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comments2.xml" ContentType="application/vnd.openxmlformats-officedocument.spreadsheetml.comments+xml"/>
  <Override PartName="/xl/threadedComments/threadedComment2.xml" ContentType="application/vnd.ms-excel.threadedcomments+xml"/>
  <Override PartName="/xl/pivotTables/pivotTable1.xml" ContentType="application/vnd.openxmlformats-officedocument.spreadsheetml.pivotTable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/>
  <mc:AlternateContent xmlns:mc="http://schemas.openxmlformats.org/markup-compatibility/2006">
    <mc:Choice Requires="x15">
      <x15ac:absPath xmlns:x15ac="http://schemas.microsoft.com/office/spreadsheetml/2010/11/ac" url="\\EgnyteDrive\oneesa\Shared\Projects\2023\D202300550.00 - Inland Empire CPRG Regional CAP\03 Working Documents\PCAP measures\PRMs\Light Duty EV infrastructure\"/>
    </mc:Choice>
  </mc:AlternateContent>
  <xr:revisionPtr revIDLastSave="0" documentId="13_ncr:1_{F5B5E3FD-BF5B-4547-A118-883932ACAFBB}" xr6:coauthVersionLast="47" xr6:coauthVersionMax="47" xr10:uidLastSave="{00000000-0000-0000-0000-000000000000}"/>
  <bookViews>
    <workbookView xWindow="-120" yWindow="-120" windowWidth="51840" windowHeight="21240" activeTab="1" xr2:uid="{6E52ED53-837E-482E-9131-5D02B2BB219F}"/>
  </bookViews>
  <sheets>
    <sheet name="README" sheetId="13" r:id="rId1"/>
    <sheet name="EV Charging" sheetId="5" r:id="rId2"/>
    <sheet name="Charger_Matrix" sheetId="12" r:id="rId3"/>
    <sheet name="Background Data" sheetId="6" r:id="rId4"/>
    <sheet name="SB_Riverside_EMFAC" sheetId="1" state="hidden" r:id="rId5"/>
    <sheet name="SB_Riverside_EMFAC_CAPs" sheetId="14" state="hidden" r:id="rId6"/>
    <sheet name="Fuel Efficiency" sheetId="4" r:id="rId7"/>
    <sheet name="eGRID CAMX" sheetId="7" r:id="rId8"/>
    <sheet name="L2 Analysis Summary" sheetId="8" r:id="rId9"/>
    <sheet name="L2 Sites" sheetId="9" r:id="rId10"/>
    <sheet name="DCFC Analysis Summary" sheetId="10" r:id="rId11"/>
    <sheet name="DCFC Sites" sheetId="11" r:id="rId12"/>
  </sheets>
  <externalReferences>
    <externalReference r:id="rId13"/>
    <externalReference r:id="rId14"/>
    <externalReference r:id="rId15"/>
    <externalReference r:id="rId16"/>
  </externalReferences>
  <definedNames>
    <definedName name="_AMO_UniqueIdentifier" hidden="1">"'f3ede626-0126-489c-94d4-a4b7c144b2b4'"</definedName>
    <definedName name="_Fill" localSheetId="7" hidden="1">#REF!</definedName>
    <definedName name="_Fill" hidden="1">#REF!</definedName>
    <definedName name="_xlnm._FilterDatabase" localSheetId="11" hidden="1">'DCFC Sites'!$A$1:$P$70</definedName>
    <definedName name="_xlnm._FilterDatabase" localSheetId="9" hidden="1">'L2 Sites'!$A$1:$Q$460</definedName>
    <definedName name="_Order1" hidden="1">0</definedName>
    <definedName name="_Order2" hidden="1">0</definedName>
    <definedName name="_Sort" localSheetId="7" hidden="1">#REF!</definedName>
    <definedName name="_Sort" hidden="1">#REF!</definedName>
    <definedName name="Amortization_Rate">'EV Charging'!$C$8</definedName>
    <definedName name="Amortization_Years">Charger_Matrix!$B$73:$BE$73</definedName>
    <definedName name="AveMPG">'[1]Factor Sets'!$B$30</definedName>
    <definedName name="Calendar_Year" localSheetId="5">SB_Riverside_EMFAC_CAPs!$B$10:$B$2276</definedName>
    <definedName name="Calendar_Year">SB_Riverside_EMFAC!$B$10:$B$2276</definedName>
    <definedName name="cfs_to_AFd">[2]Conv!$I$8</definedName>
    <definedName name="CH4_GWP" localSheetId="7">'[1]Factor Sets'!$C$17</definedName>
    <definedName name="CH4_GWP" localSheetId="5">SB_Riverside_EMFAC_CAPs!$BI$73</definedName>
    <definedName name="CH4_GWP">SB_Riverside_EMFAC!$BI$73</definedName>
    <definedName name="CH4_NGef">'[1]Factor Sets'!$C$6</definedName>
    <definedName name="CO2_GWP">'[1]Factor Sets'!$C$16</definedName>
    <definedName name="CO2_NGef">'[1]Factor Sets'!$C$5</definedName>
    <definedName name="days_year">'Background Data'!$C$9</definedName>
    <definedName name="DCFC_Amortization">Charger_Matrix!$B$140:$BE$140</definedName>
    <definedName name="DCFC_Charger_Total">Charger_Matrix!$B$70:$BE$70</definedName>
    <definedName name="DCFC_Charging_Fee">'Background Data'!$C$34</definedName>
    <definedName name="DCFC_Demand_Charge">'Background Data'!$C$30</definedName>
    <definedName name="DCFC_Electricity_Cost">'Background Data'!$C$29</definedName>
    <definedName name="DCFC_Fixed_Charge">'Background Data'!$C$31</definedName>
    <definedName name="DCFC_Hardware_Cost">'Background Data'!$C$27</definedName>
    <definedName name="DCFC_Installation_Cost">'Background Data'!$C$28</definedName>
    <definedName name="DCFC_kWh_per_Session">'Background Data'!$C$24</definedName>
    <definedName name="DCFC_Losses">'Background Data'!$C$25</definedName>
    <definedName name="DCFC_Maintenance_Charge">'Background Data'!$C$32</definedName>
    <definedName name="DCFC_Network_Charge">'Background Data'!$C$33</definedName>
    <definedName name="DCFC_Sessions_per_Day">'Background Data'!$C$23</definedName>
    <definedName name="DCFC_VMT">'EV Charging'!$N$13:$N$68</definedName>
    <definedName name="Emission_Rates" localSheetId="5">SB_Riverside_EMFAC_CAPs!$O$10:$BC$2276</definedName>
    <definedName name="Emission_Rates">SB_Riverside_EMFAC!$AB$10:$AJ$2276</definedName>
    <definedName name="EV_kWh_mi">'[1]Factor Sets'!$B$49</definedName>
    <definedName name="g_lb">SB_Riverside_EMFAC_CAPs!$BP$27</definedName>
    <definedName name="g_MT">'Background Data'!$C$41</definedName>
    <definedName name="gal_barrel">SB_Riverside_EMFAC_CAPs!$BP$28</definedName>
    <definedName name="gal_to_AF">[3]Conversion!$E$15</definedName>
    <definedName name="gas_kgCO2e_gal">SB_Riverside_EMFAC_CAPs!$BP$38</definedName>
    <definedName name="kg_g" localSheetId="5">SB_Riverside_EMFAC_CAPs!$G$55</definedName>
    <definedName name="kg_MT">SB_Riverside_EMFAC_CAPs!$BP$29</definedName>
    <definedName name="kWh_mile">'Fuel Efficiency'!$AF$10</definedName>
    <definedName name="kwh_mwh" localSheetId="7">'[1]Factor Sets'!$G$5</definedName>
    <definedName name="kWh_MWh">'Background Data'!$C$39</definedName>
    <definedName name="L2_Amortization">Charger_Matrix!$B$105:$BE$105</definedName>
    <definedName name="L2_Charger_Total">Charger_Matrix!$B$35:$BE$35</definedName>
    <definedName name="L2_Charging_Fee">'Background Data'!$C$17</definedName>
    <definedName name="L2_Demand_Charge">'Background Data'!$C$13</definedName>
    <definedName name="L2_Electricity_Cost">'Background Data'!$C$12</definedName>
    <definedName name="L2_Fixed_Charge">'Background Data'!$C$14</definedName>
    <definedName name="L2_Hardware_Cost">'Background Data'!$C$10</definedName>
    <definedName name="L2_Installation_Cost">'Background Data'!$C$11</definedName>
    <definedName name="L2_kWh_per_Session">'Background Data'!$C$7</definedName>
    <definedName name="L2_Losses">'Background Data'!$C$8</definedName>
    <definedName name="L2_Maintenance_Charge">'Background Data'!$C$15</definedName>
    <definedName name="L2_Network_Charge">'Background Data'!$C$16</definedName>
    <definedName name="L2_Sessions_per_Day">'Background Data'!$C$6</definedName>
    <definedName name="L2_VMT">'EV Charging'!$M$13:$M$68</definedName>
    <definedName name="lb_MT" localSheetId="7">'eGRID CAMX'!$H$16</definedName>
    <definedName name="lb_MT">'Background Data'!$C$40</definedName>
    <definedName name="LCFS_Credit">'Background Data'!$C$18</definedName>
    <definedName name="MGD_to_AFd">[2]Conv!$I$7</definedName>
    <definedName name="MT_g">'[1]Factor Sets'!$G$10</definedName>
    <definedName name="MTCH4_milegas">'[1]Factor Sets'!$D$41</definedName>
    <definedName name="MTCO2_galgas">'[1]Factor Sets'!$C$41</definedName>
    <definedName name="MTN2O_milegas">'[1]Factor Sets'!$E$41</definedName>
    <definedName name="N2O_GWP" localSheetId="7">'[1]Factor Sets'!$C$18</definedName>
    <definedName name="N2O_GWP" localSheetId="5">SB_Riverside_EMFAC_CAPs!$BI$74</definedName>
    <definedName name="N2O_GWP">SB_Riverside_EMFAC!$BI$74</definedName>
    <definedName name="N2O_NGef">'[1]Factor Sets'!$C$7</definedName>
    <definedName name="Population" localSheetId="5">SB_Riverside_EMFAC_CAPs!$J$10:$J$2276</definedName>
    <definedName name="Population">SB_Riverside_EMFAC!$J$10:$J$2276</definedName>
    <definedName name="SCE_AdjBAU2030">'[1]Factor Sets'!$D$25</definedName>
    <definedName name="SCE_AdjBAU2050">'[1]Factor Sets'!$E$25</definedName>
    <definedName name="SCE_BAU">'[1]Factor Sets'!$C$25</definedName>
    <definedName name="therm_kWh">'[1]Factor Sets'!$G$14</definedName>
    <definedName name="therm_mmbtu">'[1]Factor Sets'!$G$6</definedName>
    <definedName name="Total_VMT" localSheetId="5">SB_Riverside_EMFAC_CAPs!$K$10:$K$2276</definedName>
    <definedName name="Total_VMT">SB_Riverside_EMFAC!$K$10:$K$2276</definedName>
    <definedName name="Trips" localSheetId="5">SB_Riverside_EMFAC_CAPs!$N$10:$N$2276</definedName>
    <definedName name="Trips">SB_Riverside_EMFAC!$N$10:$N$2276</definedName>
    <definedName name="Vehicle_Class" localSheetId="4">SB_Riverside_EMFAC!$E$10:$E$357</definedName>
    <definedName name="Vehicle_Class" localSheetId="5">SB_Riverside_EMFAC_CAPs!$E$10:$E$357</definedName>
    <definedName name="Vehicle_Type" localSheetId="5">SB_Riverside_EMFAC_CAPs!$D$10:$D$2276</definedName>
    <definedName name="Vehicle_Type">SB_Riverside_EMFAC!$D$10:$D$2276</definedName>
    <definedName name="Year">'EV Charging'!$B$13:$B$68</definedName>
    <definedName name="Years">Charger_Matrix!$B$3:$BE$3</definedName>
    <definedName name="YearType" localSheetId="5">SB_Riverside_EMFAC_CAPs!$F$10:$F$357</definedName>
    <definedName name="YearType">SB_Riverside_EMFAC!$F$10:$F$357</definedName>
  </definedNames>
  <calcPr calcId="191028"/>
  <pivotCaches>
    <pivotCache cacheId="1" r:id="rId17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F139" i="12" l="1"/>
  <c r="AE138" i="12"/>
  <c r="AD137" i="12"/>
  <c r="AC136" i="12"/>
  <c r="AB135" i="12"/>
  <c r="AA134" i="12"/>
  <c r="Z133" i="12"/>
  <c r="Y132" i="12"/>
  <c r="X131" i="12"/>
  <c r="W130" i="12"/>
  <c r="V129" i="12"/>
  <c r="U128" i="12"/>
  <c r="T127" i="12"/>
  <c r="S126" i="12"/>
  <c r="R125" i="12"/>
  <c r="Q124" i="12"/>
  <c r="P123" i="12"/>
  <c r="O122" i="12"/>
  <c r="N121" i="12"/>
  <c r="M120" i="12"/>
  <c r="L119" i="12"/>
  <c r="K118" i="12"/>
  <c r="J117" i="12"/>
  <c r="I116" i="12"/>
  <c r="H115" i="12"/>
  <c r="G114" i="12"/>
  <c r="F113" i="12"/>
  <c r="E112" i="12"/>
  <c r="D111" i="12"/>
  <c r="C110" i="12"/>
  <c r="B109" i="12"/>
  <c r="AF104" i="12"/>
  <c r="AE103" i="12"/>
  <c r="AD102" i="12"/>
  <c r="AC101" i="12"/>
  <c r="AB100" i="12"/>
  <c r="AA99" i="12"/>
  <c r="Z98" i="12"/>
  <c r="Y97" i="12"/>
  <c r="X96" i="12"/>
  <c r="W95" i="12"/>
  <c r="V94" i="12"/>
  <c r="U93" i="12"/>
  <c r="T92" i="12"/>
  <c r="S91" i="12"/>
  <c r="R90" i="12"/>
  <c r="Q89" i="12"/>
  <c r="P88" i="12"/>
  <c r="O87" i="12"/>
  <c r="N86" i="12"/>
  <c r="M85" i="12"/>
  <c r="L84" i="12"/>
  <c r="K83" i="12"/>
  <c r="J82" i="12"/>
  <c r="I81" i="12"/>
  <c r="H80" i="12"/>
  <c r="D76" i="12"/>
  <c r="E77" i="12"/>
  <c r="F78" i="12"/>
  <c r="C75" i="12"/>
  <c r="G79" i="12"/>
  <c r="H79" i="12" s="1"/>
  <c r="B74" i="12"/>
  <c r="C10" i="6"/>
  <c r="E16" i="5"/>
  <c r="F16" i="5" s="1"/>
  <c r="E17" i="5"/>
  <c r="F17" i="5" s="1"/>
  <c r="J463" i="9" l="1"/>
  <c r="C5" i="8" s="1"/>
  <c r="C31" i="8" s="1"/>
  <c r="H100" i="11"/>
  <c r="H99" i="11"/>
  <c r="C24" i="6" s="1"/>
  <c r="H82" i="11"/>
  <c r="L101" i="11"/>
  <c r="L100" i="11"/>
  <c r="L99" i="11"/>
  <c r="N100" i="11"/>
  <c r="N99" i="11"/>
  <c r="M99" i="11"/>
  <c r="J71" i="11"/>
  <c r="H71" i="11"/>
  <c r="F99" i="11"/>
  <c r="F82" i="11"/>
  <c r="O463" i="9"/>
  <c r="L464" i="9"/>
  <c r="H6" i="11"/>
  <c r="F6" i="11"/>
  <c r="H86" i="11"/>
  <c r="F2" i="11"/>
  <c r="H2" i="11"/>
  <c r="H64" i="11"/>
  <c r="E21" i="5"/>
  <c r="C5" i="12"/>
  <c r="D5" i="12" s="1"/>
  <c r="E5" i="12" s="1"/>
  <c r="D6" i="12"/>
  <c r="E6" i="12" s="1"/>
  <c r="F6" i="12" s="1"/>
  <c r="G6" i="12" s="1"/>
  <c r="H6" i="12" s="1"/>
  <c r="I6" i="12" s="1"/>
  <c r="J6" i="12" s="1"/>
  <c r="K6" i="12" s="1"/>
  <c r="L6" i="12" s="1"/>
  <c r="E7" i="12"/>
  <c r="F7" i="12" s="1"/>
  <c r="G7" i="12" s="1"/>
  <c r="H7" i="12" s="1"/>
  <c r="I7" i="12" s="1"/>
  <c r="J7" i="12" s="1"/>
  <c r="K7" i="12" s="1"/>
  <c r="L7" i="12" s="1"/>
  <c r="F8" i="12"/>
  <c r="G8" i="12" s="1"/>
  <c r="H8" i="12" s="1"/>
  <c r="I8" i="12" s="1"/>
  <c r="J8" i="12" s="1"/>
  <c r="K8" i="12" s="1"/>
  <c r="L8" i="12" s="1"/>
  <c r="G9" i="12"/>
  <c r="H10" i="12"/>
  <c r="I11" i="12"/>
  <c r="J12" i="12"/>
  <c r="K13" i="12"/>
  <c r="L13" i="12" s="1"/>
  <c r="BP38" i="14"/>
  <c r="F2276" i="14" l="1"/>
  <c r="E2276" i="14"/>
  <c r="D2276" i="14"/>
  <c r="F2275" i="14"/>
  <c r="E2275" i="14"/>
  <c r="D2275" i="14"/>
  <c r="F2274" i="14"/>
  <c r="E2274" i="14"/>
  <c r="D2274" i="14"/>
  <c r="F2273" i="14"/>
  <c r="E2273" i="14"/>
  <c r="D2273" i="14"/>
  <c r="F2272" i="14"/>
  <c r="E2272" i="14"/>
  <c r="D2272" i="14"/>
  <c r="F2271" i="14"/>
  <c r="E2271" i="14"/>
  <c r="D2271" i="14"/>
  <c r="F2270" i="14"/>
  <c r="E2270" i="14"/>
  <c r="D2270" i="14"/>
  <c r="F2269" i="14"/>
  <c r="E2269" i="14"/>
  <c r="D2269" i="14"/>
  <c r="F2268" i="14"/>
  <c r="E2268" i="14"/>
  <c r="D2268" i="14"/>
  <c r="F2267" i="14"/>
  <c r="E2267" i="14"/>
  <c r="D2267" i="14"/>
  <c r="F2266" i="14"/>
  <c r="E2266" i="14"/>
  <c r="D2266" i="14"/>
  <c r="F2265" i="14"/>
  <c r="E2265" i="14"/>
  <c r="D2265" i="14"/>
  <c r="F2264" i="14"/>
  <c r="E2264" i="14"/>
  <c r="D2264" i="14"/>
  <c r="F2263" i="14"/>
  <c r="E2263" i="14"/>
  <c r="D2263" i="14"/>
  <c r="F2262" i="14"/>
  <c r="E2262" i="14"/>
  <c r="D2262" i="14"/>
  <c r="F2261" i="14"/>
  <c r="E2261" i="14"/>
  <c r="D2261" i="14"/>
  <c r="F2260" i="14"/>
  <c r="E2260" i="14"/>
  <c r="D2260" i="14"/>
  <c r="F2259" i="14"/>
  <c r="E2259" i="14"/>
  <c r="D2259" i="14"/>
  <c r="F2258" i="14"/>
  <c r="E2258" i="14"/>
  <c r="D2258" i="14"/>
  <c r="F2257" i="14"/>
  <c r="E2257" i="14"/>
  <c r="D2257" i="14"/>
  <c r="F2256" i="14"/>
  <c r="E2256" i="14"/>
  <c r="D2256" i="14"/>
  <c r="F2255" i="14"/>
  <c r="E2255" i="14"/>
  <c r="D2255" i="14"/>
  <c r="F2254" i="14"/>
  <c r="E2254" i="14"/>
  <c r="D2254" i="14"/>
  <c r="F2253" i="14"/>
  <c r="E2253" i="14"/>
  <c r="D2253" i="14"/>
  <c r="F2252" i="14"/>
  <c r="E2252" i="14"/>
  <c r="D2252" i="14"/>
  <c r="F2251" i="14"/>
  <c r="E2251" i="14"/>
  <c r="D2251" i="14"/>
  <c r="F2250" i="14"/>
  <c r="E2250" i="14"/>
  <c r="D2250" i="14"/>
  <c r="F2249" i="14"/>
  <c r="E2249" i="14"/>
  <c r="D2249" i="14"/>
  <c r="F2248" i="14"/>
  <c r="E2248" i="14"/>
  <c r="D2248" i="14"/>
  <c r="F2247" i="14"/>
  <c r="E2247" i="14"/>
  <c r="D2247" i="14"/>
  <c r="F2246" i="14"/>
  <c r="E2246" i="14"/>
  <c r="D2246" i="14"/>
  <c r="F2245" i="14"/>
  <c r="E2245" i="14"/>
  <c r="D2245" i="14"/>
  <c r="F2244" i="14"/>
  <c r="E2244" i="14"/>
  <c r="D2244" i="14"/>
  <c r="F2243" i="14"/>
  <c r="E2243" i="14"/>
  <c r="D2243" i="14"/>
  <c r="F2242" i="14"/>
  <c r="E2242" i="14"/>
  <c r="D2242" i="14"/>
  <c r="F2241" i="14"/>
  <c r="E2241" i="14"/>
  <c r="D2241" i="14"/>
  <c r="F2240" i="14"/>
  <c r="E2240" i="14"/>
  <c r="D2240" i="14"/>
  <c r="F2239" i="14"/>
  <c r="E2239" i="14"/>
  <c r="D2239" i="14"/>
  <c r="F2238" i="14"/>
  <c r="E2238" i="14"/>
  <c r="D2238" i="14"/>
  <c r="F2237" i="14"/>
  <c r="E2237" i="14"/>
  <c r="D2237" i="14"/>
  <c r="F2236" i="14"/>
  <c r="E2236" i="14"/>
  <c r="D2236" i="14"/>
  <c r="F2235" i="14"/>
  <c r="E2235" i="14"/>
  <c r="D2235" i="14"/>
  <c r="F2234" i="14"/>
  <c r="E2234" i="14"/>
  <c r="D2234" i="14"/>
  <c r="F2233" i="14"/>
  <c r="E2233" i="14"/>
  <c r="D2233" i="14"/>
  <c r="F2232" i="14"/>
  <c r="E2232" i="14"/>
  <c r="D2232" i="14"/>
  <c r="F2231" i="14"/>
  <c r="E2231" i="14"/>
  <c r="D2231" i="14"/>
  <c r="F2230" i="14"/>
  <c r="E2230" i="14"/>
  <c r="D2230" i="14"/>
  <c r="F2229" i="14"/>
  <c r="E2229" i="14"/>
  <c r="D2229" i="14"/>
  <c r="F2228" i="14"/>
  <c r="E2228" i="14"/>
  <c r="D2228" i="14"/>
  <c r="F2227" i="14"/>
  <c r="E2227" i="14"/>
  <c r="D2227" i="14"/>
  <c r="F2226" i="14"/>
  <c r="E2226" i="14"/>
  <c r="D2226" i="14"/>
  <c r="F2225" i="14"/>
  <c r="E2225" i="14"/>
  <c r="D2225" i="14"/>
  <c r="F2224" i="14"/>
  <c r="E2224" i="14"/>
  <c r="D2224" i="14"/>
  <c r="F2223" i="14"/>
  <c r="E2223" i="14"/>
  <c r="D2223" i="14"/>
  <c r="F2222" i="14"/>
  <c r="E2222" i="14"/>
  <c r="D2222" i="14"/>
  <c r="F2221" i="14"/>
  <c r="E2221" i="14"/>
  <c r="D2221" i="14"/>
  <c r="F2220" i="14"/>
  <c r="E2220" i="14"/>
  <c r="D2220" i="14"/>
  <c r="F2219" i="14"/>
  <c r="E2219" i="14"/>
  <c r="D2219" i="14"/>
  <c r="F2218" i="14"/>
  <c r="E2218" i="14"/>
  <c r="D2218" i="14"/>
  <c r="F2217" i="14"/>
  <c r="E2217" i="14"/>
  <c r="D2217" i="14"/>
  <c r="F2216" i="14"/>
  <c r="E2216" i="14"/>
  <c r="D2216" i="14"/>
  <c r="F2215" i="14"/>
  <c r="E2215" i="14"/>
  <c r="D2215" i="14"/>
  <c r="F2214" i="14"/>
  <c r="E2214" i="14"/>
  <c r="D2214" i="14"/>
  <c r="F2213" i="14"/>
  <c r="E2213" i="14"/>
  <c r="D2213" i="14"/>
  <c r="F2212" i="14"/>
  <c r="E2212" i="14"/>
  <c r="D2212" i="14"/>
  <c r="F2211" i="14"/>
  <c r="E2211" i="14"/>
  <c r="D2211" i="14"/>
  <c r="F2210" i="14"/>
  <c r="E2210" i="14"/>
  <c r="D2210" i="14"/>
  <c r="F2209" i="14"/>
  <c r="E2209" i="14"/>
  <c r="D2209" i="14"/>
  <c r="F2208" i="14"/>
  <c r="E2208" i="14"/>
  <c r="D2208" i="14"/>
  <c r="F2207" i="14"/>
  <c r="E2207" i="14"/>
  <c r="D2207" i="14"/>
  <c r="F2206" i="14"/>
  <c r="E2206" i="14"/>
  <c r="D2206" i="14"/>
  <c r="F2205" i="14"/>
  <c r="E2205" i="14"/>
  <c r="D2205" i="14"/>
  <c r="F2204" i="14"/>
  <c r="E2204" i="14"/>
  <c r="D2204" i="14"/>
  <c r="F2203" i="14"/>
  <c r="E2203" i="14"/>
  <c r="D2203" i="14"/>
  <c r="F2202" i="14"/>
  <c r="E2202" i="14"/>
  <c r="D2202" i="14"/>
  <c r="F2201" i="14"/>
  <c r="E2201" i="14"/>
  <c r="D2201" i="14"/>
  <c r="F2200" i="14"/>
  <c r="E2200" i="14"/>
  <c r="D2200" i="14"/>
  <c r="F2199" i="14"/>
  <c r="E2199" i="14"/>
  <c r="D2199" i="14"/>
  <c r="F2198" i="14"/>
  <c r="E2198" i="14"/>
  <c r="D2198" i="14"/>
  <c r="F2197" i="14"/>
  <c r="E2197" i="14"/>
  <c r="D2197" i="14"/>
  <c r="F2196" i="14"/>
  <c r="E2196" i="14"/>
  <c r="D2196" i="14"/>
  <c r="F2195" i="14"/>
  <c r="E2195" i="14"/>
  <c r="D2195" i="14"/>
  <c r="F2194" i="14"/>
  <c r="E2194" i="14"/>
  <c r="D2194" i="14"/>
  <c r="F2193" i="14"/>
  <c r="E2193" i="14"/>
  <c r="D2193" i="14"/>
  <c r="F2192" i="14"/>
  <c r="E2192" i="14"/>
  <c r="D2192" i="14"/>
  <c r="F2191" i="14"/>
  <c r="E2191" i="14"/>
  <c r="D2191" i="14"/>
  <c r="F2190" i="14"/>
  <c r="E2190" i="14"/>
  <c r="D2190" i="14"/>
  <c r="F2189" i="14"/>
  <c r="E2189" i="14"/>
  <c r="D2189" i="14"/>
  <c r="F2188" i="14"/>
  <c r="E2188" i="14"/>
  <c r="D2188" i="14"/>
  <c r="F2187" i="14"/>
  <c r="E2187" i="14"/>
  <c r="D2187" i="14"/>
  <c r="F2186" i="14"/>
  <c r="E2186" i="14"/>
  <c r="D2186" i="14"/>
  <c r="F2185" i="14"/>
  <c r="E2185" i="14"/>
  <c r="D2185" i="14"/>
  <c r="F2184" i="14"/>
  <c r="E2184" i="14"/>
  <c r="D2184" i="14"/>
  <c r="F2183" i="14"/>
  <c r="E2183" i="14"/>
  <c r="D2183" i="14"/>
  <c r="F2182" i="14"/>
  <c r="E2182" i="14"/>
  <c r="D2182" i="14"/>
  <c r="F2181" i="14"/>
  <c r="E2181" i="14"/>
  <c r="D2181" i="14"/>
  <c r="F2180" i="14"/>
  <c r="E2180" i="14"/>
  <c r="D2180" i="14"/>
  <c r="F2179" i="14"/>
  <c r="E2179" i="14"/>
  <c r="D2179" i="14"/>
  <c r="F2178" i="14"/>
  <c r="E2178" i="14"/>
  <c r="D2178" i="14"/>
  <c r="F2177" i="14"/>
  <c r="E2177" i="14"/>
  <c r="D2177" i="14"/>
  <c r="F2176" i="14"/>
  <c r="E2176" i="14"/>
  <c r="D2176" i="14"/>
  <c r="F2175" i="14"/>
  <c r="E2175" i="14"/>
  <c r="D2175" i="14"/>
  <c r="F2174" i="14"/>
  <c r="E2174" i="14"/>
  <c r="D2174" i="14"/>
  <c r="F2173" i="14"/>
  <c r="E2173" i="14"/>
  <c r="D2173" i="14"/>
  <c r="F2172" i="14"/>
  <c r="E2172" i="14"/>
  <c r="D2172" i="14"/>
  <c r="F2171" i="14"/>
  <c r="E2171" i="14"/>
  <c r="D2171" i="14"/>
  <c r="F2170" i="14"/>
  <c r="E2170" i="14"/>
  <c r="D2170" i="14"/>
  <c r="F2169" i="14"/>
  <c r="E2169" i="14"/>
  <c r="D2169" i="14"/>
  <c r="F2168" i="14"/>
  <c r="E2168" i="14"/>
  <c r="D2168" i="14"/>
  <c r="F2167" i="14"/>
  <c r="E2167" i="14"/>
  <c r="D2167" i="14"/>
  <c r="F2166" i="14"/>
  <c r="E2166" i="14"/>
  <c r="D2166" i="14"/>
  <c r="F2165" i="14"/>
  <c r="E2165" i="14"/>
  <c r="D2165" i="14"/>
  <c r="F2164" i="14"/>
  <c r="E2164" i="14"/>
  <c r="D2164" i="14"/>
  <c r="F2163" i="14"/>
  <c r="E2163" i="14"/>
  <c r="D2163" i="14"/>
  <c r="F2162" i="14"/>
  <c r="E2162" i="14"/>
  <c r="D2162" i="14"/>
  <c r="F2161" i="14"/>
  <c r="E2161" i="14"/>
  <c r="D2161" i="14"/>
  <c r="F2160" i="14"/>
  <c r="E2160" i="14"/>
  <c r="D2160" i="14"/>
  <c r="F2159" i="14"/>
  <c r="E2159" i="14"/>
  <c r="D2159" i="14"/>
  <c r="F2158" i="14"/>
  <c r="E2158" i="14"/>
  <c r="D2158" i="14"/>
  <c r="F2157" i="14"/>
  <c r="E2157" i="14"/>
  <c r="D2157" i="14"/>
  <c r="F2156" i="14"/>
  <c r="E2156" i="14"/>
  <c r="D2156" i="14"/>
  <c r="F2155" i="14"/>
  <c r="E2155" i="14"/>
  <c r="D2155" i="14"/>
  <c r="F2154" i="14"/>
  <c r="E2154" i="14"/>
  <c r="D2154" i="14"/>
  <c r="F2153" i="14"/>
  <c r="E2153" i="14"/>
  <c r="D2153" i="14"/>
  <c r="F2152" i="14"/>
  <c r="E2152" i="14"/>
  <c r="D2152" i="14"/>
  <c r="F2151" i="14"/>
  <c r="E2151" i="14"/>
  <c r="D2151" i="14"/>
  <c r="F2150" i="14"/>
  <c r="E2150" i="14"/>
  <c r="D2150" i="14"/>
  <c r="F2149" i="14"/>
  <c r="E2149" i="14"/>
  <c r="D2149" i="14"/>
  <c r="F2148" i="14"/>
  <c r="E2148" i="14"/>
  <c r="D2148" i="14"/>
  <c r="F2147" i="14"/>
  <c r="E2147" i="14"/>
  <c r="D2147" i="14"/>
  <c r="F2146" i="14"/>
  <c r="E2146" i="14"/>
  <c r="D2146" i="14"/>
  <c r="F2145" i="14"/>
  <c r="E2145" i="14"/>
  <c r="D2145" i="14"/>
  <c r="F2144" i="14"/>
  <c r="E2144" i="14"/>
  <c r="D2144" i="14"/>
  <c r="F2143" i="14"/>
  <c r="E2143" i="14"/>
  <c r="D2143" i="14"/>
  <c r="F2142" i="14"/>
  <c r="E2142" i="14"/>
  <c r="D2142" i="14"/>
  <c r="F2141" i="14"/>
  <c r="E2141" i="14"/>
  <c r="D2141" i="14"/>
  <c r="F2140" i="14"/>
  <c r="E2140" i="14"/>
  <c r="D2140" i="14"/>
  <c r="F2139" i="14"/>
  <c r="E2139" i="14"/>
  <c r="D2139" i="14"/>
  <c r="F2138" i="14"/>
  <c r="E2138" i="14"/>
  <c r="D2138" i="14"/>
  <c r="F2137" i="14"/>
  <c r="E2137" i="14"/>
  <c r="D2137" i="14"/>
  <c r="F2136" i="14"/>
  <c r="E2136" i="14"/>
  <c r="D2136" i="14"/>
  <c r="F2135" i="14"/>
  <c r="E2135" i="14"/>
  <c r="D2135" i="14"/>
  <c r="F2134" i="14"/>
  <c r="E2134" i="14"/>
  <c r="D2134" i="14"/>
  <c r="F2133" i="14"/>
  <c r="E2133" i="14"/>
  <c r="D2133" i="14"/>
  <c r="F2132" i="14"/>
  <c r="E2132" i="14"/>
  <c r="D2132" i="14"/>
  <c r="F2131" i="14"/>
  <c r="E2131" i="14"/>
  <c r="D2131" i="14"/>
  <c r="F2130" i="14"/>
  <c r="E2130" i="14"/>
  <c r="D2130" i="14"/>
  <c r="F2129" i="14"/>
  <c r="E2129" i="14"/>
  <c r="D2129" i="14"/>
  <c r="F2128" i="14"/>
  <c r="E2128" i="14"/>
  <c r="D2128" i="14"/>
  <c r="F2127" i="14"/>
  <c r="E2127" i="14"/>
  <c r="D2127" i="14"/>
  <c r="F2126" i="14"/>
  <c r="E2126" i="14"/>
  <c r="D2126" i="14"/>
  <c r="F2125" i="14"/>
  <c r="E2125" i="14"/>
  <c r="D2125" i="14"/>
  <c r="F2124" i="14"/>
  <c r="E2124" i="14"/>
  <c r="D2124" i="14"/>
  <c r="F2123" i="14"/>
  <c r="E2123" i="14"/>
  <c r="D2123" i="14"/>
  <c r="F2122" i="14"/>
  <c r="E2122" i="14"/>
  <c r="D2122" i="14"/>
  <c r="F2121" i="14"/>
  <c r="E2121" i="14"/>
  <c r="D2121" i="14"/>
  <c r="F2120" i="14"/>
  <c r="E2120" i="14"/>
  <c r="D2120" i="14"/>
  <c r="F2119" i="14"/>
  <c r="E2119" i="14"/>
  <c r="D2119" i="14"/>
  <c r="F2118" i="14"/>
  <c r="E2118" i="14"/>
  <c r="D2118" i="14"/>
  <c r="F2117" i="14"/>
  <c r="E2117" i="14"/>
  <c r="D2117" i="14"/>
  <c r="F2116" i="14"/>
  <c r="E2116" i="14"/>
  <c r="D2116" i="14"/>
  <c r="F2115" i="14"/>
  <c r="E2115" i="14"/>
  <c r="D2115" i="14"/>
  <c r="F2114" i="14"/>
  <c r="E2114" i="14"/>
  <c r="D2114" i="14"/>
  <c r="F2113" i="14"/>
  <c r="E2113" i="14"/>
  <c r="D2113" i="14"/>
  <c r="F2112" i="14"/>
  <c r="E2112" i="14"/>
  <c r="D2112" i="14"/>
  <c r="F2111" i="14"/>
  <c r="E2111" i="14"/>
  <c r="D2111" i="14"/>
  <c r="F2110" i="14"/>
  <c r="E2110" i="14"/>
  <c r="D2110" i="14"/>
  <c r="F2109" i="14"/>
  <c r="E2109" i="14"/>
  <c r="D2109" i="14"/>
  <c r="F2108" i="14"/>
  <c r="E2108" i="14"/>
  <c r="D2108" i="14"/>
  <c r="F2107" i="14"/>
  <c r="E2107" i="14"/>
  <c r="D2107" i="14"/>
  <c r="F2106" i="14"/>
  <c r="E2106" i="14"/>
  <c r="D2106" i="14"/>
  <c r="F2105" i="14"/>
  <c r="E2105" i="14"/>
  <c r="D2105" i="14"/>
  <c r="F2104" i="14"/>
  <c r="E2104" i="14"/>
  <c r="D2104" i="14"/>
  <c r="F2103" i="14"/>
  <c r="E2103" i="14"/>
  <c r="D2103" i="14"/>
  <c r="F2102" i="14"/>
  <c r="E2102" i="14"/>
  <c r="D2102" i="14"/>
  <c r="F2101" i="14"/>
  <c r="E2101" i="14"/>
  <c r="D2101" i="14"/>
  <c r="F2100" i="14"/>
  <c r="E2100" i="14"/>
  <c r="D2100" i="14"/>
  <c r="F2099" i="14"/>
  <c r="E2099" i="14"/>
  <c r="D2099" i="14"/>
  <c r="F2098" i="14"/>
  <c r="E2098" i="14"/>
  <c r="D2098" i="14"/>
  <c r="F2097" i="14"/>
  <c r="E2097" i="14"/>
  <c r="D2097" i="14"/>
  <c r="F2096" i="14"/>
  <c r="E2096" i="14"/>
  <c r="D2096" i="14"/>
  <c r="F2095" i="14"/>
  <c r="E2095" i="14"/>
  <c r="D2095" i="14"/>
  <c r="F2094" i="14"/>
  <c r="E2094" i="14"/>
  <c r="D2094" i="14"/>
  <c r="F2093" i="14"/>
  <c r="E2093" i="14"/>
  <c r="D2093" i="14"/>
  <c r="F2092" i="14"/>
  <c r="E2092" i="14"/>
  <c r="D2092" i="14"/>
  <c r="F2091" i="14"/>
  <c r="E2091" i="14"/>
  <c r="D2091" i="14"/>
  <c r="F2090" i="14"/>
  <c r="E2090" i="14"/>
  <c r="D2090" i="14"/>
  <c r="F2089" i="14"/>
  <c r="E2089" i="14"/>
  <c r="D2089" i="14"/>
  <c r="F2088" i="14"/>
  <c r="E2088" i="14"/>
  <c r="D2088" i="14"/>
  <c r="F2087" i="14"/>
  <c r="E2087" i="14"/>
  <c r="D2087" i="14"/>
  <c r="F2086" i="14"/>
  <c r="E2086" i="14"/>
  <c r="D2086" i="14"/>
  <c r="F2085" i="14"/>
  <c r="E2085" i="14"/>
  <c r="D2085" i="14"/>
  <c r="F2084" i="14"/>
  <c r="E2084" i="14"/>
  <c r="D2084" i="14"/>
  <c r="F2083" i="14"/>
  <c r="E2083" i="14"/>
  <c r="D2083" i="14"/>
  <c r="F2082" i="14"/>
  <c r="E2082" i="14"/>
  <c r="D2082" i="14"/>
  <c r="F2081" i="14"/>
  <c r="E2081" i="14"/>
  <c r="D2081" i="14"/>
  <c r="F2080" i="14"/>
  <c r="E2080" i="14"/>
  <c r="D2080" i="14"/>
  <c r="F2079" i="14"/>
  <c r="E2079" i="14"/>
  <c r="D2079" i="14"/>
  <c r="F2078" i="14"/>
  <c r="E2078" i="14"/>
  <c r="D2078" i="14"/>
  <c r="F2077" i="14"/>
  <c r="E2077" i="14"/>
  <c r="D2077" i="14"/>
  <c r="F2076" i="14"/>
  <c r="E2076" i="14"/>
  <c r="D2076" i="14"/>
  <c r="F2075" i="14"/>
  <c r="E2075" i="14"/>
  <c r="D2075" i="14"/>
  <c r="F2074" i="14"/>
  <c r="E2074" i="14"/>
  <c r="D2074" i="14"/>
  <c r="F2073" i="14"/>
  <c r="E2073" i="14"/>
  <c r="D2073" i="14"/>
  <c r="F2072" i="14"/>
  <c r="E2072" i="14"/>
  <c r="D2072" i="14"/>
  <c r="F2071" i="14"/>
  <c r="E2071" i="14"/>
  <c r="D2071" i="14"/>
  <c r="F2070" i="14"/>
  <c r="E2070" i="14"/>
  <c r="D2070" i="14"/>
  <c r="F2069" i="14"/>
  <c r="E2069" i="14"/>
  <c r="D2069" i="14"/>
  <c r="F2068" i="14"/>
  <c r="E2068" i="14"/>
  <c r="D2068" i="14"/>
  <c r="F2067" i="14"/>
  <c r="E2067" i="14"/>
  <c r="D2067" i="14"/>
  <c r="F2066" i="14"/>
  <c r="E2066" i="14"/>
  <c r="D2066" i="14"/>
  <c r="F2065" i="14"/>
  <c r="E2065" i="14"/>
  <c r="D2065" i="14"/>
  <c r="F2064" i="14"/>
  <c r="E2064" i="14"/>
  <c r="D2064" i="14"/>
  <c r="F2063" i="14"/>
  <c r="E2063" i="14"/>
  <c r="D2063" i="14"/>
  <c r="F2062" i="14"/>
  <c r="E2062" i="14"/>
  <c r="D2062" i="14"/>
  <c r="F2061" i="14"/>
  <c r="E2061" i="14"/>
  <c r="D2061" i="14"/>
  <c r="F2060" i="14"/>
  <c r="E2060" i="14"/>
  <c r="D2060" i="14"/>
  <c r="F2059" i="14"/>
  <c r="E2059" i="14"/>
  <c r="D2059" i="14"/>
  <c r="F2058" i="14"/>
  <c r="E2058" i="14"/>
  <c r="D2058" i="14"/>
  <c r="F2057" i="14"/>
  <c r="E2057" i="14"/>
  <c r="D2057" i="14"/>
  <c r="F2056" i="14"/>
  <c r="E2056" i="14"/>
  <c r="D2056" i="14"/>
  <c r="F2055" i="14"/>
  <c r="E2055" i="14"/>
  <c r="D2055" i="14"/>
  <c r="F2054" i="14"/>
  <c r="E2054" i="14"/>
  <c r="D2054" i="14"/>
  <c r="F2053" i="14"/>
  <c r="E2053" i="14"/>
  <c r="D2053" i="14"/>
  <c r="F2052" i="14"/>
  <c r="E2052" i="14"/>
  <c r="D2052" i="14"/>
  <c r="F2051" i="14"/>
  <c r="E2051" i="14"/>
  <c r="D2051" i="14"/>
  <c r="F2050" i="14"/>
  <c r="E2050" i="14"/>
  <c r="D2050" i="14"/>
  <c r="F2049" i="14"/>
  <c r="E2049" i="14"/>
  <c r="D2049" i="14"/>
  <c r="F2048" i="14"/>
  <c r="E2048" i="14"/>
  <c r="D2048" i="14"/>
  <c r="F2047" i="14"/>
  <c r="E2047" i="14"/>
  <c r="D2047" i="14"/>
  <c r="F2046" i="14"/>
  <c r="E2046" i="14"/>
  <c r="D2046" i="14"/>
  <c r="F2045" i="14"/>
  <c r="E2045" i="14"/>
  <c r="D2045" i="14"/>
  <c r="F2044" i="14"/>
  <c r="E2044" i="14"/>
  <c r="D2044" i="14"/>
  <c r="F2043" i="14"/>
  <c r="E2043" i="14"/>
  <c r="D2043" i="14"/>
  <c r="F2042" i="14"/>
  <c r="E2042" i="14"/>
  <c r="D2042" i="14"/>
  <c r="F2041" i="14"/>
  <c r="E2041" i="14"/>
  <c r="D2041" i="14"/>
  <c r="F2040" i="14"/>
  <c r="E2040" i="14"/>
  <c r="D2040" i="14"/>
  <c r="F2039" i="14"/>
  <c r="E2039" i="14"/>
  <c r="D2039" i="14"/>
  <c r="F2038" i="14"/>
  <c r="E2038" i="14"/>
  <c r="D2038" i="14"/>
  <c r="F2037" i="14"/>
  <c r="E2037" i="14"/>
  <c r="D2037" i="14"/>
  <c r="F2036" i="14"/>
  <c r="E2036" i="14"/>
  <c r="D2036" i="14"/>
  <c r="F2035" i="14"/>
  <c r="E2035" i="14"/>
  <c r="D2035" i="14"/>
  <c r="F2034" i="14"/>
  <c r="E2034" i="14"/>
  <c r="D2034" i="14"/>
  <c r="F2033" i="14"/>
  <c r="E2033" i="14"/>
  <c r="D2033" i="14"/>
  <c r="F2032" i="14"/>
  <c r="E2032" i="14"/>
  <c r="D2032" i="14"/>
  <c r="F2031" i="14"/>
  <c r="E2031" i="14"/>
  <c r="D2031" i="14"/>
  <c r="F2030" i="14"/>
  <c r="E2030" i="14"/>
  <c r="D2030" i="14"/>
  <c r="F2029" i="14"/>
  <c r="E2029" i="14"/>
  <c r="D2029" i="14"/>
  <c r="F2028" i="14"/>
  <c r="E2028" i="14"/>
  <c r="D2028" i="14"/>
  <c r="F2027" i="14"/>
  <c r="E2027" i="14"/>
  <c r="D2027" i="14"/>
  <c r="F2026" i="14"/>
  <c r="E2026" i="14"/>
  <c r="D2026" i="14"/>
  <c r="F2025" i="14"/>
  <c r="E2025" i="14"/>
  <c r="D2025" i="14"/>
  <c r="F2024" i="14"/>
  <c r="E2024" i="14"/>
  <c r="D2024" i="14"/>
  <c r="F2023" i="14"/>
  <c r="E2023" i="14"/>
  <c r="D2023" i="14"/>
  <c r="F2022" i="14"/>
  <c r="E2022" i="14"/>
  <c r="D2022" i="14"/>
  <c r="F2021" i="14"/>
  <c r="E2021" i="14"/>
  <c r="D2021" i="14"/>
  <c r="F2020" i="14"/>
  <c r="E2020" i="14"/>
  <c r="D2020" i="14"/>
  <c r="F2019" i="14"/>
  <c r="E2019" i="14"/>
  <c r="D2019" i="14"/>
  <c r="F2018" i="14"/>
  <c r="E2018" i="14"/>
  <c r="D2018" i="14"/>
  <c r="F2017" i="14"/>
  <c r="E2017" i="14"/>
  <c r="D2017" i="14"/>
  <c r="F2016" i="14"/>
  <c r="E2016" i="14"/>
  <c r="D2016" i="14"/>
  <c r="F2015" i="14"/>
  <c r="E2015" i="14"/>
  <c r="D2015" i="14"/>
  <c r="F2014" i="14"/>
  <c r="E2014" i="14"/>
  <c r="D2014" i="14"/>
  <c r="F2013" i="14"/>
  <c r="E2013" i="14"/>
  <c r="D2013" i="14"/>
  <c r="F2012" i="14"/>
  <c r="E2012" i="14"/>
  <c r="D2012" i="14"/>
  <c r="F2011" i="14"/>
  <c r="E2011" i="14"/>
  <c r="D2011" i="14"/>
  <c r="F2010" i="14"/>
  <c r="E2010" i="14"/>
  <c r="D2010" i="14"/>
  <c r="F2009" i="14"/>
  <c r="E2009" i="14"/>
  <c r="D2009" i="14"/>
  <c r="F2008" i="14"/>
  <c r="E2008" i="14"/>
  <c r="D2008" i="14"/>
  <c r="F2007" i="14"/>
  <c r="E2007" i="14"/>
  <c r="D2007" i="14"/>
  <c r="F2006" i="14"/>
  <c r="E2006" i="14"/>
  <c r="D2006" i="14"/>
  <c r="F2005" i="14"/>
  <c r="E2005" i="14"/>
  <c r="D2005" i="14"/>
  <c r="F2004" i="14"/>
  <c r="E2004" i="14"/>
  <c r="D2004" i="14"/>
  <c r="F2003" i="14"/>
  <c r="E2003" i="14"/>
  <c r="D2003" i="14"/>
  <c r="F2002" i="14"/>
  <c r="E2002" i="14"/>
  <c r="D2002" i="14"/>
  <c r="F2001" i="14"/>
  <c r="E2001" i="14"/>
  <c r="D2001" i="14"/>
  <c r="F2000" i="14"/>
  <c r="E2000" i="14"/>
  <c r="D2000" i="14"/>
  <c r="F1999" i="14"/>
  <c r="E1999" i="14"/>
  <c r="D1999" i="14"/>
  <c r="F1998" i="14"/>
  <c r="E1998" i="14"/>
  <c r="D1998" i="14"/>
  <c r="F1997" i="14"/>
  <c r="E1997" i="14"/>
  <c r="D1997" i="14"/>
  <c r="F1996" i="14"/>
  <c r="E1996" i="14"/>
  <c r="D1996" i="14"/>
  <c r="F1995" i="14"/>
  <c r="E1995" i="14"/>
  <c r="D1995" i="14"/>
  <c r="F1994" i="14"/>
  <c r="E1994" i="14"/>
  <c r="D1994" i="14"/>
  <c r="F1993" i="14"/>
  <c r="E1993" i="14"/>
  <c r="D1993" i="14"/>
  <c r="F1992" i="14"/>
  <c r="E1992" i="14"/>
  <c r="D1992" i="14"/>
  <c r="F1991" i="14"/>
  <c r="E1991" i="14"/>
  <c r="D1991" i="14"/>
  <c r="F1990" i="14"/>
  <c r="E1990" i="14"/>
  <c r="D1990" i="14"/>
  <c r="F1989" i="14"/>
  <c r="E1989" i="14"/>
  <c r="D1989" i="14"/>
  <c r="F1988" i="14"/>
  <c r="E1988" i="14"/>
  <c r="D1988" i="14"/>
  <c r="F1987" i="14"/>
  <c r="E1987" i="14"/>
  <c r="D1987" i="14"/>
  <c r="F1986" i="14"/>
  <c r="E1986" i="14"/>
  <c r="D1986" i="14"/>
  <c r="F1985" i="14"/>
  <c r="E1985" i="14"/>
  <c r="D1985" i="14"/>
  <c r="F1984" i="14"/>
  <c r="E1984" i="14"/>
  <c r="D1984" i="14"/>
  <c r="F1983" i="14"/>
  <c r="E1983" i="14"/>
  <c r="D1983" i="14"/>
  <c r="F1982" i="14"/>
  <c r="E1982" i="14"/>
  <c r="D1982" i="14"/>
  <c r="F1981" i="14"/>
  <c r="E1981" i="14"/>
  <c r="D1981" i="14"/>
  <c r="F1980" i="14"/>
  <c r="E1980" i="14"/>
  <c r="D1980" i="14"/>
  <c r="F1979" i="14"/>
  <c r="E1979" i="14"/>
  <c r="D1979" i="14"/>
  <c r="F1978" i="14"/>
  <c r="E1978" i="14"/>
  <c r="D1978" i="14"/>
  <c r="F1977" i="14"/>
  <c r="E1977" i="14"/>
  <c r="D1977" i="14"/>
  <c r="F1976" i="14"/>
  <c r="E1976" i="14"/>
  <c r="D1976" i="14"/>
  <c r="F1975" i="14"/>
  <c r="E1975" i="14"/>
  <c r="D1975" i="14"/>
  <c r="F1974" i="14"/>
  <c r="E1974" i="14"/>
  <c r="D1974" i="14"/>
  <c r="F1973" i="14"/>
  <c r="E1973" i="14"/>
  <c r="D1973" i="14"/>
  <c r="F1972" i="14"/>
  <c r="E1972" i="14"/>
  <c r="D1972" i="14"/>
  <c r="F1971" i="14"/>
  <c r="E1971" i="14"/>
  <c r="D1971" i="14"/>
  <c r="F1970" i="14"/>
  <c r="E1970" i="14"/>
  <c r="D1970" i="14"/>
  <c r="F1969" i="14"/>
  <c r="E1969" i="14"/>
  <c r="D1969" i="14"/>
  <c r="F1968" i="14"/>
  <c r="E1968" i="14"/>
  <c r="D1968" i="14"/>
  <c r="F1967" i="14"/>
  <c r="E1967" i="14"/>
  <c r="D1967" i="14"/>
  <c r="F1966" i="14"/>
  <c r="E1966" i="14"/>
  <c r="D1966" i="14"/>
  <c r="F1965" i="14"/>
  <c r="E1965" i="14"/>
  <c r="D1965" i="14"/>
  <c r="F1964" i="14"/>
  <c r="E1964" i="14"/>
  <c r="D1964" i="14"/>
  <c r="F1963" i="14"/>
  <c r="E1963" i="14"/>
  <c r="D1963" i="14"/>
  <c r="F1962" i="14"/>
  <c r="E1962" i="14"/>
  <c r="D1962" i="14"/>
  <c r="F1961" i="14"/>
  <c r="E1961" i="14"/>
  <c r="D1961" i="14"/>
  <c r="F1960" i="14"/>
  <c r="E1960" i="14"/>
  <c r="D1960" i="14"/>
  <c r="F1959" i="14"/>
  <c r="E1959" i="14"/>
  <c r="D1959" i="14"/>
  <c r="F1958" i="14"/>
  <c r="E1958" i="14"/>
  <c r="D1958" i="14"/>
  <c r="F1957" i="14"/>
  <c r="E1957" i="14"/>
  <c r="D1957" i="14"/>
  <c r="F1956" i="14"/>
  <c r="E1956" i="14"/>
  <c r="D1956" i="14"/>
  <c r="F1955" i="14"/>
  <c r="E1955" i="14"/>
  <c r="D1955" i="14"/>
  <c r="F1954" i="14"/>
  <c r="E1954" i="14"/>
  <c r="D1954" i="14"/>
  <c r="F1953" i="14"/>
  <c r="E1953" i="14"/>
  <c r="D1953" i="14"/>
  <c r="F1952" i="14"/>
  <c r="E1952" i="14"/>
  <c r="D1952" i="14"/>
  <c r="F1951" i="14"/>
  <c r="E1951" i="14"/>
  <c r="D1951" i="14"/>
  <c r="F1950" i="14"/>
  <c r="E1950" i="14"/>
  <c r="D1950" i="14"/>
  <c r="F1949" i="14"/>
  <c r="E1949" i="14"/>
  <c r="D1949" i="14"/>
  <c r="F1948" i="14"/>
  <c r="E1948" i="14"/>
  <c r="D1948" i="14"/>
  <c r="F1947" i="14"/>
  <c r="E1947" i="14"/>
  <c r="D1947" i="14"/>
  <c r="F1946" i="14"/>
  <c r="E1946" i="14"/>
  <c r="D1946" i="14"/>
  <c r="F1945" i="14"/>
  <c r="E1945" i="14"/>
  <c r="D1945" i="14"/>
  <c r="F1944" i="14"/>
  <c r="E1944" i="14"/>
  <c r="D1944" i="14"/>
  <c r="F1943" i="14"/>
  <c r="E1943" i="14"/>
  <c r="D1943" i="14"/>
  <c r="F1942" i="14"/>
  <c r="E1942" i="14"/>
  <c r="D1942" i="14"/>
  <c r="F1941" i="14"/>
  <c r="E1941" i="14"/>
  <c r="D1941" i="14"/>
  <c r="F1940" i="14"/>
  <c r="E1940" i="14"/>
  <c r="D1940" i="14"/>
  <c r="F1939" i="14"/>
  <c r="E1939" i="14"/>
  <c r="D1939" i="14"/>
  <c r="F1938" i="14"/>
  <c r="E1938" i="14"/>
  <c r="D1938" i="14"/>
  <c r="F1937" i="14"/>
  <c r="E1937" i="14"/>
  <c r="D1937" i="14"/>
  <c r="F1936" i="14"/>
  <c r="E1936" i="14"/>
  <c r="D1936" i="14"/>
  <c r="F1935" i="14"/>
  <c r="E1935" i="14"/>
  <c r="D1935" i="14"/>
  <c r="F1934" i="14"/>
  <c r="E1934" i="14"/>
  <c r="D1934" i="14"/>
  <c r="F1933" i="14"/>
  <c r="E1933" i="14"/>
  <c r="D1933" i="14"/>
  <c r="F1932" i="14"/>
  <c r="E1932" i="14"/>
  <c r="D1932" i="14"/>
  <c r="F1931" i="14"/>
  <c r="E1931" i="14"/>
  <c r="D1931" i="14"/>
  <c r="F1930" i="14"/>
  <c r="E1930" i="14"/>
  <c r="D1930" i="14"/>
  <c r="F1929" i="14"/>
  <c r="E1929" i="14"/>
  <c r="D1929" i="14"/>
  <c r="F1928" i="14"/>
  <c r="E1928" i="14"/>
  <c r="D1928" i="14"/>
  <c r="F1927" i="14"/>
  <c r="E1927" i="14"/>
  <c r="D1927" i="14"/>
  <c r="F1926" i="14"/>
  <c r="E1926" i="14"/>
  <c r="D1926" i="14"/>
  <c r="F1925" i="14"/>
  <c r="E1925" i="14"/>
  <c r="D1925" i="14"/>
  <c r="BK34" i="14" s="1" a="1"/>
  <c r="BK34" i="14" s="1"/>
  <c r="F1924" i="14"/>
  <c r="E1924" i="14"/>
  <c r="D1924" i="14"/>
  <c r="F1923" i="14"/>
  <c r="E1923" i="14"/>
  <c r="D1923" i="14"/>
  <c r="F1922" i="14"/>
  <c r="E1922" i="14"/>
  <c r="D1922" i="14"/>
  <c r="F1921" i="14"/>
  <c r="E1921" i="14"/>
  <c r="D1921" i="14"/>
  <c r="F1920" i="14"/>
  <c r="E1920" i="14"/>
  <c r="D1920" i="14"/>
  <c r="F1919" i="14"/>
  <c r="E1919" i="14"/>
  <c r="D1919" i="14"/>
  <c r="F1918" i="14"/>
  <c r="E1918" i="14"/>
  <c r="D1918" i="14"/>
  <c r="F1917" i="14"/>
  <c r="E1917" i="14"/>
  <c r="D1917" i="14"/>
  <c r="F1916" i="14"/>
  <c r="E1916" i="14"/>
  <c r="D1916" i="14"/>
  <c r="F1915" i="14"/>
  <c r="E1915" i="14"/>
  <c r="D1915" i="14"/>
  <c r="F1914" i="14"/>
  <c r="E1914" i="14"/>
  <c r="D1914" i="14"/>
  <c r="F1913" i="14"/>
  <c r="E1913" i="14"/>
  <c r="D1913" i="14"/>
  <c r="F1912" i="14"/>
  <c r="E1912" i="14"/>
  <c r="D1912" i="14"/>
  <c r="F1911" i="14"/>
  <c r="E1911" i="14"/>
  <c r="D1911" i="14"/>
  <c r="F1910" i="14"/>
  <c r="E1910" i="14"/>
  <c r="D1910" i="14"/>
  <c r="F1909" i="14"/>
  <c r="E1909" i="14"/>
  <c r="D1909" i="14"/>
  <c r="F1908" i="14"/>
  <c r="E1908" i="14"/>
  <c r="D1908" i="14"/>
  <c r="F1907" i="14"/>
  <c r="E1907" i="14"/>
  <c r="D1907" i="14"/>
  <c r="F1906" i="14"/>
  <c r="E1906" i="14"/>
  <c r="D1906" i="14"/>
  <c r="F1905" i="14"/>
  <c r="E1905" i="14"/>
  <c r="D1905" i="14"/>
  <c r="F1904" i="14"/>
  <c r="E1904" i="14"/>
  <c r="D1904" i="14"/>
  <c r="F1903" i="14"/>
  <c r="E1903" i="14"/>
  <c r="D1903" i="14"/>
  <c r="F1902" i="14"/>
  <c r="E1902" i="14"/>
  <c r="D1902" i="14"/>
  <c r="F1901" i="14"/>
  <c r="E1901" i="14"/>
  <c r="D1901" i="14"/>
  <c r="F1900" i="14"/>
  <c r="E1900" i="14"/>
  <c r="D1900" i="14"/>
  <c r="F1899" i="14"/>
  <c r="E1899" i="14"/>
  <c r="D1899" i="14"/>
  <c r="F1898" i="14"/>
  <c r="E1898" i="14"/>
  <c r="D1898" i="14"/>
  <c r="F1897" i="14"/>
  <c r="E1897" i="14"/>
  <c r="D1897" i="14"/>
  <c r="F1896" i="14"/>
  <c r="E1896" i="14"/>
  <c r="D1896" i="14"/>
  <c r="F1895" i="14"/>
  <c r="E1895" i="14"/>
  <c r="D1895" i="14"/>
  <c r="F1894" i="14"/>
  <c r="E1894" i="14"/>
  <c r="D1894" i="14"/>
  <c r="F1893" i="14"/>
  <c r="E1893" i="14"/>
  <c r="D1893" i="14"/>
  <c r="F1892" i="14"/>
  <c r="E1892" i="14"/>
  <c r="D1892" i="14"/>
  <c r="F1891" i="14"/>
  <c r="E1891" i="14"/>
  <c r="D1891" i="14"/>
  <c r="F1890" i="14"/>
  <c r="E1890" i="14"/>
  <c r="D1890" i="14"/>
  <c r="F1889" i="14"/>
  <c r="E1889" i="14"/>
  <c r="D1889" i="14"/>
  <c r="F1888" i="14"/>
  <c r="E1888" i="14"/>
  <c r="D1888" i="14"/>
  <c r="F1887" i="14"/>
  <c r="E1887" i="14"/>
  <c r="D1887" i="14"/>
  <c r="F1886" i="14"/>
  <c r="E1886" i="14"/>
  <c r="D1886" i="14"/>
  <c r="F1885" i="14"/>
  <c r="E1885" i="14"/>
  <c r="D1885" i="14"/>
  <c r="F1884" i="14"/>
  <c r="E1884" i="14"/>
  <c r="D1884" i="14"/>
  <c r="F1883" i="14"/>
  <c r="E1883" i="14"/>
  <c r="D1883" i="14"/>
  <c r="F1882" i="14"/>
  <c r="E1882" i="14"/>
  <c r="D1882" i="14"/>
  <c r="F1881" i="14"/>
  <c r="E1881" i="14"/>
  <c r="D1881" i="14"/>
  <c r="F1880" i="14"/>
  <c r="E1880" i="14"/>
  <c r="D1880" i="14"/>
  <c r="F1879" i="14"/>
  <c r="E1879" i="14"/>
  <c r="D1879" i="14"/>
  <c r="F1878" i="14"/>
  <c r="E1878" i="14"/>
  <c r="D1878" i="14"/>
  <c r="F1877" i="14"/>
  <c r="E1877" i="14"/>
  <c r="D1877" i="14"/>
  <c r="F1876" i="14"/>
  <c r="E1876" i="14"/>
  <c r="D1876" i="14"/>
  <c r="F1875" i="14"/>
  <c r="E1875" i="14"/>
  <c r="D1875" i="14"/>
  <c r="F1874" i="14"/>
  <c r="E1874" i="14"/>
  <c r="D1874" i="14"/>
  <c r="F1873" i="14"/>
  <c r="E1873" i="14"/>
  <c r="D1873" i="14"/>
  <c r="F1872" i="14"/>
  <c r="E1872" i="14"/>
  <c r="D1872" i="14"/>
  <c r="F1871" i="14"/>
  <c r="E1871" i="14"/>
  <c r="D1871" i="14"/>
  <c r="F1870" i="14"/>
  <c r="E1870" i="14"/>
  <c r="D1870" i="14"/>
  <c r="F1869" i="14"/>
  <c r="E1869" i="14"/>
  <c r="D1869" i="14"/>
  <c r="F1868" i="14"/>
  <c r="E1868" i="14"/>
  <c r="D1868" i="14"/>
  <c r="F1867" i="14"/>
  <c r="E1867" i="14"/>
  <c r="D1867" i="14"/>
  <c r="F1866" i="14"/>
  <c r="E1866" i="14"/>
  <c r="D1866" i="14"/>
  <c r="F1865" i="14"/>
  <c r="E1865" i="14"/>
  <c r="D1865" i="14"/>
  <c r="F1864" i="14"/>
  <c r="E1864" i="14"/>
  <c r="D1864" i="14"/>
  <c r="F1863" i="14"/>
  <c r="E1863" i="14"/>
  <c r="D1863" i="14"/>
  <c r="F1862" i="14"/>
  <c r="E1862" i="14"/>
  <c r="D1862" i="14"/>
  <c r="F1861" i="14"/>
  <c r="E1861" i="14"/>
  <c r="D1861" i="14"/>
  <c r="F1860" i="14"/>
  <c r="E1860" i="14"/>
  <c r="D1860" i="14"/>
  <c r="F1859" i="14"/>
  <c r="E1859" i="14"/>
  <c r="D1859" i="14"/>
  <c r="F1858" i="14"/>
  <c r="E1858" i="14"/>
  <c r="D1858" i="14"/>
  <c r="F1857" i="14"/>
  <c r="E1857" i="14"/>
  <c r="D1857" i="14"/>
  <c r="F1856" i="14"/>
  <c r="E1856" i="14"/>
  <c r="D1856" i="14"/>
  <c r="F1855" i="14"/>
  <c r="E1855" i="14"/>
  <c r="D1855" i="14"/>
  <c r="F1854" i="14"/>
  <c r="E1854" i="14"/>
  <c r="D1854" i="14"/>
  <c r="F1853" i="14"/>
  <c r="E1853" i="14"/>
  <c r="D1853" i="14"/>
  <c r="F1852" i="14"/>
  <c r="E1852" i="14"/>
  <c r="D1852" i="14"/>
  <c r="F1851" i="14"/>
  <c r="E1851" i="14"/>
  <c r="D1851" i="14"/>
  <c r="F1850" i="14"/>
  <c r="E1850" i="14"/>
  <c r="D1850" i="14"/>
  <c r="F1849" i="14"/>
  <c r="E1849" i="14"/>
  <c r="D1849" i="14"/>
  <c r="F1848" i="14"/>
  <c r="E1848" i="14"/>
  <c r="D1848" i="14"/>
  <c r="F1847" i="14"/>
  <c r="E1847" i="14"/>
  <c r="D1847" i="14"/>
  <c r="F1846" i="14"/>
  <c r="E1846" i="14"/>
  <c r="D1846" i="14"/>
  <c r="F1845" i="14"/>
  <c r="E1845" i="14"/>
  <c r="D1845" i="14"/>
  <c r="F1844" i="14"/>
  <c r="E1844" i="14"/>
  <c r="D1844" i="14"/>
  <c r="F1843" i="14"/>
  <c r="E1843" i="14"/>
  <c r="D1843" i="14"/>
  <c r="F1842" i="14"/>
  <c r="E1842" i="14"/>
  <c r="D1842" i="14"/>
  <c r="F1841" i="14"/>
  <c r="E1841" i="14"/>
  <c r="D1841" i="14"/>
  <c r="F1840" i="14"/>
  <c r="E1840" i="14"/>
  <c r="D1840" i="14"/>
  <c r="F1839" i="14"/>
  <c r="E1839" i="14"/>
  <c r="D1839" i="14"/>
  <c r="F1838" i="14"/>
  <c r="E1838" i="14"/>
  <c r="D1838" i="14"/>
  <c r="F1837" i="14"/>
  <c r="E1837" i="14"/>
  <c r="D1837" i="14"/>
  <c r="BJ33" i="14" s="1" a="1"/>
  <c r="BJ33" i="14" s="1"/>
  <c r="F1836" i="14"/>
  <c r="E1836" i="14"/>
  <c r="D1836" i="14"/>
  <c r="F1835" i="14"/>
  <c r="E1835" i="14"/>
  <c r="D1835" i="14"/>
  <c r="F1834" i="14"/>
  <c r="E1834" i="14"/>
  <c r="D1834" i="14"/>
  <c r="F1833" i="14"/>
  <c r="E1833" i="14"/>
  <c r="D1833" i="14"/>
  <c r="F1832" i="14"/>
  <c r="E1832" i="14"/>
  <c r="D1832" i="14"/>
  <c r="F1831" i="14"/>
  <c r="E1831" i="14"/>
  <c r="D1831" i="14"/>
  <c r="F1830" i="14"/>
  <c r="E1830" i="14"/>
  <c r="D1830" i="14"/>
  <c r="F1829" i="14"/>
  <c r="E1829" i="14"/>
  <c r="D1829" i="14"/>
  <c r="F1828" i="14"/>
  <c r="E1828" i="14"/>
  <c r="D1828" i="14"/>
  <c r="F1827" i="14"/>
  <c r="E1827" i="14"/>
  <c r="D1827" i="14"/>
  <c r="F1826" i="14"/>
  <c r="E1826" i="14"/>
  <c r="D1826" i="14"/>
  <c r="F1825" i="14"/>
  <c r="E1825" i="14"/>
  <c r="D1825" i="14"/>
  <c r="F1824" i="14"/>
  <c r="E1824" i="14"/>
  <c r="D1824" i="14"/>
  <c r="F1823" i="14"/>
  <c r="E1823" i="14"/>
  <c r="D1823" i="14"/>
  <c r="F1822" i="14"/>
  <c r="E1822" i="14"/>
  <c r="D1822" i="14"/>
  <c r="F1821" i="14"/>
  <c r="E1821" i="14"/>
  <c r="D1821" i="14"/>
  <c r="F1820" i="14"/>
  <c r="E1820" i="14"/>
  <c r="D1820" i="14"/>
  <c r="F1819" i="14"/>
  <c r="E1819" i="14"/>
  <c r="D1819" i="14"/>
  <c r="F1818" i="14"/>
  <c r="E1818" i="14"/>
  <c r="D1818" i="14"/>
  <c r="F1817" i="14"/>
  <c r="E1817" i="14"/>
  <c r="D1817" i="14"/>
  <c r="F1816" i="14"/>
  <c r="E1816" i="14"/>
  <c r="D1816" i="14"/>
  <c r="F1815" i="14"/>
  <c r="E1815" i="14"/>
  <c r="D1815" i="14"/>
  <c r="F1814" i="14"/>
  <c r="E1814" i="14"/>
  <c r="D1814" i="14"/>
  <c r="F1813" i="14"/>
  <c r="E1813" i="14"/>
  <c r="D1813" i="14"/>
  <c r="F1812" i="14"/>
  <c r="E1812" i="14"/>
  <c r="D1812" i="14"/>
  <c r="F1811" i="14"/>
  <c r="E1811" i="14"/>
  <c r="D1811" i="14"/>
  <c r="F1810" i="14"/>
  <c r="E1810" i="14"/>
  <c r="D1810" i="14"/>
  <c r="F1809" i="14"/>
  <c r="E1809" i="14"/>
  <c r="D1809" i="14"/>
  <c r="F1808" i="14"/>
  <c r="E1808" i="14"/>
  <c r="D1808" i="14"/>
  <c r="F1807" i="14"/>
  <c r="E1807" i="14"/>
  <c r="D1807" i="14"/>
  <c r="F1806" i="14"/>
  <c r="E1806" i="14"/>
  <c r="D1806" i="14"/>
  <c r="F1805" i="14"/>
  <c r="E1805" i="14"/>
  <c r="D1805" i="14"/>
  <c r="F1804" i="14"/>
  <c r="E1804" i="14"/>
  <c r="D1804" i="14"/>
  <c r="F1803" i="14"/>
  <c r="E1803" i="14"/>
  <c r="D1803" i="14"/>
  <c r="F1802" i="14"/>
  <c r="E1802" i="14"/>
  <c r="D1802" i="14"/>
  <c r="F1801" i="14"/>
  <c r="E1801" i="14"/>
  <c r="D1801" i="14"/>
  <c r="F1800" i="14"/>
  <c r="E1800" i="14"/>
  <c r="D1800" i="14"/>
  <c r="F1799" i="14"/>
  <c r="E1799" i="14"/>
  <c r="D1799" i="14"/>
  <c r="F1798" i="14"/>
  <c r="E1798" i="14"/>
  <c r="D1798" i="14"/>
  <c r="F1797" i="14"/>
  <c r="E1797" i="14"/>
  <c r="D1797" i="14"/>
  <c r="F1796" i="14"/>
  <c r="E1796" i="14"/>
  <c r="D1796" i="14"/>
  <c r="F1795" i="14"/>
  <c r="E1795" i="14"/>
  <c r="D1795" i="14"/>
  <c r="F1794" i="14"/>
  <c r="E1794" i="14"/>
  <c r="D1794" i="14"/>
  <c r="F1793" i="14"/>
  <c r="E1793" i="14"/>
  <c r="D1793" i="14"/>
  <c r="F1792" i="14"/>
  <c r="E1792" i="14"/>
  <c r="D1792" i="14"/>
  <c r="F1791" i="14"/>
  <c r="E1791" i="14"/>
  <c r="D1791" i="14"/>
  <c r="F1790" i="14"/>
  <c r="E1790" i="14"/>
  <c r="D1790" i="14"/>
  <c r="F1789" i="14"/>
  <c r="E1789" i="14"/>
  <c r="D1789" i="14"/>
  <c r="F1788" i="14"/>
  <c r="E1788" i="14"/>
  <c r="D1788" i="14"/>
  <c r="F1787" i="14"/>
  <c r="E1787" i="14"/>
  <c r="D1787" i="14"/>
  <c r="F1786" i="14"/>
  <c r="E1786" i="14"/>
  <c r="D1786" i="14"/>
  <c r="F1785" i="14"/>
  <c r="E1785" i="14"/>
  <c r="D1785" i="14"/>
  <c r="F1784" i="14"/>
  <c r="E1784" i="14"/>
  <c r="D1784" i="14"/>
  <c r="F1783" i="14"/>
  <c r="E1783" i="14"/>
  <c r="D1783" i="14"/>
  <c r="F1782" i="14"/>
  <c r="E1782" i="14"/>
  <c r="D1782" i="14"/>
  <c r="F1781" i="14"/>
  <c r="E1781" i="14"/>
  <c r="D1781" i="14"/>
  <c r="F1780" i="14"/>
  <c r="E1780" i="14"/>
  <c r="D1780" i="14"/>
  <c r="F1779" i="14"/>
  <c r="E1779" i="14"/>
  <c r="D1779" i="14"/>
  <c r="F1778" i="14"/>
  <c r="E1778" i="14"/>
  <c r="D1778" i="14"/>
  <c r="F1777" i="14"/>
  <c r="E1777" i="14"/>
  <c r="D1777" i="14"/>
  <c r="F1776" i="14"/>
  <c r="E1776" i="14"/>
  <c r="D1776" i="14"/>
  <c r="F1775" i="14"/>
  <c r="E1775" i="14"/>
  <c r="D1775" i="14"/>
  <c r="F1774" i="14"/>
  <c r="E1774" i="14"/>
  <c r="D1774" i="14"/>
  <c r="F1773" i="14"/>
  <c r="E1773" i="14"/>
  <c r="D1773" i="14"/>
  <c r="F1772" i="14"/>
  <c r="E1772" i="14"/>
  <c r="D1772" i="14"/>
  <c r="F1771" i="14"/>
  <c r="E1771" i="14"/>
  <c r="D1771" i="14"/>
  <c r="F1770" i="14"/>
  <c r="E1770" i="14"/>
  <c r="D1770" i="14"/>
  <c r="F1769" i="14"/>
  <c r="E1769" i="14"/>
  <c r="D1769" i="14"/>
  <c r="F1768" i="14"/>
  <c r="E1768" i="14"/>
  <c r="D1768" i="14"/>
  <c r="F1767" i="14"/>
  <c r="E1767" i="14"/>
  <c r="D1767" i="14"/>
  <c r="F1766" i="14"/>
  <c r="E1766" i="14"/>
  <c r="D1766" i="14"/>
  <c r="F1765" i="14"/>
  <c r="E1765" i="14"/>
  <c r="D1765" i="14"/>
  <c r="F1764" i="14"/>
  <c r="E1764" i="14"/>
  <c r="D1764" i="14"/>
  <c r="F1763" i="14"/>
  <c r="E1763" i="14"/>
  <c r="D1763" i="14"/>
  <c r="F1762" i="14"/>
  <c r="E1762" i="14"/>
  <c r="D1762" i="14"/>
  <c r="F1761" i="14"/>
  <c r="E1761" i="14"/>
  <c r="D1761" i="14"/>
  <c r="F1760" i="14"/>
  <c r="E1760" i="14"/>
  <c r="D1760" i="14"/>
  <c r="F1759" i="14"/>
  <c r="E1759" i="14"/>
  <c r="D1759" i="14"/>
  <c r="F1758" i="14"/>
  <c r="E1758" i="14"/>
  <c r="D1758" i="14"/>
  <c r="F1757" i="14"/>
  <c r="E1757" i="14"/>
  <c r="D1757" i="14"/>
  <c r="F1756" i="14"/>
  <c r="E1756" i="14"/>
  <c r="D1756" i="14"/>
  <c r="F1755" i="14"/>
  <c r="E1755" i="14"/>
  <c r="D1755" i="14"/>
  <c r="F1754" i="14"/>
  <c r="E1754" i="14"/>
  <c r="D1754" i="14"/>
  <c r="F1753" i="14"/>
  <c r="E1753" i="14"/>
  <c r="D1753" i="14"/>
  <c r="F1752" i="14"/>
  <c r="E1752" i="14"/>
  <c r="D1752" i="14"/>
  <c r="F1751" i="14"/>
  <c r="E1751" i="14"/>
  <c r="D1751" i="14"/>
  <c r="F1750" i="14"/>
  <c r="E1750" i="14"/>
  <c r="D1750" i="14"/>
  <c r="F1749" i="14"/>
  <c r="E1749" i="14"/>
  <c r="D1749" i="14"/>
  <c r="BJ32" i="14" s="1" a="1"/>
  <c r="BJ32" i="14" s="1"/>
  <c r="F1748" i="14"/>
  <c r="E1748" i="14"/>
  <c r="D1748" i="14"/>
  <c r="F1747" i="14"/>
  <c r="E1747" i="14"/>
  <c r="D1747" i="14"/>
  <c r="F1746" i="14"/>
  <c r="E1746" i="14"/>
  <c r="D1746" i="14"/>
  <c r="F1745" i="14"/>
  <c r="E1745" i="14"/>
  <c r="D1745" i="14"/>
  <c r="F1744" i="14"/>
  <c r="E1744" i="14"/>
  <c r="D1744" i="14"/>
  <c r="F1743" i="14"/>
  <c r="E1743" i="14"/>
  <c r="D1743" i="14"/>
  <c r="F1742" i="14"/>
  <c r="E1742" i="14"/>
  <c r="D1742" i="14"/>
  <c r="F1741" i="14"/>
  <c r="E1741" i="14"/>
  <c r="D1741" i="14"/>
  <c r="F1740" i="14"/>
  <c r="E1740" i="14"/>
  <c r="D1740" i="14"/>
  <c r="F1739" i="14"/>
  <c r="E1739" i="14"/>
  <c r="D1739" i="14"/>
  <c r="F1738" i="14"/>
  <c r="E1738" i="14"/>
  <c r="D1738" i="14"/>
  <c r="F1737" i="14"/>
  <c r="E1737" i="14"/>
  <c r="D1737" i="14"/>
  <c r="F1736" i="14"/>
  <c r="E1736" i="14"/>
  <c r="D1736" i="14"/>
  <c r="F1735" i="14"/>
  <c r="E1735" i="14"/>
  <c r="D1735" i="14"/>
  <c r="F1734" i="14"/>
  <c r="E1734" i="14"/>
  <c r="D1734" i="14"/>
  <c r="F1733" i="14"/>
  <c r="E1733" i="14"/>
  <c r="D1733" i="14"/>
  <c r="F1732" i="14"/>
  <c r="E1732" i="14"/>
  <c r="D1732" i="14"/>
  <c r="F1731" i="14"/>
  <c r="E1731" i="14"/>
  <c r="D1731" i="14"/>
  <c r="F1730" i="14"/>
  <c r="E1730" i="14"/>
  <c r="D1730" i="14"/>
  <c r="F1729" i="14"/>
  <c r="E1729" i="14"/>
  <c r="D1729" i="14"/>
  <c r="F1728" i="14"/>
  <c r="E1728" i="14"/>
  <c r="D1728" i="14"/>
  <c r="F1727" i="14"/>
  <c r="E1727" i="14"/>
  <c r="D1727" i="14"/>
  <c r="F1726" i="14"/>
  <c r="E1726" i="14"/>
  <c r="D1726" i="14"/>
  <c r="F1725" i="14"/>
  <c r="E1725" i="14"/>
  <c r="D1725" i="14"/>
  <c r="F1724" i="14"/>
  <c r="E1724" i="14"/>
  <c r="D1724" i="14"/>
  <c r="F1723" i="14"/>
  <c r="E1723" i="14"/>
  <c r="D1723" i="14"/>
  <c r="F1722" i="14"/>
  <c r="E1722" i="14"/>
  <c r="D1722" i="14"/>
  <c r="F1721" i="14"/>
  <c r="E1721" i="14"/>
  <c r="D1721" i="14"/>
  <c r="F1720" i="14"/>
  <c r="E1720" i="14"/>
  <c r="D1720" i="14"/>
  <c r="F1719" i="14"/>
  <c r="E1719" i="14"/>
  <c r="D1719" i="14"/>
  <c r="F1718" i="14"/>
  <c r="E1718" i="14"/>
  <c r="D1718" i="14"/>
  <c r="F1717" i="14"/>
  <c r="E1717" i="14"/>
  <c r="D1717" i="14"/>
  <c r="F1716" i="14"/>
  <c r="E1716" i="14"/>
  <c r="D1716" i="14"/>
  <c r="F1715" i="14"/>
  <c r="E1715" i="14"/>
  <c r="D1715" i="14"/>
  <c r="F1714" i="14"/>
  <c r="E1714" i="14"/>
  <c r="D1714" i="14"/>
  <c r="F1713" i="14"/>
  <c r="E1713" i="14"/>
  <c r="D1713" i="14"/>
  <c r="F1712" i="14"/>
  <c r="E1712" i="14"/>
  <c r="D1712" i="14"/>
  <c r="F1711" i="14"/>
  <c r="E1711" i="14"/>
  <c r="D1711" i="14"/>
  <c r="F1710" i="14"/>
  <c r="E1710" i="14"/>
  <c r="D1710" i="14"/>
  <c r="F1709" i="14"/>
  <c r="E1709" i="14"/>
  <c r="D1709" i="14"/>
  <c r="F1708" i="14"/>
  <c r="E1708" i="14"/>
  <c r="D1708" i="14"/>
  <c r="F1707" i="14"/>
  <c r="E1707" i="14"/>
  <c r="D1707" i="14"/>
  <c r="F1706" i="14"/>
  <c r="E1706" i="14"/>
  <c r="D1706" i="14"/>
  <c r="F1705" i="14"/>
  <c r="E1705" i="14"/>
  <c r="D1705" i="14"/>
  <c r="F1704" i="14"/>
  <c r="E1704" i="14"/>
  <c r="D1704" i="14"/>
  <c r="F1703" i="14"/>
  <c r="E1703" i="14"/>
  <c r="D1703" i="14"/>
  <c r="F1702" i="14"/>
  <c r="E1702" i="14"/>
  <c r="D1702" i="14"/>
  <c r="F1701" i="14"/>
  <c r="E1701" i="14"/>
  <c r="D1701" i="14"/>
  <c r="F1700" i="14"/>
  <c r="E1700" i="14"/>
  <c r="D1700" i="14"/>
  <c r="F1699" i="14"/>
  <c r="E1699" i="14"/>
  <c r="D1699" i="14"/>
  <c r="F1698" i="14"/>
  <c r="E1698" i="14"/>
  <c r="D1698" i="14"/>
  <c r="F1697" i="14"/>
  <c r="E1697" i="14"/>
  <c r="D1697" i="14"/>
  <c r="F1696" i="14"/>
  <c r="E1696" i="14"/>
  <c r="D1696" i="14"/>
  <c r="F1695" i="14"/>
  <c r="E1695" i="14"/>
  <c r="D1695" i="14"/>
  <c r="F1694" i="14"/>
  <c r="E1694" i="14"/>
  <c r="D1694" i="14"/>
  <c r="F1693" i="14"/>
  <c r="E1693" i="14"/>
  <c r="D1693" i="14"/>
  <c r="F1692" i="14"/>
  <c r="E1692" i="14"/>
  <c r="D1692" i="14"/>
  <c r="F1691" i="14"/>
  <c r="E1691" i="14"/>
  <c r="D1691" i="14"/>
  <c r="F1690" i="14"/>
  <c r="E1690" i="14"/>
  <c r="D1690" i="14"/>
  <c r="F1689" i="14"/>
  <c r="E1689" i="14"/>
  <c r="D1689" i="14"/>
  <c r="F1688" i="14"/>
  <c r="E1688" i="14"/>
  <c r="D1688" i="14"/>
  <c r="F1687" i="14"/>
  <c r="E1687" i="14"/>
  <c r="D1687" i="14"/>
  <c r="F1686" i="14"/>
  <c r="E1686" i="14"/>
  <c r="D1686" i="14"/>
  <c r="F1685" i="14"/>
  <c r="E1685" i="14"/>
  <c r="D1685" i="14"/>
  <c r="F1684" i="14"/>
  <c r="E1684" i="14"/>
  <c r="D1684" i="14"/>
  <c r="F1683" i="14"/>
  <c r="E1683" i="14"/>
  <c r="D1683" i="14"/>
  <c r="F1682" i="14"/>
  <c r="E1682" i="14"/>
  <c r="D1682" i="14"/>
  <c r="F1681" i="14"/>
  <c r="E1681" i="14"/>
  <c r="D1681" i="14"/>
  <c r="F1680" i="14"/>
  <c r="E1680" i="14"/>
  <c r="D1680" i="14"/>
  <c r="F1679" i="14"/>
  <c r="E1679" i="14"/>
  <c r="D1679" i="14"/>
  <c r="F1678" i="14"/>
  <c r="E1678" i="14"/>
  <c r="D1678" i="14"/>
  <c r="F1677" i="14"/>
  <c r="E1677" i="14"/>
  <c r="D1677" i="14"/>
  <c r="F1676" i="14"/>
  <c r="E1676" i="14"/>
  <c r="D1676" i="14"/>
  <c r="F1675" i="14"/>
  <c r="E1675" i="14"/>
  <c r="D1675" i="14"/>
  <c r="F1674" i="14"/>
  <c r="E1674" i="14"/>
  <c r="D1674" i="14"/>
  <c r="F1673" i="14"/>
  <c r="E1673" i="14"/>
  <c r="D1673" i="14"/>
  <c r="F1672" i="14"/>
  <c r="E1672" i="14"/>
  <c r="D1672" i="14"/>
  <c r="F1671" i="14"/>
  <c r="E1671" i="14"/>
  <c r="D1671" i="14"/>
  <c r="F1670" i="14"/>
  <c r="E1670" i="14"/>
  <c r="D1670" i="14"/>
  <c r="F1669" i="14"/>
  <c r="E1669" i="14"/>
  <c r="D1669" i="14"/>
  <c r="F1668" i="14"/>
  <c r="E1668" i="14"/>
  <c r="D1668" i="14"/>
  <c r="F1667" i="14"/>
  <c r="E1667" i="14"/>
  <c r="D1667" i="14"/>
  <c r="F1666" i="14"/>
  <c r="E1666" i="14"/>
  <c r="D1666" i="14"/>
  <c r="F1665" i="14"/>
  <c r="E1665" i="14"/>
  <c r="D1665" i="14"/>
  <c r="F1664" i="14"/>
  <c r="E1664" i="14"/>
  <c r="D1664" i="14"/>
  <c r="F1663" i="14"/>
  <c r="E1663" i="14"/>
  <c r="D1663" i="14"/>
  <c r="F1662" i="14"/>
  <c r="E1662" i="14"/>
  <c r="D1662" i="14"/>
  <c r="F1661" i="14"/>
  <c r="E1661" i="14"/>
  <c r="D1661" i="14"/>
  <c r="BI31" i="14" s="1" a="1"/>
  <c r="BI31" i="14" s="1"/>
  <c r="F1660" i="14"/>
  <c r="E1660" i="14"/>
  <c r="D1660" i="14"/>
  <c r="F1659" i="14"/>
  <c r="E1659" i="14"/>
  <c r="D1659" i="14"/>
  <c r="F1658" i="14"/>
  <c r="E1658" i="14"/>
  <c r="D1658" i="14"/>
  <c r="F1657" i="14"/>
  <c r="E1657" i="14"/>
  <c r="D1657" i="14"/>
  <c r="F1656" i="14"/>
  <c r="E1656" i="14"/>
  <c r="D1656" i="14"/>
  <c r="F1655" i="14"/>
  <c r="E1655" i="14"/>
  <c r="D1655" i="14"/>
  <c r="F1654" i="14"/>
  <c r="E1654" i="14"/>
  <c r="D1654" i="14"/>
  <c r="F1653" i="14"/>
  <c r="E1653" i="14"/>
  <c r="D1653" i="14"/>
  <c r="F1652" i="14"/>
  <c r="E1652" i="14"/>
  <c r="D1652" i="14"/>
  <c r="F1651" i="14"/>
  <c r="E1651" i="14"/>
  <c r="D1651" i="14"/>
  <c r="F1650" i="14"/>
  <c r="E1650" i="14"/>
  <c r="D1650" i="14"/>
  <c r="F1649" i="14"/>
  <c r="E1649" i="14"/>
  <c r="D1649" i="14"/>
  <c r="F1648" i="14"/>
  <c r="E1648" i="14"/>
  <c r="D1648" i="14"/>
  <c r="F1647" i="14"/>
  <c r="E1647" i="14"/>
  <c r="D1647" i="14"/>
  <c r="F1646" i="14"/>
  <c r="E1646" i="14"/>
  <c r="D1646" i="14"/>
  <c r="F1645" i="14"/>
  <c r="E1645" i="14"/>
  <c r="D1645" i="14"/>
  <c r="F1644" i="14"/>
  <c r="E1644" i="14"/>
  <c r="D1644" i="14"/>
  <c r="F1643" i="14"/>
  <c r="E1643" i="14"/>
  <c r="D1643" i="14"/>
  <c r="F1642" i="14"/>
  <c r="E1642" i="14"/>
  <c r="D1642" i="14"/>
  <c r="F1641" i="14"/>
  <c r="E1641" i="14"/>
  <c r="D1641" i="14"/>
  <c r="F1640" i="14"/>
  <c r="E1640" i="14"/>
  <c r="D1640" i="14"/>
  <c r="F1639" i="14"/>
  <c r="E1639" i="14"/>
  <c r="D1639" i="14"/>
  <c r="F1638" i="14"/>
  <c r="E1638" i="14"/>
  <c r="D1638" i="14"/>
  <c r="F1637" i="14"/>
  <c r="E1637" i="14"/>
  <c r="D1637" i="14"/>
  <c r="F1636" i="14"/>
  <c r="E1636" i="14"/>
  <c r="D1636" i="14"/>
  <c r="F1635" i="14"/>
  <c r="E1635" i="14"/>
  <c r="D1635" i="14"/>
  <c r="F1634" i="14"/>
  <c r="E1634" i="14"/>
  <c r="D1634" i="14"/>
  <c r="F1633" i="14"/>
  <c r="E1633" i="14"/>
  <c r="D1633" i="14"/>
  <c r="F1632" i="14"/>
  <c r="E1632" i="14"/>
  <c r="D1632" i="14"/>
  <c r="F1631" i="14"/>
  <c r="E1631" i="14"/>
  <c r="D1631" i="14"/>
  <c r="F1630" i="14"/>
  <c r="E1630" i="14"/>
  <c r="D1630" i="14"/>
  <c r="F1629" i="14"/>
  <c r="E1629" i="14"/>
  <c r="D1629" i="14"/>
  <c r="F1628" i="14"/>
  <c r="E1628" i="14"/>
  <c r="D1628" i="14"/>
  <c r="F1627" i="14"/>
  <c r="E1627" i="14"/>
  <c r="D1627" i="14"/>
  <c r="F1626" i="14"/>
  <c r="E1626" i="14"/>
  <c r="D1626" i="14"/>
  <c r="F1625" i="14"/>
  <c r="E1625" i="14"/>
  <c r="D1625" i="14"/>
  <c r="F1624" i="14"/>
  <c r="E1624" i="14"/>
  <c r="D1624" i="14"/>
  <c r="F1623" i="14"/>
  <c r="E1623" i="14"/>
  <c r="D1623" i="14"/>
  <c r="F1622" i="14"/>
  <c r="E1622" i="14"/>
  <c r="D1622" i="14"/>
  <c r="F1621" i="14"/>
  <c r="E1621" i="14"/>
  <c r="D1621" i="14"/>
  <c r="F1620" i="14"/>
  <c r="E1620" i="14"/>
  <c r="D1620" i="14"/>
  <c r="F1619" i="14"/>
  <c r="E1619" i="14"/>
  <c r="D1619" i="14"/>
  <c r="F1618" i="14"/>
  <c r="E1618" i="14"/>
  <c r="D1618" i="14"/>
  <c r="F1617" i="14"/>
  <c r="E1617" i="14"/>
  <c r="D1617" i="14"/>
  <c r="F1616" i="14"/>
  <c r="E1616" i="14"/>
  <c r="D1616" i="14"/>
  <c r="F1615" i="14"/>
  <c r="E1615" i="14"/>
  <c r="D1615" i="14"/>
  <c r="F1614" i="14"/>
  <c r="E1614" i="14"/>
  <c r="D1614" i="14"/>
  <c r="F1613" i="14"/>
  <c r="E1613" i="14"/>
  <c r="D1613" i="14"/>
  <c r="F1612" i="14"/>
  <c r="E1612" i="14"/>
  <c r="D1612" i="14"/>
  <c r="F1611" i="14"/>
  <c r="E1611" i="14"/>
  <c r="D1611" i="14"/>
  <c r="F1610" i="14"/>
  <c r="E1610" i="14"/>
  <c r="D1610" i="14"/>
  <c r="F1609" i="14"/>
  <c r="E1609" i="14"/>
  <c r="D1609" i="14"/>
  <c r="F1608" i="14"/>
  <c r="E1608" i="14"/>
  <c r="D1608" i="14"/>
  <c r="F1607" i="14"/>
  <c r="E1607" i="14"/>
  <c r="D1607" i="14"/>
  <c r="F1606" i="14"/>
  <c r="E1606" i="14"/>
  <c r="D1606" i="14"/>
  <c r="F1605" i="14"/>
  <c r="E1605" i="14"/>
  <c r="D1605" i="14"/>
  <c r="F1604" i="14"/>
  <c r="E1604" i="14"/>
  <c r="D1604" i="14"/>
  <c r="F1603" i="14"/>
  <c r="E1603" i="14"/>
  <c r="D1603" i="14"/>
  <c r="F1602" i="14"/>
  <c r="E1602" i="14"/>
  <c r="D1602" i="14"/>
  <c r="F1601" i="14"/>
  <c r="E1601" i="14"/>
  <c r="D1601" i="14"/>
  <c r="F1600" i="14"/>
  <c r="E1600" i="14"/>
  <c r="D1600" i="14"/>
  <c r="F1599" i="14"/>
  <c r="E1599" i="14"/>
  <c r="D1599" i="14"/>
  <c r="F1598" i="14"/>
  <c r="E1598" i="14"/>
  <c r="D1598" i="14"/>
  <c r="F1597" i="14"/>
  <c r="E1597" i="14"/>
  <c r="D1597" i="14"/>
  <c r="F1596" i="14"/>
  <c r="E1596" i="14"/>
  <c r="D1596" i="14"/>
  <c r="F1595" i="14"/>
  <c r="E1595" i="14"/>
  <c r="D1595" i="14"/>
  <c r="F1594" i="14"/>
  <c r="E1594" i="14"/>
  <c r="D1594" i="14"/>
  <c r="F1593" i="14"/>
  <c r="E1593" i="14"/>
  <c r="D1593" i="14"/>
  <c r="F1592" i="14"/>
  <c r="E1592" i="14"/>
  <c r="D1592" i="14"/>
  <c r="F1591" i="14"/>
  <c r="E1591" i="14"/>
  <c r="D1591" i="14"/>
  <c r="F1590" i="14"/>
  <c r="E1590" i="14"/>
  <c r="D1590" i="14"/>
  <c r="F1589" i="14"/>
  <c r="E1589" i="14"/>
  <c r="D1589" i="14"/>
  <c r="F1588" i="14"/>
  <c r="E1588" i="14"/>
  <c r="D1588" i="14"/>
  <c r="F1587" i="14"/>
  <c r="E1587" i="14"/>
  <c r="D1587" i="14"/>
  <c r="F1586" i="14"/>
  <c r="E1586" i="14"/>
  <c r="D1586" i="14"/>
  <c r="F1585" i="14"/>
  <c r="E1585" i="14"/>
  <c r="D1585" i="14"/>
  <c r="F1584" i="14"/>
  <c r="E1584" i="14"/>
  <c r="D1584" i="14"/>
  <c r="F1583" i="14"/>
  <c r="E1583" i="14"/>
  <c r="D1583" i="14"/>
  <c r="F1582" i="14"/>
  <c r="E1582" i="14"/>
  <c r="D1582" i="14"/>
  <c r="F1581" i="14"/>
  <c r="E1581" i="14"/>
  <c r="D1581" i="14"/>
  <c r="F1580" i="14"/>
  <c r="E1580" i="14"/>
  <c r="D1580" i="14"/>
  <c r="F1579" i="14"/>
  <c r="E1579" i="14"/>
  <c r="D1579" i="14"/>
  <c r="F1578" i="14"/>
  <c r="E1578" i="14"/>
  <c r="D1578" i="14"/>
  <c r="F1577" i="14"/>
  <c r="E1577" i="14"/>
  <c r="D1577" i="14"/>
  <c r="F1576" i="14"/>
  <c r="E1576" i="14"/>
  <c r="D1576" i="14"/>
  <c r="F1575" i="14"/>
  <c r="E1575" i="14"/>
  <c r="D1575" i="14"/>
  <c r="F1574" i="14"/>
  <c r="E1574" i="14"/>
  <c r="D1574" i="14"/>
  <c r="F1573" i="14"/>
  <c r="E1573" i="14"/>
  <c r="D1573" i="14"/>
  <c r="BI30" i="14" s="1" a="1"/>
  <c r="BI30" i="14" s="1"/>
  <c r="F1572" i="14"/>
  <c r="E1572" i="14"/>
  <c r="D1572" i="14"/>
  <c r="F1571" i="14"/>
  <c r="E1571" i="14"/>
  <c r="D1571" i="14"/>
  <c r="F1570" i="14"/>
  <c r="E1570" i="14"/>
  <c r="D1570" i="14"/>
  <c r="F1569" i="14"/>
  <c r="E1569" i="14"/>
  <c r="D1569" i="14"/>
  <c r="F1568" i="14"/>
  <c r="E1568" i="14"/>
  <c r="D1568" i="14"/>
  <c r="F1567" i="14"/>
  <c r="E1567" i="14"/>
  <c r="D1567" i="14"/>
  <c r="F1566" i="14"/>
  <c r="E1566" i="14"/>
  <c r="D1566" i="14"/>
  <c r="F1565" i="14"/>
  <c r="E1565" i="14"/>
  <c r="D1565" i="14"/>
  <c r="F1564" i="14"/>
  <c r="E1564" i="14"/>
  <c r="D1564" i="14"/>
  <c r="F1563" i="14"/>
  <c r="E1563" i="14"/>
  <c r="D1563" i="14"/>
  <c r="F1562" i="14"/>
  <c r="E1562" i="14"/>
  <c r="D1562" i="14"/>
  <c r="F1561" i="14"/>
  <c r="E1561" i="14"/>
  <c r="D1561" i="14"/>
  <c r="F1560" i="14"/>
  <c r="E1560" i="14"/>
  <c r="D1560" i="14"/>
  <c r="F1559" i="14"/>
  <c r="E1559" i="14"/>
  <c r="D1559" i="14"/>
  <c r="F1558" i="14"/>
  <c r="E1558" i="14"/>
  <c r="D1558" i="14"/>
  <c r="F1557" i="14"/>
  <c r="E1557" i="14"/>
  <c r="D1557" i="14"/>
  <c r="F1556" i="14"/>
  <c r="E1556" i="14"/>
  <c r="D1556" i="14"/>
  <c r="F1555" i="14"/>
  <c r="E1555" i="14"/>
  <c r="D1555" i="14"/>
  <c r="F1554" i="14"/>
  <c r="E1554" i="14"/>
  <c r="D1554" i="14"/>
  <c r="F1553" i="14"/>
  <c r="E1553" i="14"/>
  <c r="D1553" i="14"/>
  <c r="F1552" i="14"/>
  <c r="E1552" i="14"/>
  <c r="D1552" i="14"/>
  <c r="F1551" i="14"/>
  <c r="E1551" i="14"/>
  <c r="D1551" i="14"/>
  <c r="F1550" i="14"/>
  <c r="E1550" i="14"/>
  <c r="D1550" i="14"/>
  <c r="F1549" i="14"/>
  <c r="E1549" i="14"/>
  <c r="D1549" i="14"/>
  <c r="F1548" i="14"/>
  <c r="E1548" i="14"/>
  <c r="D1548" i="14"/>
  <c r="F1547" i="14"/>
  <c r="E1547" i="14"/>
  <c r="D1547" i="14"/>
  <c r="F1546" i="14"/>
  <c r="E1546" i="14"/>
  <c r="D1546" i="14"/>
  <c r="F1545" i="14"/>
  <c r="E1545" i="14"/>
  <c r="D1545" i="14"/>
  <c r="F1544" i="14"/>
  <c r="E1544" i="14"/>
  <c r="D1544" i="14"/>
  <c r="F1543" i="14"/>
  <c r="E1543" i="14"/>
  <c r="D1543" i="14"/>
  <c r="F1542" i="14"/>
  <c r="E1542" i="14"/>
  <c r="D1542" i="14"/>
  <c r="F1541" i="14"/>
  <c r="E1541" i="14"/>
  <c r="D1541" i="14"/>
  <c r="F1540" i="14"/>
  <c r="E1540" i="14"/>
  <c r="D1540" i="14"/>
  <c r="F1539" i="14"/>
  <c r="E1539" i="14"/>
  <c r="D1539" i="14"/>
  <c r="F1538" i="14"/>
  <c r="E1538" i="14"/>
  <c r="D1538" i="14"/>
  <c r="F1537" i="14"/>
  <c r="E1537" i="14"/>
  <c r="D1537" i="14"/>
  <c r="F1536" i="14"/>
  <c r="E1536" i="14"/>
  <c r="D1536" i="14"/>
  <c r="F1535" i="14"/>
  <c r="E1535" i="14"/>
  <c r="D1535" i="14"/>
  <c r="F1534" i="14"/>
  <c r="E1534" i="14"/>
  <c r="D1534" i="14"/>
  <c r="F1533" i="14"/>
  <c r="E1533" i="14"/>
  <c r="D1533" i="14"/>
  <c r="F1532" i="14"/>
  <c r="E1532" i="14"/>
  <c r="D1532" i="14"/>
  <c r="F1531" i="14"/>
  <c r="E1531" i="14"/>
  <c r="D1531" i="14"/>
  <c r="F1530" i="14"/>
  <c r="E1530" i="14"/>
  <c r="D1530" i="14"/>
  <c r="F1529" i="14"/>
  <c r="E1529" i="14"/>
  <c r="D1529" i="14"/>
  <c r="F1528" i="14"/>
  <c r="E1528" i="14"/>
  <c r="D1528" i="14"/>
  <c r="F1527" i="14"/>
  <c r="E1527" i="14"/>
  <c r="D1527" i="14"/>
  <c r="F1526" i="14"/>
  <c r="E1526" i="14"/>
  <c r="D1526" i="14"/>
  <c r="F1525" i="14"/>
  <c r="E1525" i="14"/>
  <c r="D1525" i="14"/>
  <c r="F1524" i="14"/>
  <c r="E1524" i="14"/>
  <c r="D1524" i="14"/>
  <c r="F1523" i="14"/>
  <c r="E1523" i="14"/>
  <c r="D1523" i="14"/>
  <c r="F1522" i="14"/>
  <c r="E1522" i="14"/>
  <c r="D1522" i="14"/>
  <c r="F1521" i="14"/>
  <c r="E1521" i="14"/>
  <c r="D1521" i="14"/>
  <c r="F1520" i="14"/>
  <c r="E1520" i="14"/>
  <c r="D1520" i="14"/>
  <c r="F1519" i="14"/>
  <c r="E1519" i="14"/>
  <c r="D1519" i="14"/>
  <c r="F1518" i="14"/>
  <c r="E1518" i="14"/>
  <c r="D1518" i="14"/>
  <c r="F1517" i="14"/>
  <c r="E1517" i="14"/>
  <c r="D1517" i="14"/>
  <c r="F1516" i="14"/>
  <c r="E1516" i="14"/>
  <c r="D1516" i="14"/>
  <c r="F1515" i="14"/>
  <c r="E1515" i="14"/>
  <c r="D1515" i="14"/>
  <c r="F1514" i="14"/>
  <c r="E1514" i="14"/>
  <c r="D1514" i="14"/>
  <c r="F1513" i="14"/>
  <c r="E1513" i="14"/>
  <c r="D1513" i="14"/>
  <c r="F1512" i="14"/>
  <c r="E1512" i="14"/>
  <c r="D1512" i="14"/>
  <c r="F1511" i="14"/>
  <c r="E1511" i="14"/>
  <c r="D1511" i="14"/>
  <c r="F1510" i="14"/>
  <c r="E1510" i="14"/>
  <c r="D1510" i="14"/>
  <c r="F1509" i="14"/>
  <c r="E1509" i="14"/>
  <c r="D1509" i="14"/>
  <c r="F1508" i="14"/>
  <c r="E1508" i="14"/>
  <c r="D1508" i="14"/>
  <c r="F1507" i="14"/>
  <c r="E1507" i="14"/>
  <c r="D1507" i="14"/>
  <c r="F1506" i="14"/>
  <c r="E1506" i="14"/>
  <c r="D1506" i="14"/>
  <c r="F1505" i="14"/>
  <c r="E1505" i="14"/>
  <c r="D1505" i="14"/>
  <c r="F1504" i="14"/>
  <c r="E1504" i="14"/>
  <c r="D1504" i="14"/>
  <c r="F1503" i="14"/>
  <c r="E1503" i="14"/>
  <c r="D1503" i="14"/>
  <c r="F1502" i="14"/>
  <c r="E1502" i="14"/>
  <c r="D1502" i="14"/>
  <c r="F1501" i="14"/>
  <c r="E1501" i="14"/>
  <c r="D1501" i="14"/>
  <c r="F1500" i="14"/>
  <c r="E1500" i="14"/>
  <c r="D1500" i="14"/>
  <c r="F1499" i="14"/>
  <c r="E1499" i="14"/>
  <c r="D1499" i="14"/>
  <c r="F1498" i="14"/>
  <c r="E1498" i="14"/>
  <c r="D1498" i="14"/>
  <c r="F1497" i="14"/>
  <c r="E1497" i="14"/>
  <c r="D1497" i="14"/>
  <c r="F1496" i="14"/>
  <c r="E1496" i="14"/>
  <c r="D1496" i="14"/>
  <c r="F1495" i="14"/>
  <c r="E1495" i="14"/>
  <c r="D1495" i="14"/>
  <c r="F1494" i="14"/>
  <c r="E1494" i="14"/>
  <c r="D1494" i="14"/>
  <c r="F1493" i="14"/>
  <c r="E1493" i="14"/>
  <c r="D1493" i="14"/>
  <c r="F1492" i="14"/>
  <c r="E1492" i="14"/>
  <c r="D1492" i="14"/>
  <c r="F1491" i="14"/>
  <c r="E1491" i="14"/>
  <c r="D1491" i="14"/>
  <c r="F1490" i="14"/>
  <c r="E1490" i="14"/>
  <c r="D1490" i="14"/>
  <c r="F1489" i="14"/>
  <c r="E1489" i="14"/>
  <c r="D1489" i="14"/>
  <c r="F1488" i="14"/>
  <c r="E1488" i="14"/>
  <c r="D1488" i="14"/>
  <c r="F1487" i="14"/>
  <c r="E1487" i="14"/>
  <c r="D1487" i="14"/>
  <c r="F1486" i="14"/>
  <c r="E1486" i="14"/>
  <c r="D1486" i="14"/>
  <c r="F1485" i="14"/>
  <c r="E1485" i="14"/>
  <c r="D1485" i="14"/>
  <c r="BL29" i="14" s="1" a="1"/>
  <c r="BL29" i="14" s="1"/>
  <c r="F1484" i="14"/>
  <c r="E1484" i="14"/>
  <c r="D1484" i="14"/>
  <c r="F1483" i="14"/>
  <c r="E1483" i="14"/>
  <c r="D1483" i="14"/>
  <c r="F1482" i="14"/>
  <c r="E1482" i="14"/>
  <c r="D1482" i="14"/>
  <c r="F1481" i="14"/>
  <c r="E1481" i="14"/>
  <c r="D1481" i="14"/>
  <c r="F1480" i="14"/>
  <c r="E1480" i="14"/>
  <c r="D1480" i="14"/>
  <c r="F1479" i="14"/>
  <c r="E1479" i="14"/>
  <c r="D1479" i="14"/>
  <c r="F1478" i="14"/>
  <c r="E1478" i="14"/>
  <c r="D1478" i="14"/>
  <c r="F1477" i="14"/>
  <c r="E1477" i="14"/>
  <c r="D1477" i="14"/>
  <c r="F1476" i="14"/>
  <c r="E1476" i="14"/>
  <c r="D1476" i="14"/>
  <c r="F1475" i="14"/>
  <c r="E1475" i="14"/>
  <c r="D1475" i="14"/>
  <c r="F1474" i="14"/>
  <c r="E1474" i="14"/>
  <c r="D1474" i="14"/>
  <c r="F1473" i="14"/>
  <c r="E1473" i="14"/>
  <c r="D1473" i="14"/>
  <c r="F1472" i="14"/>
  <c r="E1472" i="14"/>
  <c r="D1472" i="14"/>
  <c r="F1471" i="14"/>
  <c r="E1471" i="14"/>
  <c r="D1471" i="14"/>
  <c r="F1470" i="14"/>
  <c r="E1470" i="14"/>
  <c r="D1470" i="14"/>
  <c r="F1469" i="14"/>
  <c r="E1469" i="14"/>
  <c r="D1469" i="14"/>
  <c r="F1468" i="14"/>
  <c r="E1468" i="14"/>
  <c r="D1468" i="14"/>
  <c r="F1467" i="14"/>
  <c r="E1467" i="14"/>
  <c r="D1467" i="14"/>
  <c r="F1466" i="14"/>
  <c r="E1466" i="14"/>
  <c r="D1466" i="14"/>
  <c r="F1465" i="14"/>
  <c r="E1465" i="14"/>
  <c r="D1465" i="14"/>
  <c r="F1464" i="14"/>
  <c r="E1464" i="14"/>
  <c r="D1464" i="14"/>
  <c r="F1463" i="14"/>
  <c r="E1463" i="14"/>
  <c r="D1463" i="14"/>
  <c r="F1462" i="14"/>
  <c r="E1462" i="14"/>
  <c r="D1462" i="14"/>
  <c r="F1461" i="14"/>
  <c r="E1461" i="14"/>
  <c r="D1461" i="14"/>
  <c r="F1460" i="14"/>
  <c r="E1460" i="14"/>
  <c r="D1460" i="14"/>
  <c r="F1459" i="14"/>
  <c r="E1459" i="14"/>
  <c r="D1459" i="14"/>
  <c r="F1458" i="14"/>
  <c r="E1458" i="14"/>
  <c r="D1458" i="14"/>
  <c r="F1457" i="14"/>
  <c r="E1457" i="14"/>
  <c r="D1457" i="14"/>
  <c r="F1456" i="14"/>
  <c r="E1456" i="14"/>
  <c r="D1456" i="14"/>
  <c r="F1455" i="14"/>
  <c r="E1455" i="14"/>
  <c r="D1455" i="14"/>
  <c r="F1454" i="14"/>
  <c r="E1454" i="14"/>
  <c r="D1454" i="14"/>
  <c r="F1453" i="14"/>
  <c r="E1453" i="14"/>
  <c r="D1453" i="14"/>
  <c r="F1452" i="14"/>
  <c r="E1452" i="14"/>
  <c r="D1452" i="14"/>
  <c r="F1451" i="14"/>
  <c r="E1451" i="14"/>
  <c r="D1451" i="14"/>
  <c r="F1450" i="14"/>
  <c r="E1450" i="14"/>
  <c r="D1450" i="14"/>
  <c r="F1449" i="14"/>
  <c r="E1449" i="14"/>
  <c r="D1449" i="14"/>
  <c r="F1448" i="14"/>
  <c r="E1448" i="14"/>
  <c r="D1448" i="14"/>
  <c r="F1447" i="14"/>
  <c r="E1447" i="14"/>
  <c r="D1447" i="14"/>
  <c r="F1446" i="14"/>
  <c r="E1446" i="14"/>
  <c r="D1446" i="14"/>
  <c r="F1445" i="14"/>
  <c r="E1445" i="14"/>
  <c r="D1445" i="14"/>
  <c r="F1444" i="14"/>
  <c r="E1444" i="14"/>
  <c r="D1444" i="14"/>
  <c r="F1443" i="14"/>
  <c r="E1443" i="14"/>
  <c r="D1443" i="14"/>
  <c r="F1442" i="14"/>
  <c r="E1442" i="14"/>
  <c r="D1442" i="14"/>
  <c r="F1441" i="14"/>
  <c r="E1441" i="14"/>
  <c r="D1441" i="14"/>
  <c r="F1440" i="14"/>
  <c r="E1440" i="14"/>
  <c r="D1440" i="14"/>
  <c r="F1439" i="14"/>
  <c r="E1439" i="14"/>
  <c r="D1439" i="14"/>
  <c r="F1438" i="14"/>
  <c r="E1438" i="14"/>
  <c r="D1438" i="14"/>
  <c r="F1437" i="14"/>
  <c r="E1437" i="14"/>
  <c r="D1437" i="14"/>
  <c r="F1436" i="14"/>
  <c r="E1436" i="14"/>
  <c r="D1436" i="14"/>
  <c r="F1435" i="14"/>
  <c r="E1435" i="14"/>
  <c r="D1435" i="14"/>
  <c r="F1434" i="14"/>
  <c r="E1434" i="14"/>
  <c r="D1434" i="14"/>
  <c r="F1433" i="14"/>
  <c r="E1433" i="14"/>
  <c r="D1433" i="14"/>
  <c r="F1432" i="14"/>
  <c r="E1432" i="14"/>
  <c r="D1432" i="14"/>
  <c r="F1431" i="14"/>
  <c r="E1431" i="14"/>
  <c r="D1431" i="14"/>
  <c r="F1430" i="14"/>
  <c r="E1430" i="14"/>
  <c r="D1430" i="14"/>
  <c r="F1429" i="14"/>
  <c r="E1429" i="14"/>
  <c r="D1429" i="14"/>
  <c r="F1428" i="14"/>
  <c r="E1428" i="14"/>
  <c r="D1428" i="14"/>
  <c r="F1427" i="14"/>
  <c r="E1427" i="14"/>
  <c r="D1427" i="14"/>
  <c r="F1426" i="14"/>
  <c r="E1426" i="14"/>
  <c r="D1426" i="14"/>
  <c r="F1425" i="14"/>
  <c r="E1425" i="14"/>
  <c r="D1425" i="14"/>
  <c r="F1424" i="14"/>
  <c r="E1424" i="14"/>
  <c r="D1424" i="14"/>
  <c r="F1423" i="14"/>
  <c r="E1423" i="14"/>
  <c r="D1423" i="14"/>
  <c r="F1422" i="14"/>
  <c r="E1422" i="14"/>
  <c r="D1422" i="14"/>
  <c r="F1421" i="14"/>
  <c r="E1421" i="14"/>
  <c r="D1421" i="14"/>
  <c r="F1420" i="14"/>
  <c r="E1420" i="14"/>
  <c r="D1420" i="14"/>
  <c r="F1419" i="14"/>
  <c r="E1419" i="14"/>
  <c r="D1419" i="14"/>
  <c r="F1418" i="14"/>
  <c r="E1418" i="14"/>
  <c r="D1418" i="14"/>
  <c r="F1417" i="14"/>
  <c r="E1417" i="14"/>
  <c r="D1417" i="14"/>
  <c r="F1416" i="14"/>
  <c r="E1416" i="14"/>
  <c r="D1416" i="14"/>
  <c r="F1415" i="14"/>
  <c r="E1415" i="14"/>
  <c r="D1415" i="14"/>
  <c r="F1414" i="14"/>
  <c r="E1414" i="14"/>
  <c r="D1414" i="14"/>
  <c r="F1413" i="14"/>
  <c r="E1413" i="14"/>
  <c r="D1413" i="14"/>
  <c r="F1412" i="14"/>
  <c r="E1412" i="14"/>
  <c r="D1412" i="14"/>
  <c r="F1411" i="14"/>
  <c r="E1411" i="14"/>
  <c r="D1411" i="14"/>
  <c r="F1410" i="14"/>
  <c r="E1410" i="14"/>
  <c r="D1410" i="14"/>
  <c r="F1409" i="14"/>
  <c r="E1409" i="14"/>
  <c r="D1409" i="14"/>
  <c r="F1408" i="14"/>
  <c r="E1408" i="14"/>
  <c r="D1408" i="14"/>
  <c r="F1407" i="14"/>
  <c r="E1407" i="14"/>
  <c r="D1407" i="14"/>
  <c r="F1406" i="14"/>
  <c r="E1406" i="14"/>
  <c r="D1406" i="14"/>
  <c r="F1405" i="14"/>
  <c r="E1405" i="14"/>
  <c r="D1405" i="14"/>
  <c r="F1404" i="14"/>
  <c r="E1404" i="14"/>
  <c r="D1404" i="14"/>
  <c r="F1403" i="14"/>
  <c r="E1403" i="14"/>
  <c r="D1403" i="14"/>
  <c r="F1402" i="14"/>
  <c r="E1402" i="14"/>
  <c r="D1402" i="14"/>
  <c r="F1401" i="14"/>
  <c r="E1401" i="14"/>
  <c r="D1401" i="14"/>
  <c r="F1400" i="14"/>
  <c r="E1400" i="14"/>
  <c r="D1400" i="14"/>
  <c r="F1399" i="14"/>
  <c r="E1399" i="14"/>
  <c r="D1399" i="14"/>
  <c r="F1398" i="14"/>
  <c r="E1398" i="14"/>
  <c r="D1398" i="14"/>
  <c r="F1397" i="14"/>
  <c r="E1397" i="14"/>
  <c r="D1397" i="14"/>
  <c r="BL28" i="14" s="1" a="1"/>
  <c r="BL28" i="14" s="1"/>
  <c r="F1396" i="14"/>
  <c r="E1396" i="14"/>
  <c r="D1396" i="14"/>
  <c r="F1395" i="14"/>
  <c r="E1395" i="14"/>
  <c r="D1395" i="14"/>
  <c r="F1394" i="14"/>
  <c r="E1394" i="14"/>
  <c r="D1394" i="14"/>
  <c r="F1393" i="14"/>
  <c r="E1393" i="14"/>
  <c r="D1393" i="14"/>
  <c r="F1392" i="14"/>
  <c r="E1392" i="14"/>
  <c r="D1392" i="14"/>
  <c r="F1391" i="14"/>
  <c r="E1391" i="14"/>
  <c r="D1391" i="14"/>
  <c r="F1390" i="14"/>
  <c r="E1390" i="14"/>
  <c r="D1390" i="14"/>
  <c r="F1389" i="14"/>
  <c r="E1389" i="14"/>
  <c r="D1389" i="14"/>
  <c r="F1388" i="14"/>
  <c r="E1388" i="14"/>
  <c r="D1388" i="14"/>
  <c r="F1387" i="14"/>
  <c r="E1387" i="14"/>
  <c r="D1387" i="14"/>
  <c r="F1386" i="14"/>
  <c r="E1386" i="14"/>
  <c r="D1386" i="14"/>
  <c r="F1385" i="14"/>
  <c r="E1385" i="14"/>
  <c r="D1385" i="14"/>
  <c r="F1384" i="14"/>
  <c r="E1384" i="14"/>
  <c r="D1384" i="14"/>
  <c r="F1383" i="14"/>
  <c r="E1383" i="14"/>
  <c r="D1383" i="14"/>
  <c r="F1382" i="14"/>
  <c r="E1382" i="14"/>
  <c r="D1382" i="14"/>
  <c r="F1381" i="14"/>
  <c r="E1381" i="14"/>
  <c r="D1381" i="14"/>
  <c r="F1380" i="14"/>
  <c r="E1380" i="14"/>
  <c r="D1380" i="14"/>
  <c r="F1379" i="14"/>
  <c r="E1379" i="14"/>
  <c r="D1379" i="14"/>
  <c r="F1378" i="14"/>
  <c r="E1378" i="14"/>
  <c r="D1378" i="14"/>
  <c r="F1377" i="14"/>
  <c r="E1377" i="14"/>
  <c r="D1377" i="14"/>
  <c r="F1376" i="14"/>
  <c r="E1376" i="14"/>
  <c r="D1376" i="14"/>
  <c r="F1375" i="14"/>
  <c r="E1375" i="14"/>
  <c r="D1375" i="14"/>
  <c r="F1374" i="14"/>
  <c r="E1374" i="14"/>
  <c r="D1374" i="14"/>
  <c r="F1373" i="14"/>
  <c r="E1373" i="14"/>
  <c r="D1373" i="14"/>
  <c r="F1372" i="14"/>
  <c r="E1372" i="14"/>
  <c r="D1372" i="14"/>
  <c r="F1371" i="14"/>
  <c r="E1371" i="14"/>
  <c r="D1371" i="14"/>
  <c r="F1370" i="14"/>
  <c r="E1370" i="14"/>
  <c r="D1370" i="14"/>
  <c r="F1369" i="14"/>
  <c r="E1369" i="14"/>
  <c r="D1369" i="14"/>
  <c r="F1368" i="14"/>
  <c r="E1368" i="14"/>
  <c r="D1368" i="14"/>
  <c r="F1367" i="14"/>
  <c r="E1367" i="14"/>
  <c r="D1367" i="14"/>
  <c r="F1366" i="14"/>
  <c r="E1366" i="14"/>
  <c r="D1366" i="14"/>
  <c r="F1365" i="14"/>
  <c r="E1365" i="14"/>
  <c r="D1365" i="14"/>
  <c r="F1364" i="14"/>
  <c r="E1364" i="14"/>
  <c r="D1364" i="14"/>
  <c r="F1363" i="14"/>
  <c r="E1363" i="14"/>
  <c r="D1363" i="14"/>
  <c r="F1362" i="14"/>
  <c r="E1362" i="14"/>
  <c r="D1362" i="14"/>
  <c r="F1361" i="14"/>
  <c r="E1361" i="14"/>
  <c r="D1361" i="14"/>
  <c r="F1360" i="14"/>
  <c r="E1360" i="14"/>
  <c r="D1360" i="14"/>
  <c r="F1359" i="14"/>
  <c r="E1359" i="14"/>
  <c r="D1359" i="14"/>
  <c r="F1358" i="14"/>
  <c r="E1358" i="14"/>
  <c r="D1358" i="14"/>
  <c r="F1357" i="14"/>
  <c r="E1357" i="14"/>
  <c r="D1357" i="14"/>
  <c r="F1356" i="14"/>
  <c r="E1356" i="14"/>
  <c r="D1356" i="14"/>
  <c r="F1355" i="14"/>
  <c r="E1355" i="14"/>
  <c r="D1355" i="14"/>
  <c r="F1354" i="14"/>
  <c r="E1354" i="14"/>
  <c r="D1354" i="14"/>
  <c r="F1353" i="14"/>
  <c r="E1353" i="14"/>
  <c r="D1353" i="14"/>
  <c r="F1352" i="14"/>
  <c r="E1352" i="14"/>
  <c r="D1352" i="14"/>
  <c r="F1351" i="14"/>
  <c r="E1351" i="14"/>
  <c r="D1351" i="14"/>
  <c r="F1350" i="14"/>
  <c r="E1350" i="14"/>
  <c r="D1350" i="14"/>
  <c r="F1349" i="14"/>
  <c r="E1349" i="14"/>
  <c r="D1349" i="14"/>
  <c r="F1348" i="14"/>
  <c r="E1348" i="14"/>
  <c r="D1348" i="14"/>
  <c r="F1347" i="14"/>
  <c r="E1347" i="14"/>
  <c r="D1347" i="14"/>
  <c r="F1346" i="14"/>
  <c r="E1346" i="14"/>
  <c r="D1346" i="14"/>
  <c r="F1345" i="14"/>
  <c r="E1345" i="14"/>
  <c r="D1345" i="14"/>
  <c r="F1344" i="14"/>
  <c r="E1344" i="14"/>
  <c r="D1344" i="14"/>
  <c r="F1343" i="14"/>
  <c r="E1343" i="14"/>
  <c r="D1343" i="14"/>
  <c r="F1342" i="14"/>
  <c r="E1342" i="14"/>
  <c r="D1342" i="14"/>
  <c r="F1341" i="14"/>
  <c r="E1341" i="14"/>
  <c r="D1341" i="14"/>
  <c r="F1340" i="14"/>
  <c r="E1340" i="14"/>
  <c r="D1340" i="14"/>
  <c r="F1339" i="14"/>
  <c r="E1339" i="14"/>
  <c r="D1339" i="14"/>
  <c r="F1338" i="14"/>
  <c r="E1338" i="14"/>
  <c r="D1338" i="14"/>
  <c r="F1337" i="14"/>
  <c r="E1337" i="14"/>
  <c r="D1337" i="14"/>
  <c r="F1336" i="14"/>
  <c r="E1336" i="14"/>
  <c r="D1336" i="14"/>
  <c r="F1335" i="14"/>
  <c r="E1335" i="14"/>
  <c r="D1335" i="14"/>
  <c r="F1334" i="14"/>
  <c r="E1334" i="14"/>
  <c r="D1334" i="14"/>
  <c r="F1333" i="14"/>
  <c r="E1333" i="14"/>
  <c r="D1333" i="14"/>
  <c r="F1332" i="14"/>
  <c r="E1332" i="14"/>
  <c r="D1332" i="14"/>
  <c r="F1331" i="14"/>
  <c r="E1331" i="14"/>
  <c r="D1331" i="14"/>
  <c r="F1330" i="14"/>
  <c r="E1330" i="14"/>
  <c r="D1330" i="14"/>
  <c r="F1329" i="14"/>
  <c r="E1329" i="14"/>
  <c r="D1329" i="14"/>
  <c r="F1328" i="14"/>
  <c r="E1328" i="14"/>
  <c r="D1328" i="14"/>
  <c r="F1327" i="14"/>
  <c r="E1327" i="14"/>
  <c r="D1327" i="14"/>
  <c r="F1326" i="14"/>
  <c r="E1326" i="14"/>
  <c r="D1326" i="14"/>
  <c r="F1325" i="14"/>
  <c r="E1325" i="14"/>
  <c r="D1325" i="14"/>
  <c r="F1324" i="14"/>
  <c r="E1324" i="14"/>
  <c r="D1324" i="14"/>
  <c r="F1323" i="14"/>
  <c r="E1323" i="14"/>
  <c r="D1323" i="14"/>
  <c r="F1322" i="14"/>
  <c r="E1322" i="14"/>
  <c r="D1322" i="14"/>
  <c r="F1321" i="14"/>
  <c r="E1321" i="14"/>
  <c r="D1321" i="14"/>
  <c r="F1320" i="14"/>
  <c r="E1320" i="14"/>
  <c r="D1320" i="14"/>
  <c r="F1319" i="14"/>
  <c r="E1319" i="14"/>
  <c r="D1319" i="14"/>
  <c r="F1318" i="14"/>
  <c r="E1318" i="14"/>
  <c r="D1318" i="14"/>
  <c r="F1317" i="14"/>
  <c r="E1317" i="14"/>
  <c r="D1317" i="14"/>
  <c r="F1316" i="14"/>
  <c r="E1316" i="14"/>
  <c r="D1316" i="14"/>
  <c r="F1315" i="14"/>
  <c r="E1315" i="14"/>
  <c r="D1315" i="14"/>
  <c r="F1314" i="14"/>
  <c r="E1314" i="14"/>
  <c r="D1314" i="14"/>
  <c r="F1313" i="14"/>
  <c r="E1313" i="14"/>
  <c r="D1313" i="14"/>
  <c r="F1312" i="14"/>
  <c r="E1312" i="14"/>
  <c r="D1312" i="14"/>
  <c r="F1311" i="14"/>
  <c r="E1311" i="14"/>
  <c r="D1311" i="14"/>
  <c r="F1310" i="14"/>
  <c r="E1310" i="14"/>
  <c r="D1310" i="14"/>
  <c r="F1309" i="14"/>
  <c r="E1309" i="14"/>
  <c r="D1309" i="14"/>
  <c r="BK27" i="14" s="1" a="1"/>
  <c r="BK27" i="14" s="1"/>
  <c r="F1308" i="14"/>
  <c r="E1308" i="14"/>
  <c r="D1308" i="14"/>
  <c r="F1307" i="14"/>
  <c r="E1307" i="14"/>
  <c r="D1307" i="14"/>
  <c r="F1306" i="14"/>
  <c r="E1306" i="14"/>
  <c r="D1306" i="14"/>
  <c r="F1305" i="14"/>
  <c r="E1305" i="14"/>
  <c r="D1305" i="14"/>
  <c r="F1304" i="14"/>
  <c r="E1304" i="14"/>
  <c r="D1304" i="14"/>
  <c r="F1303" i="14"/>
  <c r="E1303" i="14"/>
  <c r="D1303" i="14"/>
  <c r="F1302" i="14"/>
  <c r="E1302" i="14"/>
  <c r="D1302" i="14"/>
  <c r="F1301" i="14"/>
  <c r="E1301" i="14"/>
  <c r="D1301" i="14"/>
  <c r="F1300" i="14"/>
  <c r="E1300" i="14"/>
  <c r="D1300" i="14"/>
  <c r="F1299" i="14"/>
  <c r="E1299" i="14"/>
  <c r="D1299" i="14"/>
  <c r="F1298" i="14"/>
  <c r="E1298" i="14"/>
  <c r="D1298" i="14"/>
  <c r="F1297" i="14"/>
  <c r="E1297" i="14"/>
  <c r="D1297" i="14"/>
  <c r="F1296" i="14"/>
  <c r="E1296" i="14"/>
  <c r="D1296" i="14"/>
  <c r="F1295" i="14"/>
  <c r="E1295" i="14"/>
  <c r="D1295" i="14"/>
  <c r="F1294" i="14"/>
  <c r="E1294" i="14"/>
  <c r="D1294" i="14"/>
  <c r="F1293" i="14"/>
  <c r="E1293" i="14"/>
  <c r="D1293" i="14"/>
  <c r="F1292" i="14"/>
  <c r="E1292" i="14"/>
  <c r="D1292" i="14"/>
  <c r="F1291" i="14"/>
  <c r="E1291" i="14"/>
  <c r="D1291" i="14"/>
  <c r="F1290" i="14"/>
  <c r="E1290" i="14"/>
  <c r="D1290" i="14"/>
  <c r="F1289" i="14"/>
  <c r="E1289" i="14"/>
  <c r="D1289" i="14"/>
  <c r="F1288" i="14"/>
  <c r="E1288" i="14"/>
  <c r="D1288" i="14"/>
  <c r="F1287" i="14"/>
  <c r="E1287" i="14"/>
  <c r="D1287" i="14"/>
  <c r="F1286" i="14"/>
  <c r="E1286" i="14"/>
  <c r="D1286" i="14"/>
  <c r="F1285" i="14"/>
  <c r="E1285" i="14"/>
  <c r="D1285" i="14"/>
  <c r="F1284" i="14"/>
  <c r="E1284" i="14"/>
  <c r="D1284" i="14"/>
  <c r="F1283" i="14"/>
  <c r="E1283" i="14"/>
  <c r="D1283" i="14"/>
  <c r="F1282" i="14"/>
  <c r="E1282" i="14"/>
  <c r="D1282" i="14"/>
  <c r="F1281" i="14"/>
  <c r="E1281" i="14"/>
  <c r="D1281" i="14"/>
  <c r="F1280" i="14"/>
  <c r="E1280" i="14"/>
  <c r="D1280" i="14"/>
  <c r="F1279" i="14"/>
  <c r="E1279" i="14"/>
  <c r="D1279" i="14"/>
  <c r="F1278" i="14"/>
  <c r="E1278" i="14"/>
  <c r="D1278" i="14"/>
  <c r="F1277" i="14"/>
  <c r="E1277" i="14"/>
  <c r="D1277" i="14"/>
  <c r="F1276" i="14"/>
  <c r="E1276" i="14"/>
  <c r="D1276" i="14"/>
  <c r="F1275" i="14"/>
  <c r="E1275" i="14"/>
  <c r="D1275" i="14"/>
  <c r="F1274" i="14"/>
  <c r="E1274" i="14"/>
  <c r="D1274" i="14"/>
  <c r="F1273" i="14"/>
  <c r="E1273" i="14"/>
  <c r="D1273" i="14"/>
  <c r="F1272" i="14"/>
  <c r="E1272" i="14"/>
  <c r="D1272" i="14"/>
  <c r="F1271" i="14"/>
  <c r="E1271" i="14"/>
  <c r="D1271" i="14"/>
  <c r="F1270" i="14"/>
  <c r="E1270" i="14"/>
  <c r="D1270" i="14"/>
  <c r="F1269" i="14"/>
  <c r="E1269" i="14"/>
  <c r="D1269" i="14"/>
  <c r="F1268" i="14"/>
  <c r="E1268" i="14"/>
  <c r="D1268" i="14"/>
  <c r="F1267" i="14"/>
  <c r="E1267" i="14"/>
  <c r="D1267" i="14"/>
  <c r="F1266" i="14"/>
  <c r="E1266" i="14"/>
  <c r="D1266" i="14"/>
  <c r="F1265" i="14"/>
  <c r="E1265" i="14"/>
  <c r="D1265" i="14"/>
  <c r="F1264" i="14"/>
  <c r="E1264" i="14"/>
  <c r="D1264" i="14"/>
  <c r="F1263" i="14"/>
  <c r="E1263" i="14"/>
  <c r="D1263" i="14"/>
  <c r="F1262" i="14"/>
  <c r="E1262" i="14"/>
  <c r="D1262" i="14"/>
  <c r="F1261" i="14"/>
  <c r="E1261" i="14"/>
  <c r="D1261" i="14"/>
  <c r="F1260" i="14"/>
  <c r="E1260" i="14"/>
  <c r="D1260" i="14"/>
  <c r="F1259" i="14"/>
  <c r="E1259" i="14"/>
  <c r="D1259" i="14"/>
  <c r="F1258" i="14"/>
  <c r="E1258" i="14"/>
  <c r="D1258" i="14"/>
  <c r="F1257" i="14"/>
  <c r="E1257" i="14"/>
  <c r="D1257" i="14"/>
  <c r="F1256" i="14"/>
  <c r="E1256" i="14"/>
  <c r="D1256" i="14"/>
  <c r="F1255" i="14"/>
  <c r="E1255" i="14"/>
  <c r="D1255" i="14"/>
  <c r="F1254" i="14"/>
  <c r="E1254" i="14"/>
  <c r="D1254" i="14"/>
  <c r="F1253" i="14"/>
  <c r="E1253" i="14"/>
  <c r="D1253" i="14"/>
  <c r="F1252" i="14"/>
  <c r="E1252" i="14"/>
  <c r="D1252" i="14"/>
  <c r="F1251" i="14"/>
  <c r="E1251" i="14"/>
  <c r="D1251" i="14"/>
  <c r="F1250" i="14"/>
  <c r="E1250" i="14"/>
  <c r="D1250" i="14"/>
  <c r="F1249" i="14"/>
  <c r="E1249" i="14"/>
  <c r="D1249" i="14"/>
  <c r="F1248" i="14"/>
  <c r="E1248" i="14"/>
  <c r="D1248" i="14"/>
  <c r="F1247" i="14"/>
  <c r="E1247" i="14"/>
  <c r="D1247" i="14"/>
  <c r="F1246" i="14"/>
  <c r="E1246" i="14"/>
  <c r="D1246" i="14"/>
  <c r="F1245" i="14"/>
  <c r="E1245" i="14"/>
  <c r="D1245" i="14"/>
  <c r="F1244" i="14"/>
  <c r="E1244" i="14"/>
  <c r="D1244" i="14"/>
  <c r="F1243" i="14"/>
  <c r="E1243" i="14"/>
  <c r="D1243" i="14"/>
  <c r="F1242" i="14"/>
  <c r="E1242" i="14"/>
  <c r="D1242" i="14"/>
  <c r="F1241" i="14"/>
  <c r="E1241" i="14"/>
  <c r="D1241" i="14"/>
  <c r="F1240" i="14"/>
  <c r="E1240" i="14"/>
  <c r="D1240" i="14"/>
  <c r="F1239" i="14"/>
  <c r="E1239" i="14"/>
  <c r="D1239" i="14"/>
  <c r="F1238" i="14"/>
  <c r="E1238" i="14"/>
  <c r="D1238" i="14"/>
  <c r="F1237" i="14"/>
  <c r="E1237" i="14"/>
  <c r="D1237" i="14"/>
  <c r="F1236" i="14"/>
  <c r="E1236" i="14"/>
  <c r="D1236" i="14"/>
  <c r="F1235" i="14"/>
  <c r="E1235" i="14"/>
  <c r="D1235" i="14"/>
  <c r="F1234" i="14"/>
  <c r="E1234" i="14"/>
  <c r="D1234" i="14"/>
  <c r="F1233" i="14"/>
  <c r="E1233" i="14"/>
  <c r="D1233" i="14"/>
  <c r="F1232" i="14"/>
  <c r="E1232" i="14"/>
  <c r="D1232" i="14"/>
  <c r="F1231" i="14"/>
  <c r="E1231" i="14"/>
  <c r="D1231" i="14"/>
  <c r="F1230" i="14"/>
  <c r="E1230" i="14"/>
  <c r="D1230" i="14"/>
  <c r="F1229" i="14"/>
  <c r="E1229" i="14"/>
  <c r="D1229" i="14"/>
  <c r="F1228" i="14"/>
  <c r="E1228" i="14"/>
  <c r="D1228" i="14"/>
  <c r="F1227" i="14"/>
  <c r="E1227" i="14"/>
  <c r="D1227" i="14"/>
  <c r="F1226" i="14"/>
  <c r="E1226" i="14"/>
  <c r="D1226" i="14"/>
  <c r="F1225" i="14"/>
  <c r="E1225" i="14"/>
  <c r="D1225" i="14"/>
  <c r="F1224" i="14"/>
  <c r="E1224" i="14"/>
  <c r="D1224" i="14"/>
  <c r="F1223" i="14"/>
  <c r="E1223" i="14"/>
  <c r="D1223" i="14"/>
  <c r="F1222" i="14"/>
  <c r="E1222" i="14"/>
  <c r="D1222" i="14"/>
  <c r="F1221" i="14"/>
  <c r="E1221" i="14"/>
  <c r="D1221" i="14"/>
  <c r="BK26" i="14" s="1" a="1"/>
  <c r="BK26" i="14" s="1"/>
  <c r="F1220" i="14"/>
  <c r="E1220" i="14"/>
  <c r="D1220" i="14"/>
  <c r="F1219" i="14"/>
  <c r="E1219" i="14"/>
  <c r="D1219" i="14"/>
  <c r="F1218" i="14"/>
  <c r="E1218" i="14"/>
  <c r="D1218" i="14"/>
  <c r="F1217" i="14"/>
  <c r="E1217" i="14"/>
  <c r="D1217" i="14"/>
  <c r="F1216" i="14"/>
  <c r="E1216" i="14"/>
  <c r="D1216" i="14"/>
  <c r="F1215" i="14"/>
  <c r="E1215" i="14"/>
  <c r="D1215" i="14"/>
  <c r="F1214" i="14"/>
  <c r="E1214" i="14"/>
  <c r="D1214" i="14"/>
  <c r="F1213" i="14"/>
  <c r="E1213" i="14"/>
  <c r="D1213" i="14"/>
  <c r="F1212" i="14"/>
  <c r="E1212" i="14"/>
  <c r="D1212" i="14"/>
  <c r="F1211" i="14"/>
  <c r="E1211" i="14"/>
  <c r="D1211" i="14"/>
  <c r="F1210" i="14"/>
  <c r="E1210" i="14"/>
  <c r="D1210" i="14"/>
  <c r="F1209" i="14"/>
  <c r="E1209" i="14"/>
  <c r="D1209" i="14"/>
  <c r="F1208" i="14"/>
  <c r="E1208" i="14"/>
  <c r="D1208" i="14"/>
  <c r="F1207" i="14"/>
  <c r="E1207" i="14"/>
  <c r="D1207" i="14"/>
  <c r="F1206" i="14"/>
  <c r="E1206" i="14"/>
  <c r="D1206" i="14"/>
  <c r="F1205" i="14"/>
  <c r="E1205" i="14"/>
  <c r="D1205" i="14"/>
  <c r="F1204" i="14"/>
  <c r="E1204" i="14"/>
  <c r="D1204" i="14"/>
  <c r="F1203" i="14"/>
  <c r="E1203" i="14"/>
  <c r="D1203" i="14"/>
  <c r="F1202" i="14"/>
  <c r="E1202" i="14"/>
  <c r="D1202" i="14"/>
  <c r="F1201" i="14"/>
  <c r="E1201" i="14"/>
  <c r="D1201" i="14"/>
  <c r="F1200" i="14"/>
  <c r="E1200" i="14"/>
  <c r="D1200" i="14"/>
  <c r="F1199" i="14"/>
  <c r="E1199" i="14"/>
  <c r="D1199" i="14"/>
  <c r="F1198" i="14"/>
  <c r="E1198" i="14"/>
  <c r="D1198" i="14"/>
  <c r="F1197" i="14"/>
  <c r="E1197" i="14"/>
  <c r="D1197" i="14"/>
  <c r="F1196" i="14"/>
  <c r="E1196" i="14"/>
  <c r="D1196" i="14"/>
  <c r="F1195" i="14"/>
  <c r="E1195" i="14"/>
  <c r="D1195" i="14"/>
  <c r="F1194" i="14"/>
  <c r="E1194" i="14"/>
  <c r="D1194" i="14"/>
  <c r="F1193" i="14"/>
  <c r="E1193" i="14"/>
  <c r="D1193" i="14"/>
  <c r="F1192" i="14"/>
  <c r="E1192" i="14"/>
  <c r="D1192" i="14"/>
  <c r="F1191" i="14"/>
  <c r="E1191" i="14"/>
  <c r="D1191" i="14"/>
  <c r="F1190" i="14"/>
  <c r="E1190" i="14"/>
  <c r="D1190" i="14"/>
  <c r="F1189" i="14"/>
  <c r="E1189" i="14"/>
  <c r="D1189" i="14"/>
  <c r="F1188" i="14"/>
  <c r="E1188" i="14"/>
  <c r="D1188" i="14"/>
  <c r="F1187" i="14"/>
  <c r="E1187" i="14"/>
  <c r="D1187" i="14"/>
  <c r="F1186" i="14"/>
  <c r="E1186" i="14"/>
  <c r="D1186" i="14"/>
  <c r="F1185" i="14"/>
  <c r="E1185" i="14"/>
  <c r="D1185" i="14"/>
  <c r="F1184" i="14"/>
  <c r="E1184" i="14"/>
  <c r="D1184" i="14"/>
  <c r="F1183" i="14"/>
  <c r="E1183" i="14"/>
  <c r="D1183" i="14"/>
  <c r="F1182" i="14"/>
  <c r="E1182" i="14"/>
  <c r="D1182" i="14"/>
  <c r="F1181" i="14"/>
  <c r="E1181" i="14"/>
  <c r="D1181" i="14"/>
  <c r="F1180" i="14"/>
  <c r="E1180" i="14"/>
  <c r="D1180" i="14"/>
  <c r="F1179" i="14"/>
  <c r="E1179" i="14"/>
  <c r="D1179" i="14"/>
  <c r="F1178" i="14"/>
  <c r="E1178" i="14"/>
  <c r="D1178" i="14"/>
  <c r="F1177" i="14"/>
  <c r="E1177" i="14"/>
  <c r="D1177" i="14"/>
  <c r="F1176" i="14"/>
  <c r="E1176" i="14"/>
  <c r="D1176" i="14"/>
  <c r="F1175" i="14"/>
  <c r="E1175" i="14"/>
  <c r="D1175" i="14"/>
  <c r="F1174" i="14"/>
  <c r="E1174" i="14"/>
  <c r="D1174" i="14"/>
  <c r="F1173" i="14"/>
  <c r="E1173" i="14"/>
  <c r="D1173" i="14"/>
  <c r="F1172" i="14"/>
  <c r="E1172" i="14"/>
  <c r="D1172" i="14"/>
  <c r="F1171" i="14"/>
  <c r="E1171" i="14"/>
  <c r="D1171" i="14"/>
  <c r="F1170" i="14"/>
  <c r="E1170" i="14"/>
  <c r="D1170" i="14"/>
  <c r="F1169" i="14"/>
  <c r="E1169" i="14"/>
  <c r="D1169" i="14"/>
  <c r="F1168" i="14"/>
  <c r="E1168" i="14"/>
  <c r="D1168" i="14"/>
  <c r="F1167" i="14"/>
  <c r="E1167" i="14"/>
  <c r="D1167" i="14"/>
  <c r="F1166" i="14"/>
  <c r="E1166" i="14"/>
  <c r="D1166" i="14"/>
  <c r="F1165" i="14"/>
  <c r="E1165" i="14"/>
  <c r="D1165" i="14"/>
  <c r="F1164" i="14"/>
  <c r="E1164" i="14"/>
  <c r="D1164" i="14"/>
  <c r="F1163" i="14"/>
  <c r="E1163" i="14"/>
  <c r="D1163" i="14"/>
  <c r="F1162" i="14"/>
  <c r="E1162" i="14"/>
  <c r="D1162" i="14"/>
  <c r="F1161" i="14"/>
  <c r="E1161" i="14"/>
  <c r="D1161" i="14"/>
  <c r="F1160" i="14"/>
  <c r="E1160" i="14"/>
  <c r="D1160" i="14"/>
  <c r="F1159" i="14"/>
  <c r="E1159" i="14"/>
  <c r="D1159" i="14"/>
  <c r="F1158" i="14"/>
  <c r="E1158" i="14"/>
  <c r="D1158" i="14"/>
  <c r="F1157" i="14"/>
  <c r="E1157" i="14"/>
  <c r="D1157" i="14"/>
  <c r="F1156" i="14"/>
  <c r="E1156" i="14"/>
  <c r="D1156" i="14"/>
  <c r="F1155" i="14"/>
  <c r="E1155" i="14"/>
  <c r="D1155" i="14"/>
  <c r="F1154" i="14"/>
  <c r="E1154" i="14"/>
  <c r="D1154" i="14"/>
  <c r="F1153" i="14"/>
  <c r="E1153" i="14"/>
  <c r="D1153" i="14"/>
  <c r="F1152" i="14"/>
  <c r="E1152" i="14"/>
  <c r="D1152" i="14"/>
  <c r="F1151" i="14"/>
  <c r="E1151" i="14"/>
  <c r="D1151" i="14"/>
  <c r="F1150" i="14"/>
  <c r="E1150" i="14"/>
  <c r="D1150" i="14"/>
  <c r="F1149" i="14"/>
  <c r="E1149" i="14"/>
  <c r="D1149" i="14"/>
  <c r="F1148" i="14"/>
  <c r="E1148" i="14"/>
  <c r="D1148" i="14"/>
  <c r="F1147" i="14"/>
  <c r="E1147" i="14"/>
  <c r="D1147" i="14"/>
  <c r="F1146" i="14"/>
  <c r="E1146" i="14"/>
  <c r="D1146" i="14"/>
  <c r="F1145" i="14"/>
  <c r="E1145" i="14"/>
  <c r="D1145" i="14"/>
  <c r="F1144" i="14"/>
  <c r="E1144" i="14"/>
  <c r="D1144" i="14"/>
  <c r="F1143" i="14"/>
  <c r="E1143" i="14"/>
  <c r="D1143" i="14"/>
  <c r="F1142" i="14"/>
  <c r="E1142" i="14"/>
  <c r="D1142" i="14"/>
  <c r="F1141" i="14"/>
  <c r="E1141" i="14"/>
  <c r="D1141" i="14"/>
  <c r="F1140" i="14"/>
  <c r="E1140" i="14"/>
  <c r="D1140" i="14"/>
  <c r="F1139" i="14"/>
  <c r="E1139" i="14"/>
  <c r="D1139" i="14"/>
  <c r="F1138" i="14"/>
  <c r="E1138" i="14"/>
  <c r="D1138" i="14"/>
  <c r="F1137" i="14"/>
  <c r="E1137" i="14"/>
  <c r="D1137" i="14"/>
  <c r="F1136" i="14"/>
  <c r="E1136" i="14"/>
  <c r="D1136" i="14"/>
  <c r="F1135" i="14"/>
  <c r="E1135" i="14"/>
  <c r="D1135" i="14"/>
  <c r="F1134" i="14"/>
  <c r="E1134" i="14"/>
  <c r="D1134" i="14"/>
  <c r="F1133" i="14"/>
  <c r="E1133" i="14"/>
  <c r="D1133" i="14"/>
  <c r="BJ25" i="14" s="1" a="1"/>
  <c r="BJ25" i="14" s="1"/>
  <c r="F1132" i="14"/>
  <c r="E1132" i="14"/>
  <c r="D1132" i="14"/>
  <c r="F1131" i="14"/>
  <c r="E1131" i="14"/>
  <c r="D1131" i="14"/>
  <c r="F1130" i="14"/>
  <c r="E1130" i="14"/>
  <c r="D1130" i="14"/>
  <c r="F1129" i="14"/>
  <c r="E1129" i="14"/>
  <c r="D1129" i="14"/>
  <c r="F1128" i="14"/>
  <c r="E1128" i="14"/>
  <c r="D1128" i="14"/>
  <c r="F1127" i="14"/>
  <c r="E1127" i="14"/>
  <c r="D1127" i="14"/>
  <c r="F1126" i="14"/>
  <c r="E1126" i="14"/>
  <c r="D1126" i="14"/>
  <c r="F1125" i="14"/>
  <c r="E1125" i="14"/>
  <c r="D1125" i="14"/>
  <c r="F1124" i="14"/>
  <c r="E1124" i="14"/>
  <c r="D1124" i="14"/>
  <c r="F1123" i="14"/>
  <c r="E1123" i="14"/>
  <c r="D1123" i="14"/>
  <c r="F1122" i="14"/>
  <c r="E1122" i="14"/>
  <c r="D1122" i="14"/>
  <c r="F1121" i="14"/>
  <c r="E1121" i="14"/>
  <c r="D1121" i="14"/>
  <c r="F1120" i="14"/>
  <c r="E1120" i="14"/>
  <c r="D1120" i="14"/>
  <c r="F1119" i="14"/>
  <c r="E1119" i="14"/>
  <c r="D1119" i="14"/>
  <c r="F1118" i="14"/>
  <c r="E1118" i="14"/>
  <c r="D1118" i="14"/>
  <c r="F1117" i="14"/>
  <c r="E1117" i="14"/>
  <c r="D1117" i="14"/>
  <c r="F1116" i="14"/>
  <c r="E1116" i="14"/>
  <c r="D1116" i="14"/>
  <c r="F1115" i="14"/>
  <c r="E1115" i="14"/>
  <c r="D1115" i="14"/>
  <c r="F1114" i="14"/>
  <c r="E1114" i="14"/>
  <c r="D1114" i="14"/>
  <c r="F1113" i="14"/>
  <c r="E1113" i="14"/>
  <c r="D1113" i="14"/>
  <c r="F1112" i="14"/>
  <c r="E1112" i="14"/>
  <c r="D1112" i="14"/>
  <c r="F1111" i="14"/>
  <c r="E1111" i="14"/>
  <c r="D1111" i="14"/>
  <c r="F1110" i="14"/>
  <c r="E1110" i="14"/>
  <c r="D1110" i="14"/>
  <c r="F1109" i="14"/>
  <c r="E1109" i="14"/>
  <c r="D1109" i="14"/>
  <c r="F1108" i="14"/>
  <c r="E1108" i="14"/>
  <c r="D1108" i="14"/>
  <c r="F1107" i="14"/>
  <c r="E1107" i="14"/>
  <c r="D1107" i="14"/>
  <c r="F1106" i="14"/>
  <c r="E1106" i="14"/>
  <c r="D1106" i="14"/>
  <c r="F1105" i="14"/>
  <c r="E1105" i="14"/>
  <c r="D1105" i="14"/>
  <c r="F1104" i="14"/>
  <c r="E1104" i="14"/>
  <c r="D1104" i="14"/>
  <c r="F1103" i="14"/>
  <c r="E1103" i="14"/>
  <c r="D1103" i="14"/>
  <c r="F1102" i="14"/>
  <c r="E1102" i="14"/>
  <c r="D1102" i="14"/>
  <c r="F1101" i="14"/>
  <c r="E1101" i="14"/>
  <c r="D1101" i="14"/>
  <c r="F1100" i="14"/>
  <c r="E1100" i="14"/>
  <c r="D1100" i="14"/>
  <c r="F1099" i="14"/>
  <c r="E1099" i="14"/>
  <c r="D1099" i="14"/>
  <c r="F1098" i="14"/>
  <c r="E1098" i="14"/>
  <c r="D1098" i="14"/>
  <c r="F1097" i="14"/>
  <c r="E1097" i="14"/>
  <c r="D1097" i="14"/>
  <c r="F1096" i="14"/>
  <c r="E1096" i="14"/>
  <c r="D1096" i="14"/>
  <c r="F1095" i="14"/>
  <c r="E1095" i="14"/>
  <c r="D1095" i="14"/>
  <c r="F1094" i="14"/>
  <c r="E1094" i="14"/>
  <c r="D1094" i="14"/>
  <c r="F1093" i="14"/>
  <c r="E1093" i="14"/>
  <c r="D1093" i="14"/>
  <c r="F1092" i="14"/>
  <c r="E1092" i="14"/>
  <c r="D1092" i="14"/>
  <c r="F1091" i="14"/>
  <c r="E1091" i="14"/>
  <c r="D1091" i="14"/>
  <c r="F1090" i="14"/>
  <c r="E1090" i="14"/>
  <c r="D1090" i="14"/>
  <c r="F1089" i="14"/>
  <c r="E1089" i="14"/>
  <c r="D1089" i="14"/>
  <c r="F1088" i="14"/>
  <c r="E1088" i="14"/>
  <c r="D1088" i="14"/>
  <c r="F1087" i="14"/>
  <c r="E1087" i="14"/>
  <c r="D1087" i="14"/>
  <c r="F1086" i="14"/>
  <c r="E1086" i="14"/>
  <c r="D1086" i="14"/>
  <c r="F1085" i="14"/>
  <c r="E1085" i="14"/>
  <c r="D1085" i="14"/>
  <c r="F1084" i="14"/>
  <c r="E1084" i="14"/>
  <c r="D1084" i="14"/>
  <c r="F1083" i="14"/>
  <c r="E1083" i="14"/>
  <c r="D1083" i="14"/>
  <c r="F1082" i="14"/>
  <c r="E1082" i="14"/>
  <c r="D1082" i="14"/>
  <c r="F1081" i="14"/>
  <c r="E1081" i="14"/>
  <c r="D1081" i="14"/>
  <c r="F1080" i="14"/>
  <c r="E1080" i="14"/>
  <c r="D1080" i="14"/>
  <c r="F1079" i="14"/>
  <c r="E1079" i="14"/>
  <c r="D1079" i="14"/>
  <c r="F1078" i="14"/>
  <c r="E1078" i="14"/>
  <c r="D1078" i="14"/>
  <c r="F1077" i="14"/>
  <c r="E1077" i="14"/>
  <c r="D1077" i="14"/>
  <c r="F1076" i="14"/>
  <c r="E1076" i="14"/>
  <c r="D1076" i="14"/>
  <c r="F1075" i="14"/>
  <c r="E1075" i="14"/>
  <c r="D1075" i="14"/>
  <c r="F1074" i="14"/>
  <c r="E1074" i="14"/>
  <c r="D1074" i="14"/>
  <c r="F1073" i="14"/>
  <c r="E1073" i="14"/>
  <c r="D1073" i="14"/>
  <c r="F1072" i="14"/>
  <c r="E1072" i="14"/>
  <c r="D1072" i="14"/>
  <c r="F1071" i="14"/>
  <c r="E1071" i="14"/>
  <c r="D1071" i="14"/>
  <c r="F1070" i="14"/>
  <c r="E1070" i="14"/>
  <c r="D1070" i="14"/>
  <c r="F1069" i="14"/>
  <c r="E1069" i="14"/>
  <c r="D1069" i="14"/>
  <c r="F1068" i="14"/>
  <c r="E1068" i="14"/>
  <c r="D1068" i="14"/>
  <c r="F1067" i="14"/>
  <c r="E1067" i="14"/>
  <c r="D1067" i="14"/>
  <c r="F1066" i="14"/>
  <c r="E1066" i="14"/>
  <c r="D1066" i="14"/>
  <c r="F1065" i="14"/>
  <c r="E1065" i="14"/>
  <c r="D1065" i="14"/>
  <c r="F1064" i="14"/>
  <c r="E1064" i="14"/>
  <c r="D1064" i="14"/>
  <c r="F1063" i="14"/>
  <c r="E1063" i="14"/>
  <c r="D1063" i="14"/>
  <c r="F1062" i="14"/>
  <c r="E1062" i="14"/>
  <c r="D1062" i="14"/>
  <c r="F1061" i="14"/>
  <c r="E1061" i="14"/>
  <c r="D1061" i="14"/>
  <c r="F1060" i="14"/>
  <c r="E1060" i="14"/>
  <c r="D1060" i="14"/>
  <c r="F1059" i="14"/>
  <c r="E1059" i="14"/>
  <c r="D1059" i="14"/>
  <c r="F1058" i="14"/>
  <c r="E1058" i="14"/>
  <c r="D1058" i="14"/>
  <c r="F1057" i="14"/>
  <c r="E1057" i="14"/>
  <c r="D1057" i="14"/>
  <c r="F1056" i="14"/>
  <c r="E1056" i="14"/>
  <c r="D1056" i="14"/>
  <c r="F1055" i="14"/>
  <c r="E1055" i="14"/>
  <c r="D1055" i="14"/>
  <c r="F1054" i="14"/>
  <c r="E1054" i="14"/>
  <c r="D1054" i="14"/>
  <c r="F1053" i="14"/>
  <c r="E1053" i="14"/>
  <c r="D1053" i="14"/>
  <c r="F1052" i="14"/>
  <c r="E1052" i="14"/>
  <c r="D1052" i="14"/>
  <c r="F1051" i="14"/>
  <c r="E1051" i="14"/>
  <c r="D1051" i="14"/>
  <c r="F1050" i="14"/>
  <c r="E1050" i="14"/>
  <c r="D1050" i="14"/>
  <c r="F1049" i="14"/>
  <c r="E1049" i="14"/>
  <c r="D1049" i="14"/>
  <c r="F1048" i="14"/>
  <c r="E1048" i="14"/>
  <c r="D1048" i="14"/>
  <c r="F1047" i="14"/>
  <c r="E1047" i="14"/>
  <c r="D1047" i="14"/>
  <c r="F1046" i="14"/>
  <c r="E1046" i="14"/>
  <c r="D1046" i="14"/>
  <c r="F1045" i="14"/>
  <c r="E1045" i="14"/>
  <c r="D1045" i="14"/>
  <c r="BJ24" i="14" s="1" a="1"/>
  <c r="BJ24" i="14" s="1"/>
  <c r="F1044" i="14"/>
  <c r="E1044" i="14"/>
  <c r="D1044" i="14"/>
  <c r="F1043" i="14"/>
  <c r="E1043" i="14"/>
  <c r="D1043" i="14"/>
  <c r="F1042" i="14"/>
  <c r="E1042" i="14"/>
  <c r="D1042" i="14"/>
  <c r="F1041" i="14"/>
  <c r="E1041" i="14"/>
  <c r="D1041" i="14"/>
  <c r="F1040" i="14"/>
  <c r="E1040" i="14"/>
  <c r="D1040" i="14"/>
  <c r="F1039" i="14"/>
  <c r="E1039" i="14"/>
  <c r="D1039" i="14"/>
  <c r="F1038" i="14"/>
  <c r="E1038" i="14"/>
  <c r="D1038" i="14"/>
  <c r="F1037" i="14"/>
  <c r="E1037" i="14"/>
  <c r="D1037" i="14"/>
  <c r="F1036" i="14"/>
  <c r="E1036" i="14"/>
  <c r="D1036" i="14"/>
  <c r="F1035" i="14"/>
  <c r="E1035" i="14"/>
  <c r="D1035" i="14"/>
  <c r="F1034" i="14"/>
  <c r="E1034" i="14"/>
  <c r="D1034" i="14"/>
  <c r="F1033" i="14"/>
  <c r="E1033" i="14"/>
  <c r="D1033" i="14"/>
  <c r="F1032" i="14"/>
  <c r="E1032" i="14"/>
  <c r="D1032" i="14"/>
  <c r="F1031" i="14"/>
  <c r="E1031" i="14"/>
  <c r="D1031" i="14"/>
  <c r="F1030" i="14"/>
  <c r="E1030" i="14"/>
  <c r="D1030" i="14"/>
  <c r="F1029" i="14"/>
  <c r="E1029" i="14"/>
  <c r="D1029" i="14"/>
  <c r="F1028" i="14"/>
  <c r="E1028" i="14"/>
  <c r="D1028" i="14"/>
  <c r="F1027" i="14"/>
  <c r="E1027" i="14"/>
  <c r="D1027" i="14"/>
  <c r="F1026" i="14"/>
  <c r="E1026" i="14"/>
  <c r="D1026" i="14"/>
  <c r="F1025" i="14"/>
  <c r="E1025" i="14"/>
  <c r="D1025" i="14"/>
  <c r="F1024" i="14"/>
  <c r="E1024" i="14"/>
  <c r="D1024" i="14"/>
  <c r="F1023" i="14"/>
  <c r="E1023" i="14"/>
  <c r="D1023" i="14"/>
  <c r="F1022" i="14"/>
  <c r="E1022" i="14"/>
  <c r="D1022" i="14"/>
  <c r="F1021" i="14"/>
  <c r="E1021" i="14"/>
  <c r="D1021" i="14"/>
  <c r="F1020" i="14"/>
  <c r="E1020" i="14"/>
  <c r="D1020" i="14"/>
  <c r="F1019" i="14"/>
  <c r="E1019" i="14"/>
  <c r="D1019" i="14"/>
  <c r="F1018" i="14"/>
  <c r="E1018" i="14"/>
  <c r="D1018" i="14"/>
  <c r="F1017" i="14"/>
  <c r="E1017" i="14"/>
  <c r="D1017" i="14"/>
  <c r="F1016" i="14"/>
  <c r="E1016" i="14"/>
  <c r="D1016" i="14"/>
  <c r="F1015" i="14"/>
  <c r="E1015" i="14"/>
  <c r="D1015" i="14"/>
  <c r="F1014" i="14"/>
  <c r="E1014" i="14"/>
  <c r="D1014" i="14"/>
  <c r="F1013" i="14"/>
  <c r="E1013" i="14"/>
  <c r="D1013" i="14"/>
  <c r="F1012" i="14"/>
  <c r="E1012" i="14"/>
  <c r="D1012" i="14"/>
  <c r="F1011" i="14"/>
  <c r="E1011" i="14"/>
  <c r="D1011" i="14"/>
  <c r="F1010" i="14"/>
  <c r="E1010" i="14"/>
  <c r="D1010" i="14"/>
  <c r="F1009" i="14"/>
  <c r="E1009" i="14"/>
  <c r="D1009" i="14"/>
  <c r="F1008" i="14"/>
  <c r="E1008" i="14"/>
  <c r="D1008" i="14"/>
  <c r="F1007" i="14"/>
  <c r="E1007" i="14"/>
  <c r="D1007" i="14"/>
  <c r="F1006" i="14"/>
  <c r="E1006" i="14"/>
  <c r="D1006" i="14"/>
  <c r="F1005" i="14"/>
  <c r="E1005" i="14"/>
  <c r="D1005" i="14"/>
  <c r="F1004" i="14"/>
  <c r="E1004" i="14"/>
  <c r="D1004" i="14"/>
  <c r="F1003" i="14"/>
  <c r="E1003" i="14"/>
  <c r="D1003" i="14"/>
  <c r="F1002" i="14"/>
  <c r="E1002" i="14"/>
  <c r="D1002" i="14"/>
  <c r="F1001" i="14"/>
  <c r="E1001" i="14"/>
  <c r="D1001" i="14"/>
  <c r="F1000" i="14"/>
  <c r="E1000" i="14"/>
  <c r="D1000" i="14"/>
  <c r="F999" i="14"/>
  <c r="E999" i="14"/>
  <c r="D999" i="14"/>
  <c r="F998" i="14"/>
  <c r="E998" i="14"/>
  <c r="D998" i="14"/>
  <c r="F997" i="14"/>
  <c r="E997" i="14"/>
  <c r="D997" i="14"/>
  <c r="F996" i="14"/>
  <c r="E996" i="14"/>
  <c r="D996" i="14"/>
  <c r="F995" i="14"/>
  <c r="E995" i="14"/>
  <c r="D995" i="14"/>
  <c r="F994" i="14"/>
  <c r="E994" i="14"/>
  <c r="D994" i="14"/>
  <c r="F993" i="14"/>
  <c r="E993" i="14"/>
  <c r="D993" i="14"/>
  <c r="F992" i="14"/>
  <c r="E992" i="14"/>
  <c r="D992" i="14"/>
  <c r="F991" i="14"/>
  <c r="E991" i="14"/>
  <c r="D991" i="14"/>
  <c r="F990" i="14"/>
  <c r="E990" i="14"/>
  <c r="D990" i="14"/>
  <c r="F989" i="14"/>
  <c r="E989" i="14"/>
  <c r="D989" i="14"/>
  <c r="F988" i="14"/>
  <c r="E988" i="14"/>
  <c r="D988" i="14"/>
  <c r="F987" i="14"/>
  <c r="E987" i="14"/>
  <c r="D987" i="14"/>
  <c r="F986" i="14"/>
  <c r="E986" i="14"/>
  <c r="D986" i="14"/>
  <c r="F985" i="14"/>
  <c r="E985" i="14"/>
  <c r="D985" i="14"/>
  <c r="F984" i="14"/>
  <c r="E984" i="14"/>
  <c r="D984" i="14"/>
  <c r="F983" i="14"/>
  <c r="E983" i="14"/>
  <c r="D983" i="14"/>
  <c r="F982" i="14"/>
  <c r="E982" i="14"/>
  <c r="D982" i="14"/>
  <c r="F981" i="14"/>
  <c r="E981" i="14"/>
  <c r="D981" i="14"/>
  <c r="F980" i="14"/>
  <c r="E980" i="14"/>
  <c r="D980" i="14"/>
  <c r="F979" i="14"/>
  <c r="E979" i="14"/>
  <c r="D979" i="14"/>
  <c r="F978" i="14"/>
  <c r="E978" i="14"/>
  <c r="D978" i="14"/>
  <c r="F977" i="14"/>
  <c r="E977" i="14"/>
  <c r="D977" i="14"/>
  <c r="F976" i="14"/>
  <c r="E976" i="14"/>
  <c r="D976" i="14"/>
  <c r="F975" i="14"/>
  <c r="E975" i="14"/>
  <c r="D975" i="14"/>
  <c r="F974" i="14"/>
  <c r="E974" i="14"/>
  <c r="D974" i="14"/>
  <c r="F973" i="14"/>
  <c r="E973" i="14"/>
  <c r="D973" i="14"/>
  <c r="F972" i="14"/>
  <c r="E972" i="14"/>
  <c r="D972" i="14"/>
  <c r="F971" i="14"/>
  <c r="E971" i="14"/>
  <c r="D971" i="14"/>
  <c r="F970" i="14"/>
  <c r="E970" i="14"/>
  <c r="D970" i="14"/>
  <c r="F969" i="14"/>
  <c r="E969" i="14"/>
  <c r="D969" i="14"/>
  <c r="F968" i="14"/>
  <c r="E968" i="14"/>
  <c r="D968" i="14"/>
  <c r="F967" i="14"/>
  <c r="E967" i="14"/>
  <c r="D967" i="14"/>
  <c r="F966" i="14"/>
  <c r="E966" i="14"/>
  <c r="D966" i="14"/>
  <c r="F965" i="14"/>
  <c r="E965" i="14"/>
  <c r="D965" i="14"/>
  <c r="F964" i="14"/>
  <c r="E964" i="14"/>
  <c r="D964" i="14"/>
  <c r="F963" i="14"/>
  <c r="E963" i="14"/>
  <c r="D963" i="14"/>
  <c r="F962" i="14"/>
  <c r="E962" i="14"/>
  <c r="D962" i="14"/>
  <c r="F961" i="14"/>
  <c r="E961" i="14"/>
  <c r="D961" i="14"/>
  <c r="F960" i="14"/>
  <c r="E960" i="14"/>
  <c r="D960" i="14"/>
  <c r="F959" i="14"/>
  <c r="E959" i="14"/>
  <c r="D959" i="14"/>
  <c r="F958" i="14"/>
  <c r="E958" i="14"/>
  <c r="D958" i="14"/>
  <c r="F957" i="14"/>
  <c r="E957" i="14"/>
  <c r="D957" i="14"/>
  <c r="BI23" i="14" s="1" a="1"/>
  <c r="BI23" i="14" s="1"/>
  <c r="F956" i="14"/>
  <c r="E956" i="14"/>
  <c r="D956" i="14"/>
  <c r="F955" i="14"/>
  <c r="E955" i="14"/>
  <c r="D955" i="14"/>
  <c r="F954" i="14"/>
  <c r="E954" i="14"/>
  <c r="D954" i="14"/>
  <c r="F953" i="14"/>
  <c r="E953" i="14"/>
  <c r="D953" i="14"/>
  <c r="F952" i="14"/>
  <c r="E952" i="14"/>
  <c r="D952" i="14"/>
  <c r="F951" i="14"/>
  <c r="E951" i="14"/>
  <c r="D951" i="14"/>
  <c r="F950" i="14"/>
  <c r="E950" i="14"/>
  <c r="D950" i="14"/>
  <c r="F949" i="14"/>
  <c r="E949" i="14"/>
  <c r="D949" i="14"/>
  <c r="F948" i="14"/>
  <c r="E948" i="14"/>
  <c r="D948" i="14"/>
  <c r="F947" i="14"/>
  <c r="E947" i="14"/>
  <c r="D947" i="14"/>
  <c r="F946" i="14"/>
  <c r="E946" i="14"/>
  <c r="D946" i="14"/>
  <c r="F945" i="14"/>
  <c r="E945" i="14"/>
  <c r="D945" i="14"/>
  <c r="F944" i="14"/>
  <c r="E944" i="14"/>
  <c r="D944" i="14"/>
  <c r="F943" i="14"/>
  <c r="E943" i="14"/>
  <c r="D943" i="14"/>
  <c r="F942" i="14"/>
  <c r="E942" i="14"/>
  <c r="D942" i="14"/>
  <c r="F941" i="14"/>
  <c r="E941" i="14"/>
  <c r="D941" i="14"/>
  <c r="F940" i="14"/>
  <c r="E940" i="14"/>
  <c r="D940" i="14"/>
  <c r="F939" i="14"/>
  <c r="E939" i="14"/>
  <c r="D939" i="14"/>
  <c r="F938" i="14"/>
  <c r="E938" i="14"/>
  <c r="D938" i="14"/>
  <c r="F937" i="14"/>
  <c r="E937" i="14"/>
  <c r="D937" i="14"/>
  <c r="F936" i="14"/>
  <c r="E936" i="14"/>
  <c r="D936" i="14"/>
  <c r="F935" i="14"/>
  <c r="E935" i="14"/>
  <c r="D935" i="14"/>
  <c r="F934" i="14"/>
  <c r="E934" i="14"/>
  <c r="D934" i="14"/>
  <c r="F933" i="14"/>
  <c r="E933" i="14"/>
  <c r="D933" i="14"/>
  <c r="F932" i="14"/>
  <c r="E932" i="14"/>
  <c r="D932" i="14"/>
  <c r="F931" i="14"/>
  <c r="E931" i="14"/>
  <c r="D931" i="14"/>
  <c r="F930" i="14"/>
  <c r="E930" i="14"/>
  <c r="D930" i="14"/>
  <c r="F929" i="14"/>
  <c r="E929" i="14"/>
  <c r="D929" i="14"/>
  <c r="F928" i="14"/>
  <c r="E928" i="14"/>
  <c r="D928" i="14"/>
  <c r="F927" i="14"/>
  <c r="E927" i="14"/>
  <c r="D927" i="14"/>
  <c r="F926" i="14"/>
  <c r="E926" i="14"/>
  <c r="D926" i="14"/>
  <c r="F925" i="14"/>
  <c r="E925" i="14"/>
  <c r="D925" i="14"/>
  <c r="F924" i="14"/>
  <c r="E924" i="14"/>
  <c r="D924" i="14"/>
  <c r="F923" i="14"/>
  <c r="E923" i="14"/>
  <c r="D923" i="14"/>
  <c r="F922" i="14"/>
  <c r="E922" i="14"/>
  <c r="D922" i="14"/>
  <c r="F921" i="14"/>
  <c r="E921" i="14"/>
  <c r="D921" i="14"/>
  <c r="F920" i="14"/>
  <c r="E920" i="14"/>
  <c r="D920" i="14"/>
  <c r="F919" i="14"/>
  <c r="E919" i="14"/>
  <c r="D919" i="14"/>
  <c r="F918" i="14"/>
  <c r="E918" i="14"/>
  <c r="D918" i="14"/>
  <c r="F917" i="14"/>
  <c r="E917" i="14"/>
  <c r="D917" i="14"/>
  <c r="F916" i="14"/>
  <c r="E916" i="14"/>
  <c r="D916" i="14"/>
  <c r="F915" i="14"/>
  <c r="E915" i="14"/>
  <c r="D915" i="14"/>
  <c r="F914" i="14"/>
  <c r="E914" i="14"/>
  <c r="D914" i="14"/>
  <c r="F913" i="14"/>
  <c r="E913" i="14"/>
  <c r="D913" i="14"/>
  <c r="F912" i="14"/>
  <c r="E912" i="14"/>
  <c r="D912" i="14"/>
  <c r="F911" i="14"/>
  <c r="E911" i="14"/>
  <c r="D911" i="14"/>
  <c r="F910" i="14"/>
  <c r="E910" i="14"/>
  <c r="D910" i="14"/>
  <c r="F909" i="14"/>
  <c r="E909" i="14"/>
  <c r="D909" i="14"/>
  <c r="F908" i="14"/>
  <c r="E908" i="14"/>
  <c r="D908" i="14"/>
  <c r="F907" i="14"/>
  <c r="E907" i="14"/>
  <c r="D907" i="14"/>
  <c r="F906" i="14"/>
  <c r="E906" i="14"/>
  <c r="D906" i="14"/>
  <c r="F905" i="14"/>
  <c r="E905" i="14"/>
  <c r="D905" i="14"/>
  <c r="F904" i="14"/>
  <c r="E904" i="14"/>
  <c r="D904" i="14"/>
  <c r="F903" i="14"/>
  <c r="E903" i="14"/>
  <c r="D903" i="14"/>
  <c r="F902" i="14"/>
  <c r="E902" i="14"/>
  <c r="D902" i="14"/>
  <c r="F901" i="14"/>
  <c r="E901" i="14"/>
  <c r="D901" i="14"/>
  <c r="F900" i="14"/>
  <c r="E900" i="14"/>
  <c r="D900" i="14"/>
  <c r="F899" i="14"/>
  <c r="E899" i="14"/>
  <c r="D899" i="14"/>
  <c r="F898" i="14"/>
  <c r="E898" i="14"/>
  <c r="D898" i="14"/>
  <c r="F897" i="14"/>
  <c r="E897" i="14"/>
  <c r="D897" i="14"/>
  <c r="F896" i="14"/>
  <c r="E896" i="14"/>
  <c r="D896" i="14"/>
  <c r="F895" i="14"/>
  <c r="E895" i="14"/>
  <c r="D895" i="14"/>
  <c r="F894" i="14"/>
  <c r="E894" i="14"/>
  <c r="D894" i="14"/>
  <c r="F893" i="14"/>
  <c r="E893" i="14"/>
  <c r="D893" i="14"/>
  <c r="F892" i="14"/>
  <c r="E892" i="14"/>
  <c r="D892" i="14"/>
  <c r="F891" i="14"/>
  <c r="E891" i="14"/>
  <c r="D891" i="14"/>
  <c r="F890" i="14"/>
  <c r="E890" i="14"/>
  <c r="D890" i="14"/>
  <c r="F889" i="14"/>
  <c r="E889" i="14"/>
  <c r="D889" i="14"/>
  <c r="F888" i="14"/>
  <c r="E888" i="14"/>
  <c r="D888" i="14"/>
  <c r="F887" i="14"/>
  <c r="E887" i="14"/>
  <c r="D887" i="14"/>
  <c r="F886" i="14"/>
  <c r="E886" i="14"/>
  <c r="D886" i="14"/>
  <c r="F885" i="14"/>
  <c r="E885" i="14"/>
  <c r="D885" i="14"/>
  <c r="F884" i="14"/>
  <c r="E884" i="14"/>
  <c r="D884" i="14"/>
  <c r="F883" i="14"/>
  <c r="E883" i="14"/>
  <c r="D883" i="14"/>
  <c r="F882" i="14"/>
  <c r="E882" i="14"/>
  <c r="D882" i="14"/>
  <c r="F881" i="14"/>
  <c r="E881" i="14"/>
  <c r="D881" i="14"/>
  <c r="F880" i="14"/>
  <c r="E880" i="14"/>
  <c r="D880" i="14"/>
  <c r="F879" i="14"/>
  <c r="E879" i="14"/>
  <c r="D879" i="14"/>
  <c r="F878" i="14"/>
  <c r="E878" i="14"/>
  <c r="D878" i="14"/>
  <c r="F877" i="14"/>
  <c r="E877" i="14"/>
  <c r="D877" i="14"/>
  <c r="F876" i="14"/>
  <c r="E876" i="14"/>
  <c r="D876" i="14"/>
  <c r="F875" i="14"/>
  <c r="E875" i="14"/>
  <c r="D875" i="14"/>
  <c r="F874" i="14"/>
  <c r="E874" i="14"/>
  <c r="D874" i="14"/>
  <c r="F873" i="14"/>
  <c r="E873" i="14"/>
  <c r="D873" i="14"/>
  <c r="F872" i="14"/>
  <c r="E872" i="14"/>
  <c r="D872" i="14"/>
  <c r="F871" i="14"/>
  <c r="E871" i="14"/>
  <c r="D871" i="14"/>
  <c r="F870" i="14"/>
  <c r="E870" i="14"/>
  <c r="D870" i="14"/>
  <c r="F869" i="14"/>
  <c r="E869" i="14"/>
  <c r="D869" i="14"/>
  <c r="BI22" i="14" s="1" a="1"/>
  <c r="BI22" i="14" s="1"/>
  <c r="F868" i="14"/>
  <c r="E868" i="14"/>
  <c r="D868" i="14"/>
  <c r="F867" i="14"/>
  <c r="E867" i="14"/>
  <c r="D867" i="14"/>
  <c r="F866" i="14"/>
  <c r="E866" i="14"/>
  <c r="D866" i="14"/>
  <c r="F865" i="14"/>
  <c r="E865" i="14"/>
  <c r="D865" i="14"/>
  <c r="F864" i="14"/>
  <c r="E864" i="14"/>
  <c r="D864" i="14"/>
  <c r="F863" i="14"/>
  <c r="E863" i="14"/>
  <c r="D863" i="14"/>
  <c r="F862" i="14"/>
  <c r="E862" i="14"/>
  <c r="D862" i="14"/>
  <c r="F861" i="14"/>
  <c r="E861" i="14"/>
  <c r="D861" i="14"/>
  <c r="F860" i="14"/>
  <c r="E860" i="14"/>
  <c r="D860" i="14"/>
  <c r="F859" i="14"/>
  <c r="E859" i="14"/>
  <c r="D859" i="14"/>
  <c r="F858" i="14"/>
  <c r="E858" i="14"/>
  <c r="D858" i="14"/>
  <c r="F857" i="14"/>
  <c r="E857" i="14"/>
  <c r="D857" i="14"/>
  <c r="F856" i="14"/>
  <c r="E856" i="14"/>
  <c r="D856" i="14"/>
  <c r="F855" i="14"/>
  <c r="E855" i="14"/>
  <c r="D855" i="14"/>
  <c r="F854" i="14"/>
  <c r="E854" i="14"/>
  <c r="D854" i="14"/>
  <c r="F853" i="14"/>
  <c r="E853" i="14"/>
  <c r="D853" i="14"/>
  <c r="F852" i="14"/>
  <c r="E852" i="14"/>
  <c r="D852" i="14"/>
  <c r="F851" i="14"/>
  <c r="E851" i="14"/>
  <c r="D851" i="14"/>
  <c r="F850" i="14"/>
  <c r="E850" i="14"/>
  <c r="D850" i="14"/>
  <c r="F849" i="14"/>
  <c r="E849" i="14"/>
  <c r="D849" i="14"/>
  <c r="F848" i="14"/>
  <c r="E848" i="14"/>
  <c r="D848" i="14"/>
  <c r="F847" i="14"/>
  <c r="E847" i="14"/>
  <c r="D847" i="14"/>
  <c r="F846" i="14"/>
  <c r="E846" i="14"/>
  <c r="D846" i="14"/>
  <c r="F845" i="14"/>
  <c r="E845" i="14"/>
  <c r="D845" i="14"/>
  <c r="F844" i="14"/>
  <c r="E844" i="14"/>
  <c r="D844" i="14"/>
  <c r="F843" i="14"/>
  <c r="E843" i="14"/>
  <c r="D843" i="14"/>
  <c r="F842" i="14"/>
  <c r="E842" i="14"/>
  <c r="D842" i="14"/>
  <c r="F841" i="14"/>
  <c r="E841" i="14"/>
  <c r="D841" i="14"/>
  <c r="F840" i="14"/>
  <c r="E840" i="14"/>
  <c r="D840" i="14"/>
  <c r="F839" i="14"/>
  <c r="E839" i="14"/>
  <c r="D839" i="14"/>
  <c r="F838" i="14"/>
  <c r="E838" i="14"/>
  <c r="D838" i="14"/>
  <c r="F837" i="14"/>
  <c r="E837" i="14"/>
  <c r="D837" i="14"/>
  <c r="F836" i="14"/>
  <c r="E836" i="14"/>
  <c r="D836" i="14"/>
  <c r="F835" i="14"/>
  <c r="E835" i="14"/>
  <c r="D835" i="14"/>
  <c r="F834" i="14"/>
  <c r="E834" i="14"/>
  <c r="D834" i="14"/>
  <c r="F833" i="14"/>
  <c r="E833" i="14"/>
  <c r="D833" i="14"/>
  <c r="F832" i="14"/>
  <c r="E832" i="14"/>
  <c r="D832" i="14"/>
  <c r="F831" i="14"/>
  <c r="E831" i="14"/>
  <c r="D831" i="14"/>
  <c r="F830" i="14"/>
  <c r="E830" i="14"/>
  <c r="D830" i="14"/>
  <c r="F829" i="14"/>
  <c r="E829" i="14"/>
  <c r="D829" i="14"/>
  <c r="F828" i="14"/>
  <c r="E828" i="14"/>
  <c r="D828" i="14"/>
  <c r="F827" i="14"/>
  <c r="E827" i="14"/>
  <c r="D827" i="14"/>
  <c r="F826" i="14"/>
  <c r="E826" i="14"/>
  <c r="D826" i="14"/>
  <c r="F825" i="14"/>
  <c r="E825" i="14"/>
  <c r="D825" i="14"/>
  <c r="F824" i="14"/>
  <c r="E824" i="14"/>
  <c r="D824" i="14"/>
  <c r="F823" i="14"/>
  <c r="E823" i="14"/>
  <c r="D823" i="14"/>
  <c r="F822" i="14"/>
  <c r="E822" i="14"/>
  <c r="D822" i="14"/>
  <c r="F821" i="14"/>
  <c r="E821" i="14"/>
  <c r="D821" i="14"/>
  <c r="F820" i="14"/>
  <c r="E820" i="14"/>
  <c r="D820" i="14"/>
  <c r="F819" i="14"/>
  <c r="E819" i="14"/>
  <c r="D819" i="14"/>
  <c r="F818" i="14"/>
  <c r="E818" i="14"/>
  <c r="D818" i="14"/>
  <c r="F817" i="14"/>
  <c r="E817" i="14"/>
  <c r="D817" i="14"/>
  <c r="F816" i="14"/>
  <c r="E816" i="14"/>
  <c r="D816" i="14"/>
  <c r="F815" i="14"/>
  <c r="E815" i="14"/>
  <c r="D815" i="14"/>
  <c r="F814" i="14"/>
  <c r="E814" i="14"/>
  <c r="D814" i="14"/>
  <c r="F813" i="14"/>
  <c r="E813" i="14"/>
  <c r="D813" i="14"/>
  <c r="F812" i="14"/>
  <c r="E812" i="14"/>
  <c r="D812" i="14"/>
  <c r="F811" i="14"/>
  <c r="E811" i="14"/>
  <c r="D811" i="14"/>
  <c r="F810" i="14"/>
  <c r="E810" i="14"/>
  <c r="D810" i="14"/>
  <c r="F809" i="14"/>
  <c r="E809" i="14"/>
  <c r="D809" i="14"/>
  <c r="F808" i="14"/>
  <c r="E808" i="14"/>
  <c r="D808" i="14"/>
  <c r="F807" i="14"/>
  <c r="E807" i="14"/>
  <c r="D807" i="14"/>
  <c r="F806" i="14"/>
  <c r="E806" i="14"/>
  <c r="D806" i="14"/>
  <c r="F805" i="14"/>
  <c r="E805" i="14"/>
  <c r="D805" i="14"/>
  <c r="F804" i="14"/>
  <c r="E804" i="14"/>
  <c r="D804" i="14"/>
  <c r="F803" i="14"/>
  <c r="E803" i="14"/>
  <c r="D803" i="14"/>
  <c r="F802" i="14"/>
  <c r="E802" i="14"/>
  <c r="D802" i="14"/>
  <c r="F801" i="14"/>
  <c r="E801" i="14"/>
  <c r="D801" i="14"/>
  <c r="F800" i="14"/>
  <c r="E800" i="14"/>
  <c r="D800" i="14"/>
  <c r="F799" i="14"/>
  <c r="E799" i="14"/>
  <c r="D799" i="14"/>
  <c r="F798" i="14"/>
  <c r="E798" i="14"/>
  <c r="D798" i="14"/>
  <c r="F797" i="14"/>
  <c r="E797" i="14"/>
  <c r="D797" i="14"/>
  <c r="F796" i="14"/>
  <c r="E796" i="14"/>
  <c r="D796" i="14"/>
  <c r="F795" i="14"/>
  <c r="E795" i="14"/>
  <c r="D795" i="14"/>
  <c r="F794" i="14"/>
  <c r="E794" i="14"/>
  <c r="D794" i="14"/>
  <c r="F793" i="14"/>
  <c r="E793" i="14"/>
  <c r="D793" i="14"/>
  <c r="F792" i="14"/>
  <c r="E792" i="14"/>
  <c r="D792" i="14"/>
  <c r="F791" i="14"/>
  <c r="E791" i="14"/>
  <c r="D791" i="14"/>
  <c r="F790" i="14"/>
  <c r="E790" i="14"/>
  <c r="D790" i="14"/>
  <c r="F789" i="14"/>
  <c r="E789" i="14"/>
  <c r="D789" i="14"/>
  <c r="F788" i="14"/>
  <c r="E788" i="14"/>
  <c r="D788" i="14"/>
  <c r="F787" i="14"/>
  <c r="E787" i="14"/>
  <c r="D787" i="14"/>
  <c r="F786" i="14"/>
  <c r="E786" i="14"/>
  <c r="D786" i="14"/>
  <c r="F785" i="14"/>
  <c r="E785" i="14"/>
  <c r="D785" i="14"/>
  <c r="F784" i="14"/>
  <c r="E784" i="14"/>
  <c r="D784" i="14"/>
  <c r="F783" i="14"/>
  <c r="E783" i="14"/>
  <c r="D783" i="14"/>
  <c r="F782" i="14"/>
  <c r="E782" i="14"/>
  <c r="D782" i="14"/>
  <c r="F781" i="14"/>
  <c r="E781" i="14"/>
  <c r="D781" i="14"/>
  <c r="BL21" i="14" s="1" a="1"/>
  <c r="BL21" i="14" s="1"/>
  <c r="F780" i="14"/>
  <c r="E780" i="14"/>
  <c r="D780" i="14"/>
  <c r="F779" i="14"/>
  <c r="E779" i="14"/>
  <c r="D779" i="14"/>
  <c r="F778" i="14"/>
  <c r="E778" i="14"/>
  <c r="D778" i="14"/>
  <c r="F777" i="14"/>
  <c r="E777" i="14"/>
  <c r="D777" i="14"/>
  <c r="F776" i="14"/>
  <c r="E776" i="14"/>
  <c r="D776" i="14"/>
  <c r="F775" i="14"/>
  <c r="E775" i="14"/>
  <c r="D775" i="14"/>
  <c r="F774" i="14"/>
  <c r="E774" i="14"/>
  <c r="D774" i="14"/>
  <c r="F773" i="14"/>
  <c r="E773" i="14"/>
  <c r="D773" i="14"/>
  <c r="F772" i="14"/>
  <c r="E772" i="14"/>
  <c r="D772" i="14"/>
  <c r="F771" i="14"/>
  <c r="E771" i="14"/>
  <c r="D771" i="14"/>
  <c r="F770" i="14"/>
  <c r="E770" i="14"/>
  <c r="D770" i="14"/>
  <c r="F769" i="14"/>
  <c r="E769" i="14"/>
  <c r="D769" i="14"/>
  <c r="F768" i="14"/>
  <c r="E768" i="14"/>
  <c r="D768" i="14"/>
  <c r="F767" i="14"/>
  <c r="E767" i="14"/>
  <c r="D767" i="14"/>
  <c r="F766" i="14"/>
  <c r="E766" i="14"/>
  <c r="D766" i="14"/>
  <c r="F765" i="14"/>
  <c r="E765" i="14"/>
  <c r="D765" i="14"/>
  <c r="F764" i="14"/>
  <c r="E764" i="14"/>
  <c r="D764" i="14"/>
  <c r="F763" i="14"/>
  <c r="E763" i="14"/>
  <c r="D763" i="14"/>
  <c r="F762" i="14"/>
  <c r="E762" i="14"/>
  <c r="D762" i="14"/>
  <c r="F761" i="14"/>
  <c r="E761" i="14"/>
  <c r="D761" i="14"/>
  <c r="F760" i="14"/>
  <c r="E760" i="14"/>
  <c r="D760" i="14"/>
  <c r="F759" i="14"/>
  <c r="E759" i="14"/>
  <c r="D759" i="14"/>
  <c r="F758" i="14"/>
  <c r="E758" i="14"/>
  <c r="D758" i="14"/>
  <c r="F757" i="14"/>
  <c r="E757" i="14"/>
  <c r="D757" i="14"/>
  <c r="F756" i="14"/>
  <c r="E756" i="14"/>
  <c r="D756" i="14"/>
  <c r="F755" i="14"/>
  <c r="E755" i="14"/>
  <c r="D755" i="14"/>
  <c r="F754" i="14"/>
  <c r="E754" i="14"/>
  <c r="D754" i="14"/>
  <c r="F753" i="14"/>
  <c r="E753" i="14"/>
  <c r="D753" i="14"/>
  <c r="F752" i="14"/>
  <c r="E752" i="14"/>
  <c r="D752" i="14"/>
  <c r="F751" i="14"/>
  <c r="E751" i="14"/>
  <c r="D751" i="14"/>
  <c r="F750" i="14"/>
  <c r="E750" i="14"/>
  <c r="D750" i="14"/>
  <c r="F749" i="14"/>
  <c r="E749" i="14"/>
  <c r="D749" i="14"/>
  <c r="F748" i="14"/>
  <c r="E748" i="14"/>
  <c r="D748" i="14"/>
  <c r="F747" i="14"/>
  <c r="E747" i="14"/>
  <c r="D747" i="14"/>
  <c r="F746" i="14"/>
  <c r="E746" i="14"/>
  <c r="D746" i="14"/>
  <c r="F745" i="14"/>
  <c r="E745" i="14"/>
  <c r="D745" i="14"/>
  <c r="F744" i="14"/>
  <c r="E744" i="14"/>
  <c r="D744" i="14"/>
  <c r="F743" i="14"/>
  <c r="E743" i="14"/>
  <c r="D743" i="14"/>
  <c r="F742" i="14"/>
  <c r="E742" i="14"/>
  <c r="D742" i="14"/>
  <c r="F741" i="14"/>
  <c r="E741" i="14"/>
  <c r="D741" i="14"/>
  <c r="F740" i="14"/>
  <c r="E740" i="14"/>
  <c r="D740" i="14"/>
  <c r="F739" i="14"/>
  <c r="E739" i="14"/>
  <c r="D739" i="14"/>
  <c r="F738" i="14"/>
  <c r="E738" i="14"/>
  <c r="D738" i="14"/>
  <c r="F737" i="14"/>
  <c r="E737" i="14"/>
  <c r="D737" i="14"/>
  <c r="F736" i="14"/>
  <c r="E736" i="14"/>
  <c r="D736" i="14"/>
  <c r="F735" i="14"/>
  <c r="E735" i="14"/>
  <c r="D735" i="14"/>
  <c r="F734" i="14"/>
  <c r="E734" i="14"/>
  <c r="D734" i="14"/>
  <c r="F733" i="14"/>
  <c r="E733" i="14"/>
  <c r="D733" i="14"/>
  <c r="F732" i="14"/>
  <c r="E732" i="14"/>
  <c r="D732" i="14"/>
  <c r="F731" i="14"/>
  <c r="E731" i="14"/>
  <c r="D731" i="14"/>
  <c r="F730" i="14"/>
  <c r="E730" i="14"/>
  <c r="D730" i="14"/>
  <c r="F729" i="14"/>
  <c r="E729" i="14"/>
  <c r="D729" i="14"/>
  <c r="F728" i="14"/>
  <c r="E728" i="14"/>
  <c r="D728" i="14"/>
  <c r="F727" i="14"/>
  <c r="E727" i="14"/>
  <c r="D727" i="14"/>
  <c r="F726" i="14"/>
  <c r="E726" i="14"/>
  <c r="D726" i="14"/>
  <c r="F725" i="14"/>
  <c r="E725" i="14"/>
  <c r="D725" i="14"/>
  <c r="F724" i="14"/>
  <c r="E724" i="14"/>
  <c r="D724" i="14"/>
  <c r="F723" i="14"/>
  <c r="E723" i="14"/>
  <c r="D723" i="14"/>
  <c r="F722" i="14"/>
  <c r="E722" i="14"/>
  <c r="D722" i="14"/>
  <c r="F721" i="14"/>
  <c r="E721" i="14"/>
  <c r="D721" i="14"/>
  <c r="F720" i="14"/>
  <c r="E720" i="14"/>
  <c r="D720" i="14"/>
  <c r="F719" i="14"/>
  <c r="E719" i="14"/>
  <c r="D719" i="14"/>
  <c r="F718" i="14"/>
  <c r="E718" i="14"/>
  <c r="D718" i="14"/>
  <c r="F717" i="14"/>
  <c r="E717" i="14"/>
  <c r="D717" i="14"/>
  <c r="F716" i="14"/>
  <c r="E716" i="14"/>
  <c r="D716" i="14"/>
  <c r="F715" i="14"/>
  <c r="E715" i="14"/>
  <c r="D715" i="14"/>
  <c r="F714" i="14"/>
  <c r="E714" i="14"/>
  <c r="D714" i="14"/>
  <c r="F713" i="14"/>
  <c r="E713" i="14"/>
  <c r="D713" i="14"/>
  <c r="F712" i="14"/>
  <c r="E712" i="14"/>
  <c r="D712" i="14"/>
  <c r="F711" i="14"/>
  <c r="E711" i="14"/>
  <c r="D711" i="14"/>
  <c r="F710" i="14"/>
  <c r="E710" i="14"/>
  <c r="D710" i="14"/>
  <c r="F709" i="14"/>
  <c r="E709" i="14"/>
  <c r="D709" i="14"/>
  <c r="F708" i="14"/>
  <c r="E708" i="14"/>
  <c r="D708" i="14"/>
  <c r="F707" i="14"/>
  <c r="E707" i="14"/>
  <c r="D707" i="14"/>
  <c r="F706" i="14"/>
  <c r="E706" i="14"/>
  <c r="D706" i="14"/>
  <c r="F705" i="14"/>
  <c r="E705" i="14"/>
  <c r="D705" i="14"/>
  <c r="F704" i="14"/>
  <c r="E704" i="14"/>
  <c r="D704" i="14"/>
  <c r="F703" i="14"/>
  <c r="E703" i="14"/>
  <c r="D703" i="14"/>
  <c r="F702" i="14"/>
  <c r="E702" i="14"/>
  <c r="D702" i="14"/>
  <c r="F701" i="14"/>
  <c r="E701" i="14"/>
  <c r="D701" i="14"/>
  <c r="F700" i="14"/>
  <c r="E700" i="14"/>
  <c r="D700" i="14"/>
  <c r="F699" i="14"/>
  <c r="E699" i="14"/>
  <c r="D699" i="14"/>
  <c r="F698" i="14"/>
  <c r="E698" i="14"/>
  <c r="D698" i="14"/>
  <c r="F697" i="14"/>
  <c r="E697" i="14"/>
  <c r="D697" i="14"/>
  <c r="F696" i="14"/>
  <c r="E696" i="14"/>
  <c r="D696" i="14"/>
  <c r="F695" i="14"/>
  <c r="E695" i="14"/>
  <c r="D695" i="14"/>
  <c r="F694" i="14"/>
  <c r="E694" i="14"/>
  <c r="D694" i="14"/>
  <c r="F693" i="14"/>
  <c r="E693" i="14"/>
  <c r="D693" i="14"/>
  <c r="BI20" i="14" s="1" a="1"/>
  <c r="BI20" i="14" s="1"/>
  <c r="F692" i="14"/>
  <c r="E692" i="14"/>
  <c r="D692" i="14"/>
  <c r="F691" i="14"/>
  <c r="E691" i="14"/>
  <c r="D691" i="14"/>
  <c r="F690" i="14"/>
  <c r="E690" i="14"/>
  <c r="D690" i="14"/>
  <c r="F689" i="14"/>
  <c r="E689" i="14"/>
  <c r="D689" i="14"/>
  <c r="F688" i="14"/>
  <c r="E688" i="14"/>
  <c r="D688" i="14"/>
  <c r="F687" i="14"/>
  <c r="E687" i="14"/>
  <c r="D687" i="14"/>
  <c r="F686" i="14"/>
  <c r="E686" i="14"/>
  <c r="D686" i="14"/>
  <c r="F685" i="14"/>
  <c r="E685" i="14"/>
  <c r="D685" i="14"/>
  <c r="F684" i="14"/>
  <c r="E684" i="14"/>
  <c r="D684" i="14"/>
  <c r="F683" i="14"/>
  <c r="E683" i="14"/>
  <c r="D683" i="14"/>
  <c r="F682" i="14"/>
  <c r="E682" i="14"/>
  <c r="D682" i="14"/>
  <c r="F681" i="14"/>
  <c r="E681" i="14"/>
  <c r="D681" i="14"/>
  <c r="F680" i="14"/>
  <c r="E680" i="14"/>
  <c r="D680" i="14"/>
  <c r="F679" i="14"/>
  <c r="E679" i="14"/>
  <c r="D679" i="14"/>
  <c r="F678" i="14"/>
  <c r="E678" i="14"/>
  <c r="D678" i="14"/>
  <c r="F677" i="14"/>
  <c r="E677" i="14"/>
  <c r="D677" i="14"/>
  <c r="F676" i="14"/>
  <c r="E676" i="14"/>
  <c r="D676" i="14"/>
  <c r="F675" i="14"/>
  <c r="E675" i="14"/>
  <c r="D675" i="14"/>
  <c r="F674" i="14"/>
  <c r="E674" i="14"/>
  <c r="D674" i="14"/>
  <c r="F673" i="14"/>
  <c r="E673" i="14"/>
  <c r="D673" i="14"/>
  <c r="F672" i="14"/>
  <c r="E672" i="14"/>
  <c r="D672" i="14"/>
  <c r="F671" i="14"/>
  <c r="E671" i="14"/>
  <c r="D671" i="14"/>
  <c r="F670" i="14"/>
  <c r="E670" i="14"/>
  <c r="D670" i="14"/>
  <c r="F669" i="14"/>
  <c r="E669" i="14"/>
  <c r="D669" i="14"/>
  <c r="F668" i="14"/>
  <c r="E668" i="14"/>
  <c r="D668" i="14"/>
  <c r="F667" i="14"/>
  <c r="E667" i="14"/>
  <c r="D667" i="14"/>
  <c r="F666" i="14"/>
  <c r="E666" i="14"/>
  <c r="D666" i="14"/>
  <c r="F665" i="14"/>
  <c r="E665" i="14"/>
  <c r="D665" i="14"/>
  <c r="F664" i="14"/>
  <c r="E664" i="14"/>
  <c r="D664" i="14"/>
  <c r="F663" i="14"/>
  <c r="E663" i="14"/>
  <c r="D663" i="14"/>
  <c r="F662" i="14"/>
  <c r="E662" i="14"/>
  <c r="D662" i="14"/>
  <c r="F661" i="14"/>
  <c r="E661" i="14"/>
  <c r="D661" i="14"/>
  <c r="F660" i="14"/>
  <c r="E660" i="14"/>
  <c r="D660" i="14"/>
  <c r="F659" i="14"/>
  <c r="E659" i="14"/>
  <c r="D659" i="14"/>
  <c r="F658" i="14"/>
  <c r="E658" i="14"/>
  <c r="D658" i="14"/>
  <c r="F657" i="14"/>
  <c r="E657" i="14"/>
  <c r="D657" i="14"/>
  <c r="F656" i="14"/>
  <c r="E656" i="14"/>
  <c r="D656" i="14"/>
  <c r="F655" i="14"/>
  <c r="E655" i="14"/>
  <c r="D655" i="14"/>
  <c r="F654" i="14"/>
  <c r="E654" i="14"/>
  <c r="D654" i="14"/>
  <c r="F653" i="14"/>
  <c r="E653" i="14"/>
  <c r="D653" i="14"/>
  <c r="F652" i="14"/>
  <c r="E652" i="14"/>
  <c r="D652" i="14"/>
  <c r="F651" i="14"/>
  <c r="E651" i="14"/>
  <c r="D651" i="14"/>
  <c r="F650" i="14"/>
  <c r="E650" i="14"/>
  <c r="D650" i="14"/>
  <c r="F649" i="14"/>
  <c r="E649" i="14"/>
  <c r="D649" i="14"/>
  <c r="F648" i="14"/>
  <c r="E648" i="14"/>
  <c r="D648" i="14"/>
  <c r="F647" i="14"/>
  <c r="E647" i="14"/>
  <c r="D647" i="14"/>
  <c r="F646" i="14"/>
  <c r="E646" i="14"/>
  <c r="D646" i="14"/>
  <c r="F645" i="14"/>
  <c r="E645" i="14"/>
  <c r="D645" i="14"/>
  <c r="F644" i="14"/>
  <c r="E644" i="14"/>
  <c r="D644" i="14"/>
  <c r="F643" i="14"/>
  <c r="E643" i="14"/>
  <c r="D643" i="14"/>
  <c r="F642" i="14"/>
  <c r="E642" i="14"/>
  <c r="D642" i="14"/>
  <c r="F641" i="14"/>
  <c r="E641" i="14"/>
  <c r="D641" i="14"/>
  <c r="F640" i="14"/>
  <c r="E640" i="14"/>
  <c r="D640" i="14"/>
  <c r="F639" i="14"/>
  <c r="E639" i="14"/>
  <c r="D639" i="14"/>
  <c r="F638" i="14"/>
  <c r="E638" i="14"/>
  <c r="D638" i="14"/>
  <c r="F637" i="14"/>
  <c r="E637" i="14"/>
  <c r="D637" i="14"/>
  <c r="F636" i="14"/>
  <c r="E636" i="14"/>
  <c r="D636" i="14"/>
  <c r="F635" i="14"/>
  <c r="E635" i="14"/>
  <c r="D635" i="14"/>
  <c r="F634" i="14"/>
  <c r="E634" i="14"/>
  <c r="D634" i="14"/>
  <c r="F633" i="14"/>
  <c r="E633" i="14"/>
  <c r="D633" i="14"/>
  <c r="F632" i="14"/>
  <c r="E632" i="14"/>
  <c r="D632" i="14"/>
  <c r="F631" i="14"/>
  <c r="E631" i="14"/>
  <c r="D631" i="14"/>
  <c r="F630" i="14"/>
  <c r="E630" i="14"/>
  <c r="D630" i="14"/>
  <c r="F629" i="14"/>
  <c r="E629" i="14"/>
  <c r="D629" i="14"/>
  <c r="F628" i="14"/>
  <c r="E628" i="14"/>
  <c r="D628" i="14"/>
  <c r="F627" i="14"/>
  <c r="E627" i="14"/>
  <c r="D627" i="14"/>
  <c r="F626" i="14"/>
  <c r="E626" i="14"/>
  <c r="D626" i="14"/>
  <c r="F625" i="14"/>
  <c r="E625" i="14"/>
  <c r="D625" i="14"/>
  <c r="F624" i="14"/>
  <c r="E624" i="14"/>
  <c r="D624" i="14"/>
  <c r="F623" i="14"/>
  <c r="E623" i="14"/>
  <c r="D623" i="14"/>
  <c r="F622" i="14"/>
  <c r="E622" i="14"/>
  <c r="D622" i="14"/>
  <c r="F621" i="14"/>
  <c r="E621" i="14"/>
  <c r="D621" i="14"/>
  <c r="F620" i="14"/>
  <c r="E620" i="14"/>
  <c r="D620" i="14"/>
  <c r="F619" i="14"/>
  <c r="E619" i="14"/>
  <c r="D619" i="14"/>
  <c r="F618" i="14"/>
  <c r="E618" i="14"/>
  <c r="D618" i="14"/>
  <c r="F617" i="14"/>
  <c r="E617" i="14"/>
  <c r="D617" i="14"/>
  <c r="F616" i="14"/>
  <c r="E616" i="14"/>
  <c r="D616" i="14"/>
  <c r="F615" i="14"/>
  <c r="E615" i="14"/>
  <c r="D615" i="14"/>
  <c r="F614" i="14"/>
  <c r="E614" i="14"/>
  <c r="D614" i="14"/>
  <c r="F613" i="14"/>
  <c r="E613" i="14"/>
  <c r="D613" i="14"/>
  <c r="F612" i="14"/>
  <c r="E612" i="14"/>
  <c r="D612" i="14"/>
  <c r="F611" i="14"/>
  <c r="E611" i="14"/>
  <c r="D611" i="14"/>
  <c r="F610" i="14"/>
  <c r="E610" i="14"/>
  <c r="D610" i="14"/>
  <c r="F609" i="14"/>
  <c r="E609" i="14"/>
  <c r="D609" i="14"/>
  <c r="F608" i="14"/>
  <c r="E608" i="14"/>
  <c r="D608" i="14"/>
  <c r="F607" i="14"/>
  <c r="E607" i="14"/>
  <c r="D607" i="14"/>
  <c r="F606" i="14"/>
  <c r="E606" i="14"/>
  <c r="D606" i="14"/>
  <c r="F605" i="14"/>
  <c r="E605" i="14"/>
  <c r="D605" i="14"/>
  <c r="F604" i="14"/>
  <c r="E604" i="14"/>
  <c r="D604" i="14"/>
  <c r="F603" i="14"/>
  <c r="E603" i="14"/>
  <c r="D603" i="14"/>
  <c r="F602" i="14"/>
  <c r="E602" i="14"/>
  <c r="D602" i="14"/>
  <c r="F601" i="14"/>
  <c r="E601" i="14"/>
  <c r="D601" i="14"/>
  <c r="F600" i="14"/>
  <c r="E600" i="14"/>
  <c r="D600" i="14"/>
  <c r="F599" i="14"/>
  <c r="E599" i="14"/>
  <c r="D599" i="14"/>
  <c r="F598" i="14"/>
  <c r="E598" i="14"/>
  <c r="D598" i="14"/>
  <c r="F597" i="14"/>
  <c r="E597" i="14"/>
  <c r="D597" i="14"/>
  <c r="F596" i="14"/>
  <c r="E596" i="14"/>
  <c r="D596" i="14"/>
  <c r="F595" i="14"/>
  <c r="E595" i="14"/>
  <c r="D595" i="14"/>
  <c r="F594" i="14"/>
  <c r="E594" i="14"/>
  <c r="D594" i="14"/>
  <c r="F593" i="14"/>
  <c r="E593" i="14"/>
  <c r="D593" i="14"/>
  <c r="F592" i="14"/>
  <c r="E592" i="14"/>
  <c r="D592" i="14"/>
  <c r="F591" i="14"/>
  <c r="E591" i="14"/>
  <c r="D591" i="14"/>
  <c r="F590" i="14"/>
  <c r="E590" i="14"/>
  <c r="D590" i="14"/>
  <c r="F589" i="14"/>
  <c r="E589" i="14"/>
  <c r="D589" i="14"/>
  <c r="F588" i="14"/>
  <c r="E588" i="14"/>
  <c r="D588" i="14"/>
  <c r="F587" i="14"/>
  <c r="E587" i="14"/>
  <c r="D587" i="14"/>
  <c r="F586" i="14"/>
  <c r="E586" i="14"/>
  <c r="D586" i="14"/>
  <c r="F585" i="14"/>
  <c r="E585" i="14"/>
  <c r="D585" i="14"/>
  <c r="F584" i="14"/>
  <c r="E584" i="14"/>
  <c r="D584" i="14"/>
  <c r="F583" i="14"/>
  <c r="E583" i="14"/>
  <c r="D583" i="14"/>
  <c r="F582" i="14"/>
  <c r="E582" i="14"/>
  <c r="D582" i="14"/>
  <c r="F581" i="14"/>
  <c r="E581" i="14"/>
  <c r="D581" i="14"/>
  <c r="F580" i="14"/>
  <c r="E580" i="14"/>
  <c r="D580" i="14"/>
  <c r="F579" i="14"/>
  <c r="E579" i="14"/>
  <c r="D579" i="14"/>
  <c r="F578" i="14"/>
  <c r="E578" i="14"/>
  <c r="D578" i="14"/>
  <c r="F577" i="14"/>
  <c r="E577" i="14"/>
  <c r="D577" i="14"/>
  <c r="F576" i="14"/>
  <c r="E576" i="14"/>
  <c r="D576" i="14"/>
  <c r="F575" i="14"/>
  <c r="E575" i="14"/>
  <c r="D575" i="14"/>
  <c r="F574" i="14"/>
  <c r="E574" i="14"/>
  <c r="D574" i="14"/>
  <c r="F573" i="14"/>
  <c r="E573" i="14"/>
  <c r="D573" i="14"/>
  <c r="F572" i="14"/>
  <c r="E572" i="14"/>
  <c r="D572" i="14"/>
  <c r="F571" i="14"/>
  <c r="E571" i="14"/>
  <c r="D571" i="14"/>
  <c r="F570" i="14"/>
  <c r="E570" i="14"/>
  <c r="D570" i="14"/>
  <c r="F569" i="14"/>
  <c r="E569" i="14"/>
  <c r="D569" i="14"/>
  <c r="F568" i="14"/>
  <c r="E568" i="14"/>
  <c r="D568" i="14"/>
  <c r="F567" i="14"/>
  <c r="E567" i="14"/>
  <c r="D567" i="14"/>
  <c r="F566" i="14"/>
  <c r="E566" i="14"/>
  <c r="D566" i="14"/>
  <c r="F565" i="14"/>
  <c r="E565" i="14"/>
  <c r="D565" i="14"/>
  <c r="F564" i="14"/>
  <c r="E564" i="14"/>
  <c r="D564" i="14"/>
  <c r="F563" i="14"/>
  <c r="E563" i="14"/>
  <c r="D563" i="14"/>
  <c r="F562" i="14"/>
  <c r="E562" i="14"/>
  <c r="D562" i="14"/>
  <c r="F561" i="14"/>
  <c r="E561" i="14"/>
  <c r="D561" i="14"/>
  <c r="F560" i="14"/>
  <c r="E560" i="14"/>
  <c r="D560" i="14"/>
  <c r="F559" i="14"/>
  <c r="E559" i="14"/>
  <c r="D559" i="14"/>
  <c r="F558" i="14"/>
  <c r="E558" i="14"/>
  <c r="D558" i="14"/>
  <c r="F557" i="14"/>
  <c r="E557" i="14"/>
  <c r="D557" i="14"/>
  <c r="F556" i="14"/>
  <c r="E556" i="14"/>
  <c r="D556" i="14"/>
  <c r="F555" i="14"/>
  <c r="E555" i="14"/>
  <c r="D555" i="14"/>
  <c r="F554" i="14"/>
  <c r="E554" i="14"/>
  <c r="D554" i="14"/>
  <c r="F553" i="14"/>
  <c r="E553" i="14"/>
  <c r="D553" i="14"/>
  <c r="F552" i="14"/>
  <c r="E552" i="14"/>
  <c r="D552" i="14"/>
  <c r="F551" i="14"/>
  <c r="E551" i="14"/>
  <c r="D551" i="14"/>
  <c r="F550" i="14"/>
  <c r="E550" i="14"/>
  <c r="D550" i="14"/>
  <c r="F549" i="14"/>
  <c r="E549" i="14"/>
  <c r="D549" i="14"/>
  <c r="F548" i="14"/>
  <c r="E548" i="14"/>
  <c r="D548" i="14"/>
  <c r="F547" i="14"/>
  <c r="E547" i="14"/>
  <c r="D547" i="14"/>
  <c r="F546" i="14"/>
  <c r="E546" i="14"/>
  <c r="D546" i="14"/>
  <c r="F545" i="14"/>
  <c r="E545" i="14"/>
  <c r="D545" i="14"/>
  <c r="F544" i="14"/>
  <c r="E544" i="14"/>
  <c r="D544" i="14"/>
  <c r="F543" i="14"/>
  <c r="E543" i="14"/>
  <c r="D543" i="14"/>
  <c r="F542" i="14"/>
  <c r="E542" i="14"/>
  <c r="D542" i="14"/>
  <c r="F541" i="14"/>
  <c r="E541" i="14"/>
  <c r="D541" i="14"/>
  <c r="F540" i="14"/>
  <c r="E540" i="14"/>
  <c r="D540" i="14"/>
  <c r="F539" i="14"/>
  <c r="E539" i="14"/>
  <c r="D539" i="14"/>
  <c r="F538" i="14"/>
  <c r="E538" i="14"/>
  <c r="D538" i="14"/>
  <c r="F537" i="14"/>
  <c r="E537" i="14"/>
  <c r="D537" i="14"/>
  <c r="F536" i="14"/>
  <c r="E536" i="14"/>
  <c r="D536" i="14"/>
  <c r="F535" i="14"/>
  <c r="E535" i="14"/>
  <c r="D535" i="14"/>
  <c r="F534" i="14"/>
  <c r="E534" i="14"/>
  <c r="D534" i="14"/>
  <c r="F533" i="14"/>
  <c r="E533" i="14"/>
  <c r="D533" i="14"/>
  <c r="F532" i="14"/>
  <c r="E532" i="14"/>
  <c r="D532" i="14"/>
  <c r="F531" i="14"/>
  <c r="E531" i="14"/>
  <c r="D531" i="14"/>
  <c r="F530" i="14"/>
  <c r="E530" i="14"/>
  <c r="D530" i="14"/>
  <c r="F529" i="14"/>
  <c r="E529" i="14"/>
  <c r="D529" i="14"/>
  <c r="F528" i="14"/>
  <c r="E528" i="14"/>
  <c r="D528" i="14"/>
  <c r="F527" i="14"/>
  <c r="E527" i="14"/>
  <c r="D527" i="14"/>
  <c r="F526" i="14"/>
  <c r="E526" i="14"/>
  <c r="D526" i="14"/>
  <c r="F525" i="14"/>
  <c r="E525" i="14"/>
  <c r="D525" i="14"/>
  <c r="F524" i="14"/>
  <c r="E524" i="14"/>
  <c r="D524" i="14"/>
  <c r="F523" i="14"/>
  <c r="E523" i="14"/>
  <c r="D523" i="14"/>
  <c r="F522" i="14"/>
  <c r="E522" i="14"/>
  <c r="D522" i="14"/>
  <c r="F521" i="14"/>
  <c r="E521" i="14"/>
  <c r="D521" i="14"/>
  <c r="F520" i="14"/>
  <c r="E520" i="14"/>
  <c r="D520" i="14"/>
  <c r="F519" i="14"/>
  <c r="E519" i="14"/>
  <c r="D519" i="14"/>
  <c r="F518" i="14"/>
  <c r="E518" i="14"/>
  <c r="D518" i="14"/>
  <c r="F517" i="14"/>
  <c r="E517" i="14"/>
  <c r="D517" i="14"/>
  <c r="F516" i="14"/>
  <c r="E516" i="14"/>
  <c r="D516" i="14"/>
  <c r="F515" i="14"/>
  <c r="E515" i="14"/>
  <c r="D515" i="14"/>
  <c r="F514" i="14"/>
  <c r="E514" i="14"/>
  <c r="D514" i="14"/>
  <c r="F513" i="14"/>
  <c r="E513" i="14"/>
  <c r="D513" i="14"/>
  <c r="F512" i="14"/>
  <c r="E512" i="14"/>
  <c r="D512" i="14"/>
  <c r="F511" i="14"/>
  <c r="E511" i="14"/>
  <c r="D511" i="14"/>
  <c r="F510" i="14"/>
  <c r="E510" i="14"/>
  <c r="D510" i="14"/>
  <c r="F509" i="14"/>
  <c r="E509" i="14"/>
  <c r="D509" i="14"/>
  <c r="BK18" i="14" s="1" a="1"/>
  <c r="BK18" i="14" s="1"/>
  <c r="F508" i="14"/>
  <c r="E508" i="14"/>
  <c r="D508" i="14"/>
  <c r="F507" i="14"/>
  <c r="E507" i="14"/>
  <c r="D507" i="14"/>
  <c r="F506" i="14"/>
  <c r="E506" i="14"/>
  <c r="D506" i="14"/>
  <c r="F505" i="14"/>
  <c r="E505" i="14"/>
  <c r="D505" i="14"/>
  <c r="F504" i="14"/>
  <c r="E504" i="14"/>
  <c r="D504" i="14"/>
  <c r="F503" i="14"/>
  <c r="E503" i="14"/>
  <c r="D503" i="14"/>
  <c r="F502" i="14"/>
  <c r="E502" i="14"/>
  <c r="D502" i="14"/>
  <c r="F501" i="14"/>
  <c r="E501" i="14"/>
  <c r="D501" i="14"/>
  <c r="F500" i="14"/>
  <c r="E500" i="14"/>
  <c r="D500" i="14"/>
  <c r="F499" i="14"/>
  <c r="E499" i="14"/>
  <c r="D499" i="14"/>
  <c r="F498" i="14"/>
  <c r="E498" i="14"/>
  <c r="D498" i="14"/>
  <c r="F497" i="14"/>
  <c r="E497" i="14"/>
  <c r="D497" i="14"/>
  <c r="F496" i="14"/>
  <c r="E496" i="14"/>
  <c r="D496" i="14"/>
  <c r="F495" i="14"/>
  <c r="E495" i="14"/>
  <c r="D495" i="14"/>
  <c r="F494" i="14"/>
  <c r="E494" i="14"/>
  <c r="D494" i="14"/>
  <c r="F493" i="14"/>
  <c r="E493" i="14"/>
  <c r="D493" i="14"/>
  <c r="F492" i="14"/>
  <c r="E492" i="14"/>
  <c r="D492" i="14"/>
  <c r="F491" i="14"/>
  <c r="E491" i="14"/>
  <c r="D491" i="14"/>
  <c r="F490" i="14"/>
  <c r="E490" i="14"/>
  <c r="D490" i="14"/>
  <c r="F489" i="14"/>
  <c r="E489" i="14"/>
  <c r="D489" i="14"/>
  <c r="F488" i="14"/>
  <c r="E488" i="14"/>
  <c r="D488" i="14"/>
  <c r="F487" i="14"/>
  <c r="E487" i="14"/>
  <c r="D487" i="14"/>
  <c r="F486" i="14"/>
  <c r="E486" i="14"/>
  <c r="D486" i="14"/>
  <c r="F485" i="14"/>
  <c r="E485" i="14"/>
  <c r="D485" i="14"/>
  <c r="F484" i="14"/>
  <c r="E484" i="14"/>
  <c r="D484" i="14"/>
  <c r="F483" i="14"/>
  <c r="E483" i="14"/>
  <c r="D483" i="14"/>
  <c r="F482" i="14"/>
  <c r="E482" i="14"/>
  <c r="D482" i="14"/>
  <c r="F481" i="14"/>
  <c r="E481" i="14"/>
  <c r="D481" i="14"/>
  <c r="F480" i="14"/>
  <c r="E480" i="14"/>
  <c r="D480" i="14"/>
  <c r="F479" i="14"/>
  <c r="E479" i="14"/>
  <c r="D479" i="14"/>
  <c r="F478" i="14"/>
  <c r="E478" i="14"/>
  <c r="D478" i="14"/>
  <c r="F477" i="14"/>
  <c r="E477" i="14"/>
  <c r="D477" i="14"/>
  <c r="F476" i="14"/>
  <c r="E476" i="14"/>
  <c r="D476" i="14"/>
  <c r="F475" i="14"/>
  <c r="E475" i="14"/>
  <c r="D475" i="14"/>
  <c r="F474" i="14"/>
  <c r="E474" i="14"/>
  <c r="D474" i="14"/>
  <c r="F473" i="14"/>
  <c r="E473" i="14"/>
  <c r="D473" i="14"/>
  <c r="F472" i="14"/>
  <c r="E472" i="14"/>
  <c r="D472" i="14"/>
  <c r="F471" i="14"/>
  <c r="E471" i="14"/>
  <c r="D471" i="14"/>
  <c r="F470" i="14"/>
  <c r="E470" i="14"/>
  <c r="D470" i="14"/>
  <c r="F469" i="14"/>
  <c r="E469" i="14"/>
  <c r="D469" i="14"/>
  <c r="F468" i="14"/>
  <c r="E468" i="14"/>
  <c r="D468" i="14"/>
  <c r="F467" i="14"/>
  <c r="E467" i="14"/>
  <c r="D467" i="14"/>
  <c r="F466" i="14"/>
  <c r="E466" i="14"/>
  <c r="D466" i="14"/>
  <c r="F465" i="14"/>
  <c r="E465" i="14"/>
  <c r="D465" i="14"/>
  <c r="F464" i="14"/>
  <c r="E464" i="14"/>
  <c r="D464" i="14"/>
  <c r="F463" i="14"/>
  <c r="E463" i="14"/>
  <c r="D463" i="14"/>
  <c r="F462" i="14"/>
  <c r="E462" i="14"/>
  <c r="D462" i="14"/>
  <c r="F461" i="14"/>
  <c r="E461" i="14"/>
  <c r="D461" i="14"/>
  <c r="F460" i="14"/>
  <c r="E460" i="14"/>
  <c r="D460" i="14"/>
  <c r="F459" i="14"/>
  <c r="E459" i="14"/>
  <c r="D459" i="14"/>
  <c r="F458" i="14"/>
  <c r="E458" i="14"/>
  <c r="D458" i="14"/>
  <c r="F457" i="14"/>
  <c r="E457" i="14"/>
  <c r="D457" i="14"/>
  <c r="F456" i="14"/>
  <c r="E456" i="14"/>
  <c r="D456" i="14"/>
  <c r="F455" i="14"/>
  <c r="E455" i="14"/>
  <c r="D455" i="14"/>
  <c r="F454" i="14"/>
  <c r="E454" i="14"/>
  <c r="D454" i="14"/>
  <c r="F453" i="14"/>
  <c r="E453" i="14"/>
  <c r="D453" i="14"/>
  <c r="F452" i="14"/>
  <c r="E452" i="14"/>
  <c r="D452" i="14"/>
  <c r="F451" i="14"/>
  <c r="E451" i="14"/>
  <c r="D451" i="14"/>
  <c r="F450" i="14"/>
  <c r="E450" i="14"/>
  <c r="D450" i="14"/>
  <c r="F449" i="14"/>
  <c r="E449" i="14"/>
  <c r="D449" i="14"/>
  <c r="F448" i="14"/>
  <c r="E448" i="14"/>
  <c r="D448" i="14"/>
  <c r="F447" i="14"/>
  <c r="E447" i="14"/>
  <c r="D447" i="14"/>
  <c r="F446" i="14"/>
  <c r="E446" i="14"/>
  <c r="D446" i="14"/>
  <c r="F445" i="14"/>
  <c r="E445" i="14"/>
  <c r="D445" i="14"/>
  <c r="F444" i="14"/>
  <c r="E444" i="14"/>
  <c r="D444" i="14"/>
  <c r="F443" i="14"/>
  <c r="E443" i="14"/>
  <c r="D443" i="14"/>
  <c r="F442" i="14"/>
  <c r="E442" i="14"/>
  <c r="D442" i="14"/>
  <c r="F441" i="14"/>
  <c r="E441" i="14"/>
  <c r="D441" i="14"/>
  <c r="F440" i="14"/>
  <c r="E440" i="14"/>
  <c r="D440" i="14"/>
  <c r="F439" i="14"/>
  <c r="E439" i="14"/>
  <c r="D439" i="14"/>
  <c r="F438" i="14"/>
  <c r="E438" i="14"/>
  <c r="D438" i="14"/>
  <c r="F437" i="14"/>
  <c r="E437" i="14"/>
  <c r="D437" i="14"/>
  <c r="F436" i="14"/>
  <c r="E436" i="14"/>
  <c r="D436" i="14"/>
  <c r="F435" i="14"/>
  <c r="E435" i="14"/>
  <c r="D435" i="14"/>
  <c r="F434" i="14"/>
  <c r="E434" i="14"/>
  <c r="D434" i="14"/>
  <c r="F433" i="14"/>
  <c r="E433" i="14"/>
  <c r="D433" i="14"/>
  <c r="F432" i="14"/>
  <c r="E432" i="14"/>
  <c r="D432" i="14"/>
  <c r="F431" i="14"/>
  <c r="E431" i="14"/>
  <c r="D431" i="14"/>
  <c r="F430" i="14"/>
  <c r="E430" i="14"/>
  <c r="D430" i="14"/>
  <c r="F429" i="14"/>
  <c r="E429" i="14"/>
  <c r="D429" i="14"/>
  <c r="F428" i="14"/>
  <c r="E428" i="14"/>
  <c r="D428" i="14"/>
  <c r="F427" i="14"/>
  <c r="E427" i="14"/>
  <c r="D427" i="14"/>
  <c r="F426" i="14"/>
  <c r="E426" i="14"/>
  <c r="D426" i="14"/>
  <c r="F425" i="14"/>
  <c r="E425" i="14"/>
  <c r="D425" i="14"/>
  <c r="F424" i="14"/>
  <c r="E424" i="14"/>
  <c r="D424" i="14"/>
  <c r="F423" i="14"/>
  <c r="E423" i="14"/>
  <c r="D423" i="14"/>
  <c r="F422" i="14"/>
  <c r="E422" i="14"/>
  <c r="D422" i="14"/>
  <c r="F421" i="14"/>
  <c r="E421" i="14"/>
  <c r="D421" i="14"/>
  <c r="BJ17" i="14" s="1" a="1"/>
  <c r="BJ17" i="14" s="1"/>
  <c r="F420" i="14"/>
  <c r="E420" i="14"/>
  <c r="D420" i="14"/>
  <c r="F419" i="14"/>
  <c r="E419" i="14"/>
  <c r="D419" i="14"/>
  <c r="F418" i="14"/>
  <c r="E418" i="14"/>
  <c r="D418" i="14"/>
  <c r="F417" i="14"/>
  <c r="E417" i="14"/>
  <c r="D417" i="14"/>
  <c r="F416" i="14"/>
  <c r="E416" i="14"/>
  <c r="D416" i="14"/>
  <c r="F415" i="14"/>
  <c r="E415" i="14"/>
  <c r="D415" i="14"/>
  <c r="F414" i="14"/>
  <c r="E414" i="14"/>
  <c r="D414" i="14"/>
  <c r="F413" i="14"/>
  <c r="E413" i="14"/>
  <c r="D413" i="14"/>
  <c r="F412" i="14"/>
  <c r="E412" i="14"/>
  <c r="D412" i="14"/>
  <c r="F411" i="14"/>
  <c r="E411" i="14"/>
  <c r="D411" i="14"/>
  <c r="F410" i="14"/>
  <c r="E410" i="14"/>
  <c r="D410" i="14"/>
  <c r="F409" i="14"/>
  <c r="E409" i="14"/>
  <c r="D409" i="14"/>
  <c r="F408" i="14"/>
  <c r="E408" i="14"/>
  <c r="D408" i="14"/>
  <c r="F407" i="14"/>
  <c r="E407" i="14"/>
  <c r="D407" i="14"/>
  <c r="F406" i="14"/>
  <c r="E406" i="14"/>
  <c r="D406" i="14"/>
  <c r="F405" i="14"/>
  <c r="E405" i="14"/>
  <c r="D405" i="14"/>
  <c r="F404" i="14"/>
  <c r="E404" i="14"/>
  <c r="D404" i="14"/>
  <c r="F403" i="14"/>
  <c r="E403" i="14"/>
  <c r="D403" i="14"/>
  <c r="F402" i="14"/>
  <c r="E402" i="14"/>
  <c r="D402" i="14"/>
  <c r="F401" i="14"/>
  <c r="E401" i="14"/>
  <c r="D401" i="14"/>
  <c r="F400" i="14"/>
  <c r="E400" i="14"/>
  <c r="D400" i="14"/>
  <c r="F399" i="14"/>
  <c r="E399" i="14"/>
  <c r="D399" i="14"/>
  <c r="F398" i="14"/>
  <c r="E398" i="14"/>
  <c r="D398" i="14"/>
  <c r="F397" i="14"/>
  <c r="E397" i="14"/>
  <c r="D397" i="14"/>
  <c r="F396" i="14"/>
  <c r="E396" i="14"/>
  <c r="D396" i="14"/>
  <c r="F395" i="14"/>
  <c r="E395" i="14"/>
  <c r="D395" i="14"/>
  <c r="F394" i="14"/>
  <c r="E394" i="14"/>
  <c r="D394" i="14"/>
  <c r="F393" i="14"/>
  <c r="E393" i="14"/>
  <c r="D393" i="14"/>
  <c r="F392" i="14"/>
  <c r="E392" i="14"/>
  <c r="D392" i="14"/>
  <c r="F391" i="14"/>
  <c r="E391" i="14"/>
  <c r="D391" i="14"/>
  <c r="F390" i="14"/>
  <c r="E390" i="14"/>
  <c r="D390" i="14"/>
  <c r="F389" i="14"/>
  <c r="E389" i="14"/>
  <c r="D389" i="14"/>
  <c r="F388" i="14"/>
  <c r="E388" i="14"/>
  <c r="D388" i="14"/>
  <c r="F387" i="14"/>
  <c r="E387" i="14"/>
  <c r="D387" i="14"/>
  <c r="F386" i="14"/>
  <c r="E386" i="14"/>
  <c r="D386" i="14"/>
  <c r="F385" i="14"/>
  <c r="E385" i="14"/>
  <c r="D385" i="14"/>
  <c r="F384" i="14"/>
  <c r="E384" i="14"/>
  <c r="D384" i="14"/>
  <c r="F383" i="14"/>
  <c r="E383" i="14"/>
  <c r="D383" i="14"/>
  <c r="F382" i="14"/>
  <c r="E382" i="14"/>
  <c r="D382" i="14"/>
  <c r="F381" i="14"/>
  <c r="E381" i="14"/>
  <c r="D381" i="14"/>
  <c r="F380" i="14"/>
  <c r="E380" i="14"/>
  <c r="D380" i="14"/>
  <c r="F379" i="14"/>
  <c r="E379" i="14"/>
  <c r="D379" i="14"/>
  <c r="F378" i="14"/>
  <c r="E378" i="14"/>
  <c r="D378" i="14"/>
  <c r="F377" i="14"/>
  <c r="E377" i="14"/>
  <c r="D377" i="14"/>
  <c r="F376" i="14"/>
  <c r="E376" i="14"/>
  <c r="D376" i="14"/>
  <c r="F375" i="14"/>
  <c r="E375" i="14"/>
  <c r="D375" i="14"/>
  <c r="F374" i="14"/>
  <c r="E374" i="14"/>
  <c r="D374" i="14"/>
  <c r="F373" i="14"/>
  <c r="E373" i="14"/>
  <c r="D373" i="14"/>
  <c r="F372" i="14"/>
  <c r="E372" i="14"/>
  <c r="D372" i="14"/>
  <c r="F371" i="14"/>
  <c r="E371" i="14"/>
  <c r="D371" i="14"/>
  <c r="F370" i="14"/>
  <c r="E370" i="14"/>
  <c r="D370" i="14"/>
  <c r="F369" i="14"/>
  <c r="E369" i="14"/>
  <c r="D369" i="14"/>
  <c r="F368" i="14"/>
  <c r="E368" i="14"/>
  <c r="D368" i="14"/>
  <c r="F367" i="14"/>
  <c r="E367" i="14"/>
  <c r="D367" i="14"/>
  <c r="F366" i="14"/>
  <c r="E366" i="14"/>
  <c r="D366" i="14"/>
  <c r="F365" i="14"/>
  <c r="E365" i="14"/>
  <c r="D365" i="14"/>
  <c r="F364" i="14"/>
  <c r="E364" i="14"/>
  <c r="D364" i="14"/>
  <c r="F363" i="14"/>
  <c r="E363" i="14"/>
  <c r="D363" i="14"/>
  <c r="F362" i="14"/>
  <c r="E362" i="14"/>
  <c r="D362" i="14"/>
  <c r="F361" i="14"/>
  <c r="E361" i="14"/>
  <c r="D361" i="14"/>
  <c r="F360" i="14"/>
  <c r="E360" i="14"/>
  <c r="D360" i="14"/>
  <c r="F359" i="14"/>
  <c r="E359" i="14"/>
  <c r="D359" i="14"/>
  <c r="F358" i="14"/>
  <c r="E358" i="14"/>
  <c r="D358" i="14"/>
  <c r="F357" i="14"/>
  <c r="E357" i="14"/>
  <c r="D357" i="14"/>
  <c r="F356" i="14"/>
  <c r="E356" i="14"/>
  <c r="D356" i="14"/>
  <c r="F355" i="14"/>
  <c r="E355" i="14"/>
  <c r="D355" i="14"/>
  <c r="F354" i="14"/>
  <c r="E354" i="14"/>
  <c r="D354" i="14"/>
  <c r="F353" i="14"/>
  <c r="E353" i="14"/>
  <c r="D353" i="14"/>
  <c r="F352" i="14"/>
  <c r="E352" i="14"/>
  <c r="D352" i="14"/>
  <c r="F351" i="14"/>
  <c r="E351" i="14"/>
  <c r="D351" i="14"/>
  <c r="F350" i="14"/>
  <c r="E350" i="14"/>
  <c r="D350" i="14"/>
  <c r="F349" i="14"/>
  <c r="E349" i="14"/>
  <c r="D349" i="14"/>
  <c r="F348" i="14"/>
  <c r="E348" i="14"/>
  <c r="D348" i="14"/>
  <c r="F347" i="14"/>
  <c r="E347" i="14"/>
  <c r="D347" i="14"/>
  <c r="F346" i="14"/>
  <c r="E346" i="14"/>
  <c r="D346" i="14"/>
  <c r="F345" i="14"/>
  <c r="E345" i="14"/>
  <c r="D345" i="14"/>
  <c r="F344" i="14"/>
  <c r="E344" i="14"/>
  <c r="D344" i="14"/>
  <c r="F343" i="14"/>
  <c r="E343" i="14"/>
  <c r="D343" i="14"/>
  <c r="F342" i="14"/>
  <c r="E342" i="14"/>
  <c r="D342" i="14"/>
  <c r="F341" i="14"/>
  <c r="E341" i="14"/>
  <c r="D341" i="14"/>
  <c r="F340" i="14"/>
  <c r="E340" i="14"/>
  <c r="D340" i="14"/>
  <c r="F339" i="14"/>
  <c r="E339" i="14"/>
  <c r="D339" i="14"/>
  <c r="F338" i="14"/>
  <c r="E338" i="14"/>
  <c r="D338" i="14"/>
  <c r="F337" i="14"/>
  <c r="E337" i="14"/>
  <c r="D337" i="14"/>
  <c r="F336" i="14"/>
  <c r="E336" i="14"/>
  <c r="D336" i="14"/>
  <c r="F335" i="14"/>
  <c r="E335" i="14"/>
  <c r="D335" i="14"/>
  <c r="F334" i="14"/>
  <c r="E334" i="14"/>
  <c r="D334" i="14"/>
  <c r="F333" i="14"/>
  <c r="E333" i="14"/>
  <c r="D333" i="14"/>
  <c r="BG16" i="14" s="1" a="1"/>
  <c r="BG16" i="14" s="1"/>
  <c r="F332" i="14"/>
  <c r="E332" i="14"/>
  <c r="D332" i="14"/>
  <c r="F331" i="14"/>
  <c r="E331" i="14"/>
  <c r="D331" i="14"/>
  <c r="F330" i="14"/>
  <c r="E330" i="14"/>
  <c r="D330" i="14"/>
  <c r="F329" i="14"/>
  <c r="E329" i="14"/>
  <c r="D329" i="14"/>
  <c r="F328" i="14"/>
  <c r="E328" i="14"/>
  <c r="D328" i="14"/>
  <c r="F327" i="14"/>
  <c r="E327" i="14"/>
  <c r="D327" i="14"/>
  <c r="F326" i="14"/>
  <c r="E326" i="14"/>
  <c r="D326" i="14"/>
  <c r="F325" i="14"/>
  <c r="E325" i="14"/>
  <c r="D325" i="14"/>
  <c r="F324" i="14"/>
  <c r="E324" i="14"/>
  <c r="D324" i="14"/>
  <c r="F323" i="14"/>
  <c r="E323" i="14"/>
  <c r="D323" i="14"/>
  <c r="F322" i="14"/>
  <c r="E322" i="14"/>
  <c r="D322" i="14"/>
  <c r="F321" i="14"/>
  <c r="E321" i="14"/>
  <c r="D321" i="14"/>
  <c r="F320" i="14"/>
  <c r="E320" i="14"/>
  <c r="D320" i="14"/>
  <c r="F319" i="14"/>
  <c r="E319" i="14"/>
  <c r="D319" i="14"/>
  <c r="F318" i="14"/>
  <c r="E318" i="14"/>
  <c r="D318" i="14"/>
  <c r="F317" i="14"/>
  <c r="E317" i="14"/>
  <c r="D317" i="14"/>
  <c r="F316" i="14"/>
  <c r="E316" i="14"/>
  <c r="D316" i="14"/>
  <c r="F315" i="14"/>
  <c r="E315" i="14"/>
  <c r="D315" i="14"/>
  <c r="F314" i="14"/>
  <c r="E314" i="14"/>
  <c r="D314" i="14"/>
  <c r="F313" i="14"/>
  <c r="E313" i="14"/>
  <c r="D313" i="14"/>
  <c r="F312" i="14"/>
  <c r="E312" i="14"/>
  <c r="D312" i="14"/>
  <c r="F311" i="14"/>
  <c r="E311" i="14"/>
  <c r="D311" i="14"/>
  <c r="F310" i="14"/>
  <c r="E310" i="14"/>
  <c r="D310" i="14"/>
  <c r="F309" i="14"/>
  <c r="E309" i="14"/>
  <c r="D309" i="14"/>
  <c r="F308" i="14"/>
  <c r="E308" i="14"/>
  <c r="D308" i="14"/>
  <c r="F307" i="14"/>
  <c r="E307" i="14"/>
  <c r="D307" i="14"/>
  <c r="F306" i="14"/>
  <c r="E306" i="14"/>
  <c r="D306" i="14"/>
  <c r="F305" i="14"/>
  <c r="E305" i="14"/>
  <c r="D305" i="14"/>
  <c r="F304" i="14"/>
  <c r="E304" i="14"/>
  <c r="D304" i="14"/>
  <c r="F303" i="14"/>
  <c r="E303" i="14"/>
  <c r="D303" i="14"/>
  <c r="F302" i="14"/>
  <c r="E302" i="14"/>
  <c r="D302" i="14"/>
  <c r="F301" i="14"/>
  <c r="E301" i="14"/>
  <c r="D301" i="14"/>
  <c r="F300" i="14"/>
  <c r="E300" i="14"/>
  <c r="D300" i="14"/>
  <c r="F299" i="14"/>
  <c r="E299" i="14"/>
  <c r="D299" i="14"/>
  <c r="F298" i="14"/>
  <c r="E298" i="14"/>
  <c r="D298" i="14"/>
  <c r="F297" i="14"/>
  <c r="E297" i="14"/>
  <c r="D297" i="14"/>
  <c r="F296" i="14"/>
  <c r="E296" i="14"/>
  <c r="D296" i="14"/>
  <c r="F295" i="14"/>
  <c r="E295" i="14"/>
  <c r="D295" i="14"/>
  <c r="F294" i="14"/>
  <c r="E294" i="14"/>
  <c r="D294" i="14"/>
  <c r="F293" i="14"/>
  <c r="E293" i="14"/>
  <c r="D293" i="14"/>
  <c r="F292" i="14"/>
  <c r="E292" i="14"/>
  <c r="D292" i="14"/>
  <c r="F291" i="14"/>
  <c r="E291" i="14"/>
  <c r="D291" i="14"/>
  <c r="F290" i="14"/>
  <c r="E290" i="14"/>
  <c r="D290" i="14"/>
  <c r="F289" i="14"/>
  <c r="E289" i="14"/>
  <c r="D289" i="14"/>
  <c r="F288" i="14"/>
  <c r="E288" i="14"/>
  <c r="D288" i="14"/>
  <c r="F287" i="14"/>
  <c r="E287" i="14"/>
  <c r="D287" i="14"/>
  <c r="F286" i="14"/>
  <c r="E286" i="14"/>
  <c r="D286" i="14"/>
  <c r="F285" i="14"/>
  <c r="E285" i="14"/>
  <c r="D285" i="14"/>
  <c r="F284" i="14"/>
  <c r="E284" i="14"/>
  <c r="D284" i="14"/>
  <c r="F283" i="14"/>
  <c r="E283" i="14"/>
  <c r="D283" i="14"/>
  <c r="F282" i="14"/>
  <c r="E282" i="14"/>
  <c r="D282" i="14"/>
  <c r="F281" i="14"/>
  <c r="E281" i="14"/>
  <c r="D281" i="14"/>
  <c r="F280" i="14"/>
  <c r="E280" i="14"/>
  <c r="D280" i="14"/>
  <c r="F279" i="14"/>
  <c r="E279" i="14"/>
  <c r="D279" i="14"/>
  <c r="F278" i="14"/>
  <c r="E278" i="14"/>
  <c r="D278" i="14"/>
  <c r="F277" i="14"/>
  <c r="E277" i="14"/>
  <c r="D277" i="14"/>
  <c r="F276" i="14"/>
  <c r="E276" i="14"/>
  <c r="D276" i="14"/>
  <c r="F275" i="14"/>
  <c r="E275" i="14"/>
  <c r="D275" i="14"/>
  <c r="F274" i="14"/>
  <c r="E274" i="14"/>
  <c r="D274" i="14"/>
  <c r="F273" i="14"/>
  <c r="E273" i="14"/>
  <c r="D273" i="14"/>
  <c r="F272" i="14"/>
  <c r="E272" i="14"/>
  <c r="D272" i="14"/>
  <c r="F271" i="14"/>
  <c r="E271" i="14"/>
  <c r="D271" i="14"/>
  <c r="F270" i="14"/>
  <c r="E270" i="14"/>
  <c r="D270" i="14"/>
  <c r="F269" i="14"/>
  <c r="E269" i="14"/>
  <c r="D269" i="14"/>
  <c r="F268" i="14"/>
  <c r="E268" i="14"/>
  <c r="D268" i="14"/>
  <c r="F267" i="14"/>
  <c r="E267" i="14"/>
  <c r="D267" i="14"/>
  <c r="F266" i="14"/>
  <c r="E266" i="14"/>
  <c r="D266" i="14"/>
  <c r="F265" i="14"/>
  <c r="E265" i="14"/>
  <c r="D265" i="14"/>
  <c r="F264" i="14"/>
  <c r="E264" i="14"/>
  <c r="D264" i="14"/>
  <c r="F263" i="14"/>
  <c r="E263" i="14"/>
  <c r="D263" i="14"/>
  <c r="F262" i="14"/>
  <c r="E262" i="14"/>
  <c r="D262" i="14"/>
  <c r="F261" i="14"/>
  <c r="E261" i="14"/>
  <c r="D261" i="14"/>
  <c r="F260" i="14"/>
  <c r="E260" i="14"/>
  <c r="D260" i="14"/>
  <c r="F259" i="14"/>
  <c r="E259" i="14"/>
  <c r="D259" i="14"/>
  <c r="F258" i="14"/>
  <c r="E258" i="14"/>
  <c r="D258" i="14"/>
  <c r="F257" i="14"/>
  <c r="E257" i="14"/>
  <c r="D257" i="14"/>
  <c r="F256" i="14"/>
  <c r="E256" i="14"/>
  <c r="D256" i="14"/>
  <c r="F255" i="14"/>
  <c r="E255" i="14"/>
  <c r="D255" i="14"/>
  <c r="F254" i="14"/>
  <c r="E254" i="14"/>
  <c r="D254" i="14"/>
  <c r="F253" i="14"/>
  <c r="E253" i="14"/>
  <c r="D253" i="14"/>
  <c r="F252" i="14"/>
  <c r="E252" i="14"/>
  <c r="D252" i="14"/>
  <c r="F251" i="14"/>
  <c r="E251" i="14"/>
  <c r="D251" i="14"/>
  <c r="F250" i="14"/>
  <c r="E250" i="14"/>
  <c r="D250" i="14"/>
  <c r="F249" i="14"/>
  <c r="E249" i="14"/>
  <c r="D249" i="14"/>
  <c r="F248" i="14"/>
  <c r="E248" i="14"/>
  <c r="D248" i="14"/>
  <c r="F247" i="14"/>
  <c r="E247" i="14"/>
  <c r="D247" i="14"/>
  <c r="F246" i="14"/>
  <c r="E246" i="14"/>
  <c r="D246" i="14"/>
  <c r="F245" i="14"/>
  <c r="E245" i="14"/>
  <c r="D245" i="14"/>
  <c r="BI15" i="14" s="1" a="1"/>
  <c r="BI15" i="14" s="1"/>
  <c r="F244" i="14"/>
  <c r="E244" i="14"/>
  <c r="D244" i="14"/>
  <c r="F243" i="14"/>
  <c r="E243" i="14"/>
  <c r="D243" i="14"/>
  <c r="F242" i="14"/>
  <c r="E242" i="14"/>
  <c r="D242" i="14"/>
  <c r="F241" i="14"/>
  <c r="E241" i="14"/>
  <c r="D241" i="14"/>
  <c r="F240" i="14"/>
  <c r="E240" i="14"/>
  <c r="D240" i="14"/>
  <c r="F239" i="14"/>
  <c r="E239" i="14"/>
  <c r="D239" i="14"/>
  <c r="F238" i="14"/>
  <c r="E238" i="14"/>
  <c r="D238" i="14"/>
  <c r="F237" i="14"/>
  <c r="E237" i="14"/>
  <c r="D237" i="14"/>
  <c r="F236" i="14"/>
  <c r="E236" i="14"/>
  <c r="D236" i="14"/>
  <c r="F235" i="14"/>
  <c r="E235" i="14"/>
  <c r="D235" i="14"/>
  <c r="F234" i="14"/>
  <c r="E234" i="14"/>
  <c r="D234" i="14"/>
  <c r="F233" i="14"/>
  <c r="E233" i="14"/>
  <c r="D233" i="14"/>
  <c r="F232" i="14"/>
  <c r="E232" i="14"/>
  <c r="D232" i="14"/>
  <c r="F231" i="14"/>
  <c r="E231" i="14"/>
  <c r="D231" i="14"/>
  <c r="F230" i="14"/>
  <c r="E230" i="14"/>
  <c r="D230" i="14"/>
  <c r="F229" i="14"/>
  <c r="E229" i="14"/>
  <c r="D229" i="14"/>
  <c r="F228" i="14"/>
  <c r="E228" i="14"/>
  <c r="D228" i="14"/>
  <c r="F227" i="14"/>
  <c r="E227" i="14"/>
  <c r="D227" i="14"/>
  <c r="F226" i="14"/>
  <c r="E226" i="14"/>
  <c r="D226" i="14"/>
  <c r="F225" i="14"/>
  <c r="E225" i="14"/>
  <c r="D225" i="14"/>
  <c r="F224" i="14"/>
  <c r="E224" i="14"/>
  <c r="D224" i="14"/>
  <c r="F223" i="14"/>
  <c r="E223" i="14"/>
  <c r="D223" i="14"/>
  <c r="F222" i="14"/>
  <c r="E222" i="14"/>
  <c r="D222" i="14"/>
  <c r="F221" i="14"/>
  <c r="E221" i="14"/>
  <c r="D221" i="14"/>
  <c r="F220" i="14"/>
  <c r="E220" i="14"/>
  <c r="D220" i="14"/>
  <c r="F219" i="14"/>
  <c r="E219" i="14"/>
  <c r="D219" i="14"/>
  <c r="F218" i="14"/>
  <c r="E218" i="14"/>
  <c r="D218" i="14"/>
  <c r="F217" i="14"/>
  <c r="E217" i="14"/>
  <c r="D217" i="14"/>
  <c r="F216" i="14"/>
  <c r="E216" i="14"/>
  <c r="D216" i="14"/>
  <c r="F215" i="14"/>
  <c r="E215" i="14"/>
  <c r="D215" i="14"/>
  <c r="F214" i="14"/>
  <c r="E214" i="14"/>
  <c r="D214" i="14"/>
  <c r="F213" i="14"/>
  <c r="E213" i="14"/>
  <c r="D213" i="14"/>
  <c r="F212" i="14"/>
  <c r="E212" i="14"/>
  <c r="D212" i="14"/>
  <c r="F211" i="14"/>
  <c r="E211" i="14"/>
  <c r="D211" i="14"/>
  <c r="F210" i="14"/>
  <c r="E210" i="14"/>
  <c r="D210" i="14"/>
  <c r="F209" i="14"/>
  <c r="E209" i="14"/>
  <c r="D209" i="14"/>
  <c r="F208" i="14"/>
  <c r="E208" i="14"/>
  <c r="D208" i="14"/>
  <c r="F207" i="14"/>
  <c r="E207" i="14"/>
  <c r="D207" i="14"/>
  <c r="F206" i="14"/>
  <c r="E206" i="14"/>
  <c r="D206" i="14"/>
  <c r="F205" i="14"/>
  <c r="E205" i="14"/>
  <c r="D205" i="14"/>
  <c r="F204" i="14"/>
  <c r="E204" i="14"/>
  <c r="D204" i="14"/>
  <c r="F203" i="14"/>
  <c r="E203" i="14"/>
  <c r="D203" i="14"/>
  <c r="F202" i="14"/>
  <c r="E202" i="14"/>
  <c r="D202" i="14"/>
  <c r="F201" i="14"/>
  <c r="E201" i="14"/>
  <c r="D201" i="14"/>
  <c r="F200" i="14"/>
  <c r="E200" i="14"/>
  <c r="D200" i="14"/>
  <c r="F199" i="14"/>
  <c r="E199" i="14"/>
  <c r="D199" i="14"/>
  <c r="F198" i="14"/>
  <c r="E198" i="14"/>
  <c r="D198" i="14"/>
  <c r="F197" i="14"/>
  <c r="E197" i="14"/>
  <c r="D197" i="14"/>
  <c r="F196" i="14"/>
  <c r="E196" i="14"/>
  <c r="D196" i="14"/>
  <c r="F195" i="14"/>
  <c r="E195" i="14"/>
  <c r="D195" i="14"/>
  <c r="F194" i="14"/>
  <c r="E194" i="14"/>
  <c r="D194" i="14"/>
  <c r="F193" i="14"/>
  <c r="E193" i="14"/>
  <c r="D193" i="14"/>
  <c r="F192" i="14"/>
  <c r="E192" i="14"/>
  <c r="D192" i="14"/>
  <c r="F191" i="14"/>
  <c r="E191" i="14"/>
  <c r="D191" i="14"/>
  <c r="F190" i="14"/>
  <c r="E190" i="14"/>
  <c r="D190" i="14"/>
  <c r="F189" i="14"/>
  <c r="E189" i="14"/>
  <c r="D189" i="14"/>
  <c r="F188" i="14"/>
  <c r="E188" i="14"/>
  <c r="D188" i="14"/>
  <c r="F187" i="14"/>
  <c r="E187" i="14"/>
  <c r="D187" i="14"/>
  <c r="F186" i="14"/>
  <c r="E186" i="14"/>
  <c r="D186" i="14"/>
  <c r="F185" i="14"/>
  <c r="E185" i="14"/>
  <c r="D185" i="14"/>
  <c r="F184" i="14"/>
  <c r="E184" i="14"/>
  <c r="D184" i="14"/>
  <c r="F183" i="14"/>
  <c r="E183" i="14"/>
  <c r="D183" i="14"/>
  <c r="F182" i="14"/>
  <c r="E182" i="14"/>
  <c r="D182" i="14"/>
  <c r="F181" i="14"/>
  <c r="E181" i="14"/>
  <c r="D181" i="14"/>
  <c r="F180" i="14"/>
  <c r="E180" i="14"/>
  <c r="D180" i="14"/>
  <c r="F179" i="14"/>
  <c r="E179" i="14"/>
  <c r="D179" i="14"/>
  <c r="F178" i="14"/>
  <c r="E178" i="14"/>
  <c r="D178" i="14"/>
  <c r="F177" i="14"/>
  <c r="E177" i="14"/>
  <c r="D177" i="14"/>
  <c r="F176" i="14"/>
  <c r="E176" i="14"/>
  <c r="D176" i="14"/>
  <c r="F175" i="14"/>
  <c r="E175" i="14"/>
  <c r="D175" i="14"/>
  <c r="F174" i="14"/>
  <c r="E174" i="14"/>
  <c r="D174" i="14"/>
  <c r="F173" i="14"/>
  <c r="E173" i="14"/>
  <c r="D173" i="14"/>
  <c r="BL14" i="14" s="1" a="1"/>
  <c r="BL14" i="14" s="1"/>
  <c r="F172" i="14"/>
  <c r="E172" i="14"/>
  <c r="D172" i="14"/>
  <c r="F171" i="14"/>
  <c r="E171" i="14"/>
  <c r="D171" i="14"/>
  <c r="F170" i="14"/>
  <c r="E170" i="14"/>
  <c r="D170" i="14"/>
  <c r="F169" i="14"/>
  <c r="E169" i="14"/>
  <c r="D169" i="14"/>
  <c r="F168" i="14"/>
  <c r="E168" i="14"/>
  <c r="D168" i="14"/>
  <c r="F167" i="14"/>
  <c r="E167" i="14"/>
  <c r="D167" i="14"/>
  <c r="F166" i="14"/>
  <c r="E166" i="14"/>
  <c r="D166" i="14"/>
  <c r="F165" i="14"/>
  <c r="E165" i="14"/>
  <c r="D165" i="14"/>
  <c r="F164" i="14"/>
  <c r="E164" i="14"/>
  <c r="D164" i="14"/>
  <c r="F163" i="14"/>
  <c r="E163" i="14"/>
  <c r="D163" i="14"/>
  <c r="F162" i="14"/>
  <c r="E162" i="14"/>
  <c r="D162" i="14"/>
  <c r="F161" i="14"/>
  <c r="E161" i="14"/>
  <c r="D161" i="14"/>
  <c r="F160" i="14"/>
  <c r="E160" i="14"/>
  <c r="D160" i="14"/>
  <c r="F159" i="14"/>
  <c r="E159" i="14"/>
  <c r="D159" i="14"/>
  <c r="F158" i="14"/>
  <c r="E158" i="14"/>
  <c r="D158" i="14"/>
  <c r="F157" i="14"/>
  <c r="E157" i="14"/>
  <c r="D157" i="14"/>
  <c r="F156" i="14"/>
  <c r="E156" i="14"/>
  <c r="D156" i="14"/>
  <c r="F155" i="14"/>
  <c r="E155" i="14"/>
  <c r="D155" i="14"/>
  <c r="F154" i="14"/>
  <c r="E154" i="14"/>
  <c r="D154" i="14"/>
  <c r="F153" i="14"/>
  <c r="E153" i="14"/>
  <c r="D153" i="14"/>
  <c r="F152" i="14"/>
  <c r="E152" i="14"/>
  <c r="D152" i="14"/>
  <c r="F151" i="14"/>
  <c r="E151" i="14"/>
  <c r="D151" i="14"/>
  <c r="F150" i="14"/>
  <c r="E150" i="14"/>
  <c r="D150" i="14"/>
  <c r="F149" i="14"/>
  <c r="E149" i="14"/>
  <c r="D149" i="14"/>
  <c r="F148" i="14"/>
  <c r="E148" i="14"/>
  <c r="D148" i="14"/>
  <c r="F147" i="14"/>
  <c r="E147" i="14"/>
  <c r="D147" i="14"/>
  <c r="F146" i="14"/>
  <c r="E146" i="14"/>
  <c r="D146" i="14"/>
  <c r="F145" i="14"/>
  <c r="E145" i="14"/>
  <c r="D145" i="14"/>
  <c r="F144" i="14"/>
  <c r="E144" i="14"/>
  <c r="D144" i="14"/>
  <c r="F143" i="14"/>
  <c r="E143" i="14"/>
  <c r="D143" i="14"/>
  <c r="F142" i="14"/>
  <c r="E142" i="14"/>
  <c r="D142" i="14"/>
  <c r="F141" i="14"/>
  <c r="E141" i="14"/>
  <c r="D141" i="14"/>
  <c r="F140" i="14"/>
  <c r="E140" i="14"/>
  <c r="D140" i="14"/>
  <c r="F139" i="14"/>
  <c r="E139" i="14"/>
  <c r="D139" i="14"/>
  <c r="F138" i="14"/>
  <c r="E138" i="14"/>
  <c r="D138" i="14"/>
  <c r="F137" i="14"/>
  <c r="E137" i="14"/>
  <c r="D137" i="14"/>
  <c r="F136" i="14"/>
  <c r="E136" i="14"/>
  <c r="D136" i="14"/>
  <c r="F135" i="14"/>
  <c r="E135" i="14"/>
  <c r="D135" i="14"/>
  <c r="F134" i="14"/>
  <c r="E134" i="14"/>
  <c r="D134" i="14"/>
  <c r="F133" i="14"/>
  <c r="E133" i="14"/>
  <c r="D133" i="14"/>
  <c r="F132" i="14"/>
  <c r="E132" i="14"/>
  <c r="D132" i="14"/>
  <c r="F131" i="14"/>
  <c r="E131" i="14"/>
  <c r="D131" i="14"/>
  <c r="F130" i="14"/>
  <c r="E130" i="14"/>
  <c r="D130" i="14"/>
  <c r="F129" i="14"/>
  <c r="E129" i="14"/>
  <c r="D129" i="14"/>
  <c r="F128" i="14"/>
  <c r="E128" i="14"/>
  <c r="D128" i="14"/>
  <c r="F127" i="14"/>
  <c r="E127" i="14"/>
  <c r="D127" i="14"/>
  <c r="F126" i="14"/>
  <c r="E126" i="14"/>
  <c r="D126" i="14"/>
  <c r="F125" i="14"/>
  <c r="E125" i="14"/>
  <c r="D125" i="14"/>
  <c r="F124" i="14"/>
  <c r="E124" i="14"/>
  <c r="D124" i="14"/>
  <c r="F123" i="14"/>
  <c r="E123" i="14"/>
  <c r="D123" i="14"/>
  <c r="F122" i="14"/>
  <c r="E122" i="14"/>
  <c r="D122" i="14"/>
  <c r="F121" i="14"/>
  <c r="E121" i="14"/>
  <c r="D121" i="14"/>
  <c r="F120" i="14"/>
  <c r="E120" i="14"/>
  <c r="D120" i="14"/>
  <c r="F119" i="14"/>
  <c r="E119" i="14"/>
  <c r="D119" i="14"/>
  <c r="F118" i="14"/>
  <c r="E118" i="14"/>
  <c r="D118" i="14"/>
  <c r="F117" i="14"/>
  <c r="E117" i="14"/>
  <c r="D117" i="14"/>
  <c r="F116" i="14"/>
  <c r="E116" i="14"/>
  <c r="D116" i="14"/>
  <c r="F115" i="14"/>
  <c r="E115" i="14"/>
  <c r="D115" i="14"/>
  <c r="F114" i="14"/>
  <c r="E114" i="14"/>
  <c r="D114" i="14"/>
  <c r="F113" i="14"/>
  <c r="E113" i="14"/>
  <c r="D113" i="14"/>
  <c r="F112" i="14"/>
  <c r="E112" i="14"/>
  <c r="D112" i="14"/>
  <c r="F111" i="14"/>
  <c r="E111" i="14"/>
  <c r="D111" i="14"/>
  <c r="F110" i="14"/>
  <c r="E110" i="14"/>
  <c r="D110" i="14"/>
  <c r="F109" i="14"/>
  <c r="E109" i="14"/>
  <c r="D109" i="14"/>
  <c r="F108" i="14"/>
  <c r="E108" i="14"/>
  <c r="D108" i="14"/>
  <c r="F107" i="14"/>
  <c r="E107" i="14"/>
  <c r="D107" i="14"/>
  <c r="F106" i="14"/>
  <c r="E106" i="14"/>
  <c r="D106" i="14"/>
  <c r="F105" i="14"/>
  <c r="E105" i="14"/>
  <c r="D105" i="14"/>
  <c r="F104" i="14"/>
  <c r="E104" i="14"/>
  <c r="D104" i="14"/>
  <c r="F103" i="14"/>
  <c r="E103" i="14"/>
  <c r="D103" i="14"/>
  <c r="F102" i="14"/>
  <c r="E102" i="14"/>
  <c r="D102" i="14"/>
  <c r="F101" i="14"/>
  <c r="E101" i="14"/>
  <c r="D101" i="14"/>
  <c r="F100" i="14"/>
  <c r="E100" i="14"/>
  <c r="D100" i="14"/>
  <c r="F99" i="14"/>
  <c r="E99" i="14"/>
  <c r="D99" i="14"/>
  <c r="F98" i="14"/>
  <c r="E98" i="14"/>
  <c r="D98" i="14"/>
  <c r="F97" i="14"/>
  <c r="E97" i="14"/>
  <c r="D97" i="14"/>
  <c r="F96" i="14"/>
  <c r="E96" i="14"/>
  <c r="D96" i="14"/>
  <c r="F95" i="14"/>
  <c r="E95" i="14"/>
  <c r="D95" i="14"/>
  <c r="F94" i="14"/>
  <c r="E94" i="14"/>
  <c r="D94" i="14"/>
  <c r="F93" i="14"/>
  <c r="E93" i="14"/>
  <c r="D93" i="14"/>
  <c r="F92" i="14"/>
  <c r="E92" i="14"/>
  <c r="D92" i="14"/>
  <c r="F91" i="14"/>
  <c r="E91" i="14"/>
  <c r="D91" i="14"/>
  <c r="F90" i="14"/>
  <c r="E90" i="14"/>
  <c r="D90" i="14"/>
  <c r="F89" i="14"/>
  <c r="E89" i="14"/>
  <c r="D89" i="14"/>
  <c r="F88" i="14"/>
  <c r="E88" i="14"/>
  <c r="D88" i="14"/>
  <c r="BL13" i="14" s="1" a="1"/>
  <c r="BL13" i="14" s="1"/>
  <c r="F87" i="14"/>
  <c r="E87" i="14"/>
  <c r="D87" i="14"/>
  <c r="F86" i="14"/>
  <c r="E86" i="14"/>
  <c r="D86" i="14"/>
  <c r="F85" i="14"/>
  <c r="E85" i="14"/>
  <c r="D85" i="14"/>
  <c r="F84" i="14"/>
  <c r="E84" i="14"/>
  <c r="D84" i="14"/>
  <c r="F83" i="14"/>
  <c r="E83" i="14"/>
  <c r="D83" i="14"/>
  <c r="F82" i="14"/>
  <c r="E82" i="14"/>
  <c r="D82" i="14"/>
  <c r="F81" i="14"/>
  <c r="E81" i="14"/>
  <c r="D81" i="14"/>
  <c r="F80" i="14"/>
  <c r="E80" i="14"/>
  <c r="D80" i="14"/>
  <c r="F79" i="14"/>
  <c r="E79" i="14"/>
  <c r="D79" i="14"/>
  <c r="F78" i="14"/>
  <c r="E78" i="14"/>
  <c r="D78" i="14"/>
  <c r="F77" i="14"/>
  <c r="E77" i="14"/>
  <c r="D77" i="14"/>
  <c r="F76" i="14"/>
  <c r="E76" i="14"/>
  <c r="D76" i="14"/>
  <c r="F75" i="14"/>
  <c r="E75" i="14"/>
  <c r="D75" i="14"/>
  <c r="F74" i="14"/>
  <c r="E74" i="14"/>
  <c r="D74" i="14"/>
  <c r="F73" i="14"/>
  <c r="E73" i="14"/>
  <c r="D73" i="14"/>
  <c r="F72" i="14"/>
  <c r="E72" i="14"/>
  <c r="D72" i="14"/>
  <c r="F71" i="14"/>
  <c r="E71" i="14"/>
  <c r="D71" i="14"/>
  <c r="F70" i="14"/>
  <c r="E70" i="14"/>
  <c r="D70" i="14"/>
  <c r="F69" i="14"/>
  <c r="E69" i="14"/>
  <c r="D69" i="14"/>
  <c r="F68" i="14"/>
  <c r="E68" i="14"/>
  <c r="D68" i="14"/>
  <c r="F67" i="14"/>
  <c r="E67" i="14"/>
  <c r="D67" i="14"/>
  <c r="F66" i="14"/>
  <c r="E66" i="14"/>
  <c r="D66" i="14"/>
  <c r="F65" i="14"/>
  <c r="E65" i="14"/>
  <c r="D65" i="14"/>
  <c r="F64" i="14"/>
  <c r="E64" i="14"/>
  <c r="D64" i="14"/>
  <c r="F63" i="14"/>
  <c r="E63" i="14"/>
  <c r="D63" i="14"/>
  <c r="F62" i="14"/>
  <c r="E62" i="14"/>
  <c r="D62" i="14"/>
  <c r="F61" i="14"/>
  <c r="E61" i="14"/>
  <c r="D61" i="14"/>
  <c r="F60" i="14"/>
  <c r="E60" i="14"/>
  <c r="D60" i="14"/>
  <c r="F59" i="14"/>
  <c r="E59" i="14"/>
  <c r="D59" i="14"/>
  <c r="F58" i="14"/>
  <c r="E58" i="14"/>
  <c r="D58" i="14"/>
  <c r="F57" i="14"/>
  <c r="E57" i="14"/>
  <c r="D57" i="14"/>
  <c r="F56" i="14"/>
  <c r="E56" i="14"/>
  <c r="D56" i="14"/>
  <c r="F55" i="14"/>
  <c r="E55" i="14"/>
  <c r="D55" i="14"/>
  <c r="F54" i="14"/>
  <c r="E54" i="14"/>
  <c r="D54" i="14"/>
  <c r="F53" i="14"/>
  <c r="E53" i="14"/>
  <c r="D53" i="14"/>
  <c r="F52" i="14"/>
  <c r="E52" i="14"/>
  <c r="D52" i="14"/>
  <c r="F51" i="14"/>
  <c r="E51" i="14"/>
  <c r="D51" i="14"/>
  <c r="F50" i="14"/>
  <c r="E50" i="14"/>
  <c r="D50" i="14"/>
  <c r="F49" i="14"/>
  <c r="E49" i="14"/>
  <c r="D49" i="14"/>
  <c r="F48" i="14"/>
  <c r="E48" i="14"/>
  <c r="D48" i="14"/>
  <c r="F47" i="14"/>
  <c r="E47" i="14"/>
  <c r="D47" i="14"/>
  <c r="F46" i="14"/>
  <c r="E46" i="14"/>
  <c r="D46" i="14"/>
  <c r="F45" i="14"/>
  <c r="E45" i="14"/>
  <c r="D45" i="14"/>
  <c r="F44" i="14"/>
  <c r="E44" i="14"/>
  <c r="D44" i="14"/>
  <c r="F43" i="14"/>
  <c r="E43" i="14"/>
  <c r="D43" i="14"/>
  <c r="F42" i="14"/>
  <c r="E42" i="14"/>
  <c r="D42" i="14"/>
  <c r="F41" i="14"/>
  <c r="E41" i="14"/>
  <c r="D41" i="14"/>
  <c r="F40" i="14"/>
  <c r="E40" i="14"/>
  <c r="D40" i="14"/>
  <c r="F39" i="14"/>
  <c r="E39" i="14"/>
  <c r="D39" i="14"/>
  <c r="F38" i="14"/>
  <c r="E38" i="14"/>
  <c r="D38" i="14"/>
  <c r="F37" i="14"/>
  <c r="E37" i="14"/>
  <c r="D37" i="14"/>
  <c r="F36" i="14"/>
  <c r="E36" i="14"/>
  <c r="D36" i="14"/>
  <c r="F35" i="14"/>
  <c r="E35" i="14"/>
  <c r="D35" i="14"/>
  <c r="F34" i="14"/>
  <c r="E34" i="14"/>
  <c r="D34" i="14"/>
  <c r="BK33" i="14" a="1"/>
  <c r="BK33" i="14" s="1"/>
  <c r="BG33" i="14" a="1"/>
  <c r="BG33" i="14" s="1"/>
  <c r="F33" i="14"/>
  <c r="E33" i="14"/>
  <c r="D33" i="14"/>
  <c r="F32" i="14"/>
  <c r="E32" i="14"/>
  <c r="D32" i="14"/>
  <c r="BJ31" i="14" a="1"/>
  <c r="BJ31" i="14" s="1"/>
  <c r="F31" i="14"/>
  <c r="E31" i="14"/>
  <c r="D31" i="14"/>
  <c r="F30" i="14"/>
  <c r="E30" i="14"/>
  <c r="D30" i="14"/>
  <c r="BI29" i="14" a="1"/>
  <c r="BI29" i="14" s="1"/>
  <c r="F29" i="14"/>
  <c r="E29" i="14"/>
  <c r="D29" i="14"/>
  <c r="F28" i="14"/>
  <c r="E28" i="14"/>
  <c r="D28" i="14"/>
  <c r="F27" i="14"/>
  <c r="E27" i="14"/>
  <c r="D27" i="14"/>
  <c r="F26" i="14"/>
  <c r="E26" i="14"/>
  <c r="D26" i="14"/>
  <c r="F25" i="14"/>
  <c r="E25" i="14"/>
  <c r="D25" i="14"/>
  <c r="F24" i="14"/>
  <c r="E24" i="14"/>
  <c r="D24" i="14"/>
  <c r="F23" i="14"/>
  <c r="E23" i="14"/>
  <c r="D23" i="14"/>
  <c r="F22" i="14"/>
  <c r="E22" i="14"/>
  <c r="D22" i="14"/>
  <c r="F21" i="14"/>
  <c r="E21" i="14"/>
  <c r="D21" i="14"/>
  <c r="F20" i="14"/>
  <c r="E20" i="14"/>
  <c r="D20" i="14"/>
  <c r="F19" i="14"/>
  <c r="E19" i="14"/>
  <c r="D19" i="14"/>
  <c r="F18" i="14"/>
  <c r="E18" i="14"/>
  <c r="D18" i="14"/>
  <c r="BK17" i="14" a="1"/>
  <c r="BK17" i="14" s="1"/>
  <c r="BG17" i="14" a="1"/>
  <c r="BG17" i="14" s="1"/>
  <c r="F17" i="14"/>
  <c r="E17" i="14"/>
  <c r="D17" i="14"/>
  <c r="F16" i="14"/>
  <c r="E16" i="14"/>
  <c r="D16" i="14"/>
  <c r="BJ15" i="14" a="1"/>
  <c r="BJ15" i="14" s="1"/>
  <c r="F15" i="14"/>
  <c r="E15" i="14"/>
  <c r="D15" i="14"/>
  <c r="F14" i="14"/>
  <c r="E14" i="14"/>
  <c r="D14" i="14"/>
  <c r="BH27" i="14" s="1" a="1"/>
  <c r="BH27" i="14" s="1"/>
  <c r="BI13" i="14" a="1"/>
  <c r="BI13" i="14" s="1"/>
  <c r="F13" i="14"/>
  <c r="E13" i="14"/>
  <c r="D13" i="14"/>
  <c r="F12" i="14"/>
  <c r="E12" i="14"/>
  <c r="D12" i="14"/>
  <c r="F11" i="14"/>
  <c r="E11" i="14"/>
  <c r="D11" i="14"/>
  <c r="F10" i="14"/>
  <c r="E10" i="14"/>
  <c r="D10" i="14"/>
  <c r="BK35" i="14" l="1" a="1"/>
  <c r="BK35" i="14" s="1"/>
  <c r="BL36" i="14" a="1"/>
  <c r="BL36" i="14" s="1"/>
  <c r="BI37" i="14" a="1"/>
  <c r="BI37" i="14" s="1"/>
  <c r="BI38" i="14" s="1"/>
  <c r="BI39" i="14" s="1"/>
  <c r="BI40" i="14" s="1"/>
  <c r="BI41" i="14" s="1"/>
  <c r="BI42" i="14" s="1"/>
  <c r="BI43" i="14" s="1"/>
  <c r="BI44" i="14" s="1"/>
  <c r="BI45" i="14" s="1"/>
  <c r="BI46" i="14" s="1"/>
  <c r="BI47" i="14" s="1"/>
  <c r="BI48" i="14" s="1"/>
  <c r="BI49" i="14" s="1"/>
  <c r="BI50" i="14" s="1"/>
  <c r="BI51" i="14" s="1"/>
  <c r="BI52" i="14" s="1"/>
  <c r="BI53" i="14" s="1"/>
  <c r="BI54" i="14" s="1"/>
  <c r="BI55" i="14" s="1"/>
  <c r="BI56" i="14" s="1"/>
  <c r="BI57" i="14" s="1"/>
  <c r="BI58" i="14" s="1"/>
  <c r="BI59" i="14" s="1"/>
  <c r="BI60" i="14" s="1"/>
  <c r="BI61" i="14" s="1"/>
  <c r="BI62" i="14" s="1"/>
  <c r="BI63" i="14" s="1"/>
  <c r="BI64" i="14" s="1"/>
  <c r="BI65" i="14" s="1"/>
  <c r="BI66" i="14" s="1"/>
  <c r="BI67" i="14" s="1"/>
  <c r="BH19" i="14" a="1"/>
  <c r="BH19" i="14" s="1"/>
  <c r="BI14" i="14" a="1"/>
  <c r="BI14" i="14" s="1"/>
  <c r="BJ12" i="14" a="1"/>
  <c r="BJ12" i="14" s="1"/>
  <c r="BH35" i="14" a="1"/>
  <c r="BH35" i="14" s="1"/>
  <c r="BL19" i="14" a="1"/>
  <c r="BL19" i="14" s="1"/>
  <c r="BI21" i="14" a="1"/>
  <c r="BI21" i="14" s="1"/>
  <c r="BG25" i="14" a="1"/>
  <c r="BG25" i="14" s="1"/>
  <c r="BL20" i="14" a="1"/>
  <c r="BL20" i="14" s="1"/>
  <c r="BG12" i="14" a="1"/>
  <c r="BG12" i="14" s="1"/>
  <c r="BK25" i="14" a="1"/>
  <c r="BK25" i="14" s="1"/>
  <c r="BK19" i="14" a="1"/>
  <c r="BK19" i="14" s="1"/>
  <c r="BL12" i="14" a="1"/>
  <c r="BL12" i="14" s="1"/>
  <c r="BI12" i="14" a="1"/>
  <c r="BI12" i="14" s="1"/>
  <c r="BL35" i="14" a="1"/>
  <c r="BL35" i="14" s="1"/>
  <c r="BJ16" i="14" a="1"/>
  <c r="BJ16" i="14" s="1"/>
  <c r="BJ23" i="14" a="1"/>
  <c r="BJ23" i="14" s="1"/>
  <c r="BL27" i="14" a="1"/>
  <c r="BL27" i="14" s="1"/>
  <c r="BK16" i="14" a="1"/>
  <c r="BK16" i="14" s="1"/>
  <c r="BG24" i="14" a="1"/>
  <c r="BG24" i="14" s="1"/>
  <c r="BG32" i="14" a="1"/>
  <c r="BG32" i="14" s="1"/>
  <c r="BI36" i="14" a="1"/>
  <c r="BI36" i="14" s="1"/>
  <c r="BG15" i="14" a="1"/>
  <c r="BG15" i="14" s="1"/>
  <c r="BK15" i="14" a="1"/>
  <c r="BK15" i="14" s="1"/>
  <c r="BH17" i="14" a="1"/>
  <c r="BH17" i="14" s="1"/>
  <c r="BL17" i="14" a="1"/>
  <c r="BL17" i="14" s="1"/>
  <c r="BI19" i="14" a="1"/>
  <c r="BI19" i="14" s="1"/>
  <c r="BJ21" i="14" a="1"/>
  <c r="BJ21" i="14" s="1"/>
  <c r="BG23" i="14" a="1"/>
  <c r="BG23" i="14" s="1"/>
  <c r="BK23" i="14" a="1"/>
  <c r="BK23" i="14" s="1"/>
  <c r="BH25" i="14" a="1"/>
  <c r="BH25" i="14" s="1"/>
  <c r="BL25" i="14" a="1"/>
  <c r="BL25" i="14" s="1"/>
  <c r="BI27" i="14" a="1"/>
  <c r="BI27" i="14" s="1"/>
  <c r="BJ29" i="14" a="1"/>
  <c r="BJ29" i="14" s="1"/>
  <c r="BG31" i="14" a="1"/>
  <c r="BG31" i="14" s="1"/>
  <c r="BK31" i="14" a="1"/>
  <c r="BK31" i="14" s="1"/>
  <c r="BH33" i="14" a="1"/>
  <c r="BH33" i="14" s="1"/>
  <c r="BL33" i="14" a="1"/>
  <c r="BL33" i="14" s="1"/>
  <c r="BI35" i="14" a="1"/>
  <c r="BI35" i="14" s="1"/>
  <c r="BI28" i="14" a="1"/>
  <c r="BI28" i="14" s="1"/>
  <c r="BH34" i="14" a="1"/>
  <c r="BH34" i="14" s="1"/>
  <c r="BL34" i="14" a="1"/>
  <c r="BL34" i="14" s="1"/>
  <c r="BJ13" i="14" a="1"/>
  <c r="BJ13" i="14" s="1"/>
  <c r="BG14" i="14" a="1"/>
  <c r="BG14" i="14" s="1"/>
  <c r="BK14" i="14" a="1"/>
  <c r="BK14" i="14" s="1"/>
  <c r="BH16" i="14" a="1"/>
  <c r="BH16" i="14" s="1"/>
  <c r="BL16" i="14" a="1"/>
  <c r="BL16" i="14" s="1"/>
  <c r="BI18" i="14" a="1"/>
  <c r="BI18" i="14" s="1"/>
  <c r="BJ20" i="14" a="1"/>
  <c r="BJ20" i="14" s="1"/>
  <c r="BG22" i="14" a="1"/>
  <c r="BG22" i="14" s="1"/>
  <c r="BK22" i="14" a="1"/>
  <c r="BK22" i="14" s="1"/>
  <c r="BH24" i="14" a="1"/>
  <c r="BH24" i="14" s="1"/>
  <c r="BL24" i="14" a="1"/>
  <c r="BL24" i="14" s="1"/>
  <c r="BI26" i="14" a="1"/>
  <c r="BI26" i="14" s="1"/>
  <c r="BJ28" i="14" a="1"/>
  <c r="BJ28" i="14" s="1"/>
  <c r="BG30" i="14" a="1"/>
  <c r="BG30" i="14" s="1"/>
  <c r="BK30" i="14" a="1"/>
  <c r="BK30" i="14" s="1"/>
  <c r="BH32" i="14" a="1"/>
  <c r="BH32" i="14" s="1"/>
  <c r="BL32" i="14" a="1"/>
  <c r="BL32" i="14" s="1"/>
  <c r="BI34" i="14" a="1"/>
  <c r="BI34" i="14" s="1"/>
  <c r="BJ36" i="14" a="1"/>
  <c r="BJ36" i="14" s="1"/>
  <c r="BK37" i="14" a="1"/>
  <c r="BK37" i="14" s="1"/>
  <c r="BK38" i="14" s="1"/>
  <c r="BK39" i="14" s="1"/>
  <c r="BK40" i="14" s="1"/>
  <c r="BK41" i="14" s="1"/>
  <c r="BK42" i="14" s="1"/>
  <c r="BK43" i="14" s="1"/>
  <c r="BK44" i="14" s="1"/>
  <c r="BK45" i="14" s="1"/>
  <c r="BK46" i="14" s="1"/>
  <c r="BK47" i="14" s="1"/>
  <c r="BK48" i="14" s="1"/>
  <c r="BK49" i="14" s="1"/>
  <c r="BK50" i="14" s="1"/>
  <c r="BK51" i="14" s="1"/>
  <c r="BK52" i="14" s="1"/>
  <c r="BK53" i="14" s="1"/>
  <c r="BK54" i="14" s="1"/>
  <c r="BK55" i="14" s="1"/>
  <c r="BK56" i="14" s="1"/>
  <c r="BK57" i="14" s="1"/>
  <c r="BK58" i="14" s="1"/>
  <c r="BK59" i="14" s="1"/>
  <c r="BK60" i="14" s="1"/>
  <c r="BK61" i="14" s="1"/>
  <c r="BK62" i="14" s="1"/>
  <c r="BK63" i="14" s="1"/>
  <c r="BK64" i="14" s="1"/>
  <c r="BK65" i="14" s="1"/>
  <c r="BK66" i="14" s="1"/>
  <c r="BK67" i="14" s="1"/>
  <c r="BH18" i="14" a="1"/>
  <c r="BH18" i="14" s="1"/>
  <c r="BK24" i="14" a="1"/>
  <c r="BK24" i="14" s="1"/>
  <c r="BK32" i="14" a="1"/>
  <c r="BK32" i="14" s="1"/>
  <c r="BJ37" i="14" a="1"/>
  <c r="BJ37" i="14" s="1"/>
  <c r="BJ38" i="14" s="1"/>
  <c r="BJ39" i="14" s="1"/>
  <c r="BJ40" i="14" s="1"/>
  <c r="BJ41" i="14" s="1"/>
  <c r="BJ42" i="14" s="1"/>
  <c r="BJ43" i="14" s="1"/>
  <c r="BJ44" i="14" s="1"/>
  <c r="BJ45" i="14" s="1"/>
  <c r="BJ46" i="14" s="1"/>
  <c r="BJ47" i="14" s="1"/>
  <c r="BJ48" i="14" s="1"/>
  <c r="BJ49" i="14" s="1"/>
  <c r="BJ50" i="14" s="1"/>
  <c r="BJ51" i="14" s="1"/>
  <c r="BJ52" i="14" s="1"/>
  <c r="BJ53" i="14" s="1"/>
  <c r="BJ54" i="14" s="1"/>
  <c r="BJ55" i="14" s="1"/>
  <c r="BJ56" i="14" s="1"/>
  <c r="BJ57" i="14" s="1"/>
  <c r="BJ58" i="14" s="1"/>
  <c r="BJ59" i="14" s="1"/>
  <c r="BJ60" i="14" s="1"/>
  <c r="BJ61" i="14" s="1"/>
  <c r="BJ62" i="14" s="1"/>
  <c r="BJ63" i="14" s="1"/>
  <c r="BJ64" i="14" s="1"/>
  <c r="BJ65" i="14" s="1"/>
  <c r="BJ66" i="14" s="1"/>
  <c r="BJ67" i="14" s="1"/>
  <c r="BG13" i="14" a="1"/>
  <c r="BG13" i="14" s="1"/>
  <c r="BK13" i="14" a="1"/>
  <c r="BK13" i="14" s="1"/>
  <c r="BH15" i="14" a="1"/>
  <c r="BH15" i="14" s="1"/>
  <c r="BL15" i="14" a="1"/>
  <c r="BL15" i="14" s="1"/>
  <c r="BI17" i="14" a="1"/>
  <c r="BI17" i="14" s="1"/>
  <c r="BJ19" i="14" a="1"/>
  <c r="BJ19" i="14" s="1"/>
  <c r="BG21" i="14" a="1"/>
  <c r="BG21" i="14" s="1"/>
  <c r="BK21" i="14" a="1"/>
  <c r="BK21" i="14" s="1"/>
  <c r="BH23" i="14" a="1"/>
  <c r="BH23" i="14" s="1"/>
  <c r="BL23" i="14" a="1"/>
  <c r="BL23" i="14" s="1"/>
  <c r="BI25" i="14" a="1"/>
  <c r="BI25" i="14" s="1"/>
  <c r="BJ27" i="14" a="1"/>
  <c r="BJ27" i="14" s="1"/>
  <c r="BG29" i="14" a="1"/>
  <c r="BG29" i="14" s="1"/>
  <c r="BK29" i="14" a="1"/>
  <c r="BK29" i="14" s="1"/>
  <c r="BH31" i="14" a="1"/>
  <c r="BH31" i="14" s="1"/>
  <c r="BL31" i="14" a="1"/>
  <c r="BL31" i="14" s="1"/>
  <c r="BI33" i="14" a="1"/>
  <c r="BI33" i="14" s="1"/>
  <c r="BJ35" i="14" a="1"/>
  <c r="BJ35" i="14" s="1"/>
  <c r="BJ14" i="14" a="1"/>
  <c r="BJ14" i="14" s="1"/>
  <c r="BH26" i="14" a="1"/>
  <c r="BH26" i="14" s="1"/>
  <c r="BH14" i="14" a="1"/>
  <c r="BH14" i="14" s="1"/>
  <c r="BI16" i="14" a="1"/>
  <c r="BI16" i="14" s="1"/>
  <c r="BJ18" i="14" a="1"/>
  <c r="BJ18" i="14" s="1"/>
  <c r="BG20" i="14" a="1"/>
  <c r="BG20" i="14" s="1"/>
  <c r="BK20" i="14" a="1"/>
  <c r="BK20" i="14" s="1"/>
  <c r="BH22" i="14" a="1"/>
  <c r="BH22" i="14" s="1"/>
  <c r="BL22" i="14" a="1"/>
  <c r="BL22" i="14" s="1"/>
  <c r="BI24" i="14" a="1"/>
  <c r="BI24" i="14" s="1"/>
  <c r="BJ26" i="14" a="1"/>
  <c r="BJ26" i="14" s="1"/>
  <c r="BG28" i="14" a="1"/>
  <c r="BG28" i="14" s="1"/>
  <c r="BK28" i="14" a="1"/>
  <c r="BK28" i="14" s="1"/>
  <c r="BH30" i="14" a="1"/>
  <c r="BH30" i="14" s="1"/>
  <c r="BL30" i="14" a="1"/>
  <c r="BL30" i="14" s="1"/>
  <c r="BI32" i="14" a="1"/>
  <c r="BI32" i="14" s="1"/>
  <c r="BJ34" i="14" a="1"/>
  <c r="BJ34" i="14" s="1"/>
  <c r="BG36" i="14" a="1"/>
  <c r="BG36" i="14" s="1"/>
  <c r="BG37" i="14" s="1"/>
  <c r="BG38" i="14" s="1"/>
  <c r="BG39" i="14" s="1"/>
  <c r="BG40" i="14" s="1"/>
  <c r="BG41" i="14" s="1"/>
  <c r="BG42" i="14" s="1"/>
  <c r="BG43" i="14" s="1"/>
  <c r="BG44" i="14" s="1"/>
  <c r="BG45" i="14" s="1"/>
  <c r="BG46" i="14" s="1"/>
  <c r="BG47" i="14" s="1"/>
  <c r="BG48" i="14" s="1"/>
  <c r="BG49" i="14" s="1"/>
  <c r="BG50" i="14" s="1"/>
  <c r="BG51" i="14" s="1"/>
  <c r="BG52" i="14" s="1"/>
  <c r="BG53" i="14" s="1"/>
  <c r="BG54" i="14" s="1"/>
  <c r="BG55" i="14" s="1"/>
  <c r="BG56" i="14" s="1"/>
  <c r="BG57" i="14" s="1"/>
  <c r="BG58" i="14" s="1"/>
  <c r="BG59" i="14" s="1"/>
  <c r="BG60" i="14" s="1"/>
  <c r="BG61" i="14" s="1"/>
  <c r="BG62" i="14" s="1"/>
  <c r="BG63" i="14" s="1"/>
  <c r="BG64" i="14" s="1"/>
  <c r="BG65" i="14" s="1"/>
  <c r="BG66" i="14" s="1"/>
  <c r="BG67" i="14" s="1"/>
  <c r="BK36" i="14" a="1"/>
  <c r="BK36" i="14" s="1"/>
  <c r="BH37" i="14" a="1"/>
  <c r="BH37" i="14" s="1"/>
  <c r="BH38" i="14" s="1"/>
  <c r="BH39" i="14" s="1"/>
  <c r="BH40" i="14" s="1"/>
  <c r="BH41" i="14" s="1"/>
  <c r="BH42" i="14" s="1"/>
  <c r="BH43" i="14" s="1"/>
  <c r="BH44" i="14" s="1"/>
  <c r="BH45" i="14" s="1"/>
  <c r="BH46" i="14" s="1"/>
  <c r="BH47" i="14" s="1"/>
  <c r="BH48" i="14" s="1"/>
  <c r="BH49" i="14" s="1"/>
  <c r="BH50" i="14" s="1"/>
  <c r="BH51" i="14" s="1"/>
  <c r="BH52" i="14" s="1"/>
  <c r="BH53" i="14" s="1"/>
  <c r="BH54" i="14" s="1"/>
  <c r="BH55" i="14" s="1"/>
  <c r="BH56" i="14" s="1"/>
  <c r="BH57" i="14" s="1"/>
  <c r="BH58" i="14" s="1"/>
  <c r="BH59" i="14" s="1"/>
  <c r="BH60" i="14" s="1"/>
  <c r="BH61" i="14" s="1"/>
  <c r="BH62" i="14" s="1"/>
  <c r="BH63" i="14" s="1"/>
  <c r="BH64" i="14" s="1"/>
  <c r="BH65" i="14" s="1"/>
  <c r="BH66" i="14" s="1"/>
  <c r="BH67" i="14" s="1"/>
  <c r="BL37" i="14" a="1"/>
  <c r="BL37" i="14" s="1"/>
  <c r="BL38" i="14" s="1"/>
  <c r="BL39" i="14" s="1"/>
  <c r="BL40" i="14" s="1"/>
  <c r="BL41" i="14" s="1"/>
  <c r="BL42" i="14" s="1"/>
  <c r="BL43" i="14" s="1"/>
  <c r="BL44" i="14" s="1"/>
  <c r="BL45" i="14" s="1"/>
  <c r="BL46" i="14" s="1"/>
  <c r="BL47" i="14" s="1"/>
  <c r="BL48" i="14" s="1"/>
  <c r="BL49" i="14" s="1"/>
  <c r="BL50" i="14" s="1"/>
  <c r="BL51" i="14" s="1"/>
  <c r="BL52" i="14" s="1"/>
  <c r="BL53" i="14" s="1"/>
  <c r="BL54" i="14" s="1"/>
  <c r="BL55" i="14" s="1"/>
  <c r="BL56" i="14" s="1"/>
  <c r="BL57" i="14" s="1"/>
  <c r="BL58" i="14" s="1"/>
  <c r="BL59" i="14" s="1"/>
  <c r="BL60" i="14" s="1"/>
  <c r="BL61" i="14" s="1"/>
  <c r="BL62" i="14" s="1"/>
  <c r="BL63" i="14" s="1"/>
  <c r="BL64" i="14" s="1"/>
  <c r="BL65" i="14" s="1"/>
  <c r="BL66" i="14" s="1"/>
  <c r="BL67" i="14" s="1"/>
  <c r="BJ22" i="14" a="1"/>
  <c r="BJ22" i="14" s="1"/>
  <c r="BJ30" i="14" a="1"/>
  <c r="BJ30" i="14" s="1"/>
  <c r="BK12" i="14" a="1"/>
  <c r="BK12" i="14" s="1"/>
  <c r="BH13" i="14" a="1"/>
  <c r="BH13" i="14" s="1"/>
  <c r="BG19" i="14" a="1"/>
  <c r="BG19" i="14" s="1"/>
  <c r="BH21" i="14" a="1"/>
  <c r="BH21" i="14" s="1"/>
  <c r="BG27" i="14" a="1"/>
  <c r="BG27" i="14" s="1"/>
  <c r="BH29" i="14" a="1"/>
  <c r="BH29" i="14" s="1"/>
  <c r="BG35" i="14" a="1"/>
  <c r="BG35" i="14" s="1"/>
  <c r="BL18" i="14" a="1"/>
  <c r="BL18" i="14" s="1"/>
  <c r="BL26" i="14" a="1"/>
  <c r="BL26" i="14" s="1"/>
  <c r="BH12" i="14" a="1"/>
  <c r="BH12" i="14" s="1"/>
  <c r="BG18" i="14" a="1"/>
  <c r="BG18" i="14" s="1"/>
  <c r="BH20" i="14" a="1"/>
  <c r="BH20" i="14" s="1"/>
  <c r="BG26" i="14" a="1"/>
  <c r="BG26" i="14" s="1"/>
  <c r="BH28" i="14" a="1"/>
  <c r="BH28" i="14" s="1"/>
  <c r="BG34" i="14" a="1"/>
  <c r="BG34" i="14" s="1"/>
  <c r="BH36" i="14" a="1"/>
  <c r="BH36" i="14" s="1"/>
  <c r="B39" i="12"/>
  <c r="AF69" i="12"/>
  <c r="AE68" i="12"/>
  <c r="AD67" i="12"/>
  <c r="AC66" i="12"/>
  <c r="AB65" i="12"/>
  <c r="AA64" i="12"/>
  <c r="Z63" i="12"/>
  <c r="Y62" i="12"/>
  <c r="X61" i="12"/>
  <c r="W60" i="12"/>
  <c r="V59" i="12"/>
  <c r="U58" i="12"/>
  <c r="T57" i="12"/>
  <c r="S56" i="12"/>
  <c r="R55" i="12"/>
  <c r="Q54" i="12"/>
  <c r="P53" i="12"/>
  <c r="O52" i="12"/>
  <c r="N51" i="12"/>
  <c r="M50" i="12"/>
  <c r="L49" i="12"/>
  <c r="K48" i="12"/>
  <c r="J47" i="12"/>
  <c r="I46" i="12"/>
  <c r="H45" i="12"/>
  <c r="G44" i="12"/>
  <c r="F43" i="12"/>
  <c r="E42" i="12"/>
  <c r="D41" i="12"/>
  <c r="C40" i="12"/>
  <c r="AG139" i="12"/>
  <c r="AH139" i="12" s="1"/>
  <c r="AI139" i="12" s="1"/>
  <c r="AJ139" i="12" s="1"/>
  <c r="AK139" i="12" s="1"/>
  <c r="AL139" i="12" s="1"/>
  <c r="AM139" i="12" s="1"/>
  <c r="AN139" i="12" s="1"/>
  <c r="AO139" i="12" s="1"/>
  <c r="AP139" i="12" s="1"/>
  <c r="AQ139" i="12" s="1"/>
  <c r="AR139" i="12" s="1"/>
  <c r="AS139" i="12" s="1"/>
  <c r="AT139" i="12" s="1"/>
  <c r="AU139" i="12" s="1"/>
  <c r="AV139" i="12" s="1"/>
  <c r="AW139" i="12" s="1"/>
  <c r="AX139" i="12" s="1"/>
  <c r="AY139" i="12" s="1"/>
  <c r="AZ139" i="12" s="1"/>
  <c r="BA139" i="12" s="1"/>
  <c r="BB139" i="12" s="1"/>
  <c r="BC139" i="12" s="1"/>
  <c r="BD139" i="12" s="1"/>
  <c r="BE139" i="12" s="1"/>
  <c r="AF138" i="12"/>
  <c r="AG138" i="12" s="1"/>
  <c r="AH138" i="12" s="1"/>
  <c r="AI138" i="12" s="1"/>
  <c r="AJ138" i="12" s="1"/>
  <c r="AK138" i="12" s="1"/>
  <c r="AL138" i="12" s="1"/>
  <c r="AM138" i="12" s="1"/>
  <c r="AN138" i="12" s="1"/>
  <c r="AO138" i="12" s="1"/>
  <c r="AP138" i="12" s="1"/>
  <c r="AQ138" i="12" s="1"/>
  <c r="AR138" i="12" s="1"/>
  <c r="AS138" i="12" s="1"/>
  <c r="AT138" i="12" s="1"/>
  <c r="AU138" i="12" s="1"/>
  <c r="AV138" i="12" s="1"/>
  <c r="AW138" i="12" s="1"/>
  <c r="AX138" i="12" s="1"/>
  <c r="AY138" i="12" s="1"/>
  <c r="AZ138" i="12" s="1"/>
  <c r="BA138" i="12" s="1"/>
  <c r="BB138" i="12" s="1"/>
  <c r="BC138" i="12" s="1"/>
  <c r="BD138" i="12" s="1"/>
  <c r="BE138" i="12" s="1"/>
  <c r="AE137" i="12"/>
  <c r="AF137" i="12" s="1"/>
  <c r="AG137" i="12" s="1"/>
  <c r="AH137" i="12" s="1"/>
  <c r="AI137" i="12" s="1"/>
  <c r="AJ137" i="12" s="1"/>
  <c r="AK137" i="12" s="1"/>
  <c r="AL137" i="12" s="1"/>
  <c r="AM137" i="12" s="1"/>
  <c r="AN137" i="12" s="1"/>
  <c r="AO137" i="12" s="1"/>
  <c r="AP137" i="12" s="1"/>
  <c r="AQ137" i="12" s="1"/>
  <c r="AR137" i="12" s="1"/>
  <c r="AS137" i="12" s="1"/>
  <c r="AT137" i="12" s="1"/>
  <c r="AU137" i="12" s="1"/>
  <c r="AV137" i="12" s="1"/>
  <c r="AW137" i="12" s="1"/>
  <c r="AX137" i="12" s="1"/>
  <c r="AY137" i="12" s="1"/>
  <c r="AZ137" i="12" s="1"/>
  <c r="BA137" i="12" s="1"/>
  <c r="BB137" i="12" s="1"/>
  <c r="BC137" i="12" s="1"/>
  <c r="BD137" i="12" s="1"/>
  <c r="BE137" i="12" s="1"/>
  <c r="AD136" i="12"/>
  <c r="AE136" i="12" s="1"/>
  <c r="AF136" i="12" s="1"/>
  <c r="AG136" i="12" s="1"/>
  <c r="AH136" i="12" s="1"/>
  <c r="AI136" i="12" s="1"/>
  <c r="AJ136" i="12" s="1"/>
  <c r="AK136" i="12" s="1"/>
  <c r="AL136" i="12" s="1"/>
  <c r="AM136" i="12" s="1"/>
  <c r="AN136" i="12" s="1"/>
  <c r="AO136" i="12" s="1"/>
  <c r="AP136" i="12" s="1"/>
  <c r="AQ136" i="12" s="1"/>
  <c r="AR136" i="12" s="1"/>
  <c r="AS136" i="12" s="1"/>
  <c r="AT136" i="12" s="1"/>
  <c r="AU136" i="12" s="1"/>
  <c r="AV136" i="12" s="1"/>
  <c r="AW136" i="12" s="1"/>
  <c r="AX136" i="12" s="1"/>
  <c r="AY136" i="12" s="1"/>
  <c r="AZ136" i="12" s="1"/>
  <c r="BA136" i="12" s="1"/>
  <c r="BB136" i="12" s="1"/>
  <c r="BC136" i="12" s="1"/>
  <c r="BD136" i="12" s="1"/>
  <c r="BE136" i="12" s="1"/>
  <c r="AC135" i="12"/>
  <c r="AD135" i="12" s="1"/>
  <c r="AE135" i="12" s="1"/>
  <c r="AF135" i="12" s="1"/>
  <c r="AG135" i="12" s="1"/>
  <c r="AH135" i="12" s="1"/>
  <c r="AI135" i="12" s="1"/>
  <c r="AJ135" i="12" s="1"/>
  <c r="AK135" i="12" s="1"/>
  <c r="AL135" i="12" s="1"/>
  <c r="AM135" i="12" s="1"/>
  <c r="AN135" i="12" s="1"/>
  <c r="AO135" i="12" s="1"/>
  <c r="AP135" i="12" s="1"/>
  <c r="AQ135" i="12" s="1"/>
  <c r="AR135" i="12" s="1"/>
  <c r="AS135" i="12" s="1"/>
  <c r="AT135" i="12" s="1"/>
  <c r="AU135" i="12" s="1"/>
  <c r="AV135" i="12" s="1"/>
  <c r="AW135" i="12" s="1"/>
  <c r="AX135" i="12" s="1"/>
  <c r="AY135" i="12" s="1"/>
  <c r="AZ135" i="12" s="1"/>
  <c r="BA135" i="12" s="1"/>
  <c r="BB135" i="12" s="1"/>
  <c r="BC135" i="12" s="1"/>
  <c r="BD135" i="12" s="1"/>
  <c r="BE135" i="12" s="1"/>
  <c r="AB134" i="12"/>
  <c r="AC134" i="12" s="1"/>
  <c r="AD134" i="12" s="1"/>
  <c r="AE134" i="12" s="1"/>
  <c r="AF134" i="12" s="1"/>
  <c r="AG134" i="12" s="1"/>
  <c r="AH134" i="12" s="1"/>
  <c r="AI134" i="12" s="1"/>
  <c r="AJ134" i="12" s="1"/>
  <c r="AK134" i="12" s="1"/>
  <c r="AL134" i="12" s="1"/>
  <c r="AM134" i="12" s="1"/>
  <c r="AN134" i="12" s="1"/>
  <c r="AO134" i="12" s="1"/>
  <c r="AP134" i="12" s="1"/>
  <c r="AQ134" i="12" s="1"/>
  <c r="AR134" i="12" s="1"/>
  <c r="AS134" i="12" s="1"/>
  <c r="AT134" i="12" s="1"/>
  <c r="AU134" i="12" s="1"/>
  <c r="AV134" i="12" s="1"/>
  <c r="AW134" i="12" s="1"/>
  <c r="AX134" i="12" s="1"/>
  <c r="AY134" i="12" s="1"/>
  <c r="AZ134" i="12" s="1"/>
  <c r="BA134" i="12" s="1"/>
  <c r="BB134" i="12" s="1"/>
  <c r="BC134" i="12" s="1"/>
  <c r="BD134" i="12" s="1"/>
  <c r="BE134" i="12" s="1"/>
  <c r="AA133" i="12"/>
  <c r="AB133" i="12" s="1"/>
  <c r="AC133" i="12" s="1"/>
  <c r="AD133" i="12" s="1"/>
  <c r="AE133" i="12" s="1"/>
  <c r="AF133" i="12" s="1"/>
  <c r="AG133" i="12" s="1"/>
  <c r="AH133" i="12" s="1"/>
  <c r="AI133" i="12" s="1"/>
  <c r="AJ133" i="12" s="1"/>
  <c r="AK133" i="12" s="1"/>
  <c r="AL133" i="12" s="1"/>
  <c r="AM133" i="12" s="1"/>
  <c r="AN133" i="12" s="1"/>
  <c r="AO133" i="12" s="1"/>
  <c r="AP133" i="12" s="1"/>
  <c r="AQ133" i="12" s="1"/>
  <c r="AR133" i="12" s="1"/>
  <c r="AS133" i="12" s="1"/>
  <c r="AT133" i="12" s="1"/>
  <c r="AU133" i="12" s="1"/>
  <c r="AV133" i="12" s="1"/>
  <c r="AW133" i="12" s="1"/>
  <c r="AX133" i="12" s="1"/>
  <c r="AY133" i="12" s="1"/>
  <c r="AZ133" i="12" s="1"/>
  <c r="BA133" i="12" s="1"/>
  <c r="BB133" i="12" s="1"/>
  <c r="BC133" i="12" s="1"/>
  <c r="BD133" i="12" s="1"/>
  <c r="BE133" i="12" s="1"/>
  <c r="Z132" i="12"/>
  <c r="AA132" i="12" s="1"/>
  <c r="AB132" i="12" s="1"/>
  <c r="AC132" i="12" s="1"/>
  <c r="AD132" i="12" s="1"/>
  <c r="AE132" i="12" s="1"/>
  <c r="AF132" i="12" s="1"/>
  <c r="AG132" i="12" s="1"/>
  <c r="AH132" i="12" s="1"/>
  <c r="AI132" i="12" s="1"/>
  <c r="AJ132" i="12" s="1"/>
  <c r="AK132" i="12" s="1"/>
  <c r="AL132" i="12" s="1"/>
  <c r="AM132" i="12" s="1"/>
  <c r="AN132" i="12" s="1"/>
  <c r="AO132" i="12" s="1"/>
  <c r="AP132" i="12" s="1"/>
  <c r="AQ132" i="12" s="1"/>
  <c r="AR132" i="12" s="1"/>
  <c r="AS132" i="12" s="1"/>
  <c r="AT132" i="12" s="1"/>
  <c r="AU132" i="12" s="1"/>
  <c r="AV132" i="12" s="1"/>
  <c r="AW132" i="12" s="1"/>
  <c r="AX132" i="12" s="1"/>
  <c r="AY132" i="12" s="1"/>
  <c r="AZ132" i="12" s="1"/>
  <c r="BA132" i="12" s="1"/>
  <c r="BB132" i="12" s="1"/>
  <c r="BC132" i="12" s="1"/>
  <c r="BD132" i="12" s="1"/>
  <c r="BE132" i="12" s="1"/>
  <c r="Y131" i="12"/>
  <c r="Z131" i="12" s="1"/>
  <c r="AA131" i="12" s="1"/>
  <c r="AB131" i="12" s="1"/>
  <c r="AC131" i="12" s="1"/>
  <c r="AD131" i="12" s="1"/>
  <c r="AE131" i="12" s="1"/>
  <c r="AF131" i="12" s="1"/>
  <c r="AG131" i="12" s="1"/>
  <c r="AH131" i="12" s="1"/>
  <c r="AI131" i="12" s="1"/>
  <c r="AJ131" i="12" s="1"/>
  <c r="AK131" i="12" s="1"/>
  <c r="AL131" i="12" s="1"/>
  <c r="AM131" i="12" s="1"/>
  <c r="AN131" i="12" s="1"/>
  <c r="AO131" i="12" s="1"/>
  <c r="AP131" i="12" s="1"/>
  <c r="AQ131" i="12" s="1"/>
  <c r="AR131" i="12" s="1"/>
  <c r="AS131" i="12" s="1"/>
  <c r="AT131" i="12" s="1"/>
  <c r="AU131" i="12" s="1"/>
  <c r="AV131" i="12" s="1"/>
  <c r="AW131" i="12" s="1"/>
  <c r="AX131" i="12" s="1"/>
  <c r="AY131" i="12" s="1"/>
  <c r="AZ131" i="12" s="1"/>
  <c r="BA131" i="12" s="1"/>
  <c r="BB131" i="12" s="1"/>
  <c r="BC131" i="12" s="1"/>
  <c r="BD131" i="12" s="1"/>
  <c r="BE131" i="12" s="1"/>
  <c r="X130" i="12"/>
  <c r="Y130" i="12" s="1"/>
  <c r="Z130" i="12" s="1"/>
  <c r="AA130" i="12" s="1"/>
  <c r="AB130" i="12" s="1"/>
  <c r="AC130" i="12" s="1"/>
  <c r="AD130" i="12" s="1"/>
  <c r="AE130" i="12" s="1"/>
  <c r="AF130" i="12" s="1"/>
  <c r="AG130" i="12" s="1"/>
  <c r="AH130" i="12" s="1"/>
  <c r="AI130" i="12" s="1"/>
  <c r="AJ130" i="12" s="1"/>
  <c r="AK130" i="12" s="1"/>
  <c r="AL130" i="12" s="1"/>
  <c r="AM130" i="12" s="1"/>
  <c r="AN130" i="12" s="1"/>
  <c r="AO130" i="12" s="1"/>
  <c r="AP130" i="12" s="1"/>
  <c r="AQ130" i="12" s="1"/>
  <c r="AR130" i="12" s="1"/>
  <c r="AS130" i="12" s="1"/>
  <c r="AT130" i="12" s="1"/>
  <c r="AU130" i="12" s="1"/>
  <c r="AV130" i="12" s="1"/>
  <c r="AW130" i="12" s="1"/>
  <c r="AX130" i="12" s="1"/>
  <c r="AY130" i="12" s="1"/>
  <c r="AZ130" i="12" s="1"/>
  <c r="BA130" i="12" s="1"/>
  <c r="BB130" i="12" s="1"/>
  <c r="BC130" i="12" s="1"/>
  <c r="BD130" i="12" s="1"/>
  <c r="BE130" i="12" s="1"/>
  <c r="W129" i="12"/>
  <c r="X129" i="12" s="1"/>
  <c r="Y129" i="12" s="1"/>
  <c r="Z129" i="12" s="1"/>
  <c r="AA129" i="12" s="1"/>
  <c r="AB129" i="12" s="1"/>
  <c r="AC129" i="12" s="1"/>
  <c r="AD129" i="12" s="1"/>
  <c r="AE129" i="12" s="1"/>
  <c r="AF129" i="12" s="1"/>
  <c r="AG129" i="12" s="1"/>
  <c r="AH129" i="12" s="1"/>
  <c r="AI129" i="12" s="1"/>
  <c r="AJ129" i="12" s="1"/>
  <c r="AK129" i="12" s="1"/>
  <c r="AL129" i="12" s="1"/>
  <c r="AM129" i="12" s="1"/>
  <c r="AN129" i="12" s="1"/>
  <c r="AO129" i="12" s="1"/>
  <c r="AP129" i="12" s="1"/>
  <c r="AQ129" i="12" s="1"/>
  <c r="AR129" i="12" s="1"/>
  <c r="AS129" i="12" s="1"/>
  <c r="AT129" i="12" s="1"/>
  <c r="AU129" i="12" s="1"/>
  <c r="AV129" i="12" s="1"/>
  <c r="AW129" i="12" s="1"/>
  <c r="AX129" i="12" s="1"/>
  <c r="AY129" i="12" s="1"/>
  <c r="AZ129" i="12" s="1"/>
  <c r="BA129" i="12" s="1"/>
  <c r="BB129" i="12" s="1"/>
  <c r="BC129" i="12" s="1"/>
  <c r="BD129" i="12" s="1"/>
  <c r="BE129" i="12" s="1"/>
  <c r="V128" i="12"/>
  <c r="W128" i="12" s="1"/>
  <c r="X128" i="12" s="1"/>
  <c r="Y128" i="12" s="1"/>
  <c r="Z128" i="12" s="1"/>
  <c r="AA128" i="12" s="1"/>
  <c r="AB128" i="12" s="1"/>
  <c r="AC128" i="12" s="1"/>
  <c r="AD128" i="12" s="1"/>
  <c r="AE128" i="12" s="1"/>
  <c r="AF128" i="12" s="1"/>
  <c r="AG128" i="12" s="1"/>
  <c r="AH128" i="12" s="1"/>
  <c r="AI128" i="12" s="1"/>
  <c r="AJ128" i="12" s="1"/>
  <c r="AK128" i="12" s="1"/>
  <c r="AL128" i="12" s="1"/>
  <c r="AM128" i="12" s="1"/>
  <c r="AN128" i="12" s="1"/>
  <c r="AO128" i="12" s="1"/>
  <c r="AP128" i="12" s="1"/>
  <c r="AQ128" i="12" s="1"/>
  <c r="AR128" i="12" s="1"/>
  <c r="AS128" i="12" s="1"/>
  <c r="AT128" i="12" s="1"/>
  <c r="AU128" i="12" s="1"/>
  <c r="AV128" i="12" s="1"/>
  <c r="AW128" i="12" s="1"/>
  <c r="AX128" i="12" s="1"/>
  <c r="AY128" i="12" s="1"/>
  <c r="AZ128" i="12" s="1"/>
  <c r="BA128" i="12" s="1"/>
  <c r="BB128" i="12" s="1"/>
  <c r="BC128" i="12" s="1"/>
  <c r="BD128" i="12" s="1"/>
  <c r="BE128" i="12" s="1"/>
  <c r="U127" i="12"/>
  <c r="V127" i="12" s="1"/>
  <c r="W127" i="12" s="1"/>
  <c r="X127" i="12" s="1"/>
  <c r="Y127" i="12" s="1"/>
  <c r="Z127" i="12" s="1"/>
  <c r="AA127" i="12" s="1"/>
  <c r="AB127" i="12" s="1"/>
  <c r="AC127" i="12" s="1"/>
  <c r="AD127" i="12" s="1"/>
  <c r="AE127" i="12" s="1"/>
  <c r="AF127" i="12" s="1"/>
  <c r="AG127" i="12" s="1"/>
  <c r="AH127" i="12" s="1"/>
  <c r="AI127" i="12" s="1"/>
  <c r="AJ127" i="12" s="1"/>
  <c r="AK127" i="12" s="1"/>
  <c r="AL127" i="12" s="1"/>
  <c r="AM127" i="12" s="1"/>
  <c r="AN127" i="12" s="1"/>
  <c r="AO127" i="12" s="1"/>
  <c r="AP127" i="12" s="1"/>
  <c r="AQ127" i="12" s="1"/>
  <c r="AR127" i="12" s="1"/>
  <c r="AS127" i="12" s="1"/>
  <c r="AT127" i="12" s="1"/>
  <c r="AU127" i="12" s="1"/>
  <c r="AV127" i="12" s="1"/>
  <c r="AW127" i="12" s="1"/>
  <c r="AX127" i="12" s="1"/>
  <c r="AY127" i="12" s="1"/>
  <c r="AZ127" i="12" s="1"/>
  <c r="BA127" i="12" s="1"/>
  <c r="BB127" i="12" s="1"/>
  <c r="BC127" i="12" s="1"/>
  <c r="BD127" i="12" s="1"/>
  <c r="BE127" i="12" s="1"/>
  <c r="T126" i="12"/>
  <c r="U126" i="12" s="1"/>
  <c r="V126" i="12" s="1"/>
  <c r="W126" i="12" s="1"/>
  <c r="X126" i="12" s="1"/>
  <c r="Y126" i="12" s="1"/>
  <c r="Z126" i="12" s="1"/>
  <c r="AA126" i="12" s="1"/>
  <c r="AB126" i="12" s="1"/>
  <c r="AC126" i="12" s="1"/>
  <c r="AD126" i="12" s="1"/>
  <c r="AE126" i="12" s="1"/>
  <c r="AF126" i="12" s="1"/>
  <c r="AG126" i="12" s="1"/>
  <c r="AH126" i="12" s="1"/>
  <c r="AI126" i="12" s="1"/>
  <c r="AJ126" i="12" s="1"/>
  <c r="AK126" i="12" s="1"/>
  <c r="AL126" i="12" s="1"/>
  <c r="AM126" i="12" s="1"/>
  <c r="AN126" i="12" s="1"/>
  <c r="AO126" i="12" s="1"/>
  <c r="AP126" i="12" s="1"/>
  <c r="AQ126" i="12" s="1"/>
  <c r="AR126" i="12" s="1"/>
  <c r="AS126" i="12" s="1"/>
  <c r="AT126" i="12" s="1"/>
  <c r="AU126" i="12" s="1"/>
  <c r="AV126" i="12" s="1"/>
  <c r="AW126" i="12" s="1"/>
  <c r="AX126" i="12" s="1"/>
  <c r="AY126" i="12" s="1"/>
  <c r="AZ126" i="12" s="1"/>
  <c r="BA126" i="12" s="1"/>
  <c r="BB126" i="12" s="1"/>
  <c r="BC126" i="12" s="1"/>
  <c r="BD126" i="12" s="1"/>
  <c r="BE126" i="12" s="1"/>
  <c r="S125" i="12"/>
  <c r="T125" i="12" s="1"/>
  <c r="U125" i="12" s="1"/>
  <c r="V125" i="12" s="1"/>
  <c r="W125" i="12" s="1"/>
  <c r="X125" i="12" s="1"/>
  <c r="Y125" i="12" s="1"/>
  <c r="Z125" i="12" s="1"/>
  <c r="AA125" i="12" s="1"/>
  <c r="AB125" i="12" s="1"/>
  <c r="AC125" i="12" s="1"/>
  <c r="AD125" i="12" s="1"/>
  <c r="AE125" i="12" s="1"/>
  <c r="AF125" i="12" s="1"/>
  <c r="AG125" i="12" s="1"/>
  <c r="AH125" i="12" s="1"/>
  <c r="AI125" i="12" s="1"/>
  <c r="AJ125" i="12" s="1"/>
  <c r="AK125" i="12" s="1"/>
  <c r="AL125" i="12" s="1"/>
  <c r="AM125" i="12" s="1"/>
  <c r="AN125" i="12" s="1"/>
  <c r="AO125" i="12" s="1"/>
  <c r="AP125" i="12" s="1"/>
  <c r="AQ125" i="12" s="1"/>
  <c r="AR125" i="12" s="1"/>
  <c r="AS125" i="12" s="1"/>
  <c r="AT125" i="12" s="1"/>
  <c r="AU125" i="12" s="1"/>
  <c r="AV125" i="12" s="1"/>
  <c r="AW125" i="12" s="1"/>
  <c r="AX125" i="12" s="1"/>
  <c r="AY125" i="12" s="1"/>
  <c r="AZ125" i="12" s="1"/>
  <c r="BA125" i="12" s="1"/>
  <c r="BB125" i="12" s="1"/>
  <c r="BC125" i="12" s="1"/>
  <c r="BD125" i="12" s="1"/>
  <c r="BE125" i="12" s="1"/>
  <c r="R124" i="12"/>
  <c r="S124" i="12" s="1"/>
  <c r="T124" i="12" s="1"/>
  <c r="U124" i="12" s="1"/>
  <c r="V124" i="12" s="1"/>
  <c r="W124" i="12" s="1"/>
  <c r="X124" i="12" s="1"/>
  <c r="Y124" i="12" s="1"/>
  <c r="Z124" i="12" s="1"/>
  <c r="AA124" i="12" s="1"/>
  <c r="AB124" i="12" s="1"/>
  <c r="AC124" i="12" s="1"/>
  <c r="AD124" i="12" s="1"/>
  <c r="AE124" i="12" s="1"/>
  <c r="AF124" i="12" s="1"/>
  <c r="AG124" i="12" s="1"/>
  <c r="AH124" i="12" s="1"/>
  <c r="AI124" i="12" s="1"/>
  <c r="AJ124" i="12" s="1"/>
  <c r="AK124" i="12" s="1"/>
  <c r="AL124" i="12" s="1"/>
  <c r="AM124" i="12" s="1"/>
  <c r="AN124" i="12" s="1"/>
  <c r="AO124" i="12" s="1"/>
  <c r="AP124" i="12" s="1"/>
  <c r="AQ124" i="12" s="1"/>
  <c r="AR124" i="12" s="1"/>
  <c r="AS124" i="12" s="1"/>
  <c r="AT124" i="12" s="1"/>
  <c r="AU124" i="12" s="1"/>
  <c r="AV124" i="12" s="1"/>
  <c r="AW124" i="12" s="1"/>
  <c r="AX124" i="12" s="1"/>
  <c r="AY124" i="12" s="1"/>
  <c r="AZ124" i="12" s="1"/>
  <c r="BA124" i="12" s="1"/>
  <c r="BB124" i="12" s="1"/>
  <c r="BC124" i="12" s="1"/>
  <c r="BD124" i="12" s="1"/>
  <c r="BE124" i="12" s="1"/>
  <c r="Q123" i="12"/>
  <c r="R123" i="12" s="1"/>
  <c r="S123" i="12" s="1"/>
  <c r="T123" i="12" s="1"/>
  <c r="U123" i="12" s="1"/>
  <c r="V123" i="12" s="1"/>
  <c r="W123" i="12" s="1"/>
  <c r="X123" i="12" s="1"/>
  <c r="Y123" i="12" s="1"/>
  <c r="Z123" i="12" s="1"/>
  <c r="AA123" i="12" s="1"/>
  <c r="AB123" i="12" s="1"/>
  <c r="AC123" i="12" s="1"/>
  <c r="AD123" i="12" s="1"/>
  <c r="AE123" i="12" s="1"/>
  <c r="AF123" i="12" s="1"/>
  <c r="AG123" i="12" s="1"/>
  <c r="AH123" i="12" s="1"/>
  <c r="AI123" i="12" s="1"/>
  <c r="AJ123" i="12" s="1"/>
  <c r="AK123" i="12" s="1"/>
  <c r="AL123" i="12" s="1"/>
  <c r="AM123" i="12" s="1"/>
  <c r="AN123" i="12" s="1"/>
  <c r="AO123" i="12" s="1"/>
  <c r="AP123" i="12" s="1"/>
  <c r="AQ123" i="12" s="1"/>
  <c r="AR123" i="12" s="1"/>
  <c r="AS123" i="12" s="1"/>
  <c r="AT123" i="12" s="1"/>
  <c r="AU123" i="12" s="1"/>
  <c r="AV123" i="12" s="1"/>
  <c r="AW123" i="12" s="1"/>
  <c r="AX123" i="12" s="1"/>
  <c r="AY123" i="12" s="1"/>
  <c r="AZ123" i="12" s="1"/>
  <c r="BA123" i="12" s="1"/>
  <c r="BB123" i="12" s="1"/>
  <c r="BC123" i="12" s="1"/>
  <c r="BD123" i="12" s="1"/>
  <c r="BE123" i="12" s="1"/>
  <c r="P122" i="12"/>
  <c r="Q122" i="12" s="1"/>
  <c r="R122" i="12" s="1"/>
  <c r="S122" i="12" s="1"/>
  <c r="T122" i="12" s="1"/>
  <c r="U122" i="12" s="1"/>
  <c r="V122" i="12" s="1"/>
  <c r="W122" i="12" s="1"/>
  <c r="X122" i="12" s="1"/>
  <c r="Y122" i="12" s="1"/>
  <c r="Z122" i="12" s="1"/>
  <c r="AA122" i="12" s="1"/>
  <c r="AB122" i="12" s="1"/>
  <c r="AC122" i="12" s="1"/>
  <c r="AD122" i="12" s="1"/>
  <c r="AE122" i="12" s="1"/>
  <c r="AF122" i="12" s="1"/>
  <c r="AG122" i="12" s="1"/>
  <c r="AH122" i="12" s="1"/>
  <c r="AI122" i="12" s="1"/>
  <c r="AJ122" i="12" s="1"/>
  <c r="AK122" i="12" s="1"/>
  <c r="AL122" i="12" s="1"/>
  <c r="AM122" i="12" s="1"/>
  <c r="AN122" i="12" s="1"/>
  <c r="AO122" i="12" s="1"/>
  <c r="AP122" i="12" s="1"/>
  <c r="AQ122" i="12" s="1"/>
  <c r="AR122" i="12" s="1"/>
  <c r="AS122" i="12" s="1"/>
  <c r="AT122" i="12" s="1"/>
  <c r="AU122" i="12" s="1"/>
  <c r="AV122" i="12" s="1"/>
  <c r="AW122" i="12" s="1"/>
  <c r="AX122" i="12" s="1"/>
  <c r="AY122" i="12" s="1"/>
  <c r="AZ122" i="12" s="1"/>
  <c r="BA122" i="12" s="1"/>
  <c r="BB122" i="12" s="1"/>
  <c r="BC122" i="12" s="1"/>
  <c r="BD122" i="12" s="1"/>
  <c r="BE122" i="12" s="1"/>
  <c r="O121" i="12"/>
  <c r="P121" i="12" s="1"/>
  <c r="Q121" i="12" s="1"/>
  <c r="R121" i="12" s="1"/>
  <c r="S121" i="12" s="1"/>
  <c r="T121" i="12" s="1"/>
  <c r="U121" i="12" s="1"/>
  <c r="V121" i="12" s="1"/>
  <c r="W121" i="12" s="1"/>
  <c r="X121" i="12" s="1"/>
  <c r="Y121" i="12" s="1"/>
  <c r="Z121" i="12" s="1"/>
  <c r="AA121" i="12" s="1"/>
  <c r="AB121" i="12" s="1"/>
  <c r="AC121" i="12" s="1"/>
  <c r="AD121" i="12" s="1"/>
  <c r="AE121" i="12" s="1"/>
  <c r="AF121" i="12" s="1"/>
  <c r="AG121" i="12" s="1"/>
  <c r="AH121" i="12" s="1"/>
  <c r="AI121" i="12" s="1"/>
  <c r="AJ121" i="12" s="1"/>
  <c r="AK121" i="12" s="1"/>
  <c r="AL121" i="12" s="1"/>
  <c r="AM121" i="12" s="1"/>
  <c r="AN121" i="12" s="1"/>
  <c r="AO121" i="12" s="1"/>
  <c r="AP121" i="12" s="1"/>
  <c r="AQ121" i="12" s="1"/>
  <c r="AR121" i="12" s="1"/>
  <c r="AS121" i="12" s="1"/>
  <c r="AT121" i="12" s="1"/>
  <c r="AU121" i="12" s="1"/>
  <c r="AV121" i="12" s="1"/>
  <c r="AW121" i="12" s="1"/>
  <c r="AX121" i="12" s="1"/>
  <c r="AY121" i="12" s="1"/>
  <c r="AZ121" i="12" s="1"/>
  <c r="BA121" i="12" s="1"/>
  <c r="BB121" i="12" s="1"/>
  <c r="BC121" i="12" s="1"/>
  <c r="BD121" i="12" s="1"/>
  <c r="BE121" i="12" s="1"/>
  <c r="N120" i="12"/>
  <c r="O120" i="12" s="1"/>
  <c r="P120" i="12" s="1"/>
  <c r="Q120" i="12" s="1"/>
  <c r="R120" i="12" s="1"/>
  <c r="S120" i="12" s="1"/>
  <c r="T120" i="12" s="1"/>
  <c r="U120" i="12" s="1"/>
  <c r="V120" i="12" s="1"/>
  <c r="W120" i="12" s="1"/>
  <c r="X120" i="12" s="1"/>
  <c r="Y120" i="12" s="1"/>
  <c r="Z120" i="12" s="1"/>
  <c r="AA120" i="12" s="1"/>
  <c r="AB120" i="12" s="1"/>
  <c r="AC120" i="12" s="1"/>
  <c r="AD120" i="12" s="1"/>
  <c r="AE120" i="12" s="1"/>
  <c r="AF120" i="12" s="1"/>
  <c r="AG120" i="12" s="1"/>
  <c r="AH120" i="12" s="1"/>
  <c r="AI120" i="12" s="1"/>
  <c r="AJ120" i="12" s="1"/>
  <c r="AK120" i="12" s="1"/>
  <c r="AL120" i="12" s="1"/>
  <c r="AM120" i="12" s="1"/>
  <c r="AN120" i="12" s="1"/>
  <c r="AO120" i="12" s="1"/>
  <c r="AP120" i="12" s="1"/>
  <c r="AQ120" i="12" s="1"/>
  <c r="AR120" i="12" s="1"/>
  <c r="AS120" i="12" s="1"/>
  <c r="AT120" i="12" s="1"/>
  <c r="AU120" i="12" s="1"/>
  <c r="AV120" i="12" s="1"/>
  <c r="AW120" i="12" s="1"/>
  <c r="AX120" i="12" s="1"/>
  <c r="AY120" i="12" s="1"/>
  <c r="AZ120" i="12" s="1"/>
  <c r="BA120" i="12" s="1"/>
  <c r="BB120" i="12" s="1"/>
  <c r="BC120" i="12" s="1"/>
  <c r="BD120" i="12" s="1"/>
  <c r="BE120" i="12" s="1"/>
  <c r="M119" i="12"/>
  <c r="N119" i="12" s="1"/>
  <c r="O119" i="12" s="1"/>
  <c r="G113" i="12"/>
  <c r="H113" i="12" s="1"/>
  <c r="I113" i="12" s="1"/>
  <c r="J113" i="12" s="1"/>
  <c r="K113" i="12" s="1"/>
  <c r="L113" i="12" s="1"/>
  <c r="M113" i="12" s="1"/>
  <c r="N113" i="12" s="1"/>
  <c r="O113" i="12" s="1"/>
  <c r="P113" i="12" s="1"/>
  <c r="Q113" i="12" s="1"/>
  <c r="R113" i="12" s="1"/>
  <c r="S113" i="12" s="1"/>
  <c r="T113" i="12" s="1"/>
  <c r="U113" i="12" s="1"/>
  <c r="V113" i="12" s="1"/>
  <c r="W113" i="12" s="1"/>
  <c r="X113" i="12" s="1"/>
  <c r="Y113" i="12" s="1"/>
  <c r="Z113" i="12" s="1"/>
  <c r="AA113" i="12" s="1"/>
  <c r="AB113" i="12" s="1"/>
  <c r="AC113" i="12" s="1"/>
  <c r="AD113" i="12" s="1"/>
  <c r="AE113" i="12" s="1"/>
  <c r="AF113" i="12" s="1"/>
  <c r="AG113" i="12" s="1"/>
  <c r="AH113" i="12" s="1"/>
  <c r="AI113" i="12" s="1"/>
  <c r="AJ113" i="12" s="1"/>
  <c r="AK113" i="12" s="1"/>
  <c r="AL113" i="12" s="1"/>
  <c r="AM113" i="12" s="1"/>
  <c r="AN113" i="12" s="1"/>
  <c r="AO113" i="12" s="1"/>
  <c r="AP113" i="12" s="1"/>
  <c r="AQ113" i="12" s="1"/>
  <c r="AR113" i="12" s="1"/>
  <c r="AS113" i="12" s="1"/>
  <c r="AT113" i="12" s="1"/>
  <c r="AU113" i="12" s="1"/>
  <c r="AV113" i="12" s="1"/>
  <c r="AW113" i="12" s="1"/>
  <c r="AX113" i="12" s="1"/>
  <c r="AY113" i="12" s="1"/>
  <c r="AZ113" i="12" s="1"/>
  <c r="BA113" i="12" s="1"/>
  <c r="BB113" i="12" s="1"/>
  <c r="BC113" i="12" s="1"/>
  <c r="BD113" i="12" s="1"/>
  <c r="BE113" i="12" s="1"/>
  <c r="F112" i="12"/>
  <c r="G112" i="12" s="1"/>
  <c r="H112" i="12" s="1"/>
  <c r="I112" i="12" s="1"/>
  <c r="J112" i="12" s="1"/>
  <c r="K112" i="12" s="1"/>
  <c r="L112" i="12" s="1"/>
  <c r="M112" i="12" s="1"/>
  <c r="N112" i="12" s="1"/>
  <c r="O112" i="12" s="1"/>
  <c r="P112" i="12" s="1"/>
  <c r="Q112" i="12" s="1"/>
  <c r="R112" i="12" s="1"/>
  <c r="S112" i="12" s="1"/>
  <c r="T112" i="12" s="1"/>
  <c r="U112" i="12" s="1"/>
  <c r="V112" i="12" s="1"/>
  <c r="W112" i="12" s="1"/>
  <c r="X112" i="12" s="1"/>
  <c r="Y112" i="12" s="1"/>
  <c r="Z112" i="12" s="1"/>
  <c r="AA112" i="12" s="1"/>
  <c r="AB112" i="12" s="1"/>
  <c r="AC112" i="12" s="1"/>
  <c r="AD112" i="12" s="1"/>
  <c r="AE112" i="12" s="1"/>
  <c r="AF112" i="12" s="1"/>
  <c r="AG112" i="12" s="1"/>
  <c r="AH112" i="12" s="1"/>
  <c r="AI112" i="12" s="1"/>
  <c r="AJ112" i="12" s="1"/>
  <c r="AK112" i="12" s="1"/>
  <c r="AL112" i="12" s="1"/>
  <c r="AM112" i="12" s="1"/>
  <c r="AN112" i="12" s="1"/>
  <c r="AO112" i="12" s="1"/>
  <c r="AP112" i="12" s="1"/>
  <c r="AQ112" i="12" s="1"/>
  <c r="AR112" i="12" s="1"/>
  <c r="AS112" i="12" s="1"/>
  <c r="AT112" i="12" s="1"/>
  <c r="AU112" i="12" s="1"/>
  <c r="AV112" i="12" s="1"/>
  <c r="AW112" i="12" s="1"/>
  <c r="AX112" i="12" s="1"/>
  <c r="AY112" i="12" s="1"/>
  <c r="AZ112" i="12" s="1"/>
  <c r="BA112" i="12" s="1"/>
  <c r="BB112" i="12" s="1"/>
  <c r="BC112" i="12" s="1"/>
  <c r="BD112" i="12" s="1"/>
  <c r="BE112" i="12" s="1"/>
  <c r="E111" i="12"/>
  <c r="F111" i="12" s="1"/>
  <c r="G111" i="12" s="1"/>
  <c r="H111" i="12" s="1"/>
  <c r="I111" i="12" s="1"/>
  <c r="J111" i="12" s="1"/>
  <c r="K111" i="12" s="1"/>
  <c r="L111" i="12" s="1"/>
  <c r="M111" i="12" s="1"/>
  <c r="N111" i="12" s="1"/>
  <c r="O111" i="12" s="1"/>
  <c r="P111" i="12" s="1"/>
  <c r="Q111" i="12" s="1"/>
  <c r="R111" i="12" s="1"/>
  <c r="S111" i="12" s="1"/>
  <c r="T111" i="12" s="1"/>
  <c r="U111" i="12" s="1"/>
  <c r="V111" i="12" s="1"/>
  <c r="W111" i="12" s="1"/>
  <c r="X111" i="12" s="1"/>
  <c r="Y111" i="12" s="1"/>
  <c r="Z111" i="12" s="1"/>
  <c r="AA111" i="12" s="1"/>
  <c r="AB111" i="12" s="1"/>
  <c r="AC111" i="12" s="1"/>
  <c r="AD111" i="12" s="1"/>
  <c r="AE111" i="12" s="1"/>
  <c r="AF111" i="12" s="1"/>
  <c r="AG111" i="12" s="1"/>
  <c r="AH111" i="12" s="1"/>
  <c r="AI111" i="12" s="1"/>
  <c r="AJ111" i="12" s="1"/>
  <c r="AK111" i="12" s="1"/>
  <c r="AL111" i="12" s="1"/>
  <c r="AM111" i="12" s="1"/>
  <c r="AN111" i="12" s="1"/>
  <c r="AO111" i="12" s="1"/>
  <c r="AP111" i="12" s="1"/>
  <c r="AQ111" i="12" s="1"/>
  <c r="AR111" i="12" s="1"/>
  <c r="AS111" i="12" s="1"/>
  <c r="AT111" i="12" s="1"/>
  <c r="AU111" i="12" s="1"/>
  <c r="AV111" i="12" s="1"/>
  <c r="AW111" i="12" s="1"/>
  <c r="AX111" i="12" s="1"/>
  <c r="AY111" i="12" s="1"/>
  <c r="AZ111" i="12" s="1"/>
  <c r="BA111" i="12" s="1"/>
  <c r="BB111" i="12" s="1"/>
  <c r="BC111" i="12" s="1"/>
  <c r="BD111" i="12" s="1"/>
  <c r="BE111" i="12" s="1"/>
  <c r="D110" i="12"/>
  <c r="E110" i="12" s="1"/>
  <c r="F110" i="12" s="1"/>
  <c r="G110" i="12" s="1"/>
  <c r="H110" i="12" s="1"/>
  <c r="I110" i="12" s="1"/>
  <c r="J110" i="12" s="1"/>
  <c r="K110" i="12" s="1"/>
  <c r="L110" i="12" s="1"/>
  <c r="M110" i="12" s="1"/>
  <c r="N110" i="12" s="1"/>
  <c r="O110" i="12" s="1"/>
  <c r="P110" i="12" s="1"/>
  <c r="Q110" i="12" s="1"/>
  <c r="R110" i="12" s="1"/>
  <c r="S110" i="12" s="1"/>
  <c r="T110" i="12" s="1"/>
  <c r="U110" i="12" s="1"/>
  <c r="V110" i="12" s="1"/>
  <c r="W110" i="12" s="1"/>
  <c r="X110" i="12" s="1"/>
  <c r="Y110" i="12" s="1"/>
  <c r="Z110" i="12" s="1"/>
  <c r="AA110" i="12" s="1"/>
  <c r="AB110" i="12" s="1"/>
  <c r="AC110" i="12" s="1"/>
  <c r="AD110" i="12" s="1"/>
  <c r="AE110" i="12" s="1"/>
  <c r="AF110" i="12" s="1"/>
  <c r="AG110" i="12" s="1"/>
  <c r="AH110" i="12" s="1"/>
  <c r="AI110" i="12" s="1"/>
  <c r="AJ110" i="12" s="1"/>
  <c r="AK110" i="12" s="1"/>
  <c r="AL110" i="12" s="1"/>
  <c r="AM110" i="12" s="1"/>
  <c r="AN110" i="12" s="1"/>
  <c r="AO110" i="12" s="1"/>
  <c r="AP110" i="12" s="1"/>
  <c r="AQ110" i="12" s="1"/>
  <c r="AR110" i="12" s="1"/>
  <c r="AS110" i="12" s="1"/>
  <c r="AT110" i="12" s="1"/>
  <c r="AU110" i="12" s="1"/>
  <c r="AV110" i="12" s="1"/>
  <c r="AW110" i="12" s="1"/>
  <c r="AX110" i="12" s="1"/>
  <c r="AY110" i="12" s="1"/>
  <c r="AZ110" i="12" s="1"/>
  <c r="BA110" i="12" s="1"/>
  <c r="BB110" i="12" s="1"/>
  <c r="BC110" i="12" s="1"/>
  <c r="BD110" i="12" s="1"/>
  <c r="BE110" i="12" s="1"/>
  <c r="C109" i="12"/>
  <c r="D109" i="12" s="1"/>
  <c r="E109" i="12" s="1"/>
  <c r="F109" i="12" s="1"/>
  <c r="G109" i="12" s="1"/>
  <c r="H109" i="12" s="1"/>
  <c r="I109" i="12" s="1"/>
  <c r="J109" i="12" s="1"/>
  <c r="K109" i="12" s="1"/>
  <c r="L109" i="12" s="1"/>
  <c r="M109" i="12" s="1"/>
  <c r="N109" i="12" s="1"/>
  <c r="O109" i="12" s="1"/>
  <c r="P109" i="12" s="1"/>
  <c r="Q109" i="12" s="1"/>
  <c r="R109" i="12" s="1"/>
  <c r="S109" i="12" s="1"/>
  <c r="T109" i="12" s="1"/>
  <c r="U109" i="12" s="1"/>
  <c r="V109" i="12" s="1"/>
  <c r="W109" i="12" s="1"/>
  <c r="X109" i="12" s="1"/>
  <c r="Y109" i="12" s="1"/>
  <c r="Z109" i="12" s="1"/>
  <c r="AA109" i="12" s="1"/>
  <c r="AB109" i="12" s="1"/>
  <c r="AC109" i="12" s="1"/>
  <c r="AD109" i="12" s="1"/>
  <c r="AE109" i="12" s="1"/>
  <c r="AF109" i="12" s="1"/>
  <c r="AG109" i="12" s="1"/>
  <c r="AH109" i="12" s="1"/>
  <c r="AI109" i="12" s="1"/>
  <c r="AJ109" i="12" s="1"/>
  <c r="AK109" i="12" s="1"/>
  <c r="AL109" i="12" s="1"/>
  <c r="AM109" i="12" s="1"/>
  <c r="AN109" i="12" s="1"/>
  <c r="AO109" i="12" s="1"/>
  <c r="AP109" i="12" s="1"/>
  <c r="AQ109" i="12" s="1"/>
  <c r="AR109" i="12" s="1"/>
  <c r="AS109" i="12" s="1"/>
  <c r="AT109" i="12" s="1"/>
  <c r="AU109" i="12" s="1"/>
  <c r="AV109" i="12" s="1"/>
  <c r="AW109" i="12" s="1"/>
  <c r="AX109" i="12" s="1"/>
  <c r="AY109" i="12" s="1"/>
  <c r="AZ109" i="12" s="1"/>
  <c r="BA109" i="12" s="1"/>
  <c r="BB109" i="12" s="1"/>
  <c r="BC109" i="12" s="1"/>
  <c r="BD109" i="12" s="1"/>
  <c r="BE109" i="12" s="1"/>
  <c r="AF34" i="12"/>
  <c r="AE33" i="12"/>
  <c r="AD32" i="12"/>
  <c r="AC31" i="12"/>
  <c r="AB30" i="12"/>
  <c r="AA29" i="12"/>
  <c r="Z28" i="12"/>
  <c r="Y27" i="12"/>
  <c r="X26" i="12"/>
  <c r="W25" i="12"/>
  <c r="V24" i="12"/>
  <c r="U23" i="12"/>
  <c r="T22" i="12"/>
  <c r="S21" i="12"/>
  <c r="R20" i="12"/>
  <c r="Q19" i="12"/>
  <c r="P18" i="12"/>
  <c r="O17" i="12"/>
  <c r="N16" i="12"/>
  <c r="M15" i="12"/>
  <c r="L14" i="12"/>
  <c r="M14" i="12" s="1"/>
  <c r="B4" i="12"/>
  <c r="C4" i="12" s="1"/>
  <c r="D4" i="12" s="1"/>
  <c r="E4" i="12" s="1"/>
  <c r="F4" i="12" s="1"/>
  <c r="G4" i="12" s="1"/>
  <c r="H4" i="12" s="1"/>
  <c r="I4" i="12" s="1"/>
  <c r="J4" i="12" s="1"/>
  <c r="K4" i="12" s="1"/>
  <c r="L4" i="12" s="1"/>
  <c r="C16" i="6"/>
  <c r="C33" i="6"/>
  <c r="I115" i="12"/>
  <c r="J115" i="12" s="1"/>
  <c r="K115" i="12" s="1"/>
  <c r="L115" i="12" s="1"/>
  <c r="M115" i="12" s="1"/>
  <c r="N115" i="12" s="1"/>
  <c r="O115" i="12" s="1"/>
  <c r="P115" i="12" s="1"/>
  <c r="Q115" i="12" s="1"/>
  <c r="R115" i="12" s="1"/>
  <c r="S115" i="12" s="1"/>
  <c r="T115" i="12" s="1"/>
  <c r="U115" i="12" s="1"/>
  <c r="V115" i="12" s="1"/>
  <c r="W115" i="12" s="1"/>
  <c r="X115" i="12" s="1"/>
  <c r="Y115" i="12" s="1"/>
  <c r="Z115" i="12" s="1"/>
  <c r="AA115" i="12" s="1"/>
  <c r="AB115" i="12" s="1"/>
  <c r="AC115" i="12" s="1"/>
  <c r="AD115" i="12" s="1"/>
  <c r="AE115" i="12" s="1"/>
  <c r="AF115" i="12" s="1"/>
  <c r="AG115" i="12" s="1"/>
  <c r="AH115" i="12" s="1"/>
  <c r="AI115" i="12" s="1"/>
  <c r="AJ115" i="12" s="1"/>
  <c r="AK115" i="12" s="1"/>
  <c r="AL115" i="12" s="1"/>
  <c r="AM115" i="12" s="1"/>
  <c r="AN115" i="12" s="1"/>
  <c r="AO115" i="12" s="1"/>
  <c r="AP115" i="12" s="1"/>
  <c r="AQ115" i="12" s="1"/>
  <c r="AR115" i="12" s="1"/>
  <c r="AS115" i="12" s="1"/>
  <c r="AT115" i="12" s="1"/>
  <c r="AU115" i="12" s="1"/>
  <c r="AV115" i="12" s="1"/>
  <c r="AW115" i="12" s="1"/>
  <c r="AX115" i="12" s="1"/>
  <c r="AY115" i="12" s="1"/>
  <c r="AZ115" i="12" s="1"/>
  <c r="BA115" i="12" s="1"/>
  <c r="BB115" i="12" s="1"/>
  <c r="BC115" i="12" s="1"/>
  <c r="BD115" i="12" s="1"/>
  <c r="BE115" i="12" s="1"/>
  <c r="C7" i="6"/>
  <c r="C6" i="6"/>
  <c r="C23" i="6"/>
  <c r="H105" i="11"/>
  <c r="C5" i="10"/>
  <c r="N467" i="9"/>
  <c r="M464" i="9"/>
  <c r="J116" i="12" l="1"/>
  <c r="K116" i="12" s="1"/>
  <c r="L116" i="12" s="1"/>
  <c r="M116" i="12" s="1"/>
  <c r="N116" i="12" s="1"/>
  <c r="O116" i="12" s="1"/>
  <c r="P116" i="12" s="1"/>
  <c r="Q116" i="12" s="1"/>
  <c r="R116" i="12" s="1"/>
  <c r="S116" i="12" s="1"/>
  <c r="T116" i="12" s="1"/>
  <c r="U116" i="12" s="1"/>
  <c r="V116" i="12" s="1"/>
  <c r="W116" i="12" s="1"/>
  <c r="X116" i="12" s="1"/>
  <c r="Y116" i="12" s="1"/>
  <c r="Z116" i="12" s="1"/>
  <c r="AA116" i="12" s="1"/>
  <c r="AB116" i="12" s="1"/>
  <c r="AC116" i="12" s="1"/>
  <c r="AD116" i="12" s="1"/>
  <c r="AE116" i="12" s="1"/>
  <c r="AF116" i="12" s="1"/>
  <c r="AG116" i="12" s="1"/>
  <c r="AH116" i="12" s="1"/>
  <c r="AI116" i="12" s="1"/>
  <c r="AJ116" i="12" s="1"/>
  <c r="AK116" i="12" s="1"/>
  <c r="AL116" i="12" s="1"/>
  <c r="AM116" i="12" s="1"/>
  <c r="AN116" i="12" s="1"/>
  <c r="AO116" i="12" s="1"/>
  <c r="AP116" i="12" s="1"/>
  <c r="AQ116" i="12" s="1"/>
  <c r="AR116" i="12" s="1"/>
  <c r="AS116" i="12" s="1"/>
  <c r="AT116" i="12" s="1"/>
  <c r="AU116" i="12" s="1"/>
  <c r="AV116" i="12" s="1"/>
  <c r="AW116" i="12" s="1"/>
  <c r="AX116" i="12" s="1"/>
  <c r="AY116" i="12" s="1"/>
  <c r="AZ116" i="12" s="1"/>
  <c r="BA116" i="12" s="1"/>
  <c r="BB116" i="12" s="1"/>
  <c r="BC116" i="12" s="1"/>
  <c r="BD116" i="12" s="1"/>
  <c r="BE116" i="12" s="1"/>
  <c r="L118" i="12"/>
  <c r="M118" i="12" s="1"/>
  <c r="N118" i="12" s="1"/>
  <c r="O118" i="12" s="1"/>
  <c r="P118" i="12" s="1"/>
  <c r="Q118" i="12" s="1"/>
  <c r="R118" i="12" s="1"/>
  <c r="S118" i="12" s="1"/>
  <c r="T118" i="12" s="1"/>
  <c r="U118" i="12" s="1"/>
  <c r="V118" i="12" s="1"/>
  <c r="W118" i="12" s="1"/>
  <c r="X118" i="12" s="1"/>
  <c r="Y118" i="12" s="1"/>
  <c r="Z118" i="12" s="1"/>
  <c r="AA118" i="12" s="1"/>
  <c r="AB118" i="12" s="1"/>
  <c r="AC118" i="12" s="1"/>
  <c r="AD118" i="12" s="1"/>
  <c r="AE118" i="12" s="1"/>
  <c r="AF118" i="12" s="1"/>
  <c r="AG118" i="12" s="1"/>
  <c r="AH118" i="12" s="1"/>
  <c r="AI118" i="12" s="1"/>
  <c r="AJ118" i="12" s="1"/>
  <c r="AK118" i="12" s="1"/>
  <c r="AL118" i="12" s="1"/>
  <c r="AM118" i="12" s="1"/>
  <c r="AN118" i="12" s="1"/>
  <c r="AO118" i="12" s="1"/>
  <c r="AP118" i="12" s="1"/>
  <c r="AQ118" i="12" s="1"/>
  <c r="AR118" i="12" s="1"/>
  <c r="AS118" i="12" s="1"/>
  <c r="AT118" i="12" s="1"/>
  <c r="AU118" i="12" s="1"/>
  <c r="AV118" i="12" s="1"/>
  <c r="AW118" i="12" s="1"/>
  <c r="AX118" i="12" s="1"/>
  <c r="AY118" i="12" s="1"/>
  <c r="AZ118" i="12" s="1"/>
  <c r="BA118" i="12" s="1"/>
  <c r="BB118" i="12" s="1"/>
  <c r="BC118" i="12" s="1"/>
  <c r="BD118" i="12" s="1"/>
  <c r="BE118" i="12" s="1"/>
  <c r="K117" i="12"/>
  <c r="L117" i="12" s="1"/>
  <c r="M117" i="12" s="1"/>
  <c r="N117" i="12" s="1"/>
  <c r="O117" i="12" s="1"/>
  <c r="P117" i="12" s="1"/>
  <c r="Q117" i="12" s="1"/>
  <c r="R117" i="12" s="1"/>
  <c r="S117" i="12" s="1"/>
  <c r="T117" i="12" s="1"/>
  <c r="U117" i="12" s="1"/>
  <c r="V117" i="12" s="1"/>
  <c r="W117" i="12" s="1"/>
  <c r="X117" i="12" s="1"/>
  <c r="Y117" i="12" s="1"/>
  <c r="Z117" i="12" s="1"/>
  <c r="AA117" i="12" s="1"/>
  <c r="AB117" i="12" s="1"/>
  <c r="AC117" i="12" s="1"/>
  <c r="AD117" i="12" s="1"/>
  <c r="AE117" i="12" s="1"/>
  <c r="AF117" i="12" s="1"/>
  <c r="AG117" i="12" s="1"/>
  <c r="AH117" i="12" s="1"/>
  <c r="AI117" i="12" s="1"/>
  <c r="AJ117" i="12" s="1"/>
  <c r="AK117" i="12" s="1"/>
  <c r="AL117" i="12" s="1"/>
  <c r="AM117" i="12" s="1"/>
  <c r="AN117" i="12" s="1"/>
  <c r="AO117" i="12" s="1"/>
  <c r="AP117" i="12" s="1"/>
  <c r="AQ117" i="12" s="1"/>
  <c r="AR117" i="12" s="1"/>
  <c r="AS117" i="12" s="1"/>
  <c r="AT117" i="12" s="1"/>
  <c r="AU117" i="12" s="1"/>
  <c r="AV117" i="12" s="1"/>
  <c r="AW117" i="12" s="1"/>
  <c r="AX117" i="12" s="1"/>
  <c r="AY117" i="12" s="1"/>
  <c r="AZ117" i="12" s="1"/>
  <c r="BA117" i="12" s="1"/>
  <c r="BB117" i="12" s="1"/>
  <c r="BC117" i="12" s="1"/>
  <c r="BD117" i="12" s="1"/>
  <c r="BE117" i="12" s="1"/>
  <c r="H114" i="12"/>
  <c r="I114" i="12" s="1"/>
  <c r="J114" i="12" s="1"/>
  <c r="K114" i="12" s="1"/>
  <c r="L114" i="12" s="1"/>
  <c r="M114" i="12" s="1"/>
  <c r="N114" i="12" s="1"/>
  <c r="O114" i="12" s="1"/>
  <c r="P114" i="12" s="1"/>
  <c r="Q114" i="12" s="1"/>
  <c r="R114" i="12" s="1"/>
  <c r="S114" i="12" s="1"/>
  <c r="T114" i="12" s="1"/>
  <c r="U114" i="12" s="1"/>
  <c r="V114" i="12" s="1"/>
  <c r="W114" i="12" s="1"/>
  <c r="X114" i="12" s="1"/>
  <c r="Y114" i="12" s="1"/>
  <c r="Z114" i="12" s="1"/>
  <c r="AA114" i="12" s="1"/>
  <c r="AB114" i="12" s="1"/>
  <c r="AC114" i="12" s="1"/>
  <c r="AD114" i="12" s="1"/>
  <c r="AE114" i="12" s="1"/>
  <c r="AF114" i="12" s="1"/>
  <c r="AG114" i="12" s="1"/>
  <c r="AH114" i="12" s="1"/>
  <c r="AI114" i="12" s="1"/>
  <c r="AJ114" i="12" s="1"/>
  <c r="AK114" i="12" s="1"/>
  <c r="AL114" i="12" s="1"/>
  <c r="AM114" i="12" s="1"/>
  <c r="AN114" i="12" s="1"/>
  <c r="AO114" i="12" s="1"/>
  <c r="AP114" i="12" s="1"/>
  <c r="AQ114" i="12" s="1"/>
  <c r="AR114" i="12" s="1"/>
  <c r="AS114" i="12" s="1"/>
  <c r="AT114" i="12" s="1"/>
  <c r="AU114" i="12" s="1"/>
  <c r="AV114" i="12" s="1"/>
  <c r="AW114" i="12" s="1"/>
  <c r="AX114" i="12" s="1"/>
  <c r="AY114" i="12" s="1"/>
  <c r="AZ114" i="12" s="1"/>
  <c r="BA114" i="12" s="1"/>
  <c r="BB114" i="12" s="1"/>
  <c r="BC114" i="12" s="1"/>
  <c r="BD114" i="12" s="1"/>
  <c r="BE114" i="12" s="1"/>
  <c r="P119" i="12"/>
  <c r="Q119" i="12" s="1"/>
  <c r="R119" i="12" s="1"/>
  <c r="S119" i="12" s="1"/>
  <c r="T119" i="12" s="1"/>
  <c r="U119" i="12" s="1"/>
  <c r="V119" i="12" s="1"/>
  <c r="W119" i="12" s="1"/>
  <c r="X119" i="12" s="1"/>
  <c r="Y119" i="12" s="1"/>
  <c r="Z119" i="12" s="1"/>
  <c r="AA119" i="12" s="1"/>
  <c r="AB119" i="12" s="1"/>
  <c r="AC119" i="12" s="1"/>
  <c r="AD119" i="12" s="1"/>
  <c r="AE119" i="12" s="1"/>
  <c r="AF119" i="12" s="1"/>
  <c r="AG119" i="12" s="1"/>
  <c r="AH119" i="12" s="1"/>
  <c r="AI119" i="12" s="1"/>
  <c r="AJ119" i="12" s="1"/>
  <c r="AK119" i="12" s="1"/>
  <c r="AL119" i="12" s="1"/>
  <c r="AM119" i="12" s="1"/>
  <c r="AN119" i="12" s="1"/>
  <c r="AO119" i="12" s="1"/>
  <c r="AP119" i="12" s="1"/>
  <c r="AQ119" i="12" s="1"/>
  <c r="AR119" i="12" s="1"/>
  <c r="AS119" i="12" s="1"/>
  <c r="AT119" i="12" s="1"/>
  <c r="AU119" i="12" s="1"/>
  <c r="AV119" i="12" s="1"/>
  <c r="AW119" i="12" s="1"/>
  <c r="AX119" i="12" s="1"/>
  <c r="AY119" i="12" s="1"/>
  <c r="AZ119" i="12" s="1"/>
  <c r="BA119" i="12" s="1"/>
  <c r="BB119" i="12" s="1"/>
  <c r="BC119" i="12" s="1"/>
  <c r="BD119" i="12" s="1"/>
  <c r="BE119" i="12" s="1"/>
  <c r="C7" i="8"/>
  <c r="C6" i="8"/>
  <c r="C4" i="8"/>
  <c r="B91" i="7"/>
  <c r="F91" i="7"/>
  <c r="J91" i="7"/>
  <c r="C91" i="7" s="1"/>
  <c r="B87" i="7"/>
  <c r="E87" i="7"/>
  <c r="F87" i="7"/>
  <c r="G87" i="7"/>
  <c r="J87" i="7"/>
  <c r="C87" i="7" s="1"/>
  <c r="B88" i="7"/>
  <c r="E88" i="7"/>
  <c r="F88" i="7"/>
  <c r="G88" i="7"/>
  <c r="J88" i="7"/>
  <c r="C88" i="7" s="1"/>
  <c r="B89" i="7"/>
  <c r="E89" i="7"/>
  <c r="F89" i="7"/>
  <c r="G89" i="7"/>
  <c r="J89" i="7"/>
  <c r="C89" i="7" s="1"/>
  <c r="B90" i="7"/>
  <c r="E90" i="7"/>
  <c r="F90" i="7"/>
  <c r="G90" i="7"/>
  <c r="J90" i="7"/>
  <c r="C90" i="7" s="1"/>
  <c r="E64" i="5"/>
  <c r="F64" i="5" s="1"/>
  <c r="E65" i="5"/>
  <c r="F65" i="5" s="1"/>
  <c r="E66" i="5"/>
  <c r="F66" i="5" s="1"/>
  <c r="E67" i="5"/>
  <c r="F67" i="5" s="1"/>
  <c r="E68" i="5"/>
  <c r="F68" i="5" s="1"/>
  <c r="H91" i="7" l="1"/>
  <c r="G91" i="7"/>
  <c r="E91" i="7"/>
  <c r="D91" i="7"/>
  <c r="D90" i="7"/>
  <c r="H90" i="7" s="1"/>
  <c r="D89" i="7"/>
  <c r="H89" i="7" s="1"/>
  <c r="D88" i="7"/>
  <c r="H88" i="7" s="1"/>
  <c r="D87" i="7"/>
  <c r="H87" i="7" s="1"/>
  <c r="E14" i="5"/>
  <c r="F14" i="5" s="1"/>
  <c r="E15" i="5"/>
  <c r="F15" i="5" s="1"/>
  <c r="E18" i="5"/>
  <c r="E22" i="5"/>
  <c r="E23" i="5"/>
  <c r="F23" i="5" s="1"/>
  <c r="E24" i="5"/>
  <c r="F24" i="5" s="1"/>
  <c r="E25" i="5"/>
  <c r="F25" i="5" s="1"/>
  <c r="E26" i="5"/>
  <c r="F26" i="5" s="1"/>
  <c r="E27" i="5"/>
  <c r="F27" i="5" s="1"/>
  <c r="E28" i="5"/>
  <c r="F28" i="5" s="1"/>
  <c r="E29" i="5"/>
  <c r="F29" i="5" s="1"/>
  <c r="E30" i="5"/>
  <c r="F30" i="5" s="1"/>
  <c r="E31" i="5"/>
  <c r="F31" i="5" s="1"/>
  <c r="E32" i="5"/>
  <c r="F32" i="5" s="1"/>
  <c r="E33" i="5"/>
  <c r="F33" i="5" s="1"/>
  <c r="E34" i="5"/>
  <c r="F34" i="5" s="1"/>
  <c r="E35" i="5"/>
  <c r="F35" i="5" s="1"/>
  <c r="E36" i="5"/>
  <c r="F36" i="5" s="1"/>
  <c r="E37" i="5"/>
  <c r="F37" i="5" s="1"/>
  <c r="E38" i="5"/>
  <c r="F38" i="5" s="1"/>
  <c r="E39" i="5"/>
  <c r="F39" i="5" s="1"/>
  <c r="E40" i="5"/>
  <c r="F40" i="5" s="1"/>
  <c r="E41" i="5"/>
  <c r="F41" i="5" s="1"/>
  <c r="E42" i="5"/>
  <c r="F42" i="5" s="1"/>
  <c r="E43" i="5"/>
  <c r="F43" i="5" s="1"/>
  <c r="E44" i="5"/>
  <c r="F44" i="5" s="1"/>
  <c r="E45" i="5"/>
  <c r="F45" i="5" s="1"/>
  <c r="E46" i="5"/>
  <c r="F46" i="5" s="1"/>
  <c r="E47" i="5"/>
  <c r="F47" i="5" s="1"/>
  <c r="E48" i="5"/>
  <c r="F48" i="5" s="1"/>
  <c r="E49" i="5"/>
  <c r="F49" i="5" s="1"/>
  <c r="E50" i="5"/>
  <c r="F50" i="5" s="1"/>
  <c r="E51" i="5"/>
  <c r="F51" i="5" s="1"/>
  <c r="E52" i="5"/>
  <c r="F52" i="5" s="1"/>
  <c r="E53" i="5"/>
  <c r="F53" i="5" s="1"/>
  <c r="E54" i="5"/>
  <c r="F54" i="5" s="1"/>
  <c r="E55" i="5"/>
  <c r="F55" i="5" s="1"/>
  <c r="E56" i="5"/>
  <c r="F56" i="5" s="1"/>
  <c r="E57" i="5"/>
  <c r="F57" i="5" s="1"/>
  <c r="E58" i="5"/>
  <c r="F58" i="5" s="1"/>
  <c r="E59" i="5"/>
  <c r="F59" i="5" s="1"/>
  <c r="E60" i="5"/>
  <c r="F60" i="5" s="1"/>
  <c r="E61" i="5"/>
  <c r="F61" i="5" s="1"/>
  <c r="E62" i="5"/>
  <c r="F62" i="5" s="1"/>
  <c r="E63" i="5"/>
  <c r="F63" i="5" s="1"/>
  <c r="E13" i="5"/>
  <c r="F13" i="5" s="1"/>
  <c r="C35" i="6"/>
  <c r="B67" i="7"/>
  <c r="C67" i="7"/>
  <c r="D67" i="7"/>
  <c r="E67" i="7"/>
  <c r="F67" i="7"/>
  <c r="G67" i="7"/>
  <c r="H67" i="7"/>
  <c r="B68" i="7"/>
  <c r="C68" i="7"/>
  <c r="H68" i="7" s="1"/>
  <c r="D68" i="7"/>
  <c r="E68" i="7"/>
  <c r="F68" i="7"/>
  <c r="G68" i="7"/>
  <c r="B69" i="7"/>
  <c r="C69" i="7"/>
  <c r="H69" i="7" s="1"/>
  <c r="D69" i="7"/>
  <c r="E69" i="7"/>
  <c r="F69" i="7"/>
  <c r="G69" i="7"/>
  <c r="B70" i="7"/>
  <c r="C70" i="7"/>
  <c r="H70" i="7" s="1"/>
  <c r="D70" i="7"/>
  <c r="E70" i="7"/>
  <c r="F70" i="7"/>
  <c r="G70" i="7"/>
  <c r="B71" i="7"/>
  <c r="C71" i="7"/>
  <c r="H71" i="7" s="1"/>
  <c r="D71" i="7"/>
  <c r="E71" i="7"/>
  <c r="F71" i="7"/>
  <c r="G71" i="7"/>
  <c r="B72" i="7"/>
  <c r="C72" i="7"/>
  <c r="D72" i="7"/>
  <c r="E72" i="7"/>
  <c r="H72" i="7" s="1"/>
  <c r="F72" i="7"/>
  <c r="G72" i="7"/>
  <c r="B73" i="7"/>
  <c r="C73" i="7"/>
  <c r="D73" i="7"/>
  <c r="E73" i="7"/>
  <c r="F73" i="7"/>
  <c r="H73" i="7" s="1"/>
  <c r="G73" i="7"/>
  <c r="B74" i="7"/>
  <c r="C74" i="7"/>
  <c r="D74" i="7"/>
  <c r="E74" i="7"/>
  <c r="F74" i="7"/>
  <c r="G74" i="7"/>
  <c r="H74" i="7"/>
  <c r="B75" i="7"/>
  <c r="C75" i="7"/>
  <c r="D75" i="7"/>
  <c r="E75" i="7"/>
  <c r="F75" i="7"/>
  <c r="G75" i="7"/>
  <c r="H75" i="7"/>
  <c r="B76" i="7"/>
  <c r="C76" i="7"/>
  <c r="H76" i="7" s="1"/>
  <c r="D76" i="7"/>
  <c r="E76" i="7"/>
  <c r="F76" i="7"/>
  <c r="G76" i="7"/>
  <c r="B77" i="7"/>
  <c r="C77" i="7"/>
  <c r="H77" i="7" s="1"/>
  <c r="D77" i="7"/>
  <c r="E77" i="7"/>
  <c r="F77" i="7"/>
  <c r="G77" i="7"/>
  <c r="B78" i="7"/>
  <c r="C78" i="7"/>
  <c r="H78" i="7" s="1"/>
  <c r="D78" i="7"/>
  <c r="E78" i="7"/>
  <c r="F78" i="7"/>
  <c r="G78" i="7"/>
  <c r="B79" i="7"/>
  <c r="C79" i="7"/>
  <c r="H79" i="7" s="1"/>
  <c r="D79" i="7"/>
  <c r="E79" i="7"/>
  <c r="F79" i="7"/>
  <c r="G79" i="7"/>
  <c r="B80" i="7"/>
  <c r="C80" i="7"/>
  <c r="D80" i="7"/>
  <c r="E80" i="7"/>
  <c r="H80" i="7" s="1"/>
  <c r="F80" i="7"/>
  <c r="G80" i="7"/>
  <c r="B81" i="7"/>
  <c r="C81" i="7"/>
  <c r="D81" i="7"/>
  <c r="E81" i="7"/>
  <c r="F81" i="7"/>
  <c r="H81" i="7" s="1"/>
  <c r="G81" i="7"/>
  <c r="B82" i="7"/>
  <c r="C82" i="7"/>
  <c r="D82" i="7"/>
  <c r="E82" i="7"/>
  <c r="F82" i="7"/>
  <c r="G82" i="7"/>
  <c r="H82" i="7"/>
  <c r="B83" i="7"/>
  <c r="C83" i="7"/>
  <c r="D83" i="7"/>
  <c r="E83" i="7"/>
  <c r="F83" i="7"/>
  <c r="G83" i="7"/>
  <c r="H83" i="7"/>
  <c r="B84" i="7"/>
  <c r="C84" i="7"/>
  <c r="H84" i="7" s="1"/>
  <c r="D84" i="7"/>
  <c r="E84" i="7"/>
  <c r="F84" i="7"/>
  <c r="G84" i="7"/>
  <c r="B85" i="7"/>
  <c r="C85" i="7"/>
  <c r="H85" i="7" s="1"/>
  <c r="D85" i="7"/>
  <c r="E85" i="7"/>
  <c r="F85" i="7"/>
  <c r="G85" i="7"/>
  <c r="B86" i="7"/>
  <c r="C86" i="7"/>
  <c r="H86" i="7" s="1"/>
  <c r="D86" i="7"/>
  <c r="E86" i="7"/>
  <c r="F86" i="7"/>
  <c r="G86" i="7"/>
  <c r="J84" i="7"/>
  <c r="J85" i="7" s="1"/>
  <c r="J86" i="7" s="1"/>
  <c r="J74" i="7"/>
  <c r="J75" i="7" s="1"/>
  <c r="J76" i="7" s="1"/>
  <c r="J77" i="7" s="1"/>
  <c r="J78" i="7" s="1"/>
  <c r="J79" i="7" s="1"/>
  <c r="J80" i="7" s="1"/>
  <c r="J81" i="7" s="1"/>
  <c r="J82" i="7" s="1"/>
  <c r="J83" i="7" s="1"/>
  <c r="J67" i="7"/>
  <c r="J68" i="7" s="1"/>
  <c r="J69" i="7" s="1"/>
  <c r="J70" i="7" s="1"/>
  <c r="J71" i="7" s="1"/>
  <c r="J72" i="7" s="1"/>
  <c r="J73" i="7" s="1"/>
  <c r="B66" i="7"/>
  <c r="AB99" i="12" l="1"/>
  <c r="AC99" i="12" s="1"/>
  <c r="AD99" i="12" s="1"/>
  <c r="AE99" i="12" s="1"/>
  <c r="AF99" i="12" s="1"/>
  <c r="AG99" i="12" s="1"/>
  <c r="AH99" i="12" s="1"/>
  <c r="AI99" i="12" s="1"/>
  <c r="AJ99" i="12" s="1"/>
  <c r="AK99" i="12" s="1"/>
  <c r="AL99" i="12" s="1"/>
  <c r="AM99" i="12" s="1"/>
  <c r="AN99" i="12" s="1"/>
  <c r="AO99" i="12" s="1"/>
  <c r="AP99" i="12" s="1"/>
  <c r="AQ99" i="12" s="1"/>
  <c r="AR99" i="12" s="1"/>
  <c r="AS99" i="12" s="1"/>
  <c r="AT99" i="12" s="1"/>
  <c r="AU99" i="12" s="1"/>
  <c r="AV99" i="12" s="1"/>
  <c r="AW99" i="12" s="1"/>
  <c r="AX99" i="12" s="1"/>
  <c r="AY99" i="12" s="1"/>
  <c r="AZ99" i="12" s="1"/>
  <c r="BA99" i="12" s="1"/>
  <c r="BB99" i="12" s="1"/>
  <c r="BC99" i="12" s="1"/>
  <c r="BD99" i="12" s="1"/>
  <c r="BE99" i="12" s="1"/>
  <c r="R89" i="12"/>
  <c r="S89" i="12" s="1"/>
  <c r="T89" i="12" s="1"/>
  <c r="U89" i="12" s="1"/>
  <c r="V89" i="12" s="1"/>
  <c r="W89" i="12" s="1"/>
  <c r="X89" i="12" s="1"/>
  <c r="Y89" i="12" s="1"/>
  <c r="Z89" i="12" s="1"/>
  <c r="AA89" i="12" s="1"/>
  <c r="AB89" i="12" s="1"/>
  <c r="AC89" i="12" s="1"/>
  <c r="AD89" i="12" s="1"/>
  <c r="AE89" i="12" s="1"/>
  <c r="AF89" i="12" s="1"/>
  <c r="AG89" i="12" s="1"/>
  <c r="AH89" i="12" s="1"/>
  <c r="AI89" i="12" s="1"/>
  <c r="AJ89" i="12" s="1"/>
  <c r="AK89" i="12" s="1"/>
  <c r="AL89" i="12" s="1"/>
  <c r="AM89" i="12" s="1"/>
  <c r="AN89" i="12" s="1"/>
  <c r="AO89" i="12" s="1"/>
  <c r="AP89" i="12" s="1"/>
  <c r="AQ89" i="12" s="1"/>
  <c r="AR89" i="12" s="1"/>
  <c r="AS89" i="12" s="1"/>
  <c r="AT89" i="12" s="1"/>
  <c r="AU89" i="12" s="1"/>
  <c r="AV89" i="12" s="1"/>
  <c r="AW89" i="12" s="1"/>
  <c r="AX89" i="12" s="1"/>
  <c r="AY89" i="12" s="1"/>
  <c r="AZ89" i="12" s="1"/>
  <c r="BA89" i="12" s="1"/>
  <c r="BB89" i="12" s="1"/>
  <c r="BC89" i="12" s="1"/>
  <c r="BD89" i="12" s="1"/>
  <c r="BE89" i="12" s="1"/>
  <c r="AG104" i="12"/>
  <c r="AH104" i="12" s="1"/>
  <c r="AI104" i="12" s="1"/>
  <c r="AJ104" i="12" s="1"/>
  <c r="AK104" i="12" s="1"/>
  <c r="AL104" i="12" s="1"/>
  <c r="AM104" i="12" s="1"/>
  <c r="AN104" i="12" s="1"/>
  <c r="AO104" i="12" s="1"/>
  <c r="AP104" i="12" s="1"/>
  <c r="AQ104" i="12" s="1"/>
  <c r="AR104" i="12" s="1"/>
  <c r="AS104" i="12" s="1"/>
  <c r="AT104" i="12" s="1"/>
  <c r="AU104" i="12" s="1"/>
  <c r="AV104" i="12" s="1"/>
  <c r="AW104" i="12" s="1"/>
  <c r="AX104" i="12" s="1"/>
  <c r="AY104" i="12" s="1"/>
  <c r="AZ104" i="12" s="1"/>
  <c r="BA104" i="12" s="1"/>
  <c r="BB104" i="12" s="1"/>
  <c r="BC104" i="12" s="1"/>
  <c r="BD104" i="12" s="1"/>
  <c r="BE104" i="12" s="1"/>
  <c r="AF103" i="12"/>
  <c r="AG103" i="12" s="1"/>
  <c r="AH103" i="12" s="1"/>
  <c r="AI103" i="12" s="1"/>
  <c r="AJ103" i="12" s="1"/>
  <c r="AK103" i="12" s="1"/>
  <c r="AL103" i="12" s="1"/>
  <c r="AM103" i="12" s="1"/>
  <c r="AN103" i="12" s="1"/>
  <c r="AO103" i="12" s="1"/>
  <c r="AP103" i="12" s="1"/>
  <c r="AQ103" i="12" s="1"/>
  <c r="AR103" i="12" s="1"/>
  <c r="AS103" i="12" s="1"/>
  <c r="AT103" i="12" s="1"/>
  <c r="AU103" i="12" s="1"/>
  <c r="AV103" i="12" s="1"/>
  <c r="AW103" i="12" s="1"/>
  <c r="AX103" i="12" s="1"/>
  <c r="AY103" i="12" s="1"/>
  <c r="AZ103" i="12" s="1"/>
  <c r="BA103" i="12" s="1"/>
  <c r="BB103" i="12" s="1"/>
  <c r="BC103" i="12" s="1"/>
  <c r="BD103" i="12" s="1"/>
  <c r="BE103" i="12" s="1"/>
  <c r="X95" i="12"/>
  <c r="Y95" i="12" s="1"/>
  <c r="Z95" i="12" s="1"/>
  <c r="AA95" i="12" s="1"/>
  <c r="AB95" i="12" s="1"/>
  <c r="AC95" i="12" s="1"/>
  <c r="AD95" i="12" s="1"/>
  <c r="AE95" i="12" s="1"/>
  <c r="AF95" i="12" s="1"/>
  <c r="AG95" i="12" s="1"/>
  <c r="AH95" i="12" s="1"/>
  <c r="AI95" i="12" s="1"/>
  <c r="AJ95" i="12" s="1"/>
  <c r="AK95" i="12" s="1"/>
  <c r="AL95" i="12" s="1"/>
  <c r="AM95" i="12" s="1"/>
  <c r="AN95" i="12" s="1"/>
  <c r="AO95" i="12" s="1"/>
  <c r="AP95" i="12" s="1"/>
  <c r="AQ95" i="12" s="1"/>
  <c r="AR95" i="12" s="1"/>
  <c r="AS95" i="12" s="1"/>
  <c r="AT95" i="12" s="1"/>
  <c r="AU95" i="12" s="1"/>
  <c r="AV95" i="12" s="1"/>
  <c r="AW95" i="12" s="1"/>
  <c r="AX95" i="12" s="1"/>
  <c r="AY95" i="12" s="1"/>
  <c r="AZ95" i="12" s="1"/>
  <c r="BA95" i="12" s="1"/>
  <c r="BB95" i="12" s="1"/>
  <c r="BC95" i="12" s="1"/>
  <c r="BD95" i="12" s="1"/>
  <c r="BE95" i="12" s="1"/>
  <c r="P87" i="12"/>
  <c r="Q87" i="12" s="1"/>
  <c r="R87" i="12" s="1"/>
  <c r="S87" i="12" s="1"/>
  <c r="T87" i="12" s="1"/>
  <c r="U87" i="12" s="1"/>
  <c r="V87" i="12" s="1"/>
  <c r="W87" i="12" s="1"/>
  <c r="X87" i="12" s="1"/>
  <c r="Y87" i="12" s="1"/>
  <c r="Z87" i="12" s="1"/>
  <c r="AA87" i="12" s="1"/>
  <c r="AB87" i="12" s="1"/>
  <c r="AC87" i="12" s="1"/>
  <c r="AD87" i="12" s="1"/>
  <c r="AE87" i="12" s="1"/>
  <c r="AF87" i="12" s="1"/>
  <c r="AG87" i="12" s="1"/>
  <c r="AH87" i="12" s="1"/>
  <c r="AI87" i="12" s="1"/>
  <c r="AJ87" i="12" s="1"/>
  <c r="AK87" i="12" s="1"/>
  <c r="AL87" i="12" s="1"/>
  <c r="AM87" i="12" s="1"/>
  <c r="AN87" i="12" s="1"/>
  <c r="AO87" i="12" s="1"/>
  <c r="AP87" i="12" s="1"/>
  <c r="AQ87" i="12" s="1"/>
  <c r="AR87" i="12" s="1"/>
  <c r="AS87" i="12" s="1"/>
  <c r="AT87" i="12" s="1"/>
  <c r="AU87" i="12" s="1"/>
  <c r="AV87" i="12" s="1"/>
  <c r="AW87" i="12" s="1"/>
  <c r="AX87" i="12" s="1"/>
  <c r="AY87" i="12" s="1"/>
  <c r="AZ87" i="12" s="1"/>
  <c r="BA87" i="12" s="1"/>
  <c r="BB87" i="12" s="1"/>
  <c r="BC87" i="12" s="1"/>
  <c r="BD87" i="12" s="1"/>
  <c r="BE87" i="12" s="1"/>
  <c r="T91" i="12"/>
  <c r="U91" i="12" s="1"/>
  <c r="V91" i="12" s="1"/>
  <c r="W91" i="12" s="1"/>
  <c r="X91" i="12" s="1"/>
  <c r="Y91" i="12" s="1"/>
  <c r="Z91" i="12" s="1"/>
  <c r="AA91" i="12" s="1"/>
  <c r="AB91" i="12" s="1"/>
  <c r="AC91" i="12" s="1"/>
  <c r="AD91" i="12" s="1"/>
  <c r="AE91" i="12" s="1"/>
  <c r="AF91" i="12" s="1"/>
  <c r="AG91" i="12" s="1"/>
  <c r="AH91" i="12" s="1"/>
  <c r="AI91" i="12" s="1"/>
  <c r="AJ91" i="12" s="1"/>
  <c r="AK91" i="12" s="1"/>
  <c r="AL91" i="12" s="1"/>
  <c r="AM91" i="12" s="1"/>
  <c r="AN91" i="12" s="1"/>
  <c r="AO91" i="12" s="1"/>
  <c r="AP91" i="12" s="1"/>
  <c r="AQ91" i="12" s="1"/>
  <c r="AR91" i="12" s="1"/>
  <c r="AS91" i="12" s="1"/>
  <c r="AT91" i="12" s="1"/>
  <c r="AU91" i="12" s="1"/>
  <c r="AV91" i="12" s="1"/>
  <c r="AW91" i="12" s="1"/>
  <c r="AX91" i="12" s="1"/>
  <c r="AY91" i="12" s="1"/>
  <c r="AZ91" i="12" s="1"/>
  <c r="BA91" i="12" s="1"/>
  <c r="BB91" i="12" s="1"/>
  <c r="BC91" i="12" s="1"/>
  <c r="BD91" i="12" s="1"/>
  <c r="BE91" i="12" s="1"/>
  <c r="S90" i="12"/>
  <c r="T90" i="12" s="1"/>
  <c r="U90" i="12" s="1"/>
  <c r="V90" i="12" s="1"/>
  <c r="W90" i="12" s="1"/>
  <c r="X90" i="12" s="1"/>
  <c r="Y90" i="12" s="1"/>
  <c r="Z90" i="12" s="1"/>
  <c r="AA90" i="12" s="1"/>
  <c r="AB90" i="12" s="1"/>
  <c r="AC90" i="12" s="1"/>
  <c r="AD90" i="12" s="1"/>
  <c r="AE90" i="12" s="1"/>
  <c r="AF90" i="12" s="1"/>
  <c r="AG90" i="12" s="1"/>
  <c r="AH90" i="12" s="1"/>
  <c r="AI90" i="12" s="1"/>
  <c r="AJ90" i="12" s="1"/>
  <c r="AK90" i="12" s="1"/>
  <c r="AL90" i="12" s="1"/>
  <c r="AM90" i="12" s="1"/>
  <c r="AN90" i="12" s="1"/>
  <c r="AO90" i="12" s="1"/>
  <c r="AP90" i="12" s="1"/>
  <c r="AQ90" i="12" s="1"/>
  <c r="AR90" i="12" s="1"/>
  <c r="AS90" i="12" s="1"/>
  <c r="AT90" i="12" s="1"/>
  <c r="AU90" i="12" s="1"/>
  <c r="AV90" i="12" s="1"/>
  <c r="AW90" i="12" s="1"/>
  <c r="AX90" i="12" s="1"/>
  <c r="AY90" i="12" s="1"/>
  <c r="AZ90" i="12" s="1"/>
  <c r="BA90" i="12" s="1"/>
  <c r="BB90" i="12" s="1"/>
  <c r="BC90" i="12" s="1"/>
  <c r="BD90" i="12" s="1"/>
  <c r="BE90" i="12" s="1"/>
  <c r="AE102" i="12"/>
  <c r="AF102" i="12" s="1"/>
  <c r="AG102" i="12" s="1"/>
  <c r="AH102" i="12" s="1"/>
  <c r="AI102" i="12" s="1"/>
  <c r="AJ102" i="12" s="1"/>
  <c r="AK102" i="12" s="1"/>
  <c r="AL102" i="12" s="1"/>
  <c r="AM102" i="12" s="1"/>
  <c r="AN102" i="12" s="1"/>
  <c r="AO102" i="12" s="1"/>
  <c r="AP102" i="12" s="1"/>
  <c r="AQ102" i="12" s="1"/>
  <c r="AR102" i="12" s="1"/>
  <c r="AS102" i="12" s="1"/>
  <c r="AT102" i="12" s="1"/>
  <c r="AU102" i="12" s="1"/>
  <c r="AV102" i="12" s="1"/>
  <c r="AW102" i="12" s="1"/>
  <c r="AX102" i="12" s="1"/>
  <c r="AY102" i="12" s="1"/>
  <c r="AZ102" i="12" s="1"/>
  <c r="BA102" i="12" s="1"/>
  <c r="BB102" i="12" s="1"/>
  <c r="BC102" i="12" s="1"/>
  <c r="BD102" i="12" s="1"/>
  <c r="BE102" i="12" s="1"/>
  <c r="W94" i="12"/>
  <c r="X94" i="12" s="1"/>
  <c r="Y94" i="12" s="1"/>
  <c r="Z94" i="12" s="1"/>
  <c r="AA94" i="12" s="1"/>
  <c r="AB94" i="12" s="1"/>
  <c r="AC94" i="12" s="1"/>
  <c r="AD94" i="12" s="1"/>
  <c r="AE94" i="12" s="1"/>
  <c r="AF94" i="12" s="1"/>
  <c r="AG94" i="12" s="1"/>
  <c r="AH94" i="12" s="1"/>
  <c r="AI94" i="12" s="1"/>
  <c r="AJ94" i="12" s="1"/>
  <c r="AK94" i="12" s="1"/>
  <c r="AL94" i="12" s="1"/>
  <c r="AM94" i="12" s="1"/>
  <c r="AN94" i="12" s="1"/>
  <c r="AO94" i="12" s="1"/>
  <c r="AP94" i="12" s="1"/>
  <c r="AQ94" i="12" s="1"/>
  <c r="AR94" i="12" s="1"/>
  <c r="AS94" i="12" s="1"/>
  <c r="AT94" i="12" s="1"/>
  <c r="AU94" i="12" s="1"/>
  <c r="AV94" i="12" s="1"/>
  <c r="AW94" i="12" s="1"/>
  <c r="AX94" i="12" s="1"/>
  <c r="AY94" i="12" s="1"/>
  <c r="AZ94" i="12" s="1"/>
  <c r="BA94" i="12" s="1"/>
  <c r="BB94" i="12" s="1"/>
  <c r="BC94" i="12" s="1"/>
  <c r="BD94" i="12" s="1"/>
  <c r="BE94" i="12" s="1"/>
  <c r="O86" i="12"/>
  <c r="P86" i="12" s="1"/>
  <c r="Q86" i="12" s="1"/>
  <c r="R86" i="12" s="1"/>
  <c r="S86" i="12" s="1"/>
  <c r="T86" i="12" s="1"/>
  <c r="U86" i="12" s="1"/>
  <c r="V86" i="12" s="1"/>
  <c r="W86" i="12" s="1"/>
  <c r="X86" i="12" s="1"/>
  <c r="Y86" i="12" s="1"/>
  <c r="Z86" i="12" s="1"/>
  <c r="AA86" i="12" s="1"/>
  <c r="AB86" i="12" s="1"/>
  <c r="AC86" i="12" s="1"/>
  <c r="AD86" i="12" s="1"/>
  <c r="AE86" i="12" s="1"/>
  <c r="AF86" i="12" s="1"/>
  <c r="AG86" i="12" s="1"/>
  <c r="AH86" i="12" s="1"/>
  <c r="AI86" i="12" s="1"/>
  <c r="AJ86" i="12" s="1"/>
  <c r="AK86" i="12" s="1"/>
  <c r="AL86" i="12" s="1"/>
  <c r="AM86" i="12" s="1"/>
  <c r="AN86" i="12" s="1"/>
  <c r="AO86" i="12" s="1"/>
  <c r="AP86" i="12" s="1"/>
  <c r="AQ86" i="12" s="1"/>
  <c r="AR86" i="12" s="1"/>
  <c r="AS86" i="12" s="1"/>
  <c r="AT86" i="12" s="1"/>
  <c r="AU86" i="12" s="1"/>
  <c r="AV86" i="12" s="1"/>
  <c r="AW86" i="12" s="1"/>
  <c r="AX86" i="12" s="1"/>
  <c r="AY86" i="12" s="1"/>
  <c r="AZ86" i="12" s="1"/>
  <c r="BA86" i="12" s="1"/>
  <c r="BB86" i="12" s="1"/>
  <c r="BC86" i="12" s="1"/>
  <c r="BD86" i="12" s="1"/>
  <c r="BE86" i="12" s="1"/>
  <c r="Y96" i="12"/>
  <c r="Z96" i="12" s="1"/>
  <c r="AA96" i="12" s="1"/>
  <c r="AB96" i="12" s="1"/>
  <c r="AC96" i="12" s="1"/>
  <c r="AD96" i="12" s="1"/>
  <c r="AE96" i="12" s="1"/>
  <c r="AF96" i="12" s="1"/>
  <c r="AG96" i="12" s="1"/>
  <c r="AH96" i="12" s="1"/>
  <c r="AI96" i="12" s="1"/>
  <c r="AJ96" i="12" s="1"/>
  <c r="AK96" i="12" s="1"/>
  <c r="AL96" i="12" s="1"/>
  <c r="AM96" i="12" s="1"/>
  <c r="AN96" i="12" s="1"/>
  <c r="AO96" i="12" s="1"/>
  <c r="AP96" i="12" s="1"/>
  <c r="AQ96" i="12" s="1"/>
  <c r="AR96" i="12" s="1"/>
  <c r="AS96" i="12" s="1"/>
  <c r="AT96" i="12" s="1"/>
  <c r="AU96" i="12" s="1"/>
  <c r="AV96" i="12" s="1"/>
  <c r="AW96" i="12" s="1"/>
  <c r="AX96" i="12" s="1"/>
  <c r="AY96" i="12" s="1"/>
  <c r="AZ96" i="12" s="1"/>
  <c r="BA96" i="12" s="1"/>
  <c r="BB96" i="12" s="1"/>
  <c r="BC96" i="12" s="1"/>
  <c r="BD96" i="12" s="1"/>
  <c r="BE96" i="12" s="1"/>
  <c r="AD101" i="12"/>
  <c r="AE101" i="12" s="1"/>
  <c r="AF101" i="12" s="1"/>
  <c r="AG101" i="12" s="1"/>
  <c r="AH101" i="12" s="1"/>
  <c r="AI101" i="12" s="1"/>
  <c r="AJ101" i="12" s="1"/>
  <c r="AK101" i="12" s="1"/>
  <c r="AL101" i="12" s="1"/>
  <c r="AM101" i="12" s="1"/>
  <c r="AN101" i="12" s="1"/>
  <c r="AO101" i="12" s="1"/>
  <c r="AP101" i="12" s="1"/>
  <c r="AQ101" i="12" s="1"/>
  <c r="AR101" i="12" s="1"/>
  <c r="AS101" i="12" s="1"/>
  <c r="AT101" i="12" s="1"/>
  <c r="AU101" i="12" s="1"/>
  <c r="AV101" i="12" s="1"/>
  <c r="AW101" i="12" s="1"/>
  <c r="AX101" i="12" s="1"/>
  <c r="AY101" i="12" s="1"/>
  <c r="AZ101" i="12" s="1"/>
  <c r="BA101" i="12" s="1"/>
  <c r="BB101" i="12" s="1"/>
  <c r="BC101" i="12" s="1"/>
  <c r="BD101" i="12" s="1"/>
  <c r="BE101" i="12" s="1"/>
  <c r="V93" i="12"/>
  <c r="W93" i="12" s="1"/>
  <c r="X93" i="12" s="1"/>
  <c r="Y93" i="12" s="1"/>
  <c r="Z93" i="12" s="1"/>
  <c r="AA93" i="12" s="1"/>
  <c r="AB93" i="12" s="1"/>
  <c r="AC93" i="12" s="1"/>
  <c r="AD93" i="12" s="1"/>
  <c r="AE93" i="12" s="1"/>
  <c r="AF93" i="12" s="1"/>
  <c r="AG93" i="12" s="1"/>
  <c r="AH93" i="12" s="1"/>
  <c r="AI93" i="12" s="1"/>
  <c r="AJ93" i="12" s="1"/>
  <c r="AK93" i="12" s="1"/>
  <c r="AL93" i="12" s="1"/>
  <c r="AM93" i="12" s="1"/>
  <c r="AN93" i="12" s="1"/>
  <c r="AO93" i="12" s="1"/>
  <c r="AP93" i="12" s="1"/>
  <c r="AQ93" i="12" s="1"/>
  <c r="AR93" i="12" s="1"/>
  <c r="AS93" i="12" s="1"/>
  <c r="AT93" i="12" s="1"/>
  <c r="AU93" i="12" s="1"/>
  <c r="AV93" i="12" s="1"/>
  <c r="AW93" i="12" s="1"/>
  <c r="AX93" i="12" s="1"/>
  <c r="AY93" i="12" s="1"/>
  <c r="AZ93" i="12" s="1"/>
  <c r="BA93" i="12" s="1"/>
  <c r="BB93" i="12" s="1"/>
  <c r="BC93" i="12" s="1"/>
  <c r="BD93" i="12" s="1"/>
  <c r="BE93" i="12" s="1"/>
  <c r="N85" i="12"/>
  <c r="O85" i="12" s="1"/>
  <c r="P85" i="12" s="1"/>
  <c r="Q85" i="12" s="1"/>
  <c r="R85" i="12" s="1"/>
  <c r="S85" i="12" s="1"/>
  <c r="T85" i="12" s="1"/>
  <c r="U85" i="12" s="1"/>
  <c r="V85" i="12" s="1"/>
  <c r="W85" i="12" s="1"/>
  <c r="X85" i="12" s="1"/>
  <c r="Y85" i="12" s="1"/>
  <c r="Z85" i="12" s="1"/>
  <c r="AA85" i="12" s="1"/>
  <c r="AB85" i="12" s="1"/>
  <c r="AC85" i="12" s="1"/>
  <c r="AD85" i="12" s="1"/>
  <c r="AE85" i="12" s="1"/>
  <c r="AF85" i="12" s="1"/>
  <c r="AG85" i="12" s="1"/>
  <c r="AH85" i="12" s="1"/>
  <c r="AI85" i="12" s="1"/>
  <c r="AJ85" i="12" s="1"/>
  <c r="AK85" i="12" s="1"/>
  <c r="AL85" i="12" s="1"/>
  <c r="AM85" i="12" s="1"/>
  <c r="AN85" i="12" s="1"/>
  <c r="AO85" i="12" s="1"/>
  <c r="AP85" i="12" s="1"/>
  <c r="AQ85" i="12" s="1"/>
  <c r="AR85" i="12" s="1"/>
  <c r="AS85" i="12" s="1"/>
  <c r="AT85" i="12" s="1"/>
  <c r="AU85" i="12" s="1"/>
  <c r="AV85" i="12" s="1"/>
  <c r="AW85" i="12" s="1"/>
  <c r="AX85" i="12" s="1"/>
  <c r="AY85" i="12" s="1"/>
  <c r="AZ85" i="12" s="1"/>
  <c r="BA85" i="12" s="1"/>
  <c r="BB85" i="12" s="1"/>
  <c r="BC85" i="12" s="1"/>
  <c r="BD85" i="12" s="1"/>
  <c r="BE85" i="12" s="1"/>
  <c r="L83" i="12"/>
  <c r="M83" i="12" s="1"/>
  <c r="N83" i="12" s="1"/>
  <c r="O83" i="12" s="1"/>
  <c r="P83" i="12" s="1"/>
  <c r="Q83" i="12" s="1"/>
  <c r="R83" i="12" s="1"/>
  <c r="S83" i="12" s="1"/>
  <c r="T83" i="12" s="1"/>
  <c r="U83" i="12" s="1"/>
  <c r="V83" i="12" s="1"/>
  <c r="W83" i="12" s="1"/>
  <c r="X83" i="12" s="1"/>
  <c r="Y83" i="12" s="1"/>
  <c r="Z83" i="12" s="1"/>
  <c r="AA83" i="12" s="1"/>
  <c r="AB83" i="12" s="1"/>
  <c r="AC83" i="12" s="1"/>
  <c r="AD83" i="12" s="1"/>
  <c r="AE83" i="12" s="1"/>
  <c r="AF83" i="12" s="1"/>
  <c r="AG83" i="12" s="1"/>
  <c r="AH83" i="12" s="1"/>
  <c r="AI83" i="12" s="1"/>
  <c r="AJ83" i="12" s="1"/>
  <c r="AK83" i="12" s="1"/>
  <c r="AL83" i="12" s="1"/>
  <c r="AM83" i="12" s="1"/>
  <c r="AN83" i="12" s="1"/>
  <c r="AO83" i="12" s="1"/>
  <c r="AP83" i="12" s="1"/>
  <c r="AQ83" i="12" s="1"/>
  <c r="AR83" i="12" s="1"/>
  <c r="AS83" i="12" s="1"/>
  <c r="AT83" i="12" s="1"/>
  <c r="AU83" i="12" s="1"/>
  <c r="AV83" i="12" s="1"/>
  <c r="AW83" i="12" s="1"/>
  <c r="AX83" i="12" s="1"/>
  <c r="AY83" i="12" s="1"/>
  <c r="AZ83" i="12" s="1"/>
  <c r="BA83" i="12" s="1"/>
  <c r="BB83" i="12" s="1"/>
  <c r="BC83" i="12" s="1"/>
  <c r="BD83" i="12" s="1"/>
  <c r="BE83" i="12" s="1"/>
  <c r="AA98" i="12"/>
  <c r="AB98" i="12" s="1"/>
  <c r="AC98" i="12" s="1"/>
  <c r="AD98" i="12" s="1"/>
  <c r="AE98" i="12" s="1"/>
  <c r="AF98" i="12" s="1"/>
  <c r="AG98" i="12" s="1"/>
  <c r="AH98" i="12" s="1"/>
  <c r="AI98" i="12" s="1"/>
  <c r="AJ98" i="12" s="1"/>
  <c r="AK98" i="12" s="1"/>
  <c r="AL98" i="12" s="1"/>
  <c r="AM98" i="12" s="1"/>
  <c r="AN98" i="12" s="1"/>
  <c r="AO98" i="12" s="1"/>
  <c r="AP98" i="12" s="1"/>
  <c r="AQ98" i="12" s="1"/>
  <c r="AR98" i="12" s="1"/>
  <c r="AS98" i="12" s="1"/>
  <c r="AT98" i="12" s="1"/>
  <c r="AU98" i="12" s="1"/>
  <c r="AV98" i="12" s="1"/>
  <c r="AW98" i="12" s="1"/>
  <c r="AX98" i="12" s="1"/>
  <c r="AY98" i="12" s="1"/>
  <c r="AZ98" i="12" s="1"/>
  <c r="BA98" i="12" s="1"/>
  <c r="BB98" i="12" s="1"/>
  <c r="BC98" i="12" s="1"/>
  <c r="BD98" i="12" s="1"/>
  <c r="BE98" i="12" s="1"/>
  <c r="Z97" i="12"/>
  <c r="AA97" i="12" s="1"/>
  <c r="AB97" i="12" s="1"/>
  <c r="AC97" i="12" s="1"/>
  <c r="AD97" i="12" s="1"/>
  <c r="AE97" i="12" s="1"/>
  <c r="AF97" i="12" s="1"/>
  <c r="AG97" i="12" s="1"/>
  <c r="AH97" i="12" s="1"/>
  <c r="AI97" i="12" s="1"/>
  <c r="AJ97" i="12" s="1"/>
  <c r="AK97" i="12" s="1"/>
  <c r="AL97" i="12" s="1"/>
  <c r="AM97" i="12" s="1"/>
  <c r="AN97" i="12" s="1"/>
  <c r="AO97" i="12" s="1"/>
  <c r="AP97" i="12" s="1"/>
  <c r="AQ97" i="12" s="1"/>
  <c r="AR97" i="12" s="1"/>
  <c r="AS97" i="12" s="1"/>
  <c r="AT97" i="12" s="1"/>
  <c r="AU97" i="12" s="1"/>
  <c r="AV97" i="12" s="1"/>
  <c r="AW97" i="12" s="1"/>
  <c r="AX97" i="12" s="1"/>
  <c r="AY97" i="12" s="1"/>
  <c r="AZ97" i="12" s="1"/>
  <c r="BA97" i="12" s="1"/>
  <c r="BB97" i="12" s="1"/>
  <c r="BC97" i="12" s="1"/>
  <c r="BD97" i="12" s="1"/>
  <c r="BE97" i="12" s="1"/>
  <c r="Q88" i="12"/>
  <c r="R88" i="12" s="1"/>
  <c r="S88" i="12" s="1"/>
  <c r="T88" i="12" s="1"/>
  <c r="U88" i="12" s="1"/>
  <c r="V88" i="12" s="1"/>
  <c r="W88" i="12" s="1"/>
  <c r="X88" i="12" s="1"/>
  <c r="Y88" i="12" s="1"/>
  <c r="Z88" i="12" s="1"/>
  <c r="AA88" i="12" s="1"/>
  <c r="AB88" i="12" s="1"/>
  <c r="AC88" i="12" s="1"/>
  <c r="AD88" i="12" s="1"/>
  <c r="AE88" i="12" s="1"/>
  <c r="AF88" i="12" s="1"/>
  <c r="AG88" i="12" s="1"/>
  <c r="AH88" i="12" s="1"/>
  <c r="AI88" i="12" s="1"/>
  <c r="AJ88" i="12" s="1"/>
  <c r="AK88" i="12" s="1"/>
  <c r="AL88" i="12" s="1"/>
  <c r="AM88" i="12" s="1"/>
  <c r="AN88" i="12" s="1"/>
  <c r="AO88" i="12" s="1"/>
  <c r="AP88" i="12" s="1"/>
  <c r="AQ88" i="12" s="1"/>
  <c r="AR88" i="12" s="1"/>
  <c r="AS88" i="12" s="1"/>
  <c r="AT88" i="12" s="1"/>
  <c r="AU88" i="12" s="1"/>
  <c r="AV88" i="12" s="1"/>
  <c r="AW88" i="12" s="1"/>
  <c r="AX88" i="12" s="1"/>
  <c r="AY88" i="12" s="1"/>
  <c r="AZ88" i="12" s="1"/>
  <c r="BA88" i="12" s="1"/>
  <c r="BB88" i="12" s="1"/>
  <c r="BC88" i="12" s="1"/>
  <c r="BD88" i="12" s="1"/>
  <c r="BE88" i="12" s="1"/>
  <c r="AC100" i="12"/>
  <c r="AD100" i="12" s="1"/>
  <c r="AE100" i="12" s="1"/>
  <c r="AF100" i="12" s="1"/>
  <c r="AG100" i="12" s="1"/>
  <c r="AH100" i="12" s="1"/>
  <c r="AI100" i="12" s="1"/>
  <c r="AJ100" i="12" s="1"/>
  <c r="AK100" i="12" s="1"/>
  <c r="AL100" i="12" s="1"/>
  <c r="AM100" i="12" s="1"/>
  <c r="AN100" i="12" s="1"/>
  <c r="AO100" i="12" s="1"/>
  <c r="AP100" i="12" s="1"/>
  <c r="AQ100" i="12" s="1"/>
  <c r="AR100" i="12" s="1"/>
  <c r="AS100" i="12" s="1"/>
  <c r="AT100" i="12" s="1"/>
  <c r="AU100" i="12" s="1"/>
  <c r="AV100" i="12" s="1"/>
  <c r="AW100" i="12" s="1"/>
  <c r="AX100" i="12" s="1"/>
  <c r="AY100" i="12" s="1"/>
  <c r="AZ100" i="12" s="1"/>
  <c r="BA100" i="12" s="1"/>
  <c r="BB100" i="12" s="1"/>
  <c r="BC100" i="12" s="1"/>
  <c r="BD100" i="12" s="1"/>
  <c r="BE100" i="12" s="1"/>
  <c r="U92" i="12"/>
  <c r="V92" i="12" s="1"/>
  <c r="W92" i="12" s="1"/>
  <c r="X92" i="12" s="1"/>
  <c r="Y92" i="12" s="1"/>
  <c r="Z92" i="12" s="1"/>
  <c r="AA92" i="12" s="1"/>
  <c r="AB92" i="12" s="1"/>
  <c r="AC92" i="12" s="1"/>
  <c r="AD92" i="12" s="1"/>
  <c r="AE92" i="12" s="1"/>
  <c r="AF92" i="12" s="1"/>
  <c r="AG92" i="12" s="1"/>
  <c r="AH92" i="12" s="1"/>
  <c r="AI92" i="12" s="1"/>
  <c r="AJ92" i="12" s="1"/>
  <c r="AK92" i="12" s="1"/>
  <c r="AL92" i="12" s="1"/>
  <c r="AM92" i="12" s="1"/>
  <c r="AN92" i="12" s="1"/>
  <c r="AO92" i="12" s="1"/>
  <c r="AP92" i="12" s="1"/>
  <c r="AQ92" i="12" s="1"/>
  <c r="AR92" i="12" s="1"/>
  <c r="AS92" i="12" s="1"/>
  <c r="AT92" i="12" s="1"/>
  <c r="AU92" i="12" s="1"/>
  <c r="AV92" i="12" s="1"/>
  <c r="AW92" i="12" s="1"/>
  <c r="AX92" i="12" s="1"/>
  <c r="AY92" i="12" s="1"/>
  <c r="AZ92" i="12" s="1"/>
  <c r="BA92" i="12" s="1"/>
  <c r="BB92" i="12" s="1"/>
  <c r="BC92" i="12" s="1"/>
  <c r="BD92" i="12" s="1"/>
  <c r="BE92" i="12" s="1"/>
  <c r="M84" i="12"/>
  <c r="N84" i="12" s="1"/>
  <c r="O84" i="12" s="1"/>
  <c r="P84" i="12" s="1"/>
  <c r="Q84" i="12" s="1"/>
  <c r="R84" i="12" s="1"/>
  <c r="S84" i="12" s="1"/>
  <c r="T84" i="12" s="1"/>
  <c r="U84" i="12" s="1"/>
  <c r="V84" i="12" s="1"/>
  <c r="W84" i="12" s="1"/>
  <c r="X84" i="12" s="1"/>
  <c r="Y84" i="12" s="1"/>
  <c r="Z84" i="12" s="1"/>
  <c r="AA84" i="12" s="1"/>
  <c r="AB84" i="12" s="1"/>
  <c r="AC84" i="12" s="1"/>
  <c r="AD84" i="12" s="1"/>
  <c r="AE84" i="12" s="1"/>
  <c r="AF84" i="12" s="1"/>
  <c r="AG84" i="12" s="1"/>
  <c r="AH84" i="12" s="1"/>
  <c r="AI84" i="12" s="1"/>
  <c r="AJ84" i="12" s="1"/>
  <c r="AK84" i="12" s="1"/>
  <c r="AL84" i="12" s="1"/>
  <c r="AM84" i="12" s="1"/>
  <c r="AN84" i="12" s="1"/>
  <c r="AO84" i="12" s="1"/>
  <c r="AP84" i="12" s="1"/>
  <c r="AQ84" i="12" s="1"/>
  <c r="AR84" i="12" s="1"/>
  <c r="AS84" i="12" s="1"/>
  <c r="AT84" i="12" s="1"/>
  <c r="AU84" i="12" s="1"/>
  <c r="AV84" i="12" s="1"/>
  <c r="AW84" i="12" s="1"/>
  <c r="AX84" i="12" s="1"/>
  <c r="AY84" i="12" s="1"/>
  <c r="AZ84" i="12" s="1"/>
  <c r="BA84" i="12" s="1"/>
  <c r="BB84" i="12" s="1"/>
  <c r="BC84" i="12" s="1"/>
  <c r="BD84" i="12" s="1"/>
  <c r="BE84" i="12" s="1"/>
  <c r="C69" i="5"/>
  <c r="E20" i="5"/>
  <c r="E19" i="5"/>
  <c r="B140" i="12" l="1"/>
  <c r="AI13" i="5" l="1"/>
  <c r="AH13" i="5"/>
  <c r="AJ13" i="5" s="1"/>
  <c r="B70" i="12"/>
  <c r="C140" i="12"/>
  <c r="AH14" i="5" l="1"/>
  <c r="AI14" i="5"/>
  <c r="C39" i="12"/>
  <c r="D39" i="12" s="1"/>
  <c r="E39" i="12" s="1"/>
  <c r="F39" i="12" s="1"/>
  <c r="G39" i="12" s="1"/>
  <c r="H39" i="12" s="1"/>
  <c r="I39" i="12" s="1"/>
  <c r="J39" i="12" s="1"/>
  <c r="K39" i="12" s="1"/>
  <c r="L39" i="12" s="1"/>
  <c r="M39" i="12" s="1"/>
  <c r="N39" i="12" s="1"/>
  <c r="O39" i="12" s="1"/>
  <c r="P39" i="12" s="1"/>
  <c r="Q39" i="12" s="1"/>
  <c r="R39" i="12" s="1"/>
  <c r="S39" i="12" s="1"/>
  <c r="T39" i="12" s="1"/>
  <c r="U39" i="12" s="1"/>
  <c r="V39" i="12" s="1"/>
  <c r="W39" i="12" s="1"/>
  <c r="X39" i="12" s="1"/>
  <c r="Y39" i="12" s="1"/>
  <c r="Z39" i="12" s="1"/>
  <c r="AA39" i="12" s="1"/>
  <c r="AB39" i="12" s="1"/>
  <c r="AC39" i="12" s="1"/>
  <c r="AD39" i="12" s="1"/>
  <c r="AE39" i="12" s="1"/>
  <c r="AF39" i="12" s="1"/>
  <c r="AG39" i="12" s="1"/>
  <c r="AH39" i="12" s="1"/>
  <c r="AI39" i="12" s="1"/>
  <c r="AJ39" i="12" s="1"/>
  <c r="AK39" i="12" s="1"/>
  <c r="AL39" i="12" s="1"/>
  <c r="AM39" i="12" s="1"/>
  <c r="AN39" i="12" s="1"/>
  <c r="AO39" i="12" s="1"/>
  <c r="AP39" i="12" s="1"/>
  <c r="AQ39" i="12" s="1"/>
  <c r="AR39" i="12" s="1"/>
  <c r="AS39" i="12" s="1"/>
  <c r="AT39" i="12" s="1"/>
  <c r="AU39" i="12" s="1"/>
  <c r="AV39" i="12" s="1"/>
  <c r="AW39" i="12" s="1"/>
  <c r="AX39" i="12" s="1"/>
  <c r="AY39" i="12" s="1"/>
  <c r="AZ39" i="12" s="1"/>
  <c r="BA39" i="12" s="1"/>
  <c r="BB39" i="12" s="1"/>
  <c r="BC39" i="12" s="1"/>
  <c r="BD39" i="12" s="1"/>
  <c r="BE39" i="12" s="1"/>
  <c r="AM13" i="5"/>
  <c r="AL13" i="5"/>
  <c r="AO13" i="5"/>
  <c r="AN13" i="5"/>
  <c r="D140" i="12"/>
  <c r="AI15" i="5" l="1"/>
  <c r="AH15" i="5"/>
  <c r="AJ14" i="5"/>
  <c r="AQ13" i="5"/>
  <c r="C70" i="12"/>
  <c r="AM14" i="5" s="1"/>
  <c r="D40" i="12"/>
  <c r="E40" i="12" s="1"/>
  <c r="F40" i="12" s="1"/>
  <c r="G40" i="12" s="1"/>
  <c r="H40" i="12" s="1"/>
  <c r="I40" i="12" s="1"/>
  <c r="J40" i="12" s="1"/>
  <c r="K40" i="12" s="1"/>
  <c r="L40" i="12" s="1"/>
  <c r="M40" i="12" s="1"/>
  <c r="N40" i="12" s="1"/>
  <c r="O40" i="12" s="1"/>
  <c r="P40" i="12" s="1"/>
  <c r="Q40" i="12" s="1"/>
  <c r="R40" i="12" s="1"/>
  <c r="S40" i="12" s="1"/>
  <c r="T40" i="12" s="1"/>
  <c r="U40" i="12" s="1"/>
  <c r="V40" i="12" s="1"/>
  <c r="W40" i="12" s="1"/>
  <c r="X40" i="12" s="1"/>
  <c r="Y40" i="12" s="1"/>
  <c r="Z40" i="12" s="1"/>
  <c r="AA40" i="12" s="1"/>
  <c r="AB40" i="12" s="1"/>
  <c r="AC40" i="12" s="1"/>
  <c r="AD40" i="12" s="1"/>
  <c r="AE40" i="12" s="1"/>
  <c r="AF40" i="12" s="1"/>
  <c r="AG40" i="12" s="1"/>
  <c r="AH40" i="12" s="1"/>
  <c r="AI40" i="12" s="1"/>
  <c r="AJ40" i="12" s="1"/>
  <c r="AK40" i="12" s="1"/>
  <c r="AL40" i="12" s="1"/>
  <c r="AM40" i="12" s="1"/>
  <c r="AN40" i="12" s="1"/>
  <c r="AO40" i="12" s="1"/>
  <c r="AP40" i="12" s="1"/>
  <c r="AQ40" i="12" s="1"/>
  <c r="AR40" i="12" s="1"/>
  <c r="AS40" i="12" s="1"/>
  <c r="AT40" i="12" s="1"/>
  <c r="AU40" i="12" s="1"/>
  <c r="AV40" i="12" s="1"/>
  <c r="AW40" i="12" s="1"/>
  <c r="AX40" i="12" s="1"/>
  <c r="AY40" i="12" s="1"/>
  <c r="AZ40" i="12" s="1"/>
  <c r="BA40" i="12" s="1"/>
  <c r="BB40" i="12" s="1"/>
  <c r="BC40" i="12" s="1"/>
  <c r="BD40" i="12" s="1"/>
  <c r="BE40" i="12" s="1"/>
  <c r="E140" i="12"/>
  <c r="AJ15" i="5" l="1"/>
  <c r="AI16" i="5"/>
  <c r="AH16" i="5"/>
  <c r="AN14" i="5"/>
  <c r="AO14" i="5"/>
  <c r="AL14" i="5"/>
  <c r="E41" i="12"/>
  <c r="D70" i="12"/>
  <c r="F140" i="12"/>
  <c r="AJ16" i="5" l="1"/>
  <c r="AI17" i="5"/>
  <c r="AH17" i="5"/>
  <c r="AJ17" i="5" s="1"/>
  <c r="AQ14" i="5"/>
  <c r="F42" i="12"/>
  <c r="G42" i="12" s="1"/>
  <c r="H42" i="12" s="1"/>
  <c r="I42" i="12" s="1"/>
  <c r="J42" i="12" s="1"/>
  <c r="K42" i="12" s="1"/>
  <c r="L42" i="12" s="1"/>
  <c r="M42" i="12" s="1"/>
  <c r="N42" i="12" s="1"/>
  <c r="O42" i="12" s="1"/>
  <c r="P42" i="12" s="1"/>
  <c r="Q42" i="12" s="1"/>
  <c r="R42" i="12" s="1"/>
  <c r="S42" i="12" s="1"/>
  <c r="T42" i="12" s="1"/>
  <c r="U42" i="12" s="1"/>
  <c r="V42" i="12" s="1"/>
  <c r="W42" i="12" s="1"/>
  <c r="X42" i="12" s="1"/>
  <c r="Y42" i="12" s="1"/>
  <c r="Z42" i="12" s="1"/>
  <c r="AA42" i="12" s="1"/>
  <c r="AB42" i="12" s="1"/>
  <c r="AC42" i="12" s="1"/>
  <c r="AD42" i="12" s="1"/>
  <c r="AE42" i="12" s="1"/>
  <c r="AF42" i="12" s="1"/>
  <c r="AG42" i="12" s="1"/>
  <c r="AH42" i="12" s="1"/>
  <c r="AI42" i="12" s="1"/>
  <c r="AJ42" i="12" s="1"/>
  <c r="AK42" i="12" s="1"/>
  <c r="AL42" i="12" s="1"/>
  <c r="AM42" i="12" s="1"/>
  <c r="AN42" i="12" s="1"/>
  <c r="AO42" i="12" s="1"/>
  <c r="AP42" i="12" s="1"/>
  <c r="AQ42" i="12" s="1"/>
  <c r="AR42" i="12" s="1"/>
  <c r="AS42" i="12" s="1"/>
  <c r="AT42" i="12" s="1"/>
  <c r="AU42" i="12" s="1"/>
  <c r="AV42" i="12" s="1"/>
  <c r="AW42" i="12" s="1"/>
  <c r="AX42" i="12" s="1"/>
  <c r="AY42" i="12" s="1"/>
  <c r="AZ42" i="12" s="1"/>
  <c r="BA42" i="12" s="1"/>
  <c r="BB42" i="12" s="1"/>
  <c r="BC42" i="12" s="1"/>
  <c r="BD42" i="12" s="1"/>
  <c r="BE42" i="12" s="1"/>
  <c r="AM15" i="5"/>
  <c r="AN15" i="5"/>
  <c r="AL15" i="5"/>
  <c r="AO15" i="5"/>
  <c r="AQ15" i="5" s="1"/>
  <c r="F41" i="12"/>
  <c r="E70" i="12"/>
  <c r="G140" i="12"/>
  <c r="AI18" i="5" l="1"/>
  <c r="AH18" i="5"/>
  <c r="AJ18" i="5" s="1"/>
  <c r="G43" i="12"/>
  <c r="H43" i="12" s="1"/>
  <c r="I43" i="12" s="1"/>
  <c r="J43" i="12" s="1"/>
  <c r="K43" i="12" s="1"/>
  <c r="L43" i="12" s="1"/>
  <c r="M43" i="12" s="1"/>
  <c r="N43" i="12" s="1"/>
  <c r="O43" i="12" s="1"/>
  <c r="P43" i="12" s="1"/>
  <c r="Q43" i="12" s="1"/>
  <c r="R43" i="12" s="1"/>
  <c r="S43" i="12" s="1"/>
  <c r="T43" i="12" s="1"/>
  <c r="U43" i="12" s="1"/>
  <c r="V43" i="12" s="1"/>
  <c r="W43" i="12" s="1"/>
  <c r="X43" i="12" s="1"/>
  <c r="Y43" i="12" s="1"/>
  <c r="Z43" i="12" s="1"/>
  <c r="AA43" i="12" s="1"/>
  <c r="AB43" i="12" s="1"/>
  <c r="AC43" i="12" s="1"/>
  <c r="AD43" i="12" s="1"/>
  <c r="AE43" i="12" s="1"/>
  <c r="AF43" i="12" s="1"/>
  <c r="AG43" i="12" s="1"/>
  <c r="AH43" i="12" s="1"/>
  <c r="AI43" i="12" s="1"/>
  <c r="AJ43" i="12" s="1"/>
  <c r="AK43" i="12" s="1"/>
  <c r="AL43" i="12" s="1"/>
  <c r="AM43" i="12" s="1"/>
  <c r="AN43" i="12" s="1"/>
  <c r="AO43" i="12" s="1"/>
  <c r="AP43" i="12" s="1"/>
  <c r="AQ43" i="12" s="1"/>
  <c r="AR43" i="12" s="1"/>
  <c r="AS43" i="12" s="1"/>
  <c r="AT43" i="12" s="1"/>
  <c r="AU43" i="12" s="1"/>
  <c r="AV43" i="12" s="1"/>
  <c r="AW43" i="12" s="1"/>
  <c r="AX43" i="12" s="1"/>
  <c r="AY43" i="12" s="1"/>
  <c r="AZ43" i="12" s="1"/>
  <c r="BA43" i="12" s="1"/>
  <c r="BB43" i="12" s="1"/>
  <c r="BC43" i="12" s="1"/>
  <c r="BD43" i="12" s="1"/>
  <c r="BE43" i="12" s="1"/>
  <c r="G41" i="12"/>
  <c r="F70" i="12"/>
  <c r="H17" i="5" s="1"/>
  <c r="AM16" i="5"/>
  <c r="AN16" i="5"/>
  <c r="AL16" i="5"/>
  <c r="AO16" i="5"/>
  <c r="AQ16" i="5" s="1"/>
  <c r="H140" i="12"/>
  <c r="AI19" i="5" l="1"/>
  <c r="AH19" i="5"/>
  <c r="H44" i="12"/>
  <c r="I44" i="12" s="1"/>
  <c r="J44" i="12" s="1"/>
  <c r="K44" i="12" s="1"/>
  <c r="L44" i="12" s="1"/>
  <c r="M44" i="12" s="1"/>
  <c r="N44" i="12" s="1"/>
  <c r="O44" i="12" s="1"/>
  <c r="P44" i="12" s="1"/>
  <c r="Q44" i="12" s="1"/>
  <c r="R44" i="12" s="1"/>
  <c r="S44" i="12" s="1"/>
  <c r="T44" i="12" s="1"/>
  <c r="U44" i="12" s="1"/>
  <c r="V44" i="12" s="1"/>
  <c r="W44" i="12" s="1"/>
  <c r="X44" i="12" s="1"/>
  <c r="Y44" i="12" s="1"/>
  <c r="Z44" i="12" s="1"/>
  <c r="AA44" i="12" s="1"/>
  <c r="AB44" i="12" s="1"/>
  <c r="AC44" i="12" s="1"/>
  <c r="AD44" i="12" s="1"/>
  <c r="AE44" i="12" s="1"/>
  <c r="AM17" i="5"/>
  <c r="AO17" i="5"/>
  <c r="AQ17" i="5" s="1"/>
  <c r="AL17" i="5"/>
  <c r="AN17" i="5"/>
  <c r="H41" i="12"/>
  <c r="G70" i="12"/>
  <c r="AN18" i="5" s="1"/>
  <c r="I140" i="12"/>
  <c r="AJ19" i="5" l="1"/>
  <c r="AH20" i="5"/>
  <c r="AI20" i="5"/>
  <c r="AF44" i="12"/>
  <c r="AG44" i="12" s="1"/>
  <c r="AH44" i="12" s="1"/>
  <c r="AI44" i="12" s="1"/>
  <c r="AJ44" i="12" s="1"/>
  <c r="AK44" i="12" s="1"/>
  <c r="AL44" i="12" s="1"/>
  <c r="AM44" i="12" s="1"/>
  <c r="AN44" i="12" s="1"/>
  <c r="AO44" i="12" s="1"/>
  <c r="AP44" i="12" s="1"/>
  <c r="AQ44" i="12" s="1"/>
  <c r="AR44" i="12" s="1"/>
  <c r="AS44" i="12" s="1"/>
  <c r="AT44" i="12" s="1"/>
  <c r="AU44" i="12" s="1"/>
  <c r="AV44" i="12" s="1"/>
  <c r="AW44" i="12" s="1"/>
  <c r="AX44" i="12" s="1"/>
  <c r="AY44" i="12" s="1"/>
  <c r="AZ44" i="12" s="1"/>
  <c r="BA44" i="12" s="1"/>
  <c r="BB44" i="12" s="1"/>
  <c r="BC44" i="12" s="1"/>
  <c r="BD44" i="12" s="1"/>
  <c r="BE44" i="12" s="1"/>
  <c r="I45" i="12"/>
  <c r="J45" i="12" s="1"/>
  <c r="K45" i="12" s="1"/>
  <c r="L45" i="12" s="1"/>
  <c r="M45" i="12" s="1"/>
  <c r="N45" i="12" s="1"/>
  <c r="O45" i="12" s="1"/>
  <c r="P45" i="12" s="1"/>
  <c r="Q45" i="12" s="1"/>
  <c r="R45" i="12" s="1"/>
  <c r="S45" i="12" s="1"/>
  <c r="T45" i="12" s="1"/>
  <c r="U45" i="12" s="1"/>
  <c r="V45" i="12" s="1"/>
  <c r="W45" i="12" s="1"/>
  <c r="X45" i="12" s="1"/>
  <c r="Y45" i="12" s="1"/>
  <c r="Z45" i="12" s="1"/>
  <c r="AA45" i="12" s="1"/>
  <c r="AB45" i="12" s="1"/>
  <c r="AC45" i="12" s="1"/>
  <c r="AD45" i="12" s="1"/>
  <c r="AE45" i="12" s="1"/>
  <c r="AF45" i="12" s="1"/>
  <c r="AG45" i="12" s="1"/>
  <c r="AH45" i="12" s="1"/>
  <c r="AI45" i="12" s="1"/>
  <c r="AJ45" i="12" s="1"/>
  <c r="AK45" i="12" s="1"/>
  <c r="AL45" i="12" s="1"/>
  <c r="AM45" i="12" s="1"/>
  <c r="AN45" i="12" s="1"/>
  <c r="AO45" i="12" s="1"/>
  <c r="AP45" i="12" s="1"/>
  <c r="AQ45" i="12" s="1"/>
  <c r="AR45" i="12" s="1"/>
  <c r="AS45" i="12" s="1"/>
  <c r="AT45" i="12" s="1"/>
  <c r="AU45" i="12" s="1"/>
  <c r="AV45" i="12" s="1"/>
  <c r="AW45" i="12" s="1"/>
  <c r="AX45" i="12" s="1"/>
  <c r="AY45" i="12" s="1"/>
  <c r="AZ45" i="12" s="1"/>
  <c r="BA45" i="12" s="1"/>
  <c r="BB45" i="12" s="1"/>
  <c r="BC45" i="12" s="1"/>
  <c r="BD45" i="12" s="1"/>
  <c r="BE45" i="12" s="1"/>
  <c r="AM18" i="5"/>
  <c r="AO18" i="5"/>
  <c r="AL18" i="5"/>
  <c r="I41" i="12"/>
  <c r="H70" i="12"/>
  <c r="J140" i="12"/>
  <c r="AJ20" i="5" l="1"/>
  <c r="AI21" i="5"/>
  <c r="AH21" i="5"/>
  <c r="AJ21" i="5" s="1"/>
  <c r="J46" i="12"/>
  <c r="K46" i="12" s="1"/>
  <c r="L46" i="12" s="1"/>
  <c r="M46" i="12" s="1"/>
  <c r="N46" i="12" s="1"/>
  <c r="O46" i="12" s="1"/>
  <c r="P46" i="12" s="1"/>
  <c r="Q46" i="12" s="1"/>
  <c r="R46" i="12" s="1"/>
  <c r="S46" i="12" s="1"/>
  <c r="T46" i="12" s="1"/>
  <c r="U46" i="12" s="1"/>
  <c r="V46" i="12" s="1"/>
  <c r="W46" i="12" s="1"/>
  <c r="X46" i="12" s="1"/>
  <c r="Y46" i="12" s="1"/>
  <c r="Z46" i="12" s="1"/>
  <c r="AA46" i="12" s="1"/>
  <c r="AB46" i="12" s="1"/>
  <c r="AC46" i="12" s="1"/>
  <c r="AD46" i="12" s="1"/>
  <c r="AE46" i="12" s="1"/>
  <c r="AF46" i="12" s="1"/>
  <c r="AG46" i="12" s="1"/>
  <c r="AH46" i="12" s="1"/>
  <c r="AI46" i="12" s="1"/>
  <c r="AJ46" i="12" s="1"/>
  <c r="AK46" i="12" s="1"/>
  <c r="AL46" i="12" s="1"/>
  <c r="AM46" i="12" s="1"/>
  <c r="AN46" i="12" s="1"/>
  <c r="AO46" i="12" s="1"/>
  <c r="AP46" i="12" s="1"/>
  <c r="AQ46" i="12" s="1"/>
  <c r="AR46" i="12" s="1"/>
  <c r="AS46" i="12" s="1"/>
  <c r="AT46" i="12" s="1"/>
  <c r="AU46" i="12" s="1"/>
  <c r="AV46" i="12" s="1"/>
  <c r="AW46" i="12" s="1"/>
  <c r="AX46" i="12" s="1"/>
  <c r="AY46" i="12" s="1"/>
  <c r="AZ46" i="12" s="1"/>
  <c r="BA46" i="12" s="1"/>
  <c r="BB46" i="12" s="1"/>
  <c r="BC46" i="12" s="1"/>
  <c r="BD46" i="12" s="1"/>
  <c r="BE46" i="12" s="1"/>
  <c r="H19" i="5"/>
  <c r="N19" i="5" s="1"/>
  <c r="J41" i="12"/>
  <c r="I70" i="12"/>
  <c r="AL19" i="5"/>
  <c r="AM19" i="5"/>
  <c r="AN19" i="5"/>
  <c r="AO19" i="5"/>
  <c r="K140" i="12"/>
  <c r="AH22" i="5" l="1"/>
  <c r="AI22" i="5"/>
  <c r="K47" i="12"/>
  <c r="L47" i="12" s="1"/>
  <c r="M47" i="12" s="1"/>
  <c r="N47" i="12" s="1"/>
  <c r="O47" i="12" s="1"/>
  <c r="P47" i="12" s="1"/>
  <c r="Q47" i="12" s="1"/>
  <c r="R47" i="12" s="1"/>
  <c r="S47" i="12" s="1"/>
  <c r="T47" i="12" s="1"/>
  <c r="U47" i="12" s="1"/>
  <c r="V47" i="12" s="1"/>
  <c r="W47" i="12" s="1"/>
  <c r="X47" i="12" s="1"/>
  <c r="Y47" i="12" s="1"/>
  <c r="Z47" i="12" s="1"/>
  <c r="AA47" i="12" s="1"/>
  <c r="AB47" i="12" s="1"/>
  <c r="AC47" i="12" s="1"/>
  <c r="AD47" i="12" s="1"/>
  <c r="AE47" i="12" s="1"/>
  <c r="AF47" i="12" s="1"/>
  <c r="AG47" i="12" s="1"/>
  <c r="AH47" i="12" s="1"/>
  <c r="AI47" i="12" s="1"/>
  <c r="AJ47" i="12" s="1"/>
  <c r="AK47" i="12" s="1"/>
  <c r="AL47" i="12" s="1"/>
  <c r="AM47" i="12" s="1"/>
  <c r="AN47" i="12" s="1"/>
  <c r="AO47" i="12" s="1"/>
  <c r="AP47" i="12" s="1"/>
  <c r="AQ47" i="12" s="1"/>
  <c r="AR47" i="12" s="1"/>
  <c r="AS47" i="12" s="1"/>
  <c r="AT47" i="12" s="1"/>
  <c r="AU47" i="12" s="1"/>
  <c r="AV47" i="12" s="1"/>
  <c r="AW47" i="12" s="1"/>
  <c r="AX47" i="12" s="1"/>
  <c r="AY47" i="12" s="1"/>
  <c r="AZ47" i="12" s="1"/>
  <c r="BA47" i="12" s="1"/>
  <c r="BB47" i="12" s="1"/>
  <c r="BC47" i="12" s="1"/>
  <c r="BD47" i="12" s="1"/>
  <c r="BE47" i="12" s="1"/>
  <c r="AM20" i="5"/>
  <c r="AO20" i="5"/>
  <c r="AN20" i="5"/>
  <c r="AL20" i="5"/>
  <c r="K41" i="12"/>
  <c r="J70" i="12"/>
  <c r="L140" i="12"/>
  <c r="AH23" i="5" l="1"/>
  <c r="AI23" i="5"/>
  <c r="AJ22" i="5"/>
  <c r="L48" i="12"/>
  <c r="M48" i="12" s="1"/>
  <c r="N48" i="12" s="1"/>
  <c r="O48" i="12" s="1"/>
  <c r="P48" i="12" s="1"/>
  <c r="Q48" i="12" s="1"/>
  <c r="R48" i="12" s="1"/>
  <c r="S48" i="12" s="1"/>
  <c r="T48" i="12" s="1"/>
  <c r="U48" i="12" s="1"/>
  <c r="V48" i="12" s="1"/>
  <c r="W48" i="12" s="1"/>
  <c r="X48" i="12" s="1"/>
  <c r="Y48" i="12" s="1"/>
  <c r="Z48" i="12" s="1"/>
  <c r="AA48" i="12" s="1"/>
  <c r="AB48" i="12" s="1"/>
  <c r="AC48" i="12" s="1"/>
  <c r="AD48" i="12" s="1"/>
  <c r="AE48" i="12" s="1"/>
  <c r="AF48" i="12" s="1"/>
  <c r="AG48" i="12" s="1"/>
  <c r="AH48" i="12" s="1"/>
  <c r="AI48" i="12" s="1"/>
  <c r="AJ48" i="12" s="1"/>
  <c r="AK48" i="12" s="1"/>
  <c r="AL48" i="12" s="1"/>
  <c r="AM48" i="12" s="1"/>
  <c r="AN48" i="12" s="1"/>
  <c r="AO48" i="12" s="1"/>
  <c r="AP48" i="12" s="1"/>
  <c r="AQ48" i="12" s="1"/>
  <c r="AR48" i="12" s="1"/>
  <c r="AS48" i="12" s="1"/>
  <c r="AT48" i="12" s="1"/>
  <c r="AU48" i="12" s="1"/>
  <c r="AV48" i="12" s="1"/>
  <c r="AW48" i="12" s="1"/>
  <c r="AX48" i="12" s="1"/>
  <c r="AY48" i="12" s="1"/>
  <c r="AZ48" i="12" s="1"/>
  <c r="BA48" i="12" s="1"/>
  <c r="BB48" i="12" s="1"/>
  <c r="BC48" i="12" s="1"/>
  <c r="BD48" i="12" s="1"/>
  <c r="BE48" i="12" s="1"/>
  <c r="AM21" i="5"/>
  <c r="AL21" i="5"/>
  <c r="AO21" i="5"/>
  <c r="AN21" i="5"/>
  <c r="L41" i="12"/>
  <c r="K70" i="12"/>
  <c r="M140" i="12"/>
  <c r="R19" i="12"/>
  <c r="S19" i="12" s="1"/>
  <c r="T19" i="12" s="1"/>
  <c r="U19" i="12" s="1"/>
  <c r="V19" i="12" s="1"/>
  <c r="W19" i="12" s="1"/>
  <c r="X19" i="12" s="1"/>
  <c r="Y19" i="12" s="1"/>
  <c r="Z19" i="12" s="1"/>
  <c r="AA19" i="12" s="1"/>
  <c r="AB19" i="12" s="1"/>
  <c r="AC19" i="12" s="1"/>
  <c r="AD19" i="12" s="1"/>
  <c r="AE19" i="12" s="1"/>
  <c r="AF19" i="12" s="1"/>
  <c r="AG19" i="12" s="1"/>
  <c r="AH19" i="12" s="1"/>
  <c r="AI19" i="12" s="1"/>
  <c r="AJ19" i="12" s="1"/>
  <c r="AK19" i="12" s="1"/>
  <c r="AL19" i="12" s="1"/>
  <c r="AM19" i="12" s="1"/>
  <c r="AN19" i="12" s="1"/>
  <c r="AO19" i="12" s="1"/>
  <c r="AP19" i="12" s="1"/>
  <c r="AQ19" i="12" s="1"/>
  <c r="AR19" i="12" s="1"/>
  <c r="AS19" i="12" s="1"/>
  <c r="AT19" i="12" s="1"/>
  <c r="AU19" i="12" s="1"/>
  <c r="AV19" i="12" s="1"/>
  <c r="AW19" i="12" s="1"/>
  <c r="AX19" i="12" s="1"/>
  <c r="AY19" i="12" s="1"/>
  <c r="AZ19" i="12" s="1"/>
  <c r="BA19" i="12" s="1"/>
  <c r="BB19" i="12" s="1"/>
  <c r="BC19" i="12" s="1"/>
  <c r="BD19" i="12" s="1"/>
  <c r="BE19" i="12" s="1"/>
  <c r="AG34" i="12"/>
  <c r="AH34" i="12" s="1"/>
  <c r="AI34" i="12" s="1"/>
  <c r="AJ34" i="12" s="1"/>
  <c r="AK34" i="12" s="1"/>
  <c r="AL34" i="12" s="1"/>
  <c r="AM34" i="12" s="1"/>
  <c r="AN34" i="12" s="1"/>
  <c r="AO34" i="12" s="1"/>
  <c r="AP34" i="12" s="1"/>
  <c r="AQ34" i="12" s="1"/>
  <c r="AR34" i="12" s="1"/>
  <c r="AS34" i="12" s="1"/>
  <c r="AT34" i="12" s="1"/>
  <c r="AU34" i="12" s="1"/>
  <c r="AV34" i="12" s="1"/>
  <c r="AW34" i="12" s="1"/>
  <c r="AX34" i="12" s="1"/>
  <c r="AY34" i="12" s="1"/>
  <c r="AZ34" i="12" s="1"/>
  <c r="BA34" i="12" s="1"/>
  <c r="BB34" i="12" s="1"/>
  <c r="BC34" i="12" s="1"/>
  <c r="BD34" i="12" s="1"/>
  <c r="BE34" i="12" s="1"/>
  <c r="AF33" i="12"/>
  <c r="AG33" i="12" s="1"/>
  <c r="AH33" i="12" s="1"/>
  <c r="AI33" i="12" s="1"/>
  <c r="AJ33" i="12" s="1"/>
  <c r="AK33" i="12" s="1"/>
  <c r="AL33" i="12" s="1"/>
  <c r="AM33" i="12" s="1"/>
  <c r="AN33" i="12" s="1"/>
  <c r="AO33" i="12" s="1"/>
  <c r="AP33" i="12" s="1"/>
  <c r="AQ33" i="12" s="1"/>
  <c r="AR33" i="12" s="1"/>
  <c r="AS33" i="12" s="1"/>
  <c r="AT33" i="12" s="1"/>
  <c r="AU33" i="12" s="1"/>
  <c r="AV33" i="12" s="1"/>
  <c r="AW33" i="12" s="1"/>
  <c r="AX33" i="12" s="1"/>
  <c r="AY33" i="12" s="1"/>
  <c r="AZ33" i="12" s="1"/>
  <c r="BA33" i="12" s="1"/>
  <c r="BB33" i="12" s="1"/>
  <c r="BC33" i="12" s="1"/>
  <c r="BD33" i="12" s="1"/>
  <c r="BE33" i="12" s="1"/>
  <c r="AE32" i="12"/>
  <c r="AF32" i="12" s="1"/>
  <c r="AG32" i="12" s="1"/>
  <c r="AH32" i="12" s="1"/>
  <c r="AI32" i="12" s="1"/>
  <c r="AJ32" i="12" s="1"/>
  <c r="AK32" i="12" s="1"/>
  <c r="AL32" i="12" s="1"/>
  <c r="AM32" i="12" s="1"/>
  <c r="AN32" i="12" s="1"/>
  <c r="AO32" i="12" s="1"/>
  <c r="AP32" i="12" s="1"/>
  <c r="AQ32" i="12" s="1"/>
  <c r="AR32" i="12" s="1"/>
  <c r="AS32" i="12" s="1"/>
  <c r="AT32" i="12" s="1"/>
  <c r="AU32" i="12" s="1"/>
  <c r="AV32" i="12" s="1"/>
  <c r="AW32" i="12" s="1"/>
  <c r="AX32" i="12" s="1"/>
  <c r="AY32" i="12" s="1"/>
  <c r="AZ32" i="12" s="1"/>
  <c r="BA32" i="12" s="1"/>
  <c r="BB32" i="12" s="1"/>
  <c r="BC32" i="12" s="1"/>
  <c r="BD32" i="12" s="1"/>
  <c r="BE32" i="12" s="1"/>
  <c r="AD31" i="12"/>
  <c r="AE31" i="12" s="1"/>
  <c r="AF31" i="12" s="1"/>
  <c r="AG31" i="12" s="1"/>
  <c r="AH31" i="12" s="1"/>
  <c r="AI31" i="12" s="1"/>
  <c r="AJ31" i="12" s="1"/>
  <c r="AK31" i="12" s="1"/>
  <c r="AL31" i="12" s="1"/>
  <c r="AM31" i="12" s="1"/>
  <c r="AN31" i="12" s="1"/>
  <c r="AO31" i="12" s="1"/>
  <c r="AP31" i="12" s="1"/>
  <c r="AQ31" i="12" s="1"/>
  <c r="AR31" i="12" s="1"/>
  <c r="AS31" i="12" s="1"/>
  <c r="AT31" i="12" s="1"/>
  <c r="AU31" i="12" s="1"/>
  <c r="AV31" i="12" s="1"/>
  <c r="AW31" i="12" s="1"/>
  <c r="AX31" i="12" s="1"/>
  <c r="AY31" i="12" s="1"/>
  <c r="AZ31" i="12" s="1"/>
  <c r="BA31" i="12" s="1"/>
  <c r="BB31" i="12" s="1"/>
  <c r="BC31" i="12" s="1"/>
  <c r="BD31" i="12" s="1"/>
  <c r="BE31" i="12" s="1"/>
  <c r="AC30" i="12"/>
  <c r="AD30" i="12" s="1"/>
  <c r="AE30" i="12" s="1"/>
  <c r="AF30" i="12" s="1"/>
  <c r="AG30" i="12" s="1"/>
  <c r="AH30" i="12" s="1"/>
  <c r="AI30" i="12" s="1"/>
  <c r="AJ30" i="12" s="1"/>
  <c r="AK30" i="12" s="1"/>
  <c r="AL30" i="12" s="1"/>
  <c r="AM30" i="12" s="1"/>
  <c r="AN30" i="12" s="1"/>
  <c r="AO30" i="12" s="1"/>
  <c r="AP30" i="12" s="1"/>
  <c r="AQ30" i="12" s="1"/>
  <c r="AR30" i="12" s="1"/>
  <c r="AS30" i="12" s="1"/>
  <c r="AT30" i="12" s="1"/>
  <c r="AU30" i="12" s="1"/>
  <c r="AV30" i="12" s="1"/>
  <c r="AW30" i="12" s="1"/>
  <c r="AX30" i="12" s="1"/>
  <c r="AY30" i="12" s="1"/>
  <c r="AZ30" i="12" s="1"/>
  <c r="BA30" i="12" s="1"/>
  <c r="BB30" i="12" s="1"/>
  <c r="BC30" i="12" s="1"/>
  <c r="BD30" i="12" s="1"/>
  <c r="BE30" i="12" s="1"/>
  <c r="AB29" i="12"/>
  <c r="AC29" i="12" s="1"/>
  <c r="AD29" i="12" s="1"/>
  <c r="AE29" i="12" s="1"/>
  <c r="AF29" i="12" s="1"/>
  <c r="AG29" i="12" s="1"/>
  <c r="AH29" i="12" s="1"/>
  <c r="AI29" i="12" s="1"/>
  <c r="AJ29" i="12" s="1"/>
  <c r="AK29" i="12" s="1"/>
  <c r="AL29" i="12" s="1"/>
  <c r="AM29" i="12" s="1"/>
  <c r="AN29" i="12" s="1"/>
  <c r="AO29" i="12" s="1"/>
  <c r="AP29" i="12" s="1"/>
  <c r="AQ29" i="12" s="1"/>
  <c r="AR29" i="12" s="1"/>
  <c r="AS29" i="12" s="1"/>
  <c r="AT29" i="12" s="1"/>
  <c r="AU29" i="12" s="1"/>
  <c r="AV29" i="12" s="1"/>
  <c r="AW29" i="12" s="1"/>
  <c r="AX29" i="12" s="1"/>
  <c r="AY29" i="12" s="1"/>
  <c r="AZ29" i="12" s="1"/>
  <c r="BA29" i="12" s="1"/>
  <c r="BB29" i="12" s="1"/>
  <c r="BC29" i="12" s="1"/>
  <c r="BD29" i="12" s="1"/>
  <c r="BE29" i="12" s="1"/>
  <c r="AA28" i="12"/>
  <c r="AB28" i="12" s="1"/>
  <c r="AC28" i="12" s="1"/>
  <c r="AD28" i="12" s="1"/>
  <c r="AE28" i="12" s="1"/>
  <c r="AF28" i="12" s="1"/>
  <c r="AG28" i="12" s="1"/>
  <c r="AH28" i="12" s="1"/>
  <c r="AI28" i="12" s="1"/>
  <c r="AJ28" i="12" s="1"/>
  <c r="AK28" i="12" s="1"/>
  <c r="AL28" i="12" s="1"/>
  <c r="AM28" i="12" s="1"/>
  <c r="AN28" i="12" s="1"/>
  <c r="AO28" i="12" s="1"/>
  <c r="AP28" i="12" s="1"/>
  <c r="AQ28" i="12" s="1"/>
  <c r="AR28" i="12" s="1"/>
  <c r="AS28" i="12" s="1"/>
  <c r="AT28" i="12" s="1"/>
  <c r="AU28" i="12" s="1"/>
  <c r="AV28" i="12" s="1"/>
  <c r="AW28" i="12" s="1"/>
  <c r="AX28" i="12" s="1"/>
  <c r="AY28" i="12" s="1"/>
  <c r="AZ28" i="12" s="1"/>
  <c r="BA28" i="12" s="1"/>
  <c r="BB28" i="12" s="1"/>
  <c r="BC28" i="12" s="1"/>
  <c r="BD28" i="12" s="1"/>
  <c r="BE28" i="12" s="1"/>
  <c r="Z27" i="12"/>
  <c r="AA27" i="12" s="1"/>
  <c r="AB27" i="12" s="1"/>
  <c r="AC27" i="12" s="1"/>
  <c r="AD27" i="12" s="1"/>
  <c r="AE27" i="12" s="1"/>
  <c r="AF27" i="12" s="1"/>
  <c r="AG27" i="12" s="1"/>
  <c r="AH27" i="12" s="1"/>
  <c r="AI27" i="12" s="1"/>
  <c r="AJ27" i="12" s="1"/>
  <c r="AK27" i="12" s="1"/>
  <c r="AL27" i="12" s="1"/>
  <c r="AM27" i="12" s="1"/>
  <c r="AN27" i="12" s="1"/>
  <c r="AO27" i="12" s="1"/>
  <c r="AP27" i="12" s="1"/>
  <c r="AQ27" i="12" s="1"/>
  <c r="AR27" i="12" s="1"/>
  <c r="AS27" i="12" s="1"/>
  <c r="AT27" i="12" s="1"/>
  <c r="AU27" i="12" s="1"/>
  <c r="AV27" i="12" s="1"/>
  <c r="AW27" i="12" s="1"/>
  <c r="AX27" i="12" s="1"/>
  <c r="AY27" i="12" s="1"/>
  <c r="AZ27" i="12" s="1"/>
  <c r="BA27" i="12" s="1"/>
  <c r="BB27" i="12" s="1"/>
  <c r="BC27" i="12" s="1"/>
  <c r="BD27" i="12" s="1"/>
  <c r="BE27" i="12" s="1"/>
  <c r="Y26" i="12"/>
  <c r="Z26" i="12" s="1"/>
  <c r="AA26" i="12" s="1"/>
  <c r="AB26" i="12" s="1"/>
  <c r="AC26" i="12" s="1"/>
  <c r="AD26" i="12" s="1"/>
  <c r="AE26" i="12" s="1"/>
  <c r="AF26" i="12" s="1"/>
  <c r="AG26" i="12" s="1"/>
  <c r="AH26" i="12" s="1"/>
  <c r="AI26" i="12" s="1"/>
  <c r="AJ26" i="12" s="1"/>
  <c r="AK26" i="12" s="1"/>
  <c r="AL26" i="12" s="1"/>
  <c r="AM26" i="12" s="1"/>
  <c r="AN26" i="12" s="1"/>
  <c r="AO26" i="12" s="1"/>
  <c r="AP26" i="12" s="1"/>
  <c r="AQ26" i="12" s="1"/>
  <c r="AR26" i="12" s="1"/>
  <c r="AS26" i="12" s="1"/>
  <c r="AT26" i="12" s="1"/>
  <c r="AU26" i="12" s="1"/>
  <c r="AV26" i="12" s="1"/>
  <c r="AW26" i="12" s="1"/>
  <c r="AX26" i="12" s="1"/>
  <c r="AY26" i="12" s="1"/>
  <c r="AZ26" i="12" s="1"/>
  <c r="BA26" i="12" s="1"/>
  <c r="BB26" i="12" s="1"/>
  <c r="BC26" i="12" s="1"/>
  <c r="BD26" i="12" s="1"/>
  <c r="BE26" i="12" s="1"/>
  <c r="X25" i="12"/>
  <c r="Y25" i="12" s="1"/>
  <c r="Z25" i="12" s="1"/>
  <c r="AA25" i="12" s="1"/>
  <c r="AB25" i="12" s="1"/>
  <c r="AC25" i="12" s="1"/>
  <c r="AD25" i="12" s="1"/>
  <c r="AE25" i="12" s="1"/>
  <c r="AF25" i="12" s="1"/>
  <c r="AG25" i="12" s="1"/>
  <c r="AH25" i="12" s="1"/>
  <c r="AI25" i="12" s="1"/>
  <c r="AJ25" i="12" s="1"/>
  <c r="AK25" i="12" s="1"/>
  <c r="AL25" i="12" s="1"/>
  <c r="AM25" i="12" s="1"/>
  <c r="AN25" i="12" s="1"/>
  <c r="AO25" i="12" s="1"/>
  <c r="AP25" i="12" s="1"/>
  <c r="AQ25" i="12" s="1"/>
  <c r="AR25" i="12" s="1"/>
  <c r="AS25" i="12" s="1"/>
  <c r="AT25" i="12" s="1"/>
  <c r="AU25" i="12" s="1"/>
  <c r="AV25" i="12" s="1"/>
  <c r="AW25" i="12" s="1"/>
  <c r="AX25" i="12" s="1"/>
  <c r="AY25" i="12" s="1"/>
  <c r="AZ25" i="12" s="1"/>
  <c r="BA25" i="12" s="1"/>
  <c r="BB25" i="12" s="1"/>
  <c r="BC25" i="12" s="1"/>
  <c r="BD25" i="12" s="1"/>
  <c r="BE25" i="12" s="1"/>
  <c r="W24" i="12"/>
  <c r="X24" i="12" s="1"/>
  <c r="Y24" i="12" s="1"/>
  <c r="Z24" i="12" s="1"/>
  <c r="AA24" i="12" s="1"/>
  <c r="AB24" i="12" s="1"/>
  <c r="AC24" i="12" s="1"/>
  <c r="AD24" i="12" s="1"/>
  <c r="AE24" i="12" s="1"/>
  <c r="AF24" i="12" s="1"/>
  <c r="AG24" i="12" s="1"/>
  <c r="AH24" i="12" s="1"/>
  <c r="AI24" i="12" s="1"/>
  <c r="AJ24" i="12" s="1"/>
  <c r="AK24" i="12" s="1"/>
  <c r="AL24" i="12" s="1"/>
  <c r="AM24" i="12" s="1"/>
  <c r="AN24" i="12" s="1"/>
  <c r="AO24" i="12" s="1"/>
  <c r="AP24" i="12" s="1"/>
  <c r="AQ24" i="12" s="1"/>
  <c r="AR24" i="12" s="1"/>
  <c r="AS24" i="12" s="1"/>
  <c r="AT24" i="12" s="1"/>
  <c r="AU24" i="12" s="1"/>
  <c r="AV24" i="12" s="1"/>
  <c r="AW24" i="12" s="1"/>
  <c r="AX24" i="12" s="1"/>
  <c r="AY24" i="12" s="1"/>
  <c r="AZ24" i="12" s="1"/>
  <c r="BA24" i="12" s="1"/>
  <c r="BB24" i="12" s="1"/>
  <c r="BC24" i="12" s="1"/>
  <c r="BD24" i="12" s="1"/>
  <c r="BE24" i="12" s="1"/>
  <c r="V23" i="12"/>
  <c r="W23" i="12" s="1"/>
  <c r="X23" i="12" s="1"/>
  <c r="Y23" i="12" s="1"/>
  <c r="Z23" i="12" s="1"/>
  <c r="AA23" i="12" s="1"/>
  <c r="AB23" i="12" s="1"/>
  <c r="AC23" i="12" s="1"/>
  <c r="AD23" i="12" s="1"/>
  <c r="AE23" i="12" s="1"/>
  <c r="AF23" i="12" s="1"/>
  <c r="AG23" i="12" s="1"/>
  <c r="AH23" i="12" s="1"/>
  <c r="AI23" i="12" s="1"/>
  <c r="AJ23" i="12" s="1"/>
  <c r="AK23" i="12" s="1"/>
  <c r="AL23" i="12" s="1"/>
  <c r="AM23" i="12" s="1"/>
  <c r="AN23" i="12" s="1"/>
  <c r="AO23" i="12" s="1"/>
  <c r="AP23" i="12" s="1"/>
  <c r="AQ23" i="12" s="1"/>
  <c r="AR23" i="12" s="1"/>
  <c r="AS23" i="12" s="1"/>
  <c r="AT23" i="12" s="1"/>
  <c r="AU23" i="12" s="1"/>
  <c r="AV23" i="12" s="1"/>
  <c r="AW23" i="12" s="1"/>
  <c r="AX23" i="12" s="1"/>
  <c r="AY23" i="12" s="1"/>
  <c r="AZ23" i="12" s="1"/>
  <c r="BA23" i="12" s="1"/>
  <c r="BB23" i="12" s="1"/>
  <c r="BC23" i="12" s="1"/>
  <c r="BD23" i="12" s="1"/>
  <c r="BE23" i="12" s="1"/>
  <c r="U22" i="12"/>
  <c r="V22" i="12" s="1"/>
  <c r="W22" i="12" s="1"/>
  <c r="X22" i="12" s="1"/>
  <c r="Y22" i="12" s="1"/>
  <c r="Z22" i="12" s="1"/>
  <c r="AA22" i="12" s="1"/>
  <c r="AB22" i="12" s="1"/>
  <c r="AC22" i="12" s="1"/>
  <c r="AD22" i="12" s="1"/>
  <c r="AE22" i="12" s="1"/>
  <c r="AF22" i="12" s="1"/>
  <c r="AG22" i="12" s="1"/>
  <c r="AH22" i="12" s="1"/>
  <c r="AI22" i="12" s="1"/>
  <c r="AJ22" i="12" s="1"/>
  <c r="AK22" i="12" s="1"/>
  <c r="AL22" i="12" s="1"/>
  <c r="AM22" i="12" s="1"/>
  <c r="AN22" i="12" s="1"/>
  <c r="AO22" i="12" s="1"/>
  <c r="AP22" i="12" s="1"/>
  <c r="AQ22" i="12" s="1"/>
  <c r="AR22" i="12" s="1"/>
  <c r="AS22" i="12" s="1"/>
  <c r="AT22" i="12" s="1"/>
  <c r="AU22" i="12" s="1"/>
  <c r="AV22" i="12" s="1"/>
  <c r="AW22" i="12" s="1"/>
  <c r="AX22" i="12" s="1"/>
  <c r="AY22" i="12" s="1"/>
  <c r="AZ22" i="12" s="1"/>
  <c r="BA22" i="12" s="1"/>
  <c r="BB22" i="12" s="1"/>
  <c r="BC22" i="12" s="1"/>
  <c r="BD22" i="12" s="1"/>
  <c r="BE22" i="12" s="1"/>
  <c r="T21" i="12"/>
  <c r="U21" i="12" s="1"/>
  <c r="V21" i="12" s="1"/>
  <c r="W21" i="12" s="1"/>
  <c r="X21" i="12" s="1"/>
  <c r="Y21" i="12" s="1"/>
  <c r="Z21" i="12" s="1"/>
  <c r="AA21" i="12" s="1"/>
  <c r="AB21" i="12" s="1"/>
  <c r="AC21" i="12" s="1"/>
  <c r="AD21" i="12" s="1"/>
  <c r="AE21" i="12" s="1"/>
  <c r="AF21" i="12" s="1"/>
  <c r="AG21" i="12" s="1"/>
  <c r="AH21" i="12" s="1"/>
  <c r="AI21" i="12" s="1"/>
  <c r="AJ21" i="12" s="1"/>
  <c r="AK21" i="12" s="1"/>
  <c r="AL21" i="12" s="1"/>
  <c r="AM21" i="12" s="1"/>
  <c r="AN21" i="12" s="1"/>
  <c r="AO21" i="12" s="1"/>
  <c r="AP21" i="12" s="1"/>
  <c r="AQ21" i="12" s="1"/>
  <c r="AR21" i="12" s="1"/>
  <c r="AS21" i="12" s="1"/>
  <c r="AT21" i="12" s="1"/>
  <c r="AU21" i="12" s="1"/>
  <c r="AV21" i="12" s="1"/>
  <c r="AW21" i="12" s="1"/>
  <c r="AX21" i="12" s="1"/>
  <c r="AY21" i="12" s="1"/>
  <c r="AZ21" i="12" s="1"/>
  <c r="BA21" i="12" s="1"/>
  <c r="BB21" i="12" s="1"/>
  <c r="BC21" i="12" s="1"/>
  <c r="BD21" i="12" s="1"/>
  <c r="BE21" i="12" s="1"/>
  <c r="S20" i="12"/>
  <c r="T20" i="12" s="1"/>
  <c r="U20" i="12" s="1"/>
  <c r="V20" i="12" s="1"/>
  <c r="W20" i="12" s="1"/>
  <c r="X20" i="12" s="1"/>
  <c r="Y20" i="12" s="1"/>
  <c r="Z20" i="12" s="1"/>
  <c r="AA20" i="12" s="1"/>
  <c r="AB20" i="12" s="1"/>
  <c r="AC20" i="12" s="1"/>
  <c r="AD20" i="12" s="1"/>
  <c r="AE20" i="12" s="1"/>
  <c r="AF20" i="12" s="1"/>
  <c r="AG20" i="12" s="1"/>
  <c r="AH20" i="12" s="1"/>
  <c r="AI20" i="12" s="1"/>
  <c r="AJ20" i="12" s="1"/>
  <c r="AK20" i="12" s="1"/>
  <c r="AL20" i="12" s="1"/>
  <c r="AM20" i="12" s="1"/>
  <c r="AN20" i="12" s="1"/>
  <c r="AO20" i="12" s="1"/>
  <c r="AP20" i="12" s="1"/>
  <c r="AQ20" i="12" s="1"/>
  <c r="AR20" i="12" s="1"/>
  <c r="AS20" i="12" s="1"/>
  <c r="AT20" i="12" s="1"/>
  <c r="AU20" i="12" s="1"/>
  <c r="AV20" i="12" s="1"/>
  <c r="AW20" i="12" s="1"/>
  <c r="AX20" i="12" s="1"/>
  <c r="AY20" i="12" s="1"/>
  <c r="AZ20" i="12" s="1"/>
  <c r="BA20" i="12" s="1"/>
  <c r="BB20" i="12" s="1"/>
  <c r="BC20" i="12" s="1"/>
  <c r="BD20" i="12" s="1"/>
  <c r="BE20" i="12" s="1"/>
  <c r="Q18" i="12"/>
  <c r="R18" i="12" s="1"/>
  <c r="S18" i="12" s="1"/>
  <c r="T18" i="12" s="1"/>
  <c r="U18" i="12" s="1"/>
  <c r="V18" i="12" s="1"/>
  <c r="W18" i="12" s="1"/>
  <c r="X18" i="12" s="1"/>
  <c r="Y18" i="12" s="1"/>
  <c r="Z18" i="12" s="1"/>
  <c r="AA18" i="12" s="1"/>
  <c r="AB18" i="12" s="1"/>
  <c r="AC18" i="12" s="1"/>
  <c r="AD18" i="12" s="1"/>
  <c r="AE18" i="12" s="1"/>
  <c r="AF18" i="12" s="1"/>
  <c r="AG18" i="12" s="1"/>
  <c r="AH18" i="12" s="1"/>
  <c r="AI18" i="12" s="1"/>
  <c r="AJ18" i="12" s="1"/>
  <c r="AK18" i="12" s="1"/>
  <c r="AL18" i="12" s="1"/>
  <c r="AM18" i="12" s="1"/>
  <c r="AN18" i="12" s="1"/>
  <c r="AO18" i="12" s="1"/>
  <c r="AP18" i="12" s="1"/>
  <c r="AQ18" i="12" s="1"/>
  <c r="AR18" i="12" s="1"/>
  <c r="AS18" i="12" s="1"/>
  <c r="AT18" i="12" s="1"/>
  <c r="AU18" i="12" s="1"/>
  <c r="AV18" i="12" s="1"/>
  <c r="AW18" i="12" s="1"/>
  <c r="AX18" i="12" s="1"/>
  <c r="AY18" i="12" s="1"/>
  <c r="AZ18" i="12" s="1"/>
  <c r="BA18" i="12" s="1"/>
  <c r="BB18" i="12" s="1"/>
  <c r="BC18" i="12" s="1"/>
  <c r="BD18" i="12" s="1"/>
  <c r="BE18" i="12" s="1"/>
  <c r="P17" i="12"/>
  <c r="Q17" i="12" s="1"/>
  <c r="R17" i="12" s="1"/>
  <c r="S17" i="12" s="1"/>
  <c r="T17" i="12" s="1"/>
  <c r="U17" i="12" s="1"/>
  <c r="V17" i="12" s="1"/>
  <c r="W17" i="12" s="1"/>
  <c r="X17" i="12" s="1"/>
  <c r="Y17" i="12" s="1"/>
  <c r="Z17" i="12" s="1"/>
  <c r="AA17" i="12" s="1"/>
  <c r="AB17" i="12" s="1"/>
  <c r="AC17" i="12" s="1"/>
  <c r="AD17" i="12" s="1"/>
  <c r="AE17" i="12" s="1"/>
  <c r="AF17" i="12" s="1"/>
  <c r="AG17" i="12" s="1"/>
  <c r="AH17" i="12" s="1"/>
  <c r="AI17" i="12" s="1"/>
  <c r="AJ17" i="12" s="1"/>
  <c r="AK17" i="12" s="1"/>
  <c r="AL17" i="12" s="1"/>
  <c r="AM17" i="12" s="1"/>
  <c r="AN17" i="12" s="1"/>
  <c r="AO17" i="12" s="1"/>
  <c r="AP17" i="12" s="1"/>
  <c r="AQ17" i="12" s="1"/>
  <c r="AR17" i="12" s="1"/>
  <c r="AS17" i="12" s="1"/>
  <c r="AT17" i="12" s="1"/>
  <c r="AU17" i="12" s="1"/>
  <c r="AV17" i="12" s="1"/>
  <c r="AW17" i="12" s="1"/>
  <c r="AX17" i="12" s="1"/>
  <c r="AY17" i="12" s="1"/>
  <c r="AZ17" i="12" s="1"/>
  <c r="BA17" i="12" s="1"/>
  <c r="BB17" i="12" s="1"/>
  <c r="BC17" i="12" s="1"/>
  <c r="BD17" i="12" s="1"/>
  <c r="BE17" i="12" s="1"/>
  <c r="O16" i="12"/>
  <c r="P16" i="12" s="1"/>
  <c r="Q16" i="12" s="1"/>
  <c r="R16" i="12" s="1"/>
  <c r="S16" i="12" s="1"/>
  <c r="T16" i="12" s="1"/>
  <c r="U16" i="12" s="1"/>
  <c r="V16" i="12" s="1"/>
  <c r="W16" i="12" s="1"/>
  <c r="X16" i="12" s="1"/>
  <c r="Y16" i="12" s="1"/>
  <c r="Z16" i="12" s="1"/>
  <c r="AA16" i="12" s="1"/>
  <c r="AB16" i="12" s="1"/>
  <c r="AC16" i="12" s="1"/>
  <c r="AD16" i="12" s="1"/>
  <c r="AE16" i="12" s="1"/>
  <c r="AF16" i="12" s="1"/>
  <c r="AG16" i="12" s="1"/>
  <c r="AH16" i="12" s="1"/>
  <c r="AI16" i="12" s="1"/>
  <c r="AJ16" i="12" s="1"/>
  <c r="AK16" i="12" s="1"/>
  <c r="AL16" i="12" s="1"/>
  <c r="AM16" i="12" s="1"/>
  <c r="AN16" i="12" s="1"/>
  <c r="AO16" i="12" s="1"/>
  <c r="AP16" i="12" s="1"/>
  <c r="AQ16" i="12" s="1"/>
  <c r="AR16" i="12" s="1"/>
  <c r="AS16" i="12" s="1"/>
  <c r="AT16" i="12" s="1"/>
  <c r="AU16" i="12" s="1"/>
  <c r="AV16" i="12" s="1"/>
  <c r="AW16" i="12" s="1"/>
  <c r="AX16" i="12" s="1"/>
  <c r="AY16" i="12" s="1"/>
  <c r="AZ16" i="12" s="1"/>
  <c r="BA16" i="12" s="1"/>
  <c r="BB16" i="12" s="1"/>
  <c r="BC16" i="12" s="1"/>
  <c r="BD16" i="12" s="1"/>
  <c r="BE16" i="12" s="1"/>
  <c r="N15" i="12"/>
  <c r="O15" i="12" s="1"/>
  <c r="P15" i="12" s="1"/>
  <c r="Q15" i="12" s="1"/>
  <c r="R15" i="12" s="1"/>
  <c r="S15" i="12" s="1"/>
  <c r="T15" i="12" s="1"/>
  <c r="U15" i="12" s="1"/>
  <c r="V15" i="12" s="1"/>
  <c r="W15" i="12" s="1"/>
  <c r="X15" i="12" s="1"/>
  <c r="Y15" i="12" s="1"/>
  <c r="Z15" i="12" s="1"/>
  <c r="AA15" i="12" s="1"/>
  <c r="AB15" i="12" s="1"/>
  <c r="AC15" i="12" s="1"/>
  <c r="AD15" i="12" s="1"/>
  <c r="AE15" i="12" s="1"/>
  <c r="AF15" i="12" s="1"/>
  <c r="AG15" i="12" s="1"/>
  <c r="AH15" i="12" s="1"/>
  <c r="AI15" i="12" s="1"/>
  <c r="AJ15" i="12" s="1"/>
  <c r="AK15" i="12" s="1"/>
  <c r="AL15" i="12" s="1"/>
  <c r="AM15" i="12" s="1"/>
  <c r="AN15" i="12" s="1"/>
  <c r="AO15" i="12" s="1"/>
  <c r="AP15" i="12" s="1"/>
  <c r="AQ15" i="12" s="1"/>
  <c r="AR15" i="12" s="1"/>
  <c r="AS15" i="12" s="1"/>
  <c r="AT15" i="12" s="1"/>
  <c r="AU15" i="12" s="1"/>
  <c r="AV15" i="12" s="1"/>
  <c r="AW15" i="12" s="1"/>
  <c r="AX15" i="12" s="1"/>
  <c r="AY15" i="12" s="1"/>
  <c r="AZ15" i="12" s="1"/>
  <c r="BA15" i="12" s="1"/>
  <c r="BB15" i="12" s="1"/>
  <c r="BC15" i="12" s="1"/>
  <c r="BD15" i="12" s="1"/>
  <c r="BE15" i="12" s="1"/>
  <c r="N14" i="12"/>
  <c r="O14" i="12" s="1"/>
  <c r="P14" i="12" s="1"/>
  <c r="Q14" i="12" s="1"/>
  <c r="R14" i="12" s="1"/>
  <c r="S14" i="12" s="1"/>
  <c r="T14" i="12" s="1"/>
  <c r="U14" i="12" s="1"/>
  <c r="V14" i="12" s="1"/>
  <c r="W14" i="12" s="1"/>
  <c r="X14" i="12" s="1"/>
  <c r="Y14" i="12" s="1"/>
  <c r="Z14" i="12" s="1"/>
  <c r="AA14" i="12" s="1"/>
  <c r="AB14" i="12" s="1"/>
  <c r="AC14" i="12" s="1"/>
  <c r="AD14" i="12" s="1"/>
  <c r="AE14" i="12" s="1"/>
  <c r="AF14" i="12" s="1"/>
  <c r="AG14" i="12" s="1"/>
  <c r="AH14" i="12" s="1"/>
  <c r="AI14" i="12" s="1"/>
  <c r="AJ14" i="12" s="1"/>
  <c r="AK14" i="12" s="1"/>
  <c r="AL14" i="12" s="1"/>
  <c r="AM14" i="12" s="1"/>
  <c r="AN14" i="12" s="1"/>
  <c r="AO14" i="12" s="1"/>
  <c r="AP14" i="12" s="1"/>
  <c r="AQ14" i="12" s="1"/>
  <c r="AR14" i="12" s="1"/>
  <c r="AS14" i="12" s="1"/>
  <c r="AT14" i="12" s="1"/>
  <c r="AU14" i="12" s="1"/>
  <c r="AV14" i="12" s="1"/>
  <c r="AW14" i="12" s="1"/>
  <c r="AX14" i="12" s="1"/>
  <c r="AY14" i="12" s="1"/>
  <c r="AZ14" i="12" s="1"/>
  <c r="BA14" i="12" s="1"/>
  <c r="BB14" i="12" s="1"/>
  <c r="BC14" i="12" s="1"/>
  <c r="BD14" i="12" s="1"/>
  <c r="BE14" i="12" s="1"/>
  <c r="M13" i="12"/>
  <c r="N13" i="12" s="1"/>
  <c r="O13" i="12" s="1"/>
  <c r="P13" i="12" s="1"/>
  <c r="Q13" i="12" s="1"/>
  <c r="R13" i="12" s="1"/>
  <c r="S13" i="12" s="1"/>
  <c r="T13" i="12" s="1"/>
  <c r="U13" i="12" s="1"/>
  <c r="V13" i="12" s="1"/>
  <c r="W13" i="12" s="1"/>
  <c r="X13" i="12" s="1"/>
  <c r="Y13" i="12" s="1"/>
  <c r="Z13" i="12" s="1"/>
  <c r="AA13" i="12" s="1"/>
  <c r="AB13" i="12" s="1"/>
  <c r="AC13" i="12" s="1"/>
  <c r="AD13" i="12" s="1"/>
  <c r="AE13" i="12" s="1"/>
  <c r="AF13" i="12" s="1"/>
  <c r="AG13" i="12" s="1"/>
  <c r="AH13" i="12" s="1"/>
  <c r="AI13" i="12" s="1"/>
  <c r="AJ13" i="12" s="1"/>
  <c r="AK13" i="12" s="1"/>
  <c r="AL13" i="12" s="1"/>
  <c r="AM13" i="12" s="1"/>
  <c r="AN13" i="12" s="1"/>
  <c r="AO13" i="12" s="1"/>
  <c r="AP13" i="12" s="1"/>
  <c r="AQ13" i="12" s="1"/>
  <c r="AR13" i="12" s="1"/>
  <c r="AS13" i="12" s="1"/>
  <c r="AT13" i="12" s="1"/>
  <c r="AU13" i="12" s="1"/>
  <c r="AV13" i="12" s="1"/>
  <c r="AW13" i="12" s="1"/>
  <c r="AX13" i="12" s="1"/>
  <c r="AY13" i="12" s="1"/>
  <c r="AZ13" i="12" s="1"/>
  <c r="BA13" i="12" s="1"/>
  <c r="BB13" i="12" s="1"/>
  <c r="BC13" i="12" s="1"/>
  <c r="BD13" i="12" s="1"/>
  <c r="BE13" i="12" s="1"/>
  <c r="D69" i="5"/>
  <c r="AJ23" i="5" l="1"/>
  <c r="AI24" i="5"/>
  <c r="AH24" i="5"/>
  <c r="AJ24" i="5" s="1"/>
  <c r="M49" i="12"/>
  <c r="N49" i="12" s="1"/>
  <c r="O49" i="12" s="1"/>
  <c r="P49" i="12" s="1"/>
  <c r="Q49" i="12" s="1"/>
  <c r="R49" i="12" s="1"/>
  <c r="S49" i="12" s="1"/>
  <c r="T49" i="12" s="1"/>
  <c r="U49" i="12" s="1"/>
  <c r="V49" i="12" s="1"/>
  <c r="W49" i="12" s="1"/>
  <c r="X49" i="12" s="1"/>
  <c r="Y49" i="12" s="1"/>
  <c r="Z49" i="12" s="1"/>
  <c r="AA49" i="12" s="1"/>
  <c r="AB49" i="12" s="1"/>
  <c r="AC49" i="12" s="1"/>
  <c r="AD49" i="12" s="1"/>
  <c r="AE49" i="12" s="1"/>
  <c r="AF49" i="12" s="1"/>
  <c r="AG49" i="12" s="1"/>
  <c r="AH49" i="12" s="1"/>
  <c r="AI49" i="12" s="1"/>
  <c r="AJ49" i="12" s="1"/>
  <c r="AK49" i="12" s="1"/>
  <c r="AL49" i="12" s="1"/>
  <c r="AM49" i="12" s="1"/>
  <c r="AN49" i="12" s="1"/>
  <c r="AO49" i="12" s="1"/>
  <c r="AP49" i="12" s="1"/>
  <c r="AQ49" i="12" s="1"/>
  <c r="AR49" i="12" s="1"/>
  <c r="AS49" i="12" s="1"/>
  <c r="AT49" i="12" s="1"/>
  <c r="AU49" i="12" s="1"/>
  <c r="AV49" i="12" s="1"/>
  <c r="AW49" i="12" s="1"/>
  <c r="AX49" i="12" s="1"/>
  <c r="AY49" i="12" s="1"/>
  <c r="AZ49" i="12" s="1"/>
  <c r="BA49" i="12" s="1"/>
  <c r="BB49" i="12" s="1"/>
  <c r="BC49" i="12" s="1"/>
  <c r="BD49" i="12" s="1"/>
  <c r="BE49" i="12" s="1"/>
  <c r="E69" i="5"/>
  <c r="F18" i="5" s="1"/>
  <c r="AN22" i="5"/>
  <c r="AO22" i="5"/>
  <c r="AL22" i="5"/>
  <c r="AM22" i="5"/>
  <c r="M41" i="12"/>
  <c r="L70" i="12"/>
  <c r="H23" i="5" s="1"/>
  <c r="K23" i="5" s="1"/>
  <c r="N140" i="12"/>
  <c r="AI25" i="5" l="1"/>
  <c r="AH25" i="5"/>
  <c r="AJ25" i="5" s="1"/>
  <c r="F69" i="5"/>
  <c r="F21" i="5"/>
  <c r="F22" i="5"/>
  <c r="F19" i="5"/>
  <c r="F20" i="5"/>
  <c r="N50" i="12"/>
  <c r="O50" i="12" s="1"/>
  <c r="P50" i="12" s="1"/>
  <c r="Q50" i="12" s="1"/>
  <c r="R50" i="12" s="1"/>
  <c r="S50" i="12" s="1"/>
  <c r="T50" i="12" s="1"/>
  <c r="U50" i="12" s="1"/>
  <c r="V50" i="12" s="1"/>
  <c r="W50" i="12" s="1"/>
  <c r="X50" i="12" s="1"/>
  <c r="Y50" i="12" s="1"/>
  <c r="Z50" i="12" s="1"/>
  <c r="AA50" i="12" s="1"/>
  <c r="AB50" i="12" s="1"/>
  <c r="AC50" i="12" s="1"/>
  <c r="AD50" i="12" s="1"/>
  <c r="AE50" i="12" s="1"/>
  <c r="AF50" i="12" s="1"/>
  <c r="AG50" i="12" s="1"/>
  <c r="AH50" i="12" s="1"/>
  <c r="AI50" i="12" s="1"/>
  <c r="AJ50" i="12" s="1"/>
  <c r="AK50" i="12" s="1"/>
  <c r="AL50" i="12" s="1"/>
  <c r="AM50" i="12" s="1"/>
  <c r="AN50" i="12" s="1"/>
  <c r="AO50" i="12" s="1"/>
  <c r="AP50" i="12" s="1"/>
  <c r="AQ50" i="12" s="1"/>
  <c r="AR50" i="12" s="1"/>
  <c r="AS50" i="12" s="1"/>
  <c r="AT50" i="12" s="1"/>
  <c r="AU50" i="12" s="1"/>
  <c r="AV50" i="12" s="1"/>
  <c r="AW50" i="12" s="1"/>
  <c r="AX50" i="12" s="1"/>
  <c r="AY50" i="12" s="1"/>
  <c r="AZ50" i="12" s="1"/>
  <c r="BA50" i="12" s="1"/>
  <c r="BB50" i="12" s="1"/>
  <c r="BC50" i="12" s="1"/>
  <c r="BD50" i="12" s="1"/>
  <c r="BE50" i="12" s="1"/>
  <c r="AM23" i="5"/>
  <c r="AL23" i="5"/>
  <c r="AN23" i="5"/>
  <c r="AO23" i="5"/>
  <c r="N41" i="12"/>
  <c r="M70" i="12"/>
  <c r="O140" i="12"/>
  <c r="AI26" i="5" l="1"/>
  <c r="AH26" i="5"/>
  <c r="O51" i="12"/>
  <c r="P51" i="12" s="1"/>
  <c r="Q51" i="12" s="1"/>
  <c r="R51" i="12" s="1"/>
  <c r="S51" i="12" s="1"/>
  <c r="T51" i="12" s="1"/>
  <c r="U51" i="12" s="1"/>
  <c r="V51" i="12" s="1"/>
  <c r="W51" i="12" s="1"/>
  <c r="X51" i="12" s="1"/>
  <c r="Y51" i="12" s="1"/>
  <c r="Z51" i="12" s="1"/>
  <c r="AA51" i="12" s="1"/>
  <c r="AB51" i="12" s="1"/>
  <c r="AC51" i="12" s="1"/>
  <c r="AD51" i="12" s="1"/>
  <c r="AE51" i="12" s="1"/>
  <c r="AF51" i="12" s="1"/>
  <c r="AG51" i="12" s="1"/>
  <c r="AH51" i="12" s="1"/>
  <c r="AI51" i="12" s="1"/>
  <c r="AJ51" i="12" s="1"/>
  <c r="AK51" i="12" s="1"/>
  <c r="AL51" i="12" s="1"/>
  <c r="AM51" i="12" s="1"/>
  <c r="AN51" i="12" s="1"/>
  <c r="AO51" i="12" s="1"/>
  <c r="AP51" i="12" s="1"/>
  <c r="AQ51" i="12" s="1"/>
  <c r="AR51" i="12" s="1"/>
  <c r="AS51" i="12" s="1"/>
  <c r="AT51" i="12" s="1"/>
  <c r="AU51" i="12" s="1"/>
  <c r="AV51" i="12" s="1"/>
  <c r="AW51" i="12" s="1"/>
  <c r="AX51" i="12" s="1"/>
  <c r="AY51" i="12" s="1"/>
  <c r="AZ51" i="12" s="1"/>
  <c r="BA51" i="12" s="1"/>
  <c r="BB51" i="12" s="1"/>
  <c r="BC51" i="12" s="1"/>
  <c r="BD51" i="12" s="1"/>
  <c r="BE51" i="12" s="1"/>
  <c r="AM24" i="5"/>
  <c r="AO24" i="5"/>
  <c r="AL24" i="5"/>
  <c r="AN24" i="5"/>
  <c r="O41" i="12"/>
  <c r="N70" i="12"/>
  <c r="P140" i="12"/>
  <c r="AJ26" i="5" l="1"/>
  <c r="AI27" i="5"/>
  <c r="AH27" i="5"/>
  <c r="AJ27" i="5" s="1"/>
  <c r="P52" i="12"/>
  <c r="Q52" i="12" s="1"/>
  <c r="R52" i="12" s="1"/>
  <c r="S52" i="12" s="1"/>
  <c r="T52" i="12" s="1"/>
  <c r="U52" i="12" s="1"/>
  <c r="V52" i="12" s="1"/>
  <c r="W52" i="12" s="1"/>
  <c r="X52" i="12" s="1"/>
  <c r="Y52" i="12" s="1"/>
  <c r="Z52" i="12" s="1"/>
  <c r="AA52" i="12" s="1"/>
  <c r="AB52" i="12" s="1"/>
  <c r="AC52" i="12" s="1"/>
  <c r="AD52" i="12" s="1"/>
  <c r="AE52" i="12" s="1"/>
  <c r="AF52" i="12" s="1"/>
  <c r="AG52" i="12" s="1"/>
  <c r="AH52" i="12" s="1"/>
  <c r="AI52" i="12" s="1"/>
  <c r="AJ52" i="12" s="1"/>
  <c r="AK52" i="12" s="1"/>
  <c r="AL52" i="12" s="1"/>
  <c r="AM52" i="12" s="1"/>
  <c r="AN52" i="12" s="1"/>
  <c r="AO52" i="12" s="1"/>
  <c r="AP52" i="12" s="1"/>
  <c r="AQ52" i="12" s="1"/>
  <c r="AR52" i="12" s="1"/>
  <c r="AS52" i="12" s="1"/>
  <c r="AT52" i="12" s="1"/>
  <c r="AU52" i="12" s="1"/>
  <c r="AV52" i="12" s="1"/>
  <c r="AW52" i="12" s="1"/>
  <c r="AX52" i="12" s="1"/>
  <c r="AY52" i="12" s="1"/>
  <c r="AZ52" i="12" s="1"/>
  <c r="BA52" i="12" s="1"/>
  <c r="BB52" i="12" s="1"/>
  <c r="BC52" i="12" s="1"/>
  <c r="BD52" i="12" s="1"/>
  <c r="BE52" i="12" s="1"/>
  <c r="AM25" i="5"/>
  <c r="AN25" i="5"/>
  <c r="AL25" i="5"/>
  <c r="AO25" i="5"/>
  <c r="P41" i="12"/>
  <c r="O70" i="12"/>
  <c r="Q140" i="12"/>
  <c r="O105" i="11"/>
  <c r="O104" i="11"/>
  <c r="O103" i="11"/>
  <c r="O102" i="11"/>
  <c r="O99" i="11"/>
  <c r="I99" i="11"/>
  <c r="G99" i="11"/>
  <c r="E99" i="11"/>
  <c r="D99" i="11"/>
  <c r="N90" i="11"/>
  <c r="J90" i="11"/>
  <c r="H90" i="11"/>
  <c r="F90" i="11"/>
  <c r="N89" i="11"/>
  <c r="J89" i="11"/>
  <c r="H89" i="11"/>
  <c r="F89" i="11"/>
  <c r="N88" i="11"/>
  <c r="J88" i="11"/>
  <c r="H88" i="11"/>
  <c r="F88" i="11"/>
  <c r="N87" i="11"/>
  <c r="J87" i="11"/>
  <c r="H87" i="11"/>
  <c r="F87" i="11"/>
  <c r="N86" i="11"/>
  <c r="J86" i="11"/>
  <c r="F86" i="11"/>
  <c r="N85" i="11"/>
  <c r="J85" i="11"/>
  <c r="H85" i="11"/>
  <c r="F85" i="11"/>
  <c r="N84" i="11"/>
  <c r="J84" i="11"/>
  <c r="H84" i="11"/>
  <c r="F84" i="11"/>
  <c r="N83" i="11"/>
  <c r="J83" i="11"/>
  <c r="H83" i="11"/>
  <c r="F83" i="11"/>
  <c r="N82" i="11"/>
  <c r="J82" i="11"/>
  <c r="N81" i="11"/>
  <c r="J81" i="11"/>
  <c r="H81" i="11"/>
  <c r="F81" i="11"/>
  <c r="N80" i="11"/>
  <c r="J80" i="11"/>
  <c r="H80" i="11"/>
  <c r="F80" i="11"/>
  <c r="N79" i="11"/>
  <c r="J79" i="11"/>
  <c r="H79" i="11"/>
  <c r="F79" i="11"/>
  <c r="N78" i="11"/>
  <c r="J78" i="11"/>
  <c r="H78" i="11"/>
  <c r="F78" i="11"/>
  <c r="N77" i="11"/>
  <c r="J77" i="11"/>
  <c r="H77" i="11"/>
  <c r="F77" i="11"/>
  <c r="N76" i="11"/>
  <c r="J76" i="11"/>
  <c r="H76" i="11"/>
  <c r="F76" i="11"/>
  <c r="N75" i="11"/>
  <c r="J75" i="11"/>
  <c r="H75" i="11"/>
  <c r="F75" i="11"/>
  <c r="N74" i="11"/>
  <c r="J74" i="11"/>
  <c r="H74" i="11"/>
  <c r="F74" i="11"/>
  <c r="N73" i="11"/>
  <c r="J73" i="11"/>
  <c r="H73" i="11"/>
  <c r="F73" i="11"/>
  <c r="N72" i="11"/>
  <c r="J72" i="11"/>
  <c r="H72" i="11"/>
  <c r="F72" i="11"/>
  <c r="N71" i="11"/>
  <c r="F71" i="11"/>
  <c r="N70" i="11"/>
  <c r="J70" i="11"/>
  <c r="H70" i="11"/>
  <c r="F70" i="11"/>
  <c r="N69" i="11"/>
  <c r="J69" i="11"/>
  <c r="H69" i="11"/>
  <c r="F69" i="11"/>
  <c r="N68" i="11"/>
  <c r="J68" i="11"/>
  <c r="H68" i="11"/>
  <c r="F68" i="11"/>
  <c r="N67" i="11"/>
  <c r="J67" i="11"/>
  <c r="H67" i="11"/>
  <c r="F67" i="11"/>
  <c r="N66" i="11"/>
  <c r="J66" i="11"/>
  <c r="H66" i="11"/>
  <c r="F66" i="11"/>
  <c r="N65" i="11"/>
  <c r="J65" i="11"/>
  <c r="H65" i="11"/>
  <c r="F65" i="11"/>
  <c r="N64" i="11"/>
  <c r="J64" i="11"/>
  <c r="F64" i="11"/>
  <c r="N63" i="11"/>
  <c r="J63" i="11"/>
  <c r="H63" i="11"/>
  <c r="F63" i="11"/>
  <c r="N62" i="11"/>
  <c r="J62" i="11"/>
  <c r="H62" i="11"/>
  <c r="F62" i="11"/>
  <c r="N61" i="11"/>
  <c r="J61" i="11"/>
  <c r="H61" i="11"/>
  <c r="F61" i="11"/>
  <c r="N60" i="11"/>
  <c r="J60" i="11"/>
  <c r="H60" i="11"/>
  <c r="F60" i="11"/>
  <c r="N59" i="11"/>
  <c r="J59" i="11"/>
  <c r="H59" i="11"/>
  <c r="F59" i="11"/>
  <c r="N58" i="11"/>
  <c r="J58" i="11"/>
  <c r="H58" i="11"/>
  <c r="F58" i="11"/>
  <c r="N57" i="11"/>
  <c r="J57" i="11"/>
  <c r="H57" i="11"/>
  <c r="F57" i="11"/>
  <c r="N56" i="11"/>
  <c r="J56" i="11"/>
  <c r="H56" i="11"/>
  <c r="F56" i="11"/>
  <c r="N55" i="11"/>
  <c r="J55" i="11"/>
  <c r="H55" i="11"/>
  <c r="F55" i="11"/>
  <c r="N54" i="11"/>
  <c r="J54" i="11"/>
  <c r="H54" i="11"/>
  <c r="F54" i="11"/>
  <c r="N53" i="11"/>
  <c r="J53" i="11"/>
  <c r="H53" i="11"/>
  <c r="F53" i="11"/>
  <c r="N52" i="11"/>
  <c r="J52" i="11"/>
  <c r="H52" i="11"/>
  <c r="F52" i="11"/>
  <c r="N51" i="11"/>
  <c r="J51" i="11"/>
  <c r="H51" i="11"/>
  <c r="F51" i="11"/>
  <c r="N50" i="11"/>
  <c r="J50" i="11"/>
  <c r="H50" i="11"/>
  <c r="F50" i="11"/>
  <c r="N49" i="11"/>
  <c r="J49" i="11"/>
  <c r="H49" i="11"/>
  <c r="F49" i="11"/>
  <c r="N48" i="11"/>
  <c r="J48" i="11"/>
  <c r="H48" i="11"/>
  <c r="F48" i="11"/>
  <c r="N47" i="11"/>
  <c r="J47" i="11"/>
  <c r="H47" i="11"/>
  <c r="F47" i="11"/>
  <c r="N46" i="11"/>
  <c r="J46" i="11"/>
  <c r="H46" i="11"/>
  <c r="F46" i="11"/>
  <c r="N45" i="11"/>
  <c r="J45" i="11"/>
  <c r="H45" i="11"/>
  <c r="F45" i="11"/>
  <c r="N44" i="11"/>
  <c r="J44" i="11"/>
  <c r="H44" i="11"/>
  <c r="F44" i="11"/>
  <c r="N43" i="11"/>
  <c r="J43" i="11"/>
  <c r="H43" i="11"/>
  <c r="F43" i="11"/>
  <c r="N42" i="11"/>
  <c r="J42" i="11"/>
  <c r="H42" i="11"/>
  <c r="F42" i="11"/>
  <c r="N41" i="11"/>
  <c r="J41" i="11"/>
  <c r="H41" i="11"/>
  <c r="F41" i="11"/>
  <c r="N40" i="11"/>
  <c r="J40" i="11"/>
  <c r="H40" i="11"/>
  <c r="F40" i="11"/>
  <c r="N39" i="11"/>
  <c r="J39" i="11"/>
  <c r="H39" i="11"/>
  <c r="F39" i="11"/>
  <c r="N38" i="11"/>
  <c r="J38" i="11"/>
  <c r="H38" i="11"/>
  <c r="F38" i="11"/>
  <c r="N37" i="11"/>
  <c r="J37" i="11"/>
  <c r="H37" i="11"/>
  <c r="F37" i="11"/>
  <c r="N36" i="11"/>
  <c r="J36" i="11"/>
  <c r="H36" i="11"/>
  <c r="F36" i="11"/>
  <c r="N35" i="11"/>
  <c r="J35" i="11"/>
  <c r="H35" i="11"/>
  <c r="F35" i="11"/>
  <c r="N34" i="11"/>
  <c r="J34" i="11"/>
  <c r="H34" i="11"/>
  <c r="F34" i="11"/>
  <c r="N33" i="11"/>
  <c r="J33" i="11"/>
  <c r="H33" i="11"/>
  <c r="F33" i="11"/>
  <c r="N32" i="11"/>
  <c r="J32" i="11"/>
  <c r="H32" i="11"/>
  <c r="F32" i="11"/>
  <c r="N31" i="11"/>
  <c r="J31" i="11"/>
  <c r="H31" i="11"/>
  <c r="F31" i="11"/>
  <c r="N30" i="11"/>
  <c r="J30" i="11"/>
  <c r="H30" i="11"/>
  <c r="F30" i="11"/>
  <c r="N29" i="11"/>
  <c r="J29" i="11"/>
  <c r="H29" i="11"/>
  <c r="F29" i="11"/>
  <c r="N28" i="11"/>
  <c r="J28" i="11"/>
  <c r="H28" i="11"/>
  <c r="F28" i="11"/>
  <c r="N27" i="11"/>
  <c r="J27" i="11"/>
  <c r="H27" i="11"/>
  <c r="F27" i="11"/>
  <c r="N26" i="11"/>
  <c r="J26" i="11"/>
  <c r="H26" i="11"/>
  <c r="F26" i="11"/>
  <c r="N25" i="11"/>
  <c r="J25" i="11"/>
  <c r="H25" i="11"/>
  <c r="F25" i="11"/>
  <c r="N24" i="11"/>
  <c r="J24" i="11"/>
  <c r="H24" i="11"/>
  <c r="F24" i="11"/>
  <c r="N23" i="11"/>
  <c r="J23" i="11"/>
  <c r="H23" i="11"/>
  <c r="F23" i="11"/>
  <c r="N22" i="11"/>
  <c r="J22" i="11"/>
  <c r="H22" i="11"/>
  <c r="F22" i="11"/>
  <c r="N21" i="11"/>
  <c r="J21" i="11"/>
  <c r="H21" i="11"/>
  <c r="F21" i="11"/>
  <c r="N20" i="11"/>
  <c r="J20" i="11"/>
  <c r="H20" i="11"/>
  <c r="F20" i="11"/>
  <c r="N19" i="11"/>
  <c r="J19" i="11"/>
  <c r="H19" i="11"/>
  <c r="F19" i="11"/>
  <c r="N18" i="11"/>
  <c r="J18" i="11"/>
  <c r="H18" i="11"/>
  <c r="F18" i="11"/>
  <c r="N17" i="11"/>
  <c r="J17" i="11"/>
  <c r="H17" i="11"/>
  <c r="F17" i="11"/>
  <c r="N16" i="11"/>
  <c r="J16" i="11"/>
  <c r="H16" i="11"/>
  <c r="F16" i="11"/>
  <c r="N15" i="11"/>
  <c r="J15" i="11"/>
  <c r="H15" i="11"/>
  <c r="F15" i="11"/>
  <c r="N14" i="11"/>
  <c r="J14" i="11"/>
  <c r="H14" i="11"/>
  <c r="F14" i="11"/>
  <c r="N13" i="11"/>
  <c r="J13" i="11"/>
  <c r="H13" i="11"/>
  <c r="F13" i="11"/>
  <c r="N12" i="11"/>
  <c r="J12" i="11"/>
  <c r="H12" i="11"/>
  <c r="F12" i="11"/>
  <c r="N11" i="11"/>
  <c r="J11" i="11"/>
  <c r="H11" i="11"/>
  <c r="F11" i="11"/>
  <c r="N10" i="11"/>
  <c r="J10" i="11"/>
  <c r="H10" i="11"/>
  <c r="F10" i="11"/>
  <c r="N9" i="11"/>
  <c r="J9" i="11"/>
  <c r="H9" i="11"/>
  <c r="F9" i="11"/>
  <c r="N8" i="11"/>
  <c r="J8" i="11"/>
  <c r="H8" i="11"/>
  <c r="F8" i="11"/>
  <c r="N7" i="11"/>
  <c r="J7" i="11"/>
  <c r="H7" i="11"/>
  <c r="F7" i="11"/>
  <c r="N6" i="11"/>
  <c r="J6" i="11"/>
  <c r="N5" i="11"/>
  <c r="J5" i="11"/>
  <c r="H5" i="11"/>
  <c r="F5" i="11"/>
  <c r="N4" i="11"/>
  <c r="J4" i="11"/>
  <c r="H4" i="11"/>
  <c r="F4" i="11"/>
  <c r="N3" i="11"/>
  <c r="J3" i="11"/>
  <c r="H3" i="11"/>
  <c r="F3" i="11"/>
  <c r="N2" i="11"/>
  <c r="J2" i="11"/>
  <c r="C15" i="10"/>
  <c r="C36" i="10" s="1"/>
  <c r="C2" i="10"/>
  <c r="Q465" i="9"/>
  <c r="O465" i="9"/>
  <c r="N465" i="9"/>
  <c r="K465" i="9"/>
  <c r="I465" i="9"/>
  <c r="G465" i="9"/>
  <c r="E465" i="9"/>
  <c r="Q464" i="9"/>
  <c r="O464" i="9"/>
  <c r="N464" i="9"/>
  <c r="K464" i="9"/>
  <c r="I464" i="9"/>
  <c r="G464" i="9"/>
  <c r="E464" i="9"/>
  <c r="Q463" i="9"/>
  <c r="N463" i="9"/>
  <c r="K463" i="9"/>
  <c r="I463" i="9"/>
  <c r="G463" i="9"/>
  <c r="E463" i="9"/>
  <c r="P460" i="9"/>
  <c r="L460" i="9"/>
  <c r="J460" i="9"/>
  <c r="H460" i="9"/>
  <c r="P459" i="9"/>
  <c r="L459" i="9"/>
  <c r="J459" i="9"/>
  <c r="H459" i="9"/>
  <c r="P458" i="9"/>
  <c r="L458" i="9"/>
  <c r="J458" i="9"/>
  <c r="H458" i="9"/>
  <c r="P457" i="9"/>
  <c r="L457" i="9"/>
  <c r="J457" i="9"/>
  <c r="H457" i="9"/>
  <c r="P456" i="9"/>
  <c r="L456" i="9"/>
  <c r="J456" i="9"/>
  <c r="H456" i="9"/>
  <c r="P455" i="9"/>
  <c r="L455" i="9"/>
  <c r="J455" i="9"/>
  <c r="H455" i="9"/>
  <c r="P454" i="9"/>
  <c r="L454" i="9"/>
  <c r="J454" i="9"/>
  <c r="H454" i="9"/>
  <c r="P453" i="9"/>
  <c r="L453" i="9"/>
  <c r="J453" i="9"/>
  <c r="H453" i="9"/>
  <c r="P452" i="9"/>
  <c r="L452" i="9"/>
  <c r="J452" i="9"/>
  <c r="H452" i="9"/>
  <c r="P451" i="9"/>
  <c r="L451" i="9"/>
  <c r="J451" i="9"/>
  <c r="H451" i="9"/>
  <c r="P450" i="9"/>
  <c r="L450" i="9"/>
  <c r="J450" i="9"/>
  <c r="H450" i="9"/>
  <c r="P449" i="9"/>
  <c r="L449" i="9"/>
  <c r="J449" i="9"/>
  <c r="H449" i="9"/>
  <c r="P448" i="9"/>
  <c r="L448" i="9"/>
  <c r="J448" i="9"/>
  <c r="H448" i="9"/>
  <c r="P447" i="9"/>
  <c r="L447" i="9"/>
  <c r="J447" i="9"/>
  <c r="H447" i="9"/>
  <c r="P446" i="9"/>
  <c r="L446" i="9"/>
  <c r="J446" i="9"/>
  <c r="H446" i="9"/>
  <c r="P445" i="9"/>
  <c r="L445" i="9"/>
  <c r="J445" i="9"/>
  <c r="H445" i="9"/>
  <c r="P444" i="9"/>
  <c r="L444" i="9"/>
  <c r="J444" i="9"/>
  <c r="H444" i="9"/>
  <c r="P443" i="9"/>
  <c r="L443" i="9"/>
  <c r="J443" i="9"/>
  <c r="H443" i="9"/>
  <c r="P442" i="9"/>
  <c r="L442" i="9"/>
  <c r="J442" i="9"/>
  <c r="H442" i="9"/>
  <c r="P441" i="9"/>
  <c r="L441" i="9"/>
  <c r="J441" i="9"/>
  <c r="H441" i="9"/>
  <c r="P440" i="9"/>
  <c r="L440" i="9"/>
  <c r="J440" i="9"/>
  <c r="H440" i="9"/>
  <c r="P439" i="9"/>
  <c r="L439" i="9"/>
  <c r="J439" i="9"/>
  <c r="H439" i="9"/>
  <c r="P438" i="9"/>
  <c r="L438" i="9"/>
  <c r="J438" i="9"/>
  <c r="H438" i="9"/>
  <c r="P437" i="9"/>
  <c r="L437" i="9"/>
  <c r="J437" i="9"/>
  <c r="H437" i="9"/>
  <c r="P436" i="9"/>
  <c r="L436" i="9"/>
  <c r="J436" i="9"/>
  <c r="H436" i="9"/>
  <c r="P435" i="9"/>
  <c r="L435" i="9"/>
  <c r="J435" i="9"/>
  <c r="H435" i="9"/>
  <c r="P434" i="9"/>
  <c r="L434" i="9"/>
  <c r="J434" i="9"/>
  <c r="H434" i="9"/>
  <c r="P433" i="9"/>
  <c r="L433" i="9"/>
  <c r="J433" i="9"/>
  <c r="H433" i="9"/>
  <c r="P432" i="9"/>
  <c r="L432" i="9"/>
  <c r="J432" i="9"/>
  <c r="H432" i="9"/>
  <c r="P431" i="9"/>
  <c r="L431" i="9"/>
  <c r="J431" i="9"/>
  <c r="H431" i="9"/>
  <c r="P430" i="9"/>
  <c r="L430" i="9"/>
  <c r="J430" i="9"/>
  <c r="H430" i="9"/>
  <c r="P429" i="9"/>
  <c r="L429" i="9"/>
  <c r="J429" i="9"/>
  <c r="H429" i="9"/>
  <c r="P428" i="9"/>
  <c r="L428" i="9"/>
  <c r="J428" i="9"/>
  <c r="H428" i="9"/>
  <c r="P427" i="9"/>
  <c r="L427" i="9"/>
  <c r="J427" i="9"/>
  <c r="H427" i="9"/>
  <c r="P426" i="9"/>
  <c r="L426" i="9"/>
  <c r="J426" i="9"/>
  <c r="H426" i="9"/>
  <c r="P425" i="9"/>
  <c r="L425" i="9"/>
  <c r="J425" i="9"/>
  <c r="H425" i="9"/>
  <c r="P424" i="9"/>
  <c r="L424" i="9"/>
  <c r="J424" i="9"/>
  <c r="H424" i="9"/>
  <c r="P423" i="9"/>
  <c r="L423" i="9"/>
  <c r="J423" i="9"/>
  <c r="H423" i="9"/>
  <c r="P422" i="9"/>
  <c r="L422" i="9"/>
  <c r="J422" i="9"/>
  <c r="H422" i="9"/>
  <c r="P421" i="9"/>
  <c r="L421" i="9"/>
  <c r="J421" i="9"/>
  <c r="H421" i="9"/>
  <c r="P420" i="9"/>
  <c r="L420" i="9"/>
  <c r="J420" i="9"/>
  <c r="H420" i="9"/>
  <c r="P419" i="9"/>
  <c r="L419" i="9"/>
  <c r="J419" i="9"/>
  <c r="H419" i="9"/>
  <c r="P418" i="9"/>
  <c r="L418" i="9"/>
  <c r="J418" i="9"/>
  <c r="H418" i="9"/>
  <c r="P417" i="9"/>
  <c r="L417" i="9"/>
  <c r="J417" i="9"/>
  <c r="H417" i="9"/>
  <c r="P416" i="9"/>
  <c r="L416" i="9"/>
  <c r="J416" i="9"/>
  <c r="H416" i="9"/>
  <c r="P415" i="9"/>
  <c r="L415" i="9"/>
  <c r="J415" i="9"/>
  <c r="H415" i="9"/>
  <c r="P414" i="9"/>
  <c r="L414" i="9"/>
  <c r="J414" i="9"/>
  <c r="H414" i="9"/>
  <c r="P413" i="9"/>
  <c r="L413" i="9"/>
  <c r="J413" i="9"/>
  <c r="H413" i="9"/>
  <c r="P412" i="9"/>
  <c r="L412" i="9"/>
  <c r="J412" i="9"/>
  <c r="H412" i="9"/>
  <c r="P411" i="9"/>
  <c r="L411" i="9"/>
  <c r="J411" i="9"/>
  <c r="H411" i="9"/>
  <c r="P410" i="9"/>
  <c r="L410" i="9"/>
  <c r="J410" i="9"/>
  <c r="H410" i="9"/>
  <c r="P409" i="9"/>
  <c r="L409" i="9"/>
  <c r="J409" i="9"/>
  <c r="H409" i="9"/>
  <c r="P408" i="9"/>
  <c r="L408" i="9"/>
  <c r="J408" i="9"/>
  <c r="H408" i="9"/>
  <c r="P407" i="9"/>
  <c r="L407" i="9"/>
  <c r="J407" i="9"/>
  <c r="H407" i="9"/>
  <c r="P406" i="9"/>
  <c r="L406" i="9"/>
  <c r="J406" i="9"/>
  <c r="H406" i="9"/>
  <c r="P405" i="9"/>
  <c r="L405" i="9"/>
  <c r="J405" i="9"/>
  <c r="H405" i="9"/>
  <c r="P404" i="9"/>
  <c r="L404" i="9"/>
  <c r="J404" i="9"/>
  <c r="H404" i="9"/>
  <c r="P403" i="9"/>
  <c r="L403" i="9"/>
  <c r="J403" i="9"/>
  <c r="H403" i="9"/>
  <c r="P402" i="9"/>
  <c r="L402" i="9"/>
  <c r="J402" i="9"/>
  <c r="H402" i="9"/>
  <c r="P401" i="9"/>
  <c r="L401" i="9"/>
  <c r="J401" i="9"/>
  <c r="H401" i="9"/>
  <c r="P400" i="9"/>
  <c r="L400" i="9"/>
  <c r="J400" i="9"/>
  <c r="H400" i="9"/>
  <c r="P399" i="9"/>
  <c r="L399" i="9"/>
  <c r="J399" i="9"/>
  <c r="H399" i="9"/>
  <c r="P398" i="9"/>
  <c r="L398" i="9"/>
  <c r="J398" i="9"/>
  <c r="H398" i="9"/>
  <c r="P397" i="9"/>
  <c r="L397" i="9"/>
  <c r="J397" i="9"/>
  <c r="H397" i="9"/>
  <c r="P396" i="9"/>
  <c r="L396" i="9"/>
  <c r="J396" i="9"/>
  <c r="H396" i="9"/>
  <c r="P395" i="9"/>
  <c r="L395" i="9"/>
  <c r="J395" i="9"/>
  <c r="H395" i="9"/>
  <c r="P394" i="9"/>
  <c r="L394" i="9"/>
  <c r="J394" i="9"/>
  <c r="H394" i="9"/>
  <c r="P393" i="9"/>
  <c r="L393" i="9"/>
  <c r="J393" i="9"/>
  <c r="H393" i="9"/>
  <c r="P392" i="9"/>
  <c r="L392" i="9"/>
  <c r="J392" i="9"/>
  <c r="H392" i="9"/>
  <c r="P391" i="9"/>
  <c r="L391" i="9"/>
  <c r="J391" i="9"/>
  <c r="H391" i="9"/>
  <c r="P390" i="9"/>
  <c r="L390" i="9"/>
  <c r="J390" i="9"/>
  <c r="H390" i="9"/>
  <c r="P389" i="9"/>
  <c r="L389" i="9"/>
  <c r="J389" i="9"/>
  <c r="H389" i="9"/>
  <c r="P388" i="9"/>
  <c r="L388" i="9"/>
  <c r="J388" i="9"/>
  <c r="H388" i="9"/>
  <c r="P387" i="9"/>
  <c r="L387" i="9"/>
  <c r="J387" i="9"/>
  <c r="H387" i="9"/>
  <c r="P386" i="9"/>
  <c r="L386" i="9"/>
  <c r="J386" i="9"/>
  <c r="H386" i="9"/>
  <c r="P385" i="9"/>
  <c r="L385" i="9"/>
  <c r="J385" i="9"/>
  <c r="H385" i="9"/>
  <c r="P384" i="9"/>
  <c r="L384" i="9"/>
  <c r="J384" i="9"/>
  <c r="H384" i="9"/>
  <c r="P383" i="9"/>
  <c r="L383" i="9"/>
  <c r="J383" i="9"/>
  <c r="H383" i="9"/>
  <c r="P382" i="9"/>
  <c r="L382" i="9"/>
  <c r="J382" i="9"/>
  <c r="H382" i="9"/>
  <c r="P381" i="9"/>
  <c r="L381" i="9"/>
  <c r="J381" i="9"/>
  <c r="H381" i="9"/>
  <c r="P380" i="9"/>
  <c r="L380" i="9"/>
  <c r="J380" i="9"/>
  <c r="H380" i="9"/>
  <c r="P379" i="9"/>
  <c r="L379" i="9"/>
  <c r="J379" i="9"/>
  <c r="H379" i="9"/>
  <c r="P378" i="9"/>
  <c r="L378" i="9"/>
  <c r="J378" i="9"/>
  <c r="H378" i="9"/>
  <c r="P377" i="9"/>
  <c r="L377" i="9"/>
  <c r="J377" i="9"/>
  <c r="H377" i="9"/>
  <c r="P376" i="9"/>
  <c r="L376" i="9"/>
  <c r="J376" i="9"/>
  <c r="H376" i="9"/>
  <c r="P375" i="9"/>
  <c r="L375" i="9"/>
  <c r="J375" i="9"/>
  <c r="H375" i="9"/>
  <c r="P374" i="9"/>
  <c r="L374" i="9"/>
  <c r="J374" i="9"/>
  <c r="H374" i="9"/>
  <c r="P373" i="9"/>
  <c r="L373" i="9"/>
  <c r="J373" i="9"/>
  <c r="H373" i="9"/>
  <c r="P372" i="9"/>
  <c r="L372" i="9"/>
  <c r="J372" i="9"/>
  <c r="H372" i="9"/>
  <c r="P371" i="9"/>
  <c r="L371" i="9"/>
  <c r="J371" i="9"/>
  <c r="H371" i="9"/>
  <c r="P370" i="9"/>
  <c r="L370" i="9"/>
  <c r="J370" i="9"/>
  <c r="H370" i="9"/>
  <c r="P369" i="9"/>
  <c r="L369" i="9"/>
  <c r="J369" i="9"/>
  <c r="H369" i="9"/>
  <c r="P368" i="9"/>
  <c r="L368" i="9"/>
  <c r="J368" i="9"/>
  <c r="H368" i="9"/>
  <c r="P367" i="9"/>
  <c r="L367" i="9"/>
  <c r="J367" i="9"/>
  <c r="H367" i="9"/>
  <c r="P366" i="9"/>
  <c r="L366" i="9"/>
  <c r="J366" i="9"/>
  <c r="H366" i="9"/>
  <c r="P365" i="9"/>
  <c r="L365" i="9"/>
  <c r="J365" i="9"/>
  <c r="H365" i="9"/>
  <c r="P364" i="9"/>
  <c r="L364" i="9"/>
  <c r="J364" i="9"/>
  <c r="H364" i="9"/>
  <c r="P363" i="9"/>
  <c r="L363" i="9"/>
  <c r="J363" i="9"/>
  <c r="H363" i="9"/>
  <c r="P362" i="9"/>
  <c r="L362" i="9"/>
  <c r="J362" i="9"/>
  <c r="H362" i="9"/>
  <c r="P361" i="9"/>
  <c r="L361" i="9"/>
  <c r="J361" i="9"/>
  <c r="H361" i="9"/>
  <c r="P360" i="9"/>
  <c r="L360" i="9"/>
  <c r="J360" i="9"/>
  <c r="H360" i="9"/>
  <c r="P359" i="9"/>
  <c r="L359" i="9"/>
  <c r="J359" i="9"/>
  <c r="H359" i="9"/>
  <c r="P358" i="9"/>
  <c r="L358" i="9"/>
  <c r="J358" i="9"/>
  <c r="H358" i="9"/>
  <c r="P357" i="9"/>
  <c r="L357" i="9"/>
  <c r="J357" i="9"/>
  <c r="H357" i="9"/>
  <c r="P356" i="9"/>
  <c r="L356" i="9"/>
  <c r="J356" i="9"/>
  <c r="H356" i="9"/>
  <c r="P355" i="9"/>
  <c r="L355" i="9"/>
  <c r="J355" i="9"/>
  <c r="H355" i="9"/>
  <c r="P354" i="9"/>
  <c r="L354" i="9"/>
  <c r="J354" i="9"/>
  <c r="H354" i="9"/>
  <c r="P353" i="9"/>
  <c r="L353" i="9"/>
  <c r="J353" i="9"/>
  <c r="H353" i="9"/>
  <c r="P352" i="9"/>
  <c r="L352" i="9"/>
  <c r="J352" i="9"/>
  <c r="H352" i="9"/>
  <c r="P351" i="9"/>
  <c r="L351" i="9"/>
  <c r="J351" i="9"/>
  <c r="H351" i="9"/>
  <c r="P350" i="9"/>
  <c r="L350" i="9"/>
  <c r="J350" i="9"/>
  <c r="H350" i="9"/>
  <c r="P349" i="9"/>
  <c r="L349" i="9"/>
  <c r="J349" i="9"/>
  <c r="H349" i="9"/>
  <c r="P348" i="9"/>
  <c r="L348" i="9"/>
  <c r="J348" i="9"/>
  <c r="H348" i="9"/>
  <c r="P347" i="9"/>
  <c r="L347" i="9"/>
  <c r="J347" i="9"/>
  <c r="H347" i="9"/>
  <c r="P346" i="9"/>
  <c r="L346" i="9"/>
  <c r="J346" i="9"/>
  <c r="H346" i="9"/>
  <c r="P345" i="9"/>
  <c r="L345" i="9"/>
  <c r="J345" i="9"/>
  <c r="H345" i="9"/>
  <c r="P344" i="9"/>
  <c r="L344" i="9"/>
  <c r="J344" i="9"/>
  <c r="H344" i="9"/>
  <c r="P343" i="9"/>
  <c r="L343" i="9"/>
  <c r="J343" i="9"/>
  <c r="H343" i="9"/>
  <c r="P342" i="9"/>
  <c r="L342" i="9"/>
  <c r="J342" i="9"/>
  <c r="H342" i="9"/>
  <c r="P341" i="9"/>
  <c r="L341" i="9"/>
  <c r="J341" i="9"/>
  <c r="H341" i="9"/>
  <c r="P340" i="9"/>
  <c r="L340" i="9"/>
  <c r="J340" i="9"/>
  <c r="H340" i="9"/>
  <c r="P339" i="9"/>
  <c r="L339" i="9"/>
  <c r="J339" i="9"/>
  <c r="H339" i="9"/>
  <c r="P338" i="9"/>
  <c r="L338" i="9"/>
  <c r="J338" i="9"/>
  <c r="H338" i="9"/>
  <c r="P337" i="9"/>
  <c r="L337" i="9"/>
  <c r="J337" i="9"/>
  <c r="H337" i="9"/>
  <c r="P336" i="9"/>
  <c r="L336" i="9"/>
  <c r="J336" i="9"/>
  <c r="H336" i="9"/>
  <c r="P335" i="9"/>
  <c r="L335" i="9"/>
  <c r="J335" i="9"/>
  <c r="H335" i="9"/>
  <c r="P334" i="9"/>
  <c r="L334" i="9"/>
  <c r="J334" i="9"/>
  <c r="H334" i="9"/>
  <c r="P333" i="9"/>
  <c r="L333" i="9"/>
  <c r="J333" i="9"/>
  <c r="H333" i="9"/>
  <c r="P332" i="9"/>
  <c r="L332" i="9"/>
  <c r="J332" i="9"/>
  <c r="H332" i="9"/>
  <c r="P331" i="9"/>
  <c r="L331" i="9"/>
  <c r="J331" i="9"/>
  <c r="H331" i="9"/>
  <c r="P330" i="9"/>
  <c r="L330" i="9"/>
  <c r="J330" i="9"/>
  <c r="H330" i="9"/>
  <c r="P329" i="9"/>
  <c r="L329" i="9"/>
  <c r="J329" i="9"/>
  <c r="H329" i="9"/>
  <c r="P328" i="9"/>
  <c r="L328" i="9"/>
  <c r="J328" i="9"/>
  <c r="H328" i="9"/>
  <c r="P327" i="9"/>
  <c r="L327" i="9"/>
  <c r="J327" i="9"/>
  <c r="H327" i="9"/>
  <c r="P326" i="9"/>
  <c r="L326" i="9"/>
  <c r="J326" i="9"/>
  <c r="H326" i="9"/>
  <c r="P325" i="9"/>
  <c r="L325" i="9"/>
  <c r="J325" i="9"/>
  <c r="H325" i="9"/>
  <c r="P324" i="9"/>
  <c r="L324" i="9"/>
  <c r="J324" i="9"/>
  <c r="H324" i="9"/>
  <c r="P323" i="9"/>
  <c r="L323" i="9"/>
  <c r="J323" i="9"/>
  <c r="H323" i="9"/>
  <c r="P322" i="9"/>
  <c r="L322" i="9"/>
  <c r="J322" i="9"/>
  <c r="H322" i="9"/>
  <c r="P321" i="9"/>
  <c r="L321" i="9"/>
  <c r="J321" i="9"/>
  <c r="H321" i="9"/>
  <c r="P320" i="9"/>
  <c r="L320" i="9"/>
  <c r="J320" i="9"/>
  <c r="H320" i="9"/>
  <c r="P319" i="9"/>
  <c r="L319" i="9"/>
  <c r="J319" i="9"/>
  <c r="H319" i="9"/>
  <c r="P318" i="9"/>
  <c r="L318" i="9"/>
  <c r="J318" i="9"/>
  <c r="H318" i="9"/>
  <c r="P317" i="9"/>
  <c r="L317" i="9"/>
  <c r="J317" i="9"/>
  <c r="H317" i="9"/>
  <c r="P316" i="9"/>
  <c r="L316" i="9"/>
  <c r="J316" i="9"/>
  <c r="H316" i="9"/>
  <c r="P315" i="9"/>
  <c r="L315" i="9"/>
  <c r="J315" i="9"/>
  <c r="H315" i="9"/>
  <c r="P314" i="9"/>
  <c r="L314" i="9"/>
  <c r="J314" i="9"/>
  <c r="H314" i="9"/>
  <c r="P313" i="9"/>
  <c r="L313" i="9"/>
  <c r="J313" i="9"/>
  <c r="H313" i="9"/>
  <c r="P312" i="9"/>
  <c r="L312" i="9"/>
  <c r="J312" i="9"/>
  <c r="H312" i="9"/>
  <c r="P311" i="9"/>
  <c r="L311" i="9"/>
  <c r="J311" i="9"/>
  <c r="H311" i="9"/>
  <c r="P310" i="9"/>
  <c r="L310" i="9"/>
  <c r="J310" i="9"/>
  <c r="H310" i="9"/>
  <c r="P309" i="9"/>
  <c r="L309" i="9"/>
  <c r="J309" i="9"/>
  <c r="H309" i="9"/>
  <c r="P308" i="9"/>
  <c r="L308" i="9"/>
  <c r="J308" i="9"/>
  <c r="H308" i="9"/>
  <c r="P307" i="9"/>
  <c r="L307" i="9"/>
  <c r="J307" i="9"/>
  <c r="H307" i="9"/>
  <c r="P306" i="9"/>
  <c r="L306" i="9"/>
  <c r="J306" i="9"/>
  <c r="H306" i="9"/>
  <c r="P305" i="9"/>
  <c r="L305" i="9"/>
  <c r="J305" i="9"/>
  <c r="H305" i="9"/>
  <c r="P304" i="9"/>
  <c r="L304" i="9"/>
  <c r="J304" i="9"/>
  <c r="H304" i="9"/>
  <c r="P303" i="9"/>
  <c r="L303" i="9"/>
  <c r="J303" i="9"/>
  <c r="H303" i="9"/>
  <c r="P302" i="9"/>
  <c r="L302" i="9"/>
  <c r="J302" i="9"/>
  <c r="H302" i="9"/>
  <c r="P301" i="9"/>
  <c r="L301" i="9"/>
  <c r="J301" i="9"/>
  <c r="H301" i="9"/>
  <c r="P300" i="9"/>
  <c r="L300" i="9"/>
  <c r="J300" i="9"/>
  <c r="H300" i="9"/>
  <c r="P299" i="9"/>
  <c r="L299" i="9"/>
  <c r="J299" i="9"/>
  <c r="H299" i="9"/>
  <c r="P298" i="9"/>
  <c r="L298" i="9"/>
  <c r="J298" i="9"/>
  <c r="H298" i="9"/>
  <c r="P297" i="9"/>
  <c r="L297" i="9"/>
  <c r="J297" i="9"/>
  <c r="H297" i="9"/>
  <c r="P296" i="9"/>
  <c r="L296" i="9"/>
  <c r="J296" i="9"/>
  <c r="H296" i="9"/>
  <c r="P295" i="9"/>
  <c r="L295" i="9"/>
  <c r="J295" i="9"/>
  <c r="H295" i="9"/>
  <c r="P294" i="9"/>
  <c r="L294" i="9"/>
  <c r="J294" i="9"/>
  <c r="H294" i="9"/>
  <c r="P293" i="9"/>
  <c r="L293" i="9"/>
  <c r="J293" i="9"/>
  <c r="H293" i="9"/>
  <c r="P292" i="9"/>
  <c r="L292" i="9"/>
  <c r="J292" i="9"/>
  <c r="H292" i="9"/>
  <c r="P291" i="9"/>
  <c r="L291" i="9"/>
  <c r="J291" i="9"/>
  <c r="H291" i="9"/>
  <c r="P290" i="9"/>
  <c r="L290" i="9"/>
  <c r="J290" i="9"/>
  <c r="H290" i="9"/>
  <c r="P289" i="9"/>
  <c r="L289" i="9"/>
  <c r="J289" i="9"/>
  <c r="H289" i="9"/>
  <c r="P288" i="9"/>
  <c r="L288" i="9"/>
  <c r="J288" i="9"/>
  <c r="H288" i="9"/>
  <c r="P287" i="9"/>
  <c r="L287" i="9"/>
  <c r="J287" i="9"/>
  <c r="H287" i="9"/>
  <c r="P286" i="9"/>
  <c r="L286" i="9"/>
  <c r="J286" i="9"/>
  <c r="H286" i="9"/>
  <c r="P285" i="9"/>
  <c r="L285" i="9"/>
  <c r="J285" i="9"/>
  <c r="H285" i="9"/>
  <c r="P284" i="9"/>
  <c r="L284" i="9"/>
  <c r="J284" i="9"/>
  <c r="H284" i="9"/>
  <c r="P283" i="9"/>
  <c r="L283" i="9"/>
  <c r="J283" i="9"/>
  <c r="H283" i="9"/>
  <c r="P282" i="9"/>
  <c r="L282" i="9"/>
  <c r="J282" i="9"/>
  <c r="H282" i="9"/>
  <c r="P281" i="9"/>
  <c r="L281" i="9"/>
  <c r="J281" i="9"/>
  <c r="H281" i="9"/>
  <c r="P280" i="9"/>
  <c r="L280" i="9"/>
  <c r="J280" i="9"/>
  <c r="H280" i="9"/>
  <c r="P279" i="9"/>
  <c r="L279" i="9"/>
  <c r="J279" i="9"/>
  <c r="H279" i="9"/>
  <c r="P278" i="9"/>
  <c r="L278" i="9"/>
  <c r="J278" i="9"/>
  <c r="H278" i="9"/>
  <c r="P277" i="9"/>
  <c r="L277" i="9"/>
  <c r="J277" i="9"/>
  <c r="H277" i="9"/>
  <c r="P276" i="9"/>
  <c r="L276" i="9"/>
  <c r="J276" i="9"/>
  <c r="H276" i="9"/>
  <c r="P275" i="9"/>
  <c r="L275" i="9"/>
  <c r="J275" i="9"/>
  <c r="H275" i="9"/>
  <c r="P274" i="9"/>
  <c r="L274" i="9"/>
  <c r="J274" i="9"/>
  <c r="H274" i="9"/>
  <c r="P273" i="9"/>
  <c r="L273" i="9"/>
  <c r="J273" i="9"/>
  <c r="H273" i="9"/>
  <c r="P272" i="9"/>
  <c r="L272" i="9"/>
  <c r="J272" i="9"/>
  <c r="H272" i="9"/>
  <c r="P271" i="9"/>
  <c r="L271" i="9"/>
  <c r="J271" i="9"/>
  <c r="H271" i="9"/>
  <c r="P270" i="9"/>
  <c r="L270" i="9"/>
  <c r="J270" i="9"/>
  <c r="H270" i="9"/>
  <c r="P269" i="9"/>
  <c r="L269" i="9"/>
  <c r="J269" i="9"/>
  <c r="H269" i="9"/>
  <c r="P268" i="9"/>
  <c r="L268" i="9"/>
  <c r="J268" i="9"/>
  <c r="H268" i="9"/>
  <c r="P267" i="9"/>
  <c r="L267" i="9"/>
  <c r="J267" i="9"/>
  <c r="H267" i="9"/>
  <c r="P266" i="9"/>
  <c r="L266" i="9"/>
  <c r="J266" i="9"/>
  <c r="H266" i="9"/>
  <c r="P265" i="9"/>
  <c r="L265" i="9"/>
  <c r="J265" i="9"/>
  <c r="H265" i="9"/>
  <c r="P264" i="9"/>
  <c r="L264" i="9"/>
  <c r="J264" i="9"/>
  <c r="H264" i="9"/>
  <c r="P263" i="9"/>
  <c r="L263" i="9"/>
  <c r="J263" i="9"/>
  <c r="H263" i="9"/>
  <c r="P262" i="9"/>
  <c r="L262" i="9"/>
  <c r="J262" i="9"/>
  <c r="H262" i="9"/>
  <c r="P261" i="9"/>
  <c r="L261" i="9"/>
  <c r="J261" i="9"/>
  <c r="H261" i="9"/>
  <c r="P260" i="9"/>
  <c r="L260" i="9"/>
  <c r="J260" i="9"/>
  <c r="H260" i="9"/>
  <c r="P259" i="9"/>
  <c r="L259" i="9"/>
  <c r="J259" i="9"/>
  <c r="H259" i="9"/>
  <c r="P258" i="9"/>
  <c r="L258" i="9"/>
  <c r="J258" i="9"/>
  <c r="H258" i="9"/>
  <c r="P257" i="9"/>
  <c r="L257" i="9"/>
  <c r="J257" i="9"/>
  <c r="H257" i="9"/>
  <c r="P256" i="9"/>
  <c r="L256" i="9"/>
  <c r="J256" i="9"/>
  <c r="H256" i="9"/>
  <c r="P255" i="9"/>
  <c r="L255" i="9"/>
  <c r="J255" i="9"/>
  <c r="H255" i="9"/>
  <c r="P254" i="9"/>
  <c r="L254" i="9"/>
  <c r="J254" i="9"/>
  <c r="H254" i="9"/>
  <c r="P253" i="9"/>
  <c r="L253" i="9"/>
  <c r="J253" i="9"/>
  <c r="H253" i="9"/>
  <c r="P252" i="9"/>
  <c r="L252" i="9"/>
  <c r="J252" i="9"/>
  <c r="H252" i="9"/>
  <c r="P251" i="9"/>
  <c r="L251" i="9"/>
  <c r="J251" i="9"/>
  <c r="H251" i="9"/>
  <c r="P250" i="9"/>
  <c r="L250" i="9"/>
  <c r="J250" i="9"/>
  <c r="H250" i="9"/>
  <c r="P249" i="9"/>
  <c r="L249" i="9"/>
  <c r="J249" i="9"/>
  <c r="H249" i="9"/>
  <c r="P248" i="9"/>
  <c r="L248" i="9"/>
  <c r="J248" i="9"/>
  <c r="H248" i="9"/>
  <c r="P247" i="9"/>
  <c r="L247" i="9"/>
  <c r="J247" i="9"/>
  <c r="H247" i="9"/>
  <c r="P246" i="9"/>
  <c r="L246" i="9"/>
  <c r="J246" i="9"/>
  <c r="H246" i="9"/>
  <c r="P245" i="9"/>
  <c r="L245" i="9"/>
  <c r="J245" i="9"/>
  <c r="H245" i="9"/>
  <c r="P244" i="9"/>
  <c r="L244" i="9"/>
  <c r="J244" i="9"/>
  <c r="H244" i="9"/>
  <c r="P243" i="9"/>
  <c r="L243" i="9"/>
  <c r="J243" i="9"/>
  <c r="H243" i="9"/>
  <c r="P242" i="9"/>
  <c r="L242" i="9"/>
  <c r="J242" i="9"/>
  <c r="H242" i="9"/>
  <c r="P241" i="9"/>
  <c r="L241" i="9"/>
  <c r="J241" i="9"/>
  <c r="H241" i="9"/>
  <c r="P240" i="9"/>
  <c r="L240" i="9"/>
  <c r="J240" i="9"/>
  <c r="H240" i="9"/>
  <c r="P239" i="9"/>
  <c r="L239" i="9"/>
  <c r="J239" i="9"/>
  <c r="H239" i="9"/>
  <c r="P238" i="9"/>
  <c r="L238" i="9"/>
  <c r="J238" i="9"/>
  <c r="H238" i="9"/>
  <c r="P237" i="9"/>
  <c r="L237" i="9"/>
  <c r="J237" i="9"/>
  <c r="H237" i="9"/>
  <c r="P236" i="9"/>
  <c r="L236" i="9"/>
  <c r="J236" i="9"/>
  <c r="H236" i="9"/>
  <c r="P235" i="9"/>
  <c r="L235" i="9"/>
  <c r="J235" i="9"/>
  <c r="H235" i="9"/>
  <c r="P234" i="9"/>
  <c r="L234" i="9"/>
  <c r="J234" i="9"/>
  <c r="H234" i="9"/>
  <c r="P233" i="9"/>
  <c r="L233" i="9"/>
  <c r="J233" i="9"/>
  <c r="H233" i="9"/>
  <c r="P232" i="9"/>
  <c r="L232" i="9"/>
  <c r="J232" i="9"/>
  <c r="H232" i="9"/>
  <c r="P231" i="9"/>
  <c r="L231" i="9"/>
  <c r="J231" i="9"/>
  <c r="H231" i="9"/>
  <c r="P230" i="9"/>
  <c r="L230" i="9"/>
  <c r="J230" i="9"/>
  <c r="H230" i="9"/>
  <c r="P229" i="9"/>
  <c r="L229" i="9"/>
  <c r="J229" i="9"/>
  <c r="H229" i="9"/>
  <c r="P228" i="9"/>
  <c r="L228" i="9"/>
  <c r="J228" i="9"/>
  <c r="H228" i="9"/>
  <c r="P227" i="9"/>
  <c r="L227" i="9"/>
  <c r="J227" i="9"/>
  <c r="H227" i="9"/>
  <c r="P226" i="9"/>
  <c r="L226" i="9"/>
  <c r="J226" i="9"/>
  <c r="H226" i="9"/>
  <c r="P225" i="9"/>
  <c r="L225" i="9"/>
  <c r="J225" i="9"/>
  <c r="H225" i="9"/>
  <c r="P224" i="9"/>
  <c r="L224" i="9"/>
  <c r="J224" i="9"/>
  <c r="H224" i="9"/>
  <c r="P223" i="9"/>
  <c r="L223" i="9"/>
  <c r="J223" i="9"/>
  <c r="H223" i="9"/>
  <c r="P222" i="9"/>
  <c r="L222" i="9"/>
  <c r="J222" i="9"/>
  <c r="H222" i="9"/>
  <c r="P221" i="9"/>
  <c r="L221" i="9"/>
  <c r="J221" i="9"/>
  <c r="H221" i="9"/>
  <c r="P220" i="9"/>
  <c r="L220" i="9"/>
  <c r="J220" i="9"/>
  <c r="H220" i="9"/>
  <c r="P219" i="9"/>
  <c r="L219" i="9"/>
  <c r="J219" i="9"/>
  <c r="H219" i="9"/>
  <c r="P218" i="9"/>
  <c r="L218" i="9"/>
  <c r="J218" i="9"/>
  <c r="H218" i="9"/>
  <c r="P217" i="9"/>
  <c r="L217" i="9"/>
  <c r="J217" i="9"/>
  <c r="H217" i="9"/>
  <c r="P216" i="9"/>
  <c r="L216" i="9"/>
  <c r="J216" i="9"/>
  <c r="H216" i="9"/>
  <c r="P215" i="9"/>
  <c r="L215" i="9"/>
  <c r="J215" i="9"/>
  <c r="H215" i="9"/>
  <c r="P214" i="9"/>
  <c r="L214" i="9"/>
  <c r="J214" i="9"/>
  <c r="H214" i="9"/>
  <c r="P213" i="9"/>
  <c r="L213" i="9"/>
  <c r="J213" i="9"/>
  <c r="H213" i="9"/>
  <c r="P212" i="9"/>
  <c r="L212" i="9"/>
  <c r="J212" i="9"/>
  <c r="H212" i="9"/>
  <c r="P211" i="9"/>
  <c r="L211" i="9"/>
  <c r="J211" i="9"/>
  <c r="H211" i="9"/>
  <c r="P210" i="9"/>
  <c r="L210" i="9"/>
  <c r="J210" i="9"/>
  <c r="H210" i="9"/>
  <c r="P209" i="9"/>
  <c r="L209" i="9"/>
  <c r="J209" i="9"/>
  <c r="H209" i="9"/>
  <c r="P208" i="9"/>
  <c r="L208" i="9"/>
  <c r="J208" i="9"/>
  <c r="H208" i="9"/>
  <c r="P207" i="9"/>
  <c r="L207" i="9"/>
  <c r="J207" i="9"/>
  <c r="H207" i="9"/>
  <c r="P206" i="9"/>
  <c r="L206" i="9"/>
  <c r="J206" i="9"/>
  <c r="H206" i="9"/>
  <c r="P205" i="9"/>
  <c r="L205" i="9"/>
  <c r="J205" i="9"/>
  <c r="H205" i="9"/>
  <c r="P204" i="9"/>
  <c r="L204" i="9"/>
  <c r="J204" i="9"/>
  <c r="H204" i="9"/>
  <c r="P203" i="9"/>
  <c r="L203" i="9"/>
  <c r="J203" i="9"/>
  <c r="H203" i="9"/>
  <c r="P202" i="9"/>
  <c r="L202" i="9"/>
  <c r="J202" i="9"/>
  <c r="H202" i="9"/>
  <c r="P201" i="9"/>
  <c r="L201" i="9"/>
  <c r="J201" i="9"/>
  <c r="H201" i="9"/>
  <c r="P200" i="9"/>
  <c r="L200" i="9"/>
  <c r="J200" i="9"/>
  <c r="H200" i="9"/>
  <c r="P199" i="9"/>
  <c r="L199" i="9"/>
  <c r="J199" i="9"/>
  <c r="H199" i="9"/>
  <c r="P198" i="9"/>
  <c r="L198" i="9"/>
  <c r="J198" i="9"/>
  <c r="H198" i="9"/>
  <c r="P197" i="9"/>
  <c r="L197" i="9"/>
  <c r="J197" i="9"/>
  <c r="H197" i="9"/>
  <c r="P196" i="9"/>
  <c r="L196" i="9"/>
  <c r="J196" i="9"/>
  <c r="H196" i="9"/>
  <c r="P195" i="9"/>
  <c r="L195" i="9"/>
  <c r="J195" i="9"/>
  <c r="H195" i="9"/>
  <c r="P194" i="9"/>
  <c r="L194" i="9"/>
  <c r="J194" i="9"/>
  <c r="H194" i="9"/>
  <c r="P193" i="9"/>
  <c r="L193" i="9"/>
  <c r="J193" i="9"/>
  <c r="H193" i="9"/>
  <c r="P192" i="9"/>
  <c r="L192" i="9"/>
  <c r="J192" i="9"/>
  <c r="H192" i="9"/>
  <c r="P191" i="9"/>
  <c r="L191" i="9"/>
  <c r="J191" i="9"/>
  <c r="H191" i="9"/>
  <c r="P190" i="9"/>
  <c r="L190" i="9"/>
  <c r="J190" i="9"/>
  <c r="H190" i="9"/>
  <c r="P189" i="9"/>
  <c r="L189" i="9"/>
  <c r="J189" i="9"/>
  <c r="H189" i="9"/>
  <c r="P188" i="9"/>
  <c r="L188" i="9"/>
  <c r="J188" i="9"/>
  <c r="H188" i="9"/>
  <c r="P187" i="9"/>
  <c r="L187" i="9"/>
  <c r="J187" i="9"/>
  <c r="H187" i="9"/>
  <c r="P186" i="9"/>
  <c r="L186" i="9"/>
  <c r="J186" i="9"/>
  <c r="H186" i="9"/>
  <c r="P185" i="9"/>
  <c r="L185" i="9"/>
  <c r="J185" i="9"/>
  <c r="H185" i="9"/>
  <c r="P184" i="9"/>
  <c r="L184" i="9"/>
  <c r="J184" i="9"/>
  <c r="H184" i="9"/>
  <c r="P183" i="9"/>
  <c r="L183" i="9"/>
  <c r="J183" i="9"/>
  <c r="H183" i="9"/>
  <c r="P182" i="9"/>
  <c r="L182" i="9"/>
  <c r="J182" i="9"/>
  <c r="H182" i="9"/>
  <c r="P181" i="9"/>
  <c r="L181" i="9"/>
  <c r="J181" i="9"/>
  <c r="H181" i="9"/>
  <c r="P180" i="9"/>
  <c r="L180" i="9"/>
  <c r="J180" i="9"/>
  <c r="H180" i="9"/>
  <c r="P179" i="9"/>
  <c r="L179" i="9"/>
  <c r="J179" i="9"/>
  <c r="H179" i="9"/>
  <c r="P178" i="9"/>
  <c r="L178" i="9"/>
  <c r="J178" i="9"/>
  <c r="H178" i="9"/>
  <c r="P177" i="9"/>
  <c r="L177" i="9"/>
  <c r="J177" i="9"/>
  <c r="H177" i="9"/>
  <c r="P176" i="9"/>
  <c r="L176" i="9"/>
  <c r="J176" i="9"/>
  <c r="H176" i="9"/>
  <c r="P175" i="9"/>
  <c r="L175" i="9"/>
  <c r="J175" i="9"/>
  <c r="H175" i="9"/>
  <c r="P174" i="9"/>
  <c r="L174" i="9"/>
  <c r="J174" i="9"/>
  <c r="H174" i="9"/>
  <c r="P173" i="9"/>
  <c r="L173" i="9"/>
  <c r="J173" i="9"/>
  <c r="H173" i="9"/>
  <c r="P172" i="9"/>
  <c r="L172" i="9"/>
  <c r="J172" i="9"/>
  <c r="H172" i="9"/>
  <c r="P171" i="9"/>
  <c r="L171" i="9"/>
  <c r="J171" i="9"/>
  <c r="H171" i="9"/>
  <c r="P170" i="9"/>
  <c r="L170" i="9"/>
  <c r="J170" i="9"/>
  <c r="H170" i="9"/>
  <c r="P169" i="9"/>
  <c r="L169" i="9"/>
  <c r="J169" i="9"/>
  <c r="H169" i="9"/>
  <c r="P168" i="9"/>
  <c r="L168" i="9"/>
  <c r="J168" i="9"/>
  <c r="H168" i="9"/>
  <c r="P167" i="9"/>
  <c r="L167" i="9"/>
  <c r="J167" i="9"/>
  <c r="H167" i="9"/>
  <c r="P166" i="9"/>
  <c r="L166" i="9"/>
  <c r="J166" i="9"/>
  <c r="H166" i="9"/>
  <c r="P165" i="9"/>
  <c r="L165" i="9"/>
  <c r="J165" i="9"/>
  <c r="H165" i="9"/>
  <c r="P164" i="9"/>
  <c r="L164" i="9"/>
  <c r="J164" i="9"/>
  <c r="H164" i="9"/>
  <c r="P163" i="9"/>
  <c r="L163" i="9"/>
  <c r="J163" i="9"/>
  <c r="H163" i="9"/>
  <c r="P162" i="9"/>
  <c r="L162" i="9"/>
  <c r="J162" i="9"/>
  <c r="H162" i="9"/>
  <c r="P161" i="9"/>
  <c r="L161" i="9"/>
  <c r="J161" i="9"/>
  <c r="H161" i="9"/>
  <c r="P160" i="9"/>
  <c r="L160" i="9"/>
  <c r="J160" i="9"/>
  <c r="H160" i="9"/>
  <c r="P159" i="9"/>
  <c r="L159" i="9"/>
  <c r="J159" i="9"/>
  <c r="H159" i="9"/>
  <c r="P158" i="9"/>
  <c r="L158" i="9"/>
  <c r="J158" i="9"/>
  <c r="H158" i="9"/>
  <c r="P157" i="9"/>
  <c r="L157" i="9"/>
  <c r="J157" i="9"/>
  <c r="H157" i="9"/>
  <c r="P156" i="9"/>
  <c r="L156" i="9"/>
  <c r="J156" i="9"/>
  <c r="H156" i="9"/>
  <c r="P155" i="9"/>
  <c r="L155" i="9"/>
  <c r="J155" i="9"/>
  <c r="H155" i="9"/>
  <c r="P154" i="9"/>
  <c r="L154" i="9"/>
  <c r="J154" i="9"/>
  <c r="H154" i="9"/>
  <c r="P153" i="9"/>
  <c r="L153" i="9"/>
  <c r="J153" i="9"/>
  <c r="H153" i="9"/>
  <c r="P152" i="9"/>
  <c r="L152" i="9"/>
  <c r="J152" i="9"/>
  <c r="H152" i="9"/>
  <c r="P151" i="9"/>
  <c r="L151" i="9"/>
  <c r="J151" i="9"/>
  <c r="H151" i="9"/>
  <c r="P150" i="9"/>
  <c r="L150" i="9"/>
  <c r="J150" i="9"/>
  <c r="H150" i="9"/>
  <c r="P149" i="9"/>
  <c r="L149" i="9"/>
  <c r="J149" i="9"/>
  <c r="H149" i="9"/>
  <c r="P148" i="9"/>
  <c r="L148" i="9"/>
  <c r="J148" i="9"/>
  <c r="H148" i="9"/>
  <c r="P147" i="9"/>
  <c r="L147" i="9"/>
  <c r="J147" i="9"/>
  <c r="H147" i="9"/>
  <c r="P146" i="9"/>
  <c r="L146" i="9"/>
  <c r="J146" i="9"/>
  <c r="H146" i="9"/>
  <c r="P145" i="9"/>
  <c r="L145" i="9"/>
  <c r="J145" i="9"/>
  <c r="H145" i="9"/>
  <c r="P144" i="9"/>
  <c r="L144" i="9"/>
  <c r="J144" i="9"/>
  <c r="H144" i="9"/>
  <c r="P143" i="9"/>
  <c r="L143" i="9"/>
  <c r="J143" i="9"/>
  <c r="H143" i="9"/>
  <c r="P142" i="9"/>
  <c r="L142" i="9"/>
  <c r="J142" i="9"/>
  <c r="H142" i="9"/>
  <c r="P141" i="9"/>
  <c r="L141" i="9"/>
  <c r="J141" i="9"/>
  <c r="H141" i="9"/>
  <c r="P140" i="9"/>
  <c r="L140" i="9"/>
  <c r="J140" i="9"/>
  <c r="H140" i="9"/>
  <c r="P139" i="9"/>
  <c r="L139" i="9"/>
  <c r="J139" i="9"/>
  <c r="H139" i="9"/>
  <c r="P138" i="9"/>
  <c r="L138" i="9"/>
  <c r="J138" i="9"/>
  <c r="H138" i="9"/>
  <c r="P137" i="9"/>
  <c r="L137" i="9"/>
  <c r="J137" i="9"/>
  <c r="H137" i="9"/>
  <c r="P136" i="9"/>
  <c r="L136" i="9"/>
  <c r="J136" i="9"/>
  <c r="H136" i="9"/>
  <c r="P135" i="9"/>
  <c r="L135" i="9"/>
  <c r="J135" i="9"/>
  <c r="H135" i="9"/>
  <c r="P134" i="9"/>
  <c r="L134" i="9"/>
  <c r="J134" i="9"/>
  <c r="H134" i="9"/>
  <c r="P133" i="9"/>
  <c r="L133" i="9"/>
  <c r="J133" i="9"/>
  <c r="H133" i="9"/>
  <c r="P132" i="9"/>
  <c r="L132" i="9"/>
  <c r="J132" i="9"/>
  <c r="H132" i="9"/>
  <c r="P131" i="9"/>
  <c r="L131" i="9"/>
  <c r="J131" i="9"/>
  <c r="H131" i="9"/>
  <c r="P130" i="9"/>
  <c r="L130" i="9"/>
  <c r="J130" i="9"/>
  <c r="H130" i="9"/>
  <c r="P129" i="9"/>
  <c r="L129" i="9"/>
  <c r="J129" i="9"/>
  <c r="H129" i="9"/>
  <c r="P128" i="9"/>
  <c r="L128" i="9"/>
  <c r="J128" i="9"/>
  <c r="H128" i="9"/>
  <c r="P127" i="9"/>
  <c r="L127" i="9"/>
  <c r="J127" i="9"/>
  <c r="H127" i="9"/>
  <c r="P126" i="9"/>
  <c r="L126" i="9"/>
  <c r="J126" i="9"/>
  <c r="H126" i="9"/>
  <c r="P125" i="9"/>
  <c r="L125" i="9"/>
  <c r="J125" i="9"/>
  <c r="H125" i="9"/>
  <c r="P124" i="9"/>
  <c r="L124" i="9"/>
  <c r="J124" i="9"/>
  <c r="H124" i="9"/>
  <c r="P123" i="9"/>
  <c r="L123" i="9"/>
  <c r="J123" i="9"/>
  <c r="H123" i="9"/>
  <c r="P122" i="9"/>
  <c r="L122" i="9"/>
  <c r="J122" i="9"/>
  <c r="H122" i="9"/>
  <c r="P121" i="9"/>
  <c r="L121" i="9"/>
  <c r="J121" i="9"/>
  <c r="H121" i="9"/>
  <c r="P120" i="9"/>
  <c r="L120" i="9"/>
  <c r="J120" i="9"/>
  <c r="H120" i="9"/>
  <c r="P119" i="9"/>
  <c r="L119" i="9"/>
  <c r="J119" i="9"/>
  <c r="H119" i="9"/>
  <c r="P118" i="9"/>
  <c r="L118" i="9"/>
  <c r="J118" i="9"/>
  <c r="H118" i="9"/>
  <c r="P117" i="9"/>
  <c r="L117" i="9"/>
  <c r="J117" i="9"/>
  <c r="H117" i="9"/>
  <c r="P116" i="9"/>
  <c r="L116" i="9"/>
  <c r="J116" i="9"/>
  <c r="H116" i="9"/>
  <c r="P115" i="9"/>
  <c r="L115" i="9"/>
  <c r="J115" i="9"/>
  <c r="H115" i="9"/>
  <c r="P114" i="9"/>
  <c r="L114" i="9"/>
  <c r="J114" i="9"/>
  <c r="H114" i="9"/>
  <c r="P113" i="9"/>
  <c r="L113" i="9"/>
  <c r="J113" i="9"/>
  <c r="H113" i="9"/>
  <c r="P112" i="9"/>
  <c r="L112" i="9"/>
  <c r="J112" i="9"/>
  <c r="H112" i="9"/>
  <c r="P111" i="9"/>
  <c r="L111" i="9"/>
  <c r="J111" i="9"/>
  <c r="H111" i="9"/>
  <c r="P110" i="9"/>
  <c r="L110" i="9"/>
  <c r="J110" i="9"/>
  <c r="H110" i="9"/>
  <c r="P109" i="9"/>
  <c r="L109" i="9"/>
  <c r="J109" i="9"/>
  <c r="H109" i="9"/>
  <c r="P108" i="9"/>
  <c r="L108" i="9"/>
  <c r="J108" i="9"/>
  <c r="H108" i="9"/>
  <c r="P107" i="9"/>
  <c r="L107" i="9"/>
  <c r="J107" i="9"/>
  <c r="H107" i="9"/>
  <c r="P106" i="9"/>
  <c r="L106" i="9"/>
  <c r="J106" i="9"/>
  <c r="H106" i="9"/>
  <c r="P105" i="9"/>
  <c r="L105" i="9"/>
  <c r="J105" i="9"/>
  <c r="H105" i="9"/>
  <c r="P104" i="9"/>
  <c r="L104" i="9"/>
  <c r="J104" i="9"/>
  <c r="H104" i="9"/>
  <c r="P103" i="9"/>
  <c r="L103" i="9"/>
  <c r="J103" i="9"/>
  <c r="H103" i="9"/>
  <c r="P102" i="9"/>
  <c r="L102" i="9"/>
  <c r="J102" i="9"/>
  <c r="H102" i="9"/>
  <c r="P101" i="9"/>
  <c r="L101" i="9"/>
  <c r="J101" i="9"/>
  <c r="H101" i="9"/>
  <c r="P100" i="9"/>
  <c r="L100" i="9"/>
  <c r="J100" i="9"/>
  <c r="H100" i="9"/>
  <c r="P99" i="9"/>
  <c r="L99" i="9"/>
  <c r="J99" i="9"/>
  <c r="H99" i="9"/>
  <c r="P98" i="9"/>
  <c r="L98" i="9"/>
  <c r="J98" i="9"/>
  <c r="H98" i="9"/>
  <c r="P97" i="9"/>
  <c r="L97" i="9"/>
  <c r="J97" i="9"/>
  <c r="H97" i="9"/>
  <c r="P96" i="9"/>
  <c r="L96" i="9"/>
  <c r="J96" i="9"/>
  <c r="H96" i="9"/>
  <c r="P95" i="9"/>
  <c r="L95" i="9"/>
  <c r="J95" i="9"/>
  <c r="H95" i="9"/>
  <c r="P94" i="9"/>
  <c r="L94" i="9"/>
  <c r="J94" i="9"/>
  <c r="H94" i="9"/>
  <c r="P93" i="9"/>
  <c r="L93" i="9"/>
  <c r="J93" i="9"/>
  <c r="H93" i="9"/>
  <c r="P92" i="9"/>
  <c r="L92" i="9"/>
  <c r="J92" i="9"/>
  <c r="H92" i="9"/>
  <c r="P91" i="9"/>
  <c r="L91" i="9"/>
  <c r="J91" i="9"/>
  <c r="H91" i="9"/>
  <c r="P90" i="9"/>
  <c r="L90" i="9"/>
  <c r="J90" i="9"/>
  <c r="H90" i="9"/>
  <c r="P89" i="9"/>
  <c r="L89" i="9"/>
  <c r="J89" i="9"/>
  <c r="H89" i="9"/>
  <c r="P88" i="9"/>
  <c r="L88" i="9"/>
  <c r="J88" i="9"/>
  <c r="H88" i="9"/>
  <c r="P87" i="9"/>
  <c r="L87" i="9"/>
  <c r="J87" i="9"/>
  <c r="H87" i="9"/>
  <c r="P86" i="9"/>
  <c r="L86" i="9"/>
  <c r="J86" i="9"/>
  <c r="H86" i="9"/>
  <c r="P85" i="9"/>
  <c r="L85" i="9"/>
  <c r="J85" i="9"/>
  <c r="H85" i="9"/>
  <c r="P84" i="9"/>
  <c r="L84" i="9"/>
  <c r="J84" i="9"/>
  <c r="H84" i="9"/>
  <c r="P83" i="9"/>
  <c r="L83" i="9"/>
  <c r="J83" i="9"/>
  <c r="H83" i="9"/>
  <c r="P82" i="9"/>
  <c r="L82" i="9"/>
  <c r="J82" i="9"/>
  <c r="H82" i="9"/>
  <c r="P81" i="9"/>
  <c r="L81" i="9"/>
  <c r="J81" i="9"/>
  <c r="H81" i="9"/>
  <c r="P80" i="9"/>
  <c r="L80" i="9"/>
  <c r="J80" i="9"/>
  <c r="H80" i="9"/>
  <c r="P79" i="9"/>
  <c r="L79" i="9"/>
  <c r="J79" i="9"/>
  <c r="H79" i="9"/>
  <c r="P78" i="9"/>
  <c r="L78" i="9"/>
  <c r="J78" i="9"/>
  <c r="H78" i="9"/>
  <c r="P77" i="9"/>
  <c r="L77" i="9"/>
  <c r="J77" i="9"/>
  <c r="H77" i="9"/>
  <c r="P76" i="9"/>
  <c r="L76" i="9"/>
  <c r="J76" i="9"/>
  <c r="H76" i="9"/>
  <c r="P75" i="9"/>
  <c r="L75" i="9"/>
  <c r="J75" i="9"/>
  <c r="H75" i="9"/>
  <c r="P74" i="9"/>
  <c r="L74" i="9"/>
  <c r="J74" i="9"/>
  <c r="H74" i="9"/>
  <c r="P73" i="9"/>
  <c r="L73" i="9"/>
  <c r="J73" i="9"/>
  <c r="H73" i="9"/>
  <c r="P72" i="9"/>
  <c r="L72" i="9"/>
  <c r="J72" i="9"/>
  <c r="H72" i="9"/>
  <c r="P71" i="9"/>
  <c r="L71" i="9"/>
  <c r="J71" i="9"/>
  <c r="H71" i="9"/>
  <c r="P70" i="9"/>
  <c r="L70" i="9"/>
  <c r="J70" i="9"/>
  <c r="H70" i="9"/>
  <c r="P69" i="9"/>
  <c r="L69" i="9"/>
  <c r="J69" i="9"/>
  <c r="H69" i="9"/>
  <c r="P68" i="9"/>
  <c r="L68" i="9"/>
  <c r="J68" i="9"/>
  <c r="H68" i="9"/>
  <c r="P67" i="9"/>
  <c r="L67" i="9"/>
  <c r="J67" i="9"/>
  <c r="H67" i="9"/>
  <c r="P66" i="9"/>
  <c r="L66" i="9"/>
  <c r="J66" i="9"/>
  <c r="H66" i="9"/>
  <c r="P65" i="9"/>
  <c r="L65" i="9"/>
  <c r="J65" i="9"/>
  <c r="H65" i="9"/>
  <c r="P64" i="9"/>
  <c r="L64" i="9"/>
  <c r="J64" i="9"/>
  <c r="H64" i="9"/>
  <c r="P63" i="9"/>
  <c r="L63" i="9"/>
  <c r="J63" i="9"/>
  <c r="H63" i="9"/>
  <c r="P62" i="9"/>
  <c r="L62" i="9"/>
  <c r="J62" i="9"/>
  <c r="H62" i="9"/>
  <c r="P61" i="9"/>
  <c r="L61" i="9"/>
  <c r="J61" i="9"/>
  <c r="H61" i="9"/>
  <c r="P60" i="9"/>
  <c r="L60" i="9"/>
  <c r="J60" i="9"/>
  <c r="H60" i="9"/>
  <c r="P59" i="9"/>
  <c r="L59" i="9"/>
  <c r="J59" i="9"/>
  <c r="H59" i="9"/>
  <c r="P58" i="9"/>
  <c r="L58" i="9"/>
  <c r="J58" i="9"/>
  <c r="H58" i="9"/>
  <c r="P57" i="9"/>
  <c r="L57" i="9"/>
  <c r="J57" i="9"/>
  <c r="H57" i="9"/>
  <c r="P56" i="9"/>
  <c r="L56" i="9"/>
  <c r="J56" i="9"/>
  <c r="H56" i="9"/>
  <c r="P55" i="9"/>
  <c r="L55" i="9"/>
  <c r="J55" i="9"/>
  <c r="H55" i="9"/>
  <c r="P54" i="9"/>
  <c r="L54" i="9"/>
  <c r="J54" i="9"/>
  <c r="H54" i="9"/>
  <c r="P53" i="9"/>
  <c r="L53" i="9"/>
  <c r="J53" i="9"/>
  <c r="H53" i="9"/>
  <c r="P52" i="9"/>
  <c r="L52" i="9"/>
  <c r="J52" i="9"/>
  <c r="H52" i="9"/>
  <c r="P51" i="9"/>
  <c r="L51" i="9"/>
  <c r="J51" i="9"/>
  <c r="H51" i="9"/>
  <c r="P50" i="9"/>
  <c r="L50" i="9"/>
  <c r="J50" i="9"/>
  <c r="H50" i="9"/>
  <c r="P49" i="9"/>
  <c r="L49" i="9"/>
  <c r="J49" i="9"/>
  <c r="H49" i="9"/>
  <c r="P48" i="9"/>
  <c r="L48" i="9"/>
  <c r="J48" i="9"/>
  <c r="H48" i="9"/>
  <c r="P47" i="9"/>
  <c r="L47" i="9"/>
  <c r="J47" i="9"/>
  <c r="H47" i="9"/>
  <c r="P46" i="9"/>
  <c r="L46" i="9"/>
  <c r="J46" i="9"/>
  <c r="H46" i="9"/>
  <c r="P45" i="9"/>
  <c r="L45" i="9"/>
  <c r="J45" i="9"/>
  <c r="H45" i="9"/>
  <c r="P44" i="9"/>
  <c r="L44" i="9"/>
  <c r="J44" i="9"/>
  <c r="H44" i="9"/>
  <c r="P43" i="9"/>
  <c r="L43" i="9"/>
  <c r="J43" i="9"/>
  <c r="H43" i="9"/>
  <c r="P42" i="9"/>
  <c r="L42" i="9"/>
  <c r="J42" i="9"/>
  <c r="H42" i="9"/>
  <c r="P41" i="9"/>
  <c r="L41" i="9"/>
  <c r="J41" i="9"/>
  <c r="H41" i="9"/>
  <c r="P40" i="9"/>
  <c r="L40" i="9"/>
  <c r="J40" i="9"/>
  <c r="H40" i="9"/>
  <c r="P39" i="9"/>
  <c r="L39" i="9"/>
  <c r="J39" i="9"/>
  <c r="H39" i="9"/>
  <c r="P38" i="9"/>
  <c r="L38" i="9"/>
  <c r="J38" i="9"/>
  <c r="H38" i="9"/>
  <c r="P37" i="9"/>
  <c r="L37" i="9"/>
  <c r="J37" i="9"/>
  <c r="H37" i="9"/>
  <c r="P36" i="9"/>
  <c r="L36" i="9"/>
  <c r="J36" i="9"/>
  <c r="H36" i="9"/>
  <c r="P35" i="9"/>
  <c r="L35" i="9"/>
  <c r="J35" i="9"/>
  <c r="H35" i="9"/>
  <c r="P34" i="9"/>
  <c r="L34" i="9"/>
  <c r="J34" i="9"/>
  <c r="H34" i="9"/>
  <c r="P33" i="9"/>
  <c r="L33" i="9"/>
  <c r="J33" i="9"/>
  <c r="H33" i="9"/>
  <c r="P32" i="9"/>
  <c r="L32" i="9"/>
  <c r="J32" i="9"/>
  <c r="H32" i="9"/>
  <c r="P31" i="9"/>
  <c r="L31" i="9"/>
  <c r="J31" i="9"/>
  <c r="H31" i="9"/>
  <c r="P30" i="9"/>
  <c r="L30" i="9"/>
  <c r="J30" i="9"/>
  <c r="H30" i="9"/>
  <c r="P29" i="9"/>
  <c r="L29" i="9"/>
  <c r="J29" i="9"/>
  <c r="H29" i="9"/>
  <c r="P28" i="9"/>
  <c r="L28" i="9"/>
  <c r="J28" i="9"/>
  <c r="H28" i="9"/>
  <c r="P27" i="9"/>
  <c r="L27" i="9"/>
  <c r="J27" i="9"/>
  <c r="H27" i="9"/>
  <c r="P26" i="9"/>
  <c r="L26" i="9"/>
  <c r="J26" i="9"/>
  <c r="H26" i="9"/>
  <c r="P25" i="9"/>
  <c r="L25" i="9"/>
  <c r="J25" i="9"/>
  <c r="H25" i="9"/>
  <c r="P24" i="9"/>
  <c r="L24" i="9"/>
  <c r="J24" i="9"/>
  <c r="H24" i="9"/>
  <c r="P23" i="9"/>
  <c r="L23" i="9"/>
  <c r="J23" i="9"/>
  <c r="H23" i="9"/>
  <c r="P22" i="9"/>
  <c r="L22" i="9"/>
  <c r="J22" i="9"/>
  <c r="H22" i="9"/>
  <c r="P21" i="9"/>
  <c r="L21" i="9"/>
  <c r="J21" i="9"/>
  <c r="H21" i="9"/>
  <c r="P20" i="9"/>
  <c r="L20" i="9"/>
  <c r="J20" i="9"/>
  <c r="H20" i="9"/>
  <c r="P19" i="9"/>
  <c r="L19" i="9"/>
  <c r="J19" i="9"/>
  <c r="H19" i="9"/>
  <c r="P18" i="9"/>
  <c r="L18" i="9"/>
  <c r="J18" i="9"/>
  <c r="H18" i="9"/>
  <c r="P17" i="9"/>
  <c r="L17" i="9"/>
  <c r="J17" i="9"/>
  <c r="H17" i="9"/>
  <c r="P16" i="9"/>
  <c r="L16" i="9"/>
  <c r="J16" i="9"/>
  <c r="H16" i="9"/>
  <c r="P15" i="9"/>
  <c r="L15" i="9"/>
  <c r="J15" i="9"/>
  <c r="H15" i="9"/>
  <c r="P14" i="9"/>
  <c r="L14" i="9"/>
  <c r="J14" i="9"/>
  <c r="H14" i="9"/>
  <c r="P13" i="9"/>
  <c r="L13" i="9"/>
  <c r="J13" i="9"/>
  <c r="H13" i="9"/>
  <c r="P12" i="9"/>
  <c r="L12" i="9"/>
  <c r="J12" i="9"/>
  <c r="H12" i="9"/>
  <c r="P11" i="9"/>
  <c r="L11" i="9"/>
  <c r="J11" i="9"/>
  <c r="H11" i="9"/>
  <c r="P10" i="9"/>
  <c r="L10" i="9"/>
  <c r="J10" i="9"/>
  <c r="H10" i="9"/>
  <c r="P9" i="9"/>
  <c r="L9" i="9"/>
  <c r="J9" i="9"/>
  <c r="H9" i="9"/>
  <c r="P8" i="9"/>
  <c r="L8" i="9"/>
  <c r="J8" i="9"/>
  <c r="H8" i="9"/>
  <c r="P7" i="9"/>
  <c r="L7" i="9"/>
  <c r="J7" i="9"/>
  <c r="H7" i="9"/>
  <c r="P6" i="9"/>
  <c r="L6" i="9"/>
  <c r="J6" i="9"/>
  <c r="H6" i="9"/>
  <c r="P5" i="9"/>
  <c r="L5" i="9"/>
  <c r="J5" i="9"/>
  <c r="H5" i="9"/>
  <c r="P4" i="9"/>
  <c r="L4" i="9"/>
  <c r="J4" i="9"/>
  <c r="H4" i="9"/>
  <c r="P3" i="9"/>
  <c r="L3" i="9"/>
  <c r="J3" i="9"/>
  <c r="H3" i="9"/>
  <c r="P2" i="9"/>
  <c r="L2" i="9"/>
  <c r="J2" i="9"/>
  <c r="H2" i="9"/>
  <c r="C15" i="8"/>
  <c r="C36" i="8" s="1"/>
  <c r="C2" i="8"/>
  <c r="AI28" i="5" l="1"/>
  <c r="AH28" i="5"/>
  <c r="AJ28" i="5" s="1"/>
  <c r="Q53" i="12"/>
  <c r="R53" i="12" s="1"/>
  <c r="S53" i="12" s="1"/>
  <c r="T53" i="12" s="1"/>
  <c r="U53" i="12" s="1"/>
  <c r="V53" i="12" s="1"/>
  <c r="W53" i="12" s="1"/>
  <c r="X53" i="12" s="1"/>
  <c r="Y53" i="12" s="1"/>
  <c r="Z53" i="12" s="1"/>
  <c r="AA53" i="12" s="1"/>
  <c r="AB53" i="12" s="1"/>
  <c r="AC53" i="12" s="1"/>
  <c r="AD53" i="12" s="1"/>
  <c r="AE53" i="12" s="1"/>
  <c r="AF53" i="12" s="1"/>
  <c r="AG53" i="12" s="1"/>
  <c r="AH53" i="12" s="1"/>
  <c r="AI53" i="12" s="1"/>
  <c r="AJ53" i="12" s="1"/>
  <c r="AK53" i="12" s="1"/>
  <c r="AL53" i="12" s="1"/>
  <c r="AM53" i="12" s="1"/>
  <c r="AN53" i="12" s="1"/>
  <c r="AO53" i="12" s="1"/>
  <c r="AP53" i="12" s="1"/>
  <c r="AQ53" i="12" s="1"/>
  <c r="AR53" i="12" s="1"/>
  <c r="AS53" i="12" s="1"/>
  <c r="AT53" i="12" s="1"/>
  <c r="AU53" i="12" s="1"/>
  <c r="AV53" i="12" s="1"/>
  <c r="AW53" i="12" s="1"/>
  <c r="AX53" i="12" s="1"/>
  <c r="AY53" i="12" s="1"/>
  <c r="AZ53" i="12" s="1"/>
  <c r="BA53" i="12" s="1"/>
  <c r="BB53" i="12" s="1"/>
  <c r="BC53" i="12" s="1"/>
  <c r="BD53" i="12" s="1"/>
  <c r="BE53" i="12" s="1"/>
  <c r="AM26" i="5"/>
  <c r="AL26" i="5"/>
  <c r="AO26" i="5"/>
  <c r="AN26" i="5"/>
  <c r="Q41" i="12"/>
  <c r="P70" i="12"/>
  <c r="R140" i="12"/>
  <c r="E70" i="5"/>
  <c r="M3" i="9"/>
  <c r="M5" i="9"/>
  <c r="M9" i="9"/>
  <c r="M27" i="9"/>
  <c r="M31" i="9"/>
  <c r="M39" i="9"/>
  <c r="M41" i="9"/>
  <c r="M43" i="9"/>
  <c r="M45" i="9"/>
  <c r="M105" i="9"/>
  <c r="M119" i="9"/>
  <c r="M121" i="9"/>
  <c r="M123" i="9"/>
  <c r="M127" i="9"/>
  <c r="M129" i="9"/>
  <c r="M133" i="9"/>
  <c r="M143" i="9"/>
  <c r="M145" i="9"/>
  <c r="M149" i="9"/>
  <c r="M151" i="9"/>
  <c r="M153" i="9"/>
  <c r="M155" i="9"/>
  <c r="M175" i="9"/>
  <c r="M177" i="9"/>
  <c r="M183" i="9"/>
  <c r="M185" i="9"/>
  <c r="M189" i="9"/>
  <c r="M191" i="9"/>
  <c r="M193" i="9"/>
  <c r="M195" i="9"/>
  <c r="M199" i="9"/>
  <c r="M201" i="9"/>
  <c r="M205" i="9"/>
  <c r="M257" i="9"/>
  <c r="M265" i="9"/>
  <c r="M267" i="9"/>
  <c r="M271" i="9"/>
  <c r="M273" i="9"/>
  <c r="M283" i="9"/>
  <c r="M297" i="9"/>
  <c r="M299" i="9"/>
  <c r="M301" i="9"/>
  <c r="M305" i="9"/>
  <c r="M307" i="9"/>
  <c r="M309" i="9"/>
  <c r="M311" i="9"/>
  <c r="M315" i="9"/>
  <c r="M321" i="9"/>
  <c r="M323" i="9"/>
  <c r="M325" i="9"/>
  <c r="M327" i="9"/>
  <c r="M329" i="9"/>
  <c r="M331" i="9"/>
  <c r="M335" i="9"/>
  <c r="M337" i="9"/>
  <c r="K24" i="11"/>
  <c r="M339" i="9"/>
  <c r="M386" i="9"/>
  <c r="M402" i="9"/>
  <c r="M10" i="9"/>
  <c r="M12" i="9"/>
  <c r="M14" i="9"/>
  <c r="M20" i="9"/>
  <c r="M22" i="9"/>
  <c r="M24" i="9"/>
  <c r="M28" i="9"/>
  <c r="M32" i="9"/>
  <c r="M34" i="9"/>
  <c r="M46" i="9"/>
  <c r="M52" i="9"/>
  <c r="M54" i="9"/>
  <c r="M56" i="9"/>
  <c r="M76" i="9"/>
  <c r="M80" i="9"/>
  <c r="M82" i="9"/>
  <c r="M86" i="9"/>
  <c r="M138" i="9"/>
  <c r="M140" i="9"/>
  <c r="M142" i="9"/>
  <c r="M150" i="9"/>
  <c r="M160" i="9"/>
  <c r="M162" i="9"/>
  <c r="M166" i="9"/>
  <c r="M174" i="9"/>
  <c r="M224" i="9"/>
  <c r="M228" i="9"/>
  <c r="M234" i="9"/>
  <c r="M240" i="9"/>
  <c r="M256" i="9"/>
  <c r="M282" i="9"/>
  <c r="M292" i="9"/>
  <c r="M314" i="9"/>
  <c r="M316" i="9"/>
  <c r="M376" i="9"/>
  <c r="K9" i="11"/>
  <c r="K19" i="11"/>
  <c r="M384" i="9"/>
  <c r="M341" i="9"/>
  <c r="M347" i="9"/>
  <c r="M391" i="9"/>
  <c r="M401" i="9"/>
  <c r="M417" i="9"/>
  <c r="M419" i="9"/>
  <c r="M421" i="9"/>
  <c r="M425" i="9"/>
  <c r="M427" i="9"/>
  <c r="M429" i="9"/>
  <c r="M435" i="9"/>
  <c r="M449" i="9"/>
  <c r="M451" i="9"/>
  <c r="M453" i="9"/>
  <c r="M94" i="9"/>
  <c r="M210" i="9"/>
  <c r="M88" i="9"/>
  <c r="M412" i="9"/>
  <c r="M416" i="9"/>
  <c r="M418" i="9"/>
  <c r="M424" i="9"/>
  <c r="M432" i="9"/>
  <c r="M434" i="9"/>
  <c r="M452" i="9"/>
  <c r="M456" i="9"/>
  <c r="M458" i="9"/>
  <c r="M51" i="9"/>
  <c r="M231" i="9"/>
  <c r="M104" i="9"/>
  <c r="M108" i="9"/>
  <c r="M114" i="9"/>
  <c r="M118" i="9"/>
  <c r="M130" i="9"/>
  <c r="M179" i="9"/>
  <c r="M207" i="9"/>
  <c r="M217" i="9"/>
  <c r="M219" i="9"/>
  <c r="M221" i="9"/>
  <c r="M225" i="9"/>
  <c r="M239" i="9"/>
  <c r="M350" i="9"/>
  <c r="M352" i="9"/>
  <c r="M358" i="9"/>
  <c r="M360" i="9"/>
  <c r="M392" i="9"/>
  <c r="M394" i="9"/>
  <c r="M400" i="9"/>
  <c r="M152" i="9"/>
  <c r="M253" i="9"/>
  <c r="K11" i="11"/>
  <c r="M19" i="9"/>
  <c r="M37" i="9"/>
  <c r="M57" i="9"/>
  <c r="M61" i="9"/>
  <c r="M63" i="9"/>
  <c r="M65" i="9"/>
  <c r="M67" i="9"/>
  <c r="M71" i="9"/>
  <c r="M73" i="9"/>
  <c r="M77" i="9"/>
  <c r="M79" i="9"/>
  <c r="M180" i="9"/>
  <c r="M182" i="9"/>
  <c r="M200" i="9"/>
  <c r="M206" i="9"/>
  <c r="M208" i="9"/>
  <c r="M291" i="9"/>
  <c r="M319" i="9"/>
  <c r="M361" i="9"/>
  <c r="M363" i="9"/>
  <c r="M365" i="9"/>
  <c r="M371" i="9"/>
  <c r="M377" i="9"/>
  <c r="M379" i="9"/>
  <c r="M446" i="9"/>
  <c r="M448" i="9"/>
  <c r="K39" i="11"/>
  <c r="K43" i="11"/>
  <c r="K47" i="11"/>
  <c r="K57" i="11"/>
  <c r="K75" i="11"/>
  <c r="K79" i="11"/>
  <c r="K81" i="11"/>
  <c r="K18" i="11"/>
  <c r="K20" i="11"/>
  <c r="M101" i="9"/>
  <c r="M111" i="9"/>
  <c r="M214" i="9"/>
  <c r="M389" i="9"/>
  <c r="M137" i="9"/>
  <c r="M246" i="9"/>
  <c r="M248" i="9"/>
  <c r="M270" i="9"/>
  <c r="M272" i="9"/>
  <c r="M274" i="9"/>
  <c r="M411" i="9"/>
  <c r="M431" i="9"/>
  <c r="M395" i="9"/>
  <c r="M26" i="9"/>
  <c r="M42" i="9"/>
  <c r="M157" i="9"/>
  <c r="M159" i="9"/>
  <c r="M322" i="9"/>
  <c r="M326" i="9"/>
  <c r="M328" i="9"/>
  <c r="M334" i="9"/>
  <c r="M437" i="9"/>
  <c r="M455" i="9"/>
  <c r="K38" i="11"/>
  <c r="K40" i="11"/>
  <c r="K70" i="11"/>
  <c r="K78" i="11"/>
  <c r="M23" i="9"/>
  <c r="M38" i="9"/>
  <c r="M40" i="9"/>
  <c r="M85" i="9"/>
  <c r="M170" i="9"/>
  <c r="M176" i="9"/>
  <c r="M209" i="9"/>
  <c r="M263" i="9"/>
  <c r="M275" i="9"/>
  <c r="M279" i="9"/>
  <c r="M320" i="9"/>
  <c r="M367" i="9"/>
  <c r="M383" i="9"/>
  <c r="M398" i="9"/>
  <c r="K7" i="11"/>
  <c r="K21" i="11"/>
  <c r="M25" i="9"/>
  <c r="M50" i="9"/>
  <c r="M89" i="9"/>
  <c r="M91" i="9"/>
  <c r="M93" i="9"/>
  <c r="M95" i="9"/>
  <c r="M126" i="9"/>
  <c r="M128" i="9"/>
  <c r="M136" i="9"/>
  <c r="M178" i="9"/>
  <c r="M213" i="9"/>
  <c r="M336" i="9"/>
  <c r="M338" i="9"/>
  <c r="M340" i="9"/>
  <c r="M344" i="9"/>
  <c r="M346" i="9"/>
  <c r="M373" i="9"/>
  <c r="M385" i="9"/>
  <c r="M387" i="9"/>
  <c r="M404" i="9"/>
  <c r="M408" i="9"/>
  <c r="M410" i="9"/>
  <c r="M441" i="9"/>
  <c r="M443" i="9"/>
  <c r="M447" i="9"/>
  <c r="K15" i="11"/>
  <c r="K17" i="11"/>
  <c r="K25" i="11"/>
  <c r="K29" i="11"/>
  <c r="K33" i="11"/>
  <c r="K41" i="11"/>
  <c r="K49" i="11"/>
  <c r="K51" i="11"/>
  <c r="K53" i="11"/>
  <c r="K61" i="11"/>
  <c r="K65" i="11"/>
  <c r="K69" i="11"/>
  <c r="K73" i="11"/>
  <c r="K85" i="11"/>
  <c r="K89" i="11"/>
  <c r="M8" i="9"/>
  <c r="M62" i="9"/>
  <c r="M64" i="9"/>
  <c r="M70" i="9"/>
  <c r="M78" i="9"/>
  <c r="M115" i="9"/>
  <c r="M117" i="9"/>
  <c r="M146" i="9"/>
  <c r="M165" i="9"/>
  <c r="M167" i="9"/>
  <c r="M169" i="9"/>
  <c r="M171" i="9"/>
  <c r="M173" i="9"/>
  <c r="M190" i="9"/>
  <c r="M192" i="9"/>
  <c r="M204" i="9"/>
  <c r="M260" i="9"/>
  <c r="M266" i="9"/>
  <c r="M295" i="9"/>
  <c r="M368" i="9"/>
  <c r="M370" i="9"/>
  <c r="M397" i="9"/>
  <c r="M422" i="9"/>
  <c r="K4" i="11"/>
  <c r="K8" i="11"/>
  <c r="M47" i="9"/>
  <c r="M49" i="9"/>
  <c r="M96" i="9"/>
  <c r="M98" i="9"/>
  <c r="M154" i="9"/>
  <c r="M156" i="9"/>
  <c r="M235" i="9"/>
  <c r="M241" i="9"/>
  <c r="M243" i="9"/>
  <c r="M245" i="9"/>
  <c r="M249" i="9"/>
  <c r="M251" i="9"/>
  <c r="M278" i="9"/>
  <c r="M280" i="9"/>
  <c r="M290" i="9"/>
  <c r="M349" i="9"/>
  <c r="M351" i="9"/>
  <c r="M353" i="9"/>
  <c r="M355" i="9"/>
  <c r="M357" i="9"/>
  <c r="M382" i="9"/>
  <c r="M388" i="9"/>
  <c r="M403" i="9"/>
  <c r="M407" i="9"/>
  <c r="M440" i="9"/>
  <c r="M459" i="9"/>
  <c r="K14" i="11"/>
  <c r="K26" i="11"/>
  <c r="K28" i="11"/>
  <c r="K32" i="11"/>
  <c r="K42" i="11"/>
  <c r="K44" i="11"/>
  <c r="K48" i="11"/>
  <c r="K50" i="11"/>
  <c r="K52" i="11"/>
  <c r="K56" i="11"/>
  <c r="K58" i="11"/>
  <c r="K60" i="11"/>
  <c r="K64" i="11"/>
  <c r="K72" i="11"/>
  <c r="K82" i="11"/>
  <c r="K84" i="11"/>
  <c r="K88" i="11"/>
  <c r="K90" i="11"/>
  <c r="M55" i="9"/>
  <c r="M216" i="9"/>
  <c r="M296" i="9"/>
  <c r="M302" i="9"/>
  <c r="M304" i="9"/>
  <c r="M310" i="9"/>
  <c r="M312" i="9"/>
  <c r="M413" i="9"/>
  <c r="M450" i="9"/>
  <c r="M6" i="9"/>
  <c r="K23" i="11"/>
  <c r="K59" i="11"/>
  <c r="K71" i="11"/>
  <c r="M102" i="9"/>
  <c r="M215" i="9"/>
  <c r="M226" i="9"/>
  <c r="M230" i="9"/>
  <c r="M286" i="9"/>
  <c r="M288" i="9"/>
  <c r="M303" i="9"/>
  <c r="M318" i="9"/>
  <c r="M359" i="9"/>
  <c r="M423" i="9"/>
  <c r="K10" i="11"/>
  <c r="K12" i="11"/>
  <c r="K16" i="11"/>
  <c r="K27" i="11"/>
  <c r="K31" i="11"/>
  <c r="K35" i="11"/>
  <c r="K37" i="11"/>
  <c r="K54" i="11"/>
  <c r="K77" i="11"/>
  <c r="K86" i="11"/>
  <c r="M87" i="9"/>
  <c r="M134" i="9"/>
  <c r="K6" i="11"/>
  <c r="M7" i="9"/>
  <c r="M18" i="9"/>
  <c r="M58" i="9"/>
  <c r="M69" i="9"/>
  <c r="M84" i="9"/>
  <c r="M106" i="9"/>
  <c r="M110" i="9"/>
  <c r="M125" i="9"/>
  <c r="M131" i="9"/>
  <c r="M148" i="9"/>
  <c r="M232" i="9"/>
  <c r="M247" i="9"/>
  <c r="M258" i="9"/>
  <c r="M262" i="9"/>
  <c r="M277" i="9"/>
  <c r="M281" i="9"/>
  <c r="M294" i="9"/>
  <c r="M298" i="9"/>
  <c r="M313" i="9"/>
  <c r="M333" i="9"/>
  <c r="M348" i="9"/>
  <c r="M354" i="9"/>
  <c r="M374" i="9"/>
  <c r="M414" i="9"/>
  <c r="M438" i="9"/>
  <c r="M211" i="9"/>
  <c r="M342" i="9"/>
  <c r="M430" i="9"/>
  <c r="M445" i="9"/>
  <c r="M454" i="9"/>
  <c r="J99" i="11"/>
  <c r="K46" i="11"/>
  <c r="P465" i="9"/>
  <c r="M29" i="9"/>
  <c r="M44" i="9"/>
  <c r="M90" i="9"/>
  <c r="M97" i="9"/>
  <c r="M99" i="9"/>
  <c r="M135" i="9"/>
  <c r="M168" i="9"/>
  <c r="M184" i="9"/>
  <c r="M186" i="9"/>
  <c r="M197" i="9"/>
  <c r="M212" i="9"/>
  <c r="M238" i="9"/>
  <c r="M264" i="9"/>
  <c r="M324" i="9"/>
  <c r="M343" i="9"/>
  <c r="M356" i="9"/>
  <c r="M378" i="9"/>
  <c r="M380" i="9"/>
  <c r="M405" i="9"/>
  <c r="M409" i="9"/>
  <c r="M420" i="9"/>
  <c r="M442" i="9"/>
  <c r="M444" i="9"/>
  <c r="K5" i="11"/>
  <c r="K22" i="11"/>
  <c r="K45" i="11"/>
  <c r="K62" i="11"/>
  <c r="K66" i="11"/>
  <c r="K68" i="11"/>
  <c r="K87" i="11"/>
  <c r="M147" i="9"/>
  <c r="M198" i="9"/>
  <c r="K63" i="11"/>
  <c r="M11" i="9"/>
  <c r="M13" i="9"/>
  <c r="M33" i="9"/>
  <c r="M35" i="9"/>
  <c r="M66" i="9"/>
  <c r="M92" i="9"/>
  <c r="M120" i="9"/>
  <c r="M122" i="9"/>
  <c r="M172" i="9"/>
  <c r="M218" i="9"/>
  <c r="M227" i="9"/>
  <c r="M229" i="9"/>
  <c r="M242" i="9"/>
  <c r="M244" i="9"/>
  <c r="M285" i="9"/>
  <c r="M287" i="9"/>
  <c r="M289" i="9"/>
  <c r="M306" i="9"/>
  <c r="M330" i="9"/>
  <c r="M345" i="9"/>
  <c r="M369" i="9"/>
  <c r="M433" i="9"/>
  <c r="F105" i="11"/>
  <c r="M30" i="9"/>
  <c r="M59" i="9"/>
  <c r="M74" i="9"/>
  <c r="M83" i="9"/>
  <c r="M222" i="9"/>
  <c r="M406" i="9"/>
  <c r="M158" i="9"/>
  <c r="M187" i="9"/>
  <c r="M202" i="9"/>
  <c r="M254" i="9"/>
  <c r="M269" i="9"/>
  <c r="M366" i="9"/>
  <c r="M381" i="9"/>
  <c r="M390" i="9"/>
  <c r="M15" i="9"/>
  <c r="M17" i="9"/>
  <c r="M21" i="9"/>
  <c r="M48" i="9"/>
  <c r="M72" i="9"/>
  <c r="M81" i="9"/>
  <c r="M107" i="9"/>
  <c r="M109" i="9"/>
  <c r="M113" i="9"/>
  <c r="M139" i="9"/>
  <c r="M141" i="9"/>
  <c r="M161" i="9"/>
  <c r="M163" i="9"/>
  <c r="M194" i="9"/>
  <c r="M220" i="9"/>
  <c r="M233" i="9"/>
  <c r="M250" i="9"/>
  <c r="M259" i="9"/>
  <c r="M261" i="9"/>
  <c r="M276" i="9"/>
  <c r="M293" i="9"/>
  <c r="M362" i="9"/>
  <c r="M375" i="9"/>
  <c r="M393" i="9"/>
  <c r="M415" i="9"/>
  <c r="M439" i="9"/>
  <c r="M457" i="9"/>
  <c r="K13" i="11"/>
  <c r="K30" i="11"/>
  <c r="K34" i="11"/>
  <c r="K36" i="11"/>
  <c r="K55" i="11"/>
  <c r="K74" i="11"/>
  <c r="K76" i="11"/>
  <c r="K80" i="11"/>
  <c r="K3" i="11"/>
  <c r="P463" i="9"/>
  <c r="C10" i="8"/>
  <c r="C29" i="8"/>
  <c r="H103" i="11"/>
  <c r="H107" i="11" s="1"/>
  <c r="H473" i="9"/>
  <c r="H470" i="9"/>
  <c r="H464" i="9"/>
  <c r="F103" i="11"/>
  <c r="F107" i="11" s="1"/>
  <c r="M75" i="9"/>
  <c r="M103" i="9"/>
  <c r="M112" i="9"/>
  <c r="M203" i="9"/>
  <c r="M237" i="9"/>
  <c r="M255" i="9"/>
  <c r="M284" i="9"/>
  <c r="M317" i="9"/>
  <c r="H463" i="9"/>
  <c r="K67" i="11"/>
  <c r="H471" i="9"/>
  <c r="J473" i="9"/>
  <c r="J464" i="9"/>
  <c r="J470" i="9"/>
  <c r="J472" i="9"/>
  <c r="M2" i="9"/>
  <c r="H465" i="9"/>
  <c r="J465" i="9"/>
  <c r="J471" i="9"/>
  <c r="L463" i="9"/>
  <c r="M16" i="9"/>
  <c r="M53" i="9"/>
  <c r="M116" i="9"/>
  <c r="M144" i="9"/>
  <c r="M181" i="9"/>
  <c r="M223" i="9"/>
  <c r="M252" i="9"/>
  <c r="M399" i="9"/>
  <c r="M426" i="9"/>
  <c r="H472" i="9"/>
  <c r="K83" i="11"/>
  <c r="C10" i="10"/>
  <c r="C29" i="10"/>
  <c r="M4" i="9"/>
  <c r="M68" i="9"/>
  <c r="M132" i="9"/>
  <c r="M196" i="9"/>
  <c r="M268" i="9"/>
  <c r="M332" i="9"/>
  <c r="M396" i="9"/>
  <c r="M460" i="9"/>
  <c r="F104" i="11"/>
  <c r="F102" i="11"/>
  <c r="C4" i="10" s="1"/>
  <c r="P464" i="9"/>
  <c r="M60" i="9"/>
  <c r="M124" i="9"/>
  <c r="M188" i="9"/>
  <c r="M236" i="9"/>
  <c r="M308" i="9"/>
  <c r="M372" i="9"/>
  <c r="M436" i="9"/>
  <c r="H104" i="11"/>
  <c r="H102" i="11"/>
  <c r="K2" i="11"/>
  <c r="L465" i="9"/>
  <c r="M36" i="9"/>
  <c r="M100" i="9"/>
  <c r="M164" i="9"/>
  <c r="M300" i="9"/>
  <c r="M364" i="9"/>
  <c r="M428" i="9"/>
  <c r="AI29" i="5" l="1"/>
  <c r="AH29" i="5"/>
  <c r="AJ29" i="5" s="1"/>
  <c r="R54" i="12"/>
  <c r="S54" i="12" s="1"/>
  <c r="T54" i="12" s="1"/>
  <c r="U54" i="12" s="1"/>
  <c r="V54" i="12" s="1"/>
  <c r="W54" i="12" s="1"/>
  <c r="X54" i="12" s="1"/>
  <c r="Y54" i="12" s="1"/>
  <c r="Z54" i="12" s="1"/>
  <c r="AA54" i="12" s="1"/>
  <c r="AB54" i="12" s="1"/>
  <c r="AC54" i="12" s="1"/>
  <c r="AD54" i="12" s="1"/>
  <c r="AE54" i="12" s="1"/>
  <c r="AF54" i="12" s="1"/>
  <c r="AG54" i="12" s="1"/>
  <c r="AH54" i="12" s="1"/>
  <c r="AI54" i="12" s="1"/>
  <c r="AJ54" i="12" s="1"/>
  <c r="AK54" i="12" s="1"/>
  <c r="AL54" i="12" s="1"/>
  <c r="AM54" i="12" s="1"/>
  <c r="AN54" i="12" s="1"/>
  <c r="AO54" i="12" s="1"/>
  <c r="AP54" i="12" s="1"/>
  <c r="AQ54" i="12" s="1"/>
  <c r="AR54" i="12" s="1"/>
  <c r="AS54" i="12" s="1"/>
  <c r="AT54" i="12" s="1"/>
  <c r="AU54" i="12" s="1"/>
  <c r="AV54" i="12" s="1"/>
  <c r="AW54" i="12" s="1"/>
  <c r="AX54" i="12" s="1"/>
  <c r="AY54" i="12" s="1"/>
  <c r="AZ54" i="12" s="1"/>
  <c r="BA54" i="12" s="1"/>
  <c r="BB54" i="12" s="1"/>
  <c r="BC54" i="12" s="1"/>
  <c r="BD54" i="12" s="1"/>
  <c r="BE54" i="12" s="1"/>
  <c r="R41" i="12"/>
  <c r="Q70" i="12"/>
  <c r="AM27" i="5"/>
  <c r="AN27" i="5"/>
  <c r="AL27" i="5"/>
  <c r="AO27" i="5"/>
  <c r="S140" i="12"/>
  <c r="D70" i="5"/>
  <c r="C70" i="5"/>
  <c r="K470" i="9"/>
  <c r="M465" i="9"/>
  <c r="M470" i="9"/>
  <c r="M472" i="9"/>
  <c r="M463" i="9"/>
  <c r="M471" i="9"/>
  <c r="M473" i="9"/>
  <c r="I102" i="11"/>
  <c r="C11" i="8"/>
  <c r="J467" i="9"/>
  <c r="C30" i="8"/>
  <c r="K99" i="11"/>
  <c r="K105" i="11"/>
  <c r="K103" i="11"/>
  <c r="K102" i="11"/>
  <c r="C7" i="10" s="1"/>
  <c r="K104" i="11"/>
  <c r="C30" i="10"/>
  <c r="AH30" i="5" l="1"/>
  <c r="AI30" i="5"/>
  <c r="S55" i="12"/>
  <c r="T55" i="12" s="1"/>
  <c r="U55" i="12" s="1"/>
  <c r="V55" i="12" s="1"/>
  <c r="W55" i="12" s="1"/>
  <c r="X55" i="12" s="1"/>
  <c r="Y55" i="12" s="1"/>
  <c r="Z55" i="12" s="1"/>
  <c r="AA55" i="12" s="1"/>
  <c r="AB55" i="12" s="1"/>
  <c r="AC55" i="12" s="1"/>
  <c r="AD55" i="12" s="1"/>
  <c r="AE55" i="12" s="1"/>
  <c r="AF55" i="12" s="1"/>
  <c r="AG55" i="12" s="1"/>
  <c r="AH55" i="12" s="1"/>
  <c r="AI55" i="12" s="1"/>
  <c r="AJ55" i="12" s="1"/>
  <c r="AK55" i="12" s="1"/>
  <c r="AL55" i="12" s="1"/>
  <c r="AM55" i="12" s="1"/>
  <c r="AN55" i="12" s="1"/>
  <c r="AO55" i="12" s="1"/>
  <c r="AP55" i="12" s="1"/>
  <c r="AQ55" i="12" s="1"/>
  <c r="AR55" i="12" s="1"/>
  <c r="AS55" i="12" s="1"/>
  <c r="AT55" i="12" s="1"/>
  <c r="AU55" i="12" s="1"/>
  <c r="AV55" i="12" s="1"/>
  <c r="AW55" i="12" s="1"/>
  <c r="AX55" i="12" s="1"/>
  <c r="AY55" i="12" s="1"/>
  <c r="AZ55" i="12" s="1"/>
  <c r="BA55" i="12" s="1"/>
  <c r="BB55" i="12" s="1"/>
  <c r="BC55" i="12" s="1"/>
  <c r="BD55" i="12" s="1"/>
  <c r="BE55" i="12" s="1"/>
  <c r="AM28" i="5"/>
  <c r="AO28" i="5"/>
  <c r="AL28" i="5"/>
  <c r="AN28" i="5"/>
  <c r="S41" i="12"/>
  <c r="R70" i="12"/>
  <c r="T140" i="12"/>
  <c r="C31" i="10"/>
  <c r="C6" i="10"/>
  <c r="AI31" i="5" l="1"/>
  <c r="AH31" i="5"/>
  <c r="AJ31" i="5" s="1"/>
  <c r="AJ30" i="5"/>
  <c r="T56" i="12"/>
  <c r="U56" i="12" s="1"/>
  <c r="V56" i="12" s="1"/>
  <c r="W56" i="12" s="1"/>
  <c r="X56" i="12" s="1"/>
  <c r="Y56" i="12" s="1"/>
  <c r="Z56" i="12" s="1"/>
  <c r="AA56" i="12" s="1"/>
  <c r="AB56" i="12" s="1"/>
  <c r="AC56" i="12" s="1"/>
  <c r="AD56" i="12" s="1"/>
  <c r="AE56" i="12" s="1"/>
  <c r="AF56" i="12" s="1"/>
  <c r="AG56" i="12" s="1"/>
  <c r="AH56" i="12" s="1"/>
  <c r="AI56" i="12" s="1"/>
  <c r="AJ56" i="12" s="1"/>
  <c r="AK56" i="12" s="1"/>
  <c r="AL56" i="12" s="1"/>
  <c r="AM56" i="12" s="1"/>
  <c r="AN56" i="12" s="1"/>
  <c r="AO56" i="12" s="1"/>
  <c r="AP56" i="12" s="1"/>
  <c r="AQ56" i="12" s="1"/>
  <c r="AR56" i="12" s="1"/>
  <c r="AS56" i="12" s="1"/>
  <c r="AT56" i="12" s="1"/>
  <c r="AU56" i="12" s="1"/>
  <c r="AV56" i="12" s="1"/>
  <c r="AW56" i="12" s="1"/>
  <c r="AX56" i="12" s="1"/>
  <c r="AY56" i="12" s="1"/>
  <c r="AZ56" i="12" s="1"/>
  <c r="BA56" i="12" s="1"/>
  <c r="BB56" i="12" s="1"/>
  <c r="BC56" i="12" s="1"/>
  <c r="BD56" i="12" s="1"/>
  <c r="BE56" i="12" s="1"/>
  <c r="T41" i="12"/>
  <c r="S70" i="12"/>
  <c r="AN29" i="5"/>
  <c r="AL29" i="5"/>
  <c r="AM29" i="5"/>
  <c r="AO29" i="5"/>
  <c r="U140" i="12"/>
  <c r="H25" i="5"/>
  <c r="H22" i="5"/>
  <c r="H20" i="5"/>
  <c r="H24" i="5"/>
  <c r="H13" i="5"/>
  <c r="H14" i="5"/>
  <c r="H27" i="5"/>
  <c r="H15" i="5"/>
  <c r="H18" i="5"/>
  <c r="H28" i="5"/>
  <c r="H29" i="5"/>
  <c r="H16" i="5"/>
  <c r="H21" i="5"/>
  <c r="H26" i="5"/>
  <c r="C11" i="10"/>
  <c r="C12" i="10" s="1"/>
  <c r="C32" i="10" s="1"/>
  <c r="C33" i="10" s="1"/>
  <c r="C12" i="8"/>
  <c r="AI32" i="5" l="1"/>
  <c r="AH32" i="5"/>
  <c r="U57" i="12"/>
  <c r="V57" i="12" s="1"/>
  <c r="W57" i="12" s="1"/>
  <c r="X57" i="12" s="1"/>
  <c r="Y57" i="12" s="1"/>
  <c r="Z57" i="12" s="1"/>
  <c r="AA57" i="12" s="1"/>
  <c r="AB57" i="12" s="1"/>
  <c r="AC57" i="12" s="1"/>
  <c r="AD57" i="12" s="1"/>
  <c r="AE57" i="12" s="1"/>
  <c r="AF57" i="12" s="1"/>
  <c r="AG57" i="12" s="1"/>
  <c r="AH57" i="12" s="1"/>
  <c r="AI57" i="12" s="1"/>
  <c r="AJ57" i="12" s="1"/>
  <c r="AK57" i="12" s="1"/>
  <c r="AL57" i="12" s="1"/>
  <c r="AM57" i="12" s="1"/>
  <c r="AN57" i="12" s="1"/>
  <c r="AO57" i="12" s="1"/>
  <c r="AP57" i="12" s="1"/>
  <c r="AQ57" i="12" s="1"/>
  <c r="AR57" i="12" s="1"/>
  <c r="AS57" i="12" s="1"/>
  <c r="AT57" i="12" s="1"/>
  <c r="AU57" i="12" s="1"/>
  <c r="AV57" i="12" s="1"/>
  <c r="AW57" i="12" s="1"/>
  <c r="AX57" i="12" s="1"/>
  <c r="AY57" i="12" s="1"/>
  <c r="AZ57" i="12" s="1"/>
  <c r="BA57" i="12" s="1"/>
  <c r="BB57" i="12" s="1"/>
  <c r="BC57" i="12" s="1"/>
  <c r="BD57" i="12" s="1"/>
  <c r="BE57" i="12" s="1"/>
  <c r="AM30" i="5"/>
  <c r="AL30" i="5"/>
  <c r="AN30" i="5"/>
  <c r="AO30" i="5"/>
  <c r="U41" i="12"/>
  <c r="T70" i="12"/>
  <c r="H30" i="5"/>
  <c r="BC30" i="5" s="1"/>
  <c r="V140" i="12"/>
  <c r="K15" i="5"/>
  <c r="AK15" i="5"/>
  <c r="AP15" i="5" s="1"/>
  <c r="BC15" i="5"/>
  <c r="K14" i="5"/>
  <c r="BC14" i="5"/>
  <c r="AK14" i="5"/>
  <c r="AP14" i="5" s="1"/>
  <c r="K24" i="5"/>
  <c r="BC24" i="5"/>
  <c r="AK24" i="5"/>
  <c r="AP24" i="5" s="1"/>
  <c r="K25" i="5"/>
  <c r="BC25" i="5"/>
  <c r="AK25" i="5"/>
  <c r="AP25" i="5" s="1"/>
  <c r="AK23" i="5"/>
  <c r="AP23" i="5" s="1"/>
  <c r="BC23" i="5"/>
  <c r="K19" i="5"/>
  <c r="AK19" i="5"/>
  <c r="AP19" i="5" s="1"/>
  <c r="BC19" i="5"/>
  <c r="K18" i="5"/>
  <c r="BC18" i="5"/>
  <c r="AK18" i="5"/>
  <c r="AP18" i="5" s="1"/>
  <c r="AQ18" i="5" s="1"/>
  <c r="K26" i="5"/>
  <c r="BC26" i="5"/>
  <c r="AK26" i="5"/>
  <c r="AP26" i="5" s="1"/>
  <c r="K20" i="5"/>
  <c r="BC20" i="5"/>
  <c r="AK20" i="5"/>
  <c r="AP20" i="5" s="1"/>
  <c r="K17" i="5"/>
  <c r="AK17" i="5"/>
  <c r="AP17" i="5" s="1"/>
  <c r="BC17" i="5"/>
  <c r="K22" i="5"/>
  <c r="AK22" i="5"/>
  <c r="AP22" i="5" s="1"/>
  <c r="BC22" i="5"/>
  <c r="K13" i="5"/>
  <c r="AK13" i="5"/>
  <c r="AP13" i="5" s="1"/>
  <c r="BC13" i="5"/>
  <c r="K21" i="5"/>
  <c r="AK21" i="5"/>
  <c r="AP21" i="5" s="1"/>
  <c r="BC21" i="5"/>
  <c r="K28" i="5"/>
  <c r="AK28" i="5"/>
  <c r="AP28" i="5" s="1"/>
  <c r="BC28" i="5"/>
  <c r="K27" i="5"/>
  <c r="AK27" i="5"/>
  <c r="AP27" i="5" s="1"/>
  <c r="BC27" i="5"/>
  <c r="K16" i="5"/>
  <c r="BC16" i="5"/>
  <c r="AK16" i="5"/>
  <c r="AP16" i="5" s="1"/>
  <c r="K29" i="5"/>
  <c r="BC29" i="5"/>
  <c r="AK29" i="5"/>
  <c r="AP29" i="5" s="1"/>
  <c r="C32" i="8"/>
  <c r="C33" i="8" s="1"/>
  <c r="AJ32" i="5" l="1"/>
  <c r="AI33" i="5"/>
  <c r="AH33" i="5"/>
  <c r="AJ33" i="5" s="1"/>
  <c r="V58" i="12"/>
  <c r="W58" i="12" s="1"/>
  <c r="X58" i="12" s="1"/>
  <c r="Y58" i="12" s="1"/>
  <c r="Z58" i="12" s="1"/>
  <c r="AA58" i="12" s="1"/>
  <c r="AB58" i="12" s="1"/>
  <c r="AC58" i="12" s="1"/>
  <c r="AD58" i="12" s="1"/>
  <c r="AE58" i="12" s="1"/>
  <c r="AF58" i="12" s="1"/>
  <c r="AG58" i="12" s="1"/>
  <c r="AH58" i="12" s="1"/>
  <c r="AI58" i="12" s="1"/>
  <c r="AJ58" i="12" s="1"/>
  <c r="AK58" i="12" s="1"/>
  <c r="AL58" i="12" s="1"/>
  <c r="AM58" i="12" s="1"/>
  <c r="AN58" i="12" s="1"/>
  <c r="AO58" i="12" s="1"/>
  <c r="AP58" i="12" s="1"/>
  <c r="AQ58" i="12" s="1"/>
  <c r="AR58" i="12" s="1"/>
  <c r="AS58" i="12" s="1"/>
  <c r="AT58" i="12" s="1"/>
  <c r="AU58" i="12" s="1"/>
  <c r="AV58" i="12" s="1"/>
  <c r="AW58" i="12" s="1"/>
  <c r="AX58" i="12" s="1"/>
  <c r="AY58" i="12" s="1"/>
  <c r="AZ58" i="12" s="1"/>
  <c r="BA58" i="12" s="1"/>
  <c r="BB58" i="12" s="1"/>
  <c r="BC58" i="12" s="1"/>
  <c r="BD58" i="12" s="1"/>
  <c r="BE58" i="12" s="1"/>
  <c r="AQ26" i="5"/>
  <c r="AQ27" i="5"/>
  <c r="AQ19" i="5"/>
  <c r="AQ24" i="5"/>
  <c r="AQ20" i="5"/>
  <c r="AQ25" i="5"/>
  <c r="AQ28" i="5"/>
  <c r="AQ29" i="5"/>
  <c r="AQ21" i="5"/>
  <c r="AQ22" i="5"/>
  <c r="V41" i="12"/>
  <c r="U70" i="12"/>
  <c r="AK30" i="5"/>
  <c r="AP30" i="5" s="1"/>
  <c r="K30" i="5"/>
  <c r="AO31" i="5"/>
  <c r="AL31" i="5"/>
  <c r="AM31" i="5"/>
  <c r="AN31" i="5"/>
  <c r="H31" i="5"/>
  <c r="W140" i="12"/>
  <c r="AI34" i="5" l="1"/>
  <c r="AH34" i="5"/>
  <c r="AJ34" i="5" s="1"/>
  <c r="W59" i="12"/>
  <c r="X59" i="12" s="1"/>
  <c r="Y59" i="12" s="1"/>
  <c r="Z59" i="12" s="1"/>
  <c r="AA59" i="12" s="1"/>
  <c r="AB59" i="12" s="1"/>
  <c r="AC59" i="12" s="1"/>
  <c r="AD59" i="12" s="1"/>
  <c r="AE59" i="12" s="1"/>
  <c r="AF59" i="12" s="1"/>
  <c r="AG59" i="12" s="1"/>
  <c r="AH59" i="12" s="1"/>
  <c r="AI59" i="12" s="1"/>
  <c r="AJ59" i="12" s="1"/>
  <c r="AK59" i="12" s="1"/>
  <c r="AL59" i="12" s="1"/>
  <c r="AM59" i="12" s="1"/>
  <c r="AN59" i="12" s="1"/>
  <c r="AO59" i="12" s="1"/>
  <c r="AP59" i="12" s="1"/>
  <c r="AQ59" i="12" s="1"/>
  <c r="AR59" i="12" s="1"/>
  <c r="AS59" i="12" s="1"/>
  <c r="AT59" i="12" s="1"/>
  <c r="AU59" i="12" s="1"/>
  <c r="AV59" i="12" s="1"/>
  <c r="AW59" i="12" s="1"/>
  <c r="AX59" i="12" s="1"/>
  <c r="AY59" i="12" s="1"/>
  <c r="AZ59" i="12" s="1"/>
  <c r="BA59" i="12" s="1"/>
  <c r="BB59" i="12" s="1"/>
  <c r="BC59" i="12" s="1"/>
  <c r="BD59" i="12" s="1"/>
  <c r="BE59" i="12" s="1"/>
  <c r="AQ23" i="5"/>
  <c r="AQ30" i="5"/>
  <c r="BC31" i="5"/>
  <c r="K31" i="5"/>
  <c r="AK31" i="5"/>
  <c r="AP31" i="5" s="1"/>
  <c r="AL32" i="5"/>
  <c r="AN32" i="5"/>
  <c r="AO32" i="5"/>
  <c r="AM32" i="5"/>
  <c r="H32" i="5"/>
  <c r="W41" i="12"/>
  <c r="V70" i="12"/>
  <c r="X140" i="12"/>
  <c r="AI35" i="5" l="1"/>
  <c r="AH35" i="5"/>
  <c r="X60" i="12"/>
  <c r="Y60" i="12" s="1"/>
  <c r="Z60" i="12" s="1"/>
  <c r="AA60" i="12" s="1"/>
  <c r="AB60" i="12" s="1"/>
  <c r="AC60" i="12" s="1"/>
  <c r="AD60" i="12" s="1"/>
  <c r="AE60" i="12" s="1"/>
  <c r="AF60" i="12" s="1"/>
  <c r="AG60" i="12" s="1"/>
  <c r="AH60" i="12" s="1"/>
  <c r="AI60" i="12" s="1"/>
  <c r="AJ60" i="12" s="1"/>
  <c r="AK60" i="12" s="1"/>
  <c r="AL60" i="12" s="1"/>
  <c r="AM60" i="12" s="1"/>
  <c r="AN60" i="12" s="1"/>
  <c r="AO60" i="12" s="1"/>
  <c r="AP60" i="12" s="1"/>
  <c r="AQ60" i="12" s="1"/>
  <c r="AR60" i="12" s="1"/>
  <c r="AS60" i="12" s="1"/>
  <c r="AT60" i="12" s="1"/>
  <c r="AU60" i="12" s="1"/>
  <c r="AV60" i="12" s="1"/>
  <c r="AW60" i="12" s="1"/>
  <c r="AX60" i="12" s="1"/>
  <c r="AY60" i="12" s="1"/>
  <c r="AZ60" i="12" s="1"/>
  <c r="BA60" i="12" s="1"/>
  <c r="BB60" i="12" s="1"/>
  <c r="BC60" i="12" s="1"/>
  <c r="BD60" i="12" s="1"/>
  <c r="BE60" i="12" s="1"/>
  <c r="AQ31" i="5"/>
  <c r="AM33" i="5"/>
  <c r="AL33" i="5"/>
  <c r="AO33" i="5"/>
  <c r="AN33" i="5"/>
  <c r="H33" i="5"/>
  <c r="X41" i="12"/>
  <c r="W70" i="12"/>
  <c r="K32" i="5"/>
  <c r="BC32" i="5"/>
  <c r="AK32" i="5"/>
  <c r="AP32" i="5" s="1"/>
  <c r="Y140" i="12"/>
  <c r="AJ35" i="5" l="1"/>
  <c r="AH36" i="5"/>
  <c r="AI36" i="5"/>
  <c r="Y61" i="12"/>
  <c r="Z61" i="12" s="1"/>
  <c r="AA61" i="12" s="1"/>
  <c r="AB61" i="12" s="1"/>
  <c r="AC61" i="12" s="1"/>
  <c r="AD61" i="12" s="1"/>
  <c r="AE61" i="12" s="1"/>
  <c r="AF61" i="12" s="1"/>
  <c r="AG61" i="12" s="1"/>
  <c r="AH61" i="12" s="1"/>
  <c r="AI61" i="12" s="1"/>
  <c r="AJ61" i="12" s="1"/>
  <c r="AK61" i="12" s="1"/>
  <c r="AL61" i="12" s="1"/>
  <c r="AM61" i="12" s="1"/>
  <c r="AN61" i="12" s="1"/>
  <c r="AO61" i="12" s="1"/>
  <c r="AP61" i="12" s="1"/>
  <c r="AQ61" i="12" s="1"/>
  <c r="AR61" i="12" s="1"/>
  <c r="AS61" i="12" s="1"/>
  <c r="AT61" i="12" s="1"/>
  <c r="AU61" i="12" s="1"/>
  <c r="AV61" i="12" s="1"/>
  <c r="AW61" i="12" s="1"/>
  <c r="AX61" i="12" s="1"/>
  <c r="AY61" i="12" s="1"/>
  <c r="AZ61" i="12" s="1"/>
  <c r="BA61" i="12" s="1"/>
  <c r="BB61" i="12" s="1"/>
  <c r="BC61" i="12" s="1"/>
  <c r="BD61" i="12" s="1"/>
  <c r="BE61" i="12" s="1"/>
  <c r="AQ32" i="5"/>
  <c r="AM34" i="5"/>
  <c r="AL34" i="5"/>
  <c r="AO34" i="5"/>
  <c r="AN34" i="5"/>
  <c r="H34" i="5"/>
  <c r="Y41" i="12"/>
  <c r="X70" i="12"/>
  <c r="K33" i="5"/>
  <c r="BC33" i="5"/>
  <c r="AK33" i="5"/>
  <c r="AP33" i="5" s="1"/>
  <c r="Z140" i="12"/>
  <c r="AJ36" i="5" l="1"/>
  <c r="AI37" i="5"/>
  <c r="AH37" i="5"/>
  <c r="AJ37" i="5" s="1"/>
  <c r="Z62" i="12"/>
  <c r="AA62" i="12" s="1"/>
  <c r="AB62" i="12" s="1"/>
  <c r="AC62" i="12" s="1"/>
  <c r="AD62" i="12" s="1"/>
  <c r="AE62" i="12" s="1"/>
  <c r="AF62" i="12" s="1"/>
  <c r="AG62" i="12" s="1"/>
  <c r="AH62" i="12" s="1"/>
  <c r="AI62" i="12" s="1"/>
  <c r="AJ62" i="12" s="1"/>
  <c r="AK62" i="12" s="1"/>
  <c r="AL62" i="12" s="1"/>
  <c r="AM62" i="12" s="1"/>
  <c r="AN62" i="12" s="1"/>
  <c r="AO62" i="12" s="1"/>
  <c r="AP62" i="12" s="1"/>
  <c r="AQ62" i="12" s="1"/>
  <c r="AR62" i="12" s="1"/>
  <c r="AS62" i="12" s="1"/>
  <c r="AT62" i="12" s="1"/>
  <c r="AU62" i="12" s="1"/>
  <c r="AV62" i="12" s="1"/>
  <c r="AW62" i="12" s="1"/>
  <c r="AX62" i="12" s="1"/>
  <c r="AY62" i="12" s="1"/>
  <c r="AZ62" i="12" s="1"/>
  <c r="BA62" i="12" s="1"/>
  <c r="BB62" i="12" s="1"/>
  <c r="BC62" i="12" s="1"/>
  <c r="BD62" i="12" s="1"/>
  <c r="BE62" i="12" s="1"/>
  <c r="AQ33" i="5"/>
  <c r="Z41" i="12"/>
  <c r="Y70" i="12"/>
  <c r="AM35" i="5"/>
  <c r="AO35" i="5"/>
  <c r="AN35" i="5"/>
  <c r="AL35" i="5"/>
  <c r="H35" i="5"/>
  <c r="AK34" i="5"/>
  <c r="AP34" i="5" s="1"/>
  <c r="BC34" i="5"/>
  <c r="K34" i="5"/>
  <c r="AA140" i="12"/>
  <c r="AI38" i="5" l="1"/>
  <c r="AH38" i="5"/>
  <c r="AA63" i="12"/>
  <c r="AB63" i="12" s="1"/>
  <c r="AC63" i="12" s="1"/>
  <c r="AD63" i="12" s="1"/>
  <c r="AE63" i="12" s="1"/>
  <c r="AF63" i="12" s="1"/>
  <c r="AG63" i="12" s="1"/>
  <c r="AH63" i="12" s="1"/>
  <c r="AI63" i="12" s="1"/>
  <c r="AJ63" i="12" s="1"/>
  <c r="AK63" i="12" s="1"/>
  <c r="AL63" i="12" s="1"/>
  <c r="AM63" i="12" s="1"/>
  <c r="AN63" i="12" s="1"/>
  <c r="AO63" i="12" s="1"/>
  <c r="AP63" i="12" s="1"/>
  <c r="AQ63" i="12" s="1"/>
  <c r="AR63" i="12" s="1"/>
  <c r="AS63" i="12" s="1"/>
  <c r="AT63" i="12" s="1"/>
  <c r="AU63" i="12" s="1"/>
  <c r="AV63" i="12" s="1"/>
  <c r="AW63" i="12" s="1"/>
  <c r="AX63" i="12" s="1"/>
  <c r="AY63" i="12" s="1"/>
  <c r="AZ63" i="12" s="1"/>
  <c r="BA63" i="12" s="1"/>
  <c r="BB63" i="12" s="1"/>
  <c r="BC63" i="12" s="1"/>
  <c r="BD63" i="12" s="1"/>
  <c r="BE63" i="12" s="1"/>
  <c r="AQ34" i="5"/>
  <c r="K35" i="5"/>
  <c r="AK35" i="5"/>
  <c r="AP35" i="5" s="1"/>
  <c r="BC35" i="5"/>
  <c r="AM36" i="5"/>
  <c r="AL36" i="5"/>
  <c r="AN36" i="5"/>
  <c r="AO36" i="5"/>
  <c r="H36" i="5"/>
  <c r="AA41" i="12"/>
  <c r="Z70" i="12"/>
  <c r="AB140" i="12"/>
  <c r="AJ38" i="5" l="1"/>
  <c r="AH39" i="5"/>
  <c r="AJ39" i="5" s="1"/>
  <c r="AI39" i="5"/>
  <c r="AB64" i="12"/>
  <c r="AC64" i="12" s="1"/>
  <c r="AD64" i="12" s="1"/>
  <c r="AE64" i="12" s="1"/>
  <c r="AF64" i="12" s="1"/>
  <c r="AG64" i="12" s="1"/>
  <c r="AH64" i="12" s="1"/>
  <c r="AI64" i="12" s="1"/>
  <c r="AJ64" i="12" s="1"/>
  <c r="AK64" i="12" s="1"/>
  <c r="AL64" i="12" s="1"/>
  <c r="AM64" i="12" s="1"/>
  <c r="AN64" i="12" s="1"/>
  <c r="AO64" i="12" s="1"/>
  <c r="AP64" i="12" s="1"/>
  <c r="AQ64" i="12" s="1"/>
  <c r="AR64" i="12" s="1"/>
  <c r="AS64" i="12" s="1"/>
  <c r="AT64" i="12" s="1"/>
  <c r="AU64" i="12" s="1"/>
  <c r="AV64" i="12" s="1"/>
  <c r="AW64" i="12" s="1"/>
  <c r="AX64" i="12" s="1"/>
  <c r="AY64" i="12" s="1"/>
  <c r="AZ64" i="12" s="1"/>
  <c r="BA64" i="12" s="1"/>
  <c r="BB64" i="12" s="1"/>
  <c r="BC64" i="12" s="1"/>
  <c r="BD64" i="12" s="1"/>
  <c r="BE64" i="12" s="1"/>
  <c r="AQ35" i="5"/>
  <c r="AN37" i="5"/>
  <c r="AO37" i="5"/>
  <c r="AM37" i="5"/>
  <c r="AL37" i="5"/>
  <c r="H37" i="5"/>
  <c r="AB41" i="12"/>
  <c r="AA70" i="12"/>
  <c r="K36" i="5"/>
  <c r="AK36" i="5"/>
  <c r="AP36" i="5" s="1"/>
  <c r="BC36" i="5"/>
  <c r="AC140" i="12"/>
  <c r="AI40" i="5" l="1"/>
  <c r="AH40" i="5"/>
  <c r="AC65" i="12"/>
  <c r="AD65" i="12" s="1"/>
  <c r="AE65" i="12" s="1"/>
  <c r="AF65" i="12" s="1"/>
  <c r="AG65" i="12" s="1"/>
  <c r="AH65" i="12" s="1"/>
  <c r="AI65" i="12" s="1"/>
  <c r="AJ65" i="12" s="1"/>
  <c r="AK65" i="12" s="1"/>
  <c r="AL65" i="12" s="1"/>
  <c r="AM65" i="12" s="1"/>
  <c r="AN65" i="12" s="1"/>
  <c r="AO65" i="12" s="1"/>
  <c r="AP65" i="12" s="1"/>
  <c r="AQ65" i="12" s="1"/>
  <c r="AR65" i="12" s="1"/>
  <c r="AS65" i="12" s="1"/>
  <c r="AT65" i="12" s="1"/>
  <c r="AU65" i="12" s="1"/>
  <c r="AV65" i="12" s="1"/>
  <c r="AW65" i="12" s="1"/>
  <c r="AX65" i="12" s="1"/>
  <c r="AY65" i="12" s="1"/>
  <c r="AZ65" i="12" s="1"/>
  <c r="BA65" i="12" s="1"/>
  <c r="BB65" i="12" s="1"/>
  <c r="BC65" i="12" s="1"/>
  <c r="BD65" i="12" s="1"/>
  <c r="BE65" i="12" s="1"/>
  <c r="AQ36" i="5"/>
  <c r="AC41" i="12"/>
  <c r="AB70" i="12"/>
  <c r="AO38" i="5"/>
  <c r="AL38" i="5"/>
  <c r="AN38" i="5"/>
  <c r="AM38" i="5"/>
  <c r="H38" i="5"/>
  <c r="BC37" i="5"/>
  <c r="K37" i="5"/>
  <c r="AK37" i="5"/>
  <c r="AP37" i="5" s="1"/>
  <c r="AD140" i="12"/>
  <c r="G34" i="7"/>
  <c r="F34" i="7"/>
  <c r="E34" i="7"/>
  <c r="D34" i="7"/>
  <c r="C34" i="7"/>
  <c r="G33" i="7"/>
  <c r="F33" i="7"/>
  <c r="E33" i="7"/>
  <c r="D33" i="7"/>
  <c r="C33" i="7"/>
  <c r="AH27" i="7"/>
  <c r="J61" i="7" s="1"/>
  <c r="B61" i="7" s="1"/>
  <c r="AG27" i="7"/>
  <c r="J60" i="7" s="1"/>
  <c r="AF27" i="7"/>
  <c r="J59" i="7" s="1"/>
  <c r="AE27" i="7"/>
  <c r="J58" i="7" s="1"/>
  <c r="AD27" i="7"/>
  <c r="J57" i="7" s="1"/>
  <c r="AC27" i="7"/>
  <c r="J56" i="7" s="1"/>
  <c r="B56" i="7" s="1"/>
  <c r="AB27" i="7"/>
  <c r="J55" i="7" s="1"/>
  <c r="AA27" i="7"/>
  <c r="J54" i="7" s="1"/>
  <c r="Z27" i="7"/>
  <c r="J53" i="7" s="1"/>
  <c r="Y27" i="7"/>
  <c r="J52" i="7" s="1"/>
  <c r="X27" i="7"/>
  <c r="J51" i="7" s="1"/>
  <c r="W27" i="7"/>
  <c r="J50" i="7" s="1"/>
  <c r="V27" i="7"/>
  <c r="J49" i="7" s="1"/>
  <c r="U27" i="7"/>
  <c r="J48" i="7" s="1"/>
  <c r="B48" i="7" s="1"/>
  <c r="T27" i="7"/>
  <c r="J47" i="7" s="1"/>
  <c r="S27" i="7"/>
  <c r="J46" i="7" s="1"/>
  <c r="C46" i="7" s="1"/>
  <c r="R27" i="7"/>
  <c r="J45" i="7" s="1"/>
  <c r="Q27" i="7"/>
  <c r="J44" i="7" s="1"/>
  <c r="P27" i="7"/>
  <c r="J43" i="7" s="1"/>
  <c r="O27" i="7"/>
  <c r="J42" i="7" s="1"/>
  <c r="N27" i="7"/>
  <c r="J41" i="7" s="1"/>
  <c r="M27" i="7"/>
  <c r="J40" i="7" s="1"/>
  <c r="B40" i="7" s="1"/>
  <c r="L27" i="7"/>
  <c r="J39" i="7" s="1"/>
  <c r="K27" i="7"/>
  <c r="J38" i="7" s="1"/>
  <c r="C38" i="7" s="1"/>
  <c r="J27" i="7"/>
  <c r="J37" i="7" s="1"/>
  <c r="I27" i="7"/>
  <c r="J36" i="7" s="1"/>
  <c r="G21" i="7"/>
  <c r="F21" i="7"/>
  <c r="E21" i="7"/>
  <c r="D21" i="7"/>
  <c r="C21" i="7"/>
  <c r="G11" i="7"/>
  <c r="F11" i="7"/>
  <c r="E11" i="7"/>
  <c r="D11" i="7"/>
  <c r="C11" i="7"/>
  <c r="AJ40" i="5" l="1"/>
  <c r="AI41" i="5"/>
  <c r="AH41" i="5"/>
  <c r="AD66" i="12"/>
  <c r="AE66" i="12" s="1"/>
  <c r="AF66" i="12" s="1"/>
  <c r="AG66" i="12" s="1"/>
  <c r="AH66" i="12" s="1"/>
  <c r="AI66" i="12" s="1"/>
  <c r="AJ66" i="12" s="1"/>
  <c r="AK66" i="12" s="1"/>
  <c r="AL66" i="12" s="1"/>
  <c r="AM66" i="12" s="1"/>
  <c r="AN66" i="12" s="1"/>
  <c r="AO66" i="12" s="1"/>
  <c r="AP66" i="12" s="1"/>
  <c r="AQ66" i="12" s="1"/>
  <c r="AR66" i="12" s="1"/>
  <c r="AS66" i="12" s="1"/>
  <c r="AT66" i="12" s="1"/>
  <c r="AU66" i="12" s="1"/>
  <c r="AV66" i="12" s="1"/>
  <c r="AW66" i="12" s="1"/>
  <c r="AX66" i="12" s="1"/>
  <c r="AY66" i="12" s="1"/>
  <c r="AZ66" i="12" s="1"/>
  <c r="BA66" i="12" s="1"/>
  <c r="BB66" i="12" s="1"/>
  <c r="BC66" i="12" s="1"/>
  <c r="BD66" i="12" s="1"/>
  <c r="BE66" i="12" s="1"/>
  <c r="AQ37" i="5"/>
  <c r="K38" i="5"/>
  <c r="BC38" i="5"/>
  <c r="AK38" i="5"/>
  <c r="AP38" i="5" s="1"/>
  <c r="AL39" i="5"/>
  <c r="AN39" i="5"/>
  <c r="AM39" i="5"/>
  <c r="AO39" i="5"/>
  <c r="H39" i="5"/>
  <c r="AD41" i="12"/>
  <c r="AC70" i="12"/>
  <c r="AE140" i="12"/>
  <c r="D47" i="7"/>
  <c r="D55" i="7"/>
  <c r="F39" i="7"/>
  <c r="B37" i="7"/>
  <c r="D37" i="7"/>
  <c r="C45" i="7"/>
  <c r="D45" i="7"/>
  <c r="C37" i="7"/>
  <c r="H34" i="7"/>
  <c r="B53" i="7"/>
  <c r="C53" i="7"/>
  <c r="D53" i="7"/>
  <c r="J62" i="7"/>
  <c r="E62" i="7" s="1"/>
  <c r="B45" i="7"/>
  <c r="G56" i="7"/>
  <c r="D58" i="7"/>
  <c r="B58" i="7"/>
  <c r="F58" i="7"/>
  <c r="B43" i="7"/>
  <c r="E43" i="7"/>
  <c r="D43" i="7"/>
  <c r="F43" i="7"/>
  <c r="D51" i="7"/>
  <c r="B51" i="7"/>
  <c r="E51" i="7"/>
  <c r="F51" i="7"/>
  <c r="D59" i="7"/>
  <c r="B59" i="7"/>
  <c r="E59" i="7"/>
  <c r="F41" i="7"/>
  <c r="D41" i="7"/>
  <c r="B41" i="7"/>
  <c r="F49" i="7"/>
  <c r="D49" i="7"/>
  <c r="B49" i="7"/>
  <c r="F57" i="7"/>
  <c r="D50" i="7"/>
  <c r="E50" i="7"/>
  <c r="B50" i="7"/>
  <c r="F50" i="7"/>
  <c r="B36" i="7"/>
  <c r="C36" i="7"/>
  <c r="D36" i="7"/>
  <c r="B44" i="7"/>
  <c r="C44" i="7"/>
  <c r="D44" i="7"/>
  <c r="B52" i="7"/>
  <c r="D52" i="7"/>
  <c r="C52" i="7"/>
  <c r="B60" i="7"/>
  <c r="D60" i="7"/>
  <c r="D57" i="7"/>
  <c r="B57" i="7"/>
  <c r="D42" i="7"/>
  <c r="E42" i="7"/>
  <c r="C42" i="7"/>
  <c r="B42" i="7"/>
  <c r="F42" i="7"/>
  <c r="C61" i="7"/>
  <c r="D61" i="7"/>
  <c r="B54" i="7"/>
  <c r="C54" i="7"/>
  <c r="C60" i="7"/>
  <c r="D56" i="7"/>
  <c r="E58" i="7"/>
  <c r="G48" i="7"/>
  <c r="B46" i="7"/>
  <c r="G49" i="7"/>
  <c r="G42" i="7"/>
  <c r="E44" i="7"/>
  <c r="B47" i="7"/>
  <c r="G50" i="7"/>
  <c r="E52" i="7"/>
  <c r="B55" i="7"/>
  <c r="G58" i="7"/>
  <c r="F59" i="7"/>
  <c r="E60" i="7"/>
  <c r="E36" i="7"/>
  <c r="E37" i="7"/>
  <c r="D38" i="7"/>
  <c r="C39" i="7"/>
  <c r="G43" i="7"/>
  <c r="F44" i="7"/>
  <c r="E45" i="7"/>
  <c r="D46" i="7"/>
  <c r="C47" i="7"/>
  <c r="G51" i="7"/>
  <c r="F52" i="7"/>
  <c r="E53" i="7"/>
  <c r="D54" i="7"/>
  <c r="C55" i="7"/>
  <c r="G59" i="7"/>
  <c r="F60" i="7"/>
  <c r="E61" i="7"/>
  <c r="B39" i="7"/>
  <c r="F37" i="7"/>
  <c r="E38" i="7"/>
  <c r="C40" i="7"/>
  <c r="G44" i="7"/>
  <c r="E46" i="7"/>
  <c r="C48" i="7"/>
  <c r="G52" i="7"/>
  <c r="F53" i="7"/>
  <c r="E54" i="7"/>
  <c r="C56" i="7"/>
  <c r="G60" i="7"/>
  <c r="F61" i="7"/>
  <c r="G40" i="7"/>
  <c r="B38" i="7"/>
  <c r="G41" i="7"/>
  <c r="G57" i="7"/>
  <c r="F36" i="7"/>
  <c r="D39" i="7"/>
  <c r="F45" i="7"/>
  <c r="G36" i="7"/>
  <c r="G37" i="7"/>
  <c r="F38" i="7"/>
  <c r="E39" i="7"/>
  <c r="D40" i="7"/>
  <c r="C41" i="7"/>
  <c r="G45" i="7"/>
  <c r="F46" i="7"/>
  <c r="E47" i="7"/>
  <c r="D48" i="7"/>
  <c r="C49" i="7"/>
  <c r="G53" i="7"/>
  <c r="F54" i="7"/>
  <c r="E55" i="7"/>
  <c r="C57" i="7"/>
  <c r="G61" i="7"/>
  <c r="H33" i="7"/>
  <c r="G38" i="7"/>
  <c r="E40" i="7"/>
  <c r="G46" i="7"/>
  <c r="F47" i="7"/>
  <c r="E48" i="7"/>
  <c r="C50" i="7"/>
  <c r="G54" i="7"/>
  <c r="F55" i="7"/>
  <c r="E56" i="7"/>
  <c r="C58" i="7"/>
  <c r="G39" i="7"/>
  <c r="F40" i="7"/>
  <c r="E41" i="7"/>
  <c r="C43" i="7"/>
  <c r="G47" i="7"/>
  <c r="F48" i="7"/>
  <c r="E49" i="7"/>
  <c r="C51" i="7"/>
  <c r="G55" i="7"/>
  <c r="F56" i="7"/>
  <c r="E57" i="7"/>
  <c r="C59" i="7"/>
  <c r="AJ41" i="5" l="1"/>
  <c r="AI42" i="5"/>
  <c r="AH42" i="5"/>
  <c r="AJ42" i="5" s="1"/>
  <c r="AE67" i="12"/>
  <c r="AF67" i="12" s="1"/>
  <c r="AG67" i="12" s="1"/>
  <c r="AH67" i="12" s="1"/>
  <c r="AI67" i="12" s="1"/>
  <c r="AJ67" i="12" s="1"/>
  <c r="AK67" i="12" s="1"/>
  <c r="AL67" i="12" s="1"/>
  <c r="AM67" i="12" s="1"/>
  <c r="AN67" i="12" s="1"/>
  <c r="AO67" i="12" s="1"/>
  <c r="AP67" i="12" s="1"/>
  <c r="AQ67" i="12" s="1"/>
  <c r="AR67" i="12" s="1"/>
  <c r="AS67" i="12" s="1"/>
  <c r="AT67" i="12" s="1"/>
  <c r="AU67" i="12" s="1"/>
  <c r="AV67" i="12" s="1"/>
  <c r="AW67" i="12" s="1"/>
  <c r="AX67" i="12" s="1"/>
  <c r="AY67" i="12" s="1"/>
  <c r="AZ67" i="12" s="1"/>
  <c r="BA67" i="12" s="1"/>
  <c r="BB67" i="12" s="1"/>
  <c r="BC67" i="12" s="1"/>
  <c r="BD67" i="12" s="1"/>
  <c r="BE67" i="12" s="1"/>
  <c r="AQ38" i="5"/>
  <c r="AL40" i="5"/>
  <c r="AN40" i="5"/>
  <c r="AM40" i="5"/>
  <c r="AO40" i="5"/>
  <c r="H40" i="5"/>
  <c r="AE41" i="12"/>
  <c r="AD70" i="12"/>
  <c r="AK39" i="5"/>
  <c r="AP39" i="5" s="1"/>
  <c r="BC39" i="5"/>
  <c r="K39" i="5"/>
  <c r="AF140" i="12"/>
  <c r="H49" i="7"/>
  <c r="B62" i="7"/>
  <c r="H59" i="7"/>
  <c r="H50" i="7"/>
  <c r="H45" i="7"/>
  <c r="H53" i="7"/>
  <c r="H43" i="7"/>
  <c r="H57" i="7"/>
  <c r="H56" i="7"/>
  <c r="H38" i="7"/>
  <c r="C62" i="7"/>
  <c r="H37" i="7"/>
  <c r="F62" i="7"/>
  <c r="J63" i="7"/>
  <c r="H46" i="7"/>
  <c r="G62" i="7"/>
  <c r="D62" i="7"/>
  <c r="H48" i="7"/>
  <c r="H60" i="7"/>
  <c r="H36" i="7"/>
  <c r="H39" i="7"/>
  <c r="H47" i="7"/>
  <c r="H51" i="7"/>
  <c r="H54" i="7"/>
  <c r="H42" i="7"/>
  <c r="H52" i="7"/>
  <c r="H44" i="7"/>
  <c r="H55" i="7"/>
  <c r="H41" i="7"/>
  <c r="H61" i="7"/>
  <c r="H58" i="7"/>
  <c r="H40" i="7"/>
  <c r="AI43" i="5" l="1"/>
  <c r="AI69" i="5" s="1"/>
  <c r="AH43" i="5"/>
  <c r="AJ43" i="5" s="1"/>
  <c r="AF68" i="12"/>
  <c r="AG68" i="12" s="1"/>
  <c r="AH68" i="12" s="1"/>
  <c r="AI68" i="12" s="1"/>
  <c r="AJ68" i="12" s="1"/>
  <c r="AK68" i="12" s="1"/>
  <c r="AL68" i="12" s="1"/>
  <c r="AM68" i="12" s="1"/>
  <c r="AN68" i="12" s="1"/>
  <c r="AO68" i="12" s="1"/>
  <c r="AP68" i="12" s="1"/>
  <c r="AQ68" i="12" s="1"/>
  <c r="AR68" i="12" s="1"/>
  <c r="AS68" i="12" s="1"/>
  <c r="AT68" i="12" s="1"/>
  <c r="AU68" i="12" s="1"/>
  <c r="AV68" i="12" s="1"/>
  <c r="AW68" i="12" s="1"/>
  <c r="AX68" i="12" s="1"/>
  <c r="AY68" i="12" s="1"/>
  <c r="AZ68" i="12" s="1"/>
  <c r="BA68" i="12" s="1"/>
  <c r="BB68" i="12" s="1"/>
  <c r="BC68" i="12" s="1"/>
  <c r="BD68" i="12" s="1"/>
  <c r="BE68" i="12" s="1"/>
  <c r="AQ39" i="5"/>
  <c r="AH69" i="5"/>
  <c r="AL41" i="5"/>
  <c r="AO41" i="5"/>
  <c r="AM41" i="5"/>
  <c r="AN41" i="5"/>
  <c r="H41" i="5"/>
  <c r="AF41" i="12"/>
  <c r="AE70" i="12"/>
  <c r="AG69" i="12"/>
  <c r="AH69" i="12" s="1"/>
  <c r="AI69" i="12" s="1"/>
  <c r="AJ69" i="12" s="1"/>
  <c r="AK69" i="12" s="1"/>
  <c r="AL69" i="12" s="1"/>
  <c r="AM69" i="12" s="1"/>
  <c r="AN69" i="12" s="1"/>
  <c r="AO69" i="12" s="1"/>
  <c r="AP69" i="12" s="1"/>
  <c r="AQ69" i="12" s="1"/>
  <c r="AR69" i="12" s="1"/>
  <c r="AS69" i="12" s="1"/>
  <c r="AT69" i="12" s="1"/>
  <c r="AU69" i="12" s="1"/>
  <c r="AV69" i="12" s="1"/>
  <c r="AW69" i="12" s="1"/>
  <c r="AX69" i="12" s="1"/>
  <c r="AY69" i="12" s="1"/>
  <c r="AZ69" i="12" s="1"/>
  <c r="BA69" i="12" s="1"/>
  <c r="BB69" i="12" s="1"/>
  <c r="BC69" i="12" s="1"/>
  <c r="BD69" i="12" s="1"/>
  <c r="BE69" i="12" s="1"/>
  <c r="K40" i="5"/>
  <c r="AK40" i="5"/>
  <c r="AP40" i="5" s="1"/>
  <c r="BC40" i="5"/>
  <c r="AG140" i="12"/>
  <c r="N56" i="7"/>
  <c r="N58" i="7"/>
  <c r="N54" i="7"/>
  <c r="N39" i="7"/>
  <c r="N42" i="7"/>
  <c r="N49" i="7"/>
  <c r="N51" i="7"/>
  <c r="N43" i="7"/>
  <c r="N47" i="7"/>
  <c r="N41" i="7"/>
  <c r="N45" i="7"/>
  <c r="N55" i="7"/>
  <c r="N50" i="7"/>
  <c r="N37" i="7"/>
  <c r="N44" i="7"/>
  <c r="N60" i="7"/>
  <c r="N59" i="7"/>
  <c r="N57" i="7"/>
  <c r="N46" i="7"/>
  <c r="N61" i="7"/>
  <c r="N53" i="7"/>
  <c r="N52" i="7"/>
  <c r="N48" i="7"/>
  <c r="N38" i="7"/>
  <c r="N40" i="7"/>
  <c r="J64" i="7"/>
  <c r="B63" i="7"/>
  <c r="G63" i="7"/>
  <c r="D63" i="7"/>
  <c r="E63" i="7"/>
  <c r="F63" i="7"/>
  <c r="C63" i="7"/>
  <c r="H62" i="7"/>
  <c r="AJ69" i="5" l="1"/>
  <c r="AH44" i="5"/>
  <c r="AI44" i="5"/>
  <c r="AQ40" i="5"/>
  <c r="AG41" i="12"/>
  <c r="AF70" i="12"/>
  <c r="BC41" i="5"/>
  <c r="K41" i="5"/>
  <c r="AK41" i="5"/>
  <c r="AP41" i="5" s="1"/>
  <c r="AO42" i="5"/>
  <c r="AL42" i="5"/>
  <c r="AN42" i="5"/>
  <c r="AM42" i="5"/>
  <c r="H42" i="5"/>
  <c r="AH140" i="12"/>
  <c r="H63" i="7"/>
  <c r="D64" i="7"/>
  <c r="B64" i="7"/>
  <c r="J65" i="7"/>
  <c r="E64" i="7"/>
  <c r="C64" i="7"/>
  <c r="G64" i="7"/>
  <c r="F64" i="7"/>
  <c r="AJ44" i="5" l="1"/>
  <c r="AI45" i="5"/>
  <c r="AH45" i="5"/>
  <c r="AQ41" i="5"/>
  <c r="K42" i="5"/>
  <c r="AK42" i="5"/>
  <c r="AP42" i="5" s="1"/>
  <c r="BC42" i="5"/>
  <c r="AM43" i="5"/>
  <c r="AM69" i="5" s="1"/>
  <c r="AN43" i="5"/>
  <c r="AN69" i="5" s="1"/>
  <c r="AL43" i="5"/>
  <c r="AL69" i="5" s="1"/>
  <c r="AO43" i="5"/>
  <c r="AO69" i="5" s="1"/>
  <c r="H43" i="5"/>
  <c r="AH41" i="12"/>
  <c r="AG70" i="12"/>
  <c r="AI140" i="12"/>
  <c r="H64" i="7"/>
  <c r="F65" i="7"/>
  <c r="C65" i="7"/>
  <c r="D65" i="7"/>
  <c r="J66" i="7"/>
  <c r="E65" i="7"/>
  <c r="B65" i="7"/>
  <c r="G65" i="7"/>
  <c r="AJ45" i="5" l="1"/>
  <c r="AH46" i="5"/>
  <c r="AI46" i="5"/>
  <c r="AQ42" i="5"/>
  <c r="AM44" i="5"/>
  <c r="AL44" i="5"/>
  <c r="AO44" i="5"/>
  <c r="AQ44" i="5" s="1"/>
  <c r="AN44" i="5"/>
  <c r="H44" i="5"/>
  <c r="AI41" i="12"/>
  <c r="AH70" i="12"/>
  <c r="BC43" i="5"/>
  <c r="BC69" i="5" s="1"/>
  <c r="K43" i="5"/>
  <c r="AK43" i="5"/>
  <c r="AP43" i="5" s="1"/>
  <c r="AJ140" i="12"/>
  <c r="F66" i="7"/>
  <c r="G66" i="7"/>
  <c r="C66" i="7"/>
  <c r="D66" i="7"/>
  <c r="E66" i="7"/>
  <c r="H65" i="7"/>
  <c r="AH47" i="5" l="1"/>
  <c r="AI47" i="5"/>
  <c r="AJ46" i="5"/>
  <c r="AQ43" i="5"/>
  <c r="AK69" i="5"/>
  <c r="AP69" i="5" s="1"/>
  <c r="AM45" i="5"/>
  <c r="AN45" i="5"/>
  <c r="AL45" i="5"/>
  <c r="AO45" i="5"/>
  <c r="AQ45" i="5" s="1"/>
  <c r="H45" i="5"/>
  <c r="BC44" i="5"/>
  <c r="N44" i="5"/>
  <c r="K44" i="5"/>
  <c r="AK44" i="5"/>
  <c r="AP44" i="5" s="1"/>
  <c r="AJ41" i="12"/>
  <c r="AI70" i="12"/>
  <c r="AK140" i="12"/>
  <c r="H66" i="7"/>
  <c r="AI48" i="5" l="1"/>
  <c r="AH48" i="5"/>
  <c r="AJ47" i="5"/>
  <c r="K45" i="5"/>
  <c r="BC45" i="5"/>
  <c r="N45" i="5"/>
  <c r="AK45" i="5"/>
  <c r="AP45" i="5" s="1"/>
  <c r="AM46" i="5"/>
  <c r="AN46" i="5"/>
  <c r="AL46" i="5"/>
  <c r="AO46" i="5"/>
  <c r="AQ46" i="5" s="1"/>
  <c r="H46" i="5"/>
  <c r="AK41" i="12"/>
  <c r="AJ70" i="12"/>
  <c r="AL140" i="12"/>
  <c r="AA11" i="4"/>
  <c r="AA12" i="4"/>
  <c r="AA13" i="4"/>
  <c r="AA14" i="4"/>
  <c r="AA15" i="4"/>
  <c r="AA16" i="4"/>
  <c r="AA17" i="4"/>
  <c r="AA18" i="4"/>
  <c r="AA19" i="4"/>
  <c r="AA20" i="4"/>
  <c r="AA21" i="4"/>
  <c r="AA22" i="4"/>
  <c r="AA23" i="4"/>
  <c r="AA24" i="4"/>
  <c r="AA25" i="4"/>
  <c r="AA26" i="4"/>
  <c r="AA27" i="4"/>
  <c r="AA28" i="4"/>
  <c r="AA29" i="4"/>
  <c r="AA30" i="4"/>
  <c r="AA31" i="4"/>
  <c r="AA32" i="4"/>
  <c r="AA33" i="4"/>
  <c r="AA34" i="4"/>
  <c r="AA35" i="4"/>
  <c r="AA36" i="4"/>
  <c r="AA37" i="4"/>
  <c r="AA38" i="4"/>
  <c r="AA39" i="4"/>
  <c r="AA40" i="4"/>
  <c r="AA41" i="4"/>
  <c r="AA42" i="4"/>
  <c r="AA43" i="4"/>
  <c r="AA44" i="4"/>
  <c r="AA45" i="4"/>
  <c r="AA46" i="4"/>
  <c r="AA47" i="4"/>
  <c r="AA48" i="4"/>
  <c r="AA49" i="4"/>
  <c r="AA50" i="4"/>
  <c r="AA51" i="4"/>
  <c r="AA52" i="4"/>
  <c r="AA53" i="4"/>
  <c r="AA54" i="4"/>
  <c r="AA55" i="4"/>
  <c r="AA56" i="4"/>
  <c r="AA57" i="4"/>
  <c r="AA58" i="4"/>
  <c r="AA59" i="4"/>
  <c r="AA60" i="4"/>
  <c r="AA61" i="4"/>
  <c r="AA62" i="4"/>
  <c r="AA63" i="4"/>
  <c r="AA64" i="4"/>
  <c r="AA65" i="4"/>
  <c r="AA66" i="4"/>
  <c r="AA67" i="4"/>
  <c r="AA68" i="4"/>
  <c r="AA69" i="4"/>
  <c r="AA70" i="4"/>
  <c r="AA71" i="4"/>
  <c r="AA72" i="4"/>
  <c r="AA73" i="4"/>
  <c r="AA74" i="4"/>
  <c r="AA75" i="4"/>
  <c r="AA76" i="4"/>
  <c r="AA77" i="4"/>
  <c r="AA78" i="4"/>
  <c r="AA79" i="4"/>
  <c r="AA80" i="4"/>
  <c r="AA81" i="4"/>
  <c r="AA82" i="4"/>
  <c r="AA83" i="4"/>
  <c r="AA84" i="4"/>
  <c r="AA85" i="4"/>
  <c r="AA86" i="4"/>
  <c r="AA87" i="4"/>
  <c r="AA88" i="4"/>
  <c r="AA89" i="4"/>
  <c r="AA90" i="4"/>
  <c r="AA91" i="4"/>
  <c r="AA92" i="4"/>
  <c r="AA93" i="4"/>
  <c r="AA94" i="4"/>
  <c r="AA95" i="4"/>
  <c r="AA96" i="4"/>
  <c r="AA97" i="4"/>
  <c r="AA98" i="4"/>
  <c r="AA99" i="4"/>
  <c r="AA100" i="4"/>
  <c r="AA101" i="4"/>
  <c r="AA102" i="4"/>
  <c r="AA103" i="4"/>
  <c r="AA104" i="4"/>
  <c r="AA105" i="4"/>
  <c r="AA106" i="4"/>
  <c r="AA107" i="4"/>
  <c r="AA108" i="4"/>
  <c r="AA109" i="4"/>
  <c r="AA110" i="4"/>
  <c r="AA111" i="4"/>
  <c r="AA112" i="4"/>
  <c r="AA113" i="4"/>
  <c r="AA114" i="4"/>
  <c r="AA115" i="4"/>
  <c r="AA116" i="4"/>
  <c r="AA117" i="4"/>
  <c r="AA118" i="4"/>
  <c r="AA119" i="4"/>
  <c r="AA120" i="4"/>
  <c r="AA121" i="4"/>
  <c r="AA122" i="4"/>
  <c r="AA123" i="4"/>
  <c r="AA124" i="4"/>
  <c r="AA125" i="4"/>
  <c r="AA126" i="4"/>
  <c r="AA127" i="4"/>
  <c r="AA128" i="4"/>
  <c r="AA129" i="4"/>
  <c r="AA130" i="4"/>
  <c r="AA131" i="4"/>
  <c r="AA132" i="4"/>
  <c r="AA133" i="4"/>
  <c r="AA134" i="4"/>
  <c r="AA135" i="4"/>
  <c r="AA136" i="4"/>
  <c r="AA137" i="4"/>
  <c r="AA138" i="4"/>
  <c r="AA139" i="4"/>
  <c r="AA140" i="4"/>
  <c r="AA141" i="4"/>
  <c r="AA142" i="4"/>
  <c r="AA143" i="4"/>
  <c r="AA144" i="4"/>
  <c r="AA145" i="4"/>
  <c r="AA146" i="4"/>
  <c r="AA147" i="4"/>
  <c r="AA148" i="4"/>
  <c r="AA149" i="4"/>
  <c r="AA150" i="4"/>
  <c r="AA151" i="4"/>
  <c r="AA152" i="4"/>
  <c r="AA153" i="4"/>
  <c r="AA154" i="4"/>
  <c r="AA155" i="4"/>
  <c r="AA156" i="4"/>
  <c r="AA157" i="4"/>
  <c r="AA158" i="4"/>
  <c r="AA159" i="4"/>
  <c r="AA160" i="4"/>
  <c r="AA161" i="4"/>
  <c r="AA162" i="4"/>
  <c r="AA163" i="4"/>
  <c r="AA164" i="4"/>
  <c r="AA165" i="4"/>
  <c r="AA166" i="4"/>
  <c r="AA167" i="4"/>
  <c r="AA168" i="4"/>
  <c r="AA169" i="4"/>
  <c r="AA170" i="4"/>
  <c r="AA171" i="4"/>
  <c r="AA172" i="4"/>
  <c r="AA173" i="4"/>
  <c r="AA174" i="4"/>
  <c r="AA175" i="4"/>
  <c r="AA176" i="4"/>
  <c r="AA177" i="4"/>
  <c r="AA178" i="4"/>
  <c r="AA179" i="4"/>
  <c r="AA180" i="4"/>
  <c r="AA181" i="4"/>
  <c r="AA182" i="4"/>
  <c r="AA183" i="4"/>
  <c r="AA184" i="4"/>
  <c r="AA185" i="4"/>
  <c r="AA186" i="4"/>
  <c r="AA187" i="4"/>
  <c r="AA188" i="4"/>
  <c r="AA189" i="4"/>
  <c r="AA190" i="4"/>
  <c r="AA191" i="4"/>
  <c r="AA192" i="4"/>
  <c r="AA193" i="4"/>
  <c r="AA194" i="4"/>
  <c r="AA195" i="4"/>
  <c r="AA196" i="4"/>
  <c r="AA197" i="4"/>
  <c r="AA198" i="4"/>
  <c r="AA199" i="4"/>
  <c r="AA200" i="4"/>
  <c r="AA201" i="4"/>
  <c r="AA202" i="4"/>
  <c r="AA203" i="4"/>
  <c r="AA204" i="4"/>
  <c r="AA205" i="4"/>
  <c r="AA206" i="4"/>
  <c r="AA207" i="4"/>
  <c r="AA208" i="4"/>
  <c r="AA209" i="4"/>
  <c r="AA210" i="4"/>
  <c r="AA211" i="4"/>
  <c r="AA212" i="4"/>
  <c r="AA213" i="4"/>
  <c r="AA214" i="4"/>
  <c r="AA215" i="4"/>
  <c r="AA216" i="4"/>
  <c r="AA217" i="4"/>
  <c r="AA218" i="4"/>
  <c r="AA219" i="4"/>
  <c r="AA220" i="4"/>
  <c r="AA221" i="4"/>
  <c r="AA222" i="4"/>
  <c r="AA223" i="4"/>
  <c r="AA224" i="4"/>
  <c r="AA225" i="4"/>
  <c r="AA226" i="4"/>
  <c r="AA227" i="4"/>
  <c r="AA228" i="4"/>
  <c r="AA229" i="4"/>
  <c r="AA230" i="4"/>
  <c r="AA231" i="4"/>
  <c r="AA232" i="4"/>
  <c r="AA233" i="4"/>
  <c r="AA234" i="4"/>
  <c r="AA235" i="4"/>
  <c r="AA236" i="4"/>
  <c r="AA237" i="4"/>
  <c r="AA238" i="4"/>
  <c r="AA239" i="4"/>
  <c r="AA240" i="4"/>
  <c r="AA241" i="4"/>
  <c r="AA242" i="4"/>
  <c r="AA243" i="4"/>
  <c r="AA244" i="4"/>
  <c r="AA245" i="4"/>
  <c r="AA246" i="4"/>
  <c r="AA247" i="4"/>
  <c r="AA248" i="4"/>
  <c r="AA249" i="4"/>
  <c r="AA250" i="4"/>
  <c r="AA251" i="4"/>
  <c r="AA252" i="4"/>
  <c r="AA253" i="4"/>
  <c r="AA254" i="4"/>
  <c r="AA255" i="4"/>
  <c r="AA256" i="4"/>
  <c r="AA257" i="4"/>
  <c r="AA258" i="4"/>
  <c r="AA259" i="4"/>
  <c r="AA260" i="4"/>
  <c r="AA261" i="4"/>
  <c r="AA262" i="4"/>
  <c r="AA263" i="4"/>
  <c r="AA264" i="4"/>
  <c r="AA265" i="4"/>
  <c r="AA266" i="4"/>
  <c r="AA267" i="4"/>
  <c r="AA268" i="4"/>
  <c r="AA269" i="4"/>
  <c r="AA270" i="4"/>
  <c r="AA271" i="4"/>
  <c r="AA272" i="4"/>
  <c r="AA273" i="4"/>
  <c r="AA274" i="4"/>
  <c r="AA275" i="4"/>
  <c r="AA276" i="4"/>
  <c r="AA277" i="4"/>
  <c r="AA278" i="4"/>
  <c r="AA279" i="4"/>
  <c r="AA280" i="4"/>
  <c r="AA281" i="4"/>
  <c r="AA282" i="4"/>
  <c r="AA283" i="4"/>
  <c r="AA284" i="4"/>
  <c r="AA285" i="4"/>
  <c r="AA286" i="4"/>
  <c r="AA287" i="4"/>
  <c r="AA288" i="4"/>
  <c r="AA289" i="4"/>
  <c r="AA290" i="4"/>
  <c r="AA291" i="4"/>
  <c r="AA292" i="4"/>
  <c r="AA293" i="4"/>
  <c r="AA294" i="4"/>
  <c r="AA295" i="4"/>
  <c r="AA296" i="4"/>
  <c r="AA297" i="4"/>
  <c r="AA298" i="4"/>
  <c r="AA299" i="4"/>
  <c r="AA300" i="4"/>
  <c r="AA301" i="4"/>
  <c r="AA302" i="4"/>
  <c r="AA303" i="4"/>
  <c r="AA304" i="4"/>
  <c r="AA305" i="4"/>
  <c r="AA306" i="4"/>
  <c r="AA307" i="4"/>
  <c r="AA308" i="4"/>
  <c r="AA309" i="4"/>
  <c r="AA310" i="4"/>
  <c r="AA311" i="4"/>
  <c r="AA312" i="4"/>
  <c r="AA313" i="4"/>
  <c r="AA314" i="4"/>
  <c r="AA315" i="4"/>
  <c r="AA316" i="4"/>
  <c r="AA317" i="4"/>
  <c r="AA318" i="4"/>
  <c r="AA319" i="4"/>
  <c r="AA320" i="4"/>
  <c r="AA321" i="4"/>
  <c r="AA322" i="4"/>
  <c r="AA323" i="4"/>
  <c r="AA324" i="4"/>
  <c r="AA325" i="4"/>
  <c r="AA326" i="4"/>
  <c r="AA327" i="4"/>
  <c r="AA328" i="4"/>
  <c r="AA329" i="4"/>
  <c r="AA330" i="4"/>
  <c r="AA331" i="4"/>
  <c r="AA332" i="4"/>
  <c r="AA333" i="4"/>
  <c r="AA334" i="4"/>
  <c r="AA335" i="4"/>
  <c r="AA336" i="4"/>
  <c r="AA337" i="4"/>
  <c r="AA338" i="4"/>
  <c r="AA339" i="4"/>
  <c r="AA340" i="4"/>
  <c r="AA341" i="4"/>
  <c r="AA342" i="4"/>
  <c r="AA343" i="4"/>
  <c r="AA344" i="4"/>
  <c r="AA345" i="4"/>
  <c r="AA346" i="4"/>
  <c r="AA347" i="4"/>
  <c r="AA348" i="4"/>
  <c r="AA349" i="4"/>
  <c r="AA350" i="4"/>
  <c r="AA351" i="4"/>
  <c r="AA352" i="4"/>
  <c r="AA353" i="4"/>
  <c r="AA354" i="4"/>
  <c r="AA355" i="4"/>
  <c r="AA356" i="4"/>
  <c r="AA357" i="4"/>
  <c r="AA358" i="4"/>
  <c r="AA359" i="4"/>
  <c r="AA360" i="4"/>
  <c r="AA361" i="4"/>
  <c r="AA362" i="4"/>
  <c r="AA363" i="4"/>
  <c r="AA364" i="4"/>
  <c r="AA365" i="4"/>
  <c r="AA366" i="4"/>
  <c r="AA367" i="4"/>
  <c r="AA368" i="4"/>
  <c r="AA369" i="4"/>
  <c r="AA370" i="4"/>
  <c r="AA371" i="4"/>
  <c r="AA372" i="4"/>
  <c r="AA373" i="4"/>
  <c r="AA374" i="4"/>
  <c r="AA375" i="4"/>
  <c r="AA376" i="4"/>
  <c r="AA377" i="4"/>
  <c r="AA378" i="4"/>
  <c r="AA379" i="4"/>
  <c r="AA380" i="4"/>
  <c r="AA381" i="4"/>
  <c r="AA382" i="4"/>
  <c r="AA383" i="4"/>
  <c r="AA384" i="4"/>
  <c r="AA385" i="4"/>
  <c r="AA386" i="4"/>
  <c r="AA387" i="4"/>
  <c r="AA388" i="4"/>
  <c r="AA389" i="4"/>
  <c r="AA390" i="4"/>
  <c r="AA391" i="4"/>
  <c r="AA392" i="4"/>
  <c r="AA393" i="4"/>
  <c r="AA394" i="4"/>
  <c r="AA395" i="4"/>
  <c r="AA396" i="4"/>
  <c r="AA397" i="4"/>
  <c r="AA398" i="4"/>
  <c r="AA399" i="4"/>
  <c r="AA400" i="4"/>
  <c r="AA401" i="4"/>
  <c r="AA402" i="4"/>
  <c r="AA403" i="4"/>
  <c r="AA404" i="4"/>
  <c r="AA405" i="4"/>
  <c r="AA406" i="4"/>
  <c r="AA407" i="4"/>
  <c r="AA408" i="4"/>
  <c r="AA409" i="4"/>
  <c r="AA410" i="4"/>
  <c r="AA411" i="4"/>
  <c r="AA412" i="4"/>
  <c r="AA413" i="4"/>
  <c r="AA414" i="4"/>
  <c r="AA415" i="4"/>
  <c r="AA416" i="4"/>
  <c r="AA417" i="4"/>
  <c r="AA418" i="4"/>
  <c r="AA419" i="4"/>
  <c r="AA420" i="4"/>
  <c r="AA421" i="4"/>
  <c r="AA422" i="4"/>
  <c r="AA423" i="4"/>
  <c r="AA424" i="4"/>
  <c r="AA425" i="4"/>
  <c r="AA426" i="4"/>
  <c r="AA427" i="4"/>
  <c r="AA428" i="4"/>
  <c r="AA429" i="4"/>
  <c r="AA430" i="4"/>
  <c r="AA431" i="4"/>
  <c r="AA432" i="4"/>
  <c r="AA433" i="4"/>
  <c r="AA434" i="4"/>
  <c r="AA435" i="4"/>
  <c r="AA436" i="4"/>
  <c r="AA437" i="4"/>
  <c r="AA438" i="4"/>
  <c r="AA439" i="4"/>
  <c r="AA440" i="4"/>
  <c r="AA441" i="4"/>
  <c r="AA442" i="4"/>
  <c r="AA443" i="4"/>
  <c r="AA444" i="4"/>
  <c r="AA445" i="4"/>
  <c r="AA446" i="4"/>
  <c r="AA447" i="4"/>
  <c r="AA448" i="4"/>
  <c r="AA449" i="4"/>
  <c r="AA450" i="4"/>
  <c r="AA451" i="4"/>
  <c r="AA452" i="4"/>
  <c r="AA453" i="4"/>
  <c r="AA454" i="4"/>
  <c r="AA455" i="4"/>
  <c r="AA456" i="4"/>
  <c r="AA457" i="4"/>
  <c r="AA458" i="4"/>
  <c r="AA459" i="4"/>
  <c r="AA460" i="4"/>
  <c r="AA461" i="4"/>
  <c r="AA462" i="4"/>
  <c r="AA463" i="4"/>
  <c r="AA464" i="4"/>
  <c r="AA465" i="4"/>
  <c r="AA466" i="4"/>
  <c r="AA467" i="4"/>
  <c r="AA468" i="4"/>
  <c r="AA469" i="4"/>
  <c r="AA470" i="4"/>
  <c r="AA471" i="4"/>
  <c r="AA472" i="4"/>
  <c r="AA473" i="4"/>
  <c r="AA474" i="4"/>
  <c r="AA475" i="4"/>
  <c r="AA476" i="4"/>
  <c r="AA477" i="4"/>
  <c r="AA478" i="4"/>
  <c r="AA479" i="4"/>
  <c r="AA480" i="4"/>
  <c r="AA481" i="4"/>
  <c r="AA482" i="4"/>
  <c r="AA483" i="4"/>
  <c r="AA484" i="4"/>
  <c r="AA485" i="4"/>
  <c r="AA486" i="4"/>
  <c r="AA487" i="4"/>
  <c r="AA488" i="4"/>
  <c r="AA489" i="4"/>
  <c r="AA490" i="4"/>
  <c r="AA491" i="4"/>
  <c r="AA492" i="4"/>
  <c r="AA493" i="4"/>
  <c r="AA494" i="4"/>
  <c r="AA495" i="4"/>
  <c r="AA496" i="4"/>
  <c r="AA497" i="4"/>
  <c r="AA498" i="4"/>
  <c r="AA499" i="4"/>
  <c r="AA500" i="4"/>
  <c r="AA501" i="4"/>
  <c r="AA502" i="4"/>
  <c r="AA503" i="4"/>
  <c r="AA504" i="4"/>
  <c r="AA505" i="4"/>
  <c r="AA506" i="4"/>
  <c r="AA507" i="4"/>
  <c r="AA508" i="4"/>
  <c r="AA509" i="4"/>
  <c r="AA510" i="4"/>
  <c r="AA511" i="4"/>
  <c r="AA512" i="4"/>
  <c r="AA513" i="4"/>
  <c r="AA514" i="4"/>
  <c r="AA515" i="4"/>
  <c r="AA516" i="4"/>
  <c r="AA517" i="4"/>
  <c r="AA518" i="4"/>
  <c r="AA519" i="4"/>
  <c r="AA520" i="4"/>
  <c r="AA521" i="4"/>
  <c r="AA522" i="4"/>
  <c r="AA523" i="4"/>
  <c r="AA524" i="4"/>
  <c r="AA525" i="4"/>
  <c r="AA526" i="4"/>
  <c r="AA527" i="4"/>
  <c r="AA528" i="4"/>
  <c r="AA529" i="4"/>
  <c r="AA530" i="4"/>
  <c r="AA531" i="4"/>
  <c r="AA532" i="4"/>
  <c r="AA533" i="4"/>
  <c r="AA534" i="4"/>
  <c r="AA535" i="4"/>
  <c r="AA536" i="4"/>
  <c r="AA537" i="4"/>
  <c r="AA538" i="4"/>
  <c r="AA539" i="4"/>
  <c r="AA540" i="4"/>
  <c r="AA541" i="4"/>
  <c r="AA542" i="4"/>
  <c r="AA543" i="4"/>
  <c r="AA544" i="4"/>
  <c r="AA545" i="4"/>
  <c r="AA546" i="4"/>
  <c r="AA547" i="4"/>
  <c r="AA548" i="4"/>
  <c r="AA549" i="4"/>
  <c r="AA550" i="4"/>
  <c r="AA551" i="4"/>
  <c r="AA552" i="4"/>
  <c r="AA553" i="4"/>
  <c r="AA554" i="4"/>
  <c r="AA555" i="4"/>
  <c r="AA556" i="4"/>
  <c r="AA557" i="4"/>
  <c r="AA558" i="4"/>
  <c r="AA559" i="4"/>
  <c r="AA560" i="4"/>
  <c r="AA561" i="4"/>
  <c r="AA562" i="4"/>
  <c r="AA563" i="4"/>
  <c r="AA564" i="4"/>
  <c r="AA565" i="4"/>
  <c r="AA566" i="4"/>
  <c r="AA567" i="4"/>
  <c r="AA568" i="4"/>
  <c r="AA569" i="4"/>
  <c r="AA570" i="4"/>
  <c r="AA571" i="4"/>
  <c r="AA572" i="4"/>
  <c r="AA573" i="4"/>
  <c r="AA574" i="4"/>
  <c r="AA575" i="4"/>
  <c r="AA576" i="4"/>
  <c r="AA577" i="4"/>
  <c r="AA578" i="4"/>
  <c r="AA579" i="4"/>
  <c r="AA580" i="4"/>
  <c r="AA581" i="4"/>
  <c r="AA582" i="4"/>
  <c r="AA583" i="4"/>
  <c r="AA584" i="4"/>
  <c r="AA585" i="4"/>
  <c r="AA586" i="4"/>
  <c r="AA587" i="4"/>
  <c r="AA588" i="4"/>
  <c r="AA589" i="4"/>
  <c r="AA590" i="4"/>
  <c r="AA591" i="4"/>
  <c r="AA592" i="4"/>
  <c r="AA593" i="4"/>
  <c r="AA594" i="4"/>
  <c r="AA595" i="4"/>
  <c r="AA596" i="4"/>
  <c r="AA597" i="4"/>
  <c r="AA598" i="4"/>
  <c r="AA599" i="4"/>
  <c r="AA600" i="4"/>
  <c r="AA601" i="4"/>
  <c r="AA602" i="4"/>
  <c r="AA603" i="4"/>
  <c r="AA604" i="4"/>
  <c r="AA605" i="4"/>
  <c r="AA606" i="4"/>
  <c r="AA607" i="4"/>
  <c r="AA608" i="4"/>
  <c r="AA609" i="4"/>
  <c r="AA610" i="4"/>
  <c r="AA611" i="4"/>
  <c r="AA612" i="4"/>
  <c r="AA613" i="4"/>
  <c r="AA614" i="4"/>
  <c r="AA615" i="4"/>
  <c r="AA616" i="4"/>
  <c r="AA617" i="4"/>
  <c r="AA618" i="4"/>
  <c r="AA619" i="4"/>
  <c r="AA620" i="4"/>
  <c r="AA621" i="4"/>
  <c r="AA622" i="4"/>
  <c r="AA623" i="4"/>
  <c r="AA624" i="4"/>
  <c r="AA625" i="4"/>
  <c r="AA626" i="4"/>
  <c r="AA627" i="4"/>
  <c r="AA628" i="4"/>
  <c r="AA629" i="4"/>
  <c r="AA630" i="4"/>
  <c r="AA631" i="4"/>
  <c r="AA632" i="4"/>
  <c r="AA633" i="4"/>
  <c r="AA634" i="4"/>
  <c r="AA635" i="4"/>
  <c r="AA636" i="4"/>
  <c r="AA637" i="4"/>
  <c r="AA638" i="4"/>
  <c r="AA639" i="4"/>
  <c r="AA640" i="4"/>
  <c r="AA641" i="4"/>
  <c r="AA642" i="4"/>
  <c r="AA643" i="4"/>
  <c r="AA644" i="4"/>
  <c r="AA645" i="4"/>
  <c r="AA646" i="4"/>
  <c r="AA647" i="4"/>
  <c r="AA648" i="4"/>
  <c r="AA649" i="4"/>
  <c r="AA650" i="4"/>
  <c r="AA651" i="4"/>
  <c r="AA652" i="4"/>
  <c r="AA653" i="4"/>
  <c r="AA654" i="4"/>
  <c r="AA655" i="4"/>
  <c r="AA656" i="4"/>
  <c r="AA657" i="4"/>
  <c r="AA658" i="4"/>
  <c r="AA659" i="4"/>
  <c r="AA660" i="4"/>
  <c r="AA661" i="4"/>
  <c r="AA662" i="4"/>
  <c r="AA663" i="4"/>
  <c r="AA664" i="4"/>
  <c r="AA665" i="4"/>
  <c r="AA666" i="4"/>
  <c r="AA667" i="4"/>
  <c r="AA668" i="4"/>
  <c r="AA669" i="4"/>
  <c r="AA670" i="4"/>
  <c r="AA671" i="4"/>
  <c r="AA672" i="4"/>
  <c r="AA673" i="4"/>
  <c r="AA674" i="4"/>
  <c r="AA675" i="4"/>
  <c r="AA676" i="4"/>
  <c r="AA677" i="4"/>
  <c r="AA678" i="4"/>
  <c r="AA679" i="4"/>
  <c r="AA680" i="4"/>
  <c r="AA681" i="4"/>
  <c r="AA682" i="4"/>
  <c r="AA683" i="4"/>
  <c r="AA684" i="4"/>
  <c r="AA685" i="4"/>
  <c r="AA686" i="4"/>
  <c r="AA687" i="4"/>
  <c r="AA688" i="4"/>
  <c r="AA689" i="4"/>
  <c r="AA690" i="4"/>
  <c r="AA691" i="4"/>
  <c r="AA692" i="4"/>
  <c r="AA693" i="4"/>
  <c r="AA694" i="4"/>
  <c r="AA695" i="4"/>
  <c r="AA696" i="4"/>
  <c r="AA697" i="4"/>
  <c r="AA698" i="4"/>
  <c r="AA699" i="4"/>
  <c r="AA700" i="4"/>
  <c r="AA701" i="4"/>
  <c r="AA702" i="4"/>
  <c r="AA703" i="4"/>
  <c r="AA704" i="4"/>
  <c r="AA705" i="4"/>
  <c r="AA706" i="4"/>
  <c r="AA707" i="4"/>
  <c r="AA708" i="4"/>
  <c r="AA709" i="4"/>
  <c r="AA710" i="4"/>
  <c r="AA711" i="4"/>
  <c r="AA712" i="4"/>
  <c r="AA713" i="4"/>
  <c r="AA714" i="4"/>
  <c r="AA715" i="4"/>
  <c r="AA716" i="4"/>
  <c r="AA717" i="4"/>
  <c r="AA718" i="4"/>
  <c r="AA719" i="4"/>
  <c r="AA720" i="4"/>
  <c r="AA721" i="4"/>
  <c r="AA722" i="4"/>
  <c r="AA723" i="4"/>
  <c r="AA724" i="4"/>
  <c r="AA725" i="4"/>
  <c r="AA726" i="4"/>
  <c r="AA727" i="4"/>
  <c r="AA728" i="4"/>
  <c r="AA729" i="4"/>
  <c r="AA730" i="4"/>
  <c r="AA731" i="4"/>
  <c r="AA732" i="4"/>
  <c r="AA733" i="4"/>
  <c r="AA734" i="4"/>
  <c r="AA735" i="4"/>
  <c r="AA736" i="4"/>
  <c r="AA737" i="4"/>
  <c r="AA738" i="4"/>
  <c r="AA739" i="4"/>
  <c r="AA740" i="4"/>
  <c r="AA741" i="4"/>
  <c r="AA742" i="4"/>
  <c r="AA743" i="4"/>
  <c r="AA744" i="4"/>
  <c r="AA745" i="4"/>
  <c r="AA746" i="4"/>
  <c r="AA747" i="4"/>
  <c r="AA748" i="4"/>
  <c r="AA749" i="4"/>
  <c r="AA750" i="4"/>
  <c r="AA751" i="4"/>
  <c r="AA752" i="4"/>
  <c r="AA753" i="4"/>
  <c r="AA754" i="4"/>
  <c r="AA755" i="4"/>
  <c r="AA756" i="4"/>
  <c r="AA757" i="4"/>
  <c r="AA758" i="4"/>
  <c r="AA759" i="4"/>
  <c r="AA760" i="4"/>
  <c r="AA761" i="4"/>
  <c r="AA762" i="4"/>
  <c r="AA763" i="4"/>
  <c r="AA764" i="4"/>
  <c r="AA765" i="4"/>
  <c r="AA766" i="4"/>
  <c r="AA767" i="4"/>
  <c r="AA768" i="4"/>
  <c r="AA769" i="4"/>
  <c r="AA770" i="4"/>
  <c r="AA771" i="4"/>
  <c r="AA772" i="4"/>
  <c r="AA773" i="4"/>
  <c r="AA774" i="4"/>
  <c r="AA775" i="4"/>
  <c r="AA776" i="4"/>
  <c r="AA777" i="4"/>
  <c r="AA778" i="4"/>
  <c r="AA779" i="4"/>
  <c r="AA780" i="4"/>
  <c r="AA781" i="4"/>
  <c r="AA782" i="4"/>
  <c r="AA783" i="4"/>
  <c r="AA784" i="4"/>
  <c r="AA785" i="4"/>
  <c r="AA786" i="4"/>
  <c r="AA787" i="4"/>
  <c r="AA788" i="4"/>
  <c r="AA789" i="4"/>
  <c r="AA790" i="4"/>
  <c r="AA791" i="4"/>
  <c r="AA792" i="4"/>
  <c r="AA793" i="4"/>
  <c r="AA794" i="4"/>
  <c r="AA795" i="4"/>
  <c r="AA796" i="4"/>
  <c r="AA797" i="4"/>
  <c r="AA798" i="4"/>
  <c r="AA799" i="4"/>
  <c r="AA800" i="4"/>
  <c r="AA801" i="4"/>
  <c r="AA802" i="4"/>
  <c r="AA803" i="4"/>
  <c r="AA804" i="4"/>
  <c r="AA805" i="4"/>
  <c r="AA806" i="4"/>
  <c r="AA807" i="4"/>
  <c r="AA808" i="4"/>
  <c r="AA809" i="4"/>
  <c r="AA810" i="4"/>
  <c r="AA811" i="4"/>
  <c r="AA812" i="4"/>
  <c r="AA813" i="4"/>
  <c r="AA814" i="4"/>
  <c r="AA815" i="4"/>
  <c r="AA816" i="4"/>
  <c r="AA817" i="4"/>
  <c r="AA818" i="4"/>
  <c r="AA819" i="4"/>
  <c r="AA820" i="4"/>
  <c r="AA821" i="4"/>
  <c r="AA822" i="4"/>
  <c r="AA823" i="4"/>
  <c r="AA824" i="4"/>
  <c r="AA825" i="4"/>
  <c r="AA826" i="4"/>
  <c r="AA827" i="4"/>
  <c r="AA828" i="4"/>
  <c r="AA829" i="4"/>
  <c r="AA830" i="4"/>
  <c r="AA831" i="4"/>
  <c r="AA832" i="4"/>
  <c r="AA833" i="4"/>
  <c r="AA834" i="4"/>
  <c r="AA835" i="4"/>
  <c r="AA836" i="4"/>
  <c r="AA837" i="4"/>
  <c r="AA838" i="4"/>
  <c r="AA839" i="4"/>
  <c r="AA840" i="4"/>
  <c r="AA841" i="4"/>
  <c r="AA842" i="4"/>
  <c r="AA843" i="4"/>
  <c r="AA844" i="4"/>
  <c r="AA845" i="4"/>
  <c r="AA846" i="4"/>
  <c r="AA847" i="4"/>
  <c r="AA848" i="4"/>
  <c r="AA849" i="4"/>
  <c r="AA850" i="4"/>
  <c r="AA851" i="4"/>
  <c r="AA852" i="4"/>
  <c r="AA853" i="4"/>
  <c r="AA854" i="4"/>
  <c r="AA855" i="4"/>
  <c r="AA856" i="4"/>
  <c r="AA857" i="4"/>
  <c r="AA858" i="4"/>
  <c r="AA859" i="4"/>
  <c r="AA860" i="4"/>
  <c r="AA861" i="4"/>
  <c r="AA862" i="4"/>
  <c r="AA863" i="4"/>
  <c r="AA864" i="4"/>
  <c r="AA865" i="4"/>
  <c r="AA866" i="4"/>
  <c r="AA867" i="4"/>
  <c r="AA868" i="4"/>
  <c r="AA869" i="4"/>
  <c r="AA870" i="4"/>
  <c r="AA871" i="4"/>
  <c r="AA872" i="4"/>
  <c r="AA873" i="4"/>
  <c r="AA874" i="4"/>
  <c r="AA875" i="4"/>
  <c r="AA876" i="4"/>
  <c r="AA877" i="4"/>
  <c r="AA878" i="4"/>
  <c r="AA879" i="4"/>
  <c r="AA880" i="4"/>
  <c r="AA881" i="4"/>
  <c r="AA882" i="4"/>
  <c r="AA883" i="4"/>
  <c r="AA884" i="4"/>
  <c r="AA885" i="4"/>
  <c r="AA886" i="4"/>
  <c r="AA887" i="4"/>
  <c r="AA888" i="4"/>
  <c r="AA889" i="4"/>
  <c r="AA890" i="4"/>
  <c r="AA891" i="4"/>
  <c r="AA892" i="4"/>
  <c r="AA893" i="4"/>
  <c r="AA894" i="4"/>
  <c r="AA895" i="4"/>
  <c r="AA896" i="4"/>
  <c r="AA897" i="4"/>
  <c r="AA898" i="4"/>
  <c r="AA899" i="4"/>
  <c r="AA900" i="4"/>
  <c r="AA901" i="4"/>
  <c r="AA902" i="4"/>
  <c r="AA903" i="4"/>
  <c r="AA904" i="4"/>
  <c r="AA905" i="4"/>
  <c r="AA906" i="4"/>
  <c r="AA907" i="4"/>
  <c r="AA908" i="4"/>
  <c r="AA909" i="4"/>
  <c r="AA910" i="4"/>
  <c r="AA911" i="4"/>
  <c r="AA912" i="4"/>
  <c r="AA913" i="4"/>
  <c r="AA914" i="4"/>
  <c r="AA915" i="4"/>
  <c r="AA916" i="4"/>
  <c r="AA917" i="4"/>
  <c r="AA918" i="4"/>
  <c r="AA919" i="4"/>
  <c r="AA920" i="4"/>
  <c r="AA921" i="4"/>
  <c r="AA922" i="4"/>
  <c r="AA923" i="4"/>
  <c r="AA924" i="4"/>
  <c r="AA925" i="4"/>
  <c r="AA926" i="4"/>
  <c r="AA927" i="4"/>
  <c r="AA928" i="4"/>
  <c r="AA929" i="4"/>
  <c r="AA930" i="4"/>
  <c r="AA931" i="4"/>
  <c r="AA932" i="4"/>
  <c r="AA933" i="4"/>
  <c r="AA934" i="4"/>
  <c r="AA935" i="4"/>
  <c r="AA936" i="4"/>
  <c r="AA937" i="4"/>
  <c r="AA938" i="4"/>
  <c r="AA939" i="4"/>
  <c r="AA940" i="4"/>
  <c r="AA941" i="4"/>
  <c r="AA942" i="4"/>
  <c r="AA943" i="4"/>
  <c r="AA944" i="4"/>
  <c r="AA945" i="4"/>
  <c r="AA946" i="4"/>
  <c r="AA947" i="4"/>
  <c r="AA948" i="4"/>
  <c r="AA949" i="4"/>
  <c r="AA950" i="4"/>
  <c r="AA951" i="4"/>
  <c r="AA952" i="4"/>
  <c r="AA953" i="4"/>
  <c r="AA954" i="4"/>
  <c r="AA955" i="4"/>
  <c r="AA956" i="4"/>
  <c r="AA957" i="4"/>
  <c r="AA958" i="4"/>
  <c r="AA959" i="4"/>
  <c r="AA960" i="4"/>
  <c r="AA961" i="4"/>
  <c r="AA962" i="4"/>
  <c r="AA963" i="4"/>
  <c r="AA964" i="4"/>
  <c r="AA965" i="4"/>
  <c r="AA966" i="4"/>
  <c r="AA967" i="4"/>
  <c r="AA968" i="4"/>
  <c r="AA969" i="4"/>
  <c r="AA970" i="4"/>
  <c r="AA971" i="4"/>
  <c r="AA972" i="4"/>
  <c r="AA973" i="4"/>
  <c r="AA974" i="4"/>
  <c r="AA975" i="4"/>
  <c r="AA976" i="4"/>
  <c r="AA977" i="4"/>
  <c r="AA978" i="4"/>
  <c r="AA979" i="4"/>
  <c r="AA980" i="4"/>
  <c r="AA981" i="4"/>
  <c r="AA982" i="4"/>
  <c r="AA983" i="4"/>
  <c r="AA984" i="4"/>
  <c r="AA985" i="4"/>
  <c r="AA986" i="4"/>
  <c r="AA987" i="4"/>
  <c r="AA988" i="4"/>
  <c r="AA989" i="4"/>
  <c r="AA990" i="4"/>
  <c r="AA991" i="4"/>
  <c r="AA992" i="4"/>
  <c r="AA993" i="4"/>
  <c r="AA994" i="4"/>
  <c r="AA995" i="4"/>
  <c r="AA996" i="4"/>
  <c r="AA997" i="4"/>
  <c r="AA998" i="4"/>
  <c r="AA999" i="4"/>
  <c r="AA1000" i="4"/>
  <c r="AA1001" i="4"/>
  <c r="AA1002" i="4"/>
  <c r="AA1003" i="4"/>
  <c r="AA1004" i="4"/>
  <c r="AA1005" i="4"/>
  <c r="AA1006" i="4"/>
  <c r="AA1007" i="4"/>
  <c r="AA1008" i="4"/>
  <c r="AA1009" i="4"/>
  <c r="AA1010" i="4"/>
  <c r="AA1011" i="4"/>
  <c r="AA1012" i="4"/>
  <c r="AA1013" i="4"/>
  <c r="AA1014" i="4"/>
  <c r="AA1015" i="4"/>
  <c r="AA1016" i="4"/>
  <c r="AA1017" i="4"/>
  <c r="AA1018" i="4"/>
  <c r="AA1019" i="4"/>
  <c r="AA1020" i="4"/>
  <c r="AA1021" i="4"/>
  <c r="AA1022" i="4"/>
  <c r="AA1023" i="4"/>
  <c r="AA1024" i="4"/>
  <c r="AA1025" i="4"/>
  <c r="AA1026" i="4"/>
  <c r="AA1027" i="4"/>
  <c r="AA1028" i="4"/>
  <c r="AA1029" i="4"/>
  <c r="AA1030" i="4"/>
  <c r="AA1031" i="4"/>
  <c r="AA1032" i="4"/>
  <c r="AA1033" i="4"/>
  <c r="AA1034" i="4"/>
  <c r="AA1035" i="4"/>
  <c r="AA1036" i="4"/>
  <c r="AA1037" i="4"/>
  <c r="AA1038" i="4"/>
  <c r="AA1039" i="4"/>
  <c r="AA1040" i="4"/>
  <c r="AA1041" i="4"/>
  <c r="AA1042" i="4"/>
  <c r="AA1043" i="4"/>
  <c r="AA1044" i="4"/>
  <c r="AA1045" i="4"/>
  <c r="AA1046" i="4"/>
  <c r="AA1047" i="4"/>
  <c r="AA1048" i="4"/>
  <c r="AA1049" i="4"/>
  <c r="AA1050" i="4"/>
  <c r="AA1051" i="4"/>
  <c r="AA1052" i="4"/>
  <c r="AA1053" i="4"/>
  <c r="AA1054" i="4"/>
  <c r="AA1055" i="4"/>
  <c r="AA1056" i="4"/>
  <c r="AA1057" i="4"/>
  <c r="AA1058" i="4"/>
  <c r="AA1059" i="4"/>
  <c r="AA1060" i="4"/>
  <c r="AA1061" i="4"/>
  <c r="AA1062" i="4"/>
  <c r="AA1063" i="4"/>
  <c r="AA1064" i="4"/>
  <c r="AA1065" i="4"/>
  <c r="AA1066" i="4"/>
  <c r="AA1067" i="4"/>
  <c r="AA1068" i="4"/>
  <c r="AA1069" i="4"/>
  <c r="AA1070" i="4"/>
  <c r="AA1071" i="4"/>
  <c r="AA1072" i="4"/>
  <c r="AA1073" i="4"/>
  <c r="AA1074" i="4"/>
  <c r="AA1075" i="4"/>
  <c r="AA1076" i="4"/>
  <c r="AA1077" i="4"/>
  <c r="AA1078" i="4"/>
  <c r="AA1079" i="4"/>
  <c r="AA1080" i="4"/>
  <c r="AA1081" i="4"/>
  <c r="AA1082" i="4"/>
  <c r="AA1083" i="4"/>
  <c r="AA1084" i="4"/>
  <c r="AA1085" i="4"/>
  <c r="AA1086" i="4"/>
  <c r="AA1087" i="4"/>
  <c r="AA1088" i="4"/>
  <c r="AA1089" i="4"/>
  <c r="AA1090" i="4"/>
  <c r="AA1091" i="4"/>
  <c r="AA1092" i="4"/>
  <c r="AA1093" i="4"/>
  <c r="AA1094" i="4"/>
  <c r="AA1095" i="4"/>
  <c r="AA1096" i="4"/>
  <c r="AA1097" i="4"/>
  <c r="AA1098" i="4"/>
  <c r="AA1099" i="4"/>
  <c r="AA1100" i="4"/>
  <c r="AA1101" i="4"/>
  <c r="AA1102" i="4"/>
  <c r="AA1103" i="4"/>
  <c r="AA1104" i="4"/>
  <c r="AA1105" i="4"/>
  <c r="AA1106" i="4"/>
  <c r="AA1107" i="4"/>
  <c r="AA1108" i="4"/>
  <c r="AA1109" i="4"/>
  <c r="AA1110" i="4"/>
  <c r="AA1111" i="4"/>
  <c r="AA1112" i="4"/>
  <c r="AA1113" i="4"/>
  <c r="AA1114" i="4"/>
  <c r="AA1115" i="4"/>
  <c r="AA1116" i="4"/>
  <c r="AA1117" i="4"/>
  <c r="AA1118" i="4"/>
  <c r="AA1119" i="4"/>
  <c r="AA1120" i="4"/>
  <c r="AA1121" i="4"/>
  <c r="AA1122" i="4"/>
  <c r="AA1123" i="4"/>
  <c r="AA1124" i="4"/>
  <c r="AA1125" i="4"/>
  <c r="AA1126" i="4"/>
  <c r="AA1127" i="4"/>
  <c r="AA1128" i="4"/>
  <c r="AA1129" i="4"/>
  <c r="AA1130" i="4"/>
  <c r="AA1131" i="4"/>
  <c r="AA1132" i="4"/>
  <c r="AA1133" i="4"/>
  <c r="AA1134" i="4"/>
  <c r="AA1135" i="4"/>
  <c r="AA1136" i="4"/>
  <c r="AA1137" i="4"/>
  <c r="AA1138" i="4"/>
  <c r="AA1139" i="4"/>
  <c r="AA1140" i="4"/>
  <c r="AA1141" i="4"/>
  <c r="AA1142" i="4"/>
  <c r="AA1143" i="4"/>
  <c r="AA1144" i="4"/>
  <c r="AA1145" i="4"/>
  <c r="AA1146" i="4"/>
  <c r="AA1147" i="4"/>
  <c r="AA1148" i="4"/>
  <c r="AA1149" i="4"/>
  <c r="AA1150" i="4"/>
  <c r="AA1151" i="4"/>
  <c r="AA1152" i="4"/>
  <c r="AA1153" i="4"/>
  <c r="AA1154" i="4"/>
  <c r="AA1155" i="4"/>
  <c r="AA1156" i="4"/>
  <c r="AA1157" i="4"/>
  <c r="AA1158" i="4"/>
  <c r="AA1159" i="4"/>
  <c r="AA1160" i="4"/>
  <c r="AA1161" i="4"/>
  <c r="AA1162" i="4"/>
  <c r="AA1163" i="4"/>
  <c r="AA1164" i="4"/>
  <c r="AA1165" i="4"/>
  <c r="AA1166" i="4"/>
  <c r="AA1167" i="4"/>
  <c r="AA1168" i="4"/>
  <c r="AA1169" i="4"/>
  <c r="AA1170" i="4"/>
  <c r="AA1171" i="4"/>
  <c r="AA1172" i="4"/>
  <c r="AA1173" i="4"/>
  <c r="AA1174" i="4"/>
  <c r="AA1175" i="4"/>
  <c r="AA1176" i="4"/>
  <c r="AA1177" i="4"/>
  <c r="AA1178" i="4"/>
  <c r="AA1179" i="4"/>
  <c r="AA1180" i="4"/>
  <c r="AA1181" i="4"/>
  <c r="AA1182" i="4"/>
  <c r="AA1183" i="4"/>
  <c r="AA1184" i="4"/>
  <c r="AA1185" i="4"/>
  <c r="AA1186" i="4"/>
  <c r="AA1187" i="4"/>
  <c r="AA1188" i="4"/>
  <c r="AA1189" i="4"/>
  <c r="AA1190" i="4"/>
  <c r="AA1191" i="4"/>
  <c r="AA1192" i="4"/>
  <c r="AA1193" i="4"/>
  <c r="AA1194" i="4"/>
  <c r="AA1195" i="4"/>
  <c r="AA1196" i="4"/>
  <c r="AA1197" i="4"/>
  <c r="AA1198" i="4"/>
  <c r="AA1199" i="4"/>
  <c r="AA1200" i="4"/>
  <c r="AA1201" i="4"/>
  <c r="AA1202" i="4"/>
  <c r="AA1203" i="4"/>
  <c r="AA1204" i="4"/>
  <c r="AA1205" i="4"/>
  <c r="AA1206" i="4"/>
  <c r="AA1207" i="4"/>
  <c r="AA1208" i="4"/>
  <c r="AA1209" i="4"/>
  <c r="AA1210" i="4"/>
  <c r="AA1211" i="4"/>
  <c r="AA1212" i="4"/>
  <c r="AA1213" i="4"/>
  <c r="AA1214" i="4"/>
  <c r="AA1215" i="4"/>
  <c r="AA1216" i="4"/>
  <c r="AA1217" i="4"/>
  <c r="AA1218" i="4"/>
  <c r="AA1219" i="4"/>
  <c r="AA1220" i="4"/>
  <c r="AA1221" i="4"/>
  <c r="AA1222" i="4"/>
  <c r="AA1223" i="4"/>
  <c r="AA1224" i="4"/>
  <c r="AA1225" i="4"/>
  <c r="AA1226" i="4"/>
  <c r="AA1227" i="4"/>
  <c r="AA1228" i="4"/>
  <c r="AA1229" i="4"/>
  <c r="AA1230" i="4"/>
  <c r="AA1231" i="4"/>
  <c r="AA1232" i="4"/>
  <c r="AA1233" i="4"/>
  <c r="AA1234" i="4"/>
  <c r="AA1235" i="4"/>
  <c r="AA1236" i="4"/>
  <c r="AA1237" i="4"/>
  <c r="AA1238" i="4"/>
  <c r="AA1239" i="4"/>
  <c r="AA1240" i="4"/>
  <c r="AA1241" i="4"/>
  <c r="AA1242" i="4"/>
  <c r="AA1243" i="4"/>
  <c r="AA1244" i="4"/>
  <c r="AA1245" i="4"/>
  <c r="AA1246" i="4"/>
  <c r="AA1247" i="4"/>
  <c r="AA1248" i="4"/>
  <c r="AA1249" i="4"/>
  <c r="AA1250" i="4"/>
  <c r="AA1251" i="4"/>
  <c r="AA1252" i="4"/>
  <c r="AA1253" i="4"/>
  <c r="AA1254" i="4"/>
  <c r="AA1255" i="4"/>
  <c r="AA1256" i="4"/>
  <c r="AA1257" i="4"/>
  <c r="AA1258" i="4"/>
  <c r="AA1259" i="4"/>
  <c r="AA1260" i="4"/>
  <c r="AA1261" i="4"/>
  <c r="AA1262" i="4"/>
  <c r="AA1263" i="4"/>
  <c r="AA1264" i="4"/>
  <c r="AA1265" i="4"/>
  <c r="AA1266" i="4"/>
  <c r="AA1267" i="4"/>
  <c r="AA1268" i="4"/>
  <c r="AA1269" i="4"/>
  <c r="AA1270" i="4"/>
  <c r="AA1271" i="4"/>
  <c r="AA1272" i="4"/>
  <c r="AA1273" i="4"/>
  <c r="AA1274" i="4"/>
  <c r="AA1275" i="4"/>
  <c r="AA1276" i="4"/>
  <c r="AA1277" i="4"/>
  <c r="AA1278" i="4"/>
  <c r="AA1279" i="4"/>
  <c r="AA1280" i="4"/>
  <c r="AA1281" i="4"/>
  <c r="AA1282" i="4"/>
  <c r="AA1283" i="4"/>
  <c r="AA1284" i="4"/>
  <c r="AA1285" i="4"/>
  <c r="AA1286" i="4"/>
  <c r="AA1287" i="4"/>
  <c r="AA1288" i="4"/>
  <c r="AA1289" i="4"/>
  <c r="AA1290" i="4"/>
  <c r="AA1291" i="4"/>
  <c r="AA1292" i="4"/>
  <c r="AA1293" i="4"/>
  <c r="AA1294" i="4"/>
  <c r="AA1295" i="4"/>
  <c r="AA1296" i="4"/>
  <c r="AA1297" i="4"/>
  <c r="AA1298" i="4"/>
  <c r="AA1299" i="4"/>
  <c r="AA1300" i="4"/>
  <c r="AA1301" i="4"/>
  <c r="AA1302" i="4"/>
  <c r="AA1303" i="4"/>
  <c r="AA1304" i="4"/>
  <c r="AA1305" i="4"/>
  <c r="AA1306" i="4"/>
  <c r="AA1307" i="4"/>
  <c r="AA1308" i="4"/>
  <c r="AA1309" i="4"/>
  <c r="AA1310" i="4"/>
  <c r="AA1311" i="4"/>
  <c r="AA1312" i="4"/>
  <c r="AA1313" i="4"/>
  <c r="AA1314" i="4"/>
  <c r="AA1315" i="4"/>
  <c r="AA1316" i="4"/>
  <c r="AA1317" i="4"/>
  <c r="AA1318" i="4"/>
  <c r="AA1319" i="4"/>
  <c r="AA1320" i="4"/>
  <c r="AA1321" i="4"/>
  <c r="AA1322" i="4"/>
  <c r="AA1323" i="4"/>
  <c r="AA1324" i="4"/>
  <c r="AA1325" i="4"/>
  <c r="AA1326" i="4"/>
  <c r="AA1327" i="4"/>
  <c r="AA1328" i="4"/>
  <c r="AA1329" i="4"/>
  <c r="AA1330" i="4"/>
  <c r="AA1331" i="4"/>
  <c r="AA1332" i="4"/>
  <c r="AA1333" i="4"/>
  <c r="AA1334" i="4"/>
  <c r="AA1335" i="4"/>
  <c r="AA1336" i="4"/>
  <c r="AA1337" i="4"/>
  <c r="AA1338" i="4"/>
  <c r="AA1339" i="4"/>
  <c r="AA1340" i="4"/>
  <c r="AA1341" i="4"/>
  <c r="AA1342" i="4"/>
  <c r="AA1343" i="4"/>
  <c r="AA1344" i="4"/>
  <c r="AA1345" i="4"/>
  <c r="AA1346" i="4"/>
  <c r="AA1347" i="4"/>
  <c r="AA1348" i="4"/>
  <c r="AA1349" i="4"/>
  <c r="AA1350" i="4"/>
  <c r="AA1351" i="4"/>
  <c r="AA1352" i="4"/>
  <c r="AA1353" i="4"/>
  <c r="AA1354" i="4"/>
  <c r="AA1355" i="4"/>
  <c r="AA1356" i="4"/>
  <c r="AA1357" i="4"/>
  <c r="AA1358" i="4"/>
  <c r="AA1359" i="4"/>
  <c r="AA1360" i="4"/>
  <c r="AA1361" i="4"/>
  <c r="AA1362" i="4"/>
  <c r="AA1363" i="4"/>
  <c r="AA1364" i="4"/>
  <c r="AA1365" i="4"/>
  <c r="AA1366" i="4"/>
  <c r="AA1367" i="4"/>
  <c r="AA1368" i="4"/>
  <c r="AA1369" i="4"/>
  <c r="AA1370" i="4"/>
  <c r="AA1371" i="4"/>
  <c r="AA1372" i="4"/>
  <c r="AA1373" i="4"/>
  <c r="AA1374" i="4"/>
  <c r="AA1375" i="4"/>
  <c r="AA1376" i="4"/>
  <c r="AA1377" i="4"/>
  <c r="AA1378" i="4"/>
  <c r="AA1379" i="4"/>
  <c r="AA1380" i="4"/>
  <c r="AA1381" i="4"/>
  <c r="AA1382" i="4"/>
  <c r="AA1383" i="4"/>
  <c r="AA1384" i="4"/>
  <c r="AA1385" i="4"/>
  <c r="AA1386" i="4"/>
  <c r="AA1387" i="4"/>
  <c r="AA1388" i="4"/>
  <c r="AA1389" i="4"/>
  <c r="AA1390" i="4"/>
  <c r="AA1391" i="4"/>
  <c r="AA1392" i="4"/>
  <c r="AA1393" i="4"/>
  <c r="AA1394" i="4"/>
  <c r="AA1395" i="4"/>
  <c r="AA1396" i="4"/>
  <c r="AA1397" i="4"/>
  <c r="AA1398" i="4"/>
  <c r="AA1399" i="4"/>
  <c r="AA1400" i="4"/>
  <c r="AA1401" i="4"/>
  <c r="AA1402" i="4"/>
  <c r="AA1403" i="4"/>
  <c r="AA1404" i="4"/>
  <c r="AA1405" i="4"/>
  <c r="AA1406" i="4"/>
  <c r="AA1407" i="4"/>
  <c r="AA1408" i="4"/>
  <c r="AA1409" i="4"/>
  <c r="AA1410" i="4"/>
  <c r="AA1411" i="4"/>
  <c r="AA1412" i="4"/>
  <c r="AA1413" i="4"/>
  <c r="AA1414" i="4"/>
  <c r="AA1415" i="4"/>
  <c r="AA1416" i="4"/>
  <c r="AA1417" i="4"/>
  <c r="AA1418" i="4"/>
  <c r="AA1419" i="4"/>
  <c r="AA1420" i="4"/>
  <c r="AA1421" i="4"/>
  <c r="AA1422" i="4"/>
  <c r="AA1423" i="4"/>
  <c r="AA1424" i="4"/>
  <c r="AA1425" i="4"/>
  <c r="AA1426" i="4"/>
  <c r="AA1427" i="4"/>
  <c r="AA1428" i="4"/>
  <c r="AA1429" i="4"/>
  <c r="AA1430" i="4"/>
  <c r="AA1431" i="4"/>
  <c r="AA1432" i="4"/>
  <c r="AA1433" i="4"/>
  <c r="AA1434" i="4"/>
  <c r="AA1435" i="4"/>
  <c r="AA1436" i="4"/>
  <c r="AA1437" i="4"/>
  <c r="AA1438" i="4"/>
  <c r="AA1439" i="4"/>
  <c r="AA1440" i="4"/>
  <c r="AA1441" i="4"/>
  <c r="AA1442" i="4"/>
  <c r="AA1443" i="4"/>
  <c r="AA1444" i="4"/>
  <c r="AA1445" i="4"/>
  <c r="AA1446" i="4"/>
  <c r="AA1447" i="4"/>
  <c r="AA1448" i="4"/>
  <c r="AA1449" i="4"/>
  <c r="AA1450" i="4"/>
  <c r="AA1451" i="4"/>
  <c r="AA1452" i="4"/>
  <c r="AA1453" i="4"/>
  <c r="AA1454" i="4"/>
  <c r="AA1455" i="4"/>
  <c r="AA1456" i="4"/>
  <c r="AA1457" i="4"/>
  <c r="AA1458" i="4"/>
  <c r="AA1459" i="4"/>
  <c r="AA1460" i="4"/>
  <c r="AA1461" i="4"/>
  <c r="AA1462" i="4"/>
  <c r="AA1463" i="4"/>
  <c r="AA1464" i="4"/>
  <c r="AA1465" i="4"/>
  <c r="AA1466" i="4"/>
  <c r="AA1467" i="4"/>
  <c r="AA1468" i="4"/>
  <c r="AA1469" i="4"/>
  <c r="AA1470" i="4"/>
  <c r="AA1471" i="4"/>
  <c r="AA1472" i="4"/>
  <c r="AA1473" i="4"/>
  <c r="AA1474" i="4"/>
  <c r="AA1475" i="4"/>
  <c r="AA1476" i="4"/>
  <c r="AA1477" i="4"/>
  <c r="AA1478" i="4"/>
  <c r="AA1479" i="4"/>
  <c r="AA1480" i="4"/>
  <c r="AA1481" i="4"/>
  <c r="AA1482" i="4"/>
  <c r="AA1483" i="4"/>
  <c r="AA1484" i="4"/>
  <c r="AA1485" i="4"/>
  <c r="AA1486" i="4"/>
  <c r="AA1487" i="4"/>
  <c r="AA1488" i="4"/>
  <c r="AA1489" i="4"/>
  <c r="AA1490" i="4"/>
  <c r="AA1491" i="4"/>
  <c r="AA1492" i="4"/>
  <c r="AA1493" i="4"/>
  <c r="AA1494" i="4"/>
  <c r="AA1495" i="4"/>
  <c r="AA1496" i="4"/>
  <c r="AA1497" i="4"/>
  <c r="AA1498" i="4"/>
  <c r="AA1499" i="4"/>
  <c r="AA1500" i="4"/>
  <c r="AA1501" i="4"/>
  <c r="AA1502" i="4"/>
  <c r="AA1503" i="4"/>
  <c r="AA1504" i="4"/>
  <c r="AA1505" i="4"/>
  <c r="AA1506" i="4"/>
  <c r="AA1507" i="4"/>
  <c r="AA1508" i="4"/>
  <c r="AA1509" i="4"/>
  <c r="AA1510" i="4"/>
  <c r="AA1511" i="4"/>
  <c r="AA1512" i="4"/>
  <c r="AA1513" i="4"/>
  <c r="AA1514" i="4"/>
  <c r="AA1515" i="4"/>
  <c r="AA1516" i="4"/>
  <c r="AA1517" i="4"/>
  <c r="AA1518" i="4"/>
  <c r="AA1519" i="4"/>
  <c r="AA1520" i="4"/>
  <c r="AA1521" i="4"/>
  <c r="AA1522" i="4"/>
  <c r="AA1523" i="4"/>
  <c r="AA1524" i="4"/>
  <c r="AA1525" i="4"/>
  <c r="AA1526" i="4"/>
  <c r="AA1527" i="4"/>
  <c r="AA1528" i="4"/>
  <c r="AA1529" i="4"/>
  <c r="AA1530" i="4"/>
  <c r="AA1531" i="4"/>
  <c r="AA1532" i="4"/>
  <c r="AA1533" i="4"/>
  <c r="AA1534" i="4"/>
  <c r="AA1535" i="4"/>
  <c r="AA1536" i="4"/>
  <c r="AA1537" i="4"/>
  <c r="AA1538" i="4"/>
  <c r="AA1539" i="4"/>
  <c r="AA1540" i="4"/>
  <c r="AA1541" i="4"/>
  <c r="AA1542" i="4"/>
  <c r="AA1543" i="4"/>
  <c r="AA1544" i="4"/>
  <c r="AA1545" i="4"/>
  <c r="AA1546" i="4"/>
  <c r="AA1547" i="4"/>
  <c r="AA1548" i="4"/>
  <c r="AA1549" i="4"/>
  <c r="AA1550" i="4"/>
  <c r="AA1551" i="4"/>
  <c r="AA1552" i="4"/>
  <c r="AA1553" i="4"/>
  <c r="AA1554" i="4"/>
  <c r="AA1555" i="4"/>
  <c r="AA1556" i="4"/>
  <c r="AA1557" i="4"/>
  <c r="AA1558" i="4"/>
  <c r="AA1559" i="4"/>
  <c r="AA1560" i="4"/>
  <c r="AA1561" i="4"/>
  <c r="AA1562" i="4"/>
  <c r="AA1563" i="4"/>
  <c r="AA1564" i="4"/>
  <c r="AA1565" i="4"/>
  <c r="AA1566" i="4"/>
  <c r="AA1567" i="4"/>
  <c r="AA1568" i="4"/>
  <c r="AA1569" i="4"/>
  <c r="AA1570" i="4"/>
  <c r="AA1571" i="4"/>
  <c r="AA1572" i="4"/>
  <c r="AA1573" i="4"/>
  <c r="AA1574" i="4"/>
  <c r="AA1575" i="4"/>
  <c r="AA1576" i="4"/>
  <c r="AA1577" i="4"/>
  <c r="AA1578" i="4"/>
  <c r="AA1579" i="4"/>
  <c r="AA1580" i="4"/>
  <c r="AA1581" i="4"/>
  <c r="AA1582" i="4"/>
  <c r="AA1583" i="4"/>
  <c r="AA1584" i="4"/>
  <c r="AA1585" i="4"/>
  <c r="AA1586" i="4"/>
  <c r="AA1587" i="4"/>
  <c r="AA1588" i="4"/>
  <c r="AA1589" i="4"/>
  <c r="AA1590" i="4"/>
  <c r="AA1591" i="4"/>
  <c r="AA1592" i="4"/>
  <c r="AA1593" i="4"/>
  <c r="AA1594" i="4"/>
  <c r="AA1595" i="4"/>
  <c r="AA1596" i="4"/>
  <c r="AA1597" i="4"/>
  <c r="AA1598" i="4"/>
  <c r="AA1599" i="4"/>
  <c r="AA1600" i="4"/>
  <c r="AA1601" i="4"/>
  <c r="AA1602" i="4"/>
  <c r="AA1603" i="4"/>
  <c r="AA1604" i="4"/>
  <c r="AA1605" i="4"/>
  <c r="AA1606" i="4"/>
  <c r="AA1607" i="4"/>
  <c r="AA1608" i="4"/>
  <c r="AA1609" i="4"/>
  <c r="AA1610" i="4"/>
  <c r="AA1611" i="4"/>
  <c r="AA1612" i="4"/>
  <c r="AA1613" i="4"/>
  <c r="AA1614" i="4"/>
  <c r="AA1615" i="4"/>
  <c r="AA1616" i="4"/>
  <c r="AA1617" i="4"/>
  <c r="AA1618" i="4"/>
  <c r="AA1619" i="4"/>
  <c r="AA1620" i="4"/>
  <c r="AA1621" i="4"/>
  <c r="AA1622" i="4"/>
  <c r="AA1623" i="4"/>
  <c r="AA1624" i="4"/>
  <c r="AA1625" i="4"/>
  <c r="AA1626" i="4"/>
  <c r="AA1627" i="4"/>
  <c r="AA1628" i="4"/>
  <c r="AA1629" i="4"/>
  <c r="AA1630" i="4"/>
  <c r="AA1631" i="4"/>
  <c r="AA1632" i="4"/>
  <c r="AA1633" i="4"/>
  <c r="AA1634" i="4"/>
  <c r="AA1635" i="4"/>
  <c r="AA1636" i="4"/>
  <c r="AA1637" i="4"/>
  <c r="AA1638" i="4"/>
  <c r="AA1639" i="4"/>
  <c r="AA1640" i="4"/>
  <c r="AA1641" i="4"/>
  <c r="AA1642" i="4"/>
  <c r="AA1643" i="4"/>
  <c r="AA1644" i="4"/>
  <c r="AA1645" i="4"/>
  <c r="AA1646" i="4"/>
  <c r="AA1647" i="4"/>
  <c r="AA1648" i="4"/>
  <c r="AA1649" i="4"/>
  <c r="AA1650" i="4"/>
  <c r="AA1651" i="4"/>
  <c r="AA1652" i="4"/>
  <c r="AA1653" i="4"/>
  <c r="AA1654" i="4"/>
  <c r="AA1655" i="4"/>
  <c r="AA1656" i="4"/>
  <c r="AA1657" i="4"/>
  <c r="AA1658" i="4"/>
  <c r="AA1659" i="4"/>
  <c r="AA1660" i="4"/>
  <c r="AA1661" i="4"/>
  <c r="AA1662" i="4"/>
  <c r="AA1663" i="4"/>
  <c r="AA1664" i="4"/>
  <c r="AA1665" i="4"/>
  <c r="AA1666" i="4"/>
  <c r="AA1667" i="4"/>
  <c r="AA1668" i="4"/>
  <c r="AA1669" i="4"/>
  <c r="AA1670" i="4"/>
  <c r="AA1671" i="4"/>
  <c r="AA1672" i="4"/>
  <c r="AA1673" i="4"/>
  <c r="AA1674" i="4"/>
  <c r="AA1675" i="4"/>
  <c r="AA1676" i="4"/>
  <c r="AA1677" i="4"/>
  <c r="AA1678" i="4"/>
  <c r="AA1679" i="4"/>
  <c r="AA1680" i="4"/>
  <c r="AA1681" i="4"/>
  <c r="AA1682" i="4"/>
  <c r="AA1683" i="4"/>
  <c r="AA1684" i="4"/>
  <c r="AA1685" i="4"/>
  <c r="AA1686" i="4"/>
  <c r="AA1687" i="4"/>
  <c r="AA1688" i="4"/>
  <c r="AA1689" i="4"/>
  <c r="AA1690" i="4"/>
  <c r="AA1691" i="4"/>
  <c r="AA1692" i="4"/>
  <c r="AA1693" i="4"/>
  <c r="AA1694" i="4"/>
  <c r="AA1695" i="4"/>
  <c r="AA1696" i="4"/>
  <c r="AA1697" i="4"/>
  <c r="AA1698" i="4"/>
  <c r="AA1699" i="4"/>
  <c r="AA1700" i="4"/>
  <c r="AA1701" i="4"/>
  <c r="AA1702" i="4"/>
  <c r="AA1703" i="4"/>
  <c r="AA1704" i="4"/>
  <c r="AA1705" i="4"/>
  <c r="AA1706" i="4"/>
  <c r="AA1707" i="4"/>
  <c r="AA1708" i="4"/>
  <c r="AA1709" i="4"/>
  <c r="AA1710" i="4"/>
  <c r="AA1711" i="4"/>
  <c r="AA1712" i="4"/>
  <c r="AA1713" i="4"/>
  <c r="AA1714" i="4"/>
  <c r="AA1715" i="4"/>
  <c r="AA1716" i="4"/>
  <c r="AA1717" i="4"/>
  <c r="AA1718" i="4"/>
  <c r="AA1719" i="4"/>
  <c r="AA1720" i="4"/>
  <c r="AA1721" i="4"/>
  <c r="AA1722" i="4"/>
  <c r="AA1723" i="4"/>
  <c r="AA1724" i="4"/>
  <c r="AA1725" i="4"/>
  <c r="AA1726" i="4"/>
  <c r="AA1727" i="4"/>
  <c r="AA1728" i="4"/>
  <c r="AA1729" i="4"/>
  <c r="AA1730" i="4"/>
  <c r="AA1731" i="4"/>
  <c r="AA1732" i="4"/>
  <c r="AA1733" i="4"/>
  <c r="AA1734" i="4"/>
  <c r="AA1735" i="4"/>
  <c r="AA1736" i="4"/>
  <c r="AA1737" i="4"/>
  <c r="AA1738" i="4"/>
  <c r="AA1739" i="4"/>
  <c r="AA1740" i="4"/>
  <c r="AA1741" i="4"/>
  <c r="AA1742" i="4"/>
  <c r="AA1743" i="4"/>
  <c r="AA1744" i="4"/>
  <c r="AA1745" i="4"/>
  <c r="AA1746" i="4"/>
  <c r="AA1747" i="4"/>
  <c r="AA1748" i="4"/>
  <c r="AA1749" i="4"/>
  <c r="AA1750" i="4"/>
  <c r="AA1751" i="4"/>
  <c r="AA1752" i="4"/>
  <c r="AA1753" i="4"/>
  <c r="AA1754" i="4"/>
  <c r="AA1755" i="4"/>
  <c r="AA1756" i="4"/>
  <c r="AA1757" i="4"/>
  <c r="AA1758" i="4"/>
  <c r="AA1759" i="4"/>
  <c r="AA1760" i="4"/>
  <c r="AA1761" i="4"/>
  <c r="AA1762" i="4"/>
  <c r="AA1763" i="4"/>
  <c r="AA1764" i="4"/>
  <c r="AA1765" i="4"/>
  <c r="AA1766" i="4"/>
  <c r="AA1767" i="4"/>
  <c r="AA1768" i="4"/>
  <c r="AA1769" i="4"/>
  <c r="AA1770" i="4"/>
  <c r="AA1771" i="4"/>
  <c r="AA1772" i="4"/>
  <c r="AA1773" i="4"/>
  <c r="AA1774" i="4"/>
  <c r="AA1775" i="4"/>
  <c r="AA1776" i="4"/>
  <c r="AA1777" i="4"/>
  <c r="AA1778" i="4"/>
  <c r="AA1779" i="4"/>
  <c r="AA1780" i="4"/>
  <c r="AA1781" i="4"/>
  <c r="AA1782" i="4"/>
  <c r="AA1783" i="4"/>
  <c r="AA1784" i="4"/>
  <c r="AA1785" i="4"/>
  <c r="AA1786" i="4"/>
  <c r="AA1787" i="4"/>
  <c r="AA1788" i="4"/>
  <c r="AA1789" i="4"/>
  <c r="AA1790" i="4"/>
  <c r="AA1791" i="4"/>
  <c r="AA1792" i="4"/>
  <c r="AA1793" i="4"/>
  <c r="AA1794" i="4"/>
  <c r="AA1795" i="4"/>
  <c r="AA1796" i="4"/>
  <c r="AA1797" i="4"/>
  <c r="AA1798" i="4"/>
  <c r="AA1799" i="4"/>
  <c r="AA1800" i="4"/>
  <c r="AA1801" i="4"/>
  <c r="AA1802" i="4"/>
  <c r="AA1803" i="4"/>
  <c r="AA1804" i="4"/>
  <c r="AA1805" i="4"/>
  <c r="AA1806" i="4"/>
  <c r="AA1807" i="4"/>
  <c r="AA1808" i="4"/>
  <c r="AA1809" i="4"/>
  <c r="AA1810" i="4"/>
  <c r="AA1811" i="4"/>
  <c r="AA1812" i="4"/>
  <c r="AA1813" i="4"/>
  <c r="AA1814" i="4"/>
  <c r="AA1815" i="4"/>
  <c r="AA1816" i="4"/>
  <c r="AA1817" i="4"/>
  <c r="AA1818" i="4"/>
  <c r="AA1819" i="4"/>
  <c r="AA1820" i="4"/>
  <c r="AA1821" i="4"/>
  <c r="AA1822" i="4"/>
  <c r="AA1823" i="4"/>
  <c r="AA1824" i="4"/>
  <c r="AA1825" i="4"/>
  <c r="AA1826" i="4"/>
  <c r="AA1827" i="4"/>
  <c r="AA1828" i="4"/>
  <c r="AA1829" i="4"/>
  <c r="AA1830" i="4"/>
  <c r="AA1831" i="4"/>
  <c r="AA1832" i="4"/>
  <c r="AA1833" i="4"/>
  <c r="AA1834" i="4"/>
  <c r="AA1835" i="4"/>
  <c r="AA1836" i="4"/>
  <c r="AA1837" i="4"/>
  <c r="AA1838" i="4"/>
  <c r="AA1839" i="4"/>
  <c r="AA1840" i="4"/>
  <c r="AA1841" i="4"/>
  <c r="AA1842" i="4"/>
  <c r="AA1843" i="4"/>
  <c r="AA1844" i="4"/>
  <c r="AA1845" i="4"/>
  <c r="AA1846" i="4"/>
  <c r="AA1847" i="4"/>
  <c r="AA1848" i="4"/>
  <c r="AA1849" i="4"/>
  <c r="AA1850" i="4"/>
  <c r="AA1851" i="4"/>
  <c r="AA1852" i="4"/>
  <c r="AA1853" i="4"/>
  <c r="AA1854" i="4"/>
  <c r="AA1855" i="4"/>
  <c r="AA1856" i="4"/>
  <c r="AA1857" i="4"/>
  <c r="AA1858" i="4"/>
  <c r="AA1859" i="4"/>
  <c r="AA1860" i="4"/>
  <c r="AA1861" i="4"/>
  <c r="AA1862" i="4"/>
  <c r="AA1863" i="4"/>
  <c r="AA1864" i="4"/>
  <c r="AA1865" i="4"/>
  <c r="AA1866" i="4"/>
  <c r="AA1867" i="4"/>
  <c r="AA1868" i="4"/>
  <c r="AA1869" i="4"/>
  <c r="AA1870" i="4"/>
  <c r="AA1871" i="4"/>
  <c r="AA1872" i="4"/>
  <c r="AA1873" i="4"/>
  <c r="AA1874" i="4"/>
  <c r="AA1875" i="4"/>
  <c r="AA1876" i="4"/>
  <c r="AA1877" i="4"/>
  <c r="AA1878" i="4"/>
  <c r="AA1879" i="4"/>
  <c r="AA1880" i="4"/>
  <c r="AA1881" i="4"/>
  <c r="AA1882" i="4"/>
  <c r="AA1883" i="4"/>
  <c r="AA1884" i="4"/>
  <c r="AA1885" i="4"/>
  <c r="AA1886" i="4"/>
  <c r="AA1887" i="4"/>
  <c r="AA1888" i="4"/>
  <c r="AA1889" i="4"/>
  <c r="AA1890" i="4"/>
  <c r="AA1891" i="4"/>
  <c r="AA1892" i="4"/>
  <c r="AA1893" i="4"/>
  <c r="AA1894" i="4"/>
  <c r="AA1895" i="4"/>
  <c r="AA1896" i="4"/>
  <c r="AA1897" i="4"/>
  <c r="AA1898" i="4"/>
  <c r="AA1899" i="4"/>
  <c r="AA1900" i="4"/>
  <c r="AA1901" i="4"/>
  <c r="AA1902" i="4"/>
  <c r="AA1903" i="4"/>
  <c r="AA1904" i="4"/>
  <c r="AA1905" i="4"/>
  <c r="AA1906" i="4"/>
  <c r="AA1907" i="4"/>
  <c r="AA1908" i="4"/>
  <c r="AA1909" i="4"/>
  <c r="AA1910" i="4"/>
  <c r="AA1911" i="4"/>
  <c r="AA1912" i="4"/>
  <c r="AA1913" i="4"/>
  <c r="AA1914" i="4"/>
  <c r="AA1915" i="4"/>
  <c r="AA1916" i="4"/>
  <c r="AA1917" i="4"/>
  <c r="AA1918" i="4"/>
  <c r="AA1919" i="4"/>
  <c r="AA1920" i="4"/>
  <c r="AA1921" i="4"/>
  <c r="AA1922" i="4"/>
  <c r="AA1923" i="4"/>
  <c r="AA1924" i="4"/>
  <c r="AA1925" i="4"/>
  <c r="AA1926" i="4"/>
  <c r="AA1927" i="4"/>
  <c r="AA1928" i="4"/>
  <c r="AA1929" i="4"/>
  <c r="AA1930" i="4"/>
  <c r="AA1931" i="4"/>
  <c r="AA1932" i="4"/>
  <c r="AA1933" i="4"/>
  <c r="AA1934" i="4"/>
  <c r="AA1935" i="4"/>
  <c r="AA1936" i="4"/>
  <c r="AA1937" i="4"/>
  <c r="AA1938" i="4"/>
  <c r="AA1939" i="4"/>
  <c r="AA1940" i="4"/>
  <c r="AA1941" i="4"/>
  <c r="AA1942" i="4"/>
  <c r="AA1943" i="4"/>
  <c r="AA1944" i="4"/>
  <c r="AA1945" i="4"/>
  <c r="AA1946" i="4"/>
  <c r="AA1947" i="4"/>
  <c r="AA1948" i="4"/>
  <c r="AA1949" i="4"/>
  <c r="AA1950" i="4"/>
  <c r="AA1951" i="4"/>
  <c r="AA1952" i="4"/>
  <c r="AA1953" i="4"/>
  <c r="AA1954" i="4"/>
  <c r="AA1955" i="4"/>
  <c r="AA1956" i="4"/>
  <c r="AA1957" i="4"/>
  <c r="AA1958" i="4"/>
  <c r="AA1959" i="4"/>
  <c r="AA1960" i="4"/>
  <c r="AA1961" i="4"/>
  <c r="AA1962" i="4"/>
  <c r="AA1963" i="4"/>
  <c r="AA1964" i="4"/>
  <c r="AA1965" i="4"/>
  <c r="AA1966" i="4"/>
  <c r="AA1967" i="4"/>
  <c r="AA1968" i="4"/>
  <c r="AA1969" i="4"/>
  <c r="AA1970" i="4"/>
  <c r="AA1971" i="4"/>
  <c r="AA1972" i="4"/>
  <c r="AA1973" i="4"/>
  <c r="AA1974" i="4"/>
  <c r="AA1975" i="4"/>
  <c r="AA1976" i="4"/>
  <c r="AA1977" i="4"/>
  <c r="AA1978" i="4"/>
  <c r="AA1979" i="4"/>
  <c r="AA1980" i="4"/>
  <c r="AA1981" i="4"/>
  <c r="AA1982" i="4"/>
  <c r="AA1983" i="4"/>
  <c r="AA1984" i="4"/>
  <c r="AA1985" i="4"/>
  <c r="AA1986" i="4"/>
  <c r="AA1987" i="4"/>
  <c r="AA1988" i="4"/>
  <c r="AA1989" i="4"/>
  <c r="AA1990" i="4"/>
  <c r="AA1991" i="4"/>
  <c r="AA1992" i="4"/>
  <c r="AA1993" i="4"/>
  <c r="AA1994" i="4"/>
  <c r="AA1995" i="4"/>
  <c r="AA1996" i="4"/>
  <c r="AA1997" i="4"/>
  <c r="AA1998" i="4"/>
  <c r="AA1999" i="4"/>
  <c r="AA2000" i="4"/>
  <c r="AA2001" i="4"/>
  <c r="AA2002" i="4"/>
  <c r="AA2003" i="4"/>
  <c r="AA2004" i="4"/>
  <c r="AA2005" i="4"/>
  <c r="AA2006" i="4"/>
  <c r="AA2007" i="4"/>
  <c r="AA2008" i="4"/>
  <c r="AA2009" i="4"/>
  <c r="AA2010" i="4"/>
  <c r="AA2011" i="4"/>
  <c r="AA2012" i="4"/>
  <c r="AA2013" i="4"/>
  <c r="AA2014" i="4"/>
  <c r="AA2015" i="4"/>
  <c r="AA2016" i="4"/>
  <c r="AA2017" i="4"/>
  <c r="AA2018" i="4"/>
  <c r="AA2019" i="4"/>
  <c r="AA2020" i="4"/>
  <c r="AA2021" i="4"/>
  <c r="AA2022" i="4"/>
  <c r="AA2023" i="4"/>
  <c r="AA2024" i="4"/>
  <c r="AA2025" i="4"/>
  <c r="AA2026" i="4"/>
  <c r="AA2027" i="4"/>
  <c r="AA2028" i="4"/>
  <c r="AA2029" i="4"/>
  <c r="AA2030" i="4"/>
  <c r="AA2031" i="4"/>
  <c r="AA2032" i="4"/>
  <c r="AA2033" i="4"/>
  <c r="AA2034" i="4"/>
  <c r="AA2035" i="4"/>
  <c r="AA2036" i="4"/>
  <c r="AA2037" i="4"/>
  <c r="AA2038" i="4"/>
  <c r="AA2039" i="4"/>
  <c r="AA2040" i="4"/>
  <c r="AA2041" i="4"/>
  <c r="AA2042" i="4"/>
  <c r="AA2043" i="4"/>
  <c r="AA2044" i="4"/>
  <c r="AA2045" i="4"/>
  <c r="AA2046" i="4"/>
  <c r="AA2047" i="4"/>
  <c r="AA2048" i="4"/>
  <c r="AA2049" i="4"/>
  <c r="AA2050" i="4"/>
  <c r="AA2051" i="4"/>
  <c r="AA2052" i="4"/>
  <c r="AA2053" i="4"/>
  <c r="AA2054" i="4"/>
  <c r="AA2055" i="4"/>
  <c r="AA2056" i="4"/>
  <c r="AA2057" i="4"/>
  <c r="AA2058" i="4"/>
  <c r="AA2059" i="4"/>
  <c r="AA2060" i="4"/>
  <c r="AA2061" i="4"/>
  <c r="AA2062" i="4"/>
  <c r="AA2063" i="4"/>
  <c r="AA2064" i="4"/>
  <c r="AA2065" i="4"/>
  <c r="AA2066" i="4"/>
  <c r="AA2067" i="4"/>
  <c r="AA2068" i="4"/>
  <c r="AA2069" i="4"/>
  <c r="AA2070" i="4"/>
  <c r="AA2071" i="4"/>
  <c r="AA2072" i="4"/>
  <c r="AA2073" i="4"/>
  <c r="AA2074" i="4"/>
  <c r="AA2075" i="4"/>
  <c r="AA2076" i="4"/>
  <c r="AA2077" i="4"/>
  <c r="AA2078" i="4"/>
  <c r="AA2079" i="4"/>
  <c r="AA2080" i="4"/>
  <c r="AA2081" i="4"/>
  <c r="AA2082" i="4"/>
  <c r="AA2083" i="4"/>
  <c r="AA2084" i="4"/>
  <c r="AA2085" i="4"/>
  <c r="AA2086" i="4"/>
  <c r="AA2087" i="4"/>
  <c r="AA2088" i="4"/>
  <c r="AA2089" i="4"/>
  <c r="AA2090" i="4"/>
  <c r="AA2091" i="4"/>
  <c r="AA2092" i="4"/>
  <c r="AA2093" i="4"/>
  <c r="AA2094" i="4"/>
  <c r="AA2095" i="4"/>
  <c r="AA2096" i="4"/>
  <c r="AA2097" i="4"/>
  <c r="AA2098" i="4"/>
  <c r="AA2099" i="4"/>
  <c r="AA2100" i="4"/>
  <c r="AA2101" i="4"/>
  <c r="AA2102" i="4"/>
  <c r="AA2103" i="4"/>
  <c r="AA2104" i="4"/>
  <c r="AA2105" i="4"/>
  <c r="AA2106" i="4"/>
  <c r="AA2107" i="4"/>
  <c r="AA2108" i="4"/>
  <c r="AA2109" i="4"/>
  <c r="AA2110" i="4"/>
  <c r="AA2111" i="4"/>
  <c r="AA2112" i="4"/>
  <c r="AA2113" i="4"/>
  <c r="AA2114" i="4"/>
  <c r="AA2115" i="4"/>
  <c r="AA2116" i="4"/>
  <c r="AA2117" i="4"/>
  <c r="AA2118" i="4"/>
  <c r="AA2119" i="4"/>
  <c r="AA2120" i="4"/>
  <c r="AA2121" i="4"/>
  <c r="AA2122" i="4"/>
  <c r="AA2123" i="4"/>
  <c r="AA2124" i="4"/>
  <c r="AA2125" i="4"/>
  <c r="AA2126" i="4"/>
  <c r="AA2127" i="4"/>
  <c r="AA2128" i="4"/>
  <c r="AA2129" i="4"/>
  <c r="AA2130" i="4"/>
  <c r="AA2131" i="4"/>
  <c r="AA2132" i="4"/>
  <c r="AA2133" i="4"/>
  <c r="AA2134" i="4"/>
  <c r="AA2135" i="4"/>
  <c r="AA2136" i="4"/>
  <c r="AA2137" i="4"/>
  <c r="AA2138" i="4"/>
  <c r="AA2139" i="4"/>
  <c r="AA2140" i="4"/>
  <c r="AA2141" i="4"/>
  <c r="AA2142" i="4"/>
  <c r="AA2143" i="4"/>
  <c r="AA2144" i="4"/>
  <c r="AA2145" i="4"/>
  <c r="AA2146" i="4"/>
  <c r="AA2147" i="4"/>
  <c r="AA2148" i="4"/>
  <c r="AA2149" i="4"/>
  <c r="AA2150" i="4"/>
  <c r="AA2151" i="4"/>
  <c r="AA2152" i="4"/>
  <c r="AA2153" i="4"/>
  <c r="AA2154" i="4"/>
  <c r="AA2155" i="4"/>
  <c r="AA2156" i="4"/>
  <c r="AA2157" i="4"/>
  <c r="AA2158" i="4"/>
  <c r="AA2159" i="4"/>
  <c r="AA2160" i="4"/>
  <c r="AA2161" i="4"/>
  <c r="AA2162" i="4"/>
  <c r="AA2163" i="4"/>
  <c r="AA2164" i="4"/>
  <c r="AA2165" i="4"/>
  <c r="AA2166" i="4"/>
  <c r="AA2167" i="4"/>
  <c r="AA2168" i="4"/>
  <c r="AA2169" i="4"/>
  <c r="AA2170" i="4"/>
  <c r="AA2171" i="4"/>
  <c r="AA2172" i="4"/>
  <c r="AA2173" i="4"/>
  <c r="AA2174" i="4"/>
  <c r="AA2175" i="4"/>
  <c r="AA2176" i="4"/>
  <c r="AA2177" i="4"/>
  <c r="AA2178" i="4"/>
  <c r="AA2179" i="4"/>
  <c r="AA2180" i="4"/>
  <c r="AA2181" i="4"/>
  <c r="AA2182" i="4"/>
  <c r="AA2183" i="4"/>
  <c r="AA2184" i="4"/>
  <c r="AA2185" i="4"/>
  <c r="AA2186" i="4"/>
  <c r="AA2187" i="4"/>
  <c r="AA2188" i="4"/>
  <c r="AA2189" i="4"/>
  <c r="AA2190" i="4"/>
  <c r="AA2191" i="4"/>
  <c r="AA2192" i="4"/>
  <c r="AA2193" i="4"/>
  <c r="AA2194" i="4"/>
  <c r="AA2195" i="4"/>
  <c r="AA2196" i="4"/>
  <c r="AA2197" i="4"/>
  <c r="AA2198" i="4"/>
  <c r="AA2199" i="4"/>
  <c r="AA2200" i="4"/>
  <c r="AA2201" i="4"/>
  <c r="AA2202" i="4"/>
  <c r="AA2203" i="4"/>
  <c r="AA2204" i="4"/>
  <c r="AA2205" i="4"/>
  <c r="AA2206" i="4"/>
  <c r="AA2207" i="4"/>
  <c r="AA2208" i="4"/>
  <c r="AA2209" i="4"/>
  <c r="AA2210" i="4"/>
  <c r="AA2211" i="4"/>
  <c r="AA2212" i="4"/>
  <c r="AA2213" i="4"/>
  <c r="AA2214" i="4"/>
  <c r="AA2215" i="4"/>
  <c r="AA2216" i="4"/>
  <c r="AA2217" i="4"/>
  <c r="AA2218" i="4"/>
  <c r="AA2219" i="4"/>
  <c r="AA2220" i="4"/>
  <c r="AA2221" i="4"/>
  <c r="AA2222" i="4"/>
  <c r="AA2223" i="4"/>
  <c r="AA2224" i="4"/>
  <c r="AA2225" i="4"/>
  <c r="AA2226" i="4"/>
  <c r="AA2227" i="4"/>
  <c r="AA2228" i="4"/>
  <c r="AA2229" i="4"/>
  <c r="AA2230" i="4"/>
  <c r="AA2231" i="4"/>
  <c r="AA2232" i="4"/>
  <c r="AA2233" i="4"/>
  <c r="AA2234" i="4"/>
  <c r="AA2235" i="4"/>
  <c r="AA2236" i="4"/>
  <c r="AA2237" i="4"/>
  <c r="AA2238" i="4"/>
  <c r="AA2239" i="4"/>
  <c r="AA2240" i="4"/>
  <c r="AA2241" i="4"/>
  <c r="AA2242" i="4"/>
  <c r="AA2243" i="4"/>
  <c r="AA2244" i="4"/>
  <c r="AA2245" i="4"/>
  <c r="AA2246" i="4"/>
  <c r="AA2247" i="4"/>
  <c r="AA2248" i="4"/>
  <c r="AA2249" i="4"/>
  <c r="AA2250" i="4"/>
  <c r="AA2251" i="4"/>
  <c r="AA2252" i="4"/>
  <c r="AA2253" i="4"/>
  <c r="AA2254" i="4"/>
  <c r="AA2255" i="4"/>
  <c r="AA2256" i="4"/>
  <c r="AA2257" i="4"/>
  <c r="AA2258" i="4"/>
  <c r="AA2259" i="4"/>
  <c r="AA2260" i="4"/>
  <c r="AA2261" i="4"/>
  <c r="AA2262" i="4"/>
  <c r="AA2263" i="4"/>
  <c r="AA2264" i="4"/>
  <c r="AA2265" i="4"/>
  <c r="AA2266" i="4"/>
  <c r="AA2267" i="4"/>
  <c r="AA2268" i="4"/>
  <c r="AA2269" i="4"/>
  <c r="AA2270" i="4"/>
  <c r="AA2271" i="4"/>
  <c r="AA2272" i="4"/>
  <c r="AA2273" i="4"/>
  <c r="AA2274" i="4"/>
  <c r="AA2275" i="4"/>
  <c r="AA2276" i="4"/>
  <c r="AA10" i="4"/>
  <c r="D11" i="4"/>
  <c r="D12" i="4"/>
  <c r="D13" i="4"/>
  <c r="D14" i="4"/>
  <c r="D15" i="4"/>
  <c r="D16" i="4"/>
  <c r="D17" i="4"/>
  <c r="D18" i="4"/>
  <c r="D19" i="4"/>
  <c r="D20" i="4"/>
  <c r="D21" i="4"/>
  <c r="D22" i="4"/>
  <c r="D23" i="4"/>
  <c r="D24" i="4"/>
  <c r="D25" i="4"/>
  <c r="D26" i="4"/>
  <c r="D27" i="4"/>
  <c r="D28" i="4"/>
  <c r="D29" i="4"/>
  <c r="D30" i="4"/>
  <c r="D31" i="4"/>
  <c r="D32" i="4"/>
  <c r="D33" i="4"/>
  <c r="D34" i="4"/>
  <c r="D35" i="4"/>
  <c r="D36" i="4"/>
  <c r="D37" i="4"/>
  <c r="D38" i="4"/>
  <c r="D39" i="4"/>
  <c r="D40" i="4"/>
  <c r="D41" i="4"/>
  <c r="D42" i="4"/>
  <c r="D43" i="4"/>
  <c r="D44" i="4"/>
  <c r="D45" i="4"/>
  <c r="D46" i="4"/>
  <c r="D47" i="4"/>
  <c r="D48" i="4"/>
  <c r="D49" i="4"/>
  <c r="D50" i="4"/>
  <c r="D51" i="4"/>
  <c r="D52" i="4"/>
  <c r="D53" i="4"/>
  <c r="D54" i="4"/>
  <c r="D55" i="4"/>
  <c r="D56" i="4"/>
  <c r="D57" i="4"/>
  <c r="D58" i="4"/>
  <c r="D59" i="4"/>
  <c r="D60" i="4"/>
  <c r="D61" i="4"/>
  <c r="D62" i="4"/>
  <c r="D63" i="4"/>
  <c r="D64" i="4"/>
  <c r="D65" i="4"/>
  <c r="D66" i="4"/>
  <c r="D67" i="4"/>
  <c r="D68" i="4"/>
  <c r="D69" i="4"/>
  <c r="D70" i="4"/>
  <c r="D71" i="4"/>
  <c r="D72" i="4"/>
  <c r="D73" i="4"/>
  <c r="D74" i="4"/>
  <c r="D75" i="4"/>
  <c r="D76" i="4"/>
  <c r="D77" i="4"/>
  <c r="D78" i="4"/>
  <c r="D79" i="4"/>
  <c r="D80" i="4"/>
  <c r="D81" i="4"/>
  <c r="D82" i="4"/>
  <c r="D83" i="4"/>
  <c r="D84" i="4"/>
  <c r="D85" i="4"/>
  <c r="D86" i="4"/>
  <c r="D87" i="4"/>
  <c r="D88" i="4"/>
  <c r="D89" i="4"/>
  <c r="D90" i="4"/>
  <c r="D91" i="4"/>
  <c r="D92" i="4"/>
  <c r="D93" i="4"/>
  <c r="D94" i="4"/>
  <c r="D95" i="4"/>
  <c r="D96" i="4"/>
  <c r="D97" i="4"/>
  <c r="D98" i="4"/>
  <c r="D99" i="4"/>
  <c r="D100" i="4"/>
  <c r="D101" i="4"/>
  <c r="D102" i="4"/>
  <c r="D103" i="4"/>
  <c r="D104" i="4"/>
  <c r="D105" i="4"/>
  <c r="D106" i="4"/>
  <c r="D107" i="4"/>
  <c r="D108" i="4"/>
  <c r="D109" i="4"/>
  <c r="D110" i="4"/>
  <c r="D111" i="4"/>
  <c r="D112" i="4"/>
  <c r="D113" i="4"/>
  <c r="D114" i="4"/>
  <c r="D115" i="4"/>
  <c r="D116" i="4"/>
  <c r="D117" i="4"/>
  <c r="D118" i="4"/>
  <c r="D119" i="4"/>
  <c r="D120" i="4"/>
  <c r="D121" i="4"/>
  <c r="D122" i="4"/>
  <c r="D123" i="4"/>
  <c r="D124" i="4"/>
  <c r="D125" i="4"/>
  <c r="D126" i="4"/>
  <c r="D127" i="4"/>
  <c r="D128" i="4"/>
  <c r="D129" i="4"/>
  <c r="D130" i="4"/>
  <c r="D131" i="4"/>
  <c r="D132" i="4"/>
  <c r="D133" i="4"/>
  <c r="D134" i="4"/>
  <c r="D135" i="4"/>
  <c r="D136" i="4"/>
  <c r="D137" i="4"/>
  <c r="D138" i="4"/>
  <c r="D139" i="4"/>
  <c r="D140" i="4"/>
  <c r="D141" i="4"/>
  <c r="D142" i="4"/>
  <c r="D143" i="4"/>
  <c r="D144" i="4"/>
  <c r="D145" i="4"/>
  <c r="D146" i="4"/>
  <c r="D147" i="4"/>
  <c r="D148" i="4"/>
  <c r="D149" i="4"/>
  <c r="D150" i="4"/>
  <c r="D151" i="4"/>
  <c r="D152" i="4"/>
  <c r="D153" i="4"/>
  <c r="D154" i="4"/>
  <c r="D155" i="4"/>
  <c r="D156" i="4"/>
  <c r="D157" i="4"/>
  <c r="D158" i="4"/>
  <c r="D159" i="4"/>
  <c r="D160" i="4"/>
  <c r="D161" i="4"/>
  <c r="D162" i="4"/>
  <c r="D163" i="4"/>
  <c r="D164" i="4"/>
  <c r="D165" i="4"/>
  <c r="D166" i="4"/>
  <c r="D167" i="4"/>
  <c r="D168" i="4"/>
  <c r="D169" i="4"/>
  <c r="D170" i="4"/>
  <c r="D171" i="4"/>
  <c r="D172" i="4"/>
  <c r="D173" i="4"/>
  <c r="D174" i="4"/>
  <c r="D175" i="4"/>
  <c r="D176" i="4"/>
  <c r="D177" i="4"/>
  <c r="D178" i="4"/>
  <c r="D179" i="4"/>
  <c r="D180" i="4"/>
  <c r="D181" i="4"/>
  <c r="D182" i="4"/>
  <c r="D183" i="4"/>
  <c r="D184" i="4"/>
  <c r="D185" i="4"/>
  <c r="D186" i="4"/>
  <c r="D187" i="4"/>
  <c r="D188" i="4"/>
  <c r="D189" i="4"/>
  <c r="D190" i="4"/>
  <c r="D191" i="4"/>
  <c r="D192" i="4"/>
  <c r="D193" i="4"/>
  <c r="D194" i="4"/>
  <c r="D195" i="4"/>
  <c r="D196" i="4"/>
  <c r="D197" i="4"/>
  <c r="D198" i="4"/>
  <c r="D199" i="4"/>
  <c r="D200" i="4"/>
  <c r="D201" i="4"/>
  <c r="D202" i="4"/>
  <c r="D203" i="4"/>
  <c r="D204" i="4"/>
  <c r="D205" i="4"/>
  <c r="D206" i="4"/>
  <c r="D207" i="4"/>
  <c r="D208" i="4"/>
  <c r="D209" i="4"/>
  <c r="D210" i="4"/>
  <c r="D211" i="4"/>
  <c r="D212" i="4"/>
  <c r="D213" i="4"/>
  <c r="D214" i="4"/>
  <c r="D215" i="4"/>
  <c r="D216" i="4"/>
  <c r="D217" i="4"/>
  <c r="D218" i="4"/>
  <c r="D219" i="4"/>
  <c r="D220" i="4"/>
  <c r="D221" i="4"/>
  <c r="D222" i="4"/>
  <c r="D223" i="4"/>
  <c r="D224" i="4"/>
  <c r="D225" i="4"/>
  <c r="D226" i="4"/>
  <c r="D227" i="4"/>
  <c r="D228" i="4"/>
  <c r="D229" i="4"/>
  <c r="D230" i="4"/>
  <c r="D231" i="4"/>
  <c r="D232" i="4"/>
  <c r="D233" i="4"/>
  <c r="D234" i="4"/>
  <c r="D235" i="4"/>
  <c r="D236" i="4"/>
  <c r="D237" i="4"/>
  <c r="D238" i="4"/>
  <c r="D239" i="4"/>
  <c r="D240" i="4"/>
  <c r="D241" i="4"/>
  <c r="D242" i="4"/>
  <c r="D243" i="4"/>
  <c r="D244" i="4"/>
  <c r="D245" i="4"/>
  <c r="D246" i="4"/>
  <c r="D247" i="4"/>
  <c r="D248" i="4"/>
  <c r="D249" i="4"/>
  <c r="D250" i="4"/>
  <c r="D251" i="4"/>
  <c r="D252" i="4"/>
  <c r="D253" i="4"/>
  <c r="D254" i="4"/>
  <c r="D255" i="4"/>
  <c r="D256" i="4"/>
  <c r="D257" i="4"/>
  <c r="D258" i="4"/>
  <c r="D259" i="4"/>
  <c r="D260" i="4"/>
  <c r="D261" i="4"/>
  <c r="D262" i="4"/>
  <c r="D263" i="4"/>
  <c r="D264" i="4"/>
  <c r="D265" i="4"/>
  <c r="D266" i="4"/>
  <c r="D267" i="4"/>
  <c r="D268" i="4"/>
  <c r="D269" i="4"/>
  <c r="D270" i="4"/>
  <c r="D271" i="4"/>
  <c r="D272" i="4"/>
  <c r="D273" i="4"/>
  <c r="D274" i="4"/>
  <c r="D275" i="4"/>
  <c r="D276" i="4"/>
  <c r="D277" i="4"/>
  <c r="D278" i="4"/>
  <c r="D279" i="4"/>
  <c r="D280" i="4"/>
  <c r="D281" i="4"/>
  <c r="D282" i="4"/>
  <c r="D283" i="4"/>
  <c r="D284" i="4"/>
  <c r="D285" i="4"/>
  <c r="D286" i="4"/>
  <c r="D287" i="4"/>
  <c r="D288" i="4"/>
  <c r="D289" i="4"/>
  <c r="D290" i="4"/>
  <c r="D291" i="4"/>
  <c r="D292" i="4"/>
  <c r="D293" i="4"/>
  <c r="D294" i="4"/>
  <c r="D295" i="4"/>
  <c r="D296" i="4"/>
  <c r="D297" i="4"/>
  <c r="D298" i="4"/>
  <c r="D299" i="4"/>
  <c r="D300" i="4"/>
  <c r="D301" i="4"/>
  <c r="D302" i="4"/>
  <c r="D303" i="4"/>
  <c r="D304" i="4"/>
  <c r="D305" i="4"/>
  <c r="D306" i="4"/>
  <c r="D307" i="4"/>
  <c r="D308" i="4"/>
  <c r="D309" i="4"/>
  <c r="D310" i="4"/>
  <c r="D311" i="4"/>
  <c r="D312" i="4"/>
  <c r="D313" i="4"/>
  <c r="D314" i="4"/>
  <c r="D315" i="4"/>
  <c r="D316" i="4"/>
  <c r="D317" i="4"/>
  <c r="D318" i="4"/>
  <c r="D319" i="4"/>
  <c r="D320" i="4"/>
  <c r="D321" i="4"/>
  <c r="D322" i="4"/>
  <c r="D323" i="4"/>
  <c r="D324" i="4"/>
  <c r="D325" i="4"/>
  <c r="D326" i="4"/>
  <c r="D327" i="4"/>
  <c r="D328" i="4"/>
  <c r="D329" i="4"/>
  <c r="D330" i="4"/>
  <c r="D331" i="4"/>
  <c r="D332" i="4"/>
  <c r="D333" i="4"/>
  <c r="D334" i="4"/>
  <c r="D335" i="4"/>
  <c r="D336" i="4"/>
  <c r="D337" i="4"/>
  <c r="D338" i="4"/>
  <c r="D339" i="4"/>
  <c r="D340" i="4"/>
  <c r="D341" i="4"/>
  <c r="D342" i="4"/>
  <c r="D343" i="4"/>
  <c r="D344" i="4"/>
  <c r="D345" i="4"/>
  <c r="D346" i="4"/>
  <c r="D347" i="4"/>
  <c r="D348" i="4"/>
  <c r="D349" i="4"/>
  <c r="D350" i="4"/>
  <c r="D351" i="4"/>
  <c r="D352" i="4"/>
  <c r="D353" i="4"/>
  <c r="D354" i="4"/>
  <c r="D355" i="4"/>
  <c r="D356" i="4"/>
  <c r="D357" i="4"/>
  <c r="D358" i="4"/>
  <c r="D359" i="4"/>
  <c r="D360" i="4"/>
  <c r="D361" i="4"/>
  <c r="D362" i="4"/>
  <c r="D363" i="4"/>
  <c r="D364" i="4"/>
  <c r="D365" i="4"/>
  <c r="D366" i="4"/>
  <c r="D367" i="4"/>
  <c r="D368" i="4"/>
  <c r="D369" i="4"/>
  <c r="D370" i="4"/>
  <c r="D371" i="4"/>
  <c r="D372" i="4"/>
  <c r="D373" i="4"/>
  <c r="D374" i="4"/>
  <c r="D375" i="4"/>
  <c r="D376" i="4"/>
  <c r="D377" i="4"/>
  <c r="D378" i="4"/>
  <c r="D379" i="4"/>
  <c r="D380" i="4"/>
  <c r="D381" i="4"/>
  <c r="D382" i="4"/>
  <c r="D383" i="4"/>
  <c r="D384" i="4"/>
  <c r="D385" i="4"/>
  <c r="D386" i="4"/>
  <c r="D387" i="4"/>
  <c r="D388" i="4"/>
  <c r="D389" i="4"/>
  <c r="D390" i="4"/>
  <c r="D391" i="4"/>
  <c r="D392" i="4"/>
  <c r="D393" i="4"/>
  <c r="D394" i="4"/>
  <c r="D395" i="4"/>
  <c r="D396" i="4"/>
  <c r="D397" i="4"/>
  <c r="D398" i="4"/>
  <c r="D399" i="4"/>
  <c r="D400" i="4"/>
  <c r="D401" i="4"/>
  <c r="D402" i="4"/>
  <c r="D403" i="4"/>
  <c r="D404" i="4"/>
  <c r="D405" i="4"/>
  <c r="D406" i="4"/>
  <c r="D407" i="4"/>
  <c r="D408" i="4"/>
  <c r="D409" i="4"/>
  <c r="D410" i="4"/>
  <c r="D411" i="4"/>
  <c r="D412" i="4"/>
  <c r="D413" i="4"/>
  <c r="D414" i="4"/>
  <c r="D415" i="4"/>
  <c r="D416" i="4"/>
  <c r="D417" i="4"/>
  <c r="D418" i="4"/>
  <c r="D419" i="4"/>
  <c r="D420" i="4"/>
  <c r="D421" i="4"/>
  <c r="D422" i="4"/>
  <c r="D423" i="4"/>
  <c r="D424" i="4"/>
  <c r="D425" i="4"/>
  <c r="D426" i="4"/>
  <c r="D427" i="4"/>
  <c r="D428" i="4"/>
  <c r="D429" i="4"/>
  <c r="D430" i="4"/>
  <c r="D431" i="4"/>
  <c r="D432" i="4"/>
  <c r="D433" i="4"/>
  <c r="D434" i="4"/>
  <c r="D435" i="4"/>
  <c r="D436" i="4"/>
  <c r="D437" i="4"/>
  <c r="D438" i="4"/>
  <c r="D439" i="4"/>
  <c r="D440" i="4"/>
  <c r="D441" i="4"/>
  <c r="D442" i="4"/>
  <c r="D443" i="4"/>
  <c r="D444" i="4"/>
  <c r="D445" i="4"/>
  <c r="D446" i="4"/>
  <c r="D447" i="4"/>
  <c r="D448" i="4"/>
  <c r="D449" i="4"/>
  <c r="D450" i="4"/>
  <c r="D451" i="4"/>
  <c r="D452" i="4"/>
  <c r="D453" i="4"/>
  <c r="D454" i="4"/>
  <c r="D455" i="4"/>
  <c r="D456" i="4"/>
  <c r="D457" i="4"/>
  <c r="D458" i="4"/>
  <c r="D459" i="4"/>
  <c r="D460" i="4"/>
  <c r="D461" i="4"/>
  <c r="D462" i="4"/>
  <c r="D463" i="4"/>
  <c r="D464" i="4"/>
  <c r="D465" i="4"/>
  <c r="D466" i="4"/>
  <c r="D467" i="4"/>
  <c r="D468" i="4"/>
  <c r="D469" i="4"/>
  <c r="D470" i="4"/>
  <c r="D471" i="4"/>
  <c r="D472" i="4"/>
  <c r="D473" i="4"/>
  <c r="D474" i="4"/>
  <c r="D475" i="4"/>
  <c r="D476" i="4"/>
  <c r="D477" i="4"/>
  <c r="D478" i="4"/>
  <c r="D479" i="4"/>
  <c r="D480" i="4"/>
  <c r="D481" i="4"/>
  <c r="D482" i="4"/>
  <c r="D483" i="4"/>
  <c r="D484" i="4"/>
  <c r="D485" i="4"/>
  <c r="D486" i="4"/>
  <c r="D487" i="4"/>
  <c r="D488" i="4"/>
  <c r="D489" i="4"/>
  <c r="D490" i="4"/>
  <c r="D491" i="4"/>
  <c r="D492" i="4"/>
  <c r="D493" i="4"/>
  <c r="D494" i="4"/>
  <c r="D495" i="4"/>
  <c r="D496" i="4"/>
  <c r="D497" i="4"/>
  <c r="D498" i="4"/>
  <c r="D499" i="4"/>
  <c r="D500" i="4"/>
  <c r="D501" i="4"/>
  <c r="D502" i="4"/>
  <c r="D503" i="4"/>
  <c r="D504" i="4"/>
  <c r="D505" i="4"/>
  <c r="D506" i="4"/>
  <c r="D507" i="4"/>
  <c r="D508" i="4"/>
  <c r="D509" i="4"/>
  <c r="D510" i="4"/>
  <c r="D511" i="4"/>
  <c r="D512" i="4"/>
  <c r="D513" i="4"/>
  <c r="D514" i="4"/>
  <c r="D515" i="4"/>
  <c r="D516" i="4"/>
  <c r="D517" i="4"/>
  <c r="D518" i="4"/>
  <c r="D519" i="4"/>
  <c r="D520" i="4"/>
  <c r="D521" i="4"/>
  <c r="D522" i="4"/>
  <c r="D523" i="4"/>
  <c r="D524" i="4"/>
  <c r="D525" i="4"/>
  <c r="D526" i="4"/>
  <c r="D527" i="4"/>
  <c r="D528" i="4"/>
  <c r="D529" i="4"/>
  <c r="D530" i="4"/>
  <c r="D531" i="4"/>
  <c r="D532" i="4"/>
  <c r="D533" i="4"/>
  <c r="D534" i="4"/>
  <c r="D535" i="4"/>
  <c r="D536" i="4"/>
  <c r="D537" i="4"/>
  <c r="D538" i="4"/>
  <c r="D539" i="4"/>
  <c r="D540" i="4"/>
  <c r="D541" i="4"/>
  <c r="D542" i="4"/>
  <c r="D543" i="4"/>
  <c r="D544" i="4"/>
  <c r="D545" i="4"/>
  <c r="D546" i="4"/>
  <c r="D547" i="4"/>
  <c r="D548" i="4"/>
  <c r="D549" i="4"/>
  <c r="D550" i="4"/>
  <c r="D551" i="4"/>
  <c r="D552" i="4"/>
  <c r="D553" i="4"/>
  <c r="D554" i="4"/>
  <c r="D555" i="4"/>
  <c r="D556" i="4"/>
  <c r="D557" i="4"/>
  <c r="D558" i="4"/>
  <c r="D559" i="4"/>
  <c r="D560" i="4"/>
  <c r="D561" i="4"/>
  <c r="D562" i="4"/>
  <c r="D563" i="4"/>
  <c r="D564" i="4"/>
  <c r="D565" i="4"/>
  <c r="D566" i="4"/>
  <c r="D567" i="4"/>
  <c r="D568" i="4"/>
  <c r="D569" i="4"/>
  <c r="D570" i="4"/>
  <c r="D571" i="4"/>
  <c r="D572" i="4"/>
  <c r="D573" i="4"/>
  <c r="D574" i="4"/>
  <c r="D575" i="4"/>
  <c r="D576" i="4"/>
  <c r="D577" i="4"/>
  <c r="D578" i="4"/>
  <c r="D579" i="4"/>
  <c r="D580" i="4"/>
  <c r="D581" i="4"/>
  <c r="D582" i="4"/>
  <c r="D583" i="4"/>
  <c r="D584" i="4"/>
  <c r="D585" i="4"/>
  <c r="D586" i="4"/>
  <c r="D587" i="4"/>
  <c r="D588" i="4"/>
  <c r="D589" i="4"/>
  <c r="D590" i="4"/>
  <c r="D591" i="4"/>
  <c r="D592" i="4"/>
  <c r="D593" i="4"/>
  <c r="D594" i="4"/>
  <c r="D595" i="4"/>
  <c r="D596" i="4"/>
  <c r="D597" i="4"/>
  <c r="D598" i="4"/>
  <c r="D599" i="4"/>
  <c r="D600" i="4"/>
  <c r="D601" i="4"/>
  <c r="D602" i="4"/>
  <c r="D603" i="4"/>
  <c r="D604" i="4"/>
  <c r="D605" i="4"/>
  <c r="D606" i="4"/>
  <c r="D607" i="4"/>
  <c r="D608" i="4"/>
  <c r="D609" i="4"/>
  <c r="D610" i="4"/>
  <c r="D611" i="4"/>
  <c r="D612" i="4"/>
  <c r="D613" i="4"/>
  <c r="D614" i="4"/>
  <c r="D615" i="4"/>
  <c r="D616" i="4"/>
  <c r="D617" i="4"/>
  <c r="D618" i="4"/>
  <c r="D619" i="4"/>
  <c r="D620" i="4"/>
  <c r="D621" i="4"/>
  <c r="D622" i="4"/>
  <c r="D623" i="4"/>
  <c r="D624" i="4"/>
  <c r="D625" i="4"/>
  <c r="D626" i="4"/>
  <c r="D627" i="4"/>
  <c r="D628" i="4"/>
  <c r="D629" i="4"/>
  <c r="D630" i="4"/>
  <c r="D631" i="4"/>
  <c r="D632" i="4"/>
  <c r="D633" i="4"/>
  <c r="D634" i="4"/>
  <c r="D635" i="4"/>
  <c r="D636" i="4"/>
  <c r="D637" i="4"/>
  <c r="D638" i="4"/>
  <c r="D639" i="4"/>
  <c r="D640" i="4"/>
  <c r="D641" i="4"/>
  <c r="D642" i="4"/>
  <c r="D643" i="4"/>
  <c r="D644" i="4"/>
  <c r="D645" i="4"/>
  <c r="D646" i="4"/>
  <c r="D647" i="4"/>
  <c r="D648" i="4"/>
  <c r="D649" i="4"/>
  <c r="D650" i="4"/>
  <c r="D651" i="4"/>
  <c r="D652" i="4"/>
  <c r="D653" i="4"/>
  <c r="D654" i="4"/>
  <c r="D655" i="4"/>
  <c r="D656" i="4"/>
  <c r="D657" i="4"/>
  <c r="D658" i="4"/>
  <c r="D659" i="4"/>
  <c r="D660" i="4"/>
  <c r="D661" i="4"/>
  <c r="D662" i="4"/>
  <c r="D663" i="4"/>
  <c r="D664" i="4"/>
  <c r="D665" i="4"/>
  <c r="D666" i="4"/>
  <c r="D667" i="4"/>
  <c r="D668" i="4"/>
  <c r="D669" i="4"/>
  <c r="D670" i="4"/>
  <c r="D671" i="4"/>
  <c r="D672" i="4"/>
  <c r="D673" i="4"/>
  <c r="D674" i="4"/>
  <c r="D675" i="4"/>
  <c r="D676" i="4"/>
  <c r="D677" i="4"/>
  <c r="D678" i="4"/>
  <c r="D679" i="4"/>
  <c r="D680" i="4"/>
  <c r="D681" i="4"/>
  <c r="D682" i="4"/>
  <c r="D683" i="4"/>
  <c r="D684" i="4"/>
  <c r="D685" i="4"/>
  <c r="D686" i="4"/>
  <c r="D687" i="4"/>
  <c r="D688" i="4"/>
  <c r="D689" i="4"/>
  <c r="D690" i="4"/>
  <c r="D691" i="4"/>
  <c r="D692" i="4"/>
  <c r="D693" i="4"/>
  <c r="D694" i="4"/>
  <c r="D695" i="4"/>
  <c r="D696" i="4"/>
  <c r="D697" i="4"/>
  <c r="D698" i="4"/>
  <c r="D699" i="4"/>
  <c r="D700" i="4"/>
  <c r="D701" i="4"/>
  <c r="D702" i="4"/>
  <c r="D703" i="4"/>
  <c r="D704" i="4"/>
  <c r="D705" i="4"/>
  <c r="D706" i="4"/>
  <c r="D707" i="4"/>
  <c r="D708" i="4"/>
  <c r="D709" i="4"/>
  <c r="D710" i="4"/>
  <c r="D711" i="4"/>
  <c r="D712" i="4"/>
  <c r="D713" i="4"/>
  <c r="D714" i="4"/>
  <c r="D715" i="4"/>
  <c r="D716" i="4"/>
  <c r="D717" i="4"/>
  <c r="D718" i="4"/>
  <c r="D719" i="4"/>
  <c r="D720" i="4"/>
  <c r="D721" i="4"/>
  <c r="D722" i="4"/>
  <c r="D723" i="4"/>
  <c r="D724" i="4"/>
  <c r="D725" i="4"/>
  <c r="D726" i="4"/>
  <c r="D727" i="4"/>
  <c r="D728" i="4"/>
  <c r="D729" i="4"/>
  <c r="D730" i="4"/>
  <c r="D731" i="4"/>
  <c r="D732" i="4"/>
  <c r="D733" i="4"/>
  <c r="D734" i="4"/>
  <c r="D735" i="4"/>
  <c r="D736" i="4"/>
  <c r="D737" i="4"/>
  <c r="D738" i="4"/>
  <c r="D739" i="4"/>
  <c r="D740" i="4"/>
  <c r="D741" i="4"/>
  <c r="D742" i="4"/>
  <c r="D743" i="4"/>
  <c r="D744" i="4"/>
  <c r="D745" i="4"/>
  <c r="D746" i="4"/>
  <c r="D747" i="4"/>
  <c r="D748" i="4"/>
  <c r="D749" i="4"/>
  <c r="D750" i="4"/>
  <c r="D751" i="4"/>
  <c r="D752" i="4"/>
  <c r="D753" i="4"/>
  <c r="D754" i="4"/>
  <c r="D755" i="4"/>
  <c r="D756" i="4"/>
  <c r="D757" i="4"/>
  <c r="D758" i="4"/>
  <c r="D759" i="4"/>
  <c r="D760" i="4"/>
  <c r="D761" i="4"/>
  <c r="D762" i="4"/>
  <c r="D763" i="4"/>
  <c r="D764" i="4"/>
  <c r="D765" i="4"/>
  <c r="D766" i="4"/>
  <c r="D767" i="4"/>
  <c r="D768" i="4"/>
  <c r="D769" i="4"/>
  <c r="D770" i="4"/>
  <c r="D771" i="4"/>
  <c r="D772" i="4"/>
  <c r="D773" i="4"/>
  <c r="D774" i="4"/>
  <c r="D775" i="4"/>
  <c r="D776" i="4"/>
  <c r="D777" i="4"/>
  <c r="D778" i="4"/>
  <c r="D779" i="4"/>
  <c r="D780" i="4"/>
  <c r="D781" i="4"/>
  <c r="D782" i="4"/>
  <c r="D783" i="4"/>
  <c r="D784" i="4"/>
  <c r="D785" i="4"/>
  <c r="D786" i="4"/>
  <c r="D787" i="4"/>
  <c r="D788" i="4"/>
  <c r="D789" i="4"/>
  <c r="D790" i="4"/>
  <c r="D791" i="4"/>
  <c r="D792" i="4"/>
  <c r="D793" i="4"/>
  <c r="D794" i="4"/>
  <c r="D795" i="4"/>
  <c r="D796" i="4"/>
  <c r="D797" i="4"/>
  <c r="D798" i="4"/>
  <c r="D799" i="4"/>
  <c r="D800" i="4"/>
  <c r="D801" i="4"/>
  <c r="D802" i="4"/>
  <c r="D803" i="4"/>
  <c r="D804" i="4"/>
  <c r="D805" i="4"/>
  <c r="D806" i="4"/>
  <c r="D807" i="4"/>
  <c r="D808" i="4"/>
  <c r="D809" i="4"/>
  <c r="D810" i="4"/>
  <c r="D811" i="4"/>
  <c r="D812" i="4"/>
  <c r="D813" i="4"/>
  <c r="D814" i="4"/>
  <c r="D815" i="4"/>
  <c r="D816" i="4"/>
  <c r="D817" i="4"/>
  <c r="D818" i="4"/>
  <c r="D819" i="4"/>
  <c r="D820" i="4"/>
  <c r="D821" i="4"/>
  <c r="D822" i="4"/>
  <c r="D823" i="4"/>
  <c r="D824" i="4"/>
  <c r="D825" i="4"/>
  <c r="D826" i="4"/>
  <c r="D827" i="4"/>
  <c r="D828" i="4"/>
  <c r="D829" i="4"/>
  <c r="D830" i="4"/>
  <c r="D831" i="4"/>
  <c r="D832" i="4"/>
  <c r="D833" i="4"/>
  <c r="D834" i="4"/>
  <c r="D835" i="4"/>
  <c r="D836" i="4"/>
  <c r="D837" i="4"/>
  <c r="D838" i="4"/>
  <c r="D839" i="4"/>
  <c r="D840" i="4"/>
  <c r="D841" i="4"/>
  <c r="D842" i="4"/>
  <c r="D843" i="4"/>
  <c r="D844" i="4"/>
  <c r="D845" i="4"/>
  <c r="D846" i="4"/>
  <c r="D847" i="4"/>
  <c r="D848" i="4"/>
  <c r="D849" i="4"/>
  <c r="D850" i="4"/>
  <c r="D851" i="4"/>
  <c r="D852" i="4"/>
  <c r="D853" i="4"/>
  <c r="D854" i="4"/>
  <c r="D855" i="4"/>
  <c r="D856" i="4"/>
  <c r="D857" i="4"/>
  <c r="D858" i="4"/>
  <c r="D859" i="4"/>
  <c r="D860" i="4"/>
  <c r="D861" i="4"/>
  <c r="D862" i="4"/>
  <c r="D863" i="4"/>
  <c r="D864" i="4"/>
  <c r="D865" i="4"/>
  <c r="D866" i="4"/>
  <c r="D867" i="4"/>
  <c r="D868" i="4"/>
  <c r="D869" i="4"/>
  <c r="D870" i="4"/>
  <c r="D871" i="4"/>
  <c r="D872" i="4"/>
  <c r="D873" i="4"/>
  <c r="D874" i="4"/>
  <c r="D875" i="4"/>
  <c r="D876" i="4"/>
  <c r="D877" i="4"/>
  <c r="D878" i="4"/>
  <c r="D879" i="4"/>
  <c r="D880" i="4"/>
  <c r="D881" i="4"/>
  <c r="D882" i="4"/>
  <c r="D883" i="4"/>
  <c r="D884" i="4"/>
  <c r="D885" i="4"/>
  <c r="D886" i="4"/>
  <c r="D887" i="4"/>
  <c r="D888" i="4"/>
  <c r="D889" i="4"/>
  <c r="D890" i="4"/>
  <c r="D891" i="4"/>
  <c r="D892" i="4"/>
  <c r="D893" i="4"/>
  <c r="D894" i="4"/>
  <c r="D895" i="4"/>
  <c r="D896" i="4"/>
  <c r="D897" i="4"/>
  <c r="D898" i="4"/>
  <c r="D899" i="4"/>
  <c r="D900" i="4"/>
  <c r="D901" i="4"/>
  <c r="D902" i="4"/>
  <c r="D903" i="4"/>
  <c r="D904" i="4"/>
  <c r="D905" i="4"/>
  <c r="D906" i="4"/>
  <c r="D907" i="4"/>
  <c r="D908" i="4"/>
  <c r="D909" i="4"/>
  <c r="D910" i="4"/>
  <c r="D911" i="4"/>
  <c r="D912" i="4"/>
  <c r="D913" i="4"/>
  <c r="D914" i="4"/>
  <c r="D915" i="4"/>
  <c r="D916" i="4"/>
  <c r="D917" i="4"/>
  <c r="D918" i="4"/>
  <c r="D919" i="4"/>
  <c r="D920" i="4"/>
  <c r="D921" i="4"/>
  <c r="D922" i="4"/>
  <c r="D923" i="4"/>
  <c r="D924" i="4"/>
  <c r="D925" i="4"/>
  <c r="D926" i="4"/>
  <c r="D927" i="4"/>
  <c r="D928" i="4"/>
  <c r="D929" i="4"/>
  <c r="D930" i="4"/>
  <c r="D931" i="4"/>
  <c r="D932" i="4"/>
  <c r="D933" i="4"/>
  <c r="D934" i="4"/>
  <c r="D935" i="4"/>
  <c r="D936" i="4"/>
  <c r="D937" i="4"/>
  <c r="D938" i="4"/>
  <c r="D939" i="4"/>
  <c r="D940" i="4"/>
  <c r="D941" i="4"/>
  <c r="D942" i="4"/>
  <c r="D943" i="4"/>
  <c r="D944" i="4"/>
  <c r="D945" i="4"/>
  <c r="D946" i="4"/>
  <c r="D947" i="4"/>
  <c r="D948" i="4"/>
  <c r="D949" i="4"/>
  <c r="D950" i="4"/>
  <c r="D951" i="4"/>
  <c r="D952" i="4"/>
  <c r="D953" i="4"/>
  <c r="D954" i="4"/>
  <c r="D955" i="4"/>
  <c r="D956" i="4"/>
  <c r="D957" i="4"/>
  <c r="D958" i="4"/>
  <c r="D959" i="4"/>
  <c r="D960" i="4"/>
  <c r="D961" i="4"/>
  <c r="D962" i="4"/>
  <c r="D963" i="4"/>
  <c r="D964" i="4"/>
  <c r="D965" i="4"/>
  <c r="D966" i="4"/>
  <c r="D967" i="4"/>
  <c r="D968" i="4"/>
  <c r="D969" i="4"/>
  <c r="D970" i="4"/>
  <c r="D971" i="4"/>
  <c r="D972" i="4"/>
  <c r="D973" i="4"/>
  <c r="D974" i="4"/>
  <c r="D975" i="4"/>
  <c r="D976" i="4"/>
  <c r="D977" i="4"/>
  <c r="D978" i="4"/>
  <c r="D979" i="4"/>
  <c r="D980" i="4"/>
  <c r="D981" i="4"/>
  <c r="D982" i="4"/>
  <c r="D983" i="4"/>
  <c r="D984" i="4"/>
  <c r="D985" i="4"/>
  <c r="D986" i="4"/>
  <c r="D987" i="4"/>
  <c r="D988" i="4"/>
  <c r="D989" i="4"/>
  <c r="D990" i="4"/>
  <c r="D991" i="4"/>
  <c r="D992" i="4"/>
  <c r="D993" i="4"/>
  <c r="D994" i="4"/>
  <c r="D995" i="4"/>
  <c r="D996" i="4"/>
  <c r="D997" i="4"/>
  <c r="D998" i="4"/>
  <c r="D999" i="4"/>
  <c r="D1000" i="4"/>
  <c r="D1001" i="4"/>
  <c r="D1002" i="4"/>
  <c r="D1003" i="4"/>
  <c r="D1004" i="4"/>
  <c r="D1005" i="4"/>
  <c r="D1006" i="4"/>
  <c r="D1007" i="4"/>
  <c r="D1008" i="4"/>
  <c r="D1009" i="4"/>
  <c r="D1010" i="4"/>
  <c r="D1011" i="4"/>
  <c r="D1012" i="4"/>
  <c r="D1013" i="4"/>
  <c r="D1014" i="4"/>
  <c r="D1015" i="4"/>
  <c r="D1016" i="4"/>
  <c r="D1017" i="4"/>
  <c r="D1018" i="4"/>
  <c r="D1019" i="4"/>
  <c r="D1020" i="4"/>
  <c r="D1021" i="4"/>
  <c r="D1022" i="4"/>
  <c r="D1023" i="4"/>
  <c r="D1024" i="4"/>
  <c r="D1025" i="4"/>
  <c r="D1026" i="4"/>
  <c r="D1027" i="4"/>
  <c r="D1028" i="4"/>
  <c r="D1029" i="4"/>
  <c r="D1030" i="4"/>
  <c r="D1031" i="4"/>
  <c r="D1032" i="4"/>
  <c r="D1033" i="4"/>
  <c r="D1034" i="4"/>
  <c r="D1035" i="4"/>
  <c r="D1036" i="4"/>
  <c r="D1037" i="4"/>
  <c r="D1038" i="4"/>
  <c r="D1039" i="4"/>
  <c r="D1040" i="4"/>
  <c r="D1041" i="4"/>
  <c r="D1042" i="4"/>
  <c r="D1043" i="4"/>
  <c r="D1044" i="4"/>
  <c r="D1045" i="4"/>
  <c r="D1046" i="4"/>
  <c r="D1047" i="4"/>
  <c r="D1048" i="4"/>
  <c r="D1049" i="4"/>
  <c r="D1050" i="4"/>
  <c r="D1051" i="4"/>
  <c r="D1052" i="4"/>
  <c r="D1053" i="4"/>
  <c r="D1054" i="4"/>
  <c r="D1055" i="4"/>
  <c r="D1056" i="4"/>
  <c r="D1057" i="4"/>
  <c r="D1058" i="4"/>
  <c r="D1059" i="4"/>
  <c r="D1060" i="4"/>
  <c r="D1061" i="4"/>
  <c r="D1062" i="4"/>
  <c r="D1063" i="4"/>
  <c r="D1064" i="4"/>
  <c r="D1065" i="4"/>
  <c r="D1066" i="4"/>
  <c r="D1067" i="4"/>
  <c r="D1068" i="4"/>
  <c r="D1069" i="4"/>
  <c r="D1070" i="4"/>
  <c r="D1071" i="4"/>
  <c r="D1072" i="4"/>
  <c r="D1073" i="4"/>
  <c r="D1074" i="4"/>
  <c r="D1075" i="4"/>
  <c r="D1076" i="4"/>
  <c r="D1077" i="4"/>
  <c r="D1078" i="4"/>
  <c r="D1079" i="4"/>
  <c r="D1080" i="4"/>
  <c r="D1081" i="4"/>
  <c r="D1082" i="4"/>
  <c r="D1083" i="4"/>
  <c r="D1084" i="4"/>
  <c r="D1085" i="4"/>
  <c r="D1086" i="4"/>
  <c r="D1087" i="4"/>
  <c r="D1088" i="4"/>
  <c r="D1089" i="4"/>
  <c r="D1090" i="4"/>
  <c r="D1091" i="4"/>
  <c r="D1092" i="4"/>
  <c r="D1093" i="4"/>
  <c r="D1094" i="4"/>
  <c r="D1095" i="4"/>
  <c r="D1096" i="4"/>
  <c r="D1097" i="4"/>
  <c r="D1098" i="4"/>
  <c r="D1099" i="4"/>
  <c r="D1100" i="4"/>
  <c r="D1101" i="4"/>
  <c r="D1102" i="4"/>
  <c r="D1103" i="4"/>
  <c r="D1104" i="4"/>
  <c r="D1105" i="4"/>
  <c r="D1106" i="4"/>
  <c r="D1107" i="4"/>
  <c r="D1108" i="4"/>
  <c r="D1109" i="4"/>
  <c r="D1110" i="4"/>
  <c r="D1111" i="4"/>
  <c r="D1112" i="4"/>
  <c r="D1113" i="4"/>
  <c r="D1114" i="4"/>
  <c r="D1115" i="4"/>
  <c r="D1116" i="4"/>
  <c r="D1117" i="4"/>
  <c r="D1118" i="4"/>
  <c r="D1119" i="4"/>
  <c r="D1120" i="4"/>
  <c r="D1121" i="4"/>
  <c r="D1122" i="4"/>
  <c r="D1123" i="4"/>
  <c r="D1124" i="4"/>
  <c r="D1125" i="4"/>
  <c r="D1126" i="4"/>
  <c r="D1127" i="4"/>
  <c r="D1128" i="4"/>
  <c r="D1129" i="4"/>
  <c r="D1130" i="4"/>
  <c r="D1131" i="4"/>
  <c r="D1132" i="4"/>
  <c r="D1133" i="4"/>
  <c r="D1134" i="4"/>
  <c r="D1135" i="4"/>
  <c r="D1136" i="4"/>
  <c r="D1137" i="4"/>
  <c r="D1138" i="4"/>
  <c r="D1139" i="4"/>
  <c r="D1140" i="4"/>
  <c r="D1141" i="4"/>
  <c r="D1142" i="4"/>
  <c r="D1143" i="4"/>
  <c r="D1144" i="4"/>
  <c r="D1145" i="4"/>
  <c r="D1146" i="4"/>
  <c r="D1147" i="4"/>
  <c r="D1148" i="4"/>
  <c r="D1149" i="4"/>
  <c r="D1150" i="4"/>
  <c r="D1151" i="4"/>
  <c r="D1152" i="4"/>
  <c r="D1153" i="4"/>
  <c r="D1154" i="4"/>
  <c r="D1155" i="4"/>
  <c r="D1156" i="4"/>
  <c r="D1157" i="4"/>
  <c r="D1158" i="4"/>
  <c r="D1159" i="4"/>
  <c r="D1160" i="4"/>
  <c r="D1161" i="4"/>
  <c r="D1162" i="4"/>
  <c r="D1163" i="4"/>
  <c r="D1164" i="4"/>
  <c r="D1165" i="4"/>
  <c r="D1166" i="4"/>
  <c r="D1167" i="4"/>
  <c r="D1168" i="4"/>
  <c r="D1169" i="4"/>
  <c r="D1170" i="4"/>
  <c r="D1171" i="4"/>
  <c r="D1172" i="4"/>
  <c r="D1173" i="4"/>
  <c r="D1174" i="4"/>
  <c r="D1175" i="4"/>
  <c r="D1176" i="4"/>
  <c r="D1177" i="4"/>
  <c r="D1178" i="4"/>
  <c r="D1179" i="4"/>
  <c r="D1180" i="4"/>
  <c r="D1181" i="4"/>
  <c r="D1182" i="4"/>
  <c r="D1183" i="4"/>
  <c r="D1184" i="4"/>
  <c r="D1185" i="4"/>
  <c r="D1186" i="4"/>
  <c r="D1187" i="4"/>
  <c r="D1188" i="4"/>
  <c r="D1189" i="4"/>
  <c r="D1190" i="4"/>
  <c r="D1191" i="4"/>
  <c r="D1192" i="4"/>
  <c r="D1193" i="4"/>
  <c r="D1194" i="4"/>
  <c r="D1195" i="4"/>
  <c r="D1196" i="4"/>
  <c r="D1197" i="4"/>
  <c r="D1198" i="4"/>
  <c r="D1199" i="4"/>
  <c r="D1200" i="4"/>
  <c r="D1201" i="4"/>
  <c r="D1202" i="4"/>
  <c r="D1203" i="4"/>
  <c r="D1204" i="4"/>
  <c r="D1205" i="4"/>
  <c r="D1206" i="4"/>
  <c r="D1207" i="4"/>
  <c r="D1208" i="4"/>
  <c r="D1209" i="4"/>
  <c r="D1210" i="4"/>
  <c r="D1211" i="4"/>
  <c r="D1212" i="4"/>
  <c r="D1213" i="4"/>
  <c r="D1214" i="4"/>
  <c r="D1215" i="4"/>
  <c r="D1216" i="4"/>
  <c r="D1217" i="4"/>
  <c r="D1218" i="4"/>
  <c r="D1219" i="4"/>
  <c r="D1220" i="4"/>
  <c r="D1221" i="4"/>
  <c r="D1222" i="4"/>
  <c r="D1223" i="4"/>
  <c r="D1224" i="4"/>
  <c r="D1225" i="4"/>
  <c r="D1226" i="4"/>
  <c r="D1227" i="4"/>
  <c r="D1228" i="4"/>
  <c r="D1229" i="4"/>
  <c r="D1230" i="4"/>
  <c r="D1231" i="4"/>
  <c r="D1232" i="4"/>
  <c r="D1233" i="4"/>
  <c r="D1234" i="4"/>
  <c r="D1235" i="4"/>
  <c r="D1236" i="4"/>
  <c r="D1237" i="4"/>
  <c r="D1238" i="4"/>
  <c r="D1239" i="4"/>
  <c r="D1240" i="4"/>
  <c r="D1241" i="4"/>
  <c r="D1242" i="4"/>
  <c r="D1243" i="4"/>
  <c r="D1244" i="4"/>
  <c r="D1245" i="4"/>
  <c r="D1246" i="4"/>
  <c r="D1247" i="4"/>
  <c r="D1248" i="4"/>
  <c r="D1249" i="4"/>
  <c r="D1250" i="4"/>
  <c r="D1251" i="4"/>
  <c r="D1252" i="4"/>
  <c r="D1253" i="4"/>
  <c r="D1254" i="4"/>
  <c r="D1255" i="4"/>
  <c r="D1256" i="4"/>
  <c r="D1257" i="4"/>
  <c r="D1258" i="4"/>
  <c r="D1259" i="4"/>
  <c r="D1260" i="4"/>
  <c r="D1261" i="4"/>
  <c r="D1262" i="4"/>
  <c r="D1263" i="4"/>
  <c r="D1264" i="4"/>
  <c r="D1265" i="4"/>
  <c r="D1266" i="4"/>
  <c r="D1267" i="4"/>
  <c r="D1268" i="4"/>
  <c r="D1269" i="4"/>
  <c r="D1270" i="4"/>
  <c r="D1271" i="4"/>
  <c r="D1272" i="4"/>
  <c r="D1273" i="4"/>
  <c r="D1274" i="4"/>
  <c r="D1275" i="4"/>
  <c r="D1276" i="4"/>
  <c r="D1277" i="4"/>
  <c r="D1278" i="4"/>
  <c r="D1279" i="4"/>
  <c r="D1280" i="4"/>
  <c r="D1281" i="4"/>
  <c r="D1282" i="4"/>
  <c r="D1283" i="4"/>
  <c r="D1284" i="4"/>
  <c r="D1285" i="4"/>
  <c r="D1286" i="4"/>
  <c r="D1287" i="4"/>
  <c r="D1288" i="4"/>
  <c r="D1289" i="4"/>
  <c r="D1290" i="4"/>
  <c r="D1291" i="4"/>
  <c r="D1292" i="4"/>
  <c r="D1293" i="4"/>
  <c r="D1294" i="4"/>
  <c r="D1295" i="4"/>
  <c r="D1296" i="4"/>
  <c r="D1297" i="4"/>
  <c r="D1298" i="4"/>
  <c r="D1299" i="4"/>
  <c r="D1300" i="4"/>
  <c r="D1301" i="4"/>
  <c r="D1302" i="4"/>
  <c r="D1303" i="4"/>
  <c r="D1304" i="4"/>
  <c r="D1305" i="4"/>
  <c r="D1306" i="4"/>
  <c r="D1307" i="4"/>
  <c r="D1308" i="4"/>
  <c r="D1309" i="4"/>
  <c r="D1310" i="4"/>
  <c r="D1311" i="4"/>
  <c r="D1312" i="4"/>
  <c r="D1313" i="4"/>
  <c r="D1314" i="4"/>
  <c r="D1315" i="4"/>
  <c r="D1316" i="4"/>
  <c r="D1317" i="4"/>
  <c r="D1318" i="4"/>
  <c r="D1319" i="4"/>
  <c r="D1320" i="4"/>
  <c r="D1321" i="4"/>
  <c r="D1322" i="4"/>
  <c r="D1323" i="4"/>
  <c r="D1324" i="4"/>
  <c r="D1325" i="4"/>
  <c r="D1326" i="4"/>
  <c r="D1327" i="4"/>
  <c r="D1328" i="4"/>
  <c r="D1329" i="4"/>
  <c r="D1330" i="4"/>
  <c r="D1331" i="4"/>
  <c r="D1332" i="4"/>
  <c r="D1333" i="4"/>
  <c r="D1334" i="4"/>
  <c r="D1335" i="4"/>
  <c r="D1336" i="4"/>
  <c r="D1337" i="4"/>
  <c r="D1338" i="4"/>
  <c r="D1339" i="4"/>
  <c r="D1340" i="4"/>
  <c r="D1341" i="4"/>
  <c r="D1342" i="4"/>
  <c r="D1343" i="4"/>
  <c r="D1344" i="4"/>
  <c r="D1345" i="4"/>
  <c r="D1346" i="4"/>
  <c r="D1347" i="4"/>
  <c r="D1348" i="4"/>
  <c r="D1349" i="4"/>
  <c r="D1350" i="4"/>
  <c r="D1351" i="4"/>
  <c r="D1352" i="4"/>
  <c r="D1353" i="4"/>
  <c r="D1354" i="4"/>
  <c r="D1355" i="4"/>
  <c r="D1356" i="4"/>
  <c r="D1357" i="4"/>
  <c r="D1358" i="4"/>
  <c r="D1359" i="4"/>
  <c r="D1360" i="4"/>
  <c r="D1361" i="4"/>
  <c r="D1362" i="4"/>
  <c r="D1363" i="4"/>
  <c r="D1364" i="4"/>
  <c r="D1365" i="4"/>
  <c r="D1366" i="4"/>
  <c r="D1367" i="4"/>
  <c r="D1368" i="4"/>
  <c r="D1369" i="4"/>
  <c r="D1370" i="4"/>
  <c r="D1371" i="4"/>
  <c r="D1372" i="4"/>
  <c r="D1373" i="4"/>
  <c r="D1374" i="4"/>
  <c r="D1375" i="4"/>
  <c r="D1376" i="4"/>
  <c r="D1377" i="4"/>
  <c r="D1378" i="4"/>
  <c r="D1379" i="4"/>
  <c r="D1380" i="4"/>
  <c r="D1381" i="4"/>
  <c r="D1382" i="4"/>
  <c r="D1383" i="4"/>
  <c r="D1384" i="4"/>
  <c r="D1385" i="4"/>
  <c r="D1386" i="4"/>
  <c r="D1387" i="4"/>
  <c r="D1388" i="4"/>
  <c r="D1389" i="4"/>
  <c r="D1390" i="4"/>
  <c r="D1391" i="4"/>
  <c r="D1392" i="4"/>
  <c r="D1393" i="4"/>
  <c r="D1394" i="4"/>
  <c r="D1395" i="4"/>
  <c r="D1396" i="4"/>
  <c r="D1397" i="4"/>
  <c r="D1398" i="4"/>
  <c r="D1399" i="4"/>
  <c r="D1400" i="4"/>
  <c r="D1401" i="4"/>
  <c r="D1402" i="4"/>
  <c r="D1403" i="4"/>
  <c r="D1404" i="4"/>
  <c r="D1405" i="4"/>
  <c r="D1406" i="4"/>
  <c r="D1407" i="4"/>
  <c r="D1408" i="4"/>
  <c r="D1409" i="4"/>
  <c r="D1410" i="4"/>
  <c r="D1411" i="4"/>
  <c r="D1412" i="4"/>
  <c r="D1413" i="4"/>
  <c r="D1414" i="4"/>
  <c r="D1415" i="4"/>
  <c r="D1416" i="4"/>
  <c r="D1417" i="4"/>
  <c r="D1418" i="4"/>
  <c r="D1419" i="4"/>
  <c r="D1420" i="4"/>
  <c r="D1421" i="4"/>
  <c r="D1422" i="4"/>
  <c r="D1423" i="4"/>
  <c r="D1424" i="4"/>
  <c r="D1425" i="4"/>
  <c r="D1426" i="4"/>
  <c r="D1427" i="4"/>
  <c r="D1428" i="4"/>
  <c r="D1429" i="4"/>
  <c r="D1430" i="4"/>
  <c r="D1431" i="4"/>
  <c r="D1432" i="4"/>
  <c r="D1433" i="4"/>
  <c r="D1434" i="4"/>
  <c r="D1435" i="4"/>
  <c r="D1436" i="4"/>
  <c r="D1437" i="4"/>
  <c r="D1438" i="4"/>
  <c r="D1439" i="4"/>
  <c r="D1440" i="4"/>
  <c r="D1441" i="4"/>
  <c r="D1442" i="4"/>
  <c r="D1443" i="4"/>
  <c r="D1444" i="4"/>
  <c r="D1445" i="4"/>
  <c r="D1446" i="4"/>
  <c r="D1447" i="4"/>
  <c r="D1448" i="4"/>
  <c r="D1449" i="4"/>
  <c r="D1450" i="4"/>
  <c r="D1451" i="4"/>
  <c r="D1452" i="4"/>
  <c r="D1453" i="4"/>
  <c r="D1454" i="4"/>
  <c r="D1455" i="4"/>
  <c r="D1456" i="4"/>
  <c r="D1457" i="4"/>
  <c r="D1458" i="4"/>
  <c r="D1459" i="4"/>
  <c r="D1460" i="4"/>
  <c r="D1461" i="4"/>
  <c r="D1462" i="4"/>
  <c r="D1463" i="4"/>
  <c r="D1464" i="4"/>
  <c r="D1465" i="4"/>
  <c r="D1466" i="4"/>
  <c r="D1467" i="4"/>
  <c r="D1468" i="4"/>
  <c r="D1469" i="4"/>
  <c r="D1470" i="4"/>
  <c r="D1471" i="4"/>
  <c r="D1472" i="4"/>
  <c r="D1473" i="4"/>
  <c r="D1474" i="4"/>
  <c r="D1475" i="4"/>
  <c r="D1476" i="4"/>
  <c r="D1477" i="4"/>
  <c r="D1478" i="4"/>
  <c r="D1479" i="4"/>
  <c r="D1480" i="4"/>
  <c r="D1481" i="4"/>
  <c r="D1482" i="4"/>
  <c r="D1483" i="4"/>
  <c r="D1484" i="4"/>
  <c r="D1485" i="4"/>
  <c r="D1486" i="4"/>
  <c r="D1487" i="4"/>
  <c r="D1488" i="4"/>
  <c r="D1489" i="4"/>
  <c r="D1490" i="4"/>
  <c r="D1491" i="4"/>
  <c r="D1492" i="4"/>
  <c r="D1493" i="4"/>
  <c r="D1494" i="4"/>
  <c r="D1495" i="4"/>
  <c r="D1496" i="4"/>
  <c r="D1497" i="4"/>
  <c r="D1498" i="4"/>
  <c r="D1499" i="4"/>
  <c r="D1500" i="4"/>
  <c r="D1501" i="4"/>
  <c r="D1502" i="4"/>
  <c r="D1503" i="4"/>
  <c r="D1504" i="4"/>
  <c r="D1505" i="4"/>
  <c r="D1506" i="4"/>
  <c r="D1507" i="4"/>
  <c r="D1508" i="4"/>
  <c r="D1509" i="4"/>
  <c r="D1510" i="4"/>
  <c r="D1511" i="4"/>
  <c r="D1512" i="4"/>
  <c r="D1513" i="4"/>
  <c r="D1514" i="4"/>
  <c r="D1515" i="4"/>
  <c r="D1516" i="4"/>
  <c r="D1517" i="4"/>
  <c r="D1518" i="4"/>
  <c r="D1519" i="4"/>
  <c r="D1520" i="4"/>
  <c r="D1521" i="4"/>
  <c r="D1522" i="4"/>
  <c r="D1523" i="4"/>
  <c r="D1524" i="4"/>
  <c r="D1525" i="4"/>
  <c r="D1526" i="4"/>
  <c r="D1527" i="4"/>
  <c r="D1528" i="4"/>
  <c r="D1529" i="4"/>
  <c r="D1530" i="4"/>
  <c r="D1531" i="4"/>
  <c r="D1532" i="4"/>
  <c r="D1533" i="4"/>
  <c r="D1534" i="4"/>
  <c r="D1535" i="4"/>
  <c r="D1536" i="4"/>
  <c r="D1537" i="4"/>
  <c r="D1538" i="4"/>
  <c r="D1539" i="4"/>
  <c r="D1540" i="4"/>
  <c r="D1541" i="4"/>
  <c r="D1542" i="4"/>
  <c r="D1543" i="4"/>
  <c r="D1544" i="4"/>
  <c r="D1545" i="4"/>
  <c r="D1546" i="4"/>
  <c r="D1547" i="4"/>
  <c r="D1548" i="4"/>
  <c r="D1549" i="4"/>
  <c r="D1550" i="4"/>
  <c r="D1551" i="4"/>
  <c r="D1552" i="4"/>
  <c r="D1553" i="4"/>
  <c r="D1554" i="4"/>
  <c r="D1555" i="4"/>
  <c r="D1556" i="4"/>
  <c r="D1557" i="4"/>
  <c r="D1558" i="4"/>
  <c r="D1559" i="4"/>
  <c r="D1560" i="4"/>
  <c r="D1561" i="4"/>
  <c r="D1562" i="4"/>
  <c r="D1563" i="4"/>
  <c r="D1564" i="4"/>
  <c r="D1565" i="4"/>
  <c r="D1566" i="4"/>
  <c r="D1567" i="4"/>
  <c r="D1568" i="4"/>
  <c r="D1569" i="4"/>
  <c r="D1570" i="4"/>
  <c r="D1571" i="4"/>
  <c r="D1572" i="4"/>
  <c r="D1573" i="4"/>
  <c r="D1574" i="4"/>
  <c r="D1575" i="4"/>
  <c r="D1576" i="4"/>
  <c r="D1577" i="4"/>
  <c r="D1578" i="4"/>
  <c r="D1579" i="4"/>
  <c r="D1580" i="4"/>
  <c r="D1581" i="4"/>
  <c r="D1582" i="4"/>
  <c r="D1583" i="4"/>
  <c r="D1584" i="4"/>
  <c r="D1585" i="4"/>
  <c r="D1586" i="4"/>
  <c r="D1587" i="4"/>
  <c r="D1588" i="4"/>
  <c r="D1589" i="4"/>
  <c r="D1590" i="4"/>
  <c r="D1591" i="4"/>
  <c r="D1592" i="4"/>
  <c r="D1593" i="4"/>
  <c r="D1594" i="4"/>
  <c r="D1595" i="4"/>
  <c r="D1596" i="4"/>
  <c r="D1597" i="4"/>
  <c r="D1598" i="4"/>
  <c r="D1599" i="4"/>
  <c r="D1600" i="4"/>
  <c r="D1601" i="4"/>
  <c r="D1602" i="4"/>
  <c r="D1603" i="4"/>
  <c r="D1604" i="4"/>
  <c r="D1605" i="4"/>
  <c r="D1606" i="4"/>
  <c r="D1607" i="4"/>
  <c r="D1608" i="4"/>
  <c r="D1609" i="4"/>
  <c r="D1610" i="4"/>
  <c r="D1611" i="4"/>
  <c r="D1612" i="4"/>
  <c r="D1613" i="4"/>
  <c r="D1614" i="4"/>
  <c r="D1615" i="4"/>
  <c r="D1616" i="4"/>
  <c r="D1617" i="4"/>
  <c r="D1618" i="4"/>
  <c r="D1619" i="4"/>
  <c r="D1620" i="4"/>
  <c r="D1621" i="4"/>
  <c r="D1622" i="4"/>
  <c r="D1623" i="4"/>
  <c r="D1624" i="4"/>
  <c r="D1625" i="4"/>
  <c r="D1626" i="4"/>
  <c r="D1627" i="4"/>
  <c r="D1628" i="4"/>
  <c r="D1629" i="4"/>
  <c r="D1630" i="4"/>
  <c r="D1631" i="4"/>
  <c r="D1632" i="4"/>
  <c r="D1633" i="4"/>
  <c r="D1634" i="4"/>
  <c r="D1635" i="4"/>
  <c r="D1636" i="4"/>
  <c r="D1637" i="4"/>
  <c r="D1638" i="4"/>
  <c r="D1639" i="4"/>
  <c r="D1640" i="4"/>
  <c r="D1641" i="4"/>
  <c r="D1642" i="4"/>
  <c r="D1643" i="4"/>
  <c r="D1644" i="4"/>
  <c r="D1645" i="4"/>
  <c r="D1646" i="4"/>
  <c r="D1647" i="4"/>
  <c r="D1648" i="4"/>
  <c r="D1649" i="4"/>
  <c r="D1650" i="4"/>
  <c r="D1651" i="4"/>
  <c r="D1652" i="4"/>
  <c r="D1653" i="4"/>
  <c r="D1654" i="4"/>
  <c r="D1655" i="4"/>
  <c r="D1656" i="4"/>
  <c r="D1657" i="4"/>
  <c r="D1658" i="4"/>
  <c r="D1659" i="4"/>
  <c r="D1660" i="4"/>
  <c r="D1661" i="4"/>
  <c r="D1662" i="4"/>
  <c r="D1663" i="4"/>
  <c r="D1664" i="4"/>
  <c r="D1665" i="4"/>
  <c r="D1666" i="4"/>
  <c r="D1667" i="4"/>
  <c r="D1668" i="4"/>
  <c r="D1669" i="4"/>
  <c r="D1670" i="4"/>
  <c r="D1671" i="4"/>
  <c r="D1672" i="4"/>
  <c r="D1673" i="4"/>
  <c r="D1674" i="4"/>
  <c r="D1675" i="4"/>
  <c r="D1676" i="4"/>
  <c r="D1677" i="4"/>
  <c r="D1678" i="4"/>
  <c r="D1679" i="4"/>
  <c r="D1680" i="4"/>
  <c r="D1681" i="4"/>
  <c r="D1682" i="4"/>
  <c r="D1683" i="4"/>
  <c r="D1684" i="4"/>
  <c r="D1685" i="4"/>
  <c r="D1686" i="4"/>
  <c r="D1687" i="4"/>
  <c r="D1688" i="4"/>
  <c r="D1689" i="4"/>
  <c r="D1690" i="4"/>
  <c r="D1691" i="4"/>
  <c r="D1692" i="4"/>
  <c r="D1693" i="4"/>
  <c r="D1694" i="4"/>
  <c r="D1695" i="4"/>
  <c r="D1696" i="4"/>
  <c r="D1697" i="4"/>
  <c r="D1698" i="4"/>
  <c r="D1699" i="4"/>
  <c r="D1700" i="4"/>
  <c r="D1701" i="4"/>
  <c r="D1702" i="4"/>
  <c r="D1703" i="4"/>
  <c r="D1704" i="4"/>
  <c r="D1705" i="4"/>
  <c r="D1706" i="4"/>
  <c r="D1707" i="4"/>
  <c r="D1708" i="4"/>
  <c r="D1709" i="4"/>
  <c r="D1710" i="4"/>
  <c r="D1711" i="4"/>
  <c r="D1712" i="4"/>
  <c r="D1713" i="4"/>
  <c r="D1714" i="4"/>
  <c r="D1715" i="4"/>
  <c r="D1716" i="4"/>
  <c r="D1717" i="4"/>
  <c r="D1718" i="4"/>
  <c r="D1719" i="4"/>
  <c r="D1720" i="4"/>
  <c r="D1721" i="4"/>
  <c r="D1722" i="4"/>
  <c r="D1723" i="4"/>
  <c r="D1724" i="4"/>
  <c r="D1725" i="4"/>
  <c r="D1726" i="4"/>
  <c r="D1727" i="4"/>
  <c r="D1728" i="4"/>
  <c r="D1729" i="4"/>
  <c r="D1730" i="4"/>
  <c r="D1731" i="4"/>
  <c r="D1732" i="4"/>
  <c r="D1733" i="4"/>
  <c r="D1734" i="4"/>
  <c r="D1735" i="4"/>
  <c r="D1736" i="4"/>
  <c r="D1737" i="4"/>
  <c r="D1738" i="4"/>
  <c r="D1739" i="4"/>
  <c r="D1740" i="4"/>
  <c r="D1741" i="4"/>
  <c r="D1742" i="4"/>
  <c r="D1743" i="4"/>
  <c r="D1744" i="4"/>
  <c r="D1745" i="4"/>
  <c r="D1746" i="4"/>
  <c r="D1747" i="4"/>
  <c r="D1748" i="4"/>
  <c r="D1749" i="4"/>
  <c r="D1750" i="4"/>
  <c r="D1751" i="4"/>
  <c r="D1752" i="4"/>
  <c r="D1753" i="4"/>
  <c r="D1754" i="4"/>
  <c r="D1755" i="4"/>
  <c r="D1756" i="4"/>
  <c r="D1757" i="4"/>
  <c r="D1758" i="4"/>
  <c r="D1759" i="4"/>
  <c r="D1760" i="4"/>
  <c r="D1761" i="4"/>
  <c r="D1762" i="4"/>
  <c r="D1763" i="4"/>
  <c r="D1764" i="4"/>
  <c r="D1765" i="4"/>
  <c r="D1766" i="4"/>
  <c r="D1767" i="4"/>
  <c r="D1768" i="4"/>
  <c r="D1769" i="4"/>
  <c r="D1770" i="4"/>
  <c r="D1771" i="4"/>
  <c r="D1772" i="4"/>
  <c r="D1773" i="4"/>
  <c r="D1774" i="4"/>
  <c r="D1775" i="4"/>
  <c r="D1776" i="4"/>
  <c r="D1777" i="4"/>
  <c r="D1778" i="4"/>
  <c r="D1779" i="4"/>
  <c r="D1780" i="4"/>
  <c r="D1781" i="4"/>
  <c r="D1782" i="4"/>
  <c r="D1783" i="4"/>
  <c r="D1784" i="4"/>
  <c r="D1785" i="4"/>
  <c r="D1786" i="4"/>
  <c r="D1787" i="4"/>
  <c r="D1788" i="4"/>
  <c r="D1789" i="4"/>
  <c r="D1790" i="4"/>
  <c r="D1791" i="4"/>
  <c r="D1792" i="4"/>
  <c r="D1793" i="4"/>
  <c r="D1794" i="4"/>
  <c r="D1795" i="4"/>
  <c r="D1796" i="4"/>
  <c r="D1797" i="4"/>
  <c r="D1798" i="4"/>
  <c r="D1799" i="4"/>
  <c r="D1800" i="4"/>
  <c r="D1801" i="4"/>
  <c r="D1802" i="4"/>
  <c r="D1803" i="4"/>
  <c r="D1804" i="4"/>
  <c r="D1805" i="4"/>
  <c r="D1806" i="4"/>
  <c r="D1807" i="4"/>
  <c r="D1808" i="4"/>
  <c r="D1809" i="4"/>
  <c r="D1810" i="4"/>
  <c r="D1811" i="4"/>
  <c r="D1812" i="4"/>
  <c r="D1813" i="4"/>
  <c r="D1814" i="4"/>
  <c r="D1815" i="4"/>
  <c r="D1816" i="4"/>
  <c r="D1817" i="4"/>
  <c r="D1818" i="4"/>
  <c r="D1819" i="4"/>
  <c r="D1820" i="4"/>
  <c r="D1821" i="4"/>
  <c r="D1822" i="4"/>
  <c r="D1823" i="4"/>
  <c r="D1824" i="4"/>
  <c r="D1825" i="4"/>
  <c r="D1826" i="4"/>
  <c r="D1827" i="4"/>
  <c r="D1828" i="4"/>
  <c r="D1829" i="4"/>
  <c r="D1830" i="4"/>
  <c r="D1831" i="4"/>
  <c r="D1832" i="4"/>
  <c r="D1833" i="4"/>
  <c r="D1834" i="4"/>
  <c r="D1835" i="4"/>
  <c r="D1836" i="4"/>
  <c r="D1837" i="4"/>
  <c r="D1838" i="4"/>
  <c r="D1839" i="4"/>
  <c r="D1840" i="4"/>
  <c r="D1841" i="4"/>
  <c r="D1842" i="4"/>
  <c r="D1843" i="4"/>
  <c r="D1844" i="4"/>
  <c r="D1845" i="4"/>
  <c r="D1846" i="4"/>
  <c r="D1847" i="4"/>
  <c r="D1848" i="4"/>
  <c r="D1849" i="4"/>
  <c r="D1850" i="4"/>
  <c r="D1851" i="4"/>
  <c r="D1852" i="4"/>
  <c r="D1853" i="4"/>
  <c r="D1854" i="4"/>
  <c r="D1855" i="4"/>
  <c r="D1856" i="4"/>
  <c r="D1857" i="4"/>
  <c r="D1858" i="4"/>
  <c r="D1859" i="4"/>
  <c r="D1860" i="4"/>
  <c r="D1861" i="4"/>
  <c r="D1862" i="4"/>
  <c r="D1863" i="4"/>
  <c r="D1864" i="4"/>
  <c r="D1865" i="4"/>
  <c r="D1866" i="4"/>
  <c r="D1867" i="4"/>
  <c r="D1868" i="4"/>
  <c r="D1869" i="4"/>
  <c r="D1870" i="4"/>
  <c r="D1871" i="4"/>
  <c r="D1872" i="4"/>
  <c r="D1873" i="4"/>
  <c r="D1874" i="4"/>
  <c r="D1875" i="4"/>
  <c r="D1876" i="4"/>
  <c r="D1877" i="4"/>
  <c r="D1878" i="4"/>
  <c r="D1879" i="4"/>
  <c r="D1880" i="4"/>
  <c r="D1881" i="4"/>
  <c r="D1882" i="4"/>
  <c r="D1883" i="4"/>
  <c r="D1884" i="4"/>
  <c r="D1885" i="4"/>
  <c r="D1886" i="4"/>
  <c r="D1887" i="4"/>
  <c r="D1888" i="4"/>
  <c r="D1889" i="4"/>
  <c r="D1890" i="4"/>
  <c r="D1891" i="4"/>
  <c r="D1892" i="4"/>
  <c r="D1893" i="4"/>
  <c r="D1894" i="4"/>
  <c r="D1895" i="4"/>
  <c r="D1896" i="4"/>
  <c r="D1897" i="4"/>
  <c r="D1898" i="4"/>
  <c r="D1899" i="4"/>
  <c r="D1900" i="4"/>
  <c r="D1901" i="4"/>
  <c r="D1902" i="4"/>
  <c r="D1903" i="4"/>
  <c r="D1904" i="4"/>
  <c r="D1905" i="4"/>
  <c r="D1906" i="4"/>
  <c r="D1907" i="4"/>
  <c r="D1908" i="4"/>
  <c r="D1909" i="4"/>
  <c r="D1910" i="4"/>
  <c r="D1911" i="4"/>
  <c r="D1912" i="4"/>
  <c r="D1913" i="4"/>
  <c r="D1914" i="4"/>
  <c r="D1915" i="4"/>
  <c r="D1916" i="4"/>
  <c r="D1917" i="4"/>
  <c r="D1918" i="4"/>
  <c r="D1919" i="4"/>
  <c r="D1920" i="4"/>
  <c r="D1921" i="4"/>
  <c r="D1922" i="4"/>
  <c r="D1923" i="4"/>
  <c r="D1924" i="4"/>
  <c r="D1925" i="4"/>
  <c r="D1926" i="4"/>
  <c r="D1927" i="4"/>
  <c r="D1928" i="4"/>
  <c r="D1929" i="4"/>
  <c r="D1930" i="4"/>
  <c r="D1931" i="4"/>
  <c r="D1932" i="4"/>
  <c r="D1933" i="4"/>
  <c r="D1934" i="4"/>
  <c r="D1935" i="4"/>
  <c r="D1936" i="4"/>
  <c r="D1937" i="4"/>
  <c r="D1938" i="4"/>
  <c r="D1939" i="4"/>
  <c r="D1940" i="4"/>
  <c r="D1941" i="4"/>
  <c r="D1942" i="4"/>
  <c r="D1943" i="4"/>
  <c r="D1944" i="4"/>
  <c r="D1945" i="4"/>
  <c r="D1946" i="4"/>
  <c r="D1947" i="4"/>
  <c r="D1948" i="4"/>
  <c r="D1949" i="4"/>
  <c r="D1950" i="4"/>
  <c r="D1951" i="4"/>
  <c r="D1952" i="4"/>
  <c r="D1953" i="4"/>
  <c r="D1954" i="4"/>
  <c r="D1955" i="4"/>
  <c r="D1956" i="4"/>
  <c r="D1957" i="4"/>
  <c r="D1958" i="4"/>
  <c r="D1959" i="4"/>
  <c r="D1960" i="4"/>
  <c r="D1961" i="4"/>
  <c r="D1962" i="4"/>
  <c r="D1963" i="4"/>
  <c r="D1964" i="4"/>
  <c r="D1965" i="4"/>
  <c r="D1966" i="4"/>
  <c r="D1967" i="4"/>
  <c r="D1968" i="4"/>
  <c r="D1969" i="4"/>
  <c r="D1970" i="4"/>
  <c r="D1971" i="4"/>
  <c r="D1972" i="4"/>
  <c r="D1973" i="4"/>
  <c r="D1974" i="4"/>
  <c r="D1975" i="4"/>
  <c r="D1976" i="4"/>
  <c r="D1977" i="4"/>
  <c r="D1978" i="4"/>
  <c r="D1979" i="4"/>
  <c r="D1980" i="4"/>
  <c r="D1981" i="4"/>
  <c r="D1982" i="4"/>
  <c r="D1983" i="4"/>
  <c r="D1984" i="4"/>
  <c r="D1985" i="4"/>
  <c r="D1986" i="4"/>
  <c r="D1987" i="4"/>
  <c r="D1988" i="4"/>
  <c r="D1989" i="4"/>
  <c r="D1990" i="4"/>
  <c r="D1991" i="4"/>
  <c r="D1992" i="4"/>
  <c r="D1993" i="4"/>
  <c r="D1994" i="4"/>
  <c r="D1995" i="4"/>
  <c r="D1996" i="4"/>
  <c r="D1997" i="4"/>
  <c r="D1998" i="4"/>
  <c r="D1999" i="4"/>
  <c r="D2000" i="4"/>
  <c r="D2001" i="4"/>
  <c r="D2002" i="4"/>
  <c r="D2003" i="4"/>
  <c r="D2004" i="4"/>
  <c r="D2005" i="4"/>
  <c r="D2006" i="4"/>
  <c r="D2007" i="4"/>
  <c r="D2008" i="4"/>
  <c r="D2009" i="4"/>
  <c r="D2010" i="4"/>
  <c r="D2011" i="4"/>
  <c r="D2012" i="4"/>
  <c r="D2013" i="4"/>
  <c r="D2014" i="4"/>
  <c r="D2015" i="4"/>
  <c r="D2016" i="4"/>
  <c r="D2017" i="4"/>
  <c r="D2018" i="4"/>
  <c r="D2019" i="4"/>
  <c r="D2020" i="4"/>
  <c r="D2021" i="4"/>
  <c r="D2022" i="4"/>
  <c r="D2023" i="4"/>
  <c r="D2024" i="4"/>
  <c r="D2025" i="4"/>
  <c r="D2026" i="4"/>
  <c r="D2027" i="4"/>
  <c r="D2028" i="4"/>
  <c r="D2029" i="4"/>
  <c r="D2030" i="4"/>
  <c r="D2031" i="4"/>
  <c r="D2032" i="4"/>
  <c r="D2033" i="4"/>
  <c r="D2034" i="4"/>
  <c r="D2035" i="4"/>
  <c r="D2036" i="4"/>
  <c r="D2037" i="4"/>
  <c r="D2038" i="4"/>
  <c r="D2039" i="4"/>
  <c r="D2040" i="4"/>
  <c r="D2041" i="4"/>
  <c r="D2042" i="4"/>
  <c r="D2043" i="4"/>
  <c r="D2044" i="4"/>
  <c r="D2045" i="4"/>
  <c r="D2046" i="4"/>
  <c r="D2047" i="4"/>
  <c r="D2048" i="4"/>
  <c r="D2049" i="4"/>
  <c r="D2050" i="4"/>
  <c r="D2051" i="4"/>
  <c r="D2052" i="4"/>
  <c r="D2053" i="4"/>
  <c r="D2054" i="4"/>
  <c r="D2055" i="4"/>
  <c r="D2056" i="4"/>
  <c r="D2057" i="4"/>
  <c r="D2058" i="4"/>
  <c r="D2059" i="4"/>
  <c r="D2060" i="4"/>
  <c r="D2061" i="4"/>
  <c r="D2062" i="4"/>
  <c r="D2063" i="4"/>
  <c r="D2064" i="4"/>
  <c r="D2065" i="4"/>
  <c r="D2066" i="4"/>
  <c r="D2067" i="4"/>
  <c r="D2068" i="4"/>
  <c r="D2069" i="4"/>
  <c r="D2070" i="4"/>
  <c r="D2071" i="4"/>
  <c r="D2072" i="4"/>
  <c r="D2073" i="4"/>
  <c r="D2074" i="4"/>
  <c r="D2075" i="4"/>
  <c r="D2076" i="4"/>
  <c r="D2077" i="4"/>
  <c r="D2078" i="4"/>
  <c r="D2079" i="4"/>
  <c r="D2080" i="4"/>
  <c r="D2081" i="4"/>
  <c r="D2082" i="4"/>
  <c r="D2083" i="4"/>
  <c r="D2084" i="4"/>
  <c r="D2085" i="4"/>
  <c r="D2086" i="4"/>
  <c r="D2087" i="4"/>
  <c r="D2088" i="4"/>
  <c r="D2089" i="4"/>
  <c r="D2090" i="4"/>
  <c r="D2091" i="4"/>
  <c r="D2092" i="4"/>
  <c r="D2093" i="4"/>
  <c r="D2094" i="4"/>
  <c r="D2095" i="4"/>
  <c r="D2096" i="4"/>
  <c r="D2097" i="4"/>
  <c r="D2098" i="4"/>
  <c r="D2099" i="4"/>
  <c r="D2100" i="4"/>
  <c r="D2101" i="4"/>
  <c r="D2102" i="4"/>
  <c r="D2103" i="4"/>
  <c r="D2104" i="4"/>
  <c r="D2105" i="4"/>
  <c r="D2106" i="4"/>
  <c r="D2107" i="4"/>
  <c r="D2108" i="4"/>
  <c r="D2109" i="4"/>
  <c r="D2110" i="4"/>
  <c r="D2111" i="4"/>
  <c r="D2112" i="4"/>
  <c r="D2113" i="4"/>
  <c r="D2114" i="4"/>
  <c r="D2115" i="4"/>
  <c r="D2116" i="4"/>
  <c r="D2117" i="4"/>
  <c r="D2118" i="4"/>
  <c r="D2119" i="4"/>
  <c r="D2120" i="4"/>
  <c r="D2121" i="4"/>
  <c r="D2122" i="4"/>
  <c r="D2123" i="4"/>
  <c r="D2124" i="4"/>
  <c r="D2125" i="4"/>
  <c r="D2126" i="4"/>
  <c r="D2127" i="4"/>
  <c r="D2128" i="4"/>
  <c r="D2129" i="4"/>
  <c r="D2130" i="4"/>
  <c r="D2131" i="4"/>
  <c r="D2132" i="4"/>
  <c r="D2133" i="4"/>
  <c r="D2134" i="4"/>
  <c r="D2135" i="4"/>
  <c r="D2136" i="4"/>
  <c r="D2137" i="4"/>
  <c r="D2138" i="4"/>
  <c r="D2139" i="4"/>
  <c r="D2140" i="4"/>
  <c r="D2141" i="4"/>
  <c r="D2142" i="4"/>
  <c r="D2143" i="4"/>
  <c r="D2144" i="4"/>
  <c r="D2145" i="4"/>
  <c r="D2146" i="4"/>
  <c r="D2147" i="4"/>
  <c r="D2148" i="4"/>
  <c r="D2149" i="4"/>
  <c r="D2150" i="4"/>
  <c r="D2151" i="4"/>
  <c r="D2152" i="4"/>
  <c r="D2153" i="4"/>
  <c r="D2154" i="4"/>
  <c r="D2155" i="4"/>
  <c r="D2156" i="4"/>
  <c r="D2157" i="4"/>
  <c r="D2158" i="4"/>
  <c r="D2159" i="4"/>
  <c r="D2160" i="4"/>
  <c r="D2161" i="4"/>
  <c r="D2162" i="4"/>
  <c r="D2163" i="4"/>
  <c r="D2164" i="4"/>
  <c r="D2165" i="4"/>
  <c r="D2166" i="4"/>
  <c r="D2167" i="4"/>
  <c r="D2168" i="4"/>
  <c r="D2169" i="4"/>
  <c r="D2170" i="4"/>
  <c r="D2171" i="4"/>
  <c r="D2172" i="4"/>
  <c r="D2173" i="4"/>
  <c r="D2174" i="4"/>
  <c r="D2175" i="4"/>
  <c r="D2176" i="4"/>
  <c r="D2177" i="4"/>
  <c r="D2178" i="4"/>
  <c r="D2179" i="4"/>
  <c r="D2180" i="4"/>
  <c r="D2181" i="4"/>
  <c r="D2182" i="4"/>
  <c r="D2183" i="4"/>
  <c r="D2184" i="4"/>
  <c r="D2185" i="4"/>
  <c r="D2186" i="4"/>
  <c r="D2187" i="4"/>
  <c r="D2188" i="4"/>
  <c r="D2189" i="4"/>
  <c r="D2190" i="4"/>
  <c r="D2191" i="4"/>
  <c r="D2192" i="4"/>
  <c r="D2193" i="4"/>
  <c r="D2194" i="4"/>
  <c r="D2195" i="4"/>
  <c r="D2196" i="4"/>
  <c r="D2197" i="4"/>
  <c r="D2198" i="4"/>
  <c r="D2199" i="4"/>
  <c r="D2200" i="4"/>
  <c r="D2201" i="4"/>
  <c r="D2202" i="4"/>
  <c r="D2203" i="4"/>
  <c r="D2204" i="4"/>
  <c r="D2205" i="4"/>
  <c r="D2206" i="4"/>
  <c r="D2207" i="4"/>
  <c r="D2208" i="4"/>
  <c r="D2209" i="4"/>
  <c r="D2210" i="4"/>
  <c r="D2211" i="4"/>
  <c r="D2212" i="4"/>
  <c r="D2213" i="4"/>
  <c r="D2214" i="4"/>
  <c r="D2215" i="4"/>
  <c r="D2216" i="4"/>
  <c r="D2217" i="4"/>
  <c r="D2218" i="4"/>
  <c r="D2219" i="4"/>
  <c r="D2220" i="4"/>
  <c r="D2221" i="4"/>
  <c r="D2222" i="4"/>
  <c r="D2223" i="4"/>
  <c r="D2224" i="4"/>
  <c r="D2225" i="4"/>
  <c r="D2226" i="4"/>
  <c r="D2227" i="4"/>
  <c r="D2228" i="4"/>
  <c r="D2229" i="4"/>
  <c r="D2230" i="4"/>
  <c r="D2231" i="4"/>
  <c r="D2232" i="4"/>
  <c r="D2233" i="4"/>
  <c r="D2234" i="4"/>
  <c r="D2235" i="4"/>
  <c r="D2236" i="4"/>
  <c r="D2237" i="4"/>
  <c r="D2238" i="4"/>
  <c r="D2239" i="4"/>
  <c r="D2240" i="4"/>
  <c r="D2241" i="4"/>
  <c r="D2242" i="4"/>
  <c r="D2243" i="4"/>
  <c r="D2244" i="4"/>
  <c r="D2245" i="4"/>
  <c r="D2246" i="4"/>
  <c r="D2247" i="4"/>
  <c r="D2248" i="4"/>
  <c r="D2249" i="4"/>
  <c r="D2250" i="4"/>
  <c r="D2251" i="4"/>
  <c r="D2252" i="4"/>
  <c r="D2253" i="4"/>
  <c r="D2254" i="4"/>
  <c r="D2255" i="4"/>
  <c r="D2256" i="4"/>
  <c r="D2257" i="4"/>
  <c r="D2258" i="4"/>
  <c r="D2259" i="4"/>
  <c r="D2260" i="4"/>
  <c r="D2261" i="4"/>
  <c r="D2262" i="4"/>
  <c r="D2263" i="4"/>
  <c r="D2264" i="4"/>
  <c r="D2265" i="4"/>
  <c r="D2266" i="4"/>
  <c r="D2267" i="4"/>
  <c r="D2268" i="4"/>
  <c r="D2269" i="4"/>
  <c r="D2270" i="4"/>
  <c r="D2271" i="4"/>
  <c r="D2272" i="4"/>
  <c r="D2273" i="4"/>
  <c r="D2274" i="4"/>
  <c r="D2275" i="4"/>
  <c r="D2276" i="4"/>
  <c r="D10" i="4"/>
  <c r="AF11" i="4"/>
  <c r="AF12" i="4"/>
  <c r="AF13" i="4"/>
  <c r="AF14" i="4"/>
  <c r="AF15" i="4"/>
  <c r="AF16" i="4"/>
  <c r="AF17" i="4"/>
  <c r="AF18" i="4"/>
  <c r="AF19" i="4"/>
  <c r="AF20" i="4"/>
  <c r="AF21" i="4"/>
  <c r="AF22" i="4"/>
  <c r="AF23" i="4"/>
  <c r="AF24" i="4"/>
  <c r="AF25" i="4"/>
  <c r="AF26" i="4"/>
  <c r="AF27" i="4"/>
  <c r="AF28" i="4"/>
  <c r="AF29" i="4"/>
  <c r="AF30" i="4"/>
  <c r="AF31" i="4"/>
  <c r="AF32" i="4"/>
  <c r="AF33" i="4"/>
  <c r="AF34" i="4"/>
  <c r="AF35" i="4"/>
  <c r="AF10" i="4"/>
  <c r="D358" i="1"/>
  <c r="E358" i="1"/>
  <c r="F358" i="1"/>
  <c r="D359" i="1"/>
  <c r="E359" i="1"/>
  <c r="F359" i="1"/>
  <c r="D360" i="1"/>
  <c r="E360" i="1"/>
  <c r="F360" i="1"/>
  <c r="D361" i="1"/>
  <c r="E361" i="1"/>
  <c r="F361" i="1"/>
  <c r="D362" i="1"/>
  <c r="E362" i="1"/>
  <c r="F362" i="1"/>
  <c r="D363" i="1"/>
  <c r="E363" i="1"/>
  <c r="F363" i="1"/>
  <c r="D364" i="1"/>
  <c r="E364" i="1"/>
  <c r="F364" i="1"/>
  <c r="D365" i="1"/>
  <c r="E365" i="1"/>
  <c r="F365" i="1"/>
  <c r="D366" i="1"/>
  <c r="E366" i="1"/>
  <c r="F366" i="1"/>
  <c r="D367" i="1"/>
  <c r="E367" i="1"/>
  <c r="F367" i="1"/>
  <c r="D368" i="1"/>
  <c r="E368" i="1"/>
  <c r="F368" i="1"/>
  <c r="D369" i="1"/>
  <c r="E369" i="1"/>
  <c r="F369" i="1"/>
  <c r="D370" i="1"/>
  <c r="E370" i="1"/>
  <c r="F370" i="1"/>
  <c r="D371" i="1"/>
  <c r="E371" i="1"/>
  <c r="F371" i="1"/>
  <c r="D372" i="1"/>
  <c r="E372" i="1"/>
  <c r="F372" i="1"/>
  <c r="D373" i="1"/>
  <c r="E373" i="1"/>
  <c r="F373" i="1"/>
  <c r="D374" i="1"/>
  <c r="E374" i="1"/>
  <c r="F374" i="1"/>
  <c r="D375" i="1"/>
  <c r="E375" i="1"/>
  <c r="F375" i="1"/>
  <c r="D376" i="1"/>
  <c r="E376" i="1"/>
  <c r="F376" i="1"/>
  <c r="D377" i="1"/>
  <c r="E377" i="1"/>
  <c r="F377" i="1"/>
  <c r="D378" i="1"/>
  <c r="E378" i="1"/>
  <c r="F378" i="1"/>
  <c r="D379" i="1"/>
  <c r="E379" i="1"/>
  <c r="F379" i="1"/>
  <c r="D380" i="1"/>
  <c r="E380" i="1"/>
  <c r="F380" i="1"/>
  <c r="D381" i="1"/>
  <c r="E381" i="1"/>
  <c r="F381" i="1"/>
  <c r="D382" i="1"/>
  <c r="E382" i="1"/>
  <c r="F382" i="1"/>
  <c r="D383" i="1"/>
  <c r="E383" i="1"/>
  <c r="F383" i="1"/>
  <c r="D384" i="1"/>
  <c r="E384" i="1"/>
  <c r="F384" i="1"/>
  <c r="D385" i="1"/>
  <c r="E385" i="1"/>
  <c r="F385" i="1"/>
  <c r="D386" i="1"/>
  <c r="E386" i="1"/>
  <c r="F386" i="1"/>
  <c r="D387" i="1"/>
  <c r="E387" i="1"/>
  <c r="F387" i="1"/>
  <c r="D388" i="1"/>
  <c r="E388" i="1"/>
  <c r="F388" i="1"/>
  <c r="D389" i="1"/>
  <c r="E389" i="1"/>
  <c r="F389" i="1"/>
  <c r="D390" i="1"/>
  <c r="E390" i="1"/>
  <c r="F390" i="1"/>
  <c r="D391" i="1"/>
  <c r="E391" i="1"/>
  <c r="F391" i="1"/>
  <c r="D392" i="1"/>
  <c r="E392" i="1"/>
  <c r="F392" i="1"/>
  <c r="D393" i="1"/>
  <c r="E393" i="1"/>
  <c r="F393" i="1"/>
  <c r="D394" i="1"/>
  <c r="E394" i="1"/>
  <c r="F394" i="1"/>
  <c r="D395" i="1"/>
  <c r="E395" i="1"/>
  <c r="F395" i="1"/>
  <c r="D396" i="1"/>
  <c r="E396" i="1"/>
  <c r="F396" i="1"/>
  <c r="D397" i="1"/>
  <c r="E397" i="1"/>
  <c r="F397" i="1"/>
  <c r="D398" i="1"/>
  <c r="E398" i="1"/>
  <c r="F398" i="1"/>
  <c r="D399" i="1"/>
  <c r="E399" i="1"/>
  <c r="F399" i="1"/>
  <c r="D400" i="1"/>
  <c r="E400" i="1"/>
  <c r="F400" i="1"/>
  <c r="D401" i="1"/>
  <c r="E401" i="1"/>
  <c r="F401" i="1"/>
  <c r="D402" i="1"/>
  <c r="E402" i="1"/>
  <c r="F402" i="1"/>
  <c r="D403" i="1"/>
  <c r="E403" i="1"/>
  <c r="F403" i="1"/>
  <c r="D404" i="1"/>
  <c r="E404" i="1"/>
  <c r="F404" i="1"/>
  <c r="D405" i="1"/>
  <c r="E405" i="1"/>
  <c r="F405" i="1"/>
  <c r="D406" i="1"/>
  <c r="E406" i="1"/>
  <c r="F406" i="1"/>
  <c r="D407" i="1"/>
  <c r="E407" i="1"/>
  <c r="F407" i="1"/>
  <c r="D408" i="1"/>
  <c r="E408" i="1"/>
  <c r="F408" i="1"/>
  <c r="D409" i="1"/>
  <c r="E409" i="1"/>
  <c r="F409" i="1"/>
  <c r="D410" i="1"/>
  <c r="E410" i="1"/>
  <c r="F410" i="1"/>
  <c r="D411" i="1"/>
  <c r="E411" i="1"/>
  <c r="F411" i="1"/>
  <c r="D412" i="1"/>
  <c r="E412" i="1"/>
  <c r="F412" i="1"/>
  <c r="D413" i="1"/>
  <c r="E413" i="1"/>
  <c r="F413" i="1"/>
  <c r="D414" i="1"/>
  <c r="E414" i="1"/>
  <c r="F414" i="1"/>
  <c r="D415" i="1"/>
  <c r="E415" i="1"/>
  <c r="F415" i="1"/>
  <c r="D416" i="1"/>
  <c r="E416" i="1"/>
  <c r="F416" i="1"/>
  <c r="D417" i="1"/>
  <c r="E417" i="1"/>
  <c r="F417" i="1"/>
  <c r="D418" i="1"/>
  <c r="E418" i="1"/>
  <c r="F418" i="1"/>
  <c r="D419" i="1"/>
  <c r="E419" i="1"/>
  <c r="F419" i="1"/>
  <c r="D420" i="1"/>
  <c r="E420" i="1"/>
  <c r="F420" i="1"/>
  <c r="D421" i="1"/>
  <c r="E421" i="1"/>
  <c r="F421" i="1"/>
  <c r="D422" i="1"/>
  <c r="E422" i="1"/>
  <c r="F422" i="1"/>
  <c r="D423" i="1"/>
  <c r="E423" i="1"/>
  <c r="F423" i="1"/>
  <c r="D424" i="1"/>
  <c r="E424" i="1"/>
  <c r="F424" i="1"/>
  <c r="D425" i="1"/>
  <c r="E425" i="1"/>
  <c r="F425" i="1"/>
  <c r="D426" i="1"/>
  <c r="E426" i="1"/>
  <c r="F426" i="1"/>
  <c r="D427" i="1"/>
  <c r="E427" i="1"/>
  <c r="F427" i="1"/>
  <c r="D428" i="1"/>
  <c r="E428" i="1"/>
  <c r="F428" i="1"/>
  <c r="D429" i="1"/>
  <c r="E429" i="1"/>
  <c r="F429" i="1"/>
  <c r="D430" i="1"/>
  <c r="E430" i="1"/>
  <c r="F430" i="1"/>
  <c r="D431" i="1"/>
  <c r="E431" i="1"/>
  <c r="F431" i="1"/>
  <c r="D432" i="1"/>
  <c r="E432" i="1"/>
  <c r="F432" i="1"/>
  <c r="D433" i="1"/>
  <c r="E433" i="1"/>
  <c r="F433" i="1"/>
  <c r="D434" i="1"/>
  <c r="E434" i="1"/>
  <c r="F434" i="1"/>
  <c r="D435" i="1"/>
  <c r="E435" i="1"/>
  <c r="F435" i="1"/>
  <c r="D436" i="1"/>
  <c r="E436" i="1"/>
  <c r="F436" i="1"/>
  <c r="D437" i="1"/>
  <c r="E437" i="1"/>
  <c r="F437" i="1"/>
  <c r="D438" i="1"/>
  <c r="E438" i="1"/>
  <c r="F438" i="1"/>
  <c r="D439" i="1"/>
  <c r="E439" i="1"/>
  <c r="F439" i="1"/>
  <c r="D440" i="1"/>
  <c r="E440" i="1"/>
  <c r="F440" i="1"/>
  <c r="D441" i="1"/>
  <c r="E441" i="1"/>
  <c r="F441" i="1"/>
  <c r="D442" i="1"/>
  <c r="E442" i="1"/>
  <c r="F442" i="1"/>
  <c r="D443" i="1"/>
  <c r="E443" i="1"/>
  <c r="F443" i="1"/>
  <c r="D444" i="1"/>
  <c r="E444" i="1"/>
  <c r="F444" i="1"/>
  <c r="D445" i="1"/>
  <c r="E445" i="1"/>
  <c r="F445" i="1"/>
  <c r="D446" i="1"/>
  <c r="E446" i="1"/>
  <c r="F446" i="1"/>
  <c r="D447" i="1"/>
  <c r="E447" i="1"/>
  <c r="F447" i="1"/>
  <c r="D448" i="1"/>
  <c r="E448" i="1"/>
  <c r="F448" i="1"/>
  <c r="D449" i="1"/>
  <c r="E449" i="1"/>
  <c r="F449" i="1"/>
  <c r="D450" i="1"/>
  <c r="E450" i="1"/>
  <c r="F450" i="1"/>
  <c r="D451" i="1"/>
  <c r="E451" i="1"/>
  <c r="F451" i="1"/>
  <c r="D452" i="1"/>
  <c r="E452" i="1"/>
  <c r="F452" i="1"/>
  <c r="D453" i="1"/>
  <c r="E453" i="1"/>
  <c r="F453" i="1"/>
  <c r="D454" i="1"/>
  <c r="E454" i="1"/>
  <c r="F454" i="1"/>
  <c r="D455" i="1"/>
  <c r="E455" i="1"/>
  <c r="F455" i="1"/>
  <c r="D456" i="1"/>
  <c r="E456" i="1"/>
  <c r="F456" i="1"/>
  <c r="D457" i="1"/>
  <c r="E457" i="1"/>
  <c r="F457" i="1"/>
  <c r="D458" i="1"/>
  <c r="E458" i="1"/>
  <c r="F458" i="1"/>
  <c r="D459" i="1"/>
  <c r="E459" i="1"/>
  <c r="F459" i="1"/>
  <c r="D460" i="1"/>
  <c r="E460" i="1"/>
  <c r="F460" i="1"/>
  <c r="D461" i="1"/>
  <c r="E461" i="1"/>
  <c r="F461" i="1"/>
  <c r="D462" i="1"/>
  <c r="E462" i="1"/>
  <c r="F462" i="1"/>
  <c r="D463" i="1"/>
  <c r="E463" i="1"/>
  <c r="F463" i="1"/>
  <c r="D464" i="1"/>
  <c r="E464" i="1"/>
  <c r="F464" i="1"/>
  <c r="D465" i="1"/>
  <c r="E465" i="1"/>
  <c r="F465" i="1"/>
  <c r="D466" i="1"/>
  <c r="E466" i="1"/>
  <c r="F466" i="1"/>
  <c r="D467" i="1"/>
  <c r="E467" i="1"/>
  <c r="F467" i="1"/>
  <c r="D468" i="1"/>
  <c r="E468" i="1"/>
  <c r="F468" i="1"/>
  <c r="D469" i="1"/>
  <c r="E469" i="1"/>
  <c r="F469" i="1"/>
  <c r="D470" i="1"/>
  <c r="E470" i="1"/>
  <c r="F470" i="1"/>
  <c r="D471" i="1"/>
  <c r="E471" i="1"/>
  <c r="F471" i="1"/>
  <c r="D472" i="1"/>
  <c r="E472" i="1"/>
  <c r="F472" i="1"/>
  <c r="D473" i="1"/>
  <c r="E473" i="1"/>
  <c r="F473" i="1"/>
  <c r="D474" i="1"/>
  <c r="E474" i="1"/>
  <c r="F474" i="1"/>
  <c r="D475" i="1"/>
  <c r="E475" i="1"/>
  <c r="F475" i="1"/>
  <c r="D476" i="1"/>
  <c r="E476" i="1"/>
  <c r="F476" i="1"/>
  <c r="D477" i="1"/>
  <c r="E477" i="1"/>
  <c r="F477" i="1"/>
  <c r="D478" i="1"/>
  <c r="E478" i="1"/>
  <c r="F478" i="1"/>
  <c r="D479" i="1"/>
  <c r="E479" i="1"/>
  <c r="F479" i="1"/>
  <c r="D480" i="1"/>
  <c r="E480" i="1"/>
  <c r="F480" i="1"/>
  <c r="D481" i="1"/>
  <c r="E481" i="1"/>
  <c r="F481" i="1"/>
  <c r="D482" i="1"/>
  <c r="E482" i="1"/>
  <c r="F482" i="1"/>
  <c r="D483" i="1"/>
  <c r="E483" i="1"/>
  <c r="F483" i="1"/>
  <c r="D484" i="1"/>
  <c r="E484" i="1"/>
  <c r="F484" i="1"/>
  <c r="D485" i="1"/>
  <c r="E485" i="1"/>
  <c r="F485" i="1"/>
  <c r="D486" i="1"/>
  <c r="E486" i="1"/>
  <c r="F486" i="1"/>
  <c r="D487" i="1"/>
  <c r="E487" i="1"/>
  <c r="F487" i="1"/>
  <c r="D488" i="1"/>
  <c r="E488" i="1"/>
  <c r="F488" i="1"/>
  <c r="D489" i="1"/>
  <c r="E489" i="1"/>
  <c r="F489" i="1"/>
  <c r="D490" i="1"/>
  <c r="E490" i="1"/>
  <c r="F490" i="1"/>
  <c r="D491" i="1"/>
  <c r="E491" i="1"/>
  <c r="F491" i="1"/>
  <c r="D492" i="1"/>
  <c r="E492" i="1"/>
  <c r="F492" i="1"/>
  <c r="D493" i="1"/>
  <c r="E493" i="1"/>
  <c r="F493" i="1"/>
  <c r="D494" i="1"/>
  <c r="E494" i="1"/>
  <c r="F494" i="1"/>
  <c r="D495" i="1"/>
  <c r="E495" i="1"/>
  <c r="F495" i="1"/>
  <c r="D496" i="1"/>
  <c r="E496" i="1"/>
  <c r="F496" i="1"/>
  <c r="D497" i="1"/>
  <c r="E497" i="1"/>
  <c r="F497" i="1"/>
  <c r="D498" i="1"/>
  <c r="E498" i="1"/>
  <c r="F498" i="1"/>
  <c r="D499" i="1"/>
  <c r="E499" i="1"/>
  <c r="F499" i="1"/>
  <c r="D500" i="1"/>
  <c r="E500" i="1"/>
  <c r="F500" i="1"/>
  <c r="D501" i="1"/>
  <c r="E501" i="1"/>
  <c r="F501" i="1"/>
  <c r="D502" i="1"/>
  <c r="E502" i="1"/>
  <c r="F502" i="1"/>
  <c r="D503" i="1"/>
  <c r="E503" i="1"/>
  <c r="F503" i="1"/>
  <c r="D504" i="1"/>
  <c r="E504" i="1"/>
  <c r="F504" i="1"/>
  <c r="D505" i="1"/>
  <c r="E505" i="1"/>
  <c r="F505" i="1"/>
  <c r="D506" i="1"/>
  <c r="E506" i="1"/>
  <c r="F506" i="1"/>
  <c r="D507" i="1"/>
  <c r="E507" i="1"/>
  <c r="F507" i="1"/>
  <c r="D508" i="1"/>
  <c r="E508" i="1"/>
  <c r="F508" i="1"/>
  <c r="D509" i="1"/>
  <c r="E509" i="1"/>
  <c r="F509" i="1"/>
  <c r="D510" i="1"/>
  <c r="E510" i="1"/>
  <c r="F510" i="1"/>
  <c r="D511" i="1"/>
  <c r="E511" i="1"/>
  <c r="F511" i="1"/>
  <c r="D512" i="1"/>
  <c r="E512" i="1"/>
  <c r="F512" i="1"/>
  <c r="D513" i="1"/>
  <c r="E513" i="1"/>
  <c r="F513" i="1"/>
  <c r="D514" i="1"/>
  <c r="E514" i="1"/>
  <c r="F514" i="1"/>
  <c r="D515" i="1"/>
  <c r="E515" i="1"/>
  <c r="F515" i="1"/>
  <c r="D516" i="1"/>
  <c r="E516" i="1"/>
  <c r="F516" i="1"/>
  <c r="D517" i="1"/>
  <c r="E517" i="1"/>
  <c r="F517" i="1"/>
  <c r="D518" i="1"/>
  <c r="E518" i="1"/>
  <c r="F518" i="1"/>
  <c r="D519" i="1"/>
  <c r="E519" i="1"/>
  <c r="F519" i="1"/>
  <c r="D520" i="1"/>
  <c r="E520" i="1"/>
  <c r="F520" i="1"/>
  <c r="D521" i="1"/>
  <c r="E521" i="1"/>
  <c r="F521" i="1"/>
  <c r="D522" i="1"/>
  <c r="E522" i="1"/>
  <c r="F522" i="1"/>
  <c r="D523" i="1"/>
  <c r="E523" i="1"/>
  <c r="F523" i="1"/>
  <c r="D524" i="1"/>
  <c r="E524" i="1"/>
  <c r="F524" i="1"/>
  <c r="D525" i="1"/>
  <c r="E525" i="1"/>
  <c r="F525" i="1"/>
  <c r="D526" i="1"/>
  <c r="E526" i="1"/>
  <c r="F526" i="1"/>
  <c r="D527" i="1"/>
  <c r="E527" i="1"/>
  <c r="F527" i="1"/>
  <c r="D528" i="1"/>
  <c r="E528" i="1"/>
  <c r="F528" i="1"/>
  <c r="D529" i="1"/>
  <c r="E529" i="1"/>
  <c r="F529" i="1"/>
  <c r="D530" i="1"/>
  <c r="E530" i="1"/>
  <c r="F530" i="1"/>
  <c r="D531" i="1"/>
  <c r="E531" i="1"/>
  <c r="F531" i="1"/>
  <c r="D532" i="1"/>
  <c r="E532" i="1"/>
  <c r="F532" i="1"/>
  <c r="D533" i="1"/>
  <c r="E533" i="1"/>
  <c r="F533" i="1"/>
  <c r="D534" i="1"/>
  <c r="E534" i="1"/>
  <c r="F534" i="1"/>
  <c r="D535" i="1"/>
  <c r="E535" i="1"/>
  <c r="F535" i="1"/>
  <c r="D536" i="1"/>
  <c r="E536" i="1"/>
  <c r="F536" i="1"/>
  <c r="D537" i="1"/>
  <c r="E537" i="1"/>
  <c r="F537" i="1"/>
  <c r="D538" i="1"/>
  <c r="E538" i="1"/>
  <c r="F538" i="1"/>
  <c r="D539" i="1"/>
  <c r="E539" i="1"/>
  <c r="F539" i="1"/>
  <c r="D540" i="1"/>
  <c r="E540" i="1"/>
  <c r="F540" i="1"/>
  <c r="D541" i="1"/>
  <c r="E541" i="1"/>
  <c r="F541" i="1"/>
  <c r="D542" i="1"/>
  <c r="E542" i="1"/>
  <c r="F542" i="1"/>
  <c r="D543" i="1"/>
  <c r="E543" i="1"/>
  <c r="F543" i="1"/>
  <c r="D544" i="1"/>
  <c r="E544" i="1"/>
  <c r="F544" i="1"/>
  <c r="D545" i="1"/>
  <c r="E545" i="1"/>
  <c r="F545" i="1"/>
  <c r="D546" i="1"/>
  <c r="E546" i="1"/>
  <c r="F546" i="1"/>
  <c r="D547" i="1"/>
  <c r="E547" i="1"/>
  <c r="F547" i="1"/>
  <c r="D548" i="1"/>
  <c r="E548" i="1"/>
  <c r="F548" i="1"/>
  <c r="D549" i="1"/>
  <c r="E549" i="1"/>
  <c r="F549" i="1"/>
  <c r="D550" i="1"/>
  <c r="E550" i="1"/>
  <c r="F550" i="1"/>
  <c r="D551" i="1"/>
  <c r="E551" i="1"/>
  <c r="F551" i="1"/>
  <c r="D552" i="1"/>
  <c r="E552" i="1"/>
  <c r="F552" i="1"/>
  <c r="D553" i="1"/>
  <c r="E553" i="1"/>
  <c r="F553" i="1"/>
  <c r="D554" i="1"/>
  <c r="E554" i="1"/>
  <c r="F554" i="1"/>
  <c r="D555" i="1"/>
  <c r="E555" i="1"/>
  <c r="F555" i="1"/>
  <c r="D556" i="1"/>
  <c r="E556" i="1"/>
  <c r="F556" i="1"/>
  <c r="D557" i="1"/>
  <c r="E557" i="1"/>
  <c r="F557" i="1"/>
  <c r="D558" i="1"/>
  <c r="E558" i="1"/>
  <c r="F558" i="1"/>
  <c r="D559" i="1"/>
  <c r="E559" i="1"/>
  <c r="F559" i="1"/>
  <c r="D560" i="1"/>
  <c r="E560" i="1"/>
  <c r="F560" i="1"/>
  <c r="D561" i="1"/>
  <c r="E561" i="1"/>
  <c r="F561" i="1"/>
  <c r="D562" i="1"/>
  <c r="E562" i="1"/>
  <c r="F562" i="1"/>
  <c r="D563" i="1"/>
  <c r="E563" i="1"/>
  <c r="F563" i="1"/>
  <c r="D564" i="1"/>
  <c r="E564" i="1"/>
  <c r="F564" i="1"/>
  <c r="D565" i="1"/>
  <c r="E565" i="1"/>
  <c r="F565" i="1"/>
  <c r="D566" i="1"/>
  <c r="E566" i="1"/>
  <c r="F566" i="1"/>
  <c r="D567" i="1"/>
  <c r="E567" i="1"/>
  <c r="F567" i="1"/>
  <c r="D568" i="1"/>
  <c r="E568" i="1"/>
  <c r="F568" i="1"/>
  <c r="D569" i="1"/>
  <c r="E569" i="1"/>
  <c r="F569" i="1"/>
  <c r="D570" i="1"/>
  <c r="E570" i="1"/>
  <c r="F570" i="1"/>
  <c r="D571" i="1"/>
  <c r="E571" i="1"/>
  <c r="F571" i="1"/>
  <c r="D572" i="1"/>
  <c r="E572" i="1"/>
  <c r="F572" i="1"/>
  <c r="D573" i="1"/>
  <c r="E573" i="1"/>
  <c r="F573" i="1"/>
  <c r="D574" i="1"/>
  <c r="E574" i="1"/>
  <c r="F574" i="1"/>
  <c r="D575" i="1"/>
  <c r="E575" i="1"/>
  <c r="F575" i="1"/>
  <c r="D576" i="1"/>
  <c r="E576" i="1"/>
  <c r="F576" i="1"/>
  <c r="D577" i="1"/>
  <c r="E577" i="1"/>
  <c r="F577" i="1"/>
  <c r="D578" i="1"/>
  <c r="E578" i="1"/>
  <c r="F578" i="1"/>
  <c r="D579" i="1"/>
  <c r="E579" i="1"/>
  <c r="F579" i="1"/>
  <c r="D580" i="1"/>
  <c r="E580" i="1"/>
  <c r="F580" i="1"/>
  <c r="D581" i="1"/>
  <c r="E581" i="1"/>
  <c r="F581" i="1"/>
  <c r="D582" i="1"/>
  <c r="E582" i="1"/>
  <c r="F582" i="1"/>
  <c r="D583" i="1"/>
  <c r="E583" i="1"/>
  <c r="F583" i="1"/>
  <c r="D584" i="1"/>
  <c r="E584" i="1"/>
  <c r="F584" i="1"/>
  <c r="D585" i="1"/>
  <c r="E585" i="1"/>
  <c r="F585" i="1"/>
  <c r="D586" i="1"/>
  <c r="E586" i="1"/>
  <c r="F586" i="1"/>
  <c r="D587" i="1"/>
  <c r="E587" i="1"/>
  <c r="F587" i="1"/>
  <c r="D588" i="1"/>
  <c r="E588" i="1"/>
  <c r="F588" i="1"/>
  <c r="D589" i="1"/>
  <c r="E589" i="1"/>
  <c r="F589" i="1"/>
  <c r="D590" i="1"/>
  <c r="E590" i="1"/>
  <c r="F590" i="1"/>
  <c r="D591" i="1"/>
  <c r="E591" i="1"/>
  <c r="F591" i="1"/>
  <c r="D592" i="1"/>
  <c r="E592" i="1"/>
  <c r="F592" i="1"/>
  <c r="D593" i="1"/>
  <c r="E593" i="1"/>
  <c r="F593" i="1"/>
  <c r="D594" i="1"/>
  <c r="E594" i="1"/>
  <c r="F594" i="1"/>
  <c r="D595" i="1"/>
  <c r="E595" i="1"/>
  <c r="F595" i="1"/>
  <c r="D596" i="1"/>
  <c r="E596" i="1"/>
  <c r="F596" i="1"/>
  <c r="D597" i="1"/>
  <c r="E597" i="1"/>
  <c r="F597" i="1"/>
  <c r="D598" i="1"/>
  <c r="E598" i="1"/>
  <c r="F598" i="1"/>
  <c r="D599" i="1"/>
  <c r="E599" i="1"/>
  <c r="F599" i="1"/>
  <c r="D600" i="1"/>
  <c r="E600" i="1"/>
  <c r="F600" i="1"/>
  <c r="D601" i="1"/>
  <c r="E601" i="1"/>
  <c r="F601" i="1"/>
  <c r="D602" i="1"/>
  <c r="E602" i="1"/>
  <c r="F602" i="1"/>
  <c r="D603" i="1"/>
  <c r="E603" i="1"/>
  <c r="F603" i="1"/>
  <c r="D604" i="1"/>
  <c r="E604" i="1"/>
  <c r="F604" i="1"/>
  <c r="D605" i="1"/>
  <c r="E605" i="1"/>
  <c r="F605" i="1"/>
  <c r="D606" i="1"/>
  <c r="E606" i="1"/>
  <c r="F606" i="1"/>
  <c r="D607" i="1"/>
  <c r="E607" i="1"/>
  <c r="F607" i="1"/>
  <c r="D608" i="1"/>
  <c r="E608" i="1"/>
  <c r="F608" i="1"/>
  <c r="D609" i="1"/>
  <c r="E609" i="1"/>
  <c r="F609" i="1"/>
  <c r="D610" i="1"/>
  <c r="E610" i="1"/>
  <c r="F610" i="1"/>
  <c r="D611" i="1"/>
  <c r="E611" i="1"/>
  <c r="F611" i="1"/>
  <c r="D612" i="1"/>
  <c r="E612" i="1"/>
  <c r="F612" i="1"/>
  <c r="D613" i="1"/>
  <c r="E613" i="1"/>
  <c r="F613" i="1"/>
  <c r="D614" i="1"/>
  <c r="E614" i="1"/>
  <c r="F614" i="1"/>
  <c r="D615" i="1"/>
  <c r="E615" i="1"/>
  <c r="F615" i="1"/>
  <c r="D616" i="1"/>
  <c r="E616" i="1"/>
  <c r="F616" i="1"/>
  <c r="D617" i="1"/>
  <c r="E617" i="1"/>
  <c r="F617" i="1"/>
  <c r="D618" i="1"/>
  <c r="E618" i="1"/>
  <c r="F618" i="1"/>
  <c r="D619" i="1"/>
  <c r="E619" i="1"/>
  <c r="F619" i="1"/>
  <c r="D620" i="1"/>
  <c r="E620" i="1"/>
  <c r="F620" i="1"/>
  <c r="D621" i="1"/>
  <c r="E621" i="1"/>
  <c r="F621" i="1"/>
  <c r="D622" i="1"/>
  <c r="E622" i="1"/>
  <c r="F622" i="1"/>
  <c r="D623" i="1"/>
  <c r="E623" i="1"/>
  <c r="F623" i="1"/>
  <c r="D624" i="1"/>
  <c r="E624" i="1"/>
  <c r="F624" i="1"/>
  <c r="D625" i="1"/>
  <c r="E625" i="1"/>
  <c r="F625" i="1"/>
  <c r="D626" i="1"/>
  <c r="E626" i="1"/>
  <c r="F626" i="1"/>
  <c r="D627" i="1"/>
  <c r="E627" i="1"/>
  <c r="F627" i="1"/>
  <c r="D628" i="1"/>
  <c r="E628" i="1"/>
  <c r="F628" i="1"/>
  <c r="D629" i="1"/>
  <c r="E629" i="1"/>
  <c r="F629" i="1"/>
  <c r="D630" i="1"/>
  <c r="E630" i="1"/>
  <c r="F630" i="1"/>
  <c r="D631" i="1"/>
  <c r="E631" i="1"/>
  <c r="F631" i="1"/>
  <c r="D632" i="1"/>
  <c r="E632" i="1"/>
  <c r="F632" i="1"/>
  <c r="D633" i="1"/>
  <c r="E633" i="1"/>
  <c r="F633" i="1"/>
  <c r="D634" i="1"/>
  <c r="E634" i="1"/>
  <c r="F634" i="1"/>
  <c r="D635" i="1"/>
  <c r="E635" i="1"/>
  <c r="F635" i="1"/>
  <c r="D636" i="1"/>
  <c r="E636" i="1"/>
  <c r="F636" i="1"/>
  <c r="D637" i="1"/>
  <c r="E637" i="1"/>
  <c r="F637" i="1"/>
  <c r="D638" i="1"/>
  <c r="E638" i="1"/>
  <c r="F638" i="1"/>
  <c r="D639" i="1"/>
  <c r="E639" i="1"/>
  <c r="F639" i="1"/>
  <c r="D640" i="1"/>
  <c r="E640" i="1"/>
  <c r="F640" i="1"/>
  <c r="D641" i="1"/>
  <c r="E641" i="1"/>
  <c r="F641" i="1"/>
  <c r="D642" i="1"/>
  <c r="E642" i="1"/>
  <c r="F642" i="1"/>
  <c r="D643" i="1"/>
  <c r="E643" i="1"/>
  <c r="F643" i="1"/>
  <c r="D644" i="1"/>
  <c r="E644" i="1"/>
  <c r="F644" i="1"/>
  <c r="D645" i="1"/>
  <c r="E645" i="1"/>
  <c r="F645" i="1"/>
  <c r="D646" i="1"/>
  <c r="E646" i="1"/>
  <c r="F646" i="1"/>
  <c r="D647" i="1"/>
  <c r="E647" i="1"/>
  <c r="F647" i="1"/>
  <c r="D648" i="1"/>
  <c r="E648" i="1"/>
  <c r="F648" i="1"/>
  <c r="D649" i="1"/>
  <c r="E649" i="1"/>
  <c r="F649" i="1"/>
  <c r="D650" i="1"/>
  <c r="E650" i="1"/>
  <c r="F650" i="1"/>
  <c r="D651" i="1"/>
  <c r="E651" i="1"/>
  <c r="F651" i="1"/>
  <c r="D652" i="1"/>
  <c r="E652" i="1"/>
  <c r="F652" i="1"/>
  <c r="D653" i="1"/>
  <c r="E653" i="1"/>
  <c r="F653" i="1"/>
  <c r="D654" i="1"/>
  <c r="E654" i="1"/>
  <c r="F654" i="1"/>
  <c r="D655" i="1"/>
  <c r="E655" i="1"/>
  <c r="F655" i="1"/>
  <c r="D656" i="1"/>
  <c r="E656" i="1"/>
  <c r="F656" i="1"/>
  <c r="D657" i="1"/>
  <c r="E657" i="1"/>
  <c r="F657" i="1"/>
  <c r="D658" i="1"/>
  <c r="E658" i="1"/>
  <c r="F658" i="1"/>
  <c r="D659" i="1"/>
  <c r="E659" i="1"/>
  <c r="F659" i="1"/>
  <c r="D660" i="1"/>
  <c r="E660" i="1"/>
  <c r="F660" i="1"/>
  <c r="D661" i="1"/>
  <c r="E661" i="1"/>
  <c r="F661" i="1"/>
  <c r="D662" i="1"/>
  <c r="E662" i="1"/>
  <c r="F662" i="1"/>
  <c r="D663" i="1"/>
  <c r="E663" i="1"/>
  <c r="F663" i="1"/>
  <c r="D664" i="1"/>
  <c r="E664" i="1"/>
  <c r="F664" i="1"/>
  <c r="D665" i="1"/>
  <c r="E665" i="1"/>
  <c r="F665" i="1"/>
  <c r="D666" i="1"/>
  <c r="E666" i="1"/>
  <c r="F666" i="1"/>
  <c r="D667" i="1"/>
  <c r="E667" i="1"/>
  <c r="F667" i="1"/>
  <c r="D668" i="1"/>
  <c r="E668" i="1"/>
  <c r="F668" i="1"/>
  <c r="D669" i="1"/>
  <c r="E669" i="1"/>
  <c r="F669" i="1"/>
  <c r="D670" i="1"/>
  <c r="E670" i="1"/>
  <c r="F670" i="1"/>
  <c r="D671" i="1"/>
  <c r="E671" i="1"/>
  <c r="F671" i="1"/>
  <c r="D672" i="1"/>
  <c r="E672" i="1"/>
  <c r="F672" i="1"/>
  <c r="D673" i="1"/>
  <c r="E673" i="1"/>
  <c r="F673" i="1"/>
  <c r="D674" i="1"/>
  <c r="E674" i="1"/>
  <c r="F674" i="1"/>
  <c r="D675" i="1"/>
  <c r="E675" i="1"/>
  <c r="F675" i="1"/>
  <c r="D676" i="1"/>
  <c r="E676" i="1"/>
  <c r="F676" i="1"/>
  <c r="D677" i="1"/>
  <c r="E677" i="1"/>
  <c r="F677" i="1"/>
  <c r="D678" i="1"/>
  <c r="E678" i="1"/>
  <c r="F678" i="1"/>
  <c r="D679" i="1"/>
  <c r="E679" i="1"/>
  <c r="F679" i="1"/>
  <c r="D680" i="1"/>
  <c r="E680" i="1"/>
  <c r="F680" i="1"/>
  <c r="D681" i="1"/>
  <c r="E681" i="1"/>
  <c r="F681" i="1"/>
  <c r="D682" i="1"/>
  <c r="E682" i="1"/>
  <c r="F682" i="1"/>
  <c r="D683" i="1"/>
  <c r="E683" i="1"/>
  <c r="F683" i="1"/>
  <c r="D684" i="1"/>
  <c r="E684" i="1"/>
  <c r="F684" i="1"/>
  <c r="D685" i="1"/>
  <c r="E685" i="1"/>
  <c r="F685" i="1"/>
  <c r="D686" i="1"/>
  <c r="E686" i="1"/>
  <c r="F686" i="1"/>
  <c r="D687" i="1"/>
  <c r="E687" i="1"/>
  <c r="F687" i="1"/>
  <c r="D688" i="1"/>
  <c r="E688" i="1"/>
  <c r="F688" i="1"/>
  <c r="D689" i="1"/>
  <c r="E689" i="1"/>
  <c r="F689" i="1"/>
  <c r="D690" i="1"/>
  <c r="E690" i="1"/>
  <c r="F690" i="1"/>
  <c r="D691" i="1"/>
  <c r="E691" i="1"/>
  <c r="F691" i="1"/>
  <c r="D692" i="1"/>
  <c r="E692" i="1"/>
  <c r="F692" i="1"/>
  <c r="D693" i="1"/>
  <c r="E693" i="1"/>
  <c r="F693" i="1"/>
  <c r="D694" i="1"/>
  <c r="E694" i="1"/>
  <c r="F694" i="1"/>
  <c r="D695" i="1"/>
  <c r="E695" i="1"/>
  <c r="F695" i="1"/>
  <c r="D696" i="1"/>
  <c r="E696" i="1"/>
  <c r="F696" i="1"/>
  <c r="D697" i="1"/>
  <c r="E697" i="1"/>
  <c r="F697" i="1"/>
  <c r="D698" i="1"/>
  <c r="E698" i="1"/>
  <c r="F698" i="1"/>
  <c r="D699" i="1"/>
  <c r="E699" i="1"/>
  <c r="F699" i="1"/>
  <c r="D700" i="1"/>
  <c r="E700" i="1"/>
  <c r="F700" i="1"/>
  <c r="D701" i="1"/>
  <c r="E701" i="1"/>
  <c r="F701" i="1"/>
  <c r="D702" i="1"/>
  <c r="E702" i="1"/>
  <c r="F702" i="1"/>
  <c r="D703" i="1"/>
  <c r="E703" i="1"/>
  <c r="F703" i="1"/>
  <c r="D704" i="1"/>
  <c r="E704" i="1"/>
  <c r="F704" i="1"/>
  <c r="D705" i="1"/>
  <c r="E705" i="1"/>
  <c r="F705" i="1"/>
  <c r="D706" i="1"/>
  <c r="E706" i="1"/>
  <c r="F706" i="1"/>
  <c r="D707" i="1"/>
  <c r="E707" i="1"/>
  <c r="F707" i="1"/>
  <c r="D708" i="1"/>
  <c r="E708" i="1"/>
  <c r="F708" i="1"/>
  <c r="D709" i="1"/>
  <c r="E709" i="1"/>
  <c r="F709" i="1"/>
  <c r="D710" i="1"/>
  <c r="E710" i="1"/>
  <c r="F710" i="1"/>
  <c r="D711" i="1"/>
  <c r="E711" i="1"/>
  <c r="F711" i="1"/>
  <c r="D712" i="1"/>
  <c r="E712" i="1"/>
  <c r="F712" i="1"/>
  <c r="D713" i="1"/>
  <c r="E713" i="1"/>
  <c r="F713" i="1"/>
  <c r="D714" i="1"/>
  <c r="E714" i="1"/>
  <c r="F714" i="1"/>
  <c r="D715" i="1"/>
  <c r="E715" i="1"/>
  <c r="F715" i="1"/>
  <c r="D716" i="1"/>
  <c r="E716" i="1"/>
  <c r="F716" i="1"/>
  <c r="D717" i="1"/>
  <c r="E717" i="1"/>
  <c r="F717" i="1"/>
  <c r="D718" i="1"/>
  <c r="E718" i="1"/>
  <c r="F718" i="1"/>
  <c r="D719" i="1"/>
  <c r="E719" i="1"/>
  <c r="F719" i="1"/>
  <c r="D720" i="1"/>
  <c r="E720" i="1"/>
  <c r="F720" i="1"/>
  <c r="D721" i="1"/>
  <c r="E721" i="1"/>
  <c r="F721" i="1"/>
  <c r="D722" i="1"/>
  <c r="E722" i="1"/>
  <c r="F722" i="1"/>
  <c r="D723" i="1"/>
  <c r="E723" i="1"/>
  <c r="F723" i="1"/>
  <c r="D724" i="1"/>
  <c r="E724" i="1"/>
  <c r="F724" i="1"/>
  <c r="D725" i="1"/>
  <c r="E725" i="1"/>
  <c r="F725" i="1"/>
  <c r="D726" i="1"/>
  <c r="E726" i="1"/>
  <c r="F726" i="1"/>
  <c r="D727" i="1"/>
  <c r="E727" i="1"/>
  <c r="F727" i="1"/>
  <c r="D728" i="1"/>
  <c r="E728" i="1"/>
  <c r="F728" i="1"/>
  <c r="D729" i="1"/>
  <c r="E729" i="1"/>
  <c r="F729" i="1"/>
  <c r="D730" i="1"/>
  <c r="E730" i="1"/>
  <c r="F730" i="1"/>
  <c r="D731" i="1"/>
  <c r="E731" i="1"/>
  <c r="F731" i="1"/>
  <c r="D732" i="1"/>
  <c r="E732" i="1"/>
  <c r="F732" i="1"/>
  <c r="D733" i="1"/>
  <c r="E733" i="1"/>
  <c r="F733" i="1"/>
  <c r="D734" i="1"/>
  <c r="E734" i="1"/>
  <c r="F734" i="1"/>
  <c r="D735" i="1"/>
  <c r="E735" i="1"/>
  <c r="F735" i="1"/>
  <c r="D736" i="1"/>
  <c r="E736" i="1"/>
  <c r="F736" i="1"/>
  <c r="D737" i="1"/>
  <c r="E737" i="1"/>
  <c r="F737" i="1"/>
  <c r="D738" i="1"/>
  <c r="E738" i="1"/>
  <c r="F738" i="1"/>
  <c r="D739" i="1"/>
  <c r="E739" i="1"/>
  <c r="F739" i="1"/>
  <c r="D740" i="1"/>
  <c r="E740" i="1"/>
  <c r="F740" i="1"/>
  <c r="D741" i="1"/>
  <c r="E741" i="1"/>
  <c r="F741" i="1"/>
  <c r="D742" i="1"/>
  <c r="E742" i="1"/>
  <c r="F742" i="1"/>
  <c r="D743" i="1"/>
  <c r="E743" i="1"/>
  <c r="F743" i="1"/>
  <c r="D744" i="1"/>
  <c r="E744" i="1"/>
  <c r="F744" i="1"/>
  <c r="D745" i="1"/>
  <c r="E745" i="1"/>
  <c r="F745" i="1"/>
  <c r="D746" i="1"/>
  <c r="E746" i="1"/>
  <c r="F746" i="1"/>
  <c r="D747" i="1"/>
  <c r="E747" i="1"/>
  <c r="F747" i="1"/>
  <c r="D748" i="1"/>
  <c r="E748" i="1"/>
  <c r="F748" i="1"/>
  <c r="D749" i="1"/>
  <c r="E749" i="1"/>
  <c r="F749" i="1"/>
  <c r="D750" i="1"/>
  <c r="E750" i="1"/>
  <c r="F750" i="1"/>
  <c r="D751" i="1"/>
  <c r="E751" i="1"/>
  <c r="F751" i="1"/>
  <c r="D752" i="1"/>
  <c r="E752" i="1"/>
  <c r="F752" i="1"/>
  <c r="D753" i="1"/>
  <c r="E753" i="1"/>
  <c r="F753" i="1"/>
  <c r="D754" i="1"/>
  <c r="E754" i="1"/>
  <c r="F754" i="1"/>
  <c r="D755" i="1"/>
  <c r="E755" i="1"/>
  <c r="F755" i="1"/>
  <c r="D756" i="1"/>
  <c r="E756" i="1"/>
  <c r="F756" i="1"/>
  <c r="D757" i="1"/>
  <c r="E757" i="1"/>
  <c r="F757" i="1"/>
  <c r="D758" i="1"/>
  <c r="E758" i="1"/>
  <c r="F758" i="1"/>
  <c r="D759" i="1"/>
  <c r="E759" i="1"/>
  <c r="F759" i="1"/>
  <c r="D760" i="1"/>
  <c r="E760" i="1"/>
  <c r="F760" i="1"/>
  <c r="D761" i="1"/>
  <c r="E761" i="1"/>
  <c r="F761" i="1"/>
  <c r="D762" i="1"/>
  <c r="E762" i="1"/>
  <c r="F762" i="1"/>
  <c r="D763" i="1"/>
  <c r="E763" i="1"/>
  <c r="F763" i="1"/>
  <c r="D764" i="1"/>
  <c r="E764" i="1"/>
  <c r="F764" i="1"/>
  <c r="D765" i="1"/>
  <c r="E765" i="1"/>
  <c r="F765" i="1"/>
  <c r="D766" i="1"/>
  <c r="E766" i="1"/>
  <c r="F766" i="1"/>
  <c r="D767" i="1"/>
  <c r="E767" i="1"/>
  <c r="F767" i="1"/>
  <c r="D768" i="1"/>
  <c r="E768" i="1"/>
  <c r="F768" i="1"/>
  <c r="D769" i="1"/>
  <c r="E769" i="1"/>
  <c r="F769" i="1"/>
  <c r="D770" i="1"/>
  <c r="E770" i="1"/>
  <c r="F770" i="1"/>
  <c r="D771" i="1"/>
  <c r="E771" i="1"/>
  <c r="F771" i="1"/>
  <c r="D772" i="1"/>
  <c r="E772" i="1"/>
  <c r="F772" i="1"/>
  <c r="D773" i="1"/>
  <c r="E773" i="1"/>
  <c r="F773" i="1"/>
  <c r="D774" i="1"/>
  <c r="E774" i="1"/>
  <c r="F774" i="1"/>
  <c r="D775" i="1"/>
  <c r="E775" i="1"/>
  <c r="F775" i="1"/>
  <c r="D776" i="1"/>
  <c r="E776" i="1"/>
  <c r="F776" i="1"/>
  <c r="D777" i="1"/>
  <c r="E777" i="1"/>
  <c r="F777" i="1"/>
  <c r="D778" i="1"/>
  <c r="E778" i="1"/>
  <c r="F778" i="1"/>
  <c r="D779" i="1"/>
  <c r="E779" i="1"/>
  <c r="F779" i="1"/>
  <c r="D780" i="1"/>
  <c r="E780" i="1"/>
  <c r="F780" i="1"/>
  <c r="D781" i="1"/>
  <c r="E781" i="1"/>
  <c r="F781" i="1"/>
  <c r="D782" i="1"/>
  <c r="E782" i="1"/>
  <c r="F782" i="1"/>
  <c r="D783" i="1"/>
  <c r="E783" i="1"/>
  <c r="F783" i="1"/>
  <c r="D784" i="1"/>
  <c r="E784" i="1"/>
  <c r="F784" i="1"/>
  <c r="D785" i="1"/>
  <c r="E785" i="1"/>
  <c r="F785" i="1"/>
  <c r="D786" i="1"/>
  <c r="E786" i="1"/>
  <c r="F786" i="1"/>
  <c r="D787" i="1"/>
  <c r="E787" i="1"/>
  <c r="F787" i="1"/>
  <c r="D788" i="1"/>
  <c r="E788" i="1"/>
  <c r="F788" i="1"/>
  <c r="D789" i="1"/>
  <c r="E789" i="1"/>
  <c r="F789" i="1"/>
  <c r="D790" i="1"/>
  <c r="E790" i="1"/>
  <c r="F790" i="1"/>
  <c r="D791" i="1"/>
  <c r="E791" i="1"/>
  <c r="F791" i="1"/>
  <c r="D792" i="1"/>
  <c r="E792" i="1"/>
  <c r="F792" i="1"/>
  <c r="D793" i="1"/>
  <c r="E793" i="1"/>
  <c r="F793" i="1"/>
  <c r="D794" i="1"/>
  <c r="E794" i="1"/>
  <c r="F794" i="1"/>
  <c r="D795" i="1"/>
  <c r="E795" i="1"/>
  <c r="F795" i="1"/>
  <c r="D796" i="1"/>
  <c r="E796" i="1"/>
  <c r="F796" i="1"/>
  <c r="D797" i="1"/>
  <c r="E797" i="1"/>
  <c r="F797" i="1"/>
  <c r="D798" i="1"/>
  <c r="E798" i="1"/>
  <c r="F798" i="1"/>
  <c r="D799" i="1"/>
  <c r="E799" i="1"/>
  <c r="F799" i="1"/>
  <c r="D800" i="1"/>
  <c r="E800" i="1"/>
  <c r="F800" i="1"/>
  <c r="D801" i="1"/>
  <c r="E801" i="1"/>
  <c r="F801" i="1"/>
  <c r="D802" i="1"/>
  <c r="E802" i="1"/>
  <c r="F802" i="1"/>
  <c r="D803" i="1"/>
  <c r="E803" i="1"/>
  <c r="F803" i="1"/>
  <c r="D804" i="1"/>
  <c r="E804" i="1"/>
  <c r="F804" i="1"/>
  <c r="D805" i="1"/>
  <c r="E805" i="1"/>
  <c r="F805" i="1"/>
  <c r="D806" i="1"/>
  <c r="E806" i="1"/>
  <c r="F806" i="1"/>
  <c r="D807" i="1"/>
  <c r="E807" i="1"/>
  <c r="F807" i="1"/>
  <c r="D808" i="1"/>
  <c r="E808" i="1"/>
  <c r="F808" i="1"/>
  <c r="D809" i="1"/>
  <c r="E809" i="1"/>
  <c r="F809" i="1"/>
  <c r="D810" i="1"/>
  <c r="E810" i="1"/>
  <c r="F810" i="1"/>
  <c r="D811" i="1"/>
  <c r="E811" i="1"/>
  <c r="F811" i="1"/>
  <c r="D812" i="1"/>
  <c r="E812" i="1"/>
  <c r="F812" i="1"/>
  <c r="D813" i="1"/>
  <c r="E813" i="1"/>
  <c r="F813" i="1"/>
  <c r="D814" i="1"/>
  <c r="E814" i="1"/>
  <c r="F814" i="1"/>
  <c r="D815" i="1"/>
  <c r="E815" i="1"/>
  <c r="F815" i="1"/>
  <c r="D816" i="1"/>
  <c r="E816" i="1"/>
  <c r="F816" i="1"/>
  <c r="D817" i="1"/>
  <c r="E817" i="1"/>
  <c r="F817" i="1"/>
  <c r="D818" i="1"/>
  <c r="E818" i="1"/>
  <c r="F818" i="1"/>
  <c r="D819" i="1"/>
  <c r="E819" i="1"/>
  <c r="F819" i="1"/>
  <c r="D820" i="1"/>
  <c r="E820" i="1"/>
  <c r="F820" i="1"/>
  <c r="D821" i="1"/>
  <c r="E821" i="1"/>
  <c r="F821" i="1"/>
  <c r="D822" i="1"/>
  <c r="E822" i="1"/>
  <c r="F822" i="1"/>
  <c r="D823" i="1"/>
  <c r="E823" i="1"/>
  <c r="F823" i="1"/>
  <c r="D824" i="1"/>
  <c r="E824" i="1"/>
  <c r="F824" i="1"/>
  <c r="D825" i="1"/>
  <c r="E825" i="1"/>
  <c r="F825" i="1"/>
  <c r="D826" i="1"/>
  <c r="E826" i="1"/>
  <c r="F826" i="1"/>
  <c r="D827" i="1"/>
  <c r="E827" i="1"/>
  <c r="F827" i="1"/>
  <c r="D828" i="1"/>
  <c r="E828" i="1"/>
  <c r="F828" i="1"/>
  <c r="D829" i="1"/>
  <c r="E829" i="1"/>
  <c r="F829" i="1"/>
  <c r="D830" i="1"/>
  <c r="E830" i="1"/>
  <c r="F830" i="1"/>
  <c r="D831" i="1"/>
  <c r="E831" i="1"/>
  <c r="F831" i="1"/>
  <c r="D832" i="1"/>
  <c r="E832" i="1"/>
  <c r="F832" i="1"/>
  <c r="D833" i="1"/>
  <c r="E833" i="1"/>
  <c r="F833" i="1"/>
  <c r="D834" i="1"/>
  <c r="E834" i="1"/>
  <c r="F834" i="1"/>
  <c r="D835" i="1"/>
  <c r="E835" i="1"/>
  <c r="F835" i="1"/>
  <c r="D836" i="1"/>
  <c r="E836" i="1"/>
  <c r="F836" i="1"/>
  <c r="D837" i="1"/>
  <c r="E837" i="1"/>
  <c r="F837" i="1"/>
  <c r="D838" i="1"/>
  <c r="E838" i="1"/>
  <c r="F838" i="1"/>
  <c r="D839" i="1"/>
  <c r="E839" i="1"/>
  <c r="F839" i="1"/>
  <c r="D840" i="1"/>
  <c r="E840" i="1"/>
  <c r="F840" i="1"/>
  <c r="D841" i="1"/>
  <c r="E841" i="1"/>
  <c r="F841" i="1"/>
  <c r="D842" i="1"/>
  <c r="E842" i="1"/>
  <c r="F842" i="1"/>
  <c r="D843" i="1"/>
  <c r="E843" i="1"/>
  <c r="F843" i="1"/>
  <c r="D844" i="1"/>
  <c r="E844" i="1"/>
  <c r="F844" i="1"/>
  <c r="D845" i="1"/>
  <c r="E845" i="1"/>
  <c r="F845" i="1"/>
  <c r="D846" i="1"/>
  <c r="E846" i="1"/>
  <c r="F846" i="1"/>
  <c r="D847" i="1"/>
  <c r="E847" i="1"/>
  <c r="F847" i="1"/>
  <c r="D848" i="1"/>
  <c r="E848" i="1"/>
  <c r="F848" i="1"/>
  <c r="D849" i="1"/>
  <c r="E849" i="1"/>
  <c r="F849" i="1"/>
  <c r="D850" i="1"/>
  <c r="E850" i="1"/>
  <c r="F850" i="1"/>
  <c r="D851" i="1"/>
  <c r="E851" i="1"/>
  <c r="F851" i="1"/>
  <c r="D852" i="1"/>
  <c r="E852" i="1"/>
  <c r="F852" i="1"/>
  <c r="D853" i="1"/>
  <c r="E853" i="1"/>
  <c r="F853" i="1"/>
  <c r="D854" i="1"/>
  <c r="E854" i="1"/>
  <c r="F854" i="1"/>
  <c r="D855" i="1"/>
  <c r="E855" i="1"/>
  <c r="F855" i="1"/>
  <c r="D856" i="1"/>
  <c r="E856" i="1"/>
  <c r="F856" i="1"/>
  <c r="D857" i="1"/>
  <c r="E857" i="1"/>
  <c r="F857" i="1"/>
  <c r="D858" i="1"/>
  <c r="E858" i="1"/>
  <c r="F858" i="1"/>
  <c r="D859" i="1"/>
  <c r="E859" i="1"/>
  <c r="F859" i="1"/>
  <c r="D860" i="1"/>
  <c r="E860" i="1"/>
  <c r="F860" i="1"/>
  <c r="D861" i="1"/>
  <c r="E861" i="1"/>
  <c r="F861" i="1"/>
  <c r="D862" i="1"/>
  <c r="E862" i="1"/>
  <c r="F862" i="1"/>
  <c r="D863" i="1"/>
  <c r="E863" i="1"/>
  <c r="F863" i="1"/>
  <c r="D864" i="1"/>
  <c r="E864" i="1"/>
  <c r="F864" i="1"/>
  <c r="D865" i="1"/>
  <c r="E865" i="1"/>
  <c r="F865" i="1"/>
  <c r="D866" i="1"/>
  <c r="E866" i="1"/>
  <c r="F866" i="1"/>
  <c r="D867" i="1"/>
  <c r="E867" i="1"/>
  <c r="F867" i="1"/>
  <c r="D868" i="1"/>
  <c r="E868" i="1"/>
  <c r="F868" i="1"/>
  <c r="D869" i="1"/>
  <c r="E869" i="1"/>
  <c r="F869" i="1"/>
  <c r="D870" i="1"/>
  <c r="E870" i="1"/>
  <c r="F870" i="1"/>
  <c r="D871" i="1"/>
  <c r="E871" i="1"/>
  <c r="F871" i="1"/>
  <c r="D872" i="1"/>
  <c r="E872" i="1"/>
  <c r="F872" i="1"/>
  <c r="D873" i="1"/>
  <c r="E873" i="1"/>
  <c r="F873" i="1"/>
  <c r="D874" i="1"/>
  <c r="E874" i="1"/>
  <c r="F874" i="1"/>
  <c r="D875" i="1"/>
  <c r="E875" i="1"/>
  <c r="F875" i="1"/>
  <c r="D876" i="1"/>
  <c r="E876" i="1"/>
  <c r="F876" i="1"/>
  <c r="D877" i="1"/>
  <c r="E877" i="1"/>
  <c r="F877" i="1"/>
  <c r="D878" i="1"/>
  <c r="E878" i="1"/>
  <c r="F878" i="1"/>
  <c r="D879" i="1"/>
  <c r="E879" i="1"/>
  <c r="F879" i="1"/>
  <c r="D880" i="1"/>
  <c r="E880" i="1"/>
  <c r="F880" i="1"/>
  <c r="D881" i="1"/>
  <c r="E881" i="1"/>
  <c r="F881" i="1"/>
  <c r="D882" i="1"/>
  <c r="E882" i="1"/>
  <c r="F882" i="1"/>
  <c r="D883" i="1"/>
  <c r="E883" i="1"/>
  <c r="F883" i="1"/>
  <c r="D884" i="1"/>
  <c r="E884" i="1"/>
  <c r="F884" i="1"/>
  <c r="D885" i="1"/>
  <c r="E885" i="1"/>
  <c r="F885" i="1"/>
  <c r="D886" i="1"/>
  <c r="E886" i="1"/>
  <c r="F886" i="1"/>
  <c r="D887" i="1"/>
  <c r="E887" i="1"/>
  <c r="F887" i="1"/>
  <c r="D888" i="1"/>
  <c r="E888" i="1"/>
  <c r="F888" i="1"/>
  <c r="D889" i="1"/>
  <c r="E889" i="1"/>
  <c r="F889" i="1"/>
  <c r="D890" i="1"/>
  <c r="E890" i="1"/>
  <c r="F890" i="1"/>
  <c r="D891" i="1"/>
  <c r="E891" i="1"/>
  <c r="F891" i="1"/>
  <c r="D892" i="1"/>
  <c r="E892" i="1"/>
  <c r="F892" i="1"/>
  <c r="D893" i="1"/>
  <c r="E893" i="1"/>
  <c r="F893" i="1"/>
  <c r="D894" i="1"/>
  <c r="E894" i="1"/>
  <c r="F894" i="1"/>
  <c r="D895" i="1"/>
  <c r="E895" i="1"/>
  <c r="F895" i="1"/>
  <c r="D896" i="1"/>
  <c r="E896" i="1"/>
  <c r="F896" i="1"/>
  <c r="D897" i="1"/>
  <c r="E897" i="1"/>
  <c r="F897" i="1"/>
  <c r="D898" i="1"/>
  <c r="E898" i="1"/>
  <c r="F898" i="1"/>
  <c r="D899" i="1"/>
  <c r="E899" i="1"/>
  <c r="F899" i="1"/>
  <c r="D900" i="1"/>
  <c r="E900" i="1"/>
  <c r="F900" i="1"/>
  <c r="D901" i="1"/>
  <c r="E901" i="1"/>
  <c r="F901" i="1"/>
  <c r="D902" i="1"/>
  <c r="E902" i="1"/>
  <c r="F902" i="1"/>
  <c r="D903" i="1"/>
  <c r="E903" i="1"/>
  <c r="F903" i="1"/>
  <c r="D904" i="1"/>
  <c r="E904" i="1"/>
  <c r="F904" i="1"/>
  <c r="D905" i="1"/>
  <c r="E905" i="1"/>
  <c r="F905" i="1"/>
  <c r="D906" i="1"/>
  <c r="E906" i="1"/>
  <c r="F906" i="1"/>
  <c r="D907" i="1"/>
  <c r="E907" i="1"/>
  <c r="F907" i="1"/>
  <c r="D908" i="1"/>
  <c r="E908" i="1"/>
  <c r="F908" i="1"/>
  <c r="D909" i="1"/>
  <c r="E909" i="1"/>
  <c r="F909" i="1"/>
  <c r="D910" i="1"/>
  <c r="E910" i="1"/>
  <c r="F910" i="1"/>
  <c r="D911" i="1"/>
  <c r="E911" i="1"/>
  <c r="F911" i="1"/>
  <c r="D912" i="1"/>
  <c r="E912" i="1"/>
  <c r="F912" i="1"/>
  <c r="D913" i="1"/>
  <c r="E913" i="1"/>
  <c r="F913" i="1"/>
  <c r="D914" i="1"/>
  <c r="E914" i="1"/>
  <c r="F914" i="1"/>
  <c r="D915" i="1"/>
  <c r="E915" i="1"/>
  <c r="F915" i="1"/>
  <c r="D916" i="1"/>
  <c r="E916" i="1"/>
  <c r="F916" i="1"/>
  <c r="D917" i="1"/>
  <c r="E917" i="1"/>
  <c r="F917" i="1"/>
  <c r="D918" i="1"/>
  <c r="E918" i="1"/>
  <c r="F918" i="1"/>
  <c r="D919" i="1"/>
  <c r="E919" i="1"/>
  <c r="F919" i="1"/>
  <c r="D920" i="1"/>
  <c r="E920" i="1"/>
  <c r="F920" i="1"/>
  <c r="D921" i="1"/>
  <c r="E921" i="1"/>
  <c r="F921" i="1"/>
  <c r="D922" i="1"/>
  <c r="E922" i="1"/>
  <c r="F922" i="1"/>
  <c r="D923" i="1"/>
  <c r="E923" i="1"/>
  <c r="F923" i="1"/>
  <c r="D924" i="1"/>
  <c r="E924" i="1"/>
  <c r="F924" i="1"/>
  <c r="D925" i="1"/>
  <c r="E925" i="1"/>
  <c r="F925" i="1"/>
  <c r="D926" i="1"/>
  <c r="E926" i="1"/>
  <c r="F926" i="1"/>
  <c r="D927" i="1"/>
  <c r="E927" i="1"/>
  <c r="F927" i="1"/>
  <c r="D928" i="1"/>
  <c r="E928" i="1"/>
  <c r="F928" i="1"/>
  <c r="D929" i="1"/>
  <c r="E929" i="1"/>
  <c r="F929" i="1"/>
  <c r="D930" i="1"/>
  <c r="E930" i="1"/>
  <c r="F930" i="1"/>
  <c r="D931" i="1"/>
  <c r="E931" i="1"/>
  <c r="F931" i="1"/>
  <c r="D932" i="1"/>
  <c r="E932" i="1"/>
  <c r="F932" i="1"/>
  <c r="D933" i="1"/>
  <c r="E933" i="1"/>
  <c r="F933" i="1"/>
  <c r="D934" i="1"/>
  <c r="E934" i="1"/>
  <c r="F934" i="1"/>
  <c r="D935" i="1"/>
  <c r="E935" i="1"/>
  <c r="F935" i="1"/>
  <c r="D936" i="1"/>
  <c r="E936" i="1"/>
  <c r="F936" i="1"/>
  <c r="D937" i="1"/>
  <c r="E937" i="1"/>
  <c r="F937" i="1"/>
  <c r="D938" i="1"/>
  <c r="E938" i="1"/>
  <c r="F938" i="1"/>
  <c r="D939" i="1"/>
  <c r="E939" i="1"/>
  <c r="F939" i="1"/>
  <c r="D940" i="1"/>
  <c r="E940" i="1"/>
  <c r="F940" i="1"/>
  <c r="D941" i="1"/>
  <c r="E941" i="1"/>
  <c r="F941" i="1"/>
  <c r="D942" i="1"/>
  <c r="E942" i="1"/>
  <c r="F942" i="1"/>
  <c r="D943" i="1"/>
  <c r="E943" i="1"/>
  <c r="F943" i="1"/>
  <c r="D944" i="1"/>
  <c r="E944" i="1"/>
  <c r="F944" i="1"/>
  <c r="D945" i="1"/>
  <c r="E945" i="1"/>
  <c r="F945" i="1"/>
  <c r="D946" i="1"/>
  <c r="E946" i="1"/>
  <c r="F946" i="1"/>
  <c r="D947" i="1"/>
  <c r="E947" i="1"/>
  <c r="F947" i="1"/>
  <c r="D948" i="1"/>
  <c r="E948" i="1"/>
  <c r="F948" i="1"/>
  <c r="D949" i="1"/>
  <c r="E949" i="1"/>
  <c r="F949" i="1"/>
  <c r="D950" i="1"/>
  <c r="E950" i="1"/>
  <c r="F950" i="1"/>
  <c r="D951" i="1"/>
  <c r="E951" i="1"/>
  <c r="F951" i="1"/>
  <c r="D952" i="1"/>
  <c r="E952" i="1"/>
  <c r="F952" i="1"/>
  <c r="D953" i="1"/>
  <c r="E953" i="1"/>
  <c r="F953" i="1"/>
  <c r="D954" i="1"/>
  <c r="E954" i="1"/>
  <c r="F954" i="1"/>
  <c r="D955" i="1"/>
  <c r="E955" i="1"/>
  <c r="F955" i="1"/>
  <c r="D956" i="1"/>
  <c r="E956" i="1"/>
  <c r="F956" i="1"/>
  <c r="D957" i="1"/>
  <c r="E957" i="1"/>
  <c r="F957" i="1"/>
  <c r="D958" i="1"/>
  <c r="E958" i="1"/>
  <c r="F958" i="1"/>
  <c r="D959" i="1"/>
  <c r="E959" i="1"/>
  <c r="F959" i="1"/>
  <c r="D960" i="1"/>
  <c r="E960" i="1"/>
  <c r="F960" i="1"/>
  <c r="D961" i="1"/>
  <c r="E961" i="1"/>
  <c r="F961" i="1"/>
  <c r="D962" i="1"/>
  <c r="E962" i="1"/>
  <c r="F962" i="1"/>
  <c r="D963" i="1"/>
  <c r="E963" i="1"/>
  <c r="F963" i="1"/>
  <c r="D964" i="1"/>
  <c r="E964" i="1"/>
  <c r="F964" i="1"/>
  <c r="D965" i="1"/>
  <c r="E965" i="1"/>
  <c r="F965" i="1"/>
  <c r="D966" i="1"/>
  <c r="E966" i="1"/>
  <c r="F966" i="1"/>
  <c r="D967" i="1"/>
  <c r="E967" i="1"/>
  <c r="F967" i="1"/>
  <c r="D968" i="1"/>
  <c r="E968" i="1"/>
  <c r="F968" i="1"/>
  <c r="D969" i="1"/>
  <c r="E969" i="1"/>
  <c r="F969" i="1"/>
  <c r="D970" i="1"/>
  <c r="E970" i="1"/>
  <c r="F970" i="1"/>
  <c r="D971" i="1"/>
  <c r="E971" i="1"/>
  <c r="F971" i="1"/>
  <c r="D972" i="1"/>
  <c r="E972" i="1"/>
  <c r="F972" i="1"/>
  <c r="D973" i="1"/>
  <c r="E973" i="1"/>
  <c r="F973" i="1"/>
  <c r="D974" i="1"/>
  <c r="E974" i="1"/>
  <c r="F974" i="1"/>
  <c r="D975" i="1"/>
  <c r="E975" i="1"/>
  <c r="F975" i="1"/>
  <c r="D976" i="1"/>
  <c r="E976" i="1"/>
  <c r="F976" i="1"/>
  <c r="D977" i="1"/>
  <c r="E977" i="1"/>
  <c r="F977" i="1"/>
  <c r="D978" i="1"/>
  <c r="E978" i="1"/>
  <c r="F978" i="1"/>
  <c r="D979" i="1"/>
  <c r="E979" i="1"/>
  <c r="F979" i="1"/>
  <c r="D980" i="1"/>
  <c r="E980" i="1"/>
  <c r="F980" i="1"/>
  <c r="D981" i="1"/>
  <c r="E981" i="1"/>
  <c r="F981" i="1"/>
  <c r="D982" i="1"/>
  <c r="E982" i="1"/>
  <c r="F982" i="1"/>
  <c r="D983" i="1"/>
  <c r="E983" i="1"/>
  <c r="F983" i="1"/>
  <c r="D984" i="1"/>
  <c r="E984" i="1"/>
  <c r="F984" i="1"/>
  <c r="D985" i="1"/>
  <c r="E985" i="1"/>
  <c r="F985" i="1"/>
  <c r="D986" i="1"/>
  <c r="E986" i="1"/>
  <c r="F986" i="1"/>
  <c r="D987" i="1"/>
  <c r="E987" i="1"/>
  <c r="F987" i="1"/>
  <c r="D988" i="1"/>
  <c r="E988" i="1"/>
  <c r="F988" i="1"/>
  <c r="D989" i="1"/>
  <c r="E989" i="1"/>
  <c r="F989" i="1"/>
  <c r="D990" i="1"/>
  <c r="E990" i="1"/>
  <c r="F990" i="1"/>
  <c r="D991" i="1"/>
  <c r="E991" i="1"/>
  <c r="F991" i="1"/>
  <c r="D992" i="1"/>
  <c r="E992" i="1"/>
  <c r="F992" i="1"/>
  <c r="D993" i="1"/>
  <c r="E993" i="1"/>
  <c r="F993" i="1"/>
  <c r="D994" i="1"/>
  <c r="E994" i="1"/>
  <c r="F994" i="1"/>
  <c r="D995" i="1"/>
  <c r="E995" i="1"/>
  <c r="F995" i="1"/>
  <c r="D996" i="1"/>
  <c r="E996" i="1"/>
  <c r="F996" i="1"/>
  <c r="D997" i="1"/>
  <c r="E997" i="1"/>
  <c r="F997" i="1"/>
  <c r="D998" i="1"/>
  <c r="E998" i="1"/>
  <c r="F998" i="1"/>
  <c r="D999" i="1"/>
  <c r="E999" i="1"/>
  <c r="F999" i="1"/>
  <c r="D1000" i="1"/>
  <c r="E1000" i="1"/>
  <c r="F1000" i="1"/>
  <c r="D1001" i="1"/>
  <c r="E1001" i="1"/>
  <c r="F1001" i="1"/>
  <c r="D1002" i="1"/>
  <c r="E1002" i="1"/>
  <c r="F1002" i="1"/>
  <c r="D1003" i="1"/>
  <c r="E1003" i="1"/>
  <c r="F1003" i="1"/>
  <c r="D1004" i="1"/>
  <c r="E1004" i="1"/>
  <c r="F1004" i="1"/>
  <c r="D1005" i="1"/>
  <c r="E1005" i="1"/>
  <c r="F1005" i="1"/>
  <c r="D1006" i="1"/>
  <c r="E1006" i="1"/>
  <c r="F1006" i="1"/>
  <c r="D1007" i="1"/>
  <c r="E1007" i="1"/>
  <c r="F1007" i="1"/>
  <c r="D1008" i="1"/>
  <c r="E1008" i="1"/>
  <c r="F1008" i="1"/>
  <c r="D1009" i="1"/>
  <c r="E1009" i="1"/>
  <c r="F1009" i="1"/>
  <c r="D1010" i="1"/>
  <c r="E1010" i="1"/>
  <c r="F1010" i="1"/>
  <c r="D1011" i="1"/>
  <c r="E1011" i="1"/>
  <c r="F1011" i="1"/>
  <c r="D1012" i="1"/>
  <c r="E1012" i="1"/>
  <c r="F1012" i="1"/>
  <c r="D1013" i="1"/>
  <c r="E1013" i="1"/>
  <c r="F1013" i="1"/>
  <c r="D1014" i="1"/>
  <c r="E1014" i="1"/>
  <c r="F1014" i="1"/>
  <c r="D1015" i="1"/>
  <c r="E1015" i="1"/>
  <c r="F1015" i="1"/>
  <c r="D1016" i="1"/>
  <c r="E1016" i="1"/>
  <c r="F1016" i="1"/>
  <c r="D1017" i="1"/>
  <c r="E1017" i="1"/>
  <c r="F1017" i="1"/>
  <c r="D1018" i="1"/>
  <c r="E1018" i="1"/>
  <c r="F1018" i="1"/>
  <c r="D1019" i="1"/>
  <c r="E1019" i="1"/>
  <c r="F1019" i="1"/>
  <c r="D1020" i="1"/>
  <c r="E1020" i="1"/>
  <c r="F1020" i="1"/>
  <c r="D1021" i="1"/>
  <c r="E1021" i="1"/>
  <c r="F1021" i="1"/>
  <c r="D1022" i="1"/>
  <c r="E1022" i="1"/>
  <c r="F1022" i="1"/>
  <c r="D1023" i="1"/>
  <c r="E1023" i="1"/>
  <c r="F1023" i="1"/>
  <c r="D1024" i="1"/>
  <c r="E1024" i="1"/>
  <c r="F1024" i="1"/>
  <c r="D1025" i="1"/>
  <c r="E1025" i="1"/>
  <c r="F1025" i="1"/>
  <c r="D1026" i="1"/>
  <c r="E1026" i="1"/>
  <c r="F1026" i="1"/>
  <c r="D1027" i="1"/>
  <c r="E1027" i="1"/>
  <c r="F1027" i="1"/>
  <c r="D1028" i="1"/>
  <c r="E1028" i="1"/>
  <c r="F1028" i="1"/>
  <c r="D1029" i="1"/>
  <c r="E1029" i="1"/>
  <c r="F1029" i="1"/>
  <c r="D1030" i="1"/>
  <c r="E1030" i="1"/>
  <c r="F1030" i="1"/>
  <c r="D1031" i="1"/>
  <c r="E1031" i="1"/>
  <c r="F1031" i="1"/>
  <c r="D1032" i="1"/>
  <c r="E1032" i="1"/>
  <c r="F1032" i="1"/>
  <c r="D1033" i="1"/>
  <c r="E1033" i="1"/>
  <c r="F1033" i="1"/>
  <c r="D1034" i="1"/>
  <c r="E1034" i="1"/>
  <c r="F1034" i="1"/>
  <c r="D1035" i="1"/>
  <c r="E1035" i="1"/>
  <c r="F1035" i="1"/>
  <c r="D1036" i="1"/>
  <c r="E1036" i="1"/>
  <c r="F1036" i="1"/>
  <c r="D1037" i="1"/>
  <c r="E1037" i="1"/>
  <c r="F1037" i="1"/>
  <c r="D1038" i="1"/>
  <c r="E1038" i="1"/>
  <c r="F1038" i="1"/>
  <c r="D1039" i="1"/>
  <c r="E1039" i="1"/>
  <c r="F1039" i="1"/>
  <c r="D1040" i="1"/>
  <c r="E1040" i="1"/>
  <c r="F1040" i="1"/>
  <c r="D1041" i="1"/>
  <c r="E1041" i="1"/>
  <c r="F1041" i="1"/>
  <c r="D1042" i="1"/>
  <c r="E1042" i="1"/>
  <c r="F1042" i="1"/>
  <c r="D1043" i="1"/>
  <c r="E1043" i="1"/>
  <c r="F1043" i="1"/>
  <c r="D1044" i="1"/>
  <c r="E1044" i="1"/>
  <c r="F1044" i="1"/>
  <c r="D1045" i="1"/>
  <c r="E1045" i="1"/>
  <c r="F1045" i="1"/>
  <c r="D1046" i="1"/>
  <c r="E1046" i="1"/>
  <c r="F1046" i="1"/>
  <c r="D1047" i="1"/>
  <c r="E1047" i="1"/>
  <c r="F1047" i="1"/>
  <c r="D1048" i="1"/>
  <c r="E1048" i="1"/>
  <c r="F1048" i="1"/>
  <c r="D1049" i="1"/>
  <c r="E1049" i="1"/>
  <c r="F1049" i="1"/>
  <c r="D1050" i="1"/>
  <c r="E1050" i="1"/>
  <c r="F1050" i="1"/>
  <c r="D1051" i="1"/>
  <c r="E1051" i="1"/>
  <c r="F1051" i="1"/>
  <c r="D1052" i="1"/>
  <c r="E1052" i="1"/>
  <c r="F1052" i="1"/>
  <c r="D1053" i="1"/>
  <c r="E1053" i="1"/>
  <c r="F1053" i="1"/>
  <c r="D1054" i="1"/>
  <c r="E1054" i="1"/>
  <c r="F1054" i="1"/>
  <c r="D1055" i="1"/>
  <c r="E1055" i="1"/>
  <c r="F1055" i="1"/>
  <c r="D1056" i="1"/>
  <c r="E1056" i="1"/>
  <c r="F1056" i="1"/>
  <c r="D1057" i="1"/>
  <c r="E1057" i="1"/>
  <c r="F1057" i="1"/>
  <c r="D1058" i="1"/>
  <c r="E1058" i="1"/>
  <c r="F1058" i="1"/>
  <c r="D1059" i="1"/>
  <c r="E1059" i="1"/>
  <c r="F1059" i="1"/>
  <c r="D1060" i="1"/>
  <c r="E1060" i="1"/>
  <c r="F1060" i="1"/>
  <c r="D1061" i="1"/>
  <c r="E1061" i="1"/>
  <c r="F1061" i="1"/>
  <c r="D1062" i="1"/>
  <c r="E1062" i="1"/>
  <c r="F1062" i="1"/>
  <c r="D1063" i="1"/>
  <c r="E1063" i="1"/>
  <c r="F1063" i="1"/>
  <c r="D1064" i="1"/>
  <c r="E1064" i="1"/>
  <c r="F1064" i="1"/>
  <c r="D1065" i="1"/>
  <c r="E1065" i="1"/>
  <c r="F1065" i="1"/>
  <c r="D1066" i="1"/>
  <c r="E1066" i="1"/>
  <c r="F1066" i="1"/>
  <c r="D1067" i="1"/>
  <c r="E1067" i="1"/>
  <c r="F1067" i="1"/>
  <c r="D1068" i="1"/>
  <c r="E1068" i="1"/>
  <c r="F1068" i="1"/>
  <c r="D1069" i="1"/>
  <c r="E1069" i="1"/>
  <c r="F1069" i="1"/>
  <c r="D1070" i="1"/>
  <c r="E1070" i="1"/>
  <c r="F1070" i="1"/>
  <c r="D1071" i="1"/>
  <c r="E1071" i="1"/>
  <c r="F1071" i="1"/>
  <c r="D1072" i="1"/>
  <c r="E1072" i="1"/>
  <c r="F1072" i="1"/>
  <c r="D1073" i="1"/>
  <c r="E1073" i="1"/>
  <c r="F1073" i="1"/>
  <c r="D1074" i="1"/>
  <c r="E1074" i="1"/>
  <c r="F1074" i="1"/>
  <c r="D1075" i="1"/>
  <c r="E1075" i="1"/>
  <c r="F1075" i="1"/>
  <c r="D1076" i="1"/>
  <c r="E1076" i="1"/>
  <c r="F1076" i="1"/>
  <c r="D1077" i="1"/>
  <c r="E1077" i="1"/>
  <c r="F1077" i="1"/>
  <c r="D1078" i="1"/>
  <c r="E1078" i="1"/>
  <c r="F1078" i="1"/>
  <c r="D1079" i="1"/>
  <c r="E1079" i="1"/>
  <c r="F1079" i="1"/>
  <c r="D1080" i="1"/>
  <c r="E1080" i="1"/>
  <c r="F1080" i="1"/>
  <c r="D1081" i="1"/>
  <c r="E1081" i="1"/>
  <c r="F1081" i="1"/>
  <c r="D1082" i="1"/>
  <c r="E1082" i="1"/>
  <c r="F1082" i="1"/>
  <c r="D1083" i="1"/>
  <c r="E1083" i="1"/>
  <c r="F1083" i="1"/>
  <c r="D1084" i="1"/>
  <c r="E1084" i="1"/>
  <c r="F1084" i="1"/>
  <c r="D1085" i="1"/>
  <c r="E1085" i="1"/>
  <c r="F1085" i="1"/>
  <c r="D1086" i="1"/>
  <c r="E1086" i="1"/>
  <c r="F1086" i="1"/>
  <c r="D1087" i="1"/>
  <c r="E1087" i="1"/>
  <c r="F1087" i="1"/>
  <c r="D1088" i="1"/>
  <c r="E1088" i="1"/>
  <c r="F1088" i="1"/>
  <c r="D1089" i="1"/>
  <c r="E1089" i="1"/>
  <c r="F1089" i="1"/>
  <c r="D1090" i="1"/>
  <c r="E1090" i="1"/>
  <c r="F1090" i="1"/>
  <c r="D1091" i="1"/>
  <c r="E1091" i="1"/>
  <c r="F1091" i="1"/>
  <c r="D1092" i="1"/>
  <c r="E1092" i="1"/>
  <c r="F1092" i="1"/>
  <c r="D1093" i="1"/>
  <c r="E1093" i="1"/>
  <c r="F1093" i="1"/>
  <c r="D1094" i="1"/>
  <c r="E1094" i="1"/>
  <c r="F1094" i="1"/>
  <c r="D1095" i="1"/>
  <c r="E1095" i="1"/>
  <c r="F1095" i="1"/>
  <c r="D1096" i="1"/>
  <c r="E1096" i="1"/>
  <c r="F1096" i="1"/>
  <c r="D1097" i="1"/>
  <c r="E1097" i="1"/>
  <c r="F1097" i="1"/>
  <c r="D1098" i="1"/>
  <c r="E1098" i="1"/>
  <c r="F1098" i="1"/>
  <c r="D1099" i="1"/>
  <c r="E1099" i="1"/>
  <c r="F1099" i="1"/>
  <c r="D1100" i="1"/>
  <c r="E1100" i="1"/>
  <c r="F1100" i="1"/>
  <c r="D1101" i="1"/>
  <c r="E1101" i="1"/>
  <c r="F1101" i="1"/>
  <c r="D1102" i="1"/>
  <c r="E1102" i="1"/>
  <c r="F1102" i="1"/>
  <c r="D1103" i="1"/>
  <c r="E1103" i="1"/>
  <c r="F1103" i="1"/>
  <c r="D1104" i="1"/>
  <c r="E1104" i="1"/>
  <c r="F1104" i="1"/>
  <c r="D1105" i="1"/>
  <c r="E1105" i="1"/>
  <c r="F1105" i="1"/>
  <c r="D1106" i="1"/>
  <c r="E1106" i="1"/>
  <c r="F1106" i="1"/>
  <c r="D1107" i="1"/>
  <c r="E1107" i="1"/>
  <c r="F1107" i="1"/>
  <c r="D1108" i="1"/>
  <c r="E1108" i="1"/>
  <c r="F1108" i="1"/>
  <c r="D1109" i="1"/>
  <c r="E1109" i="1"/>
  <c r="F1109" i="1"/>
  <c r="D1110" i="1"/>
  <c r="E1110" i="1"/>
  <c r="F1110" i="1"/>
  <c r="D1111" i="1"/>
  <c r="E1111" i="1"/>
  <c r="F1111" i="1"/>
  <c r="D1112" i="1"/>
  <c r="E1112" i="1"/>
  <c r="F1112" i="1"/>
  <c r="D1113" i="1"/>
  <c r="E1113" i="1"/>
  <c r="F1113" i="1"/>
  <c r="D1114" i="1"/>
  <c r="E1114" i="1"/>
  <c r="F1114" i="1"/>
  <c r="D1115" i="1"/>
  <c r="E1115" i="1"/>
  <c r="F1115" i="1"/>
  <c r="D1116" i="1"/>
  <c r="E1116" i="1"/>
  <c r="F1116" i="1"/>
  <c r="D1117" i="1"/>
  <c r="E1117" i="1"/>
  <c r="F1117" i="1"/>
  <c r="D1118" i="1"/>
  <c r="E1118" i="1"/>
  <c r="F1118" i="1"/>
  <c r="D1119" i="1"/>
  <c r="E1119" i="1"/>
  <c r="F1119" i="1"/>
  <c r="D1120" i="1"/>
  <c r="E1120" i="1"/>
  <c r="F1120" i="1"/>
  <c r="D1121" i="1"/>
  <c r="E1121" i="1"/>
  <c r="F1121" i="1"/>
  <c r="D1122" i="1"/>
  <c r="E1122" i="1"/>
  <c r="F1122" i="1"/>
  <c r="D1123" i="1"/>
  <c r="E1123" i="1"/>
  <c r="F1123" i="1"/>
  <c r="D1124" i="1"/>
  <c r="E1124" i="1"/>
  <c r="F1124" i="1"/>
  <c r="D1125" i="1"/>
  <c r="E1125" i="1"/>
  <c r="F1125" i="1"/>
  <c r="D1126" i="1"/>
  <c r="E1126" i="1"/>
  <c r="F1126" i="1"/>
  <c r="D1127" i="1"/>
  <c r="E1127" i="1"/>
  <c r="F1127" i="1"/>
  <c r="D1128" i="1"/>
  <c r="E1128" i="1"/>
  <c r="F1128" i="1"/>
  <c r="D1129" i="1"/>
  <c r="E1129" i="1"/>
  <c r="F1129" i="1"/>
  <c r="D1130" i="1"/>
  <c r="E1130" i="1"/>
  <c r="F1130" i="1"/>
  <c r="D1131" i="1"/>
  <c r="E1131" i="1"/>
  <c r="F1131" i="1"/>
  <c r="D1132" i="1"/>
  <c r="E1132" i="1"/>
  <c r="F1132" i="1"/>
  <c r="D1133" i="1"/>
  <c r="E1133" i="1"/>
  <c r="F1133" i="1"/>
  <c r="D1134" i="1"/>
  <c r="E1134" i="1"/>
  <c r="F1134" i="1"/>
  <c r="D1135" i="1"/>
  <c r="E1135" i="1"/>
  <c r="F1135" i="1"/>
  <c r="D1136" i="1"/>
  <c r="E1136" i="1"/>
  <c r="F1136" i="1"/>
  <c r="D1137" i="1"/>
  <c r="E1137" i="1"/>
  <c r="F1137" i="1"/>
  <c r="D1138" i="1"/>
  <c r="E1138" i="1"/>
  <c r="F1138" i="1"/>
  <c r="D1139" i="1"/>
  <c r="E1139" i="1"/>
  <c r="F1139" i="1"/>
  <c r="D1140" i="1"/>
  <c r="E1140" i="1"/>
  <c r="F1140" i="1"/>
  <c r="D1141" i="1"/>
  <c r="E1141" i="1"/>
  <c r="F1141" i="1"/>
  <c r="D1142" i="1"/>
  <c r="E1142" i="1"/>
  <c r="F1142" i="1"/>
  <c r="D1143" i="1"/>
  <c r="E1143" i="1"/>
  <c r="F1143" i="1"/>
  <c r="D1144" i="1"/>
  <c r="E1144" i="1"/>
  <c r="F1144" i="1"/>
  <c r="D1145" i="1"/>
  <c r="E1145" i="1"/>
  <c r="F1145" i="1"/>
  <c r="D1146" i="1"/>
  <c r="E1146" i="1"/>
  <c r="F1146" i="1"/>
  <c r="D1147" i="1"/>
  <c r="E1147" i="1"/>
  <c r="F1147" i="1"/>
  <c r="D1148" i="1"/>
  <c r="E1148" i="1"/>
  <c r="F1148" i="1"/>
  <c r="D1149" i="1"/>
  <c r="E1149" i="1"/>
  <c r="F1149" i="1"/>
  <c r="D1150" i="1"/>
  <c r="E1150" i="1"/>
  <c r="F1150" i="1"/>
  <c r="D1151" i="1"/>
  <c r="E1151" i="1"/>
  <c r="F1151" i="1"/>
  <c r="D1152" i="1"/>
  <c r="E1152" i="1"/>
  <c r="F1152" i="1"/>
  <c r="D1153" i="1"/>
  <c r="E1153" i="1"/>
  <c r="F1153" i="1"/>
  <c r="D1154" i="1"/>
  <c r="E1154" i="1"/>
  <c r="F1154" i="1"/>
  <c r="D1155" i="1"/>
  <c r="E1155" i="1"/>
  <c r="F1155" i="1"/>
  <c r="D1156" i="1"/>
  <c r="E1156" i="1"/>
  <c r="F1156" i="1"/>
  <c r="D1157" i="1"/>
  <c r="E1157" i="1"/>
  <c r="F1157" i="1"/>
  <c r="D1158" i="1"/>
  <c r="E1158" i="1"/>
  <c r="F1158" i="1"/>
  <c r="D1159" i="1"/>
  <c r="E1159" i="1"/>
  <c r="F1159" i="1"/>
  <c r="D1160" i="1"/>
  <c r="E1160" i="1"/>
  <c r="F1160" i="1"/>
  <c r="D1161" i="1"/>
  <c r="E1161" i="1"/>
  <c r="F1161" i="1"/>
  <c r="D1162" i="1"/>
  <c r="E1162" i="1"/>
  <c r="F1162" i="1"/>
  <c r="D1163" i="1"/>
  <c r="E1163" i="1"/>
  <c r="F1163" i="1"/>
  <c r="D1164" i="1"/>
  <c r="E1164" i="1"/>
  <c r="F1164" i="1"/>
  <c r="D1165" i="1"/>
  <c r="E1165" i="1"/>
  <c r="F1165" i="1"/>
  <c r="D1166" i="1"/>
  <c r="E1166" i="1"/>
  <c r="F1166" i="1"/>
  <c r="D1167" i="1"/>
  <c r="E1167" i="1"/>
  <c r="F1167" i="1"/>
  <c r="D1168" i="1"/>
  <c r="E1168" i="1"/>
  <c r="F1168" i="1"/>
  <c r="D1169" i="1"/>
  <c r="E1169" i="1"/>
  <c r="F1169" i="1"/>
  <c r="D1170" i="1"/>
  <c r="E1170" i="1"/>
  <c r="F1170" i="1"/>
  <c r="D1171" i="1"/>
  <c r="E1171" i="1"/>
  <c r="F1171" i="1"/>
  <c r="D1172" i="1"/>
  <c r="E1172" i="1"/>
  <c r="F1172" i="1"/>
  <c r="D1173" i="1"/>
  <c r="E1173" i="1"/>
  <c r="F1173" i="1"/>
  <c r="D1174" i="1"/>
  <c r="E1174" i="1"/>
  <c r="F1174" i="1"/>
  <c r="D1175" i="1"/>
  <c r="E1175" i="1"/>
  <c r="F1175" i="1"/>
  <c r="D1176" i="1"/>
  <c r="E1176" i="1"/>
  <c r="F1176" i="1"/>
  <c r="D1177" i="1"/>
  <c r="E1177" i="1"/>
  <c r="F1177" i="1"/>
  <c r="D1178" i="1"/>
  <c r="E1178" i="1"/>
  <c r="F1178" i="1"/>
  <c r="D1179" i="1"/>
  <c r="E1179" i="1"/>
  <c r="F1179" i="1"/>
  <c r="D1180" i="1"/>
  <c r="E1180" i="1"/>
  <c r="F1180" i="1"/>
  <c r="D1181" i="1"/>
  <c r="E1181" i="1"/>
  <c r="F1181" i="1"/>
  <c r="D1182" i="1"/>
  <c r="E1182" i="1"/>
  <c r="F1182" i="1"/>
  <c r="D1183" i="1"/>
  <c r="E1183" i="1"/>
  <c r="F1183" i="1"/>
  <c r="D1184" i="1"/>
  <c r="E1184" i="1"/>
  <c r="F1184" i="1"/>
  <c r="D1185" i="1"/>
  <c r="E1185" i="1"/>
  <c r="F1185" i="1"/>
  <c r="D1186" i="1"/>
  <c r="E1186" i="1"/>
  <c r="F1186" i="1"/>
  <c r="D1187" i="1"/>
  <c r="E1187" i="1"/>
  <c r="F1187" i="1"/>
  <c r="D1188" i="1"/>
  <c r="E1188" i="1"/>
  <c r="F1188" i="1"/>
  <c r="D1189" i="1"/>
  <c r="E1189" i="1"/>
  <c r="F1189" i="1"/>
  <c r="D1190" i="1"/>
  <c r="E1190" i="1"/>
  <c r="F1190" i="1"/>
  <c r="D1191" i="1"/>
  <c r="E1191" i="1"/>
  <c r="F1191" i="1"/>
  <c r="D1192" i="1"/>
  <c r="E1192" i="1"/>
  <c r="F1192" i="1"/>
  <c r="D1193" i="1"/>
  <c r="E1193" i="1"/>
  <c r="F1193" i="1"/>
  <c r="D1194" i="1"/>
  <c r="E1194" i="1"/>
  <c r="F1194" i="1"/>
  <c r="D1195" i="1"/>
  <c r="E1195" i="1"/>
  <c r="F1195" i="1"/>
  <c r="D1196" i="1"/>
  <c r="E1196" i="1"/>
  <c r="F1196" i="1"/>
  <c r="D1197" i="1"/>
  <c r="E1197" i="1"/>
  <c r="F1197" i="1"/>
  <c r="D1198" i="1"/>
  <c r="E1198" i="1"/>
  <c r="F1198" i="1"/>
  <c r="D1199" i="1"/>
  <c r="E1199" i="1"/>
  <c r="F1199" i="1"/>
  <c r="D1200" i="1"/>
  <c r="E1200" i="1"/>
  <c r="F1200" i="1"/>
  <c r="D1201" i="1"/>
  <c r="E1201" i="1"/>
  <c r="F1201" i="1"/>
  <c r="D1202" i="1"/>
  <c r="E1202" i="1"/>
  <c r="F1202" i="1"/>
  <c r="D1203" i="1"/>
  <c r="E1203" i="1"/>
  <c r="F1203" i="1"/>
  <c r="D1204" i="1"/>
  <c r="E1204" i="1"/>
  <c r="F1204" i="1"/>
  <c r="D1205" i="1"/>
  <c r="E1205" i="1"/>
  <c r="F1205" i="1"/>
  <c r="D1206" i="1"/>
  <c r="E1206" i="1"/>
  <c r="F1206" i="1"/>
  <c r="D1207" i="1"/>
  <c r="E1207" i="1"/>
  <c r="F1207" i="1"/>
  <c r="D1208" i="1"/>
  <c r="E1208" i="1"/>
  <c r="F1208" i="1"/>
  <c r="D1209" i="1"/>
  <c r="E1209" i="1"/>
  <c r="F1209" i="1"/>
  <c r="D1210" i="1"/>
  <c r="E1210" i="1"/>
  <c r="F1210" i="1"/>
  <c r="D1211" i="1"/>
  <c r="E1211" i="1"/>
  <c r="F1211" i="1"/>
  <c r="D1212" i="1"/>
  <c r="E1212" i="1"/>
  <c r="F1212" i="1"/>
  <c r="D1213" i="1"/>
  <c r="E1213" i="1"/>
  <c r="F1213" i="1"/>
  <c r="D1214" i="1"/>
  <c r="E1214" i="1"/>
  <c r="F1214" i="1"/>
  <c r="D1215" i="1"/>
  <c r="E1215" i="1"/>
  <c r="F1215" i="1"/>
  <c r="D1216" i="1"/>
  <c r="E1216" i="1"/>
  <c r="F1216" i="1"/>
  <c r="D1217" i="1"/>
  <c r="E1217" i="1"/>
  <c r="F1217" i="1"/>
  <c r="D1218" i="1"/>
  <c r="E1218" i="1"/>
  <c r="F1218" i="1"/>
  <c r="D1219" i="1"/>
  <c r="E1219" i="1"/>
  <c r="F1219" i="1"/>
  <c r="D1220" i="1"/>
  <c r="E1220" i="1"/>
  <c r="F1220" i="1"/>
  <c r="D1221" i="1"/>
  <c r="E1221" i="1"/>
  <c r="F1221" i="1"/>
  <c r="D1222" i="1"/>
  <c r="E1222" i="1"/>
  <c r="F1222" i="1"/>
  <c r="D1223" i="1"/>
  <c r="E1223" i="1"/>
  <c r="F1223" i="1"/>
  <c r="D1224" i="1"/>
  <c r="E1224" i="1"/>
  <c r="F1224" i="1"/>
  <c r="D1225" i="1"/>
  <c r="E1225" i="1"/>
  <c r="F1225" i="1"/>
  <c r="D1226" i="1"/>
  <c r="E1226" i="1"/>
  <c r="F1226" i="1"/>
  <c r="D1227" i="1"/>
  <c r="E1227" i="1"/>
  <c r="F1227" i="1"/>
  <c r="D1228" i="1"/>
  <c r="E1228" i="1"/>
  <c r="F1228" i="1"/>
  <c r="D1229" i="1"/>
  <c r="E1229" i="1"/>
  <c r="F1229" i="1"/>
  <c r="D1230" i="1"/>
  <c r="E1230" i="1"/>
  <c r="F1230" i="1"/>
  <c r="D1231" i="1"/>
  <c r="E1231" i="1"/>
  <c r="F1231" i="1"/>
  <c r="D1232" i="1"/>
  <c r="E1232" i="1"/>
  <c r="F1232" i="1"/>
  <c r="D1233" i="1"/>
  <c r="E1233" i="1"/>
  <c r="F1233" i="1"/>
  <c r="D1234" i="1"/>
  <c r="E1234" i="1"/>
  <c r="F1234" i="1"/>
  <c r="D1235" i="1"/>
  <c r="E1235" i="1"/>
  <c r="F1235" i="1"/>
  <c r="D1236" i="1"/>
  <c r="E1236" i="1"/>
  <c r="F1236" i="1"/>
  <c r="D1237" i="1"/>
  <c r="E1237" i="1"/>
  <c r="F1237" i="1"/>
  <c r="D1238" i="1"/>
  <c r="E1238" i="1"/>
  <c r="F1238" i="1"/>
  <c r="D1239" i="1"/>
  <c r="E1239" i="1"/>
  <c r="F1239" i="1"/>
  <c r="D1240" i="1"/>
  <c r="E1240" i="1"/>
  <c r="F1240" i="1"/>
  <c r="D1241" i="1"/>
  <c r="E1241" i="1"/>
  <c r="F1241" i="1"/>
  <c r="D1242" i="1"/>
  <c r="E1242" i="1"/>
  <c r="F1242" i="1"/>
  <c r="D1243" i="1"/>
  <c r="E1243" i="1"/>
  <c r="F1243" i="1"/>
  <c r="D1244" i="1"/>
  <c r="E1244" i="1"/>
  <c r="F1244" i="1"/>
  <c r="D1245" i="1"/>
  <c r="E1245" i="1"/>
  <c r="F1245" i="1"/>
  <c r="D1246" i="1"/>
  <c r="E1246" i="1"/>
  <c r="F1246" i="1"/>
  <c r="D1247" i="1"/>
  <c r="E1247" i="1"/>
  <c r="F1247" i="1"/>
  <c r="D1248" i="1"/>
  <c r="E1248" i="1"/>
  <c r="F1248" i="1"/>
  <c r="D1249" i="1"/>
  <c r="E1249" i="1"/>
  <c r="F1249" i="1"/>
  <c r="D1250" i="1"/>
  <c r="E1250" i="1"/>
  <c r="F1250" i="1"/>
  <c r="D1251" i="1"/>
  <c r="E1251" i="1"/>
  <c r="F1251" i="1"/>
  <c r="D1252" i="1"/>
  <c r="E1252" i="1"/>
  <c r="F1252" i="1"/>
  <c r="D1253" i="1"/>
  <c r="E1253" i="1"/>
  <c r="F1253" i="1"/>
  <c r="D1254" i="1"/>
  <c r="E1254" i="1"/>
  <c r="F1254" i="1"/>
  <c r="D1255" i="1"/>
  <c r="E1255" i="1"/>
  <c r="F1255" i="1"/>
  <c r="D1256" i="1"/>
  <c r="E1256" i="1"/>
  <c r="F1256" i="1"/>
  <c r="D1257" i="1"/>
  <c r="E1257" i="1"/>
  <c r="F1257" i="1"/>
  <c r="D1258" i="1"/>
  <c r="E1258" i="1"/>
  <c r="F1258" i="1"/>
  <c r="D1259" i="1"/>
  <c r="E1259" i="1"/>
  <c r="F1259" i="1"/>
  <c r="D1260" i="1"/>
  <c r="E1260" i="1"/>
  <c r="F1260" i="1"/>
  <c r="D1261" i="1"/>
  <c r="E1261" i="1"/>
  <c r="F1261" i="1"/>
  <c r="D1262" i="1"/>
  <c r="E1262" i="1"/>
  <c r="F1262" i="1"/>
  <c r="D1263" i="1"/>
  <c r="E1263" i="1"/>
  <c r="F1263" i="1"/>
  <c r="D1264" i="1"/>
  <c r="E1264" i="1"/>
  <c r="F1264" i="1"/>
  <c r="D1265" i="1"/>
  <c r="E1265" i="1"/>
  <c r="F1265" i="1"/>
  <c r="D1266" i="1"/>
  <c r="E1266" i="1"/>
  <c r="F1266" i="1"/>
  <c r="D1267" i="1"/>
  <c r="E1267" i="1"/>
  <c r="F1267" i="1"/>
  <c r="D1268" i="1"/>
  <c r="E1268" i="1"/>
  <c r="F1268" i="1"/>
  <c r="D1269" i="1"/>
  <c r="E1269" i="1"/>
  <c r="F1269" i="1"/>
  <c r="D1270" i="1"/>
  <c r="E1270" i="1"/>
  <c r="F1270" i="1"/>
  <c r="D1271" i="1"/>
  <c r="E1271" i="1"/>
  <c r="F1271" i="1"/>
  <c r="D1272" i="1"/>
  <c r="E1272" i="1"/>
  <c r="F1272" i="1"/>
  <c r="D1273" i="1"/>
  <c r="E1273" i="1"/>
  <c r="F1273" i="1"/>
  <c r="D1274" i="1"/>
  <c r="E1274" i="1"/>
  <c r="F1274" i="1"/>
  <c r="D1275" i="1"/>
  <c r="E1275" i="1"/>
  <c r="F1275" i="1"/>
  <c r="D1276" i="1"/>
  <c r="E1276" i="1"/>
  <c r="F1276" i="1"/>
  <c r="D1277" i="1"/>
  <c r="E1277" i="1"/>
  <c r="F1277" i="1"/>
  <c r="D1278" i="1"/>
  <c r="E1278" i="1"/>
  <c r="F1278" i="1"/>
  <c r="D1279" i="1"/>
  <c r="E1279" i="1"/>
  <c r="F1279" i="1"/>
  <c r="D1280" i="1"/>
  <c r="E1280" i="1"/>
  <c r="F1280" i="1"/>
  <c r="D1281" i="1"/>
  <c r="E1281" i="1"/>
  <c r="F1281" i="1"/>
  <c r="D1282" i="1"/>
  <c r="E1282" i="1"/>
  <c r="F1282" i="1"/>
  <c r="D1283" i="1"/>
  <c r="E1283" i="1"/>
  <c r="F1283" i="1"/>
  <c r="D1284" i="1"/>
  <c r="E1284" i="1"/>
  <c r="F1284" i="1"/>
  <c r="D1285" i="1"/>
  <c r="E1285" i="1"/>
  <c r="F1285" i="1"/>
  <c r="D1286" i="1"/>
  <c r="E1286" i="1"/>
  <c r="F1286" i="1"/>
  <c r="D1287" i="1"/>
  <c r="E1287" i="1"/>
  <c r="F1287" i="1"/>
  <c r="D1288" i="1"/>
  <c r="E1288" i="1"/>
  <c r="F1288" i="1"/>
  <c r="D1289" i="1"/>
  <c r="E1289" i="1"/>
  <c r="F1289" i="1"/>
  <c r="D1290" i="1"/>
  <c r="E1290" i="1"/>
  <c r="F1290" i="1"/>
  <c r="D1291" i="1"/>
  <c r="E1291" i="1"/>
  <c r="F1291" i="1"/>
  <c r="D1292" i="1"/>
  <c r="E1292" i="1"/>
  <c r="F1292" i="1"/>
  <c r="D1293" i="1"/>
  <c r="E1293" i="1"/>
  <c r="F1293" i="1"/>
  <c r="D1294" i="1"/>
  <c r="E1294" i="1"/>
  <c r="F1294" i="1"/>
  <c r="D1295" i="1"/>
  <c r="E1295" i="1"/>
  <c r="F1295" i="1"/>
  <c r="D1296" i="1"/>
  <c r="E1296" i="1"/>
  <c r="F1296" i="1"/>
  <c r="D1297" i="1"/>
  <c r="E1297" i="1"/>
  <c r="F1297" i="1"/>
  <c r="D1298" i="1"/>
  <c r="E1298" i="1"/>
  <c r="F1298" i="1"/>
  <c r="D1299" i="1"/>
  <c r="E1299" i="1"/>
  <c r="F1299" i="1"/>
  <c r="D1300" i="1"/>
  <c r="E1300" i="1"/>
  <c r="F1300" i="1"/>
  <c r="D1301" i="1"/>
  <c r="E1301" i="1"/>
  <c r="F1301" i="1"/>
  <c r="D1302" i="1"/>
  <c r="E1302" i="1"/>
  <c r="F1302" i="1"/>
  <c r="D1303" i="1"/>
  <c r="E1303" i="1"/>
  <c r="F1303" i="1"/>
  <c r="D1304" i="1"/>
  <c r="E1304" i="1"/>
  <c r="F1304" i="1"/>
  <c r="D1305" i="1"/>
  <c r="E1305" i="1"/>
  <c r="F1305" i="1"/>
  <c r="D1306" i="1"/>
  <c r="E1306" i="1"/>
  <c r="F1306" i="1"/>
  <c r="D1307" i="1"/>
  <c r="E1307" i="1"/>
  <c r="F1307" i="1"/>
  <c r="D1308" i="1"/>
  <c r="E1308" i="1"/>
  <c r="F1308" i="1"/>
  <c r="D1309" i="1"/>
  <c r="E1309" i="1"/>
  <c r="F1309" i="1"/>
  <c r="D1310" i="1"/>
  <c r="E1310" i="1"/>
  <c r="F1310" i="1"/>
  <c r="D1311" i="1"/>
  <c r="E1311" i="1"/>
  <c r="F1311" i="1"/>
  <c r="D1312" i="1"/>
  <c r="E1312" i="1"/>
  <c r="F1312" i="1"/>
  <c r="D1313" i="1"/>
  <c r="E1313" i="1"/>
  <c r="F1313" i="1"/>
  <c r="D1314" i="1"/>
  <c r="E1314" i="1"/>
  <c r="F1314" i="1"/>
  <c r="D1315" i="1"/>
  <c r="E1315" i="1"/>
  <c r="F1315" i="1"/>
  <c r="D1316" i="1"/>
  <c r="E1316" i="1"/>
  <c r="F1316" i="1"/>
  <c r="D1317" i="1"/>
  <c r="E1317" i="1"/>
  <c r="F1317" i="1"/>
  <c r="D1318" i="1"/>
  <c r="E1318" i="1"/>
  <c r="F1318" i="1"/>
  <c r="D1319" i="1"/>
  <c r="E1319" i="1"/>
  <c r="F1319" i="1"/>
  <c r="D1320" i="1"/>
  <c r="E1320" i="1"/>
  <c r="F1320" i="1"/>
  <c r="D1321" i="1"/>
  <c r="E1321" i="1"/>
  <c r="F1321" i="1"/>
  <c r="D1322" i="1"/>
  <c r="E1322" i="1"/>
  <c r="F1322" i="1"/>
  <c r="D1323" i="1"/>
  <c r="E1323" i="1"/>
  <c r="F1323" i="1"/>
  <c r="D1324" i="1"/>
  <c r="E1324" i="1"/>
  <c r="F1324" i="1"/>
  <c r="D1325" i="1"/>
  <c r="E1325" i="1"/>
  <c r="F1325" i="1"/>
  <c r="D1326" i="1"/>
  <c r="E1326" i="1"/>
  <c r="F1326" i="1"/>
  <c r="D1327" i="1"/>
  <c r="E1327" i="1"/>
  <c r="F1327" i="1"/>
  <c r="D1328" i="1"/>
  <c r="E1328" i="1"/>
  <c r="F1328" i="1"/>
  <c r="D1329" i="1"/>
  <c r="E1329" i="1"/>
  <c r="F1329" i="1"/>
  <c r="D1330" i="1"/>
  <c r="E1330" i="1"/>
  <c r="F1330" i="1"/>
  <c r="D1331" i="1"/>
  <c r="E1331" i="1"/>
  <c r="F1331" i="1"/>
  <c r="D1332" i="1"/>
  <c r="E1332" i="1"/>
  <c r="F1332" i="1"/>
  <c r="D1333" i="1"/>
  <c r="E1333" i="1"/>
  <c r="F1333" i="1"/>
  <c r="D1334" i="1"/>
  <c r="E1334" i="1"/>
  <c r="F1334" i="1"/>
  <c r="D1335" i="1"/>
  <c r="E1335" i="1"/>
  <c r="F1335" i="1"/>
  <c r="D1336" i="1"/>
  <c r="E1336" i="1"/>
  <c r="F1336" i="1"/>
  <c r="D1337" i="1"/>
  <c r="E1337" i="1"/>
  <c r="F1337" i="1"/>
  <c r="D1338" i="1"/>
  <c r="E1338" i="1"/>
  <c r="F1338" i="1"/>
  <c r="D1339" i="1"/>
  <c r="E1339" i="1"/>
  <c r="F1339" i="1"/>
  <c r="D1340" i="1"/>
  <c r="E1340" i="1"/>
  <c r="F1340" i="1"/>
  <c r="D1341" i="1"/>
  <c r="E1341" i="1"/>
  <c r="F1341" i="1"/>
  <c r="D1342" i="1"/>
  <c r="E1342" i="1"/>
  <c r="F1342" i="1"/>
  <c r="D1343" i="1"/>
  <c r="E1343" i="1"/>
  <c r="F1343" i="1"/>
  <c r="D1344" i="1"/>
  <c r="E1344" i="1"/>
  <c r="F1344" i="1"/>
  <c r="D1345" i="1"/>
  <c r="E1345" i="1"/>
  <c r="F1345" i="1"/>
  <c r="D1346" i="1"/>
  <c r="E1346" i="1"/>
  <c r="F1346" i="1"/>
  <c r="D1347" i="1"/>
  <c r="E1347" i="1"/>
  <c r="F1347" i="1"/>
  <c r="D1348" i="1"/>
  <c r="E1348" i="1"/>
  <c r="F1348" i="1"/>
  <c r="D1349" i="1"/>
  <c r="E1349" i="1"/>
  <c r="F1349" i="1"/>
  <c r="D1350" i="1"/>
  <c r="E1350" i="1"/>
  <c r="F1350" i="1"/>
  <c r="D1351" i="1"/>
  <c r="E1351" i="1"/>
  <c r="F1351" i="1"/>
  <c r="D1352" i="1"/>
  <c r="E1352" i="1"/>
  <c r="F1352" i="1"/>
  <c r="D1353" i="1"/>
  <c r="E1353" i="1"/>
  <c r="F1353" i="1"/>
  <c r="D1354" i="1"/>
  <c r="E1354" i="1"/>
  <c r="F1354" i="1"/>
  <c r="D1355" i="1"/>
  <c r="E1355" i="1"/>
  <c r="F1355" i="1"/>
  <c r="D1356" i="1"/>
  <c r="E1356" i="1"/>
  <c r="F1356" i="1"/>
  <c r="D1357" i="1"/>
  <c r="E1357" i="1"/>
  <c r="F1357" i="1"/>
  <c r="D1358" i="1"/>
  <c r="E1358" i="1"/>
  <c r="F1358" i="1"/>
  <c r="D1359" i="1"/>
  <c r="E1359" i="1"/>
  <c r="F1359" i="1"/>
  <c r="D1360" i="1"/>
  <c r="E1360" i="1"/>
  <c r="F1360" i="1"/>
  <c r="D1361" i="1"/>
  <c r="E1361" i="1"/>
  <c r="F1361" i="1"/>
  <c r="D1362" i="1"/>
  <c r="E1362" i="1"/>
  <c r="F1362" i="1"/>
  <c r="D1363" i="1"/>
  <c r="E1363" i="1"/>
  <c r="F1363" i="1"/>
  <c r="D1364" i="1"/>
  <c r="E1364" i="1"/>
  <c r="F1364" i="1"/>
  <c r="D1365" i="1"/>
  <c r="E1365" i="1"/>
  <c r="F1365" i="1"/>
  <c r="D1366" i="1"/>
  <c r="E1366" i="1"/>
  <c r="F1366" i="1"/>
  <c r="D1367" i="1"/>
  <c r="E1367" i="1"/>
  <c r="F1367" i="1"/>
  <c r="D1368" i="1"/>
  <c r="E1368" i="1"/>
  <c r="F1368" i="1"/>
  <c r="D1369" i="1"/>
  <c r="E1369" i="1"/>
  <c r="F1369" i="1"/>
  <c r="D1370" i="1"/>
  <c r="E1370" i="1"/>
  <c r="F1370" i="1"/>
  <c r="D1371" i="1"/>
  <c r="E1371" i="1"/>
  <c r="F1371" i="1"/>
  <c r="D1372" i="1"/>
  <c r="E1372" i="1"/>
  <c r="F1372" i="1"/>
  <c r="D1373" i="1"/>
  <c r="E1373" i="1"/>
  <c r="F1373" i="1"/>
  <c r="D1374" i="1"/>
  <c r="E1374" i="1"/>
  <c r="F1374" i="1"/>
  <c r="D1375" i="1"/>
  <c r="E1375" i="1"/>
  <c r="F1375" i="1"/>
  <c r="D1376" i="1"/>
  <c r="E1376" i="1"/>
  <c r="F1376" i="1"/>
  <c r="D1377" i="1"/>
  <c r="E1377" i="1"/>
  <c r="F1377" i="1"/>
  <c r="D1378" i="1"/>
  <c r="E1378" i="1"/>
  <c r="F1378" i="1"/>
  <c r="D1379" i="1"/>
  <c r="E1379" i="1"/>
  <c r="F1379" i="1"/>
  <c r="D1380" i="1"/>
  <c r="E1380" i="1"/>
  <c r="F1380" i="1"/>
  <c r="D1381" i="1"/>
  <c r="E1381" i="1"/>
  <c r="F1381" i="1"/>
  <c r="D1382" i="1"/>
  <c r="E1382" i="1"/>
  <c r="F1382" i="1"/>
  <c r="D1383" i="1"/>
  <c r="E1383" i="1"/>
  <c r="F1383" i="1"/>
  <c r="D1384" i="1"/>
  <c r="E1384" i="1"/>
  <c r="F1384" i="1"/>
  <c r="D1385" i="1"/>
  <c r="E1385" i="1"/>
  <c r="F1385" i="1"/>
  <c r="D1386" i="1"/>
  <c r="E1386" i="1"/>
  <c r="F1386" i="1"/>
  <c r="D1387" i="1"/>
  <c r="E1387" i="1"/>
  <c r="F1387" i="1"/>
  <c r="D1388" i="1"/>
  <c r="E1388" i="1"/>
  <c r="F1388" i="1"/>
  <c r="D1389" i="1"/>
  <c r="E1389" i="1"/>
  <c r="F1389" i="1"/>
  <c r="D1390" i="1"/>
  <c r="E1390" i="1"/>
  <c r="F1390" i="1"/>
  <c r="D1391" i="1"/>
  <c r="E1391" i="1"/>
  <c r="F1391" i="1"/>
  <c r="D1392" i="1"/>
  <c r="E1392" i="1"/>
  <c r="F1392" i="1"/>
  <c r="D1393" i="1"/>
  <c r="E1393" i="1"/>
  <c r="F1393" i="1"/>
  <c r="D1394" i="1"/>
  <c r="E1394" i="1"/>
  <c r="F1394" i="1"/>
  <c r="D1395" i="1"/>
  <c r="E1395" i="1"/>
  <c r="F1395" i="1"/>
  <c r="D1396" i="1"/>
  <c r="E1396" i="1"/>
  <c r="F1396" i="1"/>
  <c r="D1397" i="1"/>
  <c r="E1397" i="1"/>
  <c r="F1397" i="1"/>
  <c r="D1398" i="1"/>
  <c r="E1398" i="1"/>
  <c r="F1398" i="1"/>
  <c r="D1399" i="1"/>
  <c r="E1399" i="1"/>
  <c r="F1399" i="1"/>
  <c r="D1400" i="1"/>
  <c r="E1400" i="1"/>
  <c r="F1400" i="1"/>
  <c r="D1401" i="1"/>
  <c r="E1401" i="1"/>
  <c r="F1401" i="1"/>
  <c r="D1402" i="1"/>
  <c r="E1402" i="1"/>
  <c r="F1402" i="1"/>
  <c r="D1403" i="1"/>
  <c r="E1403" i="1"/>
  <c r="F1403" i="1"/>
  <c r="D1404" i="1"/>
  <c r="E1404" i="1"/>
  <c r="F1404" i="1"/>
  <c r="D1405" i="1"/>
  <c r="E1405" i="1"/>
  <c r="F1405" i="1"/>
  <c r="D1406" i="1"/>
  <c r="E1406" i="1"/>
  <c r="F1406" i="1"/>
  <c r="D1407" i="1"/>
  <c r="E1407" i="1"/>
  <c r="F1407" i="1"/>
  <c r="D1408" i="1"/>
  <c r="E1408" i="1"/>
  <c r="F1408" i="1"/>
  <c r="D1409" i="1"/>
  <c r="E1409" i="1"/>
  <c r="F1409" i="1"/>
  <c r="D1410" i="1"/>
  <c r="E1410" i="1"/>
  <c r="F1410" i="1"/>
  <c r="D1411" i="1"/>
  <c r="E1411" i="1"/>
  <c r="F1411" i="1"/>
  <c r="D1412" i="1"/>
  <c r="E1412" i="1"/>
  <c r="F1412" i="1"/>
  <c r="D1413" i="1"/>
  <c r="E1413" i="1"/>
  <c r="F1413" i="1"/>
  <c r="D1414" i="1"/>
  <c r="E1414" i="1"/>
  <c r="F1414" i="1"/>
  <c r="D1415" i="1"/>
  <c r="E1415" i="1"/>
  <c r="F1415" i="1"/>
  <c r="D1416" i="1"/>
  <c r="E1416" i="1"/>
  <c r="F1416" i="1"/>
  <c r="D1417" i="1"/>
  <c r="E1417" i="1"/>
  <c r="F1417" i="1"/>
  <c r="D1418" i="1"/>
  <c r="E1418" i="1"/>
  <c r="F1418" i="1"/>
  <c r="D1419" i="1"/>
  <c r="E1419" i="1"/>
  <c r="F1419" i="1"/>
  <c r="D1420" i="1"/>
  <c r="E1420" i="1"/>
  <c r="F1420" i="1"/>
  <c r="D1421" i="1"/>
  <c r="E1421" i="1"/>
  <c r="F1421" i="1"/>
  <c r="D1422" i="1"/>
  <c r="E1422" i="1"/>
  <c r="F1422" i="1"/>
  <c r="D1423" i="1"/>
  <c r="E1423" i="1"/>
  <c r="F1423" i="1"/>
  <c r="D1424" i="1"/>
  <c r="E1424" i="1"/>
  <c r="F1424" i="1"/>
  <c r="D1425" i="1"/>
  <c r="E1425" i="1"/>
  <c r="F1425" i="1"/>
  <c r="D1426" i="1"/>
  <c r="E1426" i="1"/>
  <c r="F1426" i="1"/>
  <c r="D1427" i="1"/>
  <c r="E1427" i="1"/>
  <c r="F1427" i="1"/>
  <c r="D1428" i="1"/>
  <c r="E1428" i="1"/>
  <c r="F1428" i="1"/>
  <c r="D1429" i="1"/>
  <c r="E1429" i="1"/>
  <c r="F1429" i="1"/>
  <c r="D1430" i="1"/>
  <c r="E1430" i="1"/>
  <c r="F1430" i="1"/>
  <c r="D1431" i="1"/>
  <c r="E1431" i="1"/>
  <c r="F1431" i="1"/>
  <c r="D1432" i="1"/>
  <c r="E1432" i="1"/>
  <c r="F1432" i="1"/>
  <c r="D1433" i="1"/>
  <c r="E1433" i="1"/>
  <c r="F1433" i="1"/>
  <c r="D1434" i="1"/>
  <c r="E1434" i="1"/>
  <c r="F1434" i="1"/>
  <c r="D1435" i="1"/>
  <c r="E1435" i="1"/>
  <c r="F1435" i="1"/>
  <c r="D1436" i="1"/>
  <c r="E1436" i="1"/>
  <c r="F1436" i="1"/>
  <c r="D1437" i="1"/>
  <c r="E1437" i="1"/>
  <c r="F1437" i="1"/>
  <c r="D1438" i="1"/>
  <c r="E1438" i="1"/>
  <c r="F1438" i="1"/>
  <c r="D1439" i="1"/>
  <c r="E1439" i="1"/>
  <c r="F1439" i="1"/>
  <c r="D1440" i="1"/>
  <c r="E1440" i="1"/>
  <c r="F1440" i="1"/>
  <c r="D1441" i="1"/>
  <c r="E1441" i="1"/>
  <c r="F1441" i="1"/>
  <c r="D1442" i="1"/>
  <c r="E1442" i="1"/>
  <c r="F1442" i="1"/>
  <c r="D1443" i="1"/>
  <c r="E1443" i="1"/>
  <c r="F1443" i="1"/>
  <c r="D1444" i="1"/>
  <c r="E1444" i="1"/>
  <c r="F1444" i="1"/>
  <c r="D1445" i="1"/>
  <c r="E1445" i="1"/>
  <c r="F1445" i="1"/>
  <c r="D1446" i="1"/>
  <c r="E1446" i="1"/>
  <c r="F1446" i="1"/>
  <c r="D1447" i="1"/>
  <c r="E1447" i="1"/>
  <c r="F1447" i="1"/>
  <c r="D1448" i="1"/>
  <c r="E1448" i="1"/>
  <c r="F1448" i="1"/>
  <c r="D1449" i="1"/>
  <c r="E1449" i="1"/>
  <c r="F1449" i="1"/>
  <c r="D1450" i="1"/>
  <c r="E1450" i="1"/>
  <c r="F1450" i="1"/>
  <c r="D1451" i="1"/>
  <c r="E1451" i="1"/>
  <c r="F1451" i="1"/>
  <c r="D1452" i="1"/>
  <c r="E1452" i="1"/>
  <c r="F1452" i="1"/>
  <c r="D1453" i="1"/>
  <c r="E1453" i="1"/>
  <c r="F1453" i="1"/>
  <c r="D1454" i="1"/>
  <c r="E1454" i="1"/>
  <c r="F1454" i="1"/>
  <c r="D1455" i="1"/>
  <c r="E1455" i="1"/>
  <c r="F1455" i="1"/>
  <c r="D1456" i="1"/>
  <c r="E1456" i="1"/>
  <c r="F1456" i="1"/>
  <c r="D1457" i="1"/>
  <c r="E1457" i="1"/>
  <c r="F1457" i="1"/>
  <c r="D1458" i="1"/>
  <c r="E1458" i="1"/>
  <c r="F1458" i="1"/>
  <c r="D1459" i="1"/>
  <c r="E1459" i="1"/>
  <c r="F1459" i="1"/>
  <c r="D1460" i="1"/>
  <c r="E1460" i="1"/>
  <c r="F1460" i="1"/>
  <c r="D1461" i="1"/>
  <c r="E1461" i="1"/>
  <c r="F1461" i="1"/>
  <c r="D1462" i="1"/>
  <c r="E1462" i="1"/>
  <c r="F1462" i="1"/>
  <c r="D1463" i="1"/>
  <c r="E1463" i="1"/>
  <c r="F1463" i="1"/>
  <c r="D1464" i="1"/>
  <c r="E1464" i="1"/>
  <c r="F1464" i="1"/>
  <c r="D1465" i="1"/>
  <c r="E1465" i="1"/>
  <c r="F1465" i="1"/>
  <c r="D1466" i="1"/>
  <c r="E1466" i="1"/>
  <c r="F1466" i="1"/>
  <c r="D1467" i="1"/>
  <c r="E1467" i="1"/>
  <c r="F1467" i="1"/>
  <c r="D1468" i="1"/>
  <c r="E1468" i="1"/>
  <c r="F1468" i="1"/>
  <c r="D1469" i="1"/>
  <c r="E1469" i="1"/>
  <c r="F1469" i="1"/>
  <c r="D1470" i="1"/>
  <c r="E1470" i="1"/>
  <c r="F1470" i="1"/>
  <c r="D1471" i="1"/>
  <c r="E1471" i="1"/>
  <c r="F1471" i="1"/>
  <c r="D1472" i="1"/>
  <c r="E1472" i="1"/>
  <c r="F1472" i="1"/>
  <c r="D1473" i="1"/>
  <c r="E1473" i="1"/>
  <c r="F1473" i="1"/>
  <c r="D1474" i="1"/>
  <c r="E1474" i="1"/>
  <c r="F1474" i="1"/>
  <c r="D1475" i="1"/>
  <c r="E1475" i="1"/>
  <c r="F1475" i="1"/>
  <c r="D1476" i="1"/>
  <c r="E1476" i="1"/>
  <c r="F1476" i="1"/>
  <c r="D1477" i="1"/>
  <c r="E1477" i="1"/>
  <c r="F1477" i="1"/>
  <c r="D1478" i="1"/>
  <c r="E1478" i="1"/>
  <c r="F1478" i="1"/>
  <c r="D1479" i="1"/>
  <c r="E1479" i="1"/>
  <c r="F1479" i="1"/>
  <c r="D1480" i="1"/>
  <c r="E1480" i="1"/>
  <c r="F1480" i="1"/>
  <c r="D1481" i="1"/>
  <c r="E1481" i="1"/>
  <c r="F1481" i="1"/>
  <c r="D1482" i="1"/>
  <c r="E1482" i="1"/>
  <c r="F1482" i="1"/>
  <c r="D1483" i="1"/>
  <c r="E1483" i="1"/>
  <c r="F1483" i="1"/>
  <c r="D1484" i="1"/>
  <c r="E1484" i="1"/>
  <c r="F1484" i="1"/>
  <c r="D1485" i="1"/>
  <c r="E1485" i="1"/>
  <c r="F1485" i="1"/>
  <c r="D1486" i="1"/>
  <c r="E1486" i="1"/>
  <c r="F1486" i="1"/>
  <c r="D1487" i="1"/>
  <c r="E1487" i="1"/>
  <c r="F1487" i="1"/>
  <c r="D1488" i="1"/>
  <c r="E1488" i="1"/>
  <c r="F1488" i="1"/>
  <c r="D1489" i="1"/>
  <c r="E1489" i="1"/>
  <c r="F1489" i="1"/>
  <c r="D1490" i="1"/>
  <c r="E1490" i="1"/>
  <c r="F1490" i="1"/>
  <c r="D1491" i="1"/>
  <c r="E1491" i="1"/>
  <c r="F1491" i="1"/>
  <c r="D1492" i="1"/>
  <c r="E1492" i="1"/>
  <c r="F1492" i="1"/>
  <c r="D1493" i="1"/>
  <c r="E1493" i="1"/>
  <c r="F1493" i="1"/>
  <c r="D1494" i="1"/>
  <c r="E1494" i="1"/>
  <c r="F1494" i="1"/>
  <c r="D1495" i="1"/>
  <c r="E1495" i="1"/>
  <c r="F1495" i="1"/>
  <c r="D1496" i="1"/>
  <c r="E1496" i="1"/>
  <c r="F1496" i="1"/>
  <c r="D1497" i="1"/>
  <c r="E1497" i="1"/>
  <c r="F1497" i="1"/>
  <c r="D1498" i="1"/>
  <c r="E1498" i="1"/>
  <c r="F1498" i="1"/>
  <c r="D1499" i="1"/>
  <c r="E1499" i="1"/>
  <c r="F1499" i="1"/>
  <c r="D1500" i="1"/>
  <c r="E1500" i="1"/>
  <c r="F1500" i="1"/>
  <c r="D1501" i="1"/>
  <c r="E1501" i="1"/>
  <c r="F1501" i="1"/>
  <c r="D1502" i="1"/>
  <c r="E1502" i="1"/>
  <c r="F1502" i="1"/>
  <c r="D1503" i="1"/>
  <c r="E1503" i="1"/>
  <c r="F1503" i="1"/>
  <c r="D1504" i="1"/>
  <c r="E1504" i="1"/>
  <c r="F1504" i="1"/>
  <c r="D1505" i="1"/>
  <c r="E1505" i="1"/>
  <c r="F1505" i="1"/>
  <c r="D1506" i="1"/>
  <c r="E1506" i="1"/>
  <c r="F1506" i="1"/>
  <c r="D1507" i="1"/>
  <c r="E1507" i="1"/>
  <c r="F1507" i="1"/>
  <c r="D1508" i="1"/>
  <c r="E1508" i="1"/>
  <c r="F1508" i="1"/>
  <c r="D1509" i="1"/>
  <c r="E1509" i="1"/>
  <c r="F1509" i="1"/>
  <c r="D1510" i="1"/>
  <c r="E1510" i="1"/>
  <c r="F1510" i="1"/>
  <c r="D1511" i="1"/>
  <c r="E1511" i="1"/>
  <c r="F1511" i="1"/>
  <c r="D1512" i="1"/>
  <c r="E1512" i="1"/>
  <c r="F1512" i="1"/>
  <c r="D1513" i="1"/>
  <c r="E1513" i="1"/>
  <c r="F1513" i="1"/>
  <c r="D1514" i="1"/>
  <c r="E1514" i="1"/>
  <c r="F1514" i="1"/>
  <c r="D1515" i="1"/>
  <c r="E1515" i="1"/>
  <c r="F1515" i="1"/>
  <c r="D1516" i="1"/>
  <c r="E1516" i="1"/>
  <c r="F1516" i="1"/>
  <c r="D1517" i="1"/>
  <c r="E1517" i="1"/>
  <c r="F1517" i="1"/>
  <c r="D1518" i="1"/>
  <c r="E1518" i="1"/>
  <c r="F1518" i="1"/>
  <c r="D1519" i="1"/>
  <c r="E1519" i="1"/>
  <c r="F1519" i="1"/>
  <c r="D1520" i="1"/>
  <c r="E1520" i="1"/>
  <c r="F1520" i="1"/>
  <c r="D1521" i="1"/>
  <c r="E1521" i="1"/>
  <c r="F1521" i="1"/>
  <c r="D1522" i="1"/>
  <c r="E1522" i="1"/>
  <c r="F1522" i="1"/>
  <c r="D1523" i="1"/>
  <c r="E1523" i="1"/>
  <c r="F1523" i="1"/>
  <c r="D1524" i="1"/>
  <c r="E1524" i="1"/>
  <c r="F1524" i="1"/>
  <c r="D1525" i="1"/>
  <c r="E1525" i="1"/>
  <c r="F1525" i="1"/>
  <c r="D1526" i="1"/>
  <c r="E1526" i="1"/>
  <c r="F1526" i="1"/>
  <c r="D1527" i="1"/>
  <c r="E1527" i="1"/>
  <c r="F1527" i="1"/>
  <c r="D1528" i="1"/>
  <c r="E1528" i="1"/>
  <c r="F1528" i="1"/>
  <c r="D1529" i="1"/>
  <c r="E1529" i="1"/>
  <c r="F1529" i="1"/>
  <c r="D1530" i="1"/>
  <c r="E1530" i="1"/>
  <c r="F1530" i="1"/>
  <c r="D1531" i="1"/>
  <c r="E1531" i="1"/>
  <c r="F1531" i="1"/>
  <c r="D1532" i="1"/>
  <c r="E1532" i="1"/>
  <c r="F1532" i="1"/>
  <c r="D1533" i="1"/>
  <c r="E1533" i="1"/>
  <c r="F1533" i="1"/>
  <c r="D1534" i="1"/>
  <c r="E1534" i="1"/>
  <c r="F1534" i="1"/>
  <c r="D1535" i="1"/>
  <c r="E1535" i="1"/>
  <c r="F1535" i="1"/>
  <c r="D1536" i="1"/>
  <c r="E1536" i="1"/>
  <c r="F1536" i="1"/>
  <c r="D1537" i="1"/>
  <c r="E1537" i="1"/>
  <c r="F1537" i="1"/>
  <c r="D1538" i="1"/>
  <c r="E1538" i="1"/>
  <c r="F1538" i="1"/>
  <c r="D1539" i="1"/>
  <c r="E1539" i="1"/>
  <c r="F1539" i="1"/>
  <c r="D1540" i="1"/>
  <c r="E1540" i="1"/>
  <c r="F1540" i="1"/>
  <c r="D1541" i="1"/>
  <c r="E1541" i="1"/>
  <c r="F1541" i="1"/>
  <c r="D1542" i="1"/>
  <c r="E1542" i="1"/>
  <c r="F1542" i="1"/>
  <c r="D1543" i="1"/>
  <c r="E1543" i="1"/>
  <c r="F1543" i="1"/>
  <c r="D1544" i="1"/>
  <c r="E1544" i="1"/>
  <c r="F1544" i="1"/>
  <c r="D1545" i="1"/>
  <c r="E1545" i="1"/>
  <c r="F1545" i="1"/>
  <c r="D1546" i="1"/>
  <c r="E1546" i="1"/>
  <c r="F1546" i="1"/>
  <c r="D1547" i="1"/>
  <c r="E1547" i="1"/>
  <c r="F1547" i="1"/>
  <c r="D1548" i="1"/>
  <c r="E1548" i="1"/>
  <c r="F1548" i="1"/>
  <c r="D1549" i="1"/>
  <c r="E1549" i="1"/>
  <c r="F1549" i="1"/>
  <c r="D1550" i="1"/>
  <c r="E1550" i="1"/>
  <c r="F1550" i="1"/>
  <c r="D1551" i="1"/>
  <c r="E1551" i="1"/>
  <c r="F1551" i="1"/>
  <c r="D1552" i="1"/>
  <c r="E1552" i="1"/>
  <c r="F1552" i="1"/>
  <c r="D1553" i="1"/>
  <c r="E1553" i="1"/>
  <c r="F1553" i="1"/>
  <c r="D1554" i="1"/>
  <c r="E1554" i="1"/>
  <c r="F1554" i="1"/>
  <c r="D1555" i="1"/>
  <c r="E1555" i="1"/>
  <c r="F1555" i="1"/>
  <c r="D1556" i="1"/>
  <c r="E1556" i="1"/>
  <c r="F1556" i="1"/>
  <c r="D1557" i="1"/>
  <c r="E1557" i="1"/>
  <c r="F1557" i="1"/>
  <c r="D1558" i="1"/>
  <c r="E1558" i="1"/>
  <c r="F1558" i="1"/>
  <c r="D1559" i="1"/>
  <c r="E1559" i="1"/>
  <c r="F1559" i="1"/>
  <c r="D1560" i="1"/>
  <c r="E1560" i="1"/>
  <c r="F1560" i="1"/>
  <c r="D1561" i="1"/>
  <c r="E1561" i="1"/>
  <c r="F1561" i="1"/>
  <c r="D1562" i="1"/>
  <c r="E1562" i="1"/>
  <c r="F1562" i="1"/>
  <c r="D1563" i="1"/>
  <c r="E1563" i="1"/>
  <c r="F1563" i="1"/>
  <c r="D1564" i="1"/>
  <c r="E1564" i="1"/>
  <c r="F1564" i="1"/>
  <c r="D1565" i="1"/>
  <c r="E1565" i="1"/>
  <c r="F1565" i="1"/>
  <c r="D1566" i="1"/>
  <c r="E1566" i="1"/>
  <c r="F1566" i="1"/>
  <c r="D1567" i="1"/>
  <c r="E1567" i="1"/>
  <c r="F1567" i="1"/>
  <c r="D1568" i="1"/>
  <c r="E1568" i="1"/>
  <c r="F1568" i="1"/>
  <c r="D1569" i="1"/>
  <c r="E1569" i="1"/>
  <c r="F1569" i="1"/>
  <c r="D1570" i="1"/>
  <c r="E1570" i="1"/>
  <c r="F1570" i="1"/>
  <c r="D1571" i="1"/>
  <c r="E1571" i="1"/>
  <c r="F1571" i="1"/>
  <c r="D1572" i="1"/>
  <c r="E1572" i="1"/>
  <c r="F1572" i="1"/>
  <c r="D1573" i="1"/>
  <c r="E1573" i="1"/>
  <c r="F1573" i="1"/>
  <c r="D1574" i="1"/>
  <c r="E1574" i="1"/>
  <c r="F1574" i="1"/>
  <c r="D1575" i="1"/>
  <c r="E1575" i="1"/>
  <c r="F1575" i="1"/>
  <c r="D1576" i="1"/>
  <c r="E1576" i="1"/>
  <c r="F1576" i="1"/>
  <c r="D1577" i="1"/>
  <c r="E1577" i="1"/>
  <c r="F1577" i="1"/>
  <c r="D1578" i="1"/>
  <c r="E1578" i="1"/>
  <c r="F1578" i="1"/>
  <c r="D1579" i="1"/>
  <c r="E1579" i="1"/>
  <c r="F1579" i="1"/>
  <c r="D1580" i="1"/>
  <c r="E1580" i="1"/>
  <c r="F1580" i="1"/>
  <c r="D1581" i="1"/>
  <c r="E1581" i="1"/>
  <c r="F1581" i="1"/>
  <c r="D1582" i="1"/>
  <c r="E1582" i="1"/>
  <c r="F1582" i="1"/>
  <c r="D1583" i="1"/>
  <c r="E1583" i="1"/>
  <c r="F1583" i="1"/>
  <c r="D1584" i="1"/>
  <c r="E1584" i="1"/>
  <c r="F1584" i="1"/>
  <c r="D1585" i="1"/>
  <c r="E1585" i="1"/>
  <c r="F1585" i="1"/>
  <c r="D1586" i="1"/>
  <c r="E1586" i="1"/>
  <c r="F1586" i="1"/>
  <c r="D1587" i="1"/>
  <c r="E1587" i="1"/>
  <c r="F1587" i="1"/>
  <c r="D1588" i="1"/>
  <c r="E1588" i="1"/>
  <c r="F1588" i="1"/>
  <c r="D1589" i="1"/>
  <c r="E1589" i="1"/>
  <c r="F1589" i="1"/>
  <c r="D1590" i="1"/>
  <c r="E1590" i="1"/>
  <c r="F1590" i="1"/>
  <c r="D1591" i="1"/>
  <c r="E1591" i="1"/>
  <c r="F1591" i="1"/>
  <c r="D1592" i="1"/>
  <c r="E1592" i="1"/>
  <c r="F1592" i="1"/>
  <c r="D1593" i="1"/>
  <c r="E1593" i="1"/>
  <c r="F1593" i="1"/>
  <c r="D1594" i="1"/>
  <c r="E1594" i="1"/>
  <c r="F1594" i="1"/>
  <c r="D1595" i="1"/>
  <c r="E1595" i="1"/>
  <c r="F1595" i="1"/>
  <c r="D1596" i="1"/>
  <c r="E1596" i="1"/>
  <c r="F1596" i="1"/>
  <c r="D1597" i="1"/>
  <c r="E1597" i="1"/>
  <c r="F1597" i="1"/>
  <c r="D1598" i="1"/>
  <c r="E1598" i="1"/>
  <c r="F1598" i="1"/>
  <c r="D1599" i="1"/>
  <c r="E1599" i="1"/>
  <c r="F1599" i="1"/>
  <c r="D1600" i="1"/>
  <c r="E1600" i="1"/>
  <c r="F1600" i="1"/>
  <c r="D1601" i="1"/>
  <c r="E1601" i="1"/>
  <c r="F1601" i="1"/>
  <c r="D1602" i="1"/>
  <c r="E1602" i="1"/>
  <c r="F1602" i="1"/>
  <c r="D1603" i="1"/>
  <c r="E1603" i="1"/>
  <c r="F1603" i="1"/>
  <c r="D1604" i="1"/>
  <c r="E1604" i="1"/>
  <c r="F1604" i="1"/>
  <c r="D1605" i="1"/>
  <c r="E1605" i="1"/>
  <c r="F1605" i="1"/>
  <c r="D1606" i="1"/>
  <c r="E1606" i="1"/>
  <c r="F1606" i="1"/>
  <c r="D1607" i="1"/>
  <c r="E1607" i="1"/>
  <c r="F1607" i="1"/>
  <c r="D1608" i="1"/>
  <c r="E1608" i="1"/>
  <c r="F1608" i="1"/>
  <c r="D1609" i="1"/>
  <c r="E1609" i="1"/>
  <c r="F1609" i="1"/>
  <c r="D1610" i="1"/>
  <c r="E1610" i="1"/>
  <c r="F1610" i="1"/>
  <c r="D1611" i="1"/>
  <c r="E1611" i="1"/>
  <c r="F1611" i="1"/>
  <c r="D1612" i="1"/>
  <c r="E1612" i="1"/>
  <c r="F1612" i="1"/>
  <c r="D1613" i="1"/>
  <c r="E1613" i="1"/>
  <c r="F1613" i="1"/>
  <c r="D1614" i="1"/>
  <c r="E1614" i="1"/>
  <c r="F1614" i="1"/>
  <c r="D1615" i="1"/>
  <c r="E1615" i="1"/>
  <c r="F1615" i="1"/>
  <c r="D1616" i="1"/>
  <c r="E1616" i="1"/>
  <c r="F1616" i="1"/>
  <c r="D1617" i="1"/>
  <c r="E1617" i="1"/>
  <c r="F1617" i="1"/>
  <c r="D1618" i="1"/>
  <c r="E1618" i="1"/>
  <c r="F1618" i="1"/>
  <c r="D1619" i="1"/>
  <c r="E1619" i="1"/>
  <c r="F1619" i="1"/>
  <c r="D1620" i="1"/>
  <c r="E1620" i="1"/>
  <c r="F1620" i="1"/>
  <c r="D1621" i="1"/>
  <c r="E1621" i="1"/>
  <c r="F1621" i="1"/>
  <c r="D1622" i="1"/>
  <c r="E1622" i="1"/>
  <c r="F1622" i="1"/>
  <c r="D1623" i="1"/>
  <c r="E1623" i="1"/>
  <c r="F1623" i="1"/>
  <c r="D1624" i="1"/>
  <c r="E1624" i="1"/>
  <c r="F1624" i="1"/>
  <c r="D1625" i="1"/>
  <c r="E1625" i="1"/>
  <c r="F1625" i="1"/>
  <c r="D1626" i="1"/>
  <c r="E1626" i="1"/>
  <c r="F1626" i="1"/>
  <c r="D1627" i="1"/>
  <c r="E1627" i="1"/>
  <c r="F1627" i="1"/>
  <c r="D1628" i="1"/>
  <c r="E1628" i="1"/>
  <c r="F1628" i="1"/>
  <c r="D1629" i="1"/>
  <c r="E1629" i="1"/>
  <c r="F1629" i="1"/>
  <c r="D1630" i="1"/>
  <c r="E1630" i="1"/>
  <c r="F1630" i="1"/>
  <c r="D1631" i="1"/>
  <c r="E1631" i="1"/>
  <c r="F1631" i="1"/>
  <c r="D1632" i="1"/>
  <c r="E1632" i="1"/>
  <c r="F1632" i="1"/>
  <c r="D1633" i="1"/>
  <c r="E1633" i="1"/>
  <c r="F1633" i="1"/>
  <c r="D1634" i="1"/>
  <c r="E1634" i="1"/>
  <c r="F1634" i="1"/>
  <c r="D1635" i="1"/>
  <c r="E1635" i="1"/>
  <c r="F1635" i="1"/>
  <c r="D1636" i="1"/>
  <c r="E1636" i="1"/>
  <c r="F1636" i="1"/>
  <c r="D1637" i="1"/>
  <c r="E1637" i="1"/>
  <c r="F1637" i="1"/>
  <c r="D1638" i="1"/>
  <c r="E1638" i="1"/>
  <c r="F1638" i="1"/>
  <c r="D1639" i="1"/>
  <c r="E1639" i="1"/>
  <c r="F1639" i="1"/>
  <c r="D1640" i="1"/>
  <c r="E1640" i="1"/>
  <c r="F1640" i="1"/>
  <c r="D1641" i="1"/>
  <c r="E1641" i="1"/>
  <c r="F1641" i="1"/>
  <c r="D1642" i="1"/>
  <c r="E1642" i="1"/>
  <c r="F1642" i="1"/>
  <c r="D1643" i="1"/>
  <c r="E1643" i="1"/>
  <c r="F1643" i="1"/>
  <c r="D1644" i="1"/>
  <c r="E1644" i="1"/>
  <c r="F1644" i="1"/>
  <c r="D1645" i="1"/>
  <c r="E1645" i="1"/>
  <c r="F1645" i="1"/>
  <c r="D1646" i="1"/>
  <c r="E1646" i="1"/>
  <c r="F1646" i="1"/>
  <c r="D1647" i="1"/>
  <c r="E1647" i="1"/>
  <c r="F1647" i="1"/>
  <c r="D1648" i="1"/>
  <c r="E1648" i="1"/>
  <c r="F1648" i="1"/>
  <c r="D1649" i="1"/>
  <c r="E1649" i="1"/>
  <c r="F1649" i="1"/>
  <c r="D1650" i="1"/>
  <c r="E1650" i="1"/>
  <c r="F1650" i="1"/>
  <c r="D1651" i="1"/>
  <c r="E1651" i="1"/>
  <c r="F1651" i="1"/>
  <c r="D1652" i="1"/>
  <c r="E1652" i="1"/>
  <c r="F1652" i="1"/>
  <c r="D1653" i="1"/>
  <c r="E1653" i="1"/>
  <c r="F1653" i="1"/>
  <c r="D1654" i="1"/>
  <c r="E1654" i="1"/>
  <c r="F1654" i="1"/>
  <c r="D1655" i="1"/>
  <c r="E1655" i="1"/>
  <c r="F1655" i="1"/>
  <c r="D1656" i="1"/>
  <c r="E1656" i="1"/>
  <c r="F1656" i="1"/>
  <c r="D1657" i="1"/>
  <c r="E1657" i="1"/>
  <c r="F1657" i="1"/>
  <c r="D1658" i="1"/>
  <c r="E1658" i="1"/>
  <c r="F1658" i="1"/>
  <c r="D1659" i="1"/>
  <c r="E1659" i="1"/>
  <c r="F1659" i="1"/>
  <c r="D1660" i="1"/>
  <c r="E1660" i="1"/>
  <c r="F1660" i="1"/>
  <c r="D1661" i="1"/>
  <c r="E1661" i="1"/>
  <c r="F1661" i="1"/>
  <c r="D1662" i="1"/>
  <c r="E1662" i="1"/>
  <c r="F1662" i="1"/>
  <c r="D1663" i="1"/>
  <c r="E1663" i="1"/>
  <c r="F1663" i="1"/>
  <c r="D1664" i="1"/>
  <c r="E1664" i="1"/>
  <c r="F1664" i="1"/>
  <c r="D1665" i="1"/>
  <c r="E1665" i="1"/>
  <c r="F1665" i="1"/>
  <c r="D1666" i="1"/>
  <c r="E1666" i="1"/>
  <c r="F1666" i="1"/>
  <c r="D1667" i="1"/>
  <c r="E1667" i="1"/>
  <c r="F1667" i="1"/>
  <c r="D1668" i="1"/>
  <c r="E1668" i="1"/>
  <c r="F1668" i="1"/>
  <c r="D1669" i="1"/>
  <c r="E1669" i="1"/>
  <c r="F1669" i="1"/>
  <c r="D1670" i="1"/>
  <c r="E1670" i="1"/>
  <c r="F1670" i="1"/>
  <c r="D1671" i="1"/>
  <c r="E1671" i="1"/>
  <c r="F1671" i="1"/>
  <c r="D1672" i="1"/>
  <c r="E1672" i="1"/>
  <c r="F1672" i="1"/>
  <c r="D1673" i="1"/>
  <c r="E1673" i="1"/>
  <c r="F1673" i="1"/>
  <c r="D1674" i="1"/>
  <c r="E1674" i="1"/>
  <c r="F1674" i="1"/>
  <c r="D1675" i="1"/>
  <c r="E1675" i="1"/>
  <c r="F1675" i="1"/>
  <c r="D1676" i="1"/>
  <c r="E1676" i="1"/>
  <c r="F1676" i="1"/>
  <c r="D1677" i="1"/>
  <c r="E1677" i="1"/>
  <c r="F1677" i="1"/>
  <c r="D1678" i="1"/>
  <c r="E1678" i="1"/>
  <c r="F1678" i="1"/>
  <c r="D1679" i="1"/>
  <c r="E1679" i="1"/>
  <c r="F1679" i="1"/>
  <c r="D1680" i="1"/>
  <c r="E1680" i="1"/>
  <c r="F1680" i="1"/>
  <c r="D1681" i="1"/>
  <c r="E1681" i="1"/>
  <c r="F1681" i="1"/>
  <c r="D1682" i="1"/>
  <c r="E1682" i="1"/>
  <c r="F1682" i="1"/>
  <c r="D1683" i="1"/>
  <c r="E1683" i="1"/>
  <c r="F1683" i="1"/>
  <c r="D1684" i="1"/>
  <c r="E1684" i="1"/>
  <c r="F1684" i="1"/>
  <c r="D1685" i="1"/>
  <c r="E1685" i="1"/>
  <c r="F1685" i="1"/>
  <c r="D1686" i="1"/>
  <c r="E1686" i="1"/>
  <c r="F1686" i="1"/>
  <c r="D1687" i="1"/>
  <c r="E1687" i="1"/>
  <c r="F1687" i="1"/>
  <c r="D1688" i="1"/>
  <c r="E1688" i="1"/>
  <c r="F1688" i="1"/>
  <c r="D1689" i="1"/>
  <c r="E1689" i="1"/>
  <c r="F1689" i="1"/>
  <c r="D1690" i="1"/>
  <c r="E1690" i="1"/>
  <c r="F1690" i="1"/>
  <c r="D1691" i="1"/>
  <c r="E1691" i="1"/>
  <c r="F1691" i="1"/>
  <c r="D1692" i="1"/>
  <c r="E1692" i="1"/>
  <c r="F1692" i="1"/>
  <c r="D1693" i="1"/>
  <c r="E1693" i="1"/>
  <c r="F1693" i="1"/>
  <c r="D1694" i="1"/>
  <c r="E1694" i="1"/>
  <c r="F1694" i="1"/>
  <c r="D1695" i="1"/>
  <c r="E1695" i="1"/>
  <c r="F1695" i="1"/>
  <c r="D1696" i="1"/>
  <c r="E1696" i="1"/>
  <c r="F1696" i="1"/>
  <c r="D1697" i="1"/>
  <c r="E1697" i="1"/>
  <c r="F1697" i="1"/>
  <c r="D1698" i="1"/>
  <c r="E1698" i="1"/>
  <c r="F1698" i="1"/>
  <c r="D1699" i="1"/>
  <c r="E1699" i="1"/>
  <c r="F1699" i="1"/>
  <c r="D1700" i="1"/>
  <c r="E1700" i="1"/>
  <c r="F1700" i="1"/>
  <c r="D1701" i="1"/>
  <c r="E1701" i="1"/>
  <c r="F1701" i="1"/>
  <c r="D1702" i="1"/>
  <c r="E1702" i="1"/>
  <c r="F1702" i="1"/>
  <c r="D1703" i="1"/>
  <c r="E1703" i="1"/>
  <c r="F1703" i="1"/>
  <c r="D1704" i="1"/>
  <c r="E1704" i="1"/>
  <c r="F1704" i="1"/>
  <c r="D1705" i="1"/>
  <c r="E1705" i="1"/>
  <c r="F1705" i="1"/>
  <c r="D1706" i="1"/>
  <c r="E1706" i="1"/>
  <c r="F1706" i="1"/>
  <c r="D1707" i="1"/>
  <c r="E1707" i="1"/>
  <c r="F1707" i="1"/>
  <c r="D1708" i="1"/>
  <c r="E1708" i="1"/>
  <c r="F1708" i="1"/>
  <c r="D1709" i="1"/>
  <c r="E1709" i="1"/>
  <c r="F1709" i="1"/>
  <c r="D1710" i="1"/>
  <c r="E1710" i="1"/>
  <c r="F1710" i="1"/>
  <c r="D1711" i="1"/>
  <c r="E1711" i="1"/>
  <c r="F1711" i="1"/>
  <c r="D1712" i="1"/>
  <c r="E1712" i="1"/>
  <c r="F1712" i="1"/>
  <c r="D1713" i="1"/>
  <c r="E1713" i="1"/>
  <c r="F1713" i="1"/>
  <c r="D1714" i="1"/>
  <c r="E1714" i="1"/>
  <c r="F1714" i="1"/>
  <c r="D1715" i="1"/>
  <c r="E1715" i="1"/>
  <c r="F1715" i="1"/>
  <c r="D1716" i="1"/>
  <c r="E1716" i="1"/>
  <c r="F1716" i="1"/>
  <c r="D1717" i="1"/>
  <c r="E1717" i="1"/>
  <c r="F1717" i="1"/>
  <c r="D1718" i="1"/>
  <c r="E1718" i="1"/>
  <c r="F1718" i="1"/>
  <c r="D1719" i="1"/>
  <c r="E1719" i="1"/>
  <c r="F1719" i="1"/>
  <c r="D1720" i="1"/>
  <c r="E1720" i="1"/>
  <c r="F1720" i="1"/>
  <c r="D1721" i="1"/>
  <c r="E1721" i="1"/>
  <c r="F1721" i="1"/>
  <c r="D1722" i="1"/>
  <c r="E1722" i="1"/>
  <c r="F1722" i="1"/>
  <c r="D1723" i="1"/>
  <c r="E1723" i="1"/>
  <c r="F1723" i="1"/>
  <c r="D1724" i="1"/>
  <c r="E1724" i="1"/>
  <c r="F1724" i="1"/>
  <c r="D1725" i="1"/>
  <c r="E1725" i="1"/>
  <c r="F1725" i="1"/>
  <c r="D1726" i="1"/>
  <c r="E1726" i="1"/>
  <c r="F1726" i="1"/>
  <c r="D1727" i="1"/>
  <c r="E1727" i="1"/>
  <c r="F1727" i="1"/>
  <c r="D1728" i="1"/>
  <c r="E1728" i="1"/>
  <c r="F1728" i="1"/>
  <c r="D1729" i="1"/>
  <c r="E1729" i="1"/>
  <c r="F1729" i="1"/>
  <c r="D1730" i="1"/>
  <c r="E1730" i="1"/>
  <c r="F1730" i="1"/>
  <c r="D1731" i="1"/>
  <c r="E1731" i="1"/>
  <c r="F1731" i="1"/>
  <c r="D1732" i="1"/>
  <c r="E1732" i="1"/>
  <c r="F1732" i="1"/>
  <c r="D1733" i="1"/>
  <c r="E1733" i="1"/>
  <c r="F1733" i="1"/>
  <c r="D1734" i="1"/>
  <c r="E1734" i="1"/>
  <c r="F1734" i="1"/>
  <c r="D1735" i="1"/>
  <c r="E1735" i="1"/>
  <c r="F1735" i="1"/>
  <c r="D1736" i="1"/>
  <c r="E1736" i="1"/>
  <c r="F1736" i="1"/>
  <c r="D1737" i="1"/>
  <c r="E1737" i="1"/>
  <c r="F1737" i="1"/>
  <c r="D1738" i="1"/>
  <c r="E1738" i="1"/>
  <c r="F1738" i="1"/>
  <c r="D1739" i="1"/>
  <c r="E1739" i="1"/>
  <c r="F1739" i="1"/>
  <c r="D1740" i="1"/>
  <c r="E1740" i="1"/>
  <c r="F1740" i="1"/>
  <c r="D1741" i="1"/>
  <c r="E1741" i="1"/>
  <c r="F1741" i="1"/>
  <c r="D1742" i="1"/>
  <c r="E1742" i="1"/>
  <c r="F1742" i="1"/>
  <c r="D1743" i="1"/>
  <c r="E1743" i="1"/>
  <c r="F1743" i="1"/>
  <c r="D1744" i="1"/>
  <c r="E1744" i="1"/>
  <c r="F1744" i="1"/>
  <c r="D1745" i="1"/>
  <c r="E1745" i="1"/>
  <c r="F1745" i="1"/>
  <c r="D1746" i="1"/>
  <c r="E1746" i="1"/>
  <c r="F1746" i="1"/>
  <c r="D1747" i="1"/>
  <c r="E1747" i="1"/>
  <c r="F1747" i="1"/>
  <c r="D1748" i="1"/>
  <c r="E1748" i="1"/>
  <c r="F1748" i="1"/>
  <c r="D1749" i="1"/>
  <c r="E1749" i="1"/>
  <c r="F1749" i="1"/>
  <c r="D1750" i="1"/>
  <c r="E1750" i="1"/>
  <c r="F1750" i="1"/>
  <c r="D1751" i="1"/>
  <c r="E1751" i="1"/>
  <c r="F1751" i="1"/>
  <c r="D1752" i="1"/>
  <c r="E1752" i="1"/>
  <c r="F1752" i="1"/>
  <c r="D1753" i="1"/>
  <c r="E1753" i="1"/>
  <c r="F1753" i="1"/>
  <c r="D1754" i="1"/>
  <c r="E1754" i="1"/>
  <c r="F1754" i="1"/>
  <c r="D1755" i="1"/>
  <c r="E1755" i="1"/>
  <c r="F1755" i="1"/>
  <c r="D1756" i="1"/>
  <c r="E1756" i="1"/>
  <c r="F1756" i="1"/>
  <c r="D1757" i="1"/>
  <c r="E1757" i="1"/>
  <c r="F1757" i="1"/>
  <c r="D1758" i="1"/>
  <c r="E1758" i="1"/>
  <c r="F1758" i="1"/>
  <c r="D1759" i="1"/>
  <c r="E1759" i="1"/>
  <c r="F1759" i="1"/>
  <c r="D1760" i="1"/>
  <c r="E1760" i="1"/>
  <c r="F1760" i="1"/>
  <c r="D1761" i="1"/>
  <c r="E1761" i="1"/>
  <c r="F1761" i="1"/>
  <c r="D1762" i="1"/>
  <c r="E1762" i="1"/>
  <c r="F1762" i="1"/>
  <c r="D1763" i="1"/>
  <c r="E1763" i="1"/>
  <c r="F1763" i="1"/>
  <c r="D1764" i="1"/>
  <c r="E1764" i="1"/>
  <c r="F1764" i="1"/>
  <c r="D1765" i="1"/>
  <c r="E1765" i="1"/>
  <c r="F1765" i="1"/>
  <c r="D1766" i="1"/>
  <c r="E1766" i="1"/>
  <c r="F1766" i="1"/>
  <c r="D1767" i="1"/>
  <c r="E1767" i="1"/>
  <c r="F1767" i="1"/>
  <c r="D1768" i="1"/>
  <c r="E1768" i="1"/>
  <c r="F1768" i="1"/>
  <c r="D1769" i="1"/>
  <c r="E1769" i="1"/>
  <c r="F1769" i="1"/>
  <c r="D1770" i="1"/>
  <c r="E1770" i="1"/>
  <c r="F1770" i="1"/>
  <c r="D1771" i="1"/>
  <c r="E1771" i="1"/>
  <c r="F1771" i="1"/>
  <c r="D1772" i="1"/>
  <c r="E1772" i="1"/>
  <c r="F1772" i="1"/>
  <c r="D1773" i="1"/>
  <c r="E1773" i="1"/>
  <c r="F1773" i="1"/>
  <c r="D1774" i="1"/>
  <c r="E1774" i="1"/>
  <c r="F1774" i="1"/>
  <c r="D1775" i="1"/>
  <c r="E1775" i="1"/>
  <c r="F1775" i="1"/>
  <c r="D1776" i="1"/>
  <c r="E1776" i="1"/>
  <c r="F1776" i="1"/>
  <c r="D1777" i="1"/>
  <c r="E1777" i="1"/>
  <c r="F1777" i="1"/>
  <c r="D1778" i="1"/>
  <c r="E1778" i="1"/>
  <c r="F1778" i="1"/>
  <c r="D1779" i="1"/>
  <c r="E1779" i="1"/>
  <c r="F1779" i="1"/>
  <c r="D1780" i="1"/>
  <c r="E1780" i="1"/>
  <c r="F1780" i="1"/>
  <c r="D1781" i="1"/>
  <c r="E1781" i="1"/>
  <c r="F1781" i="1"/>
  <c r="D1782" i="1"/>
  <c r="E1782" i="1"/>
  <c r="F1782" i="1"/>
  <c r="D1783" i="1"/>
  <c r="E1783" i="1"/>
  <c r="F1783" i="1"/>
  <c r="D1784" i="1"/>
  <c r="E1784" i="1"/>
  <c r="F1784" i="1"/>
  <c r="D1785" i="1"/>
  <c r="E1785" i="1"/>
  <c r="F1785" i="1"/>
  <c r="D1786" i="1"/>
  <c r="E1786" i="1"/>
  <c r="F1786" i="1"/>
  <c r="D1787" i="1"/>
  <c r="E1787" i="1"/>
  <c r="F1787" i="1"/>
  <c r="D1788" i="1"/>
  <c r="E1788" i="1"/>
  <c r="F1788" i="1"/>
  <c r="D1789" i="1"/>
  <c r="E1789" i="1"/>
  <c r="F1789" i="1"/>
  <c r="D1790" i="1"/>
  <c r="E1790" i="1"/>
  <c r="F1790" i="1"/>
  <c r="D1791" i="1"/>
  <c r="E1791" i="1"/>
  <c r="F1791" i="1"/>
  <c r="D1792" i="1"/>
  <c r="E1792" i="1"/>
  <c r="F1792" i="1"/>
  <c r="D1793" i="1"/>
  <c r="E1793" i="1"/>
  <c r="F1793" i="1"/>
  <c r="D1794" i="1"/>
  <c r="E1794" i="1"/>
  <c r="F1794" i="1"/>
  <c r="D1795" i="1"/>
  <c r="E1795" i="1"/>
  <c r="F1795" i="1"/>
  <c r="D1796" i="1"/>
  <c r="E1796" i="1"/>
  <c r="F1796" i="1"/>
  <c r="D1797" i="1"/>
  <c r="E1797" i="1"/>
  <c r="F1797" i="1"/>
  <c r="D1798" i="1"/>
  <c r="E1798" i="1"/>
  <c r="F1798" i="1"/>
  <c r="D1799" i="1"/>
  <c r="E1799" i="1"/>
  <c r="F1799" i="1"/>
  <c r="D1800" i="1"/>
  <c r="E1800" i="1"/>
  <c r="F1800" i="1"/>
  <c r="D1801" i="1"/>
  <c r="E1801" i="1"/>
  <c r="F1801" i="1"/>
  <c r="D1802" i="1"/>
  <c r="E1802" i="1"/>
  <c r="F1802" i="1"/>
  <c r="D1803" i="1"/>
  <c r="E1803" i="1"/>
  <c r="F1803" i="1"/>
  <c r="D1804" i="1"/>
  <c r="E1804" i="1"/>
  <c r="F1804" i="1"/>
  <c r="D1805" i="1"/>
  <c r="E1805" i="1"/>
  <c r="F1805" i="1"/>
  <c r="D1806" i="1"/>
  <c r="E1806" i="1"/>
  <c r="F1806" i="1"/>
  <c r="D1807" i="1"/>
  <c r="E1807" i="1"/>
  <c r="F1807" i="1"/>
  <c r="D1808" i="1"/>
  <c r="E1808" i="1"/>
  <c r="F1808" i="1"/>
  <c r="D1809" i="1"/>
  <c r="E1809" i="1"/>
  <c r="F1809" i="1"/>
  <c r="D1810" i="1"/>
  <c r="E1810" i="1"/>
  <c r="F1810" i="1"/>
  <c r="D1811" i="1"/>
  <c r="E1811" i="1"/>
  <c r="F1811" i="1"/>
  <c r="D1812" i="1"/>
  <c r="E1812" i="1"/>
  <c r="F1812" i="1"/>
  <c r="D1813" i="1"/>
  <c r="E1813" i="1"/>
  <c r="F1813" i="1"/>
  <c r="D1814" i="1"/>
  <c r="E1814" i="1"/>
  <c r="F1814" i="1"/>
  <c r="D1815" i="1"/>
  <c r="E1815" i="1"/>
  <c r="F1815" i="1"/>
  <c r="D1816" i="1"/>
  <c r="E1816" i="1"/>
  <c r="F1816" i="1"/>
  <c r="D1817" i="1"/>
  <c r="E1817" i="1"/>
  <c r="F1817" i="1"/>
  <c r="D1818" i="1"/>
  <c r="E1818" i="1"/>
  <c r="F1818" i="1"/>
  <c r="D1819" i="1"/>
  <c r="E1819" i="1"/>
  <c r="F1819" i="1"/>
  <c r="D1820" i="1"/>
  <c r="E1820" i="1"/>
  <c r="F1820" i="1"/>
  <c r="D1821" i="1"/>
  <c r="E1821" i="1"/>
  <c r="F1821" i="1"/>
  <c r="D1822" i="1"/>
  <c r="E1822" i="1"/>
  <c r="F1822" i="1"/>
  <c r="D1823" i="1"/>
  <c r="E1823" i="1"/>
  <c r="F1823" i="1"/>
  <c r="D1824" i="1"/>
  <c r="E1824" i="1"/>
  <c r="F1824" i="1"/>
  <c r="D1825" i="1"/>
  <c r="E1825" i="1"/>
  <c r="F1825" i="1"/>
  <c r="D1826" i="1"/>
  <c r="E1826" i="1"/>
  <c r="F1826" i="1"/>
  <c r="D1827" i="1"/>
  <c r="E1827" i="1"/>
  <c r="F1827" i="1"/>
  <c r="D1828" i="1"/>
  <c r="E1828" i="1"/>
  <c r="F1828" i="1"/>
  <c r="D1829" i="1"/>
  <c r="E1829" i="1"/>
  <c r="F1829" i="1"/>
  <c r="D1830" i="1"/>
  <c r="E1830" i="1"/>
  <c r="F1830" i="1"/>
  <c r="D1831" i="1"/>
  <c r="E1831" i="1"/>
  <c r="F1831" i="1"/>
  <c r="D1832" i="1"/>
  <c r="E1832" i="1"/>
  <c r="F1832" i="1"/>
  <c r="D1833" i="1"/>
  <c r="E1833" i="1"/>
  <c r="F1833" i="1"/>
  <c r="D1834" i="1"/>
  <c r="E1834" i="1"/>
  <c r="F1834" i="1"/>
  <c r="D1835" i="1"/>
  <c r="E1835" i="1"/>
  <c r="F1835" i="1"/>
  <c r="D1836" i="1"/>
  <c r="E1836" i="1"/>
  <c r="F1836" i="1"/>
  <c r="D1837" i="1"/>
  <c r="E1837" i="1"/>
  <c r="F1837" i="1"/>
  <c r="D1838" i="1"/>
  <c r="E1838" i="1"/>
  <c r="F1838" i="1"/>
  <c r="D1839" i="1"/>
  <c r="E1839" i="1"/>
  <c r="F1839" i="1"/>
  <c r="D1840" i="1"/>
  <c r="E1840" i="1"/>
  <c r="F1840" i="1"/>
  <c r="D1841" i="1"/>
  <c r="E1841" i="1"/>
  <c r="F1841" i="1"/>
  <c r="D1842" i="1"/>
  <c r="E1842" i="1"/>
  <c r="F1842" i="1"/>
  <c r="D1843" i="1"/>
  <c r="E1843" i="1"/>
  <c r="F1843" i="1"/>
  <c r="D1844" i="1"/>
  <c r="E1844" i="1"/>
  <c r="F1844" i="1"/>
  <c r="D1845" i="1"/>
  <c r="E1845" i="1"/>
  <c r="F1845" i="1"/>
  <c r="D1846" i="1"/>
  <c r="E1846" i="1"/>
  <c r="F1846" i="1"/>
  <c r="D1847" i="1"/>
  <c r="E1847" i="1"/>
  <c r="F1847" i="1"/>
  <c r="D1848" i="1"/>
  <c r="E1848" i="1"/>
  <c r="F1848" i="1"/>
  <c r="D1849" i="1"/>
  <c r="E1849" i="1"/>
  <c r="F1849" i="1"/>
  <c r="D1850" i="1"/>
  <c r="E1850" i="1"/>
  <c r="F1850" i="1"/>
  <c r="D1851" i="1"/>
  <c r="E1851" i="1"/>
  <c r="F1851" i="1"/>
  <c r="D1852" i="1"/>
  <c r="E1852" i="1"/>
  <c r="F1852" i="1"/>
  <c r="D1853" i="1"/>
  <c r="E1853" i="1"/>
  <c r="F1853" i="1"/>
  <c r="D1854" i="1"/>
  <c r="E1854" i="1"/>
  <c r="F1854" i="1"/>
  <c r="D1855" i="1"/>
  <c r="E1855" i="1"/>
  <c r="F1855" i="1"/>
  <c r="D1856" i="1"/>
  <c r="E1856" i="1"/>
  <c r="F1856" i="1"/>
  <c r="D1857" i="1"/>
  <c r="E1857" i="1"/>
  <c r="F1857" i="1"/>
  <c r="D1858" i="1"/>
  <c r="E1858" i="1"/>
  <c r="F1858" i="1"/>
  <c r="D1859" i="1"/>
  <c r="E1859" i="1"/>
  <c r="F1859" i="1"/>
  <c r="D1860" i="1"/>
  <c r="E1860" i="1"/>
  <c r="F1860" i="1"/>
  <c r="D1861" i="1"/>
  <c r="E1861" i="1"/>
  <c r="F1861" i="1"/>
  <c r="D1862" i="1"/>
  <c r="E1862" i="1"/>
  <c r="F1862" i="1"/>
  <c r="D1863" i="1"/>
  <c r="E1863" i="1"/>
  <c r="F1863" i="1"/>
  <c r="D1864" i="1"/>
  <c r="E1864" i="1"/>
  <c r="F1864" i="1"/>
  <c r="D1865" i="1"/>
  <c r="E1865" i="1"/>
  <c r="F1865" i="1"/>
  <c r="D1866" i="1"/>
  <c r="E1866" i="1"/>
  <c r="F1866" i="1"/>
  <c r="D1867" i="1"/>
  <c r="E1867" i="1"/>
  <c r="F1867" i="1"/>
  <c r="D1868" i="1"/>
  <c r="E1868" i="1"/>
  <c r="F1868" i="1"/>
  <c r="D1869" i="1"/>
  <c r="E1869" i="1"/>
  <c r="F1869" i="1"/>
  <c r="D1870" i="1"/>
  <c r="E1870" i="1"/>
  <c r="F1870" i="1"/>
  <c r="D1871" i="1"/>
  <c r="E1871" i="1"/>
  <c r="F1871" i="1"/>
  <c r="D1872" i="1"/>
  <c r="E1872" i="1"/>
  <c r="F1872" i="1"/>
  <c r="D1873" i="1"/>
  <c r="E1873" i="1"/>
  <c r="F1873" i="1"/>
  <c r="D1874" i="1"/>
  <c r="E1874" i="1"/>
  <c r="F1874" i="1"/>
  <c r="D1875" i="1"/>
  <c r="E1875" i="1"/>
  <c r="F1875" i="1"/>
  <c r="D1876" i="1"/>
  <c r="E1876" i="1"/>
  <c r="F1876" i="1"/>
  <c r="D1877" i="1"/>
  <c r="E1877" i="1"/>
  <c r="F1877" i="1"/>
  <c r="D1878" i="1"/>
  <c r="E1878" i="1"/>
  <c r="F1878" i="1"/>
  <c r="D1879" i="1"/>
  <c r="E1879" i="1"/>
  <c r="F1879" i="1"/>
  <c r="D1880" i="1"/>
  <c r="E1880" i="1"/>
  <c r="F1880" i="1"/>
  <c r="D1881" i="1"/>
  <c r="E1881" i="1"/>
  <c r="F1881" i="1"/>
  <c r="D1882" i="1"/>
  <c r="E1882" i="1"/>
  <c r="F1882" i="1"/>
  <c r="D1883" i="1"/>
  <c r="E1883" i="1"/>
  <c r="F1883" i="1"/>
  <c r="D1884" i="1"/>
  <c r="E1884" i="1"/>
  <c r="F1884" i="1"/>
  <c r="D1885" i="1"/>
  <c r="E1885" i="1"/>
  <c r="F1885" i="1"/>
  <c r="D1886" i="1"/>
  <c r="E1886" i="1"/>
  <c r="F1886" i="1"/>
  <c r="D1887" i="1"/>
  <c r="E1887" i="1"/>
  <c r="F1887" i="1"/>
  <c r="D1888" i="1"/>
  <c r="E1888" i="1"/>
  <c r="F1888" i="1"/>
  <c r="D1889" i="1"/>
  <c r="E1889" i="1"/>
  <c r="F1889" i="1"/>
  <c r="D1890" i="1"/>
  <c r="E1890" i="1"/>
  <c r="F1890" i="1"/>
  <c r="D1891" i="1"/>
  <c r="E1891" i="1"/>
  <c r="F1891" i="1"/>
  <c r="D1892" i="1"/>
  <c r="E1892" i="1"/>
  <c r="F1892" i="1"/>
  <c r="D1893" i="1"/>
  <c r="E1893" i="1"/>
  <c r="F1893" i="1"/>
  <c r="D1894" i="1"/>
  <c r="E1894" i="1"/>
  <c r="F1894" i="1"/>
  <c r="D1895" i="1"/>
  <c r="E1895" i="1"/>
  <c r="F1895" i="1"/>
  <c r="D1896" i="1"/>
  <c r="E1896" i="1"/>
  <c r="F1896" i="1"/>
  <c r="D1897" i="1"/>
  <c r="E1897" i="1"/>
  <c r="F1897" i="1"/>
  <c r="D1898" i="1"/>
  <c r="E1898" i="1"/>
  <c r="F1898" i="1"/>
  <c r="D1899" i="1"/>
  <c r="E1899" i="1"/>
  <c r="F1899" i="1"/>
  <c r="D1900" i="1"/>
  <c r="E1900" i="1"/>
  <c r="F1900" i="1"/>
  <c r="D1901" i="1"/>
  <c r="E1901" i="1"/>
  <c r="F1901" i="1"/>
  <c r="D1902" i="1"/>
  <c r="E1902" i="1"/>
  <c r="F1902" i="1"/>
  <c r="D1903" i="1"/>
  <c r="E1903" i="1"/>
  <c r="F1903" i="1"/>
  <c r="D1904" i="1"/>
  <c r="E1904" i="1"/>
  <c r="F1904" i="1"/>
  <c r="D1905" i="1"/>
  <c r="E1905" i="1"/>
  <c r="F1905" i="1"/>
  <c r="D1906" i="1"/>
  <c r="E1906" i="1"/>
  <c r="F1906" i="1"/>
  <c r="D1907" i="1"/>
  <c r="E1907" i="1"/>
  <c r="F1907" i="1"/>
  <c r="D1908" i="1"/>
  <c r="E1908" i="1"/>
  <c r="F1908" i="1"/>
  <c r="D1909" i="1"/>
  <c r="E1909" i="1"/>
  <c r="F1909" i="1"/>
  <c r="D1910" i="1"/>
  <c r="E1910" i="1"/>
  <c r="F1910" i="1"/>
  <c r="D1911" i="1"/>
  <c r="E1911" i="1"/>
  <c r="F1911" i="1"/>
  <c r="D1912" i="1"/>
  <c r="E1912" i="1"/>
  <c r="F1912" i="1"/>
  <c r="D1913" i="1"/>
  <c r="E1913" i="1"/>
  <c r="F1913" i="1"/>
  <c r="D1914" i="1"/>
  <c r="E1914" i="1"/>
  <c r="F1914" i="1"/>
  <c r="D1915" i="1"/>
  <c r="E1915" i="1"/>
  <c r="F1915" i="1"/>
  <c r="D1916" i="1"/>
  <c r="E1916" i="1"/>
  <c r="F1916" i="1"/>
  <c r="D1917" i="1"/>
  <c r="E1917" i="1"/>
  <c r="F1917" i="1"/>
  <c r="D1918" i="1"/>
  <c r="E1918" i="1"/>
  <c r="F1918" i="1"/>
  <c r="D1919" i="1"/>
  <c r="E1919" i="1"/>
  <c r="F1919" i="1"/>
  <c r="D1920" i="1"/>
  <c r="E1920" i="1"/>
  <c r="F1920" i="1"/>
  <c r="D1921" i="1"/>
  <c r="E1921" i="1"/>
  <c r="F1921" i="1"/>
  <c r="D1922" i="1"/>
  <c r="E1922" i="1"/>
  <c r="F1922" i="1"/>
  <c r="D1923" i="1"/>
  <c r="E1923" i="1"/>
  <c r="F1923" i="1"/>
  <c r="D1924" i="1"/>
  <c r="E1924" i="1"/>
  <c r="F1924" i="1"/>
  <c r="D1925" i="1"/>
  <c r="E1925" i="1"/>
  <c r="F1925" i="1"/>
  <c r="D1926" i="1"/>
  <c r="E1926" i="1"/>
  <c r="F1926" i="1"/>
  <c r="D1927" i="1"/>
  <c r="E1927" i="1"/>
  <c r="F1927" i="1"/>
  <c r="D1928" i="1"/>
  <c r="E1928" i="1"/>
  <c r="F1928" i="1"/>
  <c r="D1929" i="1"/>
  <c r="E1929" i="1"/>
  <c r="F1929" i="1"/>
  <c r="D1930" i="1"/>
  <c r="E1930" i="1"/>
  <c r="F1930" i="1"/>
  <c r="D1931" i="1"/>
  <c r="E1931" i="1"/>
  <c r="F1931" i="1"/>
  <c r="D1932" i="1"/>
  <c r="E1932" i="1"/>
  <c r="F1932" i="1"/>
  <c r="D1933" i="1"/>
  <c r="E1933" i="1"/>
  <c r="F1933" i="1"/>
  <c r="D1934" i="1"/>
  <c r="E1934" i="1"/>
  <c r="F1934" i="1"/>
  <c r="D1935" i="1"/>
  <c r="E1935" i="1"/>
  <c r="F1935" i="1"/>
  <c r="D1936" i="1"/>
  <c r="E1936" i="1"/>
  <c r="F1936" i="1"/>
  <c r="D1937" i="1"/>
  <c r="E1937" i="1"/>
  <c r="F1937" i="1"/>
  <c r="D1938" i="1"/>
  <c r="E1938" i="1"/>
  <c r="F1938" i="1"/>
  <c r="D1939" i="1"/>
  <c r="E1939" i="1"/>
  <c r="F1939" i="1"/>
  <c r="D1940" i="1"/>
  <c r="E1940" i="1"/>
  <c r="F1940" i="1"/>
  <c r="D1941" i="1"/>
  <c r="E1941" i="1"/>
  <c r="F1941" i="1"/>
  <c r="D1942" i="1"/>
  <c r="E1942" i="1"/>
  <c r="F1942" i="1"/>
  <c r="D1943" i="1"/>
  <c r="E1943" i="1"/>
  <c r="F1943" i="1"/>
  <c r="D1944" i="1"/>
  <c r="E1944" i="1"/>
  <c r="F1944" i="1"/>
  <c r="D1945" i="1"/>
  <c r="E1945" i="1"/>
  <c r="F1945" i="1"/>
  <c r="D1946" i="1"/>
  <c r="E1946" i="1"/>
  <c r="F1946" i="1"/>
  <c r="D1947" i="1"/>
  <c r="E1947" i="1"/>
  <c r="F1947" i="1"/>
  <c r="D1948" i="1"/>
  <c r="E1948" i="1"/>
  <c r="F1948" i="1"/>
  <c r="D1949" i="1"/>
  <c r="E1949" i="1"/>
  <c r="F1949" i="1"/>
  <c r="D1950" i="1"/>
  <c r="E1950" i="1"/>
  <c r="F1950" i="1"/>
  <c r="D1951" i="1"/>
  <c r="E1951" i="1"/>
  <c r="F1951" i="1"/>
  <c r="D1952" i="1"/>
  <c r="E1952" i="1"/>
  <c r="F1952" i="1"/>
  <c r="D1953" i="1"/>
  <c r="E1953" i="1"/>
  <c r="F1953" i="1"/>
  <c r="D1954" i="1"/>
  <c r="E1954" i="1"/>
  <c r="F1954" i="1"/>
  <c r="D1955" i="1"/>
  <c r="E1955" i="1"/>
  <c r="F1955" i="1"/>
  <c r="D1956" i="1"/>
  <c r="E1956" i="1"/>
  <c r="F1956" i="1"/>
  <c r="D1957" i="1"/>
  <c r="E1957" i="1"/>
  <c r="F1957" i="1"/>
  <c r="D1958" i="1"/>
  <c r="E1958" i="1"/>
  <c r="F1958" i="1"/>
  <c r="D1959" i="1"/>
  <c r="E1959" i="1"/>
  <c r="F1959" i="1"/>
  <c r="D1960" i="1"/>
  <c r="E1960" i="1"/>
  <c r="F1960" i="1"/>
  <c r="D1961" i="1"/>
  <c r="E1961" i="1"/>
  <c r="F1961" i="1"/>
  <c r="D1962" i="1"/>
  <c r="E1962" i="1"/>
  <c r="F1962" i="1"/>
  <c r="D1963" i="1"/>
  <c r="E1963" i="1"/>
  <c r="F1963" i="1"/>
  <c r="D1964" i="1"/>
  <c r="E1964" i="1"/>
  <c r="F1964" i="1"/>
  <c r="D1965" i="1"/>
  <c r="E1965" i="1"/>
  <c r="F1965" i="1"/>
  <c r="D1966" i="1"/>
  <c r="E1966" i="1"/>
  <c r="F1966" i="1"/>
  <c r="D1967" i="1"/>
  <c r="E1967" i="1"/>
  <c r="F1967" i="1"/>
  <c r="D1968" i="1"/>
  <c r="E1968" i="1"/>
  <c r="F1968" i="1"/>
  <c r="D1969" i="1"/>
  <c r="E1969" i="1"/>
  <c r="F1969" i="1"/>
  <c r="D1970" i="1"/>
  <c r="E1970" i="1"/>
  <c r="F1970" i="1"/>
  <c r="D1971" i="1"/>
  <c r="E1971" i="1"/>
  <c r="F1971" i="1"/>
  <c r="D1972" i="1"/>
  <c r="E1972" i="1"/>
  <c r="F1972" i="1"/>
  <c r="D1973" i="1"/>
  <c r="E1973" i="1"/>
  <c r="F1973" i="1"/>
  <c r="D1974" i="1"/>
  <c r="E1974" i="1"/>
  <c r="F1974" i="1"/>
  <c r="D1975" i="1"/>
  <c r="E1975" i="1"/>
  <c r="F1975" i="1"/>
  <c r="D1976" i="1"/>
  <c r="E1976" i="1"/>
  <c r="F1976" i="1"/>
  <c r="D1977" i="1"/>
  <c r="E1977" i="1"/>
  <c r="F1977" i="1"/>
  <c r="D1978" i="1"/>
  <c r="E1978" i="1"/>
  <c r="F1978" i="1"/>
  <c r="D1979" i="1"/>
  <c r="E1979" i="1"/>
  <c r="F1979" i="1"/>
  <c r="D1980" i="1"/>
  <c r="E1980" i="1"/>
  <c r="F1980" i="1"/>
  <c r="D1981" i="1"/>
  <c r="E1981" i="1"/>
  <c r="F1981" i="1"/>
  <c r="D1982" i="1"/>
  <c r="E1982" i="1"/>
  <c r="F1982" i="1"/>
  <c r="D1983" i="1"/>
  <c r="E1983" i="1"/>
  <c r="F1983" i="1"/>
  <c r="D1984" i="1"/>
  <c r="E1984" i="1"/>
  <c r="F1984" i="1"/>
  <c r="D1985" i="1"/>
  <c r="E1985" i="1"/>
  <c r="F1985" i="1"/>
  <c r="D1986" i="1"/>
  <c r="E1986" i="1"/>
  <c r="F1986" i="1"/>
  <c r="D1987" i="1"/>
  <c r="E1987" i="1"/>
  <c r="F1987" i="1"/>
  <c r="D1988" i="1"/>
  <c r="E1988" i="1"/>
  <c r="F1988" i="1"/>
  <c r="D1989" i="1"/>
  <c r="E1989" i="1"/>
  <c r="F1989" i="1"/>
  <c r="D1990" i="1"/>
  <c r="E1990" i="1"/>
  <c r="F1990" i="1"/>
  <c r="D1991" i="1"/>
  <c r="E1991" i="1"/>
  <c r="F1991" i="1"/>
  <c r="D1992" i="1"/>
  <c r="E1992" i="1"/>
  <c r="F1992" i="1"/>
  <c r="D1993" i="1"/>
  <c r="E1993" i="1"/>
  <c r="F1993" i="1"/>
  <c r="D1994" i="1"/>
  <c r="E1994" i="1"/>
  <c r="F1994" i="1"/>
  <c r="D1995" i="1"/>
  <c r="E1995" i="1"/>
  <c r="F1995" i="1"/>
  <c r="D1996" i="1"/>
  <c r="E1996" i="1"/>
  <c r="F1996" i="1"/>
  <c r="D1997" i="1"/>
  <c r="E1997" i="1"/>
  <c r="F1997" i="1"/>
  <c r="D1998" i="1"/>
  <c r="E1998" i="1"/>
  <c r="F1998" i="1"/>
  <c r="D1999" i="1"/>
  <c r="E1999" i="1"/>
  <c r="F1999" i="1"/>
  <c r="D2000" i="1"/>
  <c r="E2000" i="1"/>
  <c r="F2000" i="1"/>
  <c r="D2001" i="1"/>
  <c r="E2001" i="1"/>
  <c r="F2001" i="1"/>
  <c r="D2002" i="1"/>
  <c r="E2002" i="1"/>
  <c r="F2002" i="1"/>
  <c r="D2003" i="1"/>
  <c r="E2003" i="1"/>
  <c r="F2003" i="1"/>
  <c r="D2004" i="1"/>
  <c r="E2004" i="1"/>
  <c r="F2004" i="1"/>
  <c r="D2005" i="1"/>
  <c r="E2005" i="1"/>
  <c r="F2005" i="1"/>
  <c r="D2006" i="1"/>
  <c r="E2006" i="1"/>
  <c r="F2006" i="1"/>
  <c r="D2007" i="1"/>
  <c r="E2007" i="1"/>
  <c r="F2007" i="1"/>
  <c r="D2008" i="1"/>
  <c r="E2008" i="1"/>
  <c r="F2008" i="1"/>
  <c r="D2009" i="1"/>
  <c r="E2009" i="1"/>
  <c r="F2009" i="1"/>
  <c r="D2010" i="1"/>
  <c r="E2010" i="1"/>
  <c r="F2010" i="1"/>
  <c r="D2011" i="1"/>
  <c r="E2011" i="1"/>
  <c r="F2011" i="1"/>
  <c r="D2012" i="1"/>
  <c r="E2012" i="1"/>
  <c r="F2012" i="1"/>
  <c r="D2013" i="1"/>
  <c r="E2013" i="1"/>
  <c r="F2013" i="1"/>
  <c r="D2014" i="1"/>
  <c r="E2014" i="1"/>
  <c r="F2014" i="1"/>
  <c r="D2015" i="1"/>
  <c r="E2015" i="1"/>
  <c r="F2015" i="1"/>
  <c r="D2016" i="1"/>
  <c r="E2016" i="1"/>
  <c r="F2016" i="1"/>
  <c r="D2017" i="1"/>
  <c r="E2017" i="1"/>
  <c r="F2017" i="1"/>
  <c r="D2018" i="1"/>
  <c r="E2018" i="1"/>
  <c r="F2018" i="1"/>
  <c r="D2019" i="1"/>
  <c r="E2019" i="1"/>
  <c r="F2019" i="1"/>
  <c r="D2020" i="1"/>
  <c r="E2020" i="1"/>
  <c r="F2020" i="1"/>
  <c r="D2021" i="1"/>
  <c r="E2021" i="1"/>
  <c r="F2021" i="1"/>
  <c r="D2022" i="1"/>
  <c r="E2022" i="1"/>
  <c r="F2022" i="1"/>
  <c r="D2023" i="1"/>
  <c r="E2023" i="1"/>
  <c r="F2023" i="1"/>
  <c r="D2024" i="1"/>
  <c r="E2024" i="1"/>
  <c r="F2024" i="1"/>
  <c r="D2025" i="1"/>
  <c r="E2025" i="1"/>
  <c r="F2025" i="1"/>
  <c r="D2026" i="1"/>
  <c r="E2026" i="1"/>
  <c r="F2026" i="1"/>
  <c r="D2027" i="1"/>
  <c r="E2027" i="1"/>
  <c r="F2027" i="1"/>
  <c r="D2028" i="1"/>
  <c r="E2028" i="1"/>
  <c r="F2028" i="1"/>
  <c r="D2029" i="1"/>
  <c r="E2029" i="1"/>
  <c r="F2029" i="1"/>
  <c r="D2030" i="1"/>
  <c r="E2030" i="1"/>
  <c r="F2030" i="1"/>
  <c r="D2031" i="1"/>
  <c r="E2031" i="1"/>
  <c r="F2031" i="1"/>
  <c r="D2032" i="1"/>
  <c r="E2032" i="1"/>
  <c r="F2032" i="1"/>
  <c r="D2033" i="1"/>
  <c r="E2033" i="1"/>
  <c r="F2033" i="1"/>
  <c r="D2034" i="1"/>
  <c r="E2034" i="1"/>
  <c r="F2034" i="1"/>
  <c r="D2035" i="1"/>
  <c r="E2035" i="1"/>
  <c r="F2035" i="1"/>
  <c r="D2036" i="1"/>
  <c r="E2036" i="1"/>
  <c r="F2036" i="1"/>
  <c r="D2037" i="1"/>
  <c r="E2037" i="1"/>
  <c r="F2037" i="1"/>
  <c r="D2038" i="1"/>
  <c r="E2038" i="1"/>
  <c r="F2038" i="1"/>
  <c r="D2039" i="1"/>
  <c r="E2039" i="1"/>
  <c r="F2039" i="1"/>
  <c r="D2040" i="1"/>
  <c r="E2040" i="1"/>
  <c r="F2040" i="1"/>
  <c r="D2041" i="1"/>
  <c r="E2041" i="1"/>
  <c r="F2041" i="1"/>
  <c r="D2042" i="1"/>
  <c r="E2042" i="1"/>
  <c r="F2042" i="1"/>
  <c r="D2043" i="1"/>
  <c r="E2043" i="1"/>
  <c r="F2043" i="1"/>
  <c r="D2044" i="1"/>
  <c r="E2044" i="1"/>
  <c r="F2044" i="1"/>
  <c r="D2045" i="1"/>
  <c r="E2045" i="1"/>
  <c r="F2045" i="1"/>
  <c r="D2046" i="1"/>
  <c r="E2046" i="1"/>
  <c r="F2046" i="1"/>
  <c r="D2047" i="1"/>
  <c r="E2047" i="1"/>
  <c r="F2047" i="1"/>
  <c r="D2048" i="1"/>
  <c r="E2048" i="1"/>
  <c r="F2048" i="1"/>
  <c r="D2049" i="1"/>
  <c r="E2049" i="1"/>
  <c r="F2049" i="1"/>
  <c r="D2050" i="1"/>
  <c r="E2050" i="1"/>
  <c r="F2050" i="1"/>
  <c r="D2051" i="1"/>
  <c r="E2051" i="1"/>
  <c r="F2051" i="1"/>
  <c r="D2052" i="1"/>
  <c r="E2052" i="1"/>
  <c r="F2052" i="1"/>
  <c r="D2053" i="1"/>
  <c r="E2053" i="1"/>
  <c r="F2053" i="1"/>
  <c r="D2054" i="1"/>
  <c r="E2054" i="1"/>
  <c r="F2054" i="1"/>
  <c r="D2055" i="1"/>
  <c r="E2055" i="1"/>
  <c r="F2055" i="1"/>
  <c r="D2056" i="1"/>
  <c r="E2056" i="1"/>
  <c r="F2056" i="1"/>
  <c r="D2057" i="1"/>
  <c r="E2057" i="1"/>
  <c r="F2057" i="1"/>
  <c r="D2058" i="1"/>
  <c r="E2058" i="1"/>
  <c r="F2058" i="1"/>
  <c r="D2059" i="1"/>
  <c r="E2059" i="1"/>
  <c r="F2059" i="1"/>
  <c r="D2060" i="1"/>
  <c r="E2060" i="1"/>
  <c r="F2060" i="1"/>
  <c r="D2061" i="1"/>
  <c r="E2061" i="1"/>
  <c r="F2061" i="1"/>
  <c r="D2062" i="1"/>
  <c r="E2062" i="1"/>
  <c r="F2062" i="1"/>
  <c r="D2063" i="1"/>
  <c r="E2063" i="1"/>
  <c r="F2063" i="1"/>
  <c r="D2064" i="1"/>
  <c r="E2064" i="1"/>
  <c r="F2064" i="1"/>
  <c r="D2065" i="1"/>
  <c r="E2065" i="1"/>
  <c r="F2065" i="1"/>
  <c r="D2066" i="1"/>
  <c r="E2066" i="1"/>
  <c r="F2066" i="1"/>
  <c r="D2067" i="1"/>
  <c r="E2067" i="1"/>
  <c r="F2067" i="1"/>
  <c r="D2068" i="1"/>
  <c r="E2068" i="1"/>
  <c r="F2068" i="1"/>
  <c r="D2069" i="1"/>
  <c r="E2069" i="1"/>
  <c r="F2069" i="1"/>
  <c r="D2070" i="1"/>
  <c r="E2070" i="1"/>
  <c r="F2070" i="1"/>
  <c r="D2071" i="1"/>
  <c r="E2071" i="1"/>
  <c r="F2071" i="1"/>
  <c r="D2072" i="1"/>
  <c r="E2072" i="1"/>
  <c r="F2072" i="1"/>
  <c r="D2073" i="1"/>
  <c r="E2073" i="1"/>
  <c r="F2073" i="1"/>
  <c r="D2074" i="1"/>
  <c r="E2074" i="1"/>
  <c r="F2074" i="1"/>
  <c r="D2075" i="1"/>
  <c r="E2075" i="1"/>
  <c r="F2075" i="1"/>
  <c r="D2076" i="1"/>
  <c r="E2076" i="1"/>
  <c r="F2076" i="1"/>
  <c r="D2077" i="1"/>
  <c r="E2077" i="1"/>
  <c r="F2077" i="1"/>
  <c r="D2078" i="1"/>
  <c r="E2078" i="1"/>
  <c r="F2078" i="1"/>
  <c r="D2079" i="1"/>
  <c r="E2079" i="1"/>
  <c r="F2079" i="1"/>
  <c r="D2080" i="1"/>
  <c r="E2080" i="1"/>
  <c r="F2080" i="1"/>
  <c r="D2081" i="1"/>
  <c r="E2081" i="1"/>
  <c r="F2081" i="1"/>
  <c r="D2082" i="1"/>
  <c r="E2082" i="1"/>
  <c r="F2082" i="1"/>
  <c r="D2083" i="1"/>
  <c r="E2083" i="1"/>
  <c r="F2083" i="1"/>
  <c r="D2084" i="1"/>
  <c r="E2084" i="1"/>
  <c r="F2084" i="1"/>
  <c r="D2085" i="1"/>
  <c r="E2085" i="1"/>
  <c r="F2085" i="1"/>
  <c r="D2086" i="1"/>
  <c r="E2086" i="1"/>
  <c r="F2086" i="1"/>
  <c r="D2087" i="1"/>
  <c r="E2087" i="1"/>
  <c r="F2087" i="1"/>
  <c r="D2088" i="1"/>
  <c r="E2088" i="1"/>
  <c r="F2088" i="1"/>
  <c r="D2089" i="1"/>
  <c r="E2089" i="1"/>
  <c r="F2089" i="1"/>
  <c r="D2090" i="1"/>
  <c r="E2090" i="1"/>
  <c r="F2090" i="1"/>
  <c r="D2091" i="1"/>
  <c r="E2091" i="1"/>
  <c r="F2091" i="1"/>
  <c r="D2092" i="1"/>
  <c r="E2092" i="1"/>
  <c r="F2092" i="1"/>
  <c r="D2093" i="1"/>
  <c r="E2093" i="1"/>
  <c r="F2093" i="1"/>
  <c r="D2094" i="1"/>
  <c r="E2094" i="1"/>
  <c r="F2094" i="1"/>
  <c r="D2095" i="1"/>
  <c r="E2095" i="1"/>
  <c r="F2095" i="1"/>
  <c r="D2096" i="1"/>
  <c r="E2096" i="1"/>
  <c r="F2096" i="1"/>
  <c r="D2097" i="1"/>
  <c r="E2097" i="1"/>
  <c r="F2097" i="1"/>
  <c r="D2098" i="1"/>
  <c r="E2098" i="1"/>
  <c r="F2098" i="1"/>
  <c r="D2099" i="1"/>
  <c r="E2099" i="1"/>
  <c r="F2099" i="1"/>
  <c r="D2100" i="1"/>
  <c r="E2100" i="1"/>
  <c r="F2100" i="1"/>
  <c r="D2101" i="1"/>
  <c r="E2101" i="1"/>
  <c r="F2101" i="1"/>
  <c r="D2102" i="1"/>
  <c r="E2102" i="1"/>
  <c r="F2102" i="1"/>
  <c r="D2103" i="1"/>
  <c r="E2103" i="1"/>
  <c r="F2103" i="1"/>
  <c r="D2104" i="1"/>
  <c r="E2104" i="1"/>
  <c r="F2104" i="1"/>
  <c r="D2105" i="1"/>
  <c r="E2105" i="1"/>
  <c r="F2105" i="1"/>
  <c r="D2106" i="1"/>
  <c r="E2106" i="1"/>
  <c r="F2106" i="1"/>
  <c r="D2107" i="1"/>
  <c r="E2107" i="1"/>
  <c r="F2107" i="1"/>
  <c r="D2108" i="1"/>
  <c r="E2108" i="1"/>
  <c r="F2108" i="1"/>
  <c r="D2109" i="1"/>
  <c r="E2109" i="1"/>
  <c r="F2109" i="1"/>
  <c r="D2110" i="1"/>
  <c r="E2110" i="1"/>
  <c r="F2110" i="1"/>
  <c r="D2111" i="1"/>
  <c r="E2111" i="1"/>
  <c r="F2111" i="1"/>
  <c r="D2112" i="1"/>
  <c r="E2112" i="1"/>
  <c r="F2112" i="1"/>
  <c r="D2113" i="1"/>
  <c r="E2113" i="1"/>
  <c r="F2113" i="1"/>
  <c r="D2114" i="1"/>
  <c r="E2114" i="1"/>
  <c r="F2114" i="1"/>
  <c r="D2115" i="1"/>
  <c r="E2115" i="1"/>
  <c r="F2115" i="1"/>
  <c r="D2116" i="1"/>
  <c r="E2116" i="1"/>
  <c r="F2116" i="1"/>
  <c r="D2117" i="1"/>
  <c r="E2117" i="1"/>
  <c r="F2117" i="1"/>
  <c r="D2118" i="1"/>
  <c r="E2118" i="1"/>
  <c r="F2118" i="1"/>
  <c r="D2119" i="1"/>
  <c r="E2119" i="1"/>
  <c r="F2119" i="1"/>
  <c r="D2120" i="1"/>
  <c r="E2120" i="1"/>
  <c r="F2120" i="1"/>
  <c r="D2121" i="1"/>
  <c r="E2121" i="1"/>
  <c r="F2121" i="1"/>
  <c r="D2122" i="1"/>
  <c r="E2122" i="1"/>
  <c r="F2122" i="1"/>
  <c r="D2123" i="1"/>
  <c r="E2123" i="1"/>
  <c r="F2123" i="1"/>
  <c r="D2124" i="1"/>
  <c r="E2124" i="1"/>
  <c r="F2124" i="1"/>
  <c r="D2125" i="1"/>
  <c r="E2125" i="1"/>
  <c r="F2125" i="1"/>
  <c r="D2126" i="1"/>
  <c r="E2126" i="1"/>
  <c r="F2126" i="1"/>
  <c r="D2127" i="1"/>
  <c r="E2127" i="1"/>
  <c r="F2127" i="1"/>
  <c r="D2128" i="1"/>
  <c r="E2128" i="1"/>
  <c r="F2128" i="1"/>
  <c r="D2129" i="1"/>
  <c r="E2129" i="1"/>
  <c r="F2129" i="1"/>
  <c r="D2130" i="1"/>
  <c r="E2130" i="1"/>
  <c r="F2130" i="1"/>
  <c r="D2131" i="1"/>
  <c r="E2131" i="1"/>
  <c r="F2131" i="1"/>
  <c r="D2132" i="1"/>
  <c r="E2132" i="1"/>
  <c r="F2132" i="1"/>
  <c r="D2133" i="1"/>
  <c r="E2133" i="1"/>
  <c r="F2133" i="1"/>
  <c r="D2134" i="1"/>
  <c r="E2134" i="1"/>
  <c r="F2134" i="1"/>
  <c r="D2135" i="1"/>
  <c r="E2135" i="1"/>
  <c r="F2135" i="1"/>
  <c r="D2136" i="1"/>
  <c r="E2136" i="1"/>
  <c r="F2136" i="1"/>
  <c r="D2137" i="1"/>
  <c r="E2137" i="1"/>
  <c r="F2137" i="1"/>
  <c r="D2138" i="1"/>
  <c r="E2138" i="1"/>
  <c r="F2138" i="1"/>
  <c r="D2139" i="1"/>
  <c r="E2139" i="1"/>
  <c r="F2139" i="1"/>
  <c r="D2140" i="1"/>
  <c r="E2140" i="1"/>
  <c r="F2140" i="1"/>
  <c r="D2141" i="1"/>
  <c r="E2141" i="1"/>
  <c r="F2141" i="1"/>
  <c r="D2142" i="1"/>
  <c r="E2142" i="1"/>
  <c r="F2142" i="1"/>
  <c r="D2143" i="1"/>
  <c r="E2143" i="1"/>
  <c r="F2143" i="1"/>
  <c r="D2144" i="1"/>
  <c r="E2144" i="1"/>
  <c r="F2144" i="1"/>
  <c r="D2145" i="1"/>
  <c r="E2145" i="1"/>
  <c r="F2145" i="1"/>
  <c r="D2146" i="1"/>
  <c r="E2146" i="1"/>
  <c r="F2146" i="1"/>
  <c r="D2147" i="1"/>
  <c r="E2147" i="1"/>
  <c r="F2147" i="1"/>
  <c r="D2148" i="1"/>
  <c r="E2148" i="1"/>
  <c r="F2148" i="1"/>
  <c r="D2149" i="1"/>
  <c r="E2149" i="1"/>
  <c r="F2149" i="1"/>
  <c r="D2150" i="1"/>
  <c r="E2150" i="1"/>
  <c r="F2150" i="1"/>
  <c r="D2151" i="1"/>
  <c r="E2151" i="1"/>
  <c r="F2151" i="1"/>
  <c r="D2152" i="1"/>
  <c r="E2152" i="1"/>
  <c r="F2152" i="1"/>
  <c r="D2153" i="1"/>
  <c r="E2153" i="1"/>
  <c r="F2153" i="1"/>
  <c r="D2154" i="1"/>
  <c r="E2154" i="1"/>
  <c r="F2154" i="1"/>
  <c r="D2155" i="1"/>
  <c r="E2155" i="1"/>
  <c r="F2155" i="1"/>
  <c r="D2156" i="1"/>
  <c r="E2156" i="1"/>
  <c r="F2156" i="1"/>
  <c r="D2157" i="1"/>
  <c r="E2157" i="1"/>
  <c r="F2157" i="1"/>
  <c r="D2158" i="1"/>
  <c r="E2158" i="1"/>
  <c r="F2158" i="1"/>
  <c r="D2159" i="1"/>
  <c r="E2159" i="1"/>
  <c r="F2159" i="1"/>
  <c r="D2160" i="1"/>
  <c r="E2160" i="1"/>
  <c r="F2160" i="1"/>
  <c r="D2161" i="1"/>
  <c r="E2161" i="1"/>
  <c r="F2161" i="1"/>
  <c r="D2162" i="1"/>
  <c r="E2162" i="1"/>
  <c r="F2162" i="1"/>
  <c r="D2163" i="1"/>
  <c r="E2163" i="1"/>
  <c r="F2163" i="1"/>
  <c r="D2164" i="1"/>
  <c r="E2164" i="1"/>
  <c r="F2164" i="1"/>
  <c r="D2165" i="1"/>
  <c r="E2165" i="1"/>
  <c r="F2165" i="1"/>
  <c r="D2166" i="1"/>
  <c r="E2166" i="1"/>
  <c r="F2166" i="1"/>
  <c r="D2167" i="1"/>
  <c r="E2167" i="1"/>
  <c r="F2167" i="1"/>
  <c r="D2168" i="1"/>
  <c r="E2168" i="1"/>
  <c r="F2168" i="1"/>
  <c r="D2169" i="1"/>
  <c r="E2169" i="1"/>
  <c r="F2169" i="1"/>
  <c r="D2170" i="1"/>
  <c r="E2170" i="1"/>
  <c r="F2170" i="1"/>
  <c r="D2171" i="1"/>
  <c r="E2171" i="1"/>
  <c r="F2171" i="1"/>
  <c r="D2172" i="1"/>
  <c r="E2172" i="1"/>
  <c r="F2172" i="1"/>
  <c r="D2173" i="1"/>
  <c r="E2173" i="1"/>
  <c r="F2173" i="1"/>
  <c r="D2174" i="1"/>
  <c r="E2174" i="1"/>
  <c r="F2174" i="1"/>
  <c r="D2175" i="1"/>
  <c r="E2175" i="1"/>
  <c r="F2175" i="1"/>
  <c r="D2176" i="1"/>
  <c r="E2176" i="1"/>
  <c r="F2176" i="1"/>
  <c r="D2177" i="1"/>
  <c r="E2177" i="1"/>
  <c r="F2177" i="1"/>
  <c r="D2178" i="1"/>
  <c r="E2178" i="1"/>
  <c r="F2178" i="1"/>
  <c r="D2179" i="1"/>
  <c r="E2179" i="1"/>
  <c r="F2179" i="1"/>
  <c r="D2180" i="1"/>
  <c r="E2180" i="1"/>
  <c r="F2180" i="1"/>
  <c r="D2181" i="1"/>
  <c r="E2181" i="1"/>
  <c r="F2181" i="1"/>
  <c r="D2182" i="1"/>
  <c r="E2182" i="1"/>
  <c r="F2182" i="1"/>
  <c r="D2183" i="1"/>
  <c r="E2183" i="1"/>
  <c r="F2183" i="1"/>
  <c r="D2184" i="1"/>
  <c r="E2184" i="1"/>
  <c r="F2184" i="1"/>
  <c r="D2185" i="1"/>
  <c r="E2185" i="1"/>
  <c r="F2185" i="1"/>
  <c r="D2186" i="1"/>
  <c r="E2186" i="1"/>
  <c r="F2186" i="1"/>
  <c r="D2187" i="1"/>
  <c r="E2187" i="1"/>
  <c r="F2187" i="1"/>
  <c r="D2188" i="1"/>
  <c r="E2188" i="1"/>
  <c r="F2188" i="1"/>
  <c r="D2189" i="1"/>
  <c r="E2189" i="1"/>
  <c r="F2189" i="1"/>
  <c r="D2190" i="1"/>
  <c r="E2190" i="1"/>
  <c r="F2190" i="1"/>
  <c r="D2191" i="1"/>
  <c r="E2191" i="1"/>
  <c r="F2191" i="1"/>
  <c r="D2192" i="1"/>
  <c r="E2192" i="1"/>
  <c r="F2192" i="1"/>
  <c r="D2193" i="1"/>
  <c r="E2193" i="1"/>
  <c r="F2193" i="1"/>
  <c r="D2194" i="1"/>
  <c r="E2194" i="1"/>
  <c r="F2194" i="1"/>
  <c r="D2195" i="1"/>
  <c r="E2195" i="1"/>
  <c r="F2195" i="1"/>
  <c r="D2196" i="1"/>
  <c r="E2196" i="1"/>
  <c r="F2196" i="1"/>
  <c r="D2197" i="1"/>
  <c r="E2197" i="1"/>
  <c r="F2197" i="1"/>
  <c r="D2198" i="1"/>
  <c r="E2198" i="1"/>
  <c r="F2198" i="1"/>
  <c r="D2199" i="1"/>
  <c r="E2199" i="1"/>
  <c r="F2199" i="1"/>
  <c r="D2200" i="1"/>
  <c r="E2200" i="1"/>
  <c r="F2200" i="1"/>
  <c r="D2201" i="1"/>
  <c r="E2201" i="1"/>
  <c r="F2201" i="1"/>
  <c r="D2202" i="1"/>
  <c r="E2202" i="1"/>
  <c r="F2202" i="1"/>
  <c r="D2203" i="1"/>
  <c r="E2203" i="1"/>
  <c r="F2203" i="1"/>
  <c r="D2204" i="1"/>
  <c r="E2204" i="1"/>
  <c r="F2204" i="1"/>
  <c r="D2205" i="1"/>
  <c r="E2205" i="1"/>
  <c r="F2205" i="1"/>
  <c r="D2206" i="1"/>
  <c r="E2206" i="1"/>
  <c r="F2206" i="1"/>
  <c r="D2207" i="1"/>
  <c r="E2207" i="1"/>
  <c r="F2207" i="1"/>
  <c r="D2208" i="1"/>
  <c r="E2208" i="1"/>
  <c r="F2208" i="1"/>
  <c r="D2209" i="1"/>
  <c r="E2209" i="1"/>
  <c r="F2209" i="1"/>
  <c r="D2210" i="1"/>
  <c r="E2210" i="1"/>
  <c r="F2210" i="1"/>
  <c r="D2211" i="1"/>
  <c r="E2211" i="1"/>
  <c r="F2211" i="1"/>
  <c r="D2212" i="1"/>
  <c r="E2212" i="1"/>
  <c r="F2212" i="1"/>
  <c r="D2213" i="1"/>
  <c r="E2213" i="1"/>
  <c r="F2213" i="1"/>
  <c r="D2214" i="1"/>
  <c r="E2214" i="1"/>
  <c r="F2214" i="1"/>
  <c r="D2215" i="1"/>
  <c r="E2215" i="1"/>
  <c r="F2215" i="1"/>
  <c r="D2216" i="1"/>
  <c r="E2216" i="1"/>
  <c r="F2216" i="1"/>
  <c r="D2217" i="1"/>
  <c r="E2217" i="1"/>
  <c r="F2217" i="1"/>
  <c r="D2218" i="1"/>
  <c r="E2218" i="1"/>
  <c r="F2218" i="1"/>
  <c r="D2219" i="1"/>
  <c r="E2219" i="1"/>
  <c r="F2219" i="1"/>
  <c r="D2220" i="1"/>
  <c r="E2220" i="1"/>
  <c r="F2220" i="1"/>
  <c r="D2221" i="1"/>
  <c r="E2221" i="1"/>
  <c r="F2221" i="1"/>
  <c r="D2222" i="1"/>
  <c r="E2222" i="1"/>
  <c r="F2222" i="1"/>
  <c r="D2223" i="1"/>
  <c r="E2223" i="1"/>
  <c r="F2223" i="1"/>
  <c r="D2224" i="1"/>
  <c r="E2224" i="1"/>
  <c r="F2224" i="1"/>
  <c r="D2225" i="1"/>
  <c r="E2225" i="1"/>
  <c r="F2225" i="1"/>
  <c r="D2226" i="1"/>
  <c r="E2226" i="1"/>
  <c r="F2226" i="1"/>
  <c r="D2227" i="1"/>
  <c r="E2227" i="1"/>
  <c r="F2227" i="1"/>
  <c r="D2228" i="1"/>
  <c r="E2228" i="1"/>
  <c r="F2228" i="1"/>
  <c r="D2229" i="1"/>
  <c r="E2229" i="1"/>
  <c r="F2229" i="1"/>
  <c r="D2230" i="1"/>
  <c r="E2230" i="1"/>
  <c r="F2230" i="1"/>
  <c r="D2231" i="1"/>
  <c r="E2231" i="1"/>
  <c r="F2231" i="1"/>
  <c r="D2232" i="1"/>
  <c r="E2232" i="1"/>
  <c r="F2232" i="1"/>
  <c r="D2233" i="1"/>
  <c r="E2233" i="1"/>
  <c r="F2233" i="1"/>
  <c r="D2234" i="1"/>
  <c r="E2234" i="1"/>
  <c r="F2234" i="1"/>
  <c r="D2235" i="1"/>
  <c r="E2235" i="1"/>
  <c r="F2235" i="1"/>
  <c r="D2236" i="1"/>
  <c r="E2236" i="1"/>
  <c r="F2236" i="1"/>
  <c r="D2237" i="1"/>
  <c r="E2237" i="1"/>
  <c r="F2237" i="1"/>
  <c r="D2238" i="1"/>
  <c r="E2238" i="1"/>
  <c r="F2238" i="1"/>
  <c r="D2239" i="1"/>
  <c r="E2239" i="1"/>
  <c r="F2239" i="1"/>
  <c r="D2240" i="1"/>
  <c r="E2240" i="1"/>
  <c r="F2240" i="1"/>
  <c r="D2241" i="1"/>
  <c r="E2241" i="1"/>
  <c r="F2241" i="1"/>
  <c r="D2242" i="1"/>
  <c r="E2242" i="1"/>
  <c r="F2242" i="1"/>
  <c r="D2243" i="1"/>
  <c r="E2243" i="1"/>
  <c r="F2243" i="1"/>
  <c r="D2244" i="1"/>
  <c r="E2244" i="1"/>
  <c r="F2244" i="1"/>
  <c r="D2245" i="1"/>
  <c r="E2245" i="1"/>
  <c r="F2245" i="1"/>
  <c r="D2246" i="1"/>
  <c r="E2246" i="1"/>
  <c r="F2246" i="1"/>
  <c r="D2247" i="1"/>
  <c r="E2247" i="1"/>
  <c r="F2247" i="1"/>
  <c r="D2248" i="1"/>
  <c r="E2248" i="1"/>
  <c r="F2248" i="1"/>
  <c r="D2249" i="1"/>
  <c r="E2249" i="1"/>
  <c r="F2249" i="1"/>
  <c r="D2250" i="1"/>
  <c r="E2250" i="1"/>
  <c r="F2250" i="1"/>
  <c r="D2251" i="1"/>
  <c r="E2251" i="1"/>
  <c r="F2251" i="1"/>
  <c r="D2252" i="1"/>
  <c r="E2252" i="1"/>
  <c r="F2252" i="1"/>
  <c r="D2253" i="1"/>
  <c r="E2253" i="1"/>
  <c r="F2253" i="1"/>
  <c r="D2254" i="1"/>
  <c r="E2254" i="1"/>
  <c r="F2254" i="1"/>
  <c r="D2255" i="1"/>
  <c r="E2255" i="1"/>
  <c r="F2255" i="1"/>
  <c r="D2256" i="1"/>
  <c r="E2256" i="1"/>
  <c r="F2256" i="1"/>
  <c r="D2257" i="1"/>
  <c r="E2257" i="1"/>
  <c r="F2257" i="1"/>
  <c r="D2258" i="1"/>
  <c r="E2258" i="1"/>
  <c r="F2258" i="1"/>
  <c r="D2259" i="1"/>
  <c r="E2259" i="1"/>
  <c r="F2259" i="1"/>
  <c r="D2260" i="1"/>
  <c r="E2260" i="1"/>
  <c r="F2260" i="1"/>
  <c r="D2261" i="1"/>
  <c r="E2261" i="1"/>
  <c r="F2261" i="1"/>
  <c r="D2262" i="1"/>
  <c r="E2262" i="1"/>
  <c r="F2262" i="1"/>
  <c r="D2263" i="1"/>
  <c r="E2263" i="1"/>
  <c r="F2263" i="1"/>
  <c r="D2264" i="1"/>
  <c r="E2264" i="1"/>
  <c r="F2264" i="1"/>
  <c r="D2265" i="1"/>
  <c r="E2265" i="1"/>
  <c r="F2265" i="1"/>
  <c r="D2266" i="1"/>
  <c r="E2266" i="1"/>
  <c r="F2266" i="1"/>
  <c r="D2267" i="1"/>
  <c r="E2267" i="1"/>
  <c r="F2267" i="1"/>
  <c r="D2268" i="1"/>
  <c r="E2268" i="1"/>
  <c r="F2268" i="1"/>
  <c r="D2269" i="1"/>
  <c r="E2269" i="1"/>
  <c r="F2269" i="1"/>
  <c r="D2270" i="1"/>
  <c r="E2270" i="1"/>
  <c r="F2270" i="1"/>
  <c r="D2271" i="1"/>
  <c r="E2271" i="1"/>
  <c r="F2271" i="1"/>
  <c r="D2272" i="1"/>
  <c r="E2272" i="1"/>
  <c r="F2272" i="1"/>
  <c r="D2273" i="1"/>
  <c r="E2273" i="1"/>
  <c r="F2273" i="1"/>
  <c r="D2274" i="1"/>
  <c r="E2274" i="1"/>
  <c r="F2274" i="1"/>
  <c r="D2275" i="1"/>
  <c r="E2275" i="1"/>
  <c r="F2275" i="1"/>
  <c r="D2276" i="1"/>
  <c r="E2276" i="1"/>
  <c r="F2276" i="1"/>
  <c r="F357" i="1"/>
  <c r="E357" i="1"/>
  <c r="D357" i="1"/>
  <c r="F356" i="1"/>
  <c r="E356" i="1"/>
  <c r="D356" i="1"/>
  <c r="F355" i="1"/>
  <c r="E355" i="1"/>
  <c r="D355" i="1"/>
  <c r="F354" i="1"/>
  <c r="E354" i="1"/>
  <c r="D354" i="1"/>
  <c r="F353" i="1"/>
  <c r="E353" i="1"/>
  <c r="D353" i="1"/>
  <c r="F352" i="1"/>
  <c r="E352" i="1"/>
  <c r="D352" i="1"/>
  <c r="F351" i="1"/>
  <c r="E351" i="1"/>
  <c r="D351" i="1"/>
  <c r="F350" i="1"/>
  <c r="E350" i="1"/>
  <c r="D350" i="1"/>
  <c r="F349" i="1"/>
  <c r="E349" i="1"/>
  <c r="D349" i="1"/>
  <c r="F348" i="1"/>
  <c r="E348" i="1"/>
  <c r="D348" i="1"/>
  <c r="F347" i="1"/>
  <c r="E347" i="1"/>
  <c r="D347" i="1"/>
  <c r="F346" i="1"/>
  <c r="E346" i="1"/>
  <c r="D346" i="1"/>
  <c r="F345" i="1"/>
  <c r="E345" i="1"/>
  <c r="D345" i="1"/>
  <c r="F344" i="1"/>
  <c r="E344" i="1"/>
  <c r="D344" i="1"/>
  <c r="F343" i="1"/>
  <c r="E343" i="1"/>
  <c r="D343" i="1"/>
  <c r="F342" i="1"/>
  <c r="E342" i="1"/>
  <c r="D342" i="1"/>
  <c r="F341" i="1"/>
  <c r="E341" i="1"/>
  <c r="D341" i="1"/>
  <c r="F340" i="1"/>
  <c r="E340" i="1"/>
  <c r="D340" i="1"/>
  <c r="F339" i="1"/>
  <c r="E339" i="1"/>
  <c r="D339" i="1"/>
  <c r="F338" i="1"/>
  <c r="E338" i="1"/>
  <c r="D338" i="1"/>
  <c r="F337" i="1"/>
  <c r="E337" i="1"/>
  <c r="D337" i="1"/>
  <c r="F336" i="1"/>
  <c r="E336" i="1"/>
  <c r="D336" i="1"/>
  <c r="F335" i="1"/>
  <c r="E335" i="1"/>
  <c r="D335" i="1"/>
  <c r="F334" i="1"/>
  <c r="E334" i="1"/>
  <c r="D334" i="1"/>
  <c r="F333" i="1"/>
  <c r="E333" i="1"/>
  <c r="D333" i="1"/>
  <c r="F332" i="1"/>
  <c r="E332" i="1"/>
  <c r="D332" i="1"/>
  <c r="F331" i="1"/>
  <c r="E331" i="1"/>
  <c r="D331" i="1"/>
  <c r="F330" i="1"/>
  <c r="E330" i="1"/>
  <c r="D330" i="1"/>
  <c r="F329" i="1"/>
  <c r="E329" i="1"/>
  <c r="D329" i="1"/>
  <c r="F328" i="1"/>
  <c r="E328" i="1"/>
  <c r="D328" i="1"/>
  <c r="F327" i="1"/>
  <c r="E327" i="1"/>
  <c r="D327" i="1"/>
  <c r="F326" i="1"/>
  <c r="E326" i="1"/>
  <c r="D326" i="1"/>
  <c r="F325" i="1"/>
  <c r="E325" i="1"/>
  <c r="D325" i="1"/>
  <c r="F324" i="1"/>
  <c r="E324" i="1"/>
  <c r="D324" i="1"/>
  <c r="F323" i="1"/>
  <c r="E323" i="1"/>
  <c r="D323" i="1"/>
  <c r="F322" i="1"/>
  <c r="E322" i="1"/>
  <c r="D322" i="1"/>
  <c r="F321" i="1"/>
  <c r="E321" i="1"/>
  <c r="D321" i="1"/>
  <c r="F320" i="1"/>
  <c r="E320" i="1"/>
  <c r="D320" i="1"/>
  <c r="F319" i="1"/>
  <c r="E319" i="1"/>
  <c r="D319" i="1"/>
  <c r="F318" i="1"/>
  <c r="E318" i="1"/>
  <c r="D318" i="1"/>
  <c r="F317" i="1"/>
  <c r="E317" i="1"/>
  <c r="D317" i="1"/>
  <c r="F316" i="1"/>
  <c r="E316" i="1"/>
  <c r="D316" i="1"/>
  <c r="F315" i="1"/>
  <c r="E315" i="1"/>
  <c r="D315" i="1"/>
  <c r="F314" i="1"/>
  <c r="E314" i="1"/>
  <c r="D314" i="1"/>
  <c r="F313" i="1"/>
  <c r="E313" i="1"/>
  <c r="D313" i="1"/>
  <c r="F312" i="1"/>
  <c r="E312" i="1"/>
  <c r="D312" i="1"/>
  <c r="F311" i="1"/>
  <c r="E311" i="1"/>
  <c r="D311" i="1"/>
  <c r="F310" i="1"/>
  <c r="E310" i="1"/>
  <c r="D310" i="1"/>
  <c r="F309" i="1"/>
  <c r="E309" i="1"/>
  <c r="D309" i="1"/>
  <c r="F308" i="1"/>
  <c r="E308" i="1"/>
  <c r="D308" i="1"/>
  <c r="F307" i="1"/>
  <c r="E307" i="1"/>
  <c r="D307" i="1"/>
  <c r="F306" i="1"/>
  <c r="E306" i="1"/>
  <c r="D306" i="1"/>
  <c r="F305" i="1"/>
  <c r="E305" i="1"/>
  <c r="D305" i="1"/>
  <c r="F304" i="1"/>
  <c r="E304" i="1"/>
  <c r="D304" i="1"/>
  <c r="F303" i="1"/>
  <c r="E303" i="1"/>
  <c r="D303" i="1"/>
  <c r="F302" i="1"/>
  <c r="E302" i="1"/>
  <c r="D302" i="1"/>
  <c r="F301" i="1"/>
  <c r="E301" i="1"/>
  <c r="D301" i="1"/>
  <c r="F300" i="1"/>
  <c r="E300" i="1"/>
  <c r="D300" i="1"/>
  <c r="F299" i="1"/>
  <c r="E299" i="1"/>
  <c r="D299" i="1"/>
  <c r="F298" i="1"/>
  <c r="E298" i="1"/>
  <c r="D298" i="1"/>
  <c r="F297" i="1"/>
  <c r="E297" i="1"/>
  <c r="D297" i="1"/>
  <c r="F296" i="1"/>
  <c r="E296" i="1"/>
  <c r="D296" i="1"/>
  <c r="F295" i="1"/>
  <c r="E295" i="1"/>
  <c r="D295" i="1"/>
  <c r="F294" i="1"/>
  <c r="E294" i="1"/>
  <c r="D294" i="1"/>
  <c r="F293" i="1"/>
  <c r="E293" i="1"/>
  <c r="D293" i="1"/>
  <c r="F292" i="1"/>
  <c r="E292" i="1"/>
  <c r="D292" i="1"/>
  <c r="F291" i="1"/>
  <c r="E291" i="1"/>
  <c r="D291" i="1"/>
  <c r="F290" i="1"/>
  <c r="E290" i="1"/>
  <c r="D290" i="1"/>
  <c r="F289" i="1"/>
  <c r="E289" i="1"/>
  <c r="D289" i="1"/>
  <c r="F288" i="1"/>
  <c r="E288" i="1"/>
  <c r="D288" i="1"/>
  <c r="F287" i="1"/>
  <c r="E287" i="1"/>
  <c r="D287" i="1"/>
  <c r="F286" i="1"/>
  <c r="E286" i="1"/>
  <c r="D286" i="1"/>
  <c r="F285" i="1"/>
  <c r="E285" i="1"/>
  <c r="D285" i="1"/>
  <c r="F284" i="1"/>
  <c r="E284" i="1"/>
  <c r="D284" i="1"/>
  <c r="F283" i="1"/>
  <c r="E283" i="1"/>
  <c r="D283" i="1"/>
  <c r="F282" i="1"/>
  <c r="E282" i="1"/>
  <c r="D282" i="1"/>
  <c r="F281" i="1"/>
  <c r="E281" i="1"/>
  <c r="D281" i="1"/>
  <c r="F280" i="1"/>
  <c r="E280" i="1"/>
  <c r="D280" i="1"/>
  <c r="F279" i="1"/>
  <c r="E279" i="1"/>
  <c r="D279" i="1"/>
  <c r="F278" i="1"/>
  <c r="E278" i="1"/>
  <c r="D278" i="1"/>
  <c r="F277" i="1"/>
  <c r="E277" i="1"/>
  <c r="D277" i="1"/>
  <c r="F276" i="1"/>
  <c r="E276" i="1"/>
  <c r="D276" i="1"/>
  <c r="F275" i="1"/>
  <c r="E275" i="1"/>
  <c r="D275" i="1"/>
  <c r="F274" i="1"/>
  <c r="E274" i="1"/>
  <c r="D274" i="1"/>
  <c r="F273" i="1"/>
  <c r="E273" i="1"/>
  <c r="D273" i="1"/>
  <c r="F272" i="1"/>
  <c r="E272" i="1"/>
  <c r="D272" i="1"/>
  <c r="F271" i="1"/>
  <c r="E271" i="1"/>
  <c r="D271" i="1"/>
  <c r="F270" i="1"/>
  <c r="E270" i="1"/>
  <c r="D270" i="1"/>
  <c r="F269" i="1"/>
  <c r="E269" i="1"/>
  <c r="D269" i="1"/>
  <c r="F268" i="1"/>
  <c r="E268" i="1"/>
  <c r="D268" i="1"/>
  <c r="F267" i="1"/>
  <c r="E267" i="1"/>
  <c r="D267" i="1"/>
  <c r="F266" i="1"/>
  <c r="E266" i="1"/>
  <c r="D266" i="1"/>
  <c r="F265" i="1"/>
  <c r="E265" i="1"/>
  <c r="D265" i="1"/>
  <c r="F264" i="1"/>
  <c r="E264" i="1"/>
  <c r="D264" i="1"/>
  <c r="F263" i="1"/>
  <c r="E263" i="1"/>
  <c r="D263" i="1"/>
  <c r="F262" i="1"/>
  <c r="E262" i="1"/>
  <c r="D262" i="1"/>
  <c r="F261" i="1"/>
  <c r="E261" i="1"/>
  <c r="D261" i="1"/>
  <c r="F260" i="1"/>
  <c r="E260" i="1"/>
  <c r="D260" i="1"/>
  <c r="F259" i="1"/>
  <c r="E259" i="1"/>
  <c r="D259" i="1"/>
  <c r="F258" i="1"/>
  <c r="E258" i="1"/>
  <c r="D258" i="1"/>
  <c r="F257" i="1"/>
  <c r="E257" i="1"/>
  <c r="D257" i="1"/>
  <c r="F256" i="1"/>
  <c r="E256" i="1"/>
  <c r="D256" i="1"/>
  <c r="F255" i="1"/>
  <c r="E255" i="1"/>
  <c r="D255" i="1"/>
  <c r="F254" i="1"/>
  <c r="E254" i="1"/>
  <c r="D254" i="1"/>
  <c r="F253" i="1"/>
  <c r="E253" i="1"/>
  <c r="D253" i="1"/>
  <c r="F252" i="1"/>
  <c r="E252" i="1"/>
  <c r="D252" i="1"/>
  <c r="F251" i="1"/>
  <c r="E251" i="1"/>
  <c r="D251" i="1"/>
  <c r="F250" i="1"/>
  <c r="E250" i="1"/>
  <c r="D250" i="1"/>
  <c r="F249" i="1"/>
  <c r="E249" i="1"/>
  <c r="D249" i="1"/>
  <c r="F248" i="1"/>
  <c r="E248" i="1"/>
  <c r="D248" i="1"/>
  <c r="F247" i="1"/>
  <c r="E247" i="1"/>
  <c r="D247" i="1"/>
  <c r="F246" i="1"/>
  <c r="E246" i="1"/>
  <c r="D246" i="1"/>
  <c r="F245" i="1"/>
  <c r="E245" i="1"/>
  <c r="D245" i="1"/>
  <c r="F244" i="1"/>
  <c r="E244" i="1"/>
  <c r="D244" i="1"/>
  <c r="F243" i="1"/>
  <c r="E243" i="1"/>
  <c r="D243" i="1"/>
  <c r="F242" i="1"/>
  <c r="E242" i="1"/>
  <c r="D242" i="1"/>
  <c r="F241" i="1"/>
  <c r="E241" i="1"/>
  <c r="D241" i="1"/>
  <c r="F240" i="1"/>
  <c r="E240" i="1"/>
  <c r="D240" i="1"/>
  <c r="F239" i="1"/>
  <c r="E239" i="1"/>
  <c r="D239" i="1"/>
  <c r="F238" i="1"/>
  <c r="E238" i="1"/>
  <c r="D238" i="1"/>
  <c r="F237" i="1"/>
  <c r="E237" i="1"/>
  <c r="D237" i="1"/>
  <c r="F236" i="1"/>
  <c r="E236" i="1"/>
  <c r="D236" i="1"/>
  <c r="F235" i="1"/>
  <c r="E235" i="1"/>
  <c r="D235" i="1"/>
  <c r="F234" i="1"/>
  <c r="E234" i="1"/>
  <c r="D234" i="1"/>
  <c r="F233" i="1"/>
  <c r="E233" i="1"/>
  <c r="D233" i="1"/>
  <c r="F232" i="1"/>
  <c r="E232" i="1"/>
  <c r="D232" i="1"/>
  <c r="F231" i="1"/>
  <c r="E231" i="1"/>
  <c r="D231" i="1"/>
  <c r="F230" i="1"/>
  <c r="E230" i="1"/>
  <c r="D230" i="1"/>
  <c r="F229" i="1"/>
  <c r="E229" i="1"/>
  <c r="D229" i="1"/>
  <c r="F228" i="1"/>
  <c r="E228" i="1"/>
  <c r="D228" i="1"/>
  <c r="F227" i="1"/>
  <c r="E227" i="1"/>
  <c r="D227" i="1"/>
  <c r="F226" i="1"/>
  <c r="E226" i="1"/>
  <c r="D226" i="1"/>
  <c r="F225" i="1"/>
  <c r="E225" i="1"/>
  <c r="D225" i="1"/>
  <c r="F224" i="1"/>
  <c r="E224" i="1"/>
  <c r="D224" i="1"/>
  <c r="F223" i="1"/>
  <c r="E223" i="1"/>
  <c r="D223" i="1"/>
  <c r="F222" i="1"/>
  <c r="E222" i="1"/>
  <c r="D222" i="1"/>
  <c r="F221" i="1"/>
  <c r="E221" i="1"/>
  <c r="D221" i="1"/>
  <c r="F220" i="1"/>
  <c r="E220" i="1"/>
  <c r="D220" i="1"/>
  <c r="F219" i="1"/>
  <c r="E219" i="1"/>
  <c r="D219" i="1"/>
  <c r="F218" i="1"/>
  <c r="E218" i="1"/>
  <c r="D218" i="1"/>
  <c r="F217" i="1"/>
  <c r="E217" i="1"/>
  <c r="D217" i="1"/>
  <c r="F216" i="1"/>
  <c r="E216" i="1"/>
  <c r="D216" i="1"/>
  <c r="F215" i="1"/>
  <c r="E215" i="1"/>
  <c r="D215" i="1"/>
  <c r="F214" i="1"/>
  <c r="E214" i="1"/>
  <c r="D214" i="1"/>
  <c r="F213" i="1"/>
  <c r="E213" i="1"/>
  <c r="D213" i="1"/>
  <c r="F212" i="1"/>
  <c r="E212" i="1"/>
  <c r="D212" i="1"/>
  <c r="F211" i="1"/>
  <c r="E211" i="1"/>
  <c r="D211" i="1"/>
  <c r="F210" i="1"/>
  <c r="E210" i="1"/>
  <c r="D210" i="1"/>
  <c r="F209" i="1"/>
  <c r="E209" i="1"/>
  <c r="D209" i="1"/>
  <c r="F208" i="1"/>
  <c r="E208" i="1"/>
  <c r="D208" i="1"/>
  <c r="F207" i="1"/>
  <c r="E207" i="1"/>
  <c r="D207" i="1"/>
  <c r="F206" i="1"/>
  <c r="E206" i="1"/>
  <c r="D206" i="1"/>
  <c r="F205" i="1"/>
  <c r="E205" i="1"/>
  <c r="D205" i="1"/>
  <c r="F204" i="1"/>
  <c r="E204" i="1"/>
  <c r="D204" i="1"/>
  <c r="F203" i="1"/>
  <c r="E203" i="1"/>
  <c r="D203" i="1"/>
  <c r="F202" i="1"/>
  <c r="E202" i="1"/>
  <c r="D202" i="1"/>
  <c r="F201" i="1"/>
  <c r="E201" i="1"/>
  <c r="D201" i="1"/>
  <c r="F200" i="1"/>
  <c r="E200" i="1"/>
  <c r="D200" i="1"/>
  <c r="F199" i="1"/>
  <c r="E199" i="1"/>
  <c r="D199" i="1"/>
  <c r="F198" i="1"/>
  <c r="E198" i="1"/>
  <c r="D198" i="1"/>
  <c r="F197" i="1"/>
  <c r="E197" i="1"/>
  <c r="D197" i="1"/>
  <c r="F196" i="1"/>
  <c r="E196" i="1"/>
  <c r="D196" i="1"/>
  <c r="F195" i="1"/>
  <c r="E195" i="1"/>
  <c r="D195" i="1"/>
  <c r="F194" i="1"/>
  <c r="E194" i="1"/>
  <c r="D194" i="1"/>
  <c r="F193" i="1"/>
  <c r="E193" i="1"/>
  <c r="D193" i="1"/>
  <c r="F192" i="1"/>
  <c r="E192" i="1"/>
  <c r="D192" i="1"/>
  <c r="F191" i="1"/>
  <c r="E191" i="1"/>
  <c r="D191" i="1"/>
  <c r="F190" i="1"/>
  <c r="E190" i="1"/>
  <c r="D190" i="1"/>
  <c r="F189" i="1"/>
  <c r="E189" i="1"/>
  <c r="D189" i="1"/>
  <c r="F188" i="1"/>
  <c r="E188" i="1"/>
  <c r="D188" i="1"/>
  <c r="F187" i="1"/>
  <c r="E187" i="1"/>
  <c r="D187" i="1"/>
  <c r="F186" i="1"/>
  <c r="E186" i="1"/>
  <c r="D186" i="1"/>
  <c r="F185" i="1"/>
  <c r="E185" i="1"/>
  <c r="D185" i="1"/>
  <c r="F184" i="1"/>
  <c r="E184" i="1"/>
  <c r="D184" i="1"/>
  <c r="F183" i="1"/>
  <c r="E183" i="1"/>
  <c r="D183" i="1"/>
  <c r="F182" i="1"/>
  <c r="E182" i="1"/>
  <c r="D182" i="1"/>
  <c r="F181" i="1"/>
  <c r="E181" i="1"/>
  <c r="D181" i="1"/>
  <c r="F180" i="1"/>
  <c r="E180" i="1"/>
  <c r="D180" i="1"/>
  <c r="F179" i="1"/>
  <c r="E179" i="1"/>
  <c r="D179" i="1"/>
  <c r="F178" i="1"/>
  <c r="E178" i="1"/>
  <c r="D178" i="1"/>
  <c r="F177" i="1"/>
  <c r="E177" i="1"/>
  <c r="D177" i="1"/>
  <c r="F176" i="1"/>
  <c r="E176" i="1"/>
  <c r="D176" i="1"/>
  <c r="F175" i="1"/>
  <c r="E175" i="1"/>
  <c r="D175" i="1"/>
  <c r="F174" i="1"/>
  <c r="E174" i="1"/>
  <c r="D174" i="1"/>
  <c r="F173" i="1"/>
  <c r="E173" i="1"/>
  <c r="D173" i="1"/>
  <c r="F172" i="1"/>
  <c r="E172" i="1"/>
  <c r="D172" i="1"/>
  <c r="F171" i="1"/>
  <c r="E171" i="1"/>
  <c r="D171" i="1"/>
  <c r="F170" i="1"/>
  <c r="E170" i="1"/>
  <c r="D170" i="1"/>
  <c r="F169" i="1"/>
  <c r="E169" i="1"/>
  <c r="D169" i="1"/>
  <c r="F168" i="1"/>
  <c r="E168" i="1"/>
  <c r="D168" i="1"/>
  <c r="F167" i="1"/>
  <c r="E167" i="1"/>
  <c r="D167" i="1"/>
  <c r="F166" i="1"/>
  <c r="E166" i="1"/>
  <c r="D166" i="1"/>
  <c r="F165" i="1"/>
  <c r="E165" i="1"/>
  <c r="D165" i="1"/>
  <c r="F164" i="1"/>
  <c r="E164" i="1"/>
  <c r="D164" i="1"/>
  <c r="F163" i="1"/>
  <c r="E163" i="1"/>
  <c r="D163" i="1"/>
  <c r="F162" i="1"/>
  <c r="E162" i="1"/>
  <c r="D162" i="1"/>
  <c r="F161" i="1"/>
  <c r="E161" i="1"/>
  <c r="D161" i="1"/>
  <c r="F160" i="1"/>
  <c r="E160" i="1"/>
  <c r="D160" i="1"/>
  <c r="F159" i="1"/>
  <c r="E159" i="1"/>
  <c r="D159" i="1"/>
  <c r="F158" i="1"/>
  <c r="E158" i="1"/>
  <c r="D158" i="1"/>
  <c r="F157" i="1"/>
  <c r="E157" i="1"/>
  <c r="D157" i="1"/>
  <c r="F156" i="1"/>
  <c r="E156" i="1"/>
  <c r="D156" i="1"/>
  <c r="F155" i="1"/>
  <c r="E155" i="1"/>
  <c r="D155" i="1"/>
  <c r="F154" i="1"/>
  <c r="E154" i="1"/>
  <c r="D154" i="1"/>
  <c r="F153" i="1"/>
  <c r="E153" i="1"/>
  <c r="D153" i="1"/>
  <c r="F152" i="1"/>
  <c r="E152" i="1"/>
  <c r="D152" i="1"/>
  <c r="F151" i="1"/>
  <c r="E151" i="1"/>
  <c r="D151" i="1"/>
  <c r="F150" i="1"/>
  <c r="E150" i="1"/>
  <c r="D150" i="1"/>
  <c r="F149" i="1"/>
  <c r="E149" i="1"/>
  <c r="D149" i="1"/>
  <c r="F148" i="1"/>
  <c r="E148" i="1"/>
  <c r="D148" i="1"/>
  <c r="F147" i="1"/>
  <c r="E147" i="1"/>
  <c r="D147" i="1"/>
  <c r="F146" i="1"/>
  <c r="E146" i="1"/>
  <c r="D146" i="1"/>
  <c r="F145" i="1"/>
  <c r="E145" i="1"/>
  <c r="D145" i="1"/>
  <c r="F144" i="1"/>
  <c r="E144" i="1"/>
  <c r="D144" i="1"/>
  <c r="F143" i="1"/>
  <c r="E143" i="1"/>
  <c r="D143" i="1"/>
  <c r="F142" i="1"/>
  <c r="E142" i="1"/>
  <c r="D142" i="1"/>
  <c r="F141" i="1"/>
  <c r="E141" i="1"/>
  <c r="D141" i="1"/>
  <c r="F140" i="1"/>
  <c r="E140" i="1"/>
  <c r="D140" i="1"/>
  <c r="F139" i="1"/>
  <c r="E139" i="1"/>
  <c r="D139" i="1"/>
  <c r="F138" i="1"/>
  <c r="E138" i="1"/>
  <c r="D138" i="1"/>
  <c r="F137" i="1"/>
  <c r="E137" i="1"/>
  <c r="D137" i="1"/>
  <c r="F136" i="1"/>
  <c r="E136" i="1"/>
  <c r="D136" i="1"/>
  <c r="F135" i="1"/>
  <c r="E135" i="1"/>
  <c r="D135" i="1"/>
  <c r="F134" i="1"/>
  <c r="E134" i="1"/>
  <c r="D134" i="1"/>
  <c r="F133" i="1"/>
  <c r="E133" i="1"/>
  <c r="D133" i="1"/>
  <c r="F132" i="1"/>
  <c r="E132" i="1"/>
  <c r="D132" i="1"/>
  <c r="F131" i="1"/>
  <c r="E131" i="1"/>
  <c r="D131" i="1"/>
  <c r="F130" i="1"/>
  <c r="E130" i="1"/>
  <c r="D130" i="1"/>
  <c r="F129" i="1"/>
  <c r="E129" i="1"/>
  <c r="D129" i="1"/>
  <c r="F128" i="1"/>
  <c r="E128" i="1"/>
  <c r="D128" i="1"/>
  <c r="F127" i="1"/>
  <c r="E127" i="1"/>
  <c r="D127" i="1"/>
  <c r="F126" i="1"/>
  <c r="E126" i="1"/>
  <c r="D126" i="1"/>
  <c r="F125" i="1"/>
  <c r="E125" i="1"/>
  <c r="D125" i="1"/>
  <c r="F124" i="1"/>
  <c r="E124" i="1"/>
  <c r="D124" i="1"/>
  <c r="F123" i="1"/>
  <c r="E123" i="1"/>
  <c r="D123" i="1"/>
  <c r="F122" i="1"/>
  <c r="E122" i="1"/>
  <c r="D122" i="1"/>
  <c r="F121" i="1"/>
  <c r="E121" i="1"/>
  <c r="D121" i="1"/>
  <c r="F120" i="1"/>
  <c r="E120" i="1"/>
  <c r="D120" i="1"/>
  <c r="F119" i="1"/>
  <c r="E119" i="1"/>
  <c r="D119" i="1"/>
  <c r="F118" i="1"/>
  <c r="E118" i="1"/>
  <c r="D118" i="1"/>
  <c r="F117" i="1"/>
  <c r="E117" i="1"/>
  <c r="D117" i="1"/>
  <c r="F116" i="1"/>
  <c r="E116" i="1"/>
  <c r="D116" i="1"/>
  <c r="F115" i="1"/>
  <c r="E115" i="1"/>
  <c r="D115" i="1"/>
  <c r="F114" i="1"/>
  <c r="E114" i="1"/>
  <c r="D114" i="1"/>
  <c r="F113" i="1"/>
  <c r="E113" i="1"/>
  <c r="D113" i="1"/>
  <c r="F112" i="1"/>
  <c r="E112" i="1"/>
  <c r="D112" i="1"/>
  <c r="F111" i="1"/>
  <c r="E111" i="1"/>
  <c r="D111" i="1"/>
  <c r="F110" i="1"/>
  <c r="E110" i="1"/>
  <c r="D110" i="1"/>
  <c r="F109" i="1"/>
  <c r="E109" i="1"/>
  <c r="D109" i="1"/>
  <c r="F108" i="1"/>
  <c r="E108" i="1"/>
  <c r="D108" i="1"/>
  <c r="F107" i="1"/>
  <c r="E107" i="1"/>
  <c r="D107" i="1"/>
  <c r="F106" i="1"/>
  <c r="E106" i="1"/>
  <c r="D106" i="1"/>
  <c r="F105" i="1"/>
  <c r="E105" i="1"/>
  <c r="D105" i="1"/>
  <c r="F104" i="1"/>
  <c r="E104" i="1"/>
  <c r="D104" i="1"/>
  <c r="F103" i="1"/>
  <c r="E103" i="1"/>
  <c r="D103" i="1"/>
  <c r="F102" i="1"/>
  <c r="E102" i="1"/>
  <c r="D102" i="1"/>
  <c r="F101" i="1"/>
  <c r="E101" i="1"/>
  <c r="D101" i="1"/>
  <c r="F100" i="1"/>
  <c r="E100" i="1"/>
  <c r="D100" i="1"/>
  <c r="F99" i="1"/>
  <c r="E99" i="1"/>
  <c r="D99" i="1"/>
  <c r="F98" i="1"/>
  <c r="E98" i="1"/>
  <c r="D98" i="1"/>
  <c r="F97" i="1"/>
  <c r="E97" i="1"/>
  <c r="D97" i="1"/>
  <c r="F96" i="1"/>
  <c r="E96" i="1"/>
  <c r="D96" i="1"/>
  <c r="F95" i="1"/>
  <c r="E95" i="1"/>
  <c r="D95" i="1"/>
  <c r="F94" i="1"/>
  <c r="E94" i="1"/>
  <c r="D94" i="1"/>
  <c r="F93" i="1"/>
  <c r="E93" i="1"/>
  <c r="D93" i="1"/>
  <c r="F92" i="1"/>
  <c r="E92" i="1"/>
  <c r="D92" i="1"/>
  <c r="F91" i="1"/>
  <c r="E91" i="1"/>
  <c r="D91" i="1"/>
  <c r="F90" i="1"/>
  <c r="E90" i="1"/>
  <c r="D90" i="1"/>
  <c r="F89" i="1"/>
  <c r="E89" i="1"/>
  <c r="D89" i="1"/>
  <c r="F88" i="1"/>
  <c r="E88" i="1"/>
  <c r="D88" i="1"/>
  <c r="F87" i="1"/>
  <c r="E87" i="1"/>
  <c r="D87" i="1"/>
  <c r="F86" i="1"/>
  <c r="E86" i="1"/>
  <c r="D86" i="1"/>
  <c r="F85" i="1"/>
  <c r="E85" i="1"/>
  <c r="D85" i="1"/>
  <c r="F84" i="1"/>
  <c r="E84" i="1"/>
  <c r="D84" i="1"/>
  <c r="F83" i="1"/>
  <c r="E83" i="1"/>
  <c r="D83" i="1"/>
  <c r="F82" i="1"/>
  <c r="E82" i="1"/>
  <c r="D82" i="1"/>
  <c r="F81" i="1"/>
  <c r="E81" i="1"/>
  <c r="D81" i="1"/>
  <c r="F80" i="1"/>
  <c r="E80" i="1"/>
  <c r="D80" i="1"/>
  <c r="F79" i="1"/>
  <c r="E79" i="1"/>
  <c r="D79" i="1"/>
  <c r="F78" i="1"/>
  <c r="E78" i="1"/>
  <c r="D78" i="1"/>
  <c r="F77" i="1"/>
  <c r="E77" i="1"/>
  <c r="D77" i="1"/>
  <c r="F76" i="1"/>
  <c r="E76" i="1"/>
  <c r="D76" i="1"/>
  <c r="F75" i="1"/>
  <c r="E75" i="1"/>
  <c r="D75" i="1"/>
  <c r="F74" i="1"/>
  <c r="E74" i="1"/>
  <c r="D74" i="1"/>
  <c r="F73" i="1"/>
  <c r="E73" i="1"/>
  <c r="D73" i="1"/>
  <c r="F72" i="1"/>
  <c r="E72" i="1"/>
  <c r="D72" i="1"/>
  <c r="F71" i="1"/>
  <c r="E71" i="1"/>
  <c r="D71" i="1"/>
  <c r="F70" i="1"/>
  <c r="E70" i="1"/>
  <c r="D70" i="1"/>
  <c r="F69" i="1"/>
  <c r="E69" i="1"/>
  <c r="D69" i="1"/>
  <c r="F68" i="1"/>
  <c r="E68" i="1"/>
  <c r="D68" i="1"/>
  <c r="F67" i="1"/>
  <c r="E67" i="1"/>
  <c r="D67" i="1"/>
  <c r="F66" i="1"/>
  <c r="E66" i="1"/>
  <c r="D66" i="1"/>
  <c r="F65" i="1"/>
  <c r="E65" i="1"/>
  <c r="D65" i="1"/>
  <c r="F64" i="1"/>
  <c r="E64" i="1"/>
  <c r="D64" i="1"/>
  <c r="F63" i="1"/>
  <c r="E63" i="1"/>
  <c r="D63" i="1"/>
  <c r="F62" i="1"/>
  <c r="E62" i="1"/>
  <c r="D62" i="1"/>
  <c r="F61" i="1"/>
  <c r="E61" i="1"/>
  <c r="D61" i="1"/>
  <c r="F60" i="1"/>
  <c r="E60" i="1"/>
  <c r="D60" i="1"/>
  <c r="F59" i="1"/>
  <c r="E59" i="1"/>
  <c r="D59" i="1"/>
  <c r="F58" i="1"/>
  <c r="E58" i="1"/>
  <c r="D58" i="1"/>
  <c r="F57" i="1"/>
  <c r="E57" i="1"/>
  <c r="D57" i="1"/>
  <c r="F56" i="1"/>
  <c r="E56" i="1"/>
  <c r="D56" i="1"/>
  <c r="F55" i="1"/>
  <c r="E55" i="1"/>
  <c r="D55" i="1"/>
  <c r="F54" i="1"/>
  <c r="E54" i="1"/>
  <c r="D54" i="1"/>
  <c r="F53" i="1"/>
  <c r="E53" i="1"/>
  <c r="D53" i="1"/>
  <c r="F52" i="1"/>
  <c r="E52" i="1"/>
  <c r="D52" i="1"/>
  <c r="F51" i="1"/>
  <c r="E51" i="1"/>
  <c r="D51" i="1"/>
  <c r="F50" i="1"/>
  <c r="E50" i="1"/>
  <c r="D50" i="1"/>
  <c r="F49" i="1"/>
  <c r="E49" i="1"/>
  <c r="D49" i="1"/>
  <c r="F48" i="1"/>
  <c r="E48" i="1"/>
  <c r="D48" i="1"/>
  <c r="F47" i="1"/>
  <c r="E47" i="1"/>
  <c r="D47" i="1"/>
  <c r="F46" i="1"/>
  <c r="E46" i="1"/>
  <c r="D46" i="1"/>
  <c r="F45" i="1"/>
  <c r="E45" i="1"/>
  <c r="D45" i="1"/>
  <c r="F44" i="1"/>
  <c r="E44" i="1"/>
  <c r="D44" i="1"/>
  <c r="F43" i="1"/>
  <c r="E43" i="1"/>
  <c r="D43" i="1"/>
  <c r="F42" i="1"/>
  <c r="E42" i="1"/>
  <c r="D42" i="1"/>
  <c r="F41" i="1"/>
  <c r="E41" i="1"/>
  <c r="D41" i="1"/>
  <c r="F40" i="1"/>
  <c r="E40" i="1"/>
  <c r="D40" i="1"/>
  <c r="F39" i="1"/>
  <c r="E39" i="1"/>
  <c r="D39" i="1"/>
  <c r="F38" i="1"/>
  <c r="E38" i="1"/>
  <c r="D38" i="1"/>
  <c r="F37" i="1"/>
  <c r="E37" i="1"/>
  <c r="D37" i="1"/>
  <c r="F36" i="1"/>
  <c r="E36" i="1"/>
  <c r="D36" i="1"/>
  <c r="F35" i="1"/>
  <c r="E35" i="1"/>
  <c r="D35" i="1"/>
  <c r="F34" i="1"/>
  <c r="E34" i="1"/>
  <c r="D34" i="1"/>
  <c r="F33" i="1"/>
  <c r="E33" i="1"/>
  <c r="D33" i="1"/>
  <c r="F32" i="1"/>
  <c r="E32" i="1"/>
  <c r="D32" i="1"/>
  <c r="F31" i="1"/>
  <c r="E31" i="1"/>
  <c r="D31" i="1"/>
  <c r="F30" i="1"/>
  <c r="E30" i="1"/>
  <c r="D30" i="1"/>
  <c r="F29" i="1"/>
  <c r="E29" i="1"/>
  <c r="D29" i="1"/>
  <c r="F28" i="1"/>
  <c r="E28" i="1"/>
  <c r="D28" i="1"/>
  <c r="F27" i="1"/>
  <c r="E27" i="1"/>
  <c r="D27" i="1"/>
  <c r="F26" i="1"/>
  <c r="E26" i="1"/>
  <c r="D26" i="1"/>
  <c r="F25" i="1"/>
  <c r="E25" i="1"/>
  <c r="D25" i="1"/>
  <c r="F24" i="1"/>
  <c r="E24" i="1"/>
  <c r="D24" i="1"/>
  <c r="F23" i="1"/>
  <c r="E23" i="1"/>
  <c r="D23" i="1"/>
  <c r="F22" i="1"/>
  <c r="E22" i="1"/>
  <c r="D22" i="1"/>
  <c r="F21" i="1"/>
  <c r="E21" i="1"/>
  <c r="D21" i="1"/>
  <c r="F20" i="1"/>
  <c r="E20" i="1"/>
  <c r="D20" i="1"/>
  <c r="F19" i="1"/>
  <c r="E19" i="1"/>
  <c r="D19" i="1"/>
  <c r="F18" i="1"/>
  <c r="E18" i="1"/>
  <c r="D18" i="1"/>
  <c r="F17" i="1"/>
  <c r="E17" i="1"/>
  <c r="D17" i="1"/>
  <c r="F16" i="1"/>
  <c r="E16" i="1"/>
  <c r="D16" i="1"/>
  <c r="F15" i="1"/>
  <c r="E15" i="1"/>
  <c r="D15" i="1"/>
  <c r="F14" i="1"/>
  <c r="E14" i="1"/>
  <c r="D14" i="1"/>
  <c r="F13" i="1"/>
  <c r="E13" i="1"/>
  <c r="D13" i="1"/>
  <c r="F12" i="1"/>
  <c r="E12" i="1"/>
  <c r="D12" i="1"/>
  <c r="F11" i="1"/>
  <c r="E11" i="1"/>
  <c r="D11" i="1"/>
  <c r="F10" i="1"/>
  <c r="E10" i="1"/>
  <c r="D10" i="1"/>
  <c r="AJ48" i="5" l="1"/>
  <c r="AI49" i="5"/>
  <c r="AH49" i="5"/>
  <c r="AM47" i="5"/>
  <c r="AL47" i="5"/>
  <c r="AN47" i="5"/>
  <c r="AO47" i="5"/>
  <c r="AQ47" i="5" s="1"/>
  <c r="H47" i="5"/>
  <c r="AL41" i="12"/>
  <c r="AK70" i="12"/>
  <c r="BC46" i="5"/>
  <c r="N46" i="5"/>
  <c r="K46" i="5"/>
  <c r="AK46" i="5"/>
  <c r="AP46" i="5" s="1"/>
  <c r="AM140" i="12"/>
  <c r="N14" i="5"/>
  <c r="N15" i="5"/>
  <c r="N16" i="5"/>
  <c r="N17" i="5"/>
  <c r="N18" i="5"/>
  <c r="N20" i="5"/>
  <c r="N21" i="5"/>
  <c r="N22" i="5"/>
  <c r="N23" i="5"/>
  <c r="N24" i="5"/>
  <c r="N25" i="5"/>
  <c r="N26" i="5"/>
  <c r="N27" i="5"/>
  <c r="N28" i="5"/>
  <c r="N30" i="5"/>
  <c r="N29" i="5"/>
  <c r="N13" i="5"/>
  <c r="AI35" i="4" a="1"/>
  <c r="AI35" i="4" s="1"/>
  <c r="AI28" i="4" a="1"/>
  <c r="AI28" i="4" s="1"/>
  <c r="AI11" i="4" a="1"/>
  <c r="AI11" i="4" s="1"/>
  <c r="AI17" i="4" a="1"/>
  <c r="AI17" i="4" s="1"/>
  <c r="AI10" i="4" a="1"/>
  <c r="AI10" i="4" s="1"/>
  <c r="BN35" i="1" a="1"/>
  <c r="BN35" i="1" s="1"/>
  <c r="AI33" i="4" a="1"/>
  <c r="AI33" i="4" s="1"/>
  <c r="BJ37" i="1" a="1"/>
  <c r="BJ37" i="1" s="1"/>
  <c r="BJ38" i="1" s="1"/>
  <c r="BJ39" i="1" s="1"/>
  <c r="BJ40" i="1" s="1"/>
  <c r="BJ41" i="1" s="1"/>
  <c r="BJ42" i="1" s="1"/>
  <c r="BJ43" i="1" s="1"/>
  <c r="BJ44" i="1" s="1"/>
  <c r="BJ45" i="1" s="1"/>
  <c r="BJ46" i="1" s="1"/>
  <c r="BJ47" i="1" s="1"/>
  <c r="BJ48" i="1" s="1"/>
  <c r="BJ49" i="1" s="1"/>
  <c r="BJ50" i="1" s="1"/>
  <c r="BJ51" i="1" s="1"/>
  <c r="BJ52" i="1" s="1"/>
  <c r="BJ53" i="1" s="1"/>
  <c r="BJ54" i="1" s="1"/>
  <c r="BJ55" i="1" s="1"/>
  <c r="BJ56" i="1" s="1"/>
  <c r="BJ57" i="1" s="1"/>
  <c r="BJ58" i="1" s="1"/>
  <c r="BJ59" i="1" s="1"/>
  <c r="BJ60" i="1" s="1"/>
  <c r="BJ61" i="1" s="1"/>
  <c r="BJ62" i="1" s="1"/>
  <c r="BJ63" i="1" s="1"/>
  <c r="BJ64" i="1" s="1"/>
  <c r="BJ65" i="1" s="1"/>
  <c r="BJ66" i="1" s="1"/>
  <c r="BJ67" i="1" s="1"/>
  <c r="BM34" i="1" a="1"/>
  <c r="BM34" i="1" s="1"/>
  <c r="BG28" i="1" a="1"/>
  <c r="BG28" i="1" s="1"/>
  <c r="BJ27" i="1" a="1"/>
  <c r="BJ27" i="1" s="1"/>
  <c r="BJ25" i="1" a="1"/>
  <c r="BJ25" i="1" s="1"/>
  <c r="AI34" i="4" a="1"/>
  <c r="AI34" i="4" s="1"/>
  <c r="AI26" i="4" a="1"/>
  <c r="AI26" i="4" s="1"/>
  <c r="AI18" i="4" a="1"/>
  <c r="AI18" i="4" s="1"/>
  <c r="BG31" i="1" a="1"/>
  <c r="BG31" i="1" s="1"/>
  <c r="AI32" i="4" a="1"/>
  <c r="AI32" i="4" s="1"/>
  <c r="AI24" i="4" a="1"/>
  <c r="AI24" i="4" s="1"/>
  <c r="AI16" i="4" a="1"/>
  <c r="AI16" i="4" s="1"/>
  <c r="BJ36" i="1" a="1"/>
  <c r="BJ36" i="1" s="1"/>
  <c r="BM30" i="1" a="1"/>
  <c r="BM30" i="1" s="1"/>
  <c r="AI31" i="4" a="1"/>
  <c r="AI31" i="4" s="1"/>
  <c r="AI23" i="4" a="1"/>
  <c r="AI23" i="4" s="1"/>
  <c r="AI15" i="4" a="1"/>
  <c r="AI15" i="4" s="1"/>
  <c r="AI25" i="4" a="1"/>
  <c r="AI25" i="4" s="1"/>
  <c r="AI30" i="4" a="1"/>
  <c r="AI30" i="4" s="1"/>
  <c r="AI22" i="4" a="1"/>
  <c r="AI22" i="4" s="1"/>
  <c r="AI14" i="4" a="1"/>
  <c r="AI14" i="4" s="1"/>
  <c r="BJ35" i="1" a="1"/>
  <c r="BJ35" i="1" s="1"/>
  <c r="BH35" i="1" a="1"/>
  <c r="BH35" i="1" s="1"/>
  <c r="BG23" i="1" a="1"/>
  <c r="BG23" i="1" s="1"/>
  <c r="BM22" i="1" a="1"/>
  <c r="BM22" i="1" s="1"/>
  <c r="BJ21" i="1" a="1"/>
  <c r="BJ21" i="1" s="1"/>
  <c r="BG20" i="1" a="1"/>
  <c r="BG20" i="1" s="1"/>
  <c r="AI29" i="4" a="1"/>
  <c r="AI29" i="4" s="1"/>
  <c r="AI21" i="4" a="1"/>
  <c r="AI21" i="4" s="1"/>
  <c r="AI13" i="4" a="1"/>
  <c r="AI13" i="4" s="1"/>
  <c r="BM32" i="1" a="1"/>
  <c r="BM32" i="1" s="1"/>
  <c r="BH36" i="1" a="1"/>
  <c r="BH36" i="1" s="1"/>
  <c r="AI20" i="4" a="1"/>
  <c r="AI20" i="4" s="1"/>
  <c r="AI12" i="4" a="1"/>
  <c r="AI12" i="4" s="1"/>
  <c r="BJ33" i="1" a="1"/>
  <c r="BJ33" i="1" s="1"/>
  <c r="BJ29" i="1" a="1"/>
  <c r="BJ29" i="1" s="1"/>
  <c r="BM26" i="1" a="1"/>
  <c r="BM26" i="1" s="1"/>
  <c r="BM24" i="1" a="1"/>
  <c r="BM24" i="1" s="1"/>
  <c r="BG12" i="1" a="1"/>
  <c r="BG12" i="1" s="1"/>
  <c r="AI27" i="4" a="1"/>
  <c r="AI27" i="4" s="1"/>
  <c r="AI19" i="4" a="1"/>
  <c r="AI19" i="4" s="1"/>
  <c r="BO34" i="1" a="1"/>
  <c r="BO34" i="1" s="1"/>
  <c r="BG34" i="1" a="1"/>
  <c r="BG34" i="1" s="1"/>
  <c r="BH33" i="1" a="1"/>
  <c r="BH33" i="1" s="1"/>
  <c r="BI32" i="1" a="1"/>
  <c r="BI32" i="1" s="1"/>
  <c r="BJ31" i="1" a="1"/>
  <c r="BJ31" i="1" s="1"/>
  <c r="BK30" i="1" a="1"/>
  <c r="BK30" i="1" s="1"/>
  <c r="BL29" i="1" a="1"/>
  <c r="BL29" i="1" s="1"/>
  <c r="BM28" i="1" a="1"/>
  <c r="BM28" i="1" s="1"/>
  <c r="BN27" i="1" a="1"/>
  <c r="BN27" i="1" s="1"/>
  <c r="BO26" i="1" a="1"/>
  <c r="BO26" i="1" s="1"/>
  <c r="BG26" i="1" a="1"/>
  <c r="BG26" i="1" s="1"/>
  <c r="BH25" i="1" a="1"/>
  <c r="BH25" i="1" s="1"/>
  <c r="BI24" i="1" a="1"/>
  <c r="BI24" i="1" s="1"/>
  <c r="BJ23" i="1" a="1"/>
  <c r="BJ23" i="1" s="1"/>
  <c r="BK22" i="1" a="1"/>
  <c r="BK22" i="1" s="1"/>
  <c r="BL21" i="1" a="1"/>
  <c r="BL21" i="1" s="1"/>
  <c r="BM20" i="1" a="1"/>
  <c r="BM20" i="1" s="1"/>
  <c r="BN37" i="1" a="1"/>
  <c r="BN37" i="1" s="1"/>
  <c r="BN38" i="1" s="1"/>
  <c r="BN39" i="1" s="1"/>
  <c r="BN40" i="1" s="1"/>
  <c r="BN41" i="1" s="1"/>
  <c r="BN42" i="1" s="1"/>
  <c r="BN43" i="1" s="1"/>
  <c r="BN44" i="1" s="1"/>
  <c r="BN45" i="1" s="1"/>
  <c r="BN46" i="1" s="1"/>
  <c r="BN47" i="1" s="1"/>
  <c r="BN48" i="1" s="1"/>
  <c r="BN49" i="1" s="1"/>
  <c r="BN50" i="1" s="1"/>
  <c r="BN51" i="1" s="1"/>
  <c r="BN52" i="1" s="1"/>
  <c r="BN53" i="1" s="1"/>
  <c r="BN54" i="1" s="1"/>
  <c r="BN55" i="1" s="1"/>
  <c r="BN56" i="1" s="1"/>
  <c r="BN57" i="1" s="1"/>
  <c r="BN58" i="1" s="1"/>
  <c r="BN59" i="1" s="1"/>
  <c r="BN60" i="1" s="1"/>
  <c r="BN61" i="1" s="1"/>
  <c r="BN62" i="1" s="1"/>
  <c r="BN63" i="1" s="1"/>
  <c r="BN64" i="1" s="1"/>
  <c r="BN65" i="1" s="1"/>
  <c r="BN66" i="1" s="1"/>
  <c r="BN67" i="1" s="1"/>
  <c r="BN30" i="1" a="1"/>
  <c r="BN30" i="1" s="1"/>
  <c r="BH34" i="1" a="1"/>
  <c r="BH34" i="1" s="1"/>
  <c r="BM29" i="1" a="1"/>
  <c r="BM29" i="1" s="1"/>
  <c r="BH26" i="1" a="1"/>
  <c r="BH26" i="1" s="1"/>
  <c r="BK23" i="1" a="1"/>
  <c r="BK23" i="1" s="1"/>
  <c r="BO37" i="1" a="1"/>
  <c r="BO37" i="1" s="1"/>
  <c r="BO38" i="1" s="1"/>
  <c r="BO39" i="1" s="1"/>
  <c r="BO40" i="1" s="1"/>
  <c r="BO41" i="1" s="1"/>
  <c r="BO42" i="1" s="1"/>
  <c r="BO43" i="1" s="1"/>
  <c r="BO44" i="1" s="1"/>
  <c r="BO45" i="1" s="1"/>
  <c r="BO46" i="1" s="1"/>
  <c r="BO47" i="1" s="1"/>
  <c r="BO48" i="1" s="1"/>
  <c r="BO49" i="1" s="1"/>
  <c r="BO50" i="1" s="1"/>
  <c r="BO51" i="1" s="1"/>
  <c r="BO52" i="1" s="1"/>
  <c r="BO53" i="1" s="1"/>
  <c r="BO54" i="1" s="1"/>
  <c r="BO55" i="1" s="1"/>
  <c r="BO56" i="1" s="1"/>
  <c r="BO57" i="1" s="1"/>
  <c r="BO58" i="1" s="1"/>
  <c r="BO59" i="1" s="1"/>
  <c r="BO60" i="1" s="1"/>
  <c r="BO61" i="1" s="1"/>
  <c r="BO62" i="1" s="1"/>
  <c r="BO63" i="1" s="1"/>
  <c r="BO64" i="1" s="1"/>
  <c r="BO65" i="1" s="1"/>
  <c r="BO66" i="1" s="1"/>
  <c r="BO67" i="1" s="1"/>
  <c r="BL36" i="1" a="1"/>
  <c r="BL36" i="1" s="1"/>
  <c r="BM35" i="1" a="1"/>
  <c r="BM35" i="1" s="1"/>
  <c r="BN34" i="1" a="1"/>
  <c r="BN34" i="1" s="1"/>
  <c r="BO33" i="1" a="1"/>
  <c r="BO33" i="1" s="1"/>
  <c r="BG33" i="1" a="1"/>
  <c r="BG33" i="1" s="1"/>
  <c r="BH32" i="1" a="1"/>
  <c r="BH32" i="1" s="1"/>
  <c r="BI31" i="1" a="1"/>
  <c r="BI31" i="1" s="1"/>
  <c r="BJ30" i="1" a="1"/>
  <c r="BJ30" i="1" s="1"/>
  <c r="BK29" i="1" a="1"/>
  <c r="BK29" i="1" s="1"/>
  <c r="BL28" i="1" a="1"/>
  <c r="BL28" i="1" s="1"/>
  <c r="BM27" i="1" a="1"/>
  <c r="BM27" i="1" s="1"/>
  <c r="BN26" i="1" a="1"/>
  <c r="BN26" i="1" s="1"/>
  <c r="BO25" i="1" a="1"/>
  <c r="BO25" i="1" s="1"/>
  <c r="BG25" i="1" a="1"/>
  <c r="BG25" i="1" s="1"/>
  <c r="BH24" i="1" a="1"/>
  <c r="BH24" i="1" s="1"/>
  <c r="BI23" i="1" a="1"/>
  <c r="BI23" i="1" s="1"/>
  <c r="BJ22" i="1" a="1"/>
  <c r="BJ22" i="1" s="1"/>
  <c r="BK21" i="1" a="1"/>
  <c r="BK21" i="1" s="1"/>
  <c r="BL20" i="1" a="1"/>
  <c r="BL20" i="1" s="1"/>
  <c r="BM37" i="1" a="1"/>
  <c r="BM37" i="1" s="1"/>
  <c r="BM38" i="1" s="1"/>
  <c r="BM39" i="1" s="1"/>
  <c r="BM40" i="1" s="1"/>
  <c r="BM41" i="1" s="1"/>
  <c r="BM42" i="1" s="1"/>
  <c r="BM43" i="1" s="1"/>
  <c r="BM44" i="1" s="1"/>
  <c r="BM45" i="1" s="1"/>
  <c r="BM46" i="1" s="1"/>
  <c r="BM47" i="1" s="1"/>
  <c r="BM48" i="1" s="1"/>
  <c r="BM49" i="1" s="1"/>
  <c r="BM50" i="1" s="1"/>
  <c r="BM51" i="1" s="1"/>
  <c r="BM52" i="1" s="1"/>
  <c r="BM53" i="1" s="1"/>
  <c r="BM54" i="1" s="1"/>
  <c r="BM55" i="1" s="1"/>
  <c r="BM56" i="1" s="1"/>
  <c r="BM57" i="1" s="1"/>
  <c r="BM58" i="1" s="1"/>
  <c r="BM59" i="1" s="1"/>
  <c r="BM60" i="1" s="1"/>
  <c r="BM61" i="1" s="1"/>
  <c r="BM62" i="1" s="1"/>
  <c r="BM63" i="1" s="1"/>
  <c r="BM64" i="1" s="1"/>
  <c r="BM65" i="1" s="1"/>
  <c r="BM66" i="1" s="1"/>
  <c r="BM67" i="1" s="1"/>
  <c r="BL32" i="1" a="1"/>
  <c r="BL32" i="1" s="1"/>
  <c r="BG35" i="1" a="1"/>
  <c r="BG35" i="1" s="1"/>
  <c r="BK31" i="1" a="1"/>
  <c r="BK31" i="1" s="1"/>
  <c r="BG27" i="1" a="1"/>
  <c r="BG27" i="1" s="1"/>
  <c r="BM21" i="1" a="1"/>
  <c r="BM21" i="1" s="1"/>
  <c r="BM36" i="1" a="1"/>
  <c r="BM36" i="1" s="1"/>
  <c r="BK36" i="1" a="1"/>
  <c r="BK36" i="1" s="1"/>
  <c r="BL35" i="1" a="1"/>
  <c r="BL35" i="1" s="1"/>
  <c r="BN33" i="1" a="1"/>
  <c r="BN33" i="1" s="1"/>
  <c r="BO32" i="1" a="1"/>
  <c r="BO32" i="1" s="1"/>
  <c r="BG32" i="1" a="1"/>
  <c r="BG32" i="1" s="1"/>
  <c r="BH31" i="1" a="1"/>
  <c r="BH31" i="1" s="1"/>
  <c r="BI30" i="1" a="1"/>
  <c r="BI30" i="1" s="1"/>
  <c r="BK28" i="1" a="1"/>
  <c r="BK28" i="1" s="1"/>
  <c r="BL27" i="1" a="1"/>
  <c r="BL27" i="1" s="1"/>
  <c r="BN25" i="1" a="1"/>
  <c r="BN25" i="1" s="1"/>
  <c r="BO24" i="1" a="1"/>
  <c r="BO24" i="1" s="1"/>
  <c r="BG24" i="1" a="1"/>
  <c r="BG24" i="1" s="1"/>
  <c r="BH23" i="1" a="1"/>
  <c r="BH23" i="1" s="1"/>
  <c r="BI22" i="1" a="1"/>
  <c r="BI22" i="1" s="1"/>
  <c r="BK20" i="1" a="1"/>
  <c r="BK20" i="1" s="1"/>
  <c r="BL37" i="1" a="1"/>
  <c r="BL37" i="1" s="1"/>
  <c r="BL38" i="1" s="1"/>
  <c r="BL39" i="1" s="1"/>
  <c r="BL40" i="1" s="1"/>
  <c r="BL41" i="1" s="1"/>
  <c r="BL42" i="1" s="1"/>
  <c r="BL43" i="1" s="1"/>
  <c r="BL44" i="1" s="1"/>
  <c r="BL45" i="1" s="1"/>
  <c r="BL46" i="1" s="1"/>
  <c r="BL47" i="1" s="1"/>
  <c r="BL48" i="1" s="1"/>
  <c r="BL49" i="1" s="1"/>
  <c r="BL50" i="1" s="1"/>
  <c r="BL51" i="1" s="1"/>
  <c r="BL52" i="1" s="1"/>
  <c r="BL53" i="1" s="1"/>
  <c r="BL54" i="1" s="1"/>
  <c r="BL55" i="1" s="1"/>
  <c r="BL56" i="1" s="1"/>
  <c r="BL57" i="1" s="1"/>
  <c r="BL58" i="1" s="1"/>
  <c r="BL59" i="1" s="1"/>
  <c r="BL60" i="1" s="1"/>
  <c r="BL61" i="1" s="1"/>
  <c r="BL62" i="1" s="1"/>
  <c r="BL63" i="1" s="1"/>
  <c r="BL64" i="1" s="1"/>
  <c r="BL65" i="1" s="1"/>
  <c r="BL66" i="1" s="1"/>
  <c r="BL67" i="1" s="1"/>
  <c r="BJ34" i="1" a="1"/>
  <c r="BJ34" i="1" s="1"/>
  <c r="BN36" i="1" a="1"/>
  <c r="BN36" i="1" s="1"/>
  <c r="BJ32" i="1" a="1"/>
  <c r="BJ32" i="1" s="1"/>
  <c r="BN28" i="1" a="1"/>
  <c r="BN28" i="1" s="1"/>
  <c r="BJ24" i="1" a="1"/>
  <c r="BJ24" i="1" s="1"/>
  <c r="BG37" i="1" a="1"/>
  <c r="BG37" i="1" s="1"/>
  <c r="BG38" i="1" s="1"/>
  <c r="BG39" i="1" s="1"/>
  <c r="BG40" i="1" s="1"/>
  <c r="BG41" i="1" s="1"/>
  <c r="BG42" i="1" s="1"/>
  <c r="BG43" i="1" s="1"/>
  <c r="BG44" i="1" s="1"/>
  <c r="BG45" i="1" s="1"/>
  <c r="BG46" i="1" s="1"/>
  <c r="BG47" i="1" s="1"/>
  <c r="BG48" i="1" s="1"/>
  <c r="BG49" i="1" s="1"/>
  <c r="BG50" i="1" s="1"/>
  <c r="BG51" i="1" s="1"/>
  <c r="BG52" i="1" s="1"/>
  <c r="BG53" i="1" s="1"/>
  <c r="BG54" i="1" s="1"/>
  <c r="BG55" i="1" s="1"/>
  <c r="BG56" i="1" s="1"/>
  <c r="BG57" i="1" s="1"/>
  <c r="BG58" i="1" s="1"/>
  <c r="BG59" i="1" s="1"/>
  <c r="BG60" i="1" s="1"/>
  <c r="BG61" i="1" s="1"/>
  <c r="BG62" i="1" s="1"/>
  <c r="BG63" i="1" s="1"/>
  <c r="BG64" i="1" s="1"/>
  <c r="BG65" i="1" s="1"/>
  <c r="BG66" i="1" s="1"/>
  <c r="BG67" i="1" s="1"/>
  <c r="BK35" i="1" a="1"/>
  <c r="BK35" i="1" s="1"/>
  <c r="BL34" i="1" a="1"/>
  <c r="BL34" i="1" s="1"/>
  <c r="BM33" i="1" a="1"/>
  <c r="BM33" i="1" s="1"/>
  <c r="BN32" i="1" a="1"/>
  <c r="BN32" i="1" s="1"/>
  <c r="BO31" i="1" a="1"/>
  <c r="BO31" i="1" s="1"/>
  <c r="BH30" i="1" a="1"/>
  <c r="BH30" i="1" s="1"/>
  <c r="BI29" i="1" a="1"/>
  <c r="BI29" i="1" s="1"/>
  <c r="BJ28" i="1" a="1"/>
  <c r="BJ28" i="1" s="1"/>
  <c r="BK27" i="1" a="1"/>
  <c r="BK27" i="1" s="1"/>
  <c r="BL26" i="1" a="1"/>
  <c r="BL26" i="1" s="1"/>
  <c r="BM25" i="1" a="1"/>
  <c r="BM25" i="1" s="1"/>
  <c r="BN24" i="1" a="1"/>
  <c r="BN24" i="1" s="1"/>
  <c r="BO23" i="1" a="1"/>
  <c r="BO23" i="1" s="1"/>
  <c r="BH22" i="1" a="1"/>
  <c r="BH22" i="1" s="1"/>
  <c r="BI21" i="1" a="1"/>
  <c r="BI21" i="1" s="1"/>
  <c r="BJ20" i="1" a="1"/>
  <c r="BJ20" i="1" s="1"/>
  <c r="BK37" i="1" a="1"/>
  <c r="BK37" i="1" s="1"/>
  <c r="BK38" i="1" s="1"/>
  <c r="BK39" i="1" s="1"/>
  <c r="BK40" i="1" s="1"/>
  <c r="BK41" i="1" s="1"/>
  <c r="BK42" i="1" s="1"/>
  <c r="BK43" i="1" s="1"/>
  <c r="BK44" i="1" s="1"/>
  <c r="BK45" i="1" s="1"/>
  <c r="BK46" i="1" s="1"/>
  <c r="BK47" i="1" s="1"/>
  <c r="BK48" i="1" s="1"/>
  <c r="BK49" i="1" s="1"/>
  <c r="BK50" i="1" s="1"/>
  <c r="BK51" i="1" s="1"/>
  <c r="BK52" i="1" s="1"/>
  <c r="BK53" i="1" s="1"/>
  <c r="BK54" i="1" s="1"/>
  <c r="BK55" i="1" s="1"/>
  <c r="BK56" i="1" s="1"/>
  <c r="BK57" i="1" s="1"/>
  <c r="BK58" i="1" s="1"/>
  <c r="BK59" i="1" s="1"/>
  <c r="BK60" i="1" s="1"/>
  <c r="BK61" i="1" s="1"/>
  <c r="BK62" i="1" s="1"/>
  <c r="BK63" i="1" s="1"/>
  <c r="BK64" i="1" s="1"/>
  <c r="BK65" i="1" s="1"/>
  <c r="BK66" i="1" s="1"/>
  <c r="BK67" i="1" s="1"/>
  <c r="BI35" i="1" a="1"/>
  <c r="BI35" i="1" s="1"/>
  <c r="BM31" i="1" a="1"/>
  <c r="BM31" i="1" s="1"/>
  <c r="BO35" i="1" a="1"/>
  <c r="BO35" i="1" s="1"/>
  <c r="BI33" i="1" a="1"/>
  <c r="BI33" i="1" s="1"/>
  <c r="BL30" i="1" a="1"/>
  <c r="BL30" i="1" s="1"/>
  <c r="BO27" i="1" a="1"/>
  <c r="BO27" i="1" s="1"/>
  <c r="BI25" i="1" a="1"/>
  <c r="BI25" i="1" s="1"/>
  <c r="BL22" i="1" a="1"/>
  <c r="BL22" i="1" s="1"/>
  <c r="BN20" i="1" a="1"/>
  <c r="BN20" i="1" s="1"/>
  <c r="BI36" i="1" a="1"/>
  <c r="BI36" i="1" s="1"/>
  <c r="BK34" i="1" a="1"/>
  <c r="BK34" i="1" s="1"/>
  <c r="BL33" i="1" a="1"/>
  <c r="BL33" i="1" s="1"/>
  <c r="BN31" i="1" a="1"/>
  <c r="BN31" i="1" s="1"/>
  <c r="BO30" i="1" a="1"/>
  <c r="BO30" i="1" s="1"/>
  <c r="BG30" i="1" a="1"/>
  <c r="BG30" i="1" s="1"/>
  <c r="BH29" i="1" a="1"/>
  <c r="BH29" i="1" s="1"/>
  <c r="BI28" i="1" a="1"/>
  <c r="BI28" i="1" s="1"/>
  <c r="BK26" i="1" a="1"/>
  <c r="BK26" i="1" s="1"/>
  <c r="BL25" i="1" a="1"/>
  <c r="BL25" i="1" s="1"/>
  <c r="BN23" i="1" a="1"/>
  <c r="BN23" i="1" s="1"/>
  <c r="BO22" i="1" a="1"/>
  <c r="BO22" i="1" s="1"/>
  <c r="BG22" i="1" a="1"/>
  <c r="BG22" i="1" s="1"/>
  <c r="BH21" i="1" a="1"/>
  <c r="BH21" i="1" s="1"/>
  <c r="BI20" i="1" a="1"/>
  <c r="BI20" i="1" s="1"/>
  <c r="BG29" i="1" a="1"/>
  <c r="BG29" i="1" s="1"/>
  <c r="BI27" i="1" a="1"/>
  <c r="BI27" i="1" s="1"/>
  <c r="BK25" i="1" a="1"/>
  <c r="BK25" i="1" s="1"/>
  <c r="BM23" i="1" a="1"/>
  <c r="BM23" i="1" s="1"/>
  <c r="BO21" i="1" a="1"/>
  <c r="BO21" i="1" s="1"/>
  <c r="BG21" i="1" a="1"/>
  <c r="BG21" i="1" s="1"/>
  <c r="BH20" i="1" a="1"/>
  <c r="BH20" i="1" s="1"/>
  <c r="BI37" i="1" a="1"/>
  <c r="BI37" i="1" s="1"/>
  <c r="BI38" i="1" s="1"/>
  <c r="BI39" i="1" s="1"/>
  <c r="BI40" i="1" s="1"/>
  <c r="BI41" i="1" s="1"/>
  <c r="BI42" i="1" s="1"/>
  <c r="BI43" i="1" s="1"/>
  <c r="BI44" i="1" s="1"/>
  <c r="BI45" i="1" s="1"/>
  <c r="BI46" i="1" s="1"/>
  <c r="BI47" i="1" s="1"/>
  <c r="BI48" i="1" s="1"/>
  <c r="BI49" i="1" s="1"/>
  <c r="BI50" i="1" s="1"/>
  <c r="BI51" i="1" s="1"/>
  <c r="BI52" i="1" s="1"/>
  <c r="BI53" i="1" s="1"/>
  <c r="BI54" i="1" s="1"/>
  <c r="BI55" i="1" s="1"/>
  <c r="BI56" i="1" s="1"/>
  <c r="BI57" i="1" s="1"/>
  <c r="BI58" i="1" s="1"/>
  <c r="BI59" i="1" s="1"/>
  <c r="BI60" i="1" s="1"/>
  <c r="BI61" i="1" s="1"/>
  <c r="BI62" i="1" s="1"/>
  <c r="BI63" i="1" s="1"/>
  <c r="BI64" i="1" s="1"/>
  <c r="BI65" i="1" s="1"/>
  <c r="BI66" i="1" s="1"/>
  <c r="BI67" i="1" s="1"/>
  <c r="BJ12" i="1" a="1"/>
  <c r="BJ12" i="1" s="1"/>
  <c r="BK33" i="1" a="1"/>
  <c r="BK33" i="1" s="1"/>
  <c r="BO29" i="1" a="1"/>
  <c r="BO29" i="1" s="1"/>
  <c r="BH28" i="1" a="1"/>
  <c r="BH28" i="1" s="1"/>
  <c r="BJ26" i="1" a="1"/>
  <c r="BJ26" i="1" s="1"/>
  <c r="BL24" i="1" a="1"/>
  <c r="BL24" i="1" s="1"/>
  <c r="BN22" i="1" a="1"/>
  <c r="BN22" i="1" s="1"/>
  <c r="BO36" i="1" a="1"/>
  <c r="BO36" i="1" s="1"/>
  <c r="BG36" i="1" a="1"/>
  <c r="BG36" i="1" s="1"/>
  <c r="BI34" i="1" a="1"/>
  <c r="BI34" i="1" s="1"/>
  <c r="BK32" i="1" a="1"/>
  <c r="BK32" i="1" s="1"/>
  <c r="BL31" i="1" a="1"/>
  <c r="BL31" i="1" s="1"/>
  <c r="BN29" i="1" a="1"/>
  <c r="BN29" i="1" s="1"/>
  <c r="BO28" i="1" a="1"/>
  <c r="BO28" i="1" s="1"/>
  <c r="BH27" i="1" a="1"/>
  <c r="BH27" i="1" s="1"/>
  <c r="BI26" i="1" a="1"/>
  <c r="BI26" i="1" s="1"/>
  <c r="BK24" i="1" a="1"/>
  <c r="BK24" i="1" s="1"/>
  <c r="BL23" i="1" a="1"/>
  <c r="BL23" i="1" s="1"/>
  <c r="BN21" i="1" a="1"/>
  <c r="BN21" i="1" s="1"/>
  <c r="BO20" i="1" a="1"/>
  <c r="BO20" i="1" s="1"/>
  <c r="BH37" i="1" a="1"/>
  <c r="BH37" i="1" s="1"/>
  <c r="BH38" i="1" s="1"/>
  <c r="BH39" i="1" s="1"/>
  <c r="BH40" i="1" s="1"/>
  <c r="BH41" i="1" s="1"/>
  <c r="BH42" i="1" s="1"/>
  <c r="BH43" i="1" s="1"/>
  <c r="BH44" i="1" s="1"/>
  <c r="BH45" i="1" s="1"/>
  <c r="BH46" i="1" s="1"/>
  <c r="BH47" i="1" s="1"/>
  <c r="BH48" i="1" s="1"/>
  <c r="BH49" i="1" s="1"/>
  <c r="BH50" i="1" s="1"/>
  <c r="BH51" i="1" s="1"/>
  <c r="BH52" i="1" s="1"/>
  <c r="BH53" i="1" s="1"/>
  <c r="BH54" i="1" s="1"/>
  <c r="BH55" i="1" s="1"/>
  <c r="BH56" i="1" s="1"/>
  <c r="BH57" i="1" s="1"/>
  <c r="BH58" i="1" s="1"/>
  <c r="BH59" i="1" s="1"/>
  <c r="BH60" i="1" s="1"/>
  <c r="BH61" i="1" s="1"/>
  <c r="BH62" i="1" s="1"/>
  <c r="BH63" i="1" s="1"/>
  <c r="BH64" i="1" s="1"/>
  <c r="BH65" i="1" s="1"/>
  <c r="BH66" i="1" s="1"/>
  <c r="BH67" i="1" s="1"/>
  <c r="BG15" i="1" a="1"/>
  <c r="BG15" i="1" s="1"/>
  <c r="BO15" i="1" a="1"/>
  <c r="BO15" i="1" s="1"/>
  <c r="BO19" i="1" a="1"/>
  <c r="BO19" i="1" s="1"/>
  <c r="BJ13" i="1" a="1"/>
  <c r="BJ13" i="1" s="1"/>
  <c r="BO12" i="1" a="1"/>
  <c r="BO12" i="1" s="1"/>
  <c r="BI16" i="1" a="1"/>
  <c r="BI16" i="1" s="1"/>
  <c r="BN18" i="1" a="1"/>
  <c r="BN18" i="1" s="1"/>
  <c r="BL13" i="1" a="1"/>
  <c r="BL13" i="1" s="1"/>
  <c r="BI15" i="1" a="1"/>
  <c r="BI15" i="1" s="1"/>
  <c r="BH12" i="1" a="1"/>
  <c r="BH12" i="1" s="1"/>
  <c r="BL12" i="1" a="1"/>
  <c r="BL12" i="1" s="1"/>
  <c r="BI14" i="1" a="1"/>
  <c r="BI14" i="1" s="1"/>
  <c r="BM14" i="1" a="1"/>
  <c r="BM14" i="1" s="1"/>
  <c r="BJ16" i="1" a="1"/>
  <c r="BJ16" i="1" s="1"/>
  <c r="BN16" i="1" a="1"/>
  <c r="BN16" i="1" s="1"/>
  <c r="BG18" i="1" a="1"/>
  <c r="BG18" i="1" s="1"/>
  <c r="BK18" i="1" a="1"/>
  <c r="BK18" i="1" s="1"/>
  <c r="BO18" i="1" a="1"/>
  <c r="BO18" i="1" s="1"/>
  <c r="BN13" i="1" a="1"/>
  <c r="BN13" i="1" s="1"/>
  <c r="BH14" i="1" a="1"/>
  <c r="BH14" i="1" s="1"/>
  <c r="BJ18" i="1" a="1"/>
  <c r="BJ18" i="1" s="1"/>
  <c r="BI13" i="1" a="1"/>
  <c r="BI13" i="1" s="1"/>
  <c r="BM13" i="1" a="1"/>
  <c r="BM13" i="1" s="1"/>
  <c r="BJ15" i="1" a="1"/>
  <c r="BJ15" i="1" s="1"/>
  <c r="BN15" i="1" a="1"/>
  <c r="BN15" i="1" s="1"/>
  <c r="BG17" i="1" a="1"/>
  <c r="BG17" i="1" s="1"/>
  <c r="BK17" i="1" a="1"/>
  <c r="BK17" i="1" s="1"/>
  <c r="BO17" i="1" a="1"/>
  <c r="BO17" i="1" s="1"/>
  <c r="BH19" i="1" a="1"/>
  <c r="BH19" i="1" s="1"/>
  <c r="BL19" i="1" a="1"/>
  <c r="BL19" i="1" s="1"/>
  <c r="BK12" i="1" a="1"/>
  <c r="BK12" i="1" s="1"/>
  <c r="BL14" i="1" a="1"/>
  <c r="BL14" i="1" s="1"/>
  <c r="BI12" i="1" a="1"/>
  <c r="BI12" i="1" s="1"/>
  <c r="BM12" i="1" a="1"/>
  <c r="BM12" i="1" s="1"/>
  <c r="BJ14" i="1" a="1"/>
  <c r="BJ14" i="1" s="1"/>
  <c r="BN14" i="1" a="1"/>
  <c r="BN14" i="1" s="1"/>
  <c r="BG16" i="1" a="1"/>
  <c r="BG16" i="1" s="1"/>
  <c r="BK16" i="1" a="1"/>
  <c r="BK16" i="1" s="1"/>
  <c r="BO16" i="1" a="1"/>
  <c r="BO16" i="1" s="1"/>
  <c r="BH18" i="1" a="1"/>
  <c r="BH18" i="1" s="1"/>
  <c r="BL18" i="1" a="1"/>
  <c r="BL18" i="1" s="1"/>
  <c r="BH17" i="1" a="1"/>
  <c r="BH17" i="1" s="1"/>
  <c r="BL17" i="1" a="1"/>
  <c r="BL17" i="1" s="1"/>
  <c r="BI19" i="1" a="1"/>
  <c r="BI19" i="1" s="1"/>
  <c r="BM19" i="1" a="1"/>
  <c r="BM19" i="1" s="1"/>
  <c r="BN12" i="1" a="1"/>
  <c r="BN12" i="1" s="1"/>
  <c r="BG14" i="1" a="1"/>
  <c r="BG14" i="1" s="1"/>
  <c r="BK14" i="1" a="1"/>
  <c r="BK14" i="1" s="1"/>
  <c r="BO14" i="1" a="1"/>
  <c r="BO14" i="1" s="1"/>
  <c r="BH16" i="1" a="1"/>
  <c r="BH16" i="1" s="1"/>
  <c r="BL16" i="1" a="1"/>
  <c r="BL16" i="1" s="1"/>
  <c r="BI18" i="1" a="1"/>
  <c r="BI18" i="1" s="1"/>
  <c r="BM18" i="1" a="1"/>
  <c r="BM18" i="1" s="1"/>
  <c r="BK15" i="1" a="1"/>
  <c r="BK15" i="1" s="1"/>
  <c r="BG13" i="1" a="1"/>
  <c r="BG13" i="1" s="1"/>
  <c r="BK13" i="1" a="1"/>
  <c r="BK13" i="1" s="1"/>
  <c r="BO13" i="1" a="1"/>
  <c r="BO13" i="1" s="1"/>
  <c r="BH15" i="1" a="1"/>
  <c r="BH15" i="1" s="1"/>
  <c r="BL15" i="1" a="1"/>
  <c r="BL15" i="1" s="1"/>
  <c r="BI17" i="1" a="1"/>
  <c r="BI17" i="1" s="1"/>
  <c r="BM17" i="1" a="1"/>
  <c r="BM17" i="1" s="1"/>
  <c r="BJ19" i="1" a="1"/>
  <c r="BJ19" i="1" s="1"/>
  <c r="BN19" i="1" a="1"/>
  <c r="BN19" i="1" s="1"/>
  <c r="BM16" i="1" a="1"/>
  <c r="BM16" i="1" s="1"/>
  <c r="BH13" i="1" a="1"/>
  <c r="BH13" i="1" s="1"/>
  <c r="BM15" i="1" a="1"/>
  <c r="BM15" i="1" s="1"/>
  <c r="BJ17" i="1" a="1"/>
  <c r="BJ17" i="1" s="1"/>
  <c r="BN17" i="1" a="1"/>
  <c r="BN17" i="1" s="1"/>
  <c r="BG19" i="1" a="1"/>
  <c r="BG19" i="1" s="1"/>
  <c r="BK19" i="1" a="1"/>
  <c r="BK19" i="1" s="1"/>
  <c r="AI50" i="5" l="1"/>
  <c r="AH50" i="5"/>
  <c r="AJ50" i="5" s="1"/>
  <c r="AJ49" i="5"/>
  <c r="Q23" i="5"/>
  <c r="BD23" i="5" s="1"/>
  <c r="BE23" i="5" s="1"/>
  <c r="BF23" i="5" s="1"/>
  <c r="BT13" i="14"/>
  <c r="BV13" i="14"/>
  <c r="BR13" i="14"/>
  <c r="BU13" i="14"/>
  <c r="BS13" i="14"/>
  <c r="BW13" i="14"/>
  <c r="AM48" i="5"/>
  <c r="AL48" i="5"/>
  <c r="AN48" i="5"/>
  <c r="AO48" i="5"/>
  <c r="AQ48" i="5" s="1"/>
  <c r="H48" i="5"/>
  <c r="AM41" i="12"/>
  <c r="AL70" i="12"/>
  <c r="AK47" i="5"/>
  <c r="AP47" i="5" s="1"/>
  <c r="N47" i="5"/>
  <c r="BC47" i="5"/>
  <c r="K47" i="5"/>
  <c r="AN140" i="12"/>
  <c r="N31" i="5"/>
  <c r="BP35" i="1" a="1"/>
  <c r="BP35" i="1" s="1"/>
  <c r="BP20" i="1" a="1"/>
  <c r="BP20" i="1" s="1"/>
  <c r="BP34" i="1" a="1"/>
  <c r="BP34" i="1" s="1"/>
  <c r="BP33" i="1" a="1"/>
  <c r="BP33" i="1" s="1"/>
  <c r="BP36" i="1" a="1"/>
  <c r="BP36" i="1" s="1"/>
  <c r="BP21" i="1" a="1"/>
  <c r="BP21" i="1" s="1"/>
  <c r="BP22" i="1" a="1"/>
  <c r="BP22" i="1" s="1"/>
  <c r="BP30" i="1" a="1"/>
  <c r="BP30" i="1" s="1"/>
  <c r="BP37" i="1" a="1"/>
  <c r="BP37" i="1" s="1"/>
  <c r="BP27" i="1" a="1"/>
  <c r="BP27" i="1" s="1"/>
  <c r="BP29" i="1" a="1"/>
  <c r="BP29" i="1" s="1"/>
  <c r="BP32" i="1" a="1"/>
  <c r="BP32" i="1" s="1"/>
  <c r="BP25" i="1" a="1"/>
  <c r="BP25" i="1" s="1"/>
  <c r="BP24" i="1" a="1"/>
  <c r="BP24" i="1" s="1"/>
  <c r="BP23" i="1" a="1"/>
  <c r="BP23" i="1" s="1"/>
  <c r="BP31" i="1" a="1"/>
  <c r="BP31" i="1" s="1"/>
  <c r="BP28" i="1" a="1"/>
  <c r="BP28" i="1" s="1"/>
  <c r="BP26" i="1" a="1"/>
  <c r="BP26" i="1" s="1"/>
  <c r="BP17" i="1" a="1"/>
  <c r="BP17" i="1" s="1"/>
  <c r="BP13" i="1" a="1"/>
  <c r="BP13" i="1" s="1"/>
  <c r="BP18" i="1" a="1"/>
  <c r="BP18" i="1" s="1"/>
  <c r="BP16" i="1" a="1"/>
  <c r="BP16" i="1" s="1"/>
  <c r="BP19" i="1" a="1"/>
  <c r="BP19" i="1" s="1"/>
  <c r="BP14" i="1" a="1"/>
  <c r="BP14" i="1" s="1"/>
  <c r="BP12" i="1" a="1"/>
  <c r="BP12" i="1" s="1"/>
  <c r="BP15" i="1" a="1"/>
  <c r="BP15" i="1" s="1"/>
  <c r="AI51" i="5" l="1"/>
  <c r="AH51" i="5"/>
  <c r="Q27" i="5"/>
  <c r="Q16" i="5"/>
  <c r="Q30" i="5"/>
  <c r="Q21" i="5"/>
  <c r="Q17" i="5"/>
  <c r="Q22" i="5"/>
  <c r="Q29" i="5"/>
  <c r="Q28" i="5"/>
  <c r="Q20" i="5"/>
  <c r="Q31" i="5"/>
  <c r="Q25" i="5"/>
  <c r="Q15" i="5"/>
  <c r="Q19" i="5"/>
  <c r="Q18" i="5"/>
  <c r="T23" i="5"/>
  <c r="W23" i="5" s="1"/>
  <c r="Q26" i="5"/>
  <c r="Q13" i="5"/>
  <c r="Q14" i="5"/>
  <c r="Q24" i="5"/>
  <c r="AM49" i="5"/>
  <c r="AL49" i="5"/>
  <c r="AN49" i="5"/>
  <c r="AO49" i="5"/>
  <c r="AQ49" i="5" s="1"/>
  <c r="H49" i="5"/>
  <c r="AN41" i="12"/>
  <c r="AM70" i="12"/>
  <c r="AK48" i="5"/>
  <c r="AP48" i="5" s="1"/>
  <c r="N48" i="5"/>
  <c r="BC48" i="5"/>
  <c r="K48" i="5"/>
  <c r="AO140" i="12"/>
  <c r="N32" i="5"/>
  <c r="Q32" i="5" s="1"/>
  <c r="BD32" i="5" s="1"/>
  <c r="BE32" i="5" s="1"/>
  <c r="BF32" i="5" s="1"/>
  <c r="BP38" i="1"/>
  <c r="AJ51" i="5" l="1"/>
  <c r="AH52" i="5"/>
  <c r="AI52" i="5"/>
  <c r="T28" i="5"/>
  <c r="W28" i="5" s="1"/>
  <c r="BD28" i="5"/>
  <c r="BE28" i="5" s="1"/>
  <c r="BF28" i="5" s="1"/>
  <c r="T29" i="5"/>
  <c r="W29" i="5" s="1"/>
  <c r="BD29" i="5"/>
  <c r="BE29" i="5" s="1"/>
  <c r="BF29" i="5" s="1"/>
  <c r="T19" i="5"/>
  <c r="W19" i="5" s="1"/>
  <c r="BD19" i="5"/>
  <c r="BE19" i="5" s="1"/>
  <c r="BF19" i="5" s="1"/>
  <c r="T17" i="5"/>
  <c r="W17" i="5" s="1"/>
  <c r="BD17" i="5"/>
  <c r="T24" i="5"/>
  <c r="AW24" i="5" s="1"/>
  <c r="BD24" i="5"/>
  <c r="BE24" i="5" s="1"/>
  <c r="BF24" i="5" s="1"/>
  <c r="T15" i="5"/>
  <c r="AW15" i="5" s="1"/>
  <c r="BD15" i="5"/>
  <c r="BE15" i="5" s="1"/>
  <c r="BF15" i="5" s="1"/>
  <c r="T21" i="5"/>
  <c r="W21" i="5" s="1"/>
  <c r="BD21" i="5"/>
  <c r="BE21" i="5" s="1"/>
  <c r="BF21" i="5" s="1"/>
  <c r="T18" i="5"/>
  <c r="BQ13" i="14" s="1"/>
  <c r="BP13" i="14" s="1"/>
  <c r="BD18" i="5"/>
  <c r="T22" i="5"/>
  <c r="W22" i="5" s="1"/>
  <c r="BD22" i="5"/>
  <c r="BE22" i="5" s="1"/>
  <c r="BF22" i="5" s="1"/>
  <c r="T31" i="5"/>
  <c r="AW31" i="5" s="1"/>
  <c r="BD31" i="5"/>
  <c r="BE31" i="5" s="1"/>
  <c r="BF31" i="5" s="1"/>
  <c r="T16" i="5"/>
  <c r="W16" i="5" s="1"/>
  <c r="BD16" i="5"/>
  <c r="BE16" i="5" s="1"/>
  <c r="BF16" i="5" s="1"/>
  <c r="T14" i="5"/>
  <c r="W14" i="5" s="1"/>
  <c r="BD14" i="5"/>
  <c r="BE14" i="5" s="1"/>
  <c r="BF14" i="5" s="1"/>
  <c r="T25" i="5"/>
  <c r="W25" i="5" s="1"/>
  <c r="BD25" i="5"/>
  <c r="BE25" i="5" s="1"/>
  <c r="BF25" i="5" s="1"/>
  <c r="T30" i="5"/>
  <c r="AW30" i="5" s="1"/>
  <c r="BD30" i="5"/>
  <c r="BE30" i="5" s="1"/>
  <c r="BF30" i="5" s="1"/>
  <c r="T13" i="5"/>
  <c r="AW13" i="5" s="1"/>
  <c r="BD13" i="5"/>
  <c r="T26" i="5"/>
  <c r="AW26" i="5" s="1"/>
  <c r="BD26" i="5"/>
  <c r="BE26" i="5" s="1"/>
  <c r="BF26" i="5" s="1"/>
  <c r="T20" i="5"/>
  <c r="AW20" i="5" s="1"/>
  <c r="BD20" i="5"/>
  <c r="BE20" i="5" s="1"/>
  <c r="BF20" i="5" s="1"/>
  <c r="T27" i="5"/>
  <c r="AW27" i="5" s="1"/>
  <c r="BD27" i="5"/>
  <c r="BE27" i="5" s="1"/>
  <c r="BF27" i="5" s="1"/>
  <c r="W15" i="5"/>
  <c r="AW22" i="5"/>
  <c r="W31" i="5"/>
  <c r="AW23" i="5"/>
  <c r="AM50" i="5"/>
  <c r="AL50" i="5"/>
  <c r="AO50" i="5"/>
  <c r="AQ50" i="5" s="1"/>
  <c r="AN50" i="5"/>
  <c r="H50" i="5"/>
  <c r="AO41" i="12"/>
  <c r="AN70" i="12"/>
  <c r="AK49" i="5"/>
  <c r="AP49" i="5" s="1"/>
  <c r="K49" i="5"/>
  <c r="BC49" i="5"/>
  <c r="N49" i="5"/>
  <c r="AP140" i="12"/>
  <c r="N33" i="5"/>
  <c r="Q33" i="5" s="1"/>
  <c r="BD33" i="5" s="1"/>
  <c r="BE33" i="5" s="1"/>
  <c r="BF33" i="5" s="1"/>
  <c r="T32" i="5"/>
  <c r="BP39" i="1"/>
  <c r="AI53" i="5" l="1"/>
  <c r="AH53" i="5"/>
  <c r="AJ53" i="5" s="1"/>
  <c r="AJ52" i="5"/>
  <c r="AW29" i="5"/>
  <c r="AW19" i="5"/>
  <c r="W24" i="5"/>
  <c r="AW28" i="5"/>
  <c r="W20" i="5"/>
  <c r="AW25" i="5"/>
  <c r="W18" i="5"/>
  <c r="AW16" i="5"/>
  <c r="AW21" i="5"/>
  <c r="W27" i="5"/>
  <c r="W30" i="5"/>
  <c r="W26" i="5"/>
  <c r="AW17" i="5"/>
  <c r="AW14" i="5"/>
  <c r="T71" i="5"/>
  <c r="AW18" i="5"/>
  <c r="BE13" i="5"/>
  <c r="BF13" i="5" s="1"/>
  <c r="W13" i="5"/>
  <c r="AW32" i="5"/>
  <c r="W32" i="5"/>
  <c r="AP41" i="12"/>
  <c r="AO70" i="12"/>
  <c r="AM51" i="5"/>
  <c r="AO51" i="5"/>
  <c r="AQ51" i="5" s="1"/>
  <c r="AN51" i="5"/>
  <c r="AL51" i="5"/>
  <c r="H51" i="5"/>
  <c r="K50" i="5"/>
  <c r="N50" i="5"/>
  <c r="BC50" i="5"/>
  <c r="AK50" i="5"/>
  <c r="AP50" i="5" s="1"/>
  <c r="AQ140" i="12"/>
  <c r="N34" i="5"/>
  <c r="Q34" i="5" s="1"/>
  <c r="BD34" i="5" s="1"/>
  <c r="BE34" i="5" s="1"/>
  <c r="BF34" i="5" s="1"/>
  <c r="BP40" i="1"/>
  <c r="AI54" i="5" l="1"/>
  <c r="AH54" i="5"/>
  <c r="AK51" i="5"/>
  <c r="AP51" i="5" s="1"/>
  <c r="N51" i="5"/>
  <c r="K51" i="5"/>
  <c r="BC51" i="5"/>
  <c r="AM52" i="5"/>
  <c r="AN52" i="5"/>
  <c r="AO52" i="5"/>
  <c r="AQ52" i="5" s="1"/>
  <c r="AL52" i="5"/>
  <c r="H52" i="5"/>
  <c r="AQ41" i="12"/>
  <c r="AP70" i="12"/>
  <c r="AR140" i="12"/>
  <c r="N35" i="5"/>
  <c r="Q35" i="5" s="1"/>
  <c r="BD35" i="5" s="1"/>
  <c r="BE35" i="5" s="1"/>
  <c r="BF35" i="5" s="1"/>
  <c r="T33" i="5"/>
  <c r="BP41" i="1"/>
  <c r="AJ54" i="5" l="1"/>
  <c r="AI55" i="5"/>
  <c r="AH55" i="5"/>
  <c r="AW33" i="5"/>
  <c r="W33" i="5"/>
  <c r="AM53" i="5"/>
  <c r="AL53" i="5"/>
  <c r="AO53" i="5"/>
  <c r="AQ53" i="5" s="1"/>
  <c r="AN53" i="5"/>
  <c r="H53" i="5"/>
  <c r="N52" i="5"/>
  <c r="K52" i="5"/>
  <c r="AK52" i="5"/>
  <c r="AP52" i="5" s="1"/>
  <c r="BC52" i="5"/>
  <c r="AR41" i="12"/>
  <c r="AQ70" i="12"/>
  <c r="AS140" i="12"/>
  <c r="T35" i="5"/>
  <c r="N36" i="5"/>
  <c r="Q36" i="5" s="1"/>
  <c r="BD36" i="5" s="1"/>
  <c r="BE36" i="5" s="1"/>
  <c r="BF36" i="5" s="1"/>
  <c r="T34" i="5"/>
  <c r="W34" i="5" s="1"/>
  <c r="BP42" i="1"/>
  <c r="AJ55" i="5" l="1"/>
  <c r="AI56" i="5"/>
  <c r="AH56" i="5"/>
  <c r="AW35" i="5"/>
  <c r="W35" i="5"/>
  <c r="AK53" i="5"/>
  <c r="AP53" i="5" s="1"/>
  <c r="K53" i="5"/>
  <c r="N53" i="5"/>
  <c r="BC53" i="5"/>
  <c r="AM54" i="5"/>
  <c r="AO54" i="5"/>
  <c r="AQ54" i="5" s="1"/>
  <c r="AN54" i="5"/>
  <c r="AL54" i="5"/>
  <c r="H54" i="5"/>
  <c r="AS41" i="12"/>
  <c r="AR70" i="12"/>
  <c r="AT140" i="12"/>
  <c r="BP43" i="1"/>
  <c r="T36" i="5"/>
  <c r="AW34" i="5"/>
  <c r="N37" i="5"/>
  <c r="Q37" i="5" s="1"/>
  <c r="BD37" i="5" s="1"/>
  <c r="BE37" i="5" s="1"/>
  <c r="BF37" i="5" s="1"/>
  <c r="AJ56" i="5" l="1"/>
  <c r="AI57" i="5"/>
  <c r="AH57" i="5"/>
  <c r="AJ57" i="5" s="1"/>
  <c r="AW36" i="5"/>
  <c r="W36" i="5"/>
  <c r="Q44" i="5"/>
  <c r="AT41" i="12"/>
  <c r="AS70" i="12"/>
  <c r="AM55" i="5"/>
  <c r="AN55" i="5"/>
  <c r="AO55" i="5"/>
  <c r="AQ55" i="5" s="1"/>
  <c r="AL55" i="5"/>
  <c r="H55" i="5"/>
  <c r="AK54" i="5"/>
  <c r="AP54" i="5" s="1"/>
  <c r="BC54" i="5"/>
  <c r="N54" i="5"/>
  <c r="K54" i="5"/>
  <c r="AU140" i="12"/>
  <c r="BP44" i="1"/>
  <c r="N38" i="5"/>
  <c r="Q38" i="5" s="1"/>
  <c r="BD38" i="5" s="1"/>
  <c r="BE38" i="5" s="1"/>
  <c r="BF38" i="5" s="1"/>
  <c r="T37" i="5"/>
  <c r="AI58" i="5" l="1"/>
  <c r="AH58" i="5"/>
  <c r="T44" i="5"/>
  <c r="W44" i="5" s="1"/>
  <c r="BD44" i="5"/>
  <c r="BE44" i="5" s="1"/>
  <c r="BF44" i="5" s="1"/>
  <c r="AW37" i="5"/>
  <c r="W37" i="5"/>
  <c r="Q45" i="5"/>
  <c r="AM56" i="5"/>
  <c r="AN56" i="5"/>
  <c r="AO56" i="5"/>
  <c r="AQ56" i="5" s="1"/>
  <c r="AL56" i="5"/>
  <c r="H56" i="5"/>
  <c r="BC55" i="5"/>
  <c r="AK55" i="5"/>
  <c r="AP55" i="5" s="1"/>
  <c r="N55" i="5"/>
  <c r="K55" i="5"/>
  <c r="AU41" i="12"/>
  <c r="AT70" i="12"/>
  <c r="AV140" i="12"/>
  <c r="BP45" i="1"/>
  <c r="N39" i="5"/>
  <c r="Q39" i="5" s="1"/>
  <c r="BD39" i="5" s="1"/>
  <c r="BE39" i="5" s="1"/>
  <c r="BF39" i="5" s="1"/>
  <c r="AJ58" i="5" l="1"/>
  <c r="AI59" i="5"/>
  <c r="AH59" i="5"/>
  <c r="AJ59" i="5" s="1"/>
  <c r="AW44" i="5"/>
  <c r="T45" i="5"/>
  <c r="AW45" i="5" s="1"/>
  <c r="BD45" i="5"/>
  <c r="BE45" i="5" s="1"/>
  <c r="BF45" i="5" s="1"/>
  <c r="Q46" i="5"/>
  <c r="K56" i="5"/>
  <c r="AK56" i="5"/>
  <c r="AP56" i="5" s="1"/>
  <c r="BC56" i="5"/>
  <c r="N56" i="5"/>
  <c r="AM57" i="5"/>
  <c r="AO57" i="5"/>
  <c r="AQ57" i="5" s="1"/>
  <c r="AL57" i="5"/>
  <c r="AN57" i="5"/>
  <c r="H57" i="5"/>
  <c r="AV41" i="12"/>
  <c r="AU70" i="12"/>
  <c r="AW140" i="12"/>
  <c r="BP46" i="1"/>
  <c r="T39" i="5"/>
  <c r="N40" i="5"/>
  <c r="Q40" i="5" s="1"/>
  <c r="BD40" i="5" s="1"/>
  <c r="BE40" i="5" s="1"/>
  <c r="BF40" i="5" s="1"/>
  <c r="T38" i="5"/>
  <c r="W38" i="5" s="1"/>
  <c r="AI60" i="5" l="1"/>
  <c r="AH60" i="5"/>
  <c r="W45" i="5"/>
  <c r="T46" i="5"/>
  <c r="AW46" i="5" s="1"/>
  <c r="BD46" i="5"/>
  <c r="BE46" i="5" s="1"/>
  <c r="BF46" i="5" s="1"/>
  <c r="AW39" i="5"/>
  <c r="W39" i="5"/>
  <c r="Q47" i="5"/>
  <c r="AK57" i="5"/>
  <c r="AP57" i="5" s="1"/>
  <c r="N57" i="5"/>
  <c r="BC57" i="5"/>
  <c r="K57" i="5"/>
  <c r="AM58" i="5"/>
  <c r="AO58" i="5"/>
  <c r="AQ58" i="5" s="1"/>
  <c r="AL58" i="5"/>
  <c r="AN58" i="5"/>
  <c r="H58" i="5"/>
  <c r="AW41" i="12"/>
  <c r="AV70" i="12"/>
  <c r="AX140" i="12"/>
  <c r="BP47" i="1"/>
  <c r="T40" i="5"/>
  <c r="W40" i="5" s="1"/>
  <c r="AW38" i="5"/>
  <c r="N41" i="5"/>
  <c r="Q41" i="5" s="1"/>
  <c r="BD41" i="5" s="1"/>
  <c r="BE41" i="5" s="1"/>
  <c r="BF41" i="5" s="1"/>
  <c r="AJ60" i="5" l="1"/>
  <c r="AI61" i="5"/>
  <c r="AH61" i="5"/>
  <c r="AJ61" i="5" s="1"/>
  <c r="W46" i="5"/>
  <c r="T47" i="5"/>
  <c r="AW47" i="5" s="1"/>
  <c r="BD47" i="5"/>
  <c r="BE47" i="5" s="1"/>
  <c r="BF47" i="5" s="1"/>
  <c r="Q48" i="5"/>
  <c r="AM59" i="5"/>
  <c r="AL59" i="5"/>
  <c r="AO59" i="5"/>
  <c r="AQ59" i="5" s="1"/>
  <c r="AN59" i="5"/>
  <c r="H59" i="5"/>
  <c r="AX41" i="12"/>
  <c r="AW70" i="12"/>
  <c r="K58" i="5"/>
  <c r="BC58" i="5"/>
  <c r="N58" i="5"/>
  <c r="AK58" i="5"/>
  <c r="AP58" i="5" s="1"/>
  <c r="AY140" i="12"/>
  <c r="BP48" i="1"/>
  <c r="T41" i="5"/>
  <c r="W41" i="5" s="1"/>
  <c r="AW40" i="5"/>
  <c r="N42" i="5"/>
  <c r="Q42" i="5" s="1"/>
  <c r="BD42" i="5" s="1"/>
  <c r="BE42" i="5" s="1"/>
  <c r="BF42" i="5" s="1"/>
  <c r="AH62" i="5" l="1"/>
  <c r="AI62" i="5"/>
  <c r="W47" i="5"/>
  <c r="T48" i="5"/>
  <c r="AW48" i="5" s="1"/>
  <c r="BD48" i="5"/>
  <c r="BE48" i="5" s="1"/>
  <c r="BF48" i="5" s="1"/>
  <c r="Q49" i="5"/>
  <c r="AM60" i="5"/>
  <c r="AL60" i="5"/>
  <c r="AN60" i="5"/>
  <c r="AO60" i="5"/>
  <c r="AQ60" i="5" s="1"/>
  <c r="H60" i="5"/>
  <c r="AY41" i="12"/>
  <c r="AX70" i="12"/>
  <c r="N59" i="5"/>
  <c r="AK59" i="5"/>
  <c r="AP59" i="5" s="1"/>
  <c r="BC59" i="5"/>
  <c r="K59" i="5"/>
  <c r="AZ140" i="12"/>
  <c r="BP49" i="1"/>
  <c r="T42" i="5"/>
  <c r="W42" i="5" s="1"/>
  <c r="AW41" i="5"/>
  <c r="N43" i="5"/>
  <c r="Q43" i="5" s="1"/>
  <c r="BD43" i="5" s="1"/>
  <c r="K69" i="5"/>
  <c r="H69" i="5"/>
  <c r="AJ62" i="5" l="1"/>
  <c r="AI63" i="5"/>
  <c r="AH63" i="5"/>
  <c r="W48" i="5"/>
  <c r="BE43" i="5"/>
  <c r="BF43" i="5" s="1"/>
  <c r="BD69" i="5"/>
  <c r="T49" i="5"/>
  <c r="AW49" i="5" s="1"/>
  <c r="BD49" i="5"/>
  <c r="BE49" i="5" s="1"/>
  <c r="BF49" i="5" s="1"/>
  <c r="Q50" i="5"/>
  <c r="AM61" i="5"/>
  <c r="AO61" i="5"/>
  <c r="AQ61" i="5" s="1"/>
  <c r="AL61" i="5"/>
  <c r="AN61" i="5"/>
  <c r="H61" i="5"/>
  <c r="AZ41" i="12"/>
  <c r="AY70" i="12"/>
  <c r="K60" i="5"/>
  <c r="AK60" i="5"/>
  <c r="AP60" i="5" s="1"/>
  <c r="N60" i="5"/>
  <c r="BC60" i="5"/>
  <c r="BA140" i="12"/>
  <c r="BP50" i="1"/>
  <c r="AW42" i="5"/>
  <c r="N69" i="5"/>
  <c r="AJ63" i="5" l="1"/>
  <c r="AI64" i="5"/>
  <c r="AH64" i="5"/>
  <c r="W49" i="5"/>
  <c r="T50" i="5"/>
  <c r="AW50" i="5" s="1"/>
  <c r="BD50" i="5"/>
  <c r="Q51" i="5"/>
  <c r="BA41" i="12"/>
  <c r="AZ70" i="12"/>
  <c r="N61" i="5"/>
  <c r="AK61" i="5"/>
  <c r="AP61" i="5" s="1"/>
  <c r="BC61" i="5"/>
  <c r="K61" i="5"/>
  <c r="AM62" i="5"/>
  <c r="AO62" i="5"/>
  <c r="AQ62" i="5" s="1"/>
  <c r="AN62" i="5"/>
  <c r="AL62" i="5"/>
  <c r="H62" i="5"/>
  <c r="BB140" i="12"/>
  <c r="BP51" i="1"/>
  <c r="T43" i="5"/>
  <c r="T72" i="5" s="1"/>
  <c r="Q69" i="5"/>
  <c r="AI65" i="5" l="1"/>
  <c r="AH65" i="5"/>
  <c r="AJ65" i="5" s="1"/>
  <c r="AJ64" i="5"/>
  <c r="T51" i="5"/>
  <c r="AW51" i="5" s="1"/>
  <c r="BD51" i="5"/>
  <c r="W50" i="5"/>
  <c r="T69" i="5"/>
  <c r="AW69" i="5" s="1"/>
  <c r="AW43" i="5"/>
  <c r="W43" i="5"/>
  <c r="Q52" i="5"/>
  <c r="BB41" i="12"/>
  <c r="BA70" i="12"/>
  <c r="K62" i="5"/>
  <c r="BC62" i="5"/>
  <c r="AK62" i="5"/>
  <c r="AP62" i="5" s="1"/>
  <c r="N62" i="5"/>
  <c r="AM63" i="5"/>
  <c r="AL63" i="5"/>
  <c r="AN63" i="5"/>
  <c r="AO63" i="5"/>
  <c r="AQ63" i="5" s="1"/>
  <c r="H63" i="5"/>
  <c r="BC140" i="12"/>
  <c r="BP52" i="1"/>
  <c r="AI66" i="5" l="1"/>
  <c r="AH66" i="5"/>
  <c r="W51" i="5"/>
  <c r="T52" i="5"/>
  <c r="AW52" i="5" s="1"/>
  <c r="BD52" i="5"/>
  <c r="Q53" i="5"/>
  <c r="BC41" i="12"/>
  <c r="BB70" i="12"/>
  <c r="K63" i="5"/>
  <c r="AK63" i="5"/>
  <c r="AP63" i="5" s="1"/>
  <c r="BC63" i="5"/>
  <c r="N63" i="5"/>
  <c r="AM64" i="5"/>
  <c r="AN64" i="5"/>
  <c r="AO64" i="5"/>
  <c r="AQ64" i="5" s="1"/>
  <c r="AL64" i="5"/>
  <c r="H64" i="5"/>
  <c r="BE140" i="12"/>
  <c r="BD140" i="12"/>
  <c r="BP53" i="1"/>
  <c r="C23" i="10"/>
  <c r="C24" i="10" s="1"/>
  <c r="C25" i="10" s="1"/>
  <c r="C39" i="10" s="1"/>
  <c r="C23" i="8"/>
  <c r="C24" i="8" s="1"/>
  <c r="C25" i="8" s="1"/>
  <c r="C39" i="8" s="1"/>
  <c r="AJ66" i="5" l="1"/>
  <c r="AI67" i="5"/>
  <c r="AH67" i="5"/>
  <c r="AJ67" i="5" s="1"/>
  <c r="AH68" i="5"/>
  <c r="AI68" i="5"/>
  <c r="T53" i="5"/>
  <c r="AW53" i="5" s="1"/>
  <c r="BD53" i="5"/>
  <c r="W52" i="5"/>
  <c r="Q54" i="5"/>
  <c r="K64" i="5"/>
  <c r="AK64" i="5"/>
  <c r="AP64" i="5" s="1"/>
  <c r="N64" i="5"/>
  <c r="BC64" i="5"/>
  <c r="AM65" i="5"/>
  <c r="AL65" i="5"/>
  <c r="AO65" i="5"/>
  <c r="AQ65" i="5" s="1"/>
  <c r="AN65" i="5"/>
  <c r="H65" i="5"/>
  <c r="BD41" i="12"/>
  <c r="BC70" i="12"/>
  <c r="BP54" i="1"/>
  <c r="C14" i="8"/>
  <c r="C14" i="10"/>
  <c r="AJ68" i="5" l="1"/>
  <c r="T54" i="5"/>
  <c r="AW54" i="5" s="1"/>
  <c r="BD54" i="5"/>
  <c r="W53" i="5"/>
  <c r="Q55" i="5"/>
  <c r="AM66" i="5"/>
  <c r="AO66" i="5"/>
  <c r="AQ66" i="5" s="1"/>
  <c r="AL66" i="5"/>
  <c r="AN66" i="5"/>
  <c r="H66" i="5"/>
  <c r="BE41" i="12"/>
  <c r="BE70" i="12" s="1"/>
  <c r="BD70" i="12"/>
  <c r="BC65" i="5"/>
  <c r="AK65" i="5"/>
  <c r="AP65" i="5" s="1"/>
  <c r="K65" i="5"/>
  <c r="N65" i="5"/>
  <c r="BP55" i="1"/>
  <c r="C34" i="10"/>
  <c r="C16" i="10"/>
  <c r="C34" i="8"/>
  <c r="C16" i="8"/>
  <c r="W54" i="5" l="1"/>
  <c r="T55" i="5"/>
  <c r="W55" i="5" s="1"/>
  <c r="BD55" i="5"/>
  <c r="Q56" i="5"/>
  <c r="AM67" i="5"/>
  <c r="AO67" i="5"/>
  <c r="AQ67" i="5" s="1"/>
  <c r="AL67" i="5"/>
  <c r="AN67" i="5"/>
  <c r="H67" i="5"/>
  <c r="AM68" i="5"/>
  <c r="AO68" i="5"/>
  <c r="AQ68" i="5" s="1"/>
  <c r="AN68" i="5"/>
  <c r="AL68" i="5"/>
  <c r="H68" i="5"/>
  <c r="AK66" i="5"/>
  <c r="AP66" i="5" s="1"/>
  <c r="BC66" i="5"/>
  <c r="N66" i="5"/>
  <c r="K66" i="5"/>
  <c r="BP56" i="1"/>
  <c r="C17" i="8"/>
  <c r="C35" i="8"/>
  <c r="C21" i="8"/>
  <c r="C22" i="8" s="1"/>
  <c r="C35" i="10"/>
  <c r="C21" i="10"/>
  <c r="C22" i="10" s="1"/>
  <c r="C17" i="10"/>
  <c r="T56" i="5" l="1"/>
  <c r="AW56" i="5" s="1"/>
  <c r="BD56" i="5"/>
  <c r="AW55" i="5"/>
  <c r="Q57" i="5"/>
  <c r="BC67" i="5"/>
  <c r="AK67" i="5"/>
  <c r="AP67" i="5" s="1"/>
  <c r="K67" i="5"/>
  <c r="N67" i="5"/>
  <c r="K68" i="5"/>
  <c r="N68" i="5"/>
  <c r="BC68" i="5"/>
  <c r="AK68" i="5"/>
  <c r="AP68" i="5" s="1"/>
  <c r="BP57" i="1"/>
  <c r="C38" i="10"/>
  <c r="C26" i="10"/>
  <c r="C40" i="10" s="1"/>
  <c r="C38" i="8"/>
  <c r="C26" i="8"/>
  <c r="C40" i="8" s="1"/>
  <c r="C18" i="10"/>
  <c r="C37" i="10"/>
  <c r="C37" i="8"/>
  <c r="C18" i="8"/>
  <c r="W56" i="5" l="1"/>
  <c r="T57" i="5"/>
  <c r="AW57" i="5" s="1"/>
  <c r="BD57" i="5"/>
  <c r="Q58" i="5"/>
  <c r="BP58" i="1"/>
  <c r="C42" i="8"/>
  <c r="C41" i="8"/>
  <c r="C42" i="10"/>
  <c r="C41" i="10"/>
  <c r="W57" i="5" l="1"/>
  <c r="T58" i="5"/>
  <c r="AW58" i="5" s="1"/>
  <c r="BD58" i="5"/>
  <c r="Q59" i="5"/>
  <c r="BP59" i="1"/>
  <c r="W58" i="5" l="1"/>
  <c r="T59" i="5"/>
  <c r="AW59" i="5" s="1"/>
  <c r="BD59" i="5"/>
  <c r="Q60" i="5"/>
  <c r="BP60" i="1"/>
  <c r="T60" i="5" l="1"/>
  <c r="AW60" i="5" s="1"/>
  <c r="BD60" i="5"/>
  <c r="W59" i="5"/>
  <c r="Q61" i="5"/>
  <c r="BP61" i="1"/>
  <c r="W60" i="5" l="1"/>
  <c r="T61" i="5"/>
  <c r="AW61" i="5" s="1"/>
  <c r="BD61" i="5"/>
  <c r="Q62" i="5"/>
  <c r="BP62" i="1"/>
  <c r="BE18" i="5"/>
  <c r="W61" i="5" l="1"/>
  <c r="T62" i="5"/>
  <c r="W62" i="5" s="1"/>
  <c r="BD62" i="5"/>
  <c r="BP63" i="1"/>
  <c r="Q63" i="5"/>
  <c r="BF18" i="5"/>
  <c r="BE17" i="5"/>
  <c r="BE69" i="5"/>
  <c r="AW62" i="5" l="1"/>
  <c r="T63" i="5"/>
  <c r="AW63" i="5" s="1"/>
  <c r="BD63" i="5"/>
  <c r="BE63" i="5" s="1"/>
  <c r="BF63" i="5" s="1"/>
  <c r="BP64" i="1"/>
  <c r="Q64" i="5"/>
  <c r="BF17" i="5"/>
  <c r="BE62" i="5"/>
  <c r="BF62" i="5" s="1"/>
  <c r="BE61" i="5"/>
  <c r="BF61" i="5" s="1"/>
  <c r="BE60" i="5"/>
  <c r="BF60" i="5" s="1"/>
  <c r="BE59" i="5"/>
  <c r="BF59" i="5" s="1"/>
  <c r="BE58" i="5"/>
  <c r="BF58" i="5" s="1"/>
  <c r="BE57" i="5"/>
  <c r="BF57" i="5" s="1"/>
  <c r="BE56" i="5"/>
  <c r="BF56" i="5" s="1"/>
  <c r="BE55" i="5"/>
  <c r="BF55" i="5" s="1"/>
  <c r="BE54" i="5"/>
  <c r="BF54" i="5" s="1"/>
  <c r="BE53" i="5"/>
  <c r="BF53" i="5" s="1"/>
  <c r="BE52" i="5"/>
  <c r="BF52" i="5" s="1"/>
  <c r="BE51" i="5"/>
  <c r="BF51" i="5" s="1"/>
  <c r="BE50" i="5"/>
  <c r="BF50" i="5" s="1"/>
  <c r="J11" i="12"/>
  <c r="K11" i="12" s="1"/>
  <c r="K12" i="12"/>
  <c r="H9" i="12"/>
  <c r="I9" i="12" s="1"/>
  <c r="J9" i="12" s="1"/>
  <c r="I10" i="12"/>
  <c r="J10" i="12" s="1"/>
  <c r="K10" i="12" s="1"/>
  <c r="B35" i="12"/>
  <c r="W63" i="5" l="1"/>
  <c r="T64" i="5"/>
  <c r="AW64" i="5" s="1"/>
  <c r="BD64" i="5"/>
  <c r="BE64" i="5" s="1"/>
  <c r="BF64" i="5" s="1"/>
  <c r="L10" i="12"/>
  <c r="M10" i="12" s="1"/>
  <c r="N10" i="12" s="1"/>
  <c r="O10" i="12" s="1"/>
  <c r="P10" i="12" s="1"/>
  <c r="Q10" i="12" s="1"/>
  <c r="R10" i="12" s="1"/>
  <c r="S10" i="12" s="1"/>
  <c r="T10" i="12" s="1"/>
  <c r="U10" i="12" s="1"/>
  <c r="V10" i="12" s="1"/>
  <c r="W10" i="12" s="1"/>
  <c r="X10" i="12" s="1"/>
  <c r="Y10" i="12" s="1"/>
  <c r="Z10" i="12" s="1"/>
  <c r="AA10" i="12" s="1"/>
  <c r="AB10" i="12" s="1"/>
  <c r="AC10" i="12" s="1"/>
  <c r="AD10" i="12" s="1"/>
  <c r="AE10" i="12" s="1"/>
  <c r="AF10" i="12" s="1"/>
  <c r="AG10" i="12" s="1"/>
  <c r="AH10" i="12" s="1"/>
  <c r="AI10" i="12" s="1"/>
  <c r="AJ10" i="12" s="1"/>
  <c r="AK10" i="12" s="1"/>
  <c r="AL10" i="12" s="1"/>
  <c r="AM10" i="12" s="1"/>
  <c r="AN10" i="12" s="1"/>
  <c r="AO10" i="12" s="1"/>
  <c r="AP10" i="12" s="1"/>
  <c r="AQ10" i="12" s="1"/>
  <c r="AR10" i="12" s="1"/>
  <c r="AS10" i="12" s="1"/>
  <c r="AT10" i="12" s="1"/>
  <c r="AU10" i="12" s="1"/>
  <c r="AV10" i="12" s="1"/>
  <c r="AW10" i="12" s="1"/>
  <c r="AX10" i="12" s="1"/>
  <c r="AY10" i="12" s="1"/>
  <c r="AZ10" i="12" s="1"/>
  <c r="BA10" i="12" s="1"/>
  <c r="BB10" i="12" s="1"/>
  <c r="BC10" i="12" s="1"/>
  <c r="BD10" i="12" s="1"/>
  <c r="BE10" i="12" s="1"/>
  <c r="L12" i="12"/>
  <c r="M12" i="12" s="1"/>
  <c r="N12" i="12" s="1"/>
  <c r="O12" i="12" s="1"/>
  <c r="P12" i="12" s="1"/>
  <c r="Q12" i="12" s="1"/>
  <c r="R12" i="12" s="1"/>
  <c r="S12" i="12" s="1"/>
  <c r="T12" i="12" s="1"/>
  <c r="U12" i="12" s="1"/>
  <c r="V12" i="12" s="1"/>
  <c r="W12" i="12" s="1"/>
  <c r="X12" i="12" s="1"/>
  <c r="Y12" i="12" s="1"/>
  <c r="Z12" i="12" s="1"/>
  <c r="AA12" i="12" s="1"/>
  <c r="AB12" i="12" s="1"/>
  <c r="AC12" i="12" s="1"/>
  <c r="AD12" i="12" s="1"/>
  <c r="AE12" i="12" s="1"/>
  <c r="AF12" i="12" s="1"/>
  <c r="AG12" i="12" s="1"/>
  <c r="AH12" i="12" s="1"/>
  <c r="AI12" i="12" s="1"/>
  <c r="AJ12" i="12" s="1"/>
  <c r="AK12" i="12" s="1"/>
  <c r="AL12" i="12" s="1"/>
  <c r="AM12" i="12" s="1"/>
  <c r="AN12" i="12" s="1"/>
  <c r="AO12" i="12" s="1"/>
  <c r="AP12" i="12" s="1"/>
  <c r="AQ12" i="12" s="1"/>
  <c r="AR12" i="12" s="1"/>
  <c r="AS12" i="12" s="1"/>
  <c r="AT12" i="12" s="1"/>
  <c r="AU12" i="12" s="1"/>
  <c r="AV12" i="12" s="1"/>
  <c r="AW12" i="12" s="1"/>
  <c r="AX12" i="12" s="1"/>
  <c r="AY12" i="12" s="1"/>
  <c r="AZ12" i="12" s="1"/>
  <c r="BA12" i="12" s="1"/>
  <c r="BB12" i="12" s="1"/>
  <c r="BC12" i="12" s="1"/>
  <c r="BD12" i="12" s="1"/>
  <c r="BE12" i="12" s="1"/>
  <c r="L11" i="12"/>
  <c r="M11" i="12" s="1"/>
  <c r="N11" i="12" s="1"/>
  <c r="O11" i="12" s="1"/>
  <c r="P11" i="12" s="1"/>
  <c r="Q11" i="12" s="1"/>
  <c r="R11" i="12" s="1"/>
  <c r="S11" i="12" s="1"/>
  <c r="T11" i="12" s="1"/>
  <c r="U11" i="12" s="1"/>
  <c r="V11" i="12" s="1"/>
  <c r="W11" i="12" s="1"/>
  <c r="X11" i="12" s="1"/>
  <c r="Y11" i="12" s="1"/>
  <c r="Z11" i="12" s="1"/>
  <c r="AA11" i="12" s="1"/>
  <c r="AB11" i="12" s="1"/>
  <c r="AC11" i="12" s="1"/>
  <c r="AD11" i="12" s="1"/>
  <c r="AE11" i="12" s="1"/>
  <c r="AF11" i="12" s="1"/>
  <c r="AG11" i="12" s="1"/>
  <c r="AH11" i="12" s="1"/>
  <c r="AI11" i="12" s="1"/>
  <c r="AJ11" i="12" s="1"/>
  <c r="AK11" i="12" s="1"/>
  <c r="AL11" i="12" s="1"/>
  <c r="AM11" i="12" s="1"/>
  <c r="AN11" i="12" s="1"/>
  <c r="AO11" i="12" s="1"/>
  <c r="AP11" i="12" s="1"/>
  <c r="AQ11" i="12" s="1"/>
  <c r="AR11" i="12" s="1"/>
  <c r="AS11" i="12" s="1"/>
  <c r="AT11" i="12" s="1"/>
  <c r="AU11" i="12" s="1"/>
  <c r="AV11" i="12" s="1"/>
  <c r="AW11" i="12" s="1"/>
  <c r="AX11" i="12" s="1"/>
  <c r="AY11" i="12" s="1"/>
  <c r="AZ11" i="12" s="1"/>
  <c r="BA11" i="12" s="1"/>
  <c r="BB11" i="12" s="1"/>
  <c r="BC11" i="12" s="1"/>
  <c r="BD11" i="12" s="1"/>
  <c r="BE11" i="12" s="1"/>
  <c r="M7" i="12"/>
  <c r="N7" i="12" s="1"/>
  <c r="O7" i="12" s="1"/>
  <c r="P7" i="12" s="1"/>
  <c r="Q7" i="12" s="1"/>
  <c r="R7" i="12" s="1"/>
  <c r="S7" i="12" s="1"/>
  <c r="T7" i="12" s="1"/>
  <c r="U7" i="12" s="1"/>
  <c r="V7" i="12" s="1"/>
  <c r="W7" i="12" s="1"/>
  <c r="X7" i="12" s="1"/>
  <c r="Y7" i="12" s="1"/>
  <c r="Z7" i="12" s="1"/>
  <c r="AA7" i="12" s="1"/>
  <c r="AB7" i="12" s="1"/>
  <c r="AC7" i="12" s="1"/>
  <c r="AD7" i="12" s="1"/>
  <c r="AE7" i="12" s="1"/>
  <c r="AF7" i="12" s="1"/>
  <c r="AG7" i="12" s="1"/>
  <c r="AH7" i="12" s="1"/>
  <c r="AI7" i="12" s="1"/>
  <c r="AJ7" i="12" s="1"/>
  <c r="AK7" i="12" s="1"/>
  <c r="AL7" i="12" s="1"/>
  <c r="AM7" i="12" s="1"/>
  <c r="AN7" i="12" s="1"/>
  <c r="AO7" i="12" s="1"/>
  <c r="AP7" i="12" s="1"/>
  <c r="AQ7" i="12" s="1"/>
  <c r="AR7" i="12" s="1"/>
  <c r="AS7" i="12" s="1"/>
  <c r="AT7" i="12" s="1"/>
  <c r="AU7" i="12" s="1"/>
  <c r="AV7" i="12" s="1"/>
  <c r="AW7" i="12" s="1"/>
  <c r="AX7" i="12" s="1"/>
  <c r="AY7" i="12" s="1"/>
  <c r="AZ7" i="12" s="1"/>
  <c r="BA7" i="12" s="1"/>
  <c r="BB7" i="12" s="1"/>
  <c r="BC7" i="12" s="1"/>
  <c r="BD7" i="12" s="1"/>
  <c r="BE7" i="12" s="1"/>
  <c r="K9" i="12"/>
  <c r="M8" i="12"/>
  <c r="N8" i="12" s="1"/>
  <c r="O8" i="12" s="1"/>
  <c r="P8" i="12" s="1"/>
  <c r="Q8" i="12" s="1"/>
  <c r="R8" i="12" s="1"/>
  <c r="S8" i="12" s="1"/>
  <c r="T8" i="12" s="1"/>
  <c r="U8" i="12" s="1"/>
  <c r="V8" i="12" s="1"/>
  <c r="W8" i="12" s="1"/>
  <c r="X8" i="12" s="1"/>
  <c r="Y8" i="12" s="1"/>
  <c r="Z8" i="12" s="1"/>
  <c r="AA8" i="12" s="1"/>
  <c r="AB8" i="12" s="1"/>
  <c r="AC8" i="12" s="1"/>
  <c r="AD8" i="12" s="1"/>
  <c r="AE8" i="12" s="1"/>
  <c r="AF8" i="12" s="1"/>
  <c r="AG8" i="12" s="1"/>
  <c r="AH8" i="12" s="1"/>
  <c r="AI8" i="12" s="1"/>
  <c r="AJ8" i="12" s="1"/>
  <c r="AK8" i="12" s="1"/>
  <c r="AL8" i="12" s="1"/>
  <c r="AM8" i="12" s="1"/>
  <c r="AN8" i="12" s="1"/>
  <c r="AO8" i="12" s="1"/>
  <c r="AP8" i="12" s="1"/>
  <c r="AQ8" i="12" s="1"/>
  <c r="AR8" i="12" s="1"/>
  <c r="AS8" i="12" s="1"/>
  <c r="AT8" i="12" s="1"/>
  <c r="AU8" i="12" s="1"/>
  <c r="AV8" i="12" s="1"/>
  <c r="AW8" i="12" s="1"/>
  <c r="AX8" i="12" s="1"/>
  <c r="AY8" i="12" s="1"/>
  <c r="AZ8" i="12" s="1"/>
  <c r="BA8" i="12" s="1"/>
  <c r="BB8" i="12" s="1"/>
  <c r="BC8" i="12" s="1"/>
  <c r="BD8" i="12" s="1"/>
  <c r="BE8" i="12" s="1"/>
  <c r="BP65" i="1"/>
  <c r="Q65" i="5"/>
  <c r="AC13" i="5"/>
  <c r="AD13" i="5"/>
  <c r="AB13" i="5"/>
  <c r="G13" i="5"/>
  <c r="AA13" i="5" s="1"/>
  <c r="AE13" i="5"/>
  <c r="W64" i="5" l="1"/>
  <c r="T65" i="5"/>
  <c r="AW65" i="5" s="1"/>
  <c r="BD65" i="5"/>
  <c r="BE65" i="5" s="1"/>
  <c r="BF65" i="5" s="1"/>
  <c r="L9" i="12"/>
  <c r="M9" i="12" s="1"/>
  <c r="N9" i="12" s="1"/>
  <c r="O9" i="12" s="1"/>
  <c r="P9" i="12" s="1"/>
  <c r="Q9" i="12" s="1"/>
  <c r="R9" i="12" s="1"/>
  <c r="S9" i="12" s="1"/>
  <c r="T9" i="12" s="1"/>
  <c r="U9" i="12" s="1"/>
  <c r="V9" i="12" s="1"/>
  <c r="W9" i="12" s="1"/>
  <c r="X9" i="12" s="1"/>
  <c r="Y9" i="12" s="1"/>
  <c r="Z9" i="12" s="1"/>
  <c r="AA9" i="12" s="1"/>
  <c r="AB9" i="12" s="1"/>
  <c r="AC9" i="12" s="1"/>
  <c r="AD9" i="12" s="1"/>
  <c r="AE9" i="12" s="1"/>
  <c r="M6" i="12"/>
  <c r="N6" i="12" s="1"/>
  <c r="O6" i="12" s="1"/>
  <c r="P6" i="12" s="1"/>
  <c r="Q6" i="12" s="1"/>
  <c r="R6" i="12" s="1"/>
  <c r="S6" i="12" s="1"/>
  <c r="T6" i="12" s="1"/>
  <c r="U6" i="12" s="1"/>
  <c r="V6" i="12" s="1"/>
  <c r="W6" i="12" s="1"/>
  <c r="X6" i="12" s="1"/>
  <c r="Y6" i="12" s="1"/>
  <c r="Z6" i="12" s="1"/>
  <c r="AA6" i="12" s="1"/>
  <c r="AB6" i="12" s="1"/>
  <c r="AC6" i="12" s="1"/>
  <c r="AD6" i="12" s="1"/>
  <c r="AE6" i="12" s="1"/>
  <c r="AF6" i="12" s="1"/>
  <c r="AG6" i="12" s="1"/>
  <c r="AH6" i="12" s="1"/>
  <c r="AI6" i="12" s="1"/>
  <c r="AJ6" i="12" s="1"/>
  <c r="AK6" i="12" s="1"/>
  <c r="AL6" i="12" s="1"/>
  <c r="AM6" i="12" s="1"/>
  <c r="AN6" i="12" s="1"/>
  <c r="AO6" i="12" s="1"/>
  <c r="AP6" i="12" s="1"/>
  <c r="AQ6" i="12" s="1"/>
  <c r="AR6" i="12" s="1"/>
  <c r="AS6" i="12" s="1"/>
  <c r="AT6" i="12" s="1"/>
  <c r="AU6" i="12" s="1"/>
  <c r="AV6" i="12" s="1"/>
  <c r="AW6" i="12" s="1"/>
  <c r="AX6" i="12" s="1"/>
  <c r="AY6" i="12" s="1"/>
  <c r="AZ6" i="12" s="1"/>
  <c r="BA6" i="12" s="1"/>
  <c r="BB6" i="12" s="1"/>
  <c r="BC6" i="12" s="1"/>
  <c r="BD6" i="12" s="1"/>
  <c r="BE6" i="12" s="1"/>
  <c r="BP66" i="1"/>
  <c r="Q66" i="5"/>
  <c r="C35" i="12"/>
  <c r="G14" i="5" s="1"/>
  <c r="I13" i="5"/>
  <c r="J13" i="5"/>
  <c r="AY13" i="5"/>
  <c r="M13" i="5"/>
  <c r="W65" i="5" l="1"/>
  <c r="T66" i="5"/>
  <c r="AW66" i="5" s="1"/>
  <c r="BD66" i="5"/>
  <c r="BE66" i="5" s="1"/>
  <c r="BF66" i="5" s="1"/>
  <c r="AF9" i="12"/>
  <c r="AG9" i="12" s="1"/>
  <c r="AH9" i="12" s="1"/>
  <c r="AI9" i="12" s="1"/>
  <c r="AJ9" i="12" s="1"/>
  <c r="AK9" i="12" s="1"/>
  <c r="AL9" i="12" s="1"/>
  <c r="AM9" i="12" s="1"/>
  <c r="AN9" i="12" s="1"/>
  <c r="AO9" i="12" s="1"/>
  <c r="AP9" i="12" s="1"/>
  <c r="AQ9" i="12" s="1"/>
  <c r="AR9" i="12" s="1"/>
  <c r="AS9" i="12" s="1"/>
  <c r="AT9" i="12" s="1"/>
  <c r="AU9" i="12" s="1"/>
  <c r="AV9" i="12" s="1"/>
  <c r="AW9" i="12" s="1"/>
  <c r="AX9" i="12" s="1"/>
  <c r="AY9" i="12" s="1"/>
  <c r="AZ9" i="12" s="1"/>
  <c r="BA9" i="12" s="1"/>
  <c r="BB9" i="12" s="1"/>
  <c r="BC9" i="12" s="1"/>
  <c r="BD9" i="12" s="1"/>
  <c r="BE9" i="12" s="1"/>
  <c r="BP67" i="1"/>
  <c r="Q67" i="5"/>
  <c r="AC14" i="5"/>
  <c r="AD14" i="5"/>
  <c r="AB14" i="5"/>
  <c r="AE14" i="5"/>
  <c r="L13" i="5"/>
  <c r="O13" i="5"/>
  <c r="P13" i="5"/>
  <c r="AZ13" i="5" s="1"/>
  <c r="BA13" i="5" s="1"/>
  <c r="W66" i="5" l="1"/>
  <c r="T67" i="5"/>
  <c r="AW67" i="5" s="1"/>
  <c r="BD67" i="5"/>
  <c r="BE67" i="5" s="1"/>
  <c r="BF67" i="5" s="1"/>
  <c r="Q68" i="5"/>
  <c r="M14" i="5"/>
  <c r="J14" i="5"/>
  <c r="L14" i="5" s="1"/>
  <c r="AA14" i="5"/>
  <c r="AY14" i="5"/>
  <c r="I14" i="5"/>
  <c r="BG13" i="5"/>
  <c r="BB13" i="5"/>
  <c r="R13" i="5"/>
  <c r="S13" i="5"/>
  <c r="W67" i="5" l="1"/>
  <c r="T68" i="5"/>
  <c r="AW68" i="5" s="1"/>
  <c r="BD68" i="5"/>
  <c r="BE68" i="5" s="1"/>
  <c r="BF68" i="5" s="1"/>
  <c r="V13" i="5"/>
  <c r="O14" i="5"/>
  <c r="P14" i="5"/>
  <c r="AZ14" i="5" s="1"/>
  <c r="BA14" i="5" s="1"/>
  <c r="BB14" i="5" s="1"/>
  <c r="U13" i="5"/>
  <c r="W68" i="5" l="1"/>
  <c r="BG14" i="5"/>
  <c r="S14" i="5"/>
  <c r="R14" i="5"/>
  <c r="V14" i="5" l="1"/>
  <c r="U14" i="5"/>
  <c r="I79" i="12" l="1"/>
  <c r="J79" i="12" s="1"/>
  <c r="K79" i="12" s="1"/>
  <c r="L79" i="12" s="1"/>
  <c r="M79" i="12" s="1"/>
  <c r="N79" i="12" s="1"/>
  <c r="O79" i="12" s="1"/>
  <c r="P79" i="12" s="1"/>
  <c r="Q79" i="12" s="1"/>
  <c r="R79" i="12" s="1"/>
  <c r="S79" i="12" s="1"/>
  <c r="T79" i="12" s="1"/>
  <c r="U79" i="12" s="1"/>
  <c r="V79" i="12" s="1"/>
  <c r="W79" i="12" s="1"/>
  <c r="X79" i="12" s="1"/>
  <c r="Y79" i="12" s="1"/>
  <c r="Z79" i="12" s="1"/>
  <c r="AA79" i="12" s="1"/>
  <c r="AB79" i="12" s="1"/>
  <c r="AC79" i="12" s="1"/>
  <c r="AD79" i="12" s="1"/>
  <c r="AE79" i="12" s="1"/>
  <c r="AF79" i="12" s="1"/>
  <c r="AG79" i="12" s="1"/>
  <c r="AH79" i="12" s="1"/>
  <c r="AI79" i="12" s="1"/>
  <c r="AJ79" i="12" s="1"/>
  <c r="AK79" i="12" s="1"/>
  <c r="AL79" i="12" s="1"/>
  <c r="AM79" i="12" s="1"/>
  <c r="AN79" i="12" s="1"/>
  <c r="AO79" i="12" s="1"/>
  <c r="AP79" i="12" s="1"/>
  <c r="AQ79" i="12" s="1"/>
  <c r="AR79" i="12" s="1"/>
  <c r="AS79" i="12" s="1"/>
  <c r="AT79" i="12" s="1"/>
  <c r="AU79" i="12" s="1"/>
  <c r="AV79" i="12" s="1"/>
  <c r="AW79" i="12" s="1"/>
  <c r="AX79" i="12" s="1"/>
  <c r="AY79" i="12" s="1"/>
  <c r="AZ79" i="12" s="1"/>
  <c r="BA79" i="12" s="1"/>
  <c r="BB79" i="12" s="1"/>
  <c r="BC79" i="12" s="1"/>
  <c r="BD79" i="12" s="1"/>
  <c r="BE79" i="12" s="1"/>
  <c r="K82" i="12"/>
  <c r="L82" i="12" s="1"/>
  <c r="M82" i="12" s="1"/>
  <c r="N82" i="12" s="1"/>
  <c r="O82" i="12" s="1"/>
  <c r="P82" i="12" s="1"/>
  <c r="Q82" i="12" s="1"/>
  <c r="R82" i="12" s="1"/>
  <c r="S82" i="12" s="1"/>
  <c r="T82" i="12" s="1"/>
  <c r="U82" i="12" s="1"/>
  <c r="V82" i="12" s="1"/>
  <c r="W82" i="12" s="1"/>
  <c r="X82" i="12" s="1"/>
  <c r="Y82" i="12" s="1"/>
  <c r="Z82" i="12" s="1"/>
  <c r="AA82" i="12" s="1"/>
  <c r="AB82" i="12" s="1"/>
  <c r="AC82" i="12" s="1"/>
  <c r="AD82" i="12" s="1"/>
  <c r="AE82" i="12" s="1"/>
  <c r="AF82" i="12" s="1"/>
  <c r="AG82" i="12" s="1"/>
  <c r="AH82" i="12" s="1"/>
  <c r="AI82" i="12" s="1"/>
  <c r="AJ82" i="12" s="1"/>
  <c r="AK82" i="12" s="1"/>
  <c r="AL82" i="12" s="1"/>
  <c r="AM82" i="12" s="1"/>
  <c r="AN82" i="12" s="1"/>
  <c r="AO82" i="12" s="1"/>
  <c r="AP82" i="12" s="1"/>
  <c r="AQ82" i="12" s="1"/>
  <c r="AR82" i="12" s="1"/>
  <c r="AS82" i="12" s="1"/>
  <c r="AT82" i="12" s="1"/>
  <c r="AU82" i="12" s="1"/>
  <c r="AV82" i="12" s="1"/>
  <c r="AW82" i="12" s="1"/>
  <c r="AX82" i="12" s="1"/>
  <c r="AY82" i="12" s="1"/>
  <c r="AZ82" i="12" s="1"/>
  <c r="BA82" i="12" s="1"/>
  <c r="BB82" i="12" s="1"/>
  <c r="BC82" i="12" s="1"/>
  <c r="BD82" i="12" s="1"/>
  <c r="BE82" i="12" s="1"/>
  <c r="F77" i="12"/>
  <c r="G77" i="12" s="1"/>
  <c r="H77" i="12" s="1"/>
  <c r="I77" i="12" s="1"/>
  <c r="J77" i="12" s="1"/>
  <c r="K77" i="12" s="1"/>
  <c r="L77" i="12" s="1"/>
  <c r="M77" i="12" s="1"/>
  <c r="N77" i="12" s="1"/>
  <c r="O77" i="12" s="1"/>
  <c r="P77" i="12" s="1"/>
  <c r="Q77" i="12" s="1"/>
  <c r="R77" i="12" s="1"/>
  <c r="S77" i="12" s="1"/>
  <c r="T77" i="12" s="1"/>
  <c r="U77" i="12" s="1"/>
  <c r="V77" i="12" s="1"/>
  <c r="W77" i="12" s="1"/>
  <c r="X77" i="12" s="1"/>
  <c r="Y77" i="12" s="1"/>
  <c r="Z77" i="12" s="1"/>
  <c r="AA77" i="12" s="1"/>
  <c r="AB77" i="12" s="1"/>
  <c r="AC77" i="12" s="1"/>
  <c r="AD77" i="12" s="1"/>
  <c r="AE77" i="12" s="1"/>
  <c r="AF77" i="12" s="1"/>
  <c r="AG77" i="12" s="1"/>
  <c r="AH77" i="12" s="1"/>
  <c r="AI77" i="12" s="1"/>
  <c r="AJ77" i="12" s="1"/>
  <c r="AK77" i="12" s="1"/>
  <c r="AL77" i="12" s="1"/>
  <c r="AM77" i="12" s="1"/>
  <c r="AN77" i="12" s="1"/>
  <c r="AO77" i="12" s="1"/>
  <c r="AP77" i="12" s="1"/>
  <c r="AQ77" i="12" s="1"/>
  <c r="AR77" i="12" s="1"/>
  <c r="AS77" i="12" s="1"/>
  <c r="AT77" i="12" s="1"/>
  <c r="AU77" i="12" s="1"/>
  <c r="AV77" i="12" s="1"/>
  <c r="AW77" i="12" s="1"/>
  <c r="AX77" i="12" s="1"/>
  <c r="AY77" i="12" s="1"/>
  <c r="AZ77" i="12" s="1"/>
  <c r="BA77" i="12" s="1"/>
  <c r="BB77" i="12" s="1"/>
  <c r="BC77" i="12" s="1"/>
  <c r="BD77" i="12" s="1"/>
  <c r="BE77" i="12" s="1"/>
  <c r="G78" i="12"/>
  <c r="H78" i="12" s="1"/>
  <c r="I78" i="12" s="1"/>
  <c r="J78" i="12" s="1"/>
  <c r="K78" i="12" s="1"/>
  <c r="L78" i="12" s="1"/>
  <c r="M78" i="12" s="1"/>
  <c r="N78" i="12" s="1"/>
  <c r="O78" i="12" s="1"/>
  <c r="P78" i="12" s="1"/>
  <c r="Q78" i="12" s="1"/>
  <c r="R78" i="12" s="1"/>
  <c r="S78" i="12" s="1"/>
  <c r="T78" i="12" s="1"/>
  <c r="U78" i="12" s="1"/>
  <c r="V78" i="12" s="1"/>
  <c r="W78" i="12" s="1"/>
  <c r="X78" i="12" s="1"/>
  <c r="Y78" i="12" s="1"/>
  <c r="Z78" i="12" s="1"/>
  <c r="AA78" i="12" s="1"/>
  <c r="AB78" i="12" s="1"/>
  <c r="AC78" i="12" s="1"/>
  <c r="AD78" i="12" s="1"/>
  <c r="AE78" i="12" s="1"/>
  <c r="AF78" i="12" s="1"/>
  <c r="AG78" i="12" s="1"/>
  <c r="AH78" i="12" s="1"/>
  <c r="AI78" i="12" s="1"/>
  <c r="AJ78" i="12" s="1"/>
  <c r="AK78" i="12" s="1"/>
  <c r="AL78" i="12" s="1"/>
  <c r="AM78" i="12" s="1"/>
  <c r="AN78" i="12" s="1"/>
  <c r="AO78" i="12" s="1"/>
  <c r="AP78" i="12" s="1"/>
  <c r="AQ78" i="12" s="1"/>
  <c r="AR78" i="12" s="1"/>
  <c r="AS78" i="12" s="1"/>
  <c r="AT78" i="12" s="1"/>
  <c r="AU78" i="12" s="1"/>
  <c r="AV78" i="12" s="1"/>
  <c r="AW78" i="12" s="1"/>
  <c r="AX78" i="12" s="1"/>
  <c r="AY78" i="12" s="1"/>
  <c r="AZ78" i="12" s="1"/>
  <c r="BA78" i="12" s="1"/>
  <c r="BB78" i="12" s="1"/>
  <c r="BC78" i="12" s="1"/>
  <c r="BD78" i="12" s="1"/>
  <c r="BE78" i="12" s="1"/>
  <c r="I80" i="12"/>
  <c r="J80" i="12" s="1"/>
  <c r="K80" i="12" s="1"/>
  <c r="L80" i="12" s="1"/>
  <c r="M80" i="12" s="1"/>
  <c r="N80" i="12" s="1"/>
  <c r="O80" i="12" s="1"/>
  <c r="P80" i="12" s="1"/>
  <c r="Q80" i="12" s="1"/>
  <c r="R80" i="12" s="1"/>
  <c r="S80" i="12" s="1"/>
  <c r="T80" i="12" s="1"/>
  <c r="U80" i="12" s="1"/>
  <c r="V80" i="12" s="1"/>
  <c r="W80" i="12" s="1"/>
  <c r="X80" i="12" s="1"/>
  <c r="Y80" i="12" s="1"/>
  <c r="Z80" i="12" s="1"/>
  <c r="AA80" i="12" s="1"/>
  <c r="AB80" i="12" s="1"/>
  <c r="AC80" i="12" s="1"/>
  <c r="AD80" i="12" s="1"/>
  <c r="AE80" i="12" s="1"/>
  <c r="AF80" i="12" s="1"/>
  <c r="AG80" i="12" s="1"/>
  <c r="AH80" i="12" s="1"/>
  <c r="AI80" i="12" s="1"/>
  <c r="AJ80" i="12" s="1"/>
  <c r="AK80" i="12" s="1"/>
  <c r="AL80" i="12" s="1"/>
  <c r="AM80" i="12" s="1"/>
  <c r="AN80" i="12" s="1"/>
  <c r="AO80" i="12" s="1"/>
  <c r="AP80" i="12" s="1"/>
  <c r="AQ80" i="12" s="1"/>
  <c r="AR80" i="12" s="1"/>
  <c r="AS80" i="12" s="1"/>
  <c r="AT80" i="12" s="1"/>
  <c r="AU80" i="12" s="1"/>
  <c r="AV80" i="12" s="1"/>
  <c r="AW80" i="12" s="1"/>
  <c r="AX80" i="12" s="1"/>
  <c r="AY80" i="12" s="1"/>
  <c r="AZ80" i="12" s="1"/>
  <c r="BA80" i="12" s="1"/>
  <c r="BB80" i="12" s="1"/>
  <c r="BC80" i="12" s="1"/>
  <c r="BD80" i="12" s="1"/>
  <c r="BE80" i="12" s="1"/>
  <c r="E76" i="12"/>
  <c r="F76" i="12" s="1"/>
  <c r="G76" i="12" s="1"/>
  <c r="H76" i="12" s="1"/>
  <c r="I76" i="12" s="1"/>
  <c r="J76" i="12" s="1"/>
  <c r="K76" i="12" s="1"/>
  <c r="L76" i="12" s="1"/>
  <c r="M76" i="12" s="1"/>
  <c r="N76" i="12" s="1"/>
  <c r="O76" i="12" s="1"/>
  <c r="P76" i="12" s="1"/>
  <c r="Q76" i="12" s="1"/>
  <c r="R76" i="12" s="1"/>
  <c r="S76" i="12" s="1"/>
  <c r="T76" i="12" s="1"/>
  <c r="U76" i="12" s="1"/>
  <c r="V76" i="12" s="1"/>
  <c r="W76" i="12" s="1"/>
  <c r="X76" i="12" s="1"/>
  <c r="Y76" i="12" s="1"/>
  <c r="Z76" i="12" s="1"/>
  <c r="AA76" i="12" s="1"/>
  <c r="AB76" i="12" s="1"/>
  <c r="AC76" i="12" s="1"/>
  <c r="AD76" i="12" s="1"/>
  <c r="AE76" i="12" s="1"/>
  <c r="AF76" i="12" s="1"/>
  <c r="AG76" i="12" s="1"/>
  <c r="AH76" i="12" s="1"/>
  <c r="AI76" i="12" s="1"/>
  <c r="AJ76" i="12" s="1"/>
  <c r="AK76" i="12" s="1"/>
  <c r="AL76" i="12" s="1"/>
  <c r="AM76" i="12" s="1"/>
  <c r="AN76" i="12" s="1"/>
  <c r="AO76" i="12" s="1"/>
  <c r="AP76" i="12" s="1"/>
  <c r="AQ76" i="12" s="1"/>
  <c r="AR76" i="12" s="1"/>
  <c r="AS76" i="12" s="1"/>
  <c r="AT76" i="12" s="1"/>
  <c r="AU76" i="12" s="1"/>
  <c r="AV76" i="12" s="1"/>
  <c r="AW76" i="12" s="1"/>
  <c r="AX76" i="12" s="1"/>
  <c r="AY76" i="12" s="1"/>
  <c r="AZ76" i="12" s="1"/>
  <c r="BA76" i="12" s="1"/>
  <c r="BB76" i="12" s="1"/>
  <c r="BC76" i="12" s="1"/>
  <c r="BD76" i="12" s="1"/>
  <c r="BE76" i="12" s="1"/>
  <c r="J81" i="12"/>
  <c r="K81" i="12" s="1"/>
  <c r="L81" i="12" s="1"/>
  <c r="M81" i="12" s="1"/>
  <c r="N81" i="12" s="1"/>
  <c r="O81" i="12" s="1"/>
  <c r="P81" i="12" s="1"/>
  <c r="Q81" i="12" s="1"/>
  <c r="R81" i="12" s="1"/>
  <c r="S81" i="12" s="1"/>
  <c r="T81" i="12" s="1"/>
  <c r="U81" i="12" s="1"/>
  <c r="V81" i="12" s="1"/>
  <c r="W81" i="12" s="1"/>
  <c r="X81" i="12" s="1"/>
  <c r="Y81" i="12" s="1"/>
  <c r="Z81" i="12" s="1"/>
  <c r="AA81" i="12" s="1"/>
  <c r="AB81" i="12" s="1"/>
  <c r="AC81" i="12" s="1"/>
  <c r="AD81" i="12" s="1"/>
  <c r="AE81" i="12" s="1"/>
  <c r="AF81" i="12" s="1"/>
  <c r="AG81" i="12" s="1"/>
  <c r="AH81" i="12" s="1"/>
  <c r="AI81" i="12" s="1"/>
  <c r="AJ81" i="12" s="1"/>
  <c r="AK81" i="12" s="1"/>
  <c r="AL81" i="12" s="1"/>
  <c r="AM81" i="12" s="1"/>
  <c r="AN81" i="12" s="1"/>
  <c r="AO81" i="12" s="1"/>
  <c r="AP81" i="12" s="1"/>
  <c r="AQ81" i="12" s="1"/>
  <c r="AR81" i="12" s="1"/>
  <c r="AS81" i="12" s="1"/>
  <c r="AT81" i="12" s="1"/>
  <c r="AU81" i="12" s="1"/>
  <c r="AV81" i="12" s="1"/>
  <c r="AW81" i="12" s="1"/>
  <c r="AX81" i="12" s="1"/>
  <c r="AY81" i="12" s="1"/>
  <c r="AZ81" i="12" s="1"/>
  <c r="BA81" i="12" s="1"/>
  <c r="BB81" i="12" s="1"/>
  <c r="BC81" i="12" s="1"/>
  <c r="BD81" i="12" s="1"/>
  <c r="BE81" i="12" s="1"/>
  <c r="D75" i="12"/>
  <c r="E75" i="12" s="1"/>
  <c r="F75" i="12" s="1"/>
  <c r="G75" i="12" s="1"/>
  <c r="H75" i="12" s="1"/>
  <c r="I75" i="12" s="1"/>
  <c r="J75" i="12" s="1"/>
  <c r="K75" i="12" s="1"/>
  <c r="L75" i="12" s="1"/>
  <c r="M75" i="12" s="1"/>
  <c r="N75" i="12" s="1"/>
  <c r="O75" i="12" s="1"/>
  <c r="P75" i="12" s="1"/>
  <c r="Q75" i="12" s="1"/>
  <c r="R75" i="12" s="1"/>
  <c r="S75" i="12" s="1"/>
  <c r="T75" i="12" s="1"/>
  <c r="U75" i="12" s="1"/>
  <c r="V75" i="12" s="1"/>
  <c r="W75" i="12" s="1"/>
  <c r="X75" i="12" s="1"/>
  <c r="Y75" i="12" s="1"/>
  <c r="Z75" i="12" s="1"/>
  <c r="AA75" i="12" s="1"/>
  <c r="AB75" i="12" s="1"/>
  <c r="AC75" i="12" s="1"/>
  <c r="AD75" i="12" s="1"/>
  <c r="AE75" i="12" s="1"/>
  <c r="AF75" i="12" s="1"/>
  <c r="AG75" i="12" s="1"/>
  <c r="AH75" i="12" s="1"/>
  <c r="AI75" i="12" s="1"/>
  <c r="AJ75" i="12" s="1"/>
  <c r="AK75" i="12" s="1"/>
  <c r="AL75" i="12" s="1"/>
  <c r="AM75" i="12" s="1"/>
  <c r="AN75" i="12" s="1"/>
  <c r="AO75" i="12" s="1"/>
  <c r="AP75" i="12" s="1"/>
  <c r="AQ75" i="12" s="1"/>
  <c r="AR75" i="12" s="1"/>
  <c r="AS75" i="12" s="1"/>
  <c r="AT75" i="12" s="1"/>
  <c r="AU75" i="12" s="1"/>
  <c r="AV75" i="12" s="1"/>
  <c r="AW75" i="12" s="1"/>
  <c r="AX75" i="12" s="1"/>
  <c r="AY75" i="12" s="1"/>
  <c r="AZ75" i="12" s="1"/>
  <c r="BA75" i="12" s="1"/>
  <c r="BB75" i="12" s="1"/>
  <c r="BC75" i="12" s="1"/>
  <c r="BD75" i="12" s="1"/>
  <c r="BE75" i="12" s="1"/>
  <c r="B105" i="12" l="1"/>
  <c r="C74" i="12"/>
  <c r="C105" i="12" s="1"/>
  <c r="X14" i="5" l="1"/>
  <c r="AR14" i="5" s="1"/>
  <c r="Y14" i="5"/>
  <c r="AS14" i="5" s="1"/>
  <c r="X13" i="5"/>
  <c r="AR13" i="5" s="1"/>
  <c r="Y13" i="5"/>
  <c r="AS13" i="5" s="1"/>
  <c r="D74" i="12"/>
  <c r="AT14" i="5" l="1"/>
  <c r="AT13" i="5"/>
  <c r="Z13" i="5"/>
  <c r="Z14" i="5"/>
  <c r="D105" i="12"/>
  <c r="E74" i="12"/>
  <c r="AF14" i="5" l="1"/>
  <c r="AF13" i="5"/>
  <c r="AU13" i="5" s="1"/>
  <c r="AG13" i="5"/>
  <c r="AV13" i="5"/>
  <c r="AG14" i="5"/>
  <c r="AU14" i="5"/>
  <c r="AV14" i="5"/>
  <c r="X15" i="5"/>
  <c r="AR15" i="5" s="1"/>
  <c r="Y15" i="5"/>
  <c r="AS15" i="5" s="1"/>
  <c r="F74" i="12"/>
  <c r="E105" i="12"/>
  <c r="AT15" i="5" l="1"/>
  <c r="Z15" i="5"/>
  <c r="BH14" i="5"/>
  <c r="AX14" i="5"/>
  <c r="BI14" i="5"/>
  <c r="BH13" i="5"/>
  <c r="AX13" i="5"/>
  <c r="BI13" i="5"/>
  <c r="X16" i="5"/>
  <c r="AR16" i="5" s="1"/>
  <c r="Y16" i="5"/>
  <c r="AS16" i="5" s="1"/>
  <c r="G74" i="12"/>
  <c r="F105" i="12"/>
  <c r="AT16" i="5" l="1"/>
  <c r="Z16" i="5"/>
  <c r="X17" i="5"/>
  <c r="AR17" i="5" s="1"/>
  <c r="Y17" i="5"/>
  <c r="AS17" i="5" s="1"/>
  <c r="G105" i="12"/>
  <c r="Y18" i="5" s="1"/>
  <c r="AS18" i="5" s="1"/>
  <c r="H74" i="12"/>
  <c r="AT17" i="5" l="1"/>
  <c r="Z17" i="5"/>
  <c r="X18" i="5"/>
  <c r="I74" i="12"/>
  <c r="H105" i="12"/>
  <c r="Z18" i="5" l="1"/>
  <c r="AR18" i="5"/>
  <c r="AT18" i="5" s="1"/>
  <c r="X19" i="5"/>
  <c r="AR19" i="5" s="1"/>
  <c r="Y19" i="5"/>
  <c r="AS19" i="5" s="1"/>
  <c r="J74" i="12"/>
  <c r="I105" i="12"/>
  <c r="AT19" i="5" l="1"/>
  <c r="Z19" i="5"/>
  <c r="X20" i="5"/>
  <c r="AR20" i="5" s="1"/>
  <c r="Y20" i="5"/>
  <c r="AS20" i="5" s="1"/>
  <c r="J105" i="12"/>
  <c r="K74" i="12"/>
  <c r="AT20" i="5" l="1"/>
  <c r="Z20" i="5"/>
  <c r="X21" i="5"/>
  <c r="AR21" i="5" s="1"/>
  <c r="Y21" i="5"/>
  <c r="AS21" i="5" s="1"/>
  <c r="K105" i="12"/>
  <c r="L74" i="12"/>
  <c r="AT21" i="5" l="1"/>
  <c r="Z21" i="5"/>
  <c r="X22" i="5"/>
  <c r="AR22" i="5" s="1"/>
  <c r="Y22" i="5"/>
  <c r="AS22" i="5" s="1"/>
  <c r="L105" i="12"/>
  <c r="M74" i="12"/>
  <c r="AT22" i="5" l="1"/>
  <c r="Z22" i="5"/>
  <c r="X23" i="5"/>
  <c r="AR23" i="5" s="1"/>
  <c r="Y23" i="5"/>
  <c r="AS23" i="5" s="1"/>
  <c r="N74" i="12"/>
  <c r="M105" i="12"/>
  <c r="AT23" i="5" l="1"/>
  <c r="Z23" i="5"/>
  <c r="X24" i="5"/>
  <c r="AR24" i="5" s="1"/>
  <c r="Y24" i="5"/>
  <c r="AS24" i="5" s="1"/>
  <c r="N105" i="12"/>
  <c r="O74" i="12"/>
  <c r="AT24" i="5" l="1"/>
  <c r="Z24" i="5"/>
  <c r="X25" i="5"/>
  <c r="AR25" i="5" s="1"/>
  <c r="Y25" i="5"/>
  <c r="AS25" i="5" s="1"/>
  <c r="P74" i="12"/>
  <c r="O105" i="12"/>
  <c r="AT25" i="5" l="1"/>
  <c r="Z25" i="5"/>
  <c r="X26" i="5"/>
  <c r="AR26" i="5" s="1"/>
  <c r="Y26" i="5"/>
  <c r="AS26" i="5" s="1"/>
  <c r="P105" i="12"/>
  <c r="Q74" i="12"/>
  <c r="AT26" i="5" l="1"/>
  <c r="Z26" i="5"/>
  <c r="X27" i="5"/>
  <c r="AR27" i="5" s="1"/>
  <c r="Y27" i="5"/>
  <c r="AS27" i="5" s="1"/>
  <c r="Q105" i="12"/>
  <c r="R74" i="12"/>
  <c r="AT27" i="5" l="1"/>
  <c r="Z27" i="5"/>
  <c r="X28" i="5"/>
  <c r="AR28" i="5" s="1"/>
  <c r="Y28" i="5"/>
  <c r="AS28" i="5" s="1"/>
  <c r="R105" i="12"/>
  <c r="S74" i="12"/>
  <c r="AT28" i="5" l="1"/>
  <c r="Z28" i="5"/>
  <c r="X29" i="5"/>
  <c r="AR29" i="5" s="1"/>
  <c r="Y29" i="5"/>
  <c r="AS29" i="5" s="1"/>
  <c r="T74" i="12"/>
  <c r="S105" i="12"/>
  <c r="AT29" i="5" l="1"/>
  <c r="Z29" i="5"/>
  <c r="X30" i="5"/>
  <c r="AR30" i="5" s="1"/>
  <c r="Y30" i="5"/>
  <c r="AS30" i="5" s="1"/>
  <c r="T105" i="12"/>
  <c r="U74" i="12"/>
  <c r="AT30" i="5" l="1"/>
  <c r="Z30" i="5"/>
  <c r="X31" i="5"/>
  <c r="AR31" i="5" s="1"/>
  <c r="AT31" i="5" s="1"/>
  <c r="Y31" i="5"/>
  <c r="AS31" i="5" s="1"/>
  <c r="V74" i="12"/>
  <c r="U105" i="12"/>
  <c r="Z31" i="5" l="1"/>
  <c r="X32" i="5"/>
  <c r="AR32" i="5" s="1"/>
  <c r="Y32" i="5"/>
  <c r="AS32" i="5" s="1"/>
  <c r="W74" i="12"/>
  <c r="V105" i="12"/>
  <c r="AT32" i="5" l="1"/>
  <c r="Z32" i="5"/>
  <c r="X33" i="5"/>
  <c r="AR33" i="5" s="1"/>
  <c r="Y33" i="5"/>
  <c r="AS33" i="5" s="1"/>
  <c r="W105" i="12"/>
  <c r="X74" i="12"/>
  <c r="AT33" i="5" l="1"/>
  <c r="Z33" i="5"/>
  <c r="X34" i="5"/>
  <c r="AR34" i="5" s="1"/>
  <c r="Y34" i="5"/>
  <c r="AS34" i="5" s="1"/>
  <c r="Y74" i="12"/>
  <c r="X105" i="12"/>
  <c r="AT34" i="5" l="1"/>
  <c r="Z34" i="5"/>
  <c r="X35" i="5"/>
  <c r="AR35" i="5" s="1"/>
  <c r="Y35" i="5"/>
  <c r="AS35" i="5" s="1"/>
  <c r="Z74" i="12"/>
  <c r="Y105" i="12"/>
  <c r="AT35" i="5" l="1"/>
  <c r="Z35" i="5"/>
  <c r="X36" i="5"/>
  <c r="AR36" i="5" s="1"/>
  <c r="Y36" i="5"/>
  <c r="AS36" i="5" s="1"/>
  <c r="Z105" i="12"/>
  <c r="AA74" i="12"/>
  <c r="AT36" i="5" l="1"/>
  <c r="Z36" i="5"/>
  <c r="X37" i="5"/>
  <c r="AR37" i="5" s="1"/>
  <c r="Y37" i="5"/>
  <c r="AS37" i="5" s="1"/>
  <c r="AB74" i="12"/>
  <c r="AA105" i="12"/>
  <c r="AT37" i="5" l="1"/>
  <c r="Z37" i="5"/>
  <c r="X38" i="5"/>
  <c r="AR38" i="5" s="1"/>
  <c r="Y38" i="5"/>
  <c r="AS38" i="5" s="1"/>
  <c r="AB105" i="12"/>
  <c r="AC74" i="12"/>
  <c r="AT38" i="5" l="1"/>
  <c r="Z38" i="5"/>
  <c r="X39" i="5"/>
  <c r="AR39" i="5" s="1"/>
  <c r="Y39" i="5"/>
  <c r="AS39" i="5" s="1"/>
  <c r="AC105" i="12"/>
  <c r="AD74" i="12"/>
  <c r="AT39" i="5" l="1"/>
  <c r="Z39" i="5"/>
  <c r="X40" i="5"/>
  <c r="AR40" i="5" s="1"/>
  <c r="Y40" i="5"/>
  <c r="AS40" i="5" s="1"/>
  <c r="AD105" i="12"/>
  <c r="AE74" i="12"/>
  <c r="AT40" i="5" l="1"/>
  <c r="Z40" i="5"/>
  <c r="X41" i="5"/>
  <c r="AR41" i="5" s="1"/>
  <c r="Y41" i="5"/>
  <c r="AS41" i="5" s="1"/>
  <c r="AF74" i="12"/>
  <c r="AE105" i="12"/>
  <c r="AT41" i="5" l="1"/>
  <c r="Z41" i="5"/>
  <c r="X42" i="5"/>
  <c r="AR42" i="5" s="1"/>
  <c r="Y42" i="5"/>
  <c r="AS42" i="5" s="1"/>
  <c r="AG74" i="12"/>
  <c r="AF105" i="12"/>
  <c r="Y43" i="5" s="1"/>
  <c r="Y69" i="5" l="1"/>
  <c r="AS69" i="5" s="1"/>
  <c r="AS43" i="5"/>
  <c r="AT42" i="5"/>
  <c r="Z42" i="5"/>
  <c r="X43" i="5"/>
  <c r="AR43" i="5" s="1"/>
  <c r="AT43" i="5" s="1"/>
  <c r="AG105" i="12"/>
  <c r="AH74" i="12"/>
  <c r="X69" i="5" l="1"/>
  <c r="AR69" i="5" s="1"/>
  <c r="AT69" i="5" s="1"/>
  <c r="Z43" i="5"/>
  <c r="X44" i="5"/>
  <c r="AR44" i="5" s="1"/>
  <c r="Y44" i="5"/>
  <c r="AS44" i="5" s="1"/>
  <c r="AH105" i="12"/>
  <c r="AI74" i="12"/>
  <c r="AT44" i="5" l="1"/>
  <c r="Z44" i="5"/>
  <c r="Z69" i="5"/>
  <c r="X45" i="5"/>
  <c r="AR45" i="5" s="1"/>
  <c r="Y45" i="5"/>
  <c r="AS45" i="5" s="1"/>
  <c r="AI105" i="12"/>
  <c r="AJ74" i="12"/>
  <c r="AT45" i="5" l="1"/>
  <c r="Z45" i="5"/>
  <c r="X46" i="5"/>
  <c r="AR46" i="5" s="1"/>
  <c r="Y46" i="5"/>
  <c r="AS46" i="5" s="1"/>
  <c r="AJ105" i="12"/>
  <c r="AK74" i="12"/>
  <c r="AT46" i="5" l="1"/>
  <c r="Z46" i="5"/>
  <c r="X47" i="5"/>
  <c r="AR47" i="5" s="1"/>
  <c r="Y47" i="5"/>
  <c r="AS47" i="5" s="1"/>
  <c r="AL74" i="12"/>
  <c r="AK105" i="12"/>
  <c r="AT47" i="5" l="1"/>
  <c r="Z47" i="5"/>
  <c r="X48" i="5"/>
  <c r="AR48" i="5" s="1"/>
  <c r="Y48" i="5"/>
  <c r="AS48" i="5" s="1"/>
  <c r="AM74" i="12"/>
  <c r="AL105" i="12"/>
  <c r="AT48" i="5" l="1"/>
  <c r="Z48" i="5"/>
  <c r="X49" i="5"/>
  <c r="AR49" i="5" s="1"/>
  <c r="Y49" i="5"/>
  <c r="AS49" i="5" s="1"/>
  <c r="AM105" i="12"/>
  <c r="AN74" i="12"/>
  <c r="AT49" i="5" l="1"/>
  <c r="Z49" i="5"/>
  <c r="X50" i="5"/>
  <c r="AR50" i="5" s="1"/>
  <c r="Y50" i="5"/>
  <c r="AS50" i="5" s="1"/>
  <c r="AO74" i="12"/>
  <c r="AN105" i="12"/>
  <c r="AT50" i="5" l="1"/>
  <c r="Z50" i="5"/>
  <c r="X51" i="5"/>
  <c r="AR51" i="5" s="1"/>
  <c r="Y51" i="5"/>
  <c r="AS51" i="5" s="1"/>
  <c r="AP74" i="12"/>
  <c r="AO105" i="12"/>
  <c r="AT51" i="5" l="1"/>
  <c r="Z51" i="5"/>
  <c r="X52" i="5"/>
  <c r="AR52" i="5" s="1"/>
  <c r="Y52" i="5"/>
  <c r="AS52" i="5" s="1"/>
  <c r="AQ74" i="12"/>
  <c r="AP105" i="12"/>
  <c r="AT52" i="5" l="1"/>
  <c r="Z52" i="5"/>
  <c r="X53" i="5"/>
  <c r="AR53" i="5" s="1"/>
  <c r="Y53" i="5"/>
  <c r="AS53" i="5" s="1"/>
  <c r="AQ105" i="12"/>
  <c r="AR74" i="12"/>
  <c r="AT53" i="5" l="1"/>
  <c r="Z53" i="5"/>
  <c r="X54" i="5"/>
  <c r="AR54" i="5" s="1"/>
  <c r="Y54" i="5"/>
  <c r="AS54" i="5" s="1"/>
  <c r="AR105" i="12"/>
  <c r="AS74" i="12"/>
  <c r="AT54" i="5" l="1"/>
  <c r="Z54" i="5"/>
  <c r="X55" i="5"/>
  <c r="AR55" i="5" s="1"/>
  <c r="Y55" i="5"/>
  <c r="AS55" i="5" s="1"/>
  <c r="AS105" i="12"/>
  <c r="AT74" i="12"/>
  <c r="AT55" i="5" l="1"/>
  <c r="Z55" i="5"/>
  <c r="X56" i="5"/>
  <c r="AR56" i="5" s="1"/>
  <c r="Y56" i="5"/>
  <c r="AS56" i="5" s="1"/>
  <c r="AU74" i="12"/>
  <c r="AT105" i="12"/>
  <c r="AT56" i="5" l="1"/>
  <c r="Z56" i="5"/>
  <c r="X57" i="5"/>
  <c r="AR57" i="5" s="1"/>
  <c r="Y57" i="5"/>
  <c r="AS57" i="5" s="1"/>
  <c r="AV74" i="12"/>
  <c r="AU105" i="12"/>
  <c r="AT57" i="5" l="1"/>
  <c r="Z57" i="5"/>
  <c r="X58" i="5"/>
  <c r="AR58" i="5" s="1"/>
  <c r="Y58" i="5"/>
  <c r="AS58" i="5" s="1"/>
  <c r="AW74" i="12"/>
  <c r="AV105" i="12"/>
  <c r="AT58" i="5" l="1"/>
  <c r="Z58" i="5"/>
  <c r="X59" i="5"/>
  <c r="AR59" i="5" s="1"/>
  <c r="Y59" i="5"/>
  <c r="AS59" i="5" s="1"/>
  <c r="AW105" i="12"/>
  <c r="AX74" i="12"/>
  <c r="AT59" i="5" l="1"/>
  <c r="Z59" i="5"/>
  <c r="X60" i="5"/>
  <c r="AR60" i="5" s="1"/>
  <c r="Y60" i="5"/>
  <c r="AS60" i="5" s="1"/>
  <c r="AY74" i="12"/>
  <c r="AX105" i="12"/>
  <c r="AT60" i="5" l="1"/>
  <c r="Z60" i="5"/>
  <c r="X61" i="5"/>
  <c r="AR61" i="5" s="1"/>
  <c r="Y61" i="5"/>
  <c r="AS61" i="5" s="1"/>
  <c r="AY105" i="12"/>
  <c r="AZ74" i="12"/>
  <c r="AT61" i="5" l="1"/>
  <c r="Z61" i="5"/>
  <c r="X62" i="5"/>
  <c r="AR62" i="5" s="1"/>
  <c r="Y62" i="5"/>
  <c r="AS62" i="5" s="1"/>
  <c r="AZ105" i="12"/>
  <c r="BA74" i="12"/>
  <c r="AT62" i="5" l="1"/>
  <c r="Z62" i="5"/>
  <c r="X63" i="5"/>
  <c r="AR63" i="5" s="1"/>
  <c r="Y63" i="5"/>
  <c r="AS63" i="5" s="1"/>
  <c r="BA105" i="12"/>
  <c r="BB74" i="12"/>
  <c r="AT63" i="5" l="1"/>
  <c r="Z63" i="5"/>
  <c r="X64" i="5"/>
  <c r="AR64" i="5" s="1"/>
  <c r="Y64" i="5"/>
  <c r="AS64" i="5" s="1"/>
  <c r="BC74" i="12"/>
  <c r="BB105" i="12"/>
  <c r="AT64" i="5" l="1"/>
  <c r="Z64" i="5"/>
  <c r="X65" i="5"/>
  <c r="AR65" i="5" s="1"/>
  <c r="Y65" i="5"/>
  <c r="AS65" i="5" s="1"/>
  <c r="BD74" i="12"/>
  <c r="BC105" i="12"/>
  <c r="AT65" i="5" l="1"/>
  <c r="Z65" i="5"/>
  <c r="X66" i="5"/>
  <c r="AR66" i="5" s="1"/>
  <c r="Y66" i="5"/>
  <c r="AS66" i="5" s="1"/>
  <c r="BE74" i="12"/>
  <c r="BE105" i="12" s="1"/>
  <c r="BD105" i="12"/>
  <c r="AT66" i="5" l="1"/>
  <c r="Z66" i="5"/>
  <c r="X68" i="5"/>
  <c r="AR68" i="5" s="1"/>
  <c r="Y68" i="5"/>
  <c r="AS68" i="5" s="1"/>
  <c r="X67" i="5"/>
  <c r="AR67" i="5" s="1"/>
  <c r="AT67" i="5" s="1"/>
  <c r="Y67" i="5"/>
  <c r="AS67" i="5" s="1"/>
  <c r="M4" i="12"/>
  <c r="AT68" i="5" l="1"/>
  <c r="Z67" i="5"/>
  <c r="Z68" i="5"/>
  <c r="N4" i="12"/>
  <c r="O4" i="12" l="1"/>
  <c r="P4" i="12" l="1"/>
  <c r="Q4" i="12" l="1"/>
  <c r="R4" i="12" l="1"/>
  <c r="S4" i="12" l="1"/>
  <c r="T4" i="12" l="1"/>
  <c r="U4" i="12" l="1"/>
  <c r="V4" i="12" l="1"/>
  <c r="W4" i="12" l="1"/>
  <c r="X4" i="12" l="1"/>
  <c r="Y4" i="12" l="1"/>
  <c r="Z4" i="12" l="1"/>
  <c r="AA4" i="12" l="1"/>
  <c r="AB4" i="12" l="1"/>
  <c r="AC4" i="12" l="1"/>
  <c r="AD4" i="12" l="1"/>
  <c r="AE4" i="12" l="1"/>
  <c r="AF4" i="12" l="1"/>
  <c r="AG4" i="12" l="1"/>
  <c r="AH4" i="12" l="1"/>
  <c r="AI4" i="12" l="1"/>
  <c r="AJ4" i="12" l="1"/>
  <c r="AK4" i="12" l="1"/>
  <c r="AL4" i="12" l="1"/>
  <c r="AM4" i="12" l="1"/>
  <c r="AN4" i="12" l="1"/>
  <c r="AO4" i="12" l="1"/>
  <c r="AP4" i="12" l="1"/>
  <c r="AQ4" i="12" l="1"/>
  <c r="AR4" i="12" l="1"/>
  <c r="AS4" i="12" l="1"/>
  <c r="AT4" i="12" l="1"/>
  <c r="AU4" i="12" l="1"/>
  <c r="AV4" i="12" l="1"/>
  <c r="AW4" i="12" l="1"/>
  <c r="AX4" i="12" l="1"/>
  <c r="AY4" i="12" l="1"/>
  <c r="AZ4" i="12" l="1"/>
  <c r="BA4" i="12" l="1"/>
  <c r="BB4" i="12" l="1"/>
  <c r="BC4" i="12" l="1"/>
  <c r="BD4" i="12" l="1"/>
  <c r="BE4" i="12" l="1"/>
  <c r="D35" i="12"/>
  <c r="G15" i="5"/>
  <c r="M15" i="5" s="1"/>
  <c r="J15" i="5" l="1"/>
  <c r="L15" i="5" s="1"/>
  <c r="O15" i="5"/>
  <c r="P15" i="5"/>
  <c r="AZ15" i="5" s="1"/>
  <c r="BA15" i="5" s="1"/>
  <c r="BG15" i="5" s="1"/>
  <c r="AY15" i="5"/>
  <c r="AA15" i="5"/>
  <c r="I15" i="5"/>
  <c r="AD15" i="5"/>
  <c r="AC15" i="5"/>
  <c r="AB15" i="5"/>
  <c r="AE15" i="5"/>
  <c r="AF15" i="5" l="1"/>
  <c r="BB15" i="5"/>
  <c r="S15" i="5"/>
  <c r="R15" i="5"/>
  <c r="V15" i="5" l="1"/>
  <c r="AG15" i="5"/>
  <c r="AV15" i="5"/>
  <c r="AU15" i="5"/>
  <c r="BI15" i="5" s="1"/>
  <c r="U15" i="5"/>
  <c r="AX15" i="5" l="1"/>
  <c r="BH15" i="5"/>
  <c r="E35" i="12"/>
  <c r="G16" i="5" s="1"/>
  <c r="F5" i="12"/>
  <c r="F35" i="12" s="1"/>
  <c r="G5" i="12" l="1"/>
  <c r="H5" i="12" s="1"/>
  <c r="I16" i="5"/>
  <c r="J16" i="5"/>
  <c r="M16" i="5"/>
  <c r="AA16" i="5"/>
  <c r="AY16" i="5"/>
  <c r="AB17" i="5"/>
  <c r="G17" i="5"/>
  <c r="AD17" i="5"/>
  <c r="AC17" i="5"/>
  <c r="AE17" i="5"/>
  <c r="AC16" i="5"/>
  <c r="AE16" i="5"/>
  <c r="AB16" i="5"/>
  <c r="AD16" i="5"/>
  <c r="AF16" i="5" l="1"/>
  <c r="G35" i="12"/>
  <c r="L16" i="5"/>
  <c r="AY17" i="5"/>
  <c r="I17" i="5"/>
  <c r="M17" i="5"/>
  <c r="J17" i="5"/>
  <c r="L17" i="5" s="1"/>
  <c r="AA17" i="5"/>
  <c r="AF17" i="5" s="1"/>
  <c r="O16" i="5"/>
  <c r="P16" i="5"/>
  <c r="AZ16" i="5" s="1"/>
  <c r="BA16" i="5" s="1"/>
  <c r="H35" i="12"/>
  <c r="I5" i="12"/>
  <c r="AB18" i="5" l="1"/>
  <c r="AE18" i="5"/>
  <c r="AC18" i="5"/>
  <c r="AD18" i="5"/>
  <c r="G18" i="5"/>
  <c r="AU17" i="5"/>
  <c r="R16" i="5"/>
  <c r="S16" i="5"/>
  <c r="P17" i="5"/>
  <c r="AZ17" i="5" s="1"/>
  <c r="BA17" i="5" s="1"/>
  <c r="BG17" i="5" s="1"/>
  <c r="O17" i="5"/>
  <c r="BG16" i="5"/>
  <c r="BB16" i="5"/>
  <c r="AG16" i="5"/>
  <c r="AU16" i="5"/>
  <c r="I35" i="12"/>
  <c r="J5" i="12"/>
  <c r="AC19" i="5"/>
  <c r="AB19" i="5"/>
  <c r="AD19" i="5"/>
  <c r="AE19" i="5"/>
  <c r="G19" i="5"/>
  <c r="BI17" i="5" l="1"/>
  <c r="AA18" i="5"/>
  <c r="AF18" i="5" s="1"/>
  <c r="AU18" i="5" s="1"/>
  <c r="AY18" i="5"/>
  <c r="BI16" i="5"/>
  <c r="M18" i="5"/>
  <c r="BR12" i="14" s="1"/>
  <c r="BR14" i="14" s="1"/>
  <c r="BB17" i="5"/>
  <c r="I18" i="5"/>
  <c r="J18" i="5"/>
  <c r="L18" i="5" s="1"/>
  <c r="AG17" i="5"/>
  <c r="AV16" i="5"/>
  <c r="V16" i="5"/>
  <c r="BH17" i="5"/>
  <c r="BH16" i="5"/>
  <c r="R17" i="5"/>
  <c r="S17" i="5"/>
  <c r="V17" i="5" s="1"/>
  <c r="K5" i="12"/>
  <c r="J35" i="12"/>
  <c r="AD21" i="5" s="1"/>
  <c r="AC20" i="5"/>
  <c r="AB20" i="5"/>
  <c r="AE20" i="5"/>
  <c r="AD20" i="5"/>
  <c r="G20" i="5"/>
  <c r="U16" i="5"/>
  <c r="AX16" i="5" s="1"/>
  <c r="J19" i="5"/>
  <c r="L19" i="5" s="1"/>
  <c r="AA19" i="5"/>
  <c r="M19" i="5"/>
  <c r="I19" i="5"/>
  <c r="AY19" i="5"/>
  <c r="AG18" i="5" l="1"/>
  <c r="AF19" i="5"/>
  <c r="AG19" i="5" s="1"/>
  <c r="BT12" i="14"/>
  <c r="BT14" i="14" s="1"/>
  <c r="BU12" i="14"/>
  <c r="BU14" i="14" s="1"/>
  <c r="BV12" i="14"/>
  <c r="BV14" i="14" s="1"/>
  <c r="P18" i="5"/>
  <c r="AZ18" i="5" s="1"/>
  <c r="BA18" i="5" s="1"/>
  <c r="BG18" i="5" s="1"/>
  <c r="BS12" i="14"/>
  <c r="BS14" i="14" s="1"/>
  <c r="O18" i="5"/>
  <c r="BW12" i="14"/>
  <c r="BW14" i="14" s="1"/>
  <c r="L5" i="12"/>
  <c r="K35" i="12"/>
  <c r="G21" i="5"/>
  <c r="AC21" i="5"/>
  <c r="AE21" i="5"/>
  <c r="AB21" i="5"/>
  <c r="AA20" i="5"/>
  <c r="AF20" i="5" s="1"/>
  <c r="J20" i="5"/>
  <c r="L20" i="5" s="1"/>
  <c r="AY20" i="5"/>
  <c r="I20" i="5"/>
  <c r="M20" i="5"/>
  <c r="O19" i="5"/>
  <c r="P19" i="5"/>
  <c r="AZ19" i="5" s="1"/>
  <c r="BA19" i="5" s="1"/>
  <c r="U17" i="5"/>
  <c r="AV17" i="5"/>
  <c r="AU19" i="5" l="1"/>
  <c r="BI18" i="5"/>
  <c r="S18" i="5"/>
  <c r="R18" i="5"/>
  <c r="BH18" i="5"/>
  <c r="BB18" i="5"/>
  <c r="BQ12" i="14"/>
  <c r="V18" i="5"/>
  <c r="AX17" i="5"/>
  <c r="AE22" i="5"/>
  <c r="AB22" i="5"/>
  <c r="AD22" i="5"/>
  <c r="G22" i="5"/>
  <c r="AC22" i="5"/>
  <c r="L35" i="12"/>
  <c r="M5" i="12"/>
  <c r="BG19" i="5"/>
  <c r="BB19" i="5"/>
  <c r="R19" i="5"/>
  <c r="S19" i="5"/>
  <c r="V19" i="5" s="1"/>
  <c r="AG20" i="5"/>
  <c r="AU20" i="5"/>
  <c r="U18" i="5"/>
  <c r="AV18" i="5"/>
  <c r="AY21" i="5"/>
  <c r="AA21" i="5"/>
  <c r="AF21" i="5" s="1"/>
  <c r="J21" i="5"/>
  <c r="L21" i="5" s="1"/>
  <c r="I21" i="5"/>
  <c r="M21" i="5"/>
  <c r="O20" i="5"/>
  <c r="P20" i="5"/>
  <c r="AZ20" i="5" s="1"/>
  <c r="BA20" i="5" s="1"/>
  <c r="BH19" i="5" l="1"/>
  <c r="BI19" i="5"/>
  <c r="AX18" i="5"/>
  <c r="AU21" i="5"/>
  <c r="AG21" i="5"/>
  <c r="BB20" i="5"/>
  <c r="BG20" i="5"/>
  <c r="J22" i="5"/>
  <c r="L22" i="5" s="1"/>
  <c r="I22" i="5"/>
  <c r="AA22" i="5"/>
  <c r="AF22" i="5" s="1"/>
  <c r="M22" i="5"/>
  <c r="AY22" i="5"/>
  <c r="R20" i="5"/>
  <c r="S20" i="5"/>
  <c r="V20" i="5" s="1"/>
  <c r="AE23" i="5"/>
  <c r="AD23" i="5"/>
  <c r="AB23" i="5"/>
  <c r="G23" i="5"/>
  <c r="AC23" i="5"/>
  <c r="U19" i="5"/>
  <c r="AX19" i="5" s="1"/>
  <c r="AV19" i="5"/>
  <c r="M35" i="12"/>
  <c r="N5" i="12"/>
  <c r="P21" i="5"/>
  <c r="AZ21" i="5" s="1"/>
  <c r="BA21" i="5" s="1"/>
  <c r="BB21" i="5" s="1"/>
  <c r="O21" i="5"/>
  <c r="BH20" i="5" l="1"/>
  <c r="BI20" i="5"/>
  <c r="BG21" i="5"/>
  <c r="U20" i="5"/>
  <c r="AX20" i="5" s="1"/>
  <c r="AV20" i="5"/>
  <c r="S21" i="5"/>
  <c r="V21" i="5" s="1"/>
  <c r="R21" i="5"/>
  <c r="AB24" i="5"/>
  <c r="AC24" i="5"/>
  <c r="AD24" i="5"/>
  <c r="AE24" i="5"/>
  <c r="G24" i="5"/>
  <c r="P22" i="5"/>
  <c r="AZ22" i="5" s="1"/>
  <c r="BA22" i="5" s="1"/>
  <c r="O22" i="5"/>
  <c r="AY23" i="5"/>
  <c r="J23" i="5"/>
  <c r="L23" i="5" s="1"/>
  <c r="M23" i="5"/>
  <c r="AA23" i="5"/>
  <c r="AF23" i="5" s="1"/>
  <c r="I23" i="5"/>
  <c r="AU22" i="5"/>
  <c r="AG22" i="5"/>
  <c r="N35" i="12"/>
  <c r="O5" i="12"/>
  <c r="BH21" i="5" l="1"/>
  <c r="BI21" i="5"/>
  <c r="U21" i="5"/>
  <c r="AV21" i="5"/>
  <c r="O23" i="5"/>
  <c r="P23" i="5"/>
  <c r="AZ23" i="5" s="1"/>
  <c r="BA23" i="5" s="1"/>
  <c r="BG23" i="5" s="1"/>
  <c r="P5" i="12"/>
  <c r="O35" i="12"/>
  <c r="AY24" i="5"/>
  <c r="AA24" i="5"/>
  <c r="AF24" i="5" s="1"/>
  <c r="J24" i="5"/>
  <c r="L24" i="5" s="1"/>
  <c r="M24" i="5"/>
  <c r="I24" i="5"/>
  <c r="BG22" i="5"/>
  <c r="BB22" i="5"/>
  <c r="S22" i="5"/>
  <c r="V22" i="5" s="1"/>
  <c r="R22" i="5"/>
  <c r="AB25" i="5"/>
  <c r="AC25" i="5"/>
  <c r="AE25" i="5"/>
  <c r="AD25" i="5"/>
  <c r="G25" i="5"/>
  <c r="BH22" i="5" l="1"/>
  <c r="BI22" i="5"/>
  <c r="AX21" i="5"/>
  <c r="BB23" i="5"/>
  <c r="Q5" i="12"/>
  <c r="P35" i="12"/>
  <c r="R23" i="5"/>
  <c r="S23" i="5"/>
  <c r="U22" i="5"/>
  <c r="AX22" i="5" s="1"/>
  <c r="AV22" i="5"/>
  <c r="AG23" i="5"/>
  <c r="AU23" i="5"/>
  <c r="BI23" i="5" s="1"/>
  <c r="AG24" i="5"/>
  <c r="AU24" i="5"/>
  <c r="O24" i="5"/>
  <c r="P24" i="5"/>
  <c r="AZ24" i="5" s="1"/>
  <c r="BA24" i="5" s="1"/>
  <c r="M25" i="5"/>
  <c r="AA25" i="5"/>
  <c r="AF25" i="5" s="1"/>
  <c r="I25" i="5"/>
  <c r="AY25" i="5"/>
  <c r="J25" i="5"/>
  <c r="L25" i="5" s="1"/>
  <c r="AB26" i="5"/>
  <c r="AD26" i="5"/>
  <c r="AC26" i="5"/>
  <c r="AE26" i="5"/>
  <c r="G26" i="5"/>
  <c r="V23" i="5" l="1"/>
  <c r="S71" i="5"/>
  <c r="U71" i="5" s="1"/>
  <c r="S24" i="5"/>
  <c r="V24" i="5" s="1"/>
  <c r="R24" i="5"/>
  <c r="U23" i="5"/>
  <c r="AX23" i="5" s="1"/>
  <c r="BH23" i="5"/>
  <c r="BB24" i="5"/>
  <c r="BG24" i="5"/>
  <c r="AE27" i="5"/>
  <c r="AB27" i="5"/>
  <c r="AD27" i="5"/>
  <c r="AC27" i="5"/>
  <c r="G27" i="5"/>
  <c r="O25" i="5"/>
  <c r="P25" i="5"/>
  <c r="AZ25" i="5" s="1"/>
  <c r="BA25" i="5" s="1"/>
  <c r="BG25" i="5" s="1"/>
  <c r="J26" i="5"/>
  <c r="L26" i="5" s="1"/>
  <c r="AA26" i="5"/>
  <c r="AF26" i="5" s="1"/>
  <c r="M26" i="5"/>
  <c r="AY26" i="5"/>
  <c r="I26" i="5"/>
  <c r="AG25" i="5"/>
  <c r="AU25" i="5"/>
  <c r="AV23" i="5"/>
  <c r="R5" i="12"/>
  <c r="Q35" i="12"/>
  <c r="BI25" i="5" l="1"/>
  <c r="BH24" i="5"/>
  <c r="BI24" i="5"/>
  <c r="BB25" i="5"/>
  <c r="BH25" i="5"/>
  <c r="AC28" i="5"/>
  <c r="AE28" i="5"/>
  <c r="AB28" i="5"/>
  <c r="AD28" i="5"/>
  <c r="G28" i="5"/>
  <c r="P26" i="5"/>
  <c r="AZ26" i="5" s="1"/>
  <c r="BA26" i="5" s="1"/>
  <c r="O26" i="5"/>
  <c r="S25" i="5"/>
  <c r="V25" i="5" s="1"/>
  <c r="R25" i="5"/>
  <c r="R35" i="12"/>
  <c r="S5" i="12"/>
  <c r="AG26" i="5"/>
  <c r="AU26" i="5"/>
  <c r="U24" i="5"/>
  <c r="AX24" i="5" s="1"/>
  <c r="AV24" i="5"/>
  <c r="BQ14" i="14"/>
  <c r="BP23" i="14"/>
  <c r="BP12" i="14"/>
  <c r="BP14" i="14" s="1"/>
  <c r="AA27" i="5"/>
  <c r="AF27" i="5" s="1"/>
  <c r="J27" i="5"/>
  <c r="L27" i="5" s="1"/>
  <c r="AY27" i="5"/>
  <c r="M27" i="5"/>
  <c r="I27" i="5"/>
  <c r="BB26" i="5" l="1"/>
  <c r="BG26" i="5"/>
  <c r="AU27" i="5"/>
  <c r="AG27" i="5"/>
  <c r="AY28" i="5"/>
  <c r="J28" i="5"/>
  <c r="L28" i="5" s="1"/>
  <c r="M28" i="5"/>
  <c r="AA28" i="5"/>
  <c r="AF28" i="5" s="1"/>
  <c r="I28" i="5"/>
  <c r="R26" i="5"/>
  <c r="S26" i="5"/>
  <c r="V26" i="5" s="1"/>
  <c r="S35" i="12"/>
  <c r="T5" i="12"/>
  <c r="AB29" i="5"/>
  <c r="G29" i="5"/>
  <c r="AE29" i="5"/>
  <c r="AD29" i="5"/>
  <c r="AC29" i="5"/>
  <c r="P27" i="5"/>
  <c r="AZ27" i="5" s="1"/>
  <c r="BA27" i="5" s="1"/>
  <c r="O27" i="5"/>
  <c r="U25" i="5"/>
  <c r="AX25" i="5" s="1"/>
  <c r="AV25" i="5"/>
  <c r="BH26" i="5" l="1"/>
  <c r="BI26" i="5"/>
  <c r="S27" i="5"/>
  <c r="V27" i="5" s="1"/>
  <c r="R27" i="5"/>
  <c r="BB27" i="5"/>
  <c r="BG27" i="5"/>
  <c r="O28" i="5"/>
  <c r="P28" i="5"/>
  <c r="AZ28" i="5" s="1"/>
  <c r="BA28" i="5" s="1"/>
  <c r="BB28" i="5" s="1"/>
  <c r="U5" i="12"/>
  <c r="T35" i="12"/>
  <c r="AA29" i="5"/>
  <c r="AF29" i="5" s="1"/>
  <c r="I29" i="5"/>
  <c r="M29" i="5"/>
  <c r="AY29" i="5"/>
  <c r="J29" i="5"/>
  <c r="L29" i="5" s="1"/>
  <c r="AU28" i="5"/>
  <c r="AG28" i="5"/>
  <c r="AD30" i="5"/>
  <c r="AE30" i="5"/>
  <c r="AB30" i="5"/>
  <c r="AC30" i="5"/>
  <c r="G30" i="5"/>
  <c r="U26" i="5"/>
  <c r="AX26" i="5" s="1"/>
  <c r="AV26" i="5"/>
  <c r="BH27" i="5" l="1"/>
  <c r="BI27" i="5"/>
  <c r="BG28" i="5"/>
  <c r="U35" i="12"/>
  <c r="V5" i="12"/>
  <c r="S28" i="5"/>
  <c r="V28" i="5" s="1"/>
  <c r="R28" i="5"/>
  <c r="P29" i="5"/>
  <c r="AZ29" i="5" s="1"/>
  <c r="BA29" i="5" s="1"/>
  <c r="O29" i="5"/>
  <c r="AY30" i="5"/>
  <c r="I30" i="5"/>
  <c r="J30" i="5"/>
  <c r="L30" i="5" s="1"/>
  <c r="AA30" i="5"/>
  <c r="AF30" i="5" s="1"/>
  <c r="M30" i="5"/>
  <c r="AG29" i="5"/>
  <c r="AU29" i="5"/>
  <c r="AE31" i="5"/>
  <c r="AB31" i="5"/>
  <c r="AC31" i="5"/>
  <c r="AD31" i="5"/>
  <c r="G31" i="5"/>
  <c r="U27" i="5"/>
  <c r="AX27" i="5" s="1"/>
  <c r="AV27" i="5"/>
  <c r="BG29" i="5" l="1"/>
  <c r="BI29" i="5" s="1"/>
  <c r="BB29" i="5"/>
  <c r="BH28" i="5"/>
  <c r="BI28" i="5"/>
  <c r="J31" i="5"/>
  <c r="L31" i="5" s="1"/>
  <c r="M31" i="5"/>
  <c r="AY31" i="5"/>
  <c r="AA31" i="5"/>
  <c r="AF31" i="5" s="1"/>
  <c r="I31" i="5"/>
  <c r="O30" i="5"/>
  <c r="P30" i="5"/>
  <c r="AZ30" i="5" s="1"/>
  <c r="BA30" i="5" s="1"/>
  <c r="BG30" i="5" s="1"/>
  <c r="AG30" i="5"/>
  <c r="AU30" i="5"/>
  <c r="U28" i="5"/>
  <c r="AX28" i="5" s="1"/>
  <c r="AV28" i="5"/>
  <c r="R29" i="5"/>
  <c r="S29" i="5"/>
  <c r="V29" i="5" s="1"/>
  <c r="V35" i="12"/>
  <c r="W5" i="12"/>
  <c r="AD32" i="5"/>
  <c r="AE32" i="5"/>
  <c r="AC32" i="5"/>
  <c r="AB32" i="5"/>
  <c r="G32" i="5"/>
  <c r="BH29" i="5" l="1"/>
  <c r="BI30" i="5"/>
  <c r="BB30" i="5"/>
  <c r="BH30" i="5"/>
  <c r="X5" i="12"/>
  <c r="W35" i="12"/>
  <c r="AE33" i="5"/>
  <c r="AB33" i="5"/>
  <c r="AD33" i="5"/>
  <c r="AC33" i="5"/>
  <c r="G33" i="5"/>
  <c r="S30" i="5"/>
  <c r="V30" i="5" s="1"/>
  <c r="R30" i="5"/>
  <c r="O31" i="5"/>
  <c r="P31" i="5"/>
  <c r="AZ31" i="5" s="1"/>
  <c r="BA31" i="5" s="1"/>
  <c r="AU31" i="5"/>
  <c r="AG31" i="5"/>
  <c r="AA32" i="5"/>
  <c r="AF32" i="5" s="1"/>
  <c r="M32" i="5"/>
  <c r="J32" i="5"/>
  <c r="L32" i="5" s="1"/>
  <c r="I32" i="5"/>
  <c r="AY32" i="5"/>
  <c r="U29" i="5"/>
  <c r="AX29" i="5" s="1"/>
  <c r="AV29" i="5"/>
  <c r="BB31" i="5" l="1"/>
  <c r="BG31" i="5"/>
  <c r="J33" i="5"/>
  <c r="L33" i="5" s="1"/>
  <c r="I33" i="5"/>
  <c r="AA33" i="5"/>
  <c r="AF33" i="5" s="1"/>
  <c r="AY33" i="5"/>
  <c r="M33" i="5"/>
  <c r="S31" i="5"/>
  <c r="V31" i="5" s="1"/>
  <c r="R31" i="5"/>
  <c r="O32" i="5"/>
  <c r="P32" i="5"/>
  <c r="AZ32" i="5" s="1"/>
  <c r="BA32" i="5" s="1"/>
  <c r="BB32" i="5" s="1"/>
  <c r="AE34" i="5"/>
  <c r="AC34" i="5"/>
  <c r="AB34" i="5"/>
  <c r="AD34" i="5"/>
  <c r="G34" i="5"/>
  <c r="AG32" i="5"/>
  <c r="AU32" i="5"/>
  <c r="U30" i="5"/>
  <c r="AX30" i="5" s="1"/>
  <c r="AV30" i="5"/>
  <c r="Y5" i="12"/>
  <c r="X35" i="12"/>
  <c r="BH31" i="5" l="1"/>
  <c r="BI31" i="5"/>
  <c r="BG32" i="5"/>
  <c r="S32" i="5"/>
  <c r="V32" i="5" s="1"/>
  <c r="R32" i="5"/>
  <c r="AG33" i="5"/>
  <c r="AU33" i="5"/>
  <c r="AB35" i="5"/>
  <c r="AD35" i="5"/>
  <c r="AE35" i="5"/>
  <c r="AC35" i="5"/>
  <c r="G35" i="5"/>
  <c r="Y35" i="12"/>
  <c r="Z5" i="12"/>
  <c r="P33" i="5"/>
  <c r="AZ33" i="5" s="1"/>
  <c r="BA33" i="5" s="1"/>
  <c r="O33" i="5"/>
  <c r="AA34" i="5"/>
  <c r="AF34" i="5" s="1"/>
  <c r="J34" i="5"/>
  <c r="L34" i="5" s="1"/>
  <c r="I34" i="5"/>
  <c r="AY34" i="5"/>
  <c r="M34" i="5"/>
  <c r="U31" i="5"/>
  <c r="AX31" i="5" s="1"/>
  <c r="AV31" i="5"/>
  <c r="BH32" i="5" l="1"/>
  <c r="BI32" i="5"/>
  <c r="P34" i="5"/>
  <c r="AZ34" i="5" s="1"/>
  <c r="BA34" i="5" s="1"/>
  <c r="O34" i="5"/>
  <c r="Z35" i="12"/>
  <c r="AA5" i="12"/>
  <c r="J35" i="5"/>
  <c r="L35" i="5" s="1"/>
  <c r="M35" i="5"/>
  <c r="I35" i="5"/>
  <c r="AA35" i="5"/>
  <c r="AF35" i="5" s="1"/>
  <c r="AY35" i="5"/>
  <c r="AB36" i="5"/>
  <c r="AE36" i="5"/>
  <c r="AC36" i="5"/>
  <c r="AD36" i="5"/>
  <c r="G36" i="5"/>
  <c r="U32" i="5"/>
  <c r="AX32" i="5" s="1"/>
  <c r="AV32" i="5"/>
  <c r="R33" i="5"/>
  <c r="S33" i="5"/>
  <c r="V33" i="5" s="1"/>
  <c r="BB33" i="5"/>
  <c r="BG33" i="5"/>
  <c r="AG34" i="5"/>
  <c r="AU34" i="5"/>
  <c r="BH33" i="5" l="1"/>
  <c r="BI33" i="5"/>
  <c r="J36" i="5"/>
  <c r="L36" i="5" s="1"/>
  <c r="AA36" i="5"/>
  <c r="AF36" i="5" s="1"/>
  <c r="I36" i="5"/>
  <c r="M36" i="5"/>
  <c r="AY36" i="5"/>
  <c r="BG34" i="5"/>
  <c r="BB34" i="5"/>
  <c r="AB5" i="12"/>
  <c r="AA35" i="12"/>
  <c r="U33" i="5"/>
  <c r="AX33" i="5" s="1"/>
  <c r="AV33" i="5"/>
  <c r="O35" i="5"/>
  <c r="P35" i="5"/>
  <c r="AZ35" i="5" s="1"/>
  <c r="BA35" i="5" s="1"/>
  <c r="BG35" i="5" s="1"/>
  <c r="AD37" i="5"/>
  <c r="AC37" i="5"/>
  <c r="AB37" i="5"/>
  <c r="AE37" i="5"/>
  <c r="G37" i="5"/>
  <c r="AU35" i="5"/>
  <c r="AG35" i="5"/>
  <c r="S34" i="5"/>
  <c r="V34" i="5" s="1"/>
  <c r="R34" i="5"/>
  <c r="BI35" i="5" l="1"/>
  <c r="BH34" i="5"/>
  <c r="BI34" i="5"/>
  <c r="BB35" i="5"/>
  <c r="S35" i="5"/>
  <c r="V35" i="5" s="1"/>
  <c r="R35" i="5"/>
  <c r="P36" i="5"/>
  <c r="AZ36" i="5" s="1"/>
  <c r="BA36" i="5" s="1"/>
  <c r="O36" i="5"/>
  <c r="BH35" i="5"/>
  <c r="AA37" i="5"/>
  <c r="AF37" i="5" s="1"/>
  <c r="J37" i="5"/>
  <c r="L37" i="5" s="1"/>
  <c r="I37" i="5"/>
  <c r="AY37" i="5"/>
  <c r="M37" i="5"/>
  <c r="AG36" i="5"/>
  <c r="AU36" i="5"/>
  <c r="U34" i="5"/>
  <c r="AX34" i="5" s="1"/>
  <c r="AV34" i="5"/>
  <c r="AD38" i="5"/>
  <c r="AC38" i="5"/>
  <c r="AB38" i="5"/>
  <c r="AE38" i="5"/>
  <c r="G38" i="5"/>
  <c r="AB35" i="12"/>
  <c r="AC5" i="12"/>
  <c r="BG36" i="5" l="1"/>
  <c r="BI36" i="5" s="1"/>
  <c r="BB36" i="5"/>
  <c r="O37" i="5"/>
  <c r="P37" i="5"/>
  <c r="AZ37" i="5" s="1"/>
  <c r="BA37" i="5" s="1"/>
  <c r="BG37" i="5" s="1"/>
  <c r="S36" i="5"/>
  <c r="V36" i="5" s="1"/>
  <c r="R36" i="5"/>
  <c r="J38" i="5"/>
  <c r="L38" i="5" s="1"/>
  <c r="AY38" i="5"/>
  <c r="I38" i="5"/>
  <c r="M38" i="5"/>
  <c r="AA38" i="5"/>
  <c r="AF38" i="5" s="1"/>
  <c r="U35" i="5"/>
  <c r="AX35" i="5" s="1"/>
  <c r="AV35" i="5"/>
  <c r="AC35" i="12"/>
  <c r="AD5" i="12"/>
  <c r="AB39" i="5"/>
  <c r="AD39" i="5"/>
  <c r="AC39" i="5"/>
  <c r="AE39" i="5"/>
  <c r="G39" i="5"/>
  <c r="AU37" i="5"/>
  <c r="AG37" i="5"/>
  <c r="BH36" i="5" l="1"/>
  <c r="BI37" i="5"/>
  <c r="BB37" i="5"/>
  <c r="AD40" i="5"/>
  <c r="AE40" i="5"/>
  <c r="AC40" i="5"/>
  <c r="AB40" i="5"/>
  <c r="G40" i="5"/>
  <c r="AA39" i="5"/>
  <c r="AF39" i="5" s="1"/>
  <c r="J39" i="5"/>
  <c r="L39" i="5" s="1"/>
  <c r="I39" i="5"/>
  <c r="M39" i="5"/>
  <c r="AY39" i="5"/>
  <c r="BH37" i="5"/>
  <c r="U36" i="5"/>
  <c r="AX36" i="5" s="1"/>
  <c r="AV36" i="5"/>
  <c r="S37" i="5"/>
  <c r="V37" i="5" s="1"/>
  <c r="R37" i="5"/>
  <c r="AD35" i="12"/>
  <c r="AE5" i="12"/>
  <c r="AU38" i="5"/>
  <c r="AG38" i="5"/>
  <c r="P38" i="5"/>
  <c r="AZ38" i="5" s="1"/>
  <c r="BA38" i="5" s="1"/>
  <c r="O38" i="5"/>
  <c r="R38" i="5" l="1"/>
  <c r="S38" i="5"/>
  <c r="V38" i="5" s="1"/>
  <c r="AG39" i="5"/>
  <c r="AU39" i="5"/>
  <c r="BG38" i="5"/>
  <c r="BB38" i="5"/>
  <c r="AA40" i="5"/>
  <c r="AF40" i="5" s="1"/>
  <c r="J40" i="5"/>
  <c r="L40" i="5" s="1"/>
  <c r="M40" i="5"/>
  <c r="I40" i="5"/>
  <c r="AY40" i="5"/>
  <c r="AF5" i="12"/>
  <c r="AE35" i="12"/>
  <c r="O39" i="5"/>
  <c r="P39" i="5"/>
  <c r="AZ39" i="5" s="1"/>
  <c r="BA39" i="5" s="1"/>
  <c r="AD41" i="5"/>
  <c r="AE41" i="5"/>
  <c r="AB41" i="5"/>
  <c r="G41" i="5"/>
  <c r="AC41" i="5"/>
  <c r="U37" i="5"/>
  <c r="AX37" i="5" s="1"/>
  <c r="AV37" i="5"/>
  <c r="BB39" i="5" l="1"/>
  <c r="BG39" i="5"/>
  <c r="BI39" i="5" s="1"/>
  <c r="BH38" i="5"/>
  <c r="BI38" i="5"/>
  <c r="AG40" i="5"/>
  <c r="AU40" i="5"/>
  <c r="I41" i="5"/>
  <c r="J41" i="5"/>
  <c r="L41" i="5" s="1"/>
  <c r="M41" i="5"/>
  <c r="AY41" i="5"/>
  <c r="AA41" i="5"/>
  <c r="AF41" i="5" s="1"/>
  <c r="AG5" i="12"/>
  <c r="AF35" i="12"/>
  <c r="G43" i="5" s="1"/>
  <c r="M43" i="5" s="1"/>
  <c r="P43" i="5" s="1"/>
  <c r="AZ43" i="5" s="1"/>
  <c r="AC42" i="5"/>
  <c r="AB42" i="5"/>
  <c r="AE42" i="5"/>
  <c r="G42" i="5"/>
  <c r="AD42" i="5"/>
  <c r="O40" i="5"/>
  <c r="P40" i="5"/>
  <c r="AZ40" i="5" s="1"/>
  <c r="BA40" i="5" s="1"/>
  <c r="BG40" i="5" s="1"/>
  <c r="U38" i="5"/>
  <c r="AX38" i="5" s="1"/>
  <c r="AV38" i="5"/>
  <c r="R39" i="5"/>
  <c r="S39" i="5"/>
  <c r="V39" i="5" s="1"/>
  <c r="BH39" i="5" l="1"/>
  <c r="BI40" i="5"/>
  <c r="BH40" i="5"/>
  <c r="BB40" i="5"/>
  <c r="O41" i="5"/>
  <c r="P41" i="5"/>
  <c r="AZ41" i="5" s="1"/>
  <c r="BA41" i="5" s="1"/>
  <c r="AD43" i="5"/>
  <c r="AD69" i="5" s="1"/>
  <c r="AB43" i="5"/>
  <c r="AB69" i="5" s="1"/>
  <c r="AE43" i="5"/>
  <c r="AE69" i="5" s="1"/>
  <c r="AC43" i="5"/>
  <c r="AC69" i="5" s="1"/>
  <c r="AH5" i="12"/>
  <c r="AG35" i="12"/>
  <c r="R40" i="5"/>
  <c r="S40" i="5"/>
  <c r="V40" i="5" s="1"/>
  <c r="U39" i="5"/>
  <c r="AX39" i="5" s="1"/>
  <c r="AV39" i="5"/>
  <c r="J42" i="5"/>
  <c r="L42" i="5" s="1"/>
  <c r="I42" i="5"/>
  <c r="AY42" i="5"/>
  <c r="AA42" i="5"/>
  <c r="AF42" i="5" s="1"/>
  <c r="M42" i="5"/>
  <c r="AG41" i="5"/>
  <c r="AU41" i="5"/>
  <c r="BG41" i="5" l="1"/>
  <c r="BI41" i="5" s="1"/>
  <c r="BB41" i="5"/>
  <c r="AB44" i="5"/>
  <c r="AE44" i="5"/>
  <c r="AD44" i="5"/>
  <c r="AC44" i="5"/>
  <c r="G44" i="5"/>
  <c r="AG42" i="5"/>
  <c r="AU42" i="5"/>
  <c r="AH35" i="12"/>
  <c r="AI5" i="12"/>
  <c r="O42" i="5"/>
  <c r="P42" i="5"/>
  <c r="AZ42" i="5" s="1"/>
  <c r="BA42" i="5" s="1"/>
  <c r="U40" i="5"/>
  <c r="AX40" i="5" s="1"/>
  <c r="AV40" i="5"/>
  <c r="R41" i="5"/>
  <c r="S41" i="5"/>
  <c r="V41" i="5" s="1"/>
  <c r="J43" i="5"/>
  <c r="S43" i="5" s="1"/>
  <c r="AY43" i="5"/>
  <c r="I43" i="5"/>
  <c r="AA43" i="5"/>
  <c r="AF43" i="5" s="1"/>
  <c r="G69" i="5"/>
  <c r="BH41" i="5" l="1"/>
  <c r="AZ69" i="5"/>
  <c r="U41" i="5"/>
  <c r="AX41" i="5" s="1"/>
  <c r="AV41" i="5"/>
  <c r="I44" i="5"/>
  <c r="J44" i="5"/>
  <c r="L44" i="5" s="1"/>
  <c r="M44" i="5"/>
  <c r="AY44" i="5"/>
  <c r="AA44" i="5"/>
  <c r="AF44" i="5" s="1"/>
  <c r="S42" i="5"/>
  <c r="V42" i="5" s="1"/>
  <c r="R42" i="5"/>
  <c r="AA69" i="5"/>
  <c r="AF69" i="5" s="1"/>
  <c r="BA43" i="5"/>
  <c r="AY69" i="5"/>
  <c r="I69" i="5"/>
  <c r="G70" i="5" s="1"/>
  <c r="AJ5" i="12"/>
  <c r="AI35" i="12"/>
  <c r="L43" i="5"/>
  <c r="J69" i="5"/>
  <c r="O43" i="5"/>
  <c r="M69" i="5"/>
  <c r="BB42" i="5"/>
  <c r="BG42" i="5"/>
  <c r="AE45" i="5"/>
  <c r="AC45" i="5"/>
  <c r="AB45" i="5"/>
  <c r="G45" i="5"/>
  <c r="AD45" i="5"/>
  <c r="AU69" i="5" l="1"/>
  <c r="BA69" i="5"/>
  <c r="BH42" i="5"/>
  <c r="BI42" i="5"/>
  <c r="S72" i="5"/>
  <c r="U72" i="5" s="1"/>
  <c r="S69" i="5"/>
  <c r="U69" i="5" s="1"/>
  <c r="O69" i="5"/>
  <c r="AU44" i="5"/>
  <c r="AG44" i="5"/>
  <c r="BG69" i="5"/>
  <c r="O44" i="5"/>
  <c r="P44" i="5"/>
  <c r="AZ44" i="5" s="1"/>
  <c r="BA44" i="5" s="1"/>
  <c r="BB44" i="5" s="1"/>
  <c r="AA45" i="5"/>
  <c r="AF45" i="5" s="1"/>
  <c r="J45" i="5"/>
  <c r="L45" i="5" s="1"/>
  <c r="AY45" i="5"/>
  <c r="I45" i="5"/>
  <c r="M45" i="5"/>
  <c r="L69" i="5"/>
  <c r="J70" i="5" s="1"/>
  <c r="BG43" i="5"/>
  <c r="BB43" i="5"/>
  <c r="AU43" i="5"/>
  <c r="AG43" i="5"/>
  <c r="R43" i="5"/>
  <c r="V43" i="5"/>
  <c r="P69" i="5"/>
  <c r="H70" i="5"/>
  <c r="I70" i="5"/>
  <c r="AC46" i="5"/>
  <c r="G46" i="5"/>
  <c r="AE46" i="5"/>
  <c r="AB46" i="5"/>
  <c r="AD46" i="5"/>
  <c r="AK5" i="12"/>
  <c r="AJ35" i="12"/>
  <c r="U42" i="5"/>
  <c r="AV42" i="5"/>
  <c r="BI69" i="5" l="1"/>
  <c r="BI43" i="5"/>
  <c r="BA70" i="5"/>
  <c r="BH69" i="5"/>
  <c r="BG44" i="5"/>
  <c r="AX42" i="5"/>
  <c r="AP70" i="5"/>
  <c r="BH43" i="5"/>
  <c r="AK35" i="12"/>
  <c r="AL5" i="12"/>
  <c r="AF70" i="5"/>
  <c r="AD47" i="5"/>
  <c r="AC47" i="5"/>
  <c r="AE47" i="5"/>
  <c r="AB47" i="5"/>
  <c r="G47" i="5"/>
  <c r="O45" i="5"/>
  <c r="P45" i="5"/>
  <c r="AZ45" i="5" s="1"/>
  <c r="BA45" i="5" s="1"/>
  <c r="AU45" i="5"/>
  <c r="AG45" i="5"/>
  <c r="O70" i="5"/>
  <c r="N70" i="5"/>
  <c r="BE70" i="5"/>
  <c r="BG70" i="5" s="1"/>
  <c r="R69" i="5"/>
  <c r="P70" i="5" s="1"/>
  <c r="U43" i="5"/>
  <c r="AX43" i="5" s="1"/>
  <c r="K70" i="5"/>
  <c r="L70" i="5"/>
  <c r="AA46" i="5"/>
  <c r="AF46" i="5" s="1"/>
  <c r="M46" i="5"/>
  <c r="J46" i="5"/>
  <c r="L46" i="5" s="1"/>
  <c r="I46" i="5"/>
  <c r="AY46" i="5"/>
  <c r="AV43" i="5"/>
  <c r="S44" i="5"/>
  <c r="V44" i="5" s="1"/>
  <c r="R44" i="5"/>
  <c r="M70" i="5"/>
  <c r="BH44" i="5" l="1"/>
  <c r="BI44" i="5"/>
  <c r="AV69" i="5"/>
  <c r="AU70" i="5"/>
  <c r="S45" i="5"/>
  <c r="V45" i="5" s="1"/>
  <c r="R45" i="5"/>
  <c r="AM5" i="12"/>
  <c r="AL35" i="12"/>
  <c r="R70" i="5"/>
  <c r="Q70" i="5"/>
  <c r="P46" i="5"/>
  <c r="AZ46" i="5" s="1"/>
  <c r="BA46" i="5" s="1"/>
  <c r="BB46" i="5" s="1"/>
  <c r="O46" i="5"/>
  <c r="U44" i="5"/>
  <c r="AX44" i="5" s="1"/>
  <c r="AV44" i="5"/>
  <c r="AG46" i="5"/>
  <c r="AU46" i="5"/>
  <c r="AB48" i="5"/>
  <c r="AE48" i="5"/>
  <c r="AD48" i="5"/>
  <c r="AC48" i="5"/>
  <c r="G48" i="5"/>
  <c r="BG45" i="5"/>
  <c r="BB45" i="5"/>
  <c r="AY47" i="5"/>
  <c r="M47" i="5"/>
  <c r="J47" i="5"/>
  <c r="L47" i="5" s="1"/>
  <c r="AA47" i="5"/>
  <c r="AF47" i="5" s="1"/>
  <c r="I47" i="5"/>
  <c r="BH45" i="5" l="1"/>
  <c r="BI45" i="5"/>
  <c r="AX69" i="5"/>
  <c r="BG46" i="5"/>
  <c r="AN5" i="12"/>
  <c r="AM35" i="12"/>
  <c r="U45" i="5"/>
  <c r="AX45" i="5" s="1"/>
  <c r="AV45" i="5"/>
  <c r="U70" i="5"/>
  <c r="T70" i="5"/>
  <c r="R46" i="5"/>
  <c r="S46" i="5"/>
  <c r="V46" i="5" s="1"/>
  <c r="S70" i="5"/>
  <c r="P47" i="5"/>
  <c r="AZ47" i="5" s="1"/>
  <c r="BA47" i="5" s="1"/>
  <c r="O47" i="5"/>
  <c r="J48" i="5"/>
  <c r="L48" i="5" s="1"/>
  <c r="M48" i="5"/>
  <c r="AY48" i="5"/>
  <c r="I48" i="5"/>
  <c r="AA48" i="5"/>
  <c r="AF48" i="5" s="1"/>
  <c r="AG47" i="5"/>
  <c r="AU47" i="5"/>
  <c r="AD49" i="5"/>
  <c r="AE49" i="5"/>
  <c r="G49" i="5"/>
  <c r="AC49" i="5"/>
  <c r="AB49" i="5"/>
  <c r="BH46" i="5" l="1"/>
  <c r="BI46" i="5"/>
  <c r="O48" i="5"/>
  <c r="P48" i="5"/>
  <c r="AZ48" i="5" s="1"/>
  <c r="BA48" i="5" s="1"/>
  <c r="U46" i="5"/>
  <c r="AX46" i="5" s="1"/>
  <c r="AV46" i="5"/>
  <c r="AU48" i="5"/>
  <c r="AG48" i="5"/>
  <c r="AA49" i="5"/>
  <c r="AF49" i="5" s="1"/>
  <c r="I49" i="5"/>
  <c r="M49" i="5"/>
  <c r="J49" i="5"/>
  <c r="L49" i="5" s="1"/>
  <c r="AY49" i="5"/>
  <c r="R47" i="5"/>
  <c r="S47" i="5"/>
  <c r="V47" i="5" s="1"/>
  <c r="AB50" i="5"/>
  <c r="AD50" i="5"/>
  <c r="AC50" i="5"/>
  <c r="AE50" i="5"/>
  <c r="G50" i="5"/>
  <c r="BG47" i="5"/>
  <c r="BB47" i="5"/>
  <c r="AO5" i="12"/>
  <c r="AN35" i="12"/>
  <c r="BH47" i="5" l="1"/>
  <c r="BI47" i="5"/>
  <c r="BB48" i="5"/>
  <c r="BG48" i="5"/>
  <c r="U47" i="5"/>
  <c r="AX47" i="5" s="1"/>
  <c r="AV47" i="5"/>
  <c r="J50" i="5"/>
  <c r="L50" i="5" s="1"/>
  <c r="AY50" i="5"/>
  <c r="M50" i="5"/>
  <c r="I50" i="5"/>
  <c r="AA50" i="5"/>
  <c r="AF50" i="5" s="1"/>
  <c r="O49" i="5"/>
  <c r="P49" i="5"/>
  <c r="AZ49" i="5" s="1"/>
  <c r="BA49" i="5" s="1"/>
  <c r="BG49" i="5" s="1"/>
  <c r="AC51" i="5"/>
  <c r="AD51" i="5"/>
  <c r="AE51" i="5"/>
  <c r="AB51" i="5"/>
  <c r="G51" i="5"/>
  <c r="S48" i="5"/>
  <c r="V48" i="5" s="1"/>
  <c r="R48" i="5"/>
  <c r="AP5" i="12"/>
  <c r="AO35" i="12"/>
  <c r="AG49" i="5"/>
  <c r="AU49" i="5"/>
  <c r="BI49" i="5" l="1"/>
  <c r="BH48" i="5"/>
  <c r="BI48" i="5"/>
  <c r="BB49" i="5"/>
  <c r="AP35" i="12"/>
  <c r="AQ5" i="12"/>
  <c r="U48" i="5"/>
  <c r="AX48" i="5" s="1"/>
  <c r="AV48" i="5"/>
  <c r="G52" i="5"/>
  <c r="AC52" i="5"/>
  <c r="AE52" i="5"/>
  <c r="AB52" i="5"/>
  <c r="AD52" i="5"/>
  <c r="R49" i="5"/>
  <c r="S49" i="5"/>
  <c r="V49" i="5" s="1"/>
  <c r="P50" i="5"/>
  <c r="AZ50" i="5" s="1"/>
  <c r="BA50" i="5" s="1"/>
  <c r="O50" i="5"/>
  <c r="M51" i="5"/>
  <c r="J51" i="5"/>
  <c r="L51" i="5" s="1"/>
  <c r="AA51" i="5"/>
  <c r="AF51" i="5" s="1"/>
  <c r="AY51" i="5"/>
  <c r="I51" i="5"/>
  <c r="AG50" i="5"/>
  <c r="AU50" i="5"/>
  <c r="BH49" i="5"/>
  <c r="AG51" i="5" l="1"/>
  <c r="AU51" i="5"/>
  <c r="O51" i="5"/>
  <c r="P51" i="5"/>
  <c r="AZ51" i="5" s="1"/>
  <c r="BA51" i="5" s="1"/>
  <c r="M52" i="5"/>
  <c r="J52" i="5"/>
  <c r="L52" i="5" s="1"/>
  <c r="I52" i="5"/>
  <c r="AY52" i="5"/>
  <c r="AA52" i="5"/>
  <c r="AF52" i="5" s="1"/>
  <c r="S50" i="5"/>
  <c r="V50" i="5" s="1"/>
  <c r="R50" i="5"/>
  <c r="U49" i="5"/>
  <c r="AX49" i="5" s="1"/>
  <c r="AV49" i="5"/>
  <c r="AR5" i="12"/>
  <c r="AQ35" i="12"/>
  <c r="BG50" i="5"/>
  <c r="BB50" i="5"/>
  <c r="AC53" i="5"/>
  <c r="AB53" i="5"/>
  <c r="AD53" i="5"/>
  <c r="AE53" i="5"/>
  <c r="G53" i="5"/>
  <c r="BH50" i="5" l="1"/>
  <c r="BI50" i="5"/>
  <c r="R51" i="5"/>
  <c r="S51" i="5"/>
  <c r="V51" i="5" s="1"/>
  <c r="AE54" i="5"/>
  <c r="AB54" i="5"/>
  <c r="AD54" i="5"/>
  <c r="AC54" i="5"/>
  <c r="G54" i="5"/>
  <c r="U50" i="5"/>
  <c r="AX50" i="5" s="1"/>
  <c r="AV50" i="5"/>
  <c r="AA53" i="5"/>
  <c r="AF53" i="5" s="1"/>
  <c r="AY53" i="5"/>
  <c r="J53" i="5"/>
  <c r="L53" i="5" s="1"/>
  <c r="M53" i="5"/>
  <c r="I53" i="5"/>
  <c r="O52" i="5"/>
  <c r="P52" i="5"/>
  <c r="AZ52" i="5" s="1"/>
  <c r="BA52" i="5" s="1"/>
  <c r="BB52" i="5" s="1"/>
  <c r="AG52" i="5"/>
  <c r="AU52" i="5"/>
  <c r="AR35" i="12"/>
  <c r="AS5" i="12"/>
  <c r="BG51" i="5"/>
  <c r="BB51" i="5"/>
  <c r="BH51" i="5" l="1"/>
  <c r="BI51" i="5"/>
  <c r="BG52" i="5"/>
  <c r="AY54" i="5"/>
  <c r="M54" i="5"/>
  <c r="J54" i="5"/>
  <c r="L54" i="5" s="1"/>
  <c r="AA54" i="5"/>
  <c r="AF54" i="5" s="1"/>
  <c r="I54" i="5"/>
  <c r="AU53" i="5"/>
  <c r="AG53" i="5"/>
  <c r="R52" i="5"/>
  <c r="S52" i="5"/>
  <c r="V52" i="5" s="1"/>
  <c r="U51" i="5"/>
  <c r="AX51" i="5" s="1"/>
  <c r="AV51" i="5"/>
  <c r="AE55" i="5"/>
  <c r="AC55" i="5"/>
  <c r="AB55" i="5"/>
  <c r="AD55" i="5"/>
  <c r="G55" i="5"/>
  <c r="AS35" i="12"/>
  <c r="AT5" i="12"/>
  <c r="P53" i="5"/>
  <c r="AZ53" i="5" s="1"/>
  <c r="BA53" i="5" s="1"/>
  <c r="O53" i="5"/>
  <c r="BH52" i="5" l="1"/>
  <c r="BI52" i="5"/>
  <c r="AU5" i="12"/>
  <c r="AT35" i="12"/>
  <c r="AB56" i="5"/>
  <c r="AD56" i="5"/>
  <c r="AC56" i="5"/>
  <c r="G56" i="5"/>
  <c r="AE56" i="5"/>
  <c r="AU54" i="5"/>
  <c r="AG54" i="5"/>
  <c r="S53" i="5"/>
  <c r="V53" i="5" s="1"/>
  <c r="R53" i="5"/>
  <c r="U52" i="5"/>
  <c r="AX52" i="5" s="1"/>
  <c r="AV52" i="5"/>
  <c r="BG53" i="5"/>
  <c r="BB53" i="5"/>
  <c r="O54" i="5"/>
  <c r="P54" i="5"/>
  <c r="AZ54" i="5" s="1"/>
  <c r="BA54" i="5" s="1"/>
  <c r="AA55" i="5"/>
  <c r="AF55" i="5" s="1"/>
  <c r="M55" i="5"/>
  <c r="AY55" i="5"/>
  <c r="I55" i="5"/>
  <c r="J55" i="5"/>
  <c r="L55" i="5" s="1"/>
  <c r="BH53" i="5" l="1"/>
  <c r="BI53" i="5"/>
  <c r="J56" i="5"/>
  <c r="L56" i="5" s="1"/>
  <c r="AA56" i="5"/>
  <c r="AF56" i="5" s="1"/>
  <c r="I56" i="5"/>
  <c r="M56" i="5"/>
  <c r="AY56" i="5"/>
  <c r="O55" i="5"/>
  <c r="P55" i="5"/>
  <c r="AZ55" i="5" s="1"/>
  <c r="BA55" i="5" s="1"/>
  <c r="AB57" i="5"/>
  <c r="AC57" i="5"/>
  <c r="AD57" i="5"/>
  <c r="AE57" i="5"/>
  <c r="G57" i="5"/>
  <c r="AU55" i="5"/>
  <c r="AG55" i="5"/>
  <c r="U53" i="5"/>
  <c r="AX53" i="5" s="1"/>
  <c r="AV53" i="5"/>
  <c r="AV5" i="12"/>
  <c r="AU35" i="12"/>
  <c r="R54" i="5"/>
  <c r="S54" i="5"/>
  <c r="V54" i="5" s="1"/>
  <c r="BB54" i="5"/>
  <c r="BG54" i="5"/>
  <c r="BH54" i="5" l="1"/>
  <c r="BI54" i="5"/>
  <c r="BG55" i="5"/>
  <c r="BI55" i="5" s="1"/>
  <c r="BB55" i="5"/>
  <c r="U54" i="5"/>
  <c r="AX54" i="5" s="1"/>
  <c r="AV54" i="5"/>
  <c r="P56" i="5"/>
  <c r="AZ56" i="5" s="1"/>
  <c r="BA56" i="5" s="1"/>
  <c r="BB56" i="5" s="1"/>
  <c r="O56" i="5"/>
  <c r="AB58" i="5"/>
  <c r="AE58" i="5"/>
  <c r="AD58" i="5"/>
  <c r="AC58" i="5"/>
  <c r="G58" i="5"/>
  <c r="AY57" i="5"/>
  <c r="M57" i="5"/>
  <c r="J57" i="5"/>
  <c r="L57" i="5" s="1"/>
  <c r="I57" i="5"/>
  <c r="AA57" i="5"/>
  <c r="AF57" i="5" s="1"/>
  <c r="R55" i="5"/>
  <c r="S55" i="5"/>
  <c r="V55" i="5" s="1"/>
  <c r="AG56" i="5"/>
  <c r="AU56" i="5"/>
  <c r="AW5" i="12"/>
  <c r="AV35" i="12"/>
  <c r="BH55" i="5" l="1"/>
  <c r="BG56" i="5"/>
  <c r="R56" i="5"/>
  <c r="S56" i="5"/>
  <c r="V56" i="5" s="1"/>
  <c r="U55" i="5"/>
  <c r="AX55" i="5" s="1"/>
  <c r="AV55" i="5"/>
  <c r="P57" i="5"/>
  <c r="AZ57" i="5" s="1"/>
  <c r="BA57" i="5" s="1"/>
  <c r="BB57" i="5" s="1"/>
  <c r="O57" i="5"/>
  <c r="AE59" i="5"/>
  <c r="AD59" i="5"/>
  <c r="AB59" i="5"/>
  <c r="G59" i="5"/>
  <c r="AC59" i="5"/>
  <c r="AA58" i="5"/>
  <c r="AF58" i="5" s="1"/>
  <c r="M58" i="5"/>
  <c r="AY58" i="5"/>
  <c r="J58" i="5"/>
  <c r="L58" i="5" s="1"/>
  <c r="I58" i="5"/>
  <c r="AU57" i="5"/>
  <c r="AG57" i="5"/>
  <c r="AW35" i="12"/>
  <c r="AX5" i="12"/>
  <c r="BH56" i="5" l="1"/>
  <c r="BI56" i="5"/>
  <c r="BG57" i="5"/>
  <c r="AG58" i="5"/>
  <c r="AU58" i="5"/>
  <c r="J59" i="5"/>
  <c r="L59" i="5" s="1"/>
  <c r="AY59" i="5"/>
  <c r="I59" i="5"/>
  <c r="M59" i="5"/>
  <c r="AA59" i="5"/>
  <c r="AF59" i="5" s="1"/>
  <c r="AX35" i="12"/>
  <c r="AY5" i="12"/>
  <c r="U56" i="5"/>
  <c r="AX56" i="5" s="1"/>
  <c r="AV56" i="5"/>
  <c r="S57" i="5"/>
  <c r="V57" i="5" s="1"/>
  <c r="R57" i="5"/>
  <c r="AC60" i="5"/>
  <c r="AD60" i="5"/>
  <c r="AB60" i="5"/>
  <c r="G60" i="5"/>
  <c r="AE60" i="5"/>
  <c r="P58" i="5"/>
  <c r="AZ58" i="5" s="1"/>
  <c r="BA58" i="5" s="1"/>
  <c r="O58" i="5"/>
  <c r="BH57" i="5" l="1"/>
  <c r="BI57" i="5"/>
  <c r="P59" i="5"/>
  <c r="AZ59" i="5" s="1"/>
  <c r="BA59" i="5" s="1"/>
  <c r="BG59" i="5" s="1"/>
  <c r="O59" i="5"/>
  <c r="AY60" i="5"/>
  <c r="AA60" i="5"/>
  <c r="AF60" i="5" s="1"/>
  <c r="M60" i="5"/>
  <c r="J60" i="5"/>
  <c r="L60" i="5" s="1"/>
  <c r="I60" i="5"/>
  <c r="S58" i="5"/>
  <c r="V58" i="5" s="1"/>
  <c r="R58" i="5"/>
  <c r="U57" i="5"/>
  <c r="AX57" i="5" s="1"/>
  <c r="AV57" i="5"/>
  <c r="BB58" i="5"/>
  <c r="BG58" i="5"/>
  <c r="AZ5" i="12"/>
  <c r="AY35" i="12"/>
  <c r="AB61" i="5"/>
  <c r="AC61" i="5"/>
  <c r="AE61" i="5"/>
  <c r="G61" i="5"/>
  <c r="AD61" i="5"/>
  <c r="AG59" i="5"/>
  <c r="AU59" i="5"/>
  <c r="BH58" i="5" l="1"/>
  <c r="BI58" i="5"/>
  <c r="BI59" i="5"/>
  <c r="BH59" i="5"/>
  <c r="BB59" i="5"/>
  <c r="O60" i="5"/>
  <c r="P60" i="5"/>
  <c r="AZ60" i="5" s="1"/>
  <c r="BA60" i="5" s="1"/>
  <c r="AU60" i="5"/>
  <c r="AG60" i="5"/>
  <c r="AD62" i="5"/>
  <c r="AE62" i="5"/>
  <c r="AC62" i="5"/>
  <c r="AB62" i="5"/>
  <c r="G62" i="5"/>
  <c r="AA61" i="5"/>
  <c r="AF61" i="5" s="1"/>
  <c r="AY61" i="5"/>
  <c r="M61" i="5"/>
  <c r="J61" i="5"/>
  <c r="L61" i="5" s="1"/>
  <c r="I61" i="5"/>
  <c r="AZ35" i="12"/>
  <c r="BA5" i="12"/>
  <c r="U58" i="5"/>
  <c r="AX58" i="5" s="1"/>
  <c r="AV58" i="5"/>
  <c r="R59" i="5"/>
  <c r="S59" i="5"/>
  <c r="V59" i="5" s="1"/>
  <c r="U59" i="5" l="1"/>
  <c r="AX59" i="5" s="1"/>
  <c r="AV59" i="5"/>
  <c r="O61" i="5"/>
  <c r="P61" i="5"/>
  <c r="AZ61" i="5" s="1"/>
  <c r="BA61" i="5" s="1"/>
  <c r="BB5" i="12"/>
  <c r="BA35" i="12"/>
  <c r="G63" i="5"/>
  <c r="AC63" i="5"/>
  <c r="AD63" i="5"/>
  <c r="AB63" i="5"/>
  <c r="AE63" i="5"/>
  <c r="BB60" i="5"/>
  <c r="BG60" i="5"/>
  <c r="AY62" i="5"/>
  <c r="I62" i="5"/>
  <c r="J62" i="5"/>
  <c r="L62" i="5" s="1"/>
  <c r="AA62" i="5"/>
  <c r="AF62" i="5" s="1"/>
  <c r="M62" i="5"/>
  <c r="S60" i="5"/>
  <c r="V60" i="5" s="1"/>
  <c r="R60" i="5"/>
  <c r="AU61" i="5"/>
  <c r="AG61" i="5"/>
  <c r="BH60" i="5" l="1"/>
  <c r="BI60" i="5"/>
  <c r="M63" i="5"/>
  <c r="AA63" i="5"/>
  <c r="AF63" i="5" s="1"/>
  <c r="I63" i="5"/>
  <c r="J63" i="5"/>
  <c r="L63" i="5" s="1"/>
  <c r="AY63" i="5"/>
  <c r="AE64" i="5"/>
  <c r="AD64" i="5"/>
  <c r="AB64" i="5"/>
  <c r="G64" i="5"/>
  <c r="AC64" i="5"/>
  <c r="R61" i="5"/>
  <c r="S61" i="5"/>
  <c r="V61" i="5" s="1"/>
  <c r="U60" i="5"/>
  <c r="AX60" i="5" s="1"/>
  <c r="AV60" i="5"/>
  <c r="P62" i="5"/>
  <c r="AZ62" i="5" s="1"/>
  <c r="BA62" i="5" s="1"/>
  <c r="BG62" i="5" s="1"/>
  <c r="O62" i="5"/>
  <c r="AG62" i="5"/>
  <c r="AU62" i="5"/>
  <c r="BC5" i="12"/>
  <c r="BB35" i="12"/>
  <c r="BG61" i="5"/>
  <c r="BB61" i="5"/>
  <c r="BH61" i="5" l="1"/>
  <c r="BI61" i="5"/>
  <c r="BI62" i="5"/>
  <c r="BB62" i="5"/>
  <c r="BH62" i="5"/>
  <c r="G65" i="5"/>
  <c r="AB65" i="5"/>
  <c r="AD65" i="5"/>
  <c r="AC65" i="5"/>
  <c r="AE65" i="5"/>
  <c r="U61" i="5"/>
  <c r="AX61" i="5" s="1"/>
  <c r="AV61" i="5"/>
  <c r="BC35" i="12"/>
  <c r="BD5" i="12"/>
  <c r="J64" i="5"/>
  <c r="L64" i="5" s="1"/>
  <c r="M64" i="5"/>
  <c r="AA64" i="5"/>
  <c r="AF64" i="5" s="1"/>
  <c r="AY64" i="5"/>
  <c r="I64" i="5"/>
  <c r="AU63" i="5"/>
  <c r="AG63" i="5"/>
  <c r="S62" i="5"/>
  <c r="V62" i="5" s="1"/>
  <c r="R62" i="5"/>
  <c r="P63" i="5"/>
  <c r="AZ63" i="5" s="1"/>
  <c r="BA63" i="5" s="1"/>
  <c r="BB63" i="5" s="1"/>
  <c r="O63" i="5"/>
  <c r="BG63" i="5" l="1"/>
  <c r="AU64" i="5"/>
  <c r="AG64" i="5"/>
  <c r="M65" i="5"/>
  <c r="AY65" i="5"/>
  <c r="I65" i="5"/>
  <c r="AA65" i="5"/>
  <c r="AF65" i="5" s="1"/>
  <c r="J65" i="5"/>
  <c r="L65" i="5" s="1"/>
  <c r="O64" i="5"/>
  <c r="P64" i="5"/>
  <c r="AZ64" i="5" s="1"/>
  <c r="BA64" i="5" s="1"/>
  <c r="BE5" i="12"/>
  <c r="BE35" i="12" s="1"/>
  <c r="BD35" i="12"/>
  <c r="U62" i="5"/>
  <c r="AX62" i="5" s="1"/>
  <c r="AV62" i="5"/>
  <c r="AB66" i="5"/>
  <c r="AC66" i="5"/>
  <c r="AE66" i="5"/>
  <c r="G66" i="5"/>
  <c r="AD66" i="5"/>
  <c r="R63" i="5"/>
  <c r="S63" i="5"/>
  <c r="V63" i="5" s="1"/>
  <c r="BH63" i="5" l="1"/>
  <c r="BI63" i="5"/>
  <c r="BG64" i="5"/>
  <c r="BI64" i="5" s="1"/>
  <c r="BB64" i="5"/>
  <c r="AE67" i="5"/>
  <c r="AB67" i="5"/>
  <c r="G67" i="5"/>
  <c r="AD67" i="5"/>
  <c r="AC67" i="5"/>
  <c r="AB68" i="5"/>
  <c r="AD68" i="5"/>
  <c r="G68" i="5"/>
  <c r="AE68" i="5"/>
  <c r="AC68" i="5"/>
  <c r="P65" i="5"/>
  <c r="AZ65" i="5" s="1"/>
  <c r="BA65" i="5" s="1"/>
  <c r="O65" i="5"/>
  <c r="AG65" i="5"/>
  <c r="AU65" i="5"/>
  <c r="S64" i="5"/>
  <c r="V64" i="5" s="1"/>
  <c r="R64" i="5"/>
  <c r="U63" i="5"/>
  <c r="AX63" i="5" s="1"/>
  <c r="AV63" i="5"/>
  <c r="I66" i="5"/>
  <c r="AA66" i="5"/>
  <c r="AF66" i="5" s="1"/>
  <c r="AY66" i="5"/>
  <c r="J66" i="5"/>
  <c r="L66" i="5" s="1"/>
  <c r="M66" i="5"/>
  <c r="BH64" i="5" l="1"/>
  <c r="AG66" i="5"/>
  <c r="AU66" i="5"/>
  <c r="BB65" i="5"/>
  <c r="BG65" i="5"/>
  <c r="R65" i="5"/>
  <c r="S65" i="5"/>
  <c r="V65" i="5" s="1"/>
  <c r="M67" i="5"/>
  <c r="AA67" i="5"/>
  <c r="AF67" i="5" s="1"/>
  <c r="AY67" i="5"/>
  <c r="J67" i="5"/>
  <c r="L67" i="5" s="1"/>
  <c r="I67" i="5"/>
  <c r="P66" i="5"/>
  <c r="AZ66" i="5" s="1"/>
  <c r="BA66" i="5" s="1"/>
  <c r="BG66" i="5" s="1"/>
  <c r="O66" i="5"/>
  <c r="U64" i="5"/>
  <c r="AX64" i="5" s="1"/>
  <c r="AV64" i="5"/>
  <c r="AA68" i="5"/>
  <c r="AF68" i="5" s="1"/>
  <c r="M68" i="5"/>
  <c r="AY68" i="5"/>
  <c r="J68" i="5"/>
  <c r="L68" i="5" s="1"/>
  <c r="I68" i="5"/>
  <c r="BI66" i="5" l="1"/>
  <c r="BH65" i="5"/>
  <c r="BI65" i="5"/>
  <c r="BB66" i="5"/>
  <c r="AG68" i="5"/>
  <c r="AU68" i="5"/>
  <c r="P67" i="5"/>
  <c r="AZ67" i="5" s="1"/>
  <c r="BA67" i="5" s="1"/>
  <c r="O67" i="5"/>
  <c r="AU67" i="5"/>
  <c r="AG67" i="5"/>
  <c r="U65" i="5"/>
  <c r="AX65" i="5" s="1"/>
  <c r="AV65" i="5"/>
  <c r="O68" i="5"/>
  <c r="P68" i="5"/>
  <c r="AZ68" i="5" s="1"/>
  <c r="BA68" i="5" s="1"/>
  <c r="BG68" i="5" s="1"/>
  <c r="S66" i="5"/>
  <c r="V66" i="5" s="1"/>
  <c r="R66" i="5"/>
  <c r="BH66" i="5"/>
  <c r="BI68" i="5" l="1"/>
  <c r="BH68" i="5"/>
  <c r="BB68" i="5"/>
  <c r="R68" i="5"/>
  <c r="S68" i="5"/>
  <c r="BB67" i="5"/>
  <c r="BG67" i="5"/>
  <c r="S67" i="5"/>
  <c r="V67" i="5" s="1"/>
  <c r="R67" i="5"/>
  <c r="U66" i="5"/>
  <c r="AX66" i="5" s="1"/>
  <c r="AV66" i="5"/>
  <c r="BH67" i="5" l="1"/>
  <c r="BI67" i="5"/>
  <c r="AV68" i="5"/>
  <c r="V68" i="5"/>
  <c r="U67" i="5"/>
  <c r="AX67" i="5" s="1"/>
  <c r="AV67" i="5"/>
  <c r="U68" i="5"/>
  <c r="AX68" i="5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tc={41F3B19C-8E82-4A51-8CCC-68EEB7855D90}</author>
  </authors>
  <commentList>
    <comment ref="CA35" authorId="0" shapeId="0" xr:uid="{41F3B19C-8E82-4A51-8CCC-68EEB7855D90}">
      <text>
        <t>[Threaded comment]
Your version of Excel allows you to read this threaded comment; however, any edits to it will get removed if the file is opened in a newer version of Excel. Learn more: https://go.microsoft.com/fwlink/?linkid=870924
Comment:
    VMT was not broken down by LHDT, MHDT, HHDT, and bus in 2015. I used the proportion from 2010 to break out the total truck VMT for 2015 including buses. Should we exclude buses from the truck VMT total?</t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tc={1A1CF8A1-54D7-412E-8C5F-B4D3EDDF4C3B}</author>
  </authors>
  <commentList>
    <comment ref="BW35" authorId="0" shapeId="0" xr:uid="{1A1CF8A1-54D7-412E-8C5F-B4D3EDDF4C3B}">
      <text>
        <t>[Threaded comment]
Your version of Excel allows you to read this threaded comment; however, any edits to it will get removed if the file is opened in a newer version of Excel. Learn more: https://go.microsoft.com/fwlink/?linkid=870924
Comment:
    VMT was not broken down by LHDT, MHDT, HHDT, and bus in 2015. I used the proportion from 2010 to break out the total truck VMT for 2015 including buses. Should we exclude buses from the truck VMT total?</t>
      </text>
    </comment>
  </commentList>
</comments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<sst xmlns="http://schemas.openxmlformats.org/spreadsheetml/2006/main" count="37101" uniqueCount="425">
  <si>
    <t>San Bernardino-Riverside CPRG Project</t>
  </si>
  <si>
    <t>Priority Regional Measure - EV Charging</t>
  </si>
  <si>
    <t>years</t>
  </si>
  <si>
    <t>Year</t>
  </si>
  <si>
    <t>EV Chargers</t>
  </si>
  <si>
    <t>Energy Use and Emissions</t>
  </si>
  <si>
    <t>Costs</t>
  </si>
  <si>
    <t>Cost per Reduction ($/MTCO2e)</t>
  </si>
  <si>
    <t># of Annual Installations</t>
  </si>
  <si>
    <t>Electricity Usage (kWh)</t>
  </si>
  <si>
    <t>Emissions from EV Charging  (MTCO2e)</t>
  </si>
  <si>
    <t>Displaced VMT</t>
  </si>
  <si>
    <t>Emissions Reductions from Displacement (MTCO2e)</t>
  </si>
  <si>
    <t>Net Emissions Reductions (MTCO2e)</t>
  </si>
  <si>
    <t>Level 2 Chargers</t>
  </si>
  <si>
    <t>DC Fast Chargers</t>
  </si>
  <si>
    <t>Level 2 Charger</t>
  </si>
  <si>
    <t>DC Fast Charger</t>
  </si>
  <si>
    <t>Total</t>
  </si>
  <si>
    <t>Electricity Use</t>
  </si>
  <si>
    <t>Electricity Demand</t>
  </si>
  <si>
    <t>Electricity Fixed Charge</t>
  </si>
  <si>
    <t>Maintenance</t>
  </si>
  <si>
    <t>Network</t>
  </si>
  <si>
    <t>% of Total</t>
  </si>
  <si>
    <t>-</t>
  </si>
  <si>
    <t>Charging Assumptions and Backgorund Data</t>
  </si>
  <si>
    <t>Level 2 Charger Assumptions</t>
  </si>
  <si>
    <t>Charger Information</t>
  </si>
  <si>
    <t>Input</t>
  </si>
  <si>
    <t>Unit</t>
  </si>
  <si>
    <t>Charger Capacity</t>
  </si>
  <si>
    <t>KW</t>
  </si>
  <si>
    <t>Sessions per day</t>
  </si>
  <si>
    <t>Average sessions per day per charger</t>
  </si>
  <si>
    <t>Charger Usage</t>
  </si>
  <si>
    <t>kWh/session</t>
  </si>
  <si>
    <t>Losses</t>
  </si>
  <si>
    <t>%</t>
  </si>
  <si>
    <t>Annual Utilization</t>
  </si>
  <si>
    <t>days/year</t>
  </si>
  <si>
    <t>DC Fast Charger Assumptions</t>
  </si>
  <si>
    <t>Conversions</t>
  </si>
  <si>
    <t>kWh per MWh</t>
  </si>
  <si>
    <t>lbs per MT</t>
  </si>
  <si>
    <t>grams per MT</t>
  </si>
  <si>
    <t>Electricity Provider</t>
  </si>
  <si>
    <t>CAMX</t>
  </si>
  <si>
    <t>SCE</t>
  </si>
  <si>
    <t>IID</t>
  </si>
  <si>
    <t>Source: EMFAC2021 (v1.0.2) Emission Rates</t>
  </si>
  <si>
    <t>Region Type: County</t>
  </si>
  <si>
    <t>Region: San Bernardino, Riverside</t>
  </si>
  <si>
    <t>Calendar Year: 2020, 2021, 2022, 2023, 2024, 2025, 2026, 2027, 2028, 2029, 2030, 2031, 2032, 2033, 2034, 2035, 2036, 2037, 2038, 2039, 2040, 2041, 2042, 2043, 2044, 2045</t>
  </si>
  <si>
    <t>Season: Annual</t>
  </si>
  <si>
    <t>Vehicle Classification: EMFAC2007 Categories</t>
  </si>
  <si>
    <t>Units: miles/day for CVMT and EVMT, trips/day for Trips, g/mile for RUNEX, PMBW and PMTW, g/trip for STREX, HOTSOAK and RUNLOSS, g/vehicle/day for IDLEX and DIURN. PHEV calculated based on total VMT.</t>
  </si>
  <si>
    <t>Region</t>
  </si>
  <si>
    <t>Calendar Year</t>
  </si>
  <si>
    <t>Vehicle Category</t>
  </si>
  <si>
    <t>Type</t>
  </si>
  <si>
    <t>YearClass</t>
  </si>
  <si>
    <t>YearType</t>
  </si>
  <si>
    <t>Model Year</t>
  </si>
  <si>
    <t>Speed</t>
  </si>
  <si>
    <t>Fuel</t>
  </si>
  <si>
    <t>Population</t>
  </si>
  <si>
    <t>Total VMT</t>
  </si>
  <si>
    <t>CVMT</t>
  </si>
  <si>
    <t>EVMT</t>
  </si>
  <si>
    <t>Trips</t>
  </si>
  <si>
    <t>NOx_RUNEX</t>
  </si>
  <si>
    <t>NOx_IDLEX</t>
  </si>
  <si>
    <t>NOx_STREX</t>
  </si>
  <si>
    <t>PM2.5_RUNEX</t>
  </si>
  <si>
    <t>PM2.5_IDLEX</t>
  </si>
  <si>
    <t>PM2.5_STREX</t>
  </si>
  <si>
    <t>PM2.5_PMTW</t>
  </si>
  <si>
    <t>PM2.5_PMBW</t>
  </si>
  <si>
    <t>PM10_RUNEX</t>
  </si>
  <si>
    <t>PM10_IDLEX</t>
  </si>
  <si>
    <t>PM10_STREX</t>
  </si>
  <si>
    <t>PM10_PMTW</t>
  </si>
  <si>
    <t>PM10_PMBW</t>
  </si>
  <si>
    <t>CO2_RUNEX</t>
  </si>
  <si>
    <t>CO2_IDLEX</t>
  </si>
  <si>
    <t>CO2_STREX</t>
  </si>
  <si>
    <t>CH4_RUNEX</t>
  </si>
  <si>
    <t>CH4_IDLEX</t>
  </si>
  <si>
    <t>CH4_STREX</t>
  </si>
  <si>
    <t>N2O_RUNEX</t>
  </si>
  <si>
    <t>N2O_IDLEX</t>
  </si>
  <si>
    <t>N2O_STREX</t>
  </si>
  <si>
    <t>ROG_RUNEX</t>
  </si>
  <si>
    <t>ROG_IDLEX</t>
  </si>
  <si>
    <t>ROG_STREX</t>
  </si>
  <si>
    <t>ROG_HOTSOAK</t>
  </si>
  <si>
    <t>ROG_RUNLOSS</t>
  </si>
  <si>
    <t>ROG_DIURN</t>
  </si>
  <si>
    <t>TOG_RUNEX</t>
  </si>
  <si>
    <t>TOG_IDLEX</t>
  </si>
  <si>
    <t>TOG_STREX</t>
  </si>
  <si>
    <t>TOG_HOTSOAK</t>
  </si>
  <si>
    <t>TOG_RUNLOSS</t>
  </si>
  <si>
    <t>TOG_DIURN</t>
  </si>
  <si>
    <t>NH3_RUNEX</t>
  </si>
  <si>
    <t>CO_RUNEX</t>
  </si>
  <si>
    <t>CO_IDLEX</t>
  </si>
  <si>
    <t>CO_STREX</t>
  </si>
  <si>
    <t>SOx_RUNEX</t>
  </si>
  <si>
    <t>SOx_IDLEX</t>
  </si>
  <si>
    <t>SOx_STREX</t>
  </si>
  <si>
    <t>Emission Rates Detail</t>
  </si>
  <si>
    <t>San Bernardino</t>
  </si>
  <si>
    <t>HHDT</t>
  </si>
  <si>
    <t>Aggregate</t>
  </si>
  <si>
    <t>Gasoline</t>
  </si>
  <si>
    <t>Vehicle Type</t>
  </si>
  <si>
    <t>g/mile</t>
  </si>
  <si>
    <t>Riverside</t>
  </si>
  <si>
    <t>CO2e_TOTEX</t>
  </si>
  <si>
    <t>Diesel</t>
  </si>
  <si>
    <t>Passenger</t>
  </si>
  <si>
    <t>Natural Gas</t>
  </si>
  <si>
    <t>LDA</t>
  </si>
  <si>
    <t>Electricity</t>
  </si>
  <si>
    <t>Plug-in Hybrid</t>
  </si>
  <si>
    <t>LDT1</t>
  </si>
  <si>
    <t>LDT2</t>
  </si>
  <si>
    <t>LHDT1</t>
  </si>
  <si>
    <t>LHDT2</t>
  </si>
  <si>
    <t>EMFAC Vehicle Class Categorization</t>
  </si>
  <si>
    <t>Vehicle Class</t>
  </si>
  <si>
    <t>GHG</t>
  </si>
  <si>
    <t>GWP</t>
  </si>
  <si>
    <t>Truck</t>
  </si>
  <si>
    <t>CO2</t>
  </si>
  <si>
    <t>CH4</t>
  </si>
  <si>
    <t>MCY</t>
  </si>
  <si>
    <t>N2O</t>
  </si>
  <si>
    <t>Source: IPCC, AR5, https://www.ipcc.ch/site/assets/uploads/2018/02/SYR_AR5_FINAL_full.pdf</t>
  </si>
  <si>
    <t>MDV</t>
  </si>
  <si>
    <t>MH</t>
  </si>
  <si>
    <t>Other</t>
  </si>
  <si>
    <t>MHDT</t>
  </si>
  <si>
    <t>OBUS</t>
  </si>
  <si>
    <t>Bus</t>
  </si>
  <si>
    <t>SBUS</t>
  </si>
  <si>
    <t>UBUS</t>
  </si>
  <si>
    <t>Source: EMFAC2021 (v1.0.2) Emissions Inventory</t>
  </si>
  <si>
    <t>(Multiple Items)</t>
  </si>
  <si>
    <t>Units:  miles/year for CVMT and EVMT, trips/year for Trips, kWh/year for Energy Consumption, tons/year for Emissions, 1000 gallons/year for Fuel Consumption</t>
  </si>
  <si>
    <t>Energy Consumption</t>
  </si>
  <si>
    <t>CO2_TOTEX</t>
  </si>
  <si>
    <t>CH4_TOTEX</t>
  </si>
  <si>
    <t>N2O_TOTEX</t>
  </si>
  <si>
    <t>Fuel Consumption</t>
  </si>
  <si>
    <t>Fuel Efficiency</t>
  </si>
  <si>
    <t>Row Labels</t>
  </si>
  <si>
    <t>Sum of Energy Consumption</t>
  </si>
  <si>
    <t>Sum of EVMT</t>
  </si>
  <si>
    <t>kWh/mile</t>
  </si>
  <si>
    <t>Weighted Fuel Efficiency (miles/gal)</t>
  </si>
  <si>
    <t>eGRID CAMX - Emission Factor Projections</t>
  </si>
  <si>
    <t>eGRID CAMX Power Mix</t>
  </si>
  <si>
    <t>Source</t>
  </si>
  <si>
    <t>Renewables</t>
  </si>
  <si>
    <t>Coal</t>
  </si>
  <si>
    <t>Nuclear</t>
  </si>
  <si>
    <t>Large Hydroelectric</t>
  </si>
  <si>
    <t>Source: https://www.epa.gov/egrid/historical-egrid-data</t>
  </si>
  <si>
    <t>Global Warming Potentials</t>
  </si>
  <si>
    <t>Conversion Factor</t>
  </si>
  <si>
    <t>lbs</t>
  </si>
  <si>
    <t>MT</t>
  </si>
  <si>
    <t>Source: IPCC, AR5</t>
  </si>
  <si>
    <t>Actual CO2e Intensity Factors</t>
  </si>
  <si>
    <t>MTCO2e/MWh Delivered</t>
  </si>
  <si>
    <t>lbs CO2e/MWh Delivered</t>
  </si>
  <si>
    <t>Statewide RPS Renewable Targets</t>
  </si>
  <si>
    <t>Interpolated Targets</t>
  </si>
  <si>
    <t>SB100 State Targets</t>
  </si>
  <si>
    <t>Source: Senate Bill No. 100, Chapter 312, September 10, 2018.</t>
  </si>
  <si>
    <t>https://leginfo.legislature.ca.gov/faces/billNavClient.xhtml?bill_id=201720180SB100</t>
  </si>
  <si>
    <t>Projected CO2e Intensity Factors</t>
  </si>
  <si>
    <t>lbs CO2e/MWh delivered</t>
  </si>
  <si>
    <t>Avg. 2018-22</t>
  </si>
  <si>
    <t>CO2e/MWh for Non-RPS Electricity</t>
  </si>
  <si>
    <t>CO2e/MWh for Non-Carbon-Free Energy</t>
  </si>
  <si>
    <t>CO2e/MWh for Each year RPS</t>
  </si>
  <si>
    <t>RPS</t>
  </si>
  <si>
    <t>Not used - have 2020 EF</t>
  </si>
  <si>
    <t>Charging Site Potential</t>
  </si>
  <si>
    <t>Total Sites</t>
  </si>
  <si>
    <t>(Assumed for previous project)</t>
  </si>
  <si>
    <t>Cells in blue are key variables</t>
  </si>
  <si>
    <t>Total EV Spaces</t>
  </si>
  <si>
    <t>Emissions reduction and displaced petroleum calculations based on similar approach used in California IOU evaluation: See appendix A pages 357-360</t>
  </si>
  <si>
    <t xml:space="preserve"> https://www.cpuc.ca.gov/-/media/cpuc-website/divisions/energy-division/documents/sb-350-te/publicjoint-iou-annual-srp-and-ab108283-evaluation-report-for-py-2022.pdf</t>
  </si>
  <si>
    <t>Charging Utilization</t>
  </si>
  <si>
    <t>Sessions per Day</t>
  </si>
  <si>
    <t>per charger</t>
  </si>
  <si>
    <t>https://ww2.arb.ca.gov/resources/documents/electrify-america-reports</t>
  </si>
  <si>
    <t>kWh per Session</t>
  </si>
  <si>
    <t>kWh per Day</t>
  </si>
  <si>
    <t>Average kW</t>
  </si>
  <si>
    <t>https://www.recurrentauto.com/research/why-doesnt-your-battery-get-all-the-energy-you-pay-for</t>
  </si>
  <si>
    <t>Total Energy Use</t>
  </si>
  <si>
    <t>Charging Stations</t>
  </si>
  <si>
    <t>kWh/Day</t>
  </si>
  <si>
    <t>All stations</t>
  </si>
  <si>
    <t>MWh/Year</t>
  </si>
  <si>
    <t>All Stations</t>
  </si>
  <si>
    <t>Displaced Petroleum</t>
  </si>
  <si>
    <t>Mi/kWh</t>
  </si>
  <si>
    <t>See Vehicle Efficiency tab</t>
  </si>
  <si>
    <t>Mi/Gal</t>
  </si>
  <si>
    <t>Total Miles/Year</t>
  </si>
  <si>
    <t>Total Displaced Gasoline Gallons/Year</t>
  </si>
  <si>
    <t>Total Displaced Gasoline Barrels/Year</t>
  </si>
  <si>
    <t>GHG Emissions</t>
  </si>
  <si>
    <t>Gasoline g CO2e/mi</t>
  </si>
  <si>
    <t>From CARB EMFAC; See Emissions Calcs Tab</t>
  </si>
  <si>
    <t>Gas Vehicle g CO2e/year</t>
  </si>
  <si>
    <t>Gas Vehicle MT CO2e/Year</t>
  </si>
  <si>
    <t>Electricity g CO2e/kWh</t>
  </si>
  <si>
    <t>From EPA eGRID; See Emissions Calcs Tab</t>
  </si>
  <si>
    <t>Electric Vehicle g CO2e/Year</t>
  </si>
  <si>
    <t>Electric Vehicle MT CO2e/Year</t>
  </si>
  <si>
    <t>Net Emissions Reductions (MT/Year)</t>
  </si>
  <si>
    <t>Key Assumptions/Results</t>
  </si>
  <si>
    <t>Total Estimated Fueling Station Chargers</t>
  </si>
  <si>
    <t>Sessions per Charger per Day</t>
  </si>
  <si>
    <t>Energy per Session</t>
  </si>
  <si>
    <t>kWh</t>
  </si>
  <si>
    <t>Annual Charging Energy (All Sites)</t>
  </si>
  <si>
    <t>MWh</t>
  </si>
  <si>
    <t>Annual Charging Energy (Per Port)</t>
  </si>
  <si>
    <t>Average EV Efficiency</t>
  </si>
  <si>
    <t>mi/kWh</t>
  </si>
  <si>
    <t>Annual Miles</t>
  </si>
  <si>
    <t>Average Gas Vehicle Efficiency</t>
  </si>
  <si>
    <t>mi/gal</t>
  </si>
  <si>
    <t>Annual Equivalent Gasoline Usage</t>
  </si>
  <si>
    <t>gallons</t>
  </si>
  <si>
    <t>Annual Gas Vehicle Emissions</t>
  </si>
  <si>
    <t>MT CO2e</t>
  </si>
  <si>
    <t>Annual Electric Vehicle Emissions</t>
  </si>
  <si>
    <t>Net Annual Emissions Savings from Fueling Station Chargers</t>
  </si>
  <si>
    <t>Annual Emissions Savings per Charger</t>
  </si>
  <si>
    <t>Short Tons</t>
  </si>
  <si>
    <r>
      <rPr>
        <sz val="11"/>
        <color rgb="FFFFFFFF"/>
        <rFont val="Calibri"/>
        <family val="2"/>
      </rPr>
      <t>Market</t>
    </r>
  </si>
  <si>
    <r>
      <rPr>
        <sz val="11"/>
        <color rgb="FFFFFFFF"/>
        <rFont val="Calibri"/>
        <family val="2"/>
      </rPr>
      <t>City</t>
    </r>
  </si>
  <si>
    <r>
      <rPr>
        <sz val="11"/>
        <color rgb="FFFFFFFF"/>
        <rFont val="Calibri"/>
        <family val="2"/>
      </rPr>
      <t>LIC/DAC</t>
    </r>
  </si>
  <si>
    <r>
      <rPr>
        <sz val="11"/>
        <color rgb="FFFFFFFF"/>
        <rFont val="Calibri"/>
        <family val="2"/>
      </rPr>
      <t>Site Type (WP/MUD)</t>
    </r>
  </si>
  <si>
    <r>
      <rPr>
        <sz val="11"/>
        <color rgb="FFFFFFFF"/>
        <rFont val="Calibri"/>
        <family val="2"/>
      </rPr>
      <t>Charger Ports (1 or 2)</t>
    </r>
  </si>
  <si>
    <r>
      <rPr>
        <sz val="11"/>
        <color rgb="FFFFFFFF"/>
        <rFont val="Calibri"/>
        <family val="2"/>
      </rPr>
      <t>Date Commissioned</t>
    </r>
  </si>
  <si>
    <r>
      <rPr>
        <sz val="11"/>
        <color rgb="FFFFFFFF"/>
        <rFont val="Calibri"/>
        <family val="2"/>
      </rPr>
      <t>Q2 2023
Total
Sessions</t>
    </r>
  </si>
  <si>
    <r>
      <rPr>
        <sz val="11"/>
        <color rgb="FFFFFFFF"/>
        <rFont val="Calibri"/>
        <family val="2"/>
      </rPr>
      <t>Q2 2023
Total kWh</t>
    </r>
  </si>
  <si>
    <r>
      <rPr>
        <sz val="11"/>
        <color rgb="FFFFFFFF"/>
        <rFont val="Calibri"/>
        <family val="2"/>
      </rPr>
      <t>Q2 2023
Total Hours
of Use</t>
    </r>
  </si>
  <si>
    <t>Hours per Session</t>
  </si>
  <si>
    <t>kW (kWh/hr)</t>
  </si>
  <si>
    <r>
      <rPr>
        <sz val="11"/>
        <color rgb="FFFFFFFF"/>
        <rFont val="Calibri"/>
        <family val="2"/>
      </rPr>
      <t>Average kWh/Day</t>
    </r>
  </si>
  <si>
    <r>
      <rPr>
        <sz val="11"/>
        <color rgb="FFFFFFFF"/>
        <rFont val="Calibri"/>
        <family val="2"/>
      </rPr>
      <t>Average Hours/Day</t>
    </r>
  </si>
  <si>
    <t>Hours per Charger/Day</t>
  </si>
  <si>
    <r>
      <rPr>
        <sz val="11"/>
        <color rgb="FFFFFFFF"/>
        <rFont val="Calibri"/>
        <family val="2"/>
      </rPr>
      <t>Q2 2023
Utilization
Rate</t>
    </r>
  </si>
  <si>
    <t>Fresno</t>
  </si>
  <si>
    <t>No</t>
  </si>
  <si>
    <t>WP</t>
  </si>
  <si>
    <t>MUD</t>
  </si>
  <si>
    <t>Yes</t>
  </si>
  <si>
    <t>Huron</t>
  </si>
  <si>
    <t>Los Angeles</t>
  </si>
  <si>
    <t>El Segundo</t>
  </si>
  <si>
    <t>Orange</t>
  </si>
  <si>
    <t>Monterey Park</t>
  </si>
  <si>
    <t>Long Beach</t>
  </si>
  <si>
    <t>Santa Monica</t>
  </si>
  <si>
    <t>Irvine</t>
  </si>
  <si>
    <t>Burbank</t>
  </si>
  <si>
    <t>Santa Ana</t>
  </si>
  <si>
    <t>Beverly Hills</t>
  </si>
  <si>
    <t>Gardena</t>
  </si>
  <si>
    <t>Commerce</t>
  </si>
  <si>
    <t>Chatsworth</t>
  </si>
  <si>
    <t>Costa Mesa</t>
  </si>
  <si>
    <t>North Hollywood</t>
  </si>
  <si>
    <t>Encino</t>
  </si>
  <si>
    <t>Glendale</t>
  </si>
  <si>
    <t>Huntington Beach</t>
  </si>
  <si>
    <t>Agoura Hills</t>
  </si>
  <si>
    <t>Studio City</t>
  </si>
  <si>
    <t>Marina Del Rey</t>
  </si>
  <si>
    <t>Torrance</t>
  </si>
  <si>
    <t>Brea</t>
  </si>
  <si>
    <t>Sylmar</t>
  </si>
  <si>
    <t>Monrovia</t>
  </si>
  <si>
    <t>Lancaster</t>
  </si>
  <si>
    <t>Tustin</t>
  </si>
  <si>
    <t>San Juan Capistrano</t>
  </si>
  <si>
    <t>Santa Fe Springs</t>
  </si>
  <si>
    <t>Stanton</t>
  </si>
  <si>
    <t>Newport</t>
  </si>
  <si>
    <t>Valencia</t>
  </si>
  <si>
    <t>Westminster</t>
  </si>
  <si>
    <t>Whittier</t>
  </si>
  <si>
    <t>Arcadia</t>
  </si>
  <si>
    <t>Hermosa Beach</t>
  </si>
  <si>
    <t>Mission Viejo</t>
  </si>
  <si>
    <t>Seal Beach</t>
  </si>
  <si>
    <t>Santa Clarita</t>
  </si>
  <si>
    <t>Manhattan Beach</t>
  </si>
  <si>
    <t>Pasadena</t>
  </si>
  <si>
    <t>El Monte</t>
  </si>
  <si>
    <t>Laguna Niguel</t>
  </si>
  <si>
    <t>Santa Monia</t>
  </si>
  <si>
    <t>Sacramento</t>
  </si>
  <si>
    <t>Davis</t>
  </si>
  <si>
    <t>WEST SACRAMENTO</t>
  </si>
  <si>
    <t>San Diego</t>
  </si>
  <si>
    <t>La Jolla</t>
  </si>
  <si>
    <t>Carlsbad</t>
  </si>
  <si>
    <t>Chula Vista</t>
  </si>
  <si>
    <t>El Cjon</t>
  </si>
  <si>
    <t>Solana Beach</t>
  </si>
  <si>
    <t>Poway</t>
  </si>
  <si>
    <t>Average</t>
  </si>
  <si>
    <t>kWh/day</t>
  </si>
  <si>
    <t>Quartile</t>
  </si>
  <si>
    <t>https://www.unitconverters.net/volume/gallon-us-to-barrel-oil.htm</t>
  </si>
  <si>
    <t>Short tons</t>
  </si>
  <si>
    <t>Station ID</t>
  </si>
  <si>
    <t>Corridor/Metro</t>
  </si>
  <si>
    <t>LIC/DAC</t>
  </si>
  <si>
    <t>Number of
Chargers</t>
  </si>
  <si>
    <t>Sessions per
Quarter</t>
  </si>
  <si>
    <t>Total kWh per Quarter</t>
  </si>
  <si>
    <t>Total Hours of Use per Quarter</t>
  </si>
  <si>
    <t>Average kWh per Day</t>
  </si>
  <si>
    <t>Average Hours per Day</t>
  </si>
  <si>
    <t>Quarterly Utilization Rate</t>
  </si>
  <si>
    <t>Commissioning
Date</t>
  </si>
  <si>
    <t>https://media.electrifyamerica.com/assets/documents/original/1076-AppendicestoQ22023ReporttoCARBPublic.pdf</t>
  </si>
  <si>
    <t>Los Angeles-Long Beach- Anaheim</t>
  </si>
  <si>
    <t>N/A</t>
  </si>
  <si>
    <t>Los Angeles-Long Beach-</t>
  </si>
  <si>
    <t>Oxnard-Thousand Oaks- Ventura</t>
  </si>
  <si>
    <t>Riverside-San Bernardino- Ontario</t>
  </si>
  <si>
    <t>Sacramento-Roseville-Arden- Arcade</t>
  </si>
  <si>
    <t>Averages</t>
  </si>
  <si>
    <t>kWh/Day:</t>
  </si>
  <si>
    <t>Level 2</t>
  </si>
  <si>
    <t>DC Fast</t>
  </si>
  <si>
    <t>TOTAL</t>
  </si>
  <si>
    <t>Energy Charge</t>
  </si>
  <si>
    <t>Demand Charge</t>
  </si>
  <si>
    <t>Fixed Charge</t>
  </si>
  <si>
    <t>Maintenance Charge</t>
  </si>
  <si>
    <t>Network Charge</t>
  </si>
  <si>
    <t>$/kWh</t>
  </si>
  <si>
    <t>per year</t>
  </si>
  <si>
    <t>Total Cost per Charger</t>
  </si>
  <si>
    <t>Revenue</t>
  </si>
  <si>
    <t>Charging Fee</t>
  </si>
  <si>
    <t>LCFS Credit</t>
  </si>
  <si>
    <t xml:space="preserve">Charging </t>
  </si>
  <si>
    <t>Total Revenue per Charger</t>
  </si>
  <si>
    <t>Charging</t>
  </si>
  <si>
    <t>Total Gross Revenue</t>
  </si>
  <si>
    <t>Total Revenue</t>
  </si>
  <si>
    <t>Total Net Revenue</t>
  </si>
  <si>
    <t>User Input</t>
  </si>
  <si>
    <t>Calculation</t>
  </si>
  <si>
    <t>Capital Cost Amortization Rate:</t>
  </si>
  <si>
    <t>Grand Total Cost</t>
  </si>
  <si>
    <t>Dropdown</t>
  </si>
  <si>
    <t>Charger Useful Lifetime:</t>
  </si>
  <si>
    <t>Sources</t>
  </si>
  <si>
    <t>TRC, Electrify America. https://ww2.arb.ca.gov/resources/documents/electrify-america-reports</t>
  </si>
  <si>
    <t>Assumption</t>
  </si>
  <si>
    <t>Charger Help correspondence with SBCOG</t>
  </si>
  <si>
    <t>TRC</t>
  </si>
  <si>
    <t>https://driveclean.ca.gov/electric-car-charging</t>
  </si>
  <si>
    <t># of Chargers</t>
  </si>
  <si>
    <t>Amortization</t>
  </si>
  <si>
    <t>2. Charger useful lifetime and amortization rates in cells C7:C8 can be toggled using dropdown</t>
  </si>
  <si>
    <t>1. Light green cells can be edited</t>
  </si>
  <si>
    <t>3. User can toggle +/- symbols along top columns to expand/collapse detailed fields</t>
  </si>
  <si>
    <t>4. Grey cells are calculations and cannot be edited</t>
  </si>
  <si>
    <t>5. If user wants to make changes to grey cells, the tabs can be unlocked by right-clicking the tab name, clicking "Unprotect Sheet", and entering password "CPRG2024"</t>
  </si>
  <si>
    <t>Instructions:</t>
  </si>
  <si>
    <t>EV Measure Calculation Tool</t>
  </si>
  <si>
    <t>DCFC</t>
  </si>
  <si>
    <t>Charger Type</t>
  </si>
  <si>
    <t>Petroleum Use (barrels)</t>
  </si>
  <si>
    <t>GHG (MT)</t>
  </si>
  <si>
    <t>NOx</t>
  </si>
  <si>
    <t>CO</t>
  </si>
  <si>
    <t>PM10</t>
  </si>
  <si>
    <t>PM2.5</t>
  </si>
  <si>
    <t>VOC</t>
  </si>
  <si>
    <t>SOx</t>
  </si>
  <si>
    <t>Criteria Air Pollutants (tons/yr)</t>
  </si>
  <si>
    <t>g/lb</t>
  </si>
  <si>
    <t>gal/barrel</t>
  </si>
  <si>
    <t>Gasoline Emission Factors</t>
  </si>
  <si>
    <t>Greenhouse Gas</t>
  </si>
  <si>
    <t>EF (kg/gal)</t>
  </si>
  <si>
    <r>
      <t>Carbon Dioxide (CO</t>
    </r>
    <r>
      <rPr>
        <vertAlign val="subscript"/>
        <sz val="11"/>
        <color theme="1"/>
        <rFont val="Aptos Narrow"/>
        <family val="2"/>
        <scheme val="minor"/>
      </rPr>
      <t>2</t>
    </r>
    <r>
      <rPr>
        <sz val="11"/>
        <color theme="1"/>
        <rFont val="Aptos Narrow"/>
        <family val="2"/>
        <scheme val="minor"/>
      </rPr>
      <t>)</t>
    </r>
  </si>
  <si>
    <r>
      <t>Methane (CH</t>
    </r>
    <r>
      <rPr>
        <vertAlign val="subscript"/>
        <sz val="11"/>
        <color theme="1"/>
        <rFont val="Aptos Narrow"/>
        <family val="2"/>
        <scheme val="minor"/>
      </rPr>
      <t>4</t>
    </r>
    <r>
      <rPr>
        <sz val="11"/>
        <color theme="1"/>
        <rFont val="Aptos Narrow"/>
        <family val="2"/>
        <scheme val="minor"/>
      </rPr>
      <t>)</t>
    </r>
  </si>
  <si>
    <r>
      <t>Nitrous Oxide (N</t>
    </r>
    <r>
      <rPr>
        <vertAlign val="subscript"/>
        <sz val="11"/>
        <color theme="1"/>
        <rFont val="Aptos Narrow"/>
        <family val="2"/>
        <scheme val="minor"/>
      </rPr>
      <t>2</t>
    </r>
    <r>
      <rPr>
        <sz val="11"/>
        <color theme="1"/>
        <rFont val="Aptos Narrow"/>
        <family val="2"/>
        <scheme val="minor"/>
      </rPr>
      <t>O)</t>
    </r>
  </si>
  <si>
    <t>Source: USEPA, April 2014. Emission Factors for GHG Inventories. https://www.epa.gov/sites/default/files/2015-07/documents/emission-factors_2014.pdf</t>
  </si>
  <si>
    <t>CO2e</t>
  </si>
  <si>
    <t>kg/MT</t>
  </si>
  <si>
    <t>Net Emissions Reductions per Charger (MTCO2e)</t>
  </si>
  <si>
    <t>GWPs - AR5</t>
  </si>
  <si>
    <t>Emissions Total, 2025-2030</t>
  </si>
  <si>
    <t>Emissions Total, 2025-2050</t>
  </si>
  <si>
    <t>Total Net Revenue (excluding capital costs)</t>
  </si>
  <si>
    <t>Hardware Cost</t>
  </si>
  <si>
    <t>Installation Cost</t>
  </si>
  <si>
    <t>Total Capital Cost (Hardware + Installation)</t>
  </si>
  <si>
    <t>Total Hardware Cost</t>
  </si>
  <si>
    <t>Total Installation Cost</t>
  </si>
  <si>
    <t>Total Capital Cost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</si>
</sst>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3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#,##0.0"/>
    <numFmt numFmtId="165" formatCode="0.0%"/>
    <numFmt numFmtId="166" formatCode="_(* #,##0.000_);_(* \(#,##0.000\);_(* &quot;-&quot;??_);_(@_)"/>
    <numFmt numFmtId="167" formatCode="0.000"/>
    <numFmt numFmtId="168" formatCode="0.0"/>
    <numFmt numFmtId="169" formatCode="_(* #,##0_);_(* \(#,##0\);_(* &quot;-&quot;??_);_(@_)"/>
    <numFmt numFmtId="170" formatCode="0.0000000"/>
    <numFmt numFmtId="171" formatCode="m/d/yyyy;@"/>
    <numFmt numFmtId="172" formatCode="#,##0;\-#,##0;\-"/>
    <numFmt numFmtId="173" formatCode="_(&quot;$&quot;* #,##0_);_(&quot;$&quot;* \(#,##0\);_(&quot;$&quot;* &quot;-&quot;??_);_(@_)"/>
    <numFmt numFmtId="174" formatCode="#,##0.0;\-#,##0.0;\-"/>
  </numFmts>
  <fonts count="36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8"/>
      <color theme="1"/>
      <name val="Aptos Narrow"/>
      <family val="2"/>
      <scheme val="minor"/>
    </font>
    <font>
      <sz val="11"/>
      <color rgb="FFFF0000"/>
      <name val="Aptos Narrow"/>
      <family val="2"/>
      <scheme val="minor"/>
    </font>
    <font>
      <u/>
      <sz val="11"/>
      <color theme="10"/>
      <name val="Aptos Narrow"/>
      <family val="2"/>
      <scheme val="minor"/>
    </font>
    <font>
      <b/>
      <sz val="14"/>
      <color theme="1"/>
      <name val="Aptos Narrow"/>
      <family val="2"/>
      <scheme val="minor"/>
    </font>
    <font>
      <sz val="11"/>
      <color rgb="FF000000"/>
      <name val="Aptos Narrow"/>
      <family val="2"/>
      <scheme val="minor"/>
    </font>
    <font>
      <i/>
      <sz val="10"/>
      <color rgb="FF000000"/>
      <name val="Aptos Narrow"/>
      <family val="2"/>
      <scheme val="minor"/>
    </font>
    <font>
      <sz val="10"/>
      <name val="Aptos Narrow"/>
      <family val="2"/>
      <scheme val="minor"/>
    </font>
    <font>
      <i/>
      <sz val="10"/>
      <name val="Aptos Narrow"/>
      <family val="2"/>
      <scheme val="minor"/>
    </font>
    <font>
      <b/>
      <sz val="11"/>
      <color rgb="FFFF0000"/>
      <name val="Aptos Narrow"/>
      <family val="2"/>
      <scheme val="minor"/>
    </font>
    <font>
      <sz val="11"/>
      <name val="Aptos Narrow"/>
      <family val="2"/>
      <scheme val="minor"/>
    </font>
    <font>
      <u/>
      <sz val="10"/>
      <color theme="10"/>
      <name val="Aptos Narrow"/>
      <family val="2"/>
      <scheme val="minor"/>
    </font>
    <font>
      <b/>
      <sz val="11"/>
      <name val="Aptos Narrow"/>
      <family val="2"/>
      <scheme val="minor"/>
    </font>
    <font>
      <sz val="20"/>
      <color theme="9" tint="-0.499984740745262"/>
      <name val="Aptos Narrow"/>
      <family val="2"/>
      <scheme val="minor"/>
    </font>
    <font>
      <sz val="16"/>
      <color theme="9" tint="-0.249977111117893"/>
      <name val="Aptos Narrow"/>
      <family val="2"/>
      <scheme val="minor"/>
    </font>
    <font>
      <b/>
      <sz val="11"/>
      <color rgb="FF000000"/>
      <name val="Aptos Narrow"/>
      <family val="2"/>
      <scheme val="minor"/>
    </font>
    <font>
      <i/>
      <sz val="11"/>
      <color rgb="FF000000"/>
      <name val="Aptos Narrow"/>
      <family val="2"/>
      <scheme val="minor"/>
    </font>
    <font>
      <i/>
      <sz val="11"/>
      <color theme="5" tint="-0.249977111117893"/>
      <name val="Aptos Narrow"/>
      <family val="2"/>
      <scheme val="minor"/>
    </font>
    <font>
      <i/>
      <sz val="11"/>
      <color rgb="FFFF0000"/>
      <name val="Aptos Narrow"/>
      <family val="2"/>
      <scheme val="minor"/>
    </font>
    <font>
      <sz val="10"/>
      <color rgb="FF000000"/>
      <name val="Times New Roman"/>
      <family val="1"/>
    </font>
    <font>
      <sz val="11"/>
      <name val="Calibri"/>
      <family val="2"/>
    </font>
    <font>
      <sz val="11"/>
      <color rgb="FFFFFFFF"/>
      <name val="Calibri"/>
      <family val="2"/>
    </font>
    <font>
      <sz val="11"/>
      <color rgb="FF000000"/>
      <name val="Times New Roman"/>
      <family val="1"/>
    </font>
    <font>
      <sz val="11"/>
      <color rgb="FF000000"/>
      <name val="Calibri"/>
      <family val="2"/>
      <charset val="204"/>
    </font>
    <font>
      <sz val="11"/>
      <color rgb="FF000000"/>
      <name val="Calibri"/>
      <family val="2"/>
    </font>
    <font>
      <b/>
      <sz val="12"/>
      <color theme="9" tint="-0.249977111117893"/>
      <name val="Aptos Narrow"/>
      <family val="2"/>
      <scheme val="minor"/>
    </font>
    <font>
      <b/>
      <sz val="18"/>
      <color theme="9" tint="-0.499984740745262"/>
      <name val="Aptos Narrow"/>
      <family val="2"/>
      <scheme val="minor"/>
    </font>
    <font>
      <sz val="14"/>
      <name val="Aptos Narrow"/>
      <family val="2"/>
      <scheme val="minor"/>
    </font>
    <font>
      <sz val="14"/>
      <color theme="1"/>
      <name val="Aptos Narrow"/>
      <family val="2"/>
      <scheme val="minor"/>
    </font>
    <font>
      <b/>
      <sz val="18"/>
      <color theme="8" tint="-0.499984740745262"/>
      <name val="Aptos Narrow"/>
      <family val="2"/>
      <scheme val="minor"/>
    </font>
    <font>
      <b/>
      <sz val="16"/>
      <color theme="8" tint="-0.249977111117893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vertAlign val="subscript"/>
      <sz val="11"/>
      <color theme="1"/>
      <name val="Aptos Narrow"/>
      <family val="2"/>
      <scheme val="minor"/>
    </font>
    <font>
      <i/>
      <sz val="10"/>
      <color theme="1"/>
      <name val="Aptos Narrow"/>
      <family val="2"/>
      <scheme val="minor"/>
    </font>
  </fonts>
  <fills count="12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rgb="FF3493B9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8" tint="-0.249977111117893"/>
        <bgColor indexed="64"/>
      </patternFill>
    </fill>
    <fill>
      <patternFill patternType="solid">
        <fgColor theme="6"/>
        <bgColor indexed="64"/>
      </patternFill>
    </fill>
  </fills>
  <borders count="3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/>
      <top/>
      <bottom/>
      <diagonal/>
    </border>
    <border>
      <left/>
      <right style="thin">
        <color indexed="64"/>
      </right>
      <top/>
      <bottom style="hair">
        <color auto="1"/>
      </bottom>
      <diagonal/>
    </border>
    <border>
      <left style="hair">
        <color indexed="64"/>
      </left>
      <right style="hair">
        <color indexed="64"/>
      </right>
      <top/>
      <bottom style="hair">
        <color auto="1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</borders>
  <cellStyleXfs count="11">
    <xf numFmtId="0" fontId="0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5" fillId="0" borderId="0" applyNumberFormat="0" applyFill="0" applyBorder="0" applyAlignment="0" applyProtection="0"/>
    <xf numFmtId="43" fontId="1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0" fontId="21" fillId="0" borderId="0"/>
    <xf numFmtId="0" fontId="25" fillId="0" borderId="0"/>
    <xf numFmtId="44" fontId="1" fillId="0" borderId="0" applyFont="0" applyFill="0" applyBorder="0" applyAlignment="0" applyProtection="0"/>
  </cellStyleXfs>
  <cellXfs count="338">
    <xf numFmtId="0" fontId="0" fillId="0" borderId="0" xfId="0"/>
    <xf numFmtId="0" fontId="2" fillId="0" borderId="0" xfId="0" applyFont="1"/>
    <xf numFmtId="0" fontId="2" fillId="2" borderId="3" xfId="0" applyFont="1" applyFill="1" applyBorder="1" applyAlignment="1">
      <alignment horizontal="center"/>
    </xf>
    <xf numFmtId="0" fontId="2" fillId="2" borderId="4" xfId="0" applyFont="1" applyFill="1" applyBorder="1" applyAlignment="1">
      <alignment horizontal="center"/>
    </xf>
    <xf numFmtId="0" fontId="2" fillId="2" borderId="5" xfId="0" applyFont="1" applyFill="1" applyBorder="1" applyAlignment="1">
      <alignment horizontal="center"/>
    </xf>
    <xf numFmtId="0" fontId="2" fillId="2" borderId="7" xfId="0" applyFont="1" applyFill="1" applyBorder="1" applyAlignment="1">
      <alignment horizontal="center"/>
    </xf>
    <xf numFmtId="0" fontId="0" fillId="0" borderId="7" xfId="0" applyBorder="1"/>
    <xf numFmtId="164" fontId="0" fillId="0" borderId="7" xfId="0" applyNumberFormat="1" applyBorder="1" applyAlignment="1">
      <alignment horizontal="center"/>
    </xf>
    <xf numFmtId="164" fontId="0" fillId="0" borderId="4" xfId="0" applyNumberFormat="1" applyBorder="1" applyAlignment="1">
      <alignment horizontal="center"/>
    </xf>
    <xf numFmtId="0" fontId="0" fillId="0" borderId="7" xfId="0" applyBorder="1" applyAlignment="1">
      <alignment horizontal="left"/>
    </xf>
    <xf numFmtId="164" fontId="0" fillId="0" borderId="3" xfId="0" applyNumberFormat="1" applyBorder="1" applyAlignment="1">
      <alignment horizontal="center"/>
    </xf>
    <xf numFmtId="164" fontId="0" fillId="0" borderId="5" xfId="0" applyNumberFormat="1" applyBorder="1" applyAlignment="1">
      <alignment horizontal="center"/>
    </xf>
    <xf numFmtId="164" fontId="0" fillId="0" borderId="0" xfId="0" applyNumberFormat="1"/>
    <xf numFmtId="0" fontId="2" fillId="0" borderId="1" xfId="0" applyFont="1" applyBorder="1"/>
    <xf numFmtId="3" fontId="0" fillId="0" borderId="0" xfId="0" applyNumberFormat="1"/>
    <xf numFmtId="0" fontId="2" fillId="2" borderId="7" xfId="0" applyFont="1" applyFill="1" applyBorder="1"/>
    <xf numFmtId="0" fontId="0" fillId="0" borderId="7" xfId="0" applyBorder="1" applyAlignment="1">
      <alignment horizontal="center"/>
    </xf>
    <xf numFmtId="0" fontId="3" fillId="0" borderId="0" xfId="0" applyFont="1"/>
    <xf numFmtId="164" fontId="0" fillId="0" borderId="1" xfId="0" applyNumberFormat="1" applyBorder="1" applyAlignment="1">
      <alignment horizontal="center"/>
    </xf>
    <xf numFmtId="165" fontId="0" fillId="0" borderId="1" xfId="1" applyNumberFormat="1" applyFont="1" applyFill="1" applyBorder="1" applyAlignment="1">
      <alignment horizontal="center"/>
    </xf>
    <xf numFmtId="0" fontId="0" fillId="0" borderId="0" xfId="0" applyAlignment="1">
      <alignment horizontal="left"/>
    </xf>
    <xf numFmtId="0" fontId="0" fillId="0" borderId="0" xfId="0" pivotButton="1"/>
    <xf numFmtId="167" fontId="0" fillId="0" borderId="0" xfId="0" applyNumberFormat="1"/>
    <xf numFmtId="168" fontId="0" fillId="0" borderId="7" xfId="0" applyNumberFormat="1" applyBorder="1" applyAlignment="1">
      <alignment horizontal="center"/>
    </xf>
    <xf numFmtId="0" fontId="0" fillId="0" borderId="7" xfId="0" pivotButton="1" applyBorder="1"/>
    <xf numFmtId="0" fontId="0" fillId="0" borderId="7" xfId="0" applyBorder="1" applyAlignment="1">
      <alignment horizontal="center" vertical="center"/>
    </xf>
    <xf numFmtId="0" fontId="2" fillId="3" borderId="7" xfId="0" applyFont="1" applyFill="1" applyBorder="1" applyAlignment="1">
      <alignment horizontal="center" vertical="center"/>
    </xf>
    <xf numFmtId="166" fontId="0" fillId="0" borderId="7" xfId="0" applyNumberFormat="1" applyBorder="1" applyAlignment="1">
      <alignment horizontal="center" vertical="center"/>
    </xf>
    <xf numFmtId="37" fontId="0" fillId="0" borderId="7" xfId="0" applyNumberFormat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0" fillId="0" borderId="0" xfId="0" applyAlignment="1">
      <alignment horizontal="right"/>
    </xf>
    <xf numFmtId="168" fontId="0" fillId="0" borderId="0" xfId="0" applyNumberFormat="1"/>
    <xf numFmtId="0" fontId="0" fillId="0" borderId="0" xfId="0" applyAlignment="1">
      <alignment horizontal="center"/>
    </xf>
    <xf numFmtId="0" fontId="2" fillId="0" borderId="0" xfId="0" applyFont="1" applyAlignment="1">
      <alignment horizontal="right"/>
    </xf>
    <xf numFmtId="0" fontId="6" fillId="0" borderId="0" xfId="0" applyFont="1"/>
    <xf numFmtId="0" fontId="2" fillId="5" borderId="3" xfId="0" applyFont="1" applyFill="1" applyBorder="1" applyAlignment="1">
      <alignment horizontal="left"/>
    </xf>
    <xf numFmtId="0" fontId="2" fillId="5" borderId="4" xfId="0" applyFont="1" applyFill="1" applyBorder="1" applyAlignment="1">
      <alignment horizontal="center"/>
    </xf>
    <xf numFmtId="0" fontId="2" fillId="5" borderId="5" xfId="0" applyFont="1" applyFill="1" applyBorder="1" applyAlignment="1">
      <alignment horizontal="center"/>
    </xf>
    <xf numFmtId="167" fontId="0" fillId="0" borderId="0" xfId="0" applyNumberFormat="1" applyAlignment="1">
      <alignment horizontal="center"/>
    </xf>
    <xf numFmtId="2" fontId="0" fillId="0" borderId="0" xfId="0" applyNumberFormat="1" applyAlignment="1">
      <alignment horizontal="center"/>
    </xf>
    <xf numFmtId="0" fontId="0" fillId="0" borderId="8" xfId="0" applyBorder="1" applyAlignment="1">
      <alignment horizontal="left"/>
    </xf>
    <xf numFmtId="9" fontId="0" fillId="0" borderId="9" xfId="2" applyFont="1" applyBorder="1" applyAlignment="1">
      <alignment horizontal="center"/>
    </xf>
    <xf numFmtId="9" fontId="0" fillId="0" borderId="9" xfId="2" applyFont="1" applyFill="1" applyBorder="1" applyAlignment="1">
      <alignment horizontal="center"/>
    </xf>
    <xf numFmtId="9" fontId="0" fillId="0" borderId="10" xfId="2" applyFont="1" applyFill="1" applyBorder="1" applyAlignment="1">
      <alignment horizontal="center"/>
    </xf>
    <xf numFmtId="10" fontId="0" fillId="0" borderId="0" xfId="0" applyNumberFormat="1"/>
    <xf numFmtId="0" fontId="0" fillId="0" borderId="11" xfId="0" applyBorder="1" applyAlignment="1">
      <alignment horizontal="left"/>
    </xf>
    <xf numFmtId="9" fontId="0" fillId="0" borderId="0" xfId="2" applyFont="1" applyBorder="1" applyAlignment="1">
      <alignment horizontal="center"/>
    </xf>
    <xf numFmtId="9" fontId="0" fillId="0" borderId="0" xfId="2" applyFont="1" applyFill="1" applyBorder="1" applyAlignment="1">
      <alignment horizontal="center"/>
    </xf>
    <xf numFmtId="9" fontId="0" fillId="0" borderId="12" xfId="2" applyFont="1" applyFill="1" applyBorder="1" applyAlignment="1">
      <alignment horizontal="center"/>
    </xf>
    <xf numFmtId="9" fontId="7" fillId="0" borderId="11" xfId="0" applyNumberFormat="1" applyFont="1" applyBorder="1" applyAlignment="1">
      <alignment horizontal="left" vertical="top" wrapText="1"/>
    </xf>
    <xf numFmtId="9" fontId="0" fillId="0" borderId="11" xfId="0" applyNumberFormat="1" applyBorder="1" applyAlignment="1">
      <alignment horizontal="left"/>
    </xf>
    <xf numFmtId="0" fontId="0" fillId="0" borderId="13" xfId="0" applyBorder="1" applyAlignment="1">
      <alignment horizontal="left"/>
    </xf>
    <xf numFmtId="9" fontId="0" fillId="0" borderId="1" xfId="2" applyFont="1" applyBorder="1" applyAlignment="1">
      <alignment horizontal="center"/>
    </xf>
    <xf numFmtId="165" fontId="0" fillId="0" borderId="1" xfId="2" applyNumberFormat="1" applyFont="1" applyBorder="1" applyAlignment="1">
      <alignment horizontal="center"/>
    </xf>
    <xf numFmtId="9" fontId="0" fillId="0" borderId="14" xfId="2" applyFont="1" applyBorder="1" applyAlignment="1">
      <alignment horizontal="center"/>
    </xf>
    <xf numFmtId="9" fontId="8" fillId="0" borderId="0" xfId="0" applyNumberFormat="1" applyFont="1" applyAlignment="1">
      <alignment horizontal="left" vertical="top"/>
    </xf>
    <xf numFmtId="0" fontId="9" fillId="0" borderId="0" xfId="0" applyFont="1"/>
    <xf numFmtId="0" fontId="2" fillId="5" borderId="3" xfId="0" applyFont="1" applyFill="1" applyBorder="1" applyAlignment="1">
      <alignment horizontal="center"/>
    </xf>
    <xf numFmtId="0" fontId="0" fillId="0" borderId="13" xfId="0" applyBorder="1"/>
    <xf numFmtId="0" fontId="0" fillId="0" borderId="1" xfId="0" applyBorder="1" applyAlignment="1">
      <alignment horizontal="center"/>
    </xf>
    <xf numFmtId="0" fontId="0" fillId="0" borderId="14" xfId="0" applyBorder="1" applyAlignment="1">
      <alignment horizontal="center"/>
    </xf>
    <xf numFmtId="4" fontId="0" fillId="0" borderId="13" xfId="0" applyNumberFormat="1" applyBorder="1" applyAlignment="1">
      <alignment horizontal="center"/>
    </xf>
    <xf numFmtId="0" fontId="11" fillId="0" borderId="0" xfId="0" applyFont="1" applyAlignment="1">
      <alignment horizontal="center"/>
    </xf>
    <xf numFmtId="167" fontId="12" fillId="0" borderId="1" xfId="0" applyNumberFormat="1" applyFont="1" applyBorder="1" applyAlignment="1">
      <alignment horizontal="center"/>
    </xf>
    <xf numFmtId="167" fontId="12" fillId="0" borderId="14" xfId="0" applyNumberFormat="1" applyFont="1" applyBorder="1" applyAlignment="1">
      <alignment horizontal="center"/>
    </xf>
    <xf numFmtId="167" fontId="4" fillId="0" borderId="0" xfId="0" applyNumberFormat="1" applyFont="1" applyAlignment="1">
      <alignment horizontal="center"/>
    </xf>
    <xf numFmtId="2" fontId="12" fillId="0" borderId="1" xfId="0" applyNumberFormat="1" applyFont="1" applyBorder="1" applyAlignment="1">
      <alignment horizontal="center"/>
    </xf>
    <xf numFmtId="2" fontId="12" fillId="0" borderId="14" xfId="0" applyNumberFormat="1" applyFont="1" applyBorder="1" applyAlignment="1">
      <alignment horizontal="center"/>
    </xf>
    <xf numFmtId="0" fontId="4" fillId="0" borderId="0" xfId="0" applyFont="1" applyAlignment="1">
      <alignment horizontal="center"/>
    </xf>
    <xf numFmtId="9" fontId="10" fillId="0" borderId="0" xfId="0" applyNumberFormat="1" applyFont="1" applyAlignment="1">
      <alignment horizontal="left" vertical="top"/>
    </xf>
    <xf numFmtId="0" fontId="2" fillId="0" borderId="0" xfId="0" applyFont="1" applyAlignment="1">
      <alignment horizontal="left"/>
    </xf>
    <xf numFmtId="9" fontId="0" fillId="0" borderId="1" xfId="0" applyNumberFormat="1" applyBorder="1" applyAlignment="1">
      <alignment horizontal="center"/>
    </xf>
    <xf numFmtId="9" fontId="0" fillId="0" borderId="14" xfId="0" applyNumberFormat="1" applyBorder="1" applyAlignment="1">
      <alignment horizontal="center"/>
    </xf>
    <xf numFmtId="9" fontId="0" fillId="0" borderId="13" xfId="2" applyFont="1" applyBorder="1" applyAlignment="1">
      <alignment horizontal="center"/>
    </xf>
    <xf numFmtId="9" fontId="9" fillId="0" borderId="0" xfId="0" applyNumberFormat="1" applyFont="1" applyAlignment="1">
      <alignment horizontal="left" vertical="top"/>
    </xf>
    <xf numFmtId="0" fontId="13" fillId="0" borderId="0" xfId="3" applyFont="1" applyAlignment="1">
      <alignment horizontal="left" indent="2"/>
    </xf>
    <xf numFmtId="0" fontId="14" fillId="5" borderId="3" xfId="0" applyFont="1" applyFill="1" applyBorder="1" applyAlignment="1">
      <alignment horizontal="left"/>
    </xf>
    <xf numFmtId="0" fontId="14" fillId="5" borderId="4" xfId="0" applyFont="1" applyFill="1" applyBorder="1" applyAlignment="1">
      <alignment horizontal="center"/>
    </xf>
    <xf numFmtId="0" fontId="14" fillId="5" borderId="5" xfId="0" applyFont="1" applyFill="1" applyBorder="1" applyAlignment="1">
      <alignment horizontal="center"/>
    </xf>
    <xf numFmtId="0" fontId="14" fillId="5" borderId="7" xfId="0" applyFont="1" applyFill="1" applyBorder="1" applyAlignment="1">
      <alignment horizontal="center"/>
    </xf>
    <xf numFmtId="0" fontId="12" fillId="0" borderId="0" xfId="0" applyFont="1"/>
    <xf numFmtId="0" fontId="12" fillId="0" borderId="11" xfId="0" applyFont="1" applyBorder="1"/>
    <xf numFmtId="168" fontId="12" fillId="0" borderId="0" xfId="0" applyNumberFormat="1" applyFont="1" applyAlignment="1">
      <alignment horizontal="center"/>
    </xf>
    <xf numFmtId="168" fontId="12" fillId="0" borderId="15" xfId="0" applyNumberFormat="1" applyFont="1" applyBorder="1" applyAlignment="1">
      <alignment horizontal="center"/>
    </xf>
    <xf numFmtId="0" fontId="14" fillId="0" borderId="0" xfId="0" applyFont="1" applyAlignment="1">
      <alignment horizontal="left"/>
    </xf>
    <xf numFmtId="0" fontId="14" fillId="0" borderId="11" xfId="0" applyFont="1" applyBorder="1"/>
    <xf numFmtId="168" fontId="12" fillId="0" borderId="12" xfId="0" applyNumberFormat="1" applyFont="1" applyBorder="1" applyAlignment="1">
      <alignment horizontal="center"/>
    </xf>
    <xf numFmtId="0" fontId="14" fillId="0" borderId="0" xfId="0" applyFont="1" applyAlignment="1">
      <alignment horizontal="center"/>
    </xf>
    <xf numFmtId="0" fontId="12" fillId="0" borderId="0" xfId="0" applyFont="1" applyAlignment="1">
      <alignment horizontal="center"/>
    </xf>
    <xf numFmtId="9" fontId="12" fillId="0" borderId="0" xfId="2" applyFont="1" applyAlignment="1">
      <alignment horizontal="center"/>
    </xf>
    <xf numFmtId="9" fontId="12" fillId="0" borderId="0" xfId="0" applyNumberFormat="1" applyFont="1"/>
    <xf numFmtId="0" fontId="2" fillId="0" borderId="11" xfId="0" applyFont="1" applyBorder="1"/>
    <xf numFmtId="0" fontId="0" fillId="0" borderId="11" xfId="0" applyBorder="1"/>
    <xf numFmtId="168" fontId="0" fillId="0" borderId="0" xfId="0" applyNumberFormat="1" applyAlignment="1">
      <alignment horizontal="center"/>
    </xf>
    <xf numFmtId="9" fontId="0" fillId="0" borderId="0" xfId="2" applyFont="1" applyAlignment="1">
      <alignment horizontal="center"/>
    </xf>
    <xf numFmtId="9" fontId="0" fillId="0" borderId="0" xfId="0" applyNumberFormat="1"/>
    <xf numFmtId="168" fontId="0" fillId="0" borderId="11" xfId="0" applyNumberFormat="1" applyBorder="1" applyAlignment="1">
      <alignment horizontal="center"/>
    </xf>
    <xf numFmtId="168" fontId="0" fillId="0" borderId="1" xfId="0" applyNumberFormat="1" applyBorder="1" applyAlignment="1">
      <alignment horizontal="center"/>
    </xf>
    <xf numFmtId="168" fontId="12" fillId="0" borderId="6" xfId="0" applyNumberFormat="1" applyFont="1" applyBorder="1" applyAlignment="1">
      <alignment horizontal="center"/>
    </xf>
    <xf numFmtId="0" fontId="0" fillId="0" borderId="12" xfId="0" applyBorder="1" applyAlignment="1">
      <alignment horizontal="left"/>
    </xf>
    <xf numFmtId="0" fontId="15" fillId="0" borderId="0" xfId="0" applyFont="1"/>
    <xf numFmtId="0" fontId="16" fillId="0" borderId="0" xfId="0" applyFont="1"/>
    <xf numFmtId="3" fontId="2" fillId="4" borderId="26" xfId="0" applyNumberFormat="1" applyFont="1" applyFill="1" applyBorder="1" applyAlignment="1">
      <alignment horizontal="center"/>
    </xf>
    <xf numFmtId="3" fontId="2" fillId="4" borderId="23" xfId="0" applyNumberFormat="1" applyFont="1" applyFill="1" applyBorder="1" applyAlignment="1">
      <alignment horizontal="center"/>
    </xf>
    <xf numFmtId="3" fontId="2" fillId="4" borderId="23" xfId="0" applyNumberFormat="1" applyFont="1" applyFill="1" applyBorder="1" applyAlignment="1">
      <alignment horizontal="center" vertical="center"/>
    </xf>
    <xf numFmtId="0" fontId="0" fillId="0" borderId="29" xfId="0" applyBorder="1" applyAlignment="1">
      <alignment horizontal="left"/>
    </xf>
    <xf numFmtId="0" fontId="2" fillId="0" borderId="12" xfId="0" applyFont="1" applyBorder="1"/>
    <xf numFmtId="9" fontId="2" fillId="4" borderId="18" xfId="2" applyFont="1" applyFill="1" applyBorder="1" applyAlignment="1">
      <alignment horizontal="center" vertical="center"/>
    </xf>
    <xf numFmtId="9" fontId="2" fillId="4" borderId="19" xfId="2" applyFont="1" applyFill="1" applyBorder="1" applyAlignment="1">
      <alignment horizontal="center" vertical="center"/>
    </xf>
    <xf numFmtId="0" fontId="17" fillId="0" borderId="0" xfId="5" applyFont="1"/>
    <xf numFmtId="0" fontId="7" fillId="0" borderId="0" xfId="5"/>
    <xf numFmtId="0" fontId="7" fillId="7" borderId="0" xfId="5" applyFill="1"/>
    <xf numFmtId="0" fontId="18" fillId="0" borderId="0" xfId="5" applyFont="1"/>
    <xf numFmtId="0" fontId="19" fillId="7" borderId="0" xfId="5" applyFont="1" applyFill="1"/>
    <xf numFmtId="0" fontId="20" fillId="0" borderId="0" xfId="5" applyFont="1"/>
    <xf numFmtId="0" fontId="4" fillId="0" borderId="0" xfId="5" applyFont="1"/>
    <xf numFmtId="167" fontId="7" fillId="0" borderId="0" xfId="5" applyNumberFormat="1"/>
    <xf numFmtId="2" fontId="7" fillId="7" borderId="0" xfId="5" applyNumberFormat="1" applyFill="1"/>
    <xf numFmtId="0" fontId="5" fillId="0" borderId="0" xfId="3"/>
    <xf numFmtId="168" fontId="7" fillId="0" borderId="0" xfId="5" applyNumberFormat="1"/>
    <xf numFmtId="170" fontId="7" fillId="0" borderId="0" xfId="5" applyNumberFormat="1"/>
    <xf numFmtId="3" fontId="7" fillId="0" borderId="0" xfId="5" applyNumberFormat="1"/>
    <xf numFmtId="43" fontId="0" fillId="0" borderId="0" xfId="6" applyFont="1"/>
    <xf numFmtId="43" fontId="7" fillId="0" borderId="0" xfId="5" applyNumberFormat="1"/>
    <xf numFmtId="10" fontId="0" fillId="0" borderId="0" xfId="7" applyNumberFormat="1" applyFont="1"/>
    <xf numFmtId="3" fontId="7" fillId="7" borderId="0" xfId="5" applyNumberFormat="1" applyFill="1"/>
    <xf numFmtId="0" fontId="7" fillId="0" borderId="0" xfId="5" applyAlignment="1">
      <alignment horizontal="left"/>
    </xf>
    <xf numFmtId="1" fontId="7" fillId="0" borderId="0" xfId="5" applyNumberFormat="1"/>
    <xf numFmtId="2" fontId="7" fillId="0" borderId="0" xfId="5" applyNumberFormat="1"/>
    <xf numFmtId="0" fontId="22" fillId="8" borderId="31" xfId="8" applyFont="1" applyFill="1" applyBorder="1" applyAlignment="1">
      <alignment horizontal="center" vertical="center" wrapText="1"/>
    </xf>
    <xf numFmtId="0" fontId="22" fillId="8" borderId="31" xfId="8" applyFont="1" applyFill="1" applyBorder="1" applyAlignment="1">
      <alignment horizontal="center" vertical="top" wrapText="1"/>
    </xf>
    <xf numFmtId="0" fontId="24" fillId="8" borderId="31" xfId="8" applyFont="1" applyFill="1" applyBorder="1" applyAlignment="1">
      <alignment horizontal="center" vertical="top" wrapText="1"/>
    </xf>
    <xf numFmtId="0" fontId="23" fillId="8" borderId="32" xfId="9" applyFont="1" applyFill="1" applyBorder="1" applyAlignment="1">
      <alignment horizontal="left" vertical="top" wrapText="1"/>
    </xf>
    <xf numFmtId="0" fontId="23" fillId="8" borderId="0" xfId="9" applyFont="1" applyFill="1" applyAlignment="1">
      <alignment horizontal="center" vertical="top" wrapText="1"/>
    </xf>
    <xf numFmtId="0" fontId="24" fillId="0" borderId="0" xfId="8" applyFont="1" applyAlignment="1">
      <alignment horizontal="center" vertical="top"/>
    </xf>
    <xf numFmtId="0" fontId="22" fillId="0" borderId="31" xfId="8" applyFont="1" applyBorder="1" applyAlignment="1">
      <alignment horizontal="center" vertical="top" wrapText="1"/>
    </xf>
    <xf numFmtId="1" fontId="26" fillId="0" borderId="31" xfId="8" applyNumberFormat="1" applyFont="1" applyBorder="1" applyAlignment="1">
      <alignment horizontal="center" vertical="top" shrinkToFit="1"/>
    </xf>
    <xf numFmtId="171" fontId="26" fillId="0" borderId="31" xfId="8" applyNumberFormat="1" applyFont="1" applyBorder="1" applyAlignment="1">
      <alignment horizontal="center" vertical="top" shrinkToFit="1"/>
    </xf>
    <xf numFmtId="2" fontId="26" fillId="0" borderId="31" xfId="8" applyNumberFormat="1" applyFont="1" applyBorder="1" applyAlignment="1">
      <alignment horizontal="center" vertical="top" shrinkToFit="1"/>
    </xf>
    <xf numFmtId="165" fontId="26" fillId="0" borderId="31" xfId="8" applyNumberFormat="1" applyFont="1" applyBorder="1" applyAlignment="1">
      <alignment horizontal="center" vertical="top" shrinkToFit="1"/>
    </xf>
    <xf numFmtId="0" fontId="24" fillId="0" borderId="0" xfId="8" applyFont="1" applyAlignment="1">
      <alignment horizontal="left" vertical="top"/>
    </xf>
    <xf numFmtId="0" fontId="22" fillId="0" borderId="31" xfId="8" applyFont="1" applyBorder="1" applyAlignment="1">
      <alignment horizontal="left" vertical="top" wrapText="1" indent="1"/>
    </xf>
    <xf numFmtId="1" fontId="24" fillId="0" borderId="0" xfId="8" applyNumberFormat="1" applyFont="1" applyAlignment="1">
      <alignment horizontal="center" vertical="top"/>
    </xf>
    <xf numFmtId="2" fontId="24" fillId="0" borderId="0" xfId="8" applyNumberFormat="1" applyFont="1" applyAlignment="1">
      <alignment horizontal="center" vertical="top"/>
    </xf>
    <xf numFmtId="168" fontId="24" fillId="0" borderId="0" xfId="8" applyNumberFormat="1" applyFont="1" applyAlignment="1">
      <alignment horizontal="center" vertical="top"/>
    </xf>
    <xf numFmtId="0" fontId="25" fillId="0" borderId="0" xfId="9"/>
    <xf numFmtId="43" fontId="7" fillId="0" borderId="0" xfId="4" applyFont="1"/>
    <xf numFmtId="0" fontId="23" fillId="8" borderId="32" xfId="9" applyFont="1" applyFill="1" applyBorder="1" applyAlignment="1">
      <alignment horizontal="left" vertical="top"/>
    </xf>
    <xf numFmtId="0" fontId="23" fillId="8" borderId="32" xfId="9" applyFont="1" applyFill="1" applyBorder="1" applyAlignment="1">
      <alignment horizontal="center" vertical="top" wrapText="1"/>
    </xf>
    <xf numFmtId="0" fontId="26" fillId="0" borderId="0" xfId="9" applyFont="1"/>
    <xf numFmtId="0" fontId="26" fillId="0" borderId="32" xfId="9" applyFont="1" applyBorder="1" applyAlignment="1">
      <alignment horizontal="left" vertical="top"/>
    </xf>
    <xf numFmtId="0" fontId="26" fillId="0" borderId="32" xfId="9" applyFont="1" applyBorder="1" applyAlignment="1">
      <alignment horizontal="left" vertical="top" wrapText="1"/>
    </xf>
    <xf numFmtId="3" fontId="26" fillId="0" borderId="32" xfId="9" applyNumberFormat="1" applyFont="1" applyBorder="1" applyAlignment="1">
      <alignment horizontal="left" vertical="top" wrapText="1"/>
    </xf>
    <xf numFmtId="4" fontId="26" fillId="0" borderId="32" xfId="9" applyNumberFormat="1" applyFont="1" applyBorder="1" applyAlignment="1">
      <alignment horizontal="left" vertical="top" wrapText="1"/>
    </xf>
    <xf numFmtId="168" fontId="26" fillId="0" borderId="0" xfId="9" applyNumberFormat="1" applyFont="1" applyAlignment="1">
      <alignment horizontal="left" vertical="top" wrapText="1"/>
    </xf>
    <xf numFmtId="10" fontId="26" fillId="0" borderId="32" xfId="9" applyNumberFormat="1" applyFont="1" applyBorder="1" applyAlignment="1">
      <alignment horizontal="left" vertical="top" wrapText="1"/>
    </xf>
    <xf numFmtId="0" fontId="26" fillId="0" borderId="0" xfId="9" applyFont="1" applyAlignment="1">
      <alignment vertical="top"/>
    </xf>
    <xf numFmtId="0" fontId="25" fillId="0" borderId="0" xfId="9" applyAlignment="1">
      <alignment vertical="top"/>
    </xf>
    <xf numFmtId="0" fontId="26" fillId="0" borderId="33" xfId="9" applyFont="1" applyBorder="1" applyAlignment="1">
      <alignment horizontal="left" vertical="top"/>
    </xf>
    <xf numFmtId="0" fontId="26" fillId="0" borderId="33" xfId="9" applyFont="1" applyBorder="1" applyAlignment="1">
      <alignment horizontal="left" vertical="top" wrapText="1"/>
    </xf>
    <xf numFmtId="3" fontId="26" fillId="0" borderId="33" xfId="9" applyNumberFormat="1" applyFont="1" applyBorder="1" applyAlignment="1">
      <alignment horizontal="left" vertical="top" wrapText="1"/>
    </xf>
    <xf numFmtId="4" fontId="26" fillId="0" borderId="33" xfId="9" applyNumberFormat="1" applyFont="1" applyBorder="1" applyAlignment="1">
      <alignment horizontal="left" vertical="top" wrapText="1"/>
    </xf>
    <xf numFmtId="10" fontId="26" fillId="0" borderId="33" xfId="9" applyNumberFormat="1" applyFont="1" applyBorder="1" applyAlignment="1">
      <alignment horizontal="left" vertical="top" wrapText="1"/>
    </xf>
    <xf numFmtId="0" fontId="26" fillId="0" borderId="7" xfId="9" applyFont="1" applyBorder="1" applyAlignment="1">
      <alignment horizontal="left" vertical="top"/>
    </xf>
    <xf numFmtId="0" fontId="26" fillId="0" borderId="7" xfId="9" applyFont="1" applyBorder="1" applyAlignment="1">
      <alignment horizontal="left" vertical="top" wrapText="1"/>
    </xf>
    <xf numFmtId="4" fontId="26" fillId="0" borderId="7" xfId="9" applyNumberFormat="1" applyFont="1" applyBorder="1" applyAlignment="1">
      <alignment horizontal="left" vertical="top" wrapText="1"/>
    </xf>
    <xf numFmtId="3" fontId="26" fillId="0" borderId="7" xfId="9" applyNumberFormat="1" applyFont="1" applyBorder="1" applyAlignment="1">
      <alignment horizontal="left" vertical="top" wrapText="1"/>
    </xf>
    <xf numFmtId="0" fontId="25" fillId="0" borderId="7" xfId="9" applyBorder="1"/>
    <xf numFmtId="168" fontId="26" fillId="0" borderId="7" xfId="9" applyNumberFormat="1" applyFont="1" applyBorder="1" applyAlignment="1">
      <alignment horizontal="left" vertical="top" wrapText="1"/>
    </xf>
    <xf numFmtId="10" fontId="26" fillId="0" borderId="7" xfId="9" applyNumberFormat="1" applyFont="1" applyBorder="1" applyAlignment="1">
      <alignment horizontal="left" vertical="top" wrapText="1"/>
    </xf>
    <xf numFmtId="0" fontId="26" fillId="0" borderId="0" xfId="9" applyFont="1" applyAlignment="1">
      <alignment horizontal="left" vertical="top"/>
    </xf>
    <xf numFmtId="0" fontId="26" fillId="0" borderId="0" xfId="9" applyFont="1" applyAlignment="1">
      <alignment horizontal="left" vertical="top" wrapText="1"/>
    </xf>
    <xf numFmtId="3" fontId="26" fillId="0" borderId="0" xfId="9" applyNumberFormat="1" applyFont="1" applyAlignment="1">
      <alignment horizontal="left" vertical="top" wrapText="1"/>
    </xf>
    <xf numFmtId="4" fontId="26" fillId="0" borderId="0" xfId="9" applyNumberFormat="1" applyFont="1" applyAlignment="1">
      <alignment horizontal="left" vertical="top" wrapText="1"/>
    </xf>
    <xf numFmtId="10" fontId="26" fillId="0" borderId="0" xfId="9" applyNumberFormat="1" applyFont="1" applyAlignment="1">
      <alignment horizontal="left" vertical="top" wrapText="1"/>
    </xf>
    <xf numFmtId="168" fontId="25" fillId="0" borderId="0" xfId="9" applyNumberFormat="1"/>
    <xf numFmtId="2" fontId="25" fillId="0" borderId="0" xfId="9" applyNumberFormat="1"/>
    <xf numFmtId="2" fontId="25" fillId="0" borderId="0" xfId="7" applyNumberFormat="1" applyFont="1"/>
    <xf numFmtId="9" fontId="25" fillId="0" borderId="0" xfId="7" applyFont="1"/>
    <xf numFmtId="169" fontId="25" fillId="0" borderId="0" xfId="6" applyNumberFormat="1" applyFont="1"/>
    <xf numFmtId="0" fontId="28" fillId="0" borderId="0" xfId="0" applyFont="1"/>
    <xf numFmtId="3" fontId="2" fillId="4" borderId="21" xfId="0" applyNumberFormat="1" applyFont="1" applyFill="1" applyBorder="1" applyAlignment="1">
      <alignment horizontal="center"/>
    </xf>
    <xf numFmtId="9" fontId="2" fillId="4" borderId="20" xfId="2" applyFont="1" applyFill="1" applyBorder="1" applyAlignment="1">
      <alignment horizontal="center" vertical="center"/>
    </xf>
    <xf numFmtId="172" fontId="0" fillId="4" borderId="16" xfId="0" applyNumberFormat="1" applyFill="1" applyBorder="1" applyAlignment="1">
      <alignment horizontal="center" vertical="center"/>
    </xf>
    <xf numFmtId="172" fontId="0" fillId="4" borderId="24" xfId="0" applyNumberFormat="1" applyFill="1" applyBorder="1" applyAlignment="1">
      <alignment horizontal="center" vertical="center"/>
    </xf>
    <xf numFmtId="172" fontId="2" fillId="4" borderId="10" xfId="0" applyNumberFormat="1" applyFont="1" applyFill="1" applyBorder="1" applyAlignment="1">
      <alignment horizontal="center" vertical="center"/>
    </xf>
    <xf numFmtId="172" fontId="0" fillId="4" borderId="18" xfId="0" applyNumberFormat="1" applyFill="1" applyBorder="1" applyAlignment="1">
      <alignment horizontal="center" vertical="center"/>
    </xf>
    <xf numFmtId="172" fontId="0" fillId="4" borderId="25" xfId="0" applyNumberFormat="1" applyFill="1" applyBorder="1" applyAlignment="1">
      <alignment horizontal="center" vertical="center"/>
    </xf>
    <xf numFmtId="172" fontId="2" fillId="4" borderId="12" xfId="0" applyNumberFormat="1" applyFont="1" applyFill="1" applyBorder="1" applyAlignment="1">
      <alignment horizontal="center" vertical="center"/>
    </xf>
    <xf numFmtId="172" fontId="2" fillId="4" borderId="22" xfId="0" applyNumberFormat="1" applyFont="1" applyFill="1" applyBorder="1" applyAlignment="1">
      <alignment horizontal="center" vertical="center"/>
    </xf>
    <xf numFmtId="172" fontId="2" fillId="4" borderId="26" xfId="0" applyNumberFormat="1" applyFont="1" applyFill="1" applyBorder="1" applyAlignment="1">
      <alignment horizontal="center"/>
    </xf>
    <xf numFmtId="172" fontId="2" fillId="4" borderId="21" xfId="0" applyNumberFormat="1" applyFont="1" applyFill="1" applyBorder="1" applyAlignment="1">
      <alignment horizontal="center"/>
    </xf>
    <xf numFmtId="3" fontId="2" fillId="4" borderId="22" xfId="0" applyNumberFormat="1" applyFont="1" applyFill="1" applyBorder="1" applyAlignment="1">
      <alignment horizontal="center" vertical="center"/>
    </xf>
    <xf numFmtId="9" fontId="2" fillId="4" borderId="12" xfId="2" applyFont="1" applyFill="1" applyBorder="1" applyAlignment="1">
      <alignment horizontal="center" vertical="center"/>
    </xf>
    <xf numFmtId="3" fontId="0" fillId="6" borderId="18" xfId="0" applyNumberFormat="1" applyFill="1" applyBorder="1" applyAlignment="1">
      <alignment horizontal="center" vertical="center"/>
    </xf>
    <xf numFmtId="3" fontId="0" fillId="6" borderId="19" xfId="0" applyNumberFormat="1" applyFill="1" applyBorder="1" applyAlignment="1">
      <alignment horizontal="center" vertical="center"/>
    </xf>
    <xf numFmtId="0" fontId="2" fillId="9" borderId="1" xfId="0" applyFont="1" applyFill="1" applyBorder="1" applyAlignment="1">
      <alignment horizontal="center" wrapText="1"/>
    </xf>
    <xf numFmtId="0" fontId="2" fillId="9" borderId="14" xfId="0" applyFont="1" applyFill="1" applyBorder="1" applyAlignment="1">
      <alignment horizontal="center" wrapText="1"/>
    </xf>
    <xf numFmtId="0" fontId="2" fillId="9" borderId="1" xfId="0" applyFont="1" applyFill="1" applyBorder="1" applyAlignment="1">
      <alignment horizontal="center"/>
    </xf>
    <xf numFmtId="0" fontId="2" fillId="9" borderId="7" xfId="0" applyFont="1" applyFill="1" applyBorder="1" applyAlignment="1">
      <alignment horizontal="center" wrapText="1"/>
    </xf>
    <xf numFmtId="0" fontId="2" fillId="9" borderId="6" xfId="0" applyFont="1" applyFill="1" applyBorder="1" applyAlignment="1">
      <alignment horizontal="center" wrapText="1"/>
    </xf>
    <xf numFmtId="0" fontId="2" fillId="9" borderId="3" xfId="0" applyFont="1" applyFill="1" applyBorder="1" applyAlignment="1">
      <alignment horizontal="center" wrapText="1"/>
    </xf>
    <xf numFmtId="0" fontId="2" fillId="9" borderId="11" xfId="0" applyFont="1" applyFill="1" applyBorder="1" applyAlignment="1">
      <alignment horizontal="center" wrapText="1"/>
    </xf>
    <xf numFmtId="9" fontId="2" fillId="4" borderId="25" xfId="2" applyFont="1" applyFill="1" applyBorder="1" applyAlignment="1">
      <alignment horizontal="center" vertical="center"/>
    </xf>
    <xf numFmtId="3" fontId="2" fillId="4" borderId="35" xfId="0" applyNumberFormat="1" applyFont="1" applyFill="1" applyBorder="1" applyAlignment="1">
      <alignment horizontal="center"/>
    </xf>
    <xf numFmtId="173" fontId="0" fillId="4" borderId="17" xfId="10" applyNumberFormat="1" applyFont="1" applyFill="1" applyBorder="1" applyAlignment="1">
      <alignment horizontal="center"/>
    </xf>
    <xf numFmtId="173" fontId="0" fillId="4" borderId="19" xfId="10" applyNumberFormat="1" applyFont="1" applyFill="1" applyBorder="1" applyAlignment="1">
      <alignment horizontal="center"/>
    </xf>
    <xf numFmtId="173" fontId="2" fillId="4" borderId="26" xfId="10" applyNumberFormat="1" applyFont="1" applyFill="1" applyBorder="1" applyAlignment="1">
      <alignment horizontal="center" vertical="center"/>
    </xf>
    <xf numFmtId="173" fontId="2" fillId="4" borderId="35" xfId="10" applyNumberFormat="1" applyFont="1" applyFill="1" applyBorder="1" applyAlignment="1">
      <alignment horizontal="center" vertical="center"/>
    </xf>
    <xf numFmtId="173" fontId="1" fillId="4" borderId="17" xfId="10" applyNumberFormat="1" applyFont="1" applyFill="1" applyBorder="1" applyAlignment="1">
      <alignment horizontal="center" vertical="center"/>
    </xf>
    <xf numFmtId="173" fontId="1" fillId="4" borderId="19" xfId="10" applyNumberFormat="1" applyFont="1" applyFill="1" applyBorder="1" applyAlignment="1">
      <alignment horizontal="center" vertical="center"/>
    </xf>
    <xf numFmtId="173" fontId="2" fillId="4" borderId="34" xfId="10" applyNumberFormat="1" applyFont="1" applyFill="1" applyBorder="1" applyAlignment="1">
      <alignment horizontal="center"/>
    </xf>
    <xf numFmtId="173" fontId="2" fillId="4" borderId="20" xfId="10" applyNumberFormat="1" applyFont="1" applyFill="1" applyBorder="1" applyAlignment="1">
      <alignment horizontal="center"/>
    </xf>
    <xf numFmtId="173" fontId="1" fillId="4" borderId="27" xfId="10" applyNumberFormat="1" applyFont="1" applyFill="1" applyBorder="1" applyAlignment="1">
      <alignment horizontal="center" vertical="center"/>
    </xf>
    <xf numFmtId="173" fontId="1" fillId="4" borderId="28" xfId="10" applyNumberFormat="1" applyFont="1" applyFill="1" applyBorder="1" applyAlignment="1">
      <alignment horizontal="center" vertical="center"/>
    </xf>
    <xf numFmtId="173" fontId="2" fillId="4" borderId="2" xfId="10" applyNumberFormat="1" applyFont="1" applyFill="1" applyBorder="1" applyAlignment="1">
      <alignment horizontal="center"/>
    </xf>
    <xf numFmtId="173" fontId="2" fillId="4" borderId="15" xfId="10" applyNumberFormat="1" applyFont="1" applyFill="1" applyBorder="1" applyAlignment="1">
      <alignment horizontal="center"/>
    </xf>
    <xf numFmtId="173" fontId="2" fillId="4" borderId="22" xfId="10" applyNumberFormat="1" applyFont="1" applyFill="1" applyBorder="1" applyAlignment="1">
      <alignment horizontal="center" vertical="center"/>
    </xf>
    <xf numFmtId="173" fontId="2" fillId="4" borderId="36" xfId="10" applyNumberFormat="1" applyFont="1" applyFill="1" applyBorder="1" applyAlignment="1">
      <alignment horizontal="center" vertical="center"/>
    </xf>
    <xf numFmtId="9" fontId="2" fillId="4" borderId="15" xfId="2" applyFont="1" applyFill="1" applyBorder="1" applyAlignment="1">
      <alignment horizontal="center" vertical="center"/>
    </xf>
    <xf numFmtId="173" fontId="0" fillId="4" borderId="16" xfId="10" applyNumberFormat="1" applyFont="1" applyFill="1" applyBorder="1"/>
    <xf numFmtId="173" fontId="0" fillId="4" borderId="17" xfId="10" applyNumberFormat="1" applyFont="1" applyFill="1" applyBorder="1"/>
    <xf numFmtId="173" fontId="0" fillId="4" borderId="18" xfId="10" applyNumberFormat="1" applyFont="1" applyFill="1" applyBorder="1"/>
    <xf numFmtId="173" fontId="0" fillId="4" borderId="19" xfId="10" applyNumberFormat="1" applyFont="1" applyFill="1" applyBorder="1"/>
    <xf numFmtId="0" fontId="2" fillId="9" borderId="0" xfId="0" applyFont="1" applyFill="1" applyAlignment="1">
      <alignment horizontal="center" wrapText="1"/>
    </xf>
    <xf numFmtId="0" fontId="0" fillId="6" borderId="0" xfId="0" applyFill="1"/>
    <xf numFmtId="173" fontId="0" fillId="4" borderId="18" xfId="10" applyNumberFormat="1" applyFont="1" applyFill="1" applyBorder="1" applyAlignment="1">
      <alignment horizontal="center" vertical="center"/>
    </xf>
    <xf numFmtId="173" fontId="2" fillId="4" borderId="17" xfId="10" applyNumberFormat="1" applyFont="1" applyFill="1" applyBorder="1" applyAlignment="1">
      <alignment horizontal="center"/>
    </xf>
    <xf numFmtId="173" fontId="2" fillId="4" borderId="19" xfId="10" applyNumberFormat="1" applyFont="1" applyFill="1" applyBorder="1" applyAlignment="1">
      <alignment horizontal="center"/>
    </xf>
    <xf numFmtId="173" fontId="2" fillId="4" borderId="30" xfId="10" applyNumberFormat="1" applyFont="1" applyFill="1" applyBorder="1" applyAlignment="1">
      <alignment horizontal="center"/>
    </xf>
    <xf numFmtId="173" fontId="2" fillId="4" borderId="23" xfId="10" applyNumberFormat="1" applyFont="1" applyFill="1" applyBorder="1" applyAlignment="1">
      <alignment horizontal="center" vertical="center"/>
    </xf>
    <xf numFmtId="173" fontId="2" fillId="4" borderId="18" xfId="10" applyNumberFormat="1" applyFont="1" applyFill="1" applyBorder="1" applyAlignment="1">
      <alignment horizontal="center"/>
    </xf>
    <xf numFmtId="173" fontId="2" fillId="4" borderId="10" xfId="10" applyNumberFormat="1" applyFont="1" applyFill="1" applyBorder="1" applyAlignment="1">
      <alignment horizontal="center"/>
    </xf>
    <xf numFmtId="173" fontId="2" fillId="4" borderId="12" xfId="10" applyNumberFormat="1" applyFont="1" applyFill="1" applyBorder="1" applyAlignment="1">
      <alignment horizontal="center"/>
    </xf>
    <xf numFmtId="173" fontId="2" fillId="4" borderId="21" xfId="10" applyNumberFormat="1" applyFont="1" applyFill="1" applyBorder="1" applyAlignment="1">
      <alignment horizontal="center" vertical="center"/>
    </xf>
    <xf numFmtId="173" fontId="1" fillId="4" borderId="16" xfId="10" applyNumberFormat="1" applyFont="1" applyFill="1" applyBorder="1" applyAlignment="1">
      <alignment horizontal="center" vertical="center"/>
    </xf>
    <xf numFmtId="173" fontId="1" fillId="4" borderId="18" xfId="10" applyNumberFormat="1" applyFont="1" applyFill="1" applyBorder="1" applyAlignment="1">
      <alignment horizontal="center"/>
    </xf>
    <xf numFmtId="44" fontId="0" fillId="0" borderId="0" xfId="0" applyNumberFormat="1"/>
    <xf numFmtId="9" fontId="0" fillId="0" borderId="0" xfId="2" applyFont="1"/>
    <xf numFmtId="173" fontId="0" fillId="4" borderId="18" xfId="10" applyNumberFormat="1" applyFont="1" applyFill="1" applyBorder="1" applyAlignment="1">
      <alignment horizontal="center"/>
    </xf>
    <xf numFmtId="173" fontId="0" fillId="4" borderId="22" xfId="10" applyNumberFormat="1" applyFont="1" applyFill="1" applyBorder="1" applyAlignment="1">
      <alignment horizontal="center"/>
    </xf>
    <xf numFmtId="173" fontId="0" fillId="4" borderId="23" xfId="10" applyNumberFormat="1" applyFont="1" applyFill="1" applyBorder="1" applyAlignment="1">
      <alignment horizontal="center"/>
    </xf>
    <xf numFmtId="173" fontId="0" fillId="4" borderId="24" xfId="10" applyNumberFormat="1" applyFont="1" applyFill="1" applyBorder="1" applyAlignment="1">
      <alignment horizontal="center" vertical="center"/>
    </xf>
    <xf numFmtId="173" fontId="0" fillId="4" borderId="25" xfId="10" applyNumberFormat="1" applyFont="1" applyFill="1" applyBorder="1" applyAlignment="1">
      <alignment horizontal="center" vertical="center"/>
    </xf>
    <xf numFmtId="173" fontId="2" fillId="4" borderId="17" xfId="10" applyNumberFormat="1" applyFont="1" applyFill="1" applyBorder="1"/>
    <xf numFmtId="173" fontId="2" fillId="4" borderId="19" xfId="10" applyNumberFormat="1" applyFont="1" applyFill="1" applyBorder="1"/>
    <xf numFmtId="173" fontId="2" fillId="4" borderId="23" xfId="10" applyNumberFormat="1" applyFont="1" applyFill="1" applyBorder="1" applyAlignment="1">
      <alignment horizontal="center"/>
    </xf>
    <xf numFmtId="0" fontId="0" fillId="4" borderId="0" xfId="0" applyFill="1" applyAlignment="1">
      <alignment horizontal="center" vertical="center"/>
    </xf>
    <xf numFmtId="0" fontId="0" fillId="6" borderId="0" xfId="0" applyFill="1" applyAlignment="1">
      <alignment horizontal="center" vertical="center"/>
    </xf>
    <xf numFmtId="173" fontId="2" fillId="4" borderId="8" xfId="10" applyNumberFormat="1" applyFont="1" applyFill="1" applyBorder="1" applyAlignment="1">
      <alignment horizontal="center"/>
    </xf>
    <xf numFmtId="173" fontId="2" fillId="4" borderId="11" xfId="10" applyNumberFormat="1" applyFont="1" applyFill="1" applyBorder="1" applyAlignment="1">
      <alignment horizontal="center"/>
    </xf>
    <xf numFmtId="173" fontId="2" fillId="4" borderId="37" xfId="10" applyNumberFormat="1" applyFont="1" applyFill="1" applyBorder="1" applyAlignment="1">
      <alignment horizontal="center" vertical="center"/>
    </xf>
    <xf numFmtId="9" fontId="2" fillId="4" borderId="11" xfId="2" applyFont="1" applyFill="1" applyBorder="1" applyAlignment="1">
      <alignment horizontal="center" vertical="center"/>
    </xf>
    <xf numFmtId="172" fontId="2" fillId="4" borderId="27" xfId="0" applyNumberFormat="1" applyFont="1" applyFill="1" applyBorder="1" applyAlignment="1">
      <alignment horizontal="center" vertical="center"/>
    </xf>
    <xf numFmtId="172" fontId="2" fillId="4" borderId="28" xfId="0" applyNumberFormat="1" applyFont="1" applyFill="1" applyBorder="1" applyAlignment="1">
      <alignment horizontal="center" vertical="center"/>
    </xf>
    <xf numFmtId="172" fontId="2" fillId="4" borderId="35" xfId="0" applyNumberFormat="1" applyFont="1" applyFill="1" applyBorder="1" applyAlignment="1">
      <alignment horizontal="center" vertical="center"/>
    </xf>
    <xf numFmtId="172" fontId="0" fillId="4" borderId="17" xfId="0" applyNumberFormat="1" applyFill="1" applyBorder="1" applyAlignment="1">
      <alignment horizontal="center" vertical="center"/>
    </xf>
    <xf numFmtId="172" fontId="0" fillId="4" borderId="9" xfId="0" applyNumberFormat="1" applyFill="1" applyBorder="1" applyAlignment="1">
      <alignment horizontal="center"/>
    </xf>
    <xf numFmtId="172" fontId="0" fillId="4" borderId="17" xfId="0" applyNumberFormat="1" applyFill="1" applyBorder="1" applyAlignment="1">
      <alignment horizontal="center"/>
    </xf>
    <xf numFmtId="172" fontId="0" fillId="4" borderId="16" xfId="0" applyNumberFormat="1" applyFill="1" applyBorder="1" applyAlignment="1">
      <alignment horizontal="center"/>
    </xf>
    <xf numFmtId="172" fontId="2" fillId="4" borderId="34" xfId="0" applyNumberFormat="1" applyFont="1" applyFill="1" applyBorder="1" applyAlignment="1">
      <alignment horizontal="center" vertical="center"/>
    </xf>
    <xf numFmtId="172" fontId="0" fillId="4" borderId="19" xfId="0" applyNumberFormat="1" applyFill="1" applyBorder="1" applyAlignment="1">
      <alignment horizontal="center" vertical="center"/>
    </xf>
    <xf numFmtId="172" fontId="0" fillId="4" borderId="0" xfId="0" applyNumberFormat="1" applyFill="1" applyAlignment="1">
      <alignment horizontal="center"/>
    </xf>
    <xf numFmtId="172" fontId="0" fillId="4" borderId="19" xfId="0" applyNumberFormat="1" applyFill="1" applyBorder="1" applyAlignment="1">
      <alignment horizontal="center"/>
    </xf>
    <xf numFmtId="172" fontId="0" fillId="4" borderId="18" xfId="0" applyNumberFormat="1" applyFill="1" applyBorder="1" applyAlignment="1">
      <alignment horizontal="center"/>
    </xf>
    <xf numFmtId="172" fontId="2" fillId="4" borderId="20" xfId="0" applyNumberFormat="1" applyFont="1" applyFill="1" applyBorder="1" applyAlignment="1">
      <alignment horizontal="center" vertical="center"/>
    </xf>
    <xf numFmtId="0" fontId="27" fillId="0" borderId="0" xfId="0" applyFont="1" applyAlignment="1">
      <alignment horizontal="left"/>
    </xf>
    <xf numFmtId="3" fontId="0" fillId="6" borderId="16" xfId="0" applyNumberFormat="1" applyFill="1" applyBorder="1" applyAlignment="1" applyProtection="1">
      <alignment horizontal="center" vertical="center"/>
      <protection locked="0"/>
    </xf>
    <xf numFmtId="3" fontId="0" fillId="6" borderId="17" xfId="0" applyNumberFormat="1" applyFill="1" applyBorder="1" applyAlignment="1" applyProtection="1">
      <alignment horizontal="center" vertical="center"/>
      <protection locked="0"/>
    </xf>
    <xf numFmtId="3" fontId="0" fillId="6" borderId="18" xfId="0" applyNumberFormat="1" applyFill="1" applyBorder="1" applyAlignment="1" applyProtection="1">
      <alignment horizontal="center" vertical="center"/>
      <protection locked="0"/>
    </xf>
    <xf numFmtId="3" fontId="0" fillId="6" borderId="19" xfId="0" applyNumberFormat="1" applyFill="1" applyBorder="1" applyAlignment="1" applyProtection="1">
      <alignment horizontal="center" vertical="center"/>
      <protection locked="0"/>
    </xf>
    <xf numFmtId="0" fontId="0" fillId="6" borderId="0" xfId="0" applyFill="1" applyAlignment="1" applyProtection="1">
      <alignment horizontal="center"/>
      <protection locked="0"/>
    </xf>
    <xf numFmtId="164" fontId="0" fillId="4" borderId="0" xfId="0" applyNumberFormat="1" applyFill="1" applyAlignment="1" applyProtection="1">
      <alignment horizontal="center" vertical="center"/>
      <protection locked="0"/>
    </xf>
    <xf numFmtId="9" fontId="0" fillId="4" borderId="0" xfId="2" applyFont="1" applyFill="1" applyAlignment="1" applyProtection="1">
      <alignment horizontal="center" vertical="center"/>
      <protection locked="0"/>
    </xf>
    <xf numFmtId="3" fontId="0" fillId="4" borderId="0" xfId="0" applyNumberFormat="1" applyFill="1" applyAlignment="1" applyProtection="1">
      <alignment horizontal="center" vertical="center"/>
      <protection locked="0"/>
    </xf>
    <xf numFmtId="44" fontId="0" fillId="4" borderId="0" xfId="10" applyFont="1" applyFill="1" applyAlignment="1" applyProtection="1">
      <alignment horizontal="center"/>
      <protection locked="0"/>
    </xf>
    <xf numFmtId="44" fontId="0" fillId="4" borderId="0" xfId="10" applyFont="1" applyFill="1" applyProtection="1">
      <protection locked="0"/>
    </xf>
    <xf numFmtId="0" fontId="29" fillId="0" borderId="0" xfId="0" applyFont="1"/>
    <xf numFmtId="0" fontId="30" fillId="0" borderId="0" xfId="0" applyFont="1"/>
    <xf numFmtId="0" fontId="31" fillId="0" borderId="0" xfId="0" applyFont="1"/>
    <xf numFmtId="0" fontId="32" fillId="0" borderId="0" xfId="0" applyFont="1"/>
    <xf numFmtId="173" fontId="0" fillId="0" borderId="0" xfId="0" applyNumberFormat="1"/>
    <xf numFmtId="169" fontId="0" fillId="0" borderId="0" xfId="4" applyNumberFormat="1" applyFont="1"/>
    <xf numFmtId="169" fontId="0" fillId="0" borderId="0" xfId="0" applyNumberFormat="1"/>
    <xf numFmtId="4" fontId="0" fillId="0" borderId="3" xfId="0" applyNumberFormat="1" applyBorder="1" applyAlignment="1">
      <alignment horizontal="center"/>
    </xf>
    <xf numFmtId="0" fontId="2" fillId="2" borderId="0" xfId="0" applyFont="1" applyFill="1" applyAlignment="1">
      <alignment horizontal="center"/>
    </xf>
    <xf numFmtId="0" fontId="2" fillId="2" borderId="0" xfId="0" applyFont="1" applyFill="1" applyAlignment="1">
      <alignment horizontal="center" wrapText="1"/>
    </xf>
    <xf numFmtId="3" fontId="0" fillId="0" borderId="0" xfId="0" applyNumberFormat="1" applyAlignment="1">
      <alignment horizontal="center" vertical="center"/>
    </xf>
    <xf numFmtId="164" fontId="0" fillId="0" borderId="0" xfId="0" applyNumberFormat="1" applyAlignment="1">
      <alignment horizontal="center" vertical="center"/>
    </xf>
    <xf numFmtId="3" fontId="2" fillId="0" borderId="0" xfId="0" applyNumberFormat="1" applyFont="1" applyAlignment="1">
      <alignment horizontal="center" vertical="center"/>
    </xf>
    <xf numFmtId="0" fontId="33" fillId="11" borderId="7" xfId="0" applyFont="1" applyFill="1" applyBorder="1" applyAlignment="1">
      <alignment vertical="center"/>
    </xf>
    <xf numFmtId="0" fontId="33" fillId="11" borderId="7" xfId="0" applyFont="1" applyFill="1" applyBorder="1" applyAlignment="1">
      <alignment horizontal="center" vertical="center"/>
    </xf>
    <xf numFmtId="0" fontId="0" fillId="0" borderId="8" xfId="0" applyBorder="1"/>
    <xf numFmtId="0" fontId="0" fillId="0" borderId="2" xfId="0" applyBorder="1" applyAlignment="1">
      <alignment horizontal="center"/>
    </xf>
    <xf numFmtId="0" fontId="0" fillId="0" borderId="15" xfId="0" applyBorder="1" applyAlignment="1">
      <alignment horizontal="center"/>
    </xf>
    <xf numFmtId="0" fontId="0" fillId="0" borderId="6" xfId="0" applyBorder="1" applyAlignment="1">
      <alignment horizontal="center"/>
    </xf>
    <xf numFmtId="0" fontId="35" fillId="0" borderId="0" xfId="0" applyFont="1" applyAlignment="1">
      <alignment vertical="top" wrapText="1"/>
    </xf>
    <xf numFmtId="0" fontId="35" fillId="0" borderId="0" xfId="0" applyFont="1" applyAlignment="1">
      <alignment vertical="top"/>
    </xf>
    <xf numFmtId="164" fontId="2" fillId="0" borderId="0" xfId="0" applyNumberFormat="1" applyFont="1" applyAlignment="1">
      <alignment horizontal="center" vertical="center"/>
    </xf>
    <xf numFmtId="174" fontId="0" fillId="4" borderId="18" xfId="0" applyNumberFormat="1" applyFill="1" applyBorder="1" applyAlignment="1">
      <alignment horizontal="center"/>
    </xf>
    <xf numFmtId="174" fontId="0" fillId="4" borderId="19" xfId="0" applyNumberFormat="1" applyFill="1" applyBorder="1" applyAlignment="1">
      <alignment horizontal="center"/>
    </xf>
    <xf numFmtId="165" fontId="0" fillId="0" borderId="0" xfId="2" applyNumberFormat="1" applyFont="1"/>
    <xf numFmtId="3" fontId="2" fillId="4" borderId="18" xfId="0" applyNumberFormat="1" applyFont="1" applyFill="1" applyBorder="1" applyAlignment="1">
      <alignment horizontal="center" vertical="center"/>
    </xf>
    <xf numFmtId="3" fontId="2" fillId="4" borderId="25" xfId="0" applyNumberFormat="1" applyFont="1" applyFill="1" applyBorder="1" applyAlignment="1">
      <alignment horizontal="center"/>
    </xf>
    <xf numFmtId="3" fontId="2" fillId="4" borderId="20" xfId="0" applyNumberFormat="1" applyFont="1" applyFill="1" applyBorder="1" applyAlignment="1">
      <alignment horizontal="center"/>
    </xf>
    <xf numFmtId="172" fontId="2" fillId="0" borderId="0" xfId="0" applyNumberFormat="1" applyFont="1" applyAlignment="1">
      <alignment horizontal="center"/>
    </xf>
    <xf numFmtId="3" fontId="2" fillId="0" borderId="0" xfId="0" applyNumberFormat="1" applyFont="1" applyAlignment="1">
      <alignment horizontal="center"/>
    </xf>
    <xf numFmtId="172" fontId="2" fillId="4" borderId="38" xfId="0" applyNumberFormat="1" applyFont="1" applyFill="1" applyBorder="1" applyAlignment="1">
      <alignment horizontal="center" vertical="center"/>
    </xf>
    <xf numFmtId="9" fontId="2" fillId="4" borderId="0" xfId="2" applyFont="1" applyFill="1" applyBorder="1" applyAlignment="1">
      <alignment horizontal="center" vertical="center"/>
    </xf>
    <xf numFmtId="9" fontId="1" fillId="4" borderId="9" xfId="2" applyFont="1" applyFill="1" applyBorder="1" applyAlignment="1">
      <alignment horizontal="center" vertical="center"/>
    </xf>
    <xf numFmtId="9" fontId="1" fillId="4" borderId="0" xfId="2" applyFont="1" applyFill="1" applyBorder="1" applyAlignment="1">
      <alignment horizontal="center" vertical="center"/>
    </xf>
    <xf numFmtId="172" fontId="0" fillId="4" borderId="0" xfId="0" applyNumberFormat="1" applyFill="1" applyAlignment="1">
      <alignment horizontal="center" vertical="center"/>
    </xf>
    <xf numFmtId="173" fontId="0" fillId="0" borderId="0" xfId="10" applyNumberFormat="1" applyFont="1"/>
    <xf numFmtId="9" fontId="2" fillId="4" borderId="38" xfId="2" applyFont="1" applyFill="1" applyBorder="1" applyAlignment="1">
      <alignment horizontal="center" vertical="center"/>
    </xf>
    <xf numFmtId="0" fontId="2" fillId="9" borderId="0" xfId="0" applyFont="1" applyFill="1" applyAlignment="1">
      <alignment horizontal="center" wrapText="1"/>
    </xf>
    <xf numFmtId="0" fontId="2" fillId="9" borderId="1" xfId="0" applyFont="1" applyFill="1" applyBorder="1" applyAlignment="1">
      <alignment horizontal="center" wrapText="1"/>
    </xf>
    <xf numFmtId="0" fontId="2" fillId="9" borderId="13" xfId="0" applyFont="1" applyFill="1" applyBorder="1" applyAlignment="1">
      <alignment horizontal="center" wrapText="1"/>
    </xf>
    <xf numFmtId="0" fontId="2" fillId="9" borderId="14" xfId="0" applyFont="1" applyFill="1" applyBorder="1" applyAlignment="1">
      <alignment horizontal="center" wrapText="1"/>
    </xf>
    <xf numFmtId="0" fontId="2" fillId="9" borderId="15" xfId="0" applyFont="1" applyFill="1" applyBorder="1" applyAlignment="1">
      <alignment horizontal="center" wrapText="1"/>
    </xf>
    <xf numFmtId="0" fontId="2" fillId="9" borderId="6" xfId="0" applyFont="1" applyFill="1" applyBorder="1" applyAlignment="1">
      <alignment horizontal="center" wrapText="1"/>
    </xf>
    <xf numFmtId="0" fontId="2" fillId="10" borderId="11" xfId="0" applyFont="1" applyFill="1" applyBorder="1" applyAlignment="1">
      <alignment horizontal="center"/>
    </xf>
    <xf numFmtId="0" fontId="2" fillId="10" borderId="0" xfId="0" applyFont="1" applyFill="1" applyAlignment="1">
      <alignment horizontal="center"/>
    </xf>
    <xf numFmtId="0" fontId="2" fillId="9" borderId="12" xfId="0" applyFont="1" applyFill="1" applyBorder="1" applyAlignment="1">
      <alignment horizontal="left" wrapText="1"/>
    </xf>
    <xf numFmtId="0" fontId="2" fillId="9" borderId="14" xfId="0" applyFont="1" applyFill="1" applyBorder="1" applyAlignment="1">
      <alignment horizontal="left" wrapText="1"/>
    </xf>
    <xf numFmtId="0" fontId="2" fillId="10" borderId="12" xfId="0" applyFont="1" applyFill="1" applyBorder="1" applyAlignment="1">
      <alignment horizontal="center"/>
    </xf>
    <xf numFmtId="0" fontId="2" fillId="9" borderId="13" xfId="0" applyFont="1" applyFill="1" applyBorder="1" applyAlignment="1">
      <alignment horizontal="center"/>
    </xf>
    <xf numFmtId="0" fontId="2" fillId="9" borderId="1" xfId="0" applyFont="1" applyFill="1" applyBorder="1" applyAlignment="1">
      <alignment horizontal="center"/>
    </xf>
    <xf numFmtId="0" fontId="2" fillId="2" borderId="2" xfId="0" applyFont="1" applyFill="1" applyBorder="1" applyAlignment="1">
      <alignment horizontal="center" vertical="center" wrapText="1"/>
    </xf>
    <xf numFmtId="0" fontId="2" fillId="2" borderId="6" xfId="0" applyFont="1" applyFill="1" applyBorder="1" applyAlignment="1">
      <alignment horizontal="center" vertical="center" wrapText="1"/>
    </xf>
    <xf numFmtId="0" fontId="2" fillId="2" borderId="3" xfId="0" applyFont="1" applyFill="1" applyBorder="1" applyAlignment="1">
      <alignment horizontal="center"/>
    </xf>
    <xf numFmtId="0" fontId="2" fillId="2" borderId="4" xfId="0" applyFont="1" applyFill="1" applyBorder="1" applyAlignment="1">
      <alignment horizontal="center"/>
    </xf>
    <xf numFmtId="0" fontId="2" fillId="2" borderId="5" xfId="0" applyFont="1" applyFill="1" applyBorder="1" applyAlignment="1">
      <alignment horizontal="center"/>
    </xf>
    <xf numFmtId="0" fontId="0" fillId="0" borderId="0" xfId="0" applyAlignment="1">
      <alignment horizontal="center"/>
    </xf>
    <xf numFmtId="9" fontId="10" fillId="0" borderId="0" xfId="0" applyNumberFormat="1" applyFont="1" applyAlignment="1">
      <alignment horizontal="left" vertical="top" wrapText="1"/>
    </xf>
    <xf numFmtId="0" fontId="2" fillId="10" borderId="0" xfId="0" applyFont="1" applyFill="1" applyBorder="1" applyAlignment="1">
      <alignment horizontal="center"/>
    </xf>
    <xf numFmtId="173" fontId="1" fillId="4" borderId="24" xfId="10" applyNumberFormat="1" applyFont="1" applyFill="1" applyBorder="1" applyAlignment="1">
      <alignment horizontal="center" vertical="center"/>
    </xf>
    <xf numFmtId="173" fontId="1" fillId="4" borderId="25" xfId="10" applyNumberFormat="1" applyFont="1" applyFill="1" applyBorder="1" applyAlignment="1">
      <alignment horizontal="center"/>
    </xf>
    <xf numFmtId="173" fontId="2" fillId="4" borderId="25" xfId="10" applyNumberFormat="1" applyFont="1" applyFill="1" applyBorder="1" applyAlignment="1">
      <alignment horizontal="center"/>
    </xf>
  </cellXfs>
  <cellStyles count="11">
    <cellStyle name="Comma" xfId="4" builtinId="3"/>
    <cellStyle name="Comma 2" xfId="6" xr:uid="{27FB2604-E18A-4C4F-B4EC-B7E96BF4C3A2}"/>
    <cellStyle name="Currency" xfId="10" builtinId="4"/>
    <cellStyle name="Hyperlink" xfId="3" builtinId="8"/>
    <cellStyle name="Normal" xfId="0" builtinId="0"/>
    <cellStyle name="Normal 2" xfId="5" xr:uid="{BE155C8E-F3EE-477A-A94F-5B492B5912B4}"/>
    <cellStyle name="Normal 2 2" xfId="9" xr:uid="{868EA350-ADB6-4BEC-B82B-BC16C8131EDF}"/>
    <cellStyle name="Normal 3" xfId="8" xr:uid="{2A3EAE4E-9C8C-41CC-9F97-CBE97A6C7206}"/>
    <cellStyle name="Percent" xfId="2" builtinId="5"/>
    <cellStyle name="Percent 2" xfId="1" xr:uid="{30AE8141-BCB9-48DA-8906-95168C673B57}"/>
    <cellStyle name="Percent 2 2" xfId="7" xr:uid="{9B3A765B-E918-4089-937C-76407A383EF5}"/>
  </cellStyles>
  <dxfs count="15"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numFmt numFmtId="5" formatCode="#,##0_);\(#,##0\)"/>
    </dxf>
    <dxf>
      <alignment vertical="center"/>
    </dxf>
    <dxf>
      <alignment vertical="center"/>
    </dxf>
    <dxf>
      <alignment horizontal="center"/>
    </dxf>
    <dxf>
      <alignment horizontal="center"/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69" formatCode="_(* #,##0_);_(* \(#,##0\);_(* &quot;-&quot;??_);_(@_)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1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sheetMetadata" Target="metadata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pivotCacheDefinition" Target="pivotCache/pivotCacheDefinition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4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3.xml"/><Relationship Id="rId23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2.xml"/><Relationship Id="rId22" Type="http://schemas.microsoft.com/office/2017/10/relationships/person" Target="persons/perso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Shared\Projects\2017\D170539.06%20-%20%20EMWD%20CAP\03%20Working%20Documents\Forecasts%20and%20Target\Forecasts%20&amp;%20Target_05Aug2021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Water_Supply_Planning\!Projects\ClimateActionPlan\DataRequest\CAP_SupplyScn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Shared\Projects\2017\D170539.06%20-%20%20EMWD%20CAP\03%20Working%20Documents\Compiled%20Program%20Data.xlsx" TargetMode="External"/></Relationships>
</file>

<file path=xl/externalLinks/_rels/externalLink4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\\EgnyteDrive\oneesa\Shared\projects\2023\D202300550.00%20-%20Inland%20Empire%20CPRG%20Regional%20CAP\03%20Working%20Documents\PCAP%20measures\PRMs\Light%20Duty%20EV%20infrastructure\IREN%20SB%20and%20Riverside%20EV%20Charger%20Analysis_No_RPS.xlsx" TargetMode="External"/><Relationship Id="rId1" Type="http://schemas.openxmlformats.org/officeDocument/2006/relationships/externalLinkPath" Target="IREN%20SB%20and%20Riverside%20EV%20Charger%20Analysis_No_RP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AU"/>
      <sheetName val="Corrected Inventory"/>
      <sheetName val="Graphs"/>
      <sheetName val="Reduction Measures"/>
      <sheetName val="Targets"/>
      <sheetName val="Reduction Scenario"/>
      <sheetName val="Doc Tables"/>
      <sheetName val="Methods"/>
      <sheetName val="Retail-Wholesale"/>
      <sheetName val="Flow Projections"/>
      <sheetName val="Local Supply Projection"/>
      <sheetName val="Solar"/>
      <sheetName val="Service Pop. Projection"/>
      <sheetName val="Factor Sets"/>
      <sheetName val="SCE"/>
      <sheetName val="Palette"/>
      <sheetName val="Mobil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tail"/>
      <sheetName val="Wholesale"/>
      <sheetName val="ToESA"/>
      <sheetName val="Exbt_I"/>
      <sheetName val="Conv"/>
      <sheetName val="Reference"/>
    </sheetNames>
    <sheetDataSet>
      <sheetData sheetId="0"/>
      <sheetData sheetId="1"/>
      <sheetData sheetId="2"/>
      <sheetData sheetId="3"/>
      <sheetData sheetId="4">
        <row r="7">
          <cell r="I7">
            <v>3.0688873135267345</v>
          </cell>
        </row>
        <row r="8">
          <cell r="I8">
            <v>1.9834710743801651</v>
          </cell>
        </row>
      </sheetData>
      <sheetData sheetId="5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Water Supply"/>
      <sheetName val="Local Supply"/>
      <sheetName val="Supply Projection"/>
      <sheetName val="Unused Recharge"/>
      <sheetName val="Accounts"/>
      <sheetName val="Population"/>
      <sheetName val="Service Summary"/>
      <sheetName val="Conversion"/>
    </sheetNames>
    <sheetDataSet>
      <sheetData sheetId="0">
        <row r="11">
          <cell r="D11">
            <v>23851.800000000003</v>
          </cell>
        </row>
      </sheetData>
      <sheetData sheetId="1"/>
      <sheetData sheetId="2"/>
      <sheetData sheetId="3"/>
      <sheetData sheetId="4"/>
      <sheetData sheetId="5"/>
      <sheetData sheetId="6"/>
      <sheetData sheetId="7">
        <row r="15">
          <cell r="E15">
            <v>3.0688873135267346E-6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Report Tables"/>
      <sheetName val="Cost References"/>
      <sheetName val="L2 Analysis Summary"/>
      <sheetName val="L2 Sites"/>
      <sheetName val="DCFC Analysis Summary"/>
      <sheetName val="DCFC Sites"/>
      <sheetName val="Vehicle Efficiency"/>
      <sheetName val="Emissions Calcs"/>
    </sheetNames>
    <sheetDataSet>
      <sheetData sheetId="0">
        <row r="5">
          <cell r="N5">
            <v>500</v>
          </cell>
        </row>
        <row r="6">
          <cell r="N6">
            <v>300</v>
          </cell>
        </row>
      </sheetData>
      <sheetData sheetId="1"/>
      <sheetData sheetId="2"/>
      <sheetData sheetId="3"/>
      <sheetData sheetId="4"/>
      <sheetData sheetId="5"/>
      <sheetData sheetId="6">
        <row r="4">
          <cell r="C4">
            <v>3.5714285714285716</v>
          </cell>
        </row>
        <row r="5">
          <cell r="C5">
            <v>4</v>
          </cell>
        </row>
        <row r="6">
          <cell r="C6">
            <v>1.4705882352941178</v>
          </cell>
        </row>
        <row r="7">
          <cell r="C7">
            <v>3.4482758620689653</v>
          </cell>
        </row>
        <row r="8">
          <cell r="C8">
            <v>3.225806451612903</v>
          </cell>
        </row>
        <row r="14">
          <cell r="C14">
            <v>40</v>
          </cell>
        </row>
        <row r="15">
          <cell r="C15">
            <v>52</v>
          </cell>
        </row>
        <row r="16">
          <cell r="C16">
            <v>20</v>
          </cell>
        </row>
        <row r="17">
          <cell r="C17">
            <v>32</v>
          </cell>
        </row>
        <row r="18">
          <cell r="C18">
            <v>35</v>
          </cell>
        </row>
      </sheetData>
      <sheetData sheetId="7">
        <row r="34">
          <cell r="C34">
            <v>242.04122712</v>
          </cell>
        </row>
      </sheetData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Tim Witwer" id="{B667D095-2965-44BD-AE12-683F3D541BE6}" userId="S::TWitwer@esassoc.com::1edf5f7c-ab7d-4c4f-b400-0dcd347af1ed" providerId="AD"/>
</personList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Tim Witwer" refreshedDate="45317.397789120369" createdVersion="8" refreshedVersion="8" minRefreshableVersion="3" recordCount="2267" xr:uid="{62159E9D-ECC6-4003-9427-540F28058663}">
  <cacheSource type="worksheet">
    <worksheetSource ref="A9:Z2276" sheet="Fuel Efficiency"/>
  </cacheSource>
  <cacheFields count="25">
    <cacheField name="Region" numFmtId="0">
      <sharedItems/>
    </cacheField>
    <cacheField name="Calendar Year" numFmtId="0">
      <sharedItems containsSemiMixedTypes="0" containsString="0" containsNumber="1" containsInteger="1" minValue="2020" maxValue="2045" count="26">
        <n v="2020"/>
        <n v="2021"/>
        <n v="2022"/>
        <n v="2023"/>
        <n v="2024"/>
        <n v="2025"/>
        <n v="2026"/>
        <n v="2027"/>
        <n v="2028"/>
        <n v="2029"/>
        <n v="2030"/>
        <n v="2031"/>
        <n v="2032"/>
        <n v="2033"/>
        <n v="2034"/>
        <n v="2035"/>
        <n v="2036"/>
        <n v="2037"/>
        <n v="2038"/>
        <n v="2039"/>
        <n v="2040"/>
        <n v="2041"/>
        <n v="2042"/>
        <n v="2043"/>
        <n v="2044"/>
        <n v="2045"/>
      </sharedItems>
    </cacheField>
    <cacheField name="Vehicle Category" numFmtId="0">
      <sharedItems count="13">
        <s v="HHDT"/>
        <s v="LDA"/>
        <s v="LDT1"/>
        <s v="LDT2"/>
        <s v="LHDT1"/>
        <s v="LHDT2"/>
        <s v="MCY"/>
        <s v="MDV"/>
        <s v="MH"/>
        <s v="MHDT"/>
        <s v="OBUS"/>
        <s v="SBUS"/>
        <s v="UBUS"/>
      </sharedItems>
    </cacheField>
    <cacheField name="Model Year" numFmtId="0">
      <sharedItems/>
    </cacheField>
    <cacheField name="Speed" numFmtId="0">
      <sharedItems/>
    </cacheField>
    <cacheField name="Fuel" numFmtId="0">
      <sharedItems count="5">
        <s v="Gasoline"/>
        <s v="Diesel"/>
        <s v="Natural Gas"/>
        <s v="Electricity"/>
        <s v="Plug-in Hybrid"/>
      </sharedItems>
    </cacheField>
    <cacheField name="Population" numFmtId="0">
      <sharedItems containsSemiMixedTypes="0" containsString="0" containsNumber="1" minValue="0.31173380035026199" maxValue="794889.43227045296"/>
    </cacheField>
    <cacheField name="Total VMT" numFmtId="0">
      <sharedItems containsSemiMixedTypes="0" containsString="0" containsNumber="1" minValue="2432.545701904" maxValue="11476483705.274401"/>
    </cacheField>
    <cacheField name="CVMT" numFmtId="0">
      <sharedItems containsSemiMixedTypes="0" containsString="0" containsNumber="1" minValue="0" maxValue="11476483705.274401"/>
    </cacheField>
    <cacheField name="EVMT" numFmtId="0">
      <sharedItems containsSemiMixedTypes="0" containsString="0" containsNumber="1" minValue="0" maxValue="1468982872.57897"/>
    </cacheField>
    <cacheField name="Trips" numFmtId="0">
      <sharedItems containsSemiMixedTypes="0" containsString="0" containsNumber="1" minValue="407.747810858143" maxValue="1288023913.53933"/>
    </cacheField>
    <cacheField name="Energy Consumption" numFmtId="0">
      <sharedItems containsSemiMixedTypes="0" containsString="0" containsNumber="1" minValue="0" maxValue="601467094.29454994"/>
    </cacheField>
    <cacheField name="CO2_RUNEX" numFmtId="0">
      <sharedItems containsSemiMixedTypes="0" containsString="0" containsNumber="1" minValue="0" maxValue="3734477.5936206002"/>
    </cacheField>
    <cacheField name="CO2_IDLEX" numFmtId="0">
      <sharedItems containsSemiMixedTypes="0" containsString="0" containsNumber="1" minValue="0" maxValue="209664.18386573499"/>
    </cacheField>
    <cacheField name="CO2_STREX" numFmtId="0">
      <sharedItems containsSemiMixedTypes="0" containsString="0" containsNumber="1" minValue="0" maxValue="106882.92115914699"/>
    </cacheField>
    <cacheField name="CO2_TOTEX" numFmtId="0">
      <sharedItems containsSemiMixedTypes="0" containsString="0" containsNumber="1" minValue="0" maxValue="3838007.02863533"/>
    </cacheField>
    <cacheField name="CH4_RUNEX" numFmtId="0">
      <sharedItems containsSemiMixedTypes="0" containsString="0" containsNumber="1" minValue="0" maxValue="112.672754892448"/>
    </cacheField>
    <cacheField name="CH4_IDLEX" numFmtId="0">
      <sharedItems containsSemiMixedTypes="0" containsString="0" containsNumber="1" minValue="0" maxValue="18.966089745581598"/>
    </cacheField>
    <cacheField name="CH4_STREX" numFmtId="0">
      <sharedItems containsSemiMixedTypes="0" containsString="0" containsNumber="1" minValue="0" maxValue="120.09064052148899"/>
    </cacheField>
    <cacheField name="CH4_TOTEX" numFmtId="0">
      <sharedItems containsSemiMixedTypes="0" containsString="0" containsNumber="1" minValue="0" maxValue="158.39848076344001"/>
    </cacheField>
    <cacheField name="N2O_RUNEX" numFmtId="0">
      <sharedItems containsSemiMixedTypes="0" containsString="0" containsNumber="1" minValue="0" maxValue="480.723237813803"/>
    </cacheField>
    <cacheField name="N2O_IDLEX" numFmtId="0">
      <sharedItems containsSemiMixedTypes="0" containsString="0" containsNumber="1" minValue="0" maxValue="33.032677551509998"/>
    </cacheField>
    <cacheField name="N2O_STREX" numFmtId="0">
      <sharedItems containsSemiMixedTypes="0" containsString="0" containsNumber="1" minValue="0" maxValue="50.0683521263621"/>
    </cacheField>
    <cacheField name="N2O_TOTEX" numFmtId="0">
      <sharedItems containsSemiMixedTypes="0" containsString="0" containsNumber="1" minValue="0" maxValue="513.75591536531294"/>
    </cacheField>
    <cacheField name="Fuel Consumption" numFmtId="0">
      <sharedItems containsSemiMixedTypes="0" containsString="0" containsNumber="1" minValue="0" maxValue="404713.0456912720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267">
  <r>
    <s v="Riverside"/>
    <x v="0"/>
    <x v="0"/>
    <s v="Aggregate"/>
    <s v="Aggregate"/>
    <x v="0"/>
    <n v="21.2861848870592"/>
    <n v="269076.430484007"/>
    <n v="269076.430484007"/>
    <n v="0"/>
    <n v="139267.333821031"/>
    <n v="0"/>
    <n v="717.50366032940099"/>
    <n v="0"/>
    <n v="8.4986243530302499"/>
    <n v="726.00228468243097"/>
    <n v="8.1146303857233801E-2"/>
    <n v="0"/>
    <n v="3.4424714384555898E-6"/>
    <n v="8.1149746328672195E-2"/>
    <n v="7.7597507392204404E-2"/>
    <n v="0"/>
    <n v="4.3642610301004104E-3"/>
    <n v="8.1961768422304807E-2"/>
    <n v="76.556033800991202"/>
  </r>
  <r>
    <s v="San Bernardino"/>
    <x v="0"/>
    <x v="0"/>
    <s v="Aggregate"/>
    <s v="Aggregate"/>
    <x v="0"/>
    <n v="21.6033463396247"/>
    <n v="164107.56121301799"/>
    <n v="164107.56121301799"/>
    <n v="0"/>
    <n v="141342.39941516999"/>
    <n v="0"/>
    <n v="481.63497505193698"/>
    <n v="0"/>
    <n v="10.5979253843549"/>
    <n v="492.23290043629203"/>
    <n v="0.12301560518058099"/>
    <n v="0"/>
    <n v="4.0892755491551698E-6"/>
    <n v="0.12301969445613101"/>
    <n v="6.2507214803167899E-2"/>
    <n v="0"/>
    <n v="2.88304372488885E-3"/>
    <n v="6.5390258528056702E-2"/>
    <n v="51.905344320292699"/>
  </r>
  <r>
    <s v="San Bernardino"/>
    <x v="0"/>
    <x v="0"/>
    <s v="Aggregate"/>
    <s v="Aggregate"/>
    <x v="1"/>
    <n v="24057.890100213299"/>
    <n v="1266435428.41295"/>
    <n v="1266435428.41295"/>
    <n v="0"/>
    <n v="133087880.715832"/>
    <n v="0"/>
    <n v="2267005.7791488101"/>
    <n v="151707.09468061401"/>
    <n v="0"/>
    <n v="2418712.8738294202"/>
    <n v="4.0621326362203103"/>
    <n v="2.8902570703260801"/>
    <n v="0"/>
    <n v="6.9523897065464002"/>
    <n v="357.16768371839402"/>
    <n v="23.901514547998602"/>
    <n v="0"/>
    <n v="381.06919826639302"/>
    <n v="216062.662893311"/>
  </r>
  <r>
    <s v="Riverside"/>
    <x v="0"/>
    <x v="0"/>
    <s v="Aggregate"/>
    <s v="Aggregate"/>
    <x v="1"/>
    <n v="22934.049100332999"/>
    <n v="1182962916.5871"/>
    <n v="1182962916.5871"/>
    <n v="0"/>
    <n v="126065586.187815"/>
    <n v="0"/>
    <n v="2096763.6750936599"/>
    <n v="139167.57037909201"/>
    <n v="0"/>
    <n v="2235931.2454727502"/>
    <n v="3.7645454381955399"/>
    <n v="2.6497916537749"/>
    <n v="0"/>
    <n v="6.4143370919704399"/>
    <n v="330.34597089525801"/>
    <n v="21.925907387708701"/>
    <n v="0"/>
    <n v="352.27187828296701"/>
    <n v="199734.852437583"/>
  </r>
  <r>
    <s v="San Bernardino"/>
    <x v="0"/>
    <x v="0"/>
    <s v="Aggregate"/>
    <s v="Aggregate"/>
    <x v="2"/>
    <n v="2106.6558177347101"/>
    <n v="45581483.556981601"/>
    <n v="45581483.556981601"/>
    <n v="0"/>
    <n v="3971397.7329708599"/>
    <n v="0"/>
    <n v="61925.057876741397"/>
    <n v="5857.1104829020996"/>
    <n v="0"/>
    <n v="67782.168359643503"/>
    <n v="112.672754892448"/>
    <n v="17.973683724787399"/>
    <n v="0"/>
    <n v="130.64643861723599"/>
    <n v="12.623828146314001"/>
    <n v="1.19401028768196"/>
    <n v="0"/>
    <n v="13.817838433995901"/>
    <n v="7834.5848498403902"/>
  </r>
  <r>
    <s v="Riverside"/>
    <x v="0"/>
    <x v="0"/>
    <s v="Aggregate"/>
    <s v="Aggregate"/>
    <x v="2"/>
    <n v="699.20322705427805"/>
    <n v="18486556.430298701"/>
    <n v="18486556.430298701"/>
    <n v="0"/>
    <n v="2177305.47724166"/>
    <n v="0"/>
    <n v="24833.329041682999"/>
    <n v="2815.0285036213099"/>
    <n v="0"/>
    <n v="27648.357545304301"/>
    <n v="20.638508796951399"/>
    <n v="9.8551397406620893"/>
    <n v="0"/>
    <n v="30.493648537613499"/>
    <n v="5.0624365785343803"/>
    <n v="0.57386197567105002"/>
    <n v="0"/>
    <n v="5.63629855420543"/>
    <n v="3195.7284399355299"/>
  </r>
  <r>
    <s v="San Bernardino"/>
    <x v="0"/>
    <x v="1"/>
    <s v="Aggregate"/>
    <s v="Aggregate"/>
    <x v="0"/>
    <n v="794889.43227045296"/>
    <n v="9837378075.0520401"/>
    <n v="9837378075.0520401"/>
    <n v="0"/>
    <n v="1288023913.53933"/>
    <n v="0"/>
    <n v="3278902.2789842999"/>
    <n v="0"/>
    <n v="106882.92115914699"/>
    <n v="3385785.2001434402"/>
    <n v="38.307840241951098"/>
    <n v="0"/>
    <n v="120.09064052148899"/>
    <n v="158.39848076344001"/>
    <n v="64.909866844457895"/>
    <n v="0"/>
    <n v="50.0683521263621"/>
    <n v="114.97821897082"/>
    <n v="357026.81891484401"/>
  </r>
  <r>
    <s v="Riverside"/>
    <x v="0"/>
    <x v="1"/>
    <s v="Aggregate"/>
    <s v="Aggregate"/>
    <x v="0"/>
    <n v="638612.89927557996"/>
    <n v="7701683872.8205404"/>
    <n v="7701683872.8205404"/>
    <n v="0"/>
    <n v="1039990020.36939"/>
    <n v="0"/>
    <n v="2578109.7520693098"/>
    <n v="0"/>
    <n v="85217.237970649498"/>
    <n v="2663326.99003996"/>
    <n v="27.986270221708999"/>
    <n v="0"/>
    <n v="89.972837275748304"/>
    <n v="117.959107497457"/>
    <n v="47.225771663609599"/>
    <n v="0"/>
    <n v="39.137288538057099"/>
    <n v="86.363060201666798"/>
    <n v="280844.50334998401"/>
  </r>
  <r>
    <s v="Riverside"/>
    <x v="0"/>
    <x v="1"/>
    <s v="Aggregate"/>
    <s v="Aggregate"/>
    <x v="1"/>
    <n v="2430.0761876469401"/>
    <n v="26846953.897408899"/>
    <n v="26846953.897408899"/>
    <n v="0"/>
    <n v="3795119.5414438699"/>
    <n v="0"/>
    <n v="7203.7373338267998"/>
    <n v="0"/>
    <n v="0"/>
    <n v="7203.7373338267998"/>
    <n v="4.0697271420832702E-2"/>
    <n v="0"/>
    <n v="0"/>
    <n v="4.0697271420832702E-2"/>
    <n v="1.13495175058826"/>
    <n v="0"/>
    <n v="0"/>
    <n v="1.13495175058826"/>
    <n v="643.507002410881"/>
  </r>
  <r>
    <s v="San Bernardino"/>
    <x v="0"/>
    <x v="1"/>
    <s v="Aggregate"/>
    <s v="Aggregate"/>
    <x v="1"/>
    <n v="2611.0330251976402"/>
    <n v="28076749.059828501"/>
    <n v="28076749.059828501"/>
    <n v="0"/>
    <n v="3994616.4030295899"/>
    <n v="0"/>
    <n v="7650.9115663402299"/>
    <n v="0"/>
    <n v="0"/>
    <n v="7650.9115663402299"/>
    <n v="5.0448454287675498E-2"/>
    <n v="0"/>
    <n v="0"/>
    <n v="5.0448454287675498E-2"/>
    <n v="1.2054042330276"/>
    <n v="0"/>
    <n v="0"/>
    <n v="1.2054042330276"/>
    <n v="683.45289946196601"/>
  </r>
  <r>
    <s v="San Bernardino"/>
    <x v="0"/>
    <x v="1"/>
    <s v="Aggregate"/>
    <s v="Aggregate"/>
    <x v="3"/>
    <n v="11646.180993080499"/>
    <n v="141605961.84032801"/>
    <n v="0"/>
    <n v="141605961.84032801"/>
    <n v="20485903.448004998"/>
    <n v="54671588.6464151"/>
    <n v="0"/>
    <n v="0"/>
    <n v="0"/>
    <n v="0"/>
    <n v="0"/>
    <n v="0"/>
    <n v="0"/>
    <n v="0"/>
    <n v="0"/>
    <n v="0"/>
    <n v="0"/>
    <n v="0"/>
    <n v="0"/>
  </r>
  <r>
    <s v="Riverside"/>
    <x v="0"/>
    <x v="1"/>
    <s v="Aggregate"/>
    <s v="Aggregate"/>
    <x v="3"/>
    <n v="9240.6031072593505"/>
    <n v="110814084.54017299"/>
    <n v="0"/>
    <n v="110814084.54017299"/>
    <n v="16246189.0302251"/>
    <n v="42783382.616621204"/>
    <n v="0"/>
    <n v="0"/>
    <n v="0"/>
    <n v="0"/>
    <n v="0"/>
    <n v="0"/>
    <n v="0"/>
    <n v="0"/>
    <n v="0"/>
    <n v="0"/>
    <n v="0"/>
    <n v="0"/>
    <n v="0"/>
  </r>
  <r>
    <s v="San Bernardino"/>
    <x v="0"/>
    <x v="1"/>
    <s v="Aggregate"/>
    <s v="Aggregate"/>
    <x v="4"/>
    <n v="12987.095962634899"/>
    <n v="195396756.90757301"/>
    <n v="104907713.147286"/>
    <n v="90489043.760286599"/>
    <n v="18634469.7071581"/>
    <n v="27330388.220985699"/>
    <n v="31250.361371573701"/>
    <n v="0"/>
    <n v="1403.24636057269"/>
    <n v="32653.6077321464"/>
    <n v="9.4362022034807397E-2"/>
    <n v="0"/>
    <n v="0.84316296909427602"/>
    <n v="0.93752499112908305"/>
    <n v="0.12796994521864999"/>
    <n v="0"/>
    <n v="0.42584486581347503"/>
    <n v="0.55381481103212504"/>
    <n v="3443.2821356202599"/>
  </r>
  <r>
    <s v="Riverside"/>
    <x v="0"/>
    <x v="1"/>
    <s v="Aggregate"/>
    <s v="Aggregate"/>
    <x v="4"/>
    <n v="10926.960145687101"/>
    <n v="157976054.809441"/>
    <n v="84812084.794283897"/>
    <n v="73163970.015157193"/>
    <n v="15678494.1307864"/>
    <n v="22097699.580072001"/>
    <n v="25536.598037231099"/>
    <n v="0"/>
    <n v="1179.0630295686001"/>
    <n v="26715.661066799701"/>
    <n v="7.7260703815603293E-2"/>
    <n v="0"/>
    <n v="0.68580465791050205"/>
    <n v="0.76306536172610595"/>
    <n v="0.10184176960842101"/>
    <n v="0"/>
    <n v="0.35133852646251701"/>
    <n v="0.45318029607093802"/>
    <n v="2817.1330790513698"/>
  </r>
  <r>
    <s v="San Bernardino"/>
    <x v="0"/>
    <x v="2"/>
    <s v="Aggregate"/>
    <s v="Aggregate"/>
    <x v="0"/>
    <n v="81446.478770596295"/>
    <n v="785925880.83119905"/>
    <n v="785925880.83119905"/>
    <n v="0"/>
    <n v="121947496.325563"/>
    <n v="0"/>
    <n v="314253.61218554497"/>
    <n v="0"/>
    <n v="13330.0463522918"/>
    <n v="327583.65853783698"/>
    <n v="11.780720122224301"/>
    <n v="0"/>
    <n v="22.284603754990801"/>
    <n v="34.0653238772151"/>
    <n v="15.817141612034501"/>
    <n v="0"/>
    <n v="6.3919280394787199"/>
    <n v="22.2090696515133"/>
    <n v="34543.287486546797"/>
  </r>
  <r>
    <s v="Riverside"/>
    <x v="0"/>
    <x v="2"/>
    <s v="Aggregate"/>
    <s v="Aggregate"/>
    <x v="0"/>
    <n v="62531.033907485697"/>
    <n v="654831644.93447697"/>
    <n v="654831644.93447697"/>
    <n v="0"/>
    <n v="94348356.393838406"/>
    <n v="0"/>
    <n v="264064.34743663302"/>
    <n v="0"/>
    <n v="10105.826698773701"/>
    <n v="274170.17413540703"/>
    <n v="10.0184854468912"/>
    <n v="0"/>
    <n v="16.153473284892598"/>
    <n v="26.171958731783899"/>
    <n v="13.0394379174066"/>
    <n v="0"/>
    <n v="4.8635876238681099"/>
    <n v="17.903025541274801"/>
    <n v="28910.902294908199"/>
  </r>
  <r>
    <s v="San Bernardino"/>
    <x v="0"/>
    <x v="2"/>
    <s v="Aggregate"/>
    <s v="Aggregate"/>
    <x v="1"/>
    <n v="41.350261134257103"/>
    <n v="183116.60378911599"/>
    <n v="183116.60378911599"/>
    <n v="0"/>
    <n v="44030.957793802903"/>
    <n v="0"/>
    <n v="86.291193097250797"/>
    <n v="0"/>
    <n v="0"/>
    <n v="86.291193097250797"/>
    <n v="2.92296377375892E-3"/>
    <n v="0"/>
    <n v="0"/>
    <n v="2.92296377375892E-3"/>
    <n v="1.3595212613623699E-2"/>
    <n v="0"/>
    <n v="0"/>
    <n v="1.3595212613623699E-2"/>
    <n v="7.7083580968063998"/>
  </r>
  <r>
    <s v="Riverside"/>
    <x v="0"/>
    <x v="2"/>
    <s v="Aggregate"/>
    <s v="Aggregate"/>
    <x v="1"/>
    <n v="43.537396293551197"/>
    <n v="257369.27534294399"/>
    <n v="257369.27534294399"/>
    <n v="0"/>
    <n v="46779.503426714"/>
    <n v="0"/>
    <n v="118.38923052486901"/>
    <n v="0"/>
    <n v="0"/>
    <n v="118.38923052486901"/>
    <n v="4.2630718139811301E-3"/>
    <n v="0"/>
    <n v="0"/>
    <n v="4.2630718139811301E-3"/>
    <n v="1.86522714819225E-2"/>
    <n v="0"/>
    <n v="0"/>
    <n v="1.86522714819225E-2"/>
    <n v="10.5756630652049"/>
  </r>
  <r>
    <s v="Riverside"/>
    <x v="0"/>
    <x v="2"/>
    <s v="Aggregate"/>
    <s v="Aggregate"/>
    <x v="3"/>
    <n v="24.127994454871398"/>
    <n v="212863.32597984499"/>
    <n v="0"/>
    <n v="212863.32597984499"/>
    <n v="38363.140073682902"/>
    <n v="82182.812394581299"/>
    <n v="0"/>
    <n v="0"/>
    <n v="0"/>
    <n v="0"/>
    <n v="0"/>
    <n v="0"/>
    <n v="0"/>
    <n v="0"/>
    <n v="0"/>
    <n v="0"/>
    <n v="0"/>
    <n v="0"/>
    <n v="0"/>
  </r>
  <r>
    <s v="San Bernardino"/>
    <x v="0"/>
    <x v="2"/>
    <s v="Aggregate"/>
    <s v="Aggregate"/>
    <x v="3"/>
    <n v="38.919528820890598"/>
    <n v="361581.76440662902"/>
    <n v="0"/>
    <n v="361581.76440662902"/>
    <n v="62767.158325919401"/>
    <n v="139600.40402800601"/>
    <n v="0"/>
    <n v="0"/>
    <n v="0"/>
    <n v="0"/>
    <n v="0"/>
    <n v="0"/>
    <n v="0"/>
    <n v="0"/>
    <n v="0"/>
    <n v="0"/>
    <n v="0"/>
    <n v="0"/>
    <n v="0"/>
  </r>
  <r>
    <s v="San Bernardino"/>
    <x v="0"/>
    <x v="2"/>
    <s v="Aggregate"/>
    <s v="Aggregate"/>
    <x v="4"/>
    <n v="3.9402135616549998"/>
    <n v="59772.079597982804"/>
    <n v="31153.442574891102"/>
    <n v="28618.6370230916"/>
    <n v="5653.5957280704397"/>
    <n v="8643.6813529445008"/>
    <n v="9.2751838354133298"/>
    <n v="0"/>
    <n v="0.47380816371863399"/>
    <n v="9.7489919991319596"/>
    <n v="2.7782138242955101E-5"/>
    <n v="0"/>
    <n v="2.5539940292810002E-4"/>
    <n v="2.8318154117105499E-4"/>
    <n v="3.7710637234606299E-5"/>
    <n v="0"/>
    <n v="1.2869799429389501E-4"/>
    <n v="1.6640863152850101E-4"/>
    <n v="1.0280190252260799"/>
  </r>
  <r>
    <s v="Riverside"/>
    <x v="0"/>
    <x v="2"/>
    <s v="Aggregate"/>
    <s v="Aggregate"/>
    <x v="4"/>
    <n v="3.2572021439696202"/>
    <n v="51855.897751849603"/>
    <n v="26995.001204909498"/>
    <n v="24860.896546939999"/>
    <n v="4673.5802104274098"/>
    <n v="7508.7317305460401"/>
    <n v="8.1426508218661393"/>
    <n v="0"/>
    <n v="0.39077362534327997"/>
    <n v="8.5334244472094198"/>
    <n v="2.47299038812443E-5"/>
    <n v="0"/>
    <n v="2.0574385272204899E-4"/>
    <n v="2.3047375660329399E-4"/>
    <n v="3.2854211259467901E-5"/>
    <n v="0"/>
    <n v="1.06349216076537E-4"/>
    <n v="1.39203427336005E-4"/>
    <n v="0.89983894569220202"/>
  </r>
  <r>
    <s v="San Bernardino"/>
    <x v="0"/>
    <x v="3"/>
    <s v="Aggregate"/>
    <s v="Aggregate"/>
    <x v="0"/>
    <n v="305438.30843394698"/>
    <n v="3514261950.6841698"/>
    <n v="3514261950.6841698"/>
    <n v="0"/>
    <n v="493511008.02849001"/>
    <n v="0"/>
    <n v="1486360.7022466201"/>
    <n v="0"/>
    <n v="52932.376990227203"/>
    <n v="1539293.0792368499"/>
    <n v="18.316060682708201"/>
    <n v="0"/>
    <n v="57.524500977222097"/>
    <n v="75.840561659930401"/>
    <n v="35.705327392668899"/>
    <n v="0"/>
    <n v="24.048505711293501"/>
    <n v="59.753833103962499"/>
    <n v="162316.531903525"/>
  </r>
  <r>
    <s v="Riverside"/>
    <x v="0"/>
    <x v="3"/>
    <s v="Aggregate"/>
    <s v="Aggregate"/>
    <x v="0"/>
    <n v="249334.05595782801"/>
    <n v="3047385413.9731498"/>
    <n v="3047385413.9731498"/>
    <n v="0"/>
    <n v="405795760.97976398"/>
    <n v="0"/>
    <n v="1289273.0970820801"/>
    <n v="0"/>
    <n v="42721.959260408701"/>
    <n v="1331995.05634249"/>
    <n v="14.959224368734301"/>
    <n v="0"/>
    <n v="43.532186739487003"/>
    <n v="58.491411108221399"/>
    <n v="28.536731379073"/>
    <n v="0"/>
    <n v="18.9647421337156"/>
    <n v="47.501473512788699"/>
    <n v="140457.21440217501"/>
  </r>
  <r>
    <s v="San Bernardino"/>
    <x v="0"/>
    <x v="3"/>
    <s v="Aggregate"/>
    <s v="Aggregate"/>
    <x v="1"/>
    <n v="700.12506445119402"/>
    <n v="8940016.8631217703"/>
    <n v="8940016.8631217703"/>
    <n v="0"/>
    <n v="1176078.5328796301"/>
    <n v="0"/>
    <n v="3320.1049905550899"/>
    <n v="0"/>
    <n v="0"/>
    <n v="3320.1049905550899"/>
    <n v="8.1830801622755495E-3"/>
    <n v="0"/>
    <n v="0"/>
    <n v="8.1830801622755495E-3"/>
    <n v="0.523083893338679"/>
    <n v="0"/>
    <n v="0"/>
    <n v="0.523083893338679"/>
    <n v="296.58366361153003"/>
  </r>
  <r>
    <s v="Riverside"/>
    <x v="0"/>
    <x v="3"/>
    <s v="Aggregate"/>
    <s v="Aggregate"/>
    <x v="1"/>
    <n v="687.60439708883496"/>
    <n v="9211374.3895316701"/>
    <n v="9211374.3895316701"/>
    <n v="0"/>
    <n v="1161413.89866544"/>
    <n v="0"/>
    <n v="3396.1618276458198"/>
    <n v="0"/>
    <n v="0"/>
    <n v="3396.1618276458198"/>
    <n v="8.4990479449579097E-3"/>
    <n v="0"/>
    <n v="0"/>
    <n v="8.4990479449579097E-3"/>
    <n v="0.53506667899564497"/>
    <n v="0"/>
    <n v="0"/>
    <n v="0.53506667899564497"/>
    <n v="303.37779074041498"/>
  </r>
  <r>
    <s v="Riverside"/>
    <x v="0"/>
    <x v="3"/>
    <s v="Aggregate"/>
    <s v="Aggregate"/>
    <x v="3"/>
    <n v="56.670082803285197"/>
    <n v="595275.66628488898"/>
    <n v="0"/>
    <n v="595275.66628488898"/>
    <n v="101384.714032616"/>
    <n v="229825.53796036399"/>
    <n v="0"/>
    <n v="0"/>
    <n v="0"/>
    <n v="0"/>
    <n v="0"/>
    <n v="0"/>
    <n v="0"/>
    <n v="0"/>
    <n v="0"/>
    <n v="0"/>
    <n v="0"/>
    <n v="0"/>
    <n v="0"/>
  </r>
  <r>
    <s v="San Bernardino"/>
    <x v="0"/>
    <x v="3"/>
    <s v="Aggregate"/>
    <s v="Aggregate"/>
    <x v="3"/>
    <n v="56.715481284472602"/>
    <n v="595577.86179208197"/>
    <n v="0"/>
    <n v="595577.86179208197"/>
    <n v="100940.936722064"/>
    <n v="229942.21036769301"/>
    <n v="0"/>
    <n v="0"/>
    <n v="0"/>
    <n v="0"/>
    <n v="0"/>
    <n v="0"/>
    <n v="0"/>
    <n v="0"/>
    <n v="0"/>
    <n v="0"/>
    <n v="0"/>
    <n v="0"/>
    <n v="0"/>
  </r>
  <r>
    <s v="Riverside"/>
    <x v="0"/>
    <x v="3"/>
    <s v="Aggregate"/>
    <s v="Aggregate"/>
    <x v="4"/>
    <n v="517.87368773596495"/>
    <n v="8033430.8389891097"/>
    <n v="4227393.4642565604"/>
    <n v="3806037.37473254"/>
    <n v="743068.47150547802"/>
    <n v="1149536.7252479801"/>
    <n v="1275.0568528524"/>
    <n v="0"/>
    <n v="67.100254100823506"/>
    <n v="1342.1571069532199"/>
    <n v="3.8661105550788998E-3"/>
    <n v="0"/>
    <n v="3.2627469723727702E-2"/>
    <n v="3.64935802788066E-2"/>
    <n v="5.1263975474775299E-3"/>
    <n v="0"/>
    <n v="1.6846116381473999E-2"/>
    <n v="2.1972513928951502E-2"/>
    <n v="141.52878994188899"/>
  </r>
  <r>
    <s v="San Bernardino"/>
    <x v="0"/>
    <x v="3"/>
    <s v="Aggregate"/>
    <s v="Aggregate"/>
    <x v="4"/>
    <n v="591.22912847884595"/>
    <n v="8804584.17593107"/>
    <n v="4632356.63921565"/>
    <n v="4172227.53671542"/>
    <n v="848322.15888187499"/>
    <n v="1260137.06838135"/>
    <n v="1378.7750778250499"/>
    <n v="0"/>
    <n v="76.680812181889806"/>
    <n v="1455.4558900069401"/>
    <n v="4.1271271032084804E-3"/>
    <n v="0"/>
    <n v="3.8279460927039599E-2"/>
    <n v="4.2406588030248098E-2"/>
    <n v="5.5958278830279401E-3"/>
    <n v="0"/>
    <n v="1.9269752583785198E-2"/>
    <n v="2.4865580466813201E-2"/>
    <n v="153.47600505136501"/>
  </r>
  <r>
    <s v="San Bernardino"/>
    <x v="0"/>
    <x v="4"/>
    <s v="Aggregate"/>
    <s v="Aggregate"/>
    <x v="0"/>
    <n v="32615.319013486202"/>
    <n v="311070828.64775801"/>
    <n v="311070828.64775801"/>
    <n v="0"/>
    <n v="158895727.66752601"/>
    <n v="0"/>
    <n v="241282.82941979199"/>
    <n v="1451.7469023690001"/>
    <n v="4461.0748702331703"/>
    <n v="247195.651192394"/>
    <n v="3.2713502982276399"/>
    <n v="1.42592543393066"/>
    <n v="7.0117165573918001"/>
    <n v="11.7089922895501"/>
    <n v="5.7041682170428603"/>
    <n v="3.4675009761267202E-2"/>
    <n v="8.9150740250398393"/>
    <n v="14.6539172518439"/>
    <n v="26066.472554450502"/>
  </r>
  <r>
    <s v="Riverside"/>
    <x v="0"/>
    <x v="4"/>
    <s v="Aggregate"/>
    <s v="Aggregate"/>
    <x v="0"/>
    <n v="25360.3093192501"/>
    <n v="244813096.013796"/>
    <n v="244813096.013796"/>
    <n v="0"/>
    <n v="123550678.79267199"/>
    <n v="0"/>
    <n v="187491.88411953399"/>
    <n v="1128.12715164871"/>
    <n v="3451.1373338610802"/>
    <n v="192071.148605044"/>
    <n v="1.91569770653342"/>
    <n v="1.1233158688978799"/>
    <n v="5.2505106876080196"/>
    <n v="8.2895242630393202"/>
    <n v="3.8010364348579602"/>
    <n v="2.75301438935577E-2"/>
    <n v="7.0622002056675504"/>
    <n v="10.890766784419"/>
    <n v="20253.662633079599"/>
  </r>
  <r>
    <s v="San Bernardino"/>
    <x v="0"/>
    <x v="4"/>
    <s v="Aggregate"/>
    <s v="Aggregate"/>
    <x v="1"/>
    <n v="23043.838529041401"/>
    <n v="237615935.80225"/>
    <n v="237615935.80225"/>
    <n v="0"/>
    <n v="94785037.351696104"/>
    <n v="0"/>
    <n v="130730.792059164"/>
    <n v="1148.86794798238"/>
    <n v="0"/>
    <n v="131879.66000714601"/>
    <n v="1.7031135654460401"/>
    <n v="4.23464972648896E-2"/>
    <n v="0"/>
    <n v="1.74546006271093"/>
    <n v="20.596689527617499"/>
    <n v="0.181004613068627"/>
    <n v="0"/>
    <n v="20.777694140686101"/>
    <n v="11780.757786886399"/>
  </r>
  <r>
    <s v="Riverside"/>
    <x v="0"/>
    <x v="4"/>
    <s v="Aggregate"/>
    <s v="Aggregate"/>
    <x v="1"/>
    <n v="19760.2621371272"/>
    <n v="205658012.036569"/>
    <n v="205658012.036569"/>
    <n v="0"/>
    <n v="81278871.243020505"/>
    <n v="0"/>
    <n v="112790.121136414"/>
    <n v="982.34720863801397"/>
    <n v="0"/>
    <n v="113772.468345052"/>
    <n v="1.40272909916816"/>
    <n v="3.63124349048356E-2"/>
    <n v="0"/>
    <n v="1.4390415340729901"/>
    <n v="17.7701295175948"/>
    <n v="0.15476920277115799"/>
    <n v="0"/>
    <n v="17.924898720365999"/>
    <n v="10163.249528521999"/>
  </r>
  <r>
    <s v="San Bernardino"/>
    <x v="0"/>
    <x v="5"/>
    <s v="Aggregate"/>
    <s v="Aggregate"/>
    <x v="0"/>
    <n v="4985.9160479145203"/>
    <n v="48914058.343975604"/>
    <n v="48914058.343975604"/>
    <n v="0"/>
    <n v="24290449.4723779"/>
    <n v="0"/>
    <n v="41136.145686690303"/>
    <n v="255.511798199846"/>
    <n v="701.068871056685"/>
    <n v="42092.726355946797"/>
    <n v="0.31268381021498898"/>
    <n v="0.22166177728444"/>
    <n v="1.0111599654154699"/>
    <n v="1.5455055529149"/>
    <n v="0.73718424646993297"/>
    <n v="5.4367331359284898E-3"/>
    <n v="1.38591505611833"/>
    <n v="2.1285360357241898"/>
    <n v="4438.6254005954097"/>
  </r>
  <r>
    <s v="Riverside"/>
    <x v="0"/>
    <x v="5"/>
    <s v="Aggregate"/>
    <s v="Aggregate"/>
    <x v="0"/>
    <n v="3973.2288487886999"/>
    <n v="38882822.801387601"/>
    <n v="38882822.801387601"/>
    <n v="0"/>
    <n v="19356827.0436612"/>
    <n v="0"/>
    <n v="32634.343147198499"/>
    <n v="203.603074640995"/>
    <n v="554.57126324934302"/>
    <n v="33392.5174850888"/>
    <n v="0.199483705789222"/>
    <n v="0.178258973979916"/>
    <n v="0.78038028122999503"/>
    <n v="1.1581229609991299"/>
    <n v="0.52599668025504398"/>
    <n v="4.3835215127524998E-3"/>
    <n v="1.1143578818950799"/>
    <n v="1.64473808366288"/>
    <n v="3521.1992458217601"/>
  </r>
  <r>
    <s v="San Bernardino"/>
    <x v="0"/>
    <x v="5"/>
    <s v="Aggregate"/>
    <s v="Aggregate"/>
    <x v="1"/>
    <n v="9246.7422080403194"/>
    <n v="99238118.790375099"/>
    <n v="99238118.790375099"/>
    <n v="0"/>
    <n v="38034149.756171897"/>
    <n v="0"/>
    <n v="65991.400224915895"/>
    <n v="736.15534746783896"/>
    <n v="0"/>
    <n v="66727.555572383702"/>
    <n v="0.589307280992035"/>
    <n v="1.6992270759424E-2"/>
    <n v="0"/>
    <n v="0.606299551751459"/>
    <n v="10.396971979717"/>
    <n v="0.11598157478483299"/>
    <n v="0"/>
    <n v="10.5129535545018"/>
    <n v="5960.7461064629797"/>
  </r>
  <r>
    <s v="Riverside"/>
    <x v="0"/>
    <x v="5"/>
    <s v="Aggregate"/>
    <s v="Aggregate"/>
    <x v="1"/>
    <n v="8498.1759939042204"/>
    <n v="90411420.247336403"/>
    <n v="90411420.247336403"/>
    <n v="0"/>
    <n v="34955110.798418097"/>
    <n v="0"/>
    <n v="59897.134430393497"/>
    <n v="677.07606053109805"/>
    <n v="0"/>
    <n v="60574.210490924597"/>
    <n v="0.53435505827593299"/>
    <n v="1.5616668465580699E-2"/>
    <n v="0"/>
    <n v="0.54997172674151296"/>
    <n v="9.4368179219664494"/>
    <n v="0.106673609068551"/>
    <n v="0"/>
    <n v="9.5434915310350004"/>
    <n v="5411.07022786373"/>
  </r>
  <r>
    <s v="San Bernardino"/>
    <x v="0"/>
    <x v="6"/>
    <s v="Aggregate"/>
    <s v="Aggregate"/>
    <x v="0"/>
    <n v="39604.3752299267"/>
    <n v="69174386.852917597"/>
    <n v="69174386.852917597"/>
    <n v="0"/>
    <n v="27485436.4095691"/>
    <n v="0"/>
    <n v="14737.2290153089"/>
    <n v="0"/>
    <n v="1655.4753560593001"/>
    <n v="16392.7043713682"/>
    <n v="14.863934746120799"/>
    <n v="0"/>
    <n v="6.1554168201204904"/>
    <n v="21.019351566241198"/>
    <n v="3.35030959824334"/>
    <n v="0"/>
    <n v="0.29322102037359199"/>
    <n v="3.6435306186169298"/>
    <n v="1728.5901937527201"/>
  </r>
  <r>
    <s v="Riverside"/>
    <x v="0"/>
    <x v="6"/>
    <s v="Aggregate"/>
    <s v="Aggregate"/>
    <x v="0"/>
    <n v="31204.528729290199"/>
    <n v="55435855.779429801"/>
    <n v="55435855.779429801"/>
    <n v="0"/>
    <n v="21655942.938127398"/>
    <n v="0"/>
    <n v="11733.269504025"/>
    <n v="0"/>
    <n v="1248.62953580825"/>
    <n v="12981.899039833201"/>
    <n v="11.446260518817001"/>
    <n v="0"/>
    <n v="4.5125580105154501"/>
    <n v="15.958818529332399"/>
    <n v="2.5916873157765101"/>
    <n v="0"/>
    <n v="0.21795362153589101"/>
    <n v="2.8096409373124001"/>
    <n v="1368.9250332445699"/>
  </r>
  <r>
    <s v="San Bernardino"/>
    <x v="0"/>
    <x v="7"/>
    <s v="Aggregate"/>
    <s v="Aggregate"/>
    <x v="0"/>
    <n v="258427.672989254"/>
    <n v="2880803946.4990802"/>
    <n v="2880803946.4990802"/>
    <n v="0"/>
    <n v="409942599.79765201"/>
    <n v="0"/>
    <n v="1479959.77829729"/>
    <n v="0"/>
    <n v="53832.576598332402"/>
    <n v="1533792.3548956199"/>
    <n v="24.880881331969601"/>
    <n v="0"/>
    <n v="65.165706206261106"/>
    <n v="90.046587538230796"/>
    <n v="42.639287162938501"/>
    <n v="0"/>
    <n v="23.337005621411201"/>
    <n v="65.976292784349695"/>
    <n v="161736.487394739"/>
  </r>
  <r>
    <s v="Riverside"/>
    <x v="0"/>
    <x v="7"/>
    <s v="Aggregate"/>
    <s v="Aggregate"/>
    <x v="0"/>
    <n v="218045.21351275101"/>
    <n v="2530759493.5651102"/>
    <n v="2530759493.5651102"/>
    <n v="0"/>
    <n v="348331053.09729999"/>
    <n v="0"/>
    <n v="1303987.1410886699"/>
    <n v="0"/>
    <n v="45075.209549776097"/>
    <n v="1349062.3506384401"/>
    <n v="19.885554230422901"/>
    <n v="0"/>
    <n v="50.601586581948503"/>
    <n v="70.487140812371507"/>
    <n v="34.144959820177398"/>
    <n v="0"/>
    <n v="18.9132647135804"/>
    <n v="53.058224533757802"/>
    <n v="142256.93926059501"/>
  </r>
  <r>
    <s v="San Bernardino"/>
    <x v="0"/>
    <x v="7"/>
    <s v="Aggregate"/>
    <s v="Aggregate"/>
    <x v="1"/>
    <n v="3671.4322091556"/>
    <n v="44979471.037312597"/>
    <n v="44979471.037312597"/>
    <n v="0"/>
    <n v="6047480.5773783196"/>
    <n v="0"/>
    <n v="22478.7485620017"/>
    <n v="0"/>
    <n v="0"/>
    <n v="22478.7485620017"/>
    <n v="4.5804815402487001E-2"/>
    <n v="0"/>
    <n v="0"/>
    <n v="4.5804815402487001E-2"/>
    <n v="3.5415359901697601"/>
    <n v="0"/>
    <n v="0"/>
    <n v="3.5415359901697601"/>
    <n v="2008.0177045263499"/>
  </r>
  <r>
    <s v="Riverside"/>
    <x v="0"/>
    <x v="7"/>
    <s v="Aggregate"/>
    <s v="Aggregate"/>
    <x v="1"/>
    <n v="3179.0022598409801"/>
    <n v="40291274.564578101"/>
    <n v="40291274.564578101"/>
    <n v="0"/>
    <n v="5264229.0218797401"/>
    <n v="0"/>
    <n v="19930.1651840749"/>
    <n v="0"/>
    <n v="0"/>
    <n v="19930.1651840749"/>
    <n v="3.9425330308939702E-2"/>
    <n v="0"/>
    <n v="0"/>
    <n v="3.9425330308939702E-2"/>
    <n v="3.1400056410944801"/>
    <n v="0"/>
    <n v="0"/>
    <n v="3.1400056410944801"/>
    <n v="1780.35376094768"/>
  </r>
  <r>
    <s v="Riverside"/>
    <x v="0"/>
    <x v="7"/>
    <s v="Aggregate"/>
    <s v="Aggregate"/>
    <x v="3"/>
    <n v="87.267623499033505"/>
    <n v="913058.40154003701"/>
    <n v="0"/>
    <n v="913058.40154003701"/>
    <n v="155808.19162955499"/>
    <n v="352515.90180530102"/>
    <n v="0"/>
    <n v="0"/>
    <n v="0"/>
    <n v="0"/>
    <n v="0"/>
    <n v="0"/>
    <n v="0"/>
    <n v="0"/>
    <n v="0"/>
    <n v="0"/>
    <n v="0"/>
    <n v="0"/>
    <n v="0"/>
  </r>
  <r>
    <s v="San Bernardino"/>
    <x v="0"/>
    <x v="7"/>
    <s v="Aggregate"/>
    <s v="Aggregate"/>
    <x v="3"/>
    <n v="97.439075952964799"/>
    <n v="1048654.4039396001"/>
    <n v="0"/>
    <n v="1048654.4039396001"/>
    <n v="174886.171102805"/>
    <n v="404867.15007863502"/>
    <n v="0"/>
    <n v="0"/>
    <n v="0"/>
    <n v="0"/>
    <n v="0"/>
    <n v="0"/>
    <n v="0"/>
    <n v="0"/>
    <n v="0"/>
    <n v="0"/>
    <n v="0"/>
    <n v="0"/>
    <n v="0"/>
  </r>
  <r>
    <s v="San Bernardino"/>
    <x v="0"/>
    <x v="7"/>
    <s v="Aggregate"/>
    <s v="Aggregate"/>
    <x v="4"/>
    <n v="781.97944575338397"/>
    <n v="11462567.761482701"/>
    <n v="6159581.4266176997"/>
    <n v="5302986.3348650001"/>
    <n v="1122019.29788122"/>
    <n v="1601659.92743145"/>
    <n v="1834.8341702463599"/>
    <n v="0"/>
    <n v="126.548201482197"/>
    <n v="1961.38237172856"/>
    <n v="5.5142417320870399E-3"/>
    <n v="0"/>
    <n v="5.0646617546659098E-2"/>
    <n v="5.61608592787462E-2"/>
    <n v="7.46264502932975E-3"/>
    <n v="0"/>
    <n v="2.5507776015916601E-2"/>
    <n v="3.29704210452463E-2"/>
    <n v="206.825320408463"/>
  </r>
  <r>
    <s v="Riverside"/>
    <x v="0"/>
    <x v="7"/>
    <s v="Aggregate"/>
    <s v="Aggregate"/>
    <x v="4"/>
    <n v="714.98322188483496"/>
    <n v="10497509.419358701"/>
    <n v="5643444.7392427297"/>
    <n v="4854064.6801159699"/>
    <n v="1025890.10104119"/>
    <n v="1466072.20768938"/>
    <n v="1700.8597778016499"/>
    <n v="0"/>
    <n v="115.644926407917"/>
    <n v="1816.50470420956"/>
    <n v="5.1465060216983102E-3"/>
    <n v="0"/>
    <n v="4.4998280360484297E-2"/>
    <n v="5.0144786382182699E-2"/>
    <n v="6.7925150573269E-3"/>
    <n v="0"/>
    <n v="2.31069517628937E-2"/>
    <n v="2.9899466820220599E-2"/>
    <n v="191.54815138902299"/>
  </r>
  <r>
    <s v="San Bernardino"/>
    <x v="0"/>
    <x v="8"/>
    <s v="Aggregate"/>
    <s v="Aggregate"/>
    <x v="0"/>
    <n v="8342.5512338036606"/>
    <n v="20273864.411249898"/>
    <n v="20273864.411249898"/>
    <n v="0"/>
    <n v="272910.54591551801"/>
    <n v="0"/>
    <n v="39781.637101454799"/>
    <n v="0"/>
    <n v="9.8056603991980804"/>
    <n v="39791.442761853999"/>
    <n v="0.43743520947126902"/>
    <n v="0"/>
    <n v="1.23603716494532E-2"/>
    <n v="0.44979558112072199"/>
    <n v="0.71564305378698601"/>
    <n v="0"/>
    <n v="1.1815721316806299E-2"/>
    <n v="0.72745877510379198"/>
    <n v="4195.95792098535"/>
  </r>
  <r>
    <s v="Riverside"/>
    <x v="0"/>
    <x v="8"/>
    <s v="Aggregate"/>
    <s v="Aggregate"/>
    <x v="0"/>
    <n v="7439.8864634106203"/>
    <n v="18714712.690051299"/>
    <n v="18714712.690051299"/>
    <n v="0"/>
    <n v="243381.60106846801"/>
    <n v="0"/>
    <n v="36487.962693818103"/>
    <n v="0"/>
    <n v="8.5895546850647104"/>
    <n v="36496.552248503198"/>
    <n v="0.30962634141335199"/>
    <n v="0"/>
    <n v="1.0656241646272401E-2"/>
    <n v="0.32028258305962398"/>
    <n v="0.55033475899884299"/>
    <n v="0"/>
    <n v="1.10268875931508E-2"/>
    <n v="0.56136164659199395"/>
    <n v="3848.5158332225101"/>
  </r>
  <r>
    <s v="San Bernardino"/>
    <x v="0"/>
    <x v="8"/>
    <s v="Aggregate"/>
    <s v="Aggregate"/>
    <x v="1"/>
    <n v="2711.09038562764"/>
    <n v="6830257.7273905398"/>
    <n v="6830257.7273905398"/>
    <n v="0"/>
    <n v="88652.655610023896"/>
    <n v="0"/>
    <n v="7380.2932619726898"/>
    <n v="0"/>
    <n v="0"/>
    <n v="7380.2932619726898"/>
    <n v="2.9606436429576499E-2"/>
    <n v="0"/>
    <n v="0"/>
    <n v="2.9606436429576499E-2"/>
    <n v="1.1627682089681299"/>
    <n v="0"/>
    <n v="0"/>
    <n v="1.1627682089681299"/>
    <n v="659.27867353296995"/>
  </r>
  <r>
    <s v="Riverside"/>
    <x v="0"/>
    <x v="8"/>
    <s v="Aggregate"/>
    <s v="Aggregate"/>
    <x v="1"/>
    <n v="2785.93379784221"/>
    <n v="7194486.1404221002"/>
    <n v="7194486.1404221002"/>
    <n v="0"/>
    <n v="91100.035189440503"/>
    <n v="0"/>
    <n v="7757.4631751487696"/>
    <n v="0"/>
    <n v="0"/>
    <n v="7757.4631751487696"/>
    <n v="2.6912723820159901E-2"/>
    <n v="0"/>
    <n v="0"/>
    <n v="2.6912723820159901E-2"/>
    <n v="1.2221914823873701"/>
    <n v="0"/>
    <n v="0"/>
    <n v="1.2221914823873701"/>
    <n v="692.97111246849397"/>
  </r>
  <r>
    <s v="San Bernardino"/>
    <x v="0"/>
    <x v="9"/>
    <s v="Aggregate"/>
    <s v="Aggregate"/>
    <x v="0"/>
    <n v="2671.1307873169499"/>
    <n v="40759807.805905297"/>
    <n v="40759807.805905297"/>
    <n v="0"/>
    <n v="17476183.027192399"/>
    <n v="0"/>
    <n v="77229.711853124798"/>
    <n v="538.21025084500002"/>
    <n v="944.55560974633704"/>
    <n v="78712.477713716202"/>
    <n v="1.08708723292867"/>
    <n v="0.23479072203318799"/>
    <n v="1.00002705839939"/>
    <n v="2.32190501336125"/>
    <n v="1.66822005724319"/>
    <n v="6.3039460675694903E-3"/>
    <n v="0.61012356838125503"/>
    <n v="2.2846475716920098"/>
    <n v="8300.1324259563407"/>
  </r>
  <r>
    <s v="Riverside"/>
    <x v="0"/>
    <x v="9"/>
    <s v="Aggregate"/>
    <s v="Aggregate"/>
    <x v="0"/>
    <n v="2031.05306953377"/>
    <n v="26847660.2061016"/>
    <n v="26847660.2061016"/>
    <n v="0"/>
    <n v="13288400.3095807"/>
    <n v="0"/>
    <n v="50775.454780085201"/>
    <n v="409.37682726884901"/>
    <n v="719.56341357375902"/>
    <n v="51904.395020927797"/>
    <n v="0.722547919967091"/>
    <n v="0.17527993448651999"/>
    <n v="0.75856021295573495"/>
    <n v="1.6563880674093401"/>
    <n v="1.14798108675162"/>
    <n v="4.6120184468610697E-3"/>
    <n v="0.45417219816386101"/>
    <n v="1.6067653033623399"/>
    <n v="5473.2536019226"/>
  </r>
  <r>
    <s v="Riverside"/>
    <x v="0"/>
    <x v="9"/>
    <s v="Aggregate"/>
    <s v="Aggregate"/>
    <x v="1"/>
    <n v="15117.7645885852"/>
    <n v="203215836.667436"/>
    <n v="203215836.667436"/>
    <n v="0"/>
    <n v="55927477.222352102"/>
    <n v="0"/>
    <n v="239798.41177341199"/>
    <n v="12375.000872463101"/>
    <n v="0"/>
    <n v="252173.41264587501"/>
    <n v="0.82688895891818903"/>
    <n v="9.6281611262566194E-2"/>
    <n v="0"/>
    <n v="0.92317057018075499"/>
    <n v="37.780337430201698"/>
    <n v="1.9496864270413601"/>
    <n v="0"/>
    <n v="39.730023857242998"/>
    <n v="22526.5510580831"/>
  </r>
  <r>
    <s v="San Bernardino"/>
    <x v="0"/>
    <x v="9"/>
    <s v="Aggregate"/>
    <s v="Aggregate"/>
    <x v="1"/>
    <n v="16818.8243939393"/>
    <n v="235790124.429573"/>
    <n v="235790124.429573"/>
    <n v="0"/>
    <n v="64669591.189009801"/>
    <n v="0"/>
    <n v="279695.14378473"/>
    <n v="13482.4994391256"/>
    <n v="0"/>
    <n v="293177.643223855"/>
    <n v="0.86432601411558396"/>
    <n v="9.6651669630041806E-2"/>
    <n v="0"/>
    <n v="0.96097768374562598"/>
    <n v="44.066083806095897"/>
    <n v="2.1241732772358"/>
    <n v="0"/>
    <n v="46.190257083331701"/>
    <n v="26189.442732588901"/>
  </r>
  <r>
    <s v="San Bernardino"/>
    <x v="0"/>
    <x v="9"/>
    <s v="Aggregate"/>
    <s v="Aggregate"/>
    <x v="2"/>
    <n v="141.32938445218701"/>
    <n v="2194800.9820631999"/>
    <n v="2194800.9820631999"/>
    <n v="0"/>
    <n v="412077.51977098"/>
    <n v="0"/>
    <n v="1977.73585497204"/>
    <n v="253.25269295735501"/>
    <n v="0"/>
    <n v="2230.9885479293998"/>
    <n v="1.07461370658851"/>
    <n v="0.91058443586618898"/>
    <n v="0"/>
    <n v="1.9851981424547001"/>
    <n v="0.403174391886159"/>
    <n v="5.16272181747231E-2"/>
    <n v="0"/>
    <n v="0.45480161006088299"/>
    <n v="257.86824913942598"/>
  </r>
  <r>
    <s v="Riverside"/>
    <x v="0"/>
    <x v="9"/>
    <s v="Aggregate"/>
    <s v="Aggregate"/>
    <x v="2"/>
    <n v="131.22877092877599"/>
    <n v="1972258.83224005"/>
    <n v="1972258.83224005"/>
    <n v="0"/>
    <n v="364900.56474133598"/>
    <n v="0"/>
    <n v="1714.5852545034099"/>
    <n v="238.85875658208599"/>
    <n v="0"/>
    <n v="1953.44401108549"/>
    <n v="0.89335292530802102"/>
    <n v="0.86337234819249897"/>
    <n v="0"/>
    <n v="1.7567252735005201"/>
    <n v="0.34952942051564301"/>
    <n v="4.8692920083116001E-2"/>
    <n v="0"/>
    <n v="0.39822234059875899"/>
    <n v="225.788333785053"/>
  </r>
  <r>
    <s v="San Bernardino"/>
    <x v="0"/>
    <x v="10"/>
    <s v="Aggregate"/>
    <s v="Aggregate"/>
    <x v="0"/>
    <n v="738.98834942529504"/>
    <n v="10672300.778429899"/>
    <n v="10672300.778429899"/>
    <n v="0"/>
    <n v="4834916.9987635296"/>
    <n v="0"/>
    <n v="20450.995235502302"/>
    <n v="103.26883659021701"/>
    <n v="174.11258473535199"/>
    <n v="20728.376656827899"/>
    <n v="0.21206052151372201"/>
    <n v="5.0989523775603E-2"/>
    <n v="0.20050706848782501"/>
    <n v="0.46355711377715098"/>
    <n v="0.38398981642158703"/>
    <n v="1.3497893100034399E-3"/>
    <n v="0.15773447724581999"/>
    <n v="0.543074082977411"/>
    <n v="2185.7814189578298"/>
  </r>
  <r>
    <s v="Riverside"/>
    <x v="0"/>
    <x v="10"/>
    <s v="Aggregate"/>
    <s v="Aggregate"/>
    <x v="0"/>
    <n v="610.02271309746902"/>
    <n v="7982060.2722393703"/>
    <n v="7982060.2722393703"/>
    <n v="0"/>
    <n v="3991144.3630749099"/>
    <n v="0"/>
    <n v="15208.6409244314"/>
    <n v="85.590537083226494"/>
    <n v="144.75654198255299"/>
    <n v="15438.988003497199"/>
    <n v="0.12758135167973"/>
    <n v="4.2269471691082097E-2"/>
    <n v="0.16611125187637801"/>
    <n v="0.33596207524719102"/>
    <n v="0.238651011250164"/>
    <n v="1.12333106382437E-3"/>
    <n v="0.13267218517653201"/>
    <n v="0.37244652749051999"/>
    <n v="1628.0219944016301"/>
  </r>
  <r>
    <s v="San Bernardino"/>
    <x v="0"/>
    <x v="10"/>
    <s v="Aggregate"/>
    <s v="Aggregate"/>
    <x v="1"/>
    <n v="286.56839937029798"/>
    <n v="5762300.1795687703"/>
    <n v="5762300.1795687703"/>
    <n v="0"/>
    <n v="982798.44679134595"/>
    <n v="0"/>
    <n v="8421.1654966539099"/>
    <n v="254.527855668477"/>
    <n v="0"/>
    <n v="8675.6933523223906"/>
    <n v="5.40268356304325E-2"/>
    <n v="4.9914107069141799E-3"/>
    <n v="0"/>
    <n v="5.9018246337346703E-2"/>
    <n v="1.3267580534260699"/>
    <n v="4.0100967314275399E-2"/>
    <n v="0"/>
    <n v="1.3668590207403499"/>
    <n v="774.99625045645996"/>
  </r>
  <r>
    <s v="Riverside"/>
    <x v="0"/>
    <x v="10"/>
    <s v="Aggregate"/>
    <s v="Aggregate"/>
    <x v="1"/>
    <n v="288.21190926571001"/>
    <n v="5717454.2644992601"/>
    <n v="5717454.2644992601"/>
    <n v="0"/>
    <n v="974847.20879546495"/>
    <n v="0"/>
    <n v="8181.5605667788204"/>
    <n v="245.873643578441"/>
    <n v="0"/>
    <n v="8427.4342103572599"/>
    <n v="5.1831579332770598E-2"/>
    <n v="4.6395439684302799E-3"/>
    <n v="0"/>
    <n v="5.6471123301200903E-2"/>
    <n v="1.28900819914775"/>
    <n v="3.87374926751562E-2"/>
    <n v="0"/>
    <n v="1.3277456918229"/>
    <n v="752.81935964772697"/>
  </r>
  <r>
    <s v="Riverside"/>
    <x v="0"/>
    <x v="10"/>
    <s v="Aggregate"/>
    <s v="Aggregate"/>
    <x v="2"/>
    <n v="32.4724655796498"/>
    <n v="577187.11375980999"/>
    <n v="577187.11375980999"/>
    <n v="0"/>
    <n v="84389.443548394105"/>
    <n v="0"/>
    <n v="501.71177647076701"/>
    <n v="12.7517807922986"/>
    <n v="0"/>
    <n v="514.46355726306604"/>
    <n v="0.25085829833226903"/>
    <n v="4.7982792027510199E-2"/>
    <n v="0"/>
    <n v="0.29884109035977902"/>
    <n v="0.102277227705712"/>
    <n v="2.5995339334500098E-3"/>
    <n v="0"/>
    <n v="0.104876761639162"/>
    <n v="59.464140629764501"/>
  </r>
  <r>
    <s v="San Bernardino"/>
    <x v="0"/>
    <x v="10"/>
    <s v="Aggregate"/>
    <s v="Aggregate"/>
    <x v="2"/>
    <n v="31.1935841886033"/>
    <n v="544389.29030670796"/>
    <n v="544389.29030670796"/>
    <n v="0"/>
    <n v="81065.886589342204"/>
    <n v="0"/>
    <n v="523.35836160966198"/>
    <n v="12.4653664637729"/>
    <n v="0"/>
    <n v="535.82372807343495"/>
    <n v="0.29322353079485097"/>
    <n v="4.5179863077583302E-2"/>
    <n v="0"/>
    <n v="0.33840339387243401"/>
    <n v="0.106690025692786"/>
    <n v="2.5411464989296101E-3"/>
    <n v="0"/>
    <n v="0.10923117219171601"/>
    <n v="61.933050590463701"/>
  </r>
  <r>
    <s v="San Bernardino"/>
    <x v="0"/>
    <x v="11"/>
    <s v="Aggregate"/>
    <s v="Aggregate"/>
    <x v="0"/>
    <n v="376.71844001266101"/>
    <n v="5114838.3821932497"/>
    <n v="5114838.3821932497"/>
    <n v="0"/>
    <n v="492747.719536561"/>
    <n v="0"/>
    <n v="5142.1725518490102"/>
    <n v="358.56788013189299"/>
    <n v="32.151456115138103"/>
    <n v="5532.89188809604"/>
    <n v="0.115110477699277"/>
    <n v="0.32209745533405099"/>
    <n v="3.9148427445098298E-2"/>
    <n v="0.476356360478426"/>
    <n v="0.17902210873341501"/>
    <n v="1.1300119729244201E-2"/>
    <n v="3.08140565238855E-2"/>
    <n v="0.221136284986545"/>
    <n v="583.43653641199296"/>
  </r>
  <r>
    <s v="Riverside"/>
    <x v="0"/>
    <x v="11"/>
    <s v="Aggregate"/>
    <s v="Aggregate"/>
    <x v="0"/>
    <n v="504.97276329319601"/>
    <n v="6244655.3278371096"/>
    <n v="6244655.3278371096"/>
    <n v="0"/>
    <n v="660504.37438749999"/>
    <n v="0"/>
    <n v="6296.3145260658303"/>
    <n v="483.59557231810101"/>
    <n v="41.809385951539497"/>
    <n v="6821.71948433547"/>
    <n v="7.7454141431117798E-2"/>
    <n v="0.43174158411666402"/>
    <n v="4.7589181718879298E-2"/>
    <n v="0.55678490726666097"/>
    <n v="0.155197124964009"/>
    <n v="1.53831427043091E-2"/>
    <n v="4.2249625669747701E-2"/>
    <n v="0.21282989333806501"/>
    <n v="719.34179608278703"/>
  </r>
  <r>
    <s v="San Bernardino"/>
    <x v="0"/>
    <x v="11"/>
    <s v="Aggregate"/>
    <s v="Aggregate"/>
    <x v="1"/>
    <n v="1008.498492893"/>
    <n v="7637697.8220467502"/>
    <n v="7637697.8220467502"/>
    <n v="0"/>
    <n v="4775200.0239086701"/>
    <n v="0"/>
    <n v="10687.369760298299"/>
    <n v="819.79428514578296"/>
    <n v="0"/>
    <n v="11507.1640454441"/>
    <n v="4.0487905935131303E-2"/>
    <n v="3.03192008385304E-3"/>
    <n v="0"/>
    <n v="4.3519826018984298E-2"/>
    <n v="1.6837994580503399"/>
    <n v="0.129158923477043"/>
    <n v="0"/>
    <n v="1.81295838152738"/>
    <n v="1027.9304058411999"/>
  </r>
  <r>
    <s v="Riverside"/>
    <x v="0"/>
    <x v="11"/>
    <s v="Aggregate"/>
    <s v="Aggregate"/>
    <x v="1"/>
    <n v="689.13179594127803"/>
    <n v="4954859.7063300898"/>
    <n v="4954859.7063300898"/>
    <n v="0"/>
    <n v="3263011.4885101099"/>
    <n v="0"/>
    <n v="7012.7565521973402"/>
    <n v="590.65962116037599"/>
    <n v="0"/>
    <n v="7603.4161733577203"/>
    <n v="3.9170042308628701E-2"/>
    <n v="2.0552088442742501E-3"/>
    <n v="0"/>
    <n v="4.1225251152902903E-2"/>
    <n v="1.10486265066768"/>
    <n v="9.3058663853537602E-2"/>
    <n v="0"/>
    <n v="1.19792131452122"/>
    <n v="679.21015482121095"/>
  </r>
  <r>
    <s v="San Bernardino"/>
    <x v="0"/>
    <x v="11"/>
    <s v="Aggregate"/>
    <s v="Aggregate"/>
    <x v="2"/>
    <n v="347.57884048307199"/>
    <n v="2981746.56801906"/>
    <n v="2981746.56801906"/>
    <n v="0"/>
    <n v="1645771.90653372"/>
    <n v="0"/>
    <n v="5581.7765972815796"/>
    <n v="534.60790256975895"/>
    <n v="0"/>
    <n v="6116.3844998513396"/>
    <n v="14.504189745225901"/>
    <n v="1.8060375548637999"/>
    <n v="0"/>
    <n v="16.3102273000897"/>
    <n v="1.13788167393325"/>
    <n v="0.108983318209167"/>
    <n v="0"/>
    <n v="1.24686499214241"/>
    <n v="706.96076118545"/>
  </r>
  <r>
    <s v="Riverside"/>
    <x v="0"/>
    <x v="11"/>
    <s v="Aggregate"/>
    <s v="Aggregate"/>
    <x v="2"/>
    <n v="518.574228676757"/>
    <n v="4366017.8740771003"/>
    <n v="4366017.8740771003"/>
    <n v="0"/>
    <n v="2455428.2298152898"/>
    <n v="0"/>
    <n v="8486.9877199113998"/>
    <n v="766.09253689965306"/>
    <n v="0"/>
    <n v="9253.0802568110503"/>
    <n v="24.031925710793299"/>
    <n v="2.9109306877342198"/>
    <n v="0"/>
    <n v="26.9428563985275"/>
    <n v="1.73012796644117"/>
    <n v="0.15617297523152199"/>
    <n v="0"/>
    <n v="1.8863009416726999"/>
    <n v="1069.51494985709"/>
  </r>
  <r>
    <s v="Riverside"/>
    <x v="0"/>
    <x v="12"/>
    <s v="Aggregate"/>
    <s v="Aggregate"/>
    <x v="0"/>
    <n v="145.04401279122101"/>
    <n v="6005112.3667865703"/>
    <n v="6005112.3667865703"/>
    <n v="0"/>
    <n v="189717.568730917"/>
    <n v="0"/>
    <n v="10095.0005376434"/>
    <n v="0"/>
    <n v="15.702821115620299"/>
    <n v="10110.703358758999"/>
    <n v="2.5775104668768398E-2"/>
    <n v="0"/>
    <n v="1.88690809014859E-2"/>
    <n v="4.4644185570254298E-2"/>
    <n v="0.104161932001404"/>
    <n v="0"/>
    <n v="1.6533588380547901E-2"/>
    <n v="0.120695520381952"/>
    <n v="1066.1610361509099"/>
  </r>
  <r>
    <s v="San Bernardino"/>
    <x v="0"/>
    <x v="12"/>
    <s v="Aggregate"/>
    <s v="Aggregate"/>
    <x v="0"/>
    <n v="109.00668031332501"/>
    <n v="3411891.5838033999"/>
    <n v="3411891.5838033999"/>
    <n v="0"/>
    <n v="142580.73784982899"/>
    <n v="0"/>
    <n v="5594.2341066037297"/>
    <n v="0"/>
    <n v="13.0157580909366"/>
    <n v="5607.2498646946597"/>
    <n v="1.41225581045035E-2"/>
    <n v="0"/>
    <n v="1.46546857070199E-2"/>
    <n v="2.8777243811523499E-2"/>
    <n v="5.34600447567527E-2"/>
    <n v="0"/>
    <n v="1.25920316087994E-2"/>
    <n v="6.6052076365552104E-2"/>
    <n v="591.27749213618495"/>
  </r>
  <r>
    <s v="San Bernardino"/>
    <x v="0"/>
    <x v="12"/>
    <s v="Aggregate"/>
    <s v="Aggregate"/>
    <x v="1"/>
    <n v="7.6188227582562096"/>
    <n v="244144.643256454"/>
    <n v="244144.643256454"/>
    <n v="0"/>
    <n v="9965.4201677991296"/>
    <n v="0"/>
    <n v="292.86167678887199"/>
    <n v="0"/>
    <n v="0"/>
    <n v="292.86167678887199"/>
    <n v="7.2707780592826804E-4"/>
    <n v="0"/>
    <n v="0"/>
    <n v="7.2707780592826804E-4"/>
    <n v="4.6140476442826199E-2"/>
    <n v="0"/>
    <n v="0"/>
    <n v="4.6140476442826199E-2"/>
    <n v="26.161217576115799"/>
  </r>
  <r>
    <s v="Riverside"/>
    <x v="0"/>
    <x v="12"/>
    <s v="Aggregate"/>
    <s v="Aggregate"/>
    <x v="1"/>
    <n v="0.31173380035026199"/>
    <n v="9845.8754926519705"/>
    <n v="9845.8754926519705"/>
    <n v="0"/>
    <n v="407.747810858143"/>
    <n v="0"/>
    <n v="9.7906018022874193"/>
    <n v="0"/>
    <n v="0"/>
    <n v="9.7906018022874193"/>
    <n v="1.81949895242747E-5"/>
    <n v="0"/>
    <n v="0"/>
    <n v="1.81949895242747E-5"/>
    <n v="1.5425133010667101E-3"/>
    <n v="0"/>
    <n v="0"/>
    <n v="1.5425133010667101E-3"/>
    <n v="0.87459058064262696"/>
  </r>
  <r>
    <s v="San Bernardino"/>
    <x v="0"/>
    <x v="12"/>
    <s v="Aggregate"/>
    <s v="Aggregate"/>
    <x v="3"/>
    <n v="0.63896110686210805"/>
    <n v="21170.246512199599"/>
    <n v="0"/>
    <n v="21170.246512199599"/>
    <n v="835.76112777563696"/>
    <n v="42477.737879340297"/>
    <n v="0"/>
    <n v="0"/>
    <n v="0"/>
    <n v="0"/>
    <n v="0"/>
    <n v="0"/>
    <n v="0"/>
    <n v="0"/>
    <n v="0"/>
    <n v="0"/>
    <n v="0"/>
    <n v="0"/>
    <n v="0"/>
  </r>
  <r>
    <s v="Riverside"/>
    <x v="0"/>
    <x v="12"/>
    <s v="Aggregate"/>
    <s v="Aggregate"/>
    <x v="3"/>
    <n v="22.236475811593799"/>
    <n v="266748.426935261"/>
    <n v="0"/>
    <n v="266748.426935261"/>
    <n v="29085.310361564701"/>
    <n v="554729.03751506598"/>
    <n v="0"/>
    <n v="0"/>
    <n v="0"/>
    <n v="0"/>
    <n v="0"/>
    <n v="0"/>
    <n v="0"/>
    <n v="0"/>
    <n v="0"/>
    <n v="0"/>
    <n v="0"/>
    <n v="0"/>
    <n v="0"/>
  </r>
  <r>
    <s v="San Bernardino"/>
    <x v="0"/>
    <x v="12"/>
    <s v="Aggregate"/>
    <s v="Aggregate"/>
    <x v="2"/>
    <n v="350.693301385658"/>
    <n v="15584350.424995"/>
    <n v="15584350.424995"/>
    <n v="0"/>
    <n v="458706.83821244101"/>
    <n v="0"/>
    <n v="33064.157651980902"/>
    <n v="0"/>
    <n v="0"/>
    <n v="33064.157651980902"/>
    <n v="36.006671605356601"/>
    <n v="0"/>
    <n v="0"/>
    <n v="36.006671605356601"/>
    <n v="6.74034483475244"/>
    <n v="0"/>
    <n v="0"/>
    <n v="6.74034483475244"/>
    <n v="3821.7123305718101"/>
  </r>
  <r>
    <s v="Riverside"/>
    <x v="0"/>
    <x v="12"/>
    <s v="Aggregate"/>
    <s v="Aggregate"/>
    <x v="2"/>
    <n v="365.877311025067"/>
    <n v="15117383.0962964"/>
    <n v="15117383.0962964"/>
    <n v="0"/>
    <n v="478567.52282078803"/>
    <n v="0"/>
    <n v="33823.246563016401"/>
    <n v="0"/>
    <n v="0"/>
    <n v="33823.246563016401"/>
    <n v="25.861851379969"/>
    <n v="0"/>
    <n v="0"/>
    <n v="25.861851379969"/>
    <n v="6.8950900750356103"/>
    <n v="0"/>
    <n v="0"/>
    <n v="6.8950900750356103"/>
    <n v="3909.4514310757299"/>
  </r>
  <r>
    <s v="San Bernardino"/>
    <x v="1"/>
    <x v="0"/>
    <s v="Aggregate"/>
    <s v="Aggregate"/>
    <x v="0"/>
    <n v="16.363867012298499"/>
    <n v="160973.70760003099"/>
    <n v="160973.70760003099"/>
    <n v="0"/>
    <n v="107062.498136536"/>
    <n v="0"/>
    <n v="451.36259302071102"/>
    <n v="0"/>
    <n v="6.1686713729931402"/>
    <n v="457.53126439370402"/>
    <n v="9.1717603749490201E-2"/>
    <n v="0"/>
    <n v="4.9368272627868901E-6"/>
    <n v="9.1722540576752998E-2"/>
    <n v="6.0683153442585097E-2"/>
    <n v="0"/>
    <n v="2.5445551572850201E-3"/>
    <n v="6.3227708599870105E-2"/>
    <n v="48.2461001582883"/>
  </r>
  <r>
    <s v="Riverside"/>
    <x v="1"/>
    <x v="0"/>
    <s v="Aggregate"/>
    <s v="Aggregate"/>
    <x v="0"/>
    <n v="17.807617078398799"/>
    <n v="289941.44845520199"/>
    <n v="289941.44845520199"/>
    <n v="0"/>
    <n v="116508.400419005"/>
    <n v="0"/>
    <n v="761.83059637506699"/>
    <n v="0"/>
    <n v="7.0617125681579997"/>
    <n v="768.89230894322498"/>
    <n v="7.3472850354674601E-2"/>
    <n v="0"/>
    <n v="4.1652497262906904E-6"/>
    <n v="7.3477015604400897E-2"/>
    <n v="7.5357066316842095E-2"/>
    <n v="0"/>
    <n v="2.8582878080110501E-3"/>
    <n v="7.8215354124853101E-2"/>
    <n v="81.0787332694523"/>
  </r>
  <r>
    <s v="San Bernardino"/>
    <x v="1"/>
    <x v="0"/>
    <s v="Aggregate"/>
    <s v="Aggregate"/>
    <x v="1"/>
    <n v="24675.940499374701"/>
    <n v="1293951107.6250401"/>
    <n v="1293951107.6250401"/>
    <n v="0"/>
    <n v="136974324.249244"/>
    <n v="0"/>
    <n v="2301873.5284314798"/>
    <n v="156542.33679353501"/>
    <n v="0"/>
    <n v="2458415.8652250199"/>
    <n v="2.47660766072788"/>
    <n v="2.9562070670864902"/>
    <n v="0"/>
    <n v="5.4328147278143799"/>
    <n v="362.66111181739302"/>
    <n v="24.663308911989098"/>
    <n v="0"/>
    <n v="387.32442072938198"/>
    <n v="219609.315387115"/>
  </r>
  <r>
    <s v="Riverside"/>
    <x v="1"/>
    <x v="0"/>
    <s v="Aggregate"/>
    <s v="Aggregate"/>
    <x v="1"/>
    <n v="23582.0769001197"/>
    <n v="1210397092.12942"/>
    <n v="1210397092.12942"/>
    <n v="0"/>
    <n v="129942512.663718"/>
    <n v="0"/>
    <n v="2135164.7282302198"/>
    <n v="143902.42531291099"/>
    <n v="0"/>
    <n v="2279067.15354313"/>
    <n v="2.3344475774782798"/>
    <n v="2.7168934444663999"/>
    <n v="0"/>
    <n v="5.0513410219446797"/>
    <n v="336.39607245533398"/>
    <n v="22.671885710750001"/>
    <n v="0"/>
    <n v="359.067958166084"/>
    <n v="203588.16601806099"/>
  </r>
  <r>
    <s v="Riverside"/>
    <x v="1"/>
    <x v="0"/>
    <s v="Aggregate"/>
    <s v="Aggregate"/>
    <x v="2"/>
    <n v="771.13039052755096"/>
    <n v="19683292.0627575"/>
    <n v="19683292.0627575"/>
    <n v="0"/>
    <n v="2376546.4811179"/>
    <n v="0"/>
    <n v="26097.064558328799"/>
    <n v="3069.8299930458502"/>
    <n v="0"/>
    <n v="29166.894551374698"/>
    <n v="21.3930517030354"/>
    <n v="10.5706789716003"/>
    <n v="0"/>
    <n v="31.963730674635698"/>
    <n v="5.3200573306422703"/>
    <n v="0.62580492613744398"/>
    <n v="0"/>
    <n v="5.9458622567797201"/>
    <n v="3371.2481571354401"/>
  </r>
  <r>
    <s v="San Bernardino"/>
    <x v="1"/>
    <x v="0"/>
    <s v="Aggregate"/>
    <s v="Aggregate"/>
    <x v="2"/>
    <n v="2238.3042193480801"/>
    <n v="47911897.643521503"/>
    <n v="47911897.643521503"/>
    <n v="0"/>
    <n v="4241126.1371154897"/>
    <n v="0"/>
    <n v="64076.393658913199"/>
    <n v="6214.7094688529796"/>
    <n v="0"/>
    <n v="70291.103127766197"/>
    <n v="111.917378565589"/>
    <n v="18.5598732310395"/>
    <n v="0"/>
    <n v="130.477251796628"/>
    <n v="13.062392019006801"/>
    <n v="1.2669091802906001"/>
    <n v="0"/>
    <n v="14.329301199297401"/>
    <n v="8124.5794428029103"/>
  </r>
  <r>
    <s v="Riverside"/>
    <x v="1"/>
    <x v="1"/>
    <s v="Aggregate"/>
    <s v="Aggregate"/>
    <x v="0"/>
    <n v="632875.30453454901"/>
    <n v="8884989864.5824909"/>
    <n v="8884989864.5824909"/>
    <n v="0"/>
    <n v="1027851166.46639"/>
    <n v="0"/>
    <n v="2937926.10163876"/>
    <n v="0"/>
    <n v="82944.644184316494"/>
    <n v="3020870.7458230802"/>
    <n v="29.693553083207899"/>
    <n v="0"/>
    <n v="86.278767508754498"/>
    <n v="115.972320591962"/>
    <n v="51.995538432693699"/>
    <n v="0"/>
    <n v="38.829178921815398"/>
    <n v="90.824717354509104"/>
    <n v="318547.04565677501"/>
  </r>
  <r>
    <s v="San Bernardino"/>
    <x v="1"/>
    <x v="1"/>
    <s v="Aggregate"/>
    <s v="Aggregate"/>
    <x v="0"/>
    <n v="784424.99238155398"/>
    <n v="11343351427.4025"/>
    <n v="11343351427.4025"/>
    <n v="0"/>
    <n v="1267954193.8465199"/>
    <n v="0"/>
    <n v="3734477.5936206002"/>
    <n v="0"/>
    <n v="103529.435014731"/>
    <n v="3838007.02863533"/>
    <n v="40.279397236167803"/>
    <n v="0"/>
    <n v="114.219266781427"/>
    <n v="154.49866401759499"/>
    <n v="70.907310187528907"/>
    <n v="0"/>
    <n v="49.378646582806098"/>
    <n v="120.28595677033501"/>
    <n v="404713.04569127201"/>
  </r>
  <r>
    <s v="San Bernardino"/>
    <x v="1"/>
    <x v="1"/>
    <s v="Aggregate"/>
    <s v="Aggregate"/>
    <x v="1"/>
    <n v="2477.0283611623699"/>
    <n v="30500709.405647699"/>
    <n v="30500709.405647699"/>
    <n v="0"/>
    <n v="3755629.41559509"/>
    <n v="0"/>
    <n v="8271.1465235545493"/>
    <n v="0"/>
    <n v="0"/>
    <n v="8271.1465235545493"/>
    <n v="5.2381893532850499E-2"/>
    <n v="0"/>
    <n v="0"/>
    <n v="5.2381893532850499E-2"/>
    <n v="1.3031225031206699"/>
    <n v="0"/>
    <n v="0"/>
    <n v="1.3031225031206699"/>
    <n v="738.85824249595498"/>
  </r>
  <r>
    <s v="Riverside"/>
    <x v="1"/>
    <x v="1"/>
    <s v="Aggregate"/>
    <s v="Aggregate"/>
    <x v="1"/>
    <n v="2309.3171708018599"/>
    <n v="29048563.066770501"/>
    <n v="29048563.066770501"/>
    <n v="0"/>
    <n v="3572002.0596548901"/>
    <n v="0"/>
    <n v="7767.0603437298796"/>
    <n v="0"/>
    <n v="0"/>
    <n v="7767.0603437298796"/>
    <n v="4.2658088022018197E-2"/>
    <n v="0"/>
    <n v="0"/>
    <n v="4.2658088022018197E-2"/>
    <n v="1.2237035202056701"/>
    <n v="0"/>
    <n v="0"/>
    <n v="1.2237035202056701"/>
    <n v="693.828423736113"/>
  </r>
  <r>
    <s v="Riverside"/>
    <x v="1"/>
    <x v="1"/>
    <s v="Aggregate"/>
    <s v="Aggregate"/>
    <x v="3"/>
    <n v="12958.7709575808"/>
    <n v="189219768.01614001"/>
    <n v="0"/>
    <n v="189219768.01614001"/>
    <n v="22765021.272042699"/>
    <n v="73054447.611558199"/>
    <n v="0"/>
    <n v="0"/>
    <n v="0"/>
    <n v="0"/>
    <n v="0"/>
    <n v="0"/>
    <n v="0"/>
    <n v="0"/>
    <n v="0"/>
    <n v="0"/>
    <n v="0"/>
    <n v="0"/>
    <n v="0"/>
  </r>
  <r>
    <s v="San Bernardino"/>
    <x v="1"/>
    <x v="1"/>
    <s v="Aggregate"/>
    <s v="Aggregate"/>
    <x v="3"/>
    <n v="15960.518256822799"/>
    <n v="236542493.95381799"/>
    <n v="0"/>
    <n v="236542493.95381799"/>
    <n v="28029492.6637468"/>
    <n v="91324925.5806216"/>
    <n v="0"/>
    <n v="0"/>
    <n v="0"/>
    <n v="0"/>
    <n v="0"/>
    <n v="0"/>
    <n v="0"/>
    <n v="0"/>
    <n v="0"/>
    <n v="0"/>
    <n v="0"/>
    <n v="0"/>
    <n v="0"/>
  </r>
  <r>
    <s v="Riverside"/>
    <x v="1"/>
    <x v="1"/>
    <s v="Aggregate"/>
    <s v="Aggregate"/>
    <x v="4"/>
    <n v="12361.308769643299"/>
    <n v="206690463.67459199"/>
    <n v="109932452.704262"/>
    <n v="96758010.9703307"/>
    <n v="17736562.082198702"/>
    <n v="29223803.163561601"/>
    <n v="33089.409399383199"/>
    <n v="0"/>
    <n v="1321.1570700515001"/>
    <n v="34410.5664694347"/>
    <n v="0.10180691115009299"/>
    <n v="0"/>
    <n v="0.78878980395437504"/>
    <n v="0.89059671510446903"/>
    <n v="0.13622201798924699"/>
    <n v="0"/>
    <n v="0.41014902113573098"/>
    <n v="0.54637103912497798"/>
    <n v="3628.5512391983898"/>
  </r>
  <r>
    <s v="San Bernardino"/>
    <x v="1"/>
    <x v="1"/>
    <s v="Aggregate"/>
    <s v="Aggregate"/>
    <x v="4"/>
    <n v="14693.428371825899"/>
    <n v="256333213.787487"/>
    <n v="136369946.87613899"/>
    <n v="119963266.911347"/>
    <n v="21082792.232909299"/>
    <n v="36232482.085127003"/>
    <n v="40609.860524710297"/>
    <n v="0"/>
    <n v="1572.8161451449"/>
    <n v="42182.676669855296"/>
    <n v="0.124708290360015"/>
    <n v="0"/>
    <n v="0.97011039136681598"/>
    <n v="1.0948186817268299"/>
    <n v="0.17169666360823499"/>
    <n v="0"/>
    <n v="0.497367679167321"/>
    <n v="0.66906434277555704"/>
    <n v="4448.1105488067496"/>
  </r>
  <r>
    <s v="San Bernardino"/>
    <x v="1"/>
    <x v="2"/>
    <s v="Aggregate"/>
    <s v="Aggregate"/>
    <x v="0"/>
    <n v="78558.373836122293"/>
    <n v="889780372.127756"/>
    <n v="889780372.127756"/>
    <n v="0"/>
    <n v="117374466.81074101"/>
    <n v="0"/>
    <n v="351729.33480201999"/>
    <n v="0"/>
    <n v="12594.2916223599"/>
    <n v="364323.62642438"/>
    <n v="12.369641057106"/>
    <n v="0"/>
    <n v="20.655192055085699"/>
    <n v="33.0248331121917"/>
    <n v="16.7995492191409"/>
    <n v="0"/>
    <n v="6.1026446235088203"/>
    <n v="22.902193842649702"/>
    <n v="38417.471194659804"/>
  </r>
  <r>
    <s v="Riverside"/>
    <x v="1"/>
    <x v="2"/>
    <s v="Aggregate"/>
    <s v="Aggregate"/>
    <x v="0"/>
    <n v="60669.199696192001"/>
    <n v="744118508.97101295"/>
    <n v="744118508.97101295"/>
    <n v="0"/>
    <n v="91367847.329146802"/>
    <n v="0"/>
    <n v="296658.615690317"/>
    <n v="0"/>
    <n v="9608.7496263982994"/>
    <n v="306267.36531671498"/>
    <n v="10.5991924125296"/>
    <n v="0"/>
    <n v="15.039972067586101"/>
    <n v="25.639164480115699"/>
    <n v="13.9493499163842"/>
    <n v="0"/>
    <n v="4.6662278259236496"/>
    <n v="18.615577742307899"/>
    <n v="32295.511000468799"/>
  </r>
  <r>
    <s v="Riverside"/>
    <x v="1"/>
    <x v="2"/>
    <s v="Aggregate"/>
    <s v="Aggregate"/>
    <x v="1"/>
    <n v="39.042061818629499"/>
    <n v="265297.96403397701"/>
    <n v="265297.96403397701"/>
    <n v="0"/>
    <n v="41186.0947586943"/>
    <n v="0"/>
    <n v="122.051524024485"/>
    <n v="0"/>
    <n v="0"/>
    <n v="122.051524024485"/>
    <n v="4.3902176026339801E-3"/>
    <n v="0"/>
    <n v="0"/>
    <n v="4.3902176026339801E-3"/>
    <n v="1.9229267314216199E-2"/>
    <n v="0"/>
    <n v="0"/>
    <n v="1.9229267314216199E-2"/>
    <n v="10.9028142927795"/>
  </r>
  <r>
    <s v="San Bernardino"/>
    <x v="1"/>
    <x v="2"/>
    <s v="Aggregate"/>
    <s v="Aggregate"/>
    <x v="1"/>
    <n v="37.138214154679901"/>
    <n v="187992.06265258099"/>
    <n v="187992.06265258099"/>
    <n v="0"/>
    <n v="38825.087055115298"/>
    <n v="0"/>
    <n v="88.595790452568806"/>
    <n v="0"/>
    <n v="0"/>
    <n v="88.595790452568806"/>
    <n v="2.9980141604125602E-3"/>
    <n v="0"/>
    <n v="0"/>
    <n v="2.9980141604125602E-3"/>
    <n v="1.3958302865476301E-2"/>
    <n v="0"/>
    <n v="0"/>
    <n v="1.3958302865476301E-2"/>
    <n v="7.9142268656357198"/>
  </r>
  <r>
    <s v="San Bernardino"/>
    <x v="1"/>
    <x v="2"/>
    <s v="Aggregate"/>
    <s v="Aggregate"/>
    <x v="3"/>
    <n v="42.091459114213798"/>
    <n v="487989.14894376002"/>
    <n v="0"/>
    <n v="487989.14894376002"/>
    <n v="68184.196072643594"/>
    <n v="188404.08742853801"/>
    <n v="0"/>
    <n v="0"/>
    <n v="0"/>
    <n v="0"/>
    <n v="0"/>
    <n v="0"/>
    <n v="0"/>
    <n v="0"/>
    <n v="0"/>
    <n v="0"/>
    <n v="0"/>
    <n v="0"/>
    <n v="0"/>
  </r>
  <r>
    <s v="Riverside"/>
    <x v="1"/>
    <x v="2"/>
    <s v="Aggregate"/>
    <s v="Aggregate"/>
    <x v="3"/>
    <n v="27.137022229359399"/>
    <n v="305512.52899321797"/>
    <n v="0"/>
    <n v="305512.52899321797"/>
    <n v="43665.292006381002"/>
    <n v="117953.051512598"/>
    <n v="0"/>
    <n v="0"/>
    <n v="0"/>
    <n v="0"/>
    <n v="0"/>
    <n v="0"/>
    <n v="0"/>
    <n v="0"/>
    <n v="0"/>
    <n v="0"/>
    <n v="0"/>
    <n v="0"/>
    <n v="0"/>
  </r>
  <r>
    <s v="Riverside"/>
    <x v="1"/>
    <x v="2"/>
    <s v="Aggregate"/>
    <s v="Aggregate"/>
    <x v="4"/>
    <n v="11.3507798989233"/>
    <n v="211519.41886126599"/>
    <n v="107614.133705167"/>
    <n v="103905.28515609801"/>
    <n v="16286.609784639801"/>
    <n v="31382.492990545899"/>
    <n v="32.4679886879196"/>
    <n v="0"/>
    <n v="1.3271159079239401"/>
    <n v="33.795104595843497"/>
    <n v="1.00250963664259E-4"/>
    <n v="0"/>
    <n v="7.2864296786324901E-4"/>
    <n v="8.2889393152750903E-4"/>
    <n v="1.3507540321837399E-4"/>
    <n v="0"/>
    <n v="3.8211429304609999E-4"/>
    <n v="5.1718969626447396E-4"/>
    <n v="3.5636515536299398"/>
  </r>
  <r>
    <s v="San Bernardino"/>
    <x v="1"/>
    <x v="2"/>
    <s v="Aggregate"/>
    <s v="Aggregate"/>
    <x v="4"/>
    <n v="13.3715946258586"/>
    <n v="238807.201321106"/>
    <n v="121562.364607508"/>
    <n v="117244.83671359799"/>
    <n v="19186.165691610498"/>
    <n v="35411.435143212497"/>
    <n v="36.201405956265702"/>
    <n v="0"/>
    <n v="1.5661472542704999"/>
    <n v="37.7675532105362"/>
    <n v="1.10323050182426E-4"/>
    <n v="0"/>
    <n v="8.8136234331012903E-4"/>
    <n v="9.9168539349255491E-4"/>
    <n v="1.5198343398510099E-4"/>
    <n v="0"/>
    <n v="4.5098292411554402E-4"/>
    <n v="6.0296635810064595E-4"/>
    <n v="3.9825412965900999"/>
  </r>
  <r>
    <s v="Riverside"/>
    <x v="1"/>
    <x v="3"/>
    <s v="Aggregate"/>
    <s v="Aggregate"/>
    <x v="0"/>
    <n v="254234.14078592899"/>
    <n v="3646836754.9948101"/>
    <n v="3646836754.9948101"/>
    <n v="0"/>
    <n v="413682211.20620298"/>
    <n v="0"/>
    <n v="1511482.03127878"/>
    <n v="0"/>
    <n v="42538.612069363502"/>
    <n v="1554020.6433481399"/>
    <n v="16.376109316682701"/>
    <n v="0"/>
    <n v="42.518361472295403"/>
    <n v="58.894470788978097"/>
    <n v="31.5151864610764"/>
    <n v="0"/>
    <n v="18.850428320504601"/>
    <n v="50.365614781581002"/>
    <n v="163869.535137397"/>
  </r>
  <r>
    <s v="San Bernardino"/>
    <x v="1"/>
    <x v="3"/>
    <s v="Aggregate"/>
    <s v="Aggregate"/>
    <x v="0"/>
    <n v="309089.88633940701"/>
    <n v="4193342792.1971998"/>
    <n v="4193342792.1971998"/>
    <n v="0"/>
    <n v="499489740.44623601"/>
    <n v="0"/>
    <n v="1736047.4026248199"/>
    <n v="0"/>
    <n v="52269.3534598966"/>
    <n v="1788316.7560847199"/>
    <n v="19.841322651905799"/>
    <n v="0"/>
    <n v="55.623820845894301"/>
    <n v="75.465143497800099"/>
    <n v="39.0080573859412"/>
    <n v="0"/>
    <n v="23.6736446569947"/>
    <n v="62.681702042936003"/>
    <n v="188575.767479281"/>
  </r>
  <r>
    <s v="Riverside"/>
    <x v="1"/>
    <x v="3"/>
    <s v="Aggregate"/>
    <s v="Aggregate"/>
    <x v="1"/>
    <n v="735.96530467940102"/>
    <n v="11449651.4897884"/>
    <n v="11449651.4897884"/>
    <n v="0"/>
    <n v="1239362.78334349"/>
    <n v="0"/>
    <n v="4162.12734468905"/>
    <n v="0"/>
    <n v="0"/>
    <n v="4162.12734468905"/>
    <n v="9.6848434432981207E-3"/>
    <n v="0"/>
    <n v="0"/>
    <n v="9.6848434432981207E-3"/>
    <n v="0.65574485813694905"/>
    <n v="0"/>
    <n v="0"/>
    <n v="0.65574485813694905"/>
    <n v="371.80118695560498"/>
  </r>
  <r>
    <s v="San Bernardino"/>
    <x v="1"/>
    <x v="3"/>
    <s v="Aggregate"/>
    <s v="Aggregate"/>
    <x v="1"/>
    <n v="759.42366148542601"/>
    <n v="11351195.126659"/>
    <n v="11351195.126659"/>
    <n v="0"/>
    <n v="1273574.73177596"/>
    <n v="0"/>
    <n v="4147.3802402360698"/>
    <n v="0"/>
    <n v="0"/>
    <n v="4147.3802402360698"/>
    <n v="9.5176390360863297E-3"/>
    <n v="0"/>
    <n v="0"/>
    <n v="9.5176390360863297E-3"/>
    <n v="0.65342144582478501"/>
    <n v="0"/>
    <n v="0"/>
    <n v="0.65342144582478501"/>
    <n v="370.483833956598"/>
  </r>
  <r>
    <s v="San Bernardino"/>
    <x v="1"/>
    <x v="3"/>
    <s v="Aggregate"/>
    <s v="Aggregate"/>
    <x v="3"/>
    <n v="285.92076501601002"/>
    <n v="3603829.93272444"/>
    <n v="0"/>
    <n v="3603829.93272444"/>
    <n v="512604.69542273798"/>
    <n v="1391375.79430245"/>
    <n v="0"/>
    <n v="0"/>
    <n v="0"/>
    <n v="0"/>
    <n v="0"/>
    <n v="0"/>
    <n v="0"/>
    <n v="0"/>
    <n v="0"/>
    <n v="0"/>
    <n v="0"/>
    <n v="0"/>
    <n v="0"/>
  </r>
  <r>
    <s v="Riverside"/>
    <x v="1"/>
    <x v="3"/>
    <s v="Aggregate"/>
    <s v="Aggregate"/>
    <x v="3"/>
    <n v="253.35413892919499"/>
    <n v="3143647.19736548"/>
    <n v="0"/>
    <n v="3143647.19736548"/>
    <n v="454394.861432429"/>
    <n v="1213707.27750585"/>
    <n v="0"/>
    <n v="0"/>
    <n v="0"/>
    <n v="0"/>
    <n v="0"/>
    <n v="0"/>
    <n v="0"/>
    <n v="0"/>
    <n v="0"/>
    <n v="0"/>
    <n v="0"/>
    <n v="0"/>
    <n v="0"/>
  </r>
  <r>
    <s v="San Bernardino"/>
    <x v="1"/>
    <x v="3"/>
    <s v="Aggregate"/>
    <s v="Aggregate"/>
    <x v="4"/>
    <n v="1008.33096762243"/>
    <n v="17553824.449136999"/>
    <n v="9071726.3923128806"/>
    <n v="8482098.0568241198"/>
    <n v="1446798.6472887699"/>
    <n v="2561846.4201652999"/>
    <n v="2700.46333389149"/>
    <n v="0"/>
    <n v="127.824176349387"/>
    <n v="2828.2875102408798"/>
    <n v="8.2238219076203808E-3"/>
    <n v="0"/>
    <n v="6.6378229610635803E-2"/>
    <n v="7.4602051518256204E-2"/>
    <n v="1.1315939418928E-2"/>
    <n v="0"/>
    <n v="3.3926781737683001E-2"/>
    <n v="4.5242721156611002E-2"/>
    <n v="298.23938409179198"/>
  </r>
  <r>
    <s v="Riverside"/>
    <x v="1"/>
    <x v="3"/>
    <s v="Aggregate"/>
    <s v="Aggregate"/>
    <x v="4"/>
    <n v="877.782352985221"/>
    <n v="15862425.266119599"/>
    <n v="8199951.64204475"/>
    <n v="7662473.62407484"/>
    <n v="1259481.62031309"/>
    <n v="2314295.4127551201"/>
    <n v="2472.9895876042401"/>
    <n v="0"/>
    <n v="111.197178289972"/>
    <n v="2584.1867658942101"/>
    <n v="7.6246146920260901E-3"/>
    <n v="0"/>
    <n v="5.6225426506276002E-2"/>
    <n v="6.3850041198302093E-2"/>
    <n v="1.02565341291501E-2"/>
    <n v="0"/>
    <n v="2.9449737580342399E-2"/>
    <n v="3.9706271709492501E-2"/>
    <n v="272.49926559722797"/>
  </r>
  <r>
    <s v="Riverside"/>
    <x v="1"/>
    <x v="4"/>
    <s v="Aggregate"/>
    <s v="Aggregate"/>
    <x v="0"/>
    <n v="24908.822560758599"/>
    <n v="283096592.67435497"/>
    <n v="283096592.67435497"/>
    <n v="0"/>
    <n v="121351119.83716799"/>
    <n v="0"/>
    <n v="211561.21415027999"/>
    <n v="1102.3334199503199"/>
    <n v="3409.0317639909499"/>
    <n v="216072.57933422099"/>
    <n v="2.0295649366298698"/>
    <n v="1.1113363214405201"/>
    <n v="5.0605717480469297"/>
    <n v="8.20147300611732"/>
    <n v="4.0990627115355398"/>
    <n v="2.7911603180919699E-2"/>
    <n v="7.1286712934295302"/>
    <n v="11.255645608145899"/>
    <n v="22784.583514380702"/>
  </r>
  <r>
    <s v="San Bernardino"/>
    <x v="1"/>
    <x v="4"/>
    <s v="Aggregate"/>
    <s v="Aggregate"/>
    <x v="0"/>
    <n v="31804.500934477601"/>
    <n v="358228561.169779"/>
    <n v="358228561.169779"/>
    <n v="0"/>
    <n v="154945573.796065"/>
    <n v="0"/>
    <n v="271383.72657247202"/>
    <n v="1408.8473072368399"/>
    <n v="4370.6017608991597"/>
    <n v="277163.17564060801"/>
    <n v="3.4797509433121498"/>
    <n v="1.40301121516504"/>
    <n v="6.7092946989238298"/>
    <n v="11.592056857400999"/>
    <n v="6.1402775431960199"/>
    <n v="3.4951740557290598E-2"/>
    <n v="8.9528405568400409"/>
    <n v="15.1280698405933"/>
    <n v="29226.5105639631"/>
  </r>
  <r>
    <s v="Riverside"/>
    <x v="1"/>
    <x v="4"/>
    <s v="Aggregate"/>
    <s v="Aggregate"/>
    <x v="1"/>
    <n v="19617.789550284098"/>
    <n v="235508153.44442999"/>
    <n v="235508153.44442999"/>
    <n v="0"/>
    <n v="80692846.069805697"/>
    <n v="0"/>
    <n v="128924.415843526"/>
    <n v="969.68568240158004"/>
    <n v="0"/>
    <n v="129894.10152592701"/>
    <n v="1.5453220020562299"/>
    <n v="3.6050620233574603E-2"/>
    <n v="0"/>
    <n v="1.5813726222898099"/>
    <n v="20.312094219216601"/>
    <n v="0.15277437415633899"/>
    <n v="0"/>
    <n v="20.464868593373001"/>
    <n v="11603.388634299399"/>
  </r>
  <r>
    <s v="San Bernardino"/>
    <x v="1"/>
    <x v="4"/>
    <s v="Aggregate"/>
    <s v="Aggregate"/>
    <x v="1"/>
    <n v="22825.5700709997"/>
    <n v="273381785.29026002"/>
    <n v="273381785.29026002"/>
    <n v="0"/>
    <n v="93887244.914810807"/>
    <n v="0"/>
    <n v="150143.78204914299"/>
    <n v="1131.36144510604"/>
    <n v="0"/>
    <n v="151275.143494249"/>
    <n v="1.8792084554944499"/>
    <n v="4.1945396352390703E-2"/>
    <n v="0"/>
    <n v="1.9211538518468401"/>
    <n v="23.655214006268199"/>
    <n v="0.17824645641112599"/>
    <n v="0"/>
    <n v="23.833460462679401"/>
    <n v="13513.348643647299"/>
  </r>
  <r>
    <s v="San Bernardino"/>
    <x v="1"/>
    <x v="5"/>
    <s v="Aggregate"/>
    <s v="Aggregate"/>
    <x v="0"/>
    <n v="4870.6941690440299"/>
    <n v="55513479.732209504"/>
    <n v="55513479.732209504"/>
    <n v="0"/>
    <n v="23729110.051513199"/>
    <n v="0"/>
    <n v="45990.585405550897"/>
    <n v="248.68363676296701"/>
    <n v="681.07456397367105"/>
    <n v="46920.343606287497"/>
    <n v="0.319314071043305"/>
    <n v="0.218202273856789"/>
    <n v="0.97784349757548095"/>
    <n v="1.5153598424755701"/>
    <n v="0.79814747025606703"/>
    <n v="5.4593241989683104E-3"/>
    <n v="1.3885744695597999"/>
    <n v="2.1921812640148399"/>
    <n v="4947.69160767628"/>
  </r>
  <r>
    <s v="Riverside"/>
    <x v="1"/>
    <x v="5"/>
    <s v="Aggregate"/>
    <s v="Aggregate"/>
    <x v="0"/>
    <n v="3899.09841536774"/>
    <n v="44196762.430470698"/>
    <n v="44196762.430470698"/>
    <n v="0"/>
    <n v="18995677.4514753"/>
    <n v="0"/>
    <n v="36514.631271963997"/>
    <n v="199.02995599016501"/>
    <n v="541.46331601299096"/>
    <n v="37255.124543967198"/>
    <n v="0.20450000856787401"/>
    <n v="0.17597457082461901"/>
    <n v="0.75842261864597205"/>
    <n v="1.1388971980384599"/>
    <n v="0.57280852415524797"/>
    <n v="4.4126650676671597E-3"/>
    <n v="1.1197958495313201"/>
    <n v="1.69701703875424"/>
    <n v="3928.5063339651301"/>
  </r>
  <r>
    <s v="Riverside"/>
    <x v="1"/>
    <x v="5"/>
    <s v="Aggregate"/>
    <s v="Aggregate"/>
    <x v="1"/>
    <n v="8532.5895151458208"/>
    <n v="104346209.61371399"/>
    <n v="104346209.61371399"/>
    <n v="0"/>
    <n v="35096662.167656302"/>
    <n v="0"/>
    <n v="68874.401068092498"/>
    <n v="675.93575354778204"/>
    <n v="0"/>
    <n v="69550.336821640303"/>
    <n v="0.59617929742485998"/>
    <n v="1.56799084540616E-2"/>
    <n v="0"/>
    <n v="0.61185920587892195"/>
    <n v="10.8511899366303"/>
    <n v="0.106493953238952"/>
    <n v="0"/>
    <n v="10.9576838898692"/>
    <n v="6212.9040372693999"/>
  </r>
  <r>
    <s v="San Bernardino"/>
    <x v="1"/>
    <x v="5"/>
    <s v="Aggregate"/>
    <s v="Aggregate"/>
    <x v="1"/>
    <n v="9302.0176786378997"/>
    <n v="115463215.776306"/>
    <n v="115463215.776306"/>
    <n v="0"/>
    <n v="38261511.510101199"/>
    <n v="0"/>
    <n v="76485.479537909705"/>
    <n v="736.10462048032002"/>
    <n v="0"/>
    <n v="77221.584158390004"/>
    <n v="0.660092067876207"/>
    <n v="1.70938476977247E-2"/>
    <n v="0"/>
    <n v="0.67718591557393204"/>
    <n v="12.0503184490791"/>
    <n v="0.115973582727292"/>
    <n v="0"/>
    <n v="12.1662920318064"/>
    <n v="6898.1735230464301"/>
  </r>
  <r>
    <s v="San Bernardino"/>
    <x v="1"/>
    <x v="6"/>
    <s v="Aggregate"/>
    <s v="Aggregate"/>
    <x v="0"/>
    <n v="39203.296224835198"/>
    <n v="78767649.113278702"/>
    <n v="78767649.113278702"/>
    <n v="0"/>
    <n v="27207087.580035601"/>
    <n v="0"/>
    <n v="16734.116583141898"/>
    <n v="0"/>
    <n v="1612.19399003792"/>
    <n v="18346.310573179799"/>
    <n v="16.6643011234817"/>
    <n v="0"/>
    <n v="6.01498246161034"/>
    <n v="22.679283585092001"/>
    <n v="3.78242863542257"/>
    <n v="0"/>
    <n v="0.28337148675405699"/>
    <n v="4.06580012217663"/>
    <n v="1934.59552675954"/>
  </r>
  <r>
    <s v="Riverside"/>
    <x v="1"/>
    <x v="6"/>
    <s v="Aggregate"/>
    <s v="Aggregate"/>
    <x v="0"/>
    <n v="30964.107228585399"/>
    <n v="63046757.768211"/>
    <n v="63046757.768211"/>
    <n v="0"/>
    <n v="21489090.416638199"/>
    <n v="0"/>
    <n v="13311.6917429971"/>
    <n v="0"/>
    <n v="1218.3292694838899"/>
    <n v="14530.021012481"/>
    <n v="12.827220534182899"/>
    <n v="0"/>
    <n v="4.4188831182738797"/>
    <n v="17.2461036524567"/>
    <n v="2.9237335223007399"/>
    <n v="0"/>
    <n v="0.21081544761521101"/>
    <n v="3.1345489699159499"/>
    <n v="1532.1725609268301"/>
  </r>
  <r>
    <s v="Riverside"/>
    <x v="1"/>
    <x v="7"/>
    <s v="Aggregate"/>
    <s v="Aggregate"/>
    <x v="0"/>
    <n v="216580.38539116399"/>
    <n v="2935873520.2200298"/>
    <n v="2935873520.2200298"/>
    <n v="0"/>
    <n v="345217366.000027"/>
    <n v="0"/>
    <n v="1489533.94040718"/>
    <n v="0"/>
    <n v="43890.698909827901"/>
    <n v="1533424.6393170001"/>
    <n v="21.031107934857801"/>
    <n v="0"/>
    <n v="48.027483793405104"/>
    <n v="69.058591728262996"/>
    <n v="36.818850606585897"/>
    <n v="0"/>
    <n v="18.315863088792899"/>
    <n v="55.134713695378899"/>
    <n v="161697.71224642301"/>
  </r>
  <r>
    <s v="San Bernardino"/>
    <x v="1"/>
    <x v="7"/>
    <s v="Aggregate"/>
    <s v="Aggregate"/>
    <x v="0"/>
    <n v="255683.24264556801"/>
    <n v="3344634380.9883599"/>
    <n v="3344634380.9883599"/>
    <n v="0"/>
    <n v="404828066.20789498"/>
    <n v="0"/>
    <n v="1690986.7848521699"/>
    <n v="0"/>
    <n v="52188.005107429701"/>
    <n v="1743174.7899596"/>
    <n v="26.249439153746"/>
    <n v="0"/>
    <n v="61.496103420358402"/>
    <n v="87.745542574104505"/>
    <n v="45.867147007646103"/>
    <n v="0"/>
    <n v="22.470137755865601"/>
    <n v="68.337284763511704"/>
    <n v="183815.60355496299"/>
  </r>
  <r>
    <s v="San Bernardino"/>
    <x v="1"/>
    <x v="7"/>
    <s v="Aggregate"/>
    <s v="Aggregate"/>
    <x v="1"/>
    <n v="3660.2546189244899"/>
    <n v="51735344.767029598"/>
    <n v="51735344.767029598"/>
    <n v="0"/>
    <n v="5985262.0087646004"/>
    <n v="0"/>
    <n v="25637.950549735899"/>
    <n v="0"/>
    <n v="0"/>
    <n v="25637.950549735899"/>
    <n v="5.0395006858057201E-2"/>
    <n v="0"/>
    <n v="0"/>
    <n v="5.0395006858057201E-2"/>
    <n v="4.0392695498880196"/>
    <n v="0"/>
    <n v="0"/>
    <n v="4.0392695498880196"/>
    <n v="2290.2279666344698"/>
  </r>
  <r>
    <s v="Riverside"/>
    <x v="1"/>
    <x v="7"/>
    <s v="Aggregate"/>
    <s v="Aggregate"/>
    <x v="1"/>
    <n v="3170.6084751697599"/>
    <n v="46196707.008346401"/>
    <n v="46196707.008346401"/>
    <n v="0"/>
    <n v="5211007.0921166502"/>
    <n v="0"/>
    <n v="22675.0606330546"/>
    <n v="0"/>
    <n v="0"/>
    <n v="22675.0606330546"/>
    <n v="4.3432831669271497E-2"/>
    <n v="0"/>
    <n v="0"/>
    <n v="4.3432831669271497E-2"/>
    <n v="3.5724650369101001"/>
    <n v="0"/>
    <n v="0"/>
    <n v="3.5724650369101001"/>
    <n v="2025.5541840682999"/>
  </r>
  <r>
    <s v="Riverside"/>
    <x v="1"/>
    <x v="7"/>
    <s v="Aggregate"/>
    <s v="Aggregate"/>
    <x v="3"/>
    <n v="279.27971562042597"/>
    <n v="3439326.6179319699"/>
    <n v="0"/>
    <n v="3439326.6179319699"/>
    <n v="499546.459741258"/>
    <n v="1327863.9375951199"/>
    <n v="0"/>
    <n v="0"/>
    <n v="0"/>
    <n v="0"/>
    <n v="0"/>
    <n v="0"/>
    <n v="0"/>
    <n v="0"/>
    <n v="0"/>
    <n v="0"/>
    <n v="0"/>
    <n v="0"/>
    <n v="0"/>
  </r>
  <r>
    <s v="San Bernardino"/>
    <x v="1"/>
    <x v="7"/>
    <s v="Aggregate"/>
    <s v="Aggregate"/>
    <x v="3"/>
    <n v="320.45930609265298"/>
    <n v="4030607.06921865"/>
    <n v="0"/>
    <n v="4030607.06921865"/>
    <n v="574172.620759713"/>
    <n v="1556146.99282314"/>
    <n v="0"/>
    <n v="0"/>
    <n v="0"/>
    <n v="0"/>
    <n v="0"/>
    <n v="0"/>
    <n v="0"/>
    <n v="0"/>
    <n v="0"/>
    <n v="0"/>
    <n v="0"/>
    <n v="0"/>
    <n v="0"/>
  </r>
  <r>
    <s v="San Bernardino"/>
    <x v="1"/>
    <x v="7"/>
    <s v="Aggregate"/>
    <s v="Aggregate"/>
    <x v="4"/>
    <n v="901.13083272431004"/>
    <n v="15242895.5052868"/>
    <n v="8113298.5542926099"/>
    <n v="7129596.9509942504"/>
    <n v="1292983.0697254899"/>
    <n v="2153350.7752166698"/>
    <n v="2415.8437560410998"/>
    <n v="0"/>
    <n v="144.254469097558"/>
    <n v="2560.0982251386599"/>
    <n v="7.3805762473076698E-3"/>
    <n v="0"/>
    <n v="5.9316935415202998E-2"/>
    <n v="6.66975116625107E-2"/>
    <n v="1.0136028905139099E-2"/>
    <n v="0"/>
    <n v="3.0315192684362599E-2"/>
    <n v="4.04512215895017E-2"/>
    <n v="269.95915907248701"/>
  </r>
  <r>
    <s v="Riverside"/>
    <x v="1"/>
    <x v="7"/>
    <s v="Aggregate"/>
    <s v="Aggregate"/>
    <x v="4"/>
    <n v="817.274783861439"/>
    <n v="13810409.4305721"/>
    <n v="7357748.6150184497"/>
    <n v="6452660.8155537304"/>
    <n v="1172662.63729064"/>
    <n v="1948895.8863860001"/>
    <n v="2216.5916700880898"/>
    <n v="0"/>
    <n v="130.82763118676601"/>
    <n v="2347.4193012748601"/>
    <n v="6.81534299321506E-3"/>
    <n v="0"/>
    <n v="5.2244927288153498E-2"/>
    <n v="5.90602702813686E-2"/>
    <n v="9.1260912020427101E-3"/>
    <n v="0"/>
    <n v="2.722384293947E-2"/>
    <n v="3.6349934141512698E-2"/>
    <n v="247.53243228718799"/>
  </r>
  <r>
    <s v="San Bernardino"/>
    <x v="1"/>
    <x v="8"/>
    <s v="Aggregate"/>
    <s v="Aggregate"/>
    <x v="0"/>
    <n v="7838.8227477760001"/>
    <n v="22094114.046406999"/>
    <n v="22094114.046406999"/>
    <n v="0"/>
    <n v="256432.03565381601"/>
    <n v="0"/>
    <n v="43328.4217233128"/>
    <n v="0"/>
    <n v="9.0509320673073201"/>
    <n v="43337.472655380101"/>
    <n v="0.42014122881718602"/>
    <n v="0"/>
    <n v="1.11537901696789E-2"/>
    <n v="0.43129501898686501"/>
    <n v="0.740660840488365"/>
    <n v="0"/>
    <n v="1.14782660189912E-2"/>
    <n v="0.75213910650735605"/>
    <n v="4569.8823425963001"/>
  </r>
  <r>
    <s v="Riverside"/>
    <x v="1"/>
    <x v="8"/>
    <s v="Aggregate"/>
    <s v="Aggregate"/>
    <x v="0"/>
    <n v="7030.8564798601201"/>
    <n v="20334436.574813701"/>
    <n v="20334436.574813701"/>
    <n v="0"/>
    <n v="230000.97049418199"/>
    <n v="0"/>
    <n v="39631.157691537002"/>
    <n v="0"/>
    <n v="7.9888284160915903"/>
    <n v="39639.146519953101"/>
    <n v="0.29692028614614702"/>
    <n v="0"/>
    <n v="9.7001036211792104E-3"/>
    <n v="0.30662038976732597"/>
    <n v="0.57113410958205302"/>
    <n v="0"/>
    <n v="1.07379350701026E-2"/>
    <n v="0.58187204465215603"/>
    <n v="4179.8984725666296"/>
  </r>
  <r>
    <s v="Riverside"/>
    <x v="1"/>
    <x v="8"/>
    <s v="Aggregate"/>
    <s v="Aggregate"/>
    <x v="1"/>
    <n v="2758.8384576774602"/>
    <n v="8116840.6122883996"/>
    <n v="8116840.6122883996"/>
    <n v="0"/>
    <n v="90214.017566052804"/>
    <n v="0"/>
    <n v="8754.0770779799004"/>
    <n v="0"/>
    <n v="0"/>
    <n v="8754.0770779799004"/>
    <n v="3.0335655296140199E-2"/>
    <n v="0"/>
    <n v="0"/>
    <n v="3.0335655296140199E-2"/>
    <n v="1.3792084086386101"/>
    <n v="0"/>
    <n v="0"/>
    <n v="1.3792084086386101"/>
    <n v="781.99823761926496"/>
  </r>
  <r>
    <s v="San Bernardino"/>
    <x v="1"/>
    <x v="8"/>
    <s v="Aggregate"/>
    <s v="Aggregate"/>
    <x v="1"/>
    <n v="2685.0215291076702"/>
    <n v="7782420.6461795298"/>
    <n v="7782420.6461795298"/>
    <n v="0"/>
    <n v="87800.204001820894"/>
    <n v="0"/>
    <n v="8411.6506441061192"/>
    <n v="0"/>
    <n v="0"/>
    <n v="8411.6506441061192"/>
    <n v="3.3446482225031098E-2"/>
    <n v="0"/>
    <n v="0"/>
    <n v="3.3446482225031098E-2"/>
    <n v="1.3252589845323499"/>
    <n v="0"/>
    <n v="0"/>
    <n v="1.3252589845323499"/>
    <n v="751.40941992686305"/>
  </r>
  <r>
    <s v="Riverside"/>
    <x v="1"/>
    <x v="9"/>
    <s v="Aggregate"/>
    <s v="Aggregate"/>
    <x v="0"/>
    <n v="1989.9606442189399"/>
    <n v="31319168.644609399"/>
    <n v="31319168.644609399"/>
    <n v="0"/>
    <n v="13019548.350237099"/>
    <n v="0"/>
    <n v="58544.357657029999"/>
    <n v="398.44026197561101"/>
    <n v="694.66880247218899"/>
    <n v="59637.466721477802"/>
    <n v="0.71338414231908198"/>
    <n v="0.17734233235355801"/>
    <n v="0.73374817986673102"/>
    <n v="1.62447465453937"/>
    <n v="1.1907673313553899"/>
    <n v="4.7956369719388599E-3"/>
    <n v="0.45790073365309403"/>
    <n v="1.6534637019804299"/>
    <n v="6288.6963504970799"/>
  </r>
  <r>
    <s v="San Bernardino"/>
    <x v="1"/>
    <x v="9"/>
    <s v="Aggregate"/>
    <s v="Aggregate"/>
    <x v="0"/>
    <n v="2563.67316615346"/>
    <n v="46539395.624443501"/>
    <n v="46539395.624443501"/>
    <n v="0"/>
    <n v="16773129.0756463"/>
    <n v="0"/>
    <n v="87193.975254655103"/>
    <n v="513.40906998331695"/>
    <n v="893.76694550193099"/>
    <n v="88601.151270140297"/>
    <n v="1.0368209886739199"/>
    <n v="0.23289081348066301"/>
    <n v="0.95141929668059499"/>
    <n v="2.2211310988351798"/>
    <n v="1.68975487747306"/>
    <n v="6.4143387356075301E-3"/>
    <n v="0.60416626372539795"/>
    <n v="2.3003354799340601"/>
    <n v="9342.8806968708195"/>
  </r>
  <r>
    <s v="San Bernardino"/>
    <x v="1"/>
    <x v="9"/>
    <s v="Aggregate"/>
    <s v="Aggregate"/>
    <x v="1"/>
    <n v="16698.246435678098"/>
    <n v="239997457.795461"/>
    <n v="239997457.795461"/>
    <n v="0"/>
    <n v="64349043.992772199"/>
    <n v="0"/>
    <n v="286901.21446677198"/>
    <n v="12987.01408551"/>
    <n v="0"/>
    <n v="299888.22855228197"/>
    <n v="0.35152345117123701"/>
    <n v="7.0883275877288293E-2"/>
    <n v="0"/>
    <n v="0.422406727048525"/>
    <n v="45.201403176645897"/>
    <n v="2.0461093579926501"/>
    <n v="0"/>
    <n v="47.247512534638503"/>
    <n v="26788.896661709899"/>
  </r>
  <r>
    <s v="Riverside"/>
    <x v="1"/>
    <x v="9"/>
    <s v="Aggregate"/>
    <s v="Aggregate"/>
    <x v="1"/>
    <n v="14870.9563172168"/>
    <n v="206683722.14774799"/>
    <n v="206683722.14774799"/>
    <n v="0"/>
    <n v="55081075.9619672"/>
    <n v="0"/>
    <n v="247066.57998674599"/>
    <n v="11781.1368856852"/>
    <n v="0"/>
    <n v="258847.71687243201"/>
    <n v="0.32666032170833498"/>
    <n v="6.8597425346984195E-2"/>
    <n v="0"/>
    <n v="0.39525774705531902"/>
    <n v="38.925440292095203"/>
    <n v="1.8561229140798401"/>
    <n v="0"/>
    <n v="40.7815632061751"/>
    <n v="23122.764010746199"/>
  </r>
  <r>
    <s v="Riverside"/>
    <x v="1"/>
    <x v="9"/>
    <s v="Aggregate"/>
    <s v="Aggregate"/>
    <x v="2"/>
    <n v="154.71344890488601"/>
    <n v="2295923.7221259498"/>
    <n v="2295923.7221259498"/>
    <n v="0"/>
    <n v="432767.74764873501"/>
    <n v="0"/>
    <n v="1983.4331295941299"/>
    <n v="281.23749516379098"/>
    <n v="0"/>
    <n v="2264.67062475792"/>
    <n v="1.05191036846463"/>
    <n v="0.99943420225430701"/>
    <n v="0"/>
    <n v="2.0513445707189302"/>
    <n v="0.40433581858800799"/>
    <n v="5.7332103174036302E-2"/>
    <n v="0"/>
    <n v="0.46166792176204502"/>
    <n v="261.76138350231298"/>
  </r>
  <r>
    <s v="San Bernardino"/>
    <x v="1"/>
    <x v="9"/>
    <s v="Aggregate"/>
    <s v="Aggregate"/>
    <x v="2"/>
    <n v="162.764891822398"/>
    <n v="2500518.8198011201"/>
    <n v="2500518.8198011201"/>
    <n v="0"/>
    <n v="475325.06714433199"/>
    <n v="0"/>
    <n v="2240.75729825802"/>
    <n v="291.82526166442898"/>
    <n v="0"/>
    <n v="2532.5825599224499"/>
    <n v="1.23657889572546"/>
    <n v="1.03272460759644"/>
    <n v="0"/>
    <n v="2.2693035033219102"/>
    <n v="0.45679303372007901"/>
    <n v="5.94904886376946E-2"/>
    <n v="0"/>
    <n v="0.51628352235777297"/>
    <n v="292.727917018835"/>
  </r>
  <r>
    <s v="San Bernardino"/>
    <x v="1"/>
    <x v="10"/>
    <s v="Aggregate"/>
    <s v="Aggregate"/>
    <x v="0"/>
    <n v="714.21668386434703"/>
    <n v="11804152.017833499"/>
    <n v="11804152.017833499"/>
    <n v="0"/>
    <n v="4672845.5033178097"/>
    <n v="0"/>
    <n v="22455.7032549873"/>
    <n v="99.427130217957298"/>
    <n v="166.42197648144099"/>
    <n v="22721.552361686699"/>
    <n v="0.22195805384987199"/>
    <n v="5.0164497231101397E-2"/>
    <n v="0.191588048164123"/>
    <n v="0.463710599245097"/>
    <n v="0.40651813207864901"/>
    <n v="1.34252344965512E-3"/>
    <n v="0.15605708650264999"/>
    <n v="0.56391774203095402"/>
    <n v="2395.95930662003"/>
  </r>
  <r>
    <s v="Riverside"/>
    <x v="1"/>
    <x v="10"/>
    <s v="Aggregate"/>
    <s v="Aggregate"/>
    <x v="0"/>
    <n v="586.11077983729695"/>
    <n v="8766502.0337417796"/>
    <n v="8766502.0337417796"/>
    <n v="0"/>
    <n v="3834697.7659359798"/>
    <n v="0"/>
    <n v="16576.1033520446"/>
    <n v="81.905871739784899"/>
    <n v="134.85579170729201"/>
    <n v="16792.865015491701"/>
    <n v="0.122877257371624"/>
    <n v="4.1431369181219299E-2"/>
    <n v="0.151861747602097"/>
    <n v="0.31617037415494098"/>
    <n v="0.246774558533538"/>
    <n v="1.1133353470581401E-3"/>
    <n v="0.13017590973662699"/>
    <n v="0.37806380361722303"/>
    <n v="1770.7866336864399"/>
  </r>
  <r>
    <s v="San Bernardino"/>
    <x v="1"/>
    <x v="10"/>
    <s v="Aggregate"/>
    <s v="Aggregate"/>
    <x v="1"/>
    <n v="278.45979396756297"/>
    <n v="5748184.8329387903"/>
    <n v="5748184.8329387903"/>
    <n v="0"/>
    <n v="956019.27933220903"/>
    <n v="0"/>
    <n v="8424.3611865139901"/>
    <n v="245.84492822759199"/>
    <n v="0"/>
    <n v="8670.2061147415807"/>
    <n v="3.3657789976152597E-2"/>
    <n v="4.2517291471266599E-3"/>
    <n v="0"/>
    <n v="3.7909519123279202E-2"/>
    <n v="1.32726153566494"/>
    <n v="3.8732968559936E-2"/>
    <n v="0"/>
    <n v="1.36599450422488"/>
    <n v="774.50607769702901"/>
  </r>
  <r>
    <s v="Riverside"/>
    <x v="1"/>
    <x v="10"/>
    <s v="Aggregate"/>
    <s v="Aggregate"/>
    <x v="1"/>
    <n v="272.06342187403499"/>
    <n v="5640522.6386433402"/>
    <n v="5640522.6386433402"/>
    <n v="0"/>
    <n v="927468.78812925296"/>
    <n v="0"/>
    <n v="8111.2261709715804"/>
    <n v="235.39530375677501"/>
    <n v="0"/>
    <n v="8346.6214747283593"/>
    <n v="2.6587920563135501E-2"/>
    <n v="3.8725070384744899E-3"/>
    <n v="0"/>
    <n v="3.046042760161E-2"/>
    <n v="1.2779269864453999"/>
    <n v="3.7086625969062599E-2"/>
    <n v="0"/>
    <n v="1.31501361241446"/>
    <n v="745.60038998638402"/>
  </r>
  <r>
    <s v="San Bernardino"/>
    <x v="1"/>
    <x v="10"/>
    <s v="Aggregate"/>
    <s v="Aggregate"/>
    <x v="2"/>
    <n v="35.087624922592802"/>
    <n v="601779.77929004701"/>
    <n v="601779.77929004701"/>
    <n v="0"/>
    <n v="91185.719648834202"/>
    <n v="0"/>
    <n v="577.92041795544401"/>
    <n v="14.064455003291"/>
    <n v="0"/>
    <n v="591.98487295873497"/>
    <n v="0.32689565162588902"/>
    <n v="5.04350415906374E-2"/>
    <n v="0"/>
    <n v="0.37733069321652601"/>
    <n v="0.117812857810112"/>
    <n v="2.8671311585450601E-3"/>
    <n v="0"/>
    <n v="0.120679988968657"/>
    <n v="68.424422370331897"/>
  </r>
  <r>
    <s v="Riverside"/>
    <x v="1"/>
    <x v="10"/>
    <s v="Aggregate"/>
    <s v="Aggregate"/>
    <x v="2"/>
    <n v="40.7609358943525"/>
    <n v="703466.73559421406"/>
    <n v="703466.73559421406"/>
    <n v="0"/>
    <n v="105929.520202243"/>
    <n v="0"/>
    <n v="609.93914636811201"/>
    <n v="16.027360398126699"/>
    <n v="0"/>
    <n v="625.96650676623904"/>
    <n v="0.30528136428380598"/>
    <n v="5.9997824320188603E-2"/>
    <n v="0"/>
    <n v="0.365279188603994"/>
    <n v="0.124340085055495"/>
    <n v="3.2672822641153002E-3"/>
    <n v="0"/>
    <n v="0.12760736731961"/>
    <n v="72.3521809511507"/>
  </r>
  <r>
    <s v="Riverside"/>
    <x v="1"/>
    <x v="11"/>
    <s v="Aggregate"/>
    <s v="Aggregate"/>
    <x v="0"/>
    <n v="510.22227023561902"/>
    <n v="7404124.6583190197"/>
    <n v="7404124.6583190197"/>
    <n v="0"/>
    <n v="667370.72946818895"/>
    <n v="0"/>
    <n v="7448.32584341458"/>
    <n v="487.67253237415702"/>
    <n v="41.974821690406799"/>
    <n v="7977.9731974791403"/>
    <n v="8.9696347382965197E-2"/>
    <n v="0.44538037932334201"/>
    <n v="4.8981605185950898E-2"/>
    <n v="0.58405833189225798"/>
    <n v="0.187211411272245"/>
    <n v="1.5765671799989299E-2"/>
    <n v="4.4205602064051101E-2"/>
    <n v="0.247182685136286"/>
    <n v="841.26730542835105"/>
  </r>
  <r>
    <s v="San Bernardino"/>
    <x v="1"/>
    <x v="11"/>
    <s v="Aggregate"/>
    <s v="Aggregate"/>
    <x v="0"/>
    <n v="380.20746182857602"/>
    <n v="6072737.9572032597"/>
    <n v="6072737.9572032597"/>
    <n v="0"/>
    <n v="497311.36007177801"/>
    <n v="0"/>
    <n v="6079.2775740266798"/>
    <n v="360.76111925854002"/>
    <n v="32.127847403495402"/>
    <n v="6472.1665406887196"/>
    <n v="0.125743113652073"/>
    <n v="0.33267722397178201"/>
    <n v="3.9836861336025098E-2"/>
    <n v="0.49825719895988102"/>
    <n v="0.20673611470356401"/>
    <n v="1.1643219014709201E-2"/>
    <n v="3.2078431527267803E-2"/>
    <n v="0.25045776524554098"/>
    <n v="682.48187493148896"/>
  </r>
  <r>
    <s v="Riverside"/>
    <x v="1"/>
    <x v="11"/>
    <s v="Aggregate"/>
    <s v="Aggregate"/>
    <x v="1"/>
    <n v="683.03575162130301"/>
    <n v="4848644.2016449003"/>
    <n v="4848644.2016449003"/>
    <n v="0"/>
    <n v="3234146.9624967999"/>
    <n v="0"/>
    <n v="6847.4711707153901"/>
    <n v="585.50603317885805"/>
    <n v="0"/>
    <n v="7432.9772038942501"/>
    <n v="3.8181541603367702E-2"/>
    <n v="1.9863847977702998E-3"/>
    <n v="0"/>
    <n v="4.0167926401137997E-2"/>
    <n v="1.0788218715045299"/>
    <n v="9.2246713968306596E-2"/>
    <n v="0"/>
    <n v="1.17106858547283"/>
    <n v="663.98490919510903"/>
  </r>
  <r>
    <s v="San Bernardino"/>
    <x v="1"/>
    <x v="11"/>
    <s v="Aggregate"/>
    <s v="Aggregate"/>
    <x v="1"/>
    <n v="1007.0134720746599"/>
    <n v="7577595.4492939403"/>
    <n v="7577595.4492939403"/>
    <n v="0"/>
    <n v="4768168.5097346501"/>
    <n v="0"/>
    <n v="10580.601185585399"/>
    <n v="818.00381108558099"/>
    <n v="0"/>
    <n v="11398.6049966709"/>
    <n v="3.94890113060287E-2"/>
    <n v="2.95973963918498E-3"/>
    <n v="0"/>
    <n v="4.2448750945213699E-2"/>
    <n v="1.6669780256239799"/>
    <n v="0.128876833559707"/>
    <n v="0"/>
    <n v="1.79585485918368"/>
    <n v="1018.23286901784"/>
  </r>
  <r>
    <s v="San Bernardino"/>
    <x v="1"/>
    <x v="11"/>
    <s v="Aggregate"/>
    <s v="Aggregate"/>
    <x v="2"/>
    <n v="358.80047807740402"/>
    <n v="3041848.9407718698"/>
    <n v="3041848.9407718698"/>
    <n v="0"/>
    <n v="1698905.9116773801"/>
    <n v="0"/>
    <n v="5673.5258786715203"/>
    <n v="551.89716983115795"/>
    <n v="0"/>
    <n v="6225.4230485026801"/>
    <n v="14.699608593130099"/>
    <n v="1.85443149982495"/>
    <n v="0"/>
    <n v="16.554040092955098"/>
    <n v="1.15658536514529"/>
    <n v="0.112507848442437"/>
    <n v="0"/>
    <n v="1.26909321358773"/>
    <n v="719.56395435536604"/>
  </r>
  <r>
    <s v="Riverside"/>
    <x v="1"/>
    <x v="11"/>
    <s v="Aggregate"/>
    <s v="Aggregate"/>
    <x v="2"/>
    <n v="537.32300829675796"/>
    <n v="4472233.3787622899"/>
    <n v="4472233.3787622899"/>
    <n v="0"/>
    <n v="2544202.9513648199"/>
    <n v="0"/>
    <n v="8634.9273470066491"/>
    <n v="795.569992963696"/>
    <n v="0"/>
    <n v="9430.4973399703395"/>
    <n v="24.274933349944401"/>
    <n v="2.9884523646318799"/>
    <n v="0"/>
    <n v="27.263385714576302"/>
    <n v="1.7602864272083401"/>
    <n v="0.16218214748427501"/>
    <n v="0"/>
    <n v="1.92246857469261"/>
    <n v="1090.0216587078201"/>
  </r>
  <r>
    <s v="San Bernardino"/>
    <x v="1"/>
    <x v="12"/>
    <s v="Aggregate"/>
    <s v="Aggregate"/>
    <x v="0"/>
    <n v="109.22849311651299"/>
    <n v="3418834.2889128798"/>
    <n v="3418834.2889128798"/>
    <n v="0"/>
    <n v="142870.86899640001"/>
    <n v="0"/>
    <n v="5605.54126842601"/>
    <n v="0"/>
    <n v="13.062399344628799"/>
    <n v="5618.6036677706297"/>
    <n v="1.41300171403338E-2"/>
    <n v="0"/>
    <n v="1.53258345712564E-2"/>
    <n v="2.9455851711590299E-2"/>
    <n v="5.5977449745719499E-2"/>
    <n v="0"/>
    <n v="1.2918916847373001E-2"/>
    <n v="6.8896366593092603E-2"/>
    <n v="592.474736484299"/>
  </r>
  <r>
    <s v="Riverside"/>
    <x v="1"/>
    <x v="12"/>
    <s v="Aggregate"/>
    <s v="Aggregate"/>
    <x v="0"/>
    <n v="145.339156345455"/>
    <n v="6017331.9005225701"/>
    <n v="6017331.9005225701"/>
    <n v="0"/>
    <n v="190103.61649985501"/>
    <n v="0"/>
    <n v="10115.4169622955"/>
    <n v="0"/>
    <n v="15.6998930352723"/>
    <n v="10131.1168553308"/>
    <n v="2.5615720487550901E-2"/>
    <n v="0"/>
    <n v="1.9665483955880102E-2"/>
    <n v="4.5281204443430999E-2"/>
    <n v="0.111106845105339"/>
    <n v="0"/>
    <n v="1.64477657693964E-2"/>
    <n v="0.12755461087473599"/>
    <n v="1068.31361385834"/>
  </r>
  <r>
    <s v="Riverside"/>
    <x v="1"/>
    <x v="12"/>
    <s v="Aggregate"/>
    <s v="Aggregate"/>
    <x v="1"/>
    <n v="0.31173380035026199"/>
    <n v="9845.8754926519705"/>
    <n v="9845.8754926519705"/>
    <n v="0"/>
    <n v="407.747810858143"/>
    <n v="0"/>
    <n v="9.7906018022874193"/>
    <n v="0"/>
    <n v="0"/>
    <n v="9.7906018022874193"/>
    <n v="1.81949895242747E-5"/>
    <n v="0"/>
    <n v="0"/>
    <n v="1.81949895242747E-5"/>
    <n v="1.5425133010667101E-3"/>
    <n v="0"/>
    <n v="0"/>
    <n v="1.5425133010667101E-3"/>
    <n v="0.87459058064262696"/>
  </r>
  <r>
    <s v="San Bernardino"/>
    <x v="1"/>
    <x v="12"/>
    <s v="Aggregate"/>
    <s v="Aggregate"/>
    <x v="1"/>
    <n v="7.6188227582562096"/>
    <n v="244144.64325645499"/>
    <n v="244144.64325645499"/>
    <n v="0"/>
    <n v="9965.4201677991296"/>
    <n v="0"/>
    <n v="292.86167678887199"/>
    <n v="0"/>
    <n v="0"/>
    <n v="292.86167678887199"/>
    <n v="7.2718804059331802E-4"/>
    <n v="0"/>
    <n v="0"/>
    <n v="7.2718804059331802E-4"/>
    <n v="4.6140476442826199E-2"/>
    <n v="0"/>
    <n v="0"/>
    <n v="4.6140476442826199E-2"/>
    <n v="26.161217576115799"/>
  </r>
  <r>
    <s v="Riverside"/>
    <x v="1"/>
    <x v="12"/>
    <s v="Aggregate"/>
    <s v="Aggregate"/>
    <x v="3"/>
    <n v="22.236475811593799"/>
    <n v="266748.426935261"/>
    <n v="0"/>
    <n v="266748.426935261"/>
    <n v="29085.310361564701"/>
    <n v="554729.03751506598"/>
    <n v="0"/>
    <n v="0"/>
    <n v="0"/>
    <n v="0"/>
    <n v="0"/>
    <n v="0"/>
    <n v="0"/>
    <n v="0"/>
    <n v="0"/>
    <n v="0"/>
    <n v="0"/>
    <n v="0"/>
    <n v="0"/>
  </r>
  <r>
    <s v="San Bernardino"/>
    <x v="1"/>
    <x v="12"/>
    <s v="Aggregate"/>
    <s v="Aggregate"/>
    <x v="3"/>
    <n v="0.63896110686210805"/>
    <n v="21170.246512199599"/>
    <n v="0"/>
    <n v="21170.246512199599"/>
    <n v="835.76112777563696"/>
    <n v="42477.737879340297"/>
    <n v="0"/>
    <n v="0"/>
    <n v="0"/>
    <n v="0"/>
    <n v="0"/>
    <n v="0"/>
    <n v="0"/>
    <n v="0"/>
    <n v="0"/>
    <n v="0"/>
    <n v="0"/>
    <n v="0"/>
    <n v="0"/>
  </r>
  <r>
    <s v="Riverside"/>
    <x v="1"/>
    <x v="12"/>
    <s v="Aggregate"/>
    <s v="Aggregate"/>
    <x v="2"/>
    <n v="366.66770069031298"/>
    <n v="15148707.610254699"/>
    <n v="15148707.610254699"/>
    <n v="0"/>
    <n v="479601.35250292899"/>
    <n v="0"/>
    <n v="33847.159402677098"/>
    <n v="0"/>
    <n v="0"/>
    <n v="33847.159402677098"/>
    <n v="25.968571529165601"/>
    <n v="0"/>
    <n v="0"/>
    <n v="25.968571529165601"/>
    <n v="6.8999648638322197"/>
    <n v="0"/>
    <n v="0"/>
    <n v="6.8999648638322197"/>
    <n v="3912.2153906222702"/>
  </r>
  <r>
    <s v="San Bernardino"/>
    <x v="1"/>
    <x v="12"/>
    <s v="Aggregate"/>
    <s v="Aggregate"/>
    <x v="2"/>
    <n v="351.42371484470499"/>
    <n v="15616602.197849199"/>
    <n v="15616602.197849199"/>
    <n v="0"/>
    <n v="459662.21901687502"/>
    <n v="0"/>
    <n v="32792.990668240498"/>
    <n v="0"/>
    <n v="0"/>
    <n v="32792.990668240498"/>
    <n v="35.955792558294903"/>
    <n v="0"/>
    <n v="0"/>
    <n v="35.955792558294903"/>
    <n v="6.6850656712108201"/>
    <n v="0"/>
    <n v="0"/>
    <n v="6.6850656712108201"/>
    <n v="3790.3695630858701"/>
  </r>
  <r>
    <s v="San Bernardino"/>
    <x v="2"/>
    <x v="0"/>
    <s v="Aggregate"/>
    <s v="Aggregate"/>
    <x v="0"/>
    <n v="12.918241192330999"/>
    <n v="145985.48436484701"/>
    <n v="145985.48436484701"/>
    <n v="0"/>
    <n v="84519.091516804096"/>
    <n v="0"/>
    <n v="394.93205459408398"/>
    <n v="0"/>
    <n v="4.9050269091617098"/>
    <n v="399.837081503246"/>
    <n v="7.0754309606770593E-2"/>
    <n v="0"/>
    <n v="5.7679573871739096E-6"/>
    <n v="7.0760077564157794E-2"/>
    <n v="4.6180249913598599E-2"/>
    <n v="0"/>
    <n v="1.53046490041499E-3"/>
    <n v="4.7710714814013601E-2"/>
    <n v="42.162320659695403"/>
  </r>
  <r>
    <s v="Riverside"/>
    <x v="2"/>
    <x v="0"/>
    <s v="Aggregate"/>
    <s v="Aggregate"/>
    <x v="0"/>
    <n v="13.999198049402599"/>
    <n v="266213.95668748103"/>
    <n v="266213.95668748103"/>
    <n v="0"/>
    <n v="91591.377145190694"/>
    <n v="0"/>
    <n v="684.47858166165395"/>
    <n v="0"/>
    <n v="5.5634923561331799"/>
    <n v="690.04207401778797"/>
    <n v="5.0911147797185301E-2"/>
    <n v="0"/>
    <n v="4.8782971221232296E-6"/>
    <n v="5.0916026094307502E-2"/>
    <n v="5.69430774479084E-2"/>
    <n v="0"/>
    <n v="1.0679152936031199E-3"/>
    <n v="5.8010992741511502E-2"/>
    <n v="72.764074517643493"/>
  </r>
  <r>
    <s v="Riverside"/>
    <x v="2"/>
    <x v="0"/>
    <s v="Aggregate"/>
    <s v="Aggregate"/>
    <x v="1"/>
    <n v="24368.8017625147"/>
    <n v="1239603801.5162699"/>
    <n v="1239603801.5162699"/>
    <n v="0"/>
    <n v="134579670.533445"/>
    <n v="0"/>
    <n v="2167496.2747534299"/>
    <n v="148021.05672834499"/>
    <n v="0"/>
    <n v="2315517.3314817799"/>
    <n v="1.4552411739681099"/>
    <n v="2.8012874758625101"/>
    <n v="0"/>
    <n v="4.2565286498306296"/>
    <n v="341.48992077673699"/>
    <n v="23.320777767519601"/>
    <n v="0"/>
    <n v="364.81069854425698"/>
    <n v="206844.24597429499"/>
  </r>
  <r>
    <s v="San Bernardino"/>
    <x v="2"/>
    <x v="0"/>
    <s v="Aggregate"/>
    <s v="Aggregate"/>
    <x v="1"/>
    <n v="25457.551730663701"/>
    <n v="1322845164.08026"/>
    <n v="1322845164.08026"/>
    <n v="0"/>
    <n v="141703838.17691901"/>
    <n v="0"/>
    <n v="2329672.9615128501"/>
    <n v="160625.07263708799"/>
    <n v="0"/>
    <n v="2490298.0341499401"/>
    <n v="1.5423103722092599"/>
    <n v="3.0410092897830601"/>
    <n v="0"/>
    <n v="4.5833196619923298"/>
    <n v="367.04092382037902"/>
    <n v="25.306545606790898"/>
    <n v="0"/>
    <n v="392.34746942716998"/>
    <n v="222457.33690768"/>
  </r>
  <r>
    <s v="San Bernardino"/>
    <x v="2"/>
    <x v="0"/>
    <s v="Aggregate"/>
    <s v="Aggregate"/>
    <x v="2"/>
    <n v="2361.4512235016"/>
    <n v="49986919.831612296"/>
    <n v="49986919.831612296"/>
    <n v="0"/>
    <n v="4482715.9089611499"/>
    <n v="0"/>
    <n v="65733.449690044901"/>
    <n v="6524.3734005593296"/>
    <n v="0"/>
    <n v="72257.823090604303"/>
    <n v="110.37016647549299"/>
    <n v="18.966089745581598"/>
    <n v="0"/>
    <n v="129.33625622107499"/>
    <n v="13.400193730996399"/>
    <n v="1.3300361985124201"/>
    <n v="0"/>
    <n v="14.7302299295089"/>
    <n v="8351.9022741259705"/>
  </r>
  <r>
    <s v="Riverside"/>
    <x v="2"/>
    <x v="0"/>
    <s v="Aggregate"/>
    <s v="Aggregate"/>
    <x v="2"/>
    <n v="844.26853649933003"/>
    <n v="20777132.406684302"/>
    <n v="20777132.406684302"/>
    <n v="0"/>
    <n v="2569374.2027793298"/>
    <n v="0"/>
    <n v="27123.5379156173"/>
    <n v="3309.3782882130099"/>
    <n v="0"/>
    <n v="30432.9162038303"/>
    <n v="22.024140618517599"/>
    <n v="11.1885980668154"/>
    <n v="0"/>
    <n v="33.2127386853331"/>
    <n v="5.52931063945584"/>
    <n v="0.67463841317191697"/>
    <n v="0"/>
    <n v="6.2039490526277499"/>
    <n v="3517.5809508175598"/>
  </r>
  <r>
    <s v="San Bernardino"/>
    <x v="2"/>
    <x v="1"/>
    <s v="Aggregate"/>
    <s v="Aggregate"/>
    <x v="0"/>
    <n v="778722.92186348699"/>
    <n v="11435733932.268999"/>
    <n v="11435733932.268999"/>
    <n v="0"/>
    <n v="1256872188.67922"/>
    <n v="0"/>
    <n v="3708257.7708532801"/>
    <n v="0"/>
    <n v="100749.71635577601"/>
    <n v="3809007.4872090602"/>
    <n v="36.545262604390501"/>
    <n v="0"/>
    <n v="107.524759200048"/>
    <n v="144.07002180443899"/>
    <n v="66.730677977639502"/>
    <n v="0"/>
    <n v="47.954653593522998"/>
    <n v="114.685331571162"/>
    <n v="401655.080281956"/>
  </r>
  <r>
    <s v="Riverside"/>
    <x v="2"/>
    <x v="1"/>
    <s v="Aggregate"/>
    <s v="Aggregate"/>
    <x v="0"/>
    <n v="631263.996941805"/>
    <n v="8969129005.9484005"/>
    <n v="8969129005.9484005"/>
    <n v="0"/>
    <n v="1023512914.06103"/>
    <n v="0"/>
    <n v="2921067.3794694101"/>
    <n v="0"/>
    <n v="81137.824632616102"/>
    <n v="3002205.20410203"/>
    <n v="27.187969508727502"/>
    <n v="0"/>
    <n v="81.876246286479898"/>
    <n v="109.06421579520701"/>
    <n v="49.3059475825238"/>
    <n v="0"/>
    <n v="37.917553076657697"/>
    <n v="87.223500659181596"/>
    <n v="316578.78760434297"/>
  </r>
  <r>
    <s v="San Bernardino"/>
    <x v="2"/>
    <x v="1"/>
    <s v="Aggregate"/>
    <s v="Aggregate"/>
    <x v="1"/>
    <n v="2354.2680348587901"/>
    <n v="28740599.175623801"/>
    <n v="28740599.175623801"/>
    <n v="0"/>
    <n v="3535212.13546377"/>
    <n v="0"/>
    <n v="7751.7818948562699"/>
    <n v="0"/>
    <n v="0"/>
    <n v="7751.7818948562699"/>
    <n v="4.7433081346782598E-2"/>
    <n v="0"/>
    <n v="0"/>
    <n v="4.7433081346782598E-2"/>
    <n v="1.2212963943636499"/>
    <n v="0"/>
    <n v="0"/>
    <n v="1.2212963943636499"/>
    <n v="692.46360595049305"/>
  </r>
  <r>
    <s v="Riverside"/>
    <x v="2"/>
    <x v="1"/>
    <s v="Aggregate"/>
    <s v="Aggregate"/>
    <x v="1"/>
    <n v="2196.6536982231501"/>
    <n v="27261828.997184899"/>
    <n v="27261828.997184899"/>
    <n v="0"/>
    <n v="3364079.99543144"/>
    <n v="0"/>
    <n v="7259.87606201177"/>
    <n v="0"/>
    <n v="0"/>
    <n v="7259.87606201177"/>
    <n v="3.8932792727754302E-2"/>
    <n v="0"/>
    <n v="0"/>
    <n v="3.8932792727754302E-2"/>
    <n v="1.14379643007569"/>
    <n v="0"/>
    <n v="0"/>
    <n v="1.14379643007569"/>
    <n v="648.52185276138403"/>
  </r>
  <r>
    <s v="San Bernardino"/>
    <x v="2"/>
    <x v="1"/>
    <s v="Aggregate"/>
    <s v="Aggregate"/>
    <x v="3"/>
    <n v="21344.485153915499"/>
    <n v="332825230.15341502"/>
    <n v="0"/>
    <n v="332825230.15341502"/>
    <n v="37415697.558996603"/>
    <n v="128498008.400334"/>
    <n v="0"/>
    <n v="0"/>
    <n v="0"/>
    <n v="0"/>
    <n v="0"/>
    <n v="0"/>
    <n v="0"/>
    <n v="0"/>
    <n v="0"/>
    <n v="0"/>
    <n v="0"/>
    <n v="0"/>
    <n v="0"/>
  </r>
  <r>
    <s v="Riverside"/>
    <x v="2"/>
    <x v="1"/>
    <s v="Aggregate"/>
    <s v="Aggregate"/>
    <x v="3"/>
    <n v="17587.111213478402"/>
    <n v="269559936.76876599"/>
    <n v="0"/>
    <n v="269559936.76876599"/>
    <n v="30851479.982737001"/>
    <n v="104072383.585043"/>
    <n v="0"/>
    <n v="0"/>
    <n v="0"/>
    <n v="0"/>
    <n v="0"/>
    <n v="0"/>
    <n v="0"/>
    <n v="0"/>
    <n v="0"/>
    <n v="0"/>
    <n v="0"/>
    <n v="0"/>
    <n v="0"/>
  </r>
  <r>
    <s v="San Bernardino"/>
    <x v="2"/>
    <x v="1"/>
    <s v="Aggregate"/>
    <s v="Aggregate"/>
    <x v="4"/>
    <n v="16725.337211159102"/>
    <n v="294046464.29273099"/>
    <n v="152952311.898691"/>
    <n v="141094152.39403999"/>
    <n v="23998266.471584301"/>
    <n v="42614639.3021385"/>
    <n v="45535.483129828099"/>
    <n v="0"/>
    <n v="1767.0336634969799"/>
    <n v="47302.5167933251"/>
    <n v="0.13958103036746999"/>
    <n v="0"/>
    <n v="1.10235926251453"/>
    <n v="1.241940292882"/>
    <n v="0.191902104074608"/>
    <n v="0"/>
    <n v="0.56431704967408702"/>
    <n v="0.75621915374869597"/>
    <n v="4987.9912927350897"/>
  </r>
  <r>
    <s v="Riverside"/>
    <x v="2"/>
    <x v="1"/>
    <s v="Aggregate"/>
    <s v="Aggregate"/>
    <x v="4"/>
    <n v="14084.1673606727"/>
    <n v="236767895.26934299"/>
    <n v="123073125.711804"/>
    <n v="113694769.557539"/>
    <n v="20208597.1173307"/>
    <n v="34339209.053138196"/>
    <n v="37035.439121734002"/>
    <n v="0"/>
    <n v="1485.2760718785801"/>
    <n v="38520.715193612603"/>
    <n v="0.113731807812747"/>
    <n v="0"/>
    <n v="0.89687161996343701"/>
    <n v="1.01060342777618"/>
    <n v="0.151898588175163"/>
    <n v="0"/>
    <n v="0.46545277571168903"/>
    <n v="0.61735136388685197"/>
    <n v="4061.9612866514799"/>
  </r>
  <r>
    <s v="San Bernardino"/>
    <x v="2"/>
    <x v="2"/>
    <s v="Aggregate"/>
    <s v="Aggregate"/>
    <x v="0"/>
    <n v="76176.987399952704"/>
    <n v="880945657.26559603"/>
    <n v="880945657.26559603"/>
    <n v="0"/>
    <n v="113736167.272403"/>
    <n v="0"/>
    <n v="343354.257408929"/>
    <n v="0"/>
    <n v="11947.927979608399"/>
    <n v="355302.185388538"/>
    <n v="11.107903115730901"/>
    <n v="0"/>
    <n v="18.8995250737566"/>
    <n v="30.007428189487499"/>
    <n v="15.3158916636055"/>
    <n v="0"/>
    <n v="5.7545497534107399"/>
    <n v="21.070441417016202"/>
    <n v="37466.171509458902"/>
  </r>
  <r>
    <s v="Riverside"/>
    <x v="2"/>
    <x v="2"/>
    <s v="Aggregate"/>
    <s v="Aggregate"/>
    <x v="0"/>
    <n v="59198.304374023901"/>
    <n v="739704506.16745603"/>
    <n v="739704506.16745603"/>
    <n v="0"/>
    <n v="89124426.368211493"/>
    <n v="0"/>
    <n v="290710.99873761699"/>
    <n v="0"/>
    <n v="9174.7638266713493"/>
    <n v="299885.76256428799"/>
    <n v="9.5777108685950907"/>
    <n v="0"/>
    <n v="13.8266794141269"/>
    <n v="23.404390282722002"/>
    <n v="12.8057126191161"/>
    <n v="0"/>
    <n v="4.42388132408899"/>
    <n v="17.229593943205099"/>
    <n v="31622.578963852699"/>
  </r>
  <r>
    <s v="San Bernardino"/>
    <x v="2"/>
    <x v="2"/>
    <s v="Aggregate"/>
    <s v="Aggregate"/>
    <x v="1"/>
    <n v="33.219189978111999"/>
    <n v="166906.748399706"/>
    <n v="166906.748399706"/>
    <n v="0"/>
    <n v="34096.172701179203"/>
    <n v="0"/>
    <n v="78.647275808664304"/>
    <n v="0"/>
    <n v="0"/>
    <n v="78.647275808664304"/>
    <n v="2.6480338378882802E-3"/>
    <n v="0"/>
    <n v="0"/>
    <n v="2.6480338378882802E-3"/>
    <n v="1.23909103319045E-2"/>
    <n v="0"/>
    <n v="0"/>
    <n v="1.23909103319045E-2"/>
    <n v="7.02552999340553"/>
  </r>
  <r>
    <s v="Riverside"/>
    <x v="2"/>
    <x v="2"/>
    <s v="Aggregate"/>
    <s v="Aggregate"/>
    <x v="1"/>
    <n v="34.788608601042299"/>
    <n v="235622.00780372301"/>
    <n v="235622.00780372301"/>
    <n v="0"/>
    <n v="36032.087272488199"/>
    <n v="0"/>
    <n v="108.40362490138099"/>
    <n v="0"/>
    <n v="0"/>
    <n v="108.40362490138099"/>
    <n v="3.8869732231980899E-3"/>
    <n v="0"/>
    <n v="0"/>
    <n v="3.8869732231980899E-3"/>
    <n v="1.7079035249412299E-2"/>
    <n v="0"/>
    <n v="0"/>
    <n v="1.7079035249412299E-2"/>
    <n v="9.6836528704613407"/>
  </r>
  <r>
    <s v="Riverside"/>
    <x v="2"/>
    <x v="2"/>
    <s v="Aggregate"/>
    <s v="Aggregate"/>
    <x v="3"/>
    <n v="39.371089716675499"/>
    <n v="522555.66485132999"/>
    <n v="0"/>
    <n v="522555.66485132999"/>
    <n v="65529.300955402497"/>
    <n v="201749.615498673"/>
    <n v="0"/>
    <n v="0"/>
    <n v="0"/>
    <n v="0"/>
    <n v="0"/>
    <n v="0"/>
    <n v="0"/>
    <n v="0"/>
    <n v="0"/>
    <n v="0"/>
    <n v="0"/>
    <n v="0"/>
    <n v="0"/>
  </r>
  <r>
    <s v="San Bernardino"/>
    <x v="2"/>
    <x v="2"/>
    <s v="Aggregate"/>
    <s v="Aggregate"/>
    <x v="3"/>
    <n v="55.955257017450798"/>
    <n v="744680.44607032696"/>
    <n v="0"/>
    <n v="744680.44607032696"/>
    <n v="92812.730428486495"/>
    <n v="287508.11400506401"/>
    <n v="0"/>
    <n v="0"/>
    <n v="0"/>
    <n v="0"/>
    <n v="0"/>
    <n v="0"/>
    <n v="0"/>
    <n v="0"/>
    <n v="0"/>
    <n v="0"/>
    <n v="0"/>
    <n v="0"/>
    <n v="0"/>
  </r>
  <r>
    <s v="San Bernardino"/>
    <x v="2"/>
    <x v="2"/>
    <s v="Aggregate"/>
    <s v="Aggregate"/>
    <x v="4"/>
    <n v="30.588524512853301"/>
    <n v="552449.83902692399"/>
    <n v="264809.47534615098"/>
    <n v="287640.36368077202"/>
    <n v="43889.791456178798"/>
    <n v="86875.9628872459"/>
    <n v="78.854336775501494"/>
    <n v="0"/>
    <n v="3.4985067329478801"/>
    <n v="82.352843508449396"/>
    <n v="2.38965722866911E-4"/>
    <n v="0"/>
    <n v="2.0039874942478198E-3"/>
    <n v="2.2429532171147301E-3"/>
    <n v="3.2746930494181002E-4"/>
    <n v="0"/>
    <n v="1.0200525355781799E-3"/>
    <n v="1.3475218405199899E-3"/>
    <n v="8.6840044504796001"/>
  </r>
  <r>
    <s v="Riverside"/>
    <x v="2"/>
    <x v="2"/>
    <s v="Aggregate"/>
    <s v="Aggregate"/>
    <x v="4"/>
    <n v="26.188303188966898"/>
    <n v="491106.468347185"/>
    <n v="235303.77468602799"/>
    <n v="255802.69366115599"/>
    <n v="37576.155890486298"/>
    <n v="77260.037626804304"/>
    <n v="70.983919682474095"/>
    <n v="0"/>
    <n v="2.99059947667156"/>
    <n v="73.9745191591457"/>
    <n v="2.1785739461437499E-4"/>
    <n v="0"/>
    <n v="1.67024092864149E-3"/>
    <n v="1.8880983232558699E-3"/>
    <n v="2.91873746192428E-4"/>
    <n v="0"/>
    <n v="8.7087381352282699E-4"/>
    <n v="1.1627475597152501E-3"/>
    <n v="7.8005206163184901"/>
  </r>
  <r>
    <s v="San Bernardino"/>
    <x v="2"/>
    <x v="3"/>
    <s v="Aggregate"/>
    <s v="Aggregate"/>
    <x v="0"/>
    <n v="315926.95533875498"/>
    <n v="4389437338.3520699"/>
    <n v="4389437338.3520699"/>
    <n v="0"/>
    <n v="511123994.21032202"/>
    <n v="0"/>
    <n v="1773116.6878301499"/>
    <n v="0"/>
    <n v="52041.405747191297"/>
    <n v="1825158.09357734"/>
    <n v="18.610942475548502"/>
    <n v="0"/>
    <n v="53.388099952975402"/>
    <n v="71.999042428524007"/>
    <n v="36.822682389251"/>
    <n v="0"/>
    <n v="23.095207770601402"/>
    <n v="59.917890159852497"/>
    <n v="192460.640485696"/>
  </r>
  <r>
    <s v="Riverside"/>
    <x v="2"/>
    <x v="3"/>
    <s v="Aggregate"/>
    <s v="Aggregate"/>
    <x v="0"/>
    <n v="261723.742399543"/>
    <n v="3826855672.0519099"/>
    <n v="3826855672.0519099"/>
    <n v="0"/>
    <n v="426194761.09668303"/>
    <n v="0"/>
    <n v="1548767.2802589"/>
    <n v="0"/>
    <n v="42683.750203488002"/>
    <n v="1591451.03046238"/>
    <n v="15.506814911163399"/>
    <n v="0"/>
    <n v="41.2081976013352"/>
    <n v="56.715012512498703"/>
    <n v="30.065177921326502"/>
    <n v="0"/>
    <n v="18.562385159281501"/>
    <n v="48.627563080608098"/>
    <n v="167816.52269041201"/>
  </r>
  <r>
    <s v="San Bernardino"/>
    <x v="2"/>
    <x v="3"/>
    <s v="Aggregate"/>
    <s v="Aggregate"/>
    <x v="1"/>
    <n v="830.17690225909701"/>
    <n v="12591672.7250375"/>
    <n v="12591672.7250375"/>
    <n v="0"/>
    <n v="1389988.2841868801"/>
    <n v="0"/>
    <n v="4510.96567775523"/>
    <n v="0"/>
    <n v="0"/>
    <n v="4510.96567775523"/>
    <n v="9.9074803645129508E-3"/>
    <n v="0"/>
    <n v="0"/>
    <n v="9.9074803645129508E-3"/>
    <n v="0.71070447957215099"/>
    <n v="0"/>
    <n v="0"/>
    <n v="0.71070447957215099"/>
    <n v="402.96277706291397"/>
  </r>
  <r>
    <s v="Riverside"/>
    <x v="2"/>
    <x v="3"/>
    <s v="Aggregate"/>
    <s v="Aggregate"/>
    <x v="1"/>
    <n v="794.71992811105804"/>
    <n v="12455228.7936984"/>
    <n v="12455228.7936984"/>
    <n v="0"/>
    <n v="1334242.94830238"/>
    <n v="0"/>
    <n v="4449.1711123412397"/>
    <n v="0"/>
    <n v="0"/>
    <n v="4449.1711123412397"/>
    <n v="1.00037316192955E-2"/>
    <n v="0"/>
    <n v="0"/>
    <n v="1.00037316192955E-2"/>
    <n v="0.70096872062601101"/>
    <n v="0"/>
    <n v="0"/>
    <n v="0.70096872062601101"/>
    <n v="397.44269301319201"/>
  </r>
  <r>
    <s v="Riverside"/>
    <x v="2"/>
    <x v="3"/>
    <s v="Aggregate"/>
    <s v="Aggregate"/>
    <x v="3"/>
    <n v="669.37782248259202"/>
    <n v="8388539.6774238804"/>
    <n v="0"/>
    <n v="8388539.6774238804"/>
    <n v="1197942.1917169399"/>
    <n v="3238668.6593419998"/>
    <n v="0"/>
    <n v="0"/>
    <n v="0"/>
    <n v="0"/>
    <n v="0"/>
    <n v="0"/>
    <n v="0"/>
    <n v="0"/>
    <n v="0"/>
    <n v="0"/>
    <n v="0"/>
    <n v="0"/>
    <n v="0"/>
  </r>
  <r>
    <s v="San Bernardino"/>
    <x v="2"/>
    <x v="3"/>
    <s v="Aggregate"/>
    <s v="Aggregate"/>
    <x v="3"/>
    <n v="767.75726466687104"/>
    <n v="9818337.7792082801"/>
    <n v="0"/>
    <n v="9818337.7792082801"/>
    <n v="1374064.4340437299"/>
    <n v="3790688.7342900098"/>
    <n v="0"/>
    <n v="0"/>
    <n v="0"/>
    <n v="0"/>
    <n v="0"/>
    <n v="0"/>
    <n v="0"/>
    <n v="0"/>
    <n v="0"/>
    <n v="0"/>
    <n v="0"/>
    <n v="0"/>
    <n v="0"/>
  </r>
  <r>
    <s v="Riverside"/>
    <x v="2"/>
    <x v="3"/>
    <s v="Aggregate"/>
    <s v="Aggregate"/>
    <x v="4"/>
    <n v="1336.9270932658301"/>
    <n v="24269633.262864102"/>
    <n v="12039943.0843169"/>
    <n v="12229690.178547099"/>
    <n v="1918283.15520405"/>
    <n v="3693730.9370569498"/>
    <n v="3630.3631436916398"/>
    <n v="0"/>
    <n v="165.50951525043101"/>
    <n v="3795.8726589420799"/>
    <n v="1.11492754156744E-2"/>
    <n v="0"/>
    <n v="8.5271473493527497E-2"/>
    <n v="9.6420748909201895E-2"/>
    <n v="1.4939240750839199E-2"/>
    <n v="0"/>
    <n v="4.4482910858812001E-2"/>
    <n v="5.9422151609651197E-2"/>
    <n v="400.27002905278903"/>
  </r>
  <r>
    <s v="San Bernardino"/>
    <x v="2"/>
    <x v="3"/>
    <s v="Aggregate"/>
    <s v="Aggregate"/>
    <x v="4"/>
    <n v="1537.99758703358"/>
    <n v="27001313.599636"/>
    <n v="13388963.709619399"/>
    <n v="13612349.8900165"/>
    <n v="2206788.1478443202"/>
    <n v="4111335.3797791"/>
    <n v="3985.4330389051602"/>
    <n v="0"/>
    <n v="190.53207792026299"/>
    <n v="4175.9651168254304"/>
    <n v="1.20938635880307E-2"/>
    <n v="0"/>
    <n v="0.100826701139932"/>
    <n v="0.112920564727963"/>
    <n v="1.65796396335883E-2"/>
    <n v="0"/>
    <n v="5.1353657942212097E-2"/>
    <n v="6.7933297575800494E-2"/>
    <n v="440.35030382210101"/>
  </r>
  <r>
    <s v="San Bernardino"/>
    <x v="2"/>
    <x v="4"/>
    <s v="Aggregate"/>
    <s v="Aggregate"/>
    <x v="0"/>
    <n v="31224.980379553199"/>
    <n v="362879004.28698301"/>
    <n v="362879004.28698301"/>
    <n v="0"/>
    <n v="152122258.156106"/>
    <n v="0"/>
    <n v="267100.85909786198"/>
    <n v="1373.98811128338"/>
    <n v="4299.1220477729303"/>
    <n v="272773.969256918"/>
    <n v="3.1900336392284401"/>
    <n v="1.35836921341956"/>
    <n v="6.3487850695338404"/>
    <n v="10.8971879221818"/>
    <n v="5.6292227699145698"/>
    <n v="3.42355512634442E-2"/>
    <n v="8.7425083299549105"/>
    <n v="14.4059666511329"/>
    <n v="28763.674234989001"/>
  </r>
  <r>
    <s v="Riverside"/>
    <x v="2"/>
    <x v="4"/>
    <s v="Aggregate"/>
    <s v="Aggregate"/>
    <x v="0"/>
    <n v="24636.945900960702"/>
    <n v="288019868.48850799"/>
    <n v="288019868.48850799"/>
    <n v="0"/>
    <n v="120026587.654099"/>
    <n v="0"/>
    <n v="208931.62580361799"/>
    <n v="1082.56244027959"/>
    <n v="3378.63462003719"/>
    <n v="213392.822863935"/>
    <n v="1.8516533250148399"/>
    <n v="1.0813968891169301"/>
    <n v="4.8164750795734204"/>
    <n v="7.7495252937051999"/>
    <n v="3.7564864509154798"/>
    <n v="2.7470252248061499E-2"/>
    <n v="6.9917142238697796"/>
    <n v="10.7756709270333"/>
    <n v="22502.006542866799"/>
  </r>
  <r>
    <s v="San Bernardino"/>
    <x v="2"/>
    <x v="4"/>
    <s v="Aggregate"/>
    <s v="Aggregate"/>
    <x v="1"/>
    <n v="22709.602479837999"/>
    <n v="276206114.970581"/>
    <n v="276206114.970581"/>
    <n v="0"/>
    <n v="93410241.378876701"/>
    <n v="0"/>
    <n v="151151.45313064801"/>
    <n v="1117.1831438398599"/>
    <n v="0"/>
    <n v="152268.636274488"/>
    <n v="1.7965803319345599"/>
    <n v="4.1732288571941903E-2"/>
    <n v="0"/>
    <n v="1.8383126205064999"/>
    <n v="23.813972995522398"/>
    <n v="0.176012659272681"/>
    <n v="0"/>
    <n v="23.989985654795099"/>
    <n v="13602.0969601533"/>
  </r>
  <r>
    <s v="Riverside"/>
    <x v="2"/>
    <x v="4"/>
    <s v="Aggregate"/>
    <s v="Aggregate"/>
    <x v="1"/>
    <n v="19562.123813936101"/>
    <n v="236985689.23681101"/>
    <n v="236985689.23681101"/>
    <n v="0"/>
    <n v="80463879.055811897"/>
    <n v="0"/>
    <n v="129259.57956272201"/>
    <n v="959.82470063175799"/>
    <n v="0"/>
    <n v="130219.40426335399"/>
    <n v="1.4761768726153199"/>
    <n v="3.5948326123631198E-2"/>
    <n v="0"/>
    <n v="1.5121251987389499"/>
    <n v="20.364899399667799"/>
    <n v="0.151220772462726"/>
    <n v="0"/>
    <n v="20.516120172130499"/>
    <n v="11632.4477989714"/>
  </r>
  <r>
    <s v="Riverside"/>
    <x v="2"/>
    <x v="5"/>
    <s v="Aggregate"/>
    <s v="Aggregate"/>
    <x v="0"/>
    <n v="3846.22111557058"/>
    <n v="44121366.844543897"/>
    <n v="44121366.844543897"/>
    <n v="0"/>
    <n v="18738069.147080399"/>
    <n v="0"/>
    <n v="35737.727054147603"/>
    <n v="195.27815426699499"/>
    <n v="531.24713731045404"/>
    <n v="36464.252345724999"/>
    <n v="0.18171071546612999"/>
    <n v="0.170538205466889"/>
    <n v="0.72499079595279203"/>
    <n v="1.0772397168858101"/>
    <n v="0.53085399482261997"/>
    <n v="4.3014223406728199E-3"/>
    <n v="1.0923943778763101"/>
    <n v="1.6275497950396101"/>
    <n v="3845.1098488323501"/>
  </r>
  <r>
    <s v="San Bernardino"/>
    <x v="2"/>
    <x v="5"/>
    <s v="Aggregate"/>
    <s v="Aggregate"/>
    <x v="0"/>
    <n v="4781.9687188172002"/>
    <n v="55334664.365949303"/>
    <n v="55334664.365949303"/>
    <n v="0"/>
    <n v="23296856.2700742"/>
    <n v="0"/>
    <n v="44985.443571631098"/>
    <n v="242.90813207053401"/>
    <n v="664.79675596049594"/>
    <n v="45893.148459662101"/>
    <n v="0.28176735929628099"/>
    <n v="0.21093983383307899"/>
    <n v="0.93064599101351397"/>
    <n v="1.4233531841428699"/>
    <n v="0.73662802783275605"/>
    <n v="5.3122666480846297E-3"/>
    <n v="1.3509753233489299"/>
    <n v="2.0929156178297701"/>
    <n v="4839.3751629151402"/>
  </r>
  <r>
    <s v="San Bernardino"/>
    <x v="2"/>
    <x v="5"/>
    <s v="Aggregate"/>
    <s v="Aggregate"/>
    <x v="1"/>
    <n v="9404.1241369081508"/>
    <n v="117969634.834714"/>
    <n v="117969634.834714"/>
    <n v="0"/>
    <n v="38681500.760103799"/>
    <n v="0"/>
    <n v="77666.775114886899"/>
    <n v="738.47164453672303"/>
    <n v="0"/>
    <n v="78405.246759423593"/>
    <n v="0.64259333539931895"/>
    <n v="1.7281483574899399E-2"/>
    <n v="0"/>
    <n v="0.65987481897421796"/>
    <n v="12.2364320483016"/>
    <n v="0.116346508331323"/>
    <n v="0"/>
    <n v="12.352778556633"/>
    <n v="7003.90963431194"/>
  </r>
  <r>
    <s v="Riverside"/>
    <x v="2"/>
    <x v="5"/>
    <s v="Aggregate"/>
    <s v="Aggregate"/>
    <x v="1"/>
    <n v="8604.4928643413095"/>
    <n v="105749660.872228"/>
    <n v="105749660.872228"/>
    <n v="0"/>
    <n v="35392418.520514697"/>
    <n v="0"/>
    <n v="69390.573407757605"/>
    <n v="676.66634339759901"/>
    <n v="0"/>
    <n v="70067.239751155197"/>
    <n v="0.57807829581848402"/>
    <n v="1.5812041604370199E-2"/>
    <n v="0"/>
    <n v="0.59389033742285502"/>
    <n v="10.9325130989501"/>
    <n v="0.106609057967316"/>
    <n v="0"/>
    <n v="11.039122156917401"/>
    <n v="6259.0787712019701"/>
  </r>
  <r>
    <s v="San Bernardino"/>
    <x v="2"/>
    <x v="6"/>
    <s v="Aggregate"/>
    <s v="Aggregate"/>
    <x v="0"/>
    <n v="39076.817825293001"/>
    <n v="79271213.732125193"/>
    <n v="79271213.732125193"/>
    <n v="0"/>
    <n v="27119311.570753299"/>
    <n v="0"/>
    <n v="16768.612899655898"/>
    <n v="0"/>
    <n v="1575.6713679557199"/>
    <n v="18344.284267611602"/>
    <n v="16.265459997459001"/>
    <n v="0"/>
    <n v="5.8611868160007399"/>
    <n v="22.126646813459701"/>
    <n v="3.7369609288517802"/>
    <n v="0"/>
    <n v="0.27338563601939098"/>
    <n v="4.0103465648711802"/>
    <n v="1934.3818553691799"/>
  </r>
  <r>
    <s v="Riverside"/>
    <x v="2"/>
    <x v="6"/>
    <s v="Aggregate"/>
    <s v="Aggregate"/>
    <x v="0"/>
    <n v="30959.7345885537"/>
    <n v="63444687.279697903"/>
    <n v="63444687.279697903"/>
    <n v="0"/>
    <n v="21486055.8044562"/>
    <n v="0"/>
    <n v="13343.5434033936"/>
    <n v="0"/>
    <n v="1193.6255734822"/>
    <n v="14537.168976875801"/>
    <n v="12.531607362383699"/>
    <n v="0"/>
    <n v="4.3183666981295499"/>
    <n v="16.849974060513201"/>
    <n v="2.8901102771880298"/>
    <n v="0"/>
    <n v="0.20369209151720299"/>
    <n v="3.0938023687052301"/>
    <n v="1532.9263048410801"/>
  </r>
  <r>
    <s v="San Bernardino"/>
    <x v="2"/>
    <x v="7"/>
    <s v="Aggregate"/>
    <s v="Aggregate"/>
    <x v="0"/>
    <n v="254403.042539535"/>
    <n v="3396910266.4909"/>
    <n v="3396910266.4909"/>
    <n v="0"/>
    <n v="402661183.17150003"/>
    <n v="0"/>
    <n v="1683880.1410399801"/>
    <n v="0"/>
    <n v="50747.756291516198"/>
    <n v="1734627.8973314899"/>
    <n v="22.870732041254701"/>
    <n v="0"/>
    <n v="57.189703165688897"/>
    <n v="80.060435206943595"/>
    <n v="42.010066521762496"/>
    <n v="0"/>
    <n v="21.3596741771516"/>
    <n v="63.3697406989141"/>
    <n v="182914.34440642301"/>
  </r>
  <r>
    <s v="Riverside"/>
    <x v="2"/>
    <x v="7"/>
    <s v="Aggregate"/>
    <s v="Aggregate"/>
    <x v="0"/>
    <n v="216352.270087187"/>
    <n v="2978276673.2432699"/>
    <n v="2978276673.2432699"/>
    <n v="0"/>
    <n v="344576261.35624802"/>
    <n v="0"/>
    <n v="1482574.9362347401"/>
    <n v="0"/>
    <n v="42875.935475343198"/>
    <n v="1525450.87171008"/>
    <n v="18.513480679166801"/>
    <n v="0"/>
    <n v="44.954680050740102"/>
    <n v="63.468160729906899"/>
    <n v="33.8574030702963"/>
    <n v="0"/>
    <n v="17.513011079973499"/>
    <n v="51.370414150269902"/>
    <n v="160856.88841526399"/>
  </r>
  <r>
    <s v="San Bernardino"/>
    <x v="2"/>
    <x v="7"/>
    <s v="Aggregate"/>
    <s v="Aggregate"/>
    <x v="1"/>
    <n v="3657.61815570832"/>
    <n v="51820301.054996297"/>
    <n v="51820301.054996297"/>
    <n v="0"/>
    <n v="5942588.0579934698"/>
    <n v="0"/>
    <n v="25395.8239359531"/>
    <n v="0"/>
    <n v="0"/>
    <n v="25395.8239359531"/>
    <n v="4.7839958057239201E-2"/>
    <n v="0"/>
    <n v="0"/>
    <n v="4.7839958057239201E-2"/>
    <n v="4.0011224032830901"/>
    <n v="0"/>
    <n v="0"/>
    <n v="4.0011224032830901"/>
    <n v="2268.5988921389799"/>
  </r>
  <r>
    <s v="Riverside"/>
    <x v="2"/>
    <x v="7"/>
    <s v="Aggregate"/>
    <s v="Aggregate"/>
    <x v="1"/>
    <n v="3170.4440776410102"/>
    <n v="46133328.779689699"/>
    <n v="46133328.779689699"/>
    <n v="0"/>
    <n v="5175881.5403317604"/>
    <n v="0"/>
    <n v="22411.6710102039"/>
    <n v="0"/>
    <n v="0"/>
    <n v="22411.6710102039"/>
    <n v="4.1321500352123099E-2"/>
    <n v="0"/>
    <n v="0"/>
    <n v="4.1321500352123099E-2"/>
    <n v="3.5309678945674001"/>
    <n v="0"/>
    <n v="0"/>
    <n v="3.5309678945674001"/>
    <n v="2002.0256933957"/>
  </r>
  <r>
    <s v="Riverside"/>
    <x v="2"/>
    <x v="7"/>
    <s v="Aggregate"/>
    <s v="Aggregate"/>
    <x v="3"/>
    <n v="689.54154813615503"/>
    <n v="8602663.8425989691"/>
    <n v="0"/>
    <n v="8602663.8425989691"/>
    <n v="1232082.2598047501"/>
    <n v="3321338.2597286701"/>
    <n v="0"/>
    <n v="0"/>
    <n v="0"/>
    <n v="0"/>
    <n v="0"/>
    <n v="0"/>
    <n v="0"/>
    <n v="0"/>
    <n v="0"/>
    <n v="0"/>
    <n v="0"/>
    <n v="0"/>
    <n v="0"/>
  </r>
  <r>
    <s v="San Bernardino"/>
    <x v="2"/>
    <x v="7"/>
    <s v="Aggregate"/>
    <s v="Aggregate"/>
    <x v="3"/>
    <n v="795.28923482311404"/>
    <n v="10141860.736767899"/>
    <n v="0"/>
    <n v="10141860.736767899"/>
    <n v="1422077.9769168301"/>
    <n v="3915595.2977108201"/>
    <n v="0"/>
    <n v="0"/>
    <n v="0"/>
    <n v="0"/>
    <n v="0"/>
    <n v="0"/>
    <n v="0"/>
    <n v="0"/>
    <n v="0"/>
    <n v="0"/>
    <n v="0"/>
    <n v="0"/>
    <n v="0"/>
  </r>
  <r>
    <s v="San Bernardino"/>
    <x v="2"/>
    <x v="7"/>
    <s v="Aggregate"/>
    <s v="Aggregate"/>
    <x v="4"/>
    <n v="1123.99544201398"/>
    <n v="19196370.690268401"/>
    <n v="9889970.0158919897"/>
    <n v="9306400.6743764207"/>
    <n v="1612759.2400529101"/>
    <n v="2810810.3788182298"/>
    <n v="2944.3694897549699"/>
    <n v="0"/>
    <n v="176.14385760776199"/>
    <n v="3120.5133473627302"/>
    <n v="8.9712137694070992E-3"/>
    <n v="0"/>
    <n v="7.3778534786999306E-2"/>
    <n v="8.2749748556406405E-2"/>
    <n v="1.22906827928913E-2"/>
    <n v="0"/>
    <n v="3.7615453107603197E-2"/>
    <n v="4.99061359004946E-2"/>
    <n v="329.05423348859398"/>
  </r>
  <r>
    <s v="Riverside"/>
    <x v="2"/>
    <x v="7"/>
    <s v="Aggregate"/>
    <s v="Aggregate"/>
    <x v="4"/>
    <n v="1008.85295548596"/>
    <n v="17145851.321615599"/>
    <n v="8854894.3806314208"/>
    <n v="8290956.9409842296"/>
    <n v="1447547.61896484"/>
    <n v="2504116.1062641498"/>
    <n v="2667.0633702693199"/>
    <n v="0"/>
    <n v="158.19655695047399"/>
    <n v="2825.2599272197999"/>
    <n v="8.1749021857668702E-3"/>
    <n v="0"/>
    <n v="6.4270297514819705E-2"/>
    <n v="7.2445199700586604E-2"/>
    <n v="1.09179682455152E-2"/>
    <n v="0"/>
    <n v="3.34076499303134E-2"/>
    <n v="4.4325618175828599E-2"/>
    <n v="297.92012924509601"/>
  </r>
  <r>
    <s v="Riverside"/>
    <x v="2"/>
    <x v="8"/>
    <s v="Aggregate"/>
    <s v="Aggregate"/>
    <x v="0"/>
    <n v="6636.9769909967899"/>
    <n v="19221024.311151698"/>
    <n v="19221024.311151698"/>
    <n v="0"/>
    <n v="217115.959264637"/>
    <n v="0"/>
    <n v="37453.551340420701"/>
    <n v="0"/>
    <n v="7.5004421951474196"/>
    <n v="37461.051782615898"/>
    <n v="0.25415628850303901"/>
    <n v="0"/>
    <n v="9.0483292202695499E-3"/>
    <n v="0.263204617723308"/>
    <n v="0.51467602193954698"/>
    <n v="0"/>
    <n v="1.04540555855707E-2"/>
    <n v="0.52513007752511698"/>
    <n v="3950.2211039805402"/>
  </r>
  <r>
    <s v="San Bernardino"/>
    <x v="2"/>
    <x v="8"/>
    <s v="Aggregate"/>
    <s v="Aggregate"/>
    <x v="0"/>
    <n v="7356.1583851550304"/>
    <n v="20957511.843435299"/>
    <n v="20957511.843435299"/>
    <n v="0"/>
    <n v="240642.59774624699"/>
    <n v="0"/>
    <n v="41081.628245039603"/>
    <n v="0"/>
    <n v="8.4394088317964595"/>
    <n v="41090.067653871403"/>
    <n v="0.35376126025162902"/>
    <n v="0"/>
    <n v="1.0353413578859799E-2"/>
    <n v="0.36411467383048901"/>
    <n v="0.66178618895699104"/>
    <n v="0"/>
    <n v="1.1160773076405599E-2"/>
    <n v="0.67294696203339599"/>
    <n v="4332.89629325449"/>
  </r>
  <r>
    <s v="San Bernardino"/>
    <x v="2"/>
    <x v="8"/>
    <s v="Aggregate"/>
    <s v="Aggregate"/>
    <x v="1"/>
    <n v="2662.1237252124301"/>
    <n v="7739500.6854076702"/>
    <n v="7739500.6854076702"/>
    <n v="0"/>
    <n v="87051.445814446706"/>
    <n v="0"/>
    <n v="8368.1872244508795"/>
    <n v="0"/>
    <n v="0"/>
    <n v="8368.1872244508795"/>
    <n v="3.2773060838394097E-2"/>
    <n v="0"/>
    <n v="0"/>
    <n v="3.2773060838394097E-2"/>
    <n v="1.3184113050656601"/>
    <n v="0"/>
    <n v="0"/>
    <n v="1.3184113050656601"/>
    <n v="747.52684986624604"/>
  </r>
  <r>
    <s v="Riverside"/>
    <x v="2"/>
    <x v="8"/>
    <s v="Aggregate"/>
    <s v="Aggregate"/>
    <x v="1"/>
    <n v="2733.7867266467101"/>
    <n v="7982837.5281050596"/>
    <n v="7982837.5281050596"/>
    <n v="0"/>
    <n v="89394.825961347393"/>
    <n v="0"/>
    <n v="8611.7614562922208"/>
    <n v="0"/>
    <n v="0"/>
    <n v="8611.7614562922208"/>
    <n v="2.9681125917892199E-2"/>
    <n v="0"/>
    <n v="0"/>
    <n v="2.9681125917892199E-2"/>
    <n v="1.35678652448522"/>
    <n v="0"/>
    <n v="0"/>
    <n v="1.35678652448522"/>
    <n v="769.28523950945805"/>
  </r>
  <r>
    <s v="San Bernardino"/>
    <x v="2"/>
    <x v="9"/>
    <s v="Aggregate"/>
    <s v="Aggregate"/>
    <x v="0"/>
    <n v="2484.34685599972"/>
    <n v="46730597.972310901"/>
    <n v="46730597.972310901"/>
    <n v="0"/>
    <n v="16254127.489613401"/>
    <n v="0"/>
    <n v="86398.286999803793"/>
    <n v="493.75186256336099"/>
    <n v="851.86451962321803"/>
    <n v="87743.9033819904"/>
    <n v="0.85799504333364995"/>
    <n v="0.22965518268479501"/>
    <n v="0.89990137186894203"/>
    <n v="1.9875515978873799"/>
    <n v="1.47996683978128"/>
    <n v="6.4414069798869799E-3"/>
    <n v="0.59276574694278095"/>
    <n v="2.0791739937039502"/>
    <n v="9252.4849781717494"/>
  </r>
  <r>
    <s v="Riverside"/>
    <x v="2"/>
    <x v="9"/>
    <s v="Aggregate"/>
    <s v="Aggregate"/>
    <x v="0"/>
    <n v="1966.1804513720101"/>
    <n v="32078892.557763401"/>
    <n v="32078892.557763401"/>
    <n v="0"/>
    <n v="12863963.680033701"/>
    <n v="0"/>
    <n v="59155.672899662197"/>
    <n v="390.464830425701"/>
    <n v="674.74758027232895"/>
    <n v="60220.885310360201"/>
    <n v="0.60310872924327297"/>
    <n v="0.17828352374547499"/>
    <n v="0.706122571351114"/>
    <n v="1.4875148243398599"/>
    <n v="1.06380946847542"/>
    <n v="4.9159914020642202E-3"/>
    <n v="0.457021641063873"/>
    <n v="1.5257471009413599"/>
    <n v="6350.2171117301596"/>
  </r>
  <r>
    <s v="San Bernardino"/>
    <x v="2"/>
    <x v="9"/>
    <s v="Aggregate"/>
    <s v="Aggregate"/>
    <x v="1"/>
    <n v="16940.123945379601"/>
    <n v="244376246.86129799"/>
    <n v="244376246.86129799"/>
    <n v="0"/>
    <n v="65417876.850985102"/>
    <n v="0"/>
    <n v="291961.98330848402"/>
    <n v="13066.8346463988"/>
    <n v="0"/>
    <n v="305028.81795488298"/>
    <n v="0.2848739023256"/>
    <n v="6.71077138747634E-2"/>
    <n v="0"/>
    <n v="0.351981616200364"/>
    <n v="45.9987293686005"/>
    <n v="2.0586851198667202"/>
    <n v="0"/>
    <n v="48.057414488467302"/>
    <n v="27248.1034767001"/>
  </r>
  <r>
    <s v="Riverside"/>
    <x v="2"/>
    <x v="9"/>
    <s v="Aggregate"/>
    <s v="Aggregate"/>
    <x v="1"/>
    <n v="15002.334385410601"/>
    <n v="210305127.31693"/>
    <n v="210305127.31693"/>
    <n v="0"/>
    <n v="55662497.371506698"/>
    <n v="0"/>
    <n v="251573.78363582399"/>
    <n v="11796.786916122401"/>
    <n v="0"/>
    <n v="263370.570551946"/>
    <n v="0.26774978028665197"/>
    <n v="6.4356625919892094E-2"/>
    <n v="0"/>
    <n v="0.33210640620654402"/>
    <n v="39.6355520625171"/>
    <n v="1.85858858274854"/>
    <n v="0"/>
    <n v="41.494140645265603"/>
    <n v="23526.788738297"/>
  </r>
  <r>
    <s v="San Bernardino"/>
    <x v="2"/>
    <x v="9"/>
    <s v="Aggregate"/>
    <s v="Aggregate"/>
    <x v="2"/>
    <n v="178.11024538493399"/>
    <n v="2717915.2300443901"/>
    <n v="2717915.2300443901"/>
    <n v="0"/>
    <n v="515578.63386576599"/>
    <n v="0"/>
    <n v="2421.8731440459401"/>
    <n v="321.27183077110499"/>
    <n v="0"/>
    <n v="2743.1449748170498"/>
    <n v="1.36195262097347"/>
    <n v="1.1167104868711699"/>
    <n v="0"/>
    <n v="2.4786631078446502"/>
    <n v="0.49371468369821703"/>
    <n v="6.5493364382133101E-2"/>
    <n v="0"/>
    <n v="0.55920804808034996"/>
    <n v="317.065720686107"/>
  </r>
  <r>
    <s v="Riverside"/>
    <x v="2"/>
    <x v="9"/>
    <s v="Aggregate"/>
    <s v="Aggregate"/>
    <x v="2"/>
    <n v="171.343005763279"/>
    <n v="2539581.4864864401"/>
    <n v="2539581.4864864401"/>
    <n v="0"/>
    <n v="475189.85781284003"/>
    <n v="0"/>
    <n v="2182.7164876738502"/>
    <n v="313.36345513662701"/>
    <n v="0"/>
    <n v="2496.0799428104801"/>
    <n v="1.18100090776432"/>
    <n v="1.0934820323022401"/>
    <n v="0"/>
    <n v="2.27448294006656"/>
    <n v="0.44496103479412202"/>
    <n v="6.3881190274442098E-2"/>
    <n v="0"/>
    <n v="0.50884222506856502"/>
    <n v="288.50877121801602"/>
  </r>
  <r>
    <s v="San Bernardino"/>
    <x v="2"/>
    <x v="10"/>
    <s v="Aggregate"/>
    <s v="Aggregate"/>
    <x v="0"/>
    <n v="690.54377628791406"/>
    <n v="11416211.390337201"/>
    <n v="11416211.390337201"/>
    <n v="0"/>
    <n v="4517962.7594417203"/>
    <n v="0"/>
    <n v="21506.4590984141"/>
    <n v="95.639490850606407"/>
    <n v="159.71202356421799"/>
    <n v="21761.8106128289"/>
    <n v="0.19947027087913399"/>
    <n v="4.8692342275478598E-2"/>
    <n v="0.18374776867704101"/>
    <n v="0.43191038183165398"/>
    <n v="0.36928604283171002"/>
    <n v="1.31032944865095E-3"/>
    <n v="0.151894511964968"/>
    <n v="0.52249088424532997"/>
    <n v="2294.7557383724302"/>
  </r>
  <r>
    <s v="Riverside"/>
    <x v="2"/>
    <x v="10"/>
    <s v="Aggregate"/>
    <s v="Aggregate"/>
    <x v="0"/>
    <n v="567.98982787161503"/>
    <n v="8437265.1899983995"/>
    <n v="8437265.1899983995"/>
    <n v="0"/>
    <n v="3716139.3356700698"/>
    <n v="0"/>
    <n v="15798.250802979201"/>
    <n v="78.953188925782598"/>
    <n v="129.76247963745001"/>
    <n v="16006.966471542501"/>
    <n v="0.109055920834831"/>
    <n v="4.0222114754474202E-2"/>
    <n v="0.145672196601322"/>
    <n v="0.29495023219062799"/>
    <n v="0.222865222263056"/>
    <n v="1.0844358199786799E-3"/>
    <n v="0.12717710193585699"/>
    <n v="0.35112676001889198"/>
    <n v="1687.9146141844001"/>
  </r>
  <r>
    <s v="San Bernardino"/>
    <x v="2"/>
    <x v="10"/>
    <s v="Aggregate"/>
    <s v="Aggregate"/>
    <x v="1"/>
    <n v="277.723804195529"/>
    <n v="5772434.3536346899"/>
    <n v="5772434.3536346899"/>
    <n v="0"/>
    <n v="955531.571118608"/>
    <n v="0"/>
    <n v="8492.6614117962399"/>
    <n v="243.83780960117801"/>
    <n v="0"/>
    <n v="8736.4992213974201"/>
    <n v="2.7983489388600701E-2"/>
    <n v="3.9814279587082101E-3"/>
    <n v="0"/>
    <n v="3.1964917347308899E-2"/>
    <n v="1.33802226397268"/>
    <n v="3.84167462029672E-2"/>
    <n v="0"/>
    <n v="1.3764390101756501"/>
    <n v="780.42801465387595"/>
  </r>
  <r>
    <s v="Riverside"/>
    <x v="2"/>
    <x v="10"/>
    <s v="Aggregate"/>
    <s v="Aggregate"/>
    <x v="1"/>
    <n v="269.07661669712701"/>
    <n v="5658789.9417307395"/>
    <n v="5658789.9417307395"/>
    <n v="0"/>
    <n v="921056.58631773305"/>
    <n v="0"/>
    <n v="8194.9034508933491"/>
    <n v="232.62461870252801"/>
    <n v="0"/>
    <n v="8427.52806959587"/>
    <n v="1.9888065859776899E-2"/>
    <n v="3.61946359242514E-3"/>
    <n v="0"/>
    <n v="2.3507529452202001E-2"/>
    <n v="1.2911103759737299"/>
    <n v="3.6650103410434599E-2"/>
    <n v="0"/>
    <n v="1.32776047938417"/>
    <n v="752.82774405633097"/>
  </r>
  <r>
    <s v="Riverside"/>
    <x v="2"/>
    <x v="10"/>
    <s v="Aggregate"/>
    <s v="Aggregate"/>
    <x v="2"/>
    <n v="43.3347732962729"/>
    <n v="737718.19410801004"/>
    <n v="737718.19410801004"/>
    <n v="0"/>
    <n v="112618.40884235399"/>
    <n v="0"/>
    <n v="638.31802273292101"/>
    <n v="17.0172989419336"/>
    <n v="0"/>
    <n v="655.33532167485396"/>
    <n v="0.32028754335883303"/>
    <n v="6.3752884561392997E-2"/>
    <n v="0"/>
    <n v="0.38404042792022602"/>
    <n v="0.130125304649927"/>
    <n v="3.4690877121990901E-3"/>
    <n v="0"/>
    <n v="0.133594392362126"/>
    <n v="75.746768021897196"/>
  </r>
  <r>
    <s v="San Bernardino"/>
    <x v="2"/>
    <x v="10"/>
    <s v="Aggregate"/>
    <s v="Aggregate"/>
    <x v="2"/>
    <n v="36.540341711971301"/>
    <n v="622333.10542198597"/>
    <n v="622333.10542198597"/>
    <n v="0"/>
    <n v="94961.040041070999"/>
    <n v="0"/>
    <n v="597.00051072890801"/>
    <n v="14.6473480212791"/>
    <n v="0"/>
    <n v="611.64785875018799"/>
    <n v="0.33926269793449898"/>
    <n v="5.2412338177754897E-2"/>
    <n v="0"/>
    <n v="0.39167503611225402"/>
    <n v="0.121702459539146"/>
    <n v="2.9859577134013402E-3"/>
    <n v="0"/>
    <n v="0.12468841725254701"/>
    <n v="70.697163628282894"/>
  </r>
  <r>
    <s v="San Bernardino"/>
    <x v="2"/>
    <x v="11"/>
    <s v="Aggregate"/>
    <s v="Aggregate"/>
    <x v="0"/>
    <n v="384.30610707256"/>
    <n v="6267901.1968251197"/>
    <n v="6267901.1968251197"/>
    <n v="0"/>
    <n v="502672.38805090898"/>
    <n v="0"/>
    <n v="6244.8609798975303"/>
    <n v="363.38032025070402"/>
    <n v="32.209762091501098"/>
    <n v="6640.4510622397402"/>
    <n v="0.115797230237878"/>
    <n v="0.33841493332610201"/>
    <n v="4.0362559751125203E-2"/>
    <n v="0.49457472331510599"/>
    <n v="0.205340365931997"/>
    <n v="1.182963585875E-2"/>
    <n v="3.3054019409491701E-2"/>
    <n v="0.25022402120023901"/>
    <n v="700.22726746242097"/>
  </r>
  <r>
    <s v="Riverside"/>
    <x v="2"/>
    <x v="11"/>
    <s v="Aggregate"/>
    <s v="Aggregate"/>
    <x v="0"/>
    <n v="516.35841917625305"/>
    <n v="7627080.9837616198"/>
    <n v="7627080.9837616198"/>
    <n v="0"/>
    <n v="675396.81228253897"/>
    <n v="0"/>
    <n v="7653.32365553214"/>
    <n v="492.46830017436798"/>
    <n v="42.226692932850298"/>
    <n v="8188.0186486393504"/>
    <n v="8.9485828334492395E-2"/>
    <n v="0.45205787485593801"/>
    <n v="4.9768190283683102E-2"/>
    <n v="0.59131189347411295"/>
    <n v="0.193823234485799"/>
    <n v="1.5906598023968301E-2"/>
    <n v="4.5726952724962397E-2"/>
    <n v="0.25545678523472998"/>
    <n v="863.41633580750397"/>
  </r>
  <r>
    <s v="San Bernardino"/>
    <x v="2"/>
    <x v="11"/>
    <s v="Aggregate"/>
    <s v="Aggregate"/>
    <x v="1"/>
    <n v="1005.71424851627"/>
    <n v="7500536.9153135503"/>
    <n v="7500536.9153135503"/>
    <n v="0"/>
    <n v="4762016.7381546199"/>
    <n v="0"/>
    <n v="10439.0824965952"/>
    <n v="815.14486551514995"/>
    <n v="0"/>
    <n v="11254.2273621103"/>
    <n v="3.7965133063014897E-2"/>
    <n v="2.8949996082683099E-3"/>
    <n v="0"/>
    <n v="4.0860132671283203E-2"/>
    <n v="1.6446816985416199"/>
    <n v="0.128426405520811"/>
    <n v="0"/>
    <n v="1.7731081040624299"/>
    <n v="1005.33567211492"/>
  </r>
  <r>
    <s v="Riverside"/>
    <x v="2"/>
    <x v="11"/>
    <s v="Aggregate"/>
    <s v="Aggregate"/>
    <x v="1"/>
    <n v="675.66250655126203"/>
    <n v="4736228.06452135"/>
    <n v="4736228.06452135"/>
    <n v="0"/>
    <n v="3199234.9420199702"/>
    <n v="0"/>
    <n v="6671.1435746421903"/>
    <n v="578.99384244541102"/>
    <n v="0"/>
    <n v="7250.1374170875997"/>
    <n v="3.7027920396695099E-2"/>
    <n v="1.92127962399745E-3"/>
    <n v="0"/>
    <n v="3.8949200020692597E-2"/>
    <n v="1.05104138693569"/>
    <n v="9.1220715666232993E-2"/>
    <n v="0"/>
    <n v="1.14226210260192"/>
    <n v="647.65190346808197"/>
  </r>
  <r>
    <s v="San Bernardino"/>
    <x v="2"/>
    <x v="11"/>
    <s v="Aggregate"/>
    <s v="Aggregate"/>
    <x v="2"/>
    <n v="372.32810470290201"/>
    <n v="3118907.4747522599"/>
    <n v="3118907.4747522599"/>
    <n v="0"/>
    <n v="1762958.6826440501"/>
    <n v="0"/>
    <n v="5781.7252204138003"/>
    <n v="572.74609617115004"/>
    <n v="0"/>
    <n v="6354.4713165849498"/>
    <n v="14.9082149572847"/>
    <n v="1.91047338378481"/>
    <n v="0"/>
    <n v="16.8186883410695"/>
    <n v="1.17864250877231"/>
    <n v="0.116758038465273"/>
    <n v="0"/>
    <n v="1.29540054723758"/>
    <n v="734.47996590358196"/>
  </r>
  <r>
    <s v="Riverside"/>
    <x v="2"/>
    <x v="11"/>
    <s v="Aggregate"/>
    <s v="Aggregate"/>
    <x v="2"/>
    <n v="556.71924298354099"/>
    <n v="4584649.5158858504"/>
    <n v="4584649.5158858504"/>
    <n v="0"/>
    <n v="2636043.34675735"/>
    <n v="0"/>
    <n v="8784.5255548384903"/>
    <n v="825.46264505778402"/>
    <n v="0"/>
    <n v="9609.9881998962792"/>
    <n v="24.525897345937398"/>
    <n v="3.0682829618744099"/>
    <n v="0"/>
    <n v="27.594180307811801"/>
    <n v="1.79078300050868"/>
    <n v="0.16827596016386001"/>
    <n v="0"/>
    <n v="1.9590589606725399"/>
    <n v="1110.76806452357"/>
  </r>
  <r>
    <s v="San Bernardino"/>
    <x v="2"/>
    <x v="12"/>
    <s v="Aggregate"/>
    <s v="Aggregate"/>
    <x v="0"/>
    <n v="109.45030591970099"/>
    <n v="3425776.9940223498"/>
    <n v="3425776.9940223498"/>
    <n v="0"/>
    <n v="143161.00014297001"/>
    <n v="0"/>
    <n v="5616.6355222432503"/>
    <n v="0"/>
    <n v="13.039316999502001"/>
    <n v="5629.6748392427598"/>
    <n v="1.41396827163476E-2"/>
    <n v="0"/>
    <n v="1.4536177317367401E-2"/>
    <n v="2.8675860033715E-2"/>
    <n v="5.16327673581497E-2"/>
    <n v="0"/>
    <n v="1.2511378966496799E-2"/>
    <n v="6.41441463246466E-2"/>
    <n v="593.64217768292701"/>
  </r>
  <r>
    <s v="Riverside"/>
    <x v="2"/>
    <x v="12"/>
    <s v="Aggregate"/>
    <s v="Aggregate"/>
    <x v="0"/>
    <n v="145.63429989968901"/>
    <n v="6029551.4342585597"/>
    <n v="6029551.4342585597"/>
    <n v="0"/>
    <n v="190489.66426879301"/>
    <n v="0"/>
    <n v="10135.739516957299"/>
    <n v="0"/>
    <n v="15.7108905726437"/>
    <n v="10151.450407529899"/>
    <n v="2.5530456323946401E-2"/>
    <n v="0"/>
    <n v="2.0244203680088901E-2"/>
    <n v="4.5774660004035399E-2"/>
    <n v="0.116135482943443"/>
    <n v="0"/>
    <n v="1.6449176268621701E-2"/>
    <n v="0.132584659212065"/>
    <n v="1070.45776153155"/>
  </r>
  <r>
    <s v="San Bernardino"/>
    <x v="2"/>
    <x v="12"/>
    <s v="Aggregate"/>
    <s v="Aggregate"/>
    <x v="1"/>
    <n v="7.19810502784678"/>
    <n v="231848.60833867599"/>
    <n v="231848.60833867599"/>
    <n v="0"/>
    <n v="9415.1213764235799"/>
    <n v="0"/>
    <n v="276.330968779763"/>
    <n v="0"/>
    <n v="0"/>
    <n v="276.330968779763"/>
    <n v="6.1240644803521702E-4"/>
    <n v="0"/>
    <n v="0"/>
    <n v="6.1240644803521702E-4"/>
    <n v="4.3536056664039702E-2"/>
    <n v="0"/>
    <n v="0"/>
    <n v="4.3536056664039702E-2"/>
    <n v="24.684535977979301"/>
  </r>
  <r>
    <s v="Riverside"/>
    <x v="2"/>
    <x v="12"/>
    <s v="Aggregate"/>
    <s v="Aggregate"/>
    <x v="1"/>
    <n v="0.31173380035026199"/>
    <n v="9845.8754926519705"/>
    <n v="9845.8754926519705"/>
    <n v="0"/>
    <n v="407.747810858143"/>
    <n v="0"/>
    <n v="9.7906018022874193"/>
    <n v="0"/>
    <n v="0"/>
    <n v="9.7906018022874193"/>
    <n v="1.81949895242747E-5"/>
    <n v="0"/>
    <n v="0"/>
    <n v="1.81949895242747E-5"/>
    <n v="1.5425133010667101E-3"/>
    <n v="0"/>
    <n v="0"/>
    <n v="1.5425133010667101E-3"/>
    <n v="0.87459058064262696"/>
  </r>
  <r>
    <s v="San Bernardino"/>
    <x v="2"/>
    <x v="12"/>
    <s v="Aggregate"/>
    <s v="Aggregate"/>
    <x v="3"/>
    <n v="0.63063507706368505"/>
    <n v="20907.275180084602"/>
    <n v="0"/>
    <n v="20907.275180084602"/>
    <n v="824.870680799301"/>
    <n v="41920.490384435703"/>
    <n v="0"/>
    <n v="0"/>
    <n v="0"/>
    <n v="0"/>
    <n v="0"/>
    <n v="0"/>
    <n v="0"/>
    <n v="0"/>
    <n v="0"/>
    <n v="0"/>
    <n v="0"/>
    <n v="0"/>
    <n v="0"/>
  </r>
  <r>
    <s v="Riverside"/>
    <x v="2"/>
    <x v="12"/>
    <s v="Aggregate"/>
    <s v="Aggregate"/>
    <x v="3"/>
    <n v="22.236475811593799"/>
    <n v="266748.426935261"/>
    <n v="0"/>
    <n v="266748.426935261"/>
    <n v="29085.310361564701"/>
    <n v="554729.03751506598"/>
    <n v="0"/>
    <n v="0"/>
    <n v="0"/>
    <n v="0"/>
    <n v="0"/>
    <n v="0"/>
    <n v="0"/>
    <n v="0"/>
    <n v="0"/>
    <n v="0"/>
    <n v="0"/>
    <n v="0"/>
    <n v="0"/>
  </r>
  <r>
    <s v="San Bernardino"/>
    <x v="2"/>
    <x v="12"/>
    <s v="Aggregate"/>
    <s v="Aggregate"/>
    <x v="2"/>
    <n v="352.583172063961"/>
    <n v="15661412.9769534"/>
    <n v="15661412.9769534"/>
    <n v="0"/>
    <n v="461178.78905966098"/>
    <n v="0"/>
    <n v="32700.0903313198"/>
    <n v="0"/>
    <n v="0"/>
    <n v="32700.0903313198"/>
    <n v="36.060016543700698"/>
    <n v="0"/>
    <n v="0"/>
    <n v="36.060016543700698"/>
    <n v="6.6661273297989201"/>
    <n v="0"/>
    <n v="0"/>
    <n v="6.6661273297989201"/>
    <n v="3779.6317010522698"/>
  </r>
  <r>
    <s v="Riverside"/>
    <x v="2"/>
    <x v="12"/>
    <s v="Aggregate"/>
    <s v="Aggregate"/>
    <x v="2"/>
    <n v="367.458090355558"/>
    <n v="15180032.124213099"/>
    <n v="15180032.124213099"/>
    <n v="0"/>
    <n v="480635.18218507001"/>
    <n v="0"/>
    <n v="33831.125484009601"/>
    <n v="0"/>
    <n v="0"/>
    <n v="33831.125484009601"/>
    <n v="26.053029865076301"/>
    <n v="0"/>
    <n v="0"/>
    <n v="26.053029865076301"/>
    <n v="6.8966962446219897"/>
    <n v="0"/>
    <n v="0"/>
    <n v="6.8966962446219897"/>
    <n v="3910.3621141733702"/>
  </r>
  <r>
    <s v="Riverside"/>
    <x v="3"/>
    <x v="0"/>
    <s v="Aggregate"/>
    <s v="Aggregate"/>
    <x v="0"/>
    <n v="11.936336520854599"/>
    <n v="249170.00791656401"/>
    <n v="249170.00791656401"/>
    <n v="0"/>
    <n v="78094.866302727896"/>
    <n v="0"/>
    <n v="632.490447071105"/>
    <n v="0"/>
    <n v="4.7846854922602402"/>
    <n v="637.27513256336499"/>
    <n v="4.1523005088884103E-2"/>
    <n v="0"/>
    <n v="4.9178250495212898E-6"/>
    <n v="4.1527922913933597E-2"/>
    <n v="4.9455101997884998E-2"/>
    <n v="0"/>
    <n v="1.16051833196326E-3"/>
    <n v="5.0615620329848302E-2"/>
    <n v="67.199866472035595"/>
  </r>
  <r>
    <s v="San Bernardino"/>
    <x v="3"/>
    <x v="0"/>
    <s v="Aggregate"/>
    <s v="Aggregate"/>
    <x v="0"/>
    <n v="10.845941462125699"/>
    <n v="137915.65957440899"/>
    <n v="137915.65957440899"/>
    <n v="0"/>
    <n v="70960.830145167405"/>
    <n v="0"/>
    <n v="360.663815050724"/>
    <n v="0"/>
    <n v="4.1371198925023602"/>
    <n v="364.80093494322603"/>
    <n v="5.9781637262516597E-2"/>
    <n v="0"/>
    <n v="5.7993178294589401E-6"/>
    <n v="5.9787436580346097E-2"/>
    <n v="4.0461241868785601E-2"/>
    <n v="0"/>
    <n v="1.7769689876198701E-3"/>
    <n v="4.2238210856405403E-2"/>
    <n v="38.467802781589"/>
  </r>
  <r>
    <s v="Riverside"/>
    <x v="3"/>
    <x v="0"/>
    <s v="Aggregate"/>
    <s v="Aggregate"/>
    <x v="1"/>
    <n v="25146.101220897799"/>
    <n v="1271489443.1763101"/>
    <n v="1271489443.1763101"/>
    <n v="0"/>
    <n v="139061173.72806501"/>
    <n v="0"/>
    <n v="2202635.6143527902"/>
    <n v="146904.34168599799"/>
    <n v="0"/>
    <n v="2349539.9560387898"/>
    <n v="0.87588225936168695"/>
    <n v="2.88735524678789"/>
    <n v="0"/>
    <n v="3.76323750614957"/>
    <n v="347.02613804073098"/>
    <n v="23.1448388578278"/>
    <n v="0"/>
    <n v="370.17097689855899"/>
    <n v="209883.47354857501"/>
  </r>
  <r>
    <s v="San Bernardino"/>
    <x v="3"/>
    <x v="0"/>
    <s v="Aggregate"/>
    <s v="Aggregate"/>
    <x v="1"/>
    <n v="26225.5030199826"/>
    <n v="1354497197.4592199"/>
    <n v="1354497197.4592199"/>
    <n v="0"/>
    <n v="146255021.26117501"/>
    <n v="0"/>
    <n v="2358826.0671141301"/>
    <n v="159272.01092836499"/>
    <n v="0"/>
    <n v="2518098.0780425002"/>
    <n v="0.92364186022332695"/>
    <n v="3.1301071160465499"/>
    <n v="0"/>
    <n v="4.0537489762698797"/>
    <n v="371.63400748014698"/>
    <n v="25.093370183561799"/>
    <n v="0"/>
    <n v="396.72737766370898"/>
    <n v="224940.703816158"/>
  </r>
  <r>
    <s v="Riverside"/>
    <x v="3"/>
    <x v="0"/>
    <s v="Aggregate"/>
    <s v="Aggregate"/>
    <x v="3"/>
    <n v="20.818499236105499"/>
    <n v="528677.38541093003"/>
    <n v="0"/>
    <n v="528677.38541093003"/>
    <n v="121475.165290277"/>
    <n v="953792.18110725202"/>
    <n v="0"/>
    <n v="0"/>
    <n v="0"/>
    <n v="0"/>
    <n v="0"/>
    <n v="0"/>
    <n v="0"/>
    <n v="0"/>
    <n v="0"/>
    <n v="0"/>
    <n v="0"/>
    <n v="0"/>
    <n v="0"/>
  </r>
  <r>
    <s v="San Bernardino"/>
    <x v="3"/>
    <x v="0"/>
    <s v="Aggregate"/>
    <s v="Aggregate"/>
    <x v="3"/>
    <n v="22.607633727745899"/>
    <n v="568279.66718369804"/>
    <n v="0"/>
    <n v="568279.66718369804"/>
    <n v="129988.16632046799"/>
    <n v="1020999.7493155"/>
    <n v="0"/>
    <n v="0"/>
    <n v="0"/>
    <n v="0"/>
    <n v="0"/>
    <n v="0"/>
    <n v="0"/>
    <n v="0"/>
    <n v="0"/>
    <n v="0"/>
    <n v="0"/>
    <n v="0"/>
    <n v="0"/>
  </r>
  <r>
    <s v="Riverside"/>
    <x v="3"/>
    <x v="0"/>
    <s v="Aggregate"/>
    <s v="Aggregate"/>
    <x v="2"/>
    <n v="836.50444765394798"/>
    <n v="19001000.632187799"/>
    <n v="19001000.632187799"/>
    <n v="0"/>
    <n v="2396534.7081951499"/>
    <n v="0"/>
    <n v="24062.6372648049"/>
    <n v="3123.1661680826401"/>
    <n v="0"/>
    <n v="27185.803432887598"/>
    <n v="20.0763911113639"/>
    <n v="10.1646847053131"/>
    <n v="0"/>
    <n v="30.241075816677"/>
    <n v="4.9053260181461997"/>
    <n v="0.63667785433052504"/>
    <n v="0"/>
    <n v="5.5420038724767204"/>
    <n v="3142.2642394079999"/>
  </r>
  <r>
    <s v="San Bernardino"/>
    <x v="3"/>
    <x v="0"/>
    <s v="Aggregate"/>
    <s v="Aggregate"/>
    <x v="2"/>
    <n v="2403.33482568304"/>
    <n v="49204771.198421597"/>
    <n v="49204771.198421597"/>
    <n v="0"/>
    <n v="4360561.0149524398"/>
    <n v="0"/>
    <n v="63248.532359433797"/>
    <n v="6405.7923189334997"/>
    <n v="0"/>
    <n v="69654.324678367295"/>
    <n v="105.62573170303099"/>
    <n v="17.669423976856599"/>
    <n v="0"/>
    <n v="123.295155679888"/>
    <n v="12.8936270774477"/>
    <n v="1.3058626692954101"/>
    <n v="0"/>
    <n v="14.199489746743099"/>
    <n v="8050.9775661869999"/>
  </r>
  <r>
    <s v="Riverside"/>
    <x v="3"/>
    <x v="1"/>
    <s v="Aggregate"/>
    <s v="Aggregate"/>
    <x v="0"/>
    <n v="630286.447512749"/>
    <n v="9018576308.8394108"/>
    <n v="9018576308.8394108"/>
    <n v="0"/>
    <n v="1020490930.96701"/>
    <n v="0"/>
    <n v="2890781.2414696799"/>
    <n v="0"/>
    <n v="79369.669580568399"/>
    <n v="2970150.9110502498"/>
    <n v="25.0524459139546"/>
    <n v="0"/>
    <n v="77.735692487973296"/>
    <n v="102.788138401927"/>
    <n v="46.849388043333498"/>
    <n v="0"/>
    <n v="37.019399755482397"/>
    <n v="83.868787798816001"/>
    <n v="313198.70245293999"/>
  </r>
  <r>
    <s v="San Bernardino"/>
    <x v="3"/>
    <x v="1"/>
    <s v="Aggregate"/>
    <s v="Aggregate"/>
    <x v="0"/>
    <n v="773664.00185226905"/>
    <n v="11476483705.274401"/>
    <n v="11476483705.274401"/>
    <n v="0"/>
    <n v="1247214841.7272"/>
    <n v="0"/>
    <n v="3656275.15832459"/>
    <n v="0"/>
    <n v="98028.952648929102"/>
    <n v="3754304.1109735202"/>
    <n v="33.119433192632798"/>
    <n v="0"/>
    <n v="101.287532784074"/>
    <n v="134.406965976707"/>
    <n v="62.8284432040439"/>
    <n v="0"/>
    <n v="46.573321964170297"/>
    <n v="109.401765168214"/>
    <n v="395886.67760819802"/>
  </r>
  <r>
    <s v="Riverside"/>
    <x v="3"/>
    <x v="1"/>
    <s v="Aggregate"/>
    <s v="Aggregate"/>
    <x v="1"/>
    <n v="2079.2210750211302"/>
    <n v="25367559.158750098"/>
    <n v="25367559.158750098"/>
    <n v="0"/>
    <n v="3156074.1980472701"/>
    <n v="0"/>
    <n v="6723.2089682697297"/>
    <n v="0"/>
    <n v="0"/>
    <n v="6723.2089682697297"/>
    <n v="3.49229068908384E-2"/>
    <n v="0"/>
    <n v="0"/>
    <n v="3.49229068908384E-2"/>
    <n v="1.05924431090478"/>
    <n v="0"/>
    <n v="0"/>
    <n v="1.05924431090478"/>
    <n v="600.58159386759598"/>
  </r>
  <r>
    <s v="San Bernardino"/>
    <x v="3"/>
    <x v="1"/>
    <s v="Aggregate"/>
    <s v="Aggregate"/>
    <x v="1"/>
    <n v="2221.3770140159399"/>
    <n v="26846058.013328198"/>
    <n v="26846058.013328198"/>
    <n v="0"/>
    <n v="3310942.3937223898"/>
    <n v="0"/>
    <n v="7177.4774420778003"/>
    <n v="0"/>
    <n v="0"/>
    <n v="7177.4774420778003"/>
    <n v="4.1489790280987399E-2"/>
    <n v="0"/>
    <n v="0"/>
    <n v="4.1489790280987399E-2"/>
    <n v="1.13081449394914"/>
    <n v="0"/>
    <n v="0"/>
    <n v="1.13081449394914"/>
    <n v="641.16121668328606"/>
  </r>
  <r>
    <s v="Riverside"/>
    <x v="3"/>
    <x v="1"/>
    <s v="Aggregate"/>
    <s v="Aggregate"/>
    <x v="3"/>
    <n v="22470.744243137"/>
    <n v="357887553.311997"/>
    <n v="0"/>
    <n v="357887553.311997"/>
    <n v="39313227.693241097"/>
    <n v="138174133.64564401"/>
    <n v="0"/>
    <n v="0"/>
    <n v="0"/>
    <n v="0"/>
    <n v="0"/>
    <n v="0"/>
    <n v="0"/>
    <n v="0"/>
    <n v="0"/>
    <n v="0"/>
    <n v="0"/>
    <n v="0"/>
    <n v="0"/>
  </r>
  <r>
    <s v="San Bernardino"/>
    <x v="3"/>
    <x v="1"/>
    <s v="Aggregate"/>
    <s v="Aggregate"/>
    <x v="3"/>
    <n v="27031.110364435401"/>
    <n v="439072633.43789798"/>
    <n v="0"/>
    <n v="439072633.43789798"/>
    <n v="47247767.440792099"/>
    <n v="169518275.14354399"/>
    <n v="0"/>
    <n v="0"/>
    <n v="0"/>
    <n v="0"/>
    <n v="0"/>
    <n v="0"/>
    <n v="0"/>
    <n v="0"/>
    <n v="0"/>
    <n v="0"/>
    <n v="0"/>
    <n v="0"/>
    <n v="0"/>
  </r>
  <r>
    <s v="Riverside"/>
    <x v="3"/>
    <x v="1"/>
    <s v="Aggregate"/>
    <s v="Aggregate"/>
    <x v="4"/>
    <n v="15807.8339984096"/>
    <n v="265938608.9066"/>
    <n v="134874526.416558"/>
    <n v="131064082.490041"/>
    <n v="22681791.574240599"/>
    <n v="39585259.247177303"/>
    <n v="40756.226715580997"/>
    <n v="0"/>
    <n v="1642.4833645399499"/>
    <n v="42398.710080120902"/>
    <n v="0.12580620682844301"/>
    <n v="0"/>
    <n v="1.00360201402933"/>
    <n v="1.12940822085778"/>
    <n v="0.16644757113245001"/>
    <n v="0"/>
    <n v="0.51934308981830501"/>
    <n v="0.68579066095075503"/>
    <n v="4470.8910019918003"/>
  </r>
  <r>
    <s v="San Bernardino"/>
    <x v="3"/>
    <x v="1"/>
    <s v="Aggregate"/>
    <s v="Aggregate"/>
    <x v="4"/>
    <n v="18746.836051750299"/>
    <n v="330481938.70976001"/>
    <n v="167816687.02906299"/>
    <n v="162665251.68069601"/>
    <n v="26898803.975613698"/>
    <n v="49129754.208419301"/>
    <n v="50067.4237891378"/>
    <n v="0"/>
    <n v="1952.0568115188801"/>
    <n v="52019.480600656701"/>
    <n v="0.15344905630637501"/>
    <n v="0"/>
    <n v="1.2323736321672301"/>
    <n v="1.38582268847361"/>
    <n v="0.21008595785960801"/>
    <n v="0"/>
    <n v="0.62937381553661098"/>
    <n v="0.83945977339621902"/>
    <n v="5485.38923250892"/>
  </r>
  <r>
    <s v="San Bernardino"/>
    <x v="3"/>
    <x v="2"/>
    <s v="Aggregate"/>
    <s v="Aggregate"/>
    <x v="0"/>
    <n v="73981.300627068893"/>
    <n v="868855555.19023895"/>
    <n v="868855555.19023895"/>
    <n v="0"/>
    <n v="110444189.647315"/>
    <n v="0"/>
    <n v="333098.81285493501"/>
    <n v="0"/>
    <n v="11342.682042185799"/>
    <n v="344441.49489711999"/>
    <n v="9.86193164588048"/>
    <n v="0"/>
    <n v="17.261887759602899"/>
    <n v="27.1238194054833"/>
    <n v="13.836799361264401"/>
    <n v="0"/>
    <n v="5.42636653118476"/>
    <n v="19.263165892449202"/>
    <n v="36320.925267256302"/>
  </r>
  <r>
    <s v="Riverside"/>
    <x v="3"/>
    <x v="2"/>
    <s v="Aggregate"/>
    <s v="Aggregate"/>
    <x v="0"/>
    <n v="57862.960006974798"/>
    <n v="732627798.55812895"/>
    <n v="732627798.55812895"/>
    <n v="0"/>
    <n v="87132753.213789597"/>
    <n v="0"/>
    <n v="283772.90215175599"/>
    <n v="0"/>
    <n v="8768.3869682020395"/>
    <n v="292541.289119958"/>
    <n v="8.6163070542951896"/>
    <n v="0"/>
    <n v="12.686682353702"/>
    <n v="21.302989407997199"/>
    <n v="11.664990390898399"/>
    <n v="0"/>
    <n v="4.1935716778097198"/>
    <n v="15.8585620687081"/>
    <n v="30848.113415854401"/>
  </r>
  <r>
    <s v="Riverside"/>
    <x v="3"/>
    <x v="2"/>
    <s v="Aggregate"/>
    <s v="Aggregate"/>
    <x v="1"/>
    <n v="31.044226194816801"/>
    <n v="208303.27775651199"/>
    <n v="208303.27775651199"/>
    <n v="0"/>
    <n v="31559.2278893285"/>
    <n v="0"/>
    <n v="95.920204864335503"/>
    <n v="0"/>
    <n v="0"/>
    <n v="95.920204864335503"/>
    <n v="3.4370015617035399E-3"/>
    <n v="0"/>
    <n v="0"/>
    <n v="3.4370015617035399E-3"/>
    <n v="1.51122673388384E-2"/>
    <n v="0"/>
    <n v="0"/>
    <n v="1.51122673388384E-2"/>
    <n v="8.5685139036151199"/>
  </r>
  <r>
    <s v="San Bernardino"/>
    <x v="3"/>
    <x v="2"/>
    <s v="Aggregate"/>
    <s v="Aggregate"/>
    <x v="1"/>
    <n v="29.7183247908334"/>
    <n v="147182.71142821299"/>
    <n v="147182.71142821299"/>
    <n v="0"/>
    <n v="29941.343506015899"/>
    <n v="0"/>
    <n v="69.173105557602398"/>
    <n v="0"/>
    <n v="0"/>
    <n v="69.173105557602398"/>
    <n v="2.3194832901587202E-3"/>
    <n v="0"/>
    <n v="0"/>
    <n v="2.3194832901587202E-3"/>
    <n v="1.08982509505967E-2"/>
    <n v="0"/>
    <n v="0"/>
    <n v="1.08982509505967E-2"/>
    <n v="6.1792061178857001"/>
  </r>
  <r>
    <s v="Riverside"/>
    <x v="3"/>
    <x v="2"/>
    <s v="Aggregate"/>
    <s v="Aggregate"/>
    <x v="3"/>
    <n v="58.549518344654999"/>
    <n v="870249.49075294996"/>
    <n v="0"/>
    <n v="870249.49075294996"/>
    <n v="99641.584264385194"/>
    <n v="335988.12902980298"/>
    <n v="0"/>
    <n v="0"/>
    <n v="0"/>
    <n v="0"/>
    <n v="0"/>
    <n v="0"/>
    <n v="0"/>
    <n v="0"/>
    <n v="0"/>
    <n v="0"/>
    <n v="0"/>
    <n v="0"/>
    <n v="0"/>
  </r>
  <r>
    <s v="San Bernardino"/>
    <x v="3"/>
    <x v="2"/>
    <s v="Aggregate"/>
    <s v="Aggregate"/>
    <x v="3"/>
    <n v="77.711611542120593"/>
    <n v="1154215.1059554401"/>
    <n v="0"/>
    <n v="1154215.1059554401"/>
    <n v="131379.41430071299"/>
    <n v="445622.29345560999"/>
    <n v="0"/>
    <n v="0"/>
    <n v="0"/>
    <n v="0"/>
    <n v="0"/>
    <n v="0"/>
    <n v="0"/>
    <n v="0"/>
    <n v="0"/>
    <n v="0"/>
    <n v="0"/>
    <n v="0"/>
    <n v="0"/>
  </r>
  <r>
    <s v="Riverside"/>
    <x v="3"/>
    <x v="2"/>
    <s v="Aggregate"/>
    <s v="Aggregate"/>
    <x v="4"/>
    <n v="47.266702317027402"/>
    <n v="886237.89174788096"/>
    <n v="408477.03334390197"/>
    <n v="477760.85840397899"/>
    <n v="67820.391488445195"/>
    <n v="144298.01879178101"/>
    <n v="123.77236429644999"/>
    <n v="0"/>
    <n v="5.2785716125770303"/>
    <n v="129.050935909027"/>
    <n v="3.8142800558967299E-4"/>
    <n v="0"/>
    <n v="2.9999240037716399E-3"/>
    <n v="3.3813520093613101E-3"/>
    <n v="5.0507079198056201E-4"/>
    <n v="0"/>
    <n v="1.5572227145101501E-3"/>
    <n v="2.0622935064907098E-3"/>
    <n v="13.6082599462102"/>
  </r>
  <r>
    <s v="San Bernardino"/>
    <x v="3"/>
    <x v="2"/>
    <s v="Aggregate"/>
    <s v="Aggregate"/>
    <x v="4"/>
    <n v="54.947761251728899"/>
    <n v="996455.59714393097"/>
    <n v="459469.73016290902"/>
    <n v="536985.86698102101"/>
    <n v="78841.520495992096"/>
    <n v="162185.736569965"/>
    <n v="137.13361104668601"/>
    <n v="0"/>
    <n v="6.14542870887988"/>
    <n v="143.279039755566"/>
    <n v="4.1497419595186501E-4"/>
    <n v="0"/>
    <n v="3.5843238505627998E-3"/>
    <n v="3.9992980465146603E-3"/>
    <n v="5.6530015095287197E-4"/>
    <n v="0"/>
    <n v="1.8173884562552201E-3"/>
    <n v="2.3826886072081002E-3"/>
    <n v="15.1085957192252"/>
  </r>
  <r>
    <s v="Riverside"/>
    <x v="3"/>
    <x v="3"/>
    <s v="Aggregate"/>
    <s v="Aggregate"/>
    <x v="0"/>
    <n v="269494.902600787"/>
    <n v="3990762611.1187501"/>
    <n v="3990762611.1187501"/>
    <n v="0"/>
    <n v="439113484.17258298"/>
    <n v="0"/>
    <n v="1577944.14064471"/>
    <n v="0"/>
    <n v="42808.187909835797"/>
    <n v="1620752.3285545399"/>
    <n v="14.759630130845"/>
    <n v="0"/>
    <n v="39.9615202614373"/>
    <n v="54.721150392282297"/>
    <n v="28.7531311928877"/>
    <n v="0"/>
    <n v="18.333968647487801"/>
    <n v="47.087099840375501"/>
    <n v="170906.30796311001"/>
  </r>
  <r>
    <s v="San Bernardino"/>
    <x v="3"/>
    <x v="3"/>
    <s v="Aggregate"/>
    <s v="Aggregate"/>
    <x v="0"/>
    <n v="323145.05605841102"/>
    <n v="4566593779.55723"/>
    <n v="4566593779.55723"/>
    <n v="0"/>
    <n v="523332942.61125898"/>
    <n v="0"/>
    <n v="1797115.0476627499"/>
    <n v="0"/>
    <n v="51815.426972637499"/>
    <n v="1848930.4746353801"/>
    <n v="17.4054239001448"/>
    <n v="0"/>
    <n v="51.307952310666899"/>
    <n v="68.713376210811703"/>
    <n v="34.804360542071102"/>
    <n v="0"/>
    <n v="22.619721143594901"/>
    <n v="57.424081685666003"/>
    <n v="194967.40836536701"/>
  </r>
  <r>
    <s v="Riverside"/>
    <x v="3"/>
    <x v="3"/>
    <s v="Aggregate"/>
    <s v="Aggregate"/>
    <x v="1"/>
    <n v="851.094084178809"/>
    <n v="13372289.531582801"/>
    <n v="13372289.531582801"/>
    <n v="0"/>
    <n v="1425002.4221453301"/>
    <n v="0"/>
    <n v="4690.8350038706503"/>
    <n v="0"/>
    <n v="0"/>
    <n v="4690.8350038706503"/>
    <n v="1.0344468516567E-2"/>
    <n v="0"/>
    <n v="0"/>
    <n v="1.0344468516567E-2"/>
    <n v="0.73904296515146695"/>
    <n v="0"/>
    <n v="0"/>
    <n v="0.73904296515146695"/>
    <n v="419.030432713084"/>
  </r>
  <r>
    <s v="San Bernardino"/>
    <x v="3"/>
    <x v="3"/>
    <s v="Aggregate"/>
    <s v="Aggregate"/>
    <x v="1"/>
    <n v="896.76748669702204"/>
    <n v="13731494.537967701"/>
    <n v="13731494.537967701"/>
    <n v="0"/>
    <n v="1499953.96121273"/>
    <n v="0"/>
    <n v="4808.1239670263503"/>
    <n v="0"/>
    <n v="0"/>
    <n v="4808.1239670263503"/>
    <n v="9.98034919634673E-3"/>
    <n v="0"/>
    <n v="0"/>
    <n v="9.98034919634673E-3"/>
    <n v="0.75752188906130502"/>
    <n v="0"/>
    <n v="0"/>
    <n v="0.75752188906130502"/>
    <n v="429.50780933005001"/>
  </r>
  <r>
    <s v="San Bernardino"/>
    <x v="3"/>
    <x v="3"/>
    <s v="Aggregate"/>
    <s v="Aggregate"/>
    <x v="3"/>
    <n v="1343.4002103843"/>
    <n v="17173483.412312899"/>
    <n v="0"/>
    <n v="17173483.412312899"/>
    <n v="2394272.9108232399"/>
    <n v="6630382.0018728497"/>
    <n v="0"/>
    <n v="0"/>
    <n v="0"/>
    <n v="0"/>
    <n v="0"/>
    <n v="0"/>
    <n v="0"/>
    <n v="0"/>
    <n v="0"/>
    <n v="0"/>
    <n v="0"/>
    <n v="0"/>
    <n v="0"/>
  </r>
  <r>
    <s v="Riverside"/>
    <x v="3"/>
    <x v="3"/>
    <s v="Aggregate"/>
    <s v="Aggregate"/>
    <x v="3"/>
    <n v="1170.36606233511"/>
    <n v="14612415.913155699"/>
    <n v="0"/>
    <n v="14612415.913155699"/>
    <n v="2085644.6399731"/>
    <n v="5641598.57079456"/>
    <n v="0"/>
    <n v="0"/>
    <n v="0"/>
    <n v="0"/>
    <n v="0"/>
    <n v="0"/>
    <n v="0"/>
    <n v="0"/>
    <n v="0"/>
    <n v="0"/>
    <n v="0"/>
    <n v="0"/>
    <n v="0"/>
  </r>
  <r>
    <s v="Riverside"/>
    <x v="3"/>
    <x v="3"/>
    <s v="Aggregate"/>
    <s v="Aggregate"/>
    <x v="4"/>
    <n v="1833.1915918428499"/>
    <n v="33194804.847095799"/>
    <n v="15916754.4389106"/>
    <n v="17278050.408185098"/>
    <n v="2630345.7896896801"/>
    <n v="5218486.1916366601"/>
    <n v="4820.6051824939896"/>
    <n v="0"/>
    <n v="222.13967237505599"/>
    <n v="5042.74485486905"/>
    <n v="1.48732346089843E-2"/>
    <n v="0"/>
    <n v="0.116396411941463"/>
    <n v="0.13126964655044701"/>
    <n v="1.97000680042318E-2"/>
    <n v="0"/>
    <n v="6.0461101034994899E-2"/>
    <n v="8.0161169039226807E-2"/>
    <n v="531.75114418269004"/>
  </r>
  <r>
    <s v="San Bernardino"/>
    <x v="3"/>
    <x v="3"/>
    <s v="Aggregate"/>
    <s v="Aggregate"/>
    <x v="4"/>
    <n v="2108.1343703974499"/>
    <n v="37056691.624553598"/>
    <n v="17764002.623317901"/>
    <n v="19292689.001235701"/>
    <n v="3024846.0607986301"/>
    <n v="5826967.0925832205"/>
    <n v="5299.8299214085901"/>
    <n v="0"/>
    <n v="255.652087483309"/>
    <n v="5555.4820088918996"/>
    <n v="1.6065023154223701E-2"/>
    <n v="0"/>
    <n v="0.13763608275803599"/>
    <n v="0.153701105912259"/>
    <n v="2.1897730074888998E-2"/>
    <n v="0"/>
    <n v="6.9845930268032902E-2"/>
    <n v="9.1743660342921904E-2"/>
    <n v="585.81863642421604"/>
  </r>
  <r>
    <s v="Riverside"/>
    <x v="3"/>
    <x v="4"/>
    <s v="Aggregate"/>
    <s v="Aggregate"/>
    <x v="0"/>
    <n v="24429.1905402019"/>
    <n v="291677994.18082303"/>
    <n v="291677994.18082303"/>
    <n v="0"/>
    <n v="119014442.43451899"/>
    <n v="0"/>
    <n v="205170.862521765"/>
    <n v="1064.2961984686799"/>
    <n v="3349.50909240897"/>
    <n v="209584.66781264299"/>
    <n v="1.6570828013214101"/>
    <n v="1.05140443697131"/>
    <n v="4.5868495063611903"/>
    <n v="7.2953367446539303"/>
    <n v="3.3993626575159599"/>
    <n v="2.7005307650303501E-2"/>
    <n v="6.85282543474412"/>
    <n v="10.2791933999103"/>
    <n v="22100.441350887198"/>
  </r>
  <r>
    <s v="San Bernardino"/>
    <x v="3"/>
    <x v="4"/>
    <s v="Aggregate"/>
    <s v="Aggregate"/>
    <x v="0"/>
    <n v="30742.2866318003"/>
    <n v="365966571.62535101"/>
    <n v="365966571.62535101"/>
    <n v="0"/>
    <n v="149770664.59180501"/>
    <n v="0"/>
    <n v="261482.484471907"/>
    <n v="1341.9115552186599"/>
    <n v="4232.7968893239604"/>
    <n v="267057.19291644898"/>
    <n v="2.8844266518767898"/>
    <n v="1.3143523181586201"/>
    <n v="6.0130074057227398"/>
    <n v="10.2117863757581"/>
    <n v="5.1027120429454804"/>
    <n v="3.3500144112912203E-2"/>
    <n v="8.5348411947765008"/>
    <n v="13.671053381834801"/>
    <n v="28160.8473128326"/>
  </r>
  <r>
    <s v="Riverside"/>
    <x v="3"/>
    <x v="4"/>
    <s v="Aggregate"/>
    <s v="Aggregate"/>
    <x v="1"/>
    <n v="19515.754262615101"/>
    <n v="237356220.83081499"/>
    <n v="237356220.83081499"/>
    <n v="0"/>
    <n v="80273149.562181398"/>
    <n v="0"/>
    <n v="128814.353397057"/>
    <n v="949.44781455215298"/>
    <n v="0"/>
    <n v="129763.801211609"/>
    <n v="1.39844308552145"/>
    <n v="3.5863115143016398E-2"/>
    <n v="0"/>
    <n v="1.43430620066447"/>
    <n v="20.294753835953699"/>
    <n v="0.14958588983500901"/>
    <n v="0"/>
    <n v="20.444339725788701"/>
    <n v="11591.748958837199"/>
  </r>
  <r>
    <s v="San Bernardino"/>
    <x v="3"/>
    <x v="4"/>
    <s v="Aggregate"/>
    <s v="Aggregate"/>
    <x v="1"/>
    <n v="22607.193944995299"/>
    <n v="277531957.93104798"/>
    <n v="277531957.93104798"/>
    <n v="0"/>
    <n v="92989009.612825304"/>
    <n v="0"/>
    <n v="151136.82262334999"/>
    <n v="1102.57043230979"/>
    <n v="0"/>
    <n v="152239.39305565899"/>
    <n v="1.7006541836031299"/>
    <n v="4.15440975839192E-2"/>
    <n v="0"/>
    <n v="1.74219828118705"/>
    <n v="23.811667953139501"/>
    <n v="0.17371042062024999"/>
    <n v="0"/>
    <n v="23.985378373759701"/>
    <n v="13599.484674999499"/>
  </r>
  <r>
    <s v="Riverside"/>
    <x v="3"/>
    <x v="5"/>
    <s v="Aggregate"/>
    <s v="Aggregate"/>
    <x v="0"/>
    <n v="3795.45514743274"/>
    <n v="43857690.616484098"/>
    <n v="43857690.616484098"/>
    <n v="0"/>
    <n v="18490746.855225001"/>
    <n v="0"/>
    <n v="34756.354546127397"/>
    <n v="191.44032873846001"/>
    <n v="521.06996446127903"/>
    <n v="35468.8648393271"/>
    <n v="0.15864915718150999"/>
    <n v="0.16479404212302601"/>
    <n v="0.69150628223544097"/>
    <n v="1.01494948153997"/>
    <n v="0.48580237793501502"/>
    <n v="4.1806923370238296E-3"/>
    <n v="1.06312813429395"/>
    <n v="1.5531112045659901"/>
    <n v="3740.1474799904699"/>
  </r>
  <r>
    <s v="San Bernardino"/>
    <x v="3"/>
    <x v="5"/>
    <s v="Aggregate"/>
    <s v="Aggregate"/>
    <x v="0"/>
    <n v="4697.6860600157697"/>
    <n v="54919440.584817097"/>
    <n v="54919440.584817097"/>
    <n v="0"/>
    <n v="22886246.9366358"/>
    <n v="0"/>
    <n v="43735.2334478833"/>
    <n v="237.13858939111401"/>
    <n v="648.99823213415903"/>
    <n v="44621.370269408602"/>
    <n v="0.24531336972779699"/>
    <n v="0.20336392682285201"/>
    <n v="0.88431330292875998"/>
    <n v="1.33299059947941"/>
    <n v="0.672071250271149"/>
    <n v="5.1537895627327699E-3"/>
    <n v="1.3118662587962799"/>
    <n v="1.9890912986301601"/>
    <n v="4705.2677418028197"/>
  </r>
  <r>
    <s v="Riverside"/>
    <x v="3"/>
    <x v="5"/>
    <s v="Aggregate"/>
    <s v="Aggregate"/>
    <x v="1"/>
    <n v="8669.58226951303"/>
    <n v="106527003.184221"/>
    <n v="106527003.184221"/>
    <n v="0"/>
    <n v="35660147.427425101"/>
    <n v="0"/>
    <n v="69396.324279935798"/>
    <n v="676.15436887152805"/>
    <n v="0"/>
    <n v="70072.4786488073"/>
    <n v="0.55665626946554303"/>
    <n v="1.5931653114171499E-2"/>
    <n v="0"/>
    <n v="0.57258792257971503"/>
    <n v="10.933419151203699"/>
    <n v="0.106528396172237"/>
    <n v="0"/>
    <n v="11.039947547376"/>
    <n v="6259.5467598539499"/>
  </r>
  <r>
    <s v="San Bernardino"/>
    <x v="3"/>
    <x v="5"/>
    <s v="Aggregate"/>
    <s v="Aggregate"/>
    <x v="1"/>
    <n v="9499.5368979382092"/>
    <n v="119708086.47871999"/>
    <n v="119708086.47871999"/>
    <n v="0"/>
    <n v="39073957.169076897"/>
    <n v="0"/>
    <n v="78226.155465842894"/>
    <n v="739.50115673044195"/>
    <n v="0"/>
    <n v="78965.656622573297"/>
    <n v="0.62015585928698203"/>
    <n v="1.7456818783003002E-2"/>
    <n v="0"/>
    <n v="0.63761267806998501"/>
    <n v="12.324562650396301"/>
    <n v="0.11650870839670099"/>
    <n v="0"/>
    <n v="12.441071358793"/>
    <n v="7053.9708253916797"/>
  </r>
  <r>
    <s v="Riverside"/>
    <x v="3"/>
    <x v="6"/>
    <s v="Aggregate"/>
    <s v="Aggregate"/>
    <x v="0"/>
    <n v="31011.476654776201"/>
    <n v="63642145.914730199"/>
    <n v="63642145.914730199"/>
    <n v="0"/>
    <n v="21521964.7984147"/>
    <n v="0"/>
    <n v="13352.186667222701"/>
    <n v="0"/>
    <n v="1170.4740324176701"/>
    <n v="14522.660699640401"/>
    <n v="12.2667940587465"/>
    <n v="0"/>
    <n v="4.2231964242137199"/>
    <n v="16.489990482960199"/>
    <n v="2.85037221764131"/>
    <n v="0"/>
    <n v="0.19686802283934601"/>
    <n v="3.04724024048065"/>
    <n v="1531.39642513428"/>
  </r>
  <r>
    <s v="San Bernardino"/>
    <x v="3"/>
    <x v="6"/>
    <s v="Aggregate"/>
    <s v="Aggregate"/>
    <x v="0"/>
    <n v="38986.646733554597"/>
    <n v="79477294.252749398"/>
    <n v="79477294.252749398"/>
    <n v="0"/>
    <n v="27056732.8330869"/>
    <n v="0"/>
    <n v="16729.534929743601"/>
    <n v="0"/>
    <n v="1539.0549060216199"/>
    <n v="18268.5898357652"/>
    <n v="15.8107057816348"/>
    <n v="0"/>
    <n v="5.7080721813334296"/>
    <n v="21.518777962968201"/>
    <n v="3.6781911395258602"/>
    <n v="0"/>
    <n v="0.26342211432409901"/>
    <n v="3.94161325384996"/>
    <n v="1926.3999721089699"/>
  </r>
  <r>
    <s v="Riverside"/>
    <x v="3"/>
    <x v="7"/>
    <s v="Aggregate"/>
    <s v="Aggregate"/>
    <x v="0"/>
    <n v="216236.13982423799"/>
    <n v="3006892378.0447102"/>
    <n v="3006892378.0447102"/>
    <n v="0"/>
    <n v="344215485.00647402"/>
    <n v="0"/>
    <n v="1468418.4055063999"/>
    <n v="0"/>
    <n v="41883.268989478798"/>
    <n v="1510301.67449588"/>
    <n v="16.8159456778641"/>
    <n v="0"/>
    <n v="42.023344897375097"/>
    <n v="58.839290575239303"/>
    <n v="31.110070474999802"/>
    <n v="0"/>
    <n v="16.750684035333201"/>
    <n v="47.860754510333003"/>
    <n v="159259.424497509"/>
  </r>
  <r>
    <s v="San Bernardino"/>
    <x v="3"/>
    <x v="7"/>
    <s v="Aggregate"/>
    <s v="Aggregate"/>
    <x v="0"/>
    <n v="253317.40345940299"/>
    <n v="3432480561.2146502"/>
    <n v="3432480561.2146502"/>
    <n v="0"/>
    <n v="400904525.68786001"/>
    <n v="0"/>
    <n v="1664792.9758880499"/>
    <n v="0"/>
    <n v="49367.115697686997"/>
    <n v="1714160.09158574"/>
    <n v="20.581856872943"/>
    <n v="0"/>
    <n v="53.156478156930604"/>
    <n v="73.738335029873596"/>
    <n v="38.446782782684402"/>
    <n v="0"/>
    <n v="20.3198983966494"/>
    <n v="58.766681179333801"/>
    <n v="180756.03986446201"/>
  </r>
  <r>
    <s v="Riverside"/>
    <x v="3"/>
    <x v="7"/>
    <s v="Aggregate"/>
    <s v="Aggregate"/>
    <x v="1"/>
    <n v="3160.5587783717601"/>
    <n v="45766315.437032796"/>
    <n v="45766315.437032796"/>
    <n v="0"/>
    <n v="5129496.4164492898"/>
    <n v="0"/>
    <n v="21966.626300738899"/>
    <n v="0"/>
    <n v="0"/>
    <n v="21966.626300738899"/>
    <n v="3.8950780595830299E-2"/>
    <n v="0"/>
    <n v="0"/>
    <n v="3.8950780595830299E-2"/>
    <n v="3.4608509193515702"/>
    <n v="0"/>
    <n v="0"/>
    <n v="3.4608509193515702"/>
    <n v="1962.27002579497"/>
  </r>
  <r>
    <s v="San Bernardino"/>
    <x v="3"/>
    <x v="7"/>
    <s v="Aggregate"/>
    <s v="Aggregate"/>
    <x v="1"/>
    <n v="3646.5747446709402"/>
    <n v="51545042.020360999"/>
    <n v="51545042.020360999"/>
    <n v="0"/>
    <n v="5888858.6990630897"/>
    <n v="0"/>
    <n v="24885.860125481999"/>
    <n v="0"/>
    <n v="0"/>
    <n v="24885.860125481999"/>
    <n v="4.5048898432016003E-2"/>
    <n v="0"/>
    <n v="0"/>
    <n v="4.5048898432016003E-2"/>
    <n v="3.9207773972661402"/>
    <n v="0"/>
    <n v="0"/>
    <n v="3.9207773972661402"/>
    <n v="2223.0440269617998"/>
  </r>
  <r>
    <s v="Riverside"/>
    <x v="3"/>
    <x v="7"/>
    <s v="Aggregate"/>
    <s v="Aggregate"/>
    <x v="3"/>
    <n v="1272.80890207791"/>
    <n v="15874367.307735501"/>
    <n v="0"/>
    <n v="15874367.307735501"/>
    <n v="2267194.37527066"/>
    <n v="6128815.96361895"/>
    <n v="0"/>
    <n v="0"/>
    <n v="0"/>
    <n v="0"/>
    <n v="0"/>
    <n v="0"/>
    <n v="0"/>
    <n v="0"/>
    <n v="0"/>
    <n v="0"/>
    <n v="0"/>
    <n v="0"/>
    <n v="0"/>
  </r>
  <r>
    <s v="San Bernardino"/>
    <x v="3"/>
    <x v="7"/>
    <s v="Aggregate"/>
    <s v="Aggregate"/>
    <x v="3"/>
    <n v="1465.7161243861799"/>
    <n v="18728830.431997899"/>
    <n v="0"/>
    <n v="18728830.431997899"/>
    <n v="2611914.0861186502"/>
    <n v="7230874.32124661"/>
    <n v="0"/>
    <n v="0"/>
    <n v="0"/>
    <n v="0"/>
    <n v="0"/>
    <n v="0"/>
    <n v="0"/>
    <n v="0"/>
    <n v="0"/>
    <n v="0"/>
    <n v="0"/>
    <n v="0"/>
    <n v="0"/>
  </r>
  <r>
    <s v="San Bernardino"/>
    <x v="3"/>
    <x v="7"/>
    <s v="Aggregate"/>
    <s v="Aggregate"/>
    <x v="4"/>
    <n v="1377.5492409307501"/>
    <n v="23608822.674901702"/>
    <n v="11775963.922339899"/>
    <n v="11832858.7525618"/>
    <n v="1976569.6406723501"/>
    <n v="3573876.0189389298"/>
    <n v="3513.7466124185098"/>
    <n v="0"/>
    <n v="211.17379371104701"/>
    <n v="3724.92040612956"/>
    <n v="1.0696627603646199E-2"/>
    <n v="0"/>
    <n v="9.0093788140509001E-2"/>
    <n v="0.100790415744155"/>
    <n v="1.4578422293480201E-2"/>
    <n v="0"/>
    <n v="4.5786608918785297E-2"/>
    <n v="6.0365031212265503E-2"/>
    <n v="392.78820264648903"/>
  </r>
  <r>
    <s v="Riverside"/>
    <x v="3"/>
    <x v="7"/>
    <s v="Aggregate"/>
    <s v="Aggregate"/>
    <x v="4"/>
    <n v="1228.89246884201"/>
    <n v="20897437.965646099"/>
    <n v="10455694.343508"/>
    <n v="10441743.622137999"/>
    <n v="1763270.2145172399"/>
    <n v="3153717.78768072"/>
    <n v="3163.4252798536299"/>
    <n v="0"/>
    <n v="188.54990387813001"/>
    <n v="3351.9751837317599"/>
    <n v="9.7448195086407008E-3"/>
    <n v="0"/>
    <n v="7.7956540016490994E-2"/>
    <n v="8.7701359525131695E-2"/>
    <n v="1.28728495391681E-2"/>
    <n v="0"/>
    <n v="4.0382453435091198E-2"/>
    <n v="5.3255302974259303E-2"/>
    <n v="353.46159492886602"/>
  </r>
  <r>
    <s v="Riverside"/>
    <x v="3"/>
    <x v="8"/>
    <s v="Aggregate"/>
    <s v="Aggregate"/>
    <x v="0"/>
    <n v="6267.8430907727397"/>
    <n v="18083283.1722335"/>
    <n v="18083283.1722335"/>
    <n v="0"/>
    <n v="205040.45245589601"/>
    <n v="0"/>
    <n v="35224.906597575398"/>
    <n v="0"/>
    <n v="7.0469356534251002"/>
    <n v="35231.9535332288"/>
    <n v="0.21524285289415299"/>
    <n v="0"/>
    <n v="8.4550770037602301E-3"/>
    <n v="0.22369792989791301"/>
    <n v="0.46120457973531698"/>
    <n v="0"/>
    <n v="1.01855309316669E-2"/>
    <n v="0.471390110666984"/>
    <n v="3715.1654787762"/>
  </r>
  <r>
    <s v="San Bernardino"/>
    <x v="3"/>
    <x v="8"/>
    <s v="Aggregate"/>
    <s v="Aggregate"/>
    <x v="0"/>
    <n v="6909.2790358379598"/>
    <n v="19788516.573649801"/>
    <n v="19788516.573649801"/>
    <n v="0"/>
    <n v="226023.79784168999"/>
    <n v="0"/>
    <n v="38770.338102816997"/>
    <n v="0"/>
    <n v="7.87810229534053"/>
    <n v="38778.216205112403"/>
    <n v="0.29471755826434998"/>
    <n v="0"/>
    <n v="9.6269647601797195E-3"/>
    <n v="0.30434452302452902"/>
    <n v="0.58788915896796001"/>
    <n v="0"/>
    <n v="1.08583088845076E-2"/>
    <n v="0.59874746785246702"/>
    <n v="4089.1144465740999"/>
  </r>
  <r>
    <s v="Riverside"/>
    <x v="3"/>
    <x v="8"/>
    <s v="Aggregate"/>
    <s v="Aggregate"/>
    <x v="1"/>
    <n v="2706.90799433453"/>
    <n v="7813493.8746771403"/>
    <n v="7813493.8746771403"/>
    <n v="0"/>
    <n v="88515.891414739206"/>
    <n v="0"/>
    <n v="8432.3108719341708"/>
    <n v="0"/>
    <n v="0"/>
    <n v="8432.3108719341708"/>
    <n v="2.8809889870943298E-2"/>
    <n v="0"/>
    <n v="0"/>
    <n v="2.8809889870943298E-2"/>
    <n v="1.32851401184031"/>
    <n v="0"/>
    <n v="0"/>
    <n v="1.32851401184031"/>
    <n v="753.25498989459697"/>
  </r>
  <r>
    <s v="San Bernardino"/>
    <x v="3"/>
    <x v="8"/>
    <s v="Aggregate"/>
    <s v="Aggregate"/>
    <x v="1"/>
    <n v="2637.9341156936398"/>
    <n v="7657621.9513712404"/>
    <n v="7657621.9513712404"/>
    <n v="0"/>
    <n v="86260.4455831823"/>
    <n v="0"/>
    <n v="8282.4339764495508"/>
    <n v="0"/>
    <n v="0"/>
    <n v="8282.4339764495508"/>
    <n v="3.1818615608388098E-2"/>
    <n v="0"/>
    <n v="0"/>
    <n v="3.1818615608388098E-2"/>
    <n v="1.3049008459209701"/>
    <n v="0"/>
    <n v="0"/>
    <n v="1.3049008459209701"/>
    <n v="739.86654619176204"/>
  </r>
  <r>
    <s v="Riverside"/>
    <x v="3"/>
    <x v="9"/>
    <s v="Aggregate"/>
    <s v="Aggregate"/>
    <x v="0"/>
    <n v="1955.42325347978"/>
    <n v="32763096.0336194"/>
    <n v="32763096.0336194"/>
    <n v="0"/>
    <n v="12793583.4649888"/>
    <n v="0"/>
    <n v="59624.3291382467"/>
    <n v="385.047635229158"/>
    <n v="659.79120389205002"/>
    <n v="60669.167977367899"/>
    <n v="0.51126689611885701"/>
    <n v="0.17988664486371"/>
    <n v="0.68229868922209802"/>
    <n v="1.3734522302046599"/>
    <n v="0.94924828454918597"/>
    <n v="5.0445944632856099E-3"/>
    <n v="0.45837235050946301"/>
    <n v="1.41266522952193"/>
    <n v="6397.4879588499398"/>
  </r>
  <r>
    <s v="San Bernardino"/>
    <x v="3"/>
    <x v="9"/>
    <s v="Aggregate"/>
    <s v="Aggregate"/>
    <x v="0"/>
    <n v="2420.64922489742"/>
    <n v="46842425.425037198"/>
    <n v="46842425.425037198"/>
    <n v="0"/>
    <n v="15837378.3492014"/>
    <n v="0"/>
    <n v="85460.152927195493"/>
    <n v="477.22471626805901"/>
    <n v="816.57580501669497"/>
    <n v="86753.953448480301"/>
    <n v="0.69691144257638005"/>
    <n v="0.22722981450582899"/>
    <n v="0.85582553168558995"/>
    <n v="1.7799667887677999"/>
    <n v="1.2887905408814899"/>
    <n v="6.4768173243206304E-3"/>
    <n v="0.58449462818912901"/>
    <n v="1.87976198639494"/>
    <n v="9148.0959945968098"/>
  </r>
  <r>
    <s v="Riverside"/>
    <x v="3"/>
    <x v="9"/>
    <s v="Aggregate"/>
    <s v="Aggregate"/>
    <x v="1"/>
    <n v="15232.3720737116"/>
    <n v="214039560.163679"/>
    <n v="214039560.163679"/>
    <n v="0"/>
    <n v="56604243.240810297"/>
    <n v="0"/>
    <n v="256383.94053288299"/>
    <n v="11665.5243112025"/>
    <n v="0"/>
    <n v="268049.46484408499"/>
    <n v="0.20242633444083"/>
    <n v="6.0219093378524102E-2"/>
    <n v="0"/>
    <n v="0.26264542781935402"/>
    <n v="40.393394240532899"/>
    <n v="1.8379081058881299"/>
    <n v="0"/>
    <n v="42.231302346421003"/>
    <n v="23944.752511961298"/>
  </r>
  <r>
    <s v="San Bernardino"/>
    <x v="3"/>
    <x v="9"/>
    <s v="Aggregate"/>
    <s v="Aggregate"/>
    <x v="1"/>
    <n v="17266.3420536462"/>
    <n v="248749227.139927"/>
    <n v="248749227.139927"/>
    <n v="0"/>
    <n v="66802210.594358101"/>
    <n v="0"/>
    <n v="297208.55240387702"/>
    <n v="12941.1177578521"/>
    <n v="0"/>
    <n v="310149.67016172898"/>
    <n v="0.20208390861773301"/>
    <n v="6.3181045362498897E-2"/>
    <n v="0"/>
    <n v="0.26526495398023198"/>
    <n v="46.825328466188097"/>
    <n v="2.03887837287935"/>
    <n v="0"/>
    <n v="48.864206839067499"/>
    <n v="27705.5471758122"/>
  </r>
  <r>
    <s v="Riverside"/>
    <x v="3"/>
    <x v="9"/>
    <s v="Aggregate"/>
    <s v="Aggregate"/>
    <x v="3"/>
    <n v="5.9318625031244903"/>
    <n v="42901.195772108498"/>
    <n v="0"/>
    <n v="42901.195772108498"/>
    <n v="22853.221924261099"/>
    <n v="45261.616102627901"/>
    <n v="0"/>
    <n v="0"/>
    <n v="0"/>
    <n v="0"/>
    <n v="0"/>
    <n v="0"/>
    <n v="0"/>
    <n v="0"/>
    <n v="0"/>
    <n v="0"/>
    <n v="0"/>
    <n v="0"/>
    <n v="0"/>
  </r>
  <r>
    <s v="San Bernardino"/>
    <x v="3"/>
    <x v="9"/>
    <s v="Aggregate"/>
    <s v="Aggregate"/>
    <x v="3"/>
    <n v="10.8074584396277"/>
    <n v="79202.0506187828"/>
    <n v="0"/>
    <n v="79202.0506187828"/>
    <n v="43215.619216327701"/>
    <n v="83002.607024665995"/>
    <n v="0"/>
    <n v="0"/>
    <n v="0"/>
    <n v="0"/>
    <n v="0"/>
    <n v="0"/>
    <n v="0"/>
    <n v="0"/>
    <n v="0"/>
    <n v="0"/>
    <n v="0"/>
    <n v="0"/>
    <n v="0"/>
  </r>
  <r>
    <s v="Riverside"/>
    <x v="3"/>
    <x v="9"/>
    <s v="Aggregate"/>
    <s v="Aggregate"/>
    <x v="2"/>
    <n v="181.23260899081799"/>
    <n v="2699855.0994186001"/>
    <n v="2699855.0994186001"/>
    <n v="0"/>
    <n v="492064.51903496898"/>
    <n v="0"/>
    <n v="2305.2279831136798"/>
    <n v="335.13404396627499"/>
    <n v="0"/>
    <n v="2640.3620270799602"/>
    <n v="1.2850587362078001"/>
    <n v="1.1416201600201401"/>
    <n v="0"/>
    <n v="2.4266788962279402"/>
    <n v="0.469935804578896"/>
    <n v="6.8319267225077696E-2"/>
    <n v="0"/>
    <n v="0.53825507180397403"/>
    <n v="305.185579571554"/>
  </r>
  <r>
    <s v="San Bernardino"/>
    <x v="3"/>
    <x v="9"/>
    <s v="Aggregate"/>
    <s v="Aggregate"/>
    <x v="2"/>
    <n v="191.83372798335299"/>
    <n v="2945967.3902815599"/>
    <n v="2945967.3902815599"/>
    <n v="0"/>
    <n v="547341.65721282305"/>
    <n v="0"/>
    <n v="2607.1598103575402"/>
    <n v="348.14234343725798"/>
    <n v="0"/>
    <n v="2955.3021537947998"/>
    <n v="1.5053403580255"/>
    <n v="1.1851230043602901"/>
    <n v="0"/>
    <n v="2.6904633623857999"/>
    <n v="0.53148658272456595"/>
    <n v="7.0971094169258106E-2"/>
    <n v="0"/>
    <n v="0.60245767689382401"/>
    <n v="341.58785475807701"/>
  </r>
  <r>
    <s v="Riverside"/>
    <x v="3"/>
    <x v="10"/>
    <s v="Aggregate"/>
    <s v="Aggregate"/>
    <x v="0"/>
    <n v="550.95575522469198"/>
    <n v="8090947.3571923999"/>
    <n v="8090947.3571923999"/>
    <n v="0"/>
    <n v="3604691.9394251499"/>
    <n v="0"/>
    <n v="14993.1131005076"/>
    <n v="76.155003687587495"/>
    <n v="124.964093541065"/>
    <n v="15194.232197736301"/>
    <n v="9.7304713642788906E-2"/>
    <n v="3.9060687191731301E-2"/>
    <n v="0.13958938677150701"/>
    <n v="0.27595478760602798"/>
    <n v="0.20147082900521401"/>
    <n v="1.0571873957972899E-3"/>
    <n v="0.123091035402348"/>
    <n v="0.32561905180335898"/>
    <n v="1602.2128004994099"/>
  </r>
  <r>
    <s v="San Bernardino"/>
    <x v="3"/>
    <x v="10"/>
    <s v="Aggregate"/>
    <s v="Aggregate"/>
    <x v="0"/>
    <n v="666.291455452435"/>
    <n v="11003383.211556699"/>
    <n v="11003383.211556699"/>
    <n v="0"/>
    <n v="4359289.1371063897"/>
    <n v="0"/>
    <n v="20516.586646640098"/>
    <n v="91.775187326244307"/>
    <n v="153.02820255607099"/>
    <n v="20761.3900365224"/>
    <n v="0.174611904163748"/>
    <n v="4.7215798326576998E-2"/>
    <n v="0.17656367793862801"/>
    <n v="0.398391380428953"/>
    <n v="0.33228679055138699"/>
    <n v="1.2779218956309E-3"/>
    <n v="0.14726683932497101"/>
    <n v="0.48083155177199"/>
    <n v="2189.2626385973599"/>
  </r>
  <r>
    <s v="Riverside"/>
    <x v="3"/>
    <x v="10"/>
    <s v="Aggregate"/>
    <s v="Aggregate"/>
    <x v="1"/>
    <n v="272.67487310725102"/>
    <n v="5766478.4156365804"/>
    <n v="5766478.4156365804"/>
    <n v="0"/>
    <n v="932136.69992251694"/>
    <n v="0"/>
    <n v="8390.5680551677797"/>
    <n v="228.94830773864601"/>
    <n v="0"/>
    <n v="8619.5163629064209"/>
    <n v="1.75404348568815E-2"/>
    <n v="3.6255791450755699E-3"/>
    <n v="0"/>
    <n v="2.1166014001957102E-2"/>
    <n v="1.32193741405946"/>
    <n v="3.6070899120937298E-2"/>
    <n v="0"/>
    <n v="1.3580083131803899"/>
    <n v="769.97798224534802"/>
  </r>
  <r>
    <s v="San Bernardino"/>
    <x v="3"/>
    <x v="10"/>
    <s v="Aggregate"/>
    <s v="Aggregate"/>
    <x v="1"/>
    <n v="279.96240715260097"/>
    <n v="5874554.9154160703"/>
    <n v="5874554.9154160703"/>
    <n v="0"/>
    <n v="963172.17204247299"/>
    <n v="0"/>
    <n v="8666.8313796428702"/>
    <n v="239.596488528565"/>
    <n v="0"/>
    <n v="8906.4278681714404"/>
    <n v="2.37564996656385E-2"/>
    <n v="3.9579584078650396E-3"/>
    <n v="0"/>
    <n v="2.77144580735036E-2"/>
    <n v="1.36546281333575"/>
    <n v="3.7748524340745097E-2"/>
    <n v="0"/>
    <n v="1.4032113376764901"/>
    <n v="795.60767335628304"/>
  </r>
  <r>
    <s v="Riverside"/>
    <x v="3"/>
    <x v="10"/>
    <s v="Aggregate"/>
    <s v="Aggregate"/>
    <x v="2"/>
    <n v="38.600477478324798"/>
    <n v="681577.59025171294"/>
    <n v="681577.59025171294"/>
    <n v="0"/>
    <n v="100314.92087067"/>
    <n v="0"/>
    <n v="585.61982730403702"/>
    <n v="15.1127123146671"/>
    <n v="0"/>
    <n v="600.73253961870398"/>
    <n v="0.29993615182341499"/>
    <n v="5.6115557899005797E-2"/>
    <n v="0"/>
    <n v="0.35605170972242101"/>
    <n v="0.11938243277342001"/>
    <n v="3.0808252689045398E-3"/>
    <n v="0"/>
    <n v="0.122463258042325"/>
    <n v="69.435519216954106"/>
  </r>
  <r>
    <s v="San Bernardino"/>
    <x v="3"/>
    <x v="10"/>
    <s v="Aggregate"/>
    <s v="Aggregate"/>
    <x v="2"/>
    <n v="31.5213887299163"/>
    <n v="562617.75206726696"/>
    <n v="562617.75206726696"/>
    <n v="0"/>
    <n v="81917.785031306601"/>
    <n v="0"/>
    <n v="535.84008758008201"/>
    <n v="12.625157070990699"/>
    <n v="0"/>
    <n v="548.46524465107302"/>
    <n v="0.310909275889236"/>
    <n v="4.4457546353270899E-2"/>
    <n v="0"/>
    <n v="0.35536682224250699"/>
    <n v="0.109234507184166"/>
    <n v="2.5737208595209E-3"/>
    <n v="0"/>
    <n v="0.11180822804368599"/>
    <n v="63.394217098632502"/>
  </r>
  <r>
    <s v="Riverside"/>
    <x v="3"/>
    <x v="11"/>
    <s v="Aggregate"/>
    <s v="Aggregate"/>
    <x v="0"/>
    <n v="521.61401120839696"/>
    <n v="7787041.3239399604"/>
    <n v="7787041.3239399604"/>
    <n v="0"/>
    <n v="682271.12666058203"/>
    <n v="0"/>
    <n v="7794.0416488983101"/>
    <n v="496.40720038463002"/>
    <n v="42.404176491200097"/>
    <n v="8332.8530257741404"/>
    <n v="8.7263701671445801E-2"/>
    <n v="0.457706816653564"/>
    <n v="5.0444143124235299E-2"/>
    <n v="0.59541466144924504"/>
    <n v="0.198066768340914"/>
    <n v="1.60050251887578E-2"/>
    <n v="4.7329578224971303E-2"/>
    <n v="0.26140137175464301"/>
    <n v="878.68893991001801"/>
  </r>
  <r>
    <s v="San Bernardino"/>
    <x v="3"/>
    <x v="11"/>
    <s v="Aggregate"/>
    <s v="Aggregate"/>
    <x v="0"/>
    <n v="388.36177371989498"/>
    <n v="6421202.3839168698"/>
    <n v="6421202.3839168698"/>
    <n v="0"/>
    <n v="507977.20002562401"/>
    <n v="0"/>
    <n v="6368.1416716199301"/>
    <n v="365.96386906145301"/>
    <n v="32.281325469428999"/>
    <n v="6766.3868661508104"/>
    <n v="0.105923494687876"/>
    <n v="0.34376426296868901"/>
    <n v="4.0711852738018597E-2"/>
    <n v="0.49039961039458502"/>
    <n v="0.20263494902884199"/>
    <n v="1.2005106984169501E-2"/>
    <n v="3.4049391301316602E-2"/>
    <n v="0.24868944731432899"/>
    <n v="713.50704063171395"/>
  </r>
  <r>
    <s v="San Bernardino"/>
    <x v="3"/>
    <x v="11"/>
    <s v="Aggregate"/>
    <s v="Aggregate"/>
    <x v="1"/>
    <n v="1003.00308250142"/>
    <n v="7416819.7057103598"/>
    <n v="7416819.7057103598"/>
    <n v="0"/>
    <n v="4749179.4755209498"/>
    <n v="0"/>
    <n v="10287.099087594501"/>
    <n v="810.85281514671306"/>
    <n v="0"/>
    <n v="11097.951902741201"/>
    <n v="3.6326086413876503E-2"/>
    <n v="2.8365725150348402E-3"/>
    <n v="0"/>
    <n v="3.9162658928911402E-2"/>
    <n v="1.6207366505599801"/>
    <n v="0.127750191237373"/>
    <n v="0"/>
    <n v="1.74848684179735"/>
    <n v="991.37564723495905"/>
  </r>
  <r>
    <s v="Riverside"/>
    <x v="3"/>
    <x v="11"/>
    <s v="Aggregate"/>
    <s v="Aggregate"/>
    <x v="1"/>
    <n v="667.28219585151203"/>
    <n v="4618304.8075103201"/>
    <n v="4618304.8075103201"/>
    <n v="0"/>
    <n v="3159554.50606908"/>
    <n v="0"/>
    <n v="6487.1584685806201"/>
    <n v="571.40033523722002"/>
    <n v="0"/>
    <n v="7058.5588038178403"/>
    <n v="3.5771887359460998E-2"/>
    <n v="1.8612895037645901E-3"/>
    <n v="0"/>
    <n v="3.7633176863225599E-2"/>
    <n v="1.02205445854975"/>
    <n v="9.0024355513209198E-2"/>
    <n v="0"/>
    <n v="1.1120788140629601"/>
    <n v="630.53826183482101"/>
  </r>
  <r>
    <s v="Riverside"/>
    <x v="3"/>
    <x v="11"/>
    <s v="Aggregate"/>
    <s v="Aggregate"/>
    <x v="3"/>
    <n v="0.64036891451692901"/>
    <n v="2432.545701904"/>
    <n v="0"/>
    <n v="2432.545701904"/>
    <n v="3032.1211954810801"/>
    <n v="2812.7558605056902"/>
    <n v="0"/>
    <n v="0"/>
    <n v="0"/>
    <n v="0"/>
    <n v="0"/>
    <n v="0"/>
    <n v="0"/>
    <n v="0"/>
    <n v="0"/>
    <n v="0"/>
    <n v="0"/>
    <n v="0"/>
    <n v="0"/>
  </r>
  <r>
    <s v="San Bernardino"/>
    <x v="3"/>
    <x v="11"/>
    <s v="Aggregate"/>
    <s v="Aggregate"/>
    <x v="3"/>
    <n v="0.96427056399292499"/>
    <n v="3665.81570781547"/>
    <n v="0"/>
    <n v="3665.81570781547"/>
    <n v="4565.7825496839396"/>
    <n v="4238.7876238547497"/>
    <n v="0"/>
    <n v="0"/>
    <n v="0"/>
    <n v="0"/>
    <n v="0"/>
    <n v="0"/>
    <n v="0"/>
    <n v="0"/>
    <n v="0"/>
    <n v="0"/>
    <n v="0"/>
    <n v="0"/>
    <n v="0"/>
  </r>
  <r>
    <s v="Riverside"/>
    <x v="3"/>
    <x v="11"/>
    <s v="Aggregate"/>
    <s v="Aggregate"/>
    <x v="2"/>
    <n v="576.63114181391802"/>
    <n v="4700140.2271949695"/>
    <n v="4700140.2271949695"/>
    <n v="0"/>
    <n v="2730325.3912432301"/>
    <n v="0"/>
    <n v="8937.9755264292307"/>
    <n v="856.14991321731998"/>
    <n v="0"/>
    <n v="9794.1254396465592"/>
    <n v="24.782475189353399"/>
    <n v="3.1502362396543702"/>
    <n v="0"/>
    <n v="27.932711429007799"/>
    <n v="1.82206478104854"/>
    <n v="0.17453176052656399"/>
    <n v="0"/>
    <n v="1.9965965415750999"/>
    <n v="1132.0515209805001"/>
  </r>
  <r>
    <s v="San Bernardino"/>
    <x v="3"/>
    <x v="11"/>
    <s v="Aggregate"/>
    <s v="Aggregate"/>
    <x v="2"/>
    <n v="385.61688596286899"/>
    <n v="3198958.8686476299"/>
    <n v="3198958.8686476299"/>
    <n v="0"/>
    <n v="1825880.5303587399"/>
    <n v="0"/>
    <n v="5892.2811122418298"/>
    <n v="593.22793307492395"/>
    <n v="0"/>
    <n v="6485.5090453167504"/>
    <n v="15.1166552796972"/>
    <n v="1.9651808747719901"/>
    <n v="0"/>
    <n v="17.081836154469201"/>
    <n v="1.2011800505502701"/>
    <n v="0.120933394905128"/>
    <n v="0"/>
    <n v="1.3221134454554"/>
    <n v="749.62592875966095"/>
  </r>
  <r>
    <s v="San Bernardino"/>
    <x v="3"/>
    <x v="12"/>
    <s v="Aggregate"/>
    <s v="Aggregate"/>
    <x v="0"/>
    <n v="109.67211872289"/>
    <n v="3432719.6991318199"/>
    <n v="3432719.6991318199"/>
    <n v="0"/>
    <n v="143451.13128954"/>
    <n v="0"/>
    <n v="5623.64062047886"/>
    <n v="0"/>
    <n v="13.025747503866"/>
    <n v="5636.6663679827197"/>
    <n v="1.40279728234115E-2"/>
    <n v="0"/>
    <n v="1.4892243182719599E-2"/>
    <n v="2.8920216006131198E-2"/>
    <n v="5.39875047130393E-2"/>
    <n v="0"/>
    <n v="1.23638879590651E-2"/>
    <n v="6.6351392672104506E-2"/>
    <n v="594.37942565284402"/>
  </r>
  <r>
    <s v="Riverside"/>
    <x v="3"/>
    <x v="12"/>
    <s v="Aggregate"/>
    <s v="Aggregate"/>
    <x v="0"/>
    <n v="145.929443453922"/>
    <n v="6041770.9679945502"/>
    <n v="6041770.9679945502"/>
    <n v="0"/>
    <n v="190875.71203773"/>
    <n v="0"/>
    <n v="10155.9287287197"/>
    <n v="0"/>
    <n v="15.739555473091601"/>
    <n v="10171.6682841928"/>
    <n v="2.5464661499113101E-2"/>
    <n v="0"/>
    <n v="2.10697582138719E-2"/>
    <n v="4.6534419712984998E-2"/>
    <n v="0.12250526557165101"/>
    <n v="0"/>
    <n v="1.6646457175724001E-2"/>
    <n v="0.139151722747375"/>
    <n v="1072.5897113640001"/>
  </r>
  <r>
    <s v="San Bernardino"/>
    <x v="3"/>
    <x v="12"/>
    <s v="Aggregate"/>
    <s v="Aggregate"/>
    <x v="1"/>
    <n v="7.1155253974889296"/>
    <n v="229627.19150621901"/>
    <n v="229627.19150621901"/>
    <n v="0"/>
    <n v="9307.1072199155205"/>
    <n v="0"/>
    <n v="274.42820372493998"/>
    <n v="0"/>
    <n v="0"/>
    <n v="274.42820372493998"/>
    <n v="6.0696788063721E-4"/>
    <n v="0"/>
    <n v="0"/>
    <n v="6.0696788063721E-4"/>
    <n v="4.3236275254771799E-2"/>
    <n v="0"/>
    <n v="0"/>
    <n v="4.3236275254771799E-2"/>
    <n v="24.514562729375101"/>
  </r>
  <r>
    <s v="Riverside"/>
    <x v="3"/>
    <x v="12"/>
    <s v="Aggregate"/>
    <s v="Aggregate"/>
    <x v="1"/>
    <n v="0.31173380035026199"/>
    <n v="9845.8754926519705"/>
    <n v="9845.8754926519705"/>
    <n v="0"/>
    <n v="407.747810858143"/>
    <n v="0"/>
    <n v="9.7906015097724701"/>
    <n v="0"/>
    <n v="0"/>
    <n v="9.7906015097724701"/>
    <n v="1.8194988549444199E-5"/>
    <n v="0"/>
    <n v="0"/>
    <n v="1.8194988549444199E-5"/>
    <n v="1.5425132549808599E-3"/>
    <n v="0"/>
    <n v="0"/>
    <n v="1.5425132549808599E-3"/>
    <n v="0.87459055451238199"/>
  </r>
  <r>
    <s v="Riverside"/>
    <x v="3"/>
    <x v="12"/>
    <s v="Aggregate"/>
    <s v="Aggregate"/>
    <x v="3"/>
    <n v="22.236475811593799"/>
    <n v="266748.426935261"/>
    <n v="0"/>
    <n v="266748.426935261"/>
    <n v="29085.310361564701"/>
    <n v="554750.48304693005"/>
    <n v="0"/>
    <n v="0"/>
    <n v="0"/>
    <n v="0"/>
    <n v="0"/>
    <n v="0"/>
    <n v="0"/>
    <n v="0"/>
    <n v="0"/>
    <n v="0"/>
    <n v="0"/>
    <n v="0"/>
    <n v="0"/>
  </r>
  <r>
    <s v="San Bernardino"/>
    <x v="3"/>
    <x v="12"/>
    <s v="Aggregate"/>
    <s v="Aggregate"/>
    <x v="3"/>
    <n v="0.62984860439361101"/>
    <n v="20885.126395694799"/>
    <n v="0"/>
    <n v="20885.126395694799"/>
    <n v="823.84197454684295"/>
    <n v="41881.552210780101"/>
    <n v="0"/>
    <n v="0"/>
    <n v="0"/>
    <n v="0"/>
    <n v="0"/>
    <n v="0"/>
    <n v="0"/>
    <n v="0"/>
    <n v="0"/>
    <n v="0"/>
    <n v="0"/>
    <n v="0"/>
    <n v="0"/>
  </r>
  <r>
    <s v="San Bernardino"/>
    <x v="3"/>
    <x v="12"/>
    <s v="Aggregate"/>
    <s v="Aggregate"/>
    <x v="2"/>
    <n v="353.39695162603601"/>
    <n v="15695908.3154245"/>
    <n v="15695908.3154245"/>
    <n v="0"/>
    <n v="462243.21272685501"/>
    <n v="0"/>
    <n v="32466.778254161902"/>
    <n v="0"/>
    <n v="0"/>
    <n v="32466.778254161902"/>
    <n v="36.910416854989997"/>
    <n v="0"/>
    <n v="0"/>
    <n v="36.910416854989997"/>
    <n v="6.6185651366014104"/>
    <n v="0"/>
    <n v="0"/>
    <n v="6.6185651366014104"/>
    <n v="3752.66438340484"/>
  </r>
  <r>
    <s v="Riverside"/>
    <x v="3"/>
    <x v="12"/>
    <s v="Aggregate"/>
    <s v="Aggregate"/>
    <x v="2"/>
    <n v="368.24848002080302"/>
    <n v="15211356.638171401"/>
    <n v="15211356.638171401"/>
    <n v="0"/>
    <n v="481669.01186721103"/>
    <n v="0"/>
    <n v="33186.797959642397"/>
    <n v="0"/>
    <n v="0"/>
    <n v="33186.797959642397"/>
    <n v="33.808635935590097"/>
    <n v="0"/>
    <n v="0"/>
    <n v="33.808635935590097"/>
    <n v="6.7653458637512696"/>
    <n v="0"/>
    <n v="0"/>
    <n v="6.7653458637512696"/>
    <n v="3835.8876796294899"/>
  </r>
  <r>
    <s v="Riverside"/>
    <x v="4"/>
    <x v="0"/>
    <s v="Aggregate"/>
    <s v="Aggregate"/>
    <x v="0"/>
    <n v="9.9888031700090298"/>
    <n v="229926.80533178899"/>
    <n v="229926.80533178899"/>
    <n v="0"/>
    <n v="65352.903440951799"/>
    <n v="0"/>
    <n v="575.991389774053"/>
    <n v="0"/>
    <n v="4.0054041611905902"/>
    <n v="579.996793935244"/>
    <n v="3.4147224639408703E-2"/>
    <n v="0"/>
    <n v="4.2114337358416502E-6"/>
    <n v="3.4151436073144498E-2"/>
    <n v="4.5269886598385503E-2"/>
    <n v="0"/>
    <n v="8.6081543221946195E-4"/>
    <n v="4.6130702030605E-2"/>
    <n v="61.159937231320903"/>
  </r>
  <r>
    <s v="San Bernardino"/>
    <x v="4"/>
    <x v="0"/>
    <s v="Aggregate"/>
    <s v="Aggregate"/>
    <x v="0"/>
    <n v="8.23970289500941"/>
    <n v="124186.953377443"/>
    <n v="124186.953377443"/>
    <n v="0"/>
    <n v="53909.211996134902"/>
    <n v="0"/>
    <n v="309.78544534020602"/>
    <n v="0"/>
    <n v="3.1467905682011299"/>
    <n v="312.93223590840699"/>
    <n v="4.6150770275070703E-2"/>
    <n v="0"/>
    <n v="4.9486924759453299E-6"/>
    <n v="4.6155718967546701E-2"/>
    <n v="3.6276241234943801E-2"/>
    <n v="0"/>
    <n v="1.23680023875606E-3"/>
    <n v="3.7513041473699903E-2"/>
    <n v="32.998313276800502"/>
  </r>
  <r>
    <s v="Riverside"/>
    <x v="4"/>
    <x v="0"/>
    <s v="Aggregate"/>
    <s v="Aggregate"/>
    <x v="1"/>
    <n v="26140.270831449499"/>
    <n v="1299849740.25336"/>
    <n v="1299849740.25336"/>
    <n v="0"/>
    <n v="144471570.25626701"/>
    <n v="0"/>
    <n v="2220800.1668109801"/>
    <n v="149164.01384687499"/>
    <n v="0"/>
    <n v="2369964.1806578501"/>
    <n v="0.86406478027464695"/>
    <n v="2.9852771145153798"/>
    <n v="0"/>
    <n v="3.8493418947900202"/>
    <n v="349.88797067783503"/>
    <n v="23.500851127000999"/>
    <n v="0"/>
    <n v="373.38882180483603"/>
    <n v="211707.961443137"/>
  </r>
  <r>
    <s v="San Bernardino"/>
    <x v="4"/>
    <x v="0"/>
    <s v="Aggregate"/>
    <s v="Aggregate"/>
    <x v="1"/>
    <n v="27173.913524425599"/>
    <n v="1382398295.43171"/>
    <n v="1382398295.43171"/>
    <n v="0"/>
    <n v="151573255.041033"/>
    <n v="0"/>
    <n v="2374194.6709675798"/>
    <n v="161306.77771636899"/>
    <n v="0"/>
    <n v="2535501.4486839501"/>
    <n v="0.91233125600162801"/>
    <n v="3.2291971205430299"/>
    <n v="0"/>
    <n v="4.1415283765446604"/>
    <n v="374.05533727595503"/>
    <n v="25.4139485196485"/>
    <n v="0"/>
    <n v="399.46928579560301"/>
    <n v="226495.34002155301"/>
  </r>
  <r>
    <s v="Riverside"/>
    <x v="4"/>
    <x v="0"/>
    <s v="Aggregate"/>
    <s v="Aggregate"/>
    <x v="3"/>
    <n v="79.018939203053606"/>
    <n v="3139408.2837467799"/>
    <n v="0"/>
    <n v="3139408.2837467799"/>
    <n v="408212.64769284701"/>
    <n v="5679757.8198784702"/>
    <n v="0"/>
    <n v="0"/>
    <n v="0"/>
    <n v="0"/>
    <n v="0"/>
    <n v="0"/>
    <n v="0"/>
    <n v="0"/>
    <n v="0"/>
    <n v="0"/>
    <n v="0"/>
    <n v="0"/>
    <n v="0"/>
  </r>
  <r>
    <s v="San Bernardino"/>
    <x v="4"/>
    <x v="0"/>
    <s v="Aggregate"/>
    <s v="Aggregate"/>
    <x v="3"/>
    <n v="83.762743339175202"/>
    <n v="3304435.5678559798"/>
    <n v="0"/>
    <n v="3304435.5678559798"/>
    <n v="426306.09069256601"/>
    <n v="5948423.7183311097"/>
    <n v="0"/>
    <n v="0"/>
    <n v="0"/>
    <n v="0"/>
    <n v="0"/>
    <n v="0"/>
    <n v="0"/>
    <n v="0"/>
    <n v="0"/>
    <n v="0"/>
    <n v="0"/>
    <n v="0"/>
    <n v="0"/>
  </r>
  <r>
    <s v="San Bernardino"/>
    <x v="4"/>
    <x v="0"/>
    <s v="Aggregate"/>
    <s v="Aggregate"/>
    <x v="2"/>
    <n v="2503.9260678485998"/>
    <n v="50796518.471699901"/>
    <n v="50796518.471699901"/>
    <n v="0"/>
    <n v="4553903.9827342099"/>
    <n v="0"/>
    <n v="63677.932045896901"/>
    <n v="6648.1336822414996"/>
    <n v="0"/>
    <n v="70326.065728138405"/>
    <n v="101.092995732346"/>
    <n v="17.771310909895899"/>
    <n v="0"/>
    <n v="118.864306642242"/>
    <n v="12.9811630125579"/>
    <n v="1.3552655415419399"/>
    <n v="0"/>
    <n v="14.3364285540998"/>
    <n v="8128.6205861569197"/>
  </r>
  <r>
    <s v="Riverside"/>
    <x v="4"/>
    <x v="0"/>
    <s v="Aggregate"/>
    <s v="Aggregate"/>
    <x v="2"/>
    <n v="891.09196119705996"/>
    <n v="19644717.790522199"/>
    <n v="19644717.790522199"/>
    <n v="0"/>
    <n v="2534648.6159714302"/>
    <n v="0"/>
    <n v="24558.904500245299"/>
    <n v="3292.2078724985799"/>
    <n v="0"/>
    <n v="27851.112372743901"/>
    <n v="20.2879506389739"/>
    <n v="10.5001925257954"/>
    <n v="0"/>
    <n v="30.788143164769298"/>
    <n v="5.0064933405460401"/>
    <n v="0.67113811160399295"/>
    <n v="0"/>
    <n v="5.6776314521500302"/>
    <n v="3219.1638055742101"/>
  </r>
  <r>
    <s v="Riverside"/>
    <x v="4"/>
    <x v="1"/>
    <s v="Aggregate"/>
    <s v="Aggregate"/>
    <x v="0"/>
    <n v="629406.91391198395"/>
    <n v="9026169518.0948296"/>
    <n v="9026169518.0948296"/>
    <n v="0"/>
    <n v="1017820955.1629601"/>
    <n v="0"/>
    <n v="2835857.6448144899"/>
    <n v="0"/>
    <n v="77572.241265987395"/>
    <n v="2913429.8860804802"/>
    <n v="22.8007645241034"/>
    <n v="0"/>
    <n v="73.811788322562194"/>
    <n v="96.612552846665693"/>
    <n v="44.502140748649801"/>
    <n v="0"/>
    <n v="36.1440361052329"/>
    <n v="80.646176853882807"/>
    <n v="307217.54124115198"/>
  </r>
  <r>
    <s v="San Bernardino"/>
    <x v="4"/>
    <x v="1"/>
    <s v="Aggregate"/>
    <s v="Aggregate"/>
    <x v="0"/>
    <n v="768865.92886176403"/>
    <n v="11459601301.254999"/>
    <n v="11459601301.254999"/>
    <n v="0"/>
    <n v="1238208648.2613699"/>
    <n v="0"/>
    <n v="3584346.3331560902"/>
    <n v="0"/>
    <n v="95323.300269856307"/>
    <n v="3679669.6334259501"/>
    <n v="30.009265692633999"/>
    <n v="0"/>
    <n v="95.444094854919697"/>
    <n v="125.453360547553"/>
    <n v="59.249432488711001"/>
    <n v="0"/>
    <n v="45.224245187772503"/>
    <n v="104.47367767648301"/>
    <n v="388016.56520441902"/>
  </r>
  <r>
    <s v="San Bernardino"/>
    <x v="4"/>
    <x v="1"/>
    <s v="Aggregate"/>
    <s v="Aggregate"/>
    <x v="1"/>
    <n v="2082.5716330149498"/>
    <n v="24893650.044809598"/>
    <n v="24893650.044809598"/>
    <n v="0"/>
    <n v="3088025.3819474601"/>
    <n v="0"/>
    <n v="6612.12005705505"/>
    <n v="0"/>
    <n v="0"/>
    <n v="6612.12005705505"/>
    <n v="3.4607093428779399E-2"/>
    <n v="0"/>
    <n v="0"/>
    <n v="3.4607093428779399E-2"/>
    <n v="1.04174220770315"/>
    <n v="0"/>
    <n v="0"/>
    <n v="1.04174220770315"/>
    <n v="590.65806543449105"/>
  </r>
  <r>
    <s v="Riverside"/>
    <x v="4"/>
    <x v="1"/>
    <s v="Aggregate"/>
    <s v="Aggregate"/>
    <x v="1"/>
    <n v="1959.7538770979399"/>
    <n v="23467406.528186601"/>
    <n v="23467406.528186601"/>
    <n v="0"/>
    <n v="2953070.3550378098"/>
    <n v="0"/>
    <n v="6166.5846662437398"/>
    <n v="0"/>
    <n v="0"/>
    <n v="6166.5846662437398"/>
    <n v="2.9694300299930799E-2"/>
    <n v="0"/>
    <n v="0"/>
    <n v="2.9694300299930799E-2"/>
    <n v="0.97154792544138002"/>
    <n v="0"/>
    <n v="0"/>
    <n v="0.97154792544138002"/>
    <n v="550.85856546346099"/>
  </r>
  <r>
    <s v="Riverside"/>
    <x v="4"/>
    <x v="1"/>
    <s v="Aggregate"/>
    <s v="Aggregate"/>
    <x v="3"/>
    <n v="27518.774029384898"/>
    <n v="451580279.64387101"/>
    <n v="0"/>
    <n v="451580279.64387101"/>
    <n v="47987620.066149801"/>
    <n v="174347258.891269"/>
    <n v="0"/>
    <n v="0"/>
    <n v="0"/>
    <n v="0"/>
    <n v="0"/>
    <n v="0"/>
    <n v="0"/>
    <n v="0"/>
    <n v="0"/>
    <n v="0"/>
    <n v="0"/>
    <n v="0"/>
    <n v="0"/>
  </r>
  <r>
    <s v="San Bernardino"/>
    <x v="4"/>
    <x v="1"/>
    <s v="Aggregate"/>
    <s v="Aggregate"/>
    <x v="3"/>
    <n v="32911.113863317601"/>
    <n v="551974819.92714596"/>
    <n v="0"/>
    <n v="551974819.92714596"/>
    <n v="57330633.152894698"/>
    <n v="213107837.452941"/>
    <n v="0"/>
    <n v="0"/>
    <n v="0"/>
    <n v="0"/>
    <n v="0"/>
    <n v="0"/>
    <n v="0"/>
    <n v="0"/>
    <n v="0"/>
    <n v="0"/>
    <n v="0"/>
    <n v="0"/>
    <n v="0"/>
  </r>
  <r>
    <s v="San Bernardino"/>
    <x v="4"/>
    <x v="1"/>
    <s v="Aggregate"/>
    <s v="Aggregate"/>
    <x v="4"/>
    <n v="20683.6283260528"/>
    <n v="363501005.34121698"/>
    <n v="180150664.90014699"/>
    <n v="183350340.44106999"/>
    <n v="29677800.686532401"/>
    <n v="55377267.5284205"/>
    <n v="53513.727457957997"/>
    <n v="0"/>
    <n v="2120.6698140009298"/>
    <n v="55634.3972719589"/>
    <n v="0.162718672465405"/>
    <n v="0"/>
    <n v="1.3554147406180399"/>
    <n v="1.5181334130834501"/>
    <n v="0.223034615599708"/>
    <n v="0"/>
    <n v="0.69038091358138598"/>
    <n v="0.91341552918109503"/>
    <n v="5866.5776787643399"/>
  </r>
  <r>
    <s v="Riverside"/>
    <x v="4"/>
    <x v="1"/>
    <s v="Aggregate"/>
    <s v="Aggregate"/>
    <x v="4"/>
    <n v="17464.326486483398"/>
    <n v="292459995.57371002"/>
    <n v="144700355.70818901"/>
    <n v="147759639.86552"/>
    <n v="25058601.538373899"/>
    <n v="44627815.181864403"/>
    <n v="43608.064583544801"/>
    <n v="0"/>
    <n v="1786.2014782711799"/>
    <n v="45394.266061816001"/>
    <n v="0.133421120496416"/>
    <n v="0"/>
    <n v="1.10505919461378"/>
    <n v="1.2384803151102"/>
    <n v="0.17686324535192099"/>
    <n v="0"/>
    <n v="0.57003500390502204"/>
    <n v="0.74689824925694304"/>
    <n v="4786.7686374013301"/>
  </r>
  <r>
    <s v="Riverside"/>
    <x v="4"/>
    <x v="2"/>
    <s v="Aggregate"/>
    <s v="Aggregate"/>
    <x v="0"/>
    <n v="56644.687537373298"/>
    <n v="723077286.33240902"/>
    <n v="723077286.33240902"/>
    <n v="0"/>
    <n v="85342729.552014604"/>
    <n v="0"/>
    <n v="274799.29219538701"/>
    <n v="0"/>
    <n v="8389.7008691113806"/>
    <n v="283188.993064498"/>
    <n v="7.61105133187192"/>
    <n v="0"/>
    <n v="11.6434730819519"/>
    <n v="19.254524413823798"/>
    <n v="10.5642011023247"/>
    <n v="0"/>
    <n v="3.97823931423958"/>
    <n v="14.5424404165643"/>
    <n v="29861.9254822285"/>
  </r>
  <r>
    <s v="San Bernardino"/>
    <x v="4"/>
    <x v="2"/>
    <s v="Aggregate"/>
    <s v="Aggregate"/>
    <x v="0"/>
    <n v="71959.129392012197"/>
    <n v="853816074.86745298"/>
    <n v="853816074.86745298"/>
    <n v="0"/>
    <n v="107452738.29716"/>
    <n v="0"/>
    <n v="321794.76462638302"/>
    <n v="0"/>
    <n v="10781.0457773978"/>
    <n v="332575.81040378101"/>
    <n v="8.6954092609176605"/>
    <n v="0"/>
    <n v="15.7587914818735"/>
    <n v="24.454200742791201"/>
    <n v="12.4580222136334"/>
    <n v="0"/>
    <n v="5.1175159876474998"/>
    <n v="17.575538201280899"/>
    <n v="35069.703663261898"/>
  </r>
  <r>
    <s v="Riverside"/>
    <x v="4"/>
    <x v="2"/>
    <s v="Aggregate"/>
    <s v="Aggregate"/>
    <x v="1"/>
    <n v="27.914799090463301"/>
    <n v="184552.38787861"/>
    <n v="184552.38787861"/>
    <n v="0"/>
    <n v="27855.517449075702"/>
    <n v="0"/>
    <n v="84.689907538334197"/>
    <n v="0"/>
    <n v="0"/>
    <n v="84.689907538334197"/>
    <n v="3.0198375990400498E-3"/>
    <n v="0"/>
    <n v="0"/>
    <n v="3.0198375990400498E-3"/>
    <n v="1.33429294217102E-2"/>
    <n v="0"/>
    <n v="0"/>
    <n v="1.33429294217102E-2"/>
    <n v="7.5653158921463897"/>
  </r>
  <r>
    <s v="San Bernardino"/>
    <x v="4"/>
    <x v="2"/>
    <s v="Aggregate"/>
    <s v="Aggregate"/>
    <x v="1"/>
    <n v="26.718018262179299"/>
    <n v="129795.792839635"/>
    <n v="129795.792839635"/>
    <n v="0"/>
    <n v="26422.6488793608"/>
    <n v="0"/>
    <n v="61.036426411838796"/>
    <n v="0"/>
    <n v="0"/>
    <n v="61.036426411838796"/>
    <n v="2.03706584859965E-3"/>
    <n v="0"/>
    <n v="0"/>
    <n v="2.03706584859965E-3"/>
    <n v="9.6163138376074292E-3"/>
    <n v="0"/>
    <n v="0"/>
    <n v="9.6163138376074292E-3"/>
    <n v="5.4523597929811798"/>
  </r>
  <r>
    <s v="San Bernardino"/>
    <x v="4"/>
    <x v="2"/>
    <s v="Aggregate"/>
    <s v="Aggregate"/>
    <x v="3"/>
    <n v="106.93725057234001"/>
    <n v="1718071.72633258"/>
    <n v="0"/>
    <n v="1718071.72633258"/>
    <n v="182991.51607266499"/>
    <n v="663317.48654060496"/>
    <n v="0"/>
    <n v="0"/>
    <n v="0"/>
    <n v="0"/>
    <n v="0"/>
    <n v="0"/>
    <n v="0"/>
    <n v="0"/>
    <n v="0"/>
    <n v="0"/>
    <n v="0"/>
    <n v="0"/>
    <n v="0"/>
  </r>
  <r>
    <s v="Riverside"/>
    <x v="4"/>
    <x v="2"/>
    <s v="Aggregate"/>
    <s v="Aggregate"/>
    <x v="3"/>
    <n v="84.342166978507393"/>
    <n v="1349764.7497464099"/>
    <n v="0"/>
    <n v="1349764.7497464099"/>
    <n v="145290.09656353999"/>
    <n v="521120.59554933099"/>
    <n v="0"/>
    <n v="0"/>
    <n v="0"/>
    <n v="0"/>
    <n v="0"/>
    <n v="0"/>
    <n v="0"/>
    <n v="0"/>
    <n v="0"/>
    <n v="0"/>
    <n v="0"/>
    <n v="0"/>
    <n v="0"/>
  </r>
  <r>
    <s v="Riverside"/>
    <x v="4"/>
    <x v="2"/>
    <s v="Aggregate"/>
    <s v="Aggregate"/>
    <x v="4"/>
    <n v="74.393643588402199"/>
    <n v="1386612.1029087"/>
    <n v="619563.32786087098"/>
    <n v="767048.77504783799"/>
    <n v="106743.347538331"/>
    <n v="231671.59177882"/>
    <n v="187.14959897179401"/>
    <n v="0"/>
    <n v="8.1251307809561908"/>
    <n v="195.27472975275001"/>
    <n v="5.7064871696307798E-4"/>
    <n v="0"/>
    <n v="4.7013220508539703E-3"/>
    <n v="5.2719707678170503E-3"/>
    <n v="7.5699609815570602E-4"/>
    <n v="0"/>
    <n v="2.4308796626896301E-3"/>
    <n v="3.18787576084534E-3"/>
    <n v="20.591476262323599"/>
  </r>
  <r>
    <s v="San Bernardino"/>
    <x v="4"/>
    <x v="2"/>
    <s v="Aggregate"/>
    <s v="Aggregate"/>
    <x v="4"/>
    <n v="86.200912061686495"/>
    <n v="1559532.41873909"/>
    <n v="697134.56372323702"/>
    <n v="862397.85501585901"/>
    <n v="123684.94767147199"/>
    <n v="260469.85578681601"/>
    <n v="207.19303326169799"/>
    <n v="0"/>
    <n v="9.4286118043793206"/>
    <n v="216.62164506607701"/>
    <n v="6.2175366538732505E-4"/>
    <n v="0"/>
    <n v="5.6007324253583802E-3"/>
    <n v="6.2224860907457002E-3"/>
    <n v="8.4715291182892399E-4"/>
    <n v="0"/>
    <n v="2.8300978585388899E-3"/>
    <n v="3.6772507703678198E-3"/>
    <n v="22.8424818097632"/>
  </r>
  <r>
    <s v="San Bernardino"/>
    <x v="4"/>
    <x v="3"/>
    <s v="Aggregate"/>
    <s v="Aggregate"/>
    <x v="0"/>
    <n v="330380.25095628301"/>
    <n v="4715755559.2741899"/>
    <n v="4715755559.2741899"/>
    <n v="0"/>
    <n v="535427796.108419"/>
    <n v="0"/>
    <n v="1808794.1285787199"/>
    <n v="0"/>
    <n v="51538.929753797798"/>
    <n v="1860333.0583325201"/>
    <n v="16.244100577187201"/>
    <n v="0"/>
    <n v="49.283198740845897"/>
    <n v="65.527299318033101"/>
    <n v="33.029917603040097"/>
    <n v="0"/>
    <n v="22.211124538575799"/>
    <n v="55.241042141615999"/>
    <n v="196169.796569033"/>
  </r>
  <r>
    <s v="Riverside"/>
    <x v="4"/>
    <x v="3"/>
    <s v="Aggregate"/>
    <s v="Aggregate"/>
    <x v="0"/>
    <n v="277174.20909716102"/>
    <n v="4130284695.8220401"/>
    <n v="4130284695.8220401"/>
    <n v="0"/>
    <n v="451768361.06061703"/>
    <n v="0"/>
    <n v="1589855.0255767901"/>
    <n v="0"/>
    <n v="42854.971266283901"/>
    <n v="1632709.99684307"/>
    <n v="13.7993089227282"/>
    <n v="0"/>
    <n v="38.707641582893203"/>
    <n v="52.506950505621397"/>
    <n v="27.5159104232992"/>
    <n v="0"/>
    <n v="18.146458533970101"/>
    <n v="45.662368957269301"/>
    <n v="172167.229143376"/>
  </r>
  <r>
    <s v="Riverside"/>
    <x v="4"/>
    <x v="3"/>
    <s v="Aggregate"/>
    <s v="Aggregate"/>
    <x v="1"/>
    <n v="899.72667473508102"/>
    <n v="14146533.676542601"/>
    <n v="14146533.676542601"/>
    <n v="0"/>
    <n v="1505995.26724777"/>
    <n v="0"/>
    <n v="4842.89768080262"/>
    <n v="0"/>
    <n v="0"/>
    <n v="4842.89768080262"/>
    <n v="9.0621485428671097E-3"/>
    <n v="0"/>
    <n v="0"/>
    <n v="9.0621485428671097E-3"/>
    <n v="0.76300050182797297"/>
    <n v="0"/>
    <n v="0"/>
    <n v="0.76300050182797297"/>
    <n v="432.61413140675597"/>
  </r>
  <r>
    <s v="San Bernardino"/>
    <x v="4"/>
    <x v="3"/>
    <s v="Aggregate"/>
    <s v="Aggregate"/>
    <x v="1"/>
    <n v="956.18919511125205"/>
    <n v="14724048.5244093"/>
    <n v="14724048.5244093"/>
    <n v="0"/>
    <n v="1600041.8727537601"/>
    <n v="0"/>
    <n v="5050.8006141385504"/>
    <n v="0"/>
    <n v="0"/>
    <n v="5050.8006141385504"/>
    <n v="9.2550687117703492E-3"/>
    <n v="0"/>
    <n v="0"/>
    <n v="9.2550687117703492E-3"/>
    <n v="0.79575569364126297"/>
    <n v="0"/>
    <n v="0"/>
    <n v="0.79575569364126297"/>
    <n v="451.186018084968"/>
  </r>
  <r>
    <s v="San Bernardino"/>
    <x v="4"/>
    <x v="3"/>
    <s v="Aggregate"/>
    <s v="Aggregate"/>
    <x v="3"/>
    <n v="1985.66795250837"/>
    <n v="25208262.6920483"/>
    <n v="0"/>
    <n v="25208262.6920483"/>
    <n v="3523295.13234493"/>
    <n v="9732469.9502726104"/>
    <n v="0"/>
    <n v="0"/>
    <n v="0"/>
    <n v="0"/>
    <n v="0"/>
    <n v="0"/>
    <n v="0"/>
    <n v="0"/>
    <n v="0"/>
    <n v="0"/>
    <n v="0"/>
    <n v="0"/>
    <n v="0"/>
  </r>
  <r>
    <s v="Riverside"/>
    <x v="4"/>
    <x v="3"/>
    <s v="Aggregate"/>
    <s v="Aggregate"/>
    <x v="3"/>
    <n v="1731.1791112978201"/>
    <n v="21407671.7777103"/>
    <n v="0"/>
    <n v="21407671.7777103"/>
    <n v="3071352.1467286702"/>
    <n v="8265128.1774997599"/>
    <n v="0"/>
    <n v="0"/>
    <n v="0"/>
    <n v="0"/>
    <n v="0"/>
    <n v="0"/>
    <n v="0"/>
    <n v="0"/>
    <n v="0"/>
    <n v="0"/>
    <n v="0"/>
    <n v="0"/>
    <n v="0"/>
  </r>
  <r>
    <s v="San Bernardino"/>
    <x v="4"/>
    <x v="3"/>
    <s v="Aggregate"/>
    <s v="Aggregate"/>
    <x v="4"/>
    <n v="2646.8137180311601"/>
    <n v="46204036.703868099"/>
    <n v="21562605.116093501"/>
    <n v="24641431.5877745"/>
    <n v="3797767.4293811298"/>
    <n v="7442446.7717748601"/>
    <n v="6405.7814230146296"/>
    <n v="0"/>
    <n v="314.84300129846503"/>
    <n v="6720.6244243130895"/>
    <n v="1.9257191315424901E-2"/>
    <n v="0"/>
    <n v="0.172108413587612"/>
    <n v="0.191365604903037"/>
    <n v="2.6252249888379799E-2"/>
    <n v="0"/>
    <n v="8.7039027535414995E-2"/>
    <n v="0.113291277423794"/>
    <n v="708.68144831876896"/>
  </r>
  <r>
    <s v="Riverside"/>
    <x v="4"/>
    <x v="3"/>
    <s v="Aggregate"/>
    <s v="Aggregate"/>
    <x v="4"/>
    <n v="2303.86218335474"/>
    <n v="41288681.211440898"/>
    <n v="19268799.138044901"/>
    <n v="22019882.0733959"/>
    <n v="3305685.1345911599"/>
    <n v="6650660.6837451598"/>
    <n v="5816.7806570118701"/>
    <n v="0"/>
    <n v="273.80465308906798"/>
    <n v="6090.5853101009398"/>
    <n v="1.7755557878438102E-2"/>
    <n v="0"/>
    <n v="0.14565157701201401"/>
    <n v="0.163407134890453"/>
    <n v="2.3562449495928599E-2"/>
    <n v="0"/>
    <n v="7.5357111429027193E-2"/>
    <n v="9.8919560924955796E-2"/>
    <n v="642.24461094067306"/>
  </r>
  <r>
    <s v="Riverside"/>
    <x v="4"/>
    <x v="4"/>
    <s v="Aggregate"/>
    <s v="Aggregate"/>
    <x v="0"/>
    <n v="24193.884707018999"/>
    <n v="292531383.44872898"/>
    <n v="292531383.44872898"/>
    <n v="0"/>
    <n v="117868076.471563"/>
    <n v="0"/>
    <n v="199741.765070847"/>
    <n v="1044.8731987211399"/>
    <n v="3314.85264754523"/>
    <n v="204101.49091711399"/>
    <n v="1.46836838546926"/>
    <n v="1.0200645578398799"/>
    <n v="4.3622310670718001"/>
    <n v="6.8506640103809398"/>
    <n v="3.0558188854597299"/>
    <n v="2.64731095010508E-2"/>
    <n v="6.6885036110364897"/>
    <n v="9.7707956059972698"/>
    <n v="21522.247198323999"/>
  </r>
  <r>
    <s v="San Bernardino"/>
    <x v="4"/>
    <x v="4"/>
    <s v="Aggregate"/>
    <s v="Aggregate"/>
    <x v="0"/>
    <n v="30244.615384879002"/>
    <n v="365619790.277466"/>
    <n v="365619790.277466"/>
    <n v="0"/>
    <n v="147346103.45579201"/>
    <n v="0"/>
    <n v="254244.673941291"/>
    <n v="1309.2934965694301"/>
    <n v="4162.86963277218"/>
    <n v="259716.83707063299"/>
    <n v="2.59141251513249"/>
    <n v="1.2692066552727099"/>
    <n v="5.6896700248950696"/>
    <n v="9.5502891953002695"/>
    <n v="4.6020290611262604"/>
    <n v="3.2686182622510801E-2"/>
    <n v="8.2989085103835301"/>
    <n v="12.9336237541323"/>
    <n v="27386.815960452699"/>
  </r>
  <r>
    <s v="Riverside"/>
    <x v="4"/>
    <x v="4"/>
    <s v="Aggregate"/>
    <s v="Aggregate"/>
    <x v="1"/>
    <n v="19420.719428952201"/>
    <n v="235769779.33483499"/>
    <n v="235769779.33483499"/>
    <n v="0"/>
    <n v="79882247.662435204"/>
    <n v="0"/>
    <n v="127186.88412298101"/>
    <n v="936.79123881395401"/>
    <n v="0"/>
    <n v="128123.675361795"/>
    <n v="1.30794871049728"/>
    <n v="3.5688474432932299E-2"/>
    <n v="0"/>
    <n v="1.34363718493022"/>
    <n v="20.038345389053902"/>
    <n v="0.14759184117320301"/>
    <n v="0"/>
    <n v="20.185937230227101"/>
    <n v="11445.237166377199"/>
  </r>
  <r>
    <s v="San Bernardino"/>
    <x v="4"/>
    <x v="4"/>
    <s v="Aggregate"/>
    <s v="Aggregate"/>
    <x v="1"/>
    <n v="22449.998272093999"/>
    <n v="276340679.66488999"/>
    <n v="276340679.66488999"/>
    <n v="0"/>
    <n v="92342424.725993305"/>
    <n v="0"/>
    <n v="149898.450268644"/>
    <n v="1085.4204794853199"/>
    <n v="0"/>
    <n v="150983.870748129"/>
    <n v="1.5856743675429801"/>
    <n v="4.1255227041618797E-2"/>
    <n v="0"/>
    <n v="1.6269295945846001"/>
    <n v="23.616561884341898"/>
    <n v="0.17100843856862299"/>
    <n v="0"/>
    <n v="23.787570322910501"/>
    <n v="13487.329364618499"/>
  </r>
  <r>
    <s v="Riverside"/>
    <x v="4"/>
    <x v="4"/>
    <s v="Aggregate"/>
    <s v="Aggregate"/>
    <x v="3"/>
    <n v="76.116635912732903"/>
    <n v="1830681.09654647"/>
    <n v="0"/>
    <n v="1830681.09654647"/>
    <n v="347699.49263787502"/>
    <n v="1034146.52562114"/>
    <n v="0"/>
    <n v="0"/>
    <n v="0"/>
    <n v="0"/>
    <n v="0"/>
    <n v="0"/>
    <n v="0"/>
    <n v="0"/>
    <n v="0"/>
    <n v="0"/>
    <n v="0"/>
    <n v="0"/>
    <n v="0"/>
  </r>
  <r>
    <s v="San Bernardino"/>
    <x v="4"/>
    <x v="4"/>
    <s v="Aggregate"/>
    <s v="Aggregate"/>
    <x v="3"/>
    <n v="88.313389543075203"/>
    <n v="2179686.48575242"/>
    <n v="0"/>
    <n v="2179686.48575242"/>
    <n v="403414.05487839802"/>
    <n v="1229962.5598935101"/>
    <n v="0"/>
    <n v="0"/>
    <n v="0"/>
    <n v="0"/>
    <n v="0"/>
    <n v="0"/>
    <n v="0"/>
    <n v="0"/>
    <n v="0"/>
    <n v="0"/>
    <n v="0"/>
    <n v="0"/>
    <n v="0"/>
  </r>
  <r>
    <s v="Riverside"/>
    <x v="4"/>
    <x v="5"/>
    <s v="Aggregate"/>
    <s v="Aggregate"/>
    <x v="0"/>
    <n v="3740.3949684546301"/>
    <n v="43279141.219212003"/>
    <n v="43279141.219212003"/>
    <n v="0"/>
    <n v="18222503.972160999"/>
    <n v="0"/>
    <n v="33539.033617202302"/>
    <n v="187.39649745286701"/>
    <n v="510.38695631178803"/>
    <n v="34236.817070966899"/>
    <n v="0.13772388610250999"/>
    <n v="0.15891819355912001"/>
    <n v="0.65920970111140398"/>
    <n v="0.95585178077303501"/>
    <n v="0.44236554708186099"/>
    <n v="4.0540250225786899E-3"/>
    <n v="1.03045500392329"/>
    <n v="1.47687457602773"/>
    <n v="3610.2295822247902"/>
  </r>
  <r>
    <s v="San Bernardino"/>
    <x v="4"/>
    <x v="5"/>
    <s v="Aggregate"/>
    <s v="Aggregate"/>
    <x v="0"/>
    <n v="4610.8227614624502"/>
    <n v="54105703.743381999"/>
    <n v="54105703.743381999"/>
    <n v="0"/>
    <n v="22463065.2094994"/>
    <n v="0"/>
    <n v="42258.929561346398"/>
    <n v="231.25910726305301"/>
    <n v="632.973106244674"/>
    <n v="43123.161774854103"/>
    <n v="0.21469400954082199"/>
    <n v="0.195668926588281"/>
    <n v="0.83956277417553604"/>
    <n v="1.2499257103046399"/>
    <n v="0.61212684778209503"/>
    <n v="4.98624350731412E-3"/>
    <n v="1.26898290057582"/>
    <n v="1.88609599186523"/>
    <n v="4547.2835280200597"/>
  </r>
  <r>
    <s v="San Bernardino"/>
    <x v="4"/>
    <x v="5"/>
    <s v="Aggregate"/>
    <s v="Aggregate"/>
    <x v="1"/>
    <n v="9557.3277267921003"/>
    <n v="120191725.47469801"/>
    <n v="120191725.47469801"/>
    <n v="0"/>
    <n v="39311665.216917902"/>
    <n v="0"/>
    <n v="78045.714259381406"/>
    <n v="737.63257591021795"/>
    <n v="0"/>
    <n v="78783.346835291595"/>
    <n v="0.58765806486991401"/>
    <n v="1.7563018068027101E-2"/>
    <n v="0"/>
    <n v="0.60522108293794097"/>
    <n v="12.2961340648356"/>
    <n v="0.11621431272751501"/>
    <n v="0"/>
    <n v="12.4123483775631"/>
    <n v="7037.68516431227"/>
  </r>
  <r>
    <s v="Riverside"/>
    <x v="4"/>
    <x v="5"/>
    <s v="Aggregate"/>
    <s v="Aggregate"/>
    <x v="1"/>
    <n v="8700.3387791759596"/>
    <n v="106284875.069747"/>
    <n v="106284875.069747"/>
    <n v="0"/>
    <n v="35786656.598782703"/>
    <n v="0"/>
    <n v="68673.675547381703"/>
    <n v="672.98538441013898"/>
    <n v="0"/>
    <n v="69346.660931791805"/>
    <n v="0.52840466409494302"/>
    <n v="1.59881727973257E-2"/>
    <n v="0"/>
    <n v="0.54439283689226803"/>
    <n v="10.819565549099"/>
    <n v="0.10602912137981101"/>
    <n v="0"/>
    <n v="10.9255946704788"/>
    <n v="6194.7097507114704"/>
  </r>
  <r>
    <s v="Riverside"/>
    <x v="4"/>
    <x v="5"/>
    <s v="Aggregate"/>
    <s v="Aggregate"/>
    <x v="3"/>
    <n v="19.7013656148529"/>
    <n v="448947.77573597"/>
    <n v="0"/>
    <n v="448947.77573597"/>
    <n v="85277.1542488501"/>
    <n v="253761.26949003499"/>
    <n v="0"/>
    <n v="0"/>
    <n v="0"/>
    <n v="0"/>
    <n v="0"/>
    <n v="0"/>
    <n v="0"/>
    <n v="0"/>
    <n v="0"/>
    <n v="0"/>
    <n v="0"/>
    <n v="0"/>
    <n v="0"/>
  </r>
  <r>
    <s v="San Bernardino"/>
    <x v="4"/>
    <x v="5"/>
    <s v="Aggregate"/>
    <s v="Aggregate"/>
    <x v="3"/>
    <n v="22.858266858638199"/>
    <n v="534536.24524027598"/>
    <n v="0"/>
    <n v="534536.24524027598"/>
    <n v="98941.768143010995"/>
    <n v="301796.59054553701"/>
    <n v="0"/>
    <n v="0"/>
    <n v="0"/>
    <n v="0"/>
    <n v="0"/>
    <n v="0"/>
    <n v="0"/>
    <n v="0"/>
    <n v="0"/>
    <n v="0"/>
    <n v="0"/>
    <n v="0"/>
    <n v="0"/>
  </r>
  <r>
    <s v="San Bernardino"/>
    <x v="4"/>
    <x v="6"/>
    <s v="Aggregate"/>
    <s v="Aggregate"/>
    <x v="0"/>
    <n v="38913.802197192002"/>
    <n v="79298990.187734902"/>
    <n v="79298990.187734902"/>
    <n v="0"/>
    <n v="27006178.724851198"/>
    <n v="0"/>
    <n v="16635.290319113599"/>
    <n v="0"/>
    <n v="1504.56291711886"/>
    <n v="18139.8532362324"/>
    <n v="15.332992546636"/>
    <n v="0"/>
    <n v="5.5620584498432297"/>
    <n v="20.895050996479199"/>
    <n v="3.6104653979906298"/>
    <n v="0"/>
    <n v="0.25370561339484399"/>
    <n v="3.8641710113854701"/>
    <n v="1912.8248585408901"/>
  </r>
  <r>
    <s v="Riverside"/>
    <x v="4"/>
    <x v="6"/>
    <s v="Aggregate"/>
    <s v="Aggregate"/>
    <x v="0"/>
    <n v="31064.505104204"/>
    <n v="63559961.884765603"/>
    <n v="63559961.884765603"/>
    <n v="0"/>
    <n v="21558766.542317599"/>
    <n v="0"/>
    <n v="13272.1095217654"/>
    <n v="0"/>
    <n v="1148.0500523215801"/>
    <n v="14420.159574087"/>
    <n v="11.866682632306"/>
    <n v="0"/>
    <n v="4.1335916892058604"/>
    <n v="16.000274321511899"/>
    <n v="2.8006455097421501"/>
    <n v="0"/>
    <n v="0.190162850817792"/>
    <n v="2.9908083605599498"/>
    <n v="1520.58780951686"/>
  </r>
  <r>
    <s v="Riverside"/>
    <x v="4"/>
    <x v="7"/>
    <s v="Aggregate"/>
    <s v="Aggregate"/>
    <x v="0"/>
    <n v="216020.61117248001"/>
    <n v="3018517564.1192698"/>
    <n v="3018517564.1192698"/>
    <n v="0"/>
    <n v="343728993.30763298"/>
    <n v="0"/>
    <n v="1440016.1575503901"/>
    <n v="0"/>
    <n v="40850.8061068678"/>
    <n v="1480866.9636572599"/>
    <n v="14.959692988198199"/>
    <n v="0"/>
    <n v="39.188724282657702"/>
    <n v="54.148417270855902"/>
    <n v="28.4162502524037"/>
    <n v="0"/>
    <n v="16.017353312628"/>
    <n v="44.433603565031703"/>
    <n v="156155.571017393"/>
  </r>
  <r>
    <s v="San Bernardino"/>
    <x v="4"/>
    <x v="7"/>
    <s v="Aggregate"/>
    <s v="Aggregate"/>
    <x v="0"/>
    <n v="252133.830964939"/>
    <n v="3447055767.5538998"/>
    <n v="3447055767.5538998"/>
    <n v="0"/>
    <n v="399059855.98138398"/>
    <n v="0"/>
    <n v="1635049.21856938"/>
    <n v="0"/>
    <n v="47947.861358333597"/>
    <n v="1682997.0799277099"/>
    <n v="18.297394872969299"/>
    <n v="0"/>
    <n v="49.245235909821602"/>
    <n v="67.542630782790994"/>
    <n v="34.990685244414003"/>
    <n v="0"/>
    <n v="19.3174258717663"/>
    <n v="54.308111116180399"/>
    <n v="177469.939222402"/>
  </r>
  <r>
    <s v="San Bernardino"/>
    <x v="4"/>
    <x v="7"/>
    <s v="Aggregate"/>
    <s v="Aggregate"/>
    <x v="1"/>
    <n v="3625.76391019023"/>
    <n v="50893223.578737997"/>
    <n v="50893223.578737997"/>
    <n v="0"/>
    <n v="5821768.46694961"/>
    <n v="0"/>
    <n v="24264.466183812201"/>
    <n v="0"/>
    <n v="0"/>
    <n v="24264.466183812201"/>
    <n v="4.1857387583015999E-2"/>
    <n v="0"/>
    <n v="0"/>
    <n v="4.1857387583015999E-2"/>
    <n v="3.8228765287001201"/>
    <n v="0"/>
    <n v="0"/>
    <n v="3.8228765287001201"/>
    <n v="2167.5351523055101"/>
  </r>
  <r>
    <s v="Riverside"/>
    <x v="4"/>
    <x v="7"/>
    <s v="Aggregate"/>
    <s v="Aggregate"/>
    <x v="1"/>
    <n v="3144.4658436045302"/>
    <n v="45103228.429622099"/>
    <n v="45103228.429622099"/>
    <n v="0"/>
    <n v="5073866.9580739401"/>
    <n v="0"/>
    <n v="21310.0919918984"/>
    <n v="0"/>
    <n v="0"/>
    <n v="21310.0919918984"/>
    <n v="3.5678170681829498E-2"/>
    <n v="0"/>
    <n v="0"/>
    <n v="3.5678170681829498E-2"/>
    <n v="3.3574136716272802"/>
    <n v="0"/>
    <n v="0"/>
    <n v="3.3574136716272802"/>
    <n v="1903.6220760594999"/>
  </r>
  <r>
    <s v="Riverside"/>
    <x v="4"/>
    <x v="7"/>
    <s v="Aggregate"/>
    <s v="Aggregate"/>
    <x v="3"/>
    <n v="1910.48433251808"/>
    <n v="23607053.976334602"/>
    <n v="0"/>
    <n v="23607053.976334602"/>
    <n v="3388413.7260166798"/>
    <n v="9114271.2310600206"/>
    <n v="0"/>
    <n v="0"/>
    <n v="0"/>
    <n v="0"/>
    <n v="0"/>
    <n v="0"/>
    <n v="0"/>
    <n v="0"/>
    <n v="0"/>
    <n v="0"/>
    <n v="0"/>
    <n v="0"/>
    <n v="0"/>
  </r>
  <r>
    <s v="San Bernardino"/>
    <x v="4"/>
    <x v="7"/>
    <s v="Aggregate"/>
    <s v="Aggregate"/>
    <x v="3"/>
    <n v="2194.48576745222"/>
    <n v="27844736.756908301"/>
    <n v="0"/>
    <n v="27844736.756908301"/>
    <n v="3893225.7758805999"/>
    <n v="10750366.539354701"/>
    <n v="0"/>
    <n v="0"/>
    <n v="0"/>
    <n v="0"/>
    <n v="0"/>
    <n v="0"/>
    <n v="0"/>
    <n v="0"/>
    <n v="0"/>
    <n v="0"/>
    <n v="0"/>
    <n v="0"/>
    <n v="0"/>
  </r>
  <r>
    <s v="San Bernardino"/>
    <x v="4"/>
    <x v="7"/>
    <s v="Aggregate"/>
    <s v="Aggregate"/>
    <x v="4"/>
    <n v="1716.16029339738"/>
    <n v="29475182.4555379"/>
    <n v="14175005.007313799"/>
    <n v="15300177.448224099"/>
    <n v="2462424.01626581"/>
    <n v="4621109.6076744599"/>
    <n v="4211.9548117264003"/>
    <n v="0"/>
    <n v="256.06654218786298"/>
    <n v="4468.0213539142596"/>
    <n v="1.27109426335811E-2"/>
    <n v="0"/>
    <n v="0.111780553180543"/>
    <n v="0.124491495814124"/>
    <n v="1.73270590176107E-2"/>
    <n v="0"/>
    <n v="5.66116572379982E-2"/>
    <n v="7.3938716255608994E-2"/>
    <n v="471.14726910733202"/>
  </r>
  <r>
    <s v="Riverside"/>
    <x v="4"/>
    <x v="7"/>
    <s v="Aggregate"/>
    <s v="Aggregate"/>
    <x v="4"/>
    <n v="1522.9717766147901"/>
    <n v="25885389.811058901"/>
    <n v="12492186.778531101"/>
    <n v="13393203.032527801"/>
    <n v="2185228.4388932101"/>
    <n v="4045146.4971952201"/>
    <n v="3768.0793555299902"/>
    <n v="0"/>
    <n v="227.473456452449"/>
    <n v="3995.5528119824398"/>
    <n v="1.14789787602937E-2"/>
    <n v="0"/>
    <n v="9.6175026423910903E-2"/>
    <n v="0.107654005184204"/>
    <n v="1.5194703590292499E-2"/>
    <n v="0"/>
    <n v="4.9635116172869503E-2"/>
    <n v="6.4829819763162003E-2"/>
    <n v="421.32605169634297"/>
  </r>
  <r>
    <s v="San Bernardino"/>
    <x v="4"/>
    <x v="8"/>
    <s v="Aggregate"/>
    <s v="Aggregate"/>
    <x v="0"/>
    <n v="6493.3421593599296"/>
    <n v="18619427.189613599"/>
    <n v="18619427.189613599"/>
    <n v="0"/>
    <n v="212417.22152651401"/>
    <n v="0"/>
    <n v="36553.491534905501"/>
    <n v="0"/>
    <n v="7.3655410261683301"/>
    <n v="36560.857075931701"/>
    <n v="0.25140027475647098"/>
    <n v="0"/>
    <n v="8.9543319378944004E-3"/>
    <n v="0.260354606694365"/>
    <n v="0.52537953591237596"/>
    <n v="0"/>
    <n v="1.0551445158259299E-2"/>
    <n v="0.53593098107063597"/>
    <n v="3855.29669692783"/>
  </r>
  <r>
    <s v="Riverside"/>
    <x v="4"/>
    <x v="8"/>
    <s v="Aggregate"/>
    <s v="Aggregate"/>
    <x v="0"/>
    <n v="5910.3544635589997"/>
    <n v="16942140.692591298"/>
    <n v="16942140.692591298"/>
    <n v="0"/>
    <n v="193345.89839476201"/>
    <n v="0"/>
    <n v="32995.206154895401"/>
    <n v="0"/>
    <n v="6.6160615205996898"/>
    <n v="33001.822216416003"/>
    <n v="0.18349482213552801"/>
    <n v="0"/>
    <n v="7.9021205482311795E-3"/>
    <n v="0.19139694268375901"/>
    <n v="0.41361451837466701"/>
    <n v="0"/>
    <n v="9.9136805964839605E-3"/>
    <n v="0.42352819897115102"/>
    <n v="3480.0009179026101"/>
  </r>
  <r>
    <s v="Riverside"/>
    <x v="4"/>
    <x v="8"/>
    <s v="Aggregate"/>
    <s v="Aggregate"/>
    <x v="1"/>
    <n v="2677.3418174441899"/>
    <n v="7619770.0585026797"/>
    <n v="7619770.0585026797"/>
    <n v="0"/>
    <n v="87549.077430424994"/>
    <n v="0"/>
    <n v="8223.8153385715505"/>
    <n v="0"/>
    <n v="0"/>
    <n v="8223.8153385715505"/>
    <n v="2.7765464959888301E-2"/>
    <n v="0"/>
    <n v="0"/>
    <n v="2.7765464959888301E-2"/>
    <n v="1.2956654556514899"/>
    <n v="0"/>
    <n v="0"/>
    <n v="1.2956654556514899"/>
    <n v="734.63016649074905"/>
  </r>
  <r>
    <s v="San Bernardino"/>
    <x v="4"/>
    <x v="8"/>
    <s v="Aggregate"/>
    <s v="Aggregate"/>
    <x v="1"/>
    <n v="2613.29419459785"/>
    <n v="7547328.5159248495"/>
    <n v="7547328.5159248495"/>
    <n v="0"/>
    <n v="85454.720163349906"/>
    <n v="0"/>
    <n v="8168.7603167073803"/>
    <n v="0"/>
    <n v="0"/>
    <n v="8168.7603167073803"/>
    <n v="3.08655944468821E-2"/>
    <n v="0"/>
    <n v="0"/>
    <n v="3.08655944468821E-2"/>
    <n v="1.2869915145362301"/>
    <n v="0"/>
    <n v="0"/>
    <n v="1.2869915145362301"/>
    <n v="729.71212319659401"/>
  </r>
  <r>
    <s v="San Bernardino"/>
    <x v="4"/>
    <x v="9"/>
    <s v="Aggregate"/>
    <s v="Aggregate"/>
    <x v="0"/>
    <n v="2359.2682180838301"/>
    <n v="46527655.708577901"/>
    <n v="46527655.708577901"/>
    <n v="0"/>
    <n v="15435785.9919268"/>
    <n v="0"/>
    <n v="84039.737739837103"/>
    <n v="461.372479174234"/>
    <n v="783.56625421733804"/>
    <n v="85284.676473228697"/>
    <n v="0.57131306593543396"/>
    <n v="0.224183425318777"/>
    <n v="0.81270362146727604"/>
    <n v="1.60820011272148"/>
    <n v="1.12814576705793"/>
    <n v="6.4776778879207797E-3"/>
    <n v="0.57173043327589301"/>
    <n v="1.70635387822175"/>
    <n v="8993.1625733754299"/>
  </r>
  <r>
    <s v="Riverside"/>
    <x v="4"/>
    <x v="9"/>
    <s v="Aggregate"/>
    <s v="Aggregate"/>
    <x v="0"/>
    <n v="1944.4875533248701"/>
    <n v="33151205.7581755"/>
    <n v="33151205.7581755"/>
    <n v="0"/>
    <n v="12722035.378184101"/>
    <n v="0"/>
    <n v="59615.662560434503"/>
    <n v="379.69344562429097"/>
    <n v="645.51647175511005"/>
    <n v="60640.8724778139"/>
    <n v="0.434440328962656"/>
    <n v="0.180979429492265"/>
    <n v="0.65872522282799095"/>
    <n v="1.27414498128291"/>
    <n v="0.846651736901056"/>
    <n v="5.1488273196658102E-3"/>
    <n v="0.45710775645035401"/>
    <n v="1.3089083206710701"/>
    <n v="6394.5042337763698"/>
  </r>
  <r>
    <s v="San Bernardino"/>
    <x v="4"/>
    <x v="9"/>
    <s v="Aggregate"/>
    <s v="Aggregate"/>
    <x v="1"/>
    <n v="17660.928162374701"/>
    <n v="252718283.151582"/>
    <n v="252718283.151582"/>
    <n v="0"/>
    <n v="68435106.098698705"/>
    <n v="0"/>
    <n v="301899.29910054198"/>
    <n v="13141.295123465499"/>
    <n v="0"/>
    <n v="315040.59422400699"/>
    <n v="0.18581306352742399"/>
    <n v="6.1567837466924097E-2"/>
    <n v="0"/>
    <n v="0.24738090099434801"/>
    <n v="47.564357518503499"/>
    <n v="2.0704163983517998"/>
    <n v="0"/>
    <n v="49.634773916855302"/>
    <n v="28142.451484851499"/>
  </r>
  <r>
    <s v="Riverside"/>
    <x v="4"/>
    <x v="9"/>
    <s v="Aggregate"/>
    <s v="Aggregate"/>
    <x v="1"/>
    <n v="15553.2188270563"/>
    <n v="217266211.496748"/>
    <n v="217266211.496748"/>
    <n v="0"/>
    <n v="57876834.495084897"/>
    <n v="0"/>
    <n v="259329.19766738999"/>
    <n v="11822.961178539401"/>
    <n v="0"/>
    <n v="271152.15884592902"/>
    <n v="0.18304141134725699"/>
    <n v="5.81907247652583E-2"/>
    <n v="0"/>
    <n v="0.24123213611251501"/>
    <n v="40.857420701498398"/>
    <n v="1.86271234845152"/>
    <n v="0"/>
    <n v="42.72013304995"/>
    <n v="24221.9149380743"/>
  </r>
  <r>
    <s v="Riverside"/>
    <x v="4"/>
    <x v="9"/>
    <s v="Aggregate"/>
    <s v="Aggregate"/>
    <x v="3"/>
    <n v="50.412278184400101"/>
    <n v="863535.28642114205"/>
    <n v="0"/>
    <n v="863535.28642114205"/>
    <n v="202168.93537041199"/>
    <n v="911505.00095207104"/>
    <n v="0"/>
    <n v="0"/>
    <n v="0"/>
    <n v="0"/>
    <n v="0"/>
    <n v="0"/>
    <n v="0"/>
    <n v="0"/>
    <n v="0"/>
    <n v="0"/>
    <n v="0"/>
    <n v="0"/>
    <n v="0"/>
  </r>
  <r>
    <s v="San Bernardino"/>
    <x v="4"/>
    <x v="9"/>
    <s v="Aggregate"/>
    <s v="Aggregate"/>
    <x v="3"/>
    <n v="56.239569582759103"/>
    <n v="1003353.65549997"/>
    <n v="0"/>
    <n v="1003353.65549997"/>
    <n v="235685.19222883901"/>
    <n v="1056091.02327017"/>
    <n v="0"/>
    <n v="0"/>
    <n v="0"/>
    <n v="0"/>
    <n v="0"/>
    <n v="0"/>
    <n v="0"/>
    <n v="0"/>
    <n v="0"/>
    <n v="0"/>
    <n v="0"/>
    <n v="0"/>
    <n v="0"/>
  </r>
  <r>
    <s v="Riverside"/>
    <x v="4"/>
    <x v="9"/>
    <s v="Aggregate"/>
    <s v="Aggregate"/>
    <x v="2"/>
    <n v="194.111713062451"/>
    <n v="2847324.8441833798"/>
    <n v="2847324.8441833798"/>
    <n v="0"/>
    <n v="523338.12309935101"/>
    <n v="0"/>
    <n v="2420.7410722034001"/>
    <n v="360.95413076256199"/>
    <n v="0"/>
    <n v="2781.6952029659601"/>
    <n v="1.3724112726733599"/>
    <n v="1.20951462356902"/>
    <n v="0"/>
    <n v="2.5819258962423901"/>
    <n v="0.49348390344738602"/>
    <n v="7.3582860827009003E-2"/>
    <n v="0"/>
    <n v="0.56706676427439495"/>
    <n v="321.52153909266701"/>
  </r>
  <r>
    <s v="San Bernardino"/>
    <x v="4"/>
    <x v="9"/>
    <s v="Aggregate"/>
    <s v="Aggregate"/>
    <x v="2"/>
    <n v="204.07745659287201"/>
    <n v="3086640.64182672"/>
    <n v="3086640.64182672"/>
    <n v="0"/>
    <n v="578316.58445340698"/>
    <n v="0"/>
    <n v="2711.4950203115"/>
    <n v="372.38314404993201"/>
    <n v="0"/>
    <n v="3083.8781643614302"/>
    <n v="1.5861212627577601"/>
    <n v="1.2486504211937299"/>
    <n v="0"/>
    <n v="2.8347716839514998"/>
    <n v="0.55275599780835805"/>
    <n v="7.59127399513672E-2"/>
    <n v="0"/>
    <n v="0.62866873775972498"/>
    <n v="356.44928054034699"/>
  </r>
  <r>
    <s v="Riverside"/>
    <x v="4"/>
    <x v="10"/>
    <s v="Aggregate"/>
    <s v="Aggregate"/>
    <x v="0"/>
    <n v="532.64511410901298"/>
    <n v="7702310.6121186502"/>
    <n v="7702310.6121186502"/>
    <n v="0"/>
    <n v="3484892.4458914502"/>
    <n v="0"/>
    <n v="14106.545972953199"/>
    <n v="73.207772007310794"/>
    <n v="119.951953922458"/>
    <n v="14299.705698883001"/>
    <n v="8.3399958288229395E-2"/>
    <n v="3.7784711618560299E-2"/>
    <n v="0.13365783513083701"/>
    <n v="0.25484250503762701"/>
    <n v="0.179298308131393"/>
    <n v="1.02612626222575E-3"/>
    <n v="0.119387487851253"/>
    <n v="0.29971192224487198"/>
    <n v="1507.8860988802101"/>
  </r>
  <r>
    <s v="San Bernardino"/>
    <x v="4"/>
    <x v="10"/>
    <s v="Aggregate"/>
    <s v="Aggregate"/>
    <x v="0"/>
    <n v="641.80167136062005"/>
    <n v="10524124.604362899"/>
    <n v="10524124.604362899"/>
    <n v="0"/>
    <n v="4199061.8838707302"/>
    <n v="0"/>
    <n v="19457.797160213799"/>
    <n v="87.9150242786653"/>
    <n v="146.37570681305999"/>
    <n v="19692.087891305498"/>
    <n v="0.151468458765571"/>
    <n v="4.5621752738034801E-2"/>
    <n v="0.16910013113365099"/>
    <n v="0.36619034263725803"/>
    <n v="0.29768190187222998"/>
    <n v="1.2406011025180401E-3"/>
    <n v="0.14292110330579599"/>
    <n v="0.44184360628054498"/>
    <n v="2076.5060634462202"/>
  </r>
  <r>
    <s v="Riverside"/>
    <x v="4"/>
    <x v="10"/>
    <s v="Aggregate"/>
    <s v="Aggregate"/>
    <x v="1"/>
    <n v="277.63171097225899"/>
    <n v="5792989.2118928703"/>
    <n v="5792989.2118928703"/>
    <n v="0"/>
    <n v="950529.15569412103"/>
    <n v="0"/>
    <n v="8393.1030880962808"/>
    <n v="232.37188243313199"/>
    <n v="0"/>
    <n v="8625.4749705294198"/>
    <n v="1.7279043271239199E-2"/>
    <n v="3.6856222907249801E-3"/>
    <n v="0"/>
    <n v="2.0964665561964201E-2"/>
    <n v="1.3223368095297099"/>
    <n v="3.6610284708267098E-2"/>
    <n v="0"/>
    <n v="1.35894709423798"/>
    <n v="770.51026230392699"/>
  </r>
  <r>
    <s v="San Bernardino"/>
    <x v="4"/>
    <x v="10"/>
    <s v="Aggregate"/>
    <s v="Aggregate"/>
    <x v="1"/>
    <n v="282.94966343298597"/>
    <n v="5895623.7016474502"/>
    <n v="5895623.7016474502"/>
    <n v="0"/>
    <n v="976743.71622333"/>
    <n v="0"/>
    <n v="8697.7072136118604"/>
    <n v="242.90765569499499"/>
    <n v="0"/>
    <n v="8940.6148693068499"/>
    <n v="2.31832320473595E-2"/>
    <n v="3.9793384696229801E-3"/>
    <n v="0"/>
    <n v="2.7162570516982499E-2"/>
    <n v="1.37032731355141"/>
    <n v="3.8270200076252897E-2"/>
    <n v="0"/>
    <n v="1.4085975136276601"/>
    <n v="798.66158462519695"/>
  </r>
  <r>
    <s v="Riverside"/>
    <x v="4"/>
    <x v="10"/>
    <s v="Aggregate"/>
    <s v="Aggregate"/>
    <x v="3"/>
    <n v="1.1686763490421701"/>
    <n v="32140.796382126799"/>
    <n v="0"/>
    <n v="32140.796382126799"/>
    <n v="7646.2005800649204"/>
    <n v="34123.192278484799"/>
    <n v="0"/>
    <n v="0"/>
    <n v="0"/>
    <n v="0"/>
    <n v="0"/>
    <n v="0"/>
    <n v="0"/>
    <n v="0"/>
    <n v="0"/>
    <n v="0"/>
    <n v="0"/>
    <n v="0"/>
    <n v="0"/>
  </r>
  <r>
    <s v="San Bernardino"/>
    <x v="4"/>
    <x v="10"/>
    <s v="Aggregate"/>
    <s v="Aggregate"/>
    <x v="3"/>
    <n v="1.3559423432883899"/>
    <n v="44040.257259653699"/>
    <n v="0"/>
    <n v="44040.257259653699"/>
    <n v="8871.4100702761298"/>
    <n v="46972.658174835502"/>
    <n v="0"/>
    <n v="0"/>
    <n v="0"/>
    <n v="0"/>
    <n v="0"/>
    <n v="0"/>
    <n v="0"/>
    <n v="0"/>
    <n v="0"/>
    <n v="0"/>
    <n v="0"/>
    <n v="0"/>
    <n v="0"/>
  </r>
  <r>
    <s v="Riverside"/>
    <x v="4"/>
    <x v="10"/>
    <s v="Aggregate"/>
    <s v="Aggregate"/>
    <x v="2"/>
    <n v="40.393387218329501"/>
    <n v="705770.23366659402"/>
    <n v="705770.23366659402"/>
    <n v="0"/>
    <n v="104974.33470299401"/>
    <n v="0"/>
    <n v="605.11229435616997"/>
    <n v="15.8027417356658"/>
    <n v="0"/>
    <n v="620.91503609183599"/>
    <n v="0.32069302415859602"/>
    <n v="5.7844436449110102E-2"/>
    <n v="0"/>
    <n v="0.37853746060770599"/>
    <n v="0.12335609969681"/>
    <n v="3.2214922803739002E-3"/>
    <n v="0"/>
    <n v="0.12657759197718399"/>
    <n v="71.768307986138694"/>
  </r>
  <r>
    <s v="San Bernardino"/>
    <x v="4"/>
    <x v="10"/>
    <s v="Aggregate"/>
    <s v="Aggregate"/>
    <x v="2"/>
    <n v="32.785289243369697"/>
    <n v="582103.12535913696"/>
    <n v="582103.12535913696"/>
    <n v="0"/>
    <n v="85202.409685669103"/>
    <n v="0"/>
    <n v="562.64066408094504"/>
    <n v="13.109909423749199"/>
    <n v="0"/>
    <n v="575.75057350469501"/>
    <n v="0.34175987979636302"/>
    <n v="4.56943126305338E-2"/>
    <n v="0"/>
    <n v="0.38745419242689599"/>
    <n v="0.11469798002649099"/>
    <n v="2.6725407977585798E-3"/>
    <n v="0"/>
    <n v="0.11737052082424999"/>
    <n v="66.547984958717294"/>
  </r>
  <r>
    <s v="Riverside"/>
    <x v="4"/>
    <x v="11"/>
    <s v="Aggregate"/>
    <s v="Aggregate"/>
    <x v="0"/>
    <n v="525.82586599449996"/>
    <n v="7891167.7244917704"/>
    <n v="7891167.7244917704"/>
    <n v="0"/>
    <n v="687780.23272080603"/>
    <n v="0"/>
    <n v="7879.3498656895099"/>
    <n v="499.39076361031999"/>
    <n v="42.528835677614701"/>
    <n v="8421.2694649774494"/>
    <n v="8.4431793496108604E-2"/>
    <n v="0.46210833455566402"/>
    <n v="5.1084874771125603E-2"/>
    <n v="0.59762500282289899"/>
    <n v="0.200148959000889"/>
    <n v="1.6072869408088501E-2"/>
    <n v="4.8724653246346297E-2"/>
    <n v="0.26494648165532397"/>
    <n v="888.01234295023505"/>
  </r>
  <r>
    <s v="San Bernardino"/>
    <x v="4"/>
    <x v="11"/>
    <s v="Aggregate"/>
    <s v="Aggregate"/>
    <x v="0"/>
    <n v="394.08363043354399"/>
    <n v="6575704.5818077"/>
    <n v="6575704.5818077"/>
    <n v="0"/>
    <n v="515461.38860707497"/>
    <n v="0"/>
    <n v="6496.8841187069502"/>
    <n v="370.25136933441502"/>
    <n v="32.510352456921801"/>
    <n v="6899.6458404982804"/>
    <n v="0.102445779458378"/>
    <n v="0.34969262686910701"/>
    <n v="4.1273473033077102E-2"/>
    <n v="0.49341187936056202"/>
    <n v="0.20364923984806199"/>
    <n v="1.21694028982987E-2"/>
    <n v="3.5273657380075499E-2"/>
    <n v="0.25109230012643602"/>
    <n v="727.55903297343696"/>
  </r>
  <r>
    <s v="San Bernardino"/>
    <x v="4"/>
    <x v="11"/>
    <s v="Aggregate"/>
    <s v="Aggregate"/>
    <x v="1"/>
    <n v="998.88571576950199"/>
    <n v="7325580.9783790195"/>
    <n v="7325580.9783790195"/>
    <n v="0"/>
    <n v="4729683.9087399598"/>
    <n v="0"/>
    <n v="10126.4329401207"/>
    <n v="805.20582556199099"/>
    <n v="0"/>
    <n v="10931.638765682699"/>
    <n v="3.4761422183332502E-2"/>
    <n v="2.7845261094465099E-3"/>
    <n v="0"/>
    <n v="3.7545948292778998E-2"/>
    <n v="1.59542363359594"/>
    <n v="0.12686050572862501"/>
    <n v="0"/>
    <n v="1.72228413932456"/>
    <n v="976.51896058322302"/>
  </r>
  <r>
    <s v="Riverside"/>
    <x v="4"/>
    <x v="11"/>
    <s v="Aggregate"/>
    <s v="Aggregate"/>
    <x v="1"/>
    <n v="657.59069375099205"/>
    <n v="4493866.7713845503"/>
    <n v="4493866.7713845503"/>
    <n v="0"/>
    <n v="3113665.6312831901"/>
    <n v="0"/>
    <n v="6294.7830852402303"/>
    <n v="562.47923443067305"/>
    <n v="0"/>
    <n v="6857.2623196709101"/>
    <n v="3.44888068538345E-2"/>
    <n v="1.80602921216338E-3"/>
    <n v="0"/>
    <n v="3.6294836065997801E-2"/>
    <n v="0.99174563856169295"/>
    <n v="8.8618832448116303E-2"/>
    <n v="0"/>
    <n v="1.0803644710098099"/>
    <n v="612.55652664564604"/>
  </r>
  <r>
    <s v="Riverside"/>
    <x v="4"/>
    <x v="11"/>
    <s v="Aggregate"/>
    <s v="Aggregate"/>
    <x v="3"/>
    <n v="3.2426139160312202"/>
    <n v="29734.547965992599"/>
    <n v="0"/>
    <n v="29734.547965992599"/>
    <n v="13157.3132623285"/>
    <n v="34382.0977280589"/>
    <n v="0"/>
    <n v="0"/>
    <n v="0"/>
    <n v="0"/>
    <n v="0"/>
    <n v="0"/>
    <n v="0"/>
    <n v="0"/>
    <n v="0"/>
    <n v="0"/>
    <n v="0"/>
    <n v="0"/>
    <n v="0"/>
  </r>
  <r>
    <s v="San Bernardino"/>
    <x v="4"/>
    <x v="11"/>
    <s v="Aggregate"/>
    <s v="Aggregate"/>
    <x v="3"/>
    <n v="3.6783340804526801"/>
    <n v="34546.938828009203"/>
    <n v="0"/>
    <n v="34546.938828009203"/>
    <n v="14868.495345940501"/>
    <n v="39946.671741852799"/>
    <n v="0"/>
    <n v="0"/>
    <n v="0"/>
    <n v="0"/>
    <n v="0"/>
    <n v="0"/>
    <n v="0"/>
    <n v="0"/>
    <n v="0"/>
    <n v="0"/>
    <n v="0"/>
    <n v="0"/>
    <n v="0"/>
  </r>
  <r>
    <s v="San Bernardino"/>
    <x v="4"/>
    <x v="11"/>
    <s v="Aggregate"/>
    <s v="Aggregate"/>
    <x v="2"/>
    <n v="398.76003306042901"/>
    <n v="3273431.3835915402"/>
    <n v="3273431.3835915402"/>
    <n v="0"/>
    <n v="1888112.8061398"/>
    <n v="0"/>
    <n v="5993.4462826939998"/>
    <n v="613.48543341091397"/>
    <n v="0"/>
    <n v="6606.9317161049103"/>
    <n v="15.3026999878356"/>
    <n v="2.0192457404107498"/>
    <n v="0"/>
    <n v="17.321945728246298"/>
    <n v="1.22180323234402"/>
    <n v="0.12506301886808699"/>
    <n v="0"/>
    <n v="1.3468662512121099"/>
    <n v="763.66053756616304"/>
  </r>
  <r>
    <s v="Riverside"/>
    <x v="4"/>
    <x v="11"/>
    <s v="Aggregate"/>
    <s v="Aggregate"/>
    <x v="2"/>
    <n v="596.29414145458804"/>
    <n v="4807576.7012428101"/>
    <n v="4807576.7012428101"/>
    <n v="0"/>
    <n v="2823428.90802181"/>
    <n v="0"/>
    <n v="9077.8964392849903"/>
    <n v="886.45444818143005"/>
    <n v="0"/>
    <n v="9964.3508874664203"/>
    <n v="25.006081830865099"/>
    <n v="3.23114291202441"/>
    <n v="0"/>
    <n v="28.237224742889602"/>
    <n v="1.85058857446157"/>
    <n v="0.180709538223637"/>
    <n v="0"/>
    <n v="2.0312981126852101"/>
    <n v="1151.72698647271"/>
  </r>
  <r>
    <s v="San Bernardino"/>
    <x v="4"/>
    <x v="12"/>
    <s v="Aggregate"/>
    <s v="Aggregate"/>
    <x v="0"/>
    <n v="109.89393152607801"/>
    <n v="3439662.4042412899"/>
    <n v="3439662.4042412899"/>
    <n v="0"/>
    <n v="143741.26243611"/>
    <n v="0"/>
    <n v="5558.9357007541203"/>
    <n v="0"/>
    <n v="12.963111836209899"/>
    <n v="5571.8988125903297"/>
    <n v="1.37501953481447E-2"/>
    <n v="0"/>
    <n v="1.47303217021507E-2"/>
    <n v="2.84805170502954E-2"/>
    <n v="5.5608013265835497E-2"/>
    <n v="0"/>
    <n v="1.16888677096949E-2"/>
    <n v="6.7296880975530493E-2"/>
    <n v="587.54976786189604"/>
  </r>
  <r>
    <s v="Riverside"/>
    <x v="4"/>
    <x v="12"/>
    <s v="Aggregate"/>
    <s v="Aggregate"/>
    <x v="0"/>
    <n v="146.212720115688"/>
    <n v="6053134.0175381498"/>
    <n v="6053134.0175381498"/>
    <n v="0"/>
    <n v="191246.23791132"/>
    <n v="0"/>
    <n v="10163.8045323069"/>
    <n v="0"/>
    <n v="15.7472421538054"/>
    <n v="10179.5517744607"/>
    <n v="2.5440378115750499E-2"/>
    <n v="0"/>
    <n v="2.1479243268773301E-2"/>
    <n v="4.6919621384523803E-2"/>
    <n v="0.126432404409342"/>
    <n v="0"/>
    <n v="1.6679810622615698E-2"/>
    <n v="0.14311221503195801"/>
    <n v="1073.4210155625599"/>
  </r>
  <r>
    <s v="Riverside"/>
    <x v="4"/>
    <x v="12"/>
    <s v="Aggregate"/>
    <s v="Aggregate"/>
    <x v="1"/>
    <n v="0.31173380035026199"/>
    <n v="9845.8754926519596"/>
    <n v="9845.8754926519596"/>
    <n v="0"/>
    <n v="407.747810858143"/>
    <n v="0"/>
    <n v="9.7925276568851292"/>
    <n v="0"/>
    <n v="0"/>
    <n v="9.7925276568851292"/>
    <n v="1.8238222481629301E-5"/>
    <n v="0"/>
    <n v="0"/>
    <n v="1.8238222481629301E-5"/>
    <n v="1.5428167202428599E-3"/>
    <n v="0"/>
    <n v="0"/>
    <n v="1.5428167202428599E-3"/>
    <n v="0.87476261647094999"/>
  </r>
  <r>
    <s v="San Bernardino"/>
    <x v="4"/>
    <x v="12"/>
    <s v="Aggregate"/>
    <s v="Aggregate"/>
    <x v="1"/>
    <n v="7.0879988540363099"/>
    <n v="228956.18958104501"/>
    <n v="228956.18958104501"/>
    <n v="0"/>
    <n v="9271.1025010795001"/>
    <n v="0"/>
    <n v="274.70569711670498"/>
    <n v="0"/>
    <n v="0"/>
    <n v="274.70569711670498"/>
    <n v="6.1043855184936702E-4"/>
    <n v="0"/>
    <n v="0"/>
    <n v="6.1043855184936702E-4"/>
    <n v="4.3279994451650698E-2"/>
    <n v="0"/>
    <n v="0"/>
    <n v="4.3279994451650698E-2"/>
    <n v="24.5393511041379"/>
  </r>
  <r>
    <s v="San Bernardino"/>
    <x v="4"/>
    <x v="12"/>
    <s v="Aggregate"/>
    <s v="Aggregate"/>
    <x v="3"/>
    <n v="7.5250068152636898"/>
    <n v="370196.79134465999"/>
    <n v="0"/>
    <n v="370196.79134465999"/>
    <n v="9842.70891436491"/>
    <n v="725395.10332283704"/>
    <n v="0"/>
    <n v="0"/>
    <n v="0"/>
    <n v="0"/>
    <n v="0"/>
    <n v="0"/>
    <n v="0"/>
    <n v="0"/>
    <n v="0"/>
    <n v="0"/>
    <n v="0"/>
    <n v="0"/>
    <n v="0"/>
  </r>
  <r>
    <s v="Riverside"/>
    <x v="4"/>
    <x v="12"/>
    <s v="Aggregate"/>
    <s v="Aggregate"/>
    <x v="3"/>
    <n v="22.325735481029"/>
    <n v="271782.29564464698"/>
    <n v="0"/>
    <n v="271782.29564464698"/>
    <n v="29202.062009186"/>
    <n v="565203.16311645298"/>
    <n v="0"/>
    <n v="0"/>
    <n v="0"/>
    <n v="0"/>
    <n v="0"/>
    <n v="0"/>
    <n v="0"/>
    <n v="0"/>
    <n v="0"/>
    <n v="0"/>
    <n v="0"/>
    <n v="0"/>
    <n v="0"/>
  </r>
  <r>
    <s v="Riverside"/>
    <x v="4"/>
    <x v="12"/>
    <s v="Aggregate"/>
    <s v="Aggregate"/>
    <x v="2"/>
    <n v="368.961476909081"/>
    <n v="15238503.7676128"/>
    <n v="15238503.7676128"/>
    <n v="0"/>
    <n v="482601.61179707898"/>
    <n v="0"/>
    <n v="32995.606229649398"/>
    <n v="0"/>
    <n v="0"/>
    <n v="32995.606229649398"/>
    <n v="34.659769739003202"/>
    <n v="0"/>
    <n v="0"/>
    <n v="34.659769739003202"/>
    <n v="6.7263701788640198"/>
    <n v="0"/>
    <n v="0"/>
    <n v="6.7263701788640198"/>
    <n v="3813.78883169547"/>
  </r>
  <r>
    <s v="San Bernardino"/>
    <x v="4"/>
    <x v="12"/>
    <s v="Aggregate"/>
    <s v="Aggregate"/>
    <x v="2"/>
    <n v="347.25973341766598"/>
    <n v="15379519.425255001"/>
    <n v="15379519.425255001"/>
    <n v="0"/>
    <n v="454215.73131030699"/>
    <n v="0"/>
    <n v="31393.1525379171"/>
    <n v="0"/>
    <n v="0"/>
    <n v="31393.1525379171"/>
    <n v="39.788438884147098"/>
    <n v="0"/>
    <n v="0"/>
    <n v="39.788438884147098"/>
    <n v="6.3996995109557204"/>
    <n v="0"/>
    <n v="0"/>
    <n v="6.3996995109557204"/>
    <n v="3628.5696255289799"/>
  </r>
  <r>
    <s v="Riverside"/>
    <x v="5"/>
    <x v="0"/>
    <s v="Aggregate"/>
    <s v="Aggregate"/>
    <x v="0"/>
    <n v="8.5683565018770391"/>
    <n v="212106.10894675099"/>
    <n v="212106.10894675099"/>
    <n v="0"/>
    <n v="56059.4663428848"/>
    <n v="0"/>
    <n v="524.12945176354401"/>
    <n v="0"/>
    <n v="3.4222950296799999"/>
    <n v="527.55174679322397"/>
    <n v="2.7732757332980501E-2"/>
    <n v="0"/>
    <n v="4.1956464733762203E-6"/>
    <n v="2.7736952979453899E-2"/>
    <n v="4.0905853000795397E-2"/>
    <n v="0"/>
    <n v="6.7292340522004499E-4"/>
    <n v="4.1578776406015497E-2"/>
    <n v="55.6296725387583"/>
  </r>
  <r>
    <s v="San Bernardino"/>
    <x v="5"/>
    <x v="0"/>
    <s v="Aggregate"/>
    <s v="Aggregate"/>
    <x v="0"/>
    <n v="6.1020097548057004"/>
    <n v="115073.578344255"/>
    <n v="115073.578344255"/>
    <n v="0"/>
    <n v="39923.106653947798"/>
    <n v="0"/>
    <n v="273.05735018856097"/>
    <n v="0"/>
    <n v="2.34378986990543"/>
    <n v="275.40114005846601"/>
    <n v="3.1424408021667703E-2"/>
    <n v="0"/>
    <n v="4.9160556461212101E-6"/>
    <n v="3.14293240773139E-2"/>
    <n v="2.9155039180940898E-2"/>
    <n v="0"/>
    <n v="8.7777973780309799E-4"/>
    <n v="3.0032818918744E-2"/>
    <n v="29.040706113438599"/>
  </r>
  <r>
    <s v="San Bernardino"/>
    <x v="5"/>
    <x v="0"/>
    <s v="Aggregate"/>
    <s v="Aggregate"/>
    <x v="1"/>
    <n v="27984.2805941724"/>
    <n v="1409503114.53618"/>
    <n v="1409503114.53618"/>
    <n v="0"/>
    <n v="156079770.48082501"/>
    <n v="0"/>
    <n v="2381069.0733920201"/>
    <n v="162453.50296189499"/>
    <n v="0"/>
    <n v="2543522.5763539202"/>
    <n v="0.90449430019414301"/>
    <n v="3.3141604134908502"/>
    <n v="0"/>
    <n v="4.2186547136849901"/>
    <n v="375.13840217745201"/>
    <n v="25.5946155490726"/>
    <n v="0"/>
    <n v="400.73301772652502"/>
    <n v="227211.86417889799"/>
  </r>
  <r>
    <s v="Riverside"/>
    <x v="5"/>
    <x v="0"/>
    <s v="Aggregate"/>
    <s v="Aggregate"/>
    <x v="1"/>
    <n v="26969.9099254178"/>
    <n v="1327418756.66065"/>
    <n v="1327418756.66065"/>
    <n v="0"/>
    <n v="149005937.07812899"/>
    <n v="0"/>
    <n v="2233246.3365404001"/>
    <n v="150549.06663747199"/>
    <n v="0"/>
    <n v="2383795.40317787"/>
    <n v="0.85856130515228501"/>
    <n v="3.0691855671114401"/>
    <n v="0"/>
    <n v="3.9277468722637199"/>
    <n v="351.84886978727297"/>
    <n v="23.719066758207202"/>
    <n v="0"/>
    <n v="375.56793654547999"/>
    <n v="212943.49907188199"/>
  </r>
  <r>
    <s v="San Bernardino"/>
    <x v="5"/>
    <x v="0"/>
    <s v="Aggregate"/>
    <s v="Aggregate"/>
    <x v="3"/>
    <n v="182.83979627614701"/>
    <n v="7557628.7651366703"/>
    <n v="0"/>
    <n v="7557628.7651366703"/>
    <n v="901311.88108210498"/>
    <n v="13608874.2986704"/>
    <n v="0"/>
    <n v="0"/>
    <n v="0"/>
    <n v="0"/>
    <n v="0"/>
    <n v="0"/>
    <n v="0"/>
    <n v="0"/>
    <n v="0"/>
    <n v="0"/>
    <n v="0"/>
    <n v="0"/>
    <n v="0"/>
  </r>
  <r>
    <s v="Riverside"/>
    <x v="5"/>
    <x v="0"/>
    <s v="Aggregate"/>
    <s v="Aggregate"/>
    <x v="3"/>
    <n v="168.40939531175101"/>
    <n v="7129274.8738877298"/>
    <n v="0"/>
    <n v="7129274.8738877298"/>
    <n v="855250.35251273005"/>
    <n v="12900569.651866101"/>
    <n v="0"/>
    <n v="0"/>
    <n v="0"/>
    <n v="0"/>
    <n v="0"/>
    <n v="0"/>
    <n v="0"/>
    <n v="0"/>
    <n v="0"/>
    <n v="0"/>
    <n v="0"/>
    <n v="0"/>
    <n v="0"/>
  </r>
  <r>
    <s v="Riverside"/>
    <x v="5"/>
    <x v="0"/>
    <s v="Aggregate"/>
    <s v="Aggregate"/>
    <x v="2"/>
    <n v="941.083371412882"/>
    <n v="20257782.541648"/>
    <n v="20257782.541648"/>
    <n v="0"/>
    <n v="2664004.9777643499"/>
    <n v="0"/>
    <n v="25028.409425140599"/>
    <n v="3447.4396886670402"/>
    <n v="0"/>
    <n v="28475.849113807599"/>
    <n v="20.513012210842799"/>
    <n v="10.8055886228069"/>
    <n v="0"/>
    <n v="31.3186008336497"/>
    <n v="5.1022049908689704"/>
    <n v="0.70278313281739802"/>
    <n v="0"/>
    <n v="5.8049881236863703"/>
    <n v="3291.3738443665102"/>
  </r>
  <r>
    <s v="San Bernardino"/>
    <x v="5"/>
    <x v="0"/>
    <s v="Aggregate"/>
    <s v="Aggregate"/>
    <x v="2"/>
    <n v="2596.3110298881802"/>
    <n v="52252460.523897797"/>
    <n v="52252460.523897797"/>
    <n v="0"/>
    <n v="4736084.0526987696"/>
    <n v="0"/>
    <n v="64521.937368927298"/>
    <n v="6869.61590398514"/>
    <n v="0"/>
    <n v="71391.553272912395"/>
    <n v="97.606539800114305"/>
    <n v="17.807244325143799"/>
    <n v="0"/>
    <n v="115.413784125258"/>
    <n v="13.153219018928"/>
    <n v="1.40041614132532"/>
    <n v="0"/>
    <n v="14.5536351602533"/>
    <n v="8251.7746955340299"/>
  </r>
  <r>
    <s v="Riverside"/>
    <x v="5"/>
    <x v="1"/>
    <s v="Aggregate"/>
    <s v="Aggregate"/>
    <x v="0"/>
    <n v="628741.84306496195"/>
    <n v="8992133481.6491604"/>
    <n v="8992133481.6491604"/>
    <n v="0"/>
    <n v="1015606726.5173399"/>
    <n v="0"/>
    <n v="2767798.1212980198"/>
    <n v="0"/>
    <n v="75761.501824620602"/>
    <n v="2843559.62312264"/>
    <n v="20.909141349462399"/>
    <n v="0"/>
    <n v="69.925307308303701"/>
    <n v="90.834448657766103"/>
    <n v="42.373644483290498"/>
    <n v="0"/>
    <n v="35.194678768028801"/>
    <n v="77.568323251319399"/>
    <n v="299849.809313112"/>
  </r>
  <r>
    <s v="San Bernardino"/>
    <x v="5"/>
    <x v="1"/>
    <s v="Aggregate"/>
    <s v="Aggregate"/>
    <x v="0"/>
    <n v="764579.61120266595"/>
    <n v="11385170615.8773"/>
    <n v="11385170615.8773"/>
    <n v="0"/>
    <n v="1230143322.8399999"/>
    <n v="0"/>
    <n v="3488960.5467491201"/>
    <n v="0"/>
    <n v="92662.549094432296"/>
    <n v="3581623.0958435498"/>
    <n v="27.264953098786599"/>
    <n v="0"/>
    <n v="89.8391249600826"/>
    <n v="117.10407805886901"/>
    <n v="55.972227156404799"/>
    <n v="0"/>
    <n v="43.829763787008098"/>
    <n v="99.801990943413003"/>
    <n v="377677.68032265798"/>
  </r>
  <r>
    <s v="Riverside"/>
    <x v="5"/>
    <x v="1"/>
    <s v="Aggregate"/>
    <s v="Aggregate"/>
    <x v="1"/>
    <n v="1836.09760265299"/>
    <n v="21535723.629903302"/>
    <n v="21535723.629903302"/>
    <n v="0"/>
    <n v="2750549.6216144701"/>
    <n v="0"/>
    <n v="5613.5807288476399"/>
    <n v="0"/>
    <n v="0"/>
    <n v="5613.5807288476399"/>
    <n v="2.57491745935002E-2"/>
    <n v="0"/>
    <n v="0"/>
    <n v="2.57491745935002E-2"/>
    <n v="0.88442192989977397"/>
    <n v="0"/>
    <n v="0"/>
    <n v="0.88442192989977397"/>
    <n v="501.45894279757903"/>
  </r>
  <r>
    <s v="San Bernardino"/>
    <x v="5"/>
    <x v="1"/>
    <s v="Aggregate"/>
    <s v="Aggregate"/>
    <x v="1"/>
    <n v="1948.6325345032999"/>
    <n v="22908322.929462198"/>
    <n v="22908322.929462198"/>
    <n v="0"/>
    <n v="2874109.5822678399"/>
    <n v="0"/>
    <n v="6027.4425772026998"/>
    <n v="0"/>
    <n v="0"/>
    <n v="6027.4425772026998"/>
    <n v="2.9830535235169899E-2"/>
    <n v="0"/>
    <n v="0"/>
    <n v="2.9830535235169899E-2"/>
    <n v="0.94962603264885903"/>
    <n v="0"/>
    <n v="0"/>
    <n v="0.94962603264885903"/>
    <n v="538.42905776784698"/>
  </r>
  <r>
    <s v="San Bernardino"/>
    <x v="5"/>
    <x v="1"/>
    <s v="Aggregate"/>
    <s v="Aggregate"/>
    <x v="3"/>
    <n v="38866.760938783598"/>
    <n v="667627333.91382599"/>
    <n v="0"/>
    <n v="667627333.91382599"/>
    <n v="67456302.657392204"/>
    <n v="257759253.173228"/>
    <n v="0"/>
    <n v="0"/>
    <n v="0"/>
    <n v="0"/>
    <n v="0"/>
    <n v="0"/>
    <n v="0"/>
    <n v="0"/>
    <n v="0"/>
    <n v="0"/>
    <n v="0"/>
    <n v="0"/>
    <n v="0"/>
  </r>
  <r>
    <s v="Riverside"/>
    <x v="5"/>
    <x v="1"/>
    <s v="Aggregate"/>
    <s v="Aggregate"/>
    <x v="3"/>
    <n v="32637.3611719609"/>
    <n v="547690137.93557298"/>
    <n v="0"/>
    <n v="547690137.93557298"/>
    <n v="56708735.917119198"/>
    <n v="211453596.570144"/>
    <n v="0"/>
    <n v="0"/>
    <n v="0"/>
    <n v="0"/>
    <n v="0"/>
    <n v="0"/>
    <n v="0"/>
    <n v="0"/>
    <n v="0"/>
    <n v="0"/>
    <n v="0"/>
    <n v="0"/>
    <n v="0"/>
  </r>
  <r>
    <s v="Riverside"/>
    <x v="5"/>
    <x v="1"/>
    <s v="Aggregate"/>
    <s v="Aggregate"/>
    <x v="4"/>
    <n v="19047.0906034445"/>
    <n v="315940305.55673999"/>
    <n v="152425171.21070299"/>
    <n v="163515134.346037"/>
    <n v="27329622.717854399"/>
    <n v="49386444.103912003"/>
    <n v="45926.345522528201"/>
    <n v="0"/>
    <n v="1915.74664563232"/>
    <n v="47842.092168160503"/>
    <n v="0.139958815399847"/>
    <n v="0"/>
    <n v="1.20023078174108"/>
    <n v="1.3401895971409299"/>
    <n v="0.18482492084959701"/>
    <n v="0"/>
    <n v="0.61670040843126095"/>
    <n v="0.80152532928085896"/>
    <n v="5044.8888418277302"/>
  </r>
  <r>
    <s v="San Bernardino"/>
    <x v="5"/>
    <x v="1"/>
    <s v="Aggregate"/>
    <s v="Aggregate"/>
    <x v="4"/>
    <n v="22533.0142012701"/>
    <n v="392574025.32803601"/>
    <n v="189783200.04290301"/>
    <n v="202790825.28513199"/>
    <n v="32331382.7627513"/>
    <n v="61248873.370558798"/>
    <n v="56362.608369740999"/>
    <n v="0"/>
    <n v="2272.6300041583499"/>
    <n v="58635.238373899301"/>
    <n v="0.17068707917922701"/>
    <n v="0"/>
    <n v="1.47065101840542"/>
    <n v="1.6413380975846501"/>
    <n v="0.23313222499443201"/>
    <n v="0"/>
    <n v="0.74637578628054102"/>
    <n v="0.979508011274973"/>
    <n v="6183.0126235001499"/>
  </r>
  <r>
    <s v="San Bernardino"/>
    <x v="5"/>
    <x v="2"/>
    <s v="Aggregate"/>
    <s v="Aggregate"/>
    <x v="0"/>
    <n v="70144.444258093601"/>
    <n v="836255667.26391006"/>
    <n v="836255667.26391006"/>
    <n v="0"/>
    <n v="104801001.470603"/>
    <n v="0"/>
    <n v="309259.383289313"/>
    <n v="0"/>
    <n v="10261.189677513001"/>
    <n v="319520.57296682597"/>
    <n v="7.6252905920946104"/>
    <n v="0"/>
    <n v="14.3703397340345"/>
    <n v="21.995630326129099"/>
    <n v="11.160996443794501"/>
    <n v="0"/>
    <n v="4.8255422915497403"/>
    <n v="15.986538735344199"/>
    <n v="33693.045187675001"/>
  </r>
  <r>
    <s v="Riverside"/>
    <x v="5"/>
    <x v="2"/>
    <s v="Aggregate"/>
    <s v="Aggregate"/>
    <x v="0"/>
    <n v="55586.895396425498"/>
    <n v="711664313.44084203"/>
    <n v="711664313.44084203"/>
    <n v="0"/>
    <n v="83810983.148499399"/>
    <n v="0"/>
    <n v="265359.77395078802"/>
    <n v="0"/>
    <n v="8040.2922593858102"/>
    <n v="273400.06621017301"/>
    <n v="6.7373944821261098"/>
    <n v="0"/>
    <n v="10.674126867080499"/>
    <n v="17.411521349206701"/>
    <n v="9.5458080516935606"/>
    <n v="0"/>
    <n v="3.7725237453029901"/>
    <n v="13.3183317969965"/>
    <n v="28829.695376419801"/>
  </r>
  <r>
    <s v="Riverside"/>
    <x v="5"/>
    <x v="2"/>
    <s v="Aggregate"/>
    <s v="Aggregate"/>
    <x v="1"/>
    <n v="24.9814044595004"/>
    <n v="161937.27926535599"/>
    <n v="161937.27926535599"/>
    <n v="0"/>
    <n v="24462.057180268199"/>
    <n v="0"/>
    <n v="74.271333349938303"/>
    <n v="0"/>
    <n v="0"/>
    <n v="74.271333349938303"/>
    <n v="2.6379327480842E-3"/>
    <n v="0"/>
    <n v="0"/>
    <n v="2.6379327480842E-3"/>
    <n v="1.1701478815477199E-2"/>
    <n v="0"/>
    <n v="0"/>
    <n v="1.1701478815477199E-2"/>
    <n v="6.6346287870116898"/>
  </r>
  <r>
    <s v="San Bernardino"/>
    <x v="5"/>
    <x v="2"/>
    <s v="Aggregate"/>
    <s v="Aggregate"/>
    <x v="1"/>
    <n v="23.994813703329299"/>
    <n v="113728.113559285"/>
    <n v="113728.113559285"/>
    <n v="0"/>
    <n v="23288.4306093575"/>
    <n v="0"/>
    <n v="53.422538451174397"/>
    <n v="0"/>
    <n v="0"/>
    <n v="53.422538451174397"/>
    <n v="1.7719857031987399E-3"/>
    <n v="0"/>
    <n v="0"/>
    <n v="1.7719857031987399E-3"/>
    <n v="8.4167426887315194E-3"/>
    <n v="0"/>
    <n v="0"/>
    <n v="8.4167426887315194E-3"/>
    <n v="4.7722141975480703"/>
  </r>
  <r>
    <s v="Riverside"/>
    <x v="5"/>
    <x v="2"/>
    <s v="Aggregate"/>
    <s v="Aggregate"/>
    <x v="3"/>
    <n v="118.006083820591"/>
    <n v="1986353.1214608799"/>
    <n v="0"/>
    <n v="1986353.1214608799"/>
    <n v="204605.31869088"/>
    <n v="766896.24752864602"/>
    <n v="0"/>
    <n v="0"/>
    <n v="0"/>
    <n v="0"/>
    <n v="0"/>
    <n v="0"/>
    <n v="0"/>
    <n v="0"/>
    <n v="0"/>
    <n v="0"/>
    <n v="0"/>
    <n v="0"/>
    <n v="0"/>
  </r>
  <r>
    <s v="San Bernardino"/>
    <x v="5"/>
    <x v="2"/>
    <s v="Aggregate"/>
    <s v="Aggregate"/>
    <x v="3"/>
    <n v="145.162502014723"/>
    <n v="2467063.0621533399"/>
    <n v="0"/>
    <n v="2467063.0621533399"/>
    <n v="250236.02186840499"/>
    <n v="952489.95978643"/>
    <n v="0"/>
    <n v="0"/>
    <n v="0"/>
    <n v="0"/>
    <n v="0"/>
    <n v="0"/>
    <n v="0"/>
    <n v="0"/>
    <n v="0"/>
    <n v="0"/>
    <n v="0"/>
    <n v="0"/>
    <n v="0"/>
  </r>
  <r>
    <s v="San Bernardino"/>
    <x v="5"/>
    <x v="2"/>
    <s v="Aggregate"/>
    <s v="Aggregate"/>
    <x v="4"/>
    <n v="125.086733687859"/>
    <n v="2245201.9670372"/>
    <n v="974474.58190567"/>
    <n v="1270727.38513153"/>
    <n v="179480.07440462799"/>
    <n v="383797.54405057302"/>
    <n v="289.55653955222903"/>
    <n v="0"/>
    <n v="13.3722496967009"/>
    <n v="302.92878924893"/>
    <n v="8.6507833530774004E-4"/>
    <n v="0"/>
    <n v="8.0900772085004801E-3"/>
    <n v="8.95515554380822E-3"/>
    <n v="1.1738185152203901E-3"/>
    <n v="0"/>
    <n v="4.0710087581355796E-3"/>
    <n v="5.2448272733559799E-3"/>
    <n v="31.943462325574799"/>
  </r>
  <r>
    <s v="Riverside"/>
    <x v="5"/>
    <x v="2"/>
    <s v="Aggregate"/>
    <s v="Aggregate"/>
    <x v="4"/>
    <n v="108.235114495012"/>
    <n v="1995955.89494596"/>
    <n v="865853.074151529"/>
    <n v="1130102.8207944301"/>
    <n v="155300.61286302301"/>
    <n v="341324.73433759599"/>
    <n v="261.47908493435301"/>
    <n v="0"/>
    <n v="11.5530861417355"/>
    <n v="273.03217107608799"/>
    <n v="7.9359134713556602E-4"/>
    <n v="0"/>
    <n v="6.8067122957604902E-3"/>
    <n v="7.6003036428960499E-3"/>
    <n v="1.0480921136546599E-3"/>
    <n v="0"/>
    <n v="3.50382217416408E-3"/>
    <n v="4.55191428781874E-3"/>
    <n v="28.790901294204801"/>
  </r>
  <r>
    <s v="Riverside"/>
    <x v="5"/>
    <x v="3"/>
    <s v="Aggregate"/>
    <s v="Aggregate"/>
    <x v="0"/>
    <n v="284782.37256743299"/>
    <n v="4243297700.54109"/>
    <n v="4243297700.54109"/>
    <n v="0"/>
    <n v="464166265.91292298"/>
    <n v="0"/>
    <n v="1591471.16752566"/>
    <n v="0"/>
    <n v="42831.480489665002"/>
    <n v="1634302.6480153201"/>
    <n v="12.9829401427927"/>
    <n v="0"/>
    <n v="37.442953190803301"/>
    <n v="50.425893333596001"/>
    <n v="26.427820778602999"/>
    <n v="0"/>
    <n v="17.997476308108901"/>
    <n v="44.4252970867119"/>
    <n v="172335.17221951901"/>
  </r>
  <r>
    <s v="San Bernardino"/>
    <x v="5"/>
    <x v="3"/>
    <s v="Aggregate"/>
    <s v="Aggregate"/>
    <x v="0"/>
    <n v="337644.22018504399"/>
    <n v="4833537695.2118101"/>
    <n v="4833537695.2118101"/>
    <n v="0"/>
    <n v="547405051.02292204"/>
    <n v="0"/>
    <n v="1805363.4875359"/>
    <n v="0"/>
    <n v="51214.929773882301"/>
    <n v="1856578.4173097799"/>
    <n v="15.152338493918201"/>
    <n v="0"/>
    <n v="47.324239849393798"/>
    <n v="62.476578343311999"/>
    <n v="31.429745062331701"/>
    <n v="0"/>
    <n v="21.877202761980399"/>
    <n v="53.306947824312203"/>
    <n v="195773.87436449999"/>
  </r>
  <r>
    <s v="San Bernardino"/>
    <x v="5"/>
    <x v="3"/>
    <s v="Aggregate"/>
    <s v="Aggregate"/>
    <x v="1"/>
    <n v="1014.1770393179301"/>
    <n v="15575280.089956"/>
    <n v="15575280.089956"/>
    <n v="0"/>
    <n v="1695513.0577535499"/>
    <n v="0"/>
    <n v="5220.7480397890104"/>
    <n v="0"/>
    <n v="0"/>
    <n v="5220.7480397890104"/>
    <n v="9.2607134529004605E-3"/>
    <n v="0"/>
    <n v="0"/>
    <n v="9.2607134529004605E-3"/>
    <n v="0.82253097976173695"/>
    <n v="0"/>
    <n v="0"/>
    <n v="0.82253097976173695"/>
    <n v="466.36735429696898"/>
  </r>
  <r>
    <s v="Riverside"/>
    <x v="5"/>
    <x v="3"/>
    <s v="Aggregate"/>
    <s v="Aggregate"/>
    <x v="1"/>
    <n v="950.16280696263004"/>
    <n v="14821425.933482399"/>
    <n v="14821425.933482399"/>
    <n v="0"/>
    <n v="1586024.4719157801"/>
    <n v="0"/>
    <n v="4965.3357517790801"/>
    <n v="0"/>
    <n v="0"/>
    <n v="4965.3357517790801"/>
    <n v="9.16707558742565E-3"/>
    <n v="0"/>
    <n v="0"/>
    <n v="9.16707558742565E-3"/>
    <n v="0.78229066977189099"/>
    <n v="0"/>
    <n v="0"/>
    <n v="0.78229066977189099"/>
    <n v="443.55147578563299"/>
  </r>
  <r>
    <s v="San Bernardino"/>
    <x v="5"/>
    <x v="3"/>
    <s v="Aggregate"/>
    <s v="Aggregate"/>
    <x v="3"/>
    <n v="2707.3440130684398"/>
    <n v="33939977.139406502"/>
    <n v="0"/>
    <n v="33939977.139406502"/>
    <n v="4783104.9503623601"/>
    <n v="13103632.394564301"/>
    <n v="0"/>
    <n v="0"/>
    <n v="0"/>
    <n v="0"/>
    <n v="0"/>
    <n v="0"/>
    <n v="0"/>
    <n v="0"/>
    <n v="0"/>
    <n v="0"/>
    <n v="0"/>
    <n v="0"/>
    <n v="0"/>
  </r>
  <r>
    <s v="Riverside"/>
    <x v="5"/>
    <x v="3"/>
    <s v="Aggregate"/>
    <s v="Aggregate"/>
    <x v="3"/>
    <n v="2362.80062264659"/>
    <n v="28797574.563944899"/>
    <n v="0"/>
    <n v="28797574.563944899"/>
    <n v="4173918.9605731601"/>
    <n v="11118240.5748547"/>
    <n v="0"/>
    <n v="0"/>
    <n v="0"/>
    <n v="0"/>
    <n v="0"/>
    <n v="0"/>
    <n v="0"/>
    <n v="0"/>
    <n v="0"/>
    <n v="0"/>
    <n v="0"/>
    <n v="0"/>
    <n v="0"/>
  </r>
  <r>
    <s v="Riverside"/>
    <x v="5"/>
    <x v="3"/>
    <s v="Aggregate"/>
    <s v="Aggregate"/>
    <x v="4"/>
    <n v="2794.3835637270899"/>
    <n v="49328809.1677121"/>
    <n v="22424764.517000102"/>
    <n v="26904044.650711901"/>
    <n v="4009507.2846361198"/>
    <n v="8125823.3534499602"/>
    <n v="6767.2339907680698"/>
    <n v="0"/>
    <n v="325.46532022173699"/>
    <n v="7092.6993109898103"/>
    <n v="2.05599494047254E-2"/>
    <n v="0"/>
    <n v="0.175786122759748"/>
    <n v="0.196346072164473"/>
    <n v="2.7160187382751201E-2"/>
    <n v="0"/>
    <n v="9.0530755713077699E-2"/>
    <n v="0.117690943095829"/>
    <n v="747.91628022206305"/>
  </r>
  <r>
    <s v="San Bernardino"/>
    <x v="5"/>
    <x v="3"/>
    <s v="Aggregate"/>
    <s v="Aggregate"/>
    <x v="4"/>
    <n v="3207.5766847404502"/>
    <n v="55299079.417095102"/>
    <n v="25144488.954762299"/>
    <n v="30154590.462332699"/>
    <n v="4602375.3683772404"/>
    <n v="9107585.0703384206"/>
    <n v="7467.8959786572004"/>
    <n v="0"/>
    <n v="373.97211353018099"/>
    <n v="7841.8680921873802"/>
    <n v="2.23504775540566E-2"/>
    <n v="0"/>
    <n v="0.20758814893246499"/>
    <n v="0.229938626486522"/>
    <n v="3.03390962576809E-2"/>
    <n v="0"/>
    <n v="0.10453441392695"/>
    <n v="0.13487351018463101"/>
    <n v="826.91519213471099"/>
  </r>
  <r>
    <s v="San Bernardino"/>
    <x v="5"/>
    <x v="4"/>
    <s v="Aggregate"/>
    <s v="Aggregate"/>
    <x v="0"/>
    <n v="29713.016748955601"/>
    <n v="362476554.15817797"/>
    <n v="362476554.15817797"/>
    <n v="0"/>
    <n v="144756254.432785"/>
    <n v="0"/>
    <n v="245465.23080290001"/>
    <n v="1275.60704031931"/>
    <n v="4087.5362716855698"/>
    <n v="250828.37411490499"/>
    <n v="2.2089373654574902"/>
    <n v="1.22317561215518"/>
    <n v="5.3861725536541796"/>
    <n v="8.8182855312668593"/>
    <n v="4.07699872906732"/>
    <n v="3.1832324885260999E-2"/>
    <n v="8.0359562574056493"/>
    <n v="12.144787311358201"/>
    <n v="26449.5386476475"/>
  </r>
  <r>
    <s v="Riverside"/>
    <x v="5"/>
    <x v="4"/>
    <s v="Aggregate"/>
    <s v="Aggregate"/>
    <x v="0"/>
    <n v="23953.9555344297"/>
    <n v="291353452.44097102"/>
    <n v="291353452.44097102"/>
    <n v="0"/>
    <n v="116699186.464647"/>
    <n v="0"/>
    <n v="193743.02586654999"/>
    <n v="1025.59790260467"/>
    <n v="3277.7545779482798"/>
    <n v="198046.37834710299"/>
    <n v="1.2881489694999999"/>
    <n v="0.98835594750054101"/>
    <n v="4.1471908469915997"/>
    <n v="6.4236957639921402"/>
    <n v="2.7296659964011698"/>
    <n v="2.5913024417845602E-2"/>
    <n v="6.5006928839676297"/>
    <n v="9.2562719047866509"/>
    <n v="20883.7431435037"/>
  </r>
  <r>
    <s v="Riverside"/>
    <x v="5"/>
    <x v="4"/>
    <s v="Aggregate"/>
    <s v="Aggregate"/>
    <x v="1"/>
    <n v="19293.108624961202"/>
    <n v="232639005.13010299"/>
    <n v="232639005.13010299"/>
    <n v="0"/>
    <n v="79357352.697235301"/>
    <n v="0"/>
    <n v="124964.92604991701"/>
    <n v="922.806143862299"/>
    <n v="0"/>
    <n v="125887.732193779"/>
    <n v="1.2150475066686901"/>
    <n v="3.5453970508797998E-2"/>
    <n v="0"/>
    <n v="1.2505014771774901"/>
    <n v="19.6882749897743"/>
    <n v="0.145388483768292"/>
    <n v="0"/>
    <n v="19.8336634735426"/>
    <n v="11245.5012489035"/>
  </r>
  <r>
    <s v="San Bernardino"/>
    <x v="5"/>
    <x v="4"/>
    <s v="Aggregate"/>
    <s v="Aggregate"/>
    <x v="1"/>
    <n v="22260.033916387401"/>
    <n v="273112703.27509397"/>
    <n v="273112703.27509397"/>
    <n v="0"/>
    <n v="91561054.099374101"/>
    <n v="0"/>
    <n v="147535.80522882799"/>
    <n v="1067.0071370176599"/>
    <n v="0"/>
    <n v="148602.81236584601"/>
    <n v="1.4705557391314801"/>
    <n v="4.0906139147289897E-2"/>
    <n v="0"/>
    <n v="1.5114618782787701"/>
    <n v="23.244326196157399"/>
    <n v="0.168107408964208"/>
    <n v="0"/>
    <n v="23.412433605121599"/>
    <n v="13274.630362538899"/>
  </r>
  <r>
    <s v="San Bernardino"/>
    <x v="5"/>
    <x v="4"/>
    <s v="Aggregate"/>
    <s v="Aggregate"/>
    <x v="3"/>
    <n v="246.32090907471601"/>
    <n v="5643663.3546113297"/>
    <n v="0"/>
    <n v="5643663.3546113297"/>
    <n v="1126854.39443187"/>
    <n v="3184599.1341184401"/>
    <n v="0"/>
    <n v="0"/>
    <n v="0"/>
    <n v="0"/>
    <n v="0"/>
    <n v="0"/>
    <n v="0"/>
    <n v="0"/>
    <n v="0"/>
    <n v="0"/>
    <n v="0"/>
    <n v="0"/>
    <n v="0"/>
  </r>
  <r>
    <s v="Riverside"/>
    <x v="5"/>
    <x v="4"/>
    <s v="Aggregate"/>
    <s v="Aggregate"/>
    <x v="3"/>
    <n v="212.869488515227"/>
    <n v="4743256.8304251302"/>
    <n v="0"/>
    <n v="4743256.8304251302"/>
    <n v="973897.84063069103"/>
    <n v="2679377.6610983801"/>
    <n v="0"/>
    <n v="0"/>
    <n v="0"/>
    <n v="0"/>
    <n v="0"/>
    <n v="0"/>
    <n v="0"/>
    <n v="0"/>
    <n v="0"/>
    <n v="0"/>
    <n v="0"/>
    <n v="0"/>
    <n v="0"/>
  </r>
  <r>
    <s v="Riverside"/>
    <x v="5"/>
    <x v="5"/>
    <s v="Aggregate"/>
    <s v="Aggregate"/>
    <x v="0"/>
    <n v="3679.24025335959"/>
    <n v="42420895.456166498"/>
    <n v="42420895.456166498"/>
    <n v="0"/>
    <n v="17924569.650215302"/>
    <n v="0"/>
    <n v="32208.1522288993"/>
    <n v="183.09844534787101"/>
    <n v="498.95144667415298"/>
    <n v="32890.202120921298"/>
    <n v="0.121382733905584"/>
    <n v="0.152817869349547"/>
    <n v="0.62627453008237399"/>
    <n v="0.90047513333750695"/>
    <n v="0.400266699970453"/>
    <n v="3.92038910811391E-3"/>
    <n v="0.994181911442925"/>
    <n v="1.3983690005214899"/>
    <n v="3468.2307182987602"/>
  </r>
  <r>
    <s v="San Bernardino"/>
    <x v="5"/>
    <x v="5"/>
    <s v="Aggregate"/>
    <s v="Aggregate"/>
    <x v="0"/>
    <n v="4518.5532780761296"/>
    <n v="52926846.502130799"/>
    <n v="52926846.502130799"/>
    <n v="0"/>
    <n v="22013545.562056601"/>
    <n v="0"/>
    <n v="40530.804513807103"/>
    <n v="225.17480859103"/>
    <n v="616.45345784799804"/>
    <n v="41372.432780246098"/>
    <n v="0.18919861537395299"/>
    <n v="0.187771271462504"/>
    <n v="0.79516123867514099"/>
    <n v="1.17213112551159"/>
    <n v="0.55240249001520803"/>
    <n v="4.8121429490825098E-3"/>
    <n v="1.2227359940492399"/>
    <n v="1.7799506270135299"/>
    <n v="4362.6713430236796"/>
  </r>
  <r>
    <s v="Riverside"/>
    <x v="5"/>
    <x v="5"/>
    <s v="Aggregate"/>
    <s v="Aggregate"/>
    <x v="1"/>
    <n v="8709.6770097155604"/>
    <n v="105288190.12731101"/>
    <n v="105288190.12731101"/>
    <n v="0"/>
    <n v="35825067.062793702"/>
    <n v="0"/>
    <n v="67596.549890201903"/>
    <n v="668.27378606788"/>
    <n v="0"/>
    <n v="68264.823676269705"/>
    <n v="0.49840368089974202"/>
    <n v="1.6005333191567599E-2"/>
    <n v="0"/>
    <n v="0.51440901409131001"/>
    <n v="10.6498639631626"/>
    <n v="0.10528680714224101"/>
    <n v="0"/>
    <n v="10.7551507703048"/>
    <n v="6098.0696572243796"/>
  </r>
  <r>
    <s v="San Bernardino"/>
    <x v="5"/>
    <x v="5"/>
    <s v="Aggregate"/>
    <s v="Aggregate"/>
    <x v="1"/>
    <n v="9589.8895886590399"/>
    <n v="119678851.09332301"/>
    <n v="119678851.09332301"/>
    <n v="0"/>
    <n v="39445600.250762597"/>
    <n v="0"/>
    <n v="77210.084259290597"/>
    <n v="733.94836008423295"/>
    <n v="0"/>
    <n v="77944.032619374804"/>
    <n v="0.55528121134200004"/>
    <n v="1.7622855355671301E-2"/>
    <n v="0"/>
    <n v="0.57290406669767102"/>
    <n v="12.16448021802"/>
    <n v="0.115633863023775"/>
    <n v="0"/>
    <n v="12.2801140810438"/>
    <n v="6962.7095578823601"/>
  </r>
  <r>
    <s v="San Bernardino"/>
    <x v="5"/>
    <x v="5"/>
    <s v="Aggregate"/>
    <s v="Aggregate"/>
    <x v="3"/>
    <n v="62.920694792107597"/>
    <n v="1370593.79546087"/>
    <n v="0"/>
    <n v="1370593.79546087"/>
    <n v="272845.19139043498"/>
    <n v="773831.90986608795"/>
    <n v="0"/>
    <n v="0"/>
    <n v="0"/>
    <n v="0"/>
    <n v="0"/>
    <n v="0"/>
    <n v="0"/>
    <n v="0"/>
    <n v="0"/>
    <n v="0"/>
    <n v="0"/>
    <n v="0"/>
    <n v="0"/>
  </r>
  <r>
    <s v="Riverside"/>
    <x v="5"/>
    <x v="5"/>
    <s v="Aggregate"/>
    <s v="Aggregate"/>
    <x v="3"/>
    <n v="54.310532336393202"/>
    <n v="1150627.2746396901"/>
    <n v="0"/>
    <n v="1150627.2746396901"/>
    <n v="235508.02027331601"/>
    <n v="650360.86426524399"/>
    <n v="0"/>
    <n v="0"/>
    <n v="0"/>
    <n v="0"/>
    <n v="0"/>
    <n v="0"/>
    <n v="0"/>
    <n v="0"/>
    <n v="0"/>
    <n v="0"/>
    <n v="0"/>
    <n v="0"/>
    <n v="0"/>
  </r>
  <r>
    <s v="Riverside"/>
    <x v="5"/>
    <x v="6"/>
    <s v="Aggregate"/>
    <s v="Aggregate"/>
    <x v="0"/>
    <n v="31129.947706660601"/>
    <n v="63211776.151549302"/>
    <n v="63211776.151549302"/>
    <n v="0"/>
    <n v="21604183.708422501"/>
    <n v="0"/>
    <n v="13158.978078267301"/>
    <n v="0"/>
    <n v="1127.2841201763299"/>
    <n v="14286.262198443599"/>
    <n v="11.5037370592353"/>
    <n v="0"/>
    <n v="4.0489385780423799"/>
    <n v="15.5526756372776"/>
    <n v="2.7442818823168298"/>
    <n v="0"/>
    <n v="0.18363121286109199"/>
    <n v="2.92791309517792"/>
    <n v="1506.46849855614"/>
  </r>
  <r>
    <s v="San Bernardino"/>
    <x v="5"/>
    <x v="6"/>
    <s v="Aggregate"/>
    <s v="Aggregate"/>
    <x v="0"/>
    <n v="38855.321624476797"/>
    <n v="78736922.799193993"/>
    <n v="78736922.799193993"/>
    <n v="0"/>
    <n v="26965593.2073869"/>
    <n v="0"/>
    <n v="16459.136387126"/>
    <n v="0"/>
    <n v="1472.29753854265"/>
    <n v="17931.4339256686"/>
    <n v="14.814184390547"/>
    <n v="0"/>
    <n v="5.4257984895918296"/>
    <n v="20.2399828801389"/>
    <n v="3.5283585159496802"/>
    <n v="0"/>
    <n v="0.24428822101289399"/>
    <n v="3.7726467369625798"/>
    <n v="1890.8473026558099"/>
  </r>
  <r>
    <s v="Riverside"/>
    <x v="5"/>
    <x v="7"/>
    <s v="Aggregate"/>
    <s v="Aggregate"/>
    <x v="0"/>
    <n v="215897.507899499"/>
    <n v="3015176592.8103099"/>
    <n v="3015176592.8103099"/>
    <n v="0"/>
    <n v="343381081.54528201"/>
    <n v="0"/>
    <n v="1405224.59777213"/>
    <n v="0"/>
    <n v="39824.545461000896"/>
    <n v="1445049.14323313"/>
    <n v="13.423362474897999"/>
    <n v="0"/>
    <n v="36.489149321913096"/>
    <n v="49.912511796811103"/>
    <n v="25.973543618489"/>
    <n v="0"/>
    <n v="15.3258670791942"/>
    <n v="41.2994106976832"/>
    <n v="152378.62660699501"/>
  </r>
  <r>
    <s v="San Bernardino"/>
    <x v="5"/>
    <x v="7"/>
    <s v="Aggregate"/>
    <s v="Aggregate"/>
    <x v="0"/>
    <n v="251167.17448251799"/>
    <n v="3442889916.7913599"/>
    <n v="3442889916.7913599"/>
    <n v="0"/>
    <n v="397513393.01382399"/>
    <n v="0"/>
    <n v="1594472.75625571"/>
    <n v="0"/>
    <n v="46572.9571321275"/>
    <n v="1641045.71338783"/>
    <n v="16.324417801902101"/>
    <n v="0"/>
    <n v="45.5893736534453"/>
    <n v="61.9137914553474"/>
    <n v="31.8374184577637"/>
    <n v="0"/>
    <n v="18.385274377477099"/>
    <n v="50.222692835240899"/>
    <n v="173046.22003778501"/>
  </r>
  <r>
    <s v="Riverside"/>
    <x v="5"/>
    <x v="7"/>
    <s v="Aggregate"/>
    <s v="Aggregate"/>
    <x v="1"/>
    <n v="3125.0998881031101"/>
    <n v="44240825.512531199"/>
    <n v="44240825.512531199"/>
    <n v="0"/>
    <n v="5016864.3474692199"/>
    <n v="0"/>
    <n v="20577.565196866901"/>
    <n v="0"/>
    <n v="0"/>
    <n v="20577.565196866901"/>
    <n v="3.2938803168226498E-2"/>
    <n v="0"/>
    <n v="0"/>
    <n v="3.2938803168226498E-2"/>
    <n v="3.2420037767564698"/>
    <n v="0"/>
    <n v="0"/>
    <n v="3.2420037767564698"/>
    <n v="1838.1857476355101"/>
  </r>
  <r>
    <s v="San Bernardino"/>
    <x v="5"/>
    <x v="7"/>
    <s v="Aggregate"/>
    <s v="Aggregate"/>
    <x v="1"/>
    <n v="3599.1013398453902"/>
    <n v="49962425.661557302"/>
    <n v="49962425.661557302"/>
    <n v="0"/>
    <n v="5750371.3750641197"/>
    <n v="0"/>
    <n v="23432.890841930901"/>
    <n v="0"/>
    <n v="0"/>
    <n v="23432.890841930901"/>
    <n v="3.8639305492104203E-2"/>
    <n v="0"/>
    <n v="0"/>
    <n v="3.8639305492104203E-2"/>
    <n v="3.6918614949366999"/>
    <n v="0"/>
    <n v="0"/>
    <n v="3.6918614949366999"/>
    <n v="2093.25085642759"/>
  </r>
  <r>
    <s v="San Bernardino"/>
    <x v="5"/>
    <x v="7"/>
    <s v="Aggregate"/>
    <s v="Aggregate"/>
    <x v="3"/>
    <n v="2974.48811964793"/>
    <n v="37238124.2487076"/>
    <n v="0"/>
    <n v="37238124.2487076"/>
    <n v="5252908.6553256903"/>
    <n v="14376989.389649"/>
    <n v="0"/>
    <n v="0"/>
    <n v="0"/>
    <n v="0"/>
    <n v="0"/>
    <n v="0"/>
    <n v="0"/>
    <n v="0"/>
    <n v="0"/>
    <n v="0"/>
    <n v="0"/>
    <n v="0"/>
    <n v="0"/>
  </r>
  <r>
    <s v="Riverside"/>
    <x v="5"/>
    <x v="7"/>
    <s v="Aggregate"/>
    <s v="Aggregate"/>
    <x v="3"/>
    <n v="2594.8608383327801"/>
    <n v="31581223.218676198"/>
    <n v="0"/>
    <n v="31581223.218676198"/>
    <n v="4581585.949666"/>
    <n v="12192958.702607101"/>
    <n v="0"/>
    <n v="0"/>
    <n v="0"/>
    <n v="0"/>
    <n v="0"/>
    <n v="0"/>
    <n v="0"/>
    <n v="0"/>
    <n v="0"/>
    <n v="0"/>
    <n v="0"/>
    <n v="0"/>
    <n v="0"/>
  </r>
  <r>
    <s v="San Bernardino"/>
    <x v="5"/>
    <x v="7"/>
    <s v="Aggregate"/>
    <s v="Aggregate"/>
    <x v="4"/>
    <n v="2090.7632480632401"/>
    <n v="35712040.726872101"/>
    <n v="16600986.696570201"/>
    <n v="19111054.030301899"/>
    <n v="2999921.1927721398"/>
    <n v="5772107.9177721897"/>
    <n v="4932.44107860649"/>
    <n v="0"/>
    <n v="303.80637998772897"/>
    <n v="5236.24745859422"/>
    <n v="1.48144580436721E-2"/>
    <n v="0"/>
    <n v="0.135520093678071"/>
    <n v="0.15033455172174301"/>
    <n v="2.01063505552832E-2"/>
    <n v="0"/>
    <n v="6.8338188898439997E-2"/>
    <n v="8.8444539453723298E-2"/>
    <n v="552.15575196962595"/>
  </r>
  <r>
    <s v="Riverside"/>
    <x v="5"/>
    <x v="7"/>
    <s v="Aggregate"/>
    <s v="Aggregate"/>
    <x v="4"/>
    <n v="1850.1203467079499"/>
    <n v="31227504.743025701"/>
    <n v="14567343.082879299"/>
    <n v="16660161.6601463"/>
    <n v="2654635.9289649301"/>
    <n v="5031865.3736952702"/>
    <n v="4393.5957144717604"/>
    <n v="0"/>
    <n v="269.08556559885801"/>
    <n v="4662.6812800706202"/>
    <n v="1.3318084777752801E-2"/>
    <n v="0"/>
    <n v="0.11623410341904999"/>
    <n v="0.129552188196803"/>
    <n v="1.75498126324653E-2"/>
    <n v="0"/>
    <n v="5.9721464471205001E-2"/>
    <n v="7.7271277103670405E-2"/>
    <n v="491.67391509859499"/>
  </r>
  <r>
    <s v="San Bernardino"/>
    <x v="5"/>
    <x v="8"/>
    <s v="Aggregate"/>
    <s v="Aggregate"/>
    <x v="0"/>
    <n v="6121.2224198562899"/>
    <n v="17506444.720333502"/>
    <n v="17506444.720333502"/>
    <n v="0"/>
    <n v="200244.03871855201"/>
    <n v="0"/>
    <n v="34360.614785893798"/>
    <n v="0"/>
    <n v="6.9097111953955297"/>
    <n v="34367.5244970891"/>
    <n v="0.21606150078005901"/>
    <n v="0"/>
    <n v="8.3537576667263701E-3"/>
    <n v="0.224415258446785"/>
    <n v="0.46936953293259898"/>
    <n v="0"/>
    <n v="1.02851413879103E-2"/>
    <n v="0.47965467432050901"/>
    <n v="3624.0125169942498"/>
  </r>
  <r>
    <s v="Riverside"/>
    <x v="5"/>
    <x v="8"/>
    <s v="Aggregate"/>
    <s v="Aggregate"/>
    <x v="0"/>
    <n v="5588.1017030173698"/>
    <n v="15863701.190726399"/>
    <n v="15863701.190726399"/>
    <n v="0"/>
    <n v="182804.01805894301"/>
    <n v="0"/>
    <n v="30892.970730343201"/>
    <n v="0"/>
    <n v="6.2304646748873003"/>
    <n v="30899.2011950181"/>
    <n v="0.15893532211635999"/>
    <n v="0"/>
    <n v="7.4028627227143802E-3"/>
    <n v="0.166338184839075"/>
    <n v="0.371640083057235"/>
    <n v="0"/>
    <n v="9.6753320701637099E-3"/>
    <n v="0.38131541512739803"/>
    <n v="3258.2821583600999"/>
  </r>
  <r>
    <s v="Riverside"/>
    <x v="5"/>
    <x v="8"/>
    <s v="Aggregate"/>
    <s v="Aggregate"/>
    <x v="1"/>
    <n v="2642.9843315387898"/>
    <n v="7396806.5604289304"/>
    <n v="7396806.5604289304"/>
    <n v="0"/>
    <n v="86425.587641318605"/>
    <n v="0"/>
    <n v="7985.3480585984798"/>
    <n v="0"/>
    <n v="0"/>
    <n v="7985.3480585984798"/>
    <n v="2.66296904423538E-2"/>
    <n v="0"/>
    <n v="0"/>
    <n v="2.66296904423538E-2"/>
    <n v="1.25809483857852"/>
    <n v="0"/>
    <n v="0"/>
    <n v="1.25809483857852"/>
    <n v="713.32797883491105"/>
  </r>
  <r>
    <s v="San Bernardino"/>
    <x v="5"/>
    <x v="8"/>
    <s v="Aggregate"/>
    <s v="Aggregate"/>
    <x v="1"/>
    <n v="2582.9619596763"/>
    <n v="7396095.1442758804"/>
    <n v="7396095.1442758804"/>
    <n v="0"/>
    <n v="84462.856081415201"/>
    <n v="0"/>
    <n v="8007.9790805987604"/>
    <n v="0"/>
    <n v="0"/>
    <n v="8007.9790805987604"/>
    <n v="2.9582993108936799E-2"/>
    <n v="0"/>
    <n v="0"/>
    <n v="2.9582993108936799E-2"/>
    <n v="1.2616603653109"/>
    <n v="0"/>
    <n v="0"/>
    <n v="1.2616603653109"/>
    <n v="715.34959906535903"/>
  </r>
  <r>
    <s v="Riverside"/>
    <x v="5"/>
    <x v="9"/>
    <s v="Aggregate"/>
    <s v="Aggregate"/>
    <x v="0"/>
    <n v="1937.4130858292699"/>
    <n v="33367299.360562701"/>
    <n v="33367299.360562701"/>
    <n v="0"/>
    <n v="12675749.8539559"/>
    <n v="0"/>
    <n v="59311.479437896698"/>
    <n v="375.11693978422301"/>
    <n v="633.09763344296903"/>
    <n v="60319.694011123902"/>
    <n v="0.37050835322237602"/>
    <n v="0.18204622712021401"/>
    <n v="0.63763807427282204"/>
    <n v="1.19019265461541"/>
    <n v="0.75365944656436901"/>
    <n v="5.1145382719396896E-3"/>
    <n v="0.45199273482165198"/>
    <n v="1.2107667196579599"/>
    <n v="6360.6363657670699"/>
  </r>
  <r>
    <s v="San Bernardino"/>
    <x v="5"/>
    <x v="9"/>
    <s v="Aggregate"/>
    <s v="Aggregate"/>
    <x v="0"/>
    <n v="2309.4468857667298"/>
    <n v="46004844.602611601"/>
    <n v="46004844.602611601"/>
    <n v="0"/>
    <n v="15109824.145967601"/>
    <n v="0"/>
    <n v="82106.648074070006"/>
    <n v="447.94184293352299"/>
    <n v="755.42241806052095"/>
    <n v="83310.012335064006"/>
    <n v="0.47856701356074099"/>
    <n v="0.221453012452514"/>
    <n v="0.77447705357096497"/>
    <n v="1.47449707958422"/>
    <n v="0.99018285283585095"/>
    <n v="6.3170839825852903E-3"/>
    <n v="0.555667214434027"/>
    <n v="1.55216715125246"/>
    <n v="8784.9367072914702"/>
  </r>
  <r>
    <s v="Riverside"/>
    <x v="5"/>
    <x v="9"/>
    <s v="Aggregate"/>
    <s v="Aggregate"/>
    <x v="1"/>
    <n v="15931.501153515799"/>
    <n v="219820279.53008199"/>
    <n v="219820279.53008199"/>
    <n v="0"/>
    <n v="59354232.107555099"/>
    <n v="0"/>
    <n v="261114.841128628"/>
    <n v="12000.2979265424"/>
    <n v="0"/>
    <n v="273115.13905517"/>
    <n v="0.16352214594807199"/>
    <n v="5.6620204083978498E-2"/>
    <n v="0"/>
    <n v="0.22014235003204999"/>
    <n v="41.138749556000398"/>
    <n v="1.8906518253178499"/>
    <n v="0"/>
    <n v="43.029401381318301"/>
    <n v="24397.267182569401"/>
  </r>
  <r>
    <s v="San Bernardino"/>
    <x v="5"/>
    <x v="9"/>
    <s v="Aggregate"/>
    <s v="Aggregate"/>
    <x v="1"/>
    <n v="18129.381917911302"/>
    <n v="255904603.62928301"/>
    <n v="255904603.62928301"/>
    <n v="0"/>
    <n v="70319569.375617102"/>
    <n v="0"/>
    <n v="304024.799159299"/>
    <n v="13372.2943199361"/>
    <n v="0"/>
    <n v="317397.09347923502"/>
    <n v="0.16783839425969399"/>
    <n v="6.05092425945611E-2"/>
    <n v="0"/>
    <n v="0.22834763685425499"/>
    <n v="47.899230918347499"/>
    <n v="2.1068104158276602"/>
    <n v="0"/>
    <n v="50.006041334175201"/>
    <n v="28352.9566298399"/>
  </r>
  <r>
    <s v="Riverside"/>
    <x v="5"/>
    <x v="9"/>
    <s v="Aggregate"/>
    <s v="Aggregate"/>
    <x v="3"/>
    <n v="145.63222366204201"/>
    <n v="2492575.0549567901"/>
    <n v="0"/>
    <n v="2492575.0549567901"/>
    <n v="579171.69270542299"/>
    <n v="2630234.4358766"/>
    <n v="0"/>
    <n v="0"/>
    <n v="0"/>
    <n v="0"/>
    <n v="0"/>
    <n v="0"/>
    <n v="0"/>
    <n v="0"/>
    <n v="0"/>
    <n v="0"/>
    <n v="0"/>
    <n v="0"/>
    <n v="0"/>
  </r>
  <r>
    <s v="San Bernardino"/>
    <x v="5"/>
    <x v="9"/>
    <s v="Aggregate"/>
    <s v="Aggregate"/>
    <x v="3"/>
    <n v="161.87534491482299"/>
    <n v="2893295.9396769302"/>
    <n v="0"/>
    <n v="2893295.9396769302"/>
    <n v="668496.05887613306"/>
    <n v="3043935.9818615499"/>
    <n v="0"/>
    <n v="0"/>
    <n v="0"/>
    <n v="0"/>
    <n v="0"/>
    <n v="0"/>
    <n v="0"/>
    <n v="0"/>
    <n v="0"/>
    <n v="0"/>
    <n v="0"/>
    <n v="0"/>
    <n v="0"/>
  </r>
  <r>
    <s v="San Bernardino"/>
    <x v="5"/>
    <x v="9"/>
    <s v="Aggregate"/>
    <s v="Aggregate"/>
    <x v="2"/>
    <n v="217.51850453569699"/>
    <n v="3217606.2504256"/>
    <n v="3217606.2504256"/>
    <n v="0"/>
    <n v="614954.85008461797"/>
    <n v="0"/>
    <n v="2812.6534642834899"/>
    <n v="397.992662959261"/>
    <n v="0"/>
    <n v="3210.64612724275"/>
    <n v="1.6701960986286399"/>
    <n v="1.3155140800907701"/>
    <n v="0"/>
    <n v="2.98571017871941"/>
    <n v="0.57337780836512597"/>
    <n v="8.1133407912060099E-2"/>
    <n v="0"/>
    <n v="0.654511216277186"/>
    <n v="371.10172358651198"/>
  </r>
  <r>
    <s v="Riverside"/>
    <x v="5"/>
    <x v="9"/>
    <s v="Aggregate"/>
    <s v="Aggregate"/>
    <x v="2"/>
    <n v="208.45578960583501"/>
    <n v="2998363.3463954199"/>
    <n v="2998363.3463954199"/>
    <n v="0"/>
    <n v="560475.30970652995"/>
    <n v="0"/>
    <n v="2536.02349849755"/>
    <n v="388.86128785227902"/>
    <n v="0"/>
    <n v="2924.8847863498299"/>
    <n v="1.4631652273442"/>
    <n v="1.2824723046956801"/>
    <n v="0"/>
    <n v="2.7456375320398898"/>
    <n v="0.51698498019606098"/>
    <n v="7.9271917361344202E-2"/>
    <n v="0"/>
    <n v="0.59625689755740496"/>
    <n v="338.07207100663402"/>
  </r>
  <r>
    <s v="Riverside"/>
    <x v="5"/>
    <x v="10"/>
    <s v="Aggregate"/>
    <s v="Aggregate"/>
    <x v="0"/>
    <n v="514.82714790717898"/>
    <n v="7295359.1149127502"/>
    <n v="7295359.1149127502"/>
    <n v="0"/>
    <n v="3368316.3351318799"/>
    <n v="0"/>
    <n v="13216.7025072917"/>
    <n v="70.345256091533997"/>
    <n v="115.13822432927201"/>
    <n v="13402.185987712501"/>
    <n v="7.1492232438530007E-2"/>
    <n v="3.6499627403320002E-2"/>
    <n v="0.12764314336948601"/>
    <n v="0.23563500321133601"/>
    <n v="0.158862949125396"/>
    <n v="9.7604405528822996E-4"/>
    <n v="0.11475261731549299"/>
    <n v="0.27459161049617797"/>
    <n v="1413.2437667621"/>
  </r>
  <r>
    <s v="San Bernardino"/>
    <x v="5"/>
    <x v="10"/>
    <s v="Aggregate"/>
    <s v="Aggregate"/>
    <x v="0"/>
    <n v="619.77724377303002"/>
    <n v="10018530.7257568"/>
    <n v="10018530.7257568"/>
    <n v="0"/>
    <n v="4054964.5115453298"/>
    <n v="0"/>
    <n v="18329.439152810301"/>
    <n v="84.422724700641197"/>
    <n v="140.36332319135201"/>
    <n v="18554.225200702302"/>
    <n v="0.13139900620344799"/>
    <n v="4.4107624755640902E-2"/>
    <n v="0.161900255746427"/>
    <n v="0.337406886705516"/>
    <n v="0.26583170193939798"/>
    <n v="1.1823788377774899E-3"/>
    <n v="0.13754668825402999"/>
    <n v="0.40456076903120602"/>
    <n v="1956.5198644484899"/>
  </r>
  <r>
    <s v="San Bernardino"/>
    <x v="5"/>
    <x v="10"/>
    <s v="Aggregate"/>
    <s v="Aggregate"/>
    <x v="1"/>
    <n v="290.85289065465702"/>
    <n v="5911056.4927049698"/>
    <n v="5911056.4927049698"/>
    <n v="0"/>
    <n v="1009072.8536573499"/>
    <n v="0"/>
    <n v="8639.3636804739399"/>
    <n v="249.775110645317"/>
    <n v="0"/>
    <n v="8889.1387911192596"/>
    <n v="2.15159335447874E-2"/>
    <n v="4.1084269047187297E-3"/>
    <n v="0"/>
    <n v="2.5624360449506198E-2"/>
    <n v="1.3611352661457601"/>
    <n v="3.9352170400372699E-2"/>
    <n v="0"/>
    <n v="1.4004874365461299"/>
    <n v="794.06324695194303"/>
  </r>
  <r>
    <s v="Riverside"/>
    <x v="5"/>
    <x v="10"/>
    <s v="Aggregate"/>
    <s v="Aggregate"/>
    <x v="1"/>
    <n v="285.81033083549602"/>
    <n v="5812278.6245700298"/>
    <n v="5812278.6245700298"/>
    <n v="0"/>
    <n v="982966.32601739699"/>
    <n v="0"/>
    <n v="8346.1337508425295"/>
    <n v="238.96732096060401"/>
    <n v="0"/>
    <n v="8585.1010718031393"/>
    <n v="1.66470345405355E-2"/>
    <n v="3.8401221473467599E-3"/>
    <n v="0"/>
    <n v="2.0487156687882299E-2"/>
    <n v="1.3149367713176301"/>
    <n v="3.7649398734191097E-2"/>
    <n v="0"/>
    <n v="1.35258617005182"/>
    <n v="766.90367792403902"/>
  </r>
  <r>
    <s v="Riverside"/>
    <x v="5"/>
    <x v="10"/>
    <s v="Aggregate"/>
    <s v="Aggregate"/>
    <x v="3"/>
    <n v="2.8757201946536202"/>
    <n v="77436.848609365305"/>
    <n v="0"/>
    <n v="77436.848609365305"/>
    <n v="18814.732957063901"/>
    <n v="82213.060444662595"/>
    <n v="0"/>
    <n v="0"/>
    <n v="0"/>
    <n v="0"/>
    <n v="0"/>
    <n v="0"/>
    <n v="0"/>
    <n v="0"/>
    <n v="0"/>
    <n v="0"/>
    <n v="0"/>
    <n v="0"/>
    <n v="0"/>
  </r>
  <r>
    <s v="San Bernardino"/>
    <x v="5"/>
    <x v="10"/>
    <s v="Aggregate"/>
    <s v="Aggregate"/>
    <x v="3"/>
    <n v="3.3317321980577201"/>
    <n v="106326.729787908"/>
    <n v="0"/>
    <n v="106326.729787908"/>
    <n v="21798.244386727602"/>
    <n v="113410.79806154199"/>
    <n v="0"/>
    <n v="0"/>
    <n v="0"/>
    <n v="0"/>
    <n v="0"/>
    <n v="0"/>
    <n v="0"/>
    <n v="0"/>
    <n v="0"/>
    <n v="0"/>
    <n v="0"/>
    <n v="0"/>
    <n v="0"/>
  </r>
  <r>
    <s v="Riverside"/>
    <x v="5"/>
    <x v="10"/>
    <s v="Aggregate"/>
    <s v="Aggregate"/>
    <x v="2"/>
    <n v="43.255465654175197"/>
    <n v="741669.15637107298"/>
    <n v="741669.15637107298"/>
    <n v="0"/>
    <n v="112412.30414207"/>
    <n v="0"/>
    <n v="625.79198836155297"/>
    <n v="16.858144460710001"/>
    <n v="0"/>
    <n v="642.650132822263"/>
    <n v="0.34617534396584998"/>
    <n v="6.0480698027556401E-2"/>
    <n v="0"/>
    <n v="0.40665604199340599"/>
    <n v="0.12757179060116"/>
    <n v="3.4366430300530998E-3"/>
    <n v="0"/>
    <n v="0.13100843363121301"/>
    <n v="74.280553664832595"/>
  </r>
  <r>
    <s v="San Bernardino"/>
    <x v="5"/>
    <x v="10"/>
    <s v="Aggregate"/>
    <s v="Aggregate"/>
    <x v="2"/>
    <n v="34.883132020387599"/>
    <n v="610390.53936876601"/>
    <n v="610390.53936876601"/>
    <n v="0"/>
    <n v="90654.283494583506"/>
    <n v="0"/>
    <n v="579.640814420021"/>
    <n v="13.8675202190859"/>
    <n v="0"/>
    <n v="593.50833463910703"/>
    <n v="0.36540630685567099"/>
    <n v="4.75939978236408E-2"/>
    <n v="0"/>
    <n v="0.41300030467931198"/>
    <n v="0.118163571883816"/>
    <n v="2.82698471448708E-3"/>
    <n v="0"/>
    <n v="0.120990556598303"/>
    <n v="68.600511304769995"/>
  </r>
  <r>
    <s v="San Bernardino"/>
    <x v="5"/>
    <x v="11"/>
    <s v="Aggregate"/>
    <s v="Aggregate"/>
    <x v="0"/>
    <n v="398.95360564979597"/>
    <n v="6677574.35435698"/>
    <n v="6677574.35435698"/>
    <n v="0"/>
    <n v="521831.31618993398"/>
    <n v="0"/>
    <n v="6572.45611434282"/>
    <n v="373.70366810346201"/>
    <n v="32.6387370456792"/>
    <n v="6978.7985194919602"/>
    <n v="9.6758987606079899E-2"/>
    <n v="0.35472581098077999"/>
    <n v="4.1561260371758203E-2"/>
    <n v="0.49304605895861803"/>
    <n v="0.19957736524863001"/>
    <n v="1.2156650073770999E-2"/>
    <n v="3.6344169837196398E-2"/>
    <n v="0.24807818515959701"/>
    <n v="735.90558407434696"/>
  </r>
  <r>
    <s v="Riverside"/>
    <x v="5"/>
    <x v="11"/>
    <s v="Aggregate"/>
    <s v="Aggregate"/>
    <x v="0"/>
    <n v="530.15398172846403"/>
    <n v="7953611.7517174296"/>
    <n v="7953611.7517174296"/>
    <n v="0"/>
    <n v="693441.40810083097"/>
    <n v="0"/>
    <n v="7923.2150505055797"/>
    <n v="502.483718022331"/>
    <n v="42.7040642579014"/>
    <n v="8468.4028327858196"/>
    <n v="8.2180876533316904E-2"/>
    <n v="0.466143008730669"/>
    <n v="5.1831552673372E-2"/>
    <n v="0.60015543793735804"/>
    <n v="0.20135531515619401"/>
    <n v="1.59943778651928E-2"/>
    <n v="5.0000093480381202E-2"/>
    <n v="0.26734978650176799"/>
    <n v="892.98249769385302"/>
  </r>
  <r>
    <s v="Riverside"/>
    <x v="5"/>
    <x v="11"/>
    <s v="Aggregate"/>
    <s v="Aggregate"/>
    <x v="1"/>
    <n v="646.57163321090502"/>
    <n v="4365213.1531268498"/>
    <n v="4365213.1531268498"/>
    <n v="0"/>
    <n v="3061490.8203883101"/>
    <n v="0"/>
    <n v="6097.17177780361"/>
    <n v="552.17546944676997"/>
    <n v="0"/>
    <n v="6649.34724725038"/>
    <n v="3.31831455050179E-2"/>
    <n v="1.75526804399364E-3"/>
    <n v="0"/>
    <n v="3.4938413549011602E-2"/>
    <n v="0.96061189659999302"/>
    <n v="8.6995470078805801E-2"/>
    <n v="0"/>
    <n v="1.04760736667879"/>
    <n v="593.98355558781702"/>
  </r>
  <r>
    <s v="San Bernardino"/>
    <x v="5"/>
    <x v="11"/>
    <s v="Aggregate"/>
    <s v="Aggregate"/>
    <x v="1"/>
    <n v="993.61156149881401"/>
    <n v="7229061.8584469398"/>
    <n v="7229061.8584469398"/>
    <n v="0"/>
    <n v="4704710.9992344202"/>
    <n v="0"/>
    <n v="9959.2868078654101"/>
    <n v="798.24603264365396"/>
    <n v="0"/>
    <n v="10757.532840509"/>
    <n v="3.3215652564420897E-2"/>
    <n v="2.73967183103459E-3"/>
    <n v="0"/>
    <n v="3.5955324395455499E-2"/>
    <n v="1.5690896923906601"/>
    <n v="0.125763987520041"/>
    <n v="0"/>
    <n v="1.6948536799106999"/>
    <n v="960.96614725611903"/>
  </r>
  <r>
    <s v="San Bernardino"/>
    <x v="5"/>
    <x v="11"/>
    <s v="Aggregate"/>
    <s v="Aggregate"/>
    <x v="3"/>
    <n v="7.8836837035323502"/>
    <n v="80081.8145805268"/>
    <n v="0"/>
    <n v="80081.8145805268"/>
    <n v="31767.566797492"/>
    <n v="92598.709699471598"/>
    <n v="0"/>
    <n v="0"/>
    <n v="0"/>
    <n v="0"/>
    <n v="0"/>
    <n v="0"/>
    <n v="0"/>
    <n v="0"/>
    <n v="0"/>
    <n v="0"/>
    <n v="0"/>
    <n v="0"/>
    <n v="0"/>
  </r>
  <r>
    <s v="Riverside"/>
    <x v="5"/>
    <x v="11"/>
    <s v="Aggregate"/>
    <s v="Aggregate"/>
    <x v="3"/>
    <n v="7.0219360976127501"/>
    <n v="68341.039867067593"/>
    <n v="0"/>
    <n v="68341.039867067593"/>
    <n v="28447.539175328599"/>
    <n v="79022.836137749502"/>
    <n v="0"/>
    <n v="0"/>
    <n v="0"/>
    <n v="0"/>
    <n v="0"/>
    <n v="0"/>
    <n v="0"/>
    <n v="0"/>
    <n v="0"/>
    <n v="0"/>
    <n v="0"/>
    <n v="0"/>
    <n v="0"/>
  </r>
  <r>
    <s v="Riverside"/>
    <x v="5"/>
    <x v="11"/>
    <s v="Aggregate"/>
    <s v="Aggregate"/>
    <x v="2"/>
    <n v="615.83420971909698"/>
    <n v="4909794.9476389801"/>
    <n v="4909794.9476389801"/>
    <n v="0"/>
    <n v="2915950.3496515299"/>
    <n v="0"/>
    <n v="9208.7389604712007"/>
    <n v="916.56980049808794"/>
    <n v="0"/>
    <n v="10125.308760969199"/>
    <n v="25.206679235295098"/>
    <n v="3.31153217976708"/>
    <n v="0"/>
    <n v="28.518211415062201"/>
    <n v="1.87726167834422"/>
    <n v="0.186848749800442"/>
    <n v="0"/>
    <n v="2.0641104281446601"/>
    <n v="1170.33126172276"/>
  </r>
  <r>
    <s v="San Bernardino"/>
    <x v="5"/>
    <x v="11"/>
    <s v="Aggregate"/>
    <s v="Aggregate"/>
    <x v="2"/>
    <n v="411.47661022899399"/>
    <n v="3341152.4133983199"/>
    <n v="3341152.4133983199"/>
    <n v="0"/>
    <n v="1948325.2903698699"/>
    <n v="0"/>
    <n v="6083.6322923274402"/>
    <n v="633.08545136464704"/>
    <n v="0"/>
    <n v="6716.7177436920902"/>
    <n v="15.4633909859332"/>
    <n v="2.07155967406442"/>
    <n v="0"/>
    <n v="17.534950659997701"/>
    <n v="1.24018824038197"/>
    <n v="0.12905861074633901"/>
    <n v="0"/>
    <n v="1.36924685112831"/>
    <n v="776.35012790052497"/>
  </r>
  <r>
    <s v="Riverside"/>
    <x v="5"/>
    <x v="12"/>
    <s v="Aggregate"/>
    <s v="Aggregate"/>
    <x v="0"/>
    <n v="146.49597881311701"/>
    <n v="6064495.7705190796"/>
    <n v="6064495.7705190796"/>
    <n v="0"/>
    <n v="191616.74028755701"/>
    <n v="0"/>
    <n v="10182.0909156456"/>
    <n v="0"/>
    <n v="15.7883075587803"/>
    <n v="10197.8792232044"/>
    <n v="2.5404477728649798E-2"/>
    <n v="0"/>
    <n v="2.2440920027832802E-2"/>
    <n v="4.7845397756482597E-2"/>
    <n v="0.13351541475947501"/>
    <n v="0"/>
    <n v="1.70051856387681E-2"/>
    <n v="0.150520600398243"/>
    <n v="1075.35362213297"/>
  </r>
  <r>
    <s v="San Bernardino"/>
    <x v="5"/>
    <x v="12"/>
    <s v="Aggregate"/>
    <s v="Aggregate"/>
    <x v="0"/>
    <n v="110.11574432926599"/>
    <n v="3446605.10935076"/>
    <n v="3446605.10935076"/>
    <n v="0"/>
    <n v="144031.39358268"/>
    <n v="0"/>
    <n v="5567.9619336606702"/>
    <n v="0"/>
    <n v="12.9863830951975"/>
    <n v="5580.9483167558701"/>
    <n v="1.3714006061366701E-2"/>
    <n v="0"/>
    <n v="1.52643732080127E-2"/>
    <n v="2.8978379269379399E-2"/>
    <n v="5.8081975906808102E-2"/>
    <n v="0"/>
    <n v="1.18230509427147E-2"/>
    <n v="6.9905026849522905E-2"/>
    <n v="588.50402676906003"/>
  </r>
  <r>
    <s v="San Bernardino"/>
    <x v="5"/>
    <x v="12"/>
    <s v="Aggregate"/>
    <s v="Aggregate"/>
    <x v="1"/>
    <n v="7.0604723105837"/>
    <n v="228180.982127403"/>
    <n v="228180.982127403"/>
    <n v="0"/>
    <n v="9235.0977822434797"/>
    <n v="0"/>
    <n v="274.152504968259"/>
    <n v="0"/>
    <n v="0"/>
    <n v="274.152504968259"/>
    <n v="6.0846744405559797E-4"/>
    <n v="0"/>
    <n v="0"/>
    <n v="6.0846744405559797E-4"/>
    <n v="4.3192838803381498E-2"/>
    <n v="0"/>
    <n v="0"/>
    <n v="4.3192838803381498E-2"/>
    <n v="24.4899346686535"/>
  </r>
  <r>
    <s v="Riverside"/>
    <x v="5"/>
    <x v="12"/>
    <s v="Aggregate"/>
    <s v="Aggregate"/>
    <x v="1"/>
    <n v="0.31173380035026199"/>
    <n v="9845.8754926519705"/>
    <n v="9845.8754926519705"/>
    <n v="0"/>
    <n v="407.747810858143"/>
    <n v="0"/>
    <n v="9.7925276568851292"/>
    <n v="0"/>
    <n v="0"/>
    <n v="9.7925276568851292"/>
    <n v="1.8238222481629301E-5"/>
    <n v="0"/>
    <n v="0"/>
    <n v="1.8238222481629301E-5"/>
    <n v="1.5428167202428599E-3"/>
    <n v="0"/>
    <n v="0"/>
    <n v="1.5428167202428599E-3"/>
    <n v="0.87476261647094999"/>
  </r>
  <r>
    <s v="San Bernardino"/>
    <x v="5"/>
    <x v="12"/>
    <s v="Aggregate"/>
    <s v="Aggregate"/>
    <x v="3"/>
    <n v="7.6066499225136397"/>
    <n v="374494.76928454201"/>
    <n v="0"/>
    <n v="374494.76928454201"/>
    <n v="9949.4980986478404"/>
    <n v="733806.25665043702"/>
    <n v="0"/>
    <n v="0"/>
    <n v="0"/>
    <n v="0"/>
    <n v="0"/>
    <n v="0"/>
    <n v="0"/>
    <n v="0"/>
    <n v="0"/>
    <n v="0"/>
    <n v="0"/>
    <n v="0"/>
    <n v="0"/>
  </r>
  <r>
    <s v="Riverside"/>
    <x v="5"/>
    <x v="12"/>
    <s v="Aggregate"/>
    <s v="Aggregate"/>
    <x v="3"/>
    <n v="22.4149951504642"/>
    <n v="276816.164354034"/>
    <n v="0"/>
    <n v="276816.164354034"/>
    <n v="29318.8136568072"/>
    <n v="575371.96637260902"/>
    <n v="0"/>
    <n v="0"/>
    <n v="0"/>
    <n v="0"/>
    <n v="0"/>
    <n v="0"/>
    <n v="0"/>
    <n v="0"/>
    <n v="0"/>
    <n v="0"/>
    <n v="0"/>
    <n v="0"/>
    <n v="0"/>
  </r>
  <r>
    <s v="Riverside"/>
    <x v="5"/>
    <x v="12"/>
    <s v="Aggregate"/>
    <s v="Aggregate"/>
    <x v="2"/>
    <n v="369.674491761696"/>
    <n v="15265652.1936168"/>
    <n v="15265652.1936168"/>
    <n v="0"/>
    <n v="483534.23522429803"/>
    <n v="0"/>
    <n v="32744.648876105399"/>
    <n v="0"/>
    <n v="0"/>
    <n v="32744.648876105399"/>
    <n v="34.597231004197397"/>
    <n v="0"/>
    <n v="0"/>
    <n v="34.597231004197397"/>
    <n v="6.6752108806442303"/>
    <n v="0"/>
    <n v="0"/>
    <n v="6.6752108806442303"/>
    <n v="3784.7819892232701"/>
  </r>
  <r>
    <s v="San Bernardino"/>
    <x v="5"/>
    <x v="12"/>
    <s v="Aggregate"/>
    <s v="Aggregate"/>
    <x v="2"/>
    <n v="347.93603031291599"/>
    <n v="15408248.427623"/>
    <n v="15408248.427623"/>
    <n v="0"/>
    <n v="455100.32764929399"/>
    <n v="0"/>
    <n v="31372.232134371501"/>
    <n v="0"/>
    <n v="0"/>
    <n v="31372.232134371501"/>
    <n v="40.652114822132503"/>
    <n v="0"/>
    <n v="0"/>
    <n v="40.652114822132503"/>
    <n v="6.3954347498369302"/>
    <n v="0"/>
    <n v="0"/>
    <n v="6.3954347498369302"/>
    <n v="3626.1515459567599"/>
  </r>
  <r>
    <s v="San Bernardino"/>
    <x v="6"/>
    <x v="0"/>
    <s v="Aggregate"/>
    <s v="Aggregate"/>
    <x v="0"/>
    <n v="4.52832218080143"/>
    <n v="110089.718681025"/>
    <n v="110089.718681025"/>
    <n v="0"/>
    <n v="29627.073153266301"/>
    <n v="0"/>
    <n v="248.61653062540699"/>
    <n v="0"/>
    <n v="1.75567953672194"/>
    <n v="250.37221016212899"/>
    <n v="2.2400348173946798E-2"/>
    <n v="0"/>
    <n v="4.87954196476695E-6"/>
    <n v="2.2405227715911601E-2"/>
    <n v="2.2090863025905402E-2"/>
    <n v="0"/>
    <n v="1.93371235818784E-4"/>
    <n v="2.2284234261724201E-2"/>
    <n v="26.401436728790902"/>
  </r>
  <r>
    <s v="Riverside"/>
    <x v="6"/>
    <x v="0"/>
    <s v="Aggregate"/>
    <s v="Aggregate"/>
    <x v="0"/>
    <n v="7.5828617583432596"/>
    <n v="196834.51815017499"/>
    <n v="196834.51815017499"/>
    <n v="0"/>
    <n v="49611.752665924803"/>
    <n v="0"/>
    <n v="478.752106193597"/>
    <n v="0"/>
    <n v="3.0156010631085399"/>
    <n v="481.76770725670502"/>
    <n v="2.34409006920419E-2"/>
    <n v="0"/>
    <n v="4.1769446143498899E-6"/>
    <n v="2.3445077636656202E-2"/>
    <n v="3.5915282218779501E-2"/>
    <n v="0"/>
    <n v="4.0563964514408698E-4"/>
    <n v="3.6320921863923598E-2"/>
    <n v="50.801802775460303"/>
  </r>
  <r>
    <s v="Riverside"/>
    <x v="6"/>
    <x v="0"/>
    <s v="Aggregate"/>
    <s v="Aggregate"/>
    <x v="1"/>
    <n v="27682.411066599499"/>
    <n v="1354199021.76597"/>
    <n v="1354199021.76597"/>
    <n v="0"/>
    <n v="152944550.32611701"/>
    <n v="0"/>
    <n v="2242432.6825450198"/>
    <n v="151420.876628381"/>
    <n v="0"/>
    <n v="2393853.5591734"/>
    <n v="0.85599301876799005"/>
    <n v="3.1442153967564099"/>
    <n v="0"/>
    <n v="4.0002084155244004"/>
    <n v="353.29618234134102"/>
    <n v="23.856420777310099"/>
    <n v="0"/>
    <n v="377.15260311865097"/>
    <n v="213841.99016262099"/>
  </r>
  <r>
    <s v="San Bernardino"/>
    <x v="6"/>
    <x v="0"/>
    <s v="Aggregate"/>
    <s v="Aggregate"/>
    <x v="1"/>
    <n v="28687.067134540499"/>
    <n v="1435917958.19577"/>
    <n v="1435917958.19577"/>
    <n v="0"/>
    <n v="160005904.73790199"/>
    <n v="0"/>
    <n v="2385864.5865581501"/>
    <n v="163080.433021618"/>
    <n v="0"/>
    <n v="2548945.01957977"/>
    <n v="0.90132962300320896"/>
    <n v="3.3900778165998302"/>
    <n v="0"/>
    <n v="4.2914074396030397"/>
    <n v="375.89393722969697"/>
    <n v="25.693388635292401"/>
    <n v="0"/>
    <n v="401.587325864989"/>
    <n v="227696.24888426901"/>
  </r>
  <r>
    <s v="Riverside"/>
    <x v="6"/>
    <x v="0"/>
    <s v="Aggregate"/>
    <s v="Aggregate"/>
    <x v="3"/>
    <n v="293.94397966865199"/>
    <n v="12570857.1003309"/>
    <n v="0"/>
    <n v="12570857.1003309"/>
    <n v="1495257.5406673001"/>
    <n v="22764736.584279299"/>
    <n v="0"/>
    <n v="0"/>
    <n v="0"/>
    <n v="0"/>
    <n v="0"/>
    <n v="0"/>
    <n v="0"/>
    <n v="0"/>
    <n v="0"/>
    <n v="0"/>
    <n v="0"/>
    <n v="0"/>
    <n v="0"/>
  </r>
  <r>
    <s v="San Bernardino"/>
    <x v="6"/>
    <x v="0"/>
    <s v="Aggregate"/>
    <s v="Aggregate"/>
    <x v="3"/>
    <n v="318.93799627248302"/>
    <n v="13317615.6753591"/>
    <n v="0"/>
    <n v="13317615.6753591"/>
    <n v="1573690.68519271"/>
    <n v="23985013.601266801"/>
    <n v="0"/>
    <n v="0"/>
    <n v="0"/>
    <n v="0"/>
    <n v="0"/>
    <n v="0"/>
    <n v="0"/>
    <n v="0"/>
    <n v="0"/>
    <n v="0"/>
    <n v="0"/>
    <n v="0"/>
    <n v="0"/>
  </r>
  <r>
    <s v="San Bernardino"/>
    <x v="6"/>
    <x v="0"/>
    <s v="Aggregate"/>
    <s v="Aggregate"/>
    <x v="2"/>
    <n v="2681.0037200507099"/>
    <n v="53610920.685003899"/>
    <n v="53610920.685003899"/>
    <n v="0"/>
    <n v="4906316.2916399501"/>
    <n v="0"/>
    <n v="65497.921524359597"/>
    <n v="7069.9589061284396"/>
    <n v="0"/>
    <n v="72567.880430488003"/>
    <n v="94.143818509646394"/>
    <n v="17.773914420318899"/>
    <n v="0"/>
    <n v="111.917732929965"/>
    <n v="13.3521797736555"/>
    <n v="1.4412573729057301"/>
    <n v="0"/>
    <n v="14.7934371465612"/>
    <n v="8387.7401736270003"/>
  </r>
  <r>
    <s v="Riverside"/>
    <x v="6"/>
    <x v="0"/>
    <s v="Aggregate"/>
    <s v="Aggregate"/>
    <x v="2"/>
    <n v="990.55122872103004"/>
    <n v="20913035.352563001"/>
    <n v="20913035.352563001"/>
    <n v="0"/>
    <n v="2790237.04568221"/>
    <n v="0"/>
    <n v="25571.303760312301"/>
    <n v="3595.9078238705001"/>
    <n v="0"/>
    <n v="29167.211584182802"/>
    <n v="20.785232833965701"/>
    <n v="11.0899887870874"/>
    <n v="0"/>
    <n v="31.8752216210531"/>
    <n v="5.2128775525718103"/>
    <n v="0.73304933341978895"/>
    <n v="0"/>
    <n v="5.9459268859916001"/>
    <n v="3371.2848012926802"/>
  </r>
  <r>
    <s v="San Bernardino"/>
    <x v="6"/>
    <x v="1"/>
    <s v="Aggregate"/>
    <s v="Aggregate"/>
    <x v="0"/>
    <n v="761744.30470806698"/>
    <n v="11320443699.8416"/>
    <n v="11320443699.8416"/>
    <n v="0"/>
    <n v="1224787605.3978901"/>
    <n v="0"/>
    <n v="3399580.2896688702"/>
    <n v="0"/>
    <n v="90250.596338625794"/>
    <n v="3489830.8860074999"/>
    <n v="25.0105941095334"/>
    <n v="0"/>
    <n v="84.7665575235945"/>
    <n v="109.777151633128"/>
    <n v="53.278139170979799"/>
    <n v="0"/>
    <n v="42.5820283085189"/>
    <n v="95.860167479498799"/>
    <n v="367998.30648714502"/>
  </r>
  <r>
    <s v="Riverside"/>
    <x v="6"/>
    <x v="1"/>
    <s v="Aggregate"/>
    <s v="Aggregate"/>
    <x v="0"/>
    <n v="629192.35528512695"/>
    <n v="8965214340.9013996"/>
    <n v="8965214340.9013996"/>
    <n v="0"/>
    <n v="1015515545.23572"/>
    <n v="0"/>
    <n v="2700497.06929379"/>
    <n v="0"/>
    <n v="74126.631416578603"/>
    <n v="2774623.7007103702"/>
    <n v="19.2879613286132"/>
    <n v="0"/>
    <n v="66.366315417386204"/>
    <n v="85.654276745999397"/>
    <n v="40.591816518561501"/>
    <n v="0"/>
    <n v="34.3476088839722"/>
    <n v="74.939425402533701"/>
    <n v="292580.60242817103"/>
  </r>
  <r>
    <s v="Riverside"/>
    <x v="6"/>
    <x v="1"/>
    <s v="Aggregate"/>
    <s v="Aggregate"/>
    <x v="1"/>
    <n v="1694.63500115686"/>
    <n v="19625418.3790626"/>
    <n v="19625418.3790626"/>
    <n v="0"/>
    <n v="2534970.56005918"/>
    <n v="0"/>
    <n v="5055.9334430891604"/>
    <n v="0"/>
    <n v="0"/>
    <n v="5055.9334430891604"/>
    <n v="2.1303667158022999E-2"/>
    <n v="0"/>
    <n v="0"/>
    <n v="2.1303667158022999E-2"/>
    <n v="0.79656437293271998"/>
    <n v="0"/>
    <n v="0"/>
    <n v="0.79656437293271998"/>
    <n v="451.64453166185501"/>
  </r>
  <r>
    <s v="San Bernardino"/>
    <x v="6"/>
    <x v="1"/>
    <s v="Aggregate"/>
    <s v="Aggregate"/>
    <x v="1"/>
    <n v="1794.7172194682601"/>
    <n v="20949542.3726293"/>
    <n v="20949542.3726293"/>
    <n v="0"/>
    <n v="2646172.5028881701"/>
    <n v="0"/>
    <n v="5449.9877512412404"/>
    <n v="0"/>
    <n v="0"/>
    <n v="5449.9877512412404"/>
    <n v="2.4658078969170001E-2"/>
    <n v="0"/>
    <n v="0"/>
    <n v="2.4658078969170001E-2"/>
    <n v="0.85864778965642197"/>
    <n v="0"/>
    <n v="0"/>
    <n v="0.85864778965642197"/>
    <n v="486.845246912162"/>
  </r>
  <r>
    <s v="Riverside"/>
    <x v="6"/>
    <x v="1"/>
    <s v="Aggregate"/>
    <s v="Aggregate"/>
    <x v="3"/>
    <n v="37067.769093609699"/>
    <n v="611265135.00545704"/>
    <n v="0"/>
    <n v="611265135.00545704"/>
    <n v="64115569.766006"/>
    <n v="235998792.56917301"/>
    <n v="0"/>
    <n v="0"/>
    <n v="0"/>
    <n v="0"/>
    <n v="0"/>
    <n v="0"/>
    <n v="0"/>
    <n v="0"/>
    <n v="0"/>
    <n v="0"/>
    <n v="0"/>
    <n v="0"/>
    <n v="0"/>
  </r>
  <r>
    <s v="San Bernardino"/>
    <x v="6"/>
    <x v="1"/>
    <s v="Aggregate"/>
    <s v="Aggregate"/>
    <x v="3"/>
    <n v="44019.9034790031"/>
    <n v="744117281.14897895"/>
    <n v="0"/>
    <n v="744117281.14897895"/>
    <n v="76049602.594106302"/>
    <n v="287290685.86489397"/>
    <n v="0"/>
    <n v="0"/>
    <n v="0"/>
    <n v="0"/>
    <n v="0"/>
    <n v="0"/>
    <n v="0"/>
    <n v="0"/>
    <n v="0"/>
    <n v="0"/>
    <n v="0"/>
    <n v="0"/>
    <n v="0"/>
  </r>
  <r>
    <s v="Riverside"/>
    <x v="6"/>
    <x v="1"/>
    <s v="Aggregate"/>
    <s v="Aggregate"/>
    <x v="4"/>
    <n v="20388.703442796101"/>
    <n v="332829296.89047998"/>
    <n v="157276692.865044"/>
    <n v="175552604.025435"/>
    <n v="29254629.192401201"/>
    <n v="53022118.721137702"/>
    <n v="47426.330645628797"/>
    <n v="0"/>
    <n v="2020.6023105525301"/>
    <n v="49446.932956181299"/>
    <n v="0.14403762817178001"/>
    <n v="0"/>
    <n v="1.27911631028954"/>
    <n v="1.4231539384613201"/>
    <n v="0.18930304710363"/>
    <n v="0"/>
    <n v="0.65443121250948"/>
    <n v="0.84373425961311099"/>
    <n v="5214.1172977225597"/>
  </r>
  <r>
    <s v="San Bernardino"/>
    <x v="6"/>
    <x v="1"/>
    <s v="Aggregate"/>
    <s v="Aggregate"/>
    <x v="4"/>
    <n v="24098.561906948798"/>
    <n v="413552670.30858201"/>
    <n v="195866587.32173699"/>
    <n v="217686082.986844"/>
    <n v="34577701.060584299"/>
    <n v="65747685.146245599"/>
    <n v="58209.957944523201"/>
    <n v="0"/>
    <n v="2395.4656630722998"/>
    <n v="60605.423607595498"/>
    <n v="0.175763633284715"/>
    <n v="0"/>
    <n v="1.5660139160076501"/>
    <n v="1.74177754929236"/>
    <n v="0.238873090691017"/>
    <n v="0"/>
    <n v="0.79164449191885"/>
    <n v="1.03051758260986"/>
    <n v="6390.7661947041697"/>
  </r>
  <r>
    <s v="Riverside"/>
    <x v="6"/>
    <x v="2"/>
    <s v="Aggregate"/>
    <s v="Aggregate"/>
    <x v="0"/>
    <n v="54607.386739403402"/>
    <n v="700198190.546628"/>
    <n v="700198190.546628"/>
    <n v="0"/>
    <n v="82419384.7241292"/>
    <n v="0"/>
    <n v="255916.68661159201"/>
    <n v="0"/>
    <n v="7714.6645235082897"/>
    <n v="263631.35113510099"/>
    <n v="5.9636475157003996"/>
    <n v="0"/>
    <n v="9.7873753602478804"/>
    <n v="15.7510228759482"/>
    <n v="8.6316339883358992"/>
    <n v="0"/>
    <n v="3.5832092487151801"/>
    <n v="12.214843237050999"/>
    <n v="27799.596577479198"/>
  </r>
  <r>
    <s v="San Bernardino"/>
    <x v="6"/>
    <x v="2"/>
    <s v="Aggregate"/>
    <s v="Aggregate"/>
    <x v="0"/>
    <n v="68473.220803694596"/>
    <n v="819136992.78522599"/>
    <n v="819136992.78522599"/>
    <n v="0"/>
    <n v="102385822.176944"/>
    <n v="0"/>
    <n v="297348.43046731199"/>
    <n v="0"/>
    <n v="9782.3858392852198"/>
    <n v="307130.81630659697"/>
    <n v="6.7138200943774198"/>
    <n v="0"/>
    <n v="13.1136059187588"/>
    <n v="19.827426013136201"/>
    <n v="10.0271833630031"/>
    <n v="0"/>
    <n v="4.5576579082024002"/>
    <n v="14.5848412712055"/>
    <n v="32386.560828494999"/>
  </r>
  <r>
    <s v="San Bernardino"/>
    <x v="6"/>
    <x v="2"/>
    <s v="Aggregate"/>
    <s v="Aggregate"/>
    <x v="1"/>
    <n v="19.6200204039705"/>
    <n v="91418.673296680805"/>
    <n v="91418.673296680805"/>
    <n v="0"/>
    <n v="18779.723702003099"/>
    <n v="0"/>
    <n v="42.747480489059797"/>
    <n v="0"/>
    <n v="0"/>
    <n v="42.747480489059797"/>
    <n v="1.39933592650307E-3"/>
    <n v="0"/>
    <n v="0"/>
    <n v="1.39933592650307E-3"/>
    <n v="6.7348829594988599E-3"/>
    <n v="0"/>
    <n v="0"/>
    <n v="6.7348829594988599E-3"/>
    <n v="3.8186154985081"/>
  </r>
  <r>
    <s v="Riverside"/>
    <x v="6"/>
    <x v="2"/>
    <s v="Aggregate"/>
    <s v="Aggregate"/>
    <x v="1"/>
    <n v="20.508122706260899"/>
    <n v="131796.97748575499"/>
    <n v="131796.97748575499"/>
    <n v="0"/>
    <n v="19809.040983683"/>
    <n v="0"/>
    <n v="59.9540205633174"/>
    <n v="0"/>
    <n v="0"/>
    <n v="59.9540205633174"/>
    <n v="2.1206139265000398E-3"/>
    <n v="0"/>
    <n v="0"/>
    <n v="2.1206139265000398E-3"/>
    <n v="9.4457803553748502E-3"/>
    <n v="0"/>
    <n v="0"/>
    <n v="9.4457803553748502E-3"/>
    <n v="5.3556689073067103"/>
  </r>
  <r>
    <s v="Riverside"/>
    <x v="6"/>
    <x v="2"/>
    <s v="Aggregate"/>
    <s v="Aggregate"/>
    <x v="3"/>
    <n v="158.87295686638299"/>
    <n v="2681136.11371207"/>
    <n v="0"/>
    <n v="2681136.11371207"/>
    <n v="276239.98386000103"/>
    <n v="1035139.82609854"/>
    <n v="0"/>
    <n v="0"/>
    <n v="0"/>
    <n v="0"/>
    <n v="0"/>
    <n v="0"/>
    <n v="0"/>
    <n v="0"/>
    <n v="0"/>
    <n v="0"/>
    <n v="0"/>
    <n v="0"/>
    <n v="0"/>
  </r>
  <r>
    <s v="San Bernardino"/>
    <x v="6"/>
    <x v="2"/>
    <s v="Aggregate"/>
    <s v="Aggregate"/>
    <x v="3"/>
    <n v="191.47312762279"/>
    <n v="3280361.7683971599"/>
    <n v="0"/>
    <n v="3280361.7683971599"/>
    <n v="331320.42210590403"/>
    <n v="1266490.3855916699"/>
    <n v="0"/>
    <n v="0"/>
    <n v="0"/>
    <n v="0"/>
    <n v="0"/>
    <n v="0"/>
    <n v="0"/>
    <n v="0"/>
    <n v="0"/>
    <n v="0"/>
    <n v="0"/>
    <n v="0"/>
    <n v="0"/>
  </r>
  <r>
    <s v="Riverside"/>
    <x v="6"/>
    <x v="2"/>
    <s v="Aggregate"/>
    <s v="Aggregate"/>
    <x v="4"/>
    <n v="144.422473817732"/>
    <n v="2620013.37066179"/>
    <n v="1116623.5482237199"/>
    <n v="1503389.8224380701"/>
    <n v="207223.864452245"/>
    <n v="454068.53456820297"/>
    <n v="337.46100707307198"/>
    <n v="0"/>
    <n v="15.168121333475099"/>
    <n v="352.62912840654701"/>
    <n v="1.02108359395983E-3"/>
    <n v="0"/>
    <n v="9.0446320942807502E-3"/>
    <n v="1.00657156882405E-2"/>
    <n v="1.3424260843779201E-3"/>
    <n v="0"/>
    <n v="4.6377146300382397E-3"/>
    <n v="5.9801407144161704E-3"/>
    <n v="37.1843009906151"/>
  </r>
  <r>
    <s v="San Bernardino"/>
    <x v="6"/>
    <x v="2"/>
    <s v="Aggregate"/>
    <s v="Aggregate"/>
    <x v="4"/>
    <n v="166.52828349854201"/>
    <n v="2948414.2069262201"/>
    <n v="1257309.5846587401"/>
    <n v="1691104.62226747"/>
    <n v="238942.274944815"/>
    <n v="510763.99891361798"/>
    <n v="373.84809086336099"/>
    <n v="0"/>
    <n v="17.5180204560567"/>
    <n v="391.366111319418"/>
    <n v="1.1143988326807199E-3"/>
    <n v="0"/>
    <n v="1.07285342269848E-2"/>
    <n v="1.18429330596655E-2"/>
    <n v="1.5050476941295199E-3"/>
    <n v="0"/>
    <n v="5.3793953088489598E-3"/>
    <n v="6.8844430029784799E-3"/>
    <n v="41.2690674380421"/>
  </r>
  <r>
    <s v="Riverside"/>
    <x v="6"/>
    <x v="3"/>
    <s v="Aggregate"/>
    <s v="Aggregate"/>
    <x v="0"/>
    <n v="292443.39880274102"/>
    <n v="4344129597.0060701"/>
    <n v="4344129597.0060701"/>
    <n v="0"/>
    <n v="476554382.87178898"/>
    <n v="0"/>
    <n v="1588470.5974087899"/>
    <n v="0"/>
    <n v="42829.925827730498"/>
    <n v="1631300.5232365199"/>
    <n v="12.2533486493175"/>
    <n v="0"/>
    <n v="36.311567492632697"/>
    <n v="48.564916141950199"/>
    <n v="25.509005073963401"/>
    <n v="0"/>
    <n v="17.937463264290098"/>
    <n v="43.446468338253503"/>
    <n v="172018.60191266201"/>
  </r>
  <r>
    <s v="San Bernardino"/>
    <x v="6"/>
    <x v="3"/>
    <s v="Aggregate"/>
    <s v="Aggregate"/>
    <x v="0"/>
    <n v="345101.62378622597"/>
    <n v="4939155100.7776403"/>
    <n v="4939155100.7776403"/>
    <n v="0"/>
    <n v="559572708.87158597"/>
    <n v="0"/>
    <n v="1800002.0220246101"/>
    <n v="0"/>
    <n v="50952.295648728898"/>
    <n v="1850954.31767334"/>
    <n v="14.2379102357212"/>
    <n v="0"/>
    <n v="45.588149312507397"/>
    <n v="59.826059548228699"/>
    <n v="30.118339830703299"/>
    <n v="0"/>
    <n v="21.6661835887693"/>
    <n v="51.784523419472599"/>
    <n v="195180.820084987"/>
  </r>
  <r>
    <s v="Riverside"/>
    <x v="6"/>
    <x v="3"/>
    <s v="Aggregate"/>
    <s v="Aggregate"/>
    <x v="1"/>
    <n v="997.75847557545296"/>
    <n v="15402581.040311201"/>
    <n v="15402581.040311201"/>
    <n v="0"/>
    <n v="1660394.30872353"/>
    <n v="0"/>
    <n v="5050.0954064901798"/>
    <n v="0"/>
    <n v="0"/>
    <n v="5050.0954064901798"/>
    <n v="9.3522567017684608E-3"/>
    <n v="0"/>
    <n v="0"/>
    <n v="9.3522567017684608E-3"/>
    <n v="0.795644587889074"/>
    <n v="0"/>
    <n v="0"/>
    <n v="0.795644587889074"/>
    <n v="451.123022165093"/>
  </r>
  <r>
    <s v="San Bernardino"/>
    <x v="6"/>
    <x v="3"/>
    <s v="Aggregate"/>
    <s v="Aggregate"/>
    <x v="1"/>
    <n v="1070.8526346036199"/>
    <n v="16325054.417420199"/>
    <n v="16325054.417420199"/>
    <n v="0"/>
    <n v="1786271.1602147501"/>
    <n v="0"/>
    <n v="5360.5303433670397"/>
    <n v="0"/>
    <n v="0"/>
    <n v="5360.5303433670397"/>
    <n v="9.4800401052685494E-3"/>
    <n v="0"/>
    <n v="0"/>
    <n v="9.4800401052685494E-3"/>
    <n v="0.84455373861528105"/>
    <n v="0"/>
    <n v="0"/>
    <n v="0.84455373861528105"/>
    <n v="478.85405210356498"/>
  </r>
  <r>
    <s v="San Bernardino"/>
    <x v="6"/>
    <x v="3"/>
    <s v="Aggregate"/>
    <s v="Aggregate"/>
    <x v="3"/>
    <n v="3410.2220450825898"/>
    <n v="42145202.787475802"/>
    <n v="0"/>
    <n v="42145202.787475802"/>
    <n v="5995512.7791993897"/>
    <n v="16271526.708845301"/>
    <n v="0"/>
    <n v="0"/>
    <n v="0"/>
    <n v="0"/>
    <n v="0"/>
    <n v="0"/>
    <n v="0"/>
    <n v="0"/>
    <n v="0"/>
    <n v="0"/>
    <n v="0"/>
    <n v="0"/>
    <n v="0"/>
  </r>
  <r>
    <s v="Riverside"/>
    <x v="6"/>
    <x v="3"/>
    <s v="Aggregate"/>
    <s v="Aggregate"/>
    <x v="3"/>
    <n v="2980.23753017729"/>
    <n v="35745408.358120501"/>
    <n v="0"/>
    <n v="35745408.358120501"/>
    <n v="5239124.0091156596"/>
    <n v="13800677.8553354"/>
    <n v="0"/>
    <n v="0"/>
    <n v="0"/>
    <n v="0"/>
    <n v="0"/>
    <n v="0"/>
    <n v="0"/>
    <n v="0"/>
    <n v="0"/>
    <n v="0"/>
    <n v="0"/>
    <n v="0"/>
    <n v="0"/>
  </r>
  <r>
    <s v="San Bernardino"/>
    <x v="6"/>
    <x v="3"/>
    <s v="Aggregate"/>
    <s v="Aggregate"/>
    <x v="4"/>
    <n v="3737.3940759714501"/>
    <n v="63372519.817283101"/>
    <n v="28276768.597726401"/>
    <n v="35095751.219556697"/>
    <n v="5362581.2031246601"/>
    <n v="10599962.8891932"/>
    <n v="8403.3806695313397"/>
    <n v="0"/>
    <n v="428.90800119179698"/>
    <n v="8832.2886707231391"/>
    <n v="2.5082556943443898E-2"/>
    <n v="0"/>
    <n v="0.24081707898916199"/>
    <n v="0.26589963593260602"/>
    <n v="3.3872221040717597E-2"/>
    <n v="0"/>
    <n v="0.12077848924597299"/>
    <n v="0.154650710286691"/>
    <n v="931.35380463955698"/>
  </r>
  <r>
    <s v="Riverside"/>
    <x v="6"/>
    <x v="3"/>
    <s v="Aggregate"/>
    <s v="Aggregate"/>
    <x v="4"/>
    <n v="3259.0510745735701"/>
    <n v="56443564.089171998"/>
    <n v="25173169.621189501"/>
    <n v="31270394.4679824"/>
    <n v="4676233.1392599298"/>
    <n v="9444591.1363293901"/>
    <n v="7601.8105766038398"/>
    <n v="0"/>
    <n v="373.55921930858"/>
    <n v="7975.3697959124202"/>
    <n v="2.3015237424537299E-2"/>
    <n v="0"/>
    <n v="0.20406628827433099"/>
    <n v="0.227081525698869"/>
    <n v="3.0251403223845501E-2"/>
    <n v="0"/>
    <n v="0.104638077145949"/>
    <n v="0.13488948036979401"/>
    <n v="840.99277998601497"/>
  </r>
  <r>
    <s v="Riverside"/>
    <x v="6"/>
    <x v="4"/>
    <s v="Aggregate"/>
    <s v="Aggregate"/>
    <x v="0"/>
    <n v="23753.5230121161"/>
    <n v="290168819.47898901"/>
    <n v="290168819.47898901"/>
    <n v="0"/>
    <n v="115722716.742916"/>
    <n v="0"/>
    <n v="188137.931332818"/>
    <n v="1008.44020730157"/>
    <n v="3243.2373426142199"/>
    <n v="192389.608882734"/>
    <n v="1.13790995009981"/>
    <n v="0.958857463086071"/>
    <n v="3.9505611088014598"/>
    <n v="6.0473285219873496"/>
    <n v="2.4419201612026802"/>
    <n v="2.5401726818344701E-2"/>
    <n v="6.3173391704020796"/>
    <n v="8.7846610584231009"/>
    <n v="20287.243871455099"/>
  </r>
  <r>
    <s v="San Bernardino"/>
    <x v="6"/>
    <x v="4"/>
    <s v="Aggregate"/>
    <s v="Aggregate"/>
    <x v="0"/>
    <n v="29279.164357433601"/>
    <n v="359622148.05718797"/>
    <n v="359622148.05718797"/>
    <n v="0"/>
    <n v="142642606.811474"/>
    <n v="0"/>
    <n v="237795.86004629801"/>
    <n v="1246.75918521841"/>
    <n v="4021.63936194289"/>
    <n v="243064.258593459"/>
    <n v="1.9401215573086199"/>
    <n v="1.18128501858881"/>
    <n v="5.1100612045653504"/>
    <n v="8.2314677804627898"/>
    <n v="3.64051431929976"/>
    <n v="3.1066024229423301E-2"/>
    <n v="7.7847908677811004"/>
    <n v="11.4563712113102"/>
    <n v="25630.822366947901"/>
  </r>
  <r>
    <s v="San Bernardino"/>
    <x v="6"/>
    <x v="4"/>
    <s v="Aggregate"/>
    <s v="Aggregate"/>
    <x v="1"/>
    <n v="22020.112910436001"/>
    <n v="269435581.85457098"/>
    <n v="269435581.85457098"/>
    <n v="0"/>
    <n v="90574199.349376902"/>
    <n v="0"/>
    <n v="145010.81852817"/>
    <n v="1046.47948161712"/>
    <n v="0"/>
    <n v="146057.29800978699"/>
    <n v="1.36204577378749"/>
    <n v="4.0465248441971698E-2"/>
    <n v="0"/>
    <n v="1.4025110222294599"/>
    <n v="22.846513513195301"/>
    <n v="0.164873268496189"/>
    <n v="0"/>
    <n v="23.011386781691499"/>
    <n v="13047.240573468"/>
  </r>
  <r>
    <s v="Riverside"/>
    <x v="6"/>
    <x v="4"/>
    <s v="Aggregate"/>
    <s v="Aggregate"/>
    <x v="1"/>
    <n v="19119.0005694676"/>
    <n v="229177464.34360501"/>
    <n v="229177464.34360501"/>
    <n v="0"/>
    <n v="78641202.975807801"/>
    <n v="0"/>
    <n v="122513.73460748501"/>
    <n v="906.81066048646096"/>
    <n v="0"/>
    <n v="123420.545267971"/>
    <n v="1.1259880644828899"/>
    <n v="3.5134020935880098E-2"/>
    <n v="0"/>
    <n v="1.16112208541877"/>
    <n v="19.302088779798002"/>
    <n v="0.142868388848441"/>
    <n v="0"/>
    <n v="19.4449571686464"/>
    <n v="11025.108418149"/>
  </r>
  <r>
    <s v="Riverside"/>
    <x v="6"/>
    <x v="4"/>
    <s v="Aggregate"/>
    <s v="Aggregate"/>
    <x v="3"/>
    <n v="408.06053584284598"/>
    <n v="8690575.8919847403"/>
    <n v="0"/>
    <n v="8690575.8919847403"/>
    <n v="1867499.28648553"/>
    <n v="4908623.0628289999"/>
    <n v="0"/>
    <n v="0"/>
    <n v="0"/>
    <n v="0"/>
    <n v="0"/>
    <n v="0"/>
    <n v="0"/>
    <n v="0"/>
    <n v="0"/>
    <n v="0"/>
    <n v="0"/>
    <n v="0"/>
    <n v="0"/>
  </r>
  <r>
    <s v="San Bernardino"/>
    <x v="6"/>
    <x v="4"/>
    <s v="Aggregate"/>
    <s v="Aggregate"/>
    <x v="3"/>
    <n v="471.438071782853"/>
    <n v="10341982.822106199"/>
    <n v="0"/>
    <n v="10341982.822106199"/>
    <n v="2157399.44720513"/>
    <n v="5835554.7077870099"/>
    <n v="0"/>
    <n v="0"/>
    <n v="0"/>
    <n v="0"/>
    <n v="0"/>
    <n v="0"/>
    <n v="0"/>
    <n v="0"/>
    <n v="0"/>
    <n v="0"/>
    <n v="0"/>
    <n v="0"/>
    <n v="0"/>
  </r>
  <r>
    <s v="San Bernardino"/>
    <x v="6"/>
    <x v="5"/>
    <s v="Aggregate"/>
    <s v="Aggregate"/>
    <x v="0"/>
    <n v="4424.6792113209303"/>
    <n v="51774332.7612748"/>
    <n v="51774332.7612748"/>
    <n v="0"/>
    <n v="21556208.684866801"/>
    <n v="0"/>
    <n v="38918.516350019301"/>
    <n v="219.084444095267"/>
    <n v="599.88722846939402"/>
    <n v="39737.488022584002"/>
    <n v="0.15708925842461699"/>
    <n v="0.180094805554015"/>
    <n v="0.75293964718502904"/>
    <n v="1.0901237111636599"/>
    <n v="0.49296930762395502"/>
    <n v="4.6441856934034496E-3"/>
    <n v="1.1776488297031"/>
    <n v="1.67526232302046"/>
    <n v="4190.2684611442"/>
  </r>
  <r>
    <s v="Riverside"/>
    <x v="6"/>
    <x v="5"/>
    <s v="Aggregate"/>
    <s v="Aggregate"/>
    <x v="0"/>
    <n v="3617.6842762001402"/>
    <n v="41587526.6337393"/>
    <n v="41587526.6337393"/>
    <n v="0"/>
    <n v="17624680.45462"/>
    <n v="0"/>
    <n v="30934.4086331873"/>
    <n v="178.84288111789499"/>
    <n v="487.60784799441097"/>
    <n v="31600.859362299601"/>
    <n v="0.102202833148373"/>
    <n v="0.14692928109807499"/>
    <n v="0.59514799542878305"/>
    <n v="0.84428010967523104"/>
    <n v="0.35952580866531703"/>
    <n v="3.79273615724693E-3"/>
    <n v="0.95865884638483601"/>
    <n v="1.3219773912074"/>
    <n v="3332.27113539844"/>
  </r>
  <r>
    <s v="Riverside"/>
    <x v="6"/>
    <x v="5"/>
    <s v="Aggregate"/>
    <s v="Aggregate"/>
    <x v="1"/>
    <n v="8695.5526289055906"/>
    <n v="104120433.978908"/>
    <n v="104120433.978908"/>
    <n v="0"/>
    <n v="35766969.972721003"/>
    <n v="0"/>
    <n v="66391.836070311198"/>
    <n v="661.87074523535"/>
    <n v="0"/>
    <n v="67053.706815546495"/>
    <n v="0.46960340190404998"/>
    <n v="1.5979377530900101E-2"/>
    <n v="0"/>
    <n v="0.48558277943494998"/>
    <n v="10.4600608102322"/>
    <n v="0.10427800545150701"/>
    <n v="0"/>
    <n v="10.564338815683699"/>
    <n v="5989.8810678162799"/>
  </r>
  <r>
    <s v="San Bernardino"/>
    <x v="6"/>
    <x v="5"/>
    <s v="Aggregate"/>
    <s v="Aggregate"/>
    <x v="1"/>
    <n v="9596.4612769596297"/>
    <n v="118913828.27434599"/>
    <n v="118913828.27434599"/>
    <n v="0"/>
    <n v="39472631.238688096"/>
    <n v="0"/>
    <n v="76265.846535521996"/>
    <n v="728.41200672126297"/>
    <n v="0"/>
    <n v="76994.258542243304"/>
    <n v="0.52491208091859098"/>
    <n v="1.7634931815081301E-2"/>
    <n v="0"/>
    <n v="0.54254701273367201"/>
    <n v="12.0157151801097"/>
    <n v="0.114761608296819"/>
    <n v="0"/>
    <n v="12.1304767884066"/>
    <n v="6877.8666158066599"/>
  </r>
  <r>
    <s v="Riverside"/>
    <x v="6"/>
    <x v="5"/>
    <s v="Aggregate"/>
    <s v="Aggregate"/>
    <x v="3"/>
    <n v="103.912363801965"/>
    <n v="2107311.79549204"/>
    <n v="0"/>
    <n v="2107311.79549204"/>
    <n v="450746.78248298302"/>
    <n v="1191022.2194290401"/>
    <n v="0"/>
    <n v="0"/>
    <n v="0"/>
    <n v="0"/>
    <n v="0"/>
    <n v="0"/>
    <n v="0"/>
    <n v="0"/>
    <n v="0"/>
    <n v="0"/>
    <n v="0"/>
    <n v="0"/>
    <n v="0"/>
  </r>
  <r>
    <s v="San Bernardino"/>
    <x v="6"/>
    <x v="5"/>
    <s v="Aggregate"/>
    <s v="Aggregate"/>
    <x v="3"/>
    <n v="120.181971191579"/>
    <n v="2510388.65725287"/>
    <n v="0"/>
    <n v="2510388.65725287"/>
    <n v="521321.95321249601"/>
    <n v="1417280.0267314699"/>
    <n v="0"/>
    <n v="0"/>
    <n v="0"/>
    <n v="0"/>
    <n v="0"/>
    <n v="0"/>
    <n v="0"/>
    <n v="0"/>
    <n v="0"/>
    <n v="0"/>
    <n v="0"/>
    <n v="0"/>
    <n v="0"/>
  </r>
  <r>
    <s v="Riverside"/>
    <x v="6"/>
    <x v="6"/>
    <s v="Aggregate"/>
    <s v="Aggregate"/>
    <x v="0"/>
    <n v="31192.060470974098"/>
    <n v="62947367.596365802"/>
    <n v="62947367.596365802"/>
    <n v="0"/>
    <n v="21647289.966855999"/>
    <n v="0"/>
    <n v="13055.4859341828"/>
    <n v="0"/>
    <n v="1106.6877230581299"/>
    <n v="14162.173657240901"/>
    <n v="11.165842958111901"/>
    <n v="0"/>
    <n v="3.96561709737496"/>
    <n v="15.131460055486899"/>
    <n v="2.6934921508513798"/>
    <n v="0"/>
    <n v="0.177214602551998"/>
    <n v="2.8707067534033701"/>
    <n v="1493.38351693135"/>
  </r>
  <r>
    <s v="San Bernardino"/>
    <x v="6"/>
    <x v="6"/>
    <s v="Aggregate"/>
    <s v="Aggregate"/>
    <x v="0"/>
    <n v="38779.406421691201"/>
    <n v="78273383.669710398"/>
    <n v="78273383.669710398"/>
    <n v="0"/>
    <n v="26912908.056653701"/>
    <n v="0"/>
    <n v="16315.9941123394"/>
    <n v="0"/>
    <n v="1439.58826780652"/>
    <n v="17755.582380145901"/>
    <n v="14.3609400955603"/>
    <n v="0"/>
    <n v="5.2872012175359897"/>
    <n v="19.6481413130963"/>
    <n v="3.4548927948443899"/>
    <n v="0"/>
    <n v="0.23483510734384"/>
    <n v="3.6897279021882299"/>
    <n v="1872.3039769018401"/>
  </r>
  <r>
    <s v="Riverside"/>
    <x v="6"/>
    <x v="7"/>
    <s v="Aggregate"/>
    <s v="Aggregate"/>
    <x v="0"/>
    <n v="216033.84948351799"/>
    <n v="3010355162.9762201"/>
    <n v="3010355162.9762201"/>
    <n v="0"/>
    <n v="343506056.55182302"/>
    <n v="0"/>
    <n v="1369677.98676262"/>
    <n v="0"/>
    <n v="38877.6561557276"/>
    <n v="1408555.6429183499"/>
    <n v="12.0782892523281"/>
    <n v="0"/>
    <n v="34.038811548576099"/>
    <n v="46.117100800904304"/>
    <n v="23.839333257452299"/>
    <n v="0"/>
    <n v="14.733871608230301"/>
    <n v="38.573204865682598"/>
    <n v="148530.43259636901"/>
  </r>
  <r>
    <s v="San Bernardino"/>
    <x v="6"/>
    <x v="7"/>
    <s v="Aggregate"/>
    <s v="Aggregate"/>
    <x v="0"/>
    <n v="250604.06958703799"/>
    <n v="3437309514.4864101"/>
    <n v="3437309514.4864101"/>
    <n v="0"/>
    <n v="396639084.85563201"/>
    <n v="0"/>
    <n v="1555483.9950443399"/>
    <n v="0"/>
    <n v="45324.1851992784"/>
    <n v="1600808.1802436099"/>
    <n v="14.7012895609097"/>
    <n v="0"/>
    <n v="42.316535013792901"/>
    <n v="57.017824574702701"/>
    <n v="29.147702926879699"/>
    <n v="0"/>
    <n v="17.585712365917502"/>
    <n v="46.733415292797297"/>
    <n v="168803.22244335699"/>
  </r>
  <r>
    <s v="Riverside"/>
    <x v="6"/>
    <x v="7"/>
    <s v="Aggregate"/>
    <s v="Aggregate"/>
    <x v="1"/>
    <n v="3101.9059562184998"/>
    <n v="43302700.932674102"/>
    <n v="43302700.932674102"/>
    <n v="0"/>
    <n v="4954969.0981529001"/>
    <n v="0"/>
    <n v="19793.118694088898"/>
    <n v="0"/>
    <n v="0"/>
    <n v="19793.118694088898"/>
    <n v="3.0484566958914099E-2"/>
    <n v="0"/>
    <n v="0"/>
    <n v="3.0484566958914099E-2"/>
    <n v="3.1184139107864799"/>
    <n v="0"/>
    <n v="0"/>
    <n v="3.1184139107864799"/>
    <n v="1768.11145228552"/>
  </r>
  <r>
    <s v="San Bernardino"/>
    <x v="6"/>
    <x v="7"/>
    <s v="Aggregate"/>
    <s v="Aggregate"/>
    <x v="1"/>
    <n v="3565.75828069099"/>
    <n v="48926485.861226402"/>
    <n v="48926485.861226402"/>
    <n v="0"/>
    <n v="5671138.6943746498"/>
    <n v="0"/>
    <n v="22574.115105064699"/>
    <n v="0"/>
    <n v="0"/>
    <n v="22574.115105064699"/>
    <n v="3.5632910314026503E-2"/>
    <n v="0"/>
    <n v="0"/>
    <n v="3.5632910314026503E-2"/>
    <n v="3.55656102786633"/>
    <n v="0"/>
    <n v="0"/>
    <n v="3.55656102786633"/>
    <n v="2016.53676004057"/>
  </r>
  <r>
    <s v="San Bernardino"/>
    <x v="6"/>
    <x v="7"/>
    <s v="Aggregate"/>
    <s v="Aggregate"/>
    <x v="3"/>
    <n v="3727.0651865658301"/>
    <n v="45973101.419103198"/>
    <n v="0"/>
    <n v="45973101.419103198"/>
    <n v="6548807.1815694002"/>
    <n v="17749411.5143204"/>
    <n v="0"/>
    <n v="0"/>
    <n v="0"/>
    <n v="0"/>
    <n v="0"/>
    <n v="0"/>
    <n v="0"/>
    <n v="0"/>
    <n v="0"/>
    <n v="0"/>
    <n v="0"/>
    <n v="0"/>
    <n v="0"/>
  </r>
  <r>
    <s v="Riverside"/>
    <x v="6"/>
    <x v="7"/>
    <s v="Aggregate"/>
    <s v="Aggregate"/>
    <x v="3"/>
    <n v="3258.03078287567"/>
    <n v="39003824.727571599"/>
    <n v="0"/>
    <n v="39003824.727571599"/>
    <n v="5723879.4182571899"/>
    <n v="15058695.5056816"/>
    <n v="0"/>
    <n v="0"/>
    <n v="0"/>
    <n v="0"/>
    <n v="0"/>
    <n v="0"/>
    <n v="0"/>
    <n v="0"/>
    <n v="0"/>
    <n v="0"/>
    <n v="0"/>
    <n v="0"/>
    <n v="0"/>
  </r>
  <r>
    <s v="San Bernardino"/>
    <x v="6"/>
    <x v="7"/>
    <s v="Aggregate"/>
    <s v="Aggregate"/>
    <x v="4"/>
    <n v="2439.39550313465"/>
    <n v="41165183.462847598"/>
    <n v="18677395.616812099"/>
    <n v="22487787.846035399"/>
    <n v="3500154.4408175601"/>
    <n v="6791982.1729074996"/>
    <n v="5553.6160680553203"/>
    <n v="0"/>
    <n v="347.29339414828701"/>
    <n v="5900.90946220361"/>
    <n v="1.6630120787937099E-2"/>
    <n v="0"/>
    <n v="0.157405080942989"/>
    <n v="0.17403520173092599"/>
    <n v="2.24530406734667E-2"/>
    <n v="0"/>
    <n v="7.9049377655289493E-2"/>
    <n v="0.10150241832875601"/>
    <n v="622.24352977436502"/>
  </r>
  <r>
    <s v="Riverside"/>
    <x v="6"/>
    <x v="7"/>
    <s v="Aggregate"/>
    <s v="Aggregate"/>
    <x v="4"/>
    <n v="2156.1147242441798"/>
    <n v="35924691.104014203"/>
    <n v="16352492.0569678"/>
    <n v="19572199.0470463"/>
    <n v="3093690.43161625"/>
    <n v="5911387.4571513999"/>
    <n v="4936.4395923777702"/>
    <n v="0"/>
    <n v="307.16736751886998"/>
    <n v="5243.6069598966396"/>
    <n v="1.4909579727340701E-2"/>
    <n v="0"/>
    <n v="0.13482204670727299"/>
    <n v="0.14973162643461299"/>
    <n v="1.9549408540628099E-2"/>
    <n v="0"/>
    <n v="6.8981093389237497E-2"/>
    <n v="8.8530501929865696E-2"/>
    <n v="552.93180218648195"/>
  </r>
  <r>
    <s v="Riverside"/>
    <x v="6"/>
    <x v="8"/>
    <s v="Aggregate"/>
    <s v="Aggregate"/>
    <x v="0"/>
    <n v="5284.7671358188099"/>
    <n v="14919687.7095541"/>
    <n v="14919687.7095541"/>
    <n v="0"/>
    <n v="172881.01009541101"/>
    <n v="0"/>
    <n v="29033.565343304999"/>
    <n v="0"/>
    <n v="5.8703774117721599"/>
    <n v="29039.4357207168"/>
    <n v="0.13535366566649101"/>
    <n v="0"/>
    <n v="6.9516064499835798E-3"/>
    <n v="0.14230527211647501"/>
    <n v="0.33377608092205602"/>
    <n v="0"/>
    <n v="9.4599591932536704E-3"/>
    <n v="0.34323604011531"/>
    <n v="3062.1722128179799"/>
  </r>
  <r>
    <s v="San Bernardino"/>
    <x v="6"/>
    <x v="8"/>
    <s v="Aggregate"/>
    <s v="Aggregate"/>
    <x v="0"/>
    <n v="5772.2669794333297"/>
    <n v="16524341.652419301"/>
    <n v="16524341.652419301"/>
    <n v="0"/>
    <n v="188828.63147956101"/>
    <n v="0"/>
    <n v="32421.518673901101"/>
    <n v="0"/>
    <n v="6.4862203028441101"/>
    <n v="32428.004894203899"/>
    <n v="0.18433807678064701"/>
    <n v="0"/>
    <n v="7.8066872465936696E-3"/>
    <n v="0.19214476402724101"/>
    <n v="0.41985805066677701"/>
    <n v="0"/>
    <n v="1.00363202248679E-2"/>
    <n v="0.42989437089164501"/>
    <n v="3419.4925982434202"/>
  </r>
  <r>
    <s v="Riverside"/>
    <x v="6"/>
    <x v="8"/>
    <s v="Aggregate"/>
    <s v="Aggregate"/>
    <x v="1"/>
    <n v="2605.12841761851"/>
    <n v="7188684.3149802797"/>
    <n v="7188684.3149802797"/>
    <n v="0"/>
    <n v="85187.699256125401"/>
    <n v="0"/>
    <n v="7762.2856288365201"/>
    <n v="0"/>
    <n v="0"/>
    <n v="7762.2856288365201"/>
    <n v="2.5499874930978699E-2"/>
    <n v="0"/>
    <n v="0"/>
    <n v="2.5499874930978699E-2"/>
    <n v="1.22295126192977"/>
    <n v="0"/>
    <n v="0"/>
    <n v="1.22295126192977"/>
    <n v="693.40190034609896"/>
  </r>
  <r>
    <s v="San Bernardino"/>
    <x v="6"/>
    <x v="8"/>
    <s v="Aggregate"/>
    <s v="Aggregate"/>
    <x v="1"/>
    <n v="2549.5556307725001"/>
    <n v="7253423.0328251896"/>
    <n v="7253423.0328251896"/>
    <n v="0"/>
    <n v="83370.469126260999"/>
    <n v="0"/>
    <n v="7858.7721189844597"/>
    <n v="0"/>
    <n v="0"/>
    <n v="7858.7721189844597"/>
    <n v="2.8377612015713601E-2"/>
    <n v="0"/>
    <n v="0"/>
    <n v="2.8377612015713601E-2"/>
    <n v="1.23815274774565"/>
    <n v="0"/>
    <n v="0"/>
    <n v="1.23815274774565"/>
    <n v="702.021000289776"/>
  </r>
  <r>
    <s v="Riverside"/>
    <x v="6"/>
    <x v="9"/>
    <s v="Aggregate"/>
    <s v="Aggregate"/>
    <x v="0"/>
    <n v="1934.0691571590301"/>
    <n v="33598569.131966799"/>
    <n v="33598569.131966799"/>
    <n v="0"/>
    <n v="12653871.8127352"/>
    <n v="0"/>
    <n v="59025.292688292597"/>
    <n v="371.316422169362"/>
    <n v="622.23093065812498"/>
    <n v="60018.8400411201"/>
    <n v="0.31859184933543799"/>
    <n v="0.18323333532189101"/>
    <n v="0.61930532524388604"/>
    <n v="1.1211305099012101"/>
    <n v="0.67441114846568595"/>
    <n v="5.0653252094234403E-3"/>
    <n v="0.44682075743896599"/>
    <n v="1.12629723111407"/>
    <n v="6328.9116905384799"/>
  </r>
  <r>
    <s v="San Bernardino"/>
    <x v="6"/>
    <x v="9"/>
    <s v="Aggregate"/>
    <s v="Aggregate"/>
    <x v="0"/>
    <n v="2262.8963202557302"/>
    <n v="45508329.891826198"/>
    <n v="45508329.891826198"/>
    <n v="0"/>
    <n v="14805261.6712463"/>
    <n v="0"/>
    <n v="80285.563753547496"/>
    <n v="435.28772871616002"/>
    <n v="729.15198335641503"/>
    <n v="81450.003465620102"/>
    <n v="0.40559413168301001"/>
    <n v="0.21869502210321901"/>
    <n v="0.73983622845933295"/>
    <n v="1.3641253822455599"/>
    <n v="0.87507028402774101"/>
    <n v="6.1347021322978E-3"/>
    <n v="0.53917607792212696"/>
    <n v="1.4203810640821599"/>
    <n v="8588.8010960356805"/>
  </r>
  <r>
    <s v="San Bernardino"/>
    <x v="6"/>
    <x v="9"/>
    <s v="Aggregate"/>
    <s v="Aggregate"/>
    <x v="1"/>
    <n v="18552.939453241601"/>
    <n v="258771764.48037601"/>
    <n v="258771764.48037601"/>
    <n v="0"/>
    <n v="72010075.208950698"/>
    <n v="0"/>
    <n v="305712.36543570901"/>
    <n v="13568.862726059901"/>
    <n v="0"/>
    <n v="319281.22816176899"/>
    <n v="0.152212323481136"/>
    <n v="5.9701369083070298E-2"/>
    <n v="0"/>
    <n v="0.211913692564206"/>
    <n v="48.165107672438999"/>
    <n v="2.1377798482628201"/>
    <n v="0"/>
    <n v="50.302887520701802"/>
    <n v="28521.265634667299"/>
  </r>
  <r>
    <s v="Riverside"/>
    <x v="6"/>
    <x v="9"/>
    <s v="Aggregate"/>
    <s v="Aggregate"/>
    <x v="1"/>
    <n v="16280.093923976299"/>
    <n v="222084927.010416"/>
    <n v="222084927.010416"/>
    <n v="0"/>
    <n v="60706121.800735697"/>
    <n v="0"/>
    <n v="262354.86561324098"/>
    <n v="12152.5480942705"/>
    <n v="0"/>
    <n v="274507.41370751098"/>
    <n v="0.14610354506826401"/>
    <n v="5.5330977629967797E-2"/>
    <n v="0"/>
    <n v="0.201434522698232"/>
    <n v="41.334115918537897"/>
    <n v="1.91463890124564"/>
    <n v="0"/>
    <n v="43.2487548197835"/>
    <n v="24521.6385257408"/>
  </r>
  <r>
    <s v="San Bernardino"/>
    <x v="6"/>
    <x v="9"/>
    <s v="Aggregate"/>
    <s v="Aggregate"/>
    <x v="3"/>
    <n v="298.27019686230199"/>
    <n v="5263777.3247934598"/>
    <n v="0"/>
    <n v="5263777.3247934598"/>
    <n v="1227462.66611669"/>
    <n v="5537760.7846016502"/>
    <n v="0"/>
    <n v="0"/>
    <n v="0"/>
    <n v="0"/>
    <n v="0"/>
    <n v="0"/>
    <n v="0"/>
    <n v="0"/>
    <n v="0"/>
    <n v="0"/>
    <n v="0"/>
    <n v="0"/>
    <n v="0"/>
  </r>
  <r>
    <s v="Riverside"/>
    <x v="6"/>
    <x v="9"/>
    <s v="Aggregate"/>
    <s v="Aggregate"/>
    <x v="3"/>
    <n v="268.07618857513597"/>
    <n v="4538016.7206464801"/>
    <n v="0"/>
    <n v="4538016.7206464801"/>
    <n v="1063546.6626815"/>
    <n v="4788224.9126937296"/>
    <n v="0"/>
    <n v="0"/>
    <n v="0"/>
    <n v="0"/>
    <n v="0"/>
    <n v="0"/>
    <n v="0"/>
    <n v="0"/>
    <n v="0"/>
    <n v="0"/>
    <n v="0"/>
    <n v="0"/>
    <n v="0"/>
  </r>
  <r>
    <s v="Riverside"/>
    <x v="6"/>
    <x v="9"/>
    <s v="Aggregate"/>
    <s v="Aggregate"/>
    <x v="2"/>
    <n v="221.83084631629501"/>
    <n v="3132960.9115684801"/>
    <n v="3132960.9115684801"/>
    <n v="0"/>
    <n v="595428.68786237505"/>
    <n v="0"/>
    <n v="2639.8444730276301"/>
    <n v="414.95413484963899"/>
    <n v="0"/>
    <n v="3054.7986078772701"/>
    <n v="1.54857879355161"/>
    <n v="1.34811653041525"/>
    <n v="0"/>
    <n v="2.8966953239668598"/>
    <n v="0.53814956502469802"/>
    <n v="8.4591114914592994E-2"/>
    <n v="0"/>
    <n v="0.62274067993929105"/>
    <n v="353.08812733170299"/>
  </r>
  <r>
    <s v="San Bernardino"/>
    <x v="6"/>
    <x v="9"/>
    <s v="Aggregate"/>
    <s v="Aggregate"/>
    <x v="2"/>
    <n v="229.971788684302"/>
    <n v="3332171.3117657802"/>
    <n v="3332171.3117657802"/>
    <n v="0"/>
    <n v="649357.95402135304"/>
    <n v="0"/>
    <n v="2905.9626808256799"/>
    <n v="421.79228007943601"/>
    <n v="0"/>
    <n v="3327.7549609051198"/>
    <n v="1.75272418820417"/>
    <n v="1.3751012665617499"/>
    <n v="0"/>
    <n v="3.1278254547659201"/>
    <n v="0.59239950256265705"/>
    <n v="8.5985115553111904E-2"/>
    <n v="0"/>
    <n v="0.678384618115769"/>
    <n v="384.63771861584598"/>
  </r>
  <r>
    <s v="San Bernardino"/>
    <x v="6"/>
    <x v="10"/>
    <s v="Aggregate"/>
    <s v="Aggregate"/>
    <x v="0"/>
    <n v="599.83635585001002"/>
    <n v="9570393.9919637106"/>
    <n v="9570393.9919637106"/>
    <n v="0"/>
    <n v="3924498.9391659601"/>
    <n v="0"/>
    <n v="17324.284109543201"/>
    <n v="81.240453137699305"/>
    <n v="134.80537822394101"/>
    <n v="17540.3299409049"/>
    <n v="0.112530479509955"/>
    <n v="4.2716029563734097E-2"/>
    <n v="0.155627783192856"/>
    <n v="0.310874292266545"/>
    <n v="0.23593587833839"/>
    <n v="1.1234223924994899E-3"/>
    <n v="0.132099039211343"/>
    <n v="0.36915833994223302"/>
    <n v="1849.60587613554"/>
  </r>
  <r>
    <s v="Riverside"/>
    <x v="6"/>
    <x v="10"/>
    <s v="Aggregate"/>
    <s v="Aggregate"/>
    <x v="0"/>
    <n v="498.899327071627"/>
    <n v="6944219.5564732198"/>
    <n v="6944219.5564732198"/>
    <n v="0"/>
    <n v="3264106.7196880602"/>
    <n v="0"/>
    <n v="12444.8382069863"/>
    <n v="67.764111284767907"/>
    <n v="110.714955037"/>
    <n v="12623.317273308099"/>
    <n v="6.2342310598002701E-2"/>
    <n v="3.5343594582015699E-2"/>
    <n v="0.122346830353359"/>
    <n v="0.22003273553337799"/>
    <n v="0.14124996703072101"/>
    <n v="9.2625704186038798E-4"/>
    <n v="0.10974209380630701"/>
    <n v="0.25191831787888902"/>
    <n v="1331.1130340019899"/>
  </r>
  <r>
    <s v="Riverside"/>
    <x v="6"/>
    <x v="10"/>
    <s v="Aggregate"/>
    <s v="Aggregate"/>
    <x v="1"/>
    <n v="293.32037953585001"/>
    <n v="5834242.1301463796"/>
    <n v="5834242.1301463796"/>
    <n v="0"/>
    <n v="1012577.37307634"/>
    <n v="0"/>
    <n v="8299.49798358306"/>
    <n v="244.86206806595101"/>
    <n v="0"/>
    <n v="8544.3600516490096"/>
    <n v="1.59510755651949E-2"/>
    <n v="3.9756647415077704E-3"/>
    <n v="0"/>
    <n v="1.99267403067027E-2"/>
    <n v="1.30758928719399"/>
    <n v="3.85781185412103E-2"/>
    <n v="0"/>
    <n v="1.3461674057352"/>
    <n v="763.26429873243001"/>
  </r>
  <r>
    <s v="San Bernardino"/>
    <x v="6"/>
    <x v="10"/>
    <s v="Aggregate"/>
    <s v="Aggregate"/>
    <x v="1"/>
    <n v="298.39865899411899"/>
    <n v="5930551.3957978003"/>
    <n v="5930551.3957978003"/>
    <n v="0"/>
    <n v="1039322.14014908"/>
    <n v="0"/>
    <n v="8584.2945532373797"/>
    <n v="255.95490508139201"/>
    <n v="0"/>
    <n v="8840.2494583187708"/>
    <n v="2.00185813779565E-2"/>
    <n v="4.2283949123329296E-3"/>
    <n v="0"/>
    <n v="2.42469762902894E-2"/>
    <n v="1.3524591027233399"/>
    <n v="4.0325799530430501E-2"/>
    <n v="0"/>
    <n v="1.3927849022537699"/>
    <n v="789.69598221942897"/>
  </r>
  <r>
    <s v="Riverside"/>
    <x v="6"/>
    <x v="10"/>
    <s v="Aggregate"/>
    <s v="Aggregate"/>
    <x v="3"/>
    <n v="4.8336813976152797"/>
    <n v="127822.13664848699"/>
    <n v="0"/>
    <n v="127822.13664848699"/>
    <n v="31624.9212509401"/>
    <n v="135706.10101482499"/>
    <n v="0"/>
    <n v="0"/>
    <n v="0"/>
    <n v="0"/>
    <n v="0"/>
    <n v="0"/>
    <n v="0"/>
    <n v="0"/>
    <n v="0"/>
    <n v="0"/>
    <n v="0"/>
    <n v="0"/>
    <n v="0"/>
  </r>
  <r>
    <s v="San Bernardino"/>
    <x v="6"/>
    <x v="10"/>
    <s v="Aggregate"/>
    <s v="Aggregate"/>
    <x v="3"/>
    <n v="5.5913411161178201"/>
    <n v="175799.20092334101"/>
    <n v="0"/>
    <n v="175799.20092334101"/>
    <n v="36581.997847770297"/>
    <n v="187518.47146217999"/>
    <n v="0"/>
    <n v="0"/>
    <n v="0"/>
    <n v="0"/>
    <n v="0"/>
    <n v="0"/>
    <n v="0"/>
    <n v="0"/>
    <n v="0"/>
    <n v="0"/>
    <n v="0"/>
    <n v="0"/>
    <n v="0"/>
  </r>
  <r>
    <s v="San Bernardino"/>
    <x v="6"/>
    <x v="10"/>
    <s v="Aggregate"/>
    <s v="Aggregate"/>
    <x v="2"/>
    <n v="36.7880685887406"/>
    <n v="636670.50657692004"/>
    <n v="636670.50657692004"/>
    <n v="0"/>
    <n v="95604.832648419193"/>
    <n v="0"/>
    <n v="595.14165707177699"/>
    <n v="14.550331053797599"/>
    <n v="0"/>
    <n v="609.69198812557499"/>
    <n v="0.387390959316331"/>
    <n v="4.9292980929865497E-2"/>
    <n v="0"/>
    <n v="0.436683940246197"/>
    <n v="0.121323520060987"/>
    <n v="2.9661801699196401E-3"/>
    <n v="0"/>
    <n v="0.124289700230907"/>
    <n v="70.471094814984696"/>
  </r>
  <r>
    <s v="Riverside"/>
    <x v="6"/>
    <x v="10"/>
    <s v="Aggregate"/>
    <s v="Aggregate"/>
    <x v="2"/>
    <n v="45.9348438551363"/>
    <n v="776029.77444426599"/>
    <n v="776029.77444426599"/>
    <n v="0"/>
    <n v="119375.472210728"/>
    <n v="0"/>
    <n v="645.37795678482996"/>
    <n v="17.840025106468399"/>
    <n v="0"/>
    <n v="663.217981891298"/>
    <n v="0.37052787054543401"/>
    <n v="6.2920372737299807E-2"/>
    <n v="0"/>
    <n v="0.43344824328273401"/>
    <n v="0.13156451839072"/>
    <n v="3.6368058229069799E-3"/>
    <n v="0"/>
    <n v="0.13520132421362699"/>
    <n v="76.657883316712102"/>
  </r>
  <r>
    <s v="Riverside"/>
    <x v="6"/>
    <x v="11"/>
    <s v="Aggregate"/>
    <s v="Aggregate"/>
    <x v="0"/>
    <n v="534.17692608463301"/>
    <n v="8012525.31628842"/>
    <n v="8012525.31628842"/>
    <n v="0"/>
    <n v="698703.41931869998"/>
    <n v="0"/>
    <n v="7963.7937033150602"/>
    <n v="505.29340310879098"/>
    <n v="42.882085111400301"/>
    <n v="8511.9691915352505"/>
    <n v="8.0328629066547294E-2"/>
    <n v="0.46984484006876098"/>
    <n v="5.2702973592533703E-2"/>
    <n v="0.60287644272784202"/>
    <n v="0.203617394237391"/>
    <n v="1.5888248735346801E-2"/>
    <n v="5.1539384799851498E-2"/>
    <n v="0.27104502777258899"/>
    <n v="897.57651578908099"/>
  </r>
  <r>
    <s v="San Bernardino"/>
    <x v="6"/>
    <x v="11"/>
    <s v="Aggregate"/>
    <s v="Aggregate"/>
    <x v="0"/>
    <n v="403.58955273595501"/>
    <n v="6776332.9649616098"/>
    <n v="6776332.9649616098"/>
    <n v="0"/>
    <n v="527895.13497862895"/>
    <n v="0"/>
    <n v="6645.1888739862898"/>
    <n v="376.94641465384501"/>
    <n v="32.773150779401597"/>
    <n v="7054.9084394195397"/>
    <n v="9.1376539911375898E-2"/>
    <n v="0.35948731755674801"/>
    <n v="4.2204965237543801E-2"/>
    <n v="0.49306882270566799"/>
    <n v="0.19766923506428399"/>
    <n v="1.21356161370529E-2"/>
    <n v="3.7467638246376202E-2"/>
    <n v="0.24727248944771299"/>
    <n v="743.93128003357504"/>
  </r>
  <r>
    <s v="Riverside"/>
    <x v="6"/>
    <x v="11"/>
    <s v="Aggregate"/>
    <s v="Aggregate"/>
    <x v="1"/>
    <n v="633.80629982075902"/>
    <n v="4230385.8055195203"/>
    <n v="4230385.8055195203"/>
    <n v="0"/>
    <n v="3001047.4773992999"/>
    <n v="0"/>
    <n v="5891.5201064112998"/>
    <n v="540.14345930495199"/>
    <n v="0"/>
    <n v="6431.6635657162496"/>
    <n v="3.1788643144390998E-2"/>
    <n v="1.70671295537954E-3"/>
    <n v="0"/>
    <n v="3.3495356099770598E-2"/>
    <n v="0.92821139202272296"/>
    <n v="8.5099821981056797E-2"/>
    <n v="0"/>
    <n v="1.0133112140037801"/>
    <n v="574.53795854751195"/>
  </r>
  <r>
    <s v="San Bernardino"/>
    <x v="6"/>
    <x v="11"/>
    <s v="Aggregate"/>
    <s v="Aggregate"/>
    <x v="1"/>
    <n v="986.852352475168"/>
    <n v="7128256.2866138397"/>
    <n v="7128256.2866138397"/>
    <n v="0"/>
    <n v="4672706.4148758203"/>
    <n v="0"/>
    <n v="9787.0586100413802"/>
    <n v="789.71646104123204"/>
    <n v="0"/>
    <n v="10576.7750710826"/>
    <n v="3.1620644459621497E-2"/>
    <n v="2.6995478568355102E-3"/>
    <n v="0"/>
    <n v="3.4320192316456999E-2"/>
    <n v="1.5419550696854201"/>
    <n v="0.124420150040504"/>
    <n v="0"/>
    <n v="1.6663752197259201"/>
    <n v="944.81912731691398"/>
  </r>
  <r>
    <s v="Riverside"/>
    <x v="6"/>
    <x v="11"/>
    <s v="Aggregate"/>
    <s v="Aggregate"/>
    <x v="3"/>
    <n v="12.054818943360999"/>
    <n v="116902.843481131"/>
    <n v="0"/>
    <n v="116902.843481131"/>
    <n v="49157.800268904801"/>
    <n v="135174.91484495299"/>
    <n v="0"/>
    <n v="0"/>
    <n v="0"/>
    <n v="0"/>
    <n v="0"/>
    <n v="0"/>
    <n v="0"/>
    <n v="0"/>
    <n v="0"/>
    <n v="0"/>
    <n v="0"/>
    <n v="0"/>
    <n v="0"/>
  </r>
  <r>
    <s v="San Bernardino"/>
    <x v="6"/>
    <x v="11"/>
    <s v="Aggregate"/>
    <s v="Aggregate"/>
    <x v="3"/>
    <n v="13.574146665870201"/>
    <n v="137477.46822623501"/>
    <n v="0"/>
    <n v="137477.46822623501"/>
    <n v="55111.716219285197"/>
    <n v="158965.38105662499"/>
    <n v="0"/>
    <n v="0"/>
    <n v="0"/>
    <n v="0"/>
    <n v="0"/>
    <n v="0"/>
    <n v="0"/>
    <n v="0"/>
    <n v="0"/>
    <n v="0"/>
    <n v="0"/>
    <n v="0"/>
    <n v="0"/>
  </r>
  <r>
    <s v="Riverside"/>
    <x v="6"/>
    <x v="11"/>
    <s v="Aggregate"/>
    <s v="Aggregate"/>
    <x v="2"/>
    <n v="635.56622234961799"/>
    <n v="5010601.9514345499"/>
    <n v="5010601.9514345499"/>
    <n v="0"/>
    <n v="3009380.6401765398"/>
    <n v="0"/>
    <n v="9336.5974738193509"/>
    <n v="946.97988885555799"/>
    <n v="0"/>
    <n v="10283.5773626749"/>
    <n v="25.398206263514801"/>
    <n v="3.3927428706680001"/>
    <n v="0"/>
    <n v="28.790949134182799"/>
    <n v="1.90332647270845"/>
    <n v="0.193048045247255"/>
    <n v="0"/>
    <n v="2.0963745179557001"/>
    <n v="1188.62469816978"/>
  </r>
  <r>
    <s v="San Bernardino"/>
    <x v="6"/>
    <x v="11"/>
    <s v="Aggregate"/>
    <s v="Aggregate"/>
    <x v="2"/>
    <n v="423.87738529782001"/>
    <n v="3404612.66913747"/>
    <n v="3404612.66913747"/>
    <n v="0"/>
    <n v="2007042.46428976"/>
    <n v="0"/>
    <n v="6166.7164934373905"/>
    <n v="652.19870598171099"/>
    <n v="0"/>
    <n v="6818.9151994190997"/>
    <n v="15.6072873950583"/>
    <n v="2.1225807332977502"/>
    <n v="0"/>
    <n v="17.729868128355999"/>
    <n v="1.25712549829416"/>
    <n v="0.13295497273412801"/>
    <n v="0"/>
    <n v="1.3900804710282899"/>
    <n v="788.16259506862798"/>
  </r>
  <r>
    <s v="San Bernardino"/>
    <x v="6"/>
    <x v="12"/>
    <s v="Aggregate"/>
    <s v="Aggregate"/>
    <x v="0"/>
    <n v="110.33755713245399"/>
    <n v="3453547.8144602301"/>
    <n v="3453547.8144602301"/>
    <n v="0"/>
    <n v="144321.52472925099"/>
    <n v="0"/>
    <n v="5580.7508065236698"/>
    <n v="0"/>
    <n v="12.9947622469246"/>
    <n v="5593.7455687705897"/>
    <n v="1.36788144739616E-2"/>
    <n v="0"/>
    <n v="1.5477655146275899E-2"/>
    <n v="2.9156469620237602E-2"/>
    <n v="5.9350568244987301E-2"/>
    <n v="0"/>
    <n v="1.1833139688880801E-2"/>
    <n v="7.1183707933868204E-2"/>
    <n v="589.85348100421697"/>
  </r>
  <r>
    <s v="Riverside"/>
    <x v="6"/>
    <x v="12"/>
    <s v="Aggregate"/>
    <s v="Aggregate"/>
    <x v="0"/>
    <n v="146.77921959144399"/>
    <n v="6075856.2302020099"/>
    <n v="6075856.2302020099"/>
    <n v="0"/>
    <n v="191987.21922560901"/>
    <n v="0"/>
    <n v="10072.4835992401"/>
    <n v="0"/>
    <n v="15.661690578856399"/>
    <n v="10088.145289819"/>
    <n v="2.50504423716407E-2"/>
    <n v="0"/>
    <n v="2.00004571901389E-2"/>
    <n v="4.50508995617796E-2"/>
    <n v="0.117778523831957"/>
    <n v="0"/>
    <n v="1.5955434153238201E-2"/>
    <n v="0.133733957985195"/>
    <n v="1063.7823159668401"/>
  </r>
  <r>
    <s v="San Bernardino"/>
    <x v="6"/>
    <x v="12"/>
    <s v="Aggregate"/>
    <s v="Aggregate"/>
    <x v="1"/>
    <n v="6.89531304986801"/>
    <n v="224154.970576361"/>
    <n v="224154.970576361"/>
    <n v="0"/>
    <n v="9019.0694692273591"/>
    <n v="0"/>
    <n v="269.52068471509102"/>
    <n v="0"/>
    <n v="0"/>
    <n v="269.52068471509102"/>
    <n v="6.0009408933496002E-4"/>
    <n v="0"/>
    <n v="0"/>
    <n v="6.0009408933496002E-4"/>
    <n v="4.2463093636236397E-2"/>
    <n v="0"/>
    <n v="0"/>
    <n v="4.2463093636236397E-2"/>
    <n v="24.076176000243201"/>
  </r>
  <r>
    <s v="Riverside"/>
    <x v="6"/>
    <x v="12"/>
    <s v="Aggregate"/>
    <s v="Aggregate"/>
    <x v="1"/>
    <n v="0.31173380035026199"/>
    <n v="9845.8754926519596"/>
    <n v="9845.8754926519596"/>
    <n v="0"/>
    <n v="407.747810858143"/>
    <n v="0"/>
    <n v="9.7925273754896995"/>
    <n v="0"/>
    <n v="0"/>
    <n v="9.7925273754896995"/>
    <n v="1.8238221551027999E-5"/>
    <n v="0"/>
    <n v="0"/>
    <n v="1.8238221551027999E-5"/>
    <n v="1.5428166759088901E-3"/>
    <n v="0"/>
    <n v="0"/>
    <n v="1.5428166759088901E-3"/>
    <n v="0.87476259133400702"/>
  </r>
  <r>
    <s v="San Bernardino"/>
    <x v="6"/>
    <x v="12"/>
    <s v="Aggregate"/>
    <s v="Aggregate"/>
    <x v="3"/>
    <n v="11.9764634823436"/>
    <n v="631866.65055132494"/>
    <n v="0"/>
    <n v="631866.65055132494"/>
    <n v="15665.214234905499"/>
    <n v="1237345.23162481"/>
    <n v="0"/>
    <n v="0"/>
    <n v="0"/>
    <n v="0"/>
    <n v="0"/>
    <n v="0"/>
    <n v="0"/>
    <n v="0"/>
    <n v="0"/>
    <n v="0"/>
    <n v="0"/>
    <n v="0"/>
    <n v="0"/>
  </r>
  <r>
    <s v="Riverside"/>
    <x v="6"/>
    <x v="12"/>
    <s v="Aggregate"/>
    <s v="Aggregate"/>
    <x v="3"/>
    <n v="22.504254819899501"/>
    <n v="281850.03306341998"/>
    <n v="0"/>
    <n v="281850.03306341998"/>
    <n v="29435.565304428499"/>
    <n v="585541.98334636795"/>
    <n v="0"/>
    <n v="0"/>
    <n v="0"/>
    <n v="0"/>
    <n v="0"/>
    <n v="0"/>
    <n v="0"/>
    <n v="0"/>
    <n v="0"/>
    <n v="0"/>
    <n v="0"/>
    <n v="0"/>
    <n v="0"/>
  </r>
  <r>
    <s v="Riverside"/>
    <x v="6"/>
    <x v="12"/>
    <s v="Aggregate"/>
    <s v="Aggregate"/>
    <x v="2"/>
    <n v="370.387524533413"/>
    <n v="15292801.9129188"/>
    <n v="15292801.9129188"/>
    <n v="0"/>
    <n v="484466.88208970398"/>
    <n v="0"/>
    <n v="32305.393639936799"/>
    <n v="0"/>
    <n v="0"/>
    <n v="32305.393639936799"/>
    <n v="34.433485664964103"/>
    <n v="0"/>
    <n v="0"/>
    <n v="34.433485664964103"/>
    <n v="6.5856658272540898"/>
    <n v="0"/>
    <n v="0"/>
    <n v="6.5856658272540898"/>
    <n v="3734.0107834359401"/>
  </r>
  <r>
    <s v="San Bernardino"/>
    <x v="6"/>
    <x v="12"/>
    <s v="Aggregate"/>
    <s v="Aggregate"/>
    <x v="2"/>
    <n v="344.46178947284898"/>
    <n v="15187154.3307615"/>
    <n v="15187154.3307615"/>
    <n v="0"/>
    <n v="450556.02063048701"/>
    <n v="0"/>
    <n v="30302.748132308399"/>
    <n v="0"/>
    <n v="0"/>
    <n v="30302.748132308399"/>
    <n v="42.8198767431806"/>
    <n v="0"/>
    <n v="0"/>
    <n v="42.8198767431806"/>
    <n v="6.1774134397212501"/>
    <n v="0"/>
    <n v="0"/>
    <n v="6.1774134397212501"/>
    <n v="3502.5355070709502"/>
  </r>
  <r>
    <s v="Riverside"/>
    <x v="7"/>
    <x v="0"/>
    <s v="Aggregate"/>
    <s v="Aggregate"/>
    <x v="0"/>
    <n v="6.7059789747588701"/>
    <n v="183213.72462256701"/>
    <n v="183213.72462256701"/>
    <n v="0"/>
    <n v="43874.645335920897"/>
    <n v="0"/>
    <n v="438.15574827615001"/>
    <n v="0"/>
    <n v="2.6671692837334602"/>
    <n v="440.82291755988302"/>
    <n v="1.9414969433241301E-2"/>
    <n v="0"/>
    <n v="3.9262124374286401E-6"/>
    <n v="1.94188956456787E-2"/>
    <n v="3.1296886113444798E-2"/>
    <n v="0"/>
    <n v="3.6169661884268201E-4"/>
    <n v="3.1658582732287499E-2"/>
    <n v="46.4842258612561"/>
  </r>
  <r>
    <s v="San Bernardino"/>
    <x v="7"/>
    <x v="0"/>
    <s v="Aggregate"/>
    <s v="Aggregate"/>
    <x v="0"/>
    <n v="3.6797772802355699"/>
    <n v="108789.22472263299"/>
    <n v="108789.22472263299"/>
    <n v="0"/>
    <n v="24075.369710105701"/>
    <n v="0"/>
    <n v="236.258503235273"/>
    <n v="0"/>
    <n v="1.4193347096739399"/>
    <n v="237.67783794494699"/>
    <n v="1.7126170311151899E-2"/>
    <n v="0"/>
    <n v="4.5725129015733701E-6"/>
    <n v="1.71307428240535E-2"/>
    <n v="1.9361000171456599E-2"/>
    <n v="0"/>
    <n v="2.38029896361442E-4"/>
    <n v="1.9599030067818098E-2"/>
    <n v="25.062831039738501"/>
  </r>
  <r>
    <s v="Riverside"/>
    <x v="7"/>
    <x v="0"/>
    <s v="Aggregate"/>
    <s v="Aggregate"/>
    <x v="1"/>
    <n v="28295.946706917999"/>
    <n v="1379500096.4303899"/>
    <n v="1379500096.4303899"/>
    <n v="0"/>
    <n v="156389358.52699599"/>
    <n v="0"/>
    <n v="2241968.5597240999"/>
    <n v="151930.86357762301"/>
    <n v="0"/>
    <n v="2393899.4233017201"/>
    <n v="0.85075491677999704"/>
    <n v="3.2125008233013799"/>
    <n v="0"/>
    <n v="4.06325574008138"/>
    <n v="353.22305960189601"/>
    <n v="23.9367694288498"/>
    <n v="0"/>
    <n v="377.15982903074598"/>
    <n v="213846.087187036"/>
  </r>
  <r>
    <s v="San Bernardino"/>
    <x v="7"/>
    <x v="0"/>
    <s v="Aggregate"/>
    <s v="Aggregate"/>
    <x v="1"/>
    <n v="29294.910376104199"/>
    <n v="1460807171.2485099"/>
    <n v="1460807171.2485099"/>
    <n v="0"/>
    <n v="163452488.850178"/>
    <n v="0"/>
    <n v="2385477.6160213798"/>
    <n v="163349.32429479001"/>
    <n v="0"/>
    <n v="2548826.94031617"/>
    <n v="0.90156378406341797"/>
    <n v="3.45885209390232"/>
    <n v="0"/>
    <n v="4.3604158779657398"/>
    <n v="375.83296986403701"/>
    <n v="25.7357525648837"/>
    <n v="0"/>
    <n v="401.56872242892098"/>
    <n v="227685.70091042499"/>
  </r>
  <r>
    <s v="Riverside"/>
    <x v="7"/>
    <x v="0"/>
    <s v="Aggregate"/>
    <s v="Aggregate"/>
    <x v="3"/>
    <n v="471.16352353109801"/>
    <n v="20319650.6742374"/>
    <n v="0"/>
    <n v="20319650.6742374"/>
    <n v="2390502.6382221901"/>
    <n v="36749916.021691203"/>
    <n v="0"/>
    <n v="0"/>
    <n v="0"/>
    <n v="0"/>
    <n v="0"/>
    <n v="0"/>
    <n v="0"/>
    <n v="0"/>
    <n v="0"/>
    <n v="0"/>
    <n v="0"/>
    <n v="0"/>
    <n v="0"/>
  </r>
  <r>
    <s v="San Bernardino"/>
    <x v="7"/>
    <x v="0"/>
    <s v="Aggregate"/>
    <s v="Aggregate"/>
    <x v="3"/>
    <n v="513.14144817536499"/>
    <n v="21545403.7604548"/>
    <n v="0"/>
    <n v="21545403.7604548"/>
    <n v="2516983.4929538602"/>
    <n v="38825550.409648597"/>
    <n v="0"/>
    <n v="0"/>
    <n v="0"/>
    <n v="0"/>
    <n v="0"/>
    <n v="0"/>
    <n v="0"/>
    <n v="0"/>
    <n v="0"/>
    <n v="0"/>
    <n v="0"/>
    <n v="0"/>
    <n v="0"/>
  </r>
  <r>
    <s v="Riverside"/>
    <x v="7"/>
    <x v="0"/>
    <s v="Aggregate"/>
    <s v="Aggregate"/>
    <x v="2"/>
    <n v="1034.42241445693"/>
    <n v="21493064.572464399"/>
    <n v="21493064.572464399"/>
    <n v="0"/>
    <n v="2904951.5253164698"/>
    <n v="0"/>
    <n v="25970.354055137999"/>
    <n v="3728.7191710243001"/>
    <n v="0"/>
    <n v="29699.0732261624"/>
    <n v="20.922298505103601"/>
    <n v="11.3377614638962"/>
    <n v="0"/>
    <n v="32.260059968999798"/>
    <n v="5.2942265656586196"/>
    <n v="0.76012379535549401"/>
    <n v="0"/>
    <n v="6.0543503610141203"/>
    <n v="3432.75989516037"/>
  </r>
  <r>
    <s v="San Bernardino"/>
    <x v="7"/>
    <x v="0"/>
    <s v="Aggregate"/>
    <s v="Aggregate"/>
    <x v="2"/>
    <n v="2754.01006093974"/>
    <n v="54771522.492059901"/>
    <n v="54771522.492059901"/>
    <n v="0"/>
    <n v="5058471.1353966799"/>
    <n v="0"/>
    <n v="65998.139438519094"/>
    <n v="7242.4536573694004"/>
    <n v="0"/>
    <n v="73240.5930958885"/>
    <n v="89.818435047977403"/>
    <n v="17.666508405782899"/>
    <n v="0"/>
    <n v="107.48494345376"/>
    <n v="13.4541524677566"/>
    <n v="1.47642155636344"/>
    <n v="0"/>
    <n v="14.9305740241201"/>
    <n v="8465.4954975446199"/>
  </r>
  <r>
    <s v="Riverside"/>
    <x v="7"/>
    <x v="1"/>
    <s v="Aggregate"/>
    <s v="Aggregate"/>
    <x v="0"/>
    <n v="629868.09520156204"/>
    <n v="8961819930.6491508"/>
    <n v="8961819930.6491508"/>
    <n v="0"/>
    <n v="1015949690.00709"/>
    <n v="0"/>
    <n v="2648691.4941897602"/>
    <n v="0"/>
    <n v="72620.222425436295"/>
    <n v="2721311.7166151898"/>
    <n v="17.957292503033301"/>
    <n v="0"/>
    <n v="63.125907360533098"/>
    <n v="81.083199863566506"/>
    <n v="39.180607751375"/>
    <n v="0"/>
    <n v="33.606179209103303"/>
    <n v="72.786786960478295"/>
    <n v="286958.92031711101"/>
  </r>
  <r>
    <s v="San Bernardino"/>
    <x v="7"/>
    <x v="1"/>
    <s v="Aggregate"/>
    <s v="Aggregate"/>
    <x v="0"/>
    <n v="759391.63100120705"/>
    <n v="11284272046.442699"/>
    <n v="11284272046.442699"/>
    <n v="0"/>
    <n v="1220391907.4551699"/>
    <n v="0"/>
    <n v="3325250.1558425901"/>
    <n v="0"/>
    <n v="88032.244154444401"/>
    <n v="3413282.3999970299"/>
    <n v="23.180306440123001"/>
    <n v="0"/>
    <n v="80.182522705108298"/>
    <n v="103.362829145231"/>
    <n v="51.139631992990502"/>
    <n v="0"/>
    <n v="41.4777364273817"/>
    <n v="92.617368420372202"/>
    <n v="359926.36428245303"/>
  </r>
  <r>
    <s v="San Bernardino"/>
    <x v="7"/>
    <x v="1"/>
    <s v="Aggregate"/>
    <s v="Aggregate"/>
    <x v="1"/>
    <n v="1630.66628617126"/>
    <n v="19090997.925252199"/>
    <n v="19090997.925252199"/>
    <n v="0"/>
    <n v="2413398.0703113698"/>
    <n v="0"/>
    <n v="4906.3107300380498"/>
    <n v="0"/>
    <n v="0"/>
    <n v="4906.3107300380498"/>
    <n v="1.9628274107008101E-2"/>
    <n v="0"/>
    <n v="0"/>
    <n v="1.9628274107008101E-2"/>
    <n v="0.77299125355929199"/>
    <n v="0"/>
    <n v="0"/>
    <n v="0.77299125355929199"/>
    <n v="438.278793975116"/>
  </r>
  <r>
    <s v="Riverside"/>
    <x v="7"/>
    <x v="1"/>
    <s v="Aggregate"/>
    <s v="Aggregate"/>
    <x v="1"/>
    <n v="1556.02475782125"/>
    <n v="17832287.3721104"/>
    <n v="17832287.3721104"/>
    <n v="0"/>
    <n v="2324944.06924388"/>
    <n v="0"/>
    <n v="4541.8917764744001"/>
    <n v="0"/>
    <n v="0"/>
    <n v="4541.8917764744001"/>
    <n v="1.7456254332079001E-2"/>
    <n v="0"/>
    <n v="0"/>
    <n v="1.7456254332079001E-2"/>
    <n v="0.71557689901967503"/>
    <n v="0"/>
    <n v="0"/>
    <n v="0.71557689901967503"/>
    <n v="405.72539321072702"/>
  </r>
  <r>
    <s v="Riverside"/>
    <x v="7"/>
    <x v="1"/>
    <s v="Aggregate"/>
    <s v="Aggregate"/>
    <x v="3"/>
    <n v="41335.328299083099"/>
    <n v="671738835.561409"/>
    <n v="0"/>
    <n v="671738835.561409"/>
    <n v="71174935.337717995"/>
    <n v="259346632.149892"/>
    <n v="0"/>
    <n v="0"/>
    <n v="0"/>
    <n v="0"/>
    <n v="0"/>
    <n v="0"/>
    <n v="0"/>
    <n v="0"/>
    <n v="0"/>
    <n v="0"/>
    <n v="0"/>
    <n v="0"/>
    <n v="0"/>
  </r>
  <r>
    <s v="San Bernardino"/>
    <x v="7"/>
    <x v="1"/>
    <s v="Aggregate"/>
    <s v="Aggregate"/>
    <x v="3"/>
    <n v="48978.169852688799"/>
    <n v="816823248.77362895"/>
    <n v="0"/>
    <n v="816823248.77362895"/>
    <n v="84230402.730264693"/>
    <n v="315361190.11807299"/>
    <n v="0"/>
    <n v="0"/>
    <n v="0"/>
    <n v="0"/>
    <n v="0"/>
    <n v="0"/>
    <n v="0"/>
    <n v="0"/>
    <n v="0"/>
    <n v="0"/>
    <n v="0"/>
    <n v="0"/>
    <n v="0"/>
  </r>
  <r>
    <s v="Riverside"/>
    <x v="7"/>
    <x v="1"/>
    <s v="Aggregate"/>
    <s v="Aggregate"/>
    <x v="4"/>
    <n v="21618.705806274898"/>
    <n v="348253578.31250101"/>
    <n v="161610197.39312401"/>
    <n v="186643380.919377"/>
    <n v="31019491.9336886"/>
    <n v="56371863.901192099"/>
    <n v="48700.1345297109"/>
    <n v="0"/>
    <n v="2114.51054266663"/>
    <n v="50814.645072377498"/>
    <n v="0.14747348930808499"/>
    <n v="0"/>
    <n v="1.35117530157619"/>
    <n v="1.49864879088428"/>
    <n v="0.19298114739559"/>
    <n v="0"/>
    <n v="0.68879266946456297"/>
    <n v="0.88177381686015399"/>
    <n v="5358.3408314588896"/>
  </r>
  <r>
    <s v="San Bernardino"/>
    <x v="7"/>
    <x v="1"/>
    <s v="Aggregate"/>
    <s v="Aggregate"/>
    <x v="4"/>
    <n v="25532.317093281999"/>
    <n v="432602741.27845001"/>
    <n v="201225470.753627"/>
    <n v="231377270.52482301"/>
    <n v="36634917.520990498"/>
    <n v="69882831.845447496"/>
    <n v="59880.668714749103"/>
    <n v="0"/>
    <n v="2505.2199236770998"/>
    <n v="62385.8886384262"/>
    <n v="0.18056349195635199"/>
    <n v="0"/>
    <n v="1.6528655570586701"/>
    <n v="1.83342904901502"/>
    <n v="0.24406450206677199"/>
    <n v="0"/>
    <n v="0.83263024304586897"/>
    <n v="1.0766947451126401"/>
    <n v="6578.5140075659101"/>
  </r>
  <r>
    <s v="Riverside"/>
    <x v="7"/>
    <x v="2"/>
    <s v="Aggregate"/>
    <s v="Aggregate"/>
    <x v="0"/>
    <n v="53721.027234783702"/>
    <n v="690920046.61541295"/>
    <n v="690920046.61541295"/>
    <n v="0"/>
    <n v="81185758.774001807"/>
    <n v="0"/>
    <n v="247999.72698584001"/>
    <n v="0"/>
    <n v="7417.31436621594"/>
    <n v="255417.041352056"/>
    <n v="5.28427498192214"/>
    <n v="0"/>
    <n v="8.9851790856487206"/>
    <n v="14.2694540675708"/>
    <n v="7.81911927417665"/>
    <n v="0"/>
    <n v="3.4135906273317498"/>
    <n v="11.2327099015084"/>
    <n v="26933.407874398599"/>
  </r>
  <r>
    <s v="San Bernardino"/>
    <x v="7"/>
    <x v="2"/>
    <s v="Aggregate"/>
    <s v="Aggregate"/>
    <x v="0"/>
    <n v="66941.375759226503"/>
    <n v="804730848.93668604"/>
    <n v="804730848.93668604"/>
    <n v="0"/>
    <n v="100204596.924797"/>
    <n v="0"/>
    <n v="286986.30233670102"/>
    <n v="0"/>
    <n v="9344.7175215961397"/>
    <n v="296331.01985829702"/>
    <n v="5.92628067181455"/>
    <n v="0"/>
    <n v="11.9797055310712"/>
    <n v="17.9059862028857"/>
    <n v="9.0327441348391204"/>
    <n v="0"/>
    <n v="4.3163840671652096"/>
    <n v="13.3491282020043"/>
    <n v="31247.7357870538"/>
  </r>
  <r>
    <s v="Riverside"/>
    <x v="7"/>
    <x v="2"/>
    <s v="Aggregate"/>
    <s v="Aggregate"/>
    <x v="1"/>
    <n v="12.468426129348099"/>
    <n v="79900.462603586304"/>
    <n v="79900.462603586304"/>
    <n v="0"/>
    <n v="12068.1574301777"/>
    <n v="0"/>
    <n v="35.1592270339696"/>
    <n v="0"/>
    <n v="0"/>
    <n v="35.1592270339696"/>
    <n v="1.23489241672457E-3"/>
    <n v="0"/>
    <n v="0"/>
    <n v="1.23489241672457E-3"/>
    <n v="5.5393505374155402E-3"/>
    <n v="0"/>
    <n v="0"/>
    <n v="5.5393505374155402E-3"/>
    <n v="3.1407598233033198"/>
  </r>
  <r>
    <s v="San Bernardino"/>
    <x v="7"/>
    <x v="2"/>
    <s v="Aggregate"/>
    <s v="Aggregate"/>
    <x v="1"/>
    <n v="9.4468938198242594"/>
    <n v="46205.201335071397"/>
    <n v="46205.201335071397"/>
    <n v="0"/>
    <n v="9151.2180777645099"/>
    <n v="0"/>
    <n v="20.773994152744301"/>
    <n v="0"/>
    <n v="0"/>
    <n v="20.773994152744301"/>
    <n v="6.2617928260924995E-4"/>
    <n v="0"/>
    <n v="0"/>
    <n v="6.2617928260924995E-4"/>
    <n v="3.2729512387485202E-3"/>
    <n v="0"/>
    <n v="0"/>
    <n v="3.2729512387485202E-3"/>
    <n v="1.8557326684525499"/>
  </r>
  <r>
    <s v="San Bernardino"/>
    <x v="7"/>
    <x v="2"/>
    <s v="Aggregate"/>
    <s v="Aggregate"/>
    <x v="3"/>
    <n v="247.12842543699301"/>
    <n v="4252293.2131348904"/>
    <n v="0"/>
    <n v="4252293.2131348904"/>
    <n v="428348.84734645498"/>
    <n v="1641736.1411279601"/>
    <n v="0"/>
    <n v="0"/>
    <n v="0"/>
    <n v="0"/>
    <n v="0"/>
    <n v="0"/>
    <n v="0"/>
    <n v="0"/>
    <n v="0"/>
    <n v="0"/>
    <n v="0"/>
    <n v="0"/>
    <n v="0"/>
  </r>
  <r>
    <s v="Riverside"/>
    <x v="7"/>
    <x v="2"/>
    <s v="Aggregate"/>
    <s v="Aggregate"/>
    <x v="3"/>
    <n v="208.005600865205"/>
    <n v="3510085.3870738"/>
    <n v="0"/>
    <n v="3510085.3870738"/>
    <n v="361966.20488528098"/>
    <n v="1355182.6625228999"/>
    <n v="0"/>
    <n v="0"/>
    <n v="0"/>
    <n v="0"/>
    <n v="0"/>
    <n v="0"/>
    <n v="0"/>
    <n v="0"/>
    <n v="0"/>
    <n v="0"/>
    <n v="0"/>
    <n v="0"/>
    <n v="0"/>
  </r>
  <r>
    <s v="Riverside"/>
    <x v="7"/>
    <x v="2"/>
    <s v="Aggregate"/>
    <s v="Aggregate"/>
    <x v="4"/>
    <n v="185.977553067423"/>
    <n v="3332841.7623533201"/>
    <n v="1403474.33246641"/>
    <n v="1929367.4298869099"/>
    <n v="266848.96214035101"/>
    <n v="582726.46818350803"/>
    <n v="423.93790648792702"/>
    <n v="0"/>
    <n v="19.311238464117199"/>
    <n v="443.24914495204399"/>
    <n v="1.2804734618992099E-3"/>
    <n v="0"/>
    <n v="1.16122422475094E-2"/>
    <n v="1.28927157094086E-2"/>
    <n v="1.67715346722123E-3"/>
    <n v="0"/>
    <n v="5.9379292114462396E-3"/>
    <n v="7.6150826786674803E-3"/>
    <n v="46.740068508258702"/>
  </r>
  <r>
    <s v="San Bernardino"/>
    <x v="7"/>
    <x v="2"/>
    <s v="Aggregate"/>
    <s v="Aggregate"/>
    <x v="4"/>
    <n v="214.030261593728"/>
    <n v="3751608.15908586"/>
    <n v="1580729.2856990099"/>
    <n v="2170878.8733868501"/>
    <n v="307100.25070718402"/>
    <n v="655670.12231416302"/>
    <n v="470.56468481492499"/>
    <n v="0"/>
    <n v="22.261221925687401"/>
    <n v="492.82590674061299"/>
    <n v="1.4024384384358701E-3"/>
    <n v="0"/>
    <n v="1.3750502853189701E-2"/>
    <n v="1.5152941291625499E-2"/>
    <n v="1.8854937125035601E-3"/>
    <n v="0"/>
    <n v="6.8767479115464198E-3"/>
    <n v="8.7622416240499892E-3"/>
    <n v="51.9678760941391"/>
  </r>
  <r>
    <s v="Riverside"/>
    <x v="7"/>
    <x v="3"/>
    <s v="Aggregate"/>
    <s v="Aggregate"/>
    <x v="0"/>
    <n v="300107.90937917499"/>
    <n v="4449551069.2322502"/>
    <n v="4449551069.2322502"/>
    <n v="0"/>
    <n v="488790753.01709402"/>
    <n v="0"/>
    <n v="1592346.1997731"/>
    <n v="0"/>
    <n v="42885.114598910302"/>
    <n v="1635231.3143720101"/>
    <n v="11.689064147981201"/>
    <n v="0"/>
    <n v="35.345230061554403"/>
    <n v="47.034294209535602"/>
    <n v="24.804954895542402"/>
    <n v="0"/>
    <n v="17.963730140345099"/>
    <n v="42.7686850358876"/>
    <n v="172433.09892649"/>
  </r>
  <r>
    <s v="San Bernardino"/>
    <x v="7"/>
    <x v="3"/>
    <s v="Aggregate"/>
    <s v="Aggregate"/>
    <x v="0"/>
    <n v="352645.76572035602"/>
    <n v="5049369453.7834501"/>
    <n v="5049369453.7834501"/>
    <n v="0"/>
    <n v="571691178.97962296"/>
    <n v="0"/>
    <n v="1800530.2433504399"/>
    <n v="0"/>
    <n v="50779.906579009898"/>
    <n v="1851310.1499294499"/>
    <n v="13.525542477550999"/>
    <n v="0"/>
    <n v="44.092624866192999"/>
    <n v="57.618167343744098"/>
    <n v="29.1032780209094"/>
    <n v="0"/>
    <n v="21.5680136640085"/>
    <n v="50.671291684918003"/>
    <n v="195218.34215179199"/>
  </r>
  <r>
    <s v="Riverside"/>
    <x v="7"/>
    <x v="3"/>
    <s v="Aggregate"/>
    <s v="Aggregate"/>
    <x v="1"/>
    <n v="1040.4706179792299"/>
    <n v="15960078.074240301"/>
    <n v="15960078.074240301"/>
    <n v="0"/>
    <n v="1728215.1447077999"/>
    <n v="0"/>
    <n v="5129.4789709025999"/>
    <n v="0"/>
    <n v="0"/>
    <n v="5129.4789709025999"/>
    <n v="9.3457900112285993E-3"/>
    <n v="0"/>
    <n v="0"/>
    <n v="9.3457900112285993E-3"/>
    <n v="0.80815150079034603"/>
    <n v="0"/>
    <n v="0"/>
    <n v="0.80815150079034603"/>
    <n v="458.21432452780601"/>
  </r>
  <r>
    <s v="San Bernardino"/>
    <x v="7"/>
    <x v="3"/>
    <s v="Aggregate"/>
    <s v="Aggregate"/>
    <x v="1"/>
    <n v="1121.9299501102601"/>
    <n v="17038544.0546236"/>
    <n v="17038544.0546236"/>
    <n v="0"/>
    <n v="1869158.5556932101"/>
    <n v="0"/>
    <n v="5494.8058286620198"/>
    <n v="0"/>
    <n v="0"/>
    <n v="5494.8058286620198"/>
    <n v="9.5635949846258703E-3"/>
    <n v="0"/>
    <n v="0"/>
    <n v="9.5635949846258703E-3"/>
    <n v="0.86570889600573997"/>
    <n v="0"/>
    <n v="0"/>
    <n v="0.86570889600573997"/>
    <n v="490.84882801435401"/>
  </r>
  <r>
    <s v="San Bernardino"/>
    <x v="7"/>
    <x v="3"/>
    <s v="Aggregate"/>
    <s v="Aggregate"/>
    <x v="3"/>
    <n v="4167.7889411931901"/>
    <n v="50805025.420988798"/>
    <n v="0"/>
    <n v="50805025.420988798"/>
    <n v="7294038.2710260404"/>
    <n v="19614932.979438499"/>
    <n v="0"/>
    <n v="0"/>
    <n v="0"/>
    <n v="0"/>
    <n v="0"/>
    <n v="0"/>
    <n v="0"/>
    <n v="0"/>
    <n v="0"/>
    <n v="0"/>
    <n v="0"/>
    <n v="0"/>
    <n v="0"/>
  </r>
  <r>
    <s v="Riverside"/>
    <x v="7"/>
    <x v="3"/>
    <s v="Aggregate"/>
    <s v="Aggregate"/>
    <x v="3"/>
    <n v="3646.0068593413498"/>
    <n v="43074605.803820796"/>
    <n v="0"/>
    <n v="43074605.803820796"/>
    <n v="6380582.0619916702"/>
    <n v="16630352.980959799"/>
    <n v="0"/>
    <n v="0"/>
    <n v="0"/>
    <n v="0"/>
    <n v="0"/>
    <n v="0"/>
    <n v="0"/>
    <n v="0"/>
    <n v="0"/>
    <n v="0"/>
    <n v="0"/>
    <n v="0"/>
    <n v="0"/>
  </r>
  <r>
    <s v="San Bernardino"/>
    <x v="7"/>
    <x v="3"/>
    <s v="Aggregate"/>
    <s v="Aggregate"/>
    <x v="4"/>
    <n v="4283.1289421777301"/>
    <n v="71674628.121413097"/>
    <n v="31507216.462962799"/>
    <n v="40167411.658450298"/>
    <n v="6145626.1472537797"/>
    <n v="12131755.501425499"/>
    <n v="9374.13169075929"/>
    <n v="0"/>
    <n v="485.31590495270899"/>
    <n v="9859.4475957119994"/>
    <n v="2.7955086032348302E-2"/>
    <n v="0"/>
    <n v="0.27501321241202498"/>
    <n v="0.30296829844437301"/>
    <n v="3.7553447208080799E-2"/>
    <n v="0"/>
    <n v="0.13747771197499201"/>
    <n v="0.17503115918307299"/>
    <n v="1039.6664298743799"/>
  </r>
  <r>
    <s v="Riverside"/>
    <x v="7"/>
    <x v="3"/>
    <s v="Aggregate"/>
    <s v="Aggregate"/>
    <x v="4"/>
    <n v="3737.8179671775902"/>
    <n v="63761295.433650397"/>
    <n v="28010611.962424599"/>
    <n v="35750683.471225701"/>
    <n v="5363189.4213023596"/>
    <n v="10797771.9493041"/>
    <n v="8454.1502715192291"/>
    <n v="0"/>
    <n v="422.93719020222898"/>
    <n v="8877.0874617214595"/>
    <n v="2.5533338002127599E-2"/>
    <n v="0"/>
    <n v="0.233180796688918"/>
    <n v="0.25871413469104498"/>
    <n v="3.3411312537769702E-2"/>
    <n v="0"/>
    <n v="0.119157628637269"/>
    <n v="0.152568941175039"/>
    <n v="936.07778117554199"/>
  </r>
  <r>
    <s v="Riverside"/>
    <x v="7"/>
    <x v="4"/>
    <s v="Aggregate"/>
    <s v="Aggregate"/>
    <x v="0"/>
    <n v="23559.936682036099"/>
    <n v="288319482.69432801"/>
    <n v="288319482.69432801"/>
    <n v="0"/>
    <n v="114779600.387934"/>
    <n v="0"/>
    <n v="182769.45976185199"/>
    <n v="992.10427219341204"/>
    <n v="3208.16831329976"/>
    <n v="186969.73234734501"/>
    <n v="1.0090715043475"/>
    <n v="0.93049012972310596"/>
    <n v="3.7686720228494299"/>
    <n v="5.70823365692004"/>
    <n v="2.19540280963415"/>
    <n v="2.4896555548906699E-2"/>
    <n v="6.12867956517763"/>
    <n v="8.3489789303606905"/>
    <n v="19715.724662776702"/>
  </r>
  <r>
    <s v="San Bernardino"/>
    <x v="7"/>
    <x v="4"/>
    <s v="Aggregate"/>
    <s v="Aggregate"/>
    <x v="0"/>
    <n v="28868.699772397998"/>
    <n v="355984779.63140202"/>
    <n v="355984779.63140202"/>
    <n v="0"/>
    <n v="140642900.20446399"/>
    <n v="0"/>
    <n v="230300.247920822"/>
    <n v="1219.6000588111399"/>
    <n v="3957.0999160936199"/>
    <n v="235476.947895727"/>
    <n v="1.7029780868231901"/>
    <n v="1.1413334016133301"/>
    <n v="4.8556010751383196"/>
    <n v="7.6999125635748502"/>
    <n v="3.2627361278853102"/>
    <n v="3.0320378136494401E-2"/>
    <n v="7.5284906244760297"/>
    <n v="10.8215471304978"/>
    <n v="24830.7499339965"/>
  </r>
  <r>
    <s v="Riverside"/>
    <x v="7"/>
    <x v="4"/>
    <s v="Aggregate"/>
    <s v="Aggregate"/>
    <x v="1"/>
    <n v="18905.989061587901"/>
    <n v="225159759.71998599"/>
    <n v="225159759.71998599"/>
    <n v="0"/>
    <n v="77765033.681995496"/>
    <n v="0"/>
    <n v="119924.093011823"/>
    <n v="889.35980763343605"/>
    <n v="0"/>
    <n v="120813.452819457"/>
    <n v="1.0350104389329799"/>
    <n v="3.47425804549703E-2"/>
    <n v="0"/>
    <n v="1.0697530193879501"/>
    <n v="18.894089691798101"/>
    <n v="0.14011899987477699"/>
    <n v="0"/>
    <n v="19.034208691672902"/>
    <n v="10792.217882471999"/>
  </r>
  <r>
    <s v="San Bernardino"/>
    <x v="7"/>
    <x v="4"/>
    <s v="Aggregate"/>
    <s v="Aggregate"/>
    <x v="1"/>
    <n v="21736.157832994399"/>
    <n v="264970424.24178299"/>
    <n v="264970424.24178299"/>
    <n v="0"/>
    <n v="89406221.514972806"/>
    <n v="0"/>
    <n v="142122.169394239"/>
    <n v="1024.33357043919"/>
    <n v="0"/>
    <n v="143146.50296467799"/>
    <n v="1.25090865421927"/>
    <n v="3.9943438549271799E-2"/>
    <n v="0"/>
    <n v="1.2908520927685401"/>
    <n v="22.391405665773402"/>
    <n v="0.16138417117142401"/>
    <n v="0"/>
    <n v="22.5527898369448"/>
    <n v="12787.220405143"/>
  </r>
  <r>
    <s v="San Bernardino"/>
    <x v="7"/>
    <x v="4"/>
    <s v="Aggregate"/>
    <s v="Aggregate"/>
    <x v="3"/>
    <n v="807.31228107310005"/>
    <n v="17229677.494766399"/>
    <n v="0"/>
    <n v="17229677.494766399"/>
    <n v="3694950.6640906301"/>
    <n v="9731010.7959676795"/>
    <n v="0"/>
    <n v="0"/>
    <n v="0"/>
    <n v="0"/>
    <n v="0"/>
    <n v="0"/>
    <n v="0"/>
    <n v="0"/>
    <n v="0"/>
    <n v="0"/>
    <n v="0"/>
    <n v="0"/>
    <n v="0"/>
  </r>
  <r>
    <s v="Riverside"/>
    <x v="7"/>
    <x v="4"/>
    <s v="Aggregate"/>
    <s v="Aggregate"/>
    <x v="3"/>
    <n v="700.18131648074996"/>
    <n v="14486819.996965401"/>
    <n v="0"/>
    <n v="14486819.996965401"/>
    <n v="3204864.2319047698"/>
    <n v="8191046.8785732798"/>
    <n v="0"/>
    <n v="0"/>
    <n v="0"/>
    <n v="0"/>
    <n v="0"/>
    <n v="0"/>
    <n v="0"/>
    <n v="0"/>
    <n v="0"/>
    <n v="0"/>
    <n v="0"/>
    <n v="0"/>
    <n v="0"/>
  </r>
  <r>
    <s v="San Bernardino"/>
    <x v="7"/>
    <x v="5"/>
    <s v="Aggregate"/>
    <s v="Aggregate"/>
    <x v="0"/>
    <n v="4326.5991642149102"/>
    <n v="50526587.132129997"/>
    <n v="50526587.132129997"/>
    <n v="0"/>
    <n v="21078381.058893502"/>
    <n v="0"/>
    <n v="37320.1881478215"/>
    <n v="212.87858442052399"/>
    <n v="583.05486243068003"/>
    <n v="38116.121594672797"/>
    <n v="0.131756421575913"/>
    <n v="0.17245801493520099"/>
    <n v="0.71116844313787997"/>
    <n v="1.0153828796489901"/>
    <n v="0.44016740154401202"/>
    <n v="4.4750392769117003E-3"/>
    <n v="1.1310664308529801"/>
    <n v="1.57570887167391"/>
    <n v="4019.2973971712299"/>
  </r>
  <r>
    <s v="Riverside"/>
    <x v="7"/>
    <x v="5"/>
    <s v="Aggregate"/>
    <s v="Aggregate"/>
    <x v="0"/>
    <n v="3552.1056866888598"/>
    <n v="40685509.600625001"/>
    <n v="40685509.600625001"/>
    <n v="0"/>
    <n v="17305193.844800401"/>
    <n v="0"/>
    <n v="29696.193856772701"/>
    <n v="174.463974263023"/>
    <n v="475.95203702320703"/>
    <n v="30346.609868058898"/>
    <n v="8.7597473080836E-2"/>
    <n v="0.141069352719286"/>
    <n v="0.56436732017813096"/>
    <n v="0.79303414597825295"/>
    <n v="0.32375847537389202"/>
    <n v="3.6638541761222698E-3"/>
    <n v="0.92198379878866799"/>
    <n v="1.2494061283386799"/>
    <n v="3200.0120933790699"/>
  </r>
  <r>
    <s v="San Bernardino"/>
    <x v="7"/>
    <x v="5"/>
    <s v="Aggregate"/>
    <s v="Aggregate"/>
    <x v="1"/>
    <n v="9582.8070352735303"/>
    <n v="117771832.29757001"/>
    <n v="117771832.29757001"/>
    <n v="0"/>
    <n v="39416467.947724402"/>
    <n v="0"/>
    <n v="75110.725514569203"/>
    <n v="721.63318979341295"/>
    <n v="0"/>
    <n v="75832.358704362603"/>
    <n v="0.49152520194535498"/>
    <n v="1.7609840105317499E-2"/>
    <n v="0"/>
    <n v="0.50913504205067195"/>
    <n v="11.8337253928481"/>
    <n v="0.113693602929236"/>
    <n v="0"/>
    <n v="11.947418995777401"/>
    <n v="6774.0745635527001"/>
  </r>
  <r>
    <s v="Riverside"/>
    <x v="7"/>
    <x v="5"/>
    <s v="Aggregate"/>
    <s v="Aggregate"/>
    <x v="1"/>
    <n v="8664.7403493465099"/>
    <n v="102709355.282533"/>
    <n v="102709355.282533"/>
    <n v="0"/>
    <n v="35640231.405914202"/>
    <n v="0"/>
    <n v="65125.441230325399"/>
    <n v="654.46184476797703"/>
    <n v="0"/>
    <n v="65779.903075093403"/>
    <n v="0.438281102333757"/>
    <n v="1.59227553622267E-2"/>
    <n v="0"/>
    <n v="0.45420385769598398"/>
    <n v="10.2605397874669"/>
    <n v="0.103110730165678"/>
    <n v="0"/>
    <n v="10.3636505176325"/>
    <n v="5876.0926842740701"/>
  </r>
  <r>
    <s v="Riverside"/>
    <x v="7"/>
    <x v="5"/>
    <s v="Aggregate"/>
    <s v="Aggregate"/>
    <x v="3"/>
    <n v="178.16179153092401"/>
    <n v="3513680.4815394399"/>
    <n v="0"/>
    <n v="3513680.4815394399"/>
    <n v="772781.59897657402"/>
    <n v="1987662.7425408899"/>
    <n v="0"/>
    <n v="0"/>
    <n v="0"/>
    <n v="0"/>
    <n v="0"/>
    <n v="0"/>
    <n v="0"/>
    <n v="0"/>
    <n v="0"/>
    <n v="0"/>
    <n v="0"/>
    <n v="0"/>
    <n v="0"/>
  </r>
  <r>
    <s v="San Bernardino"/>
    <x v="7"/>
    <x v="5"/>
    <s v="Aggregate"/>
    <s v="Aggregate"/>
    <x v="3"/>
    <n v="205.66194799863499"/>
    <n v="4183666.0777823799"/>
    <n v="0"/>
    <n v="4183666.0777823799"/>
    <n v="892066.49931999505"/>
    <n v="2364182.0818301202"/>
    <n v="0"/>
    <n v="0"/>
    <n v="0"/>
    <n v="0"/>
    <n v="0"/>
    <n v="0"/>
    <n v="0"/>
    <n v="0"/>
    <n v="0"/>
    <n v="0"/>
    <n v="0"/>
    <n v="0"/>
    <n v="0"/>
  </r>
  <r>
    <s v="San Bernardino"/>
    <x v="7"/>
    <x v="6"/>
    <s v="Aggregate"/>
    <s v="Aggregate"/>
    <x v="0"/>
    <n v="38692.184043560803"/>
    <n v="77845918.461136296"/>
    <n v="77845918.461136296"/>
    <n v="0"/>
    <n v="26852375.726231199"/>
    <n v="0"/>
    <n v="16197.7079638139"/>
    <n v="0"/>
    <n v="1406.89551214771"/>
    <n v="17604.603475961601"/>
    <n v="13.9710703166994"/>
    <n v="0"/>
    <n v="5.1457738050796999"/>
    <n v="19.116844121779099"/>
    <n v="3.3889495057600798"/>
    <n v="0"/>
    <n v="0.225844279031572"/>
    <n v="3.61479378479165"/>
    <n v="1856.3834400993601"/>
  </r>
  <r>
    <s v="Riverside"/>
    <x v="7"/>
    <x v="6"/>
    <s v="Aggregate"/>
    <s v="Aggregate"/>
    <x v="0"/>
    <n v="31244.4372938794"/>
    <n v="62730613.028842904"/>
    <n v="62730613.028842904"/>
    <n v="0"/>
    <n v="21683639.481952298"/>
    <n v="0"/>
    <n v="12984.4268018482"/>
    <n v="0"/>
    <n v="1086.1757956525501"/>
    <n v="14070.6025975008"/>
    <n v="10.8744457802956"/>
    <n v="0"/>
    <n v="3.88096591898152"/>
    <n v="14.755411699277101"/>
    <n v="2.64880187753137"/>
    <n v="0"/>
    <n v="0.17108901352203801"/>
    <n v="2.8198908910534102"/>
    <n v="1483.7274630971301"/>
  </r>
  <r>
    <s v="Riverside"/>
    <x v="7"/>
    <x v="7"/>
    <s v="Aggregate"/>
    <s v="Aggregate"/>
    <x v="0"/>
    <n v="216400.86468017401"/>
    <n v="3013818315.9205999"/>
    <n v="3013818315.9205999"/>
    <n v="0"/>
    <n v="344009568.81150001"/>
    <n v="0"/>
    <n v="1342184.33161396"/>
    <n v="0"/>
    <n v="38032.662948172801"/>
    <n v="1380216.99456214"/>
    <n v="10.984688721595001"/>
    <n v="0"/>
    <n v="31.88140153913"/>
    <n v="42.866090260725102"/>
    <n v="22.050929349186902"/>
    <n v="0"/>
    <n v="14.251330476703201"/>
    <n v="36.302259825890097"/>
    <n v="145542.15753552501"/>
  </r>
  <r>
    <s v="San Bernardino"/>
    <x v="7"/>
    <x v="7"/>
    <s v="Aggregate"/>
    <s v="Aggregate"/>
    <x v="0"/>
    <n v="250353.25362793601"/>
    <n v="3440093342.7497702"/>
    <n v="3440093342.7497702"/>
    <n v="0"/>
    <n v="396262313.07418501"/>
    <n v="0"/>
    <n v="1523635.93699292"/>
    <n v="0"/>
    <n v="44209.290782274802"/>
    <n v="1567845.22777519"/>
    <n v="13.3792210553032"/>
    <n v="0"/>
    <n v="39.444607597183399"/>
    <n v="52.823828652486597"/>
    <n v="26.8963164209176"/>
    <n v="0"/>
    <n v="16.926470326901999"/>
    <n v="43.822786747819698"/>
    <n v="165327.32029181399"/>
  </r>
  <r>
    <s v="San Bernardino"/>
    <x v="7"/>
    <x v="7"/>
    <s v="Aggregate"/>
    <s v="Aggregate"/>
    <x v="1"/>
    <n v="3517.6771699584101"/>
    <n v="47939860.409750096"/>
    <n v="47939860.409750096"/>
    <n v="0"/>
    <n v="5579171.4239772903"/>
    <n v="0"/>
    <n v="21770.862258355701"/>
    <n v="0"/>
    <n v="0"/>
    <n v="21770.862258355701"/>
    <n v="3.2012512466898901E-2"/>
    <n v="0"/>
    <n v="0"/>
    <n v="3.2012512466898901E-2"/>
    <n v="3.4300082147513198"/>
    <n v="0"/>
    <n v="0"/>
    <n v="3.4300082147513198"/>
    <n v="1944.7825014369801"/>
  </r>
  <r>
    <s v="Riverside"/>
    <x v="7"/>
    <x v="7"/>
    <s v="Aggregate"/>
    <s v="Aggregate"/>
    <x v="1"/>
    <n v="3067.0612379614499"/>
    <n v="42426031.9876149"/>
    <n v="42426031.9876149"/>
    <n v="0"/>
    <n v="4882898.9306289405"/>
    <n v="0"/>
    <n v="19062.660715623999"/>
    <n v="0"/>
    <n v="0"/>
    <n v="19062.660715623999"/>
    <n v="2.75609275090564E-2"/>
    <n v="0"/>
    <n v="0"/>
    <n v="2.75609275090564E-2"/>
    <n v="3.00332995880825"/>
    <n v="0"/>
    <n v="0"/>
    <n v="3.00332995880825"/>
    <n v="1702.8599304259101"/>
  </r>
  <r>
    <s v="Riverside"/>
    <x v="7"/>
    <x v="7"/>
    <s v="Aggregate"/>
    <s v="Aggregate"/>
    <x v="3"/>
    <n v="3939.3356784543498"/>
    <n v="46402138.7010336"/>
    <n v="0"/>
    <n v="46402138.7010336"/>
    <n v="6887325.9496546099"/>
    <n v="17915055.3155194"/>
    <n v="0"/>
    <n v="0"/>
    <n v="0"/>
    <n v="0"/>
    <n v="0"/>
    <n v="0"/>
    <n v="0"/>
    <n v="0"/>
    <n v="0"/>
    <n v="0"/>
    <n v="0"/>
    <n v="0"/>
    <n v="0"/>
  </r>
  <r>
    <s v="San Bernardino"/>
    <x v="7"/>
    <x v="7"/>
    <s v="Aggregate"/>
    <s v="Aggregate"/>
    <x v="3"/>
    <n v="4499.4023560994301"/>
    <n v="54680850.552899599"/>
    <n v="0"/>
    <n v="54680850.552899599"/>
    <n v="7867140.7506099604"/>
    <n v="21111321.369612299"/>
    <n v="0"/>
    <n v="0"/>
    <n v="0"/>
    <n v="0"/>
    <n v="0"/>
    <n v="0"/>
    <n v="0"/>
    <n v="0"/>
    <n v="0"/>
    <n v="0"/>
    <n v="0"/>
    <n v="0"/>
    <n v="0"/>
  </r>
  <r>
    <s v="San Bernardino"/>
    <x v="7"/>
    <x v="7"/>
    <s v="Aggregate"/>
    <s v="Aggregate"/>
    <x v="4"/>
    <n v="2791.82679004787"/>
    <n v="46627897.263949104"/>
    <n v="20763845.132821999"/>
    <n v="25864052.131127"/>
    <n v="4005838.71070622"/>
    <n v="7811714.6157946801"/>
    <n v="6182.3002321693102"/>
    <n v="0"/>
    <n v="391.08825625942001"/>
    <n v="6573.3884884287299"/>
    <n v="1.8491010625666601E-2"/>
    <n v="0"/>
    <n v="0.1794903261786"/>
    <n v="0.19798133680426699"/>
    <n v="2.4832693132141901E-2"/>
    <n v="0"/>
    <n v="8.9838371729940802E-2"/>
    <n v="0.11467106486208201"/>
    <n v="693.15560284678895"/>
  </r>
  <r>
    <s v="Riverside"/>
    <x v="7"/>
    <x v="7"/>
    <s v="Aggregate"/>
    <s v="Aggregate"/>
    <x v="4"/>
    <n v="2465.7468100649698"/>
    <n v="40646831.417251997"/>
    <n v="18153186.864796702"/>
    <n v="22493644.552455202"/>
    <n v="3537964.4818113102"/>
    <n v="6793751.0728040701"/>
    <n v="5478.5941326889897"/>
    <n v="0"/>
    <n v="345.54290693941903"/>
    <n v="5824.1370396284101"/>
    <n v="1.6505029292926899E-2"/>
    <n v="0"/>
    <n v="0.15360782798483399"/>
    <n v="0.17011285727775999"/>
    <n v="2.15442131094996E-2"/>
    <n v="0"/>
    <n v="7.8332797000644799E-2"/>
    <n v="9.9877010110144396E-2"/>
    <n v="614.14797373872204"/>
  </r>
  <r>
    <s v="San Bernardino"/>
    <x v="7"/>
    <x v="8"/>
    <s v="Aggregate"/>
    <s v="Aggregate"/>
    <x v="0"/>
    <n v="5453.71316183001"/>
    <n v="15653551.200695001"/>
    <n v="15653551.200695001"/>
    <n v="0"/>
    <n v="178407.75495999801"/>
    <n v="0"/>
    <n v="30734.1508345082"/>
    <n v="0"/>
    <n v="6.1027276232896197"/>
    <n v="30740.2535621315"/>
    <n v="0.15624329249295399"/>
    <n v="0"/>
    <n v="7.32052652890947E-3"/>
    <n v="0.16356381902186301"/>
    <n v="0.37622854518658"/>
    <n v="0"/>
    <n v="9.8023006179953701E-3"/>
    <n v="0.38603084580457597"/>
    <n v="3241.5213290726601"/>
  </r>
  <r>
    <s v="Riverside"/>
    <x v="7"/>
    <x v="8"/>
    <s v="Aggregate"/>
    <s v="Aggregate"/>
    <x v="0"/>
    <n v="5006.9097655821497"/>
    <n v="14088207.892470401"/>
    <n v="14088207.892470401"/>
    <n v="0"/>
    <n v="163791.43971426901"/>
    <n v="0"/>
    <n v="27424.7168121088"/>
    <n v="0"/>
    <n v="5.5433978902708798"/>
    <n v="27430.260209999102"/>
    <n v="0.115466313972294"/>
    <n v="0"/>
    <n v="6.5468288795518899E-3"/>
    <n v="0.122013142851845"/>
    <n v="0.30100190673372601"/>
    <n v="0"/>
    <n v="9.2542470458405902E-3"/>
    <n v="0.310256153779567"/>
    <n v="2892.4866658308601"/>
  </r>
  <r>
    <s v="Riverside"/>
    <x v="7"/>
    <x v="8"/>
    <s v="Aggregate"/>
    <s v="Aggregate"/>
    <x v="1"/>
    <n v="2563.6592647245302"/>
    <n v="6988767.0030185096"/>
    <n v="6988767.0030185096"/>
    <n v="0"/>
    <n v="83831.657956492301"/>
    <n v="0"/>
    <n v="7549.2527353191399"/>
    <n v="0"/>
    <n v="0"/>
    <n v="7549.2527353191399"/>
    <n v="2.44118903648619E-2"/>
    <n v="0"/>
    <n v="0"/>
    <n v="2.44118903648619E-2"/>
    <n v="1.18938784280077"/>
    <n v="0"/>
    <n v="0"/>
    <n v="1.18938784280077"/>
    <n v="674.37175635701396"/>
  </r>
  <r>
    <s v="San Bernardino"/>
    <x v="7"/>
    <x v="8"/>
    <s v="Aggregate"/>
    <s v="Aggregate"/>
    <x v="1"/>
    <n v="2512.9391522464998"/>
    <n v="7111973.6853373302"/>
    <n v="7111973.6853373302"/>
    <n v="0"/>
    <n v="82173.110278460605"/>
    <n v="0"/>
    <n v="7710.8866386236396"/>
    <n v="0"/>
    <n v="0"/>
    <n v="7710.8866386236396"/>
    <n v="2.7119885199130101E-2"/>
    <n v="0"/>
    <n v="0"/>
    <n v="2.7119885199130101E-2"/>
    <n v="1.2148533300900499"/>
    <n v="0"/>
    <n v="0"/>
    <n v="1.2148533300900499"/>
    <n v="688.810448911089"/>
  </r>
  <r>
    <s v="San Bernardino"/>
    <x v="7"/>
    <x v="9"/>
    <s v="Aggregate"/>
    <s v="Aggregate"/>
    <x v="0"/>
    <n v="2215.4307168984201"/>
    <n v="44888276.0357152"/>
    <n v="44888276.0357152"/>
    <n v="0"/>
    <n v="14494712.455271101"/>
    <n v="0"/>
    <n v="78405.287659529102"/>
    <n v="422.61905468682698"/>
    <n v="703.56957746925605"/>
    <n v="79531.476291685205"/>
    <n v="0.34628186338646999"/>
    <n v="0.21553456149268299"/>
    <n v="0.70682309010131295"/>
    <n v="1.2686395149804599"/>
    <n v="0.77939318909208999"/>
    <n v="5.93825851203809E-3"/>
    <n v="0.52261030322685398"/>
    <n v="1.3079417508309801"/>
    <n v="8386.4948026882303"/>
  </r>
  <r>
    <s v="Riverside"/>
    <x v="7"/>
    <x v="9"/>
    <s v="Aggregate"/>
    <s v="Aggregate"/>
    <x v="0"/>
    <n v="1927.99035083236"/>
    <n v="33711536.661012098"/>
    <n v="33711536.661012098"/>
    <n v="0"/>
    <n v="12614100.517201399"/>
    <n v="0"/>
    <n v="58598.1690558185"/>
    <n v="367.04377771850699"/>
    <n v="611.05237058859404"/>
    <n v="59576.265204125601"/>
    <n v="0.274349882511147"/>
    <n v="0.18396551357348201"/>
    <n v="0.60165523370350205"/>
    <n v="1.0599706297881299"/>
    <n v="0.60667164577305899"/>
    <n v="5.00140295146447E-3"/>
    <n v="0.44112426348497102"/>
    <n v="1.05279731220949"/>
    <n v="6282.2427269618101"/>
  </r>
  <r>
    <s v="Riverside"/>
    <x v="7"/>
    <x v="9"/>
    <s v="Aggregate"/>
    <s v="Aggregate"/>
    <x v="1"/>
    <n v="16576.121629502599"/>
    <n v="223542772.321713"/>
    <n v="223542772.321713"/>
    <n v="0"/>
    <n v="61853985.666428797"/>
    <n v="0"/>
    <n v="262803.83838971501"/>
    <n v="12263.003382273901"/>
    <n v="0"/>
    <n v="275066.84177198901"/>
    <n v="0.131178461265897"/>
    <n v="5.4264931363873198E-2"/>
    <n v="0"/>
    <n v="0.185443392629771"/>
    <n v="41.4048517623105"/>
    <n v="1.9320411768522801"/>
    <n v="0"/>
    <n v="43.336892939162801"/>
    <n v="24571.612013134101"/>
  </r>
  <r>
    <s v="San Bernardino"/>
    <x v="7"/>
    <x v="9"/>
    <s v="Aggregate"/>
    <s v="Aggregate"/>
    <x v="1"/>
    <n v="18919.800302301799"/>
    <n v="260792144.250256"/>
    <n v="260792144.250256"/>
    <n v="0"/>
    <n v="73468059.431597397"/>
    <n v="0"/>
    <n v="306760.71366274101"/>
    <n v="13721.7604859598"/>
    <n v="0"/>
    <n v="320482.474148701"/>
    <n v="0.13919458703779899"/>
    <n v="5.9142442759901499E-2"/>
    <n v="0"/>
    <n v="0.19833702979770099"/>
    <n v="48.330275362536"/>
    <n v="2.1618689526010102"/>
    <n v="0"/>
    <n v="50.492144315136997"/>
    <n v="28628.572462829699"/>
  </r>
  <r>
    <s v="Riverside"/>
    <x v="7"/>
    <x v="9"/>
    <s v="Aggregate"/>
    <s v="Aggregate"/>
    <x v="3"/>
    <n v="454.11197168728398"/>
    <n v="7621381.8835637895"/>
    <n v="0"/>
    <n v="7621381.8835637895"/>
    <n v="1798411.69859845"/>
    <n v="8045152.2610180499"/>
    <n v="0"/>
    <n v="0"/>
    <n v="0"/>
    <n v="0"/>
    <n v="0"/>
    <n v="0"/>
    <n v="0"/>
    <n v="0"/>
    <n v="0"/>
    <n v="0"/>
    <n v="0"/>
    <n v="0"/>
    <n v="0"/>
  </r>
  <r>
    <s v="San Bernardino"/>
    <x v="7"/>
    <x v="9"/>
    <s v="Aggregate"/>
    <s v="Aggregate"/>
    <x v="3"/>
    <n v="503.15209657279098"/>
    <n v="8782626.5910025202"/>
    <n v="0"/>
    <n v="8782626.5910025202"/>
    <n v="2065592.2237983299"/>
    <n v="9239651.5974090192"/>
    <n v="0"/>
    <n v="0"/>
    <n v="0"/>
    <n v="0"/>
    <n v="0"/>
    <n v="0"/>
    <n v="0"/>
    <n v="0"/>
    <n v="0"/>
    <n v="0"/>
    <n v="0"/>
    <n v="0"/>
    <n v="0"/>
  </r>
  <r>
    <s v="Riverside"/>
    <x v="7"/>
    <x v="9"/>
    <s v="Aggregate"/>
    <s v="Aggregate"/>
    <x v="2"/>
    <n v="234.454755247874"/>
    <n v="3252459.2259409199"/>
    <n v="3252459.2259409199"/>
    <n v="0"/>
    <n v="629842.86302228505"/>
    <n v="0"/>
    <n v="2728.2699177914501"/>
    <n v="439.090522226308"/>
    <n v="0"/>
    <n v="3167.3604400177501"/>
    <n v="1.62222577756497"/>
    <n v="1.4084412225267799"/>
    <n v="0"/>
    <n v="3.0306670000917602"/>
    <n v="0.55617567039680305"/>
    <n v="8.9511475375497196E-2"/>
    <n v="0"/>
    <n v="0.64568714577230002"/>
    <n v="366.098558335902"/>
  </r>
  <r>
    <s v="San Bernardino"/>
    <x v="7"/>
    <x v="9"/>
    <s v="Aggregate"/>
    <s v="Aggregate"/>
    <x v="2"/>
    <n v="241.896879970725"/>
    <n v="3433051.0265416601"/>
    <n v="3433051.0265416601"/>
    <n v="0"/>
    <n v="683842.45984134299"/>
    <n v="0"/>
    <n v="2991.85739164303"/>
    <n v="444.00690493495199"/>
    <n v="0"/>
    <n v="3435.86429657799"/>
    <n v="1.83168403152229"/>
    <n v="1.4310149825719201"/>
    <n v="0"/>
    <n v="3.2626990140942098"/>
    <n v="0.60990970126434996"/>
    <n v="9.0513712152392595E-2"/>
    <n v="0"/>
    <n v="0.70042341341674197"/>
    <n v="397.13350893779199"/>
  </r>
  <r>
    <s v="Riverside"/>
    <x v="7"/>
    <x v="10"/>
    <s v="Aggregate"/>
    <s v="Aggregate"/>
    <x v="0"/>
    <n v="482.50160093308699"/>
    <n v="6607404.0495548202"/>
    <n v="6607404.0495548202"/>
    <n v="0"/>
    <n v="3156822.69429042"/>
    <n v="0"/>
    <n v="11686.6438780152"/>
    <n v="65.143900416596694"/>
    <n v="106.29759827896299"/>
    <n v="11858.0853767108"/>
    <n v="5.4060485397179101E-2"/>
    <n v="3.4156855599321703E-2"/>
    <n v="0.117293366372464"/>
    <n v="0.20551070736896501"/>
    <n v="0.12550358590779701"/>
    <n v="8.7649023287288998E-4"/>
    <n v="0.106332878562873"/>
    <n v="0.232712954703544"/>
    <n v="1250.42028664084"/>
  </r>
  <r>
    <s v="San Bernardino"/>
    <x v="7"/>
    <x v="10"/>
    <s v="Aggregate"/>
    <s v="Aggregate"/>
    <x v="0"/>
    <n v="581.25220640949101"/>
    <n v="9140050.5955960993"/>
    <n v="9140050.5955960993"/>
    <n v="0"/>
    <n v="3802909.98569004"/>
    <n v="0"/>
    <n v="16371.2434748131"/>
    <n v="78.286114350933104"/>
    <n v="129.75327003922001"/>
    <n v="16579.282859203198"/>
    <n v="9.9139413634785206E-2"/>
    <n v="4.1362059423752498E-2"/>
    <n v="0.149128128398229"/>
    <n v="0.28962960145676703"/>
    <n v="0.21215597304341999"/>
    <n v="1.06622544980061E-3"/>
    <n v="0.127997908749381"/>
    <n v="0.34122010724260299"/>
    <n v="1748.2646621705201"/>
  </r>
  <r>
    <s v="Riverside"/>
    <x v="7"/>
    <x v="10"/>
    <s v="Aggregate"/>
    <s v="Aggregate"/>
    <x v="1"/>
    <n v="299.91084427885602"/>
    <n v="5863056.2671573199"/>
    <n v="5863056.2671573199"/>
    <n v="0"/>
    <n v="1039320.36021758"/>
    <n v="0"/>
    <n v="8237.4151393751108"/>
    <n v="250.21552876208099"/>
    <n v="0"/>
    <n v="8487.6306681371898"/>
    <n v="1.55535082142366E-2"/>
    <n v="4.1080129677930101E-3"/>
    <n v="0"/>
    <n v="1.9661521182029601E-2"/>
    <n v="1.29780810980646"/>
    <n v="3.9421558454024397E-2"/>
    <n v="0"/>
    <n v="1.3372296682604801"/>
    <n v="758.19668537555594"/>
  </r>
  <r>
    <s v="San Bernardino"/>
    <x v="7"/>
    <x v="10"/>
    <s v="Aggregate"/>
    <s v="Aggregate"/>
    <x v="1"/>
    <n v="305.12619183022503"/>
    <n v="5956060.3384628501"/>
    <n v="5956060.3384628501"/>
    <n v="0"/>
    <n v="1066941.55117605"/>
    <n v="0"/>
    <n v="8533.3143909951305"/>
    <n v="261.60637147283899"/>
    <n v="0"/>
    <n v="8794.9207624679693"/>
    <n v="1.9249708183757201E-2"/>
    <n v="4.35372941403794E-3"/>
    <n v="0"/>
    <n v="2.36034375977952E-2"/>
    <n v="1.3444271574009501"/>
    <n v="4.1216190361901398E-2"/>
    <n v="0"/>
    <n v="1.38564334776285"/>
    <n v="785.64678777515405"/>
  </r>
  <r>
    <s v="San Bernardino"/>
    <x v="7"/>
    <x v="10"/>
    <s v="Aggregate"/>
    <s v="Aggregate"/>
    <x v="3"/>
    <n v="8.9127658463500907"/>
    <n v="277466.00239302497"/>
    <n v="0"/>
    <n v="277466.00239302497"/>
    <n v="58312.804430583601"/>
    <n v="295822.88984350098"/>
    <n v="0"/>
    <n v="0"/>
    <n v="0"/>
    <n v="0"/>
    <n v="0"/>
    <n v="0"/>
    <n v="0"/>
    <n v="0"/>
    <n v="0"/>
    <n v="0"/>
    <n v="0"/>
    <n v="0"/>
    <n v="0"/>
  </r>
  <r>
    <s v="Riverside"/>
    <x v="7"/>
    <x v="10"/>
    <s v="Aggregate"/>
    <s v="Aggregate"/>
    <x v="3"/>
    <n v="7.7201713550198203"/>
    <n v="201580.95125400301"/>
    <n v="0"/>
    <n v="201580.95125400301"/>
    <n v="50510.116630094402"/>
    <n v="213872.944304884"/>
    <n v="0"/>
    <n v="0"/>
    <n v="0"/>
    <n v="0"/>
    <n v="0"/>
    <n v="0"/>
    <n v="0"/>
    <n v="0"/>
    <n v="0"/>
    <n v="0"/>
    <n v="0"/>
    <n v="0"/>
    <n v="0"/>
  </r>
  <r>
    <s v="Riverside"/>
    <x v="7"/>
    <x v="10"/>
    <s v="Aggregate"/>
    <s v="Aggregate"/>
    <x v="2"/>
    <n v="48.288527320330999"/>
    <n v="802758.57421913103"/>
    <n v="802758.57421913103"/>
    <n v="0"/>
    <n v="125492.224800076"/>
    <n v="0"/>
    <n v="664.26126218160402"/>
    <n v="18.6814006923744"/>
    <n v="0"/>
    <n v="682.94266287397897"/>
    <n v="0.39672063661257101"/>
    <n v="6.5032856122445998E-2"/>
    <n v="0"/>
    <n v="0.46175349273501698"/>
    <n v="0.13541400372568299"/>
    <n v="3.8083257401612101E-3"/>
    <n v="0"/>
    <n v="0.13922232946584401"/>
    <n v="78.937755597795004"/>
  </r>
  <r>
    <s v="San Bernardino"/>
    <x v="7"/>
    <x v="10"/>
    <s v="Aggregate"/>
    <s v="Aggregate"/>
    <x v="2"/>
    <n v="38.431044812969397"/>
    <n v="655719.11035130301"/>
    <n v="655719.11035130301"/>
    <n v="0"/>
    <n v="99874.599259944996"/>
    <n v="0"/>
    <n v="610.36676269153202"/>
    <n v="15.1272197034271"/>
    <n v="0"/>
    <n v="625.49398239495895"/>
    <n v="0.41208262307268301"/>
    <n v="5.0746549137826502E-2"/>
    <n v="0"/>
    <n v="0.46282917221051001"/>
    <n v="0.12442725744038299"/>
    <n v="3.0837826950069502E-3"/>
    <n v="0"/>
    <n v="0.12751104013539"/>
    <n v="72.297564340764794"/>
  </r>
  <r>
    <s v="Riverside"/>
    <x v="7"/>
    <x v="11"/>
    <s v="Aggregate"/>
    <s v="Aggregate"/>
    <x v="0"/>
    <n v="537.40474977901499"/>
    <n v="8057246.9552757498"/>
    <n v="8057246.9552757498"/>
    <n v="0"/>
    <n v="702925.41271095199"/>
    <n v="0"/>
    <n v="7990.92374367313"/>
    <n v="507.38224613295199"/>
    <n v="43.022979010456503"/>
    <n v="8541.3289688165405"/>
    <n v="7.8643857740462494E-2"/>
    <n v="0.47280359218025297"/>
    <n v="5.3199661134714998E-2"/>
    <n v="0.60464711105543101"/>
    <n v="0.20388753372933099"/>
    <n v="1.5786988895683699E-2"/>
    <n v="5.2754506324059799E-2"/>
    <n v="0.272429028949075"/>
    <n v="900.67246761920399"/>
  </r>
  <r>
    <s v="San Bernardino"/>
    <x v="7"/>
    <x v="11"/>
    <s v="Aggregate"/>
    <s v="Aggregate"/>
    <x v="0"/>
    <n v="407.98005130853301"/>
    <n v="6866168.8861007597"/>
    <n v="6866168.8861007597"/>
    <n v="0"/>
    <n v="533637.90711156104"/>
    <n v="0"/>
    <n v="6710.5908976792798"/>
    <n v="380.01581202922398"/>
    <n v="32.944452936834203"/>
    <n v="7123.5511626453299"/>
    <n v="8.7389950945501602E-2"/>
    <n v="0.36384064154790102"/>
    <n v="4.2647245941730298E-2"/>
    <n v="0.493877838435133"/>
    <n v="0.19587235929102501"/>
    <n v="1.21117355633603E-2"/>
    <n v="3.84335101841973E-2"/>
    <n v="0.24641760503858301"/>
    <n v="751.16956943064497"/>
  </r>
  <r>
    <s v="San Bernardino"/>
    <x v="7"/>
    <x v="11"/>
    <s v="Aggregate"/>
    <s v="Aggregate"/>
    <x v="1"/>
    <n v="977.75781808641705"/>
    <n v="7016903.2475485103"/>
    <n v="7016903.2475485103"/>
    <n v="0"/>
    <n v="4629644.15832646"/>
    <n v="0"/>
    <n v="9601.0002941877592"/>
    <n v="778.94258034035204"/>
    <n v="0"/>
    <n v="10379.9428745281"/>
    <n v="2.9926675917819199E-2"/>
    <n v="2.6606234464940201E-3"/>
    <n v="0"/>
    <n v="3.2587299364313198E-2"/>
    <n v="1.5126415062524501"/>
    <n v="0.12272272074853401"/>
    <n v="0"/>
    <n v="1.6353642270009801"/>
    <n v="927.23618516993099"/>
  </r>
  <r>
    <s v="Riverside"/>
    <x v="7"/>
    <x v="11"/>
    <s v="Aggregate"/>
    <s v="Aggregate"/>
    <x v="1"/>
    <n v="618.80472448118803"/>
    <n v="4086988.3688673298"/>
    <n v="4086988.3688673298"/>
    <n v="0"/>
    <n v="2930015.6182294399"/>
    <n v="0"/>
    <n v="5674.4740010414798"/>
    <n v="525.99980230983601"/>
    <n v="0"/>
    <n v="6200.4738033513204"/>
    <n v="3.02775918593856E-2"/>
    <n v="1.65780332167971E-3"/>
    <n v="0"/>
    <n v="3.19353951810653E-2"/>
    <n v="0.89401568973203804"/>
    <n v="8.2871483061625603E-2"/>
    <n v="0"/>
    <n v="0.97688717279366299"/>
    <n v="553.885868656762"/>
  </r>
  <r>
    <s v="Riverside"/>
    <x v="7"/>
    <x v="11"/>
    <s v="Aggregate"/>
    <s v="Aggregate"/>
    <x v="3"/>
    <n v="19.754435056998201"/>
    <n v="191357.78506961101"/>
    <n v="0"/>
    <n v="191357.78506961101"/>
    <n v="80724.362234237196"/>
    <n v="221267.263750335"/>
    <n v="0"/>
    <n v="0"/>
    <n v="0"/>
    <n v="0"/>
    <n v="0"/>
    <n v="0"/>
    <n v="0"/>
    <n v="0"/>
    <n v="0"/>
    <n v="0"/>
    <n v="0"/>
    <n v="0"/>
    <n v="0"/>
  </r>
  <r>
    <s v="San Bernardino"/>
    <x v="7"/>
    <x v="11"/>
    <s v="Aggregate"/>
    <s v="Aggregate"/>
    <x v="3"/>
    <n v="22.1111268949611"/>
    <n v="224196.590180759"/>
    <n v="0"/>
    <n v="224196.590180759"/>
    <n v="89906.397300279103"/>
    <n v="259238.81818241999"/>
    <n v="0"/>
    <n v="0"/>
    <n v="0"/>
    <n v="0"/>
    <n v="0"/>
    <n v="0"/>
    <n v="0"/>
    <n v="0"/>
    <n v="0"/>
    <n v="0"/>
    <n v="0"/>
    <n v="0"/>
    <n v="0"/>
  </r>
  <r>
    <s v="Riverside"/>
    <x v="7"/>
    <x v="11"/>
    <s v="Aggregate"/>
    <s v="Aggregate"/>
    <x v="2"/>
    <n v="654.66093503765501"/>
    <n v="5102285.8930380298"/>
    <n v="5102285.8930380298"/>
    <n v="0"/>
    <n v="3099793.3409658899"/>
    <n v="0"/>
    <n v="9449.1736821419909"/>
    <n v="976.41168134497195"/>
    <n v="0"/>
    <n v="10425.5853634869"/>
    <n v="25.5526283246509"/>
    <n v="3.47122006283365"/>
    <n v="0"/>
    <n v="29.023848387484499"/>
    <n v="1.92627586922023"/>
    <n v="0.19904790868159999"/>
    <n v="0"/>
    <n v="2.1253237779018299"/>
    <n v="1205.0386571599199"/>
  </r>
  <r>
    <s v="San Bernardino"/>
    <x v="7"/>
    <x v="11"/>
    <s v="Aggregate"/>
    <s v="Aggregate"/>
    <x v="2"/>
    <n v="435.66555970622898"/>
    <n v="3460594.10019822"/>
    <n v="3460594.10019822"/>
    <n v="0"/>
    <n v="2062858.9985865999"/>
    <n v="0"/>
    <n v="6237.6298582694999"/>
    <n v="670.36865602950195"/>
    <n v="0"/>
    <n v="6907.9985142989999"/>
    <n v="15.7230326235163"/>
    <n v="2.1710571315657599"/>
    <n v="0"/>
    <n v="17.894089755082099"/>
    <n v="1.27158165161257"/>
    <n v="0.13665903591461001"/>
    <n v="0"/>
    <n v="1.40824068752718"/>
    <n v="798.45926757146799"/>
  </r>
  <r>
    <s v="Riverside"/>
    <x v="7"/>
    <x v="12"/>
    <s v="Aggregate"/>
    <s v="Aggregate"/>
    <x v="0"/>
    <n v="147.00931260016699"/>
    <n v="6084453.87198814"/>
    <n v="6084453.87198814"/>
    <n v="0"/>
    <n v="192288.18088101799"/>
    <n v="0"/>
    <n v="10073.074314846701"/>
    <n v="0"/>
    <n v="15.7005723644182"/>
    <n v="10088.774887211101"/>
    <n v="2.50295395056001E-2"/>
    <n v="0"/>
    <n v="2.1038712150219699E-2"/>
    <n v="4.6068251655819903E-2"/>
    <n v="0.12540128617239599"/>
    <n v="0"/>
    <n v="1.6289329001913599E-2"/>
    <n v="0.14169061517431"/>
    <n v="1063.84870622518"/>
  </r>
  <r>
    <s v="San Bernardino"/>
    <x v="7"/>
    <x v="12"/>
    <s v="Aggregate"/>
    <s v="Aggregate"/>
    <x v="0"/>
    <n v="107.569661602523"/>
    <n v="3336051.30777368"/>
    <n v="3336051.30777368"/>
    <n v="0"/>
    <n v="140701.117376101"/>
    <n v="0"/>
    <n v="5275.0173677226703"/>
    <n v="0"/>
    <n v="12.459311210638701"/>
    <n v="5287.4766789333098"/>
    <n v="1.2842982107987001E-2"/>
    <n v="0"/>
    <n v="1.40961167587566E-2"/>
    <n v="2.6939098866743599E-2"/>
    <n v="5.0103562881246497E-2"/>
    <n v="0"/>
    <n v="1.119857632465E-2"/>
    <n v="6.13021392058965E-2"/>
    <n v="557.557809244959"/>
  </r>
  <r>
    <s v="San Bernardino"/>
    <x v="7"/>
    <x v="12"/>
    <s v="Aggregate"/>
    <s v="Aggregate"/>
    <x v="1"/>
    <n v="5.9325851053646099"/>
    <n v="187266.29345416999"/>
    <n v="187266.29345416999"/>
    <n v="0"/>
    <n v="7759.8213178169099"/>
    <n v="0"/>
    <n v="203.88246496427101"/>
    <n v="0"/>
    <n v="0"/>
    <n v="203.88246496427101"/>
    <n v="4.1678156816385702E-4"/>
    <n v="0"/>
    <n v="0"/>
    <n v="4.1678156816385702E-4"/>
    <n v="3.21217653840421E-2"/>
    <n v="0"/>
    <n v="0"/>
    <n v="3.21217653840421E-2"/>
    <n v="18.2127398312014"/>
  </r>
  <r>
    <s v="Riverside"/>
    <x v="7"/>
    <x v="12"/>
    <s v="Aggregate"/>
    <s v="Aggregate"/>
    <x v="1"/>
    <n v="0.31173380035026199"/>
    <n v="9845.8754926519705"/>
    <n v="9845.8754926519705"/>
    <n v="0"/>
    <n v="407.747810858143"/>
    <n v="0"/>
    <n v="9.7914577046996296"/>
    <n v="0"/>
    <n v="0"/>
    <n v="9.7914577046996296"/>
    <n v="1.8303500439815399E-5"/>
    <n v="0"/>
    <n v="0"/>
    <n v="1.8303500439815399E-5"/>
    <n v="1.5426481488403101E-3"/>
    <n v="0"/>
    <n v="0"/>
    <n v="1.5426481488403101E-3"/>
    <n v="0.87466703806606005"/>
  </r>
  <r>
    <s v="Riverside"/>
    <x v="7"/>
    <x v="12"/>
    <s v="Aggregate"/>
    <s v="Aggregate"/>
    <x v="3"/>
    <n v="21.785892907188298"/>
    <n v="277667.64445197198"/>
    <n v="0"/>
    <n v="277667.64445197198"/>
    <n v="28495.9479226023"/>
    <n v="560810.84508746304"/>
    <n v="0"/>
    <n v="0"/>
    <n v="0"/>
    <n v="0"/>
    <n v="0"/>
    <n v="0"/>
    <n v="0"/>
    <n v="0"/>
    <n v="0"/>
    <n v="0"/>
    <n v="0"/>
    <n v="0"/>
    <n v="0"/>
  </r>
  <r>
    <s v="San Bernardino"/>
    <x v="7"/>
    <x v="12"/>
    <s v="Aggregate"/>
    <s v="Aggregate"/>
    <x v="3"/>
    <n v="33.069637457741898"/>
    <n v="1650597.4398843001"/>
    <n v="0"/>
    <n v="1650597.4398843001"/>
    <n v="43255.085794726401"/>
    <n v="3258287.8054365399"/>
    <n v="0"/>
    <n v="0"/>
    <n v="0"/>
    <n v="0"/>
    <n v="0"/>
    <n v="0"/>
    <n v="0"/>
    <n v="0"/>
    <n v="0"/>
    <n v="0"/>
    <n v="0"/>
    <n v="0"/>
    <n v="0"/>
  </r>
  <r>
    <s v="Riverside"/>
    <x v="7"/>
    <x v="12"/>
    <s v="Aggregate"/>
    <s v="Aggregate"/>
    <x v="2"/>
    <n v="371.96132665687998"/>
    <n v="15331930.707438501"/>
    <n v="15331930.707438501"/>
    <n v="0"/>
    <n v="486525.41526719899"/>
    <n v="0"/>
    <n v="30173.329782050299"/>
    <n v="0"/>
    <n v="0"/>
    <n v="30173.329782050299"/>
    <n v="33.700808057105398"/>
    <n v="0"/>
    <n v="0"/>
    <n v="33.700808057105398"/>
    <n v="6.1510306623988598"/>
    <n v="0"/>
    <n v="0"/>
    <n v="6.1510306623988598"/>
    <n v="3487.5767196676902"/>
  </r>
  <r>
    <s v="San Bernardino"/>
    <x v="7"/>
    <x v="12"/>
    <s v="Aggregate"/>
    <s v="Aggregate"/>
    <x v="2"/>
    <n v="328.051465234121"/>
    <n v="14362003.203201"/>
    <n v="14362003.203201"/>
    <n v="0"/>
    <n v="429091.31652623101"/>
    <n v="0"/>
    <n v="28270.244797702999"/>
    <n v="0"/>
    <n v="0"/>
    <n v="28270.244797702999"/>
    <n v="44.497610542571401"/>
    <n v="0"/>
    <n v="0"/>
    <n v="44.497610542571401"/>
    <n v="5.7630743388367698"/>
    <n v="0"/>
    <n v="0"/>
    <n v="5.7630743388367698"/>
    <n v="3267.6091212985202"/>
  </r>
  <r>
    <s v="Riverside"/>
    <x v="8"/>
    <x v="0"/>
    <s v="Aggregate"/>
    <s v="Aggregate"/>
    <x v="0"/>
    <n v="6.1667749565862602"/>
    <n v="170896.72689768701"/>
    <n v="170896.72689768701"/>
    <n v="0"/>
    <n v="40346.840499360602"/>
    <n v="0"/>
    <n v="401.973636022937"/>
    <n v="0"/>
    <n v="2.4259634951569198"/>
    <n v="404.39959951809402"/>
    <n v="1.7652671612698002E-2"/>
    <n v="0"/>
    <n v="3.5241860357239501E-6"/>
    <n v="1.76561957987337E-2"/>
    <n v="2.8698127083813901E-2"/>
    <n v="0"/>
    <n v="2.8248452419968301E-4"/>
    <n v="2.8980611608013601E-2"/>
    <n v="42.6434324836274"/>
  </r>
  <r>
    <s v="San Bernardino"/>
    <x v="8"/>
    <x v="0"/>
    <s v="Aggregate"/>
    <s v="Aggregate"/>
    <x v="0"/>
    <n v="3.0874393926393102"/>
    <n v="107899.338643043"/>
    <n v="107899.338643043"/>
    <n v="0"/>
    <n v="20199.930369312198"/>
    <n v="0"/>
    <n v="225.744789803808"/>
    <n v="0"/>
    <n v="1.19756671324782"/>
    <n v="226.942356517056"/>
    <n v="1.32395735313181E-2"/>
    <n v="0"/>
    <n v="4.0937334515392201E-6"/>
    <n v="1.3243667264769599E-2"/>
    <n v="1.7838683444912701E-2"/>
    <n v="0"/>
    <n v="1.37435868077723E-4"/>
    <n v="1.79761193129904E-2"/>
    <n v="23.9307879368397"/>
  </r>
  <r>
    <s v="San Bernardino"/>
    <x v="8"/>
    <x v="0"/>
    <s v="Aggregate"/>
    <s v="Aggregate"/>
    <x v="1"/>
    <n v="29816.148595116501"/>
    <n v="1484067409.3923399"/>
    <n v="1484067409.3923399"/>
    <n v="0"/>
    <n v="166436117.96523899"/>
    <n v="0"/>
    <n v="2378451.56746733"/>
    <n v="163197.085341912"/>
    <n v="0"/>
    <n v="2541648.6528092399"/>
    <n v="0.90188097501709596"/>
    <n v="3.5206993359905501"/>
    <n v="0"/>
    <n v="4.42258031100764"/>
    <n v="374.72601305306603"/>
    <n v="25.711767255860099"/>
    <n v="0"/>
    <n v="400.43778030892599"/>
    <n v="227044.46733096999"/>
  </r>
  <r>
    <s v="Riverside"/>
    <x v="8"/>
    <x v="0"/>
    <s v="Aggregate"/>
    <s v="Aggregate"/>
    <x v="1"/>
    <n v="28812.744957712101"/>
    <n v="1403171274.9960499"/>
    <n v="1403171274.9960499"/>
    <n v="0"/>
    <n v="159353192.60591501"/>
    <n v="0"/>
    <n v="2240247.9998920001"/>
    <n v="152016.27275239801"/>
    <n v="0"/>
    <n v="2392264.2726444001"/>
    <n v="0.85210252829851296"/>
    <n v="3.27382779425505"/>
    <n v="0"/>
    <n v="4.1259303225535602"/>
    <n v="352.951984699668"/>
    <n v="23.950225679117501"/>
    <n v="0"/>
    <n v="376.90221037878598"/>
    <n v="213700.01982655001"/>
  </r>
  <r>
    <s v="San Bernardino"/>
    <x v="8"/>
    <x v="0"/>
    <s v="Aggregate"/>
    <s v="Aggregate"/>
    <x v="3"/>
    <n v="776.59183253664605"/>
    <n v="32552018.295301698"/>
    <n v="0"/>
    <n v="32552018.295301698"/>
    <n v="3766206.8268843801"/>
    <n v="58664062.058836401"/>
    <n v="0"/>
    <n v="0"/>
    <n v="0"/>
    <n v="0"/>
    <n v="0"/>
    <n v="0"/>
    <n v="0"/>
    <n v="0"/>
    <n v="0"/>
    <n v="0"/>
    <n v="0"/>
    <n v="0"/>
    <n v="0"/>
  </r>
  <r>
    <s v="Riverside"/>
    <x v="8"/>
    <x v="0"/>
    <s v="Aggregate"/>
    <s v="Aggregate"/>
    <x v="3"/>
    <n v="710.72721080075905"/>
    <n v="30715817.967878401"/>
    <n v="0"/>
    <n v="30715817.967878401"/>
    <n v="3576913.06708638"/>
    <n v="55557742.783640303"/>
    <n v="0"/>
    <n v="0"/>
    <n v="0"/>
    <n v="0"/>
    <n v="0"/>
    <n v="0"/>
    <n v="0"/>
    <n v="0"/>
    <n v="0"/>
    <n v="0"/>
    <n v="0"/>
    <n v="0"/>
    <n v="0"/>
  </r>
  <r>
    <s v="San Bernardino"/>
    <x v="8"/>
    <x v="0"/>
    <s v="Aggregate"/>
    <s v="Aggregate"/>
    <x v="2"/>
    <n v="2809.4177826305699"/>
    <n v="55611091.3654432"/>
    <n v="55611091.3654432"/>
    <n v="0"/>
    <n v="5181015.8633804796"/>
    <n v="0"/>
    <n v="66209.992154623993"/>
    <n v="7372.6271400170799"/>
    <n v="0"/>
    <n v="73582.619294641001"/>
    <n v="85.439046614219095"/>
    <n v="17.499832134236499"/>
    <n v="0"/>
    <n v="102.938878748455"/>
    <n v="13.4973400298217"/>
    <n v="1.5029582723633199"/>
    <n v="0"/>
    <n v="15.000298302185101"/>
    <n v="8505.0285095423696"/>
  </r>
  <r>
    <s v="Riverside"/>
    <x v="8"/>
    <x v="0"/>
    <s v="Aggregate"/>
    <s v="Aggregate"/>
    <x v="2"/>
    <n v="1070.7978169862199"/>
    <n v="21954493.449220601"/>
    <n v="21954493.449220601"/>
    <n v="0"/>
    <n v="3002866.3185789501"/>
    <n v="0"/>
    <n v="26288.041226515001"/>
    <n v="3837.5951895847802"/>
    <n v="0"/>
    <n v="30125.6364160997"/>
    <n v="21.059184545407401"/>
    <n v="11.5381289242346"/>
    <n v="0"/>
    <n v="32.597313469642003"/>
    <n v="5.3589891737733097"/>
    <n v="0.78231888397855298"/>
    <n v="0"/>
    <n v="6.1413080577518597"/>
    <n v="3482.0640939822601"/>
  </r>
  <r>
    <s v="Riverside"/>
    <x v="8"/>
    <x v="1"/>
    <s v="Aggregate"/>
    <s v="Aggregate"/>
    <x v="0"/>
    <n v="630767.97117627296"/>
    <n v="8960345356.5123005"/>
    <n v="8960345356.5123005"/>
    <n v="0"/>
    <n v="1016851122.05812"/>
    <n v="0"/>
    <n v="2599502.2806858402"/>
    <n v="0"/>
    <n v="71257.363330602704"/>
    <n v="2670759.64401644"/>
    <n v="16.838228840249599"/>
    <n v="0"/>
    <n v="60.189381559940799"/>
    <n v="77.027610400190497"/>
    <n v="38.024804135529401"/>
    <n v="0"/>
    <n v="32.958999091215603"/>
    <n v="70.983803226745096"/>
    <n v="281628.267424919"/>
  </r>
  <r>
    <s v="San Bernardino"/>
    <x v="8"/>
    <x v="1"/>
    <s v="Aggregate"/>
    <s v="Aggregate"/>
    <x v="0"/>
    <n v="757494.07096756506"/>
    <n v="11252676338.242001"/>
    <n v="11252676338.242001"/>
    <n v="0"/>
    <n v="1216860082.7479701"/>
    <n v="0"/>
    <n v="3254247.73980447"/>
    <n v="0"/>
    <n v="86017.449194807006"/>
    <n v="3340265.1889992799"/>
    <n v="21.573736067357601"/>
    <n v="0"/>
    <n v="76.054488712487299"/>
    <n v="97.628224779844899"/>
    <n v="49.3374494208214"/>
    <n v="0"/>
    <n v="40.517355949605701"/>
    <n v="89.854805370427101"/>
    <n v="352226.79061562399"/>
  </r>
  <r>
    <s v="San Bernardino"/>
    <x v="8"/>
    <x v="1"/>
    <s v="Aggregate"/>
    <s v="Aggregate"/>
    <x v="1"/>
    <n v="1481.4194296906401"/>
    <n v="17374954.625071399"/>
    <n v="17374954.625071399"/>
    <n v="0"/>
    <n v="2199117.4855426201"/>
    <n v="0"/>
    <n v="4402.9159997443303"/>
    <n v="0"/>
    <n v="0"/>
    <n v="4402.9159997443303"/>
    <n v="1.6328664720376002E-2"/>
    <n v="0"/>
    <n v="0"/>
    <n v="1.6328664720376002E-2"/>
    <n v="0.69368120879947603"/>
    <n v="0"/>
    <n v="0"/>
    <n v="0.69368120879947603"/>
    <n v="393.31074212797"/>
  </r>
  <r>
    <s v="Riverside"/>
    <x v="8"/>
    <x v="1"/>
    <s v="Aggregate"/>
    <s v="Aggregate"/>
    <x v="1"/>
    <n v="1414.7121746258199"/>
    <n v="16134979.433954099"/>
    <n v="16134979.433954099"/>
    <n v="0"/>
    <n v="2116761.5051084999"/>
    <n v="0"/>
    <n v="4057.1350056084498"/>
    <n v="0"/>
    <n v="0"/>
    <n v="4057.1350056084498"/>
    <n v="1.45684392476582E-2"/>
    <n v="0"/>
    <n v="0"/>
    <n v="1.45684392476582E-2"/>
    <n v="0.63920327235781005"/>
    <n v="0"/>
    <n v="0"/>
    <n v="0.63920327235781005"/>
    <n v="362.42226289619998"/>
  </r>
  <r>
    <s v="San Bernardino"/>
    <x v="8"/>
    <x v="1"/>
    <s v="Aggregate"/>
    <s v="Aggregate"/>
    <x v="3"/>
    <n v="53836.877663792002"/>
    <n v="885891492.58018899"/>
    <n v="0"/>
    <n v="885891492.58018899"/>
    <n v="92180923.741701901"/>
    <n v="342027232.739784"/>
    <n v="0"/>
    <n v="0"/>
    <n v="0"/>
    <n v="0"/>
    <n v="0"/>
    <n v="0"/>
    <n v="0"/>
    <n v="0"/>
    <n v="0"/>
    <n v="0"/>
    <n v="0"/>
    <n v="0"/>
    <n v="0"/>
  </r>
  <r>
    <s v="Riverside"/>
    <x v="8"/>
    <x v="1"/>
    <s v="Aggregate"/>
    <s v="Aggregate"/>
    <x v="3"/>
    <n v="45534.617347822597"/>
    <n v="729356060.38603997"/>
    <n v="0"/>
    <n v="729356060.38603997"/>
    <n v="78066219.081078395"/>
    <n v="281591636.34055001"/>
    <n v="0"/>
    <n v="0"/>
    <n v="0"/>
    <n v="0"/>
    <n v="0"/>
    <n v="0"/>
    <n v="0"/>
    <n v="0"/>
    <n v="0"/>
    <n v="0"/>
    <n v="0"/>
    <n v="0"/>
    <n v="0"/>
  </r>
  <r>
    <s v="San Bernardino"/>
    <x v="8"/>
    <x v="1"/>
    <s v="Aggregate"/>
    <s v="Aggregate"/>
    <x v="4"/>
    <n v="26842.847051854002"/>
    <n v="449026867.24914199"/>
    <n v="205571789.73405001"/>
    <n v="243455077.515091"/>
    <n v="38515324.879463501"/>
    <n v="73530689.532800406"/>
    <n v="61165.247307338999"/>
    <n v="0"/>
    <n v="2603.3312177237999"/>
    <n v="63768.578525062803"/>
    <n v="0.183795418689576"/>
    <n v="0"/>
    <n v="1.7315645937845101"/>
    <n v="1.9153600124740799"/>
    <n v="0.24766430454471799"/>
    <n v="0"/>
    <n v="0.86944630481178997"/>
    <n v="1.1171106093565"/>
    <n v="6724.3169284808901"/>
  </r>
  <r>
    <s v="Riverside"/>
    <x v="8"/>
    <x v="1"/>
    <s v="Aggregate"/>
    <s v="Aggregate"/>
    <x v="4"/>
    <n v="22750.614979963899"/>
    <n v="361659873.09160399"/>
    <n v="165189065.821495"/>
    <n v="196470807.27010801"/>
    <n v="32643606.152067099"/>
    <n v="59340039.5633213"/>
    <n v="49771.397639017501"/>
    <n v="0"/>
    <n v="2199.3082744838298"/>
    <n v="51970.705913501297"/>
    <n v="0.15021115896239501"/>
    <n v="0"/>
    <n v="1.4168962912045699"/>
    <n v="1.56710745016696"/>
    <n v="0.19592547178085901"/>
    <n v="0"/>
    <n v="0.71979641823091101"/>
    <n v="0.91572189001176996"/>
    <n v="5480.2460026909403"/>
  </r>
  <r>
    <s v="San Bernardino"/>
    <x v="8"/>
    <x v="2"/>
    <s v="Aggregate"/>
    <s v="Aggregate"/>
    <x v="0"/>
    <n v="65583.794685231798"/>
    <n v="792053487.591694"/>
    <n v="792053487.591694"/>
    <n v="0"/>
    <n v="98300593.716765299"/>
    <n v="0"/>
    <n v="277332.36497414502"/>
    <n v="0"/>
    <n v="8951.8264591809893"/>
    <n v="286284.19143332599"/>
    <n v="5.2337754191646804"/>
    <n v="0"/>
    <n v="10.9680358945048"/>
    <n v="16.201811313669499"/>
    <n v="8.1485117002189895"/>
    <n v="0"/>
    <n v="4.0998381426453001"/>
    <n v="12.2483498428643"/>
    <n v="30188.310282860999"/>
  </r>
  <r>
    <s v="Riverside"/>
    <x v="8"/>
    <x v="2"/>
    <s v="Aggregate"/>
    <s v="Aggregate"/>
    <x v="0"/>
    <n v="52978.480284130797"/>
    <n v="683051778.43904698"/>
    <n v="683051778.43904698"/>
    <n v="0"/>
    <n v="80171756.867198706"/>
    <n v="0"/>
    <n v="240749.729457632"/>
    <n v="0"/>
    <n v="7154.6561495127398"/>
    <n v="247904.385607145"/>
    <n v="4.7052978979766804"/>
    <n v="0"/>
    <n v="8.2724850329141706"/>
    <n v="12.9777829308908"/>
    <n v="7.1043011481144296"/>
    <n v="0"/>
    <n v="3.2626988362047298"/>
    <n v="10.366999984319101"/>
    <n v="26141.207712943"/>
  </r>
  <r>
    <s v="San Bernardino"/>
    <x v="8"/>
    <x v="2"/>
    <s v="Aggregate"/>
    <s v="Aggregate"/>
    <x v="1"/>
    <n v="5.7223173861131604"/>
    <n v="29307.3675854141"/>
    <n v="29307.3675854141"/>
    <n v="0"/>
    <n v="5592.3731618952597"/>
    <n v="0"/>
    <n v="12.704800671402401"/>
    <n v="0"/>
    <n v="0"/>
    <n v="12.704800671402401"/>
    <n v="4.27030117639871E-4"/>
    <n v="0"/>
    <n v="0"/>
    <n v="4.27030117639871E-4"/>
    <n v="2.0016465196716401E-3"/>
    <n v="0"/>
    <n v="0"/>
    <n v="2.0016465196716401E-3"/>
    <n v="1.1349148112177001"/>
  </r>
  <r>
    <s v="Riverside"/>
    <x v="8"/>
    <x v="2"/>
    <s v="Aggregate"/>
    <s v="Aggregate"/>
    <x v="1"/>
    <n v="9.7832331618876296"/>
    <n v="62696.665421354002"/>
    <n v="62696.665421354002"/>
    <n v="0"/>
    <n v="9372.7093657163296"/>
    <n v="0"/>
    <n v="27.199063975616699"/>
    <n v="0"/>
    <n v="0"/>
    <n v="27.199063975616699"/>
    <n v="1.0017631412512001E-3"/>
    <n v="0"/>
    <n v="0"/>
    <n v="1.0017631412512001E-3"/>
    <n v="4.2852236058820298E-3"/>
    <n v="0"/>
    <n v="0"/>
    <n v="4.2852236058820298E-3"/>
    <n v="2.4296816105637999"/>
  </r>
  <r>
    <s v="San Bernardino"/>
    <x v="8"/>
    <x v="2"/>
    <s v="Aggregate"/>
    <s v="Aggregate"/>
    <x v="3"/>
    <n v="312.61586656123899"/>
    <n v="5379797.6341399904"/>
    <n v="0"/>
    <n v="5379797.6341399904"/>
    <n v="542073.53272029199"/>
    <n v="2077045.9056399399"/>
    <n v="0"/>
    <n v="0"/>
    <n v="0"/>
    <n v="0"/>
    <n v="0"/>
    <n v="0"/>
    <n v="0"/>
    <n v="0"/>
    <n v="0"/>
    <n v="0"/>
    <n v="0"/>
    <n v="0"/>
    <n v="0"/>
  </r>
  <r>
    <s v="Riverside"/>
    <x v="8"/>
    <x v="2"/>
    <s v="Aggregate"/>
    <s v="Aggregate"/>
    <x v="3"/>
    <n v="265.89557923409399"/>
    <n v="4471054.2075452097"/>
    <n v="0"/>
    <n v="4471054.2075452097"/>
    <n v="462566.81093617599"/>
    <n v="1726195.9402977701"/>
    <n v="0"/>
    <n v="0"/>
    <n v="0"/>
    <n v="0"/>
    <n v="0"/>
    <n v="0"/>
    <n v="0"/>
    <n v="0"/>
    <n v="0"/>
    <n v="0"/>
    <n v="0"/>
    <n v="0"/>
    <n v="0"/>
  </r>
  <r>
    <s v="San Bernardino"/>
    <x v="8"/>
    <x v="2"/>
    <s v="Aggregate"/>
    <s v="Aggregate"/>
    <x v="4"/>
    <n v="267.66967000576699"/>
    <n v="4645183.6768437801"/>
    <n v="1940754.71940235"/>
    <n v="2704428.9574414301"/>
    <n v="384064.48767284601"/>
    <n v="816818.150037613"/>
    <n v="577.61549413895398"/>
    <n v="0"/>
    <n v="27.615121368215998"/>
    <n v="605.23061550717"/>
    <n v="1.7178775656450499E-3"/>
    <n v="0"/>
    <n v="1.71567918086982E-2"/>
    <n v="1.88746693743433E-2"/>
    <n v="2.3049244521137799E-3"/>
    <n v="0"/>
    <n v="8.5617831960851706E-3"/>
    <n v="1.0866707648198901E-2"/>
    <n v="63.820812187153301"/>
  </r>
  <r>
    <s v="Riverside"/>
    <x v="8"/>
    <x v="2"/>
    <s v="Aggregate"/>
    <s v="Aggregate"/>
    <x v="4"/>
    <n v="233.01451854268799"/>
    <n v="4125948.7065409799"/>
    <n v="1722883.4372157201"/>
    <n v="2403065.2693252601"/>
    <n v="334339.71687006601"/>
    <n v="725797.334150312"/>
    <n v="520.292819383096"/>
    <n v="0"/>
    <n v="23.999115024040599"/>
    <n v="544.29193440713698"/>
    <n v="1.56796012987141E-3"/>
    <n v="0"/>
    <n v="1.45121599680336E-2"/>
    <n v="1.6080120097905E-2"/>
    <n v="2.04908889830123E-3"/>
    <n v="0"/>
    <n v="7.4031067637177804E-3"/>
    <n v="9.4521956620190195E-3"/>
    <n v="57.394904406267202"/>
  </r>
  <r>
    <s v="San Bernardino"/>
    <x v="8"/>
    <x v="3"/>
    <s v="Aggregate"/>
    <s v="Aggregate"/>
    <x v="0"/>
    <n v="360220.99337954901"/>
    <n v="5153336440.17904"/>
    <n v="5153336440.17904"/>
    <n v="0"/>
    <n v="583692036.62900603"/>
    <n v="0"/>
    <n v="1800025.6969353999"/>
    <n v="0"/>
    <n v="50685.675600600902"/>
    <n v="1850711.3725360001"/>
    <n v="12.882845535178101"/>
    <n v="0"/>
    <n v="42.780600001652601"/>
    <n v="55.6634455368308"/>
    <n v="28.237165578772402"/>
    <n v="0"/>
    <n v="21.557020161811099"/>
    <n v="49.794185740583501"/>
    <n v="195155.201823807"/>
  </r>
  <r>
    <s v="Riverside"/>
    <x v="8"/>
    <x v="3"/>
    <s v="Aggregate"/>
    <s v="Aggregate"/>
    <x v="0"/>
    <n v="307752.75746048603"/>
    <n v="4549105833.9106903"/>
    <n v="4549105833.9106903"/>
    <n v="0"/>
    <n v="500853771.52451497"/>
    <n v="0"/>
    <n v="1595559.3697669201"/>
    <n v="0"/>
    <n v="42992.8030658973"/>
    <n v="1638552.1728328201"/>
    <n v="11.2100083753819"/>
    <n v="0"/>
    <n v="34.499998132765803"/>
    <n v="45.7100065081477"/>
    <n v="24.220838419808199"/>
    <n v="0"/>
    <n v="18.051334873022402"/>
    <n v="42.272173292830701"/>
    <n v="172783.279301865"/>
  </r>
  <r>
    <s v="San Bernardino"/>
    <x v="8"/>
    <x v="3"/>
    <s v="Aggregate"/>
    <s v="Aggregate"/>
    <x v="1"/>
    <n v="1173.5708797337199"/>
    <n v="17705413.5197731"/>
    <n v="17705413.5197731"/>
    <n v="0"/>
    <n v="1949861.67859801"/>
    <n v="0"/>
    <n v="5613.2446216693697"/>
    <n v="0"/>
    <n v="0"/>
    <n v="5613.2446216693697"/>
    <n v="9.8579320966887506E-3"/>
    <n v="0"/>
    <n v="0"/>
    <n v="9.8579320966887506E-3"/>
    <n v="0.88436897607696097"/>
    <n v="0"/>
    <n v="0"/>
    <n v="0.88436897607696097"/>
    <n v="501.42891847648599"/>
  </r>
  <r>
    <s v="Riverside"/>
    <x v="8"/>
    <x v="3"/>
    <s v="Aggregate"/>
    <s v="Aggregate"/>
    <x v="1"/>
    <n v="1081.94657100781"/>
    <n v="16475387.528800501"/>
    <n v="16475387.528800501"/>
    <n v="0"/>
    <n v="1792581.9489148599"/>
    <n v="0"/>
    <n v="5205.2546935501296"/>
    <n v="0"/>
    <n v="0"/>
    <n v="5205.2546935501296"/>
    <n v="9.5191075549071694E-3"/>
    <n v="0"/>
    <n v="0"/>
    <n v="9.5191075549071694E-3"/>
    <n v="0.82008999675230398"/>
    <n v="0"/>
    <n v="0"/>
    <n v="0.82008999675230398"/>
    <n v="464.983339814837"/>
  </r>
  <r>
    <s v="San Bernardino"/>
    <x v="8"/>
    <x v="3"/>
    <s v="Aggregate"/>
    <s v="Aggregate"/>
    <x v="3"/>
    <n v="4993.9727371413001"/>
    <n v="60075541.032030299"/>
    <n v="0"/>
    <n v="60075541.032030299"/>
    <n v="8702713.6844494902"/>
    <n v="23194117.142592099"/>
    <n v="0"/>
    <n v="0"/>
    <n v="0"/>
    <n v="0"/>
    <n v="0"/>
    <n v="0"/>
    <n v="0"/>
    <n v="0"/>
    <n v="0"/>
    <n v="0"/>
    <n v="0"/>
    <n v="0"/>
    <n v="0"/>
  </r>
  <r>
    <s v="Riverside"/>
    <x v="8"/>
    <x v="3"/>
    <s v="Aggregate"/>
    <s v="Aggregate"/>
    <x v="3"/>
    <n v="4373.5744506613601"/>
    <n v="50924953.830590703"/>
    <n v="0"/>
    <n v="50924953.830590703"/>
    <n v="7621578.8002063502"/>
    <n v="19661235.2437751"/>
    <n v="0"/>
    <n v="0"/>
    <n v="0"/>
    <n v="0"/>
    <n v="0"/>
    <n v="0"/>
    <n v="0"/>
    <n v="0"/>
    <n v="0"/>
    <n v="0"/>
    <n v="0"/>
    <n v="0"/>
    <n v="0"/>
  </r>
  <r>
    <s v="Riverside"/>
    <x v="8"/>
    <x v="3"/>
    <s v="Aggregate"/>
    <s v="Aggregate"/>
    <x v="4"/>
    <n v="4235.0611002995702"/>
    <n v="71188962.183589995"/>
    <n v="30894593.806594301"/>
    <n v="40294368.376995698"/>
    <n v="6076656.2446716996"/>
    <n v="12170100.2143424"/>
    <n v="9322.1759627411593"/>
    <n v="0"/>
    <n v="474.17454669298797"/>
    <n v="9796.3505094341508"/>
    <n v="2.80687823942572E-2"/>
    <n v="0"/>
    <n v="0.263327878947274"/>
    <n v="0.29139666134153103"/>
    <n v="3.6618396251409502E-2"/>
    <n v="0"/>
    <n v="0.13414310018957901"/>
    <n v="0.17076149644098901"/>
    <n v="1033.0129209643601"/>
  </r>
  <r>
    <s v="San Bernardino"/>
    <x v="8"/>
    <x v="3"/>
    <s v="Aggregate"/>
    <s v="Aggregate"/>
    <x v="4"/>
    <n v="4848.5205685850597"/>
    <n v="80091910.042213902"/>
    <n v="34784142.312555499"/>
    <n v="45307767.729658298"/>
    <n v="6956875.4954745499"/>
    <n v="13684296.242074501"/>
    <n v="10346.789293804801"/>
    <n v="0"/>
    <n v="543.69473839258501"/>
    <n v="10890.484032197401"/>
    <n v="3.0765945573452101E-2"/>
    <n v="0"/>
    <n v="0.31034896296103098"/>
    <n v="0.34111490853448401"/>
    <n v="4.12133235278557E-2"/>
    <n v="0"/>
    <n v="0.154692208999688"/>
    <n v="0.195905532527543"/>
    <n v="1148.3879338516899"/>
  </r>
  <r>
    <s v="San Bernardino"/>
    <x v="8"/>
    <x v="4"/>
    <s v="Aggregate"/>
    <s v="Aggregate"/>
    <x v="0"/>
    <n v="28458.9455484518"/>
    <n v="351454269.78084397"/>
    <n v="351454269.78084397"/>
    <n v="0"/>
    <n v="138646654.34368199"/>
    <n v="0"/>
    <n v="222848.906239148"/>
    <n v="1193.2037949840101"/>
    <n v="3891.7268084106399"/>
    <n v="227933.83684254301"/>
    <n v="1.4765826246370899"/>
    <n v="1.1028573720549499"/>
    <n v="4.6242743617180597"/>
    <n v="7.2037143584101102"/>
    <n v="2.9089391125977699"/>
    <n v="2.9586101837770499E-2"/>
    <n v="7.2760633727447503"/>
    <n v="10.2145885871802"/>
    <n v="24035.338298336399"/>
  </r>
  <r>
    <s v="Riverside"/>
    <x v="8"/>
    <x v="4"/>
    <s v="Aggregate"/>
    <s v="Aggregate"/>
    <x v="0"/>
    <n v="23352.937077502"/>
    <n v="285604801.81154799"/>
    <n v="285604801.81154799"/>
    <n v="0"/>
    <n v="113771137.07118"/>
    <n v="0"/>
    <n v="177469.35491419901"/>
    <n v="975.76777614749597"/>
    <n v="3170.7465199994799"/>
    <n v="181615.86921034599"/>
    <n v="0.88184825276179601"/>
    <n v="0.90279273567146501"/>
    <n v="3.6018783322417298"/>
    <n v="5.3865193206749904"/>
    <n v="1.9632601559989999"/>
    <n v="2.4389157088671998E-2"/>
    <n v="5.9401157685898403"/>
    <n v="7.92776508167751"/>
    <n v="19151.1664844767"/>
  </r>
  <r>
    <s v="San Bernardino"/>
    <x v="8"/>
    <x v="4"/>
    <s v="Aggregate"/>
    <s v="Aggregate"/>
    <x v="1"/>
    <n v="21414.7738998288"/>
    <n v="259766659.88175201"/>
    <n v="259766659.88175201"/>
    <n v="0"/>
    <n v="88084289.490889698"/>
    <n v="0"/>
    <n v="138880.51442298101"/>
    <n v="1000.98297871661"/>
    <n v="0"/>
    <n v="139881.497401698"/>
    <n v="1.14936914033517"/>
    <n v="3.9352847540329201E-2"/>
    <n v="0"/>
    <n v="1.1887219878755"/>
    <n v="21.880681604923002"/>
    <n v="0.15770527593625699"/>
    <n v="0"/>
    <n v="22.0383868808592"/>
    <n v="12495.558751570199"/>
  </r>
  <r>
    <s v="Riverside"/>
    <x v="8"/>
    <x v="4"/>
    <s v="Aggregate"/>
    <s v="Aggregate"/>
    <x v="1"/>
    <n v="18657.845433143899"/>
    <n v="220554074.12775901"/>
    <n v="220554074.12775901"/>
    <n v="0"/>
    <n v="76744357.241262302"/>
    <n v="0"/>
    <n v="117073.91984816499"/>
    <n v="870.71861052760198"/>
    <n v="0"/>
    <n v="117944.63845869301"/>
    <n v="0.95344193245239695"/>
    <n v="3.4286579451927202E-2"/>
    <n v="0"/>
    <n v="0.98772851190432398"/>
    <n v="18.445043749161702"/>
    <n v="0.137182071679327"/>
    <n v="0"/>
    <n v="18.582225820841"/>
    <n v="10535.9478320498"/>
  </r>
  <r>
    <s v="San Bernardino"/>
    <x v="8"/>
    <x v="4"/>
    <s v="Aggregate"/>
    <s v="Aggregate"/>
    <x v="3"/>
    <n v="1268.26510434273"/>
    <n v="26390022.5208271"/>
    <n v="0"/>
    <n v="26390022.5208271"/>
    <n v="5805708.9891126202"/>
    <n v="14904791.411939699"/>
    <n v="0"/>
    <n v="0"/>
    <n v="0"/>
    <n v="0"/>
    <n v="0"/>
    <n v="0"/>
    <n v="0"/>
    <n v="0"/>
    <n v="0"/>
    <n v="0"/>
    <n v="0"/>
    <n v="0"/>
    <n v="0"/>
  </r>
  <r>
    <s v="Riverside"/>
    <x v="8"/>
    <x v="4"/>
    <s v="Aggregate"/>
    <s v="Aggregate"/>
    <x v="3"/>
    <n v="1102.30311097247"/>
    <n v="22205586.293505698"/>
    <n v="0"/>
    <n v="22205586.293505698"/>
    <n v="5046424.8594755204"/>
    <n v="12555270.0340115"/>
    <n v="0"/>
    <n v="0"/>
    <n v="0"/>
    <n v="0"/>
    <n v="0"/>
    <n v="0"/>
    <n v="0"/>
    <n v="0"/>
    <n v="0"/>
    <n v="0"/>
    <n v="0"/>
    <n v="0"/>
    <n v="0"/>
  </r>
  <r>
    <s v="Riverside"/>
    <x v="8"/>
    <x v="5"/>
    <s v="Aggregate"/>
    <s v="Aggregate"/>
    <x v="0"/>
    <n v="3483.2959958458"/>
    <n v="39705480.3509131"/>
    <n v="39705480.3509131"/>
    <n v="0"/>
    <n v="16969965.914251398"/>
    <n v="0"/>
    <n v="28496.2955822861"/>
    <n v="170.01254323275501"/>
    <n v="464.09955838272202"/>
    <n v="29130.407683901602"/>
    <n v="7.6071256936188103E-2"/>
    <n v="0.13528006121375599"/>
    <n v="0.53489764155226305"/>
    <n v="0.74624895970220795"/>
    <n v="0.29137157926350898"/>
    <n v="3.5350365156576E-3"/>
    <n v="0.88538947122186695"/>
    <n v="1.1802960870010299"/>
    <n v="3071.7650926689898"/>
  </r>
  <r>
    <s v="San Bernardino"/>
    <x v="8"/>
    <x v="5"/>
    <s v="Aggregate"/>
    <s v="Aggregate"/>
    <x v="0"/>
    <n v="4227.6149763978401"/>
    <n v="49202546.067972504"/>
    <n v="49202546.067972504"/>
    <n v="0"/>
    <n v="20596148.628658202"/>
    <n v="0"/>
    <n v="35747.193604538297"/>
    <n v="206.73797835598199"/>
    <n v="566.48017936633198"/>
    <n v="36520.411762260599"/>
    <n v="0.11387019329831601"/>
    <n v="0.16499054510331801"/>
    <n v="0.67199473608139204"/>
    <n v="0.95085547448302798"/>
    <n v="0.39427921426278301"/>
    <n v="4.3073008193057196E-3"/>
    <n v="1.08475042810304"/>
    <n v="1.48333694318513"/>
    <n v="3851.0317891364598"/>
  </r>
  <r>
    <s v="San Bernardino"/>
    <x v="8"/>
    <x v="5"/>
    <s v="Aggregate"/>
    <s v="Aggregate"/>
    <x v="1"/>
    <n v="9548.5084877560894"/>
    <n v="116262182.65204699"/>
    <n v="116262182.65204699"/>
    <n v="0"/>
    <n v="39275389.4940001"/>
    <n v="0"/>
    <n v="73764.610787226906"/>
    <n v="713.66774347042997"/>
    <n v="0"/>
    <n v="74478.278530697396"/>
    <n v="0.46196063329716403"/>
    <n v="1.75468113982379E-2"/>
    <n v="0"/>
    <n v="0.47950744469540202"/>
    <n v="11.6216444693647"/>
    <n v="0.112438643617209"/>
    <n v="0"/>
    <n v="11.734083112981899"/>
    <n v="6653.1151180316001"/>
  </r>
  <r>
    <s v="Riverside"/>
    <x v="8"/>
    <x v="5"/>
    <s v="Aggregate"/>
    <s v="Aggregate"/>
    <x v="1"/>
    <n v="8619.3660680245102"/>
    <n v="101049245.855378"/>
    <n v="101049245.855378"/>
    <n v="0"/>
    <n v="35453595.7052477"/>
    <n v="0"/>
    <n v="63738.6866020167"/>
    <n v="646.26504675749698"/>
    <n v="0"/>
    <n v="64384.9516487742"/>
    <n v="0.411373695972724"/>
    <n v="1.5839373338981E-2"/>
    <n v="0"/>
    <n v="0.427213069311705"/>
    <n v="10.042056031035999"/>
    <n v="0.10181932130107001"/>
    <n v="0"/>
    <n v="10.143875352337099"/>
    <n v="5751.4822259437497"/>
  </r>
  <r>
    <s v="San Bernardino"/>
    <x v="8"/>
    <x v="5"/>
    <s v="Aggregate"/>
    <s v="Aggregate"/>
    <x v="3"/>
    <n v="322.79234062055002"/>
    <n v="6407605.72634112"/>
    <n v="0"/>
    <n v="6407605.72634112"/>
    <n v="1400064.47305186"/>
    <n v="3620984.6288608899"/>
    <n v="0"/>
    <n v="0"/>
    <n v="0"/>
    <n v="0"/>
    <n v="0"/>
    <n v="0"/>
    <n v="0"/>
    <n v="0"/>
    <n v="0"/>
    <n v="0"/>
    <n v="0"/>
    <n v="0"/>
    <n v="0"/>
  </r>
  <r>
    <s v="Riverside"/>
    <x v="8"/>
    <x v="5"/>
    <s v="Aggregate"/>
    <s v="Aggregate"/>
    <x v="3"/>
    <n v="280.16598349548599"/>
    <n v="5384491.1239365796"/>
    <n v="0"/>
    <n v="5384491.1239365796"/>
    <n v="1215177.36446688"/>
    <n v="3045956.8460079599"/>
    <n v="0"/>
    <n v="0"/>
    <n v="0"/>
    <n v="0"/>
    <n v="0"/>
    <n v="0"/>
    <n v="0"/>
    <n v="0"/>
    <n v="0"/>
    <n v="0"/>
    <n v="0"/>
    <n v="0"/>
    <n v="0"/>
  </r>
  <r>
    <s v="San Bernardino"/>
    <x v="8"/>
    <x v="6"/>
    <s v="Aggregate"/>
    <s v="Aggregate"/>
    <x v="0"/>
    <n v="38617.3159372511"/>
    <n v="77457085.070118099"/>
    <n v="77457085.070118099"/>
    <n v="0"/>
    <n v="26800417.2604522"/>
    <n v="0"/>
    <n v="16069.9079408048"/>
    <n v="0"/>
    <n v="1376.1406910185201"/>
    <n v="17446.0486318234"/>
    <n v="13.576199002099999"/>
    <n v="0"/>
    <n v="5.0144939486844304"/>
    <n v="18.590692950784401"/>
    <n v="3.3272805563869099"/>
    <n v="0"/>
    <n v="0.21736511000971401"/>
    <n v="3.5446456663966202"/>
    <n v="1839.66402989465"/>
  </r>
  <r>
    <s v="Riverside"/>
    <x v="8"/>
    <x v="6"/>
    <s v="Aggregate"/>
    <s v="Aggregate"/>
    <x v="0"/>
    <n v="31317.773617796302"/>
    <n v="62546355.779927701"/>
    <n v="62546355.779927701"/>
    <n v="0"/>
    <n v="21734534.890750598"/>
    <n v="0"/>
    <n v="12914.401351611001"/>
    <n v="0"/>
    <n v="1067.91753612755"/>
    <n v="13982.3188877386"/>
    <n v="10.6099585958508"/>
    <n v="0"/>
    <n v="3.8059648464493399"/>
    <n v="14.4159234423001"/>
    <n v="2.6088592479716999"/>
    <n v="0"/>
    <n v="0.165485766237008"/>
    <n v="2.77434501420871"/>
    <n v="1474.4180562106401"/>
  </r>
  <r>
    <s v="San Bernardino"/>
    <x v="8"/>
    <x v="7"/>
    <s v="Aggregate"/>
    <s v="Aggregate"/>
    <x v="0"/>
    <n v="250302.47408391701"/>
    <n v="3443339178.8540101"/>
    <n v="3443339178.8540101"/>
    <n v="0"/>
    <n v="396214453.09044999"/>
    <n v="0"/>
    <n v="1492929.6733732999"/>
    <n v="0"/>
    <n v="43206.778917823198"/>
    <n v="1536136.4522911201"/>
    <n v="12.2074141188886"/>
    <n v="0"/>
    <n v="36.937508265985002"/>
    <n v="49.144922384873603"/>
    <n v="24.971629010895001"/>
    <n v="0"/>
    <n v="16.396397045351598"/>
    <n v="41.368026056246599"/>
    <n v="161983.66953621199"/>
  </r>
  <r>
    <s v="Riverside"/>
    <x v="8"/>
    <x v="7"/>
    <s v="Aggregate"/>
    <s v="Aggregate"/>
    <x v="0"/>
    <n v="216924.58413213899"/>
    <n v="3017944693.8798399"/>
    <n v="3017944693.8798399"/>
    <n v="0"/>
    <n v="344770352.10897601"/>
    <n v="0"/>
    <n v="1316099.9342344301"/>
    <n v="0"/>
    <n v="37277.223284551503"/>
    <n v="1353377.1575189901"/>
    <n v="10.066371104104901"/>
    <n v="0"/>
    <n v="29.995521869507101"/>
    <n v="40.061892973612103"/>
    <n v="20.551492441736102"/>
    <n v="0"/>
    <n v="13.865205080115601"/>
    <n v="34.416697521851702"/>
    <n v="142711.93025492199"/>
  </r>
  <r>
    <s v="San Bernardino"/>
    <x v="8"/>
    <x v="7"/>
    <s v="Aggregate"/>
    <s v="Aggregate"/>
    <x v="1"/>
    <n v="3467.5185825263002"/>
    <n v="46985235.245263003"/>
    <n v="46985235.245263003"/>
    <n v="0"/>
    <n v="5486773.7606350202"/>
    <n v="0"/>
    <n v="20968.655795958199"/>
    <n v="0"/>
    <n v="0"/>
    <n v="20968.655795958199"/>
    <n v="2.9020255515598999E-2"/>
    <n v="0"/>
    <n v="0"/>
    <n v="2.9020255515598999E-2"/>
    <n v="3.3036202599107098"/>
    <n v="0"/>
    <n v="0"/>
    <n v="3.3036202599107098"/>
    <n v="1873.1217159294399"/>
  </r>
  <r>
    <s v="Riverside"/>
    <x v="8"/>
    <x v="7"/>
    <s v="Aggregate"/>
    <s v="Aggregate"/>
    <x v="1"/>
    <n v="3029.08317000445"/>
    <n v="41578961.335578203"/>
    <n v="41578961.335578203"/>
    <n v="0"/>
    <n v="4809962.3965552002"/>
    <n v="0"/>
    <n v="18369.378788616199"/>
    <n v="0"/>
    <n v="0"/>
    <n v="18369.378788616199"/>
    <n v="2.5009750666316399E-2"/>
    <n v="0"/>
    <n v="0"/>
    <n v="2.5009750666316399E-2"/>
    <n v="2.8941031088766298"/>
    <n v="0"/>
    <n v="0"/>
    <n v="2.8941031088766298"/>
    <n v="1640.9293305163999"/>
  </r>
  <r>
    <s v="San Bernardino"/>
    <x v="8"/>
    <x v="7"/>
    <s v="Aggregate"/>
    <s v="Aggregate"/>
    <x v="3"/>
    <n v="5301.9900098726002"/>
    <n v="63499464.586124897"/>
    <n v="0"/>
    <n v="63499464.586124897"/>
    <n v="9227014.6619877405"/>
    <n v="24516034.226261999"/>
    <n v="0"/>
    <n v="0"/>
    <n v="0"/>
    <n v="0"/>
    <n v="0"/>
    <n v="0"/>
    <n v="0"/>
    <n v="0"/>
    <n v="0"/>
    <n v="0"/>
    <n v="0"/>
    <n v="0"/>
    <n v="0"/>
  </r>
  <r>
    <s v="Riverside"/>
    <x v="8"/>
    <x v="7"/>
    <s v="Aggregate"/>
    <s v="Aggregate"/>
    <x v="3"/>
    <n v="4649.1516365611797"/>
    <n v="53900011.764910497"/>
    <n v="0"/>
    <n v="53900011.764910497"/>
    <n v="8090699.1487008696"/>
    <n v="20809853.1513163"/>
    <n v="0"/>
    <n v="0"/>
    <n v="0"/>
    <n v="0"/>
    <n v="0"/>
    <n v="0"/>
    <n v="0"/>
    <n v="0"/>
    <n v="0"/>
    <n v="0"/>
    <n v="0"/>
    <n v="0"/>
    <n v="0"/>
  </r>
  <r>
    <s v="Riverside"/>
    <x v="8"/>
    <x v="7"/>
    <s v="Aggregate"/>
    <s v="Aggregate"/>
    <x v="4"/>
    <n v="2782.2114760928398"/>
    <n v="45356440.494350903"/>
    <n v="19949311.2170555"/>
    <n v="25407129.277295299"/>
    <n v="3992042.2255539401"/>
    <n v="7673710.29545571"/>
    <n v="6020.0477821370396"/>
    <n v="0"/>
    <n v="384.68650268935397"/>
    <n v="6404.7342848263997"/>
    <n v="1.8079066849452201E-2"/>
    <n v="0"/>
    <n v="0.17274678053357501"/>
    <n v="0.19082584738302699"/>
    <n v="2.3527875176945101E-2"/>
    <n v="0"/>
    <n v="8.7827130814261301E-2"/>
    <n v="0.111355005991206"/>
    <n v="675.37122780545303"/>
  </r>
  <r>
    <s v="San Bernardino"/>
    <x v="8"/>
    <x v="7"/>
    <s v="Aggregate"/>
    <s v="Aggregate"/>
    <x v="4"/>
    <n v="3150.2968918143702"/>
    <n v="52047980.269735403"/>
    <n v="22832631.288692601"/>
    <n v="29215348.981042799"/>
    <n v="4520187.7438933495"/>
    <n v="8823906.1491100397"/>
    <n v="6797.4315384343799"/>
    <n v="0"/>
    <n v="435.51262859932598"/>
    <n v="7232.9441670337101"/>
    <n v="2.0267347903520801E-2"/>
    <n v="0"/>
    <n v="0.201883089521284"/>
    <n v="0.222150437424805"/>
    <n v="2.7140295977624702E-2"/>
    <n v="0"/>
    <n v="0.100746641015965"/>
    <n v="0.12788693699358999"/>
    <n v="762.70492506001801"/>
  </r>
  <r>
    <s v="San Bernardino"/>
    <x v="8"/>
    <x v="8"/>
    <s v="Aggregate"/>
    <s v="Aggregate"/>
    <x v="0"/>
    <n v="5152.48345888941"/>
    <n v="14848066.768018801"/>
    <n v="14848066.768018801"/>
    <n v="0"/>
    <n v="168553.603589326"/>
    <n v="0"/>
    <n v="29145.733511984599"/>
    <n v="0"/>
    <n v="5.7435584670632904"/>
    <n v="29151.4770704517"/>
    <n v="0.13136846749502801"/>
    <n v="0"/>
    <n v="6.8744468589962198E-3"/>
    <n v="0.138242914354024"/>
    <n v="0.337347301325853"/>
    <n v="0"/>
    <n v="9.5591106004697494E-3"/>
    <n v="0.34690641192632199"/>
    <n v="3073.9868331551102"/>
  </r>
  <r>
    <s v="Riverside"/>
    <x v="8"/>
    <x v="8"/>
    <s v="Aggregate"/>
    <s v="Aggregate"/>
    <x v="0"/>
    <n v="4747.3171697436901"/>
    <n v="13333283.351857999"/>
    <n v="13333283.351857999"/>
    <n v="0"/>
    <n v="155299.36635919899"/>
    <n v="0"/>
    <n v="25953.4534672544"/>
    <n v="0"/>
    <n v="5.2404353789963602"/>
    <n v="25958.6939026334"/>
    <n v="9.8972597132690299E-2"/>
    <n v="0"/>
    <n v="6.1758138886420103E-3"/>
    <n v="0.105148411021332"/>
    <n v="0.27249002665897498"/>
    <n v="0"/>
    <n v="9.0429670908929692E-3"/>
    <n v="0.28153299374986801"/>
    <n v="2737.3118373985199"/>
  </r>
  <r>
    <s v="Riverside"/>
    <x v="8"/>
    <x v="8"/>
    <s v="Aggregate"/>
    <s v="Aggregate"/>
    <x v="1"/>
    <n v="2518.2201197812501"/>
    <n v="6792573.3360231305"/>
    <n v="6792573.3360231305"/>
    <n v="0"/>
    <n v="82345.797916847005"/>
    <n v="0"/>
    <n v="7339.5105399433496"/>
    <n v="0"/>
    <n v="0"/>
    <n v="7339.5105399433496"/>
    <n v="2.32496325433093E-2"/>
    <n v="0"/>
    <n v="0"/>
    <n v="2.32496325433093E-2"/>
    <n v="1.15634287450408"/>
    <n v="0"/>
    <n v="0"/>
    <n v="1.15634287450408"/>
    <n v="655.63556912936895"/>
  </r>
  <r>
    <s v="San Bernardino"/>
    <x v="8"/>
    <x v="8"/>
    <s v="Aggregate"/>
    <s v="Aggregate"/>
    <x v="1"/>
    <n v="2472.3190323250501"/>
    <n v="6968611.1077779299"/>
    <n v="6968611.1077779299"/>
    <n v="0"/>
    <n v="80844.832357029096"/>
    <n v="0"/>
    <n v="7558.4601067680196"/>
    <n v="0"/>
    <n v="0"/>
    <n v="7558.4601067680196"/>
    <n v="2.57968910279949E-2"/>
    <n v="0"/>
    <n v="0"/>
    <n v="2.57968910279949E-2"/>
    <n v="1.19083846792214"/>
    <n v="0"/>
    <n v="0"/>
    <n v="1.19083846792214"/>
    <n v="675.19424720122095"/>
  </r>
  <r>
    <s v="San Bernardino"/>
    <x v="8"/>
    <x v="9"/>
    <s v="Aggregate"/>
    <s v="Aggregate"/>
    <x v="0"/>
    <n v="2163.7508163753801"/>
    <n v="44045305.3375865"/>
    <n v="44045305.3375865"/>
    <n v="0"/>
    <n v="14156590.7112306"/>
    <n v="0"/>
    <n v="76155.908356903397"/>
    <n v="409.39199457901998"/>
    <n v="677.420408510215"/>
    <n v="77242.720759992706"/>
    <n v="0.29551336776123199"/>
    <n v="0.21169978807752299"/>
    <n v="0.67499047552367697"/>
    <n v="1.18220363136243"/>
    <n v="0.68712983120665105"/>
    <n v="5.71847250866259E-3"/>
    <n v="0.49795309086140699"/>
    <n v="1.19080139457672"/>
    <n v="8145.1483916048201"/>
  </r>
  <r>
    <s v="Riverside"/>
    <x v="8"/>
    <x v="9"/>
    <s v="Aggregate"/>
    <s v="Aggregate"/>
    <x v="0"/>
    <n v="1917.91110492905"/>
    <n v="33627421.569014996"/>
    <n v="33627421.569014996"/>
    <n v="0"/>
    <n v="12548155.881686499"/>
    <n v="0"/>
    <n v="57895.673389573101"/>
    <n v="362.161824159937"/>
    <n v="599.170897448098"/>
    <n v="58857.006111181203"/>
    <n v="0.23806174776798"/>
    <n v="0.184060618320675"/>
    <n v="0.58461157882341197"/>
    <n v="1.00673394491206"/>
    <n v="0.54213795935506204"/>
    <n v="4.9138555551752902E-3"/>
    <n v="0.42818174484327098"/>
    <n v="0.97523355975350901"/>
    <n v="6206.3977543041701"/>
  </r>
  <r>
    <s v="San Bernardino"/>
    <x v="8"/>
    <x v="9"/>
    <s v="Aggregate"/>
    <s v="Aggregate"/>
    <x v="1"/>
    <n v="19188.109759516199"/>
    <n v="261436235.89144301"/>
    <n v="261436235.89144301"/>
    <n v="0"/>
    <n v="74536961.133400306"/>
    <n v="0"/>
    <n v="305739.19037751498"/>
    <n v="13805.1321416631"/>
    <n v="0"/>
    <n v="319544.32251917798"/>
    <n v="0.12716817815818601"/>
    <n v="5.8539859623093098E-2"/>
    <n v="0"/>
    <n v="0.18570803778127901"/>
    <n v="48.169333952944598"/>
    <n v="2.1750041909092599"/>
    <n v="0"/>
    <n v="50.344338143853903"/>
    <n v="28544.767749395101"/>
  </r>
  <r>
    <s v="Riverside"/>
    <x v="8"/>
    <x v="9"/>
    <s v="Aggregate"/>
    <s v="Aggregate"/>
    <x v="1"/>
    <n v="16785.000345722001"/>
    <n v="223721590.99772799"/>
    <n v="223721590.99772799"/>
    <n v="0"/>
    <n v="62666300.479167096"/>
    <n v="0"/>
    <n v="261598.375209816"/>
    <n v="12311.8677901273"/>
    <n v="0"/>
    <n v="273910.24299994297"/>
    <n v="0.118277780940899"/>
    <n v="5.3351917188149897E-2"/>
    <n v="0"/>
    <n v="0.17162969812904899"/>
    <n v="41.2149305474058"/>
    <n v="1.9397397842091"/>
    <n v="0"/>
    <n v="43.154670331614902"/>
    <n v="24468.293502991299"/>
  </r>
  <r>
    <s v="Riverside"/>
    <x v="8"/>
    <x v="9"/>
    <s v="Aggregate"/>
    <s v="Aggregate"/>
    <x v="3"/>
    <n v="736.55965783270199"/>
    <n v="12306403.3732839"/>
    <n v="0"/>
    <n v="12306403.3732839"/>
    <n v="2913812.77523576"/>
    <n v="12990109.314176001"/>
    <n v="0"/>
    <n v="0"/>
    <n v="0"/>
    <n v="0"/>
    <n v="0"/>
    <n v="0"/>
    <n v="0"/>
    <n v="0"/>
    <n v="0"/>
    <n v="0"/>
    <n v="0"/>
    <n v="0"/>
    <n v="0"/>
  </r>
  <r>
    <s v="San Bernardino"/>
    <x v="8"/>
    <x v="9"/>
    <s v="Aggregate"/>
    <s v="Aggregate"/>
    <x v="3"/>
    <n v="812.26366825704997"/>
    <n v="14099576.332792999"/>
    <n v="0"/>
    <n v="14099576.332792999"/>
    <n v="3328986.4279534202"/>
    <n v="14831879.1520677"/>
    <n v="0"/>
    <n v="0"/>
    <n v="0"/>
    <n v="0"/>
    <n v="0"/>
    <n v="0"/>
    <n v="0"/>
    <n v="0"/>
    <n v="0"/>
    <n v="0"/>
    <n v="0"/>
    <n v="0"/>
    <n v="0"/>
  </r>
  <r>
    <s v="San Bernardino"/>
    <x v="8"/>
    <x v="9"/>
    <s v="Aggregate"/>
    <s v="Aggregate"/>
    <x v="2"/>
    <n v="252.238617601215"/>
    <n v="3508299.6178871202"/>
    <n v="3508299.6178871202"/>
    <n v="0"/>
    <n v="714155.53981742798"/>
    <n v="0"/>
    <n v="3047.8490799373099"/>
    <n v="463.31126055883999"/>
    <n v="0"/>
    <n v="3511.1603404961502"/>
    <n v="1.8861142937305799"/>
    <n v="1.47704998051289"/>
    <n v="0"/>
    <n v="3.36316427424347"/>
    <n v="0.62132397320666699"/>
    <n v="9.4449031330556904E-2"/>
    <n v="0"/>
    <n v="0.71577300453722403"/>
    <n v="405.83658320068901"/>
  </r>
  <r>
    <s v="Riverside"/>
    <x v="8"/>
    <x v="9"/>
    <s v="Aggregate"/>
    <s v="Aggregate"/>
    <x v="2"/>
    <n v="245.034317611033"/>
    <n v="3339285.3508878499"/>
    <n v="3339285.3508878499"/>
    <n v="0"/>
    <n v="659016.07077623799"/>
    <n v="0"/>
    <n v="2791.9044688387398"/>
    <n v="459.35995180809601"/>
    <n v="0"/>
    <n v="3251.2644206468299"/>
    <n v="1.6801349265057799"/>
    <n v="1.45639180077894"/>
    <n v="0"/>
    <n v="3.1365267272847301"/>
    <n v="0.56914798990900795"/>
    <n v="9.3643531193250598E-2"/>
    <n v="0"/>
    <n v="0.66279152110225903"/>
    <n v="375.79657879447001"/>
  </r>
  <r>
    <s v="San Bernardino"/>
    <x v="8"/>
    <x v="10"/>
    <s v="Aggregate"/>
    <s v="Aggregate"/>
    <x v="0"/>
    <n v="563.74354820182396"/>
    <n v="8714976.1101558004"/>
    <n v="8714976.1101558004"/>
    <n v="0"/>
    <n v="3688357.5583620202"/>
    <n v="0"/>
    <n v="15461.5865216781"/>
    <n v="75.536133585378707"/>
    <n v="125.056956261699"/>
    <n v="15662.1796115252"/>
    <n v="8.8741242084870497E-2"/>
    <n v="4.0049316443003198E-2"/>
    <n v="0.14405600981597"/>
    <n v="0.27284656834384402"/>
    <n v="0.19049395534383801"/>
    <n v="1.00991761157844E-3"/>
    <n v="0.121902391364202"/>
    <n v="0.31340626431961899"/>
    <n v="1651.55727059675"/>
  </r>
  <r>
    <s v="Riverside"/>
    <x v="8"/>
    <x v="10"/>
    <s v="Aggregate"/>
    <s v="Aggregate"/>
    <x v="0"/>
    <n v="467.00887460065297"/>
    <n v="6280728.1546485499"/>
    <n v="6280728.1546485499"/>
    <n v="0"/>
    <n v="3055459.7351042302"/>
    <n v="0"/>
    <n v="10997.5202764196"/>
    <n v="62.696880649845703"/>
    <n v="102.145325346823"/>
    <n v="11162.3624824163"/>
    <n v="4.6567427364651401E-2"/>
    <n v="3.3024418202688803E-2"/>
    <n v="0.112582560563402"/>
    <n v="0.19217440613074199"/>
    <n v="0.110547539406326"/>
    <n v="8.2894489906590004E-4"/>
    <n v="0.100852397316868"/>
    <n v="0.21222888162226"/>
    <n v="1177.0571767230399"/>
  </r>
  <r>
    <s v="Riverside"/>
    <x v="8"/>
    <x v="10"/>
    <s v="Aggregate"/>
    <s v="Aggregate"/>
    <x v="1"/>
    <n v="305.80941967423502"/>
    <n v="5894393.1048565404"/>
    <n v="5894393.1048565404"/>
    <n v="0"/>
    <n v="1063136.98993521"/>
    <n v="0"/>
    <n v="8191.7395804540201"/>
    <n v="254.71356294915901"/>
    <n v="0"/>
    <n v="8446.4531434031796"/>
    <n v="1.4964851182690499E-2"/>
    <n v="4.2185233430451696E-3"/>
    <n v="0"/>
    <n v="1.9183374525735701E-2"/>
    <n v="1.2906119068975701"/>
    <n v="4.0130225571974203E-2"/>
    <n v="0"/>
    <n v="1.3307421324695401"/>
    <n v="754.51831340273998"/>
  </r>
  <r>
    <s v="San Bernardino"/>
    <x v="8"/>
    <x v="10"/>
    <s v="Aggregate"/>
    <s v="Aggregate"/>
    <x v="1"/>
    <n v="310.57285219617398"/>
    <n v="5984310.3924540104"/>
    <n v="5984310.3924540104"/>
    <n v="0"/>
    <n v="1090042.9999204101"/>
    <n v="0"/>
    <n v="8482.3504167281808"/>
    <n v="266.25389159507102"/>
    <n v="0"/>
    <n v="8748.6043083232507"/>
    <n v="1.8165251872358599E-2"/>
    <n v="4.4608054054007798E-3"/>
    <n v="0"/>
    <n v="2.26260572777594E-2"/>
    <n v="1.33639776250067"/>
    <n v="4.1948409049811203E-2"/>
    <n v="0"/>
    <n v="1.3783461715504799"/>
    <n v="781.509357273766"/>
  </r>
  <r>
    <s v="Riverside"/>
    <x v="8"/>
    <x v="10"/>
    <s v="Aggregate"/>
    <s v="Aggregate"/>
    <x v="3"/>
    <n v="12.105895624363001"/>
    <n v="313020.35380358202"/>
    <n v="0"/>
    <n v="313020.35380358202"/>
    <n v="79204.226406287402"/>
    <n v="332105.51532429701"/>
    <n v="0"/>
    <n v="0"/>
    <n v="0"/>
    <n v="0"/>
    <n v="0"/>
    <n v="0"/>
    <n v="0"/>
    <n v="0"/>
    <n v="0"/>
    <n v="0"/>
    <n v="0"/>
    <n v="0"/>
    <n v="0"/>
  </r>
  <r>
    <s v="San Bernardino"/>
    <x v="8"/>
    <x v="10"/>
    <s v="Aggregate"/>
    <s v="Aggregate"/>
    <x v="3"/>
    <n v="13.9460402088371"/>
    <n v="431067.99330131698"/>
    <n v="0"/>
    <n v="431067.99330131698"/>
    <n v="91243.585806981398"/>
    <n v="459599.77886036201"/>
    <n v="0"/>
    <n v="0"/>
    <n v="0"/>
    <n v="0"/>
    <n v="0"/>
    <n v="0"/>
    <n v="0"/>
    <n v="0"/>
    <n v="0"/>
    <n v="0"/>
    <n v="0"/>
    <n v="0"/>
    <n v="0"/>
  </r>
  <r>
    <s v="Riverside"/>
    <x v="8"/>
    <x v="10"/>
    <s v="Aggregate"/>
    <s v="Aggregate"/>
    <x v="2"/>
    <n v="50.386629353168999"/>
    <n v="825519.89083186502"/>
    <n v="825519.89083186502"/>
    <n v="0"/>
    <n v="130944.772363015"/>
    <n v="0"/>
    <n v="675.09349463446404"/>
    <n v="19.4222207578553"/>
    <n v="0"/>
    <n v="694.51571539231895"/>
    <n v="0.41365376751086602"/>
    <n v="6.6909014888288695E-2"/>
    <n v="0"/>
    <n v="0.48056278239915501"/>
    <n v="0.13762222517293601"/>
    <n v="3.9593467567678496E-3"/>
    <n v="0"/>
    <n v="0.141581571929704"/>
    <n v="80.275423956905499"/>
  </r>
  <r>
    <s v="San Bernardino"/>
    <x v="8"/>
    <x v="10"/>
    <s v="Aggregate"/>
    <s v="Aggregate"/>
    <x v="2"/>
    <n v="39.818779336926099"/>
    <n v="671026.61189530801"/>
    <n v="671026.61189530801"/>
    <n v="0"/>
    <n v="103481.043740803"/>
    <n v="0"/>
    <n v="617.28660625457496"/>
    <n v="15.607110139654401"/>
    <n v="0"/>
    <n v="632.89371639422995"/>
    <n v="0.42560313797281202"/>
    <n v="5.1944055510161201E-2"/>
    <n v="0"/>
    <n v="0.47754719348297298"/>
    <n v="0.125837912818584"/>
    <n v="3.18161149975431E-3"/>
    <n v="0"/>
    <n v="0.12901952431833799"/>
    <n v="73.152860730457405"/>
  </r>
  <r>
    <s v="San Bernardino"/>
    <x v="8"/>
    <x v="11"/>
    <s v="Aggregate"/>
    <s v="Aggregate"/>
    <x v="0"/>
    <n v="411.42801276473699"/>
    <n v="6935381.5754914898"/>
    <n v="6935381.5754914898"/>
    <n v="0"/>
    <n v="538147.84069627605"/>
    <n v="0"/>
    <n v="6757.4778026489303"/>
    <n v="382.27962087273801"/>
    <n v="33.068556771528499"/>
    <n v="7172.8259802931998"/>
    <n v="8.3917492965711604E-2"/>
    <n v="0.36723465255077398"/>
    <n v="4.2929956560140599E-2"/>
    <n v="0.49408210207662701"/>
    <n v="0.192162716012481"/>
    <n v="1.20463249280887E-2"/>
    <n v="3.9126777430780697E-2"/>
    <n v="0.24333581837134999"/>
    <n v="756.36553738416001"/>
  </r>
  <r>
    <s v="Riverside"/>
    <x v="8"/>
    <x v="11"/>
    <s v="Aggregate"/>
    <s v="Aggregate"/>
    <x v="0"/>
    <n v="539.19474574708204"/>
    <n v="8077036.3862624802"/>
    <n v="8077036.3862624802"/>
    <n v="0"/>
    <n v="705266.72743718303"/>
    <n v="0"/>
    <n v="7994.23485897719"/>
    <n v="508.16531068671202"/>
    <n v="43.047894607962398"/>
    <n v="8545.44806427187"/>
    <n v="7.6340059737486199E-2"/>
    <n v="0.47450193705848598"/>
    <n v="5.3818734114473001E-2"/>
    <n v="0.60466073091044603"/>
    <n v="0.20362370685327499"/>
    <n v="1.5660317343266901E-2"/>
    <n v="5.3421970360519197E-2"/>
    <n v="0.27270599455706201"/>
    <n v="901.10682108827802"/>
  </r>
  <r>
    <s v="San Bernardino"/>
    <x v="8"/>
    <x v="11"/>
    <s v="Aggregate"/>
    <s v="Aggregate"/>
    <x v="1"/>
    <n v="964.89430698012302"/>
    <n v="6885952.1052558199"/>
    <n v="6885952.1052558199"/>
    <n v="0"/>
    <n v="4568735.9477786003"/>
    <n v="0"/>
    <n v="9389.0451439533299"/>
    <n v="764.85621105806104"/>
    <n v="0"/>
    <n v="10153.9013550113"/>
    <n v="2.8061935268747201E-2"/>
    <n v="2.6167645764459901E-3"/>
    <n v="0"/>
    <n v="3.06786998451932E-2"/>
    <n v="1.4792478860165801"/>
    <n v="0.120503407531588"/>
    <n v="0"/>
    <n v="1.5997512935481699"/>
    <n v="907.04398577343602"/>
  </r>
  <r>
    <s v="Riverside"/>
    <x v="8"/>
    <x v="11"/>
    <s v="Aggregate"/>
    <s v="Aggregate"/>
    <x v="1"/>
    <n v="600.99210906601797"/>
    <n v="3932057.25705462"/>
    <n v="3932057.25705462"/>
    <n v="0"/>
    <n v="2845673.5967432298"/>
    <n v="0"/>
    <n v="5441.9732528843997"/>
    <n v="509.317581807088"/>
    <n v="0"/>
    <n v="5951.2908346914901"/>
    <n v="2.8616209169729699E-2"/>
    <n v="1.60540155276319E-3"/>
    <n v="0"/>
    <n v="3.0221610722492898E-2"/>
    <n v="0.85738510217648201"/>
    <n v="8.0243192427764301E-2"/>
    <n v="0"/>
    <n v="0.93762829460424701"/>
    <n v="531.62645277534602"/>
  </r>
  <r>
    <s v="San Bernardino"/>
    <x v="8"/>
    <x v="11"/>
    <s v="Aggregate"/>
    <s v="Aggregate"/>
    <x v="3"/>
    <n v="34.871702754932898"/>
    <n v="356485.877069521"/>
    <n v="0"/>
    <n v="356485.877069521"/>
    <n v="141829.54148404099"/>
    <n v="412205.09819403"/>
    <n v="0"/>
    <n v="0"/>
    <n v="0"/>
    <n v="0"/>
    <n v="0"/>
    <n v="0"/>
    <n v="0"/>
    <n v="0"/>
    <n v="0"/>
    <n v="0"/>
    <n v="0"/>
    <n v="0"/>
    <n v="0"/>
  </r>
  <r>
    <s v="Riverside"/>
    <x v="8"/>
    <x v="11"/>
    <s v="Aggregate"/>
    <s v="Aggregate"/>
    <x v="3"/>
    <n v="31.3969621384969"/>
    <n v="305588.71634333802"/>
    <n v="0"/>
    <n v="305588.71634333802"/>
    <n v="128447.140800818"/>
    <n v="353352.64292315202"/>
    <n v="0"/>
    <n v="0"/>
    <n v="0"/>
    <n v="0"/>
    <n v="0"/>
    <n v="0"/>
    <n v="0"/>
    <n v="0"/>
    <n v="0"/>
    <n v="0"/>
    <n v="0"/>
    <n v="0"/>
    <n v="0"/>
  </r>
  <r>
    <s v="San Bernardino"/>
    <x v="8"/>
    <x v="11"/>
    <s v="Aggregate"/>
    <s v="Aggregate"/>
    <x v="2"/>
    <n v="446.67550701955099"/>
    <n v="3506574.3926846702"/>
    <n v="3506574.3926846702"/>
    <n v="0"/>
    <n v="2114990.65871729"/>
    <n v="0"/>
    <n v="6292.4901867938997"/>
    <n v="687.34176832651201"/>
    <n v="0"/>
    <n v="6979.8319551204104"/>
    <n v="15.8020992912453"/>
    <n v="2.2162832798910101"/>
    <n v="0"/>
    <n v="18.0183825711363"/>
    <n v="1.28276528846473"/>
    <n v="0.140119115890183"/>
    <n v="0"/>
    <n v="1.42288440435491"/>
    <n v="806.76211772794602"/>
  </r>
  <r>
    <s v="Riverside"/>
    <x v="8"/>
    <x v="11"/>
    <s v="Aggregate"/>
    <s v="Aggregate"/>
    <x v="2"/>
    <n v="672.33287765968703"/>
    <n v="5177306.3460104503"/>
    <n v="5177306.3460104503"/>
    <n v="0"/>
    <n v="3183469.2824034998"/>
    <n v="0"/>
    <n v="9534.1655026209191"/>
    <n v="1003.66562568684"/>
    <n v="0"/>
    <n v="10537.8311283077"/>
    <n v="25.641154564385499"/>
    <n v="3.5434023819122999"/>
    <n v="0"/>
    <n v="29.1845569462978"/>
    <n v="1.9436020078199601"/>
    <n v="0.20460380352413499"/>
    <n v="0"/>
    <n v="2.1482058113440901"/>
    <n v="1218.0125556026201"/>
  </r>
  <r>
    <s v="San Bernardino"/>
    <x v="8"/>
    <x v="12"/>
    <s v="Aggregate"/>
    <s v="Aggregate"/>
    <x v="0"/>
    <n v="107.07531330999601"/>
    <n v="3313351.0849138498"/>
    <n v="3313351.0849138498"/>
    <n v="0"/>
    <n v="140054.50980947501"/>
    <n v="0"/>
    <n v="5210.3802749011602"/>
    <n v="0"/>
    <n v="12.351459573584901"/>
    <n v="5222.7317344747498"/>
    <n v="1.2604321919655199E-2"/>
    <n v="0"/>
    <n v="1.43273086796573E-2"/>
    <n v="2.69316305993125E-2"/>
    <n v="5.0532074841647602E-2"/>
    <n v="0"/>
    <n v="1.1211592509988599E-2"/>
    <n v="6.1743667351636201E-2"/>
    <n v="550.730535748732"/>
  </r>
  <r>
    <s v="Riverside"/>
    <x v="8"/>
    <x v="12"/>
    <s v="Aggregate"/>
    <s v="Aggregate"/>
    <x v="0"/>
    <n v="132.09673452282999"/>
    <n v="5486861.1490184702"/>
    <n v="5486861.1490184702"/>
    <n v="0"/>
    <n v="172782.528755862"/>
    <n v="0"/>
    <n v="8646.1012465966596"/>
    <n v="0"/>
    <n v="12.9701050820404"/>
    <n v="8659.0713516787"/>
    <n v="2.1358610317970299E-2"/>
    <n v="0"/>
    <n v="1.5798958243004702E-2"/>
    <n v="3.7157568560975102E-2"/>
    <n v="9.9451719350461307E-2"/>
    <n v="0"/>
    <n v="1.34831851670177E-2"/>
    <n v="0.11293490451747901"/>
    <n v="913.08825477633104"/>
  </r>
  <r>
    <s v="San Bernardino"/>
    <x v="8"/>
    <x v="12"/>
    <s v="Aggregate"/>
    <s v="Aggregate"/>
    <x v="1"/>
    <n v="5.9050585619119902"/>
    <n v="186595.29152899599"/>
    <n v="186595.29152899599"/>
    <n v="0"/>
    <n v="7723.8165989808904"/>
    <n v="0"/>
    <n v="203.11075681957601"/>
    <n v="0"/>
    <n v="0"/>
    <n v="203.11075681957601"/>
    <n v="4.1538493915980698E-4"/>
    <n v="0"/>
    <n v="0"/>
    <n v="4.1538493915980698E-4"/>
    <n v="3.2000182451575598E-2"/>
    <n v="0"/>
    <n v="0"/>
    <n v="3.2000182451575598E-2"/>
    <n v="18.1438034483329"/>
  </r>
  <r>
    <s v="San Bernardino"/>
    <x v="8"/>
    <x v="12"/>
    <s v="Aggregate"/>
    <s v="Aggregate"/>
    <x v="3"/>
    <n v="36.349868197559402"/>
    <n v="1785196.2370226199"/>
    <n v="0"/>
    <n v="1785196.2370226199"/>
    <n v="47545.627602407701"/>
    <n v="3541981.2678325502"/>
    <n v="0"/>
    <n v="0"/>
    <n v="0"/>
    <n v="0"/>
    <n v="0"/>
    <n v="0"/>
    <n v="0"/>
    <n v="0"/>
    <n v="0"/>
    <n v="0"/>
    <n v="0"/>
    <n v="0"/>
    <n v="0"/>
  </r>
  <r>
    <s v="Riverside"/>
    <x v="8"/>
    <x v="12"/>
    <s v="Aggregate"/>
    <s v="Aggregate"/>
    <x v="3"/>
    <n v="78.061536436486094"/>
    <n v="3153943.9900621101"/>
    <n v="0"/>
    <n v="3153943.9900621101"/>
    <n v="102104.489658923"/>
    <n v="6364980.9597585304"/>
    <n v="0"/>
    <n v="0"/>
    <n v="0"/>
    <n v="0"/>
    <n v="0"/>
    <n v="0"/>
    <n v="0"/>
    <n v="0"/>
    <n v="0"/>
    <n v="0"/>
    <n v="0"/>
    <n v="0"/>
    <n v="0"/>
  </r>
  <r>
    <s v="Riverside"/>
    <x v="8"/>
    <x v="12"/>
    <s v="Aggregate"/>
    <s v="Aggregate"/>
    <x v="2"/>
    <n v="331.995528224748"/>
    <n v="13106637.007985"/>
    <n v="13106637.007985"/>
    <n v="0"/>
    <n v="434250.15091797098"/>
    <n v="0"/>
    <n v="23599.4851072823"/>
    <n v="0"/>
    <n v="0"/>
    <n v="23599.4851072823"/>
    <n v="36.301129641651002"/>
    <n v="0"/>
    <n v="0"/>
    <n v="36.301129641651002"/>
    <n v="4.8109094210103898"/>
    <n v="0"/>
    <n v="0"/>
    <n v="4.8109094210103898"/>
    <n v="2727.7405394370599"/>
  </r>
  <r>
    <s v="San Bernardino"/>
    <x v="8"/>
    <x v="12"/>
    <s v="Aggregate"/>
    <s v="Aggregate"/>
    <x v="2"/>
    <n v="326.24533559251898"/>
    <n v="14289970.1088115"/>
    <n v="14289970.1088115"/>
    <n v="0"/>
    <n v="426728.89895501599"/>
    <n v="0"/>
    <n v="27535.067988821302"/>
    <n v="0"/>
    <n v="0"/>
    <n v="27535.067988821302"/>
    <n v="44.195485664264098"/>
    <n v="0"/>
    <n v="0"/>
    <n v="44.195485664264098"/>
    <n v="5.6132037370046097"/>
    <n v="0"/>
    <n v="0"/>
    <n v="5.6132037370046097"/>
    <n v="3182.6338950965801"/>
  </r>
  <r>
    <s v="San Bernardino"/>
    <x v="9"/>
    <x v="0"/>
    <s v="Aggregate"/>
    <s v="Aggregate"/>
    <x v="0"/>
    <n v="2.6707125193874401"/>
    <n v="107637.11547597"/>
    <n v="107637.11547597"/>
    <n v="0"/>
    <n v="17473.446460744599"/>
    <n v="0"/>
    <n v="217.89634886743301"/>
    <n v="0"/>
    <n v="1.0092186568863999"/>
    <n v="218.905567524319"/>
    <n v="9.0558520289973597E-3"/>
    <n v="0"/>
    <n v="3.6040627861612999E-6"/>
    <n v="9.0594560917835205E-3"/>
    <n v="1.5298664983390199E-2"/>
    <n v="0"/>
    <n v="1.4297520020889199E-4"/>
    <n v="1.5441640183599101E-2"/>
    <n v="23.083318579290001"/>
  </r>
  <r>
    <s v="Riverside"/>
    <x v="9"/>
    <x v="0"/>
    <s v="Aggregate"/>
    <s v="Aggregate"/>
    <x v="0"/>
    <n v="5.6847010068990498"/>
    <n v="160231.35630359501"/>
    <n v="160231.35630359501"/>
    <n v="0"/>
    <n v="37192.815762953796"/>
    <n v="0"/>
    <n v="370.33120763173099"/>
    <n v="0"/>
    <n v="2.1770983519833602"/>
    <n v="372.50830598371499"/>
    <n v="1.6251055920422301E-2"/>
    <n v="0"/>
    <n v="3.1102056475055899E-6"/>
    <n v="1.6254166126069801E-2"/>
    <n v="2.64698386063527E-2"/>
    <n v="0"/>
    <n v="2.39790597641796E-4"/>
    <n v="2.67096292039945E-2"/>
    <n v="39.280535427672298"/>
  </r>
  <r>
    <s v="San Bernardino"/>
    <x v="9"/>
    <x v="0"/>
    <s v="Aggregate"/>
    <s v="Aggregate"/>
    <x v="1"/>
    <n v="30238.573596519502"/>
    <n v="1505689027.59356"/>
    <n v="1505689027.59356"/>
    <n v="0"/>
    <n v="168944172.702351"/>
    <n v="0"/>
    <n v="2370331.0313699502"/>
    <n v="162807.210346012"/>
    <n v="0"/>
    <n v="2533138.2417159602"/>
    <n v="0.90369094136524397"/>
    <n v="3.57480088012217"/>
    <n v="0"/>
    <n v="4.4784918214874203"/>
    <n v="373.44661928392298"/>
    <n v="25.650342291483799"/>
    <n v="0"/>
    <n v="399.09696157540702"/>
    <n v="226284.23567924101"/>
  </r>
  <r>
    <s v="Riverside"/>
    <x v="9"/>
    <x v="0"/>
    <s v="Aggregate"/>
    <s v="Aggregate"/>
    <x v="1"/>
    <n v="29227.405473349299"/>
    <n v="1425202396.69366"/>
    <n v="1425202396.69366"/>
    <n v="0"/>
    <n v="161839885.794581"/>
    <n v="0"/>
    <n v="2237048.4026788799"/>
    <n v="151852.87536761601"/>
    <n v="0"/>
    <n v="2388901.2780464999"/>
    <n v="0.85463342958632205"/>
    <n v="3.32770733712047"/>
    <n v="0"/>
    <n v="4.1823407667068002"/>
    <n v="352.44788685574099"/>
    <n v="23.924482354603501"/>
    <n v="0"/>
    <n v="376.37236921034503"/>
    <n v="213399.604851304"/>
  </r>
  <r>
    <s v="San Bernardino"/>
    <x v="9"/>
    <x v="0"/>
    <s v="Aggregate"/>
    <s v="Aggregate"/>
    <x v="3"/>
    <n v="1112.37210366573"/>
    <n v="46280282.468428202"/>
    <n v="0"/>
    <n v="46280282.468428202"/>
    <n v="5317331.6974958898"/>
    <n v="83410130.792544603"/>
    <n v="0"/>
    <n v="0"/>
    <n v="0"/>
    <n v="0"/>
    <n v="0"/>
    <n v="0"/>
    <n v="0"/>
    <n v="0"/>
    <n v="0"/>
    <n v="0"/>
    <n v="0"/>
    <n v="0"/>
    <n v="0"/>
  </r>
  <r>
    <s v="Riverside"/>
    <x v="9"/>
    <x v="0"/>
    <s v="Aggregate"/>
    <s v="Aggregate"/>
    <x v="3"/>
    <n v="1012.56645098092"/>
    <n v="43677298.286971003"/>
    <n v="0"/>
    <n v="43677298.286971003"/>
    <n v="5046413.7562724296"/>
    <n v="79011854.092988104"/>
    <n v="0"/>
    <n v="0"/>
    <n v="0"/>
    <n v="0"/>
    <n v="0"/>
    <n v="0"/>
    <n v="0"/>
    <n v="0"/>
    <n v="0"/>
    <n v="0"/>
    <n v="0"/>
    <n v="0"/>
    <n v="0"/>
  </r>
  <r>
    <s v="San Bernardino"/>
    <x v="9"/>
    <x v="0"/>
    <s v="Aggregate"/>
    <s v="Aggregate"/>
    <x v="2"/>
    <n v="2849.4825604788002"/>
    <n v="56185239.9741273"/>
    <n v="56185239.9741273"/>
    <n v="0"/>
    <n v="5276541.2826671498"/>
    <n v="0"/>
    <n v="66136.6422489822"/>
    <n v="7464.56057901233"/>
    <n v="0"/>
    <n v="73601.202827994493"/>
    <n v="80.758088295084505"/>
    <n v="17.254745182115698"/>
    <n v="0"/>
    <n v="98.012833477200303"/>
    <n v="13.482387171719999"/>
    <n v="1.5216995053079201"/>
    <n v="0"/>
    <n v="15.0040866770279"/>
    <n v="8507.1764825622704"/>
  </r>
  <r>
    <s v="Riverside"/>
    <x v="9"/>
    <x v="0"/>
    <s v="Aggregate"/>
    <s v="Aggregate"/>
    <x v="2"/>
    <n v="1101.19197459405"/>
    <n v="22344042.8510831"/>
    <n v="22344042.8510831"/>
    <n v="0"/>
    <n v="3084827.0958666299"/>
    <n v="0"/>
    <n v="26529.3340208068"/>
    <n v="3925.8588622450302"/>
    <n v="0"/>
    <n v="30455.192883051899"/>
    <n v="21.1403061380102"/>
    <n v="11.6906591149608"/>
    <n v="0"/>
    <n v="32.830965252971097"/>
    <n v="5.4081782883664298"/>
    <n v="0.80031201104907401"/>
    <n v="0"/>
    <n v="6.2084902994154998"/>
    <n v="3520.1557951720201"/>
  </r>
  <r>
    <s v="San Bernardino"/>
    <x v="9"/>
    <x v="1"/>
    <s v="Aggregate"/>
    <s v="Aggregate"/>
    <x v="0"/>
    <n v="755670.55699473002"/>
    <n v="11225782110.0163"/>
    <n v="11225782110.0163"/>
    <n v="0"/>
    <n v="1213665288.7067201"/>
    <n v="0"/>
    <n v="3190204.77193713"/>
    <n v="0"/>
    <n v="84156.806284577993"/>
    <n v="3274361.5782217099"/>
    <n v="20.1998679399697"/>
    <n v="0"/>
    <n v="72.2702250354927"/>
    <n v="92.470092975462507"/>
    <n v="47.808166786162801"/>
    <n v="0"/>
    <n v="39.662608777973198"/>
    <n v="87.470775564136005"/>
    <n v="345277.33720377699"/>
  </r>
  <r>
    <s v="Riverside"/>
    <x v="9"/>
    <x v="1"/>
    <s v="Aggregate"/>
    <s v="Aggregate"/>
    <x v="0"/>
    <n v="631597.72767805203"/>
    <n v="8960911697.2315502"/>
    <n v="8960911697.2315502"/>
    <n v="0"/>
    <n v="1017820507.67428"/>
    <n v="0"/>
    <n v="2555275.5511909998"/>
    <n v="0"/>
    <n v="69999.713332428699"/>
    <n v="2625275.2645234298"/>
    <n v="15.8755843935974"/>
    <n v="0"/>
    <n v="57.484089037630298"/>
    <n v="73.359673431227804"/>
    <n v="37.040065663158202"/>
    <n v="0"/>
    <n v="32.386880964012903"/>
    <n v="69.426946627171105"/>
    <n v="276831.99643879198"/>
  </r>
  <r>
    <s v="San Bernardino"/>
    <x v="9"/>
    <x v="1"/>
    <s v="Aggregate"/>
    <s v="Aggregate"/>
    <x v="1"/>
    <n v="1342.9477872668299"/>
    <n v="15778127.0643469"/>
    <n v="15778127.0643469"/>
    <n v="0"/>
    <n v="1998968.21183147"/>
    <n v="0"/>
    <n v="3942.6971391992702"/>
    <n v="0"/>
    <n v="0"/>
    <n v="3942.6971391992702"/>
    <n v="1.2863996288522901E-2"/>
    <n v="0"/>
    <n v="0"/>
    <n v="1.2863996288522901E-2"/>
    <n v="0.62117353990146496"/>
    <n v="0"/>
    <n v="0"/>
    <n v="0.62117353990146496"/>
    <n v="352.19957362219401"/>
  </r>
  <r>
    <s v="Riverside"/>
    <x v="9"/>
    <x v="1"/>
    <s v="Aggregate"/>
    <s v="Aggregate"/>
    <x v="1"/>
    <n v="1284.0974708341"/>
    <n v="14556095.756026801"/>
    <n v="14556095.756026801"/>
    <n v="0"/>
    <n v="1921932.5173521901"/>
    <n v="0"/>
    <n v="3615.0091784920501"/>
    <n v="0"/>
    <n v="0"/>
    <n v="3615.0091784920501"/>
    <n v="1.1585569333428899E-2"/>
    <n v="0"/>
    <n v="0"/>
    <n v="1.1585569333428899E-2"/>
    <n v="0.56954616824467696"/>
    <n v="0"/>
    <n v="0"/>
    <n v="0.56954616824467696"/>
    <n v="322.92733789940399"/>
  </r>
  <r>
    <s v="San Bernardino"/>
    <x v="9"/>
    <x v="1"/>
    <s v="Aggregate"/>
    <s v="Aggregate"/>
    <x v="3"/>
    <n v="58611.288993836097"/>
    <n v="952084050.58133197"/>
    <n v="0"/>
    <n v="952084050.58133197"/>
    <n v="99934720.331411496"/>
    <n v="367583023.29733801"/>
    <n v="0"/>
    <n v="0"/>
    <n v="0"/>
    <n v="0"/>
    <n v="0"/>
    <n v="0"/>
    <n v="0"/>
    <n v="0"/>
    <n v="0"/>
    <n v="0"/>
    <n v="0"/>
    <n v="0"/>
    <n v="0"/>
  </r>
  <r>
    <s v="Riverside"/>
    <x v="9"/>
    <x v="1"/>
    <s v="Aggregate"/>
    <s v="Aggregate"/>
    <x v="3"/>
    <n v="49684.430597450402"/>
    <n v="784805819.88530505"/>
    <n v="0"/>
    <n v="784805819.88530505"/>
    <n v="84827298.208755299"/>
    <n v="302999820.02496898"/>
    <n v="0"/>
    <n v="0"/>
    <n v="0"/>
    <n v="0"/>
    <n v="0"/>
    <n v="0"/>
    <n v="0"/>
    <n v="0"/>
    <n v="0"/>
    <n v="0"/>
    <n v="0"/>
    <n v="0"/>
    <n v="0"/>
  </r>
  <r>
    <s v="San Bernardino"/>
    <x v="9"/>
    <x v="1"/>
    <s v="Aggregate"/>
    <s v="Aggregate"/>
    <x v="4"/>
    <n v="28023.3628465109"/>
    <n v="463044862.32597798"/>
    <n v="209008062.92078"/>
    <n v="254036799.40519699"/>
    <n v="40209182.064907201"/>
    <n v="76726684.929427803"/>
    <n v="62179.294090142001"/>
    <n v="0"/>
    <n v="2689.34160200928"/>
    <n v="64868.6356921513"/>
    <n v="0.18624509672904499"/>
    <n v="0"/>
    <n v="1.80175772024551"/>
    <n v="1.98800281697456"/>
    <n v="0.250251753981383"/>
    <n v="0"/>
    <n v="0.90192995044953195"/>
    <n v="1.1521817044309099"/>
    <n v="6840.3165822608798"/>
  </r>
  <r>
    <s v="Riverside"/>
    <x v="9"/>
    <x v="1"/>
    <s v="Aggregate"/>
    <s v="Aggregate"/>
    <x v="4"/>
    <n v="23776.5220838809"/>
    <n v="373177989.11281902"/>
    <n v="168063011.24291101"/>
    <n v="205114977.869908"/>
    <n v="34115623.830638297"/>
    <n v="61950836.722000599"/>
    <n v="50630.991015512001"/>
    <n v="0"/>
    <n v="2274.3183550005401"/>
    <n v="52905.309370512601"/>
    <n v="0.152333622333989"/>
    <n v="0"/>
    <n v="1.4758876993615699"/>
    <n v="1.6282213216955601"/>
    <n v="0.19809989121161201"/>
    <n v="0"/>
    <n v="0.74733476207009297"/>
    <n v="0.94543465328170495"/>
    <n v="5578.7987694728999"/>
  </r>
  <r>
    <s v="San Bernardino"/>
    <x v="9"/>
    <x v="2"/>
    <s v="Aggregate"/>
    <s v="Aggregate"/>
    <x v="0"/>
    <n v="64308.320757310299"/>
    <n v="780573825.62527704"/>
    <n v="780573825.62527704"/>
    <n v="0"/>
    <n v="96554573.051161796"/>
    <n v="0"/>
    <n v="268506.508792457"/>
    <n v="0"/>
    <n v="8588.2895341190306"/>
    <n v="277094.79832657601"/>
    <n v="4.6110210563162903"/>
    <n v="0"/>
    <n v="10.0430504539935"/>
    <n v="14.6540715103098"/>
    <n v="7.3520792240869497"/>
    <n v="0"/>
    <n v="3.9036843518554001"/>
    <n v="11.2557635759423"/>
    <n v="29219.300261634002"/>
  </r>
  <r>
    <s v="Riverside"/>
    <x v="9"/>
    <x v="2"/>
    <s v="Aggregate"/>
    <s v="Aggregate"/>
    <x v="0"/>
    <n v="52291.9462314142"/>
    <n v="675984397.78949106"/>
    <n v="675984397.78949106"/>
    <n v="0"/>
    <n v="79263390.705386102"/>
    <n v="0"/>
    <n v="234117.88405341"/>
    <n v="0"/>
    <n v="6912.7403209764398"/>
    <n v="241030.62437438601"/>
    <n v="4.1788912401712297"/>
    <n v="0"/>
    <n v="7.62159647773559"/>
    <n v="11.800487717906799"/>
    <n v="6.45379656919987"/>
    <n v="0"/>
    <n v="3.1270643202328601"/>
    <n v="9.5808608894327403"/>
    <n v="25416.378179513598"/>
  </r>
  <r>
    <s v="San Bernardino"/>
    <x v="9"/>
    <x v="2"/>
    <s v="Aggregate"/>
    <s v="Aggregate"/>
    <x v="1"/>
    <n v="3.1468985053555598"/>
    <n v="17591.360082566101"/>
    <n v="17591.360082566101"/>
    <n v="0"/>
    <n v="3162.18194014353"/>
    <n v="0"/>
    <n v="7.53008537597045"/>
    <n v="0"/>
    <n v="0"/>
    <n v="7.53008537597045"/>
    <n v="2.2018954248540401E-4"/>
    <n v="0"/>
    <n v="0"/>
    <n v="2.2018954248540401E-4"/>
    <n v="1.1863680175296799E-3"/>
    <n v="0"/>
    <n v="0"/>
    <n v="1.1863680175296799E-3"/>
    <n v="0.67265954373916903"/>
  </r>
  <r>
    <s v="Riverside"/>
    <x v="9"/>
    <x v="2"/>
    <s v="Aggregate"/>
    <s v="Aggregate"/>
    <x v="1"/>
    <n v="5.51451952366138"/>
    <n v="34924.084617720997"/>
    <n v="34924.084617720997"/>
    <n v="0"/>
    <n v="5319.5018705826596"/>
    <n v="0"/>
    <n v="15.143291935713"/>
    <n v="0"/>
    <n v="0"/>
    <n v="15.143291935713"/>
    <n v="5.27620120753334E-4"/>
    <n v="0"/>
    <n v="0"/>
    <n v="5.27620120753334E-4"/>
    <n v="2.3858318114128702E-3"/>
    <n v="0"/>
    <n v="0"/>
    <n v="2.3858318114128702E-3"/>
    <n v="1.35274426989787"/>
  </r>
  <r>
    <s v="San Bernardino"/>
    <x v="9"/>
    <x v="2"/>
    <s v="Aggregate"/>
    <s v="Aggregate"/>
    <x v="3"/>
    <n v="388.58212329987401"/>
    <n v="6670593.5897508301"/>
    <n v="0"/>
    <n v="6670593.5897508301"/>
    <n v="673469.44827904995"/>
    <n v="2575399.6796935"/>
    <n v="0"/>
    <n v="0"/>
    <n v="0"/>
    <n v="0"/>
    <n v="0"/>
    <n v="0"/>
    <n v="0"/>
    <n v="0"/>
    <n v="0"/>
    <n v="0"/>
    <n v="0"/>
    <n v="0"/>
    <n v="0"/>
  </r>
  <r>
    <s v="Riverside"/>
    <x v="9"/>
    <x v="2"/>
    <s v="Aggregate"/>
    <s v="Aggregate"/>
    <x v="3"/>
    <n v="333.12579257759802"/>
    <n v="5570233.8724454902"/>
    <n v="0"/>
    <n v="5570233.8724454902"/>
    <n v="578918.7990766"/>
    <n v="2150570.0111839501"/>
    <n v="0"/>
    <n v="0"/>
    <n v="0"/>
    <n v="0"/>
    <n v="0"/>
    <n v="0"/>
    <n v="0"/>
    <n v="0"/>
    <n v="0"/>
    <n v="0"/>
    <n v="0"/>
    <n v="0"/>
    <n v="0"/>
  </r>
  <r>
    <s v="San Bernardino"/>
    <x v="9"/>
    <x v="2"/>
    <s v="Aggregate"/>
    <s v="Aggregate"/>
    <x v="4"/>
    <n v="327.622077030188"/>
    <n v="5631201.48479521"/>
    <n v="2338349.6340120002"/>
    <n v="3292851.8507832"/>
    <n v="470086.89913280797"/>
    <n v="994539.40163740295"/>
    <n v="695.81386713131599"/>
    <n v="0"/>
    <n v="33.598661528472398"/>
    <n v="729.41252865978799"/>
    <n v="2.0657639687688E-3"/>
    <n v="0"/>
    <n v="2.0957509524110199E-2"/>
    <n v="2.3023273492878998E-2"/>
    <n v="2.7669761955000601E-3"/>
    <n v="0"/>
    <n v="1.0438885506450999E-2"/>
    <n v="1.3205861701951101E-2"/>
    <n v="76.915639767402794"/>
  </r>
  <r>
    <s v="Riverside"/>
    <x v="9"/>
    <x v="2"/>
    <s v="Aggregate"/>
    <s v="Aggregate"/>
    <x v="4"/>
    <n v="285.706904217079"/>
    <n v="5001172.2450802596"/>
    <n v="2075714.05468474"/>
    <n v="2925458.1903955201"/>
    <n v="409945.12299568101"/>
    <n v="883575.56611579203"/>
    <n v="626.706225108431"/>
    <n v="0"/>
    <n v="29.250449761091101"/>
    <n v="655.95667486952198"/>
    <n v="1.88503909462941E-3"/>
    <n v="0"/>
    <n v="1.77543867718379E-2"/>
    <n v="1.9639425866467299E-2"/>
    <n v="2.45874619515899E-3"/>
    <n v="0"/>
    <n v="9.0381557231956709E-3"/>
    <n v="1.1496901918354599E-2"/>
    <n v="69.1698117661753"/>
  </r>
  <r>
    <s v="San Bernardino"/>
    <x v="9"/>
    <x v="3"/>
    <s v="Aggregate"/>
    <s v="Aggregate"/>
    <x v="0"/>
    <n v="367615.67956455401"/>
    <n v="5250621211.6093597"/>
    <n v="5250621211.6093597"/>
    <n v="0"/>
    <n v="595250326.57924104"/>
    <n v="0"/>
    <n v="1800187.1491173501"/>
    <n v="0"/>
    <n v="50635.532025718698"/>
    <n v="1850822.6811430701"/>
    <n v="12.3397270823151"/>
    <n v="0"/>
    <n v="41.607679366815297"/>
    <n v="53.947406449130398"/>
    <n v="27.521094778133001"/>
    <n v="0"/>
    <n v="21.604865893924099"/>
    <n v="49.125960672057197"/>
    <n v="195166.93917734601"/>
  </r>
  <r>
    <s v="Riverside"/>
    <x v="9"/>
    <x v="3"/>
    <s v="Aggregate"/>
    <s v="Aggregate"/>
    <x v="0"/>
    <n v="315178.74587779201"/>
    <n v="4642214471.4182396"/>
    <n v="4642214471.4182396"/>
    <n v="0"/>
    <n v="512446063.457452"/>
    <n v="0"/>
    <n v="1599024.78760426"/>
    <n v="0"/>
    <n v="43121.729559347303"/>
    <n v="1642146.5171636101"/>
    <n v="10.8009270900379"/>
    <n v="0"/>
    <n v="33.739710567065003"/>
    <n v="44.540637657102998"/>
    <n v="23.7343494106557"/>
    <n v="0"/>
    <n v="18.180030382508999"/>
    <n v="41.914379793164699"/>
    <n v="173162.298420518"/>
  </r>
  <r>
    <s v="San Bernardino"/>
    <x v="9"/>
    <x v="3"/>
    <s v="Aggregate"/>
    <s v="Aggregate"/>
    <x v="1"/>
    <n v="1220.76821209182"/>
    <n v="18309210.7570282"/>
    <n v="18309210.7570282"/>
    <n v="0"/>
    <n v="2023582.38282698"/>
    <n v="0"/>
    <n v="5715.1210057349899"/>
    <n v="0"/>
    <n v="0"/>
    <n v="5715.1210057349899"/>
    <n v="1.00706378722491E-2"/>
    <n v="0"/>
    <n v="0"/>
    <n v="1.00706378722491E-2"/>
    <n v="0.90041964187455104"/>
    <n v="0"/>
    <n v="0"/>
    <n v="0.90041964187455104"/>
    <n v="510.52949550872802"/>
  </r>
  <r>
    <s v="Riverside"/>
    <x v="9"/>
    <x v="3"/>
    <s v="Aggregate"/>
    <s v="Aggregate"/>
    <x v="1"/>
    <n v="1120.35221406549"/>
    <n v="16942855.460515399"/>
    <n v="16942855.460515399"/>
    <n v="0"/>
    <n v="1851736.91376482"/>
    <n v="0"/>
    <n v="5270.4980877630996"/>
    <n v="0"/>
    <n v="0"/>
    <n v="5270.4980877630996"/>
    <n v="9.6409268776194799E-3"/>
    <n v="0"/>
    <n v="0"/>
    <n v="9.6409268776194799E-3"/>
    <n v="0.83036912008022201"/>
    <n v="0"/>
    <n v="0"/>
    <n v="0.83036912008022201"/>
    <n v="470.81150637498399"/>
  </r>
  <r>
    <s v="Riverside"/>
    <x v="9"/>
    <x v="3"/>
    <s v="Aggregate"/>
    <s v="Aggregate"/>
    <x v="3"/>
    <n v="5160.00910517181"/>
    <n v="59259675.193030097"/>
    <n v="0"/>
    <n v="59259675.193030097"/>
    <n v="8956310.8241018802"/>
    <n v="22879125.591665901"/>
    <n v="0"/>
    <n v="0"/>
    <n v="0"/>
    <n v="0"/>
    <n v="0"/>
    <n v="0"/>
    <n v="0"/>
    <n v="0"/>
    <n v="0"/>
    <n v="0"/>
    <n v="0"/>
    <n v="0"/>
    <n v="0"/>
  </r>
  <r>
    <s v="San Bernardino"/>
    <x v="9"/>
    <x v="3"/>
    <s v="Aggregate"/>
    <s v="Aggregate"/>
    <x v="3"/>
    <n v="5885.2268552340802"/>
    <n v="69913233.950925201"/>
    <n v="0"/>
    <n v="69913233.950925201"/>
    <n v="10214538.140140301"/>
    <n v="26992278.558267798"/>
    <n v="0"/>
    <n v="0"/>
    <n v="0"/>
    <n v="0"/>
    <n v="0"/>
    <n v="0"/>
    <n v="0"/>
    <n v="0"/>
    <n v="0"/>
    <n v="0"/>
    <n v="0"/>
    <n v="0"/>
    <n v="0"/>
  </r>
  <r>
    <s v="Riverside"/>
    <x v="9"/>
    <x v="3"/>
    <s v="Aggregate"/>
    <s v="Aggregate"/>
    <x v="4"/>
    <n v="4747.7888647109803"/>
    <n v="78700354.633380994"/>
    <n v="33812360.6956494"/>
    <n v="44887993.937731497"/>
    <n v="6812341.1138242902"/>
    <n v="13557512.045650201"/>
    <n v="10200.366083351601"/>
    <n v="0"/>
    <n v="526.94065618412003"/>
    <n v="10727.306739535799"/>
    <n v="3.0629292491395298E-2"/>
    <n v="0"/>
    <n v="0.29432617888837098"/>
    <n v="0.32495547137976699"/>
    <n v="3.9851389141098897E-2"/>
    <n v="0"/>
    <n v="0.14950850938585999"/>
    <n v="0.189359898526959"/>
    <n v="1131.1810922258001"/>
  </r>
  <r>
    <s v="San Bernardino"/>
    <x v="9"/>
    <x v="3"/>
    <s v="Aggregate"/>
    <s v="Aggregate"/>
    <x v="4"/>
    <n v="5429.8525477244202"/>
    <n v="88590557.991651595"/>
    <n v="38091102.010722503"/>
    <n v="50499455.980929099"/>
    <n v="7790996.7791119097"/>
    <n v="15252340.831046401"/>
    <n v="11328.3481754448"/>
    <n v="0"/>
    <n v="603.62635679672906"/>
    <n v="11931.9745322416"/>
    <n v="3.3597163123461102E-2"/>
    <n v="0"/>
    <n v="0.34658221461760902"/>
    <n v="0.38017937774107002"/>
    <n v="4.4892926691740297E-2"/>
    <n v="0"/>
    <n v="0.172296781435061"/>
    <n v="0.217189708126801"/>
    <n v="1258.2118057692101"/>
  </r>
  <r>
    <s v="San Bernardino"/>
    <x v="9"/>
    <x v="4"/>
    <s v="Aggregate"/>
    <s v="Aggregate"/>
    <x v="0"/>
    <n v="28008.398029198601"/>
    <n v="345928760.46149701"/>
    <n v="345928760.46149701"/>
    <n v="0"/>
    <n v="136451671.18589199"/>
    <n v="0"/>
    <n v="215367.93006393401"/>
    <n v="1165.76714135008"/>
    <n v="3811.8664096013899"/>
    <n v="220345.56361488599"/>
    <n v="1.26946356399728"/>
    <n v="1.0646534453388199"/>
    <n v="4.3690345609420698"/>
    <n v="6.7031515702781697"/>
    <n v="2.5785509281976902"/>
    <n v="2.88256796609755E-2"/>
    <n v="7.02676253995475"/>
    <n v="9.6341391478134195"/>
    <n v="23235.164367806901"/>
  </r>
  <r>
    <s v="Riverside"/>
    <x v="9"/>
    <x v="4"/>
    <s v="Aggregate"/>
    <s v="Aggregate"/>
    <x v="0"/>
    <n v="23112.067127730399"/>
    <n v="282005216.76510799"/>
    <n v="282005216.76510799"/>
    <n v="0"/>
    <n v="112597663.773974"/>
    <n v="0"/>
    <n v="172107.927869754"/>
    <n v="958.57378310115098"/>
    <n v="3124.2022826582202"/>
    <n v="176190.70393551301"/>
    <n v="0.77048504354871905"/>
    <n v="0.87517288604078403"/>
    <n v="3.4268938669942801"/>
    <n v="5.0725517965837899"/>
    <n v="1.7520686450879399"/>
    <n v="2.3856027299630999E-2"/>
    <n v="5.7515142135233202"/>
    <n v="7.5274388859109003"/>
    <n v="18579.089584832"/>
  </r>
  <r>
    <s v="San Bernardino"/>
    <x v="9"/>
    <x v="4"/>
    <s v="Aggregate"/>
    <s v="Aggregate"/>
    <x v="1"/>
    <n v="21066.279747083099"/>
    <n v="254086974.275024"/>
    <n v="254086974.275024"/>
    <n v="0"/>
    <n v="86650846.3931517"/>
    <n v="0"/>
    <n v="135448.49895676301"/>
    <n v="976.96693623741805"/>
    <n v="0"/>
    <n v="136425.465893001"/>
    <n v="1.05532669066069"/>
    <n v="3.8712437451208101E-2"/>
    <n v="0"/>
    <n v="1.0940391281119"/>
    <n v="21.339966170569301"/>
    <n v="0.15392153866338701"/>
    <n v="0"/>
    <n v="21.493887709232698"/>
    <n v="12186.832825937599"/>
  </r>
  <r>
    <s v="Riverside"/>
    <x v="9"/>
    <x v="4"/>
    <s v="Aggregate"/>
    <s v="Aggregate"/>
    <x v="1"/>
    <n v="18382.411009603202"/>
    <n v="215558317.37860399"/>
    <n v="215558317.37860399"/>
    <n v="0"/>
    <n v="75611426.974876896"/>
    <n v="0"/>
    <n v="114072.385045103"/>
    <n v="851.295511820809"/>
    <n v="0"/>
    <n v="114923.680556924"/>
    <n v="0.87752617412506895"/>
    <n v="3.37804275342065E-2"/>
    <n v="0"/>
    <n v="0.91130660165927502"/>
    <n v="17.972150718596801"/>
    <n v="0.13412195456822601"/>
    <n v="0"/>
    <n v="18.106272673165101"/>
    <n v="10266.0868593783"/>
  </r>
  <r>
    <s v="San Bernardino"/>
    <x v="9"/>
    <x v="4"/>
    <s v="Aggregate"/>
    <s v="Aggregate"/>
    <x v="3"/>
    <n v="1854.9846000657201"/>
    <n v="37665424.719285302"/>
    <n v="0"/>
    <n v="37665424.719285302"/>
    <n v="8492759.1082686204"/>
    <n v="21273250.259642199"/>
    <n v="0"/>
    <n v="0"/>
    <n v="0"/>
    <n v="0"/>
    <n v="0"/>
    <n v="0"/>
    <n v="0"/>
    <n v="0"/>
    <n v="0"/>
    <n v="0"/>
    <n v="0"/>
    <n v="0"/>
    <n v="0"/>
  </r>
  <r>
    <s v="Riverside"/>
    <x v="9"/>
    <x v="4"/>
    <s v="Aggregate"/>
    <s v="Aggregate"/>
    <x v="3"/>
    <n v="1615.5406871575201"/>
    <n v="31715473.338532001"/>
    <n v="0"/>
    <n v="31715473.338532001"/>
    <n v="7397233.5593043398"/>
    <n v="17932160.988771901"/>
    <n v="0"/>
    <n v="0"/>
    <n v="0"/>
    <n v="0"/>
    <n v="0"/>
    <n v="0"/>
    <n v="0"/>
    <n v="0"/>
    <n v="0"/>
    <n v="0"/>
    <n v="0"/>
    <n v="0"/>
    <n v="0"/>
  </r>
  <r>
    <s v="San Bernardino"/>
    <x v="9"/>
    <x v="5"/>
    <s v="Aggregate"/>
    <s v="Aggregate"/>
    <x v="0"/>
    <n v="4123.6083068628204"/>
    <n v="47814594.971366599"/>
    <n v="47814594.971366599"/>
    <n v="0"/>
    <n v="20089447.607852299"/>
    <n v="0"/>
    <n v="34202.921997126097"/>
    <n v="200.45069678873199"/>
    <n v="549.43726766680402"/>
    <n v="34952.809961581603"/>
    <n v="9.6310384818633799E-2"/>
    <n v="0.157631939469696"/>
    <n v="0.63278659743423205"/>
    <n v="0.88672892172256301"/>
    <n v="0.35187109559408303"/>
    <n v="4.1390272008378203E-3"/>
    <n v="1.0392999562917999"/>
    <n v="1.3953100790867199"/>
    <n v="3685.7301379277901"/>
  </r>
  <r>
    <s v="Riverside"/>
    <x v="9"/>
    <x v="5"/>
    <s v="Aggregate"/>
    <s v="Aggregate"/>
    <x v="0"/>
    <n v="3410.5432179310001"/>
    <n v="38673717.518635899"/>
    <n v="38673717.518635899"/>
    <n v="0"/>
    <n v="16615528.001753099"/>
    <n v="0"/>
    <n v="27321.4861943736"/>
    <n v="165.452930897877"/>
    <n v="451.92618814544301"/>
    <n v="27938.8653134169"/>
    <n v="6.4805490561219301E-2"/>
    <n v="0.129601245482241"/>
    <n v="0.505651226877463"/>
    <n v="0.70005796292092404"/>
    <n v="0.26145413340853302"/>
    <n v="3.40626035864205E-3"/>
    <n v="0.84973928320151604"/>
    <n v="1.1145996769686899"/>
    <n v="2946.1184384989601"/>
  </r>
  <r>
    <s v="San Bernardino"/>
    <x v="9"/>
    <x v="5"/>
    <s v="Aggregate"/>
    <s v="Aggregate"/>
    <x v="1"/>
    <n v="9492.6349833673103"/>
    <n v="114443507.89046501"/>
    <n v="114443507.89046501"/>
    <n v="0"/>
    <n v="39045567.878396198"/>
    <n v="0"/>
    <n v="72260.272458185893"/>
    <n v="704.47607515398101"/>
    <n v="0"/>
    <n v="72964.748533339894"/>
    <n v="0.43437267968711202"/>
    <n v="1.7444135483468001E-2"/>
    <n v="0"/>
    <n v="0.45181681517058098"/>
    <n v="11.384635352998901"/>
    <n v="0.110990492530745"/>
    <n v="0"/>
    <n v="11.495625845529601"/>
    <n v="6517.9120829230096"/>
  </r>
  <r>
    <s v="Riverside"/>
    <x v="9"/>
    <x v="5"/>
    <s v="Aggregate"/>
    <s v="Aggregate"/>
    <x v="1"/>
    <n v="8556.2871411429205"/>
    <n v="99165405.722989202"/>
    <n v="99165405.722989202"/>
    <n v="0"/>
    <n v="35194136.395417802"/>
    <n v="0"/>
    <n v="62243.847826123303"/>
    <n v="637.06055125463797"/>
    <n v="0"/>
    <n v="62880.908377378"/>
    <n v="0.38630102292521401"/>
    <n v="1.5723456383509499E-2"/>
    <n v="0"/>
    <n v="0.40202447930872398"/>
    <n v="9.8065435731372101"/>
    <n v="0.100369149286163"/>
    <n v="0"/>
    <n v="9.9069127224233799"/>
    <n v="5617.12663630729"/>
  </r>
  <r>
    <s v="Riverside"/>
    <x v="9"/>
    <x v="5"/>
    <s v="Aggregate"/>
    <s v="Aggregate"/>
    <x v="3"/>
    <n v="410.14527345833301"/>
    <n v="7688814.9403114198"/>
    <n v="0"/>
    <n v="7688814.9403114198"/>
    <n v="1778801.3346349399"/>
    <n v="4349479.2690506"/>
    <n v="0"/>
    <n v="0"/>
    <n v="0"/>
    <n v="0"/>
    <n v="0"/>
    <n v="0"/>
    <n v="0"/>
    <n v="0"/>
    <n v="0"/>
    <n v="0"/>
    <n v="0"/>
    <n v="0"/>
    <n v="0"/>
  </r>
  <r>
    <s v="San Bernardino"/>
    <x v="9"/>
    <x v="5"/>
    <s v="Aggregate"/>
    <s v="Aggregate"/>
    <x v="3"/>
    <n v="471.67797944978599"/>
    <n v="9144934.9486708995"/>
    <n v="0"/>
    <n v="9144934.9486708995"/>
    <n v="2045668.3068097101"/>
    <n v="5167945.9084178396"/>
    <n v="0"/>
    <n v="0"/>
    <n v="0"/>
    <n v="0"/>
    <n v="0"/>
    <n v="0"/>
    <n v="0"/>
    <n v="0"/>
    <n v="0"/>
    <n v="0"/>
    <n v="0"/>
    <n v="0"/>
    <n v="0"/>
  </r>
  <r>
    <s v="San Bernardino"/>
    <x v="9"/>
    <x v="6"/>
    <s v="Aggregate"/>
    <s v="Aggregate"/>
    <x v="0"/>
    <n v="38595.970999991703"/>
    <n v="77144332.213137299"/>
    <n v="77144332.213137299"/>
    <n v="0"/>
    <n v="26785603.873994201"/>
    <n v="0"/>
    <n v="15962.7250319578"/>
    <n v="0"/>
    <n v="1350.1362243359599"/>
    <n v="17312.861256293701"/>
    <n v="13.228638203595899"/>
    <n v="0"/>
    <n v="4.9035362095840602"/>
    <n v="18.13217441318"/>
    <n v="3.2734776663807001"/>
    <n v="0"/>
    <n v="0.20993295901270001"/>
    <n v="3.4834106253933999"/>
    <n v="1825.6195875588101"/>
  </r>
  <r>
    <s v="Riverside"/>
    <x v="9"/>
    <x v="6"/>
    <s v="Aggregate"/>
    <s v="Aggregate"/>
    <x v="0"/>
    <n v="31401.8912323156"/>
    <n v="62410621.813771799"/>
    <n v="62410621.813771799"/>
    <n v="0"/>
    <n v="21792912.515227001"/>
    <n v="0"/>
    <n v="12857.362714009299"/>
    <n v="0"/>
    <n v="1051.2679046844401"/>
    <n v="13908.6306186938"/>
    <n v="10.376083372030701"/>
    <n v="0"/>
    <n v="3.7372294665108101"/>
    <n v="14.1133128385415"/>
    <n v="2.5739991827565598"/>
    <n v="0"/>
    <n v="0.160299407255554"/>
    <n v="2.7342985900121102"/>
    <n v="1466.6477203112199"/>
  </r>
  <r>
    <s v="San Bernardino"/>
    <x v="9"/>
    <x v="7"/>
    <s v="Aggregate"/>
    <s v="Aggregate"/>
    <x v="0"/>
    <n v="250462.59389876999"/>
    <n v="3448181178.5645399"/>
    <n v="3448181178.5645399"/>
    <n v="0"/>
    <n v="396489435.740771"/>
    <n v="0"/>
    <n v="1465597.2053204"/>
    <n v="0"/>
    <n v="42315.954405432698"/>
    <n v="1507913.15972584"/>
    <n v="11.227141798482"/>
    <n v="0"/>
    <n v="34.790625796165699"/>
    <n v="46.017767594647701"/>
    <n v="23.3787597183853"/>
    <n v="0"/>
    <n v="15.9873149372751"/>
    <n v="39.366074655660398"/>
    <n v="159007.558599387"/>
  </r>
  <r>
    <s v="Riverside"/>
    <x v="9"/>
    <x v="7"/>
    <s v="Aggregate"/>
    <s v="Aggregate"/>
    <x v="0"/>
    <n v="217588.01287656499"/>
    <n v="3023425090.32482"/>
    <n v="3023425090.32482"/>
    <n v="0"/>
    <n v="345753855.56779301"/>
    <n v="0"/>
    <n v="1292841.8173205999"/>
    <n v="0"/>
    <n v="36606.0259879652"/>
    <n v="1329447.8433085701"/>
    <n v="9.3028519630977708"/>
    <n v="0"/>
    <n v="28.377135468483299"/>
    <n v="37.679987431580997"/>
    <n v="19.318027532619201"/>
    <n v="0"/>
    <n v="13.572973267381901"/>
    <n v="32.891000800001102"/>
    <n v="140188.61397041599"/>
  </r>
  <r>
    <s v="San Bernardino"/>
    <x v="9"/>
    <x v="7"/>
    <s v="Aggregate"/>
    <s v="Aggregate"/>
    <x v="1"/>
    <n v="3407.4536109573501"/>
    <n v="46016043.612771504"/>
    <n v="46016043.612771504"/>
    <n v="0"/>
    <n v="5385976.3007464996"/>
    <n v="0"/>
    <n v="20182.075570608598"/>
    <n v="0"/>
    <n v="0"/>
    <n v="20182.075570608598"/>
    <n v="2.5144319588775499E-2"/>
    <n v="0"/>
    <n v="0"/>
    <n v="2.5144319588775499E-2"/>
    <n v="3.1796942250806199"/>
    <n v="0"/>
    <n v="0"/>
    <n v="3.1796942250806199"/>
    <n v="1802.85681598735"/>
  </r>
  <r>
    <s v="Riverside"/>
    <x v="9"/>
    <x v="7"/>
    <s v="Aggregate"/>
    <s v="Aggregate"/>
    <x v="1"/>
    <n v="2990.6352826913399"/>
    <n v="40766319.962097198"/>
    <n v="40766319.962097198"/>
    <n v="0"/>
    <n v="4736889.5470519802"/>
    <n v="0"/>
    <n v="17715.6259817137"/>
    <n v="0"/>
    <n v="0"/>
    <n v="17715.6259817137"/>
    <n v="2.2495000307797001E-2"/>
    <n v="0"/>
    <n v="0"/>
    <n v="2.2495000307797001E-2"/>
    <n v="2.7911040879154001"/>
    <n v="0"/>
    <n v="0"/>
    <n v="2.7911040879154001"/>
    <n v="1582.52985124721"/>
  </r>
  <r>
    <s v="San Bernardino"/>
    <x v="9"/>
    <x v="7"/>
    <s v="Aggregate"/>
    <s v="Aggregate"/>
    <x v="3"/>
    <n v="6129.2723240128098"/>
    <n v="72378558.232653797"/>
    <n v="0"/>
    <n v="72378558.232653797"/>
    <n v="10618621.056554601"/>
    <n v="27944097.205300901"/>
    <n v="0"/>
    <n v="0"/>
    <n v="0"/>
    <n v="0"/>
    <n v="0"/>
    <n v="0"/>
    <n v="0"/>
    <n v="0"/>
    <n v="0"/>
    <n v="0"/>
    <n v="0"/>
    <n v="0"/>
    <n v="0"/>
  </r>
  <r>
    <s v="Riverside"/>
    <x v="9"/>
    <x v="7"/>
    <s v="Aggregate"/>
    <s v="Aggregate"/>
    <x v="3"/>
    <n v="5382.4701278509201"/>
    <n v="61452413.088394098"/>
    <n v="0"/>
    <n v="61452413.088394098"/>
    <n v="9325155.6755403597"/>
    <n v="23725703.395783499"/>
    <n v="0"/>
    <n v="0"/>
    <n v="0"/>
    <n v="0"/>
    <n v="0"/>
    <n v="0"/>
    <n v="0"/>
    <n v="0"/>
    <n v="0"/>
    <n v="0"/>
    <n v="0"/>
    <n v="0"/>
    <n v="0"/>
  </r>
  <r>
    <s v="Riverside"/>
    <x v="9"/>
    <x v="7"/>
    <s v="Aggregate"/>
    <s v="Aggregate"/>
    <x v="4"/>
    <n v="3104.1806797716599"/>
    <n v="50041063.063000098"/>
    <n v="21738453.380893301"/>
    <n v="28302609.6821068"/>
    <n v="4454018.1276226202"/>
    <n v="8548231.6768440306"/>
    <n v="6559.1525015628604"/>
    <n v="0"/>
    <n v="424.48086167077702"/>
    <n v="6983.63336323364"/>
    <n v="1.9643348319488701E-2"/>
    <n v="0"/>
    <n v="0.19216086412036101"/>
    <n v="0.21180421243984901"/>
    <n v="2.5494962030871302E-2"/>
    <n v="0"/>
    <n v="9.7429336839509398E-2"/>
    <n v="0.12292429887038001"/>
    <n v="736.41541230590997"/>
  </r>
  <r>
    <s v="San Bernardino"/>
    <x v="9"/>
    <x v="7"/>
    <s v="Aggregate"/>
    <s v="Aggregate"/>
    <x v="4"/>
    <n v="3514.33203097142"/>
    <n v="57426496.649125397"/>
    <n v="24888837.8118532"/>
    <n v="32537658.8372721"/>
    <n v="5042521.7431554003"/>
    <n v="9827342.7463813201"/>
    <n v="7408.5256013652997"/>
    <n v="0"/>
    <n v="480.59787627546802"/>
    <n v="7889.12347764077"/>
    <n v="2.2028215066572002E-2"/>
    <n v="0"/>
    <n v="0.22455440351514699"/>
    <n v="0.24658261858171901"/>
    <n v="2.94233747298276E-2"/>
    <n v="0"/>
    <n v="0.111756970414611"/>
    <n v="0.141180345144439"/>
    <n v="831.89821348654004"/>
  </r>
  <r>
    <s v="San Bernardino"/>
    <x v="9"/>
    <x v="8"/>
    <s v="Aggregate"/>
    <s v="Aggregate"/>
    <x v="0"/>
    <n v="4867.55042859889"/>
    <n v="14108716.411427399"/>
    <n v="14108716.411427399"/>
    <n v="0"/>
    <n v="159232.56657478999"/>
    <n v="0"/>
    <n v="27686.779440296901"/>
    <n v="0"/>
    <n v="5.4058192280306896"/>
    <n v="27692.1852595249"/>
    <n v="0.10648298829088999"/>
    <n v="0"/>
    <n v="6.4707774974818496E-3"/>
    <n v="0.112953765788372"/>
    <n v="0.30120355378881097"/>
    <n v="0"/>
    <n v="9.3190041949473001E-3"/>
    <n v="0.310522557983758"/>
    <n v="2920.1063350356198"/>
  </r>
  <r>
    <s v="Riverside"/>
    <x v="9"/>
    <x v="8"/>
    <s v="Aggregate"/>
    <s v="Aggregate"/>
    <x v="0"/>
    <n v="4498.1476010956803"/>
    <n v="12637342.168436401"/>
    <n v="12637342.168436401"/>
    <n v="0"/>
    <n v="147148.26232645099"/>
    <n v="0"/>
    <n v="24596.268281872901"/>
    <n v="0"/>
    <n v="4.9512410562928801"/>
    <n v="24601.219522929201"/>
    <n v="8.1913659513648901E-2"/>
    <n v="0"/>
    <n v="5.8353272751162496E-3"/>
    <n v="8.7748986788765096E-2"/>
    <n v="0.245629615752465"/>
    <n v="0"/>
    <n v="8.8299262382409201E-3"/>
    <n v="0.25445954199070597"/>
    <n v="2594.1678601835201"/>
  </r>
  <r>
    <s v="San Bernardino"/>
    <x v="9"/>
    <x v="8"/>
    <s v="Aggregate"/>
    <s v="Aggregate"/>
    <x v="1"/>
    <n v="2432.6527513523802"/>
    <n v="6834117.3465030799"/>
    <n v="6834117.3465030799"/>
    <n v="0"/>
    <n v="79547.744969222796"/>
    <n v="0"/>
    <n v="7415.7064067832598"/>
    <n v="0"/>
    <n v="0"/>
    <n v="7415.7064067832598"/>
    <n v="2.4536079337934901E-2"/>
    <n v="0"/>
    <n v="0"/>
    <n v="2.4536079337934901E-2"/>
    <n v="1.1683475643546499"/>
    <n v="0"/>
    <n v="0"/>
    <n v="1.1683475643546499"/>
    <n v="662.44211573067298"/>
  </r>
  <r>
    <s v="Riverside"/>
    <x v="9"/>
    <x v="8"/>
    <s v="Aggregate"/>
    <s v="Aggregate"/>
    <x v="1"/>
    <n v="2473.12142275931"/>
    <n v="6609094.6863211496"/>
    <n v="6609094.6863211496"/>
    <n v="0"/>
    <n v="80871.070524229799"/>
    <n v="0"/>
    <n v="7143.5278034037801"/>
    <n v="0"/>
    <n v="0"/>
    <n v="7143.5278034037801"/>
    <n v="2.2126319948433601E-2"/>
    <n v="0"/>
    <n v="0"/>
    <n v="2.2126319948433601E-2"/>
    <n v="1.1254657145504301"/>
    <n v="0"/>
    <n v="0"/>
    <n v="1.1254657145504301"/>
    <n v="638.128508909022"/>
  </r>
  <r>
    <s v="San Bernardino"/>
    <x v="9"/>
    <x v="9"/>
    <s v="Aggregate"/>
    <s v="Aggregate"/>
    <x v="0"/>
    <n v="2110.0054537928499"/>
    <n v="42991826.174878404"/>
    <n v="42991826.174878404"/>
    <n v="0"/>
    <n v="13804955.4420723"/>
    <n v="0"/>
    <n v="73637.860164648999"/>
    <n v="396.06947693559601"/>
    <n v="651.66784442025596"/>
    <n v="74685.597486004903"/>
    <n v="0.25330681516166498"/>
    <n v="0.20734806991763699"/>
    <n v="0.64502606171913901"/>
    <n v="1.1056809467984401"/>
    <n v="0.60592628166832097"/>
    <n v="5.4961579471141404E-3"/>
    <n v="0.47540434343617"/>
    <n v="1.0868267830516001"/>
    <n v="7875.5029374140704"/>
  </r>
  <r>
    <s v="Riverside"/>
    <x v="9"/>
    <x v="9"/>
    <s v="Aggregate"/>
    <s v="Aggregate"/>
    <x v="0"/>
    <n v="1904.1382431588499"/>
    <n v="33350981.567657702"/>
    <n v="33350981.567657702"/>
    <n v="0"/>
    <n v="12458045.3359029"/>
    <n v="0"/>
    <n v="56915.353886183198"/>
    <n v="356.759985381543"/>
    <n v="586.71744899235102"/>
    <n v="57858.831320557103"/>
    <n v="0.206448143589154"/>
    <n v="0.183572253837958"/>
    <n v="0.56828850150188404"/>
    <n v="0.95830889892899795"/>
    <n v="0.48436870429846401"/>
    <n v="4.8169542746568702E-3"/>
    <n v="0.416623248746256"/>
    <n v="0.90580890731937702"/>
    <n v="6101.1414698232702"/>
  </r>
  <r>
    <s v="San Bernardino"/>
    <x v="9"/>
    <x v="9"/>
    <s v="Aggregate"/>
    <s v="Aggregate"/>
    <x v="1"/>
    <n v="19336.7041637189"/>
    <n v="260531834.49023199"/>
    <n v="260531834.49023199"/>
    <n v="0"/>
    <n v="75130188.992079303"/>
    <n v="0"/>
    <n v="302907.23365136603"/>
    <n v="13805.7123345335"/>
    <n v="0"/>
    <n v="316712.94598589902"/>
    <n v="0.11671886921959999"/>
    <n v="5.7811148995694499E-2"/>
    <n v="0"/>
    <n v="0.17453001821529401"/>
    <n v="47.7231580174562"/>
    <n v="2.1750956005322601"/>
    <n v="0"/>
    <n v="49.898253617988402"/>
    <n v="28291.842005271701"/>
  </r>
  <r>
    <s v="Riverside"/>
    <x v="9"/>
    <x v="9"/>
    <s v="Aggregate"/>
    <s v="Aggregate"/>
    <x v="1"/>
    <n v="16886.509227467399"/>
    <n v="222448399.41481701"/>
    <n v="222448399.41481701"/>
    <n v="0"/>
    <n v="63068380.131823197"/>
    <n v="0"/>
    <n v="258671.354334731"/>
    <n v="12285.549202689799"/>
    <n v="0"/>
    <n v="270956.90353742102"/>
    <n v="0.10719568416691699"/>
    <n v="5.2413997448078502E-2"/>
    <n v="0"/>
    <n v="0.159609681614996"/>
    <n v="40.753777216538602"/>
    <n v="1.9355932800403499"/>
    <n v="0"/>
    <n v="42.689370496579002"/>
    <n v="24204.472858711899"/>
  </r>
  <r>
    <s v="San Bernardino"/>
    <x v="9"/>
    <x v="9"/>
    <s v="Aggregate"/>
    <s v="Aggregate"/>
    <x v="3"/>
    <n v="1238.97266064723"/>
    <n v="21381539.4344249"/>
    <n v="0"/>
    <n v="21381539.4344249"/>
    <n v="5071464.8017495098"/>
    <n v="22489972.053451601"/>
    <n v="0"/>
    <n v="0"/>
    <n v="0"/>
    <n v="0"/>
    <n v="0"/>
    <n v="0"/>
    <n v="0"/>
    <n v="0"/>
    <n v="0"/>
    <n v="0"/>
    <n v="0"/>
    <n v="0"/>
    <n v="0"/>
  </r>
  <r>
    <s v="Riverside"/>
    <x v="9"/>
    <x v="9"/>
    <s v="Aggregate"/>
    <s v="Aggregate"/>
    <x v="3"/>
    <n v="1127.8889722467"/>
    <n v="18762000.5330448"/>
    <n v="0"/>
    <n v="18762000.5330448"/>
    <n v="4458158.0626892699"/>
    <n v="19803611.542367902"/>
    <n v="0"/>
    <n v="0"/>
    <n v="0"/>
    <n v="0"/>
    <n v="0"/>
    <n v="0"/>
    <n v="0"/>
    <n v="0"/>
    <n v="0"/>
    <n v="0"/>
    <n v="0"/>
    <n v="0"/>
    <n v="0"/>
  </r>
  <r>
    <s v="San Bernardino"/>
    <x v="9"/>
    <x v="9"/>
    <s v="Aggregate"/>
    <s v="Aggregate"/>
    <x v="2"/>
    <n v="261.09086056015502"/>
    <n v="3564824.7934236601"/>
    <n v="3564824.7934236601"/>
    <n v="0"/>
    <n v="740767.95374175604"/>
    <n v="0"/>
    <n v="3088.8648801620898"/>
    <n v="479.62863782724497"/>
    <n v="0"/>
    <n v="3568.49351798934"/>
    <n v="1.92876344818034"/>
    <n v="1.5147694534578"/>
    <n v="0"/>
    <n v="3.4435329016381502"/>
    <n v="0.62968531239753001"/>
    <n v="9.7775435430895993E-2"/>
    <n v="0"/>
    <n v="0.72746074782842696"/>
    <n v="412.46342407420701"/>
  </r>
  <r>
    <s v="Riverside"/>
    <x v="9"/>
    <x v="9"/>
    <s v="Aggregate"/>
    <s v="Aggregate"/>
    <x v="2"/>
    <n v="253.89054724492101"/>
    <n v="3402320.7038213299"/>
    <n v="3402320.7038213299"/>
    <n v="0"/>
    <n v="683917.39482204302"/>
    <n v="0"/>
    <n v="2836.7005517945399"/>
    <n v="476.19683032605502"/>
    <n v="0"/>
    <n v="3312.89738212059"/>
    <n v="1.7244066504823401"/>
    <n v="1.4946624321887401"/>
    <n v="0"/>
    <n v="3.2190690826710902"/>
    <n v="0.57827996446424401"/>
    <n v="9.7075839021757704E-2"/>
    <n v="0"/>
    <n v="0.67535580348600199"/>
    <n v="382.92040911590601"/>
  </r>
  <r>
    <s v="Riverside"/>
    <x v="9"/>
    <x v="10"/>
    <s v="Aggregate"/>
    <s v="Aggregate"/>
    <x v="0"/>
    <n v="451.90373036219597"/>
    <n v="5948265.3409178797"/>
    <n v="5948265.3409178797"/>
    <n v="0"/>
    <n v="2956632.5767273898"/>
    <n v="0"/>
    <n v="10317.451234216"/>
    <n v="60.351215806479097"/>
    <n v="98.1178854025856"/>
    <n v="10475.9203354251"/>
    <n v="4.0645731511127998E-2"/>
    <n v="3.1886071597131901E-2"/>
    <n v="0.10774280164039"/>
    <n v="0.18027460474865001"/>
    <n v="9.7321212594501993E-2"/>
    <n v="7.82871227608807E-4"/>
    <n v="9.61447829678993E-2"/>
    <n v="0.19424886679000999"/>
    <n v="1104.6727100123401"/>
  </r>
  <r>
    <s v="San Bernardino"/>
    <x v="9"/>
    <x v="10"/>
    <s v="Aggregate"/>
    <s v="Aggregate"/>
    <x v="0"/>
    <n v="544.39800142517799"/>
    <n v="8274867.9854441602"/>
    <n v="8274867.9854441602"/>
    <n v="0"/>
    <n v="3561787.0744923898"/>
    <n v="0"/>
    <n v="14549.288959106299"/>
    <n v="72.581451417516803"/>
    <n v="119.88789598242499"/>
    <n v="14741.758306506301"/>
    <n v="7.8331518628129607E-2"/>
    <n v="3.8629675710015902E-2"/>
    <n v="0.13743926976257301"/>
    <n v="0.25440046410071798"/>
    <n v="0.16977691075371201"/>
    <n v="9.5438453649612201E-4"/>
    <n v="0.11590621211063799"/>
    <n v="0.28663750740084698"/>
    <n v="1554.4999940221901"/>
  </r>
  <r>
    <s v="Riverside"/>
    <x v="9"/>
    <x v="10"/>
    <s v="Aggregate"/>
    <s v="Aggregate"/>
    <x v="1"/>
    <n v="310.63106371145699"/>
    <n v="5927218.5748280501"/>
    <n v="5927218.5748280501"/>
    <n v="0"/>
    <n v="1082341.2257306899"/>
    <n v="0"/>
    <n v="8150.5786725897497"/>
    <n v="257.88556358635901"/>
    <n v="0"/>
    <n v="8408.4642361761107"/>
    <n v="1.4445387752432801E-2"/>
    <n v="4.3041790856446502E-3"/>
    <n v="0"/>
    <n v="1.8749566838077401E-2"/>
    <n v="1.2841269891012199"/>
    <n v="4.0629975564127799E-2"/>
    <n v="0"/>
    <n v="1.3247569646653501"/>
    <n v="751.12477936871005"/>
  </r>
  <r>
    <s v="San Bernardino"/>
    <x v="9"/>
    <x v="10"/>
    <s v="Aggregate"/>
    <s v="Aggregate"/>
    <x v="1"/>
    <n v="314.864105748724"/>
    <n v="6014720.8747525197"/>
    <n v="6014720.8747525197"/>
    <n v="0"/>
    <n v="1108229.91012191"/>
    <n v="0"/>
    <n v="8436.7948476108104"/>
    <n v="269.49166443168701"/>
    <n v="0"/>
    <n v="8706.2865120424904"/>
    <n v="1.7155469564965199E-2"/>
    <n v="4.5417553977222698E-3"/>
    <n v="0"/>
    <n v="2.16972249626875E-2"/>
    <n v="1.32922046403422"/>
    <n v="4.2458521478767802E-2"/>
    <n v="0"/>
    <n v="1.3716789855129801"/>
    <n v="777.72912529537496"/>
  </r>
  <r>
    <s v="Riverside"/>
    <x v="9"/>
    <x v="10"/>
    <s v="Aggregate"/>
    <s v="Aggregate"/>
    <x v="3"/>
    <n v="18.045083026351101"/>
    <n v="461989.01190606499"/>
    <n v="0"/>
    <n v="461989.01190606499"/>
    <n v="118062.048929533"/>
    <n v="490153.78970439499"/>
    <n v="0"/>
    <n v="0"/>
    <n v="0"/>
    <n v="0"/>
    <n v="0"/>
    <n v="0"/>
    <n v="0"/>
    <n v="0"/>
    <n v="0"/>
    <n v="0"/>
    <n v="0"/>
    <n v="0"/>
    <n v="0"/>
  </r>
  <r>
    <s v="San Bernardino"/>
    <x v="9"/>
    <x v="10"/>
    <s v="Aggregate"/>
    <s v="Aggregate"/>
    <x v="3"/>
    <n v="20.7450435084688"/>
    <n v="636514.16578379902"/>
    <n v="0"/>
    <n v="636514.16578379902"/>
    <n v="135726.85357920401"/>
    <n v="678661.22851271904"/>
    <n v="0"/>
    <n v="0"/>
    <n v="0"/>
    <n v="0"/>
    <n v="0"/>
    <n v="0"/>
    <n v="0"/>
    <n v="0"/>
    <n v="0"/>
    <n v="0"/>
    <n v="0"/>
    <n v="0"/>
    <n v="0"/>
  </r>
  <r>
    <s v="San Bernardino"/>
    <x v="9"/>
    <x v="10"/>
    <s v="Aggregate"/>
    <s v="Aggregate"/>
    <x v="2"/>
    <n v="40.987493241322397"/>
    <n v="683966.70892019605"/>
    <n v="683966.70892019605"/>
    <n v="0"/>
    <n v="106518.297435548"/>
    <n v="0"/>
    <n v="623.00836935794996"/>
    <n v="16.002158830684898"/>
    <n v="0"/>
    <n v="639.01052818863502"/>
    <n v="0.436594312065678"/>
    <n v="5.2936054745452897E-2"/>
    <n v="0"/>
    <n v="0.48953036681113099"/>
    <n v="0.12700433165753999"/>
    <n v="3.2621447597299801E-3"/>
    <n v="0"/>
    <n v="0.13026647641726999"/>
    <n v="73.859870880376107"/>
  </r>
  <r>
    <s v="Riverside"/>
    <x v="9"/>
    <x v="10"/>
    <s v="Aggregate"/>
    <s v="Aggregate"/>
    <x v="2"/>
    <n v="52.176050205182698"/>
    <n v="845993.06923055195"/>
    <n v="845993.06923055195"/>
    <n v="0"/>
    <n v="135595.11927322799"/>
    <n v="0"/>
    <n v="685.22626686307206"/>
    <n v="20.047761794855798"/>
    <n v="0"/>
    <n v="705.27402865792806"/>
    <n v="0.42813166301806499"/>
    <n v="6.8479892656496594E-2"/>
    <n v="0"/>
    <n v="0.496611555674561"/>
    <n v="0.139687857077783"/>
    <n v="4.0868673892923996E-3"/>
    <n v="0"/>
    <n v="0.14377472446707501"/>
    <n v="81.518920884790006"/>
  </r>
  <r>
    <s v="San Bernardino"/>
    <x v="9"/>
    <x v="11"/>
    <s v="Aggregate"/>
    <s v="Aggregate"/>
    <x v="0"/>
    <n v="413.49122305728997"/>
    <n v="6979527.5470764497"/>
    <n v="6979527.5470764497"/>
    <n v="0"/>
    <n v="540846.51975893497"/>
    <n v="0"/>
    <n v="6780.9371720703302"/>
    <n v="383.30460307752998"/>
    <n v="33.099443895196302"/>
    <n v="7197.3412190430599"/>
    <n v="7.9855702191036798E-2"/>
    <n v="0.36933874764720598"/>
    <n v="4.3849130455483602E-2"/>
    <n v="0.49304358029372702"/>
    <n v="0.19253430930020801"/>
    <n v="1.19421197234634E-2"/>
    <n v="3.9987198587208603E-2"/>
    <n v="0.24446362761088"/>
    <n v="758.95063867925296"/>
  </r>
  <r>
    <s v="Riverside"/>
    <x v="9"/>
    <x v="11"/>
    <s v="Aggregate"/>
    <s v="Aggregate"/>
    <x v="0"/>
    <n v="539.57898693320794"/>
    <n v="8075205.3718850696"/>
    <n v="8075205.3718850696"/>
    <n v="0"/>
    <n v="705769.31490863697"/>
    <n v="0"/>
    <n v="7977.0930009102103"/>
    <n v="507.67398132341299"/>
    <n v="42.967007708671801"/>
    <n v="8527.7339899423005"/>
    <n v="7.3655233376264395E-2"/>
    <n v="0.47492371313767801"/>
    <n v="5.4563218780984503E-2"/>
    <n v="0.60314216529492704"/>
    <n v="0.20383884886461601"/>
    <n v="1.5460516801019401E-2"/>
    <n v="5.4657459420527701E-2"/>
    <n v="0.27395682508616398"/>
    <n v="899.23889408344598"/>
  </r>
  <r>
    <s v="San Bernardino"/>
    <x v="9"/>
    <x v="11"/>
    <s v="Aggregate"/>
    <s v="Aggregate"/>
    <x v="1"/>
    <n v="948.10341930164304"/>
    <n v="6732194.3103178702"/>
    <n v="6732194.3103178702"/>
    <n v="0"/>
    <n v="4489231.7662565103"/>
    <n v="0"/>
    <n v="9147.1463103206297"/>
    <n v="747.39813224725901"/>
    <n v="0"/>
    <n v="9894.5444425678907"/>
    <n v="2.6001020559676201E-2"/>
    <n v="2.5666525615460601E-3"/>
    <n v="0"/>
    <n v="2.8567673121222301E-2"/>
    <n v="1.44113662626707"/>
    <n v="0.117752880105333"/>
    <n v="0"/>
    <n v="1.55888950637241"/>
    <n v="883.87573552403398"/>
  </r>
  <r>
    <s v="Riverside"/>
    <x v="9"/>
    <x v="11"/>
    <s v="Aggregate"/>
    <s v="Aggregate"/>
    <x v="1"/>
    <n v="579.60601899775304"/>
    <n v="3767508.41722464"/>
    <n v="3767508.41722464"/>
    <n v="0"/>
    <n v="2744411.3157135998"/>
    <n v="0"/>
    <n v="5196.9458097094903"/>
    <n v="489.44456260168897"/>
    <n v="0"/>
    <n v="5686.3903723111798"/>
    <n v="2.6828596119485199E-2"/>
    <n v="1.5466339962978001E-3"/>
    <n v="0"/>
    <n v="2.8375230115782999E-2"/>
    <n v="0.81878092871950903"/>
    <n v="7.7112190158882293E-2"/>
    <n v="0"/>
    <n v="0.89589311887839096"/>
    <n v="507.96299940605797"/>
  </r>
  <r>
    <s v="San Bernardino"/>
    <x v="9"/>
    <x v="11"/>
    <s v="Aggregate"/>
    <s v="Aggregate"/>
    <x v="3"/>
    <n v="52.415841194520702"/>
    <n v="539169.20921506605"/>
    <n v="0"/>
    <n v="539169.20921506605"/>
    <n v="213557.912742452"/>
    <n v="623442.08038387797"/>
    <n v="0"/>
    <n v="0"/>
    <n v="0"/>
    <n v="0"/>
    <n v="0"/>
    <n v="0"/>
    <n v="0"/>
    <n v="0"/>
    <n v="0"/>
    <n v="0"/>
    <n v="0"/>
    <n v="0"/>
    <n v="0"/>
  </r>
  <r>
    <s v="Riverside"/>
    <x v="9"/>
    <x v="11"/>
    <s v="Aggregate"/>
    <s v="Aggregate"/>
    <x v="3"/>
    <n v="47.397558333208202"/>
    <n v="463063.08598916099"/>
    <n v="0"/>
    <n v="463063.08598916099"/>
    <n v="194302.16706755001"/>
    <n v="535440.46793463302"/>
    <n v="0"/>
    <n v="0"/>
    <n v="0"/>
    <n v="0"/>
    <n v="0"/>
    <n v="0"/>
    <n v="0"/>
    <n v="0"/>
    <n v="0"/>
    <n v="0"/>
    <n v="0"/>
    <n v="0"/>
    <n v="0"/>
  </r>
  <r>
    <s v="San Bernardino"/>
    <x v="9"/>
    <x v="11"/>
    <s v="Aggregate"/>
    <s v="Aggregate"/>
    <x v="2"/>
    <n v="456.67046751664702"/>
    <n v="3540816.5045189299"/>
    <n v="3540816.5045189299"/>
    <n v="0"/>
    <n v="2162316.3968726201"/>
    <n v="0"/>
    <n v="6328.3593035204303"/>
    <n v="702.75620681608598"/>
    <n v="0"/>
    <n v="7031.1155103365099"/>
    <n v="15.8373698289943"/>
    <n v="2.2571786407960199"/>
    <n v="0"/>
    <n v="18.094548469790301"/>
    <n v="1.2900774425561601"/>
    <n v="0.143261450013659"/>
    <n v="0"/>
    <n v="1.4333388925698201"/>
    <n v="812.68971453497397"/>
  </r>
  <r>
    <s v="Riverside"/>
    <x v="9"/>
    <x v="11"/>
    <s v="Aggregate"/>
    <s v="Aggregate"/>
    <x v="2"/>
    <n v="687.85491438857696"/>
    <n v="5230163.2862924999"/>
    <n v="5230163.2862924999"/>
    <n v="0"/>
    <n v="3256965.5054333298"/>
    <n v="0"/>
    <n v="9581.9295032663995"/>
    <n v="1027.6416416915899"/>
    <n v="0"/>
    <n v="10609.571144957999"/>
    <n v="25.639337376151701"/>
    <n v="3.6056959057808098"/>
    <n v="0"/>
    <n v="29.2450332819325"/>
    <n v="1.9533390118116101"/>
    <n v="0.20949147123176401"/>
    <n v="0"/>
    <n v="2.1628304830433698"/>
    <n v="1226.3046073498101"/>
  </r>
  <r>
    <s v="San Bernardino"/>
    <x v="9"/>
    <x v="12"/>
    <s v="Aggregate"/>
    <s v="Aggregate"/>
    <x v="0"/>
    <n v="104.058939925404"/>
    <n v="3241058.3104079599"/>
    <n v="3241058.3104079599"/>
    <n v="0"/>
    <n v="136109.093422429"/>
    <n v="0"/>
    <n v="5025.5547602299703"/>
    <n v="0"/>
    <n v="11.7838465016121"/>
    <n v="5037.3386067315796"/>
    <n v="1.2136897187606001E-2"/>
    <n v="0"/>
    <n v="1.29628029721135E-2"/>
    <n v="2.5099700159719501E-2"/>
    <n v="4.6268430842377903E-2"/>
    <n v="0"/>
    <n v="1.05922063407437E-2"/>
    <n v="5.68606371831216E-2"/>
    <n v="531.18106207154403"/>
  </r>
  <r>
    <s v="Riverside"/>
    <x v="9"/>
    <x v="12"/>
    <s v="Aggregate"/>
    <s v="Aggregate"/>
    <x v="0"/>
    <n v="132.311536466034"/>
    <n v="5494844.6365647595"/>
    <n v="5494844.6365647595"/>
    <n v="0"/>
    <n v="173063.48969757199"/>
    <n v="0"/>
    <n v="8602.3133752004996"/>
    <n v="0"/>
    <n v="12.9487693024673"/>
    <n v="8615.2621445029599"/>
    <n v="2.1084274928225601E-2"/>
    <n v="0"/>
    <n v="1.52909314697238E-2"/>
    <n v="3.6375206397949403E-2"/>
    <n v="0.10381911093051099"/>
    <n v="0"/>
    <n v="1.24435901048961E-2"/>
    <n v="0.11626270103540801"/>
    <n v="908.46862861798104"/>
  </r>
  <r>
    <s v="San Bernardino"/>
    <x v="9"/>
    <x v="12"/>
    <s v="Aggregate"/>
    <s v="Aggregate"/>
    <x v="1"/>
    <n v="5.0978469794146601"/>
    <n v="164671.38138441401"/>
    <n v="164671.38138441401"/>
    <n v="0"/>
    <n v="6667.9838490743696"/>
    <n v="0"/>
    <n v="180.03548827367501"/>
    <n v="0"/>
    <n v="0"/>
    <n v="180.03548827367501"/>
    <n v="3.7325832547317002E-4"/>
    <n v="0"/>
    <n v="0"/>
    <n v="3.7325832547317002E-4"/>
    <n v="2.8364664495016199E-2"/>
    <n v="0"/>
    <n v="0"/>
    <n v="2.8364664495016199E-2"/>
    <n v="16.0824988499445"/>
  </r>
  <r>
    <s v="San Bernardino"/>
    <x v="9"/>
    <x v="12"/>
    <s v="Aggregate"/>
    <s v="Aggregate"/>
    <x v="3"/>
    <n v="51.406132209469"/>
    <n v="2474750.0747198402"/>
    <n v="0"/>
    <n v="2474750.0747198402"/>
    <n v="67239.220929985502"/>
    <n v="4924469.5490735397"/>
    <n v="0"/>
    <n v="0"/>
    <n v="0"/>
    <n v="0"/>
    <n v="0"/>
    <n v="0"/>
    <n v="0"/>
    <n v="0"/>
    <n v="0"/>
    <n v="0"/>
    <n v="0"/>
    <n v="0"/>
    <n v="0"/>
  </r>
  <r>
    <s v="Riverside"/>
    <x v="9"/>
    <x v="12"/>
    <s v="Aggregate"/>
    <s v="Aggregate"/>
    <x v="3"/>
    <n v="117.52938616748099"/>
    <n v="4601554.7370921904"/>
    <n v="0"/>
    <n v="4601554.7370921904"/>
    <n v="153728.43710706601"/>
    <n v="9286154.3060693406"/>
    <n v="0"/>
    <n v="0"/>
    <n v="0"/>
    <n v="0"/>
    <n v="0"/>
    <n v="0"/>
    <n v="0"/>
    <n v="0"/>
    <n v="0"/>
    <n v="0"/>
    <n v="0"/>
    <n v="0"/>
    <n v="0"/>
  </r>
  <r>
    <s v="San Bernardino"/>
    <x v="9"/>
    <x v="12"/>
    <s v="Aggregate"/>
    <s v="Aggregate"/>
    <x v="2"/>
    <n v="315.96488280993401"/>
    <n v="13733827.433728401"/>
    <n v="13733827.433728401"/>
    <n v="0"/>
    <n v="413282.06671539397"/>
    <n v="0"/>
    <n v="25894.165624822701"/>
    <n v="0"/>
    <n v="0"/>
    <n v="25894.165624822701"/>
    <n v="45.817757430587903"/>
    <n v="0"/>
    <n v="0"/>
    <n v="45.817757430587903"/>
    <n v="5.2786950557333103"/>
    <n v="0"/>
    <n v="0"/>
    <n v="5.2786950557333103"/>
    <n v="2992.9706088346402"/>
  </r>
  <r>
    <s v="Riverside"/>
    <x v="9"/>
    <x v="12"/>
    <s v="Aggregate"/>
    <s v="Aggregate"/>
    <x v="2"/>
    <n v="293.398409770027"/>
    <n v="11694586.821102999"/>
    <n v="11694586.821102999"/>
    <n v="0"/>
    <n v="383765.119979196"/>
    <n v="0"/>
    <n v="20834.9211808564"/>
    <n v="0"/>
    <n v="0"/>
    <n v="20834.9211808564"/>
    <n v="38.021678702448703"/>
    <n v="0"/>
    <n v="0"/>
    <n v="38.021678702448703"/>
    <n v="4.2473349795271798"/>
    <n v="0"/>
    <n v="0"/>
    <n v="4.2473349795271798"/>
    <n v="2408.19911462648"/>
  </r>
  <r>
    <s v="San Bernardino"/>
    <x v="10"/>
    <x v="0"/>
    <s v="Aggregate"/>
    <s v="Aggregate"/>
    <x v="0"/>
    <n v="2.45727551570657"/>
    <n v="108468.88847794299"/>
    <n v="108468.88847794299"/>
    <n v="0"/>
    <n v="16077.010105470001"/>
    <n v="0"/>
    <n v="216.097112437155"/>
    <n v="0"/>
    <n v="0.90986585519548702"/>
    <n v="217.00697829235"/>
    <n v="8.6014442096503402E-3"/>
    <n v="0"/>
    <n v="3.0996587491323001E-6"/>
    <n v="8.60454386839948E-3"/>
    <n v="1.46003126450014E-2"/>
    <n v="0"/>
    <n v="9.4909469742394798E-5"/>
    <n v="1.46952221147438E-2"/>
    <n v="22.883114717011001"/>
  </r>
  <r>
    <s v="Riverside"/>
    <x v="10"/>
    <x v="0"/>
    <s v="Aggregate"/>
    <s v="Aggregate"/>
    <x v="0"/>
    <n v="5.0554909586414896"/>
    <n v="149375.29795683999"/>
    <n v="149375.29795683999"/>
    <n v="0"/>
    <n v="33076.136033863098"/>
    <n v="0"/>
    <n v="338.536119039874"/>
    <n v="0"/>
    <n v="1.90708558057725"/>
    <n v="340.44320462045101"/>
    <n v="1.39007037978667E-2"/>
    <n v="0"/>
    <n v="2.6812992885809202E-6"/>
    <n v="1.39033850971553E-2"/>
    <n v="2.2463627015876401E-2"/>
    <n v="0"/>
    <n v="2.09710167005668E-4"/>
    <n v="2.26733371828821E-2"/>
    <n v="35.899310553329101"/>
  </r>
  <r>
    <s v="San Bernardino"/>
    <x v="10"/>
    <x v="0"/>
    <s v="Aggregate"/>
    <s v="Aggregate"/>
    <x v="1"/>
    <n v="30574.338198175999"/>
    <n v="1525845204.58991"/>
    <n v="1525845204.58991"/>
    <n v="0"/>
    <n v="171044814.353984"/>
    <n v="0"/>
    <n v="2362315.8215800999"/>
    <n v="162305.55350405801"/>
    <n v="0"/>
    <n v="2524621.3750841599"/>
    <n v="0.90636179334594102"/>
    <n v="3.6227017464191702"/>
    <n v="0"/>
    <n v="4.5290635397651098"/>
    <n v="372.18381971742502"/>
    <n v="25.571306051739398"/>
    <n v="0"/>
    <n v="397.75512576916498"/>
    <n v="225523.427356812"/>
  </r>
  <r>
    <s v="Riverside"/>
    <x v="10"/>
    <x v="0"/>
    <s v="Aggregate"/>
    <s v="Aggregate"/>
    <x v="1"/>
    <n v="29553.1352035452"/>
    <n v="1445759466.7290499"/>
    <n v="1445759466.7290499"/>
    <n v="0"/>
    <n v="163918217.00381801"/>
    <n v="0"/>
    <n v="2233362.97808856"/>
    <n v="151555.68152060901"/>
    <n v="0"/>
    <n v="2384918.6596091702"/>
    <n v="0.85809904877058296"/>
    <n v="3.3756264380698902"/>
    <n v="0"/>
    <n v="4.2337254868404699"/>
    <n v="351.86724671068703"/>
    <n v="23.8776593429785"/>
    <n v="0"/>
    <n v="375.744906053666"/>
    <n v="213043.83912393401"/>
  </r>
  <r>
    <s v="San Bernardino"/>
    <x v="10"/>
    <x v="0"/>
    <s v="Aggregate"/>
    <s v="Aggregate"/>
    <x v="3"/>
    <n v="1515.5405040236899"/>
    <n v="62574270.802106097"/>
    <n v="0"/>
    <n v="62574270.802106097"/>
    <n v="7156672.91281051"/>
    <n v="112780936.30817799"/>
    <n v="0"/>
    <n v="0"/>
    <n v="0"/>
    <n v="0"/>
    <n v="0"/>
    <n v="0"/>
    <n v="0"/>
    <n v="0"/>
    <n v="0"/>
    <n v="0"/>
    <n v="0"/>
    <n v="0"/>
    <n v="0"/>
  </r>
  <r>
    <s v="Riverside"/>
    <x v="10"/>
    <x v="0"/>
    <s v="Aggregate"/>
    <s v="Aggregate"/>
    <x v="3"/>
    <n v="1371.50944242286"/>
    <n v="59035688.4107043"/>
    <n v="0"/>
    <n v="59035688.4107043"/>
    <n v="6782749.3187749097"/>
    <n v="106803686.768702"/>
    <n v="0"/>
    <n v="0"/>
    <n v="0"/>
    <n v="0"/>
    <n v="0"/>
    <n v="0"/>
    <n v="0"/>
    <n v="0"/>
    <n v="0"/>
    <n v="0"/>
    <n v="0"/>
    <n v="0"/>
    <n v="0"/>
  </r>
  <r>
    <s v="San Bernardino"/>
    <x v="10"/>
    <x v="0"/>
    <s v="Aggregate"/>
    <s v="Aggregate"/>
    <x v="2"/>
    <n v="2873.5842802120501"/>
    <n v="56488255.503373504"/>
    <n v="56488255.503373504"/>
    <n v="0"/>
    <n v="5346625.8942151498"/>
    <n v="0"/>
    <n v="65823.652851786595"/>
    <n v="7521.0640429759596"/>
    <n v="0"/>
    <n v="73344.716894762503"/>
    <n v="76.0129757845326"/>
    <n v="16.9685601293749"/>
    <n v="0"/>
    <n v="92.981535913907607"/>
    <n v="13.4185822356039"/>
    <n v="1.5332181060683401"/>
    <n v="0"/>
    <n v="14.9518003416722"/>
    <n v="8477.5306205999605"/>
  </r>
  <r>
    <s v="Riverside"/>
    <x v="10"/>
    <x v="0"/>
    <s v="Aggregate"/>
    <s v="Aggregate"/>
    <x v="2"/>
    <n v="1126.4359865879501"/>
    <n v="22684382.091508999"/>
    <n v="22684382.091508999"/>
    <n v="0"/>
    <n v="3156238.6527908202"/>
    <n v="0"/>
    <n v="26731.254010141001"/>
    <n v="4001.0680788261002"/>
    <n v="0"/>
    <n v="30732.322088967099"/>
    <n v="21.209609905634199"/>
    <n v="11.8210456505198"/>
    <n v="0"/>
    <n v="33.030655556154102"/>
    <n v="5.4493409991019401"/>
    <n v="0.81564390184888502"/>
    <n v="0"/>
    <n v="6.2649849009508296"/>
    <n v="3552.1877046056702"/>
  </r>
  <r>
    <s v="San Bernardino"/>
    <x v="10"/>
    <x v="1"/>
    <s v="Aggregate"/>
    <s v="Aggregate"/>
    <x v="0"/>
    <n v="753984.09815298195"/>
    <n v="11201935861.007401"/>
    <n v="11201935861.007401"/>
    <n v="0"/>
    <n v="1210839764.21134"/>
    <n v="0"/>
    <n v="3132569.68078095"/>
    <n v="0"/>
    <n v="82452.662128635493"/>
    <n v="3215022.3429095899"/>
    <n v="19.0330728412602"/>
    <n v="0"/>
    <n v="68.754428897099402"/>
    <n v="87.787501738359595"/>
    <n v="46.524601856568701"/>
    <n v="0"/>
    <n v="38.894789324276303"/>
    <n v="85.419391180845096"/>
    <n v="339020.08898276498"/>
  </r>
  <r>
    <s v="Riverside"/>
    <x v="10"/>
    <x v="1"/>
    <s v="Aggregate"/>
    <s v="Aggregate"/>
    <x v="0"/>
    <n v="632376.91353734804"/>
    <n v="8963118831.7127495"/>
    <n v="8963118831.7127495"/>
    <n v="0"/>
    <n v="1018839762.46279"/>
    <n v="0"/>
    <n v="2515818.9581207801"/>
    <n v="0"/>
    <n v="68846.783680593304"/>
    <n v="2584665.7418013699"/>
    <n v="15.057470576037099"/>
    <n v="0"/>
    <n v="54.952082823732702"/>
    <n v="70.0095533997698"/>
    <n v="36.214598979811797"/>
    <n v="0"/>
    <n v="31.8719772621305"/>
    <n v="68.086576241942396"/>
    <n v="272549.773008171"/>
  </r>
  <r>
    <s v="San Bernardino"/>
    <x v="10"/>
    <x v="1"/>
    <s v="Aggregate"/>
    <s v="Aggregate"/>
    <x v="1"/>
    <n v="1199.81133172829"/>
    <n v="14296791.375987099"/>
    <n v="14296791.375987099"/>
    <n v="0"/>
    <n v="1800462.5909907899"/>
    <n v="0"/>
    <n v="3515.6473732289201"/>
    <n v="0"/>
    <n v="0"/>
    <n v="3515.6473732289201"/>
    <n v="9.4842954237131603E-3"/>
    <n v="0"/>
    <n v="0"/>
    <n v="9.4842954237131603E-3"/>
    <n v="0.55389167536145401"/>
    <n v="0"/>
    <n v="0"/>
    <n v="0.55389167536145401"/>
    <n v="314.05138719548802"/>
  </r>
  <r>
    <s v="Riverside"/>
    <x v="10"/>
    <x v="1"/>
    <s v="Aggregate"/>
    <s v="Aggregate"/>
    <x v="1"/>
    <n v="1155.2773985450699"/>
    <n v="13097295.0029776"/>
    <n v="13097295.0029776"/>
    <n v="0"/>
    <n v="1734104.6088807399"/>
    <n v="0"/>
    <n v="3207.25171639067"/>
    <n v="0"/>
    <n v="0"/>
    <n v="3207.25171639067"/>
    <n v="8.8119427349432795E-3"/>
    <n v="0"/>
    <n v="0"/>
    <n v="8.8119427349432795E-3"/>
    <n v="0.50530381403580305"/>
    <n v="0"/>
    <n v="0"/>
    <n v="0.50530381403580305"/>
    <n v="286.502525335043"/>
  </r>
  <r>
    <s v="San Bernardino"/>
    <x v="10"/>
    <x v="1"/>
    <s v="Aggregate"/>
    <s v="Aggregate"/>
    <x v="3"/>
    <n v="63354.567419829997"/>
    <n v="1016639806.23466"/>
    <n v="0"/>
    <n v="1016639806.23466"/>
    <n v="107597918.683752"/>
    <n v="392506873.05598903"/>
    <n v="0"/>
    <n v="0"/>
    <n v="0"/>
    <n v="0"/>
    <n v="0"/>
    <n v="0"/>
    <n v="0"/>
    <n v="0"/>
    <n v="0"/>
    <n v="0"/>
    <n v="0"/>
    <n v="0"/>
    <n v="0"/>
  </r>
  <r>
    <s v="Riverside"/>
    <x v="10"/>
    <x v="1"/>
    <s v="Aggregate"/>
    <s v="Aggregate"/>
    <x v="3"/>
    <n v="53828.026286191598"/>
    <n v="839198627.78020799"/>
    <n v="0"/>
    <n v="839198627.78020799"/>
    <n v="91544556.070369393"/>
    <n v="323999933.15513998"/>
    <n v="0"/>
    <n v="0"/>
    <n v="0"/>
    <n v="0"/>
    <n v="0"/>
    <n v="0"/>
    <n v="0"/>
    <n v="0"/>
    <n v="0"/>
    <n v="0"/>
    <n v="0"/>
    <n v="0"/>
    <n v="0"/>
  </r>
  <r>
    <s v="San Bernardino"/>
    <x v="10"/>
    <x v="1"/>
    <s v="Aggregate"/>
    <s v="Aggregate"/>
    <x v="4"/>
    <n v="29080.190520722699"/>
    <n v="474841949.15285802"/>
    <n v="211638482.55717701"/>
    <n v="263203466.59568"/>
    <n v="41725565.969164498"/>
    <n v="79495291.631385595"/>
    <n v="62954.625034548597"/>
    <n v="0"/>
    <n v="2764.09797588535"/>
    <n v="65718.723010433998"/>
    <n v="0.18801218729284599"/>
    <n v="0"/>
    <n v="1.8639217229689999"/>
    <n v="2.0519339102618499"/>
    <n v="0.25196377606110798"/>
    <n v="0"/>
    <n v="0.93035581060855299"/>
    <n v="1.1823195866696601"/>
    <n v="6929.9572278143796"/>
  </r>
  <r>
    <s v="Riverside"/>
    <x v="10"/>
    <x v="1"/>
    <s v="Aggregate"/>
    <s v="Aggregate"/>
    <x v="4"/>
    <n v="24701.194571173"/>
    <n v="383000383.06080502"/>
    <n v="170335636.951951"/>
    <n v="212664746.108854"/>
    <n v="35442385.525713399"/>
    <n v="64231091.749288402"/>
    <n v="51310.576195805101"/>
    <n v="0"/>
    <n v="2340.18829111185"/>
    <n v="53650.764486917004"/>
    <n v="0.15394209710194401"/>
    <n v="0"/>
    <n v="1.5285413383480999"/>
    <n v="1.68248343545005"/>
    <n v="0.19964283876534"/>
    <n v="0"/>
    <n v="0.77164595109354295"/>
    <n v="0.97128878985888301"/>
    <n v="5657.4060800732304"/>
  </r>
  <r>
    <s v="San Bernardino"/>
    <x v="10"/>
    <x v="2"/>
    <s v="Aggregate"/>
    <s v="Aggregate"/>
    <x v="0"/>
    <n v="63105.234349077902"/>
    <n v="770151958.63851702"/>
    <n v="770151958.63851702"/>
    <n v="0"/>
    <n v="94955009.193060502"/>
    <n v="0"/>
    <n v="260449.47424959601"/>
    <n v="0"/>
    <n v="8251.1423787891599"/>
    <n v="268700.61662838497"/>
    <n v="4.0563231009466403"/>
    <n v="0"/>
    <n v="9.1873611434757496"/>
    <n v="13.243684244422299"/>
    <n v="6.62845765125447"/>
    <n v="0"/>
    <n v="3.7233186516463301"/>
    <n v="10.351776302900801"/>
    <n v="28334.144289846001"/>
  </r>
  <r>
    <s v="Riverside"/>
    <x v="10"/>
    <x v="2"/>
    <s v="Aggregate"/>
    <s v="Aggregate"/>
    <x v="0"/>
    <n v="51657.716317410101"/>
    <n v="669716816.47873199"/>
    <n v="669716816.47873199"/>
    <n v="0"/>
    <n v="78455236.710290998"/>
    <n v="0"/>
    <n v="228098.097324876"/>
    <n v="0"/>
    <n v="6690.0424897254597"/>
    <n v="234788.13981460201"/>
    <n v="3.7063291644859699"/>
    <n v="0"/>
    <n v="7.02191246009059"/>
    <n v="10.7282416245765"/>
    <n v="5.8590992810557498"/>
    <n v="0"/>
    <n v="3.00380844806419"/>
    <n v="8.8629077291199394"/>
    <n v="24758.115982487499"/>
  </r>
  <r>
    <s v="San Bernardino"/>
    <x v="10"/>
    <x v="2"/>
    <s v="Aggregate"/>
    <s v="Aggregate"/>
    <x v="1"/>
    <n v="0.77847571626936396"/>
    <n v="7310.8156315632496"/>
    <n v="7310.8156315632496"/>
    <n v="0"/>
    <n v="976.60874157336002"/>
    <n v="0"/>
    <n v="2.9823167124646099"/>
    <n v="0"/>
    <n v="0"/>
    <n v="2.9823167124646099"/>
    <n v="3.80959486928096E-5"/>
    <n v="0"/>
    <n v="0"/>
    <n v="3.80959486928096E-5"/>
    <n v="4.69865212564914E-4"/>
    <n v="0"/>
    <n v="0"/>
    <n v="4.69865212564914E-4"/>
    <n v="0.266409170537938"/>
  </r>
  <r>
    <s v="Riverside"/>
    <x v="10"/>
    <x v="2"/>
    <s v="Aggregate"/>
    <s v="Aggregate"/>
    <x v="1"/>
    <n v="0.73234496282642703"/>
    <n v="7232.1650623656296"/>
    <n v="7232.1650623656296"/>
    <n v="0"/>
    <n v="896.80506751363498"/>
    <n v="0"/>
    <n v="2.9418831951191202"/>
    <n v="0"/>
    <n v="0"/>
    <n v="2.9418831951191202"/>
    <n v="4.7440666054665299E-5"/>
    <n v="0"/>
    <n v="0"/>
    <n v="4.7440666054665299E-5"/>
    <n v="4.6349489544102098E-4"/>
    <n v="0"/>
    <n v="0"/>
    <n v="4.6349489544102098E-4"/>
    <n v="0.26279726045041402"/>
  </r>
  <r>
    <s v="San Bernardino"/>
    <x v="10"/>
    <x v="2"/>
    <s v="Aggregate"/>
    <s v="Aggregate"/>
    <x v="3"/>
    <n v="476.22741816879102"/>
    <n v="8142783.0818791203"/>
    <n v="0"/>
    <n v="8142783.0818791203"/>
    <n v="824568.91232097498"/>
    <n v="3143786.33006609"/>
    <n v="0"/>
    <n v="0"/>
    <n v="0"/>
    <n v="0"/>
    <n v="0"/>
    <n v="0"/>
    <n v="0"/>
    <n v="0"/>
    <n v="0"/>
    <n v="0"/>
    <n v="0"/>
    <n v="0"/>
    <n v="0"/>
  </r>
  <r>
    <s v="Riverside"/>
    <x v="10"/>
    <x v="2"/>
    <s v="Aggregate"/>
    <s v="Aggregate"/>
    <x v="3"/>
    <n v="410.84717848213"/>
    <n v="6824743.2881947896"/>
    <n v="0"/>
    <n v="6824743.2881947896"/>
    <n v="712962.51001265796"/>
    <n v="2634914.1859598402"/>
    <n v="0"/>
    <n v="0"/>
    <n v="0"/>
    <n v="0"/>
    <n v="0"/>
    <n v="0"/>
    <n v="0"/>
    <n v="0"/>
    <n v="0"/>
    <n v="0"/>
    <n v="0"/>
    <n v="0"/>
    <n v="0"/>
  </r>
  <r>
    <s v="San Bernardino"/>
    <x v="10"/>
    <x v="2"/>
    <s v="Aggregate"/>
    <s v="Aggregate"/>
    <x v="4"/>
    <n v="394.17953681018997"/>
    <n v="6712123.5212015798"/>
    <n v="2774612.4507350898"/>
    <n v="3937511.0704664802"/>
    <n v="565586.53751418204"/>
    <n v="1189245.69990325"/>
    <n v="825.49304688739699"/>
    <n v="0"/>
    <n v="40.242386560793697"/>
    <n v="865.73543344819097"/>
    <n v="2.4470026537092302E-3"/>
    <n v="0"/>
    <n v="2.51699595443062E-2"/>
    <n v="2.7616962198015502E-2"/>
    <n v="3.2727408453950601E-3"/>
    <n v="0"/>
    <n v="1.25160524011095E-2"/>
    <n v="1.57887932465046E-2"/>
    <n v="91.290719745829193"/>
  </r>
  <r>
    <s v="Riverside"/>
    <x v="10"/>
    <x v="2"/>
    <s v="Aggregate"/>
    <s v="Aggregate"/>
    <x v="4"/>
    <n v="344.34535799220401"/>
    <n v="5961871.0207475796"/>
    <n v="2463420.5625237301"/>
    <n v="3498450.45822385"/>
    <n v="494082.215205591"/>
    <n v="1056636.3089042299"/>
    <n v="743.62209910352601"/>
    <n v="0"/>
    <n v="35.095479629339899"/>
    <n v="778.71757873286595"/>
    <n v="2.2329888029892298E-3"/>
    <n v="0"/>
    <n v="2.1356051285193599E-2"/>
    <n v="2.35890400881828E-2"/>
    <n v="2.9077301288604001E-3"/>
    <n v="0"/>
    <n v="1.08513476153245E-2"/>
    <n v="1.3759077744184899E-2"/>
    <n v="82.114795692380596"/>
  </r>
  <r>
    <s v="San Bernardino"/>
    <x v="10"/>
    <x v="3"/>
    <s v="Aggregate"/>
    <s v="Aggregate"/>
    <x v="0"/>
    <n v="374702.39140266099"/>
    <n v="5339693934.4242802"/>
    <n v="5339693934.4242802"/>
    <n v="0"/>
    <n v="606188331.86362302"/>
    <n v="0"/>
    <n v="1800266.47643097"/>
    <n v="0"/>
    <n v="50608.114552191197"/>
    <n v="1850874.5909831601"/>
    <n v="11.887837291595501"/>
    <n v="0"/>
    <n v="40.550605622034801"/>
    <n v="52.438442913630297"/>
    <n v="26.926486912108501"/>
    <n v="0"/>
    <n v="21.696834821562"/>
    <n v="48.623321733670501"/>
    <n v="195172.413005123"/>
  </r>
  <r>
    <s v="Riverside"/>
    <x v="10"/>
    <x v="3"/>
    <s v="Aggregate"/>
    <s v="Aggregate"/>
    <x v="0"/>
    <n v="322280.90234137501"/>
    <n v="4728164248.4410496"/>
    <n v="4728164248.4410496"/>
    <n v="0"/>
    <n v="523411896.82431197"/>
    <n v="0"/>
    <n v="1602338.4606743201"/>
    <n v="0"/>
    <n v="43256.439752765596"/>
    <n v="1645594.90042709"/>
    <n v="10.466668331711301"/>
    <n v="0"/>
    <n v="33.054901024051098"/>
    <n v="43.521569355762502"/>
    <n v="23.3398525505526"/>
    <n v="0"/>
    <n v="18.3391518819971"/>
    <n v="41.679004432549803"/>
    <n v="173525.92612699699"/>
  </r>
  <r>
    <s v="Riverside"/>
    <x v="10"/>
    <x v="3"/>
    <s v="Aggregate"/>
    <s v="Aggregate"/>
    <x v="1"/>
    <n v="1156.54924160053"/>
    <n v="17369768.132732201"/>
    <n v="17369768.132732201"/>
    <n v="0"/>
    <n v="1906507.2345687801"/>
    <n v="0"/>
    <n v="5328.15181702474"/>
    <n v="0"/>
    <n v="0"/>
    <n v="5328.15181702474"/>
    <n v="9.8643944343989008E-3"/>
    <n v="0"/>
    <n v="0"/>
    <n v="9.8643944343989008E-3"/>
    <n v="0.83945248860424904"/>
    <n v="0"/>
    <n v="0"/>
    <n v="0.83945248860424904"/>
    <n v="475.961691171528"/>
  </r>
  <r>
    <s v="San Bernardino"/>
    <x v="10"/>
    <x v="3"/>
    <s v="Aggregate"/>
    <s v="Aggregate"/>
    <x v="1"/>
    <n v="1265.39997232218"/>
    <n v="18858511.257145401"/>
    <n v="18858511.257145401"/>
    <n v="0"/>
    <n v="2092169.68697863"/>
    <n v="0"/>
    <n v="5804.8210344731197"/>
    <n v="0"/>
    <n v="0"/>
    <n v="5804.8210344731197"/>
    <n v="1.03440019752075E-2"/>
    <n v="0"/>
    <n v="0"/>
    <n v="1.03440019752075E-2"/>
    <n v="0.91455191793160595"/>
    <n v="0"/>
    <n v="0"/>
    <n v="0.91455191793160595"/>
    <n v="518.54236354298996"/>
  </r>
  <r>
    <s v="San Bernardino"/>
    <x v="10"/>
    <x v="3"/>
    <s v="Aggregate"/>
    <s v="Aggregate"/>
    <x v="3"/>
    <n v="6847.1246879512501"/>
    <n v="80380341.210622206"/>
    <n v="0"/>
    <n v="80380341.210622206"/>
    <n v="11839295.8421451"/>
    <n v="31033445.857885599"/>
    <n v="0"/>
    <n v="0"/>
    <n v="0"/>
    <n v="0"/>
    <n v="0"/>
    <n v="0"/>
    <n v="0"/>
    <n v="0"/>
    <n v="0"/>
    <n v="0"/>
    <n v="0"/>
    <n v="0"/>
    <n v="0"/>
  </r>
  <r>
    <s v="Riverside"/>
    <x v="10"/>
    <x v="3"/>
    <s v="Aggregate"/>
    <s v="Aggregate"/>
    <x v="3"/>
    <n v="6010.2694534353404"/>
    <n v="68140854.5629953"/>
    <n v="0"/>
    <n v="68140854.5629953"/>
    <n v="10393498.2643112"/>
    <n v="26307993.832095299"/>
    <n v="0"/>
    <n v="0"/>
    <n v="0"/>
    <n v="0"/>
    <n v="0"/>
    <n v="0"/>
    <n v="0"/>
    <n v="0"/>
    <n v="0"/>
    <n v="0"/>
    <n v="0"/>
    <n v="0"/>
    <n v="0"/>
  </r>
  <r>
    <s v="Riverside"/>
    <x v="10"/>
    <x v="3"/>
    <s v="Aggregate"/>
    <s v="Aggregate"/>
    <x v="4"/>
    <n v="5274.2845186554796"/>
    <n v="86287101.249612898"/>
    <n v="36761561.984139398"/>
    <n v="49525539.265473403"/>
    <n v="7567780.7704346804"/>
    <n v="14958188.955612499"/>
    <n v="11088.246002780201"/>
    <n v="0"/>
    <n v="581.02063866250398"/>
    <n v="11669.2666414427"/>
    <n v="3.3213934541702198E-2"/>
    <n v="0"/>
    <n v="0.32607824933358398"/>
    <n v="0.359292183875286"/>
    <n v="4.3110575898638599E-2"/>
    <n v="0"/>
    <n v="0.16520877421097799"/>
    <n v="0.208319350109616"/>
    <n v="1230.50958693035"/>
  </r>
  <r>
    <s v="San Bernardino"/>
    <x v="10"/>
    <x v="3"/>
    <s v="Aggregate"/>
    <s v="Aggregate"/>
    <x v="4"/>
    <n v="6025.4218723294398"/>
    <n v="97148697.754691899"/>
    <n v="41420510.816707902"/>
    <n v="55728186.9379839"/>
    <n v="8645546.4467046596"/>
    <n v="16831573.421214599"/>
    <n v="12316.7775540439"/>
    <n v="0"/>
    <n v="664.89756377998299"/>
    <n v="12981.675117823899"/>
    <n v="3.6442709582988599E-2"/>
    <n v="0"/>
    <n v="0.38360730827198403"/>
    <n v="0.42005001785497298"/>
    <n v="4.85849985593153E-2"/>
    <n v="0"/>
    <n v="0.190240122209477"/>
    <n v="0.238825120768792"/>
    <n v="1368.9014209484701"/>
  </r>
  <r>
    <s v="San Bernardino"/>
    <x v="10"/>
    <x v="4"/>
    <s v="Aggregate"/>
    <s v="Aggregate"/>
    <x v="0"/>
    <n v="27536.653950194301"/>
    <n v="339571885.55007499"/>
    <n v="339571885.55007499"/>
    <n v="0"/>
    <n v="134153422.357627"/>
    <n v="0"/>
    <n v="207950.26878200701"/>
    <n v="1138.23212933385"/>
    <n v="3729.1561753534402"/>
    <n v="212817.657086694"/>
    <n v="1.0152653043859701"/>
    <n v="1.0276937388206699"/>
    <n v="4.11195404794762"/>
    <n v="6.1549130911542598"/>
    <n v="2.25910195169299"/>
    <n v="2.8058825014524599E-2"/>
    <n v="6.7888001469363504"/>
    <n v="9.0759609236438692"/>
    <n v="22441.356030309798"/>
  </r>
  <r>
    <s v="Riverside"/>
    <x v="10"/>
    <x v="4"/>
    <s v="Aggregate"/>
    <s v="Aggregate"/>
    <x v="0"/>
    <n v="22835.123028685099"/>
    <n v="277625289.72799599"/>
    <n v="277625289.72799599"/>
    <n v="0"/>
    <n v="111248443.975669"/>
    <n v="0"/>
    <n v="166715.50862470799"/>
    <n v="940.48133286288703"/>
    <n v="3072.03115369958"/>
    <n v="170728.02111127001"/>
    <n v="0.61810609427035401"/>
    <n v="0.84796993860432401"/>
    <n v="3.2478001408349702"/>
    <n v="4.7138761737096502"/>
    <n v="1.5412512142643899"/>
    <n v="2.3304132681577001E-2"/>
    <n v="5.5706358601787702"/>
    <n v="7.1351912071247403"/>
    <n v="18003.056506479101"/>
  </r>
  <r>
    <s v="San Bernardino"/>
    <x v="10"/>
    <x v="4"/>
    <s v="Aggregate"/>
    <s v="Aggregate"/>
    <x v="1"/>
    <n v="20685.1034721377"/>
    <n v="247884050.89452699"/>
    <n v="247884050.89452699"/>
    <n v="0"/>
    <n v="85082973.600919098"/>
    <n v="0"/>
    <n v="131785.60402363201"/>
    <n v="951.98933945309204"/>
    <n v="0"/>
    <n v="132737.593363085"/>
    <n v="0.966823980501897"/>
    <n v="3.8011969078108103E-2"/>
    <n v="0"/>
    <n v="1.0048359495800001"/>
    <n v="20.7628755821802"/>
    <n v="0.14998630811816099"/>
    <n v="0"/>
    <n v="20.912861890298402"/>
    <n v="11857.396633718899"/>
  </r>
  <r>
    <s v="Riverside"/>
    <x v="10"/>
    <x v="4"/>
    <s v="Aggregate"/>
    <s v="Aggregate"/>
    <x v="1"/>
    <n v="18077.392237383901"/>
    <n v="210188861.52574599"/>
    <n v="210188861.52574599"/>
    <n v="0"/>
    <n v="74356808.926701799"/>
    <n v="0"/>
    <n v="110915.875409346"/>
    <n v="830.96236353035704"/>
    <n v="0"/>
    <n v="111746.837772876"/>
    <n v="0.80628830838438403"/>
    <n v="3.3219909954323099E-2"/>
    <n v="0"/>
    <n v="0.83950821833870704"/>
    <n v="17.474841340028998"/>
    <n v="0.130918458774611"/>
    <n v="0"/>
    <n v="17.6057597988036"/>
    <n v="9982.3007519235307"/>
  </r>
  <r>
    <s v="San Bernardino"/>
    <x v="10"/>
    <x v="4"/>
    <s v="Aggregate"/>
    <s v="Aggregate"/>
    <x v="3"/>
    <n v="2567.8362552468898"/>
    <n v="50924159.5663376"/>
    <n v="0"/>
    <n v="50924159.5663376"/>
    <n v="11757923.1460102"/>
    <n v="28761984.069414999"/>
    <n v="0"/>
    <n v="0"/>
    <n v="0"/>
    <n v="0"/>
    <n v="0"/>
    <n v="0"/>
    <n v="0"/>
    <n v="0"/>
    <n v="0"/>
    <n v="0"/>
    <n v="0"/>
    <n v="0"/>
    <n v="0"/>
  </r>
  <r>
    <s v="Riverside"/>
    <x v="10"/>
    <x v="4"/>
    <s v="Aggregate"/>
    <s v="Aggregate"/>
    <x v="3"/>
    <n v="2240.8180992324601"/>
    <n v="42915355.254299298"/>
    <n v="0"/>
    <n v="42915355.254299298"/>
    <n v="10261679.3007665"/>
    <n v="24264523.868684299"/>
    <n v="0"/>
    <n v="0"/>
    <n v="0"/>
    <n v="0"/>
    <n v="0"/>
    <n v="0"/>
    <n v="0"/>
    <n v="0"/>
    <n v="0"/>
    <n v="0"/>
    <n v="0"/>
    <n v="0"/>
    <n v="0"/>
  </r>
  <r>
    <s v="San Bernardino"/>
    <x v="10"/>
    <x v="5"/>
    <s v="Aggregate"/>
    <s v="Aggregate"/>
    <x v="0"/>
    <n v="4015.96145286505"/>
    <n v="46362692.026747897"/>
    <n v="46362692.026747897"/>
    <n v="0"/>
    <n v="19565012.289895698"/>
    <n v="0"/>
    <n v="32687.2358772759"/>
    <n v="194.08888830253301"/>
    <n v="532.253189831854"/>
    <n v="33413.577955410299"/>
    <n v="7.9463621866216E-2"/>
    <n v="0.150393760170628"/>
    <n v="0.59527014039963"/>
    <n v="0.82512752243647403"/>
    <n v="0.31389579673278001"/>
    <n v="3.9709048133768901E-3"/>
    <n v="0.99414502647217995"/>
    <n v="1.3120117280183301"/>
    <n v="3523.4200461027099"/>
  </r>
  <r>
    <s v="Riverside"/>
    <x v="10"/>
    <x v="5"/>
    <s v="Aggregate"/>
    <s v="Aggregate"/>
    <x v="0"/>
    <n v="3336.40539355389"/>
    <n v="37602233.064693399"/>
    <n v="37602233.064693399"/>
    <n v="0"/>
    <n v="16254342.4022127"/>
    <n v="0"/>
    <n v="26182.522493876499"/>
    <n v="160.917299955635"/>
    <n v="439.94295924462301"/>
    <n v="26783.382753076701"/>
    <n v="5.6427837789684201E-2"/>
    <n v="0.12407977773366"/>
    <n v="0.47863687200963001"/>
    <n v="0.65914448753297405"/>
    <n v="0.23613216254414801"/>
    <n v="3.2789654629175398E-3"/>
    <n v="0.81455231656405402"/>
    <n v="1.0539634445711199"/>
    <n v="2824.274246253"/>
  </r>
  <r>
    <s v="San Bernardino"/>
    <x v="10"/>
    <x v="5"/>
    <s v="Aggregate"/>
    <s v="Aggregate"/>
    <x v="1"/>
    <n v="9412.3671700844698"/>
    <n v="112300532.02291501"/>
    <n v="112300532.02291501"/>
    <n v="0"/>
    <n v="38715406.405056402"/>
    <n v="0"/>
    <n v="70586.650245852303"/>
    <n v="693.85024577566605"/>
    <n v="0"/>
    <n v="71280.500491628001"/>
    <n v="0.40832282838717698"/>
    <n v="1.7296631380305801E-2"/>
    <n v="0"/>
    <n v="0.425619459767482"/>
    <n v="11.120955491881199"/>
    <n v="0.109316388784938"/>
    <n v="0"/>
    <n v="11.2302718806662"/>
    <n v="6367.4588725388603"/>
  </r>
  <r>
    <s v="Riverside"/>
    <x v="10"/>
    <x v="5"/>
    <s v="Aggregate"/>
    <s v="Aggregate"/>
    <x v="1"/>
    <n v="8472.8352661167501"/>
    <n v="97052742.619342104"/>
    <n v="97052742.619342104"/>
    <n v="0"/>
    <n v="34850878.084461696"/>
    <n v="0"/>
    <n v="60636.120421266598"/>
    <n v="626.65816843274501"/>
    <n v="0"/>
    <n v="61262.778589699301"/>
    <n v="0.36275450525695901"/>
    <n v="1.55701010910268E-2"/>
    <n v="0"/>
    <n v="0.37832460634798598"/>
    <n v="9.5532454657725197"/>
    <n v="9.8730249636317005E-2"/>
    <n v="0"/>
    <n v="9.6519757154088399"/>
    <n v="5472.5797433644702"/>
  </r>
  <r>
    <s v="San Bernardino"/>
    <x v="10"/>
    <x v="5"/>
    <s v="Aggregate"/>
    <s v="Aggregate"/>
    <x v="3"/>
    <n v="652.30773085935095"/>
    <n v="12363656.622080101"/>
    <n v="0"/>
    <n v="12363656.622080101"/>
    <n v="2828727.0899987798"/>
    <n v="6986988.1492792303"/>
    <n v="0"/>
    <n v="0"/>
    <n v="0"/>
    <n v="0"/>
    <n v="0"/>
    <n v="0"/>
    <n v="0"/>
    <n v="0"/>
    <n v="0"/>
    <n v="0"/>
    <n v="0"/>
    <n v="0"/>
    <n v="0"/>
  </r>
  <r>
    <s v="Riverside"/>
    <x v="10"/>
    <x v="5"/>
    <s v="Aggregate"/>
    <s v="Aggregate"/>
    <x v="3"/>
    <n v="568.22016597544996"/>
    <n v="10401811.693954101"/>
    <n v="0"/>
    <n v="10401811.693954101"/>
    <n v="2464086.5628703199"/>
    <n v="5884176.71725001"/>
    <n v="0"/>
    <n v="0"/>
    <n v="0"/>
    <n v="0"/>
    <n v="0"/>
    <n v="0"/>
    <n v="0"/>
    <n v="0"/>
    <n v="0"/>
    <n v="0"/>
    <n v="0"/>
    <n v="0"/>
    <n v="0"/>
  </r>
  <r>
    <s v="San Bernardino"/>
    <x v="10"/>
    <x v="6"/>
    <s v="Aggregate"/>
    <s v="Aggregate"/>
    <x v="0"/>
    <n v="38532.623509806603"/>
    <n v="76864176.744748503"/>
    <n v="76864176.744748503"/>
    <n v="0"/>
    <n v="26741640.715805799"/>
    <n v="0"/>
    <n v="15865.0030146551"/>
    <n v="0"/>
    <n v="1322.2608016193501"/>
    <n v="17187.263816274401"/>
    <n v="12.9079583468921"/>
    <n v="0"/>
    <n v="4.7898408914597796"/>
    <n v="17.697799238351902"/>
    <n v="3.2242800831831002"/>
    <n v="0"/>
    <n v="0.20214713430400399"/>
    <n v="3.42642721748711"/>
    <n v="1812.3754944391301"/>
  </r>
  <r>
    <s v="Riverside"/>
    <x v="10"/>
    <x v="6"/>
    <s v="Aggregate"/>
    <s v="Aggregate"/>
    <x v="0"/>
    <n v="31447.459834967602"/>
    <n v="62306505.831070602"/>
    <n v="62306505.831070602"/>
    <n v="0"/>
    <n v="21824537.125467502"/>
    <n v="0"/>
    <n v="12808.5662883041"/>
    <n v="0"/>
    <n v="1032.7735169830501"/>
    <n v="13841.3398052872"/>
    <n v="10.162133053220201"/>
    <n v="0"/>
    <n v="3.6643922069896"/>
    <n v="13.826525260209801"/>
    <n v="2.54266576562619"/>
    <n v="0"/>
    <n v="0.15478030274068699"/>
    <n v="2.6974460683668799"/>
    <n v="1459.55198811541"/>
  </r>
  <r>
    <s v="San Bernardino"/>
    <x v="10"/>
    <x v="7"/>
    <s v="Aggregate"/>
    <s v="Aggregate"/>
    <x v="0"/>
    <n v="250830.50530729699"/>
    <n v="3454146839.8559699"/>
    <n v="3454146839.8559699"/>
    <n v="0"/>
    <n v="397072113.78491497"/>
    <n v="0"/>
    <n v="1441403.18125958"/>
    <n v="0"/>
    <n v="41531.614730128204"/>
    <n v="1482934.7959897099"/>
    <n v="10.4553373159189"/>
    <n v="0"/>
    <n v="32.942537330849497"/>
    <n v="43.3978746467685"/>
    <n v="22.081363933983901"/>
    <n v="0"/>
    <n v="15.674945888177101"/>
    <n v="37.756309822161001"/>
    <n v="156373.62135315299"/>
  </r>
  <r>
    <s v="Riverside"/>
    <x v="10"/>
    <x v="7"/>
    <s v="Aggregate"/>
    <s v="Aggregate"/>
    <x v="0"/>
    <n v="218390.51520493199"/>
    <n v="3030287091.4670601"/>
    <n v="3030287091.4670601"/>
    <n v="0"/>
    <n v="346951739.56507999"/>
    <n v="0"/>
    <n v="1272400.53284779"/>
    <n v="0"/>
    <n v="36016.184756772003"/>
    <n v="1308416.7176045601"/>
    <n v="8.6935434684467801"/>
    <n v="0"/>
    <n v="26.981783576892202"/>
    <n v="35.675327045339003"/>
    <n v="18.3146860996976"/>
    <n v="0"/>
    <n v="13.3569316109153"/>
    <n v="31.6716177106129"/>
    <n v="137970.90804271001"/>
  </r>
  <r>
    <s v="San Bernardino"/>
    <x v="10"/>
    <x v="7"/>
    <s v="Aggregate"/>
    <s v="Aggregate"/>
    <x v="1"/>
    <n v="3355.6770178961901"/>
    <n v="45125372.6872418"/>
    <n v="45125372.6872418"/>
    <n v="0"/>
    <n v="5293520.2541348301"/>
    <n v="0"/>
    <n v="19461.792514561799"/>
    <n v="0"/>
    <n v="0"/>
    <n v="19461.792514561799"/>
    <n v="2.2557715692575801E-2"/>
    <n v="0"/>
    <n v="0"/>
    <n v="2.2557715692575801E-2"/>
    <n v="3.066213336273"/>
    <n v="0"/>
    <n v="0"/>
    <n v="3.066213336273"/>
    <n v="1738.5142159167599"/>
  </r>
  <r>
    <s v="Riverside"/>
    <x v="10"/>
    <x v="7"/>
    <s v="Aggregate"/>
    <s v="Aggregate"/>
    <x v="1"/>
    <n v="2947.9191541268701"/>
    <n v="39965752.165396303"/>
    <n v="39965752.165396303"/>
    <n v="0"/>
    <n v="4660166.6389070097"/>
    <n v="0"/>
    <n v="17084.858247311098"/>
    <n v="0"/>
    <n v="0"/>
    <n v="17084.858247311098"/>
    <n v="2.0102469395449001E-2"/>
    <n v="0"/>
    <n v="0"/>
    <n v="2.0102469395449001E-2"/>
    <n v="2.6917263744869699"/>
    <n v="0"/>
    <n v="0"/>
    <n v="2.6917263744869699"/>
    <n v="1526.1836193993499"/>
  </r>
  <r>
    <s v="Riverside"/>
    <x v="10"/>
    <x v="7"/>
    <s v="Aggregate"/>
    <s v="Aggregate"/>
    <x v="3"/>
    <n v="6143.8148086825904"/>
    <n v="69129304.233483896"/>
    <n v="0"/>
    <n v="69129304.233483896"/>
    <n v="10599153.673503701"/>
    <n v="26689616.986094799"/>
    <n v="0"/>
    <n v="0"/>
    <n v="0"/>
    <n v="0"/>
    <n v="0"/>
    <n v="0"/>
    <n v="0"/>
    <n v="0"/>
    <n v="0"/>
    <n v="0"/>
    <n v="0"/>
    <n v="0"/>
    <n v="0"/>
  </r>
  <r>
    <s v="San Bernardino"/>
    <x v="10"/>
    <x v="7"/>
    <s v="Aggregate"/>
    <s v="Aggregate"/>
    <x v="3"/>
    <n v="6986.14424965535"/>
    <n v="81386483.257578701"/>
    <n v="0"/>
    <n v="81386483.257578701"/>
    <n v="12051182.8582366"/>
    <n v="31421899.7294329"/>
    <n v="0"/>
    <n v="0"/>
    <n v="0"/>
    <n v="0"/>
    <n v="0"/>
    <n v="0"/>
    <n v="0"/>
    <n v="0"/>
    <n v="0"/>
    <n v="0"/>
    <n v="0"/>
    <n v="0"/>
    <n v="0"/>
  </r>
  <r>
    <s v="San Bernardino"/>
    <x v="10"/>
    <x v="7"/>
    <s v="Aggregate"/>
    <s v="Aggregate"/>
    <x v="4"/>
    <n v="3881.71021898041"/>
    <n v="62742512.963998199"/>
    <n v="26920912.918967102"/>
    <n v="35821600.045031101"/>
    <n v="5569652.4993475797"/>
    <n v="10819190.8682457"/>
    <n v="8012.2978309725204"/>
    <n v="0"/>
    <n v="525.98094475300195"/>
    <n v="8538.2787757255192"/>
    <n v="2.3764438025686001E-2"/>
    <n v="0"/>
    <n v="0.247364778707822"/>
    <n v="0.27112921673350798"/>
    <n v="3.1669901049315399E-2"/>
    <n v="0"/>
    <n v="0.122801797890945"/>
    <n v="0.154471698940261"/>
    <n v="900.35082856888403"/>
  </r>
  <r>
    <s v="Riverside"/>
    <x v="10"/>
    <x v="7"/>
    <s v="Aggregate"/>
    <s v="Aggregate"/>
    <x v="4"/>
    <n v="3430.09510634958"/>
    <n v="54693151.454565696"/>
    <n v="23515489.239489399"/>
    <n v="31177662.215076201"/>
    <n v="4921654.8130421396"/>
    <n v="9416583.2320879996"/>
    <n v="7094.4780099761601"/>
    <n v="0"/>
    <n v="464.66912675516198"/>
    <n v="7559.1471367313197"/>
    <n v="2.1194159322437799E-2"/>
    <n v="0"/>
    <n v="0.211758791169431"/>
    <n v="0.23295295049186901"/>
    <n v="2.7441404011147599E-2"/>
    <n v="0"/>
    <n v="0.10709576390073"/>
    <n v="0.134537167911878"/>
    <n v="797.10262063349398"/>
  </r>
  <r>
    <s v="Riverside"/>
    <x v="10"/>
    <x v="8"/>
    <s v="Aggregate"/>
    <s v="Aggregate"/>
    <x v="0"/>
    <n v="4272.6815569971805"/>
    <n v="12027341.844078399"/>
    <n v="12027341.844078399"/>
    <n v="0"/>
    <n v="139772.573588573"/>
    <n v="0"/>
    <n v="23407.390406553099"/>
    <n v="0"/>
    <n v="4.6875950835754097"/>
    <n v="23412.078001636699"/>
    <n v="6.8654611094205106E-2"/>
    <n v="0"/>
    <n v="5.5047641857271599E-3"/>
    <n v="7.4159375279932202E-2"/>
    <n v="0.222676157405019"/>
    <n v="0"/>
    <n v="8.6151916752031498E-3"/>
    <n v="0.231291349080222"/>
    <n v="2468.7743725610298"/>
  </r>
  <r>
    <s v="San Bernardino"/>
    <x v="10"/>
    <x v="8"/>
    <s v="Aggregate"/>
    <s v="Aggregate"/>
    <x v="0"/>
    <n v="4611.5635062476003"/>
    <n v="13460129.448841199"/>
    <n v="13460129.448841199"/>
    <n v="0"/>
    <n v="150858.445904958"/>
    <n v="0"/>
    <n v="26407.604061726099"/>
    <n v="0"/>
    <n v="5.0990685911862199"/>
    <n v="26412.703130317299"/>
    <n v="8.7015627664470102E-2"/>
    <n v="0"/>
    <n v="6.0727099678653902E-3"/>
    <n v="9.3088337632335497E-2"/>
    <n v="0.27034241729206099"/>
    <n v="0"/>
    <n v="9.0825189013803501E-3"/>
    <n v="0.279424936193442"/>
    <n v="2785.1865431864398"/>
  </r>
  <r>
    <s v="San Bernardino"/>
    <x v="10"/>
    <x v="8"/>
    <s v="Aggregate"/>
    <s v="Aggregate"/>
    <x v="1"/>
    <n v="2393.4206559866798"/>
    <n v="6707918.6087775296"/>
    <n v="6707918.6087775296"/>
    <n v="0"/>
    <n v="78264.855450764502"/>
    <n v="0"/>
    <n v="7281.7082665603202"/>
    <n v="0"/>
    <n v="0"/>
    <n v="7281.7082665603202"/>
    <n v="2.3255358833109301E-2"/>
    <n v="0"/>
    <n v="0"/>
    <n v="2.3255358833109301E-2"/>
    <n v="1.1472361027932401"/>
    <n v="0"/>
    <n v="0"/>
    <n v="1.1472361027932401"/>
    <n v="650.47211494530495"/>
  </r>
  <r>
    <s v="Riverside"/>
    <x v="10"/>
    <x v="8"/>
    <s v="Aggregate"/>
    <s v="Aggregate"/>
    <x v="1"/>
    <n v="2428.83756783221"/>
    <n v="6439833.4660456302"/>
    <n v="6439833.4660456302"/>
    <n v="0"/>
    <n v="79422.988468113603"/>
    <n v="0"/>
    <n v="6962.7755424090501"/>
    <n v="0"/>
    <n v="0"/>
    <n v="6962.7755424090501"/>
    <n v="2.10233786130564E-2"/>
    <n v="0"/>
    <n v="0"/>
    <n v="2.10233786130564E-2"/>
    <n v="1.09698812222131"/>
    <n v="0"/>
    <n v="0"/>
    <n v="1.09698812222131"/>
    <n v="621.98198103584195"/>
  </r>
  <r>
    <s v="San Bernardino"/>
    <x v="10"/>
    <x v="9"/>
    <s v="Aggregate"/>
    <s v="Aggregate"/>
    <x v="0"/>
    <n v="2051.7361380239799"/>
    <n v="41695441.439089797"/>
    <n v="41695441.439089797"/>
    <n v="0"/>
    <n v="13423721.684413901"/>
    <n v="0"/>
    <n v="70796.984320061805"/>
    <n v="382.203547275066"/>
    <n v="625.76255024013801"/>
    <n v="71804.950417576998"/>
    <n v="0.218622331482004"/>
    <n v="0.20224390962584399"/>
    <n v="0.61707921182049597"/>
    <n v="1.0379454529283401"/>
    <n v="0.54133860270798995"/>
    <n v="5.2700608399254504E-3"/>
    <n v="0.45287620006858598"/>
    <n v="0.99948486361650202"/>
    <n v="7571.7423033332097"/>
  </r>
  <r>
    <s v="Riverside"/>
    <x v="10"/>
    <x v="9"/>
    <s v="Aggregate"/>
    <s v="Aggregate"/>
    <x v="0"/>
    <n v="1884.4288803925499"/>
    <n v="32867561.143281501"/>
    <n v="32867561.143281501"/>
    <n v="0"/>
    <n v="12329094.543718399"/>
    <n v="0"/>
    <n v="55635.046929379801"/>
    <n v="350.42846984504399"/>
    <n v="573.19055240308603"/>
    <n v="56558.665951627998"/>
    <n v="0.179735451486355"/>
    <n v="0.18229831897281101"/>
    <n v="0.552471249220161"/>
    <n v="0.91450501967932796"/>
    <n v="0.43774385561406898"/>
    <n v="4.7120858340573999E-3"/>
    <n v="0.40459982646116999"/>
    <n v="0.84705576790929604"/>
    <n v="5964.0406561885702"/>
  </r>
  <r>
    <s v="San Bernardino"/>
    <x v="10"/>
    <x v="9"/>
    <s v="Aggregate"/>
    <s v="Aggregate"/>
    <x v="1"/>
    <n v="19365.7262726189"/>
    <n v="258096891.98500299"/>
    <n v="258096891.98500299"/>
    <n v="0"/>
    <n v="75257658.543336794"/>
    <n v="0"/>
    <n v="298252.61497072101"/>
    <n v="13723.7476686424"/>
    <n v="0"/>
    <n v="311976.36263936298"/>
    <n v="0.10750380963900499"/>
    <n v="5.6975893630497002E-2"/>
    <n v="0"/>
    <n v="0.16447970326950201"/>
    <n v="46.989820948777698"/>
    <n v="2.1621820340419"/>
    <n v="0"/>
    <n v="49.152002982819603"/>
    <n v="27868.7248912307"/>
  </r>
  <r>
    <s v="Riverside"/>
    <x v="10"/>
    <x v="9"/>
    <s v="Aggregate"/>
    <s v="Aggregate"/>
    <x v="1"/>
    <n v="16879.448653920899"/>
    <n v="219745510.83640099"/>
    <n v="219745510.83640099"/>
    <n v="0"/>
    <n v="63060758.3805907"/>
    <n v="0"/>
    <n v="254046.00865285899"/>
    <n v="12184.056674536399"/>
    <n v="0"/>
    <n v="266230.06532739598"/>
    <n v="9.7510682015837694E-2"/>
    <n v="5.1385799428351697E-2"/>
    <n v="0"/>
    <n v="0.14889648144418899"/>
    <n v="40.025052120737897"/>
    <n v="1.9196030908980499"/>
    <n v="0"/>
    <n v="41.944655211635997"/>
    <n v="23782.2262738551"/>
  </r>
  <r>
    <s v="San Bernardino"/>
    <x v="10"/>
    <x v="9"/>
    <s v="Aggregate"/>
    <s v="Aggregate"/>
    <x v="3"/>
    <n v="1779.9712483548701"/>
    <n v="30600365.144547801"/>
    <n v="0"/>
    <n v="30600365.144547801"/>
    <n v="7279312.3660945101"/>
    <n v="32184129.746410701"/>
    <n v="0"/>
    <n v="0"/>
    <n v="0"/>
    <n v="0"/>
    <n v="0"/>
    <n v="0"/>
    <n v="0"/>
    <n v="0"/>
    <n v="0"/>
    <n v="0"/>
    <n v="0"/>
    <n v="0"/>
    <n v="0"/>
  </r>
  <r>
    <s v="Riverside"/>
    <x v="10"/>
    <x v="9"/>
    <s v="Aggregate"/>
    <s v="Aggregate"/>
    <x v="3"/>
    <n v="1626.3528558446601"/>
    <n v="26963548.6846403"/>
    <n v="0"/>
    <n v="26963548.6846403"/>
    <n v="6424851.7579512"/>
    <n v="28459648.2505055"/>
    <n v="0"/>
    <n v="0"/>
    <n v="0"/>
    <n v="0"/>
    <n v="0"/>
    <n v="0"/>
    <n v="0"/>
    <n v="0"/>
    <n v="0"/>
    <n v="0"/>
    <n v="0"/>
    <n v="0"/>
    <n v="0"/>
  </r>
  <r>
    <s v="San Bernardino"/>
    <x v="10"/>
    <x v="9"/>
    <s v="Aggregate"/>
    <s v="Aggregate"/>
    <x v="2"/>
    <n v="268.63872727784099"/>
    <n v="3599010.9237527899"/>
    <n v="3599010.9237527899"/>
    <n v="0"/>
    <n v="764345.732904542"/>
    <n v="0"/>
    <n v="3111.7243641832601"/>
    <n v="493.31291288405902"/>
    <n v="0"/>
    <n v="3605.0372770673198"/>
    <n v="1.9585614546196299"/>
    <n v="1.5448857756868699"/>
    <n v="0"/>
    <n v="3.5034472303065001"/>
    <n v="0.63434536775623496"/>
    <n v="0.10056506442031"/>
    <n v="0"/>
    <n v="0.73491043217654495"/>
    <n v="416.68732525879801"/>
  </r>
  <r>
    <s v="Riverside"/>
    <x v="10"/>
    <x v="9"/>
    <s v="Aggregate"/>
    <s v="Aggregate"/>
    <x v="2"/>
    <n v="261.20915794590098"/>
    <n v="3439548.3338896502"/>
    <n v="3439548.3338896502"/>
    <n v="0"/>
    <n v="705171.88484718697"/>
    <n v="0"/>
    <n v="2861.0162660912702"/>
    <n v="489.94516138626199"/>
    <n v="0"/>
    <n v="3350.9614274775299"/>
    <n v="1.75445671537765"/>
    <n v="1.52420759829704"/>
    <n v="0"/>
    <n v="3.2786643136746898"/>
    <n v="0.58323688189091805"/>
    <n v="9.98785262465018E-2"/>
    <n v="0"/>
    <n v="0.68311540813742"/>
    <n v="387.32003220696498"/>
  </r>
  <r>
    <s v="Riverside"/>
    <x v="10"/>
    <x v="10"/>
    <s v="Aggregate"/>
    <s v="Aggregate"/>
    <x v="0"/>
    <n v="436.66137339122503"/>
    <n v="5614340.7751758602"/>
    <n v="5614340.7751758602"/>
    <n v="0"/>
    <n v="2856907.6881313999"/>
    <n v="0"/>
    <n v="9652.9315989225997"/>
    <n v="58.030918678336199"/>
    <n v="94.265482803776905"/>
    <n v="9805.2280004047097"/>
    <n v="3.5989522316636199E-2"/>
    <n v="3.07135778532036E-2"/>
    <n v="0.103133113873801"/>
    <n v="0.16983621404363999"/>
    <n v="8.6427351803969293E-2"/>
    <n v="7.3937488212350998E-4"/>
    <n v="9.0670986242347901E-2"/>
    <n v="0.17783771292844"/>
    <n v="1033.9490412950399"/>
  </r>
  <r>
    <s v="San Bernardino"/>
    <x v="10"/>
    <x v="10"/>
    <s v="Aggregate"/>
    <s v="Aggregate"/>
    <x v="0"/>
    <n v="523.11055705912497"/>
    <n v="7821067.37518916"/>
    <n v="7821067.37518916"/>
    <n v="0"/>
    <n v="3422511.5003839401"/>
    <n v="0"/>
    <n v="13634.185641370001"/>
    <n v="69.403198769739802"/>
    <n v="114.24485236557"/>
    <n v="13817.833692505301"/>
    <n v="6.60653316077882E-2"/>
    <n v="3.7114239635771103E-2"/>
    <n v="0.12973884439568001"/>
    <n v="0.23291841563923901"/>
    <n v="0.14966820691796801"/>
    <n v="9.0009846521391904E-4"/>
    <n v="0.109756486064587"/>
    <n v="0.26032479144776899"/>
    <n v="1457.0732978927599"/>
  </r>
  <r>
    <s v="San Bernardino"/>
    <x v="10"/>
    <x v="10"/>
    <s v="Aggregate"/>
    <s v="Aggregate"/>
    <x v="1"/>
    <n v="317.72959359343798"/>
    <n v="6046657.3066347204"/>
    <n v="6046657.3066347204"/>
    <n v="0"/>
    <n v="1119777.9921746801"/>
    <n v="0"/>
    <n v="8408.9154453073897"/>
    <n v="270.53292768487802"/>
    <n v="0"/>
    <n v="8679.4483729922704"/>
    <n v="1.6406948681324598E-2"/>
    <n v="4.5893651795480299E-3"/>
    <n v="0"/>
    <n v="2.0996313860872699E-2"/>
    <n v="1.3248280528477301"/>
    <n v="4.2622572928351199E-2"/>
    <n v="0"/>
    <n v="1.3674506257760799"/>
    <n v="775.33168496542305"/>
  </r>
  <r>
    <s v="Riverside"/>
    <x v="10"/>
    <x v="10"/>
    <s v="Aggregate"/>
    <s v="Aggregate"/>
    <x v="1"/>
    <n v="313.68165707029999"/>
    <n v="5960944.8890702697"/>
    <n v="5960944.8890702697"/>
    <n v="0"/>
    <n v="1094160.06855021"/>
    <n v="0"/>
    <n v="8125.5675909988904"/>
    <n v="258.90739463398802"/>
    <n v="0"/>
    <n v="8384.4749856328799"/>
    <n v="1.3794868254952099E-2"/>
    <n v="4.3443121976938399E-3"/>
    <n v="0"/>
    <n v="1.8139180452645901E-2"/>
    <n v="1.2801864830110901"/>
    <n v="4.0790965461811303E-2"/>
    <n v="0"/>
    <n v="1.3209774484729"/>
    <n v="748.98182912055495"/>
  </r>
  <r>
    <s v="Riverside"/>
    <x v="10"/>
    <x v="10"/>
    <s v="Aggregate"/>
    <s v="Aggregate"/>
    <x v="3"/>
    <n v="25.490763965811301"/>
    <n v="645660.05414168199"/>
    <n v="0"/>
    <n v="645660.05414168199"/>
    <n v="166776.28017494001"/>
    <n v="685017.78116326395"/>
    <n v="0"/>
    <n v="0"/>
    <n v="0"/>
    <n v="0"/>
    <n v="0"/>
    <n v="0"/>
    <n v="0"/>
    <n v="0"/>
    <n v="0"/>
    <n v="0"/>
    <n v="0"/>
    <n v="0"/>
    <n v="0"/>
  </r>
  <r>
    <s v="San Bernardino"/>
    <x v="10"/>
    <x v="10"/>
    <s v="Aggregate"/>
    <s v="Aggregate"/>
    <x v="3"/>
    <n v="29.247396683891601"/>
    <n v="889850.14702526096"/>
    <n v="0"/>
    <n v="889850.14702526096"/>
    <n v="191354.48550237599"/>
    <n v="948792.938086109"/>
    <n v="0"/>
    <n v="0"/>
    <n v="0"/>
    <n v="0"/>
    <n v="0"/>
    <n v="0"/>
    <n v="0"/>
    <n v="0"/>
    <n v="0"/>
    <n v="0"/>
    <n v="0"/>
    <n v="0"/>
    <n v="0"/>
  </r>
  <r>
    <s v="San Bernardino"/>
    <x v="10"/>
    <x v="10"/>
    <s v="Aggregate"/>
    <s v="Aggregate"/>
    <x v="2"/>
    <n v="41.9155932601251"/>
    <n v="694751.96552518499"/>
    <n v="694751.96552518499"/>
    <n v="0"/>
    <n v="108930.243764413"/>
    <n v="0"/>
    <n v="627.26397720629905"/>
    <n v="16.300026443665001"/>
    <n v="0"/>
    <n v="643.56400364996398"/>
    <n v="0.44544880813889798"/>
    <n v="5.3675943557050999E-2"/>
    <n v="0"/>
    <n v="0.499124751695949"/>
    <n v="0.127871865156542"/>
    <n v="3.3228670212109199E-3"/>
    <n v="0"/>
    <n v="0.13119473217775299"/>
    <n v="74.386183194171807"/>
  </r>
  <r>
    <s v="Riverside"/>
    <x v="10"/>
    <x v="10"/>
    <s v="Aggregate"/>
    <s v="Aggregate"/>
    <x v="2"/>
    <n v="53.638954093512403"/>
    <n v="864838.65017930395"/>
    <n v="864838.65017930395"/>
    <n v="0"/>
    <n v="139396.91389821999"/>
    <n v="0"/>
    <n v="694.66857750281997"/>
    <n v="20.5429577930412"/>
    <n v="0"/>
    <n v="715.21153529586195"/>
    <n v="0.44065261814564599"/>
    <n v="6.9714328239826498E-2"/>
    <n v="0"/>
    <n v="0.51036694638547198"/>
    <n v="0.141612733870915"/>
    <n v="4.18781633297006E-3"/>
    <n v="0"/>
    <n v="0.14580055020388499"/>
    <n v="82.6675450854449"/>
  </r>
  <r>
    <s v="San Bernardino"/>
    <x v="10"/>
    <x v="11"/>
    <s v="Aggregate"/>
    <s v="Aggregate"/>
    <x v="0"/>
    <n v="413.30343922975499"/>
    <n v="6983387.5534002502"/>
    <n v="6983387.5534002502"/>
    <n v="0"/>
    <n v="540600.89851251896"/>
    <n v="0"/>
    <n v="6764.7250954005203"/>
    <n v="382.233197695277"/>
    <n v="32.8928228990615"/>
    <n v="7179.8511159948603"/>
    <n v="7.32348299656847E-2"/>
    <n v="0.36958272917552198"/>
    <n v="4.3539118036452301E-2"/>
    <n v="0.48635667717765901"/>
    <n v="0.18404853604895699"/>
    <n v="1.18159734039971E-2"/>
    <n v="4.0739180087066902E-2"/>
    <n v="0.23660368954002101"/>
    <n v="757.10632916619602"/>
  </r>
  <r>
    <s v="Riverside"/>
    <x v="10"/>
    <x v="11"/>
    <s v="Aggregate"/>
    <s v="Aggregate"/>
    <x v="0"/>
    <n v="538.38573507282194"/>
    <n v="8049631.8025545701"/>
    <n v="8049631.8025545701"/>
    <n v="0"/>
    <n v="704208.54147525097"/>
    <n v="0"/>
    <n v="7937.1284679536302"/>
    <n v="505.73329089934703"/>
    <n v="42.748003557278203"/>
    <n v="8485.6097624102604"/>
    <n v="7.0312931076903201E-2"/>
    <n v="0.47398590776451299"/>
    <n v="5.4645752925726099E-2"/>
    <n v="0.59894459176714299"/>
    <n v="0.200733929681287"/>
    <n v="1.5256421903122401E-2"/>
    <n v="5.5686150879470403E-2"/>
    <n v="0.27167650246387998"/>
    <n v="894.79694692319094"/>
  </r>
  <r>
    <s v="San Bernardino"/>
    <x v="10"/>
    <x v="11"/>
    <s v="Aggregate"/>
    <s v="Aggregate"/>
    <x v="1"/>
    <n v="927.55263863214304"/>
    <n v="6558163.4516444402"/>
    <n v="6558163.4516444402"/>
    <n v="0"/>
    <n v="4391924.6418176396"/>
    <n v="0"/>
    <n v="8878.8370373607104"/>
    <n v="726.67530093395897"/>
    <n v="0"/>
    <n v="9605.5123382946695"/>
    <n v="2.3774203861881699E-2"/>
    <n v="2.5106122537365298E-3"/>
    <n v="0"/>
    <n v="2.6284816115618202E-2"/>
    <n v="1.3988643910462"/>
    <n v="0.11448798959277499"/>
    <n v="0"/>
    <n v="1.5133523806389699"/>
    <n v="858.05661214373094"/>
  </r>
  <r>
    <s v="Riverside"/>
    <x v="10"/>
    <x v="11"/>
    <s v="Aggregate"/>
    <s v="Aggregate"/>
    <x v="1"/>
    <n v="554.73690543023804"/>
    <n v="3589745.9388031801"/>
    <n v="3589745.9388031801"/>
    <n v="0"/>
    <n v="2626657.0577359502"/>
    <n v="0"/>
    <n v="4933.6220879284701"/>
    <n v="466.39634966546299"/>
    <n v="0"/>
    <n v="5400.0184375939298"/>
    <n v="2.4817544242768001E-2"/>
    <n v="1.48149557184061E-3"/>
    <n v="0"/>
    <n v="2.6299039814608599E-2"/>
    <n v="0.77729416911718197"/>
    <n v="7.3480934824645197E-2"/>
    <n v="0"/>
    <n v="0.85077510394182698"/>
    <n v="482.38150791841701"/>
  </r>
  <r>
    <s v="San Bernardino"/>
    <x v="10"/>
    <x v="11"/>
    <s v="Aggregate"/>
    <s v="Aggregate"/>
    <x v="3"/>
    <n v="74.171700237058204"/>
    <n v="770419.72135254205"/>
    <n v="0"/>
    <n v="770419.72135254205"/>
    <n v="302379.05505677703"/>
    <n v="890837.35799387505"/>
    <n v="0"/>
    <n v="0"/>
    <n v="0"/>
    <n v="0"/>
    <n v="0"/>
    <n v="0"/>
    <n v="0"/>
    <n v="0"/>
    <n v="0"/>
    <n v="0"/>
    <n v="0"/>
    <n v="0"/>
    <n v="0"/>
  </r>
  <r>
    <s v="Riverside"/>
    <x v="10"/>
    <x v="11"/>
    <s v="Aggregate"/>
    <s v="Aggregate"/>
    <x v="3"/>
    <n v="67.908816887645898"/>
    <n v="666727.11198871501"/>
    <n v="0"/>
    <n v="666727.11198871501"/>
    <n v="278995.77720058599"/>
    <n v="770937.45459187799"/>
    <n v="0"/>
    <n v="0"/>
    <n v="0"/>
    <n v="0"/>
    <n v="0"/>
    <n v="0"/>
    <n v="0"/>
    <n v="0"/>
    <n v="0"/>
    <n v="0"/>
    <n v="0"/>
    <n v="0"/>
    <n v="0"/>
  </r>
  <r>
    <s v="San Bernardino"/>
    <x v="10"/>
    <x v="11"/>
    <s v="Aggregate"/>
    <s v="Aggregate"/>
    <x v="2"/>
    <n v="465.68946545561897"/>
    <n v="3562599.40684667"/>
    <n v="3562599.40684667"/>
    <n v="0"/>
    <n v="2205020.9913537302"/>
    <n v="0"/>
    <n v="6343.3426387651098"/>
    <n v="716.68614864119195"/>
    <n v="0"/>
    <n v="7060.0287874062997"/>
    <n v="15.8224391053299"/>
    <n v="2.2934865638216002"/>
    <n v="0"/>
    <n v="18.115925669151501"/>
    <n v="1.2931318934630001"/>
    <n v="0.14610115978088001"/>
    <n v="0"/>
    <n v="1.43923305324388"/>
    <n v="816.03164837940801"/>
  </r>
  <r>
    <s v="Riverside"/>
    <x v="10"/>
    <x v="11"/>
    <s v="Aggregate"/>
    <s v="Aggregate"/>
    <x v="2"/>
    <n v="701.36995388027503"/>
    <n v="5261506.5705778403"/>
    <n v="5261506.5705778403"/>
    <n v="0"/>
    <n v="3320958.6768249399"/>
    <n v="0"/>
    <n v="9592.5940194822997"/>
    <n v="1048.5801257408"/>
    <n v="0"/>
    <n v="10641.1741452231"/>
    <n v="25.544942301156301"/>
    <n v="3.6580846071146498"/>
    <n v="0"/>
    <n v="29.2030269082709"/>
    <n v="1.9555130432068"/>
    <n v="0.213759918179486"/>
    <n v="0"/>
    <n v="2.16927296138629"/>
    <n v="1229.9574321720099"/>
  </r>
  <r>
    <s v="San Bernardino"/>
    <x v="10"/>
    <x v="12"/>
    <s v="Aggregate"/>
    <s v="Aggregate"/>
    <x v="0"/>
    <n v="101.30003140965999"/>
    <n v="3174458.1238863999"/>
    <n v="3174458.1238863999"/>
    <n v="0"/>
    <n v="132500.44108383599"/>
    <n v="0"/>
    <n v="4848.8801020224901"/>
    <n v="0"/>
    <n v="11.282366588490399"/>
    <n v="4860.1624686109799"/>
    <n v="1.16046623980615E-2"/>
    <n v="0"/>
    <n v="1.2850558921416099E-2"/>
    <n v="2.44552213194777E-2"/>
    <n v="4.6760950227192198E-2"/>
    <n v="0"/>
    <n v="1.0386178478813899E-2"/>
    <n v="5.7147128706006203E-2"/>
    <n v="512.49805968316605"/>
  </r>
  <r>
    <s v="Riverside"/>
    <x v="10"/>
    <x v="12"/>
    <s v="Aggregate"/>
    <s v="Aggregate"/>
    <x v="0"/>
    <n v="109.26155913874"/>
    <n v="3824293.8801810401"/>
    <n v="3824293.8801810401"/>
    <n v="0"/>
    <n v="142914.11935347199"/>
    <n v="0"/>
    <n v="4629.3717134118697"/>
    <n v="0"/>
    <n v="8.8181538562451198"/>
    <n v="4638.18986726811"/>
    <n v="1.04279135854421E-2"/>
    <n v="0"/>
    <n v="8.5470511213363801E-3"/>
    <n v="1.8974964706778501E-2"/>
    <n v="4.3309861420354701E-2"/>
    <n v="0"/>
    <n v="8.8098168183261792E-3"/>
    <n v="5.2119678238680897E-2"/>
    <n v="489.09132621987999"/>
  </r>
  <r>
    <s v="San Bernardino"/>
    <x v="10"/>
    <x v="12"/>
    <s v="Aggregate"/>
    <s v="Aggregate"/>
    <x v="1"/>
    <n v="4.3642732049036699"/>
    <n v="142295.62270011299"/>
    <n v="142295.62270011299"/>
    <n v="0"/>
    <n v="5708.4693520140099"/>
    <n v="0"/>
    <n v="157.73802952058099"/>
    <n v="0"/>
    <n v="0"/>
    <n v="157.73802952058099"/>
    <n v="3.3166214918518399E-4"/>
    <n v="0"/>
    <n v="0"/>
    <n v="3.3166214918518399E-4"/>
    <n v="2.48516907880682E-2"/>
    <n v="0"/>
    <n v="0"/>
    <n v="2.48516907880682E-2"/>
    <n v="14.0906756922335"/>
  </r>
  <r>
    <s v="San Bernardino"/>
    <x v="10"/>
    <x v="12"/>
    <s v="Aggregate"/>
    <s v="Aggregate"/>
    <x v="3"/>
    <n v="79.005822693772103"/>
    <n v="3822734.9059496499"/>
    <n v="0"/>
    <n v="3822734.9059496499"/>
    <n v="103339.61608345401"/>
    <n v="7629865.70449349"/>
    <n v="0"/>
    <n v="0"/>
    <n v="0"/>
    <n v="0"/>
    <n v="0"/>
    <n v="0"/>
    <n v="0"/>
    <n v="0"/>
    <n v="0"/>
    <n v="0"/>
    <n v="0"/>
    <n v="0"/>
    <n v="0"/>
  </r>
  <r>
    <s v="Riverside"/>
    <x v="10"/>
    <x v="12"/>
    <s v="Aggregate"/>
    <s v="Aggregate"/>
    <x v="3"/>
    <n v="149.717005934978"/>
    <n v="6507078.7729831301"/>
    <n v="0"/>
    <n v="6507078.7729831301"/>
    <n v="195829.843762951"/>
    <n v="13131418.8211875"/>
    <n v="0"/>
    <n v="0"/>
    <n v="0"/>
    <n v="0"/>
    <n v="0"/>
    <n v="0"/>
    <n v="0"/>
    <n v="0"/>
    <n v="0"/>
    <n v="0"/>
    <n v="0"/>
    <n v="0"/>
    <n v="0"/>
  </r>
  <r>
    <s v="Riverside"/>
    <x v="10"/>
    <x v="12"/>
    <s v="Aggregate"/>
    <s v="Aggregate"/>
    <x v="2"/>
    <n v="285.34630054930398"/>
    <n v="11503157.589290099"/>
    <n v="11503157.589290099"/>
    <n v="0"/>
    <n v="373232.96111848898"/>
    <n v="0"/>
    <n v="20554.5353152428"/>
    <n v="0"/>
    <n v="0"/>
    <n v="20554.5353152428"/>
    <n v="37.865230476937001"/>
    <n v="0"/>
    <n v="0"/>
    <n v="37.865230476937001"/>
    <n v="4.1901764866080899"/>
    <n v="0"/>
    <n v="0"/>
    <n v="4.1901764866080899"/>
    <n v="2375.7907850022302"/>
  </r>
  <r>
    <s v="San Bernardino"/>
    <x v="10"/>
    <x v="12"/>
    <s v="Aggregate"/>
    <s v="Aggregate"/>
    <x v="2"/>
    <n v="292.80990087812199"/>
    <n v="12514013.0256682"/>
    <n v="12514013.0256682"/>
    <n v="0"/>
    <n v="382995.350348584"/>
    <n v="0"/>
    <n v="22852.985083716099"/>
    <n v="0"/>
    <n v="0"/>
    <n v="22852.985083716099"/>
    <n v="43.536001755646801"/>
    <n v="0"/>
    <n v="0"/>
    <n v="43.536001755646801"/>
    <n v="4.6587305077911703"/>
    <n v="0"/>
    <n v="0"/>
    <n v="4.6587305077911703"/>
    <n v="2641.4565223190798"/>
  </r>
  <r>
    <s v="San Bernardino"/>
    <x v="11"/>
    <x v="0"/>
    <s v="Aggregate"/>
    <s v="Aggregate"/>
    <x v="0"/>
    <n v="2.30704027220311"/>
    <n v="109137.965158023"/>
    <n v="109137.965158023"/>
    <n v="0"/>
    <n v="15094.078597560399"/>
    <n v="0"/>
    <n v="214.52733186671901"/>
    <n v="0"/>
    <n v="0.830590412159388"/>
    <n v="215.35792227887799"/>
    <n v="8.3286218148952706E-3"/>
    <n v="0"/>
    <n v="2.7981541806986598E-6"/>
    <n v="8.3314199690759701E-3"/>
    <n v="1.4080376163653501E-2"/>
    <n v="0"/>
    <n v="8.5417716244612406E-5"/>
    <n v="1.41657938798981E-2"/>
    <n v="22.709223820838002"/>
  </r>
  <r>
    <s v="Riverside"/>
    <x v="11"/>
    <x v="0"/>
    <s v="Aggregate"/>
    <s v="Aggregate"/>
    <x v="0"/>
    <n v="4.4992305645035104"/>
    <n v="139958.38523162599"/>
    <n v="139958.38523162599"/>
    <n v="0"/>
    <n v="29436.737879009699"/>
    <n v="0"/>
    <n v="310.88030872251102"/>
    <n v="0"/>
    <n v="1.65967296479216"/>
    <n v="312.539981687303"/>
    <n v="1.2282823690978601E-2"/>
    <n v="0"/>
    <n v="2.42655035519202E-6"/>
    <n v="1.2285250241333799E-2"/>
    <n v="2.0194671118628701E-2"/>
    <n v="0"/>
    <n v="1.2602454270494701E-4"/>
    <n v="2.0320695661333699E-2"/>
    <n v="32.956950559295301"/>
  </r>
  <r>
    <s v="San Bernardino"/>
    <x v="11"/>
    <x v="0"/>
    <s v="Aggregate"/>
    <s v="Aggregate"/>
    <x v="1"/>
    <n v="30983.767013129502"/>
    <n v="1559541598.88395"/>
    <n v="1559541598.88395"/>
    <n v="0"/>
    <n v="173675443.21898201"/>
    <n v="0"/>
    <n v="2376999.6847709999"/>
    <n v="162633.08851051101"/>
    <n v="0"/>
    <n v="2539632.77328151"/>
    <n v="0.91775269010361005"/>
    <n v="3.68536268176971"/>
    <n v="0"/>
    <n v="4.6031153718733204"/>
    <n v="374.497268342994"/>
    <n v="25.622909325391301"/>
    <n v="0"/>
    <n v="400.12017766838602"/>
    <n v="226864.38961130899"/>
  </r>
  <r>
    <s v="Riverside"/>
    <x v="11"/>
    <x v="0"/>
    <s v="Aggregate"/>
    <s v="Aggregate"/>
    <x v="1"/>
    <n v="29881.208706932201"/>
    <n v="1472991118.21086"/>
    <n v="1472991118.21086"/>
    <n v="0"/>
    <n v="166109954.72377601"/>
    <n v="0"/>
    <n v="2241707.3794325199"/>
    <n v="151650.84010030201"/>
    <n v="0"/>
    <n v="2393358.2195328199"/>
    <n v="0.86638759429946299"/>
    <n v="3.4289022368316102"/>
    <n v="0"/>
    <n v="4.2952898311310701"/>
    <n v="353.181910540594"/>
    <n v="23.892651615961299"/>
    <n v="0"/>
    <n v="377.074562156556"/>
    <n v="213797.74166874701"/>
  </r>
  <r>
    <s v="San Bernardino"/>
    <x v="11"/>
    <x v="0"/>
    <s v="Aggregate"/>
    <s v="Aggregate"/>
    <x v="3"/>
    <n v="1986.6575659975499"/>
    <n v="81902254.161981598"/>
    <n v="0"/>
    <n v="81902254.161981598"/>
    <n v="9318367.0934420507"/>
    <n v="147614689.38399199"/>
    <n v="0"/>
    <n v="0"/>
    <n v="0"/>
    <n v="0"/>
    <n v="0"/>
    <n v="0"/>
    <n v="0"/>
    <n v="0"/>
    <n v="0"/>
    <n v="0"/>
    <n v="0"/>
    <n v="0"/>
    <n v="0"/>
  </r>
  <r>
    <s v="Riverside"/>
    <x v="11"/>
    <x v="0"/>
    <s v="Aggregate"/>
    <s v="Aggregate"/>
    <x v="3"/>
    <n v="1785.30988889942"/>
    <n v="76885454.810436696"/>
    <n v="0"/>
    <n v="76885454.810436696"/>
    <n v="8794903.7153372299"/>
    <n v="139094791.90097201"/>
    <n v="0"/>
    <n v="0"/>
    <n v="0"/>
    <n v="0"/>
    <n v="0"/>
    <n v="0"/>
    <n v="0"/>
    <n v="0"/>
    <n v="0"/>
    <n v="0"/>
    <n v="0"/>
    <n v="0"/>
    <n v="0"/>
  </r>
  <r>
    <s v="San Bernardino"/>
    <x v="11"/>
    <x v="0"/>
    <s v="Aggregate"/>
    <s v="Aggregate"/>
    <x v="2"/>
    <n v="2888.7540285033901"/>
    <n v="56720091.040570401"/>
    <n v="56720091.040570401"/>
    <n v="0"/>
    <n v="5405823.9937225198"/>
    <n v="0"/>
    <n v="65486.535480424602"/>
    <n v="7561.7501667573197"/>
    <n v="0"/>
    <n v="73048.285647181896"/>
    <n v="71.416178145323499"/>
    <n v="16.6820756676569"/>
    <n v="0"/>
    <n v="88.098253812980403"/>
    <n v="13.3498586541147"/>
    <n v="1.5415122385595501"/>
    <n v="0"/>
    <n v="14.891370892674299"/>
    <n v="8443.26768954422"/>
  </r>
  <r>
    <s v="Riverside"/>
    <x v="11"/>
    <x v="0"/>
    <s v="Aggregate"/>
    <s v="Aggregate"/>
    <x v="2"/>
    <n v="1148.2563051998"/>
    <n v="23061087.8062867"/>
    <n v="23061087.8062867"/>
    <n v="0"/>
    <n v="3221606.83614359"/>
    <n v="0"/>
    <n v="26988.793798258299"/>
    <n v="4069.19024416409"/>
    <n v="0"/>
    <n v="31057.984042422398"/>
    <n v="21.329362640028599"/>
    <n v="11.937878770212"/>
    <n v="0"/>
    <n v="33.2672414102407"/>
    <n v="5.5018421696701196"/>
    <n v="0.82953105089109302"/>
    <n v="0"/>
    <n v="6.3313732205612103"/>
    <n v="3589.8292594342602"/>
  </r>
  <r>
    <s v="San Bernardino"/>
    <x v="11"/>
    <x v="1"/>
    <s v="Aggregate"/>
    <s v="Aggregate"/>
    <x v="0"/>
    <n v="752566.442092282"/>
    <n v="11182527110.3109"/>
    <n v="11182527110.3109"/>
    <n v="0"/>
    <n v="1208577581.0736499"/>
    <n v="0"/>
    <n v="3081335.3068312402"/>
    <n v="0"/>
    <n v="80915.623446468104"/>
    <n v="3162250.9302777001"/>
    <n v="18.030647389015499"/>
    <n v="0"/>
    <n v="65.546138694623494"/>
    <n v="83.576786083639007"/>
    <n v="45.4363384727152"/>
    <n v="0"/>
    <n v="38.214361809991999"/>
    <n v="83.650700282707305"/>
    <n v="333455.409457081"/>
  </r>
  <r>
    <s v="Riverside"/>
    <x v="11"/>
    <x v="1"/>
    <s v="Aggregate"/>
    <s v="Aggregate"/>
    <x v="0"/>
    <n v="633273.97961507202"/>
    <n v="8969814860.0230007"/>
    <n v="8969814860.0230007"/>
    <n v="0"/>
    <n v="1020165787.6618299"/>
    <n v="0"/>
    <n v="2481584.6682926598"/>
    <n v="0"/>
    <n v="67812.573357014306"/>
    <n v="2549397.2416496798"/>
    <n v="14.3535591323256"/>
    <n v="0"/>
    <n v="52.628735101925201"/>
    <n v="66.982294234250801"/>
    <n v="35.521507842699499"/>
    <n v="0"/>
    <n v="31.419368986588299"/>
    <n v="66.940876829287902"/>
    <n v="268830.75373414101"/>
  </r>
  <r>
    <s v="San Bernardino"/>
    <x v="11"/>
    <x v="1"/>
    <s v="Aggregate"/>
    <s v="Aggregate"/>
    <x v="1"/>
    <n v="1103.0920762718299"/>
    <n v="13029107.475633301"/>
    <n v="13029107.475633301"/>
    <n v="0"/>
    <n v="1649702.8415647601"/>
    <n v="0"/>
    <n v="3159.72698062169"/>
    <n v="0"/>
    <n v="0"/>
    <n v="3159.72698062169"/>
    <n v="8.0044410864021399E-3"/>
    <n v="0"/>
    <n v="0"/>
    <n v="8.0044410864021399E-3"/>
    <n v="0.49781627256146799"/>
    <n v="0"/>
    <n v="0"/>
    <n v="0.49781627256146799"/>
    <n v="282.25715951479702"/>
  </r>
  <r>
    <s v="Riverside"/>
    <x v="11"/>
    <x v="1"/>
    <s v="Aggregate"/>
    <s v="Aggregate"/>
    <x v="1"/>
    <n v="1059.59002722215"/>
    <n v="11840341.870015699"/>
    <n v="11840341.870015699"/>
    <n v="0"/>
    <n v="1582056.37763556"/>
    <n v="0"/>
    <n v="2863.8012283592702"/>
    <n v="0"/>
    <n v="0"/>
    <n v="2863.8012283592702"/>
    <n v="7.5661038568140401E-3"/>
    <n v="0"/>
    <n v="0"/>
    <n v="7.5661038568140401E-3"/>
    <n v="0.45119304977997199"/>
    <n v="0"/>
    <n v="0"/>
    <n v="0.45119304977997199"/>
    <n v="255.82222929040299"/>
  </r>
  <r>
    <s v="San Bernardino"/>
    <x v="11"/>
    <x v="1"/>
    <s v="Aggregate"/>
    <s v="Aggregate"/>
    <x v="3"/>
    <n v="67911.813845097204"/>
    <n v="1076583519.28075"/>
    <n v="0"/>
    <n v="1076583519.28075"/>
    <n v="114894594.487426"/>
    <n v="415650093.71565098"/>
    <n v="0"/>
    <n v="0"/>
    <n v="0"/>
    <n v="0"/>
    <n v="0"/>
    <n v="0"/>
    <n v="0"/>
    <n v="0"/>
    <n v="0"/>
    <n v="0"/>
    <n v="0"/>
    <n v="0"/>
    <n v="0"/>
  </r>
  <r>
    <s v="Riverside"/>
    <x v="11"/>
    <x v="1"/>
    <s v="Aggregate"/>
    <s v="Aggregate"/>
    <x v="3"/>
    <n v="57829.931880869801"/>
    <n v="890140635.55982494"/>
    <n v="0"/>
    <n v="890140635.55982494"/>
    <n v="97976394.883668706"/>
    <n v="343667752.63077801"/>
    <n v="0"/>
    <n v="0"/>
    <n v="0"/>
    <n v="0"/>
    <n v="0"/>
    <n v="0"/>
    <n v="0"/>
    <n v="0"/>
    <n v="0"/>
    <n v="0"/>
    <n v="0"/>
    <n v="0"/>
    <n v="0"/>
  </r>
  <r>
    <s v="San Bernardino"/>
    <x v="11"/>
    <x v="1"/>
    <s v="Aggregate"/>
    <s v="Aggregate"/>
    <x v="4"/>
    <n v="30030.636696867401"/>
    <n v="484932203.21052903"/>
    <n v="213663345.29988399"/>
    <n v="271268857.91064501"/>
    <n v="43089308.9128225"/>
    <n v="81931280.195659593"/>
    <n v="63551.285307692298"/>
    <n v="0"/>
    <n v="2829.0987255677001"/>
    <n v="66380.384033259994"/>
    <n v="0.18928166881487399"/>
    <n v="0"/>
    <n v="1.91925713200477"/>
    <n v="2.1085388008196499"/>
    <n v="0.25305522451916501"/>
    <n v="0"/>
    <n v="0.95536859844968602"/>
    <n v="1.20842382296885"/>
    <n v="6999.7285559451502"/>
  </r>
  <r>
    <s v="Riverside"/>
    <x v="11"/>
    <x v="1"/>
    <s v="Aggregate"/>
    <s v="Aggregate"/>
    <x v="4"/>
    <n v="25541.811755940202"/>
    <n v="391624681.018013"/>
    <n v="172202358.67602199"/>
    <n v="219422322.34198999"/>
    <n v="36648540.890232697"/>
    <n v="66272081.179719098"/>
    <n v="51869.243915348001"/>
    <n v="0"/>
    <n v="2398.4116946049899"/>
    <n v="54267.655609952999"/>
    <n v="0.15521913351949501"/>
    <n v="0"/>
    <n v="1.57602957073287"/>
    <n v="1.7312487042523701"/>
    <n v="0.200798997004698"/>
    <n v="0"/>
    <n v="0.79336940092037"/>
    <n v="0.99416839792506895"/>
    <n v="5722.4564782098296"/>
  </r>
  <r>
    <s v="San Bernardino"/>
    <x v="11"/>
    <x v="2"/>
    <s v="Aggregate"/>
    <s v="Aggregate"/>
    <x v="0"/>
    <n v="61979.936865645999"/>
    <n v="760952084.18310595"/>
    <n v="760952084.18310595"/>
    <n v="0"/>
    <n v="93517216.872401804"/>
    <n v="0"/>
    <n v="253184.19481140599"/>
    <n v="0"/>
    <n v="7940.2124031061403"/>
    <n v="261124.40721451299"/>
    <n v="3.5500680333028698"/>
    <n v="0"/>
    <n v="8.3930703179308708"/>
    <n v="11.943138351233699"/>
    <n v="5.96017173390746"/>
    <n v="0"/>
    <n v="3.55803184022444"/>
    <n v="9.5182035741319009"/>
    <n v="27535.242473406801"/>
  </r>
  <r>
    <s v="Riverside"/>
    <x v="11"/>
    <x v="2"/>
    <s v="Aggregate"/>
    <s v="Aggregate"/>
    <x v="0"/>
    <n v="51085.382739820001"/>
    <n v="664514379.46333694"/>
    <n v="664514379.46333694"/>
    <n v="0"/>
    <n v="77768803.992963597"/>
    <n v="0"/>
    <n v="222748.22221938"/>
    <n v="0"/>
    <n v="6487.1267178298003"/>
    <n v="229235.34893720999"/>
    <n v="3.2704820062528301"/>
    <n v="0"/>
    <n v="6.4676100263808003"/>
    <n v="9.7380920326336309"/>
    <n v="5.3051958313787102"/>
    <n v="0"/>
    <n v="2.89253445181116"/>
    <n v="8.1977302831898804"/>
    <n v="24172.5811225174"/>
  </r>
  <r>
    <s v="San Bernardino"/>
    <x v="11"/>
    <x v="2"/>
    <s v="Aggregate"/>
    <s v="Aggregate"/>
    <x v="1"/>
    <n v="0.41295825583402501"/>
    <n v="5884.1994671031898"/>
    <n v="5884.1994671031898"/>
    <n v="0"/>
    <n v="653.95930949191904"/>
    <n v="0"/>
    <n v="2.32855308786029"/>
    <n v="0"/>
    <n v="0"/>
    <n v="2.32855308786029"/>
    <n v="8.0530094183048004E-6"/>
    <n v="0"/>
    <n v="0"/>
    <n v="8.0530094183048004E-6"/>
    <n v="3.6686448727036197E-4"/>
    <n v="0"/>
    <n v="0"/>
    <n v="3.6686448727036197E-4"/>
    <n v="0.20800872492772701"/>
  </r>
  <r>
    <s v="Riverside"/>
    <x v="11"/>
    <x v="2"/>
    <s v="Aggregate"/>
    <s v="Aggregate"/>
    <x v="1"/>
    <n v="0.312780950009029"/>
    <n v="4955.1033612190404"/>
    <n v="4955.1033612190404"/>
    <n v="0"/>
    <n v="523.73117144377204"/>
    <n v="0"/>
    <n v="1.9257505991105099"/>
    <n v="0"/>
    <n v="0"/>
    <n v="1.9257505991105099"/>
    <n v="3.62661788471084E-6"/>
    <n v="0"/>
    <n v="0"/>
    <n v="3.62661788471084E-6"/>
    <n v="3.03402791130892E-4"/>
    <n v="0"/>
    <n v="0"/>
    <n v="3.03402791130892E-4"/>
    <n v="0.17202653817004901"/>
  </r>
  <r>
    <s v="San Bernardino"/>
    <x v="11"/>
    <x v="2"/>
    <s v="Aggregate"/>
    <s v="Aggregate"/>
    <x v="3"/>
    <n v="564.38302244300996"/>
    <n v="9573525.99439504"/>
    <n v="0"/>
    <n v="9573525.99439504"/>
    <n v="975034.61770773202"/>
    <n v="3696171.1799359298"/>
    <n v="0"/>
    <n v="0"/>
    <n v="0"/>
    <n v="0"/>
    <n v="0"/>
    <n v="0"/>
    <n v="0"/>
    <n v="0"/>
    <n v="0"/>
    <n v="0"/>
    <n v="0"/>
    <n v="0"/>
    <n v="0"/>
  </r>
  <r>
    <s v="Riverside"/>
    <x v="11"/>
    <x v="2"/>
    <s v="Aggregate"/>
    <s v="Aggregate"/>
    <x v="3"/>
    <n v="489.25011131683198"/>
    <n v="8047383.0488272998"/>
    <n v="0"/>
    <n v="8047383.0488272998"/>
    <n v="846853.25039225502"/>
    <n v="3106954.0435148701"/>
    <n v="0"/>
    <n v="0"/>
    <n v="0"/>
    <n v="0"/>
    <n v="0"/>
    <n v="0"/>
    <n v="0"/>
    <n v="0"/>
    <n v="0"/>
    <n v="0"/>
    <n v="0"/>
    <n v="0"/>
    <n v="0"/>
  </r>
  <r>
    <s v="San Bernardino"/>
    <x v="11"/>
    <x v="2"/>
    <s v="Aggregate"/>
    <s v="Aggregate"/>
    <x v="4"/>
    <n v="460.59276041779401"/>
    <n v="7757475.2815934699"/>
    <n v="3196499.3131607799"/>
    <n v="4560975.9684327003"/>
    <n v="660879.21934476495"/>
    <n v="1377550.6813186"/>
    <n v="950.85141749605896"/>
    <n v="0"/>
    <n v="46.870529299269997"/>
    <n v="997.72194679532902"/>
    <n v="2.8142782244496099E-3"/>
    <n v="0"/>
    <n v="2.93567415935636E-2"/>
    <n v="3.2171019818013298E-2"/>
    <n v="3.7581432138640799E-3"/>
    <n v="0"/>
    <n v="1.45728256359598E-2"/>
    <n v="1.8330968849823898E-2"/>
    <n v="105.208532664969"/>
  </r>
  <r>
    <s v="Riverside"/>
    <x v="11"/>
    <x v="2"/>
    <s v="Aggregate"/>
    <s v="Aggregate"/>
    <x v="4"/>
    <n v="403.047083812317"/>
    <n v="6892876.9153414797"/>
    <n v="2839183.0516986302"/>
    <n v="4053693.8636428402"/>
    <n v="578310.092992894"/>
    <n v="1224336.36624425"/>
    <n v="856.88004587093997"/>
    <n v="0"/>
    <n v="40.946002089022898"/>
    <n v="897.82604795996303"/>
    <n v="2.5688461555669999E-3"/>
    <n v="0"/>
    <n v="2.49472015068672E-2"/>
    <n v="2.75160476624342E-2"/>
    <n v="3.3394443449522898E-3"/>
    <n v="0"/>
    <n v="1.2652269997439399E-2"/>
    <n v="1.5991714342391699E-2"/>
    <n v="94.674634949804698"/>
  </r>
  <r>
    <s v="Riverside"/>
    <x v="11"/>
    <x v="3"/>
    <s v="Aggregate"/>
    <s v="Aggregate"/>
    <x v="0"/>
    <n v="329026.06333689101"/>
    <n v="4808299753.9072599"/>
    <n v="4808299753.9072599"/>
    <n v="0"/>
    <n v="533774546.181162"/>
    <n v="0"/>
    <n v="1605681.6827594701"/>
    <n v="0"/>
    <n v="43387.925452250303"/>
    <n v="1649069.6082117199"/>
    <n v="10.1680778711935"/>
    <n v="0"/>
    <n v="32.409978436167499"/>
    <n v="42.578056307361102"/>
    <n v="23.0004161437863"/>
    <n v="0"/>
    <n v="18.517431209436801"/>
    <n v="41.517847353223203"/>
    <n v="173892.32972134001"/>
  </r>
  <r>
    <s v="San Bernardino"/>
    <x v="11"/>
    <x v="3"/>
    <s v="Aggregate"/>
    <s v="Aggregate"/>
    <x v="0"/>
    <n v="381408.74615444202"/>
    <n v="5420997002.4096899"/>
    <n v="5420997002.4096899"/>
    <n v="0"/>
    <n v="616473929.59753895"/>
    <n v="0"/>
    <n v="1800134.7920977301"/>
    <n v="0"/>
    <n v="50587.762609749901"/>
    <n v="1850722.5547074799"/>
    <n v="11.4877006357895"/>
    <n v="0"/>
    <n v="39.561786395628602"/>
    <n v="51.049487031418202"/>
    <n v="26.411912134166901"/>
    <n v="0"/>
    <n v="21.816870277157399"/>
    <n v="48.228782411324403"/>
    <n v="195156.38096981699"/>
  </r>
  <r>
    <s v="Riverside"/>
    <x v="11"/>
    <x v="3"/>
    <s v="Aggregate"/>
    <s v="Aggregate"/>
    <x v="1"/>
    <n v="1189.8013484108101"/>
    <n v="17760802.3742969"/>
    <n v="17760802.3742969"/>
    <n v="0"/>
    <n v="1956857.0413891"/>
    <n v="0"/>
    <n v="5378.4690438718699"/>
    <n v="0"/>
    <n v="0"/>
    <n v="5378.4690438718699"/>
    <n v="1.00410053490848E-2"/>
    <n v="0"/>
    <n v="0"/>
    <n v="1.00410053490848E-2"/>
    <n v="0.84737998818516003"/>
    <n v="0"/>
    <n v="0"/>
    <n v="0.84737998818516003"/>
    <n v="480.45650911359598"/>
  </r>
  <r>
    <s v="San Bernardino"/>
    <x v="11"/>
    <x v="3"/>
    <s v="Aggregate"/>
    <s v="Aggregate"/>
    <x v="1"/>
    <n v="1307.1545220594901"/>
    <n v="19359889.439709399"/>
    <n v="19359889.439709399"/>
    <n v="0"/>
    <n v="2155949.5222225101"/>
    <n v="0"/>
    <n v="5884.24087174958"/>
    <n v="0"/>
    <n v="0"/>
    <n v="5884.24087174958"/>
    <n v="1.06028755768961E-2"/>
    <n v="0"/>
    <n v="0"/>
    <n v="1.06028755768961E-2"/>
    <n v="0.92706454563737895"/>
    <n v="0"/>
    <n v="0"/>
    <n v="0.92706454563737895"/>
    <n v="525.63690614627797"/>
  </r>
  <r>
    <s v="Riverside"/>
    <x v="11"/>
    <x v="3"/>
    <s v="Aggregate"/>
    <s v="Aggregate"/>
    <x v="3"/>
    <n v="6856.7319418642801"/>
    <n v="76692074.715410501"/>
    <n v="0"/>
    <n v="76692074.715410501"/>
    <n v="11810751.822259"/>
    <n v="29609470.5815343"/>
    <n v="0"/>
    <n v="0"/>
    <n v="0"/>
    <n v="0"/>
    <n v="0"/>
    <n v="0"/>
    <n v="0"/>
    <n v="0"/>
    <n v="0"/>
    <n v="0"/>
    <n v="0"/>
    <n v="0"/>
    <n v="0"/>
  </r>
  <r>
    <s v="San Bernardino"/>
    <x v="11"/>
    <x v="3"/>
    <s v="Aggregate"/>
    <s v="Aggregate"/>
    <x v="3"/>
    <n v="7801.4299905669995"/>
    <n v="90414913.883290499"/>
    <n v="0"/>
    <n v="90414913.883290499"/>
    <n v="13435534.0119802"/>
    <n v="34907619.107888103"/>
    <n v="0"/>
    <n v="0"/>
    <n v="0"/>
    <n v="0"/>
    <n v="0"/>
    <n v="0"/>
    <n v="0"/>
    <n v="0"/>
    <n v="0"/>
    <n v="0"/>
    <n v="0"/>
    <n v="0"/>
    <n v="0"/>
  </r>
  <r>
    <s v="San Bernardino"/>
    <x v="11"/>
    <x v="3"/>
    <s v="Aggregate"/>
    <s v="Aggregate"/>
    <x v="4"/>
    <n v="6605.0107957785003"/>
    <n v="105223102.29875501"/>
    <n v="44550995.6420426"/>
    <n v="60672106.656712398"/>
    <n v="9477166.7156000007"/>
    <n v="18324784.528673898"/>
    <n v="13246.183942028299"/>
    <n v="0"/>
    <n v="724.33266715499803"/>
    <n v="13970.5166091833"/>
    <n v="3.9107041124138098E-2"/>
    <n v="0"/>
    <n v="0.41948160605079399"/>
    <n v="0.45858864717493197"/>
    <n v="5.2026556466446099E-2"/>
    <n v="0"/>
    <n v="0.20755116925683201"/>
    <n v="0.25957772572327797"/>
    <n v="1473.1735206835899"/>
  </r>
  <r>
    <s v="Riverside"/>
    <x v="11"/>
    <x v="3"/>
    <s v="Aggregate"/>
    <s v="Aggregate"/>
    <x v="4"/>
    <n v="5788.76757598319"/>
    <n v="93488594.075262502"/>
    <n v="39554824.2066641"/>
    <n v="53933769.868598297"/>
    <n v="8305984.2128518596"/>
    <n v="16289605.9840673"/>
    <n v="11929.1774968629"/>
    <n v="0"/>
    <n v="633.71492493432095"/>
    <n v="12562.8924217972"/>
    <n v="3.5652661451642802E-2"/>
    <n v="0"/>
    <n v="0.35698195681327699"/>
    <n v="0.39263461826492002"/>
    <n v="4.61739215762847E-2"/>
    <n v="0"/>
    <n v="0.18042824172915001"/>
    <n v="0.22660216330543401"/>
    <n v="1324.7413089092699"/>
  </r>
  <r>
    <s v="San Bernardino"/>
    <x v="11"/>
    <x v="4"/>
    <s v="Aggregate"/>
    <s v="Aggregate"/>
    <x v="0"/>
    <n v="27032.263704335299"/>
    <n v="332277663.078017"/>
    <n v="332277663.078017"/>
    <n v="0"/>
    <n v="131696127.51678801"/>
    <n v="0"/>
    <n v="200494.17060581801"/>
    <n v="1110.1138589053201"/>
    <n v="3642.69296458483"/>
    <n v="205246.97742930899"/>
    <n v="0.79678026534887003"/>
    <n v="0.99119198624336602"/>
    <n v="3.8817817387809099"/>
    <n v="5.6697539903731498"/>
    <n v="1.95307921606622"/>
    <n v="2.7269929227432699E-2"/>
    <n v="6.5591153623274296"/>
    <n v="8.5394645076210907"/>
    <n v="21643.037319782801"/>
  </r>
  <r>
    <s v="Riverside"/>
    <x v="11"/>
    <x v="4"/>
    <s v="Aggregate"/>
    <s v="Aggregate"/>
    <x v="0"/>
    <n v="22526.762384265399"/>
    <n v="272472025.70318902"/>
    <n v="272472025.70318902"/>
    <n v="0"/>
    <n v="109746168.650419"/>
    <n v="0"/>
    <n v="161287.595072931"/>
    <n v="921.72814730373602"/>
    <n v="3016.3745751862598"/>
    <n v="165225.697795421"/>
    <n v="0.49157720437432001"/>
    <n v="0.820979675993465"/>
    <n v="3.08753390503577"/>
    <n v="4.4000907854035596"/>
    <n v="1.3450315069743399"/>
    <n v="2.2728687272326301E-2"/>
    <n v="5.39509872543141"/>
    <n v="6.7628589196780799"/>
    <n v="17422.843387815999"/>
  </r>
  <r>
    <s v="San Bernardino"/>
    <x v="11"/>
    <x v="4"/>
    <s v="Aggregate"/>
    <s v="Aggregate"/>
    <x v="1"/>
    <n v="20276.940031700899"/>
    <n v="241203745.49048299"/>
    <n v="241203745.49048299"/>
    <n v="0"/>
    <n v="83404095.887093797"/>
    <n v="0"/>
    <n v="127914.66789978099"/>
    <n v="926.37285893123101"/>
    <n v="0"/>
    <n v="128841.040758712"/>
    <n v="0.88494463676038604"/>
    <n v="3.7261907755108403E-2"/>
    <n v="0"/>
    <n v="0.922206544515494"/>
    <n v="20.1530080194708"/>
    <n v="0.145950421179908"/>
    <n v="0"/>
    <n v="20.298958440650701"/>
    <n v="11509.3191331135"/>
  </r>
  <r>
    <s v="Riverside"/>
    <x v="11"/>
    <x v="4"/>
    <s v="Aggregate"/>
    <s v="Aggregate"/>
    <x v="1"/>
    <n v="17744.815371436802"/>
    <n v="204472813.52948901"/>
    <n v="204472813.52948901"/>
    <n v="0"/>
    <n v="72988837.587144896"/>
    <n v="0"/>
    <n v="107616.22863406"/>
    <n v="809.85004123204601"/>
    <n v="0"/>
    <n v="108426.078675292"/>
    <n v="0.74024493187289198"/>
    <n v="3.2608750258578602E-2"/>
    <n v="0"/>
    <n v="0.77285368213146999"/>
    <n v="16.954980646837299"/>
    <n v="0.127592203798748"/>
    <n v="0"/>
    <n v="17.082572850636002"/>
    <n v="9685.6586571901698"/>
  </r>
  <r>
    <s v="San Bernardino"/>
    <x v="11"/>
    <x v="4"/>
    <s v="Aggregate"/>
    <s v="Aggregate"/>
    <x v="3"/>
    <n v="3405.9863254154102"/>
    <n v="66036954.3775585"/>
    <n v="0"/>
    <n v="66036954.3775585"/>
    <n v="15597262.1498861"/>
    <n v="37298006.0259443"/>
    <n v="0"/>
    <n v="0"/>
    <n v="0"/>
    <n v="0"/>
    <n v="0"/>
    <n v="0"/>
    <n v="0"/>
    <n v="0"/>
    <n v="0"/>
    <n v="0"/>
    <n v="0"/>
    <n v="0"/>
    <n v="0"/>
  </r>
  <r>
    <s v="Riverside"/>
    <x v="11"/>
    <x v="4"/>
    <s v="Aggregate"/>
    <s v="Aggregate"/>
    <x v="3"/>
    <n v="2977.9908522430501"/>
    <n v="55712411.232098103"/>
    <n v="0"/>
    <n v="55712411.232098103"/>
    <n v="13638989.9402126"/>
    <n v="31499881.715000398"/>
    <n v="0"/>
    <n v="0"/>
    <n v="0"/>
    <n v="0"/>
    <n v="0"/>
    <n v="0"/>
    <n v="0"/>
    <n v="0"/>
    <n v="0"/>
    <n v="0"/>
    <n v="0"/>
    <n v="0"/>
    <n v="0"/>
  </r>
  <r>
    <s v="San Bernardino"/>
    <x v="11"/>
    <x v="5"/>
    <s v="Aggregate"/>
    <s v="Aggregate"/>
    <x v="0"/>
    <n v="3903.2066518281899"/>
    <n v="44834910.895396799"/>
    <n v="44834910.895396799"/>
    <n v="0"/>
    <n v="19015692.010325499"/>
    <n v="0"/>
    <n v="31183.7138049352"/>
    <n v="187.56923399603301"/>
    <n v="514.80766941163995"/>
    <n v="31886.090708342901"/>
    <n v="6.6881460176589497E-2"/>
    <n v="0.14318183812715701"/>
    <n v="0.55947389663384794"/>
    <n v="0.76953719493759398"/>
    <n v="0.279996558189616"/>
    <n v="3.8004231152303398E-3"/>
    <n v="0.94932795297477401"/>
    <n v="1.23312493427962"/>
    <n v="3362.3484244504102"/>
  </r>
  <r>
    <s v="Riverside"/>
    <x v="11"/>
    <x v="5"/>
    <s v="Aggregate"/>
    <s v="Aggregate"/>
    <x v="0"/>
    <n v="3254.9594178876901"/>
    <n v="36459935.561393499"/>
    <n v="36459935.561393499"/>
    <n v="0"/>
    <n v="15857552.857897"/>
    <n v="0"/>
    <n v="25042.192651562698"/>
    <n v="156.09449499841"/>
    <n v="427.11237315323001"/>
    <n v="25625.399519714301"/>
    <n v="4.6975485072589702E-2"/>
    <n v="0.118510699454952"/>
    <n v="0.451558995511471"/>
    <n v="0.61704518003901299"/>
    <n v="0.21115108831490101"/>
    <n v="3.1483445487392198E-3"/>
    <n v="0.77977558599428098"/>
    <n v="0.99407501885792104"/>
    <n v="2702.1663611613599"/>
  </r>
  <r>
    <s v="Riverside"/>
    <x v="11"/>
    <x v="5"/>
    <s v="Aggregate"/>
    <s v="Aggregate"/>
    <x v="1"/>
    <n v="8369.5516506527492"/>
    <n v="94749649.841223702"/>
    <n v="94749649.841223702"/>
    <n v="0"/>
    <n v="34426046.894239798"/>
    <n v="0"/>
    <n v="58940.533114899998"/>
    <n v="615.26000656625899"/>
    <n v="0"/>
    <n v="59555.793121466202"/>
    <n v="0.34119136543637002"/>
    <n v="1.5380302011579E-2"/>
    <n v="0"/>
    <n v="0.35657166744794899"/>
    <n v="9.2861049951449299"/>
    <n v="9.6934464592474401E-2"/>
    <n v="0"/>
    <n v="9.3830394597374003"/>
    <n v="5320.09540767617"/>
  </r>
  <r>
    <s v="San Bernardino"/>
    <x v="11"/>
    <x v="5"/>
    <s v="Aggregate"/>
    <s v="Aggregate"/>
    <x v="1"/>
    <n v="9314.6018937079698"/>
    <n v="109896588.68167999"/>
    <n v="109896588.68167999"/>
    <n v="0"/>
    <n v="38313273.515548103"/>
    <n v="0"/>
    <n v="68783.786025707101"/>
    <n v="682.44113255767002"/>
    <n v="0"/>
    <n v="69466.227158264795"/>
    <n v="0.38470228307709298"/>
    <n v="1.7116973073663E-2"/>
    <n v="0"/>
    <n v="0.40181925615075598"/>
    <n v="10.836913499800501"/>
    <n v="0.10751887835120499"/>
    <n v="0"/>
    <n v="10.944432378151699"/>
    <n v="6205.3905543584697"/>
  </r>
  <r>
    <s v="San Bernardino"/>
    <x v="11"/>
    <x v="5"/>
    <s v="Aggregate"/>
    <s v="Aggregate"/>
    <x v="3"/>
    <n v="864.41437330885697"/>
    <n v="16032826.046333499"/>
    <n v="0"/>
    <n v="16032826.046333499"/>
    <n v="3748014.86624806"/>
    <n v="9060629.3446670603"/>
    <n v="0"/>
    <n v="0"/>
    <n v="0"/>
    <n v="0"/>
    <n v="0"/>
    <n v="0"/>
    <n v="0"/>
    <n v="0"/>
    <n v="0"/>
    <n v="0"/>
    <n v="0"/>
    <n v="0"/>
    <n v="0"/>
  </r>
  <r>
    <s v="Riverside"/>
    <x v="11"/>
    <x v="5"/>
    <s v="Aggregate"/>
    <s v="Aggregate"/>
    <x v="3"/>
    <n v="754.31242300741098"/>
    <n v="13501464.811540401"/>
    <n v="0"/>
    <n v="13501464.811540401"/>
    <n v="3270634.2833512598"/>
    <n v="7637595.8428055001"/>
    <n v="0"/>
    <n v="0"/>
    <n v="0"/>
    <n v="0"/>
    <n v="0"/>
    <n v="0"/>
    <n v="0"/>
    <n v="0"/>
    <n v="0"/>
    <n v="0"/>
    <n v="0"/>
    <n v="0"/>
    <n v="0"/>
  </r>
  <r>
    <s v="Riverside"/>
    <x v="11"/>
    <x v="6"/>
    <s v="Aggregate"/>
    <s v="Aggregate"/>
    <x v="0"/>
    <n v="31510.2301397431"/>
    <n v="62257117.8465579"/>
    <n v="62257117.8465579"/>
    <n v="0"/>
    <n v="21868099.716981702"/>
    <n v="0"/>
    <n v="12773.793197598799"/>
    <n v="0"/>
    <n v="1016.0897813671201"/>
    <n v="13789.882978965899"/>
    <n v="9.9779154258544196"/>
    <n v="0"/>
    <n v="3.5987893634189398"/>
    <n v="13.5767047892733"/>
    <n v="2.51645255112726"/>
    <n v="0"/>
    <n v="0.14969909806030099"/>
    <n v="2.6661516491875599"/>
    <n v="1454.1259300736399"/>
  </r>
  <r>
    <s v="San Bernardino"/>
    <x v="11"/>
    <x v="6"/>
    <s v="Aggregate"/>
    <s v="Aggregate"/>
    <x v="0"/>
    <n v="38481.810692984203"/>
    <n v="76629777.168054998"/>
    <n v="76629777.168054998"/>
    <n v="0"/>
    <n v="26706376.6209311"/>
    <n v="0"/>
    <n v="15780.619119405999"/>
    <n v="0"/>
    <n v="1296.17434537142"/>
    <n v="17076.793464777398"/>
    <n v="12.622881651354501"/>
    <n v="0"/>
    <n v="4.6837364540675601"/>
    <n v="17.3066181054221"/>
    <n v="3.18085779370691"/>
    <n v="0"/>
    <n v="0.19482326377619"/>
    <n v="3.3756810574831002"/>
    <n v="1800.7265339032699"/>
  </r>
  <r>
    <s v="San Bernardino"/>
    <x v="11"/>
    <x v="7"/>
    <s v="Aggregate"/>
    <s v="Aggregate"/>
    <x v="0"/>
    <n v="251431.419642088"/>
    <n v="3461577526.6199198"/>
    <n v="3461577526.6199198"/>
    <n v="0"/>
    <n v="397995181.73834902"/>
    <n v="0"/>
    <n v="1420381.19175498"/>
    <n v="0"/>
    <n v="40854.7842404451"/>
    <n v="1461235.97599543"/>
    <n v="9.8106121570969407"/>
    <n v="0"/>
    <n v="31.3332409265441"/>
    <n v="41.143853083641098"/>
    <n v="21.005630916127799"/>
    <n v="0"/>
    <n v="15.4361953859088"/>
    <n v="36.441826302036603"/>
    <n v="154085.50789680099"/>
  </r>
  <r>
    <s v="Riverside"/>
    <x v="11"/>
    <x v="7"/>
    <s v="Aggregate"/>
    <s v="Aggregate"/>
    <x v="0"/>
    <n v="219376.159674011"/>
    <n v="3039278625.6369901"/>
    <n v="3039278625.6369901"/>
    <n v="0"/>
    <n v="348420252.37733001"/>
    <n v="0"/>
    <n v="1255006.668301"/>
    <n v="0"/>
    <n v="35512.994229058699"/>
    <n v="1290519.6625300499"/>
    <n v="8.1931533058030297"/>
    <n v="0"/>
    <n v="25.771702467875599"/>
    <n v="33.9648557736787"/>
    <n v="17.495389388968299"/>
    <n v="0"/>
    <n v="13.1994175148937"/>
    <n v="30.694806903861998"/>
    <n v="136083.68594695401"/>
  </r>
  <r>
    <s v="Riverside"/>
    <x v="11"/>
    <x v="7"/>
    <s v="Aggregate"/>
    <s v="Aggregate"/>
    <x v="1"/>
    <n v="2907.8035076241099"/>
    <n v="39239565.8845805"/>
    <n v="39239565.8845805"/>
    <n v="0"/>
    <n v="4588590.8701358903"/>
    <n v="0"/>
    <n v="16508.362286154301"/>
    <n v="0"/>
    <n v="0"/>
    <n v="16508.362286154301"/>
    <n v="1.8060990248432399E-2"/>
    <n v="0"/>
    <n v="0"/>
    <n v="1.8060990248432399E-2"/>
    <n v="2.6008992010349998"/>
    <n v="0"/>
    <n v="0"/>
    <n v="2.6008992010349998"/>
    <n v="1474.68546355683"/>
  </r>
  <r>
    <s v="San Bernardino"/>
    <x v="11"/>
    <x v="7"/>
    <s v="Aggregate"/>
    <s v="Aggregate"/>
    <x v="1"/>
    <n v="3300.6398323998801"/>
    <n v="44271632.621248797"/>
    <n v="44271632.621248797"/>
    <n v="0"/>
    <n v="5201230.6206859602"/>
    <n v="0"/>
    <n v="18780.307927183199"/>
    <n v="0"/>
    <n v="0"/>
    <n v="18780.307927183199"/>
    <n v="1.9801235405173399E-2"/>
    <n v="0"/>
    <n v="0"/>
    <n v="1.9801235405173399E-2"/>
    <n v="2.9588451620042999"/>
    <n v="0"/>
    <n v="0"/>
    <n v="2.9588451620042999"/>
    <n v="1677.6374676830401"/>
  </r>
  <r>
    <s v="Riverside"/>
    <x v="11"/>
    <x v="7"/>
    <s v="Aggregate"/>
    <s v="Aggregate"/>
    <x v="3"/>
    <n v="6895.2083601630302"/>
    <n v="76454865.351902306"/>
    <n v="0"/>
    <n v="76454865.351902306"/>
    <n v="11844548.1862323"/>
    <n v="29517888.189265899"/>
    <n v="0"/>
    <n v="0"/>
    <n v="0"/>
    <n v="0"/>
    <n v="0"/>
    <n v="0"/>
    <n v="0"/>
    <n v="0"/>
    <n v="0"/>
    <n v="0"/>
    <n v="0"/>
    <n v="0"/>
    <n v="0"/>
  </r>
  <r>
    <s v="San Bernardino"/>
    <x v="11"/>
    <x v="7"/>
    <s v="Aggregate"/>
    <s v="Aggregate"/>
    <x v="3"/>
    <n v="7828.9272589184102"/>
    <n v="89942322.710209504"/>
    <n v="0"/>
    <n v="89942322.710209504"/>
    <n v="13446367.783958901"/>
    <n v="34725159.910006702"/>
    <n v="0"/>
    <n v="0"/>
    <n v="0"/>
    <n v="0"/>
    <n v="0"/>
    <n v="0"/>
    <n v="0"/>
    <n v="0"/>
    <n v="0"/>
    <n v="0"/>
    <n v="0"/>
    <n v="0"/>
    <n v="0"/>
  </r>
  <r>
    <s v="San Bernardino"/>
    <x v="11"/>
    <x v="7"/>
    <s v="Aggregate"/>
    <s v="Aggregate"/>
    <x v="4"/>
    <n v="4241.6975145983997"/>
    <n v="67784764.711627603"/>
    <n v="28849264.321226101"/>
    <n v="38935500.390401497"/>
    <n v="6086178.4705466302"/>
    <n v="11759681.5816395"/>
    <n v="8585.0635869731796"/>
    <n v="0"/>
    <n v="570.42452244456695"/>
    <n v="9155.4881094177399"/>
    <n v="2.54051232401824E-2"/>
    <n v="0"/>
    <n v="0.26962363787074101"/>
    <n v="0.29502876111092302"/>
    <n v="3.3784813119265601E-2"/>
    <n v="0"/>
    <n v="0.133535261008142"/>
    <n v="0.16732007412740699"/>
    <n v="965.43478162158999"/>
  </r>
  <r>
    <s v="Riverside"/>
    <x v="11"/>
    <x v="7"/>
    <s v="Aggregate"/>
    <s v="Aggregate"/>
    <x v="4"/>
    <n v="3750.6579634025902"/>
    <n v="59143426.356389701"/>
    <n v="25217480.0419093"/>
    <n v="33925946.314480297"/>
    <n v="5381612.8256864604"/>
    <n v="10246646.9420908"/>
    <n v="7607.06021430498"/>
    <n v="0"/>
    <n v="504.18390509686998"/>
    <n v="8111.2441194018502"/>
    <n v="2.2674829923408801E-2"/>
    <n v="0"/>
    <n v="0.230967595093728"/>
    <n v="0.25364242501713702"/>
    <n v="2.9293912765592001E-2"/>
    <n v="0"/>
    <n v="0.116536882347367"/>
    <n v="0.14583079511295899"/>
    <n v="855.32055762695404"/>
  </r>
  <r>
    <s v="San Bernardino"/>
    <x v="11"/>
    <x v="8"/>
    <s v="Aggregate"/>
    <s v="Aggregate"/>
    <x v="0"/>
    <n v="4377.4590174781797"/>
    <n v="12876736.7114143"/>
    <n v="12876736.7114143"/>
    <n v="0"/>
    <n v="143200.16703548501"/>
    <n v="0"/>
    <n v="25260.3094334583"/>
    <n v="0"/>
    <n v="4.8256739672741702"/>
    <n v="25265.135107425602"/>
    <n v="7.6795170579338698E-2"/>
    <n v="0"/>
    <n v="5.7275744724012197E-3"/>
    <n v="8.2522745051739899E-2"/>
    <n v="0.24692455823555601"/>
    <n v="0"/>
    <n v="8.8173001289520003E-3"/>
    <n v="0.25574185836450802"/>
    <n v="2664.1769290254301"/>
  </r>
  <r>
    <s v="Riverside"/>
    <x v="11"/>
    <x v="8"/>
    <s v="Aggregate"/>
    <s v="Aggregate"/>
    <x v="0"/>
    <n v="4064.8672314481701"/>
    <n v="11481919.0706788"/>
    <n v="11481919.0706788"/>
    <n v="0"/>
    <n v="132974.32693174199"/>
    <n v="0"/>
    <n v="22346.289642597902"/>
    <n v="0"/>
    <n v="4.4494768516860699"/>
    <n v="22350.739119449499"/>
    <n v="6.1267788169754402E-2"/>
    <n v="0"/>
    <n v="5.2134206762898799E-3"/>
    <n v="6.6481208846044304E-2"/>
    <n v="0.204835386722545"/>
    <n v="0"/>
    <n v="8.3770571892174094E-3"/>
    <n v="0.213212443911763"/>
    <n v="2356.8575135465098"/>
  </r>
  <r>
    <s v="San Bernardino"/>
    <x v="11"/>
    <x v="8"/>
    <s v="Aggregate"/>
    <s v="Aggregate"/>
    <x v="1"/>
    <n v="2355.0382537575101"/>
    <n v="6589045.0224277703"/>
    <n v="6589045.0224277703"/>
    <n v="0"/>
    <n v="77009.750897870705"/>
    <n v="0"/>
    <n v="7155.9098914782599"/>
    <n v="0"/>
    <n v="0"/>
    <n v="7155.9098914782599"/>
    <n v="2.2060134815608E-2"/>
    <n v="0"/>
    <n v="0"/>
    <n v="2.2060134815608E-2"/>
    <n v="1.12741651756904"/>
    <n v="0"/>
    <n v="0"/>
    <n v="1.12741651756904"/>
    <n v="639.23459593179302"/>
  </r>
  <r>
    <s v="Riverside"/>
    <x v="11"/>
    <x v="8"/>
    <s v="Aggregate"/>
    <s v="Aggregate"/>
    <x v="1"/>
    <n v="2384.5269337917898"/>
    <n v="6283005.2529947199"/>
    <n v="6283005.2529947199"/>
    <n v="0"/>
    <n v="77974.030734991698"/>
    <n v="0"/>
    <n v="6795.5537111958502"/>
    <n v="0"/>
    <n v="0"/>
    <n v="6795.5537111958502"/>
    <n v="1.9954209178660798E-2"/>
    <n v="0"/>
    <n v="0"/>
    <n v="1.9954209178660798E-2"/>
    <n v="1.0706422546144001"/>
    <n v="0"/>
    <n v="0"/>
    <n v="1.0706422546144001"/>
    <n v="607.04412109523003"/>
  </r>
  <r>
    <s v="San Bernardino"/>
    <x v="11"/>
    <x v="9"/>
    <s v="Aggregate"/>
    <s v="Aggregate"/>
    <x v="0"/>
    <n v="1991.93179825832"/>
    <n v="40307735.336368397"/>
    <n v="40307735.336368397"/>
    <n v="0"/>
    <n v="13032444.8541936"/>
    <n v="0"/>
    <n v="67878.976910641897"/>
    <n v="368.298346676878"/>
    <n v="600.44515114011006"/>
    <n v="68847.720408458903"/>
    <n v="0.190693563972133"/>
    <n v="0.19678477309188"/>
    <n v="0.59115804149020901"/>
    <n v="0.97863637855422403"/>
    <n v="0.48643913951989498"/>
    <n v="5.0450051426347096E-3"/>
    <n v="0.43454412313395102"/>
    <n v="0.92602826779648195"/>
    <n v="7259.9060938447201"/>
  </r>
  <r>
    <s v="Riverside"/>
    <x v="11"/>
    <x v="9"/>
    <s v="Aggregate"/>
    <s v="Aggregate"/>
    <x v="0"/>
    <n v="1863.32266232149"/>
    <n v="32286656.5356053"/>
    <n v="32286656.5356053"/>
    <n v="0"/>
    <n v="12191004.6636672"/>
    <n v="0"/>
    <n v="54234.510340500798"/>
    <n v="344.00932503504299"/>
    <n v="560.16300658370096"/>
    <n v="55138.682672119598"/>
    <n v="0.15875733741919801"/>
    <n v="0.18065488955866399"/>
    <n v="0.53889129289489501"/>
    <n v="0.87830351987275801"/>
    <n v="0.39845607506202901"/>
    <n v="4.6038195563409797E-3"/>
    <n v="0.39579104075034599"/>
    <n v="0.79885093536871599"/>
    <n v="5814.3051935922704"/>
  </r>
  <r>
    <s v="San Bernardino"/>
    <x v="11"/>
    <x v="9"/>
    <s v="Aggregate"/>
    <s v="Aggregate"/>
    <x v="1"/>
    <n v="19374.8246061026"/>
    <n v="256182568.15179899"/>
    <n v="256182568.15179899"/>
    <n v="0"/>
    <n v="75311106.540696099"/>
    <n v="0"/>
    <n v="294135.16675221099"/>
    <n v="13624.5329076209"/>
    <n v="0"/>
    <n v="307759.699659832"/>
    <n v="0.100143009400915"/>
    <n v="5.6296108571132202E-2"/>
    <n v="0"/>
    <n v="0.15643911797204699"/>
    <n v="46.341115305165197"/>
    <n v="2.14655070803884"/>
    <n v="0"/>
    <n v="48.487666013204098"/>
    <n v="27492.052057617799"/>
  </r>
  <r>
    <s v="Riverside"/>
    <x v="11"/>
    <x v="9"/>
    <s v="Aggregate"/>
    <s v="Aggregate"/>
    <x v="1"/>
    <n v="16825.776943681001"/>
    <n v="216906837.78187001"/>
    <n v="216906837.78187001"/>
    <n v="0"/>
    <n v="62879718.866881199"/>
    <n v="0"/>
    <n v="249209.98445095401"/>
    <n v="12048.547644120001"/>
    <n v="0"/>
    <n v="261258.53209507401"/>
    <n v="8.9272151432560495E-2"/>
    <n v="5.0345590666327503E-2"/>
    <n v="0"/>
    <n v="0.139617742098888"/>
    <n v="39.263134538309302"/>
    <n v="1.89825358797137"/>
    <n v="0"/>
    <n v="41.161388126280698"/>
    <n v="23338.121179587401"/>
  </r>
  <r>
    <s v="San Bernardino"/>
    <x v="11"/>
    <x v="9"/>
    <s v="Aggregate"/>
    <s v="Aggregate"/>
    <x v="3"/>
    <n v="2463.4448016660799"/>
    <n v="41918470.800168"/>
    <n v="0"/>
    <n v="41918470.800168"/>
    <n v="10058441.427292701"/>
    <n v="44082751.883616"/>
    <n v="0"/>
    <n v="0"/>
    <n v="0"/>
    <n v="0"/>
    <n v="0"/>
    <n v="0"/>
    <n v="0"/>
    <n v="0"/>
    <n v="0"/>
    <n v="0"/>
    <n v="0"/>
    <n v="0"/>
    <n v="0"/>
  </r>
  <r>
    <s v="Riverside"/>
    <x v="11"/>
    <x v="9"/>
    <s v="Aggregate"/>
    <s v="Aggregate"/>
    <x v="3"/>
    <n v="2228.5489477891301"/>
    <n v="36706956.576406203"/>
    <n v="0"/>
    <n v="36706956.576406203"/>
    <n v="8795349.3208106905"/>
    <n v="38742406.518781297"/>
    <n v="0"/>
    <n v="0"/>
    <n v="0"/>
    <n v="0"/>
    <n v="0"/>
    <n v="0"/>
    <n v="0"/>
    <n v="0"/>
    <n v="0"/>
    <n v="0"/>
    <n v="0"/>
    <n v="0"/>
    <n v="0"/>
  </r>
  <r>
    <s v="San Bernardino"/>
    <x v="11"/>
    <x v="9"/>
    <s v="Aggregate"/>
    <s v="Aggregate"/>
    <x v="2"/>
    <n v="275.27744685249399"/>
    <n v="3626008.40524275"/>
    <n v="3626008.40524275"/>
    <n v="0"/>
    <n v="786159.85340837401"/>
    <n v="0"/>
    <n v="3128.85976911939"/>
    <n v="505.174733780461"/>
    <n v="0"/>
    <n v="3634.0345028998499"/>
    <n v="1.98414070685903"/>
    <n v="1.56844553811333"/>
    <n v="0"/>
    <n v="3.5525862449723702"/>
    <n v="0.63783853214797104"/>
    <n v="0.102983174207088"/>
    <n v="0"/>
    <n v="0.74082170635505895"/>
    <n v="420.03896229982098"/>
  </r>
  <r>
    <s v="Riverside"/>
    <x v="11"/>
    <x v="9"/>
    <s v="Aggregate"/>
    <s v="Aggregate"/>
    <x v="2"/>
    <n v="267.47596524444799"/>
    <n v="3465337.5235478501"/>
    <n v="3465337.5235478501"/>
    <n v="0"/>
    <n v="723929.23310370103"/>
    <n v="0"/>
    <n v="2876.2165933157098"/>
    <n v="501.67309619477601"/>
    <n v="0"/>
    <n v="3377.8896895104899"/>
    <n v="1.77813273466416"/>
    <n v="1.5470390748627101"/>
    <n v="0"/>
    <n v="3.3251718095268701"/>
    <n v="0.586335568032334"/>
    <n v="0.102269342478414"/>
    <n v="0"/>
    <n v="0.68860491051074901"/>
    <n v="390.432528588558"/>
  </r>
  <r>
    <s v="Riverside"/>
    <x v="11"/>
    <x v="10"/>
    <s v="Aggregate"/>
    <s v="Aggregate"/>
    <x v="0"/>
    <n v="422.175171006575"/>
    <n v="5295296.4751178296"/>
    <n v="5295296.4751178296"/>
    <n v="0"/>
    <n v="2762130.02863036"/>
    <n v="0"/>
    <n v="9028.7110923190503"/>
    <n v="55.850317123009198"/>
    <n v="90.785131265100603"/>
    <n v="9175.3465407071599"/>
    <n v="3.2480873770671603E-2"/>
    <n v="2.9585536241922401E-2"/>
    <n v="9.8937441581499905E-2"/>
    <n v="0.161003851594094"/>
    <n v="7.7884804954978099E-2"/>
    <n v="6.9948233386956001E-4"/>
    <n v="8.5996425642575799E-2"/>
    <n v="0.16458071293142301"/>
    <n v="967.52882838852599"/>
  </r>
  <r>
    <s v="San Bernardino"/>
    <x v="11"/>
    <x v="10"/>
    <s v="Aggregate"/>
    <s v="Aggregate"/>
    <x v="0"/>
    <n v="503.14303236280199"/>
    <n v="7385155.1283797901"/>
    <n v="7385155.1283797901"/>
    <n v="0"/>
    <n v="3291871.6538253799"/>
    <n v="0"/>
    <n v="12771.3156945885"/>
    <n v="66.450585569692393"/>
    <n v="109.18972611978"/>
    <n v="12946.956006278"/>
    <n v="5.7075499853744403E-2"/>
    <n v="3.56587670483327E-2"/>
    <n v="0.123206990319788"/>
    <n v="0.215941257221865"/>
    <n v="0.131801978275526"/>
    <n v="8.5113434352981205E-4"/>
    <n v="0.10409014704762599"/>
    <n v="0.236743259666682"/>
    <n v="1365.2403340164699"/>
  </r>
  <r>
    <s v="Riverside"/>
    <x v="11"/>
    <x v="10"/>
    <s v="Aggregate"/>
    <s v="Aggregate"/>
    <x v="1"/>
    <n v="315.35742974509998"/>
    <n v="5995354.7842044998"/>
    <n v="5995354.7842044998"/>
    <n v="0"/>
    <n v="1100893.1161359299"/>
    <n v="0"/>
    <n v="8114.5409800357102"/>
    <n v="258.541701605046"/>
    <n v="0"/>
    <n v="8373.0826816407607"/>
    <n v="1.32230545950028E-2"/>
    <n v="4.3654867490366001E-3"/>
    <n v="0"/>
    <n v="1.75885413440394E-2"/>
    <n v="1.2784492359633699"/>
    <n v="4.0733350376177001E-2"/>
    <n v="0"/>
    <n v="1.3191825863395501"/>
    <n v="747.96415911777797"/>
  </r>
  <r>
    <s v="San Bernardino"/>
    <x v="11"/>
    <x v="10"/>
    <s v="Aggregate"/>
    <s v="Aggregate"/>
    <x v="1"/>
    <n v="319.15867729425599"/>
    <n v="6077196.2982296003"/>
    <n v="6077196.2982296003"/>
    <n v="0"/>
    <n v="1125998.8238621801"/>
    <n v="0"/>
    <n v="8390.3885707838199"/>
    <n v="270.10127788195803"/>
    <n v="0"/>
    <n v="8660.4898486657803"/>
    <n v="1.5496038443232199E-2"/>
    <n v="4.6085484720605804E-3"/>
    <n v="0"/>
    <n v="2.0104586915292801E-2"/>
    <n v="1.3219091362216699"/>
    <n v="4.2554566326116601E-2"/>
    <n v="0"/>
    <n v="1.3644637025477899"/>
    <n v="773.63812749738702"/>
  </r>
  <r>
    <s v="San Bernardino"/>
    <x v="11"/>
    <x v="10"/>
    <s v="Aggregate"/>
    <s v="Aggregate"/>
    <x v="3"/>
    <n v="38.601807829251101"/>
    <n v="1161497.3938314"/>
    <n v="0"/>
    <n v="1161497.3938314"/>
    <n v="252556.80553258301"/>
    <n v="1238458.76680927"/>
    <n v="0"/>
    <n v="0"/>
    <n v="0"/>
    <n v="0"/>
    <n v="0"/>
    <n v="0"/>
    <n v="0"/>
    <n v="0"/>
    <n v="0"/>
    <n v="0"/>
    <n v="0"/>
    <n v="0"/>
    <n v="0"/>
  </r>
  <r>
    <s v="Riverside"/>
    <x v="11"/>
    <x v="10"/>
    <s v="Aggregate"/>
    <s v="Aggregate"/>
    <x v="3"/>
    <n v="33.704612274666303"/>
    <n v="842707.20365174999"/>
    <n v="0"/>
    <n v="842707.20365174999"/>
    <n v="220516.33554202801"/>
    <n v="894071.32233870903"/>
    <n v="0"/>
    <n v="0"/>
    <n v="0"/>
    <n v="0"/>
    <n v="0"/>
    <n v="0"/>
    <n v="0"/>
    <n v="0"/>
    <n v="0"/>
    <n v="0"/>
    <n v="0"/>
    <n v="0"/>
    <n v="0"/>
  </r>
  <r>
    <s v="Riverside"/>
    <x v="11"/>
    <x v="10"/>
    <s v="Aggregate"/>
    <s v="Aggregate"/>
    <x v="2"/>
    <n v="55.022324928197897"/>
    <n v="882514.44884759199"/>
    <n v="882514.44884759199"/>
    <n v="0"/>
    <n v="142992.01802340001"/>
    <n v="0"/>
    <n v="703.611635844224"/>
    <n v="21.005946810262301"/>
    <n v="0"/>
    <n v="724.617582654486"/>
    <n v="0.452073313793806"/>
    <n v="7.0896179618355398E-2"/>
    <n v="0"/>
    <n v="0.52296949341216104"/>
    <n v="0.143435834817047"/>
    <n v="4.2821996728881796E-3"/>
    <n v="0"/>
    <n v="0.14771803448993501"/>
    <n v="83.754740699219894"/>
  </r>
  <r>
    <s v="San Bernardino"/>
    <x v="11"/>
    <x v="10"/>
    <s v="Aggregate"/>
    <s v="Aggregate"/>
    <x v="2"/>
    <n v="42.845341719210502"/>
    <n v="705751.99066968099"/>
    <n v="705751.99066968099"/>
    <n v="0"/>
    <n v="111346.474059884"/>
    <n v="0"/>
    <n v="631.90407039564298"/>
    <n v="16.594038571130099"/>
    <n v="0"/>
    <n v="648.49810896677297"/>
    <n v="0.45417682344684701"/>
    <n v="5.4440327415473E-2"/>
    <n v="0"/>
    <n v="0.50861715086231996"/>
    <n v="0.128817778507511"/>
    <n v="3.382803316748E-3"/>
    <n v="0"/>
    <n v="0.13220058182425901"/>
    <n v="74.956490513900505"/>
  </r>
  <r>
    <s v="San Bernardino"/>
    <x v="11"/>
    <x v="11"/>
    <s v="Aggregate"/>
    <s v="Aggregate"/>
    <x v="0"/>
    <n v="411.28240269960497"/>
    <n v="6952049.3224255098"/>
    <n v="6952049.3224255098"/>
    <n v="0"/>
    <n v="537957.38273108401"/>
    <n v="0"/>
    <n v="6713.0936334424996"/>
    <n v="379.42775543160502"/>
    <n v="32.498400447193802"/>
    <n v="7125.0197893212999"/>
    <n v="6.3821478983360103E-2"/>
    <n v="0.36830519284302199"/>
    <n v="4.3054447843521602E-2"/>
    <n v="0.47518111966990401"/>
    <n v="0.173289648082042"/>
    <n v="1.16806904849063E-2"/>
    <n v="4.1186563102982097E-2"/>
    <n v="0.22615690166992999"/>
    <n v="751.32443427861995"/>
  </r>
  <r>
    <s v="Riverside"/>
    <x v="11"/>
    <x v="11"/>
    <s v="Aggregate"/>
    <s v="Aggregate"/>
    <x v="0"/>
    <n v="535.37651709775196"/>
    <n v="7998634.1124422504"/>
    <n v="7998634.1124422504"/>
    <n v="0"/>
    <n v="700272.48436385999"/>
    <n v="0"/>
    <n v="7871.6185226907201"/>
    <n v="502.067483235059"/>
    <n v="42.358010976630602"/>
    <n v="8416.0440169024096"/>
    <n v="6.5392321357488195E-2"/>
    <n v="0.47156273277377198"/>
    <n v="5.4786549311614599E-2"/>
    <n v="0.59174160344287496"/>
    <n v="0.198121384609973"/>
    <n v="1.50586505063984E-2"/>
    <n v="5.6202347892563703E-2"/>
    <n v="0.26938238300893502"/>
    <n v="887.46132597976896"/>
  </r>
  <r>
    <s v="San Bernardino"/>
    <x v="11"/>
    <x v="11"/>
    <s v="Aggregate"/>
    <s v="Aggregate"/>
    <x v="1"/>
    <n v="904.30187424492897"/>
    <n v="6368093.8890833501"/>
    <n v="6368093.8890833501"/>
    <n v="0"/>
    <n v="4281833.2024747599"/>
    <n v="0"/>
    <n v="8589.7823563227194"/>
    <n v="703.55521108172297"/>
    <n v="0"/>
    <n v="9293.3375674044401"/>
    <n v="2.14218002069087E-2"/>
    <n v="2.4515546999355499E-3"/>
    <n v="0"/>
    <n v="2.38733549068442E-2"/>
    <n v="1.35332370833428"/>
    <n v="0.110845410021149"/>
    <n v="0"/>
    <n v="1.46416911835543"/>
    <n v="830.17016352204598"/>
  </r>
  <r>
    <s v="Riverside"/>
    <x v="11"/>
    <x v="11"/>
    <s v="Aggregate"/>
    <s v="Aggregate"/>
    <x v="1"/>
    <n v="526.53536960827398"/>
    <n v="3399472.5852505499"/>
    <n v="3399472.5852505499"/>
    <n v="0"/>
    <n v="2493123.91368039"/>
    <n v="0"/>
    <n v="4652.7536022085797"/>
    <n v="440.26053276802202"/>
    <n v="0"/>
    <n v="5093.0141349766"/>
    <n v="2.2581056015293401E-2"/>
    <n v="1.41057381816243E-3"/>
    <n v="0"/>
    <n v="2.3991629833455801E-2"/>
    <n v="0.73304322481136996"/>
    <n v="6.9363226228925795E-2"/>
    <n v="0"/>
    <n v="0.80240645104029595"/>
    <n v="454.956935179369"/>
  </r>
  <r>
    <s v="San Bernardino"/>
    <x v="11"/>
    <x v="11"/>
    <s v="Aggregate"/>
    <s v="Aggregate"/>
    <x v="3"/>
    <n v="99.568168170206306"/>
    <n v="1036737.54025641"/>
    <n v="0"/>
    <n v="1036737.54025641"/>
    <n v="406974.65161299502"/>
    <n v="1198781.0094914101"/>
    <n v="0"/>
    <n v="0"/>
    <n v="0"/>
    <n v="0"/>
    <n v="0"/>
    <n v="0"/>
    <n v="0"/>
    <n v="0"/>
    <n v="0"/>
    <n v="0"/>
    <n v="0"/>
    <n v="0"/>
    <n v="0"/>
  </r>
  <r>
    <s v="Riverside"/>
    <x v="11"/>
    <x v="11"/>
    <s v="Aggregate"/>
    <s v="Aggregate"/>
    <x v="3"/>
    <n v="92.241095414248704"/>
    <n v="905549.28994493"/>
    <n v="0"/>
    <n v="905549.28994493"/>
    <n v="380466.161393355"/>
    <n v="1047087.85955211"/>
    <n v="0"/>
    <n v="0"/>
    <n v="0"/>
    <n v="0"/>
    <n v="0"/>
    <n v="0"/>
    <n v="0"/>
    <n v="0"/>
    <n v="0"/>
    <n v="0"/>
    <n v="0"/>
    <n v="0"/>
    <n v="0"/>
  </r>
  <r>
    <s v="San Bernardino"/>
    <x v="11"/>
    <x v="11"/>
    <s v="Aggregate"/>
    <s v="Aggregate"/>
    <x v="2"/>
    <n v="473.63576676350101"/>
    <n v="3573403.7150368099"/>
    <n v="3573403.7150368099"/>
    <n v="0"/>
    <n v="2242646.4101944999"/>
    <n v="0"/>
    <n v="6339.1915267718696"/>
    <n v="728.99479556528604"/>
    <n v="0"/>
    <n v="7068.1863223371602"/>
    <n v="15.7595400870057"/>
    <n v="2.3244600214708302"/>
    <n v="0"/>
    <n v="18.084000108476499"/>
    <n v="1.2922856621276499"/>
    <n v="0.14861035797642599"/>
    <n v="0"/>
    <n v="1.4408960201040799"/>
    <n v="816.97453499882499"/>
  </r>
  <r>
    <s v="Riverside"/>
    <x v="11"/>
    <x v="11"/>
    <s v="Aggregate"/>
    <s v="Aggregate"/>
    <x v="2"/>
    <n v="713.04970185645197"/>
    <n v="5276048.2926549502"/>
    <n v="5276048.2926549502"/>
    <n v="0"/>
    <n v="3376261.8163022199"/>
    <n v="0"/>
    <n v="9572.6209942147507"/>
    <n v="1066.76414997753"/>
    <n v="0"/>
    <n v="10639.3851441922"/>
    <n v="25.369726324333701"/>
    <n v="3.7007293286773399"/>
    <n v="0"/>
    <n v="29.070455653011098"/>
    <n v="1.9514414113475"/>
    <n v="0.217466850475453"/>
    <n v="0"/>
    <n v="2.1689082618229598"/>
    <n v="1229.7506509386601"/>
  </r>
  <r>
    <s v="Riverside"/>
    <x v="11"/>
    <x v="12"/>
    <s v="Aggregate"/>
    <s v="Aggregate"/>
    <x v="0"/>
    <n v="109.23159271526799"/>
    <n v="3820265.8685990898"/>
    <n v="3820265.8685990898"/>
    <n v="0"/>
    <n v="142874.92327157001"/>
    <n v="0"/>
    <n v="4610.3993086391101"/>
    <n v="0"/>
    <n v="8.7408100639773707"/>
    <n v="4619.1401187030797"/>
    <n v="1.02636569515952E-2"/>
    <n v="0"/>
    <n v="8.6334923237263092E-3"/>
    <n v="1.88971492753215E-2"/>
    <n v="4.4502779909125101E-2"/>
    <n v="0"/>
    <n v="8.5938893529753108E-3"/>
    <n v="5.3096669262100403E-2"/>
    <n v="487.082554035805"/>
  </r>
  <r>
    <s v="San Bernardino"/>
    <x v="11"/>
    <x v="12"/>
    <s v="Aggregate"/>
    <s v="Aggregate"/>
    <x v="0"/>
    <n v="92.810295557037094"/>
    <n v="2969315.8941464801"/>
    <n v="2969315.8941464801"/>
    <n v="0"/>
    <n v="121395.866588604"/>
    <n v="0"/>
    <n v="4273.4261157164101"/>
    <n v="0"/>
    <n v="9.7599391752114002"/>
    <n v="4283.1860548916202"/>
    <n v="1.01207729897611E-2"/>
    <n v="0"/>
    <n v="1.06108304835553E-2"/>
    <n v="2.0731603473316401E-2"/>
    <n v="4.1354819468584103E-2"/>
    <n v="0"/>
    <n v="9.0261949755139799E-3"/>
    <n v="5.03810144440981E-2"/>
    <n v="451.65661777173301"/>
  </r>
  <r>
    <s v="San Bernardino"/>
    <x v="11"/>
    <x v="12"/>
    <s v="Aggregate"/>
    <s v="Aggregate"/>
    <x v="1"/>
    <n v="0.31173380035026199"/>
    <n v="9845.8754918030809"/>
    <n v="9845.8754918030809"/>
    <n v="0"/>
    <n v="407.747810858143"/>
    <n v="0"/>
    <n v="9.6053130871574997"/>
    <n v="0"/>
    <n v="0"/>
    <n v="9.6053130871574997"/>
    <n v="1.8004830135891599E-5"/>
    <n v="0"/>
    <n v="0"/>
    <n v="1.8004830135891599E-5"/>
    <n v="1.51332098854117E-3"/>
    <n v="0"/>
    <n v="0"/>
    <n v="1.51332098854117E-3"/>
    <n v="0.85803881311857699"/>
  </r>
  <r>
    <s v="San Bernardino"/>
    <x v="11"/>
    <x v="12"/>
    <s v="Aggregate"/>
    <s v="Aggregate"/>
    <x v="3"/>
    <n v="121.699356353395"/>
    <n v="5658666.3507109797"/>
    <n v="0"/>
    <n v="5658666.3507109797"/>
    <n v="159182.758110241"/>
    <n v="11337550.503343601"/>
    <n v="0"/>
    <n v="0"/>
    <n v="0"/>
    <n v="0"/>
    <n v="0"/>
    <n v="0"/>
    <n v="0"/>
    <n v="0"/>
    <n v="0"/>
    <n v="0"/>
    <n v="0"/>
    <n v="0"/>
    <n v="0"/>
  </r>
  <r>
    <s v="Riverside"/>
    <x v="11"/>
    <x v="12"/>
    <s v="Aggregate"/>
    <s v="Aggregate"/>
    <x v="3"/>
    <n v="194.82638706491599"/>
    <n v="8623271.4220624808"/>
    <n v="0"/>
    <n v="8623271.4220624808"/>
    <n v="254832.91428091101"/>
    <n v="17402506.688228399"/>
    <n v="0"/>
    <n v="0"/>
    <n v="0"/>
    <n v="0"/>
    <n v="0"/>
    <n v="0"/>
    <n v="0"/>
    <n v="0"/>
    <n v="0"/>
    <n v="0"/>
    <n v="0"/>
    <n v="0"/>
    <n v="0"/>
  </r>
  <r>
    <s v="Riverside"/>
    <x v="11"/>
    <x v="12"/>
    <s v="Aggregate"/>
    <s v="Aggregate"/>
    <x v="2"/>
    <n v="241.35241906231599"/>
    <n v="9434536.9994870499"/>
    <n v="9434536.9994870499"/>
    <n v="0"/>
    <n v="315688.96413351002"/>
    <n v="0"/>
    <n v="15365.4074365984"/>
    <n v="0"/>
    <n v="0"/>
    <n v="15365.4074365984"/>
    <n v="33.949413307961699"/>
    <n v="0"/>
    <n v="0"/>
    <n v="33.949413307961699"/>
    <n v="3.1323388225781099"/>
    <n v="0"/>
    <n v="0"/>
    <n v="3.1323388225781099"/>
    <n v="1776.00674672532"/>
  </r>
  <r>
    <s v="San Bernardino"/>
    <x v="11"/>
    <x v="12"/>
    <s v="Aggregate"/>
    <s v="Aggregate"/>
    <x v="2"/>
    <n v="263.61086873791101"/>
    <n v="11054868.035818901"/>
    <n v="11054868.035818901"/>
    <n v="0"/>
    <n v="344803.01630918798"/>
    <n v="0"/>
    <n v="19569.5451680527"/>
    <n v="0"/>
    <n v="0"/>
    <n v="19569.5451680527"/>
    <n v="41.159722235122501"/>
    <n v="0"/>
    <n v="0"/>
    <n v="41.159722235122501"/>
    <n v="3.9893798015458"/>
    <n v="0"/>
    <n v="0"/>
    <n v="3.9893798015458"/>
    <n v="2261.94094704083"/>
  </r>
  <r>
    <s v="Riverside"/>
    <x v="12"/>
    <x v="0"/>
    <s v="Aggregate"/>
    <s v="Aggregate"/>
    <x v="0"/>
    <n v="4.1714347035862698"/>
    <n v="131716.05190852401"/>
    <n v="131716.05190852401"/>
    <n v="0"/>
    <n v="27292.095434638799"/>
    <n v="0"/>
    <n v="286.59197029815402"/>
    <n v="0"/>
    <n v="1.52522967332041"/>
    <n v="288.11719997147497"/>
    <n v="1.12140210308039E-2"/>
    <n v="0"/>
    <n v="2.2255637990770601E-6"/>
    <n v="1.1216246594603E-2"/>
    <n v="1.8236906886029001E-2"/>
    <n v="0"/>
    <n v="1.1496374277456E-4"/>
    <n v="1.8351870628803502E-2"/>
    <n v="30.381598742917799"/>
  </r>
  <r>
    <s v="San Bernardino"/>
    <x v="12"/>
    <x v="0"/>
    <s v="Aggregate"/>
    <s v="Aggregate"/>
    <x v="0"/>
    <n v="2.0973158298556398"/>
    <n v="108811.998702848"/>
    <n v="108811.998702848"/>
    <n v="0"/>
    <n v="13721.9321054667"/>
    <n v="0"/>
    <n v="211.11297091224901"/>
    <n v="0"/>
    <n v="0.73619220530773299"/>
    <n v="211.849163117556"/>
    <n v="8.1452275673521996E-3"/>
    <n v="0"/>
    <n v="2.5601550744848899E-6"/>
    <n v="8.1477877224266897E-3"/>
    <n v="1.33912752953148E-2"/>
    <n v="0"/>
    <n v="5.7906911533997301E-5"/>
    <n v="1.3449182206848801E-2"/>
    <n v="22.339229551369201"/>
  </r>
  <r>
    <s v="San Bernardino"/>
    <x v="12"/>
    <x v="0"/>
    <s v="Aggregate"/>
    <s v="Aggregate"/>
    <x v="1"/>
    <n v="31369.361751556"/>
    <n v="1593271028.81108"/>
    <n v="1593271028.81108"/>
    <n v="0"/>
    <n v="176240501.35352001"/>
    <n v="0"/>
    <n v="2393798.7052487498"/>
    <n v="163193.12147663999"/>
    <n v="0"/>
    <n v="2556991.8267253898"/>
    <n v="0.92980042422439402"/>
    <n v="3.7490824653293302"/>
    <n v="0"/>
    <n v="4.6788828895537202"/>
    <n v="377.14396086048299"/>
    <n v="25.711142747272199"/>
    <n v="0"/>
    <n v="402.85510360775498"/>
    <n v="228415.06697900101"/>
  </r>
  <r>
    <s v="Riverside"/>
    <x v="12"/>
    <x v="0"/>
    <s v="Aggregate"/>
    <s v="Aggregate"/>
    <x v="1"/>
    <n v="30171.686305021802"/>
    <n v="1500008720.91401"/>
    <n v="1500008720.91401"/>
    <n v="0"/>
    <n v="168186935.588227"/>
    <n v="0"/>
    <n v="2251315.3183226301"/>
    <n v="151911.24057519599"/>
    <n v="0"/>
    <n v="2403226.5588978301"/>
    <n v="0.87381684924696901"/>
    <n v="3.4820019134932298"/>
    <n v="0"/>
    <n v="4.3558187627402001"/>
    <n v="354.69564522546"/>
    <n v="23.933677816826201"/>
    <n v="0"/>
    <n v="378.62932304228599"/>
    <n v="214679.276515073"/>
  </r>
  <r>
    <s v="San Bernardino"/>
    <x v="12"/>
    <x v="0"/>
    <s v="Aggregate"/>
    <s v="Aggregate"/>
    <x v="3"/>
    <n v="2497.2931132830399"/>
    <n v="103199591.798017"/>
    <n v="0"/>
    <n v="103199591.798017"/>
    <n v="11633885.040067"/>
    <n v="185977524.28021601"/>
    <n v="0"/>
    <n v="0"/>
    <n v="0"/>
    <n v="0"/>
    <n v="0"/>
    <n v="0"/>
    <n v="0"/>
    <n v="0"/>
    <n v="0"/>
    <n v="0"/>
    <n v="0"/>
    <n v="0"/>
    <n v="0"/>
  </r>
  <r>
    <s v="Riverside"/>
    <x v="12"/>
    <x v="0"/>
    <s v="Aggregate"/>
    <s v="Aggregate"/>
    <x v="3"/>
    <n v="2229.3178258455901"/>
    <n v="96388994.601531595"/>
    <n v="0"/>
    <n v="96388994.601531595"/>
    <n v="10934176.0285707"/>
    <n v="174353289.47500801"/>
    <n v="0"/>
    <n v="0"/>
    <n v="0"/>
    <n v="0"/>
    <n v="0"/>
    <n v="0"/>
    <n v="0"/>
    <n v="0"/>
    <n v="0"/>
    <n v="0"/>
    <n v="0"/>
    <n v="0"/>
    <n v="0"/>
  </r>
  <r>
    <s v="San Bernardino"/>
    <x v="12"/>
    <x v="0"/>
    <s v="Aggregate"/>
    <s v="Aggregate"/>
    <x v="2"/>
    <n v="2892.1862392411399"/>
    <n v="56770938.620182097"/>
    <n v="56770938.620182097"/>
    <n v="0"/>
    <n v="5446716.0672652498"/>
    <n v="0"/>
    <n v="65017.246873787699"/>
    <n v="7577.8254295004399"/>
    <n v="0"/>
    <n v="72595.072303288107"/>
    <n v="67.004741148592004"/>
    <n v="16.347385344139202"/>
    <n v="0"/>
    <n v="83.352126492731202"/>
    <n v="13.254191101683899"/>
    <n v="1.54478928603006"/>
    <n v="0"/>
    <n v="14.7989803877139"/>
    <n v="8390.8831393926794"/>
  </r>
  <r>
    <s v="Riverside"/>
    <x v="12"/>
    <x v="0"/>
    <s v="Aggregate"/>
    <s v="Aggregate"/>
    <x v="2"/>
    <n v="1167.3988948988699"/>
    <n v="23441234.318149202"/>
    <n v="23441234.318149202"/>
    <n v="0"/>
    <n v="3281862.1988399299"/>
    <n v="0"/>
    <n v="27263.832920108998"/>
    <n v="4131.6416839637604"/>
    <n v="0"/>
    <n v="31395.474604072799"/>
    <n v="21.491452369385101"/>
    <n v="12.042282117385801"/>
    <n v="0"/>
    <n v="33.533734486771003"/>
    <n v="5.5579106938961003"/>
    <n v="0.84226218543585396"/>
    <n v="0"/>
    <n v="6.4001728793319499"/>
    <n v="3628.8380209604602"/>
  </r>
  <r>
    <s v="Riverside"/>
    <x v="12"/>
    <x v="1"/>
    <s v="Aggregate"/>
    <s v="Aggregate"/>
    <x v="0"/>
    <n v="634420.45731517195"/>
    <n v="8981857229.3443909"/>
    <n v="8981857229.3443909"/>
    <n v="0"/>
    <n v="1022026527.64389"/>
    <n v="0"/>
    <n v="2452049.8346076198"/>
    <n v="0"/>
    <n v="66902.935427193195"/>
    <n v="2518952.7700348198"/>
    <n v="13.739843862084999"/>
    <n v="0"/>
    <n v="50.495038148463998"/>
    <n v="64.234882010549001"/>
    <n v="34.938851220649603"/>
    <n v="0"/>
    <n v="31.028969404686801"/>
    <n v="65.9678206253365"/>
    <n v="265620.42224183801"/>
  </r>
  <r>
    <s v="San Bernardino"/>
    <x v="12"/>
    <x v="1"/>
    <s v="Aggregate"/>
    <s v="Aggregate"/>
    <x v="0"/>
    <n v="751504.84752702096"/>
    <n v="11170790472.535999"/>
    <n v="11170790472.535999"/>
    <n v="0"/>
    <n v="1207045283.87094"/>
    <n v="0"/>
    <n v="3037993.2847275701"/>
    <n v="0"/>
    <n v="79542.569818979595"/>
    <n v="3117535.8545465502"/>
    <n v="17.187743890015799"/>
    <n v="0"/>
    <n v="62.602137298070502"/>
    <n v="79.789881188086397"/>
    <n v="44.528881477350197"/>
    <n v="0"/>
    <n v="37.612550737741103"/>
    <n v="82.141432215091299"/>
    <n v="328740.26059141901"/>
  </r>
  <r>
    <s v="San Bernardino"/>
    <x v="12"/>
    <x v="1"/>
    <s v="Aggregate"/>
    <s v="Aggregate"/>
    <x v="1"/>
    <n v="996.31753674821698"/>
    <n v="11851449.9536006"/>
    <n v="11851449.9536006"/>
    <n v="0"/>
    <n v="1495016.2823314201"/>
    <n v="0"/>
    <n v="2827.6291098216702"/>
    <n v="0"/>
    <n v="0"/>
    <n v="2827.6291098216702"/>
    <n v="6.2152007360419302E-3"/>
    <n v="0"/>
    <n v="0"/>
    <n v="6.2152007360419302E-3"/>
    <n v="0.44549411777367098"/>
    <n v="0"/>
    <n v="0"/>
    <n v="0.44549411777367098"/>
    <n v="252.59098827031701"/>
  </r>
  <r>
    <s v="Riverside"/>
    <x v="12"/>
    <x v="1"/>
    <s v="Aggregate"/>
    <s v="Aggregate"/>
    <x v="1"/>
    <n v="950.835107637791"/>
    <n v="10662667.0334587"/>
    <n v="10662667.0334587"/>
    <n v="0"/>
    <n v="1423514.59146259"/>
    <n v="0"/>
    <n v="2537.0143615787301"/>
    <n v="0"/>
    <n v="0"/>
    <n v="2537.0143615787301"/>
    <n v="5.7661247648293796E-3"/>
    <n v="0"/>
    <n v="0"/>
    <n v="5.7661247648293796E-3"/>
    <n v="0.39970764583829399"/>
    <n v="0"/>
    <n v="0"/>
    <n v="0.39970764583829399"/>
    <n v="226.63048793113299"/>
  </r>
  <r>
    <s v="San Bernardino"/>
    <x v="12"/>
    <x v="1"/>
    <s v="Aggregate"/>
    <s v="Aggregate"/>
    <x v="3"/>
    <n v="72231.697258502303"/>
    <n v="1131517174.9298401"/>
    <n v="0"/>
    <n v="1131517174.9298401"/>
    <n v="121746993.35919499"/>
    <n v="436859018.71753401"/>
    <n v="0"/>
    <n v="0"/>
    <n v="0"/>
    <n v="0"/>
    <n v="0"/>
    <n v="0"/>
    <n v="0"/>
    <n v="0"/>
    <n v="0"/>
    <n v="0"/>
    <n v="0"/>
    <n v="0"/>
    <n v="0"/>
  </r>
  <r>
    <s v="Riverside"/>
    <x v="12"/>
    <x v="1"/>
    <s v="Aggregate"/>
    <s v="Aggregate"/>
    <x v="3"/>
    <n v="61642.924104954604"/>
    <n v="937034596.73044205"/>
    <n v="0"/>
    <n v="937034596.73044205"/>
    <n v="104049846.413895"/>
    <n v="361772692.01187402"/>
    <n v="0"/>
    <n v="0"/>
    <n v="0"/>
    <n v="0"/>
    <n v="0"/>
    <n v="0"/>
    <n v="0"/>
    <n v="0"/>
    <n v="0"/>
    <n v="0"/>
    <n v="0"/>
    <n v="0"/>
    <n v="0"/>
  </r>
  <r>
    <s v="San Bernardino"/>
    <x v="12"/>
    <x v="1"/>
    <s v="Aggregate"/>
    <s v="Aggregate"/>
    <x v="4"/>
    <n v="30887.303583620502"/>
    <n v="493683715.60001999"/>
    <n v="215251152.02185801"/>
    <n v="278432563.57816201"/>
    <n v="44318493.111988798"/>
    <n v="84094932.819868699"/>
    <n v="64100.618337641499"/>
    <n v="0"/>
    <n v="2885.67742510881"/>
    <n v="66986.295762750393"/>
    <n v="0.19075921185300099"/>
    <n v="0"/>
    <n v="1.9686085293122999"/>
    <n v="2.1593677411652998"/>
    <n v="0.25413259000376098"/>
    <n v="0"/>
    <n v="0.97737305178082101"/>
    <n v="1.23150564178458"/>
    <n v="7063.6211907508005"/>
  </r>
  <r>
    <s v="Riverside"/>
    <x v="12"/>
    <x v="1"/>
    <s v="Aggregate"/>
    <s v="Aggregate"/>
    <x v="4"/>
    <n v="26306.8522467734"/>
    <n v="399222410.15976799"/>
    <n v="173736686.316874"/>
    <n v="225485723.842893"/>
    <n v="37746255.413340703"/>
    <n v="68103409.1512952"/>
    <n v="52372.9382514397"/>
    <n v="0"/>
    <n v="2449.83794483063"/>
    <n v="54822.776196270301"/>
    <n v="0.15648368978247301"/>
    <n v="0"/>
    <n v="1.6188779089163301"/>
    <n v="1.7753615986988001"/>
    <n v="0.201850848178976"/>
    <n v="0"/>
    <n v="0.81275372850147098"/>
    <n v="1.0146045766804399"/>
    <n v="5780.9932504299504"/>
  </r>
  <r>
    <s v="San Bernardino"/>
    <x v="12"/>
    <x v="2"/>
    <s v="Aggregate"/>
    <s v="Aggregate"/>
    <x v="0"/>
    <n v="60998.216130620101"/>
    <n v="753152255.65279496"/>
    <n v="753152255.65279496"/>
    <n v="0"/>
    <n v="92283016.737549901"/>
    <n v="0"/>
    <n v="246865.626843259"/>
    <n v="0"/>
    <n v="7664.4136032344304"/>
    <n v="254530.04044649299"/>
    <n v="3.1194943403854798"/>
    <n v="0"/>
    <n v="7.6885440057466701"/>
    <n v="10.808038346132101"/>
    <n v="5.3912865898320304"/>
    <n v="0"/>
    <n v="3.4136295470721398"/>
    <n v="8.8049161369041702"/>
    <n v="26839.8747371889"/>
  </r>
  <r>
    <s v="Riverside"/>
    <x v="12"/>
    <x v="2"/>
    <s v="Aggregate"/>
    <s v="Aggregate"/>
    <x v="0"/>
    <n v="50616.824441528101"/>
    <n v="660402120.87995601"/>
    <n v="660402120.87995601"/>
    <n v="0"/>
    <n v="77227719.442657605"/>
    <n v="0"/>
    <n v="218060.746620683"/>
    <n v="0"/>
    <n v="6309.5197790275597"/>
    <n v="224370.26639971"/>
    <n v="2.8958675108532201"/>
    <n v="0"/>
    <n v="5.9778172437514501"/>
    <n v="8.87368475460468"/>
    <n v="4.8332642051764703"/>
    <n v="0"/>
    <n v="2.7969862072087399"/>
    <n v="7.6302504123852204"/>
    <n v="23659.564247717401"/>
  </r>
  <r>
    <s v="San Bernardino"/>
    <x v="12"/>
    <x v="2"/>
    <s v="Aggregate"/>
    <s v="Aggregate"/>
    <x v="1"/>
    <n v="0.39057352676218099"/>
    <n v="5970.0149626765597"/>
    <n v="5970.0149626765597"/>
    <n v="0"/>
    <n v="649.17678780493202"/>
    <n v="0"/>
    <n v="2.33827645840416"/>
    <n v="0"/>
    <n v="0"/>
    <n v="2.33827645840416"/>
    <n v="4.1697170885747197E-6"/>
    <n v="0"/>
    <n v="0"/>
    <n v="4.1697170885747197E-6"/>
    <n v="3.6839640825928603E-4"/>
    <n v="0"/>
    <n v="0"/>
    <n v="3.6839640825928603E-4"/>
    <n v="0.208877309766687"/>
  </r>
  <r>
    <s v="Riverside"/>
    <x v="12"/>
    <x v="2"/>
    <s v="Aggregate"/>
    <s v="Aggregate"/>
    <x v="1"/>
    <n v="0.32709143722897199"/>
    <n v="5205.27743279688"/>
    <n v="5205.27743279688"/>
    <n v="0"/>
    <n v="551.80595268985996"/>
    <n v="0"/>
    <n v="2.0087219388742499"/>
    <n v="0"/>
    <n v="0"/>
    <n v="2.0087219388742499"/>
    <n v="3.0173912118331599E-6"/>
    <n v="0"/>
    <n v="0"/>
    <n v="3.0173912118331599E-6"/>
    <n v="3.1647495949984798E-4"/>
    <n v="0"/>
    <n v="0"/>
    <n v="3.1647495949984798E-4"/>
    <n v="0.17943833508366799"/>
  </r>
  <r>
    <s v="Riverside"/>
    <x v="12"/>
    <x v="2"/>
    <s v="Aggregate"/>
    <s v="Aggregate"/>
    <x v="3"/>
    <n v="566.52576121651703"/>
    <n v="9207661.3102557193"/>
    <n v="0"/>
    <n v="9207661.3102557193"/>
    <n v="977433.06577592995"/>
    <n v="3554917.21540251"/>
    <n v="0"/>
    <n v="0"/>
    <n v="0"/>
    <n v="0"/>
    <n v="0"/>
    <n v="0"/>
    <n v="0"/>
    <n v="0"/>
    <n v="0"/>
    <n v="0"/>
    <n v="0"/>
    <n v="0"/>
    <n v="0"/>
  </r>
  <r>
    <s v="San Bernardino"/>
    <x v="12"/>
    <x v="2"/>
    <s v="Aggregate"/>
    <s v="Aggregate"/>
    <x v="3"/>
    <n v="651.02843768536798"/>
    <n v="10929748.2596699"/>
    <n v="0"/>
    <n v="10929748.2596699"/>
    <n v="1121362.90640203"/>
    <n v="4219784.9094470199"/>
    <n v="0"/>
    <n v="0"/>
    <n v="0"/>
    <n v="0"/>
    <n v="0"/>
    <n v="0"/>
    <n v="0"/>
    <n v="0"/>
    <n v="0"/>
    <n v="0"/>
    <n v="0"/>
    <n v="0"/>
    <n v="0"/>
  </r>
  <r>
    <s v="San Bernardino"/>
    <x v="12"/>
    <x v="2"/>
    <s v="Aggregate"/>
    <s v="Aggregate"/>
    <x v="4"/>
    <n v="525.71775314345905"/>
    <n v="8749255.4115079008"/>
    <n v="3596676.2658180199"/>
    <n v="5152579.1456898795"/>
    <n v="754323.48953548702"/>
    <n v="1556232.47344848"/>
    <n v="1071.0699809763"/>
    <n v="0"/>
    <n v="53.368402645174299"/>
    <n v="1124.4383836214799"/>
    <n v="3.1703844864795802E-3"/>
    <n v="0"/>
    <n v="3.3444155465700003E-2"/>
    <n v="3.6614539952179601E-2"/>
    <n v="4.2213257011478097E-3"/>
    <n v="0"/>
    <n v="1.6571622396342699E-2"/>
    <n v="2.07929480974905E-2"/>
    <n v="118.570622599779"/>
  </r>
  <r>
    <s v="Riverside"/>
    <x v="12"/>
    <x v="2"/>
    <s v="Aggregate"/>
    <s v="Aggregate"/>
    <x v="4"/>
    <n v="460.753918929924"/>
    <n v="7776207.7918444304"/>
    <n v="3195654.8427300798"/>
    <n v="4580552.9491143404"/>
    <n v="661110.45683011005"/>
    <n v="1383463.51297192"/>
    <n v="965.09583867431002"/>
    <n v="0"/>
    <n v="46.696111445219699"/>
    <n v="1011.79195011952"/>
    <n v="2.8908684010869401E-3"/>
    <n v="0"/>
    <n v="2.8461449362982401E-2"/>
    <n v="3.1352317764069403E-2"/>
    <n v="3.7491155539335699E-3"/>
    <n v="0"/>
    <n v="1.44064883889086E-2"/>
    <n v="1.8155603942842199E-2"/>
    <n v="106.692196935445"/>
  </r>
  <r>
    <s v="San Bernardino"/>
    <x v="12"/>
    <x v="3"/>
    <s v="Aggregate"/>
    <s v="Aggregate"/>
    <x v="0"/>
    <n v="387776.70407285099"/>
    <n v="5496322154.7131596"/>
    <n v="5496322154.7131596"/>
    <n v="0"/>
    <n v="626188438.34085298"/>
    <n v="0"/>
    <n v="1800814.0825285099"/>
    <n v="0"/>
    <n v="50575.868564282799"/>
    <n v="1851389.9510927901"/>
    <n v="11.145967225363"/>
    <n v="0"/>
    <n v="38.628185396520799"/>
    <n v="49.7741526218838"/>
    <n v="25.962780765721501"/>
    <n v="0"/>
    <n v="21.950690189638401"/>
    <n v="47.913470955359898"/>
    <n v="195226.757084757"/>
  </r>
  <r>
    <s v="Riverside"/>
    <x v="12"/>
    <x v="3"/>
    <s v="Aggregate"/>
    <s v="Aggregate"/>
    <x v="0"/>
    <n v="335459.26675290399"/>
    <n v="4883168624.8169298"/>
    <n v="4883168624.8169298"/>
    <n v="0"/>
    <n v="543620578.89304495"/>
    <n v="0"/>
    <n v="1608841.6037127201"/>
    <n v="0"/>
    <n v="43519.317285003897"/>
    <n v="1652360.92099773"/>
    <n v="9.8957661814327302"/>
    <n v="0"/>
    <n v="31.795462550700002"/>
    <n v="41.6912287321327"/>
    <n v="22.689745096497901"/>
    <n v="0"/>
    <n v="18.703677778426599"/>
    <n v="41.393422874924603"/>
    <n v="174239.394542225"/>
  </r>
  <r>
    <s v="Riverside"/>
    <x v="12"/>
    <x v="3"/>
    <s v="Aggregate"/>
    <s v="Aggregate"/>
    <x v="1"/>
    <n v="1220.28348908047"/>
    <n v="18112804.393137801"/>
    <n v="18112804.393137801"/>
    <n v="0"/>
    <n v="2002702.55485422"/>
    <n v="0"/>
    <n v="5418.7506001905704"/>
    <n v="0"/>
    <n v="0"/>
    <n v="5418.7506001905704"/>
    <n v="1.0242096357355001E-2"/>
    <n v="0"/>
    <n v="0"/>
    <n v="1.0242096357355001E-2"/>
    <n v="0.85372636378739697"/>
    <n v="0"/>
    <n v="0"/>
    <n v="0.85372636378739697"/>
    <n v="484.05484458279301"/>
  </r>
  <r>
    <s v="San Bernardino"/>
    <x v="12"/>
    <x v="3"/>
    <s v="Aggregate"/>
    <s v="Aggregate"/>
    <x v="1"/>
    <n v="1345.2877247502399"/>
    <n v="19809241.666995302"/>
    <n v="19809241.666995302"/>
    <n v="0"/>
    <n v="2213913.32732584"/>
    <n v="0"/>
    <n v="5953.3265389742"/>
    <n v="0"/>
    <n v="0"/>
    <n v="5953.3265389742"/>
    <n v="1.08830586974843E-2"/>
    <n v="0"/>
    <n v="0"/>
    <n v="1.08830586974843E-2"/>
    <n v="0.937949020643007"/>
    <n v="0"/>
    <n v="0"/>
    <n v="0.937949020643007"/>
    <n v="531.80830143251603"/>
  </r>
  <r>
    <s v="Riverside"/>
    <x v="12"/>
    <x v="3"/>
    <s v="Aggregate"/>
    <s v="Aggregate"/>
    <x v="3"/>
    <n v="7683.3052254566201"/>
    <n v="84730855.062353"/>
    <n v="0"/>
    <n v="84730855.062353"/>
    <n v="13180298.1699552"/>
    <n v="32713103.272101998"/>
    <n v="0"/>
    <n v="0"/>
    <n v="0"/>
    <n v="0"/>
    <n v="0"/>
    <n v="0"/>
    <n v="0"/>
    <n v="0"/>
    <n v="0"/>
    <n v="0"/>
    <n v="0"/>
    <n v="0"/>
    <n v="0"/>
  </r>
  <r>
    <s v="San Bernardino"/>
    <x v="12"/>
    <x v="3"/>
    <s v="Aggregate"/>
    <s v="Aggregate"/>
    <x v="3"/>
    <n v="8730.5405708522703"/>
    <n v="99830852.913681507"/>
    <n v="0"/>
    <n v="99830852.913681507"/>
    <n v="14973065.989707001"/>
    <n v="38542948.713358499"/>
    <n v="0"/>
    <n v="0"/>
    <n v="0"/>
    <n v="0"/>
    <n v="0"/>
    <n v="0"/>
    <n v="0"/>
    <n v="0"/>
    <n v="0"/>
    <n v="0"/>
    <n v="0"/>
    <n v="0"/>
    <n v="0"/>
  </r>
  <r>
    <s v="Riverside"/>
    <x v="12"/>
    <x v="3"/>
    <s v="Aggregate"/>
    <s v="Aggregate"/>
    <x v="4"/>
    <n v="6285.7286951280303"/>
    <n v="100223934.40939701"/>
    <n v="42160716.2812635"/>
    <n v="58063218.128133498"/>
    <n v="9019046.3898761608"/>
    <n v="17536822.4357136"/>
    <n v="12724.5671459322"/>
    <n v="0"/>
    <n v="684.46726923751805"/>
    <n v="13409.034415169701"/>
    <n v="3.7981986798316998E-2"/>
    <n v="0"/>
    <n v="0.38669510944769803"/>
    <n v="0.42467709624601502"/>
    <n v="4.9055742681857799E-2"/>
    <n v="0"/>
    <n v="0.194988498368251"/>
    <n v="0.244044241050109"/>
    <n v="1413.9659248805499"/>
  </r>
  <r>
    <s v="San Bernardino"/>
    <x v="12"/>
    <x v="3"/>
    <s v="Aggregate"/>
    <s v="Aggregate"/>
    <x v="4"/>
    <n v="7162.6148178287103"/>
    <n v="112749136.041283"/>
    <n v="47459079.218177699"/>
    <n v="65290056.823105402"/>
    <n v="10277242.0586465"/>
    <n v="19719543.115879599"/>
    <n v="14127.4814604739"/>
    <n v="0"/>
    <n v="781.32350059233602"/>
    <n v="14908.8049610663"/>
    <n v="4.1691965588083003E-2"/>
    <n v="0"/>
    <n v="0.45382705635565102"/>
    <n v="0.49551902194373398"/>
    <n v="5.5280544573389899E-2"/>
    <n v="0"/>
    <n v="0.22403674652399999"/>
    <n v="0.27931729109739001"/>
    <n v="1572.1148550256"/>
  </r>
  <r>
    <s v="San Bernardino"/>
    <x v="12"/>
    <x v="4"/>
    <s v="Aggregate"/>
    <s v="Aggregate"/>
    <x v="0"/>
    <n v="26519.640058735298"/>
    <n v="324239782.68937403"/>
    <n v="324239782.68937403"/>
    <n v="0"/>
    <n v="129198721.09395"/>
    <n v="0"/>
    <n v="193178.976093426"/>
    <n v="1082.5300036178701"/>
    <n v="3555.1185319347101"/>
    <n v="197816.624628978"/>
    <n v="0.58562349059292096"/>
    <n v="0.95594841227875504"/>
    <n v="3.6676883522615902"/>
    <n v="5.2092602551332696"/>
    <n v="1.6922778755160299"/>
    <n v="2.64724982323905E-2"/>
    <n v="6.3361319627778601"/>
    <n v="8.0548823365262905"/>
    <n v="20859.515900998002"/>
  </r>
  <r>
    <s v="Riverside"/>
    <x v="12"/>
    <x v="4"/>
    <s v="Aggregate"/>
    <s v="Aggregate"/>
    <x v="0"/>
    <n v="22204.916882985599"/>
    <n v="266621542.72307101"/>
    <n v="266621542.72307101"/>
    <n v="0"/>
    <n v="108178197.627317"/>
    <n v="0"/>
    <n v="155867.57838545201"/>
    <n v="903.14484272487903"/>
    <n v="2959.50033904763"/>
    <n v="159730.22356722501"/>
    <n v="0.38414948776417102"/>
    <n v="0.79472096763510303"/>
    <n v="2.9419813895215201"/>
    <n v="4.1208518449208"/>
    <n v="1.18710502222079"/>
    <n v="2.21378100616847E-2"/>
    <n v="5.22278360856071"/>
    <n v="6.4320264408431802"/>
    <n v="16843.352496888201"/>
  </r>
  <r>
    <s v="San Bernardino"/>
    <x v="12"/>
    <x v="4"/>
    <s v="Aggregate"/>
    <s v="Aggregate"/>
    <x v="1"/>
    <n v="19862.101583650401"/>
    <n v="234211524.63374701"/>
    <n v="234211524.63374701"/>
    <n v="0"/>
    <n v="81697762.207319394"/>
    <n v="0"/>
    <n v="123861.912329559"/>
    <n v="901.18723867497397"/>
    <n v="0"/>
    <n v="124763.099568234"/>
    <n v="0.81474378527746405"/>
    <n v="3.64995801080195E-2"/>
    <n v="0"/>
    <n v="0.85124336538548395"/>
    <n v="19.5144947289416"/>
    <n v="0.14198241645196399"/>
    <n v="0"/>
    <n v="19.656477145393598"/>
    <n v="11145.038261964901"/>
  </r>
  <r>
    <s v="Riverside"/>
    <x v="12"/>
    <x v="4"/>
    <s v="Aggregate"/>
    <s v="Aggregate"/>
    <x v="1"/>
    <n v="17401.586139987201"/>
    <n v="198494145.15686399"/>
    <n v="198494145.15686399"/>
    <n v="0"/>
    <n v="71577050.419735998"/>
    <n v="0"/>
    <n v="104175.075937082"/>
    <n v="788.85258388355396"/>
    <n v="0"/>
    <n v="104963.928520966"/>
    <n v="0.68294592389903397"/>
    <n v="3.1978015249196703E-2"/>
    <n v="0"/>
    <n v="0.71492393914823005"/>
    <n v="16.4128256380564"/>
    <n v="0.124284045842507"/>
    <n v="0"/>
    <n v="16.537109683898901"/>
    <n v="9376.3861553673996"/>
  </r>
  <r>
    <s v="San Bernardino"/>
    <x v="12"/>
    <x v="4"/>
    <s v="Aggregate"/>
    <s v="Aggregate"/>
    <x v="3"/>
    <n v="4368.9114982596202"/>
    <n v="82909049.977743402"/>
    <n v="0"/>
    <n v="82909049.977743402"/>
    <n v="20008422.839818601"/>
    <n v="46822970.720460899"/>
    <n v="0"/>
    <n v="0"/>
    <n v="0"/>
    <n v="0"/>
    <n v="0"/>
    <n v="0"/>
    <n v="0"/>
    <n v="0"/>
    <n v="0"/>
    <n v="0"/>
    <n v="0"/>
    <n v="0"/>
    <n v="0"/>
  </r>
  <r>
    <s v="Riverside"/>
    <x v="12"/>
    <x v="4"/>
    <s v="Aggregate"/>
    <s v="Aggregate"/>
    <x v="3"/>
    <n v="3827.3282629632399"/>
    <n v="70025560.459800094"/>
    <n v="0"/>
    <n v="70025560.459800094"/>
    <n v="17530492.9417511"/>
    <n v="39590580.276202001"/>
    <n v="0"/>
    <n v="0"/>
    <n v="0"/>
    <n v="0"/>
    <n v="0"/>
    <n v="0"/>
    <n v="0"/>
    <n v="0"/>
    <n v="0"/>
    <n v="0"/>
    <n v="0"/>
    <n v="0"/>
    <n v="0"/>
  </r>
  <r>
    <s v="San Bernardino"/>
    <x v="12"/>
    <x v="5"/>
    <s v="Aggregate"/>
    <s v="Aggregate"/>
    <x v="0"/>
    <n v="3784.4566571243399"/>
    <n v="43233764.267725997"/>
    <n v="43233764.267725997"/>
    <n v="0"/>
    <n v="18437164.269689899"/>
    <n v="0"/>
    <n v="29693.512390255299"/>
    <n v="180.845868059255"/>
    <n v="496.71710730247798"/>
    <n v="30371.075365617002"/>
    <n v="5.45296759585518E-2"/>
    <n v="0.13597732318213199"/>
    <n v="0.52441480195776002"/>
    <n v="0.71492180109844405"/>
    <n v="0.249174471350079"/>
    <n v="3.6285559649596802E-3"/>
    <n v="0.90374541503563599"/>
    <n v="1.15654844235067"/>
    <n v="3202.5919495276398"/>
  </r>
  <r>
    <s v="Riverside"/>
    <x v="12"/>
    <x v="5"/>
    <s v="Aggregate"/>
    <s v="Aggregate"/>
    <x v="0"/>
    <n v="3167.2007268633301"/>
    <n v="35242277.529978402"/>
    <n v="35242277.529978402"/>
    <n v="0"/>
    <n v="15430008.946286"/>
    <n v="0"/>
    <n v="23894.334645006998"/>
    <n v="151.03527696842801"/>
    <n v="413.64175841863897"/>
    <n v="24459.011680394098"/>
    <n v="3.9254984627537397E-2"/>
    <n v="0.112874953201439"/>
    <n v="0.42526673780091101"/>
    <n v="0.57739667562988695"/>
    <n v="0.18933811934491199"/>
    <n v="3.0146048027815601E-3"/>
    <n v="0.74381894389306402"/>
    <n v="0.93617166804075802"/>
    <n v="2579.1722208727701"/>
  </r>
  <r>
    <s v="San Bernardino"/>
    <x v="12"/>
    <x v="5"/>
    <s v="Aggregate"/>
    <s v="Aggregate"/>
    <x v="1"/>
    <n v="9188.7790220065199"/>
    <n v="107187658.752584"/>
    <n v="107187658.752584"/>
    <n v="0"/>
    <n v="37795732.760396197"/>
    <n v="0"/>
    <n v="66818.754602508401"/>
    <n v="669.39764329448701"/>
    <n v="0"/>
    <n v="67488.152245802907"/>
    <n v="0.36309588257297298"/>
    <n v="1.6885754742322401E-2"/>
    <n v="0"/>
    <n v="0.37998163731529599"/>
    <n v="10.527321998837801"/>
    <n v="0.105463871305971"/>
    <n v="0"/>
    <n v="10.632785870143801"/>
    <n v="6028.6899060039996"/>
  </r>
  <r>
    <s v="Riverside"/>
    <x v="12"/>
    <x v="5"/>
    <s v="Aggregate"/>
    <s v="Aggregate"/>
    <x v="1"/>
    <n v="8254.5069137148494"/>
    <n v="92272179.870005503"/>
    <n v="92272179.870005503"/>
    <n v="0"/>
    <n v="33952839.287181199"/>
    <n v="0"/>
    <n v="57165.214280660002"/>
    <n v="603.29225417030796"/>
    <n v="0"/>
    <n v="57768.506534830303"/>
    <n v="0.32187607185606198"/>
    <n v="1.5168890113689701E-2"/>
    <n v="0"/>
    <n v="0.33704496196975098"/>
    <n v="9.0064027898310908"/>
    <n v="9.5048940328755105E-2"/>
    <n v="0"/>
    <n v="9.1014517301598499"/>
    <n v="5160.4378048906601"/>
  </r>
  <r>
    <s v="San Bernardino"/>
    <x v="12"/>
    <x v="5"/>
    <s v="Aggregate"/>
    <s v="Aggregate"/>
    <x v="3"/>
    <n v="1107.809345295"/>
    <n v="20129643.270632401"/>
    <n v="0"/>
    <n v="20129643.270632401"/>
    <n v="4802619.2459308803"/>
    <n v="11374927.718206"/>
    <n v="0"/>
    <n v="0"/>
    <n v="0"/>
    <n v="0"/>
    <n v="0"/>
    <n v="0"/>
    <n v="0"/>
    <n v="0"/>
    <n v="0"/>
    <n v="0"/>
    <n v="0"/>
    <n v="0"/>
    <n v="0"/>
  </r>
  <r>
    <s v="Riverside"/>
    <x v="12"/>
    <x v="5"/>
    <s v="Aggregate"/>
    <s v="Aggregate"/>
    <x v="3"/>
    <n v="968.39336991610799"/>
    <n v="16967698.0187454"/>
    <n v="0"/>
    <n v="16967698.0187454"/>
    <n v="4198237.3038521102"/>
    <n v="9597926.4961525798"/>
    <n v="0"/>
    <n v="0"/>
    <n v="0"/>
    <n v="0"/>
    <n v="0"/>
    <n v="0"/>
    <n v="0"/>
    <n v="0"/>
    <n v="0"/>
    <n v="0"/>
    <n v="0"/>
    <n v="0"/>
    <n v="0"/>
  </r>
  <r>
    <s v="San Bernardino"/>
    <x v="12"/>
    <x v="6"/>
    <s v="Aggregate"/>
    <s v="Aggregate"/>
    <x v="0"/>
    <n v="38459.896059451698"/>
    <n v="76450019.102734596"/>
    <n v="76450019.102734596"/>
    <n v="0"/>
    <n v="26691167.865259498"/>
    <n v="0"/>
    <n v="15717.697095360199"/>
    <n v="0"/>
    <n v="1272.86030146401"/>
    <n v="16990.557396824199"/>
    <n v="12.3862857290849"/>
    <n v="0"/>
    <n v="4.5882520648098799"/>
    <n v="16.9745377938948"/>
    <n v="3.1437383463822002"/>
    <n v="0"/>
    <n v="0.18815725970589001"/>
    <n v="3.3318956060880902"/>
    <n v="1791.6330482870601"/>
  </r>
  <r>
    <s v="Riverside"/>
    <x v="12"/>
    <x v="6"/>
    <s v="Aggregate"/>
    <s v="Aggregate"/>
    <x v="0"/>
    <n v="31600.8152600865"/>
    <n v="62251552.423515096"/>
    <n v="62251552.423515096"/>
    <n v="0"/>
    <n v="21930965.790500101"/>
    <n v="0"/>
    <n v="12749.1816892157"/>
    <n v="0"/>
    <n v="1001.8194482351699"/>
    <n v="13751.001137450899"/>
    <n v="9.8183605927663002"/>
    <n v="0"/>
    <n v="3.5424029190879001"/>
    <n v="13.3607635118542"/>
    <n v="2.4944209986766901"/>
    <n v="0"/>
    <n v="0.14517860579730901"/>
    <n v="2.6395996044740002"/>
    <n v="1450.02588846761"/>
  </r>
  <r>
    <s v="San Bernardino"/>
    <x v="12"/>
    <x v="7"/>
    <s v="Aggregate"/>
    <s v="Aggregate"/>
    <x v="0"/>
    <n v="252233.98789455599"/>
    <n v="3470721849.8516302"/>
    <n v="3470721849.8516302"/>
    <n v="0"/>
    <n v="399210217.93873101"/>
    <n v="0"/>
    <n v="1402848.1228846901"/>
    <n v="0"/>
    <n v="40272.549309107497"/>
    <n v="1443120.6721938001"/>
    <n v="9.2771746091815999"/>
    <n v="0"/>
    <n v="29.907935518807999"/>
    <n v="39.185110127989603"/>
    <n v="20.107998638862401"/>
    <n v="0"/>
    <n v="15.2490713459784"/>
    <n v="35.357069984840798"/>
    <n v="152175.271745465"/>
  </r>
  <r>
    <s v="Riverside"/>
    <x v="12"/>
    <x v="7"/>
    <s v="Aggregate"/>
    <s v="Aggregate"/>
    <x v="0"/>
    <n v="220512.79063736601"/>
    <n v="3049840969.5833702"/>
    <n v="3049840969.5833702"/>
    <n v="0"/>
    <n v="350119826.57058501"/>
    <n v="0"/>
    <n v="1240019.28530328"/>
    <n v="0"/>
    <n v="35084.791810645504"/>
    <n v="1275104.0771139199"/>
    <n v="7.7679553648936199"/>
    <n v="0"/>
    <n v="24.694119146682901"/>
    <n v="32.462074511576503"/>
    <n v="16.804727738840199"/>
    <n v="0"/>
    <n v="13.081282296856401"/>
    <n v="29.8860100356966"/>
    <n v="134458.131726149"/>
  </r>
  <r>
    <s v="San Bernardino"/>
    <x v="12"/>
    <x v="7"/>
    <s v="Aggregate"/>
    <s v="Aggregate"/>
    <x v="1"/>
    <n v="3251.2570688381102"/>
    <n v="43480931.862188198"/>
    <n v="43480931.862188198"/>
    <n v="0"/>
    <n v="5114843.0748100001"/>
    <n v="0"/>
    <n v="18161.284670619101"/>
    <n v="0"/>
    <n v="0"/>
    <n v="18161.284670619101"/>
    <n v="1.8121589948556199E-2"/>
    <n v="0"/>
    <n v="0"/>
    <n v="1.8121589948556199E-2"/>
    <n v="2.8613177958421199"/>
    <n v="0"/>
    <n v="0"/>
    <n v="2.8613177958421199"/>
    <n v="1622.3403653881401"/>
  </r>
  <r>
    <s v="Riverside"/>
    <x v="12"/>
    <x v="7"/>
    <s v="Aggregate"/>
    <s v="Aggregate"/>
    <x v="1"/>
    <n v="2868.4162960606"/>
    <n v="38543968.265204802"/>
    <n v="38543968.265204802"/>
    <n v="0"/>
    <n v="4517911.59509419"/>
    <n v="0"/>
    <n v="15959.462972037099"/>
    <n v="0"/>
    <n v="0"/>
    <n v="15959.462972037099"/>
    <n v="1.6600417332699201E-2"/>
    <n v="0"/>
    <n v="0"/>
    <n v="1.6600417332699201E-2"/>
    <n v="2.5144198905625301"/>
    <n v="0"/>
    <n v="0"/>
    <n v="2.5144198905625301"/>
    <n v="1425.65250526248"/>
  </r>
  <r>
    <s v="Riverside"/>
    <x v="12"/>
    <x v="7"/>
    <s v="Aggregate"/>
    <s v="Aggregate"/>
    <x v="3"/>
    <n v="7625.4221207041001"/>
    <n v="83307067.354707107"/>
    <n v="0"/>
    <n v="83307067.354707107"/>
    <n v="13042295.373414099"/>
    <n v="32163403.7053563"/>
    <n v="0"/>
    <n v="0"/>
    <n v="0"/>
    <n v="0"/>
    <n v="0"/>
    <n v="0"/>
    <n v="0"/>
    <n v="0"/>
    <n v="0"/>
    <n v="0"/>
    <n v="0"/>
    <n v="0"/>
    <n v="0"/>
  </r>
  <r>
    <s v="San Bernardino"/>
    <x v="12"/>
    <x v="7"/>
    <s v="Aggregate"/>
    <s v="Aggregate"/>
    <x v="3"/>
    <n v="8645.2848932205907"/>
    <n v="97927521.705390498"/>
    <n v="0"/>
    <n v="97927521.705390498"/>
    <n v="14783406.119861901"/>
    <n v="37808105.776484899"/>
    <n v="0"/>
    <n v="0"/>
    <n v="0"/>
    <n v="0"/>
    <n v="0"/>
    <n v="0"/>
    <n v="0"/>
    <n v="0"/>
    <n v="0"/>
    <n v="0"/>
    <n v="0"/>
    <n v="0"/>
    <n v="0"/>
  </r>
  <r>
    <s v="Riverside"/>
    <x v="12"/>
    <x v="7"/>
    <s v="Aggregate"/>
    <s v="Aggregate"/>
    <x v="4"/>
    <n v="4058.79378489698"/>
    <n v="63293938.284074597"/>
    <n v="26798934.2905159"/>
    <n v="36495003.993558697"/>
    <n v="5823739.9684940204"/>
    <n v="11022578.9313526"/>
    <n v="8090.1651552450303"/>
    <n v="0"/>
    <n v="542.01191478330395"/>
    <n v="8632.1770700283396"/>
    <n v="2.4085852773589499E-2"/>
    <n v="0"/>
    <n v="0.24934798890948401"/>
    <n v="0.273433841683073"/>
    <n v="3.1031654677273E-2"/>
    <n v="0"/>
    <n v="0.12552656967506801"/>
    <n v="0.15655822435234101"/>
    <n v="910.25228637992404"/>
  </r>
  <r>
    <s v="San Bernardino"/>
    <x v="12"/>
    <x v="7"/>
    <s v="Aggregate"/>
    <s v="Aggregate"/>
    <x v="4"/>
    <n v="4586.5604360197804"/>
    <n v="72462711.0396557"/>
    <n v="30631619.639126699"/>
    <n v="41831091.4005289"/>
    <n v="6581003.3090507798"/>
    <n v="12634236.369129799"/>
    <n v="9125.8836239788307"/>
    <n v="0"/>
    <n v="612.820339555543"/>
    <n v="9738.7039635343699"/>
    <n v="2.69923329905894E-2"/>
    <n v="0"/>
    <n v="0.29084063230184098"/>
    <n v="0.31783296529243099"/>
    <n v="3.5776920314566599E-2"/>
    <n v="0"/>
    <n v="0.14371036570944801"/>
    <n v="0.17948728602401501"/>
    <n v="1026.93416472691"/>
  </r>
  <r>
    <s v="San Bernardino"/>
    <x v="12"/>
    <x v="8"/>
    <s v="Aggregate"/>
    <s v="Aggregate"/>
    <x v="0"/>
    <n v="4158.2782006757097"/>
    <n v="12346761.977012301"/>
    <n v="12346761.977012301"/>
    <n v="0"/>
    <n v="136030.08744095999"/>
    <n v="0"/>
    <n v="24218.090119147801"/>
    <n v="0"/>
    <n v="4.5704022200559402"/>
    <n v="24222.660521367899"/>
    <n v="6.8150538996568505E-2"/>
    <n v="0"/>
    <n v="5.4080638366923398E-3"/>
    <n v="7.3558602833260905E-2"/>
    <n v="0.22605274339100401"/>
    <n v="0"/>
    <n v="8.5378935289571294E-3"/>
    <n v="0.23459063691996099"/>
    <n v="2554.24928646737"/>
  </r>
  <r>
    <s v="Riverside"/>
    <x v="12"/>
    <x v="8"/>
    <s v="Aggregate"/>
    <s v="Aggregate"/>
    <x v="0"/>
    <n v="3868.1928702211299"/>
    <n v="10985064.6883731"/>
    <n v="10985064.6883731"/>
    <n v="0"/>
    <n v="126540.50281897299"/>
    <n v="0"/>
    <n v="21375.192734192198"/>
    <n v="0"/>
    <n v="4.22478364965749"/>
    <n v="21379.417517841801"/>
    <n v="5.4924897752697502E-2"/>
    <n v="0"/>
    <n v="4.9409530775141597E-3"/>
    <n v="5.9865850830211703E-2"/>
    <n v="0.18884434036974099"/>
    <n v="0"/>
    <n v="8.1200611495796608E-3"/>
    <n v="0.19696440151932099"/>
    <n v="2254.43286429511"/>
  </r>
  <r>
    <s v="San Bernardino"/>
    <x v="12"/>
    <x v="8"/>
    <s v="Aggregate"/>
    <s v="Aggregate"/>
    <x v="1"/>
    <n v="2317.5577731083299"/>
    <n v="6479081.8142432803"/>
    <n v="6479081.8142432803"/>
    <n v="0"/>
    <n v="75784.139180642407"/>
    <n v="0"/>
    <n v="7040.1641239875198"/>
    <n v="0"/>
    <n v="0"/>
    <n v="7040.1641239875198"/>
    <n v="2.0927347625040799E-2"/>
    <n v="0"/>
    <n v="0"/>
    <n v="2.0927347625040799E-2"/>
    <n v="1.1091807247646599"/>
    <n v="0"/>
    <n v="0"/>
    <n v="1.1091807247646599"/>
    <n v="628.89507237227099"/>
  </r>
  <r>
    <s v="Riverside"/>
    <x v="12"/>
    <x v="8"/>
    <s v="Aggregate"/>
    <s v="Aggregate"/>
    <x v="1"/>
    <n v="2341.3064826217901"/>
    <n v="6139683.6788841803"/>
    <n v="6139683.6788841803"/>
    <n v="0"/>
    <n v="76560.721981732699"/>
    <n v="0"/>
    <n v="6642.90552664795"/>
    <n v="0"/>
    <n v="0"/>
    <n v="6642.90552664795"/>
    <n v="1.8927690068735702E-2"/>
    <n v="0"/>
    <n v="0"/>
    <n v="1.8927690068735702E-2"/>
    <n v="1.04659247097456"/>
    <n v="0"/>
    <n v="0"/>
    <n v="1.04659247097456"/>
    <n v="593.40811923816204"/>
  </r>
  <r>
    <s v="San Bernardino"/>
    <x v="12"/>
    <x v="9"/>
    <s v="Aggregate"/>
    <s v="Aggregate"/>
    <x v="0"/>
    <n v="1931.96987430084"/>
    <n v="38874885.782471798"/>
    <n v="38874885.782471798"/>
    <n v="0"/>
    <n v="12640137.0111186"/>
    <n v="0"/>
    <n v="64956.034384728096"/>
    <n v="354.60281049676399"/>
    <n v="576.18342847094198"/>
    <n v="65886.820623695807"/>
    <n v="0.16941150951860701"/>
    <n v="0.19112924504746701"/>
    <n v="0.568365452627277"/>
    <n v="0.92890620719335204"/>
    <n v="0.442999660627037"/>
    <n v="4.8165326339220096E-3"/>
    <n v="0.418356690413141"/>
    <n v="0.86617288367409995"/>
    <n v="6947.6829110997496"/>
  </r>
  <r>
    <s v="Riverside"/>
    <x v="12"/>
    <x v="9"/>
    <s v="Aggregate"/>
    <s v="Aggregate"/>
    <x v="0"/>
    <n v="1839.1195687140801"/>
    <n v="31617074.910927899"/>
    <n v="31617074.910927899"/>
    <n v="0"/>
    <n v="12032653.1161818"/>
    <n v="0"/>
    <n v="52720.720383837397"/>
    <n v="337.14254391466397"/>
    <n v="546.88620795849101"/>
    <n v="53604.749135710597"/>
    <n v="0.14158777850898799"/>
    <n v="0.17858596348671801"/>
    <n v="0.52648998956466098"/>
    <n v="0.846663731560368"/>
    <n v="0.36675437449467202"/>
    <n v="4.4834625662350802E-3"/>
    <n v="0.38842278972358601"/>
    <n v="0.75966062678449398"/>
    <n v="5652.5538187833499"/>
  </r>
  <r>
    <s v="San Bernardino"/>
    <x v="12"/>
    <x v="9"/>
    <s v="Aggregate"/>
    <s v="Aggregate"/>
    <x v="1"/>
    <n v="19293.749202365201"/>
    <n v="253696895.31160101"/>
    <n v="253696895.31160101"/>
    <n v="0"/>
    <n v="75015323.117249802"/>
    <n v="0"/>
    <n v="289382.86441854498"/>
    <n v="13464.2545039097"/>
    <n v="0"/>
    <n v="302847.11892245401"/>
    <n v="9.3804996172458799E-2"/>
    <n v="5.5525702571857301E-2"/>
    <n v="0"/>
    <n v="0.14933069874431601"/>
    <n v="45.592388137172598"/>
    <n v="2.1212987802624999"/>
    <n v="0"/>
    <n v="47.713686917435098"/>
    <n v="27053.2131663707"/>
  </r>
  <r>
    <s v="Riverside"/>
    <x v="12"/>
    <x v="9"/>
    <s v="Aggregate"/>
    <s v="Aggregate"/>
    <x v="1"/>
    <n v="16697.7834328875"/>
    <n v="213630702.981307"/>
    <n v="213630702.981307"/>
    <n v="0"/>
    <n v="62418862.874228902"/>
    <n v="0"/>
    <n v="243813.65508101799"/>
    <n v="11863.451448507099"/>
    <n v="0"/>
    <n v="255677.10652952499"/>
    <n v="8.2174429719915607E-2"/>
    <n v="4.9355733248000501E-2"/>
    <n v="0"/>
    <n v="0.131530162967916"/>
    <n v="38.412940648479399"/>
    <n v="1.8690916069741399"/>
    <n v="0"/>
    <n v="40.282032255453501"/>
    <n v="22839.534644789699"/>
  </r>
  <r>
    <s v="San Bernardino"/>
    <x v="12"/>
    <x v="9"/>
    <s v="Aggregate"/>
    <s v="Aggregate"/>
    <x v="3"/>
    <n v="3203.3887579091102"/>
    <n v="54131265.9014787"/>
    <n v="0"/>
    <n v="54131265.9014787"/>
    <n v="13070589.187674999"/>
    <n v="56916080.283231303"/>
    <n v="0"/>
    <n v="0"/>
    <n v="0"/>
    <n v="0"/>
    <n v="0"/>
    <n v="0"/>
    <n v="0"/>
    <n v="0"/>
    <n v="0"/>
    <n v="0"/>
    <n v="0"/>
    <n v="0"/>
    <n v="0"/>
  </r>
  <r>
    <s v="Riverside"/>
    <x v="12"/>
    <x v="9"/>
    <s v="Aggregate"/>
    <s v="Aggregate"/>
    <x v="3"/>
    <n v="2876.6852109510201"/>
    <n v="47120475.704094097"/>
    <n v="0"/>
    <n v="47120475.704094097"/>
    <n v="11351276.356415501"/>
    <n v="49736870.458945297"/>
    <n v="0"/>
    <n v="0"/>
    <n v="0"/>
    <n v="0"/>
    <n v="0"/>
    <n v="0"/>
    <n v="0"/>
    <n v="0"/>
    <n v="0"/>
    <n v="0"/>
    <n v="0"/>
    <n v="0"/>
    <n v="0"/>
  </r>
  <r>
    <s v="San Bernardino"/>
    <x v="12"/>
    <x v="9"/>
    <s v="Aggregate"/>
    <s v="Aggregate"/>
    <x v="2"/>
    <n v="279.54298862414902"/>
    <n v="3631860.3241344602"/>
    <n v="3631860.3241344602"/>
    <n v="0"/>
    <n v="800305.02463767398"/>
    <n v="0"/>
    <n v="3130.6431194851698"/>
    <n v="512.95464122051101"/>
    <n v="0"/>
    <n v="3643.5977607056798"/>
    <n v="2.00165836377895"/>
    <n v="1.5788426845230299"/>
    <n v="0"/>
    <n v="3.5805010483019801"/>
    <n v="0.63820207978626498"/>
    <n v="0.104569159232938"/>
    <n v="0"/>
    <n v="0.74277123901920294"/>
    <n v="421.14432904352202"/>
  </r>
  <r>
    <s v="Riverside"/>
    <x v="12"/>
    <x v="9"/>
    <s v="Aggregate"/>
    <s v="Aggregate"/>
    <x v="2"/>
    <n v="271.34265454251198"/>
    <n v="3471211.0062799701"/>
    <n v="3471211.0062799701"/>
    <n v="0"/>
    <n v="735253.53131858597"/>
    <n v="0"/>
    <n v="2875.4588123049398"/>
    <n v="509.20819976751898"/>
    <n v="0"/>
    <n v="3384.6670120724598"/>
    <n v="1.7913276656786601"/>
    <n v="1.55634165770031"/>
    <n v="0"/>
    <n v="3.3476693233789701"/>
    <n v="0.58618108941607305"/>
    <n v="0.103805422634468"/>
    <n v="0"/>
    <n v="0.68998651205054196"/>
    <n v="391.215883709107"/>
  </r>
  <r>
    <s v="Riverside"/>
    <x v="12"/>
    <x v="10"/>
    <s v="Aggregate"/>
    <s v="Aggregate"/>
    <x v="0"/>
    <n v="407.53642065860998"/>
    <n v="4988384.8361837398"/>
    <n v="4988384.8361837398"/>
    <n v="0"/>
    <n v="2666354.3063837499"/>
    <n v="0"/>
    <n v="8437.4824273132708"/>
    <n v="53.676169347173499"/>
    <n v="87.389963927219796"/>
    <n v="8578.5485605876693"/>
    <n v="2.9558861198951802E-2"/>
    <n v="2.8440933182225198E-2"/>
    <n v="9.5092324749875404E-2"/>
    <n v="0.153092119131052"/>
    <n v="7.0708855361607398E-2"/>
    <n v="6.60302987891237E-4"/>
    <n v="8.1271266391951494E-2"/>
    <n v="0.15264042474145001"/>
    <n v="904.59722706666901"/>
  </r>
  <r>
    <s v="San Bernardino"/>
    <x v="12"/>
    <x v="10"/>
    <s v="Aggregate"/>
    <s v="Aggregate"/>
    <x v="0"/>
    <n v="484.396528727673"/>
    <n v="6969345.5594448401"/>
    <n v="6969345.5594448401"/>
    <n v="0"/>
    <n v="3169220.4791981298"/>
    <n v="0"/>
    <n v="11960.108760052901"/>
    <n v="63.6985163475021"/>
    <n v="104.71047273556999"/>
    <n v="12128.517749135999"/>
    <n v="4.9725859627936402E-2"/>
    <n v="3.4236921384672998E-2"/>
    <n v="0.117708928204433"/>
    <n v="0.201671709217042"/>
    <n v="0.116604748382389"/>
    <n v="8.0339334984895396E-4"/>
    <n v="9.8791723938741999E-2"/>
    <n v="0.21619986567098001"/>
    <n v="1278.93704241569"/>
  </r>
  <r>
    <s v="Riverside"/>
    <x v="12"/>
    <x v="10"/>
    <s v="Aggregate"/>
    <s v="Aggregate"/>
    <x v="1"/>
    <n v="316.59169222256003"/>
    <n v="6031109.8255415903"/>
    <n v="6031109.8255415903"/>
    <n v="0"/>
    <n v="1105168.8505989099"/>
    <n v="0"/>
    <n v="8112.3655036001201"/>
    <n v="257.00830228275498"/>
    <n v="0"/>
    <n v="8369.3738058828803"/>
    <n v="1.28075382337265E-2"/>
    <n v="4.3761373571102402E-3"/>
    <n v="0"/>
    <n v="1.7183675590836701E-2"/>
    <n v="1.278106488765"/>
    <n v="4.04917626884898E-2"/>
    <n v="0"/>
    <n v="1.31859825145349"/>
    <n v="747.63284671552503"/>
  </r>
  <r>
    <s v="San Bernardino"/>
    <x v="12"/>
    <x v="10"/>
    <s v="Aggregate"/>
    <s v="Aggregate"/>
    <x v="1"/>
    <n v="319.79929940787702"/>
    <n v="6107864.5775157101"/>
    <n v="6107864.5775157101"/>
    <n v="0"/>
    <n v="1128789.7823642599"/>
    <n v="0"/>
    <n v="8378.27247752939"/>
    <n v="268.36004309241702"/>
    <n v="0"/>
    <n v="8646.6325206218007"/>
    <n v="1.44079010070449E-2"/>
    <n v="4.6107878913895402E-3"/>
    <n v="0"/>
    <n v="1.9018688898434499E-2"/>
    <n v="1.32000024079529"/>
    <n v="4.2280234075925301E-2"/>
    <n v="0"/>
    <n v="1.3622804748712101"/>
    <n v="772.40025787252796"/>
  </r>
  <r>
    <s v="Riverside"/>
    <x v="12"/>
    <x v="10"/>
    <s v="Aggregate"/>
    <s v="Aggregate"/>
    <x v="3"/>
    <n v="42.477351118329999"/>
    <n v="1047142.72833014"/>
    <n v="0"/>
    <n v="1047142.72833014"/>
    <n v="277912.99706440303"/>
    <n v="1110961.7922845101"/>
    <n v="0"/>
    <n v="0"/>
    <n v="0"/>
    <n v="0"/>
    <n v="0"/>
    <n v="0"/>
    <n v="0"/>
    <n v="0"/>
    <n v="0"/>
    <n v="0"/>
    <n v="0"/>
    <n v="0"/>
    <n v="0"/>
  </r>
  <r>
    <s v="San Bernardino"/>
    <x v="12"/>
    <x v="10"/>
    <s v="Aggregate"/>
    <s v="Aggregate"/>
    <x v="3"/>
    <n v="48.5651694279751"/>
    <n v="1443311.9948014"/>
    <n v="0"/>
    <n v="1443311.9948014"/>
    <n v="317743.25454218098"/>
    <n v="1538975.41847527"/>
    <n v="0"/>
    <n v="0"/>
    <n v="0"/>
    <n v="0"/>
    <n v="0"/>
    <n v="0"/>
    <n v="0"/>
    <n v="0"/>
    <n v="0"/>
    <n v="0"/>
    <n v="0"/>
    <n v="0"/>
    <n v="0"/>
  </r>
  <r>
    <s v="Riverside"/>
    <x v="12"/>
    <x v="10"/>
    <s v="Aggregate"/>
    <s v="Aggregate"/>
    <x v="2"/>
    <n v="56.296902337800702"/>
    <n v="898290.19145226199"/>
    <n v="898290.19145226199"/>
    <n v="0"/>
    <n v="146304.38979547599"/>
    <n v="0"/>
    <n v="711.207871099268"/>
    <n v="21.4245555641001"/>
    <n v="0"/>
    <n v="732.63242666336896"/>
    <n v="0.46244820323764702"/>
    <n v="7.1931512253821606E-2"/>
    <n v="0"/>
    <n v="0.53437971549146801"/>
    <n v="0.14498437706644601"/>
    <n v="4.3675358057911201E-3"/>
    <n v="0"/>
    <n v="0.14935191287223701"/>
    <n v="84.6811344243755"/>
  </r>
  <r>
    <s v="San Bernardino"/>
    <x v="12"/>
    <x v="10"/>
    <s v="Aggregate"/>
    <s v="Aggregate"/>
    <x v="2"/>
    <n v="43.7164290644468"/>
    <n v="716340.32900887995"/>
    <n v="716340.32900887995"/>
    <n v="0"/>
    <n v="113610.255852684"/>
    <n v="0"/>
    <n v="636.23796731167397"/>
    <n v="16.863553517832099"/>
    <n v="0"/>
    <n v="653.10152082950594"/>
    <n v="0.46271367557210002"/>
    <n v="5.51006441229022E-2"/>
    <n v="0"/>
    <n v="0.51781431969500202"/>
    <n v="0.12970127174510701"/>
    <n v="3.4377457017321302E-3"/>
    <n v="0"/>
    <n v="0.13313901744683901"/>
    <n v="75.488574714069202"/>
  </r>
  <r>
    <s v="San Bernardino"/>
    <x v="12"/>
    <x v="11"/>
    <s v="Aggregate"/>
    <s v="Aggregate"/>
    <x v="0"/>
    <n v="408.08278595947598"/>
    <n v="6900561.3307179399"/>
    <n v="6900561.3307179399"/>
    <n v="0"/>
    <n v="533772.28403499501"/>
    <n v="0"/>
    <n v="6641.3761674644202"/>
    <n v="375.50225555738803"/>
    <n v="32.005386199131799"/>
    <n v="7048.8838092209398"/>
    <n v="5.4132663190255399E-2"/>
    <n v="0.36593881451987198"/>
    <n v="4.2786435573463302E-2"/>
    <n v="0.46285791328359099"/>
    <n v="0.162331805566023"/>
    <n v="1.1516301510993299E-2"/>
    <n v="4.1593667935417702E-2"/>
    <n v="0.215441775012434"/>
    <n v="743.29599030673296"/>
  </r>
  <r>
    <s v="Riverside"/>
    <x v="12"/>
    <x v="11"/>
    <s v="Aggregate"/>
    <s v="Aggregate"/>
    <x v="0"/>
    <n v="529.382219574906"/>
    <n v="7906070.80333318"/>
    <n v="7906070.80333318"/>
    <n v="0"/>
    <n v="692431.94320397696"/>
    <n v="0"/>
    <n v="7763.0348919200997"/>
    <n v="495.49889745261498"/>
    <n v="41.628454788037502"/>
    <n v="8300.1622441607506"/>
    <n v="5.7381503560466E-2"/>
    <n v="0.46671358885651398"/>
    <n v="5.40140028372839E-2"/>
    <n v="0.57810909525426402"/>
    <n v="0.18753792489072399"/>
    <n v="1.4801023562613E-2"/>
    <n v="5.6629470298730902E-2"/>
    <n v="0.258968418752068"/>
    <n v="875.24173783507001"/>
  </r>
  <r>
    <s v="San Bernardino"/>
    <x v="12"/>
    <x v="11"/>
    <s v="Aggregate"/>
    <s v="Aggregate"/>
    <x v="1"/>
    <n v="879.55605591801896"/>
    <n v="6166628.0632434301"/>
    <n v="6166628.0632434301"/>
    <n v="0"/>
    <n v="4164662.7425295799"/>
    <n v="0"/>
    <n v="8285.3009212591296"/>
    <n v="678.952692777116"/>
    <n v="0"/>
    <n v="8964.2536140362499"/>
    <n v="1.8990387371633E-2"/>
    <n v="2.3921842706150801E-3"/>
    <n v="0"/>
    <n v="2.1382571642248101E-2"/>
    <n v="1.3053525342432499"/>
    <n v="0.10696927324315"/>
    <n v="0"/>
    <n v="1.4123218074863999"/>
    <n v="800.77322432784695"/>
  </r>
  <r>
    <s v="Riverside"/>
    <x v="12"/>
    <x v="11"/>
    <s v="Aggregate"/>
    <s v="Aggregate"/>
    <x v="1"/>
    <n v="495.83558886761301"/>
    <n v="3198405.2198303202"/>
    <n v="3198405.2198303202"/>
    <n v="0"/>
    <n v="2347761.6798645901"/>
    <n v="0"/>
    <n v="4356.5561425713704"/>
    <n v="411.72489533104903"/>
    <n v="0"/>
    <n v="4768.2810379024204"/>
    <n v="2.01626346734564E-2"/>
    <n v="1.33575286001514E-3"/>
    <n v="0"/>
    <n v="2.1498387533471601E-2"/>
    <n v="0.68637719442232803"/>
    <n v="6.4867424929901996E-2"/>
    <n v="0"/>
    <n v="0.75124461935222997"/>
    <n v="425.94865625440798"/>
  </r>
  <r>
    <s v="San Bernardino"/>
    <x v="12"/>
    <x v="11"/>
    <s v="Aggregate"/>
    <s v="Aggregate"/>
    <x v="3"/>
    <n v="127.967277851871"/>
    <n v="1332445.5121432999"/>
    <n v="0"/>
    <n v="1332445.5121432999"/>
    <n v="524386.34399307205"/>
    <n v="1540708.5343358801"/>
    <n v="0"/>
    <n v="0"/>
    <n v="0"/>
    <n v="0"/>
    <n v="0"/>
    <n v="0"/>
    <n v="0"/>
    <n v="0"/>
    <n v="0"/>
    <n v="0"/>
    <n v="0"/>
    <n v="0"/>
    <n v="0"/>
  </r>
  <r>
    <s v="Riverside"/>
    <x v="12"/>
    <x v="11"/>
    <s v="Aggregate"/>
    <s v="Aggregate"/>
    <x v="3"/>
    <n v="120.037457358648"/>
    <n v="1176092.54157286"/>
    <n v="0"/>
    <n v="1176092.54157286"/>
    <n v="497070.56927053101"/>
    <n v="1359917.3845806001"/>
    <n v="0"/>
    <n v="0"/>
    <n v="0"/>
    <n v="0"/>
    <n v="0"/>
    <n v="0"/>
    <n v="0"/>
    <n v="0"/>
    <n v="0"/>
    <n v="0"/>
    <n v="0"/>
    <n v="0"/>
    <n v="0"/>
  </r>
  <r>
    <s v="San Bernardino"/>
    <x v="12"/>
    <x v="11"/>
    <s v="Aggregate"/>
    <s v="Aggregate"/>
    <x v="2"/>
    <n v="480.511762002632"/>
    <n v="3573912.2995008002"/>
    <n v="3573912.2995008002"/>
    <n v="0"/>
    <n v="2275203.97261198"/>
    <n v="0"/>
    <n v="6316.5076435894598"/>
    <n v="739.69318746050897"/>
    <n v="0"/>
    <n v="7056.2008310499696"/>
    <n v="15.6487967421024"/>
    <n v="2.3498469845966201"/>
    <n v="0"/>
    <n v="17.998643726699001"/>
    <n v="1.28766140414866"/>
    <n v="0.150791295150454"/>
    <n v="0"/>
    <n v="1.43845269929911"/>
    <n v="815.58919500854404"/>
  </r>
  <r>
    <s v="Riverside"/>
    <x v="12"/>
    <x v="11"/>
    <s v="Aggregate"/>
    <s v="Aggregate"/>
    <x v="2"/>
    <n v="722.95755583019002"/>
    <n v="5275231.4822562896"/>
    <n v="5275231.4822562896"/>
    <n v="0"/>
    <n v="3423175.1085537202"/>
    <n v="0"/>
    <n v="9524.0423594943095"/>
    <n v="1082.30039239235"/>
    <n v="0"/>
    <n v="10606.342751886599"/>
    <n v="25.117533488418701"/>
    <n v="3.7336339157606999"/>
    <n v="0"/>
    <n v="28.8511674041794"/>
    <n v="1.9415383388705401"/>
    <n v="0.220634015125901"/>
    <n v="0"/>
    <n v="2.1621723539964499"/>
    <n v="1225.93145435016"/>
  </r>
  <r>
    <s v="Riverside"/>
    <x v="12"/>
    <x v="12"/>
    <s v="Aggregate"/>
    <s v="Aggregate"/>
    <x v="0"/>
    <n v="109.31414501069899"/>
    <n v="3821434.1177284699"/>
    <n v="3821434.1177284699"/>
    <n v="0"/>
    <n v="142982.90167399499"/>
    <n v="0"/>
    <n v="4603.5724601249203"/>
    <n v="0"/>
    <n v="8.6931314835088696"/>
    <n v="4612.2655916084304"/>
    <n v="1.01270967359584E-2"/>
    <n v="0"/>
    <n v="8.9234074258904301E-3"/>
    <n v="1.9050504161848801E-2"/>
    <n v="4.70624535298503E-2"/>
    <n v="0"/>
    <n v="8.46896003033548E-3"/>
    <n v="5.5531413560185802E-2"/>
    <n v="486.35764374319598"/>
  </r>
  <r>
    <s v="San Bernardino"/>
    <x v="12"/>
    <x v="12"/>
    <s v="Aggregate"/>
    <s v="Aggregate"/>
    <x v="0"/>
    <n v="91.790188196972096"/>
    <n v="2926337.0537293199"/>
    <n v="2926337.0537293199"/>
    <n v="0"/>
    <n v="120061.566161639"/>
    <n v="0"/>
    <n v="4157.9117653411104"/>
    <n v="0"/>
    <n v="9.5827948545611097"/>
    <n v="4167.4945601956697"/>
    <n v="9.7750297116224894E-3"/>
    <n v="0"/>
    <n v="1.0835629106015E-2"/>
    <n v="2.06106588176375E-2"/>
    <n v="4.1945353170001601E-2"/>
    <n v="0"/>
    <n v="9.1188907215258505E-3"/>
    <n v="5.1064243891527403E-2"/>
    <n v="439.45709420920701"/>
  </r>
  <r>
    <s v="San Bernardino"/>
    <x v="12"/>
    <x v="12"/>
    <s v="Aggregate"/>
    <s v="Aggregate"/>
    <x v="1"/>
    <n v="0.31173380035026199"/>
    <n v="9845.87549180307"/>
    <n v="9845.87549180307"/>
    <n v="0"/>
    <n v="407.747810858143"/>
    <n v="0"/>
    <n v="9.6053130871212407"/>
    <n v="0"/>
    <n v="0"/>
    <n v="9.6053130871212407"/>
    <n v="1.8004830135780201E-5"/>
    <n v="0"/>
    <n v="0"/>
    <n v="1.8004830135780201E-5"/>
    <n v="1.5133209885354599E-3"/>
    <n v="0"/>
    <n v="0"/>
    <n v="1.5133209885354599E-3"/>
    <n v="0.85803881311533803"/>
  </r>
  <r>
    <s v="San Bernardino"/>
    <x v="12"/>
    <x v="12"/>
    <s v="Aggregate"/>
    <s v="Aggregate"/>
    <x v="3"/>
    <n v="129.68093077310499"/>
    <n v="5919718.7829092098"/>
    <n v="0"/>
    <n v="5919718.7829092098"/>
    <n v="169622.65745122201"/>
    <n v="11887527.6137306"/>
    <n v="0"/>
    <n v="0"/>
    <n v="0"/>
    <n v="0"/>
    <n v="0"/>
    <n v="0"/>
    <n v="0"/>
    <n v="0"/>
    <n v="0"/>
    <n v="0"/>
    <n v="0"/>
    <n v="0"/>
    <n v="0"/>
  </r>
  <r>
    <s v="Riverside"/>
    <x v="12"/>
    <x v="12"/>
    <s v="Aggregate"/>
    <s v="Aggregate"/>
    <x v="3"/>
    <n v="206.160219715789"/>
    <n v="8756933.4747069497"/>
    <n v="0"/>
    <n v="8756933.4747069497"/>
    <n v="269657.56738825201"/>
    <n v="17672266.824456502"/>
    <n v="0"/>
    <n v="0"/>
    <n v="0"/>
    <n v="0"/>
    <n v="0"/>
    <n v="0"/>
    <n v="0"/>
    <n v="0"/>
    <n v="0"/>
    <n v="0"/>
    <n v="0"/>
    <n v="0"/>
    <n v="0"/>
  </r>
  <r>
    <s v="Riverside"/>
    <x v="12"/>
    <x v="12"/>
    <s v="Aggregate"/>
    <s v="Aggregate"/>
    <x v="2"/>
    <n v="231.021567335491"/>
    <n v="9343250.7454075292"/>
    <n v="9343250.7454075292"/>
    <n v="0"/>
    <n v="302176.210074823"/>
    <n v="0"/>
    <n v="15266.612158079401"/>
    <n v="0"/>
    <n v="0"/>
    <n v="15266.612158079401"/>
    <n v="33.893948479791"/>
    <n v="0"/>
    <n v="0"/>
    <n v="33.893948479791"/>
    <n v="3.1121987587581699"/>
    <n v="0"/>
    <n v="0"/>
    <n v="3.1121987587581699"/>
    <n v="1764.5875193525201"/>
  </r>
  <r>
    <s v="San Bernardino"/>
    <x v="12"/>
    <x v="12"/>
    <s v="Aggregate"/>
    <s v="Aggregate"/>
    <x v="2"/>
    <n v="257.601627940502"/>
    <n v="10875988.9220015"/>
    <n v="10875988.9220015"/>
    <n v="0"/>
    <n v="336942.92934617598"/>
    <n v="0"/>
    <n v="19572.043580391299"/>
    <n v="0"/>
    <n v="0"/>
    <n v="19572.043580391299"/>
    <n v="41.159840731152798"/>
    <n v="0"/>
    <n v="0"/>
    <n v="41.159840731152798"/>
    <n v="3.9898891192450199"/>
    <n v="0"/>
    <n v="0"/>
    <n v="3.9898891192450199"/>
    <n v="2262.2297254014302"/>
  </r>
  <r>
    <s v="San Bernardino"/>
    <x v="13"/>
    <x v="0"/>
    <s v="Aggregate"/>
    <s v="Aggregate"/>
    <x v="0"/>
    <n v="2.0849440360681899"/>
    <n v="108617.941957516"/>
    <n v="108617.941957516"/>
    <n v="0"/>
    <n v="13640.9882094843"/>
    <n v="0"/>
    <n v="208.83781496200899"/>
    <n v="0"/>
    <n v="0.71925437870733699"/>
    <n v="209.557069340716"/>
    <n v="8.2060950640257604E-3"/>
    <n v="0"/>
    <n v="2.3272600096893398E-6"/>
    <n v="8.2084223240354495E-3"/>
    <n v="1.3333850075920899E-2"/>
    <n v="0"/>
    <n v="3.3258124227623603E-5"/>
    <n v="1.3367108200148499E-2"/>
    <n v="22.097531126505999"/>
  </r>
  <r>
    <s v="Riverside"/>
    <x v="13"/>
    <x v="0"/>
    <s v="Aggregate"/>
    <s v="Aggregate"/>
    <x v="0"/>
    <n v="3.87367314662613"/>
    <n v="124405.310503969"/>
    <n v="124405.310503969"/>
    <n v="0"/>
    <n v="25343.9559078864"/>
    <n v="0"/>
    <n v="265.61794935183502"/>
    <n v="0"/>
    <n v="1.39136993835393"/>
    <n v="267.00931929018901"/>
    <n v="1.0654518344770899E-2"/>
    <n v="0"/>
    <n v="2.02736070956422E-6"/>
    <n v="1.06565457054805E-2"/>
    <n v="1.7269211288700601E-2"/>
    <n v="0"/>
    <n v="7.6073465729339807E-5"/>
    <n v="1.73452847544299E-2"/>
    <n v="28.155799098760099"/>
  </r>
  <r>
    <s v="Riverside"/>
    <x v="13"/>
    <x v="0"/>
    <s v="Aggregate"/>
    <s v="Aggregate"/>
    <x v="1"/>
    <n v="30449.462629944301"/>
    <n v="1528540049.5330999"/>
    <n v="1528540049.5330999"/>
    <n v="0"/>
    <n v="170284190.27909401"/>
    <n v="0"/>
    <n v="2265412.1045756801"/>
    <n v="152433.02459011"/>
    <n v="0"/>
    <n v="2417845.12916579"/>
    <n v="0.88172251135166502"/>
    <n v="3.536957886682"/>
    <n v="0"/>
    <n v="4.4186803980336702"/>
    <n v="356.91659964039098"/>
    <n v="24.0158851008668"/>
    <n v="0"/>
    <n v="380.93248474125801"/>
    <n v="215985.14760624801"/>
  </r>
  <r>
    <s v="San Bernardino"/>
    <x v="13"/>
    <x v="0"/>
    <s v="Aggregate"/>
    <s v="Aggregate"/>
    <x v="1"/>
    <n v="31749.981304876601"/>
    <n v="1628851571.60394"/>
    <n v="1628851571.60394"/>
    <n v="0"/>
    <n v="178868921.82264799"/>
    <n v="0"/>
    <n v="2415786.6561178602"/>
    <n v="164083.44618894701"/>
    <n v="0"/>
    <n v="2579870.1023068"/>
    <n v="0.94219884077796401"/>
    <n v="3.8157557992203199"/>
    <n v="0"/>
    <n v="4.7579546399982897"/>
    <n v="380.60817147426502"/>
    <n v="25.8514137682713"/>
    <n v="0"/>
    <n v="406.45958524253598"/>
    <n v="230458.77427390599"/>
  </r>
  <r>
    <s v="San Bernardino"/>
    <x v="13"/>
    <x v="0"/>
    <s v="Aggregate"/>
    <s v="Aggregate"/>
    <x v="3"/>
    <n v="3032.7260756764799"/>
    <n v="124695588.54127701"/>
    <n v="0"/>
    <n v="124695588.54127701"/>
    <n v="14000599.864406601"/>
    <n v="224791243.73845699"/>
    <n v="0"/>
    <n v="0"/>
    <n v="0"/>
    <n v="0"/>
    <n v="0"/>
    <n v="0"/>
    <n v="0"/>
    <n v="0"/>
    <n v="0"/>
    <n v="0"/>
    <n v="0"/>
    <n v="0"/>
    <n v="0"/>
  </r>
  <r>
    <s v="Riverside"/>
    <x v="13"/>
    <x v="0"/>
    <s v="Aggregate"/>
    <s v="Aggregate"/>
    <x v="3"/>
    <n v="2688.5840575727402"/>
    <n v="115886528.452977"/>
    <n v="0"/>
    <n v="115886528.452977"/>
    <n v="13101013.2678652"/>
    <n v="209547230.29205"/>
    <n v="0"/>
    <n v="0"/>
    <n v="0"/>
    <n v="0"/>
    <n v="0"/>
    <n v="0"/>
    <n v="0"/>
    <n v="0"/>
    <n v="0"/>
    <n v="0"/>
    <n v="0"/>
    <n v="0"/>
    <n v="0"/>
  </r>
  <r>
    <s v="San Bernardino"/>
    <x v="13"/>
    <x v="0"/>
    <s v="Aggregate"/>
    <s v="Aggregate"/>
    <x v="2"/>
    <n v="2883.4362069367298"/>
    <n v="56642779.385891497"/>
    <n v="56642779.385891497"/>
    <n v="0"/>
    <n v="5466287.0349831805"/>
    <n v="0"/>
    <n v="64293.7238989447"/>
    <n v="7564.8239419430902"/>
    <n v="0"/>
    <n v="71858.547840887797"/>
    <n v="62.853527731995797"/>
    <n v="15.9793497408346"/>
    <n v="0"/>
    <n v="78.832877472830504"/>
    <n v="13.106696210157001"/>
    <n v="1.5421388477390301"/>
    <n v="0"/>
    <n v="14.648835057895999"/>
    <n v="8305.7521449983906"/>
  </r>
  <r>
    <s v="Riverside"/>
    <x v="13"/>
    <x v="0"/>
    <s v="Aggregate"/>
    <s v="Aggregate"/>
    <x v="2"/>
    <n v="1182.1342414318699"/>
    <n v="23804226.176241402"/>
    <n v="23804226.176241402"/>
    <n v="0"/>
    <n v="3330582.0473746699"/>
    <n v="0"/>
    <n v="27486.857936198099"/>
    <n v="4180.2681816752502"/>
    <n v="0"/>
    <n v="31667.126117873398"/>
    <n v="21.6331586181098"/>
    <n v="12.1107628097455"/>
    <n v="0"/>
    <n v="33.743921427855398"/>
    <n v="5.6033758023993396"/>
    <n v="0.85217501509664895"/>
    <n v="0"/>
    <n v="6.4555508174959897"/>
    <n v="3660.2367927313098"/>
  </r>
  <r>
    <s v="San Bernardino"/>
    <x v="13"/>
    <x v="1"/>
    <s v="Aggregate"/>
    <s v="Aggregate"/>
    <x v="0"/>
    <n v="750839.92807087698"/>
    <n v="11164642316.636801"/>
    <n v="11164642316.636801"/>
    <n v="0"/>
    <n v="1206217021.5769801"/>
    <n v="0"/>
    <n v="3004044.3874679399"/>
    <n v="0"/>
    <n v="78332.118232012494"/>
    <n v="3082376.50569996"/>
    <n v="16.5315334744019"/>
    <n v="0"/>
    <n v="59.938151471555003"/>
    <n v="76.469684945956999"/>
    <n v="43.793699769832003"/>
    <n v="0"/>
    <n v="37.081727313882702"/>
    <n v="80.875427083714797"/>
    <n v="325032.75118613098"/>
  </r>
  <r>
    <s v="Riverside"/>
    <x v="13"/>
    <x v="1"/>
    <s v="Aggregate"/>
    <s v="Aggregate"/>
    <x v="0"/>
    <n v="635840.74703201395"/>
    <n v="8999369878.2856102"/>
    <n v="8999369878.2856102"/>
    <n v="0"/>
    <n v="1024413902.04067"/>
    <n v="0"/>
    <n v="2429735.6326238201"/>
    <n v="0"/>
    <n v="66115.885898825494"/>
    <n v="2495851.51852265"/>
    <n v="13.220382583794599"/>
    <n v="0"/>
    <n v="48.558273568670103"/>
    <n v="61.778656152464798"/>
    <n v="34.457191604494703"/>
    <n v="0"/>
    <n v="30.6969546721032"/>
    <n v="65.154146276597999"/>
    <n v="263184.42413422198"/>
  </r>
  <r>
    <s v="San Bernardino"/>
    <x v="13"/>
    <x v="1"/>
    <s v="Aggregate"/>
    <s v="Aggregate"/>
    <x v="1"/>
    <n v="915.59517108409898"/>
    <n v="10850106.498529"/>
    <n v="10850106.498529"/>
    <n v="0"/>
    <n v="1370173.1401764799"/>
    <n v="0"/>
    <n v="2552.2926341300699"/>
    <n v="0"/>
    <n v="0"/>
    <n v="2552.2926341300699"/>
    <n v="5.4564239700660598E-3"/>
    <n v="0"/>
    <n v="0"/>
    <n v="5.4564239700660598E-3"/>
    <n v="0.40211474390066898"/>
    <n v="0"/>
    <n v="0"/>
    <n v="0.40211474390066898"/>
    <n v="227.99528996595501"/>
  </r>
  <r>
    <s v="Riverside"/>
    <x v="13"/>
    <x v="1"/>
    <s v="Aggregate"/>
    <s v="Aggregate"/>
    <x v="1"/>
    <n v="867.08284560074196"/>
    <n v="9666025.1913905591"/>
    <n v="9666025.1913905591"/>
    <n v="0"/>
    <n v="1294109.7051963201"/>
    <n v="0"/>
    <n v="2266.7318080070499"/>
    <n v="0"/>
    <n v="0"/>
    <n v="2266.7318080070499"/>
    <n v="4.9607016537759601E-3"/>
    <n v="0"/>
    <n v="0"/>
    <n v="4.9607016537759601E-3"/>
    <n v="0.35712451945343998"/>
    <n v="0"/>
    <n v="0"/>
    <n v="0.35712451945343998"/>
    <n v="202.48625448773001"/>
  </r>
  <r>
    <s v="San Bernardino"/>
    <x v="13"/>
    <x v="1"/>
    <s v="Aggregate"/>
    <s v="Aggregate"/>
    <x v="3"/>
    <n v="76302.684864796902"/>
    <n v="1181403999.9668901"/>
    <n v="0"/>
    <n v="1181403999.9668901"/>
    <n v="128143670.81964099"/>
    <n v="456119450.56557101"/>
    <n v="0"/>
    <n v="0"/>
    <n v="0"/>
    <n v="0"/>
    <n v="0"/>
    <n v="0"/>
    <n v="0"/>
    <n v="0"/>
    <n v="0"/>
    <n v="0"/>
    <n v="0"/>
    <n v="0"/>
    <n v="0"/>
  </r>
  <r>
    <s v="Riverside"/>
    <x v="13"/>
    <x v="1"/>
    <s v="Aggregate"/>
    <s v="Aggregate"/>
    <x v="3"/>
    <n v="65250.903331752103"/>
    <n v="979935704.847839"/>
    <n v="0"/>
    <n v="979935704.847839"/>
    <n v="109745089.086096"/>
    <n v="378336060.56633103"/>
    <n v="0"/>
    <n v="0"/>
    <n v="0"/>
    <n v="0"/>
    <n v="0"/>
    <n v="0"/>
    <n v="0"/>
    <n v="0"/>
    <n v="0"/>
    <n v="0"/>
    <n v="0"/>
    <n v="0"/>
    <n v="0"/>
  </r>
  <r>
    <s v="San Bernardino"/>
    <x v="13"/>
    <x v="1"/>
    <s v="Aggregate"/>
    <s v="Aggregate"/>
    <x v="4"/>
    <n v="31653.136091607801"/>
    <n v="501181013.46216798"/>
    <n v="216439745.48385"/>
    <n v="284741267.97831798"/>
    <n v="45417344.0569501"/>
    <n v="86000349.578216299"/>
    <n v="64647.738172798599"/>
    <n v="0"/>
    <n v="2934.24889166105"/>
    <n v="67581.987064459594"/>
    <n v="0.192907765791729"/>
    <n v="0"/>
    <n v="2.0121510418413502"/>
    <n v="2.2050588076330802"/>
    <n v="0.25544118883745298"/>
    <n v="0"/>
    <n v="0.99645031799778105"/>
    <n v="1.2518915068352301"/>
    <n v="7126.4360942170597"/>
  </r>
  <r>
    <s v="Riverside"/>
    <x v="13"/>
    <x v="1"/>
    <s v="Aggregate"/>
    <s v="Aggregate"/>
    <x v="4"/>
    <n v="27000.843586321"/>
    <n v="405936419.58919603"/>
    <n v="175002253.18387899"/>
    <n v="230934166.40531701"/>
    <n v="38742025.416968599"/>
    <n v="69749001.194739193"/>
    <n v="52739.786816520798"/>
    <n v="0"/>
    <n v="2495.0510375686799"/>
    <n v="55234.837854089397"/>
    <n v="0.15730086120783099"/>
    <n v="0"/>
    <n v="1.65747850728311"/>
    <n v="1.8147793684909399"/>
    <n v="0.20243352065603401"/>
    <n v="0"/>
    <n v="0.83010797014281001"/>
    <n v="1.0325414907988399"/>
    <n v="5824.44463738789"/>
  </r>
  <r>
    <s v="San Bernardino"/>
    <x v="13"/>
    <x v="2"/>
    <s v="Aggregate"/>
    <s v="Aggregate"/>
    <x v="0"/>
    <n v="60166.7970584832"/>
    <n v="746554006.83080196"/>
    <n v="746554006.83080196"/>
    <n v="0"/>
    <n v="91244589.887108102"/>
    <n v="0"/>
    <n v="241603.90008470399"/>
    <n v="0"/>
    <n v="7424.3657980722701"/>
    <n v="249028.26588277699"/>
    <n v="2.7698058851902099"/>
    <n v="0"/>
    <n v="7.0776328902069103"/>
    <n v="9.8474387753971193"/>
    <n v="4.9271620767088899"/>
    <n v="0"/>
    <n v="3.2897628784669801"/>
    <n v="8.2169249551758696"/>
    <n v="26259.719483752498"/>
  </r>
  <r>
    <s v="Riverside"/>
    <x v="13"/>
    <x v="2"/>
    <s v="Aggregate"/>
    <s v="Aggregate"/>
    <x v="0"/>
    <n v="50225.543388197897"/>
    <n v="657119161.62590301"/>
    <n v="657119161.62590301"/>
    <n v="0"/>
    <n v="76795248.544795498"/>
    <n v="0"/>
    <n v="214109.49263063801"/>
    <n v="0"/>
    <n v="6153.0601510728602"/>
    <n v="220262.55278171101"/>
    <n v="2.57273387228354"/>
    <n v="0"/>
    <n v="5.5442718529093096"/>
    <n v="8.1170057251928505"/>
    <n v="4.4314424560760903"/>
    <n v="0"/>
    <n v="2.7142040733067399"/>
    <n v="7.1456465293828302"/>
    <n v="23226.410979168399"/>
  </r>
  <r>
    <s v="Riverside"/>
    <x v="13"/>
    <x v="2"/>
    <s v="Aggregate"/>
    <s v="Aggregate"/>
    <x v="1"/>
    <n v="0.348678534586712"/>
    <n v="5477.8591865951303"/>
    <n v="5477.8591865951303"/>
    <n v="0"/>
    <n v="585.78012685894998"/>
    <n v="0"/>
    <n v="2.1054360907857901"/>
    <n v="0"/>
    <n v="0"/>
    <n v="2.1054360907857901"/>
    <n v="3.1668836458589202E-6"/>
    <n v="0"/>
    <n v="0"/>
    <n v="3.1668836458589202E-6"/>
    <n v="3.3171231351929902E-4"/>
    <n v="0"/>
    <n v="0"/>
    <n v="3.3171231351929902E-4"/>
    <n v="0.188077771962503"/>
  </r>
  <r>
    <s v="San Bernardino"/>
    <x v="13"/>
    <x v="2"/>
    <s v="Aggregate"/>
    <s v="Aggregate"/>
    <x v="1"/>
    <n v="0.41335094345095802"/>
    <n v="6263.09084603259"/>
    <n v="6263.09084603259"/>
    <n v="0"/>
    <n v="685.31837801747702"/>
    <n v="0"/>
    <n v="2.44469854591736"/>
    <n v="0"/>
    <n v="0"/>
    <n v="2.44469854591736"/>
    <n v="4.2997925124608696E-6"/>
    <n v="0"/>
    <n v="0"/>
    <n v="4.2997925124608696E-6"/>
    <n v="3.8516325148623098E-4"/>
    <n v="0"/>
    <n v="0"/>
    <n v="3.8516325148623098E-4"/>
    <n v="0.21838395268721"/>
  </r>
  <r>
    <s v="San Bernardino"/>
    <x v="13"/>
    <x v="2"/>
    <s v="Aggregate"/>
    <s v="Aggregate"/>
    <x v="3"/>
    <n v="735.84379454639395"/>
    <n v="12207809.201483199"/>
    <n v="0"/>
    <n v="12207809.201483199"/>
    <n v="1263063.3024609799"/>
    <n v="4713221.9170968598"/>
    <n v="0"/>
    <n v="0"/>
    <n v="0"/>
    <n v="0"/>
    <n v="0"/>
    <n v="0"/>
    <n v="0"/>
    <n v="0"/>
    <n v="0"/>
    <n v="0"/>
    <n v="0"/>
    <n v="0"/>
    <n v="0"/>
  </r>
  <r>
    <s v="Riverside"/>
    <x v="13"/>
    <x v="2"/>
    <s v="Aggregate"/>
    <s v="Aggregate"/>
    <x v="3"/>
    <n v="642.31869076893304"/>
    <n v="10303629.804328799"/>
    <n v="0"/>
    <n v="10303629.804328799"/>
    <n v="1104161.8009991499"/>
    <n v="3978051.5093170502"/>
    <n v="0"/>
    <n v="0"/>
    <n v="0"/>
    <n v="0"/>
    <n v="0"/>
    <n v="0"/>
    <n v="0"/>
    <n v="0"/>
    <n v="0"/>
    <n v="0"/>
    <n v="0"/>
    <n v="0"/>
    <n v="0"/>
  </r>
  <r>
    <s v="San Bernardino"/>
    <x v="13"/>
    <x v="2"/>
    <s v="Aggregate"/>
    <s v="Aggregate"/>
    <x v="4"/>
    <n v="589.28733045552997"/>
    <n v="9684734.30867327"/>
    <n v="3974053.63560289"/>
    <n v="5710680.6730703702"/>
    <n v="845535.97969701304"/>
    <n v="1724795.76880655"/>
    <n v="1186.8959196646799"/>
    <n v="0"/>
    <n v="59.709162765353497"/>
    <n v="1246.6050824300401"/>
    <n v="3.5253413136969E-3"/>
    <n v="0"/>
    <n v="3.7414304144040199E-2"/>
    <n v="4.0939645457737102E-2"/>
    <n v="4.6671535499242999E-3"/>
    <n v="0"/>
    <n v="1.8502957005425501E-2"/>
    <n v="2.3170110555349802E-2"/>
    <n v="131.45294834539899"/>
  </r>
  <r>
    <s v="Riverside"/>
    <x v="13"/>
    <x v="2"/>
    <s v="Aggregate"/>
    <s v="Aggregate"/>
    <x v="4"/>
    <n v="517.22553260744201"/>
    <n v="8611235.2983517591"/>
    <n v="3532611.7987767202"/>
    <n v="5078623.4995750496"/>
    <n v="742138.46936005901"/>
    <n v="1533895.6640905801"/>
    <n v="1066.3917890789901"/>
    <n v="0"/>
    <n v="52.321761317901696"/>
    <n v="1118.71355039689"/>
    <n v="3.1899283908682699E-3"/>
    <n v="0"/>
    <n v="3.1886302277047002E-2"/>
    <n v="3.5076230667915299E-2"/>
    <n v="4.1289352341629003E-3"/>
    <n v="0"/>
    <n v="1.6109753355990401E-2"/>
    <n v="2.0238688590153299E-2"/>
    <n v="117.96694608926001"/>
  </r>
  <r>
    <s v="San Bernardino"/>
    <x v="13"/>
    <x v="3"/>
    <s v="Aggregate"/>
    <s v="Aggregate"/>
    <x v="0"/>
    <n v="393656.13897843601"/>
    <n v="5564163734.3309498"/>
    <n v="5564163734.3309498"/>
    <n v="0"/>
    <n v="635148114.08216405"/>
    <n v="0"/>
    <n v="1803186.39807726"/>
    <n v="0"/>
    <n v="50552.246074622402"/>
    <n v="1853738.6441518799"/>
    <n v="10.861731465082901"/>
    <n v="0"/>
    <n v="37.713712076922903"/>
    <n v="48.5754435420059"/>
    <n v="25.556002798575101"/>
    <n v="0"/>
    <n v="22.0859547815516"/>
    <n v="47.6419575801268"/>
    <n v="195474.42383321401"/>
  </r>
  <r>
    <s v="Riverside"/>
    <x v="13"/>
    <x v="3"/>
    <s v="Aggregate"/>
    <s v="Aggregate"/>
    <x v="0"/>
    <n v="341483.64484114997"/>
    <n v="4952438290.1713896"/>
    <n v="4952438290.1713896"/>
    <n v="0"/>
    <n v="552821980.24482906"/>
    <n v="0"/>
    <n v="1613164.5702869799"/>
    <n v="0"/>
    <n v="43639.710163919299"/>
    <n v="1656804.2804509001"/>
    <n v="9.6421903682706294"/>
    <n v="0"/>
    <n v="31.201104229801999"/>
    <n v="40.843294598072603"/>
    <n v="22.404399187353199"/>
    <n v="0"/>
    <n v="18.892981201187201"/>
    <n v="41.297380388540397"/>
    <n v="174707.941244713"/>
  </r>
  <r>
    <s v="San Bernardino"/>
    <x v="13"/>
    <x v="3"/>
    <s v="Aggregate"/>
    <s v="Aggregate"/>
    <x v="1"/>
    <n v="1380.54376172559"/>
    <n v="20215337.452374801"/>
    <n v="20215337.452374801"/>
    <n v="0"/>
    <n v="2267245.2941439599"/>
    <n v="0"/>
    <n v="6020.4358208640397"/>
    <n v="0"/>
    <n v="0"/>
    <n v="6020.4358208640397"/>
    <n v="1.13507523151293E-2"/>
    <n v="0"/>
    <n v="0"/>
    <n v="1.13507523151293E-2"/>
    <n v="0.94852211533427799"/>
    <n v="0"/>
    <n v="0"/>
    <n v="0.94852211533427799"/>
    <n v="537.80314699970404"/>
  </r>
  <r>
    <s v="Riverside"/>
    <x v="13"/>
    <x v="3"/>
    <s v="Aggregate"/>
    <s v="Aggregate"/>
    <x v="1"/>
    <n v="1248.14632048724"/>
    <n v="18434333.3732059"/>
    <n v="18434333.3732059"/>
    <n v="0"/>
    <n v="2044737.3517479401"/>
    <n v="0"/>
    <n v="5456.0913189823796"/>
    <n v="0"/>
    <n v="0"/>
    <n v="5456.0913189823796"/>
    <n v="1.0435372250413201E-2"/>
    <n v="0"/>
    <n v="0"/>
    <n v="1.0435372250413201E-2"/>
    <n v="0.85960940923964901"/>
    <n v="0"/>
    <n v="0"/>
    <n v="0.85960940923964901"/>
    <n v="487.39047620066901"/>
  </r>
  <r>
    <s v="Riverside"/>
    <x v="13"/>
    <x v="3"/>
    <s v="Aggregate"/>
    <s v="Aggregate"/>
    <x v="3"/>
    <n v="8484.1674133513607"/>
    <n v="92235924.283402905"/>
    <n v="0"/>
    <n v="92235924.283402905"/>
    <n v="14493637.3391646"/>
    <n v="35610679.418498799"/>
    <n v="0"/>
    <n v="0"/>
    <n v="0"/>
    <n v="0"/>
    <n v="0"/>
    <n v="0"/>
    <n v="0"/>
    <n v="0"/>
    <n v="0"/>
    <n v="0"/>
    <n v="0"/>
    <n v="0"/>
    <n v="0"/>
  </r>
  <r>
    <s v="San Bernardino"/>
    <x v="13"/>
    <x v="3"/>
    <s v="Aggregate"/>
    <s v="Aggregate"/>
    <x v="3"/>
    <n v="9628.2773693550807"/>
    <n v="108588859.54104801"/>
    <n v="0"/>
    <n v="108588859.54104801"/>
    <n v="16443003.595006101"/>
    <n v="41924262.109145403"/>
    <n v="0"/>
    <n v="0"/>
    <n v="0"/>
    <n v="0"/>
    <n v="0"/>
    <n v="0"/>
    <n v="0"/>
    <n v="0"/>
    <n v="0"/>
    <n v="0"/>
    <n v="0"/>
    <n v="0"/>
    <n v="0"/>
  </r>
  <r>
    <s v="Riverside"/>
    <x v="13"/>
    <x v="3"/>
    <s v="Aggregate"/>
    <s v="Aggregate"/>
    <x v="4"/>
    <n v="6760.3966175873402"/>
    <n v="106466421.63179301"/>
    <n v="44566950.657365203"/>
    <n v="61899470.974428602"/>
    <n v="9700121.2851010803"/>
    <n v="18695485.1339387"/>
    <n v="13446.176679698199"/>
    <n v="0"/>
    <n v="732.76122395168295"/>
    <n v="14178.937903649899"/>
    <n v="4.0068991319240799E-2"/>
    <n v="0"/>
    <n v="0.41496181323825998"/>
    <n v="0.455030804557501"/>
    <n v="5.16395236115961E-2"/>
    <n v="0"/>
    <n v="0.20879092939528399"/>
    <n v="0.26043045300688"/>
    <n v="1495.1512857687401"/>
  </r>
  <r>
    <s v="San Bernardino"/>
    <x v="13"/>
    <x v="3"/>
    <s v="Aggregate"/>
    <s v="Aggregate"/>
    <x v="4"/>
    <n v="7692.9524410352697"/>
    <n v="119676061.647413"/>
    <n v="50122666.750766903"/>
    <n v="69553394.896646202"/>
    <n v="11038194.3456429"/>
    <n v="21007198.281911001"/>
    <n v="14964.966992268601"/>
    <n v="0"/>
    <n v="835.30156950782202"/>
    <n v="15800.2685617764"/>
    <n v="4.4299200059382003E-2"/>
    <n v="0"/>
    <n v="0.48630830125442198"/>
    <n v="0.53060750131380396"/>
    <n v="5.8386233052041603E-2"/>
    <n v="0"/>
    <n v="0.239529585587613"/>
    <n v="0.29791581863965499"/>
    <n v="1666.11857786261"/>
  </r>
  <r>
    <s v="San Bernardino"/>
    <x v="13"/>
    <x v="4"/>
    <s v="Aggregate"/>
    <s v="Aggregate"/>
    <x v="0"/>
    <n v="25963.999548743301"/>
    <n v="315282530.44592398"/>
    <n v="315282530.44592398"/>
    <n v="0"/>
    <n v="126491744.561841"/>
    <n v="0"/>
    <n v="185423.89335415501"/>
    <n v="1053.9371973552099"/>
    <n v="3468.1579567149402"/>
    <n v="189945.98850822501"/>
    <n v="0.51386825458039198"/>
    <n v="0.92014506712503497"/>
    <n v="3.50528092636132"/>
    <n v="4.9392942480667399"/>
    <n v="1.5400962078023599"/>
    <n v="2.5623790814199899E-2"/>
    <n v="6.0894281045330798"/>
    <n v="7.6551481031496502"/>
    <n v="20029.567156195801"/>
  </r>
  <r>
    <s v="Riverside"/>
    <x v="13"/>
    <x v="4"/>
    <s v="Aggregate"/>
    <s v="Aggregate"/>
    <x v="0"/>
    <n v="21836.832445517401"/>
    <n v="259966167.19907999"/>
    <n v="259966167.19907999"/>
    <n v="0"/>
    <n v="106384959.16442201"/>
    <n v="0"/>
    <n v="150207.73448202101"/>
    <n v="883.27745661586698"/>
    <n v="2899.3619711125798"/>
    <n v="153990.37390974999"/>
    <n v="0.34314546298387"/>
    <n v="0.76785497493952803"/>
    <n v="2.8230482174278002"/>
    <n v="3.9340486553512002"/>
    <n v="1.08636808851228"/>
    <n v="2.15012061696521E-2"/>
    <n v="5.0373713977509302"/>
    <n v="6.1452406924328598"/>
    <n v="16238.092522282899"/>
  </r>
  <r>
    <s v="San Bernardino"/>
    <x v="13"/>
    <x v="4"/>
    <s v="Aggregate"/>
    <s v="Aggregate"/>
    <x v="1"/>
    <n v="19400.239148855599"/>
    <n v="226643266.526622"/>
    <n v="226643266.526622"/>
    <n v="0"/>
    <n v="79798007.178303897"/>
    <n v="0"/>
    <n v="119422.881963509"/>
    <n v="874.39486506749097"/>
    <n v="0"/>
    <n v="120297.276828576"/>
    <n v="0.747473565176622"/>
    <n v="3.5650838857418203E-2"/>
    <n v="0"/>
    <n v="0.78312440403404004"/>
    <n v="18.815123687023402"/>
    <n v="0.137761267079202"/>
    <n v="0"/>
    <n v="18.952884954102601"/>
    <n v="10746.1080856797"/>
  </r>
  <r>
    <s v="Riverside"/>
    <x v="13"/>
    <x v="4"/>
    <s v="Aggregate"/>
    <s v="Aggregate"/>
    <x v="1"/>
    <n v="17014.8947310146"/>
    <n v="192063665.363783"/>
    <n v="192063665.363783"/>
    <n v="0"/>
    <n v="69986492.509999603"/>
    <n v="0"/>
    <n v="100522.603465633"/>
    <n v="766.32174892379498"/>
    <n v="0"/>
    <n v="101288.925214556"/>
    <n v="0.62661906490311403"/>
    <n v="3.12674119930689E-2"/>
    <n v="0"/>
    <n v="0.65788647689618296"/>
    <n v="15.837377112749699"/>
    <n v="0.120734303619159"/>
    <n v="0"/>
    <n v="15.958111416368901"/>
    <n v="9048.0995657866497"/>
  </r>
  <r>
    <s v="San Bernardino"/>
    <x v="13"/>
    <x v="4"/>
    <s v="Aggregate"/>
    <s v="Aggregate"/>
    <x v="3"/>
    <n v="5455.1513909506903"/>
    <n v="101429687.775777"/>
    <n v="0"/>
    <n v="101429687.775777"/>
    <n v="24984521.3432112"/>
    <n v="57311457.148773402"/>
    <n v="0"/>
    <n v="0"/>
    <n v="0"/>
    <n v="0"/>
    <n v="0"/>
    <n v="0"/>
    <n v="0"/>
    <n v="0"/>
    <n v="0"/>
    <n v="0"/>
    <n v="0"/>
    <n v="0"/>
    <n v="0"/>
  </r>
  <r>
    <s v="Riverside"/>
    <x v="13"/>
    <x v="4"/>
    <s v="Aggregate"/>
    <s v="Aggregate"/>
    <x v="3"/>
    <n v="4788.0581752569196"/>
    <n v="85780129.854830995"/>
    <n v="0"/>
    <n v="85780129.854830995"/>
    <n v="21932456.579255201"/>
    <n v="48551124.728357002"/>
    <n v="0"/>
    <n v="0"/>
    <n v="0"/>
    <n v="0"/>
    <n v="0"/>
    <n v="0"/>
    <n v="0"/>
    <n v="0"/>
    <n v="0"/>
    <n v="0"/>
    <n v="0"/>
    <n v="0"/>
    <n v="0"/>
  </r>
  <r>
    <s v="San Bernardino"/>
    <x v="13"/>
    <x v="5"/>
    <s v="Aggregate"/>
    <s v="Aggregate"/>
    <x v="0"/>
    <n v="3664.0925002181302"/>
    <n v="41588529.597317003"/>
    <n v="41588529.597317003"/>
    <n v="0"/>
    <n v="17850772.633023899"/>
    <n v="0"/>
    <n v="28175.512910408099"/>
    <n v="174.147418212866"/>
    <n v="478.86140971178202"/>
    <n v="28828.5217383327"/>
    <n v="4.7873208374421099E-2"/>
    <n v="0.128954443074665"/>
    <n v="0.49207685998156298"/>
    <n v="0.66890451143065"/>
    <n v="0.22436037229110201"/>
    <n v="3.4584309492587798E-3"/>
    <n v="0.85845198118162902"/>
    <n v="1.0862707844219901"/>
    <n v="3039.9315969064801"/>
  </r>
  <r>
    <s v="Riverside"/>
    <x v="13"/>
    <x v="5"/>
    <s v="Aggregate"/>
    <s v="Aggregate"/>
    <x v="0"/>
    <n v="3076.35770347174"/>
    <n v="33979709.725277998"/>
    <n v="33979709.725277998"/>
    <n v="0"/>
    <n v="14987438.7448615"/>
    <n v="0"/>
    <n v="22745.263765572799"/>
    <n v="145.90991226565399"/>
    <n v="400.06864715644798"/>
    <n v="23291.242324994899"/>
    <n v="3.4942375759872898E-2"/>
    <n v="0.107332112614584"/>
    <n v="0.40048477323229897"/>
    <n v="0.54275926160675603"/>
    <n v="0.17166513157545599"/>
    <n v="2.8806263922410598E-3"/>
    <n v="0.70795866942207697"/>
    <n v="0.88250442738977497"/>
    <n v="2456.0324014398202"/>
  </r>
  <r>
    <s v="San Bernardino"/>
    <x v="13"/>
    <x v="5"/>
    <s v="Aggregate"/>
    <s v="Aggregate"/>
    <x v="1"/>
    <n v="9055.1927186952908"/>
    <n v="104287671.038096"/>
    <n v="104287671.038096"/>
    <n v="0"/>
    <n v="37246259.080780096"/>
    <n v="0"/>
    <n v="64706.663122052101"/>
    <n v="656.15944525992995"/>
    <n v="0"/>
    <n v="65362.822567312003"/>
    <n v="0.34316827644519599"/>
    <n v="1.6640269945131798E-2"/>
    <n v="0"/>
    <n v="0.359808546390328"/>
    <n v="10.194561125965601"/>
    <n v="0.10337818781451399"/>
    <n v="0"/>
    <n v="10.2979393137801"/>
    <n v="5838.8350477322601"/>
  </r>
  <r>
    <s v="Riverside"/>
    <x v="13"/>
    <x v="5"/>
    <s v="Aggregate"/>
    <s v="Aggregate"/>
    <x v="1"/>
    <n v="8124.0399064688299"/>
    <n v="89624357.753901407"/>
    <n v="89624357.753901407"/>
    <n v="0"/>
    <n v="33416196.047844399"/>
    <n v="0"/>
    <n v="55313.466240307098"/>
    <n v="590.57955018865596"/>
    <n v="0"/>
    <n v="55904.045790495802"/>
    <n v="0.30282682084032297"/>
    <n v="1.4929137489206599E-2"/>
    <n v="0"/>
    <n v="0.31775595832953002"/>
    <n v="8.7146591319691904"/>
    <n v="9.3046048639335105E-2"/>
    <n v="0"/>
    <n v="8.8077051806085294"/>
    <n v="4993.8862651689697"/>
  </r>
  <r>
    <s v="Riverside"/>
    <x v="13"/>
    <x v="5"/>
    <s v="Aggregate"/>
    <s v="Aggregate"/>
    <x v="3"/>
    <n v="1210.2422985282501"/>
    <n v="20782744.4200892"/>
    <n v="0"/>
    <n v="20782744.4200892"/>
    <n v="5245921.7352675302"/>
    <n v="11766519.5498507"/>
    <n v="0"/>
    <n v="0"/>
    <n v="0"/>
    <n v="0"/>
    <n v="0"/>
    <n v="0"/>
    <n v="0"/>
    <n v="0"/>
    <n v="0"/>
    <n v="0"/>
    <n v="0"/>
    <n v="0"/>
    <n v="0"/>
  </r>
  <r>
    <s v="San Bernardino"/>
    <x v="13"/>
    <x v="5"/>
    <s v="Aggregate"/>
    <s v="Aggregate"/>
    <x v="3"/>
    <n v="1382.0675564179501"/>
    <n v="24627204.0310615"/>
    <n v="0"/>
    <n v="24627204.0310615"/>
    <n v="5990679.7978869397"/>
    <n v="13923008.048624299"/>
    <n v="0"/>
    <n v="0"/>
    <n v="0"/>
    <n v="0"/>
    <n v="0"/>
    <n v="0"/>
    <n v="0"/>
    <n v="0"/>
    <n v="0"/>
    <n v="0"/>
    <n v="0"/>
    <n v="0"/>
    <n v="0"/>
  </r>
  <r>
    <s v="San Bernardino"/>
    <x v="13"/>
    <x v="6"/>
    <s v="Aggregate"/>
    <s v="Aggregate"/>
    <x v="0"/>
    <n v="38486.648452084199"/>
    <n v="76324404.733507201"/>
    <n v="76324404.733507201"/>
    <n v="0"/>
    <n v="26709734.025746401"/>
    <n v="0"/>
    <n v="15689.261799943801"/>
    <n v="0"/>
    <n v="1254.22566832287"/>
    <n v="16943.487468266601"/>
    <n v="12.224838127816099"/>
    <n v="0"/>
    <n v="4.5108795950238401"/>
    <n v="16.735717722839901"/>
    <n v="3.1138276946269601"/>
    <n v="0"/>
    <n v="0.18258115137660999"/>
    <n v="3.2964088460035699"/>
    <n v="1786.6695831331799"/>
  </r>
  <r>
    <s v="Riverside"/>
    <x v="13"/>
    <x v="6"/>
    <s v="Aggregate"/>
    <s v="Aggregate"/>
    <x v="0"/>
    <n v="31731.332367413299"/>
    <n v="62297863.0742255"/>
    <n v="62297863.0742255"/>
    <n v="0"/>
    <n v="22021544.6629848"/>
    <n v="0"/>
    <n v="12745.966490119999"/>
    <n v="0"/>
    <n v="991.14028355960704"/>
    <n v="13737.106773679599"/>
    <n v="9.6883179288896795"/>
    <n v="0"/>
    <n v="3.50007030967403"/>
    <n v="13.1883882385637"/>
    <n v="2.4770557325601601"/>
    <n v="0"/>
    <n v="0.141468366361581"/>
    <n v="2.61852409892174"/>
    <n v="1448.5607451685401"/>
  </r>
  <r>
    <s v="San Bernardino"/>
    <x v="13"/>
    <x v="7"/>
    <s v="Aggregate"/>
    <s v="Aggregate"/>
    <x v="0"/>
    <n v="253131.41875608699"/>
    <n v="3480380333.48526"/>
    <n v="3480380333.48526"/>
    <n v="0"/>
    <n v="400582029.03912002"/>
    <n v="0"/>
    <n v="1389236.0625717801"/>
    <n v="0"/>
    <n v="39762.025057077997"/>
    <n v="1428998.08762886"/>
    <n v="8.8323720871795999"/>
    <n v="0"/>
    <n v="28.612248370459401"/>
    <n v="37.444620457638997"/>
    <n v="19.332076257135601"/>
    <n v="0"/>
    <n v="15.0998790147714"/>
    <n v="34.431955271907"/>
    <n v="150686.06284885199"/>
  </r>
  <r>
    <s v="Riverside"/>
    <x v="13"/>
    <x v="7"/>
    <s v="Aggregate"/>
    <s v="Aggregate"/>
    <x v="0"/>
    <n v="221730.35828136801"/>
    <n v="3061511222.5900998"/>
    <n v="3061511222.5900998"/>
    <n v="0"/>
    <n v="351953007.69403899"/>
    <n v="0"/>
    <n v="1228290.0612963799"/>
    <n v="0"/>
    <n v="34716.914002769401"/>
    <n v="1263006.97529915"/>
    <n v="7.3972560739994204"/>
    <n v="0"/>
    <n v="23.721525598999101"/>
    <n v="31.118781672998601"/>
    <n v="16.2097103253212"/>
    <n v="0"/>
    <n v="12.9942795882379"/>
    <n v="29.203989913559099"/>
    <n v="133182.50745475799"/>
  </r>
  <r>
    <s v="San Bernardino"/>
    <x v="13"/>
    <x v="7"/>
    <s v="Aggregate"/>
    <s v="Aggregate"/>
    <x v="1"/>
    <n v="3203.96929525723"/>
    <n v="42759846.194559"/>
    <n v="42759846.194559"/>
    <n v="0"/>
    <n v="5033795.6434623804"/>
    <n v="0"/>
    <n v="17615.4036896494"/>
    <n v="0"/>
    <n v="0"/>
    <n v="17615.4036896494"/>
    <n v="1.6975510803721301E-2"/>
    <n v="0"/>
    <n v="0"/>
    <n v="1.6975510803721301E-2"/>
    <n v="2.77531402498624"/>
    <n v="0"/>
    <n v="0"/>
    <n v="2.77531402498624"/>
    <n v="1573.5770335982099"/>
  </r>
  <r>
    <s v="Riverside"/>
    <x v="13"/>
    <x v="7"/>
    <s v="Aggregate"/>
    <s v="Aggregate"/>
    <x v="1"/>
    <n v="2831.0452143828502"/>
    <n v="37916515.149424098"/>
    <n v="37916515.149424098"/>
    <n v="0"/>
    <n v="4451984.9970713202"/>
    <n v="0"/>
    <n v="15470.7879676299"/>
    <n v="0"/>
    <n v="0"/>
    <n v="15470.7879676299"/>
    <n v="1.54485402745899E-2"/>
    <n v="0"/>
    <n v="0"/>
    <n v="1.54485402745899E-2"/>
    <n v="2.4374289446105899"/>
    <n v="0"/>
    <n v="0"/>
    <n v="2.4374289446105899"/>
    <n v="1381.9993606978501"/>
  </r>
  <r>
    <s v="San Bernardino"/>
    <x v="13"/>
    <x v="7"/>
    <s v="Aggregate"/>
    <s v="Aggregate"/>
    <x v="3"/>
    <n v="9432.5718152414902"/>
    <n v="105333089.229164"/>
    <n v="0"/>
    <n v="105333089.229164"/>
    <n v="16059012.7335901"/>
    <n v="40667266.055411197"/>
    <n v="0"/>
    <n v="0"/>
    <n v="0"/>
    <n v="0"/>
    <n v="0"/>
    <n v="0"/>
    <n v="0"/>
    <n v="0"/>
    <n v="0"/>
    <n v="0"/>
    <n v="0"/>
    <n v="0"/>
    <n v="0"/>
  </r>
  <r>
    <s v="Riverside"/>
    <x v="13"/>
    <x v="7"/>
    <s v="Aggregate"/>
    <s v="Aggregate"/>
    <x v="3"/>
    <n v="8332.2655804504793"/>
    <n v="89694805.550884396"/>
    <n v="0"/>
    <n v="89694805.550884396"/>
    <n v="14189682.5703065"/>
    <n v="34629597.857804298"/>
    <n v="0"/>
    <n v="0"/>
    <n v="0"/>
    <n v="0"/>
    <n v="0"/>
    <n v="0"/>
    <n v="0"/>
    <n v="0"/>
    <n v="0"/>
    <n v="0"/>
    <n v="0"/>
    <n v="0"/>
    <n v="0"/>
  </r>
  <r>
    <s v="Riverside"/>
    <x v="13"/>
    <x v="7"/>
    <s v="Aggregate"/>
    <s v="Aggregate"/>
    <x v="4"/>
    <n v="4354.6039478987104"/>
    <n v="67164766.333581999"/>
    <n v="28270583.535258599"/>
    <n v="38894182.798323303"/>
    <n v="6248181.7018410796"/>
    <n v="11747202.437370401"/>
    <n v="8531.4142747713995"/>
    <n v="0"/>
    <n v="578.22032640489999"/>
    <n v="9109.6346011762998"/>
    <n v="2.5357578062499601E-2"/>
    <n v="0"/>
    <n v="0.26692758149166002"/>
    <n v="0.29228515955416001"/>
    <n v="3.26007805832597E-2"/>
    <n v="0"/>
    <n v="0.13409703024949299"/>
    <n v="0.16669781083275301"/>
    <n v="960.59958647015696"/>
  </r>
  <r>
    <s v="San Bernardino"/>
    <x v="13"/>
    <x v="7"/>
    <s v="Aggregate"/>
    <s v="Aggregate"/>
    <x v="4"/>
    <n v="4916.6232029496196"/>
    <n v="76791021.814900801"/>
    <n v="32276677.2308858"/>
    <n v="44514344.5840149"/>
    <n v="7054592.2198827704"/>
    <n v="13444658.8042937"/>
    <n v="9644.2029746088992"/>
    <n v="0"/>
    <n v="653.27489201381195"/>
    <n v="10297.477866622699"/>
    <n v="2.8609585775992801E-2"/>
    <n v="0"/>
    <n v="0.3110346101016"/>
    <n v="0.33964419587759298"/>
    <n v="3.7696242157261299E-2"/>
    <n v="0"/>
    <n v="0.153334582148766"/>
    <n v="0.191030824306027"/>
    <n v="1085.85617463581"/>
  </r>
  <r>
    <s v="San Bernardino"/>
    <x v="13"/>
    <x v="8"/>
    <s v="Aggregate"/>
    <s v="Aggregate"/>
    <x v="0"/>
    <n v="3965.8484913747002"/>
    <n v="11893732.8007183"/>
    <n v="11893732.8007183"/>
    <n v="0"/>
    <n v="129735.11896622"/>
    <n v="0"/>
    <n v="23333.590924845401"/>
    <n v="0"/>
    <n v="4.3468637854701697"/>
    <n v="23337.937788630799"/>
    <n v="6.0861273438344597E-2"/>
    <n v="0"/>
    <n v="5.1279960965513903E-3"/>
    <n v="6.5989269534896006E-2"/>
    <n v="0.20817051224577099"/>
    <n v="0"/>
    <n v="8.2753390131431407E-3"/>
    <n v="0.216445851258914"/>
    <n v="2460.95637973561"/>
  </r>
  <r>
    <s v="Riverside"/>
    <x v="13"/>
    <x v="8"/>
    <s v="Aggregate"/>
    <s v="Aggregate"/>
    <x v="0"/>
    <n v="3691.6893182328499"/>
    <n v="10554973.6662909"/>
    <n v="10554973.6662909"/>
    <n v="0"/>
    <n v="120766.528002497"/>
    <n v="0"/>
    <n v="20564.9127152115"/>
    <n v="0"/>
    <n v="4.0235343461216697"/>
    <n v="20568.936249557599"/>
    <n v="4.9554070880702898E-2"/>
    <n v="0"/>
    <n v="4.6956153182637801E-3"/>
    <n v="5.4249686198966703E-2"/>
    <n v="0.174979605581709"/>
    <n v="0"/>
    <n v="7.8689920616170708E-3"/>
    <n v="0.18284859764332601"/>
    <n v="2168.9686272273402"/>
  </r>
  <r>
    <s v="San Bernardino"/>
    <x v="13"/>
    <x v="8"/>
    <s v="Aggregate"/>
    <s v="Aggregate"/>
    <x v="1"/>
    <n v="2278.2859733919599"/>
    <n v="6371672.3535530204"/>
    <n v="6371672.3535530204"/>
    <n v="0"/>
    <n v="74499.951329917094"/>
    <n v="0"/>
    <n v="6925.5892783500403"/>
    <n v="0"/>
    <n v="0"/>
    <n v="6925.5892783500403"/>
    <n v="1.9774811675941001E-2"/>
    <n v="0"/>
    <n v="0"/>
    <n v="1.9774811675941001E-2"/>
    <n v="1.09112941117512"/>
    <n v="0"/>
    <n v="0"/>
    <n v="1.09112941117512"/>
    <n v="618.66014679806301"/>
  </r>
  <r>
    <s v="Riverside"/>
    <x v="13"/>
    <x v="8"/>
    <s v="Aggregate"/>
    <s v="Aggregate"/>
    <x v="1"/>
    <n v="2295.78152620438"/>
    <n v="6002620.1552566299"/>
    <n v="6002620.1552566299"/>
    <n v="0"/>
    <n v="75072.055906883295"/>
    <n v="0"/>
    <n v="6496.6075031990104"/>
    <n v="0"/>
    <n v="0"/>
    <n v="6496.6075031990104"/>
    <n v="1.7939261724498501E-2"/>
    <n v="0"/>
    <n v="0"/>
    <n v="1.7939261724498501E-2"/>
    <n v="1.0235431578019001"/>
    <n v="0"/>
    <n v="0"/>
    <n v="1.0235431578019001"/>
    <n v="580.33937475657297"/>
  </r>
  <r>
    <s v="San Bernardino"/>
    <x v="13"/>
    <x v="9"/>
    <s v="Aggregate"/>
    <s v="Aggregate"/>
    <x v="0"/>
    <n v="1869.23801174492"/>
    <n v="37370532.557925001"/>
    <n v="37370532.557925001"/>
    <n v="0"/>
    <n v="12229706.523450499"/>
    <n v="0"/>
    <n v="61995.270100153699"/>
    <n v="340.602337683435"/>
    <n v="551.76644147140905"/>
    <n v="62887.638879308601"/>
    <n v="0.151325142380664"/>
    <n v="0.185121120969541"/>
    <n v="0.54507063770205699"/>
    <n v="0.88151690105226299"/>
    <n v="0.40486432027562302"/>
    <n v="4.5903533823119496E-3"/>
    <n v="0.40247327477518002"/>
    <n v="0.811927948433116"/>
    <n v="6631.4229435446096"/>
  </r>
  <r>
    <s v="Riverside"/>
    <x v="13"/>
    <x v="9"/>
    <s v="Aggregate"/>
    <s v="Aggregate"/>
    <x v="0"/>
    <n v="1811.2540481885801"/>
    <n v="30856024.748642799"/>
    <n v="30856024.748642799"/>
    <n v="0"/>
    <n v="11850339.7157434"/>
    <n v="0"/>
    <n v="51146.301817090498"/>
    <n v="329.73284291236598"/>
    <n v="532.97836347964596"/>
    <n v="52009.013023482497"/>
    <n v="0.12711087469660201"/>
    <n v="0.176072164821578"/>
    <n v="0.51351839696835599"/>
    <n v="0.81670143648653604"/>
    <n v="0.33895607429862801"/>
    <n v="4.3610633378959301E-3"/>
    <n v="0.380687516031532"/>
    <n v="0.724004653668057"/>
    <n v="5484.28543957483"/>
  </r>
  <r>
    <s v="San Bernardino"/>
    <x v="13"/>
    <x v="9"/>
    <s v="Aggregate"/>
    <s v="Aggregate"/>
    <x v="1"/>
    <n v="19128.559129615402"/>
    <n v="250705389.27593499"/>
    <n v="250705389.27593499"/>
    <n v="0"/>
    <n v="74395145.702737004"/>
    <n v="0"/>
    <n v="284098.484311493"/>
    <n v="13246.0627143369"/>
    <n v="0"/>
    <n v="297344.54702583002"/>
    <n v="8.8285189021615196E-2"/>
    <n v="5.46326393927902E-2"/>
    <n v="0"/>
    <n v="0.14291782841440501"/>
    <n v="44.759831899300103"/>
    <n v="2.0869225749590599"/>
    <n v="0"/>
    <n v="46.8467544742592"/>
    <n v="26561.670598581699"/>
  </r>
  <r>
    <s v="Riverside"/>
    <x v="13"/>
    <x v="9"/>
    <s v="Aggregate"/>
    <s v="Aggregate"/>
    <x v="1"/>
    <n v="16495.2636975366"/>
    <n v="209891467.988805"/>
    <n v="209891467.988805"/>
    <n v="0"/>
    <n v="61678779.300543502"/>
    <n v="0"/>
    <n v="238326.634317624"/>
    <n v="11627.7807433373"/>
    <n v="0"/>
    <n v="249954.41506096101"/>
    <n v="7.6564281884227106E-2"/>
    <n v="4.8284912888182902E-2"/>
    <n v="0"/>
    <n v="0.12484919477240999"/>
    <n v="37.548458292676898"/>
    <n v="1.8319615914003"/>
    <n v="0"/>
    <n v="39.380419884077199"/>
    <n v="22328.328882835402"/>
  </r>
  <r>
    <s v="San Bernardino"/>
    <x v="13"/>
    <x v="9"/>
    <s v="Aggregate"/>
    <s v="Aggregate"/>
    <x v="3"/>
    <n v="4010.85753885127"/>
    <n v="67154872.217564806"/>
    <n v="0"/>
    <n v="67154872.217564806"/>
    <n v="16358365.8486274"/>
    <n v="70663328.906877294"/>
    <n v="0"/>
    <n v="0"/>
    <n v="0"/>
    <n v="0"/>
    <n v="0"/>
    <n v="0"/>
    <n v="0"/>
    <n v="0"/>
    <n v="0"/>
    <n v="0"/>
    <n v="0"/>
    <n v="0"/>
    <n v="0"/>
  </r>
  <r>
    <s v="Riverside"/>
    <x v="13"/>
    <x v="9"/>
    <s v="Aggregate"/>
    <s v="Aggregate"/>
    <x v="3"/>
    <n v="3580.0790563211999"/>
    <n v="58221889.871990301"/>
    <n v="0"/>
    <n v="58221889.871990301"/>
    <n v="14126575.6470068"/>
    <n v="61517215.743529603"/>
    <n v="0"/>
    <n v="0"/>
    <n v="0"/>
    <n v="0"/>
    <n v="0"/>
    <n v="0"/>
    <n v="0"/>
    <n v="0"/>
    <n v="0"/>
    <n v="0"/>
    <n v="0"/>
    <n v="0"/>
    <n v="0"/>
  </r>
  <r>
    <s v="San Bernardino"/>
    <x v="13"/>
    <x v="9"/>
    <s v="Aggregate"/>
    <s v="Aggregate"/>
    <x v="2"/>
    <n v="282.54191002877099"/>
    <n v="3624371.1278355801"/>
    <n v="3624371.1278355801"/>
    <n v="0"/>
    <n v="811111.78323901002"/>
    <n v="0"/>
    <n v="3115.9374720176402"/>
    <n v="518.34954977707002"/>
    <n v="0"/>
    <n v="3634.2870217947102"/>
    <n v="2.0043434358368302"/>
    <n v="1.5819969358159001"/>
    <n v="0"/>
    <n v="3.5863403716527298"/>
    <n v="0.63520423734936604"/>
    <n v="0.10566894663432599"/>
    <n v="0"/>
    <n v="0.74087318398369195"/>
    <n v="420.06814963265401"/>
  </r>
  <r>
    <s v="Riverside"/>
    <x v="13"/>
    <x v="9"/>
    <s v="Aggregate"/>
    <s v="Aggregate"/>
    <x v="2"/>
    <n v="273.91098313648502"/>
    <n v="3462504.7901524599"/>
    <n v="3462504.7901524599"/>
    <n v="0"/>
    <n v="743293.69490163599"/>
    <n v="0"/>
    <n v="2858.6629268460701"/>
    <n v="514.24218128701796"/>
    <n v="0"/>
    <n v="3372.9051081330899"/>
    <n v="1.79114621880086"/>
    <n v="1.55835628060714"/>
    <n v="0"/>
    <n v="3.349502499408"/>
    <n v="0.58275713829082998"/>
    <n v="0.104831632698258"/>
    <n v="0"/>
    <n v="0.68758877098908899"/>
    <n v="389.856387006087"/>
  </r>
  <r>
    <s v="San Bernardino"/>
    <x v="13"/>
    <x v="10"/>
    <s v="Aggregate"/>
    <s v="Aggregate"/>
    <x v="0"/>
    <n v="466.84096664371401"/>
    <n v="6570109.5705628302"/>
    <n v="6570109.5705628302"/>
    <n v="0"/>
    <n v="3054361.1778186299"/>
    <n v="0"/>
    <n v="11196.0208749756"/>
    <n v="61.151677041506403"/>
    <n v="100.598466041215"/>
    <n v="11357.7710180583"/>
    <n v="4.5595285752976E-2"/>
    <n v="3.28714482674951E-2"/>
    <n v="0.113183017492587"/>
    <n v="0.19164975151305799"/>
    <n v="0.106296968776818"/>
    <n v="7.6051887707501099E-4"/>
    <n v="9.3133856759106404E-2"/>
    <n v="0.20019134441299999"/>
    <n v="1197.6627626492"/>
  </r>
  <r>
    <s v="Riverside"/>
    <x v="13"/>
    <x v="10"/>
    <s v="Aggregate"/>
    <s v="Aggregate"/>
    <x v="0"/>
    <n v="392.26171838561498"/>
    <n v="4692322.4691481097"/>
    <n v="4692322.4691481097"/>
    <n v="0"/>
    <n v="2566417.7948972099"/>
    <n v="0"/>
    <n v="7876.1804339441096"/>
    <n v="51.441113096267799"/>
    <n v="83.815004356145806"/>
    <n v="8011.4365513965304"/>
    <n v="2.6827962679574501E-2"/>
    <n v="2.7270625268732598E-2"/>
    <n v="9.1277348982333306E-2"/>
    <n v="0.14537593693063999"/>
    <n v="6.3609170680304E-2"/>
    <n v="6.2395916848287998E-4"/>
    <n v="7.6446156679758598E-2"/>
    <n v="0.140679286528545"/>
    <n v="844.79597428745001"/>
  </r>
  <r>
    <s v="San Bernardino"/>
    <x v="13"/>
    <x v="10"/>
    <s v="Aggregate"/>
    <s v="Aggregate"/>
    <x v="1"/>
    <n v="319.97473001854001"/>
    <n v="6135647.6852421099"/>
    <n v="6135647.6852421099"/>
    <n v="0"/>
    <n v="1128876.2014984901"/>
    <n v="0"/>
    <n v="8368.7271529594"/>
    <n v="265.37821616661103"/>
    <n v="0"/>
    <n v="8634.1053691260095"/>
    <n v="1.35345995565543E-2"/>
    <n v="4.5945739635659399E-3"/>
    <n v="0"/>
    <n v="1.8129173520120199E-2"/>
    <n v="1.3184963710220601"/>
    <n v="4.1810446029448001E-2"/>
    <n v="0"/>
    <n v="1.3603068170515"/>
    <n v="771.28121239179495"/>
  </r>
  <r>
    <s v="Riverside"/>
    <x v="13"/>
    <x v="10"/>
    <s v="Aggregate"/>
    <s v="Aggregate"/>
    <x v="1"/>
    <n v="317.11113469059302"/>
    <n v="6063205.2627432495"/>
    <n v="6063205.2627432495"/>
    <n v="0"/>
    <n v="1106168.21780836"/>
    <n v="0"/>
    <n v="8110.9163999296197"/>
    <n v="254.240358890203"/>
    <n v="0"/>
    <n v="8365.1567588198195"/>
    <n v="1.21983859028689E-2"/>
    <n v="4.3629304284006102E-3"/>
    <n v="0"/>
    <n v="1.6561316331269501E-2"/>
    <n v="1.2778781818915801"/>
    <n v="4.00556720797784E-2"/>
    <n v="0"/>
    <n v="1.3179338539713601"/>
    <n v="747.25613957188295"/>
  </r>
  <r>
    <s v="San Bernardino"/>
    <x v="13"/>
    <x v="10"/>
    <s v="Aggregate"/>
    <s v="Aggregate"/>
    <x v="3"/>
    <n v="59.158720413812397"/>
    <n v="1735249.7143748901"/>
    <n v="0"/>
    <n v="1735249.7143748901"/>
    <n v="387052.79071893502"/>
    <n v="1850293.9460109901"/>
    <n v="0"/>
    <n v="0"/>
    <n v="0"/>
    <n v="0"/>
    <n v="0"/>
    <n v="0"/>
    <n v="0"/>
    <n v="0"/>
    <n v="0"/>
    <n v="0"/>
    <n v="0"/>
    <n v="0"/>
    <n v="0"/>
  </r>
  <r>
    <s v="Riverside"/>
    <x v="13"/>
    <x v="10"/>
    <s v="Aggregate"/>
    <s v="Aggregate"/>
    <x v="3"/>
    <n v="51.831000266144997"/>
    <n v="1259230.8460921701"/>
    <n v="0"/>
    <n v="1259230.8460921701"/>
    <n v="339110.33163728402"/>
    <n v="1335969.55011937"/>
    <n v="0"/>
    <n v="0"/>
    <n v="0"/>
    <n v="0"/>
    <n v="0"/>
    <n v="0"/>
    <n v="0"/>
    <n v="0"/>
    <n v="0"/>
    <n v="0"/>
    <n v="0"/>
    <n v="0"/>
    <n v="0"/>
  </r>
  <r>
    <s v="San Bernardino"/>
    <x v="13"/>
    <x v="10"/>
    <s v="Aggregate"/>
    <s v="Aggregate"/>
    <x v="2"/>
    <n v="44.598890809928101"/>
    <n v="728548.22546046204"/>
    <n v="728548.22546046204"/>
    <n v="0"/>
    <n v="115903.597436841"/>
    <n v="0"/>
    <n v="642.34076007185195"/>
    <n v="17.142091514010801"/>
    <n v="0"/>
    <n v="659.48285158586305"/>
    <n v="0.47236688334092702"/>
    <n v="5.5732967841610297E-2"/>
    <n v="0"/>
    <n v="0.52809985118253799"/>
    <n v="0.13094536597220299"/>
    <n v="3.4945274943786299E-3"/>
    <n v="0"/>
    <n v="0.134439893466581"/>
    <n v="76.226159221550702"/>
  </r>
  <r>
    <s v="Riverside"/>
    <x v="13"/>
    <x v="10"/>
    <s v="Aggregate"/>
    <s v="Aggregate"/>
    <x v="2"/>
    <n v="57.564236539070698"/>
    <n v="916945.64773616695"/>
    <n v="916945.64773616695"/>
    <n v="0"/>
    <n v="149597.937917737"/>
    <n v="0"/>
    <n v="721.27672196645699"/>
    <n v="21.842500434447199"/>
    <n v="0"/>
    <n v="743.11922240090405"/>
    <n v="0.47445165982424098"/>
    <n v="7.2884155913794504E-2"/>
    <n v="0"/>
    <n v="0.54733581573803602"/>
    <n v="0.14703697818361"/>
    <n v="4.4527366017014999E-3"/>
    <n v="0"/>
    <n v="0.15148971478531201"/>
    <n v="85.893248067195898"/>
  </r>
  <r>
    <s v="Riverside"/>
    <x v="13"/>
    <x v="11"/>
    <s v="Aggregate"/>
    <s v="Aggregate"/>
    <x v="0"/>
    <n v="519.77302040532197"/>
    <n v="7764076.98117672"/>
    <n v="7764076.98117672"/>
    <n v="0"/>
    <n v="679863.110690161"/>
    <n v="0"/>
    <n v="7603.4332086644999"/>
    <n v="485.42755400677601"/>
    <n v="40.496679496794997"/>
    <n v="8129.3574421680696"/>
    <n v="4.5422360312716403E-2"/>
    <n v="0.45901627631825498"/>
    <n v="5.2189405286428001E-2"/>
    <n v="0.55662804191739901"/>
    <n v="0.17087061733610301"/>
    <n v="1.45116578661175E-2"/>
    <n v="5.6633025418546902E-2"/>
    <n v="0.24201530062076701"/>
    <n v="857.230584880582"/>
  </r>
  <r>
    <s v="San Bernardino"/>
    <x v="13"/>
    <x v="11"/>
    <s v="Aggregate"/>
    <s v="Aggregate"/>
    <x v="0"/>
    <n v="401.91823357287802"/>
    <n v="6806291.7825341104"/>
    <n v="6806291.7825341104"/>
    <n v="0"/>
    <n v="525709.04951332498"/>
    <n v="0"/>
    <n v="6526.12462215916"/>
    <n v="368.72092015153299"/>
    <n v="31.175644300340299"/>
    <n v="6926.0211866110303"/>
    <n v="4.1382103613216398E-2"/>
    <n v="0.36123892315105599"/>
    <n v="4.1071822267915302E-2"/>
    <n v="0.44369284903218797"/>
    <n v="0.143716514087848"/>
    <n v="1.13348697825506E-2"/>
    <n v="4.1723844990419597E-2"/>
    <n v="0.196775228860819"/>
    <n v="730.34028026579801"/>
  </r>
  <r>
    <s v="San Bernardino"/>
    <x v="13"/>
    <x v="11"/>
    <s v="Aggregate"/>
    <s v="Aggregate"/>
    <x v="1"/>
    <n v="853.71126065122405"/>
    <n v="5962399.8294919999"/>
    <n v="5962399.8294919999"/>
    <n v="0"/>
    <n v="4042288.6707331198"/>
    <n v="0"/>
    <n v="7978.9663308137497"/>
    <n v="653.38874863359399"/>
    <n v="0"/>
    <n v="8632.3550794473394"/>
    <n v="1.6645558132919701E-2"/>
    <n v="2.3327562361270802E-3"/>
    <n v="0"/>
    <n v="1.8978314369046699E-2"/>
    <n v="1.25708939476714"/>
    <n v="0.102941663432699"/>
    <n v="0"/>
    <n v="1.36003105819984"/>
    <n v="771.12485970814305"/>
  </r>
  <r>
    <s v="Riverside"/>
    <x v="13"/>
    <x v="11"/>
    <s v="Aggregate"/>
    <s v="Aggregate"/>
    <x v="1"/>
    <n v="463.22927452179698"/>
    <n v="2992084.8963772398"/>
    <n v="2992084.8963772398"/>
    <n v="0"/>
    <n v="2193372.08568973"/>
    <n v="0"/>
    <n v="4053.4399950991901"/>
    <n v="381.39429507173401"/>
    <n v="0"/>
    <n v="4434.8342901709202"/>
    <n v="1.7650681811080499E-2"/>
    <n v="1.2583873610354599E-3"/>
    <n v="0"/>
    <n v="1.8909069172115999E-2"/>
    <n v="0.63862112194732301"/>
    <n v="6.0088826507238999E-2"/>
    <n v="0"/>
    <n v="0.69870994845456202"/>
    <n v="396.16199036797002"/>
  </r>
  <r>
    <s v="San Bernardino"/>
    <x v="13"/>
    <x v="11"/>
    <s v="Aggregate"/>
    <s v="Aggregate"/>
    <x v="3"/>
    <n v="158.92603008837801"/>
    <n v="1654211.6536608699"/>
    <n v="0"/>
    <n v="1654211.6536608699"/>
    <n v="652467.137754136"/>
    <n v="1912767.15570421"/>
    <n v="0"/>
    <n v="0"/>
    <n v="0"/>
    <n v="0"/>
    <n v="0"/>
    <n v="0"/>
    <n v="0"/>
    <n v="0"/>
    <n v="0"/>
    <n v="0"/>
    <n v="0"/>
    <n v="0"/>
    <n v="0"/>
  </r>
  <r>
    <s v="Riverside"/>
    <x v="13"/>
    <x v="11"/>
    <s v="Aggregate"/>
    <s v="Aggregate"/>
    <x v="3"/>
    <n v="151.17126076125601"/>
    <n v="1477404.7034970101"/>
    <n v="0"/>
    <n v="1477404.7034970101"/>
    <n v="628159.774414466"/>
    <n v="1708325.0418881001"/>
    <n v="0"/>
    <n v="0"/>
    <n v="0"/>
    <n v="0"/>
    <n v="0"/>
    <n v="0"/>
    <n v="0"/>
    <n v="0"/>
    <n v="0"/>
    <n v="0"/>
    <n v="0"/>
    <n v="0"/>
    <n v="0"/>
  </r>
  <r>
    <s v="San Bernardino"/>
    <x v="13"/>
    <x v="11"/>
    <s v="Aggregate"/>
    <s v="Aggregate"/>
    <x v="2"/>
    <n v="485.60816729849302"/>
    <n v="3559005.62811141"/>
    <n v="3559005.62811141"/>
    <n v="0"/>
    <n v="2299335.2478316701"/>
    <n v="0"/>
    <n v="6266.3062319230503"/>
    <n v="747.74020727757397"/>
    <n v="0"/>
    <n v="7014.0464392006297"/>
    <n v="15.466201856009899"/>
    <n v="2.3659697720129902"/>
    <n v="0"/>
    <n v="17.832171628022898"/>
    <n v="1.2774275179754599"/>
    <n v="0.15243173278174099"/>
    <n v="0"/>
    <n v="1.4298592507572101"/>
    <n v="810.71679024886203"/>
  </r>
  <r>
    <s v="Riverside"/>
    <x v="13"/>
    <x v="11"/>
    <s v="Aggregate"/>
    <s v="Aggregate"/>
    <x v="2"/>
    <n v="730.49048734761095"/>
    <n v="5254685.1973451497"/>
    <n v="5254685.1973451497"/>
    <n v="0"/>
    <n v="3458843.2379714502"/>
    <n v="0"/>
    <n v="9439.8725415587905"/>
    <n v="1094.3051026625701"/>
    <n v="0"/>
    <n v="10534.177644221299"/>
    <n v="24.7708789273611"/>
    <n v="3.7539206175221902"/>
    <n v="0"/>
    <n v="28.524799544883301"/>
    <n v="1.9243797708666299"/>
    <n v="0.223081253846279"/>
    <n v="0"/>
    <n v="2.1474610247129098"/>
    <n v="1217.5902685651099"/>
  </r>
  <r>
    <s v="San Bernardino"/>
    <x v="13"/>
    <x v="12"/>
    <s v="Aggregate"/>
    <s v="Aggregate"/>
    <x v="0"/>
    <n v="80.138458133685404"/>
    <n v="2545757.3995268499"/>
    <n v="2545757.3995268499"/>
    <n v="0"/>
    <n v="104821.10323886"/>
    <n v="0"/>
    <n v="3175.9089327530301"/>
    <n v="0"/>
    <n v="7.4556301570556398"/>
    <n v="3183.3645629100802"/>
    <n v="6.9905395633825997E-3"/>
    <n v="0"/>
    <n v="8.0689321573847103E-3"/>
    <n v="1.50594717207673E-2"/>
    <n v="3.0119861259118499E-2"/>
    <n v="0"/>
    <n v="7.3714850578569403E-3"/>
    <n v="3.7491346316975399E-2"/>
    <n v="335.68181563729399"/>
  </r>
  <r>
    <s v="Riverside"/>
    <x v="13"/>
    <x v="12"/>
    <s v="Aggregate"/>
    <s v="Aggregate"/>
    <x v="0"/>
    <n v="109.396697306131"/>
    <n v="3822602.36685785"/>
    <n v="3822602.36685785"/>
    <n v="0"/>
    <n v="143090.88007641901"/>
    <n v="0"/>
    <n v="4596.7020135336497"/>
    <n v="0"/>
    <n v="8.6615028560522997"/>
    <n v="4605.3635163897097"/>
    <n v="1.00390281591567E-2"/>
    <n v="0"/>
    <n v="9.1151705713922691E-3"/>
    <n v="1.9154198730549001E-2"/>
    <n v="4.8784740104857401E-2"/>
    <n v="0"/>
    <n v="8.4072396963225104E-3"/>
    <n v="5.7191979801179897E-2"/>
    <n v="485.62982853532401"/>
  </r>
  <r>
    <s v="Riverside"/>
    <x v="13"/>
    <x v="12"/>
    <s v="Aggregate"/>
    <s v="Aggregate"/>
    <x v="3"/>
    <n v="213.456646815677"/>
    <n v="8881500.2619998902"/>
    <n v="0"/>
    <n v="8881500.2619998902"/>
    <n v="279201.29403490602"/>
    <n v="17923698.329470199"/>
    <n v="0"/>
    <n v="0"/>
    <n v="0"/>
    <n v="0"/>
    <n v="0"/>
    <n v="0"/>
    <n v="0"/>
    <n v="0"/>
    <n v="0"/>
    <n v="0"/>
    <n v="0"/>
    <n v="0"/>
    <n v="0"/>
  </r>
  <r>
    <s v="San Bernardino"/>
    <x v="13"/>
    <x v="12"/>
    <s v="Aggregate"/>
    <s v="Aggregate"/>
    <x v="3"/>
    <n v="183.69206554839701"/>
    <n v="8652840.9592617806"/>
    <n v="0"/>
    <n v="8652840.9592617806"/>
    <n v="240269.221737304"/>
    <n v="17473647.157079201"/>
    <n v="0"/>
    <n v="0"/>
    <n v="0"/>
    <n v="0"/>
    <n v="0"/>
    <n v="0"/>
    <n v="0"/>
    <n v="0"/>
    <n v="0"/>
    <n v="0"/>
    <n v="0"/>
    <n v="0"/>
    <n v="0"/>
  </r>
  <r>
    <s v="San Bernardino"/>
    <x v="13"/>
    <x v="12"/>
    <s v="Aggregate"/>
    <s v="Aggregate"/>
    <x v="2"/>
    <n v="216.50618329108201"/>
    <n v="8572486.7533070296"/>
    <n v="8572486.7533070296"/>
    <n v="0"/>
    <n v="283190.087744736"/>
    <n v="0"/>
    <n v="14570.4797591884"/>
    <n v="0"/>
    <n v="0"/>
    <n v="14570.4797591884"/>
    <n v="30.470008056669599"/>
    <n v="0"/>
    <n v="0"/>
    <n v="30.470008056669599"/>
    <n v="2.9702876153213298"/>
    <n v="0"/>
    <n v="0"/>
    <n v="2.9702876153213298"/>
    <n v="1684.1252314408"/>
  </r>
  <r>
    <s v="Riverside"/>
    <x v="13"/>
    <x v="12"/>
    <s v="Aggregate"/>
    <s v="Aggregate"/>
    <x v="2"/>
    <n v="224.72812115964999"/>
    <n v="9261059.7566795293"/>
    <n v="9261059.7566795293"/>
    <n v="0"/>
    <n v="293944.382476823"/>
    <n v="0"/>
    <n v="15225.3872334852"/>
    <n v="0"/>
    <n v="0"/>
    <n v="15225.3872334852"/>
    <n v="33.809672127559203"/>
    <n v="0"/>
    <n v="0"/>
    <n v="33.809672127559203"/>
    <n v="3.10379478819657"/>
    <n v="0"/>
    <n v="0"/>
    <n v="3.10379478819657"/>
    <n v="1759.8225468313101"/>
  </r>
  <r>
    <s v="Riverside"/>
    <x v="14"/>
    <x v="0"/>
    <s v="Aggregate"/>
    <s v="Aggregate"/>
    <x v="0"/>
    <n v="3.61414224561958"/>
    <n v="117677.28051122"/>
    <n v="117677.28051122"/>
    <n v="0"/>
    <n v="23645.9448824666"/>
    <n v="0"/>
    <n v="246.457814504775"/>
    <n v="0"/>
    <n v="1.28349004719522"/>
    <n v="247.74130455196999"/>
    <n v="9.8849021899582099E-3"/>
    <n v="0"/>
    <n v="1.81639082918978E-6"/>
    <n v="9.8867185807874E-3"/>
    <n v="1.6044382912460301E-2"/>
    <n v="0"/>
    <n v="4.2671326443981403E-5"/>
    <n v="1.6087054238904198E-2"/>
    <n v="26.124011019439799"/>
  </r>
  <r>
    <s v="San Bernardino"/>
    <x v="14"/>
    <x v="0"/>
    <s v="Aggregate"/>
    <s v="Aggregate"/>
    <x v="0"/>
    <n v="2.01390624723747"/>
    <n v="107262.578870339"/>
    <n v="107262.578870339"/>
    <n v="0"/>
    <n v="13176.2152356758"/>
    <n v="0"/>
    <n v="204.350719079226"/>
    <n v="0"/>
    <n v="0.68324273537637703"/>
    <n v="205.03396181460201"/>
    <n v="8.0076709682097708E-3"/>
    <n v="0"/>
    <n v="2.0802943109982098E-6"/>
    <n v="8.0097512625207697E-3"/>
    <n v="1.30804226508661E-2"/>
    <n v="0"/>
    <n v="8.9510543301645902E-6"/>
    <n v="1.30893737051963E-2"/>
    <n v="21.620575089368899"/>
  </r>
  <r>
    <s v="San Bernardino"/>
    <x v="14"/>
    <x v="0"/>
    <s v="Aggregate"/>
    <s v="Aggregate"/>
    <x v="1"/>
    <n v="32141.245136675399"/>
    <n v="1666783420.7153001"/>
    <n v="1666783420.7153001"/>
    <n v="0"/>
    <n v="181665229.03297001"/>
    <n v="0"/>
    <n v="2444226.5379114002"/>
    <n v="165388.877757304"/>
    <n v="0"/>
    <n v="2609615.4156686999"/>
    <n v="0.95727961489394198"/>
    <n v="3.8873927019260202"/>
    <n v="0"/>
    <n v="4.8446723168199597"/>
    <n v="385.08888643267102"/>
    <n v="26.057085043488801"/>
    <n v="0"/>
    <n v="411.14597147616001"/>
    <n v="233115.9113335"/>
  </r>
  <r>
    <s v="Riverside"/>
    <x v="14"/>
    <x v="0"/>
    <s v="Aggregate"/>
    <s v="Aggregate"/>
    <x v="1"/>
    <n v="30733.430838359502"/>
    <n v="1559040932.43349"/>
    <n v="1559040932.43349"/>
    <n v="0"/>
    <n v="172511966.17065901"/>
    <n v="0"/>
    <n v="2285181.5499003399"/>
    <n v="153301.66432400499"/>
    <n v="0"/>
    <n v="2438483.2142243502"/>
    <n v="0.89200819250143504"/>
    <n v="3.59570208926867"/>
    <n v="0"/>
    <n v="4.4877102817700996"/>
    <n v="360.03128380218402"/>
    <n v="24.152739644686001"/>
    <n v="0"/>
    <n v="384.18402344687001"/>
    <n v="217828.73956915599"/>
  </r>
  <r>
    <s v="San Bernardino"/>
    <x v="14"/>
    <x v="0"/>
    <s v="Aggregate"/>
    <s v="Aggregate"/>
    <x v="3"/>
    <n v="3583.3009335694101"/>
    <n v="145895542.16151801"/>
    <n v="0"/>
    <n v="145895542.16151801"/>
    <n v="16362622.4556663"/>
    <n v="263020742.80500999"/>
    <n v="0"/>
    <n v="0"/>
    <n v="0"/>
    <n v="0"/>
    <n v="0"/>
    <n v="0"/>
    <n v="0"/>
    <n v="0"/>
    <n v="0"/>
    <n v="0"/>
    <n v="0"/>
    <n v="0"/>
    <n v="0"/>
  </r>
  <r>
    <s v="Riverside"/>
    <x v="14"/>
    <x v="0"/>
    <s v="Aggregate"/>
    <s v="Aggregate"/>
    <x v="3"/>
    <n v="3154.9215038586399"/>
    <n v="134962244.92256001"/>
    <n v="0"/>
    <n v="134962244.92256001"/>
    <n v="15243503.465895301"/>
    <n v="244053855.927995"/>
    <n v="0"/>
    <n v="0"/>
    <n v="0"/>
    <n v="0"/>
    <n v="0"/>
    <n v="0"/>
    <n v="0"/>
    <n v="0"/>
    <n v="0"/>
    <n v="0"/>
    <n v="0"/>
    <n v="0"/>
    <n v="0"/>
  </r>
  <r>
    <s v="San Bernardino"/>
    <x v="14"/>
    <x v="0"/>
    <s v="Aggregate"/>
    <s v="Aggregate"/>
    <x v="2"/>
    <n v="2866.1522078972198"/>
    <n v="56406087.092991903"/>
    <n v="56406087.092991903"/>
    <n v="0"/>
    <n v="5470131.6261284798"/>
    <n v="0"/>
    <n v="63564.345958852296"/>
    <n v="7530.3473448436698"/>
    <n v="0"/>
    <n v="71094.693303695996"/>
    <n v="59.089354677665298"/>
    <n v="15.6284014172903"/>
    <n v="0"/>
    <n v="74.717756094955604"/>
    <n v="12.9580077456623"/>
    <n v="1.5351105678830901"/>
    <n v="0"/>
    <n v="14.4931183135454"/>
    <n v="8217.4622107960604"/>
  </r>
  <r>
    <s v="Riverside"/>
    <x v="14"/>
    <x v="0"/>
    <s v="Aggregate"/>
    <s v="Aggregate"/>
    <x v="2"/>
    <n v="1193.0477823466199"/>
    <n v="24157449.963824101"/>
    <n v="24157449.963824101"/>
    <n v="0"/>
    <n v="3369989.72865143"/>
    <n v="0"/>
    <n v="27735.506615546899"/>
    <n v="4217.2414795202503"/>
    <n v="0"/>
    <n v="31952.7480950672"/>
    <n v="21.845515976069201"/>
    <n v="12.158940025432701"/>
    <n v="0"/>
    <n v="34.004456001502"/>
    <n v="5.6540644622816902"/>
    <n v="0.85971226373235898"/>
    <n v="0"/>
    <n v="6.5137767260140498"/>
    <n v="3693.2503369931501"/>
  </r>
  <r>
    <s v="Riverside"/>
    <x v="14"/>
    <x v="1"/>
    <s v="Aggregate"/>
    <s v="Aggregate"/>
    <x v="0"/>
    <n v="637519.17490120104"/>
    <n v="9020936883.9355907"/>
    <n v="9020936883.9355907"/>
    <n v="0"/>
    <n v="1027359713.57131"/>
    <n v="0"/>
    <n v="2409847.55956659"/>
    <n v="0"/>
    <n v="65440.088299779803"/>
    <n v="2475287.6478663702"/>
    <n v="12.746143416671799"/>
    <n v="0"/>
    <n v="46.767118281108402"/>
    <n v="59.513261697780202"/>
    <n v="34.044078277542901"/>
    <n v="0"/>
    <n v="30.416009439029999"/>
    <n v="64.4600877165729"/>
    <n v="261015.989667477"/>
  </r>
  <r>
    <s v="San Bernardino"/>
    <x v="14"/>
    <x v="1"/>
    <s v="Aggregate"/>
    <s v="Aggregate"/>
    <x v="0"/>
    <n v="750520.60045132902"/>
    <n v="11165486027.340099"/>
    <n v="11165486027.340099"/>
    <n v="0"/>
    <n v="1206098474.9948599"/>
    <n v="0"/>
    <n v="2971679.7020019898"/>
    <n v="0"/>
    <n v="77266.553061737504"/>
    <n v="3048946.25506372"/>
    <n v="15.8733753015071"/>
    <n v="0"/>
    <n v="57.493348696237199"/>
    <n v="73.366723997744302"/>
    <n v="43.130168930919503"/>
    <n v="0"/>
    <n v="36.6248078257168"/>
    <n v="79.754976756636395"/>
    <n v="321507.573026667"/>
  </r>
  <r>
    <s v="San Bernardino"/>
    <x v="14"/>
    <x v="1"/>
    <s v="Aggregate"/>
    <s v="Aggregate"/>
    <x v="1"/>
    <n v="841.71135879049405"/>
    <n v="9984959.1541539598"/>
    <n v="9984959.1541539598"/>
    <n v="0"/>
    <n v="1258041.3366147601"/>
    <n v="0"/>
    <n v="2311.0281481491302"/>
    <n v="0"/>
    <n v="0"/>
    <n v="2311.0281481491302"/>
    <n v="4.6891578512891297E-3"/>
    <n v="0"/>
    <n v="0"/>
    <n v="4.6891578512891297E-3"/>
    <n v="0.36410342588202799"/>
    <n v="0"/>
    <n v="0"/>
    <n v="0.36410342588202799"/>
    <n v="206.44322900549199"/>
  </r>
  <r>
    <s v="Riverside"/>
    <x v="14"/>
    <x v="1"/>
    <s v="Aggregate"/>
    <s v="Aggregate"/>
    <x v="1"/>
    <n v="791.03751370818998"/>
    <n v="8804891.24703563"/>
    <n v="8804891.24703563"/>
    <n v="0"/>
    <n v="1178479.65909023"/>
    <n v="0"/>
    <n v="2032.7285625219899"/>
    <n v="0"/>
    <n v="0"/>
    <n v="2032.7285625219899"/>
    <n v="4.2526501942558798E-3"/>
    <n v="0"/>
    <n v="0"/>
    <n v="4.2526501942558798E-3"/>
    <n v="0.32025721283198599"/>
    <n v="0"/>
    <n v="0"/>
    <n v="0.32025721283198599"/>
    <n v="181.582837264365"/>
  </r>
  <r>
    <s v="San Bernardino"/>
    <x v="14"/>
    <x v="1"/>
    <s v="Aggregate"/>
    <s v="Aggregate"/>
    <x v="3"/>
    <n v="80102.847252603198"/>
    <n v="1226357781.63327"/>
    <n v="0"/>
    <n v="1226357781.63327"/>
    <n v="134060468.540511"/>
    <n v="473475320.52630103"/>
    <n v="0"/>
    <n v="0"/>
    <n v="0"/>
    <n v="0"/>
    <n v="0"/>
    <n v="0"/>
    <n v="0"/>
    <n v="0"/>
    <n v="0"/>
    <n v="0"/>
    <n v="0"/>
    <n v="0"/>
    <n v="0"/>
  </r>
  <r>
    <s v="Riverside"/>
    <x v="14"/>
    <x v="1"/>
    <s v="Aggregate"/>
    <s v="Aggregate"/>
    <x v="3"/>
    <n v="68639.835072334405"/>
    <n v="1018740458.84351"/>
    <n v="0"/>
    <n v="1018740458.84351"/>
    <n v="115048699.907544"/>
    <n v="393317898.33929902"/>
    <n v="0"/>
    <n v="0"/>
    <n v="0"/>
    <n v="0"/>
    <n v="0"/>
    <n v="0"/>
    <n v="0"/>
    <n v="0"/>
    <n v="0"/>
    <n v="0"/>
    <n v="0"/>
    <n v="0"/>
    <n v="0"/>
  </r>
  <r>
    <s v="San Bernardino"/>
    <x v="14"/>
    <x v="1"/>
    <s v="Aggregate"/>
    <s v="Aggregate"/>
    <x v="4"/>
    <n v="32334.850929340599"/>
    <n v="507617614.18706"/>
    <n v="217323330.63694"/>
    <n v="290294283.55012"/>
    <n v="46395499.183330998"/>
    <n v="87677525.787267298"/>
    <n v="64908.835187775301"/>
    <n v="0"/>
    <n v="2975.60642809925"/>
    <n v="67884.441615874501"/>
    <n v="0.193304802619546"/>
    <n v="0"/>
    <n v="2.0507019886039601"/>
    <n v="2.24400679122351"/>
    <n v="0.25552020033670197"/>
    <n v="0"/>
    <n v="1.01329347249257"/>
    <n v="1.26881367282927"/>
    <n v="7158.3295487555797"/>
  </r>
  <r>
    <s v="Riverside"/>
    <x v="14"/>
    <x v="1"/>
    <s v="Aggregate"/>
    <s v="Aggregate"/>
    <x v="4"/>
    <n v="27629.921790386401"/>
    <n v="411807547.842942"/>
    <n v="176025532.323428"/>
    <n v="235782015.51951301"/>
    <n v="39644655.132712401"/>
    <n v="71213196.116267294"/>
    <n v="53047.224697612197"/>
    <n v="0"/>
    <n v="2534.7626371085498"/>
    <n v="55581.987334720703"/>
    <n v="0.15791885191424301"/>
    <n v="0"/>
    <n v="1.6921807943338401"/>
    <n v="1.8500996462480801"/>
    <n v="0.202859618381451"/>
    <n v="0"/>
    <n v="0.84555016451631104"/>
    <n v="1.0484097828977601"/>
    <n v="5861.05111636727"/>
  </r>
  <r>
    <s v="San Bernardino"/>
    <x v="14"/>
    <x v="2"/>
    <s v="Aggregate"/>
    <s v="Aggregate"/>
    <x v="0"/>
    <n v="59328.717123854804"/>
    <n v="740489337.97044504"/>
    <n v="740489337.97044504"/>
    <n v="0"/>
    <n v="90253179.545717001"/>
    <n v="0"/>
    <n v="236413.85499119299"/>
    <n v="0"/>
    <n v="7194.2846592275901"/>
    <n v="243608.13965042101"/>
    <n v="2.4225477509495201"/>
    <n v="0"/>
    <n v="6.4903483074435604"/>
    <n v="8.9128960583930805"/>
    <n v="4.5046642217734396"/>
    <n v="0"/>
    <n v="3.177166333583"/>
    <n v="7.6818305553564503"/>
    <n v="25688.173944841001"/>
  </r>
  <r>
    <s v="Riverside"/>
    <x v="14"/>
    <x v="2"/>
    <s v="Aggregate"/>
    <s v="Aggregate"/>
    <x v="0"/>
    <n v="49851.931972782899"/>
    <n v="654200409.03301001"/>
    <n v="654200409.03301001"/>
    <n v="0"/>
    <n v="76415966.864917204"/>
    <n v="0"/>
    <n v="210366.90430915999"/>
    <n v="0"/>
    <n v="6007.4952660424497"/>
    <n v="216374.39957520299"/>
    <n v="2.26910426394261"/>
    <n v="0"/>
    <n v="5.1363118317382801"/>
    <n v="7.4054160956809003"/>
    <n v="4.07524542019185"/>
    <n v="0"/>
    <n v="2.6407751932576802"/>
    <n v="6.7160206134495404"/>
    <n v="22816.410081676499"/>
  </r>
  <r>
    <s v="San Bernardino"/>
    <x v="14"/>
    <x v="2"/>
    <s v="Aggregate"/>
    <s v="Aggregate"/>
    <x v="1"/>
    <n v="0.43517922366846001"/>
    <n v="6534.4126608645902"/>
    <n v="6534.4126608645902"/>
    <n v="0"/>
    <n v="719.57931082977905"/>
    <n v="0"/>
    <n v="2.5402454363984499"/>
    <n v="0"/>
    <n v="0"/>
    <n v="2.5402454363984499"/>
    <n v="4.35603206467565E-6"/>
    <n v="0"/>
    <n v="0"/>
    <n v="4.35603206467565E-6"/>
    <n v="4.0021670299196001E-4"/>
    <n v="0"/>
    <n v="0"/>
    <n v="4.0021670299196001E-4"/>
    <n v="0.226919118564851"/>
  </r>
  <r>
    <s v="Riverside"/>
    <x v="14"/>
    <x v="2"/>
    <s v="Aggregate"/>
    <s v="Aggregate"/>
    <x v="1"/>
    <n v="0.36942796228435398"/>
    <n v="5731.1674757125702"/>
    <n v="5731.1674757125702"/>
    <n v="0"/>
    <n v="618.09857220094796"/>
    <n v="0"/>
    <n v="2.1953431667060701"/>
    <n v="0"/>
    <n v="0"/>
    <n v="2.1953431667060701"/>
    <n v="3.3002730827093202E-6"/>
    <n v="0"/>
    <n v="0"/>
    <n v="3.3002730827093202E-6"/>
    <n v="3.4587720994422002E-4"/>
    <n v="0"/>
    <n v="0"/>
    <n v="3.4587720994422002E-4"/>
    <n v="0.19610913543952899"/>
  </r>
  <r>
    <s v="San Bernardino"/>
    <x v="14"/>
    <x v="2"/>
    <s v="Aggregate"/>
    <s v="Aggregate"/>
    <x v="3"/>
    <n v="818.47578869097902"/>
    <n v="13406448.154072899"/>
    <n v="0"/>
    <n v="13406448.154072899"/>
    <n v="1399629.1872791101"/>
    <n v="5175995.4818528704"/>
    <n v="0"/>
    <n v="0"/>
    <n v="0"/>
    <n v="0"/>
    <n v="0"/>
    <n v="0"/>
    <n v="0"/>
    <n v="0"/>
    <n v="0"/>
    <n v="0"/>
    <n v="0"/>
    <n v="0"/>
    <n v="0"/>
  </r>
  <r>
    <s v="Riverside"/>
    <x v="14"/>
    <x v="2"/>
    <s v="Aggregate"/>
    <s v="Aggregate"/>
    <x v="3"/>
    <n v="716.32287636688"/>
    <n v="11331663.315209599"/>
    <n v="0"/>
    <n v="11331663.315209599"/>
    <n v="1226589.7869561501"/>
    <n v="4374957.2927400498"/>
    <n v="0"/>
    <n v="0"/>
    <n v="0"/>
    <n v="0"/>
    <n v="0"/>
    <n v="0"/>
    <n v="0"/>
    <n v="0"/>
    <n v="0"/>
    <n v="0"/>
    <n v="0"/>
    <n v="0"/>
    <n v="0"/>
  </r>
  <r>
    <s v="San Bernardino"/>
    <x v="14"/>
    <x v="2"/>
    <s v="Aggregate"/>
    <s v="Aggregate"/>
    <x v="4"/>
    <n v="651.09164468011602"/>
    <n v="10563817.899034901"/>
    <n v="4328597.2631233605"/>
    <n v="6235220.63591161"/>
    <n v="934215.59094368794"/>
    <n v="1883222.4713789599"/>
    <n v="1292.5869502722701"/>
    <n v="0"/>
    <n v="65.871730792102099"/>
    <n v="1358.45868106438"/>
    <n v="3.8334173043990702E-3"/>
    <n v="0"/>
    <n v="4.1260853218578003E-2"/>
    <n v="4.5094270522977098E-2"/>
    <n v="5.0670719079608803E-3"/>
    <n v="0"/>
    <n v="2.0368900356546302E-2"/>
    <n v="2.5435972264507199E-2"/>
    <n v="143.247770563567"/>
  </r>
  <r>
    <s v="Riverside"/>
    <x v="14"/>
    <x v="2"/>
    <s v="Aggregate"/>
    <s v="Aggregate"/>
    <x v="4"/>
    <n v="572.27218870873401"/>
    <n v="9396058.4997013006"/>
    <n v="3849263.9374013799"/>
    <n v="5546794.56229991"/>
    <n v="821121.88863647799"/>
    <n v="1675297.2787655899"/>
    <n v="1161.76219110485"/>
    <n v="0"/>
    <n v="57.8038949179304"/>
    <n v="1219.5660860227799"/>
    <n v="3.4695195673848499E-3"/>
    <n v="0"/>
    <n v="3.5209808621063897E-2"/>
    <n v="3.86793281884487E-2"/>
    <n v="4.48331069121247E-3"/>
    <n v="0"/>
    <n v="1.7755125992068198E-2"/>
    <n v="2.22384366832807E-2"/>
    <n v="128.60171995869501"/>
  </r>
  <r>
    <s v="San Bernardino"/>
    <x v="14"/>
    <x v="3"/>
    <s v="Aggregate"/>
    <s v="Aggregate"/>
    <x v="0"/>
    <n v="399189.71895182499"/>
    <n v="5626314210.3562403"/>
    <n v="5626314210.3562403"/>
    <n v="0"/>
    <n v="643532548.51618505"/>
    <n v="0"/>
    <n v="1803090.7356052101"/>
    <n v="0"/>
    <n v="50539.518706621697"/>
    <n v="1853630.25431183"/>
    <n v="10.566589221555001"/>
    <n v="0"/>
    <n v="36.8817926684494"/>
    <n v="47.448381890004498"/>
    <n v="25.188115108397401"/>
    <n v="0"/>
    <n v="22.234783435529899"/>
    <n v="47.422898543927403"/>
    <n v="195462.99426001101"/>
  </r>
  <r>
    <s v="Riverside"/>
    <x v="14"/>
    <x v="3"/>
    <s v="Aggregate"/>
    <s v="Aggregate"/>
    <x v="0"/>
    <n v="347192.594893759"/>
    <n v="5016318040.5192099"/>
    <n v="5016318040.5192099"/>
    <n v="0"/>
    <n v="561508275.34983003"/>
    <n v="0"/>
    <n v="1616406.8326785499"/>
    <n v="0"/>
    <n v="43763.061494846297"/>
    <n v="1660169.8941734"/>
    <n v="9.4199946417875502"/>
    <n v="0"/>
    <n v="30.654768254775799"/>
    <n v="40.0747628965633"/>
    <n v="22.161711178488201"/>
    <n v="0"/>
    <n v="19.086119798893002"/>
    <n v="41.247830977381199"/>
    <n v="175062.84100651401"/>
  </r>
  <r>
    <s v="San Bernardino"/>
    <x v="14"/>
    <x v="3"/>
    <s v="Aggregate"/>
    <s v="Aggregate"/>
    <x v="1"/>
    <n v="1412.50329414763"/>
    <n v="20576589.8597279"/>
    <n v="20576589.8597279"/>
    <n v="0"/>
    <n v="2315411.9501733901"/>
    <n v="0"/>
    <n v="6070.67621521401"/>
    <n v="0"/>
    <n v="0"/>
    <n v="6070.67621521401"/>
    <n v="1.15513789960901E-2"/>
    <n v="0"/>
    <n v="0"/>
    <n v="1.15513789960901E-2"/>
    <n v="0.95643750992397103"/>
    <n v="0"/>
    <n v="0"/>
    <n v="0.95643750992397103"/>
    <n v="542.29110152523594"/>
  </r>
  <r>
    <s v="Riverside"/>
    <x v="14"/>
    <x v="3"/>
    <s v="Aggregate"/>
    <s v="Aggregate"/>
    <x v="1"/>
    <n v="1273.68410505475"/>
    <n v="18722460.2047261"/>
    <n v="18722460.2047261"/>
    <n v="0"/>
    <n v="2083105.19059399"/>
    <n v="0"/>
    <n v="5487.9762005666498"/>
    <n v="0"/>
    <n v="0"/>
    <n v="5487.9762005666498"/>
    <n v="1.05966935287527E-2"/>
    <n v="0"/>
    <n v="0"/>
    <n v="1.05966935287527E-2"/>
    <n v="0.86463288531802096"/>
    <n v="0"/>
    <n v="0"/>
    <n v="0.86463288531802096"/>
    <n v="490.23874004201798"/>
  </r>
  <r>
    <s v="Riverside"/>
    <x v="14"/>
    <x v="3"/>
    <s v="Aggregate"/>
    <s v="Aggregate"/>
    <x v="3"/>
    <n v="9257.8398896482104"/>
    <n v="99205553.549508393"/>
    <n v="0"/>
    <n v="99205553.549508393"/>
    <n v="15749562.0589561"/>
    <n v="38301531.550022699"/>
    <n v="0"/>
    <n v="0"/>
    <n v="0"/>
    <n v="0"/>
    <n v="0"/>
    <n v="0"/>
    <n v="0"/>
    <n v="0"/>
    <n v="0"/>
    <n v="0"/>
    <n v="0"/>
    <n v="0"/>
    <n v="0"/>
  </r>
  <r>
    <s v="San Bernardino"/>
    <x v="14"/>
    <x v="3"/>
    <s v="Aggregate"/>
    <s v="Aggregate"/>
    <x v="3"/>
    <n v="10492.7949030646"/>
    <n v="116712817.379308"/>
    <n v="0"/>
    <n v="116712817.379308"/>
    <n v="17843795.878718201"/>
    <n v="45060780.341442503"/>
    <n v="0"/>
    <n v="0"/>
    <n v="0"/>
    <n v="0"/>
    <n v="0"/>
    <n v="0"/>
    <n v="0"/>
    <n v="0"/>
    <n v="0"/>
    <n v="0"/>
    <n v="0"/>
    <n v="0"/>
    <n v="0"/>
  </r>
  <r>
    <s v="Riverside"/>
    <x v="14"/>
    <x v="3"/>
    <s v="Aggregate"/>
    <s v="Aggregate"/>
    <x v="4"/>
    <n v="7212.9257229060804"/>
    <n v="112227472.102277"/>
    <n v="46781700.870160498"/>
    <n v="65445771.2321169"/>
    <n v="10349430.4092448"/>
    <n v="19766573.508433599"/>
    <n v="14113.1127402825"/>
    <n v="0"/>
    <n v="778.63962327827301"/>
    <n v="14891.752363560799"/>
    <n v="4.1980261320786499E-2"/>
    <n v="0"/>
    <n v="0.44179291828362"/>
    <n v="0.48377317960440602"/>
    <n v="5.4005940302440797E-2"/>
    <n v="0"/>
    <n v="0.22183148923017901"/>
    <n v="0.27583742953262003"/>
    <n v="1570.31667992537"/>
  </r>
  <r>
    <s v="San Bernardino"/>
    <x v="14"/>
    <x v="3"/>
    <s v="Aggregate"/>
    <s v="Aggregate"/>
    <x v="4"/>
    <n v="8196.2637532610497"/>
    <n v="126047176.457481"/>
    <n v="52564267.694282196"/>
    <n v="73482908.763199002"/>
    <n v="11760368.065458801"/>
    <n v="22194028.587877501"/>
    <n v="15692.8271783988"/>
    <n v="0"/>
    <n v="886.32596411182305"/>
    <n v="16579.1531425106"/>
    <n v="4.6371723258127898E-2"/>
    <n v="0"/>
    <n v="0.51703851658551203"/>
    <n v="0.56341023984364003"/>
    <n v="6.1011474262693897E-2"/>
    <n v="0"/>
    <n v="0.254155660822797"/>
    <n v="0.31516713508549099"/>
    <n v="1748.2509837073601"/>
  </r>
  <r>
    <s v="San Bernardino"/>
    <x v="14"/>
    <x v="4"/>
    <s v="Aggregate"/>
    <s v="Aggregate"/>
    <x v="0"/>
    <n v="25329.321300383599"/>
    <n v="305282746.72144198"/>
    <n v="305282746.72144198"/>
    <n v="0"/>
    <n v="123399710.96664201"/>
    <n v="0"/>
    <n v="177720.94030722399"/>
    <n v="1022.72016278477"/>
    <n v="3372.5834697405398"/>
    <n v="182116.24393975001"/>
    <n v="0.449809505628606"/>
    <n v="0.88298937471510697"/>
    <n v="3.3603547173487698"/>
    <n v="4.6931535976924801"/>
    <n v="1.37626817254851"/>
    <n v="2.47223959875182E-2"/>
    <n v="5.8592020710479096"/>
    <n v="7.2601926395839396"/>
    <n v="19203.930374488598"/>
  </r>
  <r>
    <s v="Riverside"/>
    <x v="14"/>
    <x v="4"/>
    <s v="Aggregate"/>
    <s v="Aggregate"/>
    <x v="0"/>
    <n v="21392.584223442602"/>
    <n v="252337231.39686599"/>
    <n v="252337231.39686599"/>
    <n v="0"/>
    <n v="104220665.003068"/>
    <n v="0"/>
    <n v="144380.763283629"/>
    <n v="860.78761532237104"/>
    <n v="2830.1923761348298"/>
    <n v="148071.74327508599"/>
    <n v="0.30283654123271198"/>
    <n v="0.73959739422664195"/>
    <n v="2.7135134299451402"/>
    <n v="3.7559473654044999"/>
    <n v="0.97617874707126495"/>
    <n v="2.0813941641791199E-2"/>
    <n v="4.8588128554722996"/>
    <n v="5.85580554418536"/>
    <n v="15613.980317014801"/>
  </r>
  <r>
    <s v="San Bernardino"/>
    <x v="14"/>
    <x v="4"/>
    <s v="Aggregate"/>
    <s v="Aggregate"/>
    <x v="1"/>
    <n v="18919.959505312399"/>
    <n v="218732620.84781101"/>
    <n v="218732620.84781101"/>
    <n v="0"/>
    <n v="77822497.590561703"/>
    <n v="0"/>
    <n v="114929.58033044499"/>
    <n v="847.46333080761303"/>
    <n v="0"/>
    <n v="115777.043661252"/>
    <n v="0.69006514351454196"/>
    <n v="3.4768253233236901E-2"/>
    <n v="0"/>
    <n v="0.72483339674777902"/>
    <n v="18.1072021848858"/>
    <n v="0.13351819288898301"/>
    <n v="0"/>
    <n v="18.240720377774799"/>
    <n v="10342.317447444701"/>
  </r>
  <r>
    <s v="Riverside"/>
    <x v="14"/>
    <x v="4"/>
    <s v="Aggregate"/>
    <s v="Aggregate"/>
    <x v="1"/>
    <n v="16609.772459562198"/>
    <n v="185325425.00147101"/>
    <n v="185325425.00147101"/>
    <n v="0"/>
    <n v="68320123.880345002"/>
    <n v="0"/>
    <n v="96711.573584418496"/>
    <n v="743.54098047124296"/>
    <n v="0"/>
    <n v="97455.114564889795"/>
    <n v="0.58003267485596099"/>
    <n v="3.0522939272589499E-2"/>
    <n v="0"/>
    <n v="0.61055561412855097"/>
    <n v="15.236947802963799"/>
    <n v="0.11714518427223899"/>
    <n v="0"/>
    <n v="15.3540929872361"/>
    <n v="8705.6267791411101"/>
  </r>
  <r>
    <s v="San Bernardino"/>
    <x v="14"/>
    <x v="4"/>
    <s v="Aggregate"/>
    <s v="Aggregate"/>
    <x v="3"/>
    <n v="6662.27678446352"/>
    <n v="121499217.58557799"/>
    <n v="0"/>
    <n v="121499217.58557799"/>
    <n v="30514304.919711299"/>
    <n v="68651824.184526697"/>
    <n v="0"/>
    <n v="0"/>
    <n v="0"/>
    <n v="0"/>
    <n v="0"/>
    <n v="0"/>
    <n v="0"/>
    <n v="0"/>
    <n v="0"/>
    <n v="0"/>
    <n v="0"/>
    <n v="0"/>
    <n v="0"/>
  </r>
  <r>
    <s v="Riverside"/>
    <x v="14"/>
    <x v="4"/>
    <s v="Aggregate"/>
    <s v="Aggregate"/>
    <x v="3"/>
    <n v="5858.5800074896797"/>
    <n v="102875801.764312"/>
    <n v="0"/>
    <n v="102875801.764312"/>
    <n v="26837459.526450802"/>
    <n v="58226911.634274699"/>
    <n v="0"/>
    <n v="0"/>
    <n v="0"/>
    <n v="0"/>
    <n v="0"/>
    <n v="0"/>
    <n v="0"/>
    <n v="0"/>
    <n v="0"/>
    <n v="0"/>
    <n v="0"/>
    <n v="0"/>
    <n v="0"/>
  </r>
  <r>
    <s v="San Bernardino"/>
    <x v="14"/>
    <x v="5"/>
    <s v="Aggregate"/>
    <s v="Aggregate"/>
    <x v="0"/>
    <n v="3533.3098152516"/>
    <n v="39839338.893913202"/>
    <n v="39839338.893913202"/>
    <n v="0"/>
    <n v="17213623.878309"/>
    <n v="0"/>
    <n v="26682.2721003855"/>
    <n v="167.02374703033601"/>
    <n v="459.81239334638298"/>
    <n v="27309.108240762202"/>
    <n v="4.19878234029804E-2"/>
    <n v="0.12174575836842901"/>
    <n v="0.46043106938732598"/>
    <n v="0.62416465115873698"/>
    <n v="0.20089372735901301"/>
    <n v="3.2826711330704601E-3"/>
    <n v="0.81201620933990004"/>
    <n v="1.0161926078319801"/>
    <n v="2879.7113420506998"/>
  </r>
  <r>
    <s v="Riverside"/>
    <x v="14"/>
    <x v="5"/>
    <s v="Aggregate"/>
    <s v="Aggregate"/>
    <x v="0"/>
    <n v="2975.4604461600102"/>
    <n v="32614183.811371699"/>
    <n v="32614183.811371699"/>
    <n v="0"/>
    <n v="14495886.1982322"/>
    <n v="0"/>
    <n v="21583.2496427283"/>
    <n v="140.36348412896601"/>
    <n v="385.29899929451199"/>
    <n v="22108.912126151801"/>
    <n v="3.1050653837533901E-2"/>
    <n v="0.101583148672162"/>
    <n v="0.37589332420159999"/>
    <n v="0.50852712671129696"/>
    <n v="0.15467390909167"/>
    <n v="2.7409033799838702E-3"/>
    <n v="0.67073628399746399"/>
    <n v="0.828151096469119"/>
    <n v="2331.3571592590602"/>
  </r>
  <r>
    <s v="San Bernardino"/>
    <x v="14"/>
    <x v="5"/>
    <s v="Aggregate"/>
    <s v="Aggregate"/>
    <x v="1"/>
    <n v="8896.7785788574802"/>
    <n v="101122602.03978901"/>
    <n v="101122602.03978901"/>
    <n v="0"/>
    <n v="36594662.336485997"/>
    <n v="0"/>
    <n v="62519.370399043197"/>
    <n v="641.67581805632699"/>
    <n v="0"/>
    <n v="63161.046217099502"/>
    <n v="0.326153732831022"/>
    <n v="1.63491602877321E-2"/>
    <n v="0"/>
    <n v="0.34250289311875498"/>
    <n v="9.8499522667043298"/>
    <n v="0.101096286450287"/>
    <n v="0"/>
    <n v="9.9510485531546102"/>
    <n v="5642.1512385584801"/>
  </r>
  <r>
    <s v="Riverside"/>
    <x v="14"/>
    <x v="5"/>
    <s v="Aggregate"/>
    <s v="Aggregate"/>
    <x v="1"/>
    <n v="7975.88730969076"/>
    <n v="86782664.767378703"/>
    <n v="86782664.767378703"/>
    <n v="0"/>
    <n v="32806807.5815234"/>
    <n v="0"/>
    <n v="53359.466466142898"/>
    <n v="577.08005692934603"/>
    <n v="0"/>
    <n v="53936.546523072197"/>
    <n v="0.28767121680206198"/>
    <n v="1.46568849507963E-2"/>
    <n v="0"/>
    <n v="0.30232810175285901"/>
    <n v="8.4068056718044204"/>
    <n v="9.0919197978808694E-2"/>
    <n v="0"/>
    <n v="8.4977248697832302"/>
    <n v="4818.1303349964301"/>
  </r>
  <r>
    <s v="San Bernardino"/>
    <x v="14"/>
    <x v="5"/>
    <s v="Aggregate"/>
    <s v="Aggregate"/>
    <x v="3"/>
    <n v="1686.6060676413599"/>
    <n v="29502300.011839401"/>
    <n v="0"/>
    <n v="29502300.011839401"/>
    <n v="7309665.0827793702"/>
    <n v="16679284.560201799"/>
    <n v="0"/>
    <n v="0"/>
    <n v="0"/>
    <n v="0"/>
    <n v="0"/>
    <n v="0"/>
    <n v="0"/>
    <n v="0"/>
    <n v="0"/>
    <n v="0"/>
    <n v="0"/>
    <n v="0"/>
    <n v="0"/>
  </r>
  <r>
    <s v="Riverside"/>
    <x v="14"/>
    <x v="5"/>
    <s v="Aggregate"/>
    <s v="Aggregate"/>
    <x v="3"/>
    <n v="1479.4643811787901"/>
    <n v="24922965.4625182"/>
    <n v="0"/>
    <n v="24922965.4625182"/>
    <n v="6411971.04109756"/>
    <n v="14110534.727141799"/>
    <n v="0"/>
    <n v="0"/>
    <n v="0"/>
    <n v="0"/>
    <n v="0"/>
    <n v="0"/>
    <n v="0"/>
    <n v="0"/>
    <n v="0"/>
    <n v="0"/>
    <n v="0"/>
    <n v="0"/>
    <n v="0"/>
  </r>
  <r>
    <s v="San Bernardino"/>
    <x v="14"/>
    <x v="6"/>
    <s v="Aggregate"/>
    <s v="Aggregate"/>
    <x v="0"/>
    <n v="38521.130829460097"/>
    <n v="76229734.722038195"/>
    <n v="76229734.722038195"/>
    <n v="0"/>
    <n v="26733664.7956453"/>
    <n v="0"/>
    <n v="15643.747731924699"/>
    <n v="0"/>
    <n v="1236.49973429378"/>
    <n v="16880.247466218501"/>
    <n v="12.029608560481901"/>
    <n v="0"/>
    <n v="4.4394335769788"/>
    <n v="16.469042137460701"/>
    <n v="3.08552632927494"/>
    <n v="0"/>
    <n v="0.17723443219760099"/>
    <n v="3.2627607614725398"/>
    <n v="1780.0010039337401"/>
  </r>
  <r>
    <s v="Riverside"/>
    <x v="14"/>
    <x v="6"/>
    <s v="Aggregate"/>
    <s v="Aggregate"/>
    <x v="0"/>
    <n v="31860.001131372301"/>
    <n v="62356459.4685378"/>
    <n v="62356459.4685378"/>
    <n v="0"/>
    <n v="22110840.785172399"/>
    <n v="0"/>
    <n v="12740.0800868881"/>
    <n v="0"/>
    <n v="980.63845927000204"/>
    <n v="13720.718546158099"/>
    <n v="9.5685475307304806"/>
    <n v="0"/>
    <n v="3.4589303744100102"/>
    <n v="13.027477905140501"/>
    <n v="2.4617119083903698"/>
    <n v="0"/>
    <n v="0.137829679842979"/>
    <n v="2.5995415882333499"/>
    <n v="1446.8326270530099"/>
  </r>
  <r>
    <s v="San Bernardino"/>
    <x v="14"/>
    <x v="7"/>
    <s v="Aggregate"/>
    <s v="Aggregate"/>
    <x v="0"/>
    <n v="254131.03840657501"/>
    <n v="3490977376.4865298"/>
    <n v="3490977376.4865298"/>
    <n v="0"/>
    <n v="402117526.60752898"/>
    <n v="0"/>
    <n v="1375899.1202593299"/>
    <n v="0"/>
    <n v="39320.907956110503"/>
    <n v="1415220.02821544"/>
    <n v="8.3889070771091898"/>
    <n v="0"/>
    <n v="27.452108688162401"/>
    <n v="35.841015765271599"/>
    <n v="18.639867941559199"/>
    <n v="0"/>
    <n v="14.991866708108899"/>
    <n v="33.631734649668203"/>
    <n v="149233.18369899099"/>
  </r>
  <r>
    <s v="Riverside"/>
    <x v="14"/>
    <x v="7"/>
    <s v="Aggregate"/>
    <s v="Aggregate"/>
    <x v="0"/>
    <n v="223023.39518659699"/>
    <n v="3073790161.89747"/>
    <n v="3073790161.89747"/>
    <n v="0"/>
    <n v="353920368.573138"/>
    <n v="0"/>
    <n v="1217661.8110676301"/>
    <n v="0"/>
    <n v="34405.096616271403"/>
    <n v="1252066.9076839001"/>
    <n v="7.0589309079683602"/>
    <n v="0"/>
    <n v="22.842549516700899"/>
    <n v="29.901480424669298"/>
    <n v="15.6887029708897"/>
    <n v="0"/>
    <n v="12.935846316473"/>
    <n v="28.624549287362701"/>
    <n v="132028.890994027"/>
  </r>
  <r>
    <s v="San Bernardino"/>
    <x v="14"/>
    <x v="7"/>
    <s v="Aggregate"/>
    <s v="Aggregate"/>
    <x v="1"/>
    <n v="3162.4369668263198"/>
    <n v="42142573.843630798"/>
    <n v="42142573.843630798"/>
    <n v="0"/>
    <n v="4963118.4534985097"/>
    <n v="0"/>
    <n v="17120.1277172228"/>
    <n v="0"/>
    <n v="0"/>
    <n v="17120.1277172228"/>
    <n v="1.5731833018925299E-2"/>
    <n v="0"/>
    <n v="0"/>
    <n v="1.5731833018925299E-2"/>
    <n v="2.6972830938346601"/>
    <n v="0"/>
    <n v="0"/>
    <n v="2.6972830938346601"/>
    <n v="1529.3342271752399"/>
  </r>
  <r>
    <s v="Riverside"/>
    <x v="14"/>
    <x v="7"/>
    <s v="Aggregate"/>
    <s v="Aggregate"/>
    <x v="1"/>
    <n v="2795.2906036899199"/>
    <n v="37362785.589101501"/>
    <n v="37362785.589101501"/>
    <n v="0"/>
    <n v="4392091.0547742704"/>
    <n v="0"/>
    <n v="15033.062363851801"/>
    <n v="0"/>
    <n v="0"/>
    <n v="15033.062363851801"/>
    <n v="1.41592121713685E-2"/>
    <n v="0"/>
    <n v="0"/>
    <n v="1.41592121713685E-2"/>
    <n v="2.3684650974763399"/>
    <n v="0"/>
    <n v="0"/>
    <n v="2.3684650974763399"/>
    <n v="1342.8975059088"/>
  </r>
  <r>
    <s v="San Bernardino"/>
    <x v="14"/>
    <x v="7"/>
    <s v="Aggregate"/>
    <s v="Aggregate"/>
    <x v="3"/>
    <n v="10188.624643544401"/>
    <n v="112176082.858408"/>
    <n v="0"/>
    <n v="112176082.858408"/>
    <n v="17270974.076252799"/>
    <n v="43309226.379298702"/>
    <n v="0"/>
    <n v="0"/>
    <n v="0"/>
    <n v="0"/>
    <n v="0"/>
    <n v="0"/>
    <n v="0"/>
    <n v="0"/>
    <n v="0"/>
    <n v="0"/>
    <n v="0"/>
    <n v="0"/>
    <n v="0"/>
  </r>
  <r>
    <s v="Riverside"/>
    <x v="14"/>
    <x v="7"/>
    <s v="Aggregate"/>
    <s v="Aggregate"/>
    <x v="3"/>
    <n v="9013.5240043429003"/>
    <n v="95606745.585517198"/>
    <n v="0"/>
    <n v="95606745.585517198"/>
    <n v="15284189.113563601"/>
    <n v="36912094.650136903"/>
    <n v="0"/>
    <n v="0"/>
    <n v="0"/>
    <n v="0"/>
    <n v="0"/>
    <n v="0"/>
    <n v="0"/>
    <n v="0"/>
    <n v="0"/>
    <n v="0"/>
    <n v="0"/>
    <n v="0"/>
    <n v="0"/>
  </r>
  <r>
    <s v="Riverside"/>
    <x v="14"/>
    <x v="7"/>
    <s v="Aggregate"/>
    <s v="Aggregate"/>
    <x v="4"/>
    <n v="4636.7811847805096"/>
    <n v="70742147.095018893"/>
    <n v="29625948.725611601"/>
    <n v="41116198.369407304"/>
    <n v="6653062.2993088895"/>
    <n v="12418317.3665068"/>
    <n v="8939.6414654375294"/>
    <n v="0"/>
    <n v="612.61980531913002"/>
    <n v="9552.2612707566605"/>
    <n v="2.6523551800149401E-2"/>
    <n v="0"/>
    <n v="0.28362389730092402"/>
    <n v="0.310147449101073"/>
    <n v="3.4039256118749299E-2"/>
    <n v="0"/>
    <n v="0.142198997945611"/>
    <n v="0.17623825406436"/>
    <n v="1007.27401572823"/>
  </r>
  <r>
    <s v="San Bernardino"/>
    <x v="14"/>
    <x v="7"/>
    <s v="Aggregate"/>
    <s v="Aggregate"/>
    <x v="4"/>
    <n v="5230.0988470744496"/>
    <n v="80772684.2698773"/>
    <n v="33784748.970669597"/>
    <n v="46987935.299207598"/>
    <n v="7504381.1804927802"/>
    <n v="14191756.9250909"/>
    <n v="10093.7400398142"/>
    <n v="0"/>
    <n v="691.52903039484204"/>
    <n v="10785.2690702091"/>
    <n v="2.9888068585521399E-2"/>
    <n v="0"/>
    <n v="0.33015278557804101"/>
    <n v="0.36004085416356302"/>
    <n v="3.9313614201550703E-2"/>
    <n v="0"/>
    <n v="0.16242617649156599"/>
    <n v="0.20173979069311601"/>
    <n v="1137.29314757305"/>
  </r>
  <r>
    <s v="San Bernardino"/>
    <x v="14"/>
    <x v="8"/>
    <s v="Aggregate"/>
    <s v="Aggregate"/>
    <x v="0"/>
    <n v="3783.3403146195901"/>
    <n v="11483024.9906034"/>
    <n v="11483024.9906034"/>
    <n v="0"/>
    <n v="123764.714379376"/>
    <n v="0"/>
    <n v="22525.733016473099"/>
    <n v="0"/>
    <n v="4.1354041433043598"/>
    <n v="22529.8684206164"/>
    <n v="5.4300010850364497E-2"/>
    <n v="0"/>
    <n v="4.8617561508974899E-3"/>
    <n v="5.9161767001262001E-2"/>
    <n v="0.191987572839627"/>
    <n v="0"/>
    <n v="7.9907736832747905E-3"/>
    <n v="0.199978346522902"/>
    <n v="2375.7464745376901"/>
  </r>
  <r>
    <s v="Riverside"/>
    <x v="14"/>
    <x v="8"/>
    <s v="Aggregate"/>
    <s v="Aggregate"/>
    <x v="0"/>
    <n v="3525.2016634184001"/>
    <n v="10167718.099573299"/>
    <n v="10167718.099573299"/>
    <n v="0"/>
    <n v="115320.204031539"/>
    <n v="0"/>
    <n v="19810.784868600302"/>
    <n v="0"/>
    <n v="3.8343288670155302"/>
    <n v="19814.619197467298"/>
    <n v="4.4781679501439402E-2"/>
    <n v="0"/>
    <n v="4.46496614362938E-3"/>
    <n v="4.9246645645068803E-2"/>
    <n v="0.162614200228231"/>
    <n v="0"/>
    <n v="7.5982849969860001E-3"/>
    <n v="0.17021248522521701"/>
    <n v="2089.4268365816702"/>
  </r>
  <r>
    <s v="San Bernardino"/>
    <x v="14"/>
    <x v="8"/>
    <s v="Aggregate"/>
    <s v="Aggregate"/>
    <x v="1"/>
    <n v="2237.5033024116101"/>
    <n v="6267752.9218145404"/>
    <n v="6267752.9218145404"/>
    <n v="0"/>
    <n v="73166.357988859803"/>
    <n v="0"/>
    <n v="6815.9472531871897"/>
    <n v="0"/>
    <n v="0"/>
    <n v="6815.9472531871897"/>
    <n v="1.86328964337923E-2"/>
    <n v="0"/>
    <n v="0"/>
    <n v="1.86328964337923E-2"/>
    <n v="1.0738552654601801"/>
    <n v="0"/>
    <n v="0"/>
    <n v="1.0738552654601801"/>
    <n v="608.865868122812"/>
  </r>
  <r>
    <s v="Riverside"/>
    <x v="14"/>
    <x v="8"/>
    <s v="Aggregate"/>
    <s v="Aggregate"/>
    <x v="1"/>
    <n v="2248.10644859692"/>
    <n v="5870957.2451457996"/>
    <n v="5870957.2451457996"/>
    <n v="0"/>
    <n v="73513.080869119396"/>
    <n v="0"/>
    <n v="6356.5887444381997"/>
    <n v="0"/>
    <n v="0"/>
    <n v="6356.5887444381997"/>
    <n v="1.6908955725696902E-2"/>
    <n v="0"/>
    <n v="0"/>
    <n v="1.6908955725696902E-2"/>
    <n v="1.00148314533801"/>
    <n v="0"/>
    <n v="0"/>
    <n v="1.00148314533801"/>
    <n v="567.83155450216702"/>
  </r>
  <r>
    <s v="San Bernardino"/>
    <x v="14"/>
    <x v="9"/>
    <s v="Aggregate"/>
    <s v="Aggregate"/>
    <x v="0"/>
    <n v="1804.24854773069"/>
    <n v="35809312.245517701"/>
    <n v="35809312.245517701"/>
    <n v="0"/>
    <n v="11804505.4163596"/>
    <n v="0"/>
    <n v="58984.353308632599"/>
    <n v="326.39905661080797"/>
    <n v="527.21902121287496"/>
    <n v="59837.971386456302"/>
    <n v="0.13544519822288101"/>
    <n v="0.17881613283150199"/>
    <n v="0.52264464649580999"/>
    <n v="0.83690597755019402"/>
    <n v="0.37180684246839801"/>
    <n v="4.36686933600522E-3"/>
    <n v="0.38728518523797401"/>
    <n v="0.76345889704237702"/>
    <n v="6309.8393168943003"/>
  </r>
  <r>
    <s v="Riverside"/>
    <x v="14"/>
    <x v="9"/>
    <s v="Aggregate"/>
    <s v="Aggregate"/>
    <x v="0"/>
    <n v="1779.5669938917999"/>
    <n v="30002023.626410499"/>
    <n v="30002023.626410499"/>
    <n v="0"/>
    <n v="11643023.4873084"/>
    <n v="0"/>
    <n v="49404.718594171703"/>
    <n v="321.76278947114099"/>
    <n v="518.37711750799701"/>
    <n v="50244.858501150899"/>
    <n v="0.114353017140988"/>
    <n v="0.173106612308698"/>
    <n v="0.50091297393873802"/>
    <n v="0.78837260338842396"/>
    <n v="0.31492152010541902"/>
    <n v="4.23235668266879E-3"/>
    <n v="0.37339895021186498"/>
    <n v="0.69255282699995402"/>
    <n v="5298.25754945481"/>
  </r>
  <r>
    <s v="San Bernardino"/>
    <x v="14"/>
    <x v="9"/>
    <s v="Aggregate"/>
    <s v="Aggregate"/>
    <x v="1"/>
    <n v="18889.018407463402"/>
    <n v="247190275.81644899"/>
    <n v="247190275.81644899"/>
    <n v="0"/>
    <n v="73490475.189721897"/>
    <n v="0"/>
    <n v="278294.435112632"/>
    <n v="12979.032415153601"/>
    <n v="0"/>
    <n v="291273.46752778499"/>
    <n v="8.3355880479743294E-2"/>
    <n v="5.35898954259496E-2"/>
    <n v="0"/>
    <n v="0.13694577590569301"/>
    <n v="43.845401584383403"/>
    <n v="2.0448518425775499"/>
    <n v="0"/>
    <n v="45.890253426961003"/>
    <n v="26019.343471960899"/>
  </r>
  <r>
    <s v="Riverside"/>
    <x v="14"/>
    <x v="9"/>
    <s v="Aggregate"/>
    <s v="Aggregate"/>
    <x v="1"/>
    <n v="16227.576077097699"/>
    <n v="205675688.48151001"/>
    <n v="205675688.48151001"/>
    <n v="0"/>
    <n v="60694711.306429699"/>
    <n v="0"/>
    <n v="232035.63293350901"/>
    <n v="11350.4642948498"/>
    <n v="0"/>
    <n v="243386.09722835899"/>
    <n v="7.1551761366576594E-2"/>
    <n v="4.7144404161205002E-2"/>
    <n v="0"/>
    <n v="0.11869616552778101"/>
    <n v="36.557308462667699"/>
    <n v="1.7882702720069901"/>
    <n v="0"/>
    <n v="38.345578734674703"/>
    <n v="21741.5836527598"/>
  </r>
  <r>
    <s v="San Bernardino"/>
    <x v="14"/>
    <x v="9"/>
    <s v="Aggregate"/>
    <s v="Aggregate"/>
    <x v="3"/>
    <n v="4887.60056379055"/>
    <n v="81021488.700306907"/>
    <n v="0"/>
    <n v="81021488.700306907"/>
    <n v="19926340.355110999"/>
    <n v="85249180.968567893"/>
    <n v="0"/>
    <n v="0"/>
    <n v="0"/>
    <n v="0"/>
    <n v="0"/>
    <n v="0"/>
    <n v="0"/>
    <n v="0"/>
    <n v="0"/>
    <n v="0"/>
    <n v="0"/>
    <n v="0"/>
    <n v="0"/>
  </r>
  <r>
    <s v="Riverside"/>
    <x v="14"/>
    <x v="9"/>
    <s v="Aggregate"/>
    <s v="Aggregate"/>
    <x v="3"/>
    <n v="4341.0127980730003"/>
    <n v="70031511.914189696"/>
    <n v="0"/>
    <n v="70031511.914189696"/>
    <n v="17129612.715614401"/>
    <n v="73994304.5606886"/>
    <n v="0"/>
    <n v="0"/>
    <n v="0"/>
    <n v="0"/>
    <n v="0"/>
    <n v="0"/>
    <n v="0"/>
    <n v="0"/>
    <n v="0"/>
    <n v="0"/>
    <n v="0"/>
    <n v="0"/>
    <n v="0"/>
  </r>
  <r>
    <s v="San Bernardino"/>
    <x v="14"/>
    <x v="9"/>
    <s v="Aggregate"/>
    <s v="Aggregate"/>
    <x v="2"/>
    <n v="283.22528994109899"/>
    <n v="3596088.3329990399"/>
    <n v="3596088.3329990399"/>
    <n v="0"/>
    <n v="814611.63854275399"/>
    <n v="0"/>
    <n v="3085.6301555197501"/>
    <n v="519.66844721014002"/>
    <n v="0"/>
    <n v="3605.2986027298898"/>
    <n v="1.9978926658338001"/>
    <n v="1.5726505872932099"/>
    <n v="0"/>
    <n v="3.57054325312702"/>
    <n v="0.629025892618436"/>
    <n v="0.105937812503952"/>
    <n v="0"/>
    <n v="0.73496370512238896"/>
    <n v="416.717530519658"/>
  </r>
  <r>
    <s v="Riverside"/>
    <x v="14"/>
    <x v="9"/>
    <s v="Aggregate"/>
    <s v="Aggregate"/>
    <x v="2"/>
    <n v="274.20753469611702"/>
    <n v="3430647.35087717"/>
    <n v="3430647.35087717"/>
    <n v="0"/>
    <n v="744472.236834971"/>
    <n v="0"/>
    <n v="2826.9001367300302"/>
    <n v="515.20358066569804"/>
    <n v="0"/>
    <n v="3342.1037173957202"/>
    <n v="1.7829592103785901"/>
    <n v="1.54807984360697"/>
    <n v="0"/>
    <n v="3.3310390539855699"/>
    <n v="0.57628208574149697"/>
    <n v="0.10502762025083499"/>
    <n v="0"/>
    <n v="0.68130970599233298"/>
    <n v="386.29621601915801"/>
  </r>
  <r>
    <s v="San Bernardino"/>
    <x v="14"/>
    <x v="10"/>
    <s v="Aggregate"/>
    <s v="Aggregate"/>
    <x v="0"/>
    <n v="448.000343125538"/>
    <n v="6182518.8105288697"/>
    <n v="6182518.8105288697"/>
    <n v="0"/>
    <n v="2931094.21293863"/>
    <n v="0"/>
    <n v="10465.8163059697"/>
    <n v="58.452785040471298"/>
    <n v="96.112865953451106"/>
    <n v="10620.3819569636"/>
    <n v="4.1630146937500702E-2"/>
    <n v="3.1468340372741203E-2"/>
    <n v="0.10850239559307499"/>
    <n v="0.181600882903317"/>
    <n v="9.54545122837233E-2"/>
    <n v="7.18573595917108E-4"/>
    <n v="8.6990143250828295E-2"/>
    <n v="0.18316322913046801"/>
    <n v="1119.9060075029799"/>
  </r>
  <r>
    <s v="Riverside"/>
    <x v="14"/>
    <x v="10"/>
    <s v="Aggregate"/>
    <s v="Aggregate"/>
    <x v="0"/>
    <n v="378.20294469963301"/>
    <n v="4411168.1853772197"/>
    <n v="4411168.1853772197"/>
    <n v="0"/>
    <n v="2474436.6372389402"/>
    <n v="0"/>
    <n v="7352.0131178457405"/>
    <n v="49.405696619798697"/>
    <n v="80.488242502195703"/>
    <n v="7481.9070569677297"/>
    <n v="2.45325303986452E-2"/>
    <n v="2.6183332837538299E-2"/>
    <n v="8.7682977930136893E-2"/>
    <n v="0.13839884116632001"/>
    <n v="5.7634641874605999E-2"/>
    <n v="5.9064676269085601E-4"/>
    <n v="7.1485559905978005E-2"/>
    <n v="0.129710848543274"/>
    <n v="788.95775073165998"/>
  </r>
  <r>
    <s v="San Bernardino"/>
    <x v="14"/>
    <x v="10"/>
    <s v="Aggregate"/>
    <s v="Aggregate"/>
    <x v="1"/>
    <n v="319.99870054624199"/>
    <n v="6162359.64282816"/>
    <n v="6162359.64282816"/>
    <n v="0"/>
    <n v="1128422.6908553401"/>
    <n v="0"/>
    <n v="8359.1144648615591"/>
    <n v="262.13568728167797"/>
    <n v="0"/>
    <n v="8621.2501521432296"/>
    <n v="1.2534867296540001E-2"/>
    <n v="4.5746095184012901E-3"/>
    <n v="0"/>
    <n v="1.71094768149413E-2"/>
    <n v="1.3169818880975801"/>
    <n v="4.12995842831421E-2"/>
    <n v="0"/>
    <n v="1.3582814723807199"/>
    <n v="770.13286095106696"/>
  </r>
  <r>
    <s v="Riverside"/>
    <x v="14"/>
    <x v="10"/>
    <s v="Aggregate"/>
    <s v="Aggregate"/>
    <x v="1"/>
    <n v="317.57718054014799"/>
    <n v="6094352.8171779001"/>
    <n v="6094352.8171779001"/>
    <n v="0"/>
    <n v="1106889.8725797301"/>
    <n v="0"/>
    <n v="8109.6927990139602"/>
    <n v="251.247163904823"/>
    <n v="0"/>
    <n v="8360.9399629187792"/>
    <n v="1.18219089844323E-2"/>
    <n v="4.35140082136652E-3"/>
    <n v="0"/>
    <n v="1.61733098057989E-2"/>
    <n v="1.2776854030690199"/>
    <n v="3.95840929908855E-2"/>
    <n v="0"/>
    <n v="1.3172694960599101"/>
    <n v="746.87945486444505"/>
  </r>
  <r>
    <s v="San Bernardino"/>
    <x v="14"/>
    <x v="10"/>
    <s v="Aggregate"/>
    <s v="Aggregate"/>
    <x v="3"/>
    <n v="70.342090680583794"/>
    <n v="2036070.2720083599"/>
    <n v="0"/>
    <n v="2036070.2720083599"/>
    <n v="460221.287960238"/>
    <n v="2171090.9281593701"/>
    <n v="0"/>
    <n v="0"/>
    <n v="0"/>
    <n v="0"/>
    <n v="0"/>
    <n v="0"/>
    <n v="0"/>
    <n v="0"/>
    <n v="0"/>
    <n v="0"/>
    <n v="0"/>
    <n v="0"/>
    <n v="0"/>
  </r>
  <r>
    <s v="Riverside"/>
    <x v="14"/>
    <x v="10"/>
    <s v="Aggregate"/>
    <s v="Aggregate"/>
    <x v="3"/>
    <n v="61.732578975016096"/>
    <n v="1477833.86649584"/>
    <n v="0"/>
    <n v="1477833.86649584"/>
    <n v="403892.55892320402"/>
    <n v="1567887.95426995"/>
    <n v="0"/>
    <n v="0"/>
    <n v="0"/>
    <n v="0"/>
    <n v="0"/>
    <n v="0"/>
    <n v="0"/>
    <n v="0"/>
    <n v="0"/>
    <n v="0"/>
    <n v="0"/>
    <n v="0"/>
    <n v="0"/>
  </r>
  <r>
    <s v="San Bernardino"/>
    <x v="14"/>
    <x v="10"/>
    <s v="Aggregate"/>
    <s v="Aggregate"/>
    <x v="2"/>
    <n v="45.539305482258001"/>
    <n v="741121.59392138198"/>
    <n v="741121.59392138198"/>
    <n v="0"/>
    <n v="118347.547087292"/>
    <n v="0"/>
    <n v="649.03389142620199"/>
    <n v="17.4487738235987"/>
    <n v="0"/>
    <n v="666.48266524980102"/>
    <n v="0.48237189438276901"/>
    <n v="5.6407697061692998E-2"/>
    <n v="0"/>
    <n v="0.53877959144446197"/>
    <n v="0.132309804583568"/>
    <n v="3.55704668942658E-3"/>
    <n v="0"/>
    <n v="0.135866851272994"/>
    <n v="77.035230920057202"/>
  </r>
  <r>
    <s v="Riverside"/>
    <x v="14"/>
    <x v="10"/>
    <s v="Aggregate"/>
    <s v="Aggregate"/>
    <x v="2"/>
    <n v="58.852565970990099"/>
    <n v="935180.57877119002"/>
    <n v="935180.57877119002"/>
    <n v="0"/>
    <n v="152946.04844540899"/>
    <n v="0"/>
    <n v="731.21427319040299"/>
    <n v="22.2741598718804"/>
    <n v="0"/>
    <n v="753.48843306228298"/>
    <n v="0.48640370463321497"/>
    <n v="7.3823134113163894E-2"/>
    <n v="0"/>
    <n v="0.56022683874637902"/>
    <n v="0.14906281300957"/>
    <n v="4.5407332018296397E-3"/>
    <n v="0"/>
    <n v="0.15360354621139999"/>
    <n v="87.091770668618196"/>
  </r>
  <r>
    <s v="San Bernardino"/>
    <x v="14"/>
    <x v="11"/>
    <s v="Aggregate"/>
    <s v="Aggregate"/>
    <x v="0"/>
    <n v="394.03438348871299"/>
    <n v="6682978.0417894302"/>
    <n v="6682978.0417894302"/>
    <n v="0"/>
    <n v="515396.97360323701"/>
    <n v="0"/>
    <n v="6382.6065955013501"/>
    <n v="360.33279634943199"/>
    <n v="30.221953741655"/>
    <n v="6773.1613455924398"/>
    <n v="2.8602952759814601E-2"/>
    <n v="0.35493485371218703"/>
    <n v="3.9656175060798299E-2"/>
    <n v="0.42319398153280002"/>
    <n v="0.12625010517789001"/>
    <n v="1.1086128840249799E-2"/>
    <n v="4.1832024763566303E-2"/>
    <n v="0.179168258781706"/>
    <n v="714.22140102431797"/>
  </r>
  <r>
    <s v="Riverside"/>
    <x v="14"/>
    <x v="11"/>
    <s v="Aggregate"/>
    <s v="Aggregate"/>
    <x v="0"/>
    <n v="508.92384528241098"/>
    <n v="7600772.3547903299"/>
    <n v="7600772.3547903299"/>
    <n v="0"/>
    <n v="665672.389629393"/>
    <n v="0"/>
    <n v="7423.4920194265096"/>
    <n v="474.21189792506999"/>
    <n v="39.331237072810801"/>
    <n v="7937.0351544243904"/>
    <n v="3.5177191876420398E-2"/>
    <n v="0.45004427634887301"/>
    <n v="5.0626583446390899E-2"/>
    <n v="0.53584805167168403"/>
    <n v="0.156830595795973"/>
    <n v="1.41795299305232E-2"/>
    <n v="5.6443555946923199E-2"/>
    <n v="0.22745368167342001"/>
    <n v="836.95043993912202"/>
  </r>
  <r>
    <s v="San Bernardino"/>
    <x v="14"/>
    <x v="11"/>
    <s v="Aggregate"/>
    <s v="Aggregate"/>
    <x v="1"/>
    <n v="827.29683293847404"/>
    <n v="5752957.5284633804"/>
    <n v="5752957.5284633804"/>
    <n v="0"/>
    <n v="3917217.4120903499"/>
    <n v="0"/>
    <n v="7667.7238703744797"/>
    <n v="627.34842707123903"/>
    <n v="0"/>
    <n v="8295.0722974457203"/>
    <n v="1.43899533569647E-2"/>
    <n v="2.2743245513594801E-3"/>
    <n v="0"/>
    <n v="1.6664277908324199E-2"/>
    <n v="1.2080530183748199"/>
    <n v="9.8839000165912003E-2"/>
    <n v="0"/>
    <n v="1.30689201854074"/>
    <n v="740.99552239992602"/>
  </r>
  <r>
    <s v="Riverside"/>
    <x v="14"/>
    <x v="11"/>
    <s v="Aggregate"/>
    <s v="Aggregate"/>
    <x v="1"/>
    <n v="429.75454568373902"/>
    <n v="2784592.0095632402"/>
    <n v="2784592.0095632402"/>
    <n v="0"/>
    <n v="2034870.5836306701"/>
    <n v="0"/>
    <n v="3750.0560472341899"/>
    <n v="350.22782412995599"/>
    <n v="0"/>
    <n v="4100.2838713641404"/>
    <n v="1.51396553050781E-2"/>
    <n v="1.18087537270397E-3"/>
    <n v="0"/>
    <n v="1.6320530677782101E-2"/>
    <n v="0.59082285741137197"/>
    <n v="5.5178536318155003E-2"/>
    <n v="0"/>
    <n v="0.64600139372952703"/>
    <n v="366.276733981576"/>
  </r>
  <r>
    <s v="San Bernardino"/>
    <x v="14"/>
    <x v="11"/>
    <s v="Aggregate"/>
    <s v="Aggregate"/>
    <x v="3"/>
    <n v="192.89750697885501"/>
    <n v="2004864.74719695"/>
    <n v="0"/>
    <n v="2004864.74719695"/>
    <n v="793299.85083320399"/>
    <n v="2318227.7984687202"/>
    <n v="0"/>
    <n v="0"/>
    <n v="0"/>
    <n v="0"/>
    <n v="0"/>
    <n v="0"/>
    <n v="0"/>
    <n v="0"/>
    <n v="0"/>
    <n v="0"/>
    <n v="0"/>
    <n v="0"/>
    <n v="0"/>
  </r>
  <r>
    <s v="Riverside"/>
    <x v="14"/>
    <x v="11"/>
    <s v="Aggregate"/>
    <s v="Aggregate"/>
    <x v="3"/>
    <n v="185.46339602623101"/>
    <n v="1807662.5401786501"/>
    <n v="0"/>
    <n v="1807662.5401786501"/>
    <n v="772828.30427262804"/>
    <n v="2090202.6217737"/>
    <n v="0"/>
    <n v="0"/>
    <n v="0"/>
    <n v="0"/>
    <n v="0"/>
    <n v="0"/>
    <n v="0"/>
    <n v="0"/>
    <n v="0"/>
    <n v="0"/>
    <n v="0"/>
    <n v="0"/>
    <n v="0"/>
  </r>
  <r>
    <s v="San Bernardino"/>
    <x v="14"/>
    <x v="11"/>
    <s v="Aggregate"/>
    <s v="Aggregate"/>
    <x v="2"/>
    <n v="488.91867478870302"/>
    <n v="3528634.8224754999"/>
    <n v="3528634.8224754999"/>
    <n v="0"/>
    <n v="2315010.3683775198"/>
    <n v="0"/>
    <n v="6189.3088589892805"/>
    <n v="753.12389614466997"/>
    <n v="0"/>
    <n v="6942.4327551339502"/>
    <n v="15.215414275169801"/>
    <n v="2.3730677835977101"/>
    <n v="0"/>
    <n v="17.5884820587675"/>
    <n v="1.26173109980548"/>
    <n v="0.15352923297603599"/>
    <n v="0"/>
    <n v="1.4152603327815201"/>
    <n v="802.43934062150402"/>
  </r>
  <r>
    <s v="Riverside"/>
    <x v="14"/>
    <x v="11"/>
    <s v="Aggregate"/>
    <s v="Aggregate"/>
    <x v="2"/>
    <n v="735.34934295601602"/>
    <n v="5212302.2605842697"/>
    <n v="5212302.2605842697"/>
    <n v="0"/>
    <n v="3481849.7249230202"/>
    <n v="0"/>
    <n v="9317.3815382239809"/>
    <n v="1102.32931270214"/>
    <n v="0"/>
    <n v="10419.7108509261"/>
    <n v="24.324811321678801"/>
    <n v="3.7603995751420798"/>
    <n v="0"/>
    <n v="28.085210896820801"/>
    <n v="1.8994091785315199"/>
    <n v="0.224717041555207"/>
    <n v="0"/>
    <n v="2.1241262200867199"/>
    <n v="1204.3596531058599"/>
  </r>
  <r>
    <s v="San Bernardino"/>
    <x v="14"/>
    <x v="12"/>
    <s v="Aggregate"/>
    <s v="Aggregate"/>
    <x v="0"/>
    <n v="79.416337631283795"/>
    <n v="2528198.1143890601"/>
    <n v="2528198.1143890601"/>
    <n v="0"/>
    <n v="103876.569621719"/>
    <n v="0"/>
    <n v="3124.4948128382498"/>
    <n v="0"/>
    <n v="7.2820898551445303"/>
    <n v="3131.7769026934002"/>
    <n v="6.7765056819210703E-3"/>
    <n v="0"/>
    <n v="8.0274798181310201E-3"/>
    <n v="1.4803985500052E-2"/>
    <n v="3.0371204812432901E-2"/>
    <n v="0"/>
    <n v="7.1525554884420504E-3"/>
    <n v="3.7523760300875002E-2"/>
    <n v="330.24196132472798"/>
  </r>
  <r>
    <s v="Riverside"/>
    <x v="14"/>
    <x v="12"/>
    <s v="Aggregate"/>
    <s v="Aggregate"/>
    <x v="0"/>
    <n v="109.479249601562"/>
    <n v="3823770.6159872399"/>
    <n v="3823770.6159872399"/>
    <n v="0"/>
    <n v="143198.858478843"/>
    <n v="0"/>
    <n v="4590.6638831483097"/>
    <n v="0"/>
    <n v="8.6460231623986399"/>
    <n v="4599.3099063107002"/>
    <n v="9.9642552936565904E-3"/>
    <n v="0"/>
    <n v="9.4279353720269198E-3"/>
    <n v="1.9392190665683501E-2"/>
    <n v="5.11130744687424E-2"/>
    <n v="0"/>
    <n v="8.4648712945938499E-3"/>
    <n v="5.9577945763336297E-2"/>
    <n v="484.99148291630303"/>
  </r>
  <r>
    <s v="San Bernardino"/>
    <x v="14"/>
    <x v="12"/>
    <s v="Aggregate"/>
    <s v="Aggregate"/>
    <x v="3"/>
    <n v="187.56514492477601"/>
    <n v="8825416.3543669898"/>
    <n v="0"/>
    <n v="8825416.3543669898"/>
    <n v="245335.209561608"/>
    <n v="17836112.937527701"/>
    <n v="0"/>
    <n v="0"/>
    <n v="0"/>
    <n v="0"/>
    <n v="0"/>
    <n v="0"/>
    <n v="0"/>
    <n v="0"/>
    <n v="0"/>
    <n v="0"/>
    <n v="0"/>
    <n v="0"/>
    <n v="0"/>
  </r>
  <r>
    <s v="Riverside"/>
    <x v="14"/>
    <x v="12"/>
    <s v="Aggregate"/>
    <s v="Aggregate"/>
    <x v="3"/>
    <n v="216.715668364582"/>
    <n v="8938971.4251693096"/>
    <n v="0"/>
    <n v="8938971.4251693096"/>
    <n v="283464.09422087303"/>
    <n v="18039697.2601269"/>
    <n v="0"/>
    <n v="0"/>
    <n v="0"/>
    <n v="0"/>
    <n v="0"/>
    <n v="0"/>
    <n v="0"/>
    <n v="0"/>
    <n v="0"/>
    <n v="0"/>
    <n v="0"/>
    <n v="0"/>
    <n v="0"/>
  </r>
  <r>
    <s v="San Bernardino"/>
    <x v="14"/>
    <x v="12"/>
    <s v="Aggregate"/>
    <s v="Aggregate"/>
    <x v="2"/>
    <n v="214.30745067934001"/>
    <n v="8456665.1213033404"/>
    <n v="8456665.1213033404"/>
    <n v="0"/>
    <n v="280314.14548857702"/>
    <n v="0"/>
    <n v="14572.435568351601"/>
    <n v="0"/>
    <n v="0"/>
    <n v="14572.435568351601"/>
    <n v="30.470089252383701"/>
    <n v="0"/>
    <n v="0"/>
    <n v="30.470089252383701"/>
    <n v="2.9706863198136499"/>
    <n v="0"/>
    <n v="0"/>
    <n v="2.9706863198136499"/>
    <n v="1684.35129315009"/>
  </r>
  <r>
    <s v="Riverside"/>
    <x v="14"/>
    <x v="12"/>
    <s v="Aggregate"/>
    <s v="Aggregate"/>
    <x v="2"/>
    <n v="222.47208053479301"/>
    <n v="9245964.3920750692"/>
    <n v="9245964.3920750692"/>
    <n v="0"/>
    <n v="290993.48133951001"/>
    <n v="0"/>
    <n v="15225.797433284701"/>
    <n v="0"/>
    <n v="0"/>
    <n v="15225.797433284701"/>
    <n v="33.8096678347978"/>
    <n v="0"/>
    <n v="0"/>
    <n v="33.8096678347978"/>
    <n v="3.1038784101091101"/>
    <n v="0"/>
    <n v="0"/>
    <n v="3.1038784101091101"/>
    <n v="1759.8699596717699"/>
  </r>
  <r>
    <s v="San Bernardino"/>
    <x v="15"/>
    <x v="0"/>
    <s v="Aggregate"/>
    <s v="Aggregate"/>
    <x v="0"/>
    <n v="2.0041302169750099"/>
    <n v="105454.96502345"/>
    <n v="105454.96502345"/>
    <n v="0"/>
    <n v="13112.254423664201"/>
    <n v="0"/>
    <n v="199.51069039684501"/>
    <n v="0"/>
    <n v="0.66898103516414598"/>
    <n v="200.179671432009"/>
    <n v="7.96056534983537E-3"/>
    <n v="0"/>
    <n v="1.7900166319049599E-6"/>
    <n v="7.9623553664672792E-3"/>
    <n v="1.2795026525102801E-2"/>
    <n v="0"/>
    <n v="1.44531022293071E-6"/>
    <n v="1.2796471835325699E-2"/>
    <n v="21.108696233819199"/>
  </r>
  <r>
    <s v="Riverside"/>
    <x v="15"/>
    <x v="0"/>
    <s v="Aggregate"/>
    <s v="Aggregate"/>
    <x v="0"/>
    <n v="3.3911544544257102"/>
    <n v="111559.084017534"/>
    <n v="111559.084017534"/>
    <n v="0"/>
    <n v="22187.021391996899"/>
    <n v="0"/>
    <n v="229.52093181370901"/>
    <n v="0"/>
    <n v="1.1874433464595699"/>
    <n v="230.708375160169"/>
    <n v="9.2851717461385399E-3"/>
    <n v="0"/>
    <n v="1.5664340887605E-6"/>
    <n v="9.2867381802273097E-3"/>
    <n v="1.50160872715493E-2"/>
    <n v="0"/>
    <n v="1.17695975113737E-6"/>
    <n v="1.50172642313004E-2"/>
    <n v="24.327909897224998"/>
  </r>
  <r>
    <s v="San Bernardino"/>
    <x v="15"/>
    <x v="0"/>
    <s v="Aggregate"/>
    <s v="Aggregate"/>
    <x v="1"/>
    <n v="32560.1332585485"/>
    <n v="1707226573.2972"/>
    <n v="1707226573.2972"/>
    <n v="0"/>
    <n v="184679873.900754"/>
    <n v="0"/>
    <n v="2478897.7636329499"/>
    <n v="167136.04853268201"/>
    <n v="0"/>
    <n v="2646033.8121656398"/>
    <n v="0.97462233231920903"/>
    <n v="3.9644927668888501"/>
    <n v="0"/>
    <n v="4.9391150992080597"/>
    <n v="390.551352164582"/>
    <n v="26.332352510665899"/>
    <n v="0"/>
    <n v="416.883704675248"/>
    <n v="236369.15226613401"/>
  </r>
  <r>
    <s v="Riverside"/>
    <x v="15"/>
    <x v="0"/>
    <s v="Aggregate"/>
    <s v="Aggregate"/>
    <x v="1"/>
    <n v="31046.1780891743"/>
    <n v="1591719214.1660199"/>
    <n v="1591719214.1660199"/>
    <n v="0"/>
    <n v="174926093.56160101"/>
    <n v="0"/>
    <n v="2310458.2868801998"/>
    <n v="154548.72417038301"/>
    <n v="0"/>
    <n v="2465007.0110505801"/>
    <n v="0.90496441451689102"/>
    <n v="3.65879466817323"/>
    <n v="0"/>
    <n v="4.5637590826901198"/>
    <n v="364.01364400703699"/>
    <n v="24.349214431334499"/>
    <n v="0"/>
    <n v="388.36285843837197"/>
    <n v="220198.09983275901"/>
  </r>
  <r>
    <s v="San Bernardino"/>
    <x v="15"/>
    <x v="0"/>
    <s v="Aggregate"/>
    <s v="Aggregate"/>
    <x v="3"/>
    <n v="4143.2172040399"/>
    <n v="166715066.203771"/>
    <n v="0"/>
    <n v="166715066.203771"/>
    <n v="18700558.3882108"/>
    <n v="300575719.058231"/>
    <n v="0"/>
    <n v="0"/>
    <n v="0"/>
    <n v="0"/>
    <n v="0"/>
    <n v="0"/>
    <n v="0"/>
    <n v="0"/>
    <n v="0"/>
    <n v="0"/>
    <n v="0"/>
    <n v="0"/>
    <n v="0"/>
  </r>
  <r>
    <s v="Riverside"/>
    <x v="15"/>
    <x v="0"/>
    <s v="Aggregate"/>
    <s v="Aggregate"/>
    <x v="3"/>
    <n v="3619.4871553975499"/>
    <n v="153485789.234716"/>
    <n v="0"/>
    <n v="153485789.234716"/>
    <n v="17336837.916892599"/>
    <n v="277575104.534136"/>
    <n v="0"/>
    <n v="0"/>
    <n v="0"/>
    <n v="0"/>
    <n v="0"/>
    <n v="0"/>
    <n v="0"/>
    <n v="0"/>
    <n v="0"/>
    <n v="0"/>
    <n v="0"/>
    <n v="0"/>
    <n v="0"/>
  </r>
  <r>
    <s v="San Bernardino"/>
    <x v="15"/>
    <x v="0"/>
    <s v="Aggregate"/>
    <s v="Aggregate"/>
    <x v="2"/>
    <n v="2841.05134961468"/>
    <n v="56055270.636464603"/>
    <n v="56055270.636464603"/>
    <n v="0"/>
    <n v="5460587.79724437"/>
    <n v="0"/>
    <n v="62764.065129558199"/>
    <n v="7478.9750665921902"/>
    <n v="0"/>
    <n v="70243.040196150396"/>
    <n v="55.712942073982198"/>
    <n v="15.2843715220628"/>
    <n v="0"/>
    <n v="70.997313596045004"/>
    <n v="12.7948652633749"/>
    <n v="1.52463799289702"/>
    <n v="0"/>
    <n v="14.319503256271901"/>
    <n v="8119.02410096318"/>
  </r>
  <r>
    <s v="Riverside"/>
    <x v="15"/>
    <x v="0"/>
    <s v="Aggregate"/>
    <s v="Aggregate"/>
    <x v="2"/>
    <n v="1199.5026038364899"/>
    <n v="24477349.847832799"/>
    <n v="24477349.847832799"/>
    <n v="0"/>
    <n v="3400611.3279667301"/>
    <n v="0"/>
    <n v="27956.4076385679"/>
    <n v="4243.2589607775099"/>
    <n v="0"/>
    <n v="32199.666599345499"/>
    <n v="22.057341734301701"/>
    <n v="12.1901495749339"/>
    <n v="0"/>
    <n v="34.247491309235599"/>
    <n v="5.6990965809033902"/>
    <n v="0.86501609748646402"/>
    <n v="0"/>
    <n v="6.5641126783898596"/>
    <n v="3721.79035009068"/>
  </r>
  <r>
    <s v="San Bernardino"/>
    <x v="15"/>
    <x v="1"/>
    <s v="Aggregate"/>
    <s v="Aggregate"/>
    <x v="0"/>
    <n v="750553.76765014499"/>
    <n v="11172690158.959101"/>
    <n v="11172690158.959101"/>
    <n v="0"/>
    <n v="1206691827.9012799"/>
    <n v="0"/>
    <n v="2944850.46921753"/>
    <n v="0"/>
    <n v="76337.252324242494"/>
    <n v="3021187.7215417698"/>
    <n v="15.280362410978601"/>
    <n v="0"/>
    <n v="55.230223682510697"/>
    <n v="70.510586093489394"/>
    <n v="42.550715925139102"/>
    <n v="0"/>
    <n v="36.227376990128803"/>
    <n v="78.778092915268005"/>
    <n v="318580.47035025898"/>
  </r>
  <r>
    <s v="Riverside"/>
    <x v="15"/>
    <x v="1"/>
    <s v="Aggregate"/>
    <s v="Aggregate"/>
    <x v="0"/>
    <n v="639478.69681360095"/>
    <n v="9046963699.1854897"/>
    <n v="9046963699.1854897"/>
    <n v="0"/>
    <n v="1030868948.40127"/>
    <n v="0"/>
    <n v="2394107.0860869801"/>
    <n v="0"/>
    <n v="64873.114568388803"/>
    <n v="2458980.20065537"/>
    <n v="12.3178013874382"/>
    <n v="0"/>
    <n v="45.120551249007796"/>
    <n v="57.438352636446098"/>
    <n v="33.689494335442099"/>
    <n v="0"/>
    <n v="30.183071421352398"/>
    <n v="63.872565756794501"/>
    <n v="259296.38973475801"/>
  </r>
  <r>
    <s v="San Bernardino"/>
    <x v="15"/>
    <x v="1"/>
    <s v="Aggregate"/>
    <s v="Aggregate"/>
    <x v="1"/>
    <n v="774.34941673473895"/>
    <n v="9251373.7324747294"/>
    <n v="9251373.7324747294"/>
    <n v="0"/>
    <n v="1158390.5618856901"/>
    <n v="0"/>
    <n v="2105.6295560459498"/>
    <n v="0"/>
    <n v="0"/>
    <n v="2105.6295560459498"/>
    <n v="3.98936044561917E-3"/>
    <n v="0"/>
    <n v="0"/>
    <n v="3.98936044561917E-3"/>
    <n v="0.33174279404982399"/>
    <n v="0"/>
    <n v="0"/>
    <n v="0.33174279404982399"/>
    <n v="188.09505413755599"/>
  </r>
  <r>
    <s v="Riverside"/>
    <x v="15"/>
    <x v="1"/>
    <s v="Aggregate"/>
    <s v="Aggregate"/>
    <x v="1"/>
    <n v="723.22099403993104"/>
    <n v="8078512.9070246099"/>
    <n v="8078512.9070246099"/>
    <n v="0"/>
    <n v="1077279.7696207401"/>
    <n v="0"/>
    <n v="1834.81526394041"/>
    <n v="0"/>
    <n v="0"/>
    <n v="1834.81526394041"/>
    <n v="3.6333786502138099E-3"/>
    <n v="0"/>
    <n v="0"/>
    <n v="3.6333786502138099E-3"/>
    <n v="0.28907589204241502"/>
    <n v="0"/>
    <n v="0"/>
    <n v="0.28907589204241502"/>
    <n v="163.903320701561"/>
  </r>
  <r>
    <s v="San Bernardino"/>
    <x v="15"/>
    <x v="1"/>
    <s v="Aggregate"/>
    <s v="Aggregate"/>
    <x v="3"/>
    <n v="83625.954248759605"/>
    <n v="1266548234.9626501"/>
    <n v="0"/>
    <n v="1266548234.9626501"/>
    <n v="139497013.19523701"/>
    <n v="488992152.61006802"/>
    <n v="0"/>
    <n v="0"/>
    <n v="0"/>
    <n v="0"/>
    <n v="0"/>
    <n v="0"/>
    <n v="0"/>
    <n v="0"/>
    <n v="0"/>
    <n v="0"/>
    <n v="0"/>
    <n v="0"/>
    <n v="0"/>
  </r>
  <r>
    <s v="Riverside"/>
    <x v="15"/>
    <x v="1"/>
    <s v="Aggregate"/>
    <s v="Aggregate"/>
    <x v="3"/>
    <n v="71798.158208189096"/>
    <n v="1053625691.4576"/>
    <n v="0"/>
    <n v="1053625691.4576"/>
    <n v="119950521.674346"/>
    <n v="406786477.363271"/>
    <n v="0"/>
    <n v="0"/>
    <n v="0"/>
    <n v="0"/>
    <n v="0"/>
    <n v="0"/>
    <n v="0"/>
    <n v="0"/>
    <n v="0"/>
    <n v="0"/>
    <n v="0"/>
    <n v="0"/>
    <n v="0"/>
  </r>
  <r>
    <s v="Riverside"/>
    <x v="15"/>
    <x v="1"/>
    <s v="Aggregate"/>
    <s v="Aggregate"/>
    <x v="4"/>
    <n v="28194.697484599699"/>
    <n v="416925933.63097203"/>
    <n v="176845038.418589"/>
    <n v="240080895.212383"/>
    <n v="40455020.713704199"/>
    <n v="72511585.910645902"/>
    <n v="53293.571047572601"/>
    <n v="0"/>
    <n v="2569.16486931296"/>
    <n v="55862.735916885598"/>
    <n v="0.158385313569815"/>
    <n v="0"/>
    <n v="1.72309006282185"/>
    <n v="1.8814753763916701"/>
    <n v="0.20313026788476299"/>
    <n v="0"/>
    <n v="0.85917318782409502"/>
    <n v="1.06230345570885"/>
    <n v="5890.6557035693504"/>
  </r>
  <r>
    <s v="San Bernardino"/>
    <x v="15"/>
    <x v="1"/>
    <s v="Aggregate"/>
    <s v="Aggregate"/>
    <x v="4"/>
    <n v="32934.7493489392"/>
    <n v="513066792.17143202"/>
    <n v="217932588.91949001"/>
    <n v="295134203.25194103"/>
    <n v="47256260.431230098"/>
    <n v="89139325.789923906"/>
    <n v="65088.393203861597"/>
    <n v="0"/>
    <n v="3010.13314425823"/>
    <n v="68098.526348119805"/>
    <n v="0.19350061823550099"/>
    <n v="0"/>
    <n v="2.0842613694226202"/>
    <n v="2.2777619876581201"/>
    <n v="0.255384665507422"/>
    <n v="0"/>
    <n v="1.0277655933393599"/>
    <n v="1.28315025884678"/>
    <n v="7180.9045162781904"/>
  </r>
  <r>
    <s v="San Bernardino"/>
    <x v="15"/>
    <x v="2"/>
    <s v="Aggregate"/>
    <s v="Aggregate"/>
    <x v="0"/>
    <n v="58667.5406372496"/>
    <n v="735778281.21798503"/>
    <n v="735778281.21798503"/>
    <n v="0"/>
    <n v="89478156.643443301"/>
    <n v="0"/>
    <n v="232024.55252750599"/>
    <n v="0"/>
    <n v="7001.6027833398603"/>
    <n v="239026.15531084599"/>
    <n v="2.14378914701676"/>
    <n v="0"/>
    <n v="5.99834711328569"/>
    <n v="8.1421362603024505"/>
    <n v="4.1865678544753404"/>
    <n v="0"/>
    <n v="3.0865689286375702"/>
    <n v="7.2731367831129203"/>
    <n v="25205.009421289102"/>
  </r>
  <r>
    <s v="Riverside"/>
    <x v="15"/>
    <x v="2"/>
    <s v="Aggregate"/>
    <s v="Aggregate"/>
    <x v="0"/>
    <n v="49585.575614524401"/>
    <n v="652289343.12832296"/>
    <n v="652289343.12832296"/>
    <n v="0"/>
    <n v="76173137.608549699"/>
    <n v="0"/>
    <n v="207241.97440150601"/>
    <n v="0"/>
    <n v="5885.8383779529704"/>
    <n v="213127.812779459"/>
    <n v="2.0189182989270602"/>
    <n v="0"/>
    <n v="4.7882571304915"/>
    <n v="6.8071754294185602"/>
    <n v="3.80052338645184"/>
    <n v="0"/>
    <n v="2.5817257474536102"/>
    <n v="6.3822491339054599"/>
    <n v="22474.0615605813"/>
  </r>
  <r>
    <s v="San Bernardino"/>
    <x v="15"/>
    <x v="2"/>
    <s v="Aggregate"/>
    <s v="Aggregate"/>
    <x v="1"/>
    <n v="0.45622834775916299"/>
    <n v="6786.2053430153901"/>
    <n v="6786.2053430153901"/>
    <n v="0"/>
    <n v="752.19159533367701"/>
    <n v="0"/>
    <n v="2.6289296194656702"/>
    <n v="0"/>
    <n v="0"/>
    <n v="2.6289296194656702"/>
    <n v="4.42058300787805E-6"/>
    <n v="0"/>
    <n v="0"/>
    <n v="4.42058300787805E-6"/>
    <n v="4.1418893214987201E-4"/>
    <n v="0"/>
    <n v="0"/>
    <n v="4.1418893214987201E-4"/>
    <n v="0.234841241507738"/>
  </r>
  <r>
    <s v="Riverside"/>
    <x v="15"/>
    <x v="2"/>
    <s v="Aggregate"/>
    <s v="Aggregate"/>
    <x v="1"/>
    <n v="0.38941039226951801"/>
    <n v="5967.48284843698"/>
    <n v="5967.48284843698"/>
    <n v="0"/>
    <n v="648.89133319831797"/>
    <n v="0"/>
    <n v="2.2792117963205101"/>
    <n v="0"/>
    <n v="0"/>
    <n v="2.2792117963205101"/>
    <n v="3.4278681387528298E-6"/>
    <n v="0"/>
    <n v="0"/>
    <n v="3.4278681387528298E-6"/>
    <n v="3.5909074669456399E-4"/>
    <n v="0"/>
    <n v="0"/>
    <n v="3.5909074669456399E-4"/>
    <n v="0.20360108690006701"/>
  </r>
  <r>
    <s v="San Bernardino"/>
    <x v="15"/>
    <x v="2"/>
    <s v="Aggregate"/>
    <s v="Aggregate"/>
    <x v="3"/>
    <n v="898.70302963697395"/>
    <n v="14525592.6714877"/>
    <n v="0"/>
    <n v="14525592.6714877"/>
    <n v="1530785.94355955"/>
    <n v="5608077.6335985903"/>
    <n v="0"/>
    <n v="0"/>
    <n v="0"/>
    <n v="0"/>
    <n v="0"/>
    <n v="0"/>
    <n v="0"/>
    <n v="0"/>
    <n v="0"/>
    <n v="0"/>
    <n v="0"/>
    <n v="0"/>
    <n v="0"/>
  </r>
  <r>
    <s v="Riverside"/>
    <x v="15"/>
    <x v="2"/>
    <s v="Aggregate"/>
    <s v="Aggregate"/>
    <x v="3"/>
    <n v="788.36502482424896"/>
    <n v="12293132.274502801"/>
    <n v="0"/>
    <n v="12293132.274502801"/>
    <n v="1344502.6377408199"/>
    <n v="4746163.6653788704"/>
    <n v="0"/>
    <n v="0"/>
    <n v="0"/>
    <n v="0"/>
    <n v="0"/>
    <n v="0"/>
    <n v="0"/>
    <n v="0"/>
    <n v="0"/>
    <n v="0"/>
    <n v="0"/>
    <n v="0"/>
    <n v="0"/>
  </r>
  <r>
    <s v="San Bernardino"/>
    <x v="15"/>
    <x v="2"/>
    <s v="Aggregate"/>
    <s v="Aggregate"/>
    <x v="4"/>
    <n v="710.94214912414998"/>
    <n v="11386163.8547341"/>
    <n v="4660178.3015982704"/>
    <n v="6725985.5531358402"/>
    <n v="1020091.78799568"/>
    <n v="2031448.10351747"/>
    <n v="1391.4047041128499"/>
    <n v="0"/>
    <n v="71.837666606710599"/>
    <n v="1463.2423707195601"/>
    <n v="4.1202778079584999E-3"/>
    <n v="0"/>
    <n v="4.4969624436399798E-2"/>
    <n v="4.9089902244358302E-2"/>
    <n v="5.43781742342555E-3"/>
    <n v="0"/>
    <n v="2.2160299647728299E-2"/>
    <n v="2.7598117071153901E-2"/>
    <n v="154.297079713529"/>
  </r>
  <r>
    <s v="Riverside"/>
    <x v="15"/>
    <x v="2"/>
    <s v="Aggregate"/>
    <s v="Aggregate"/>
    <x v="4"/>
    <n v="625.73841078492399"/>
    <n v="10131846.1731578"/>
    <n v="4146086.8354980801"/>
    <n v="5985759.3376597101"/>
    <n v="897837.63005406898"/>
    <n v="1807877.72416959"/>
    <n v="1251.1283536097201"/>
    <n v="0"/>
    <n v="63.127232990104702"/>
    <n v="1314.2555865998199"/>
    <n v="3.7303777531686698E-3"/>
    <n v="0"/>
    <n v="3.8423838600260898E-2"/>
    <n v="4.2154216353429502E-2"/>
    <n v="4.8124528121041999E-3"/>
    <n v="0"/>
    <n v="1.9339427654965401E-2"/>
    <n v="2.4151880467069599E-2"/>
    <n v="138.58660948276301"/>
  </r>
  <r>
    <s v="Riverside"/>
    <x v="15"/>
    <x v="3"/>
    <s v="Aggregate"/>
    <s v="Aggregate"/>
    <x v="0"/>
    <n v="352554.600054004"/>
    <n v="5075264416.1521997"/>
    <n v="5075264416.1521997"/>
    <n v="0"/>
    <n v="569663287.57696199"/>
    <n v="0"/>
    <n v="1619657.0409083599"/>
    <n v="0"/>
    <n v="43885.1629184298"/>
    <n v="1663542.20382679"/>
    <n v="9.2113989780480399"/>
    <n v="0"/>
    <n v="30.140569388112201"/>
    <n v="39.3519683661603"/>
    <n v="21.933159768744801"/>
    <n v="0"/>
    <n v="19.276420608120102"/>
    <n v="41.209580376864899"/>
    <n v="175418.446845862"/>
  </r>
  <r>
    <s v="San Bernardino"/>
    <x v="15"/>
    <x v="3"/>
    <s v="Aggregate"/>
    <s v="Aggregate"/>
    <x v="0"/>
    <n v="404343.88480005099"/>
    <n v="5682806653.55515"/>
    <n v="5682806653.55515"/>
    <n v="0"/>
    <n v="651324238.90508103"/>
    <n v="0"/>
    <n v="1803136.84766722"/>
    <n v="0"/>
    <n v="50532.880712091399"/>
    <n v="1853669.7283793199"/>
    <n v="10.300957021442599"/>
    <n v="0"/>
    <n v="36.107998787517602"/>
    <n v="46.408955808960201"/>
    <n v="24.857317254988601"/>
    <n v="0"/>
    <n v="22.384525828829201"/>
    <n v="47.241843083817798"/>
    <n v="195467.15675110501"/>
  </r>
  <r>
    <s v="Riverside"/>
    <x v="15"/>
    <x v="3"/>
    <s v="Aggregate"/>
    <s v="Aggregate"/>
    <x v="1"/>
    <n v="1297.6448153848901"/>
    <n v="18989245.8767034"/>
    <n v="18989245.8767034"/>
    <n v="0"/>
    <n v="2119115.0887776101"/>
    <n v="0"/>
    <n v="5518.2426265651002"/>
    <n v="0"/>
    <n v="0"/>
    <n v="5518.2426265651002"/>
    <n v="1.07464951145817E-2"/>
    <n v="0"/>
    <n v="0"/>
    <n v="1.07464951145817E-2"/>
    <n v="0.86940137305975196"/>
    <n v="0"/>
    <n v="0"/>
    <n v="0.86940137305975196"/>
    <n v="492.942427887007"/>
  </r>
  <r>
    <s v="San Bernardino"/>
    <x v="15"/>
    <x v="3"/>
    <s v="Aggregate"/>
    <s v="Aggregate"/>
    <x v="1"/>
    <n v="1442.4053540437101"/>
    <n v="20907032.047650799"/>
    <n v="20907032.047650799"/>
    <n v="0"/>
    <n v="2360292.5239460901"/>
    <n v="0"/>
    <n v="6117.0042247921301"/>
    <n v="0"/>
    <n v="0"/>
    <n v="6117.0042247921301"/>
    <n v="1.17368757080633E-2"/>
    <n v="0"/>
    <n v="0"/>
    <n v="1.17368757080633E-2"/>
    <n v="0.96373650669958399"/>
    <n v="0"/>
    <n v="0"/>
    <n v="0.96373650669958399"/>
    <n v="546.42956426891396"/>
  </r>
  <r>
    <s v="Riverside"/>
    <x v="15"/>
    <x v="3"/>
    <s v="Aggregate"/>
    <s v="Aggregate"/>
    <x v="3"/>
    <n v="10000.991704227201"/>
    <n v="105647098.198999"/>
    <n v="0"/>
    <n v="105647098.198999"/>
    <n v="16943955.578723501"/>
    <n v="40788499.4343381"/>
    <n v="0"/>
    <n v="0"/>
    <n v="0"/>
    <n v="0"/>
    <n v="0"/>
    <n v="0"/>
    <n v="0"/>
    <n v="0"/>
    <n v="0"/>
    <n v="0"/>
    <n v="0"/>
    <n v="0"/>
    <n v="0"/>
  </r>
  <r>
    <s v="San Bernardino"/>
    <x v="15"/>
    <x v="3"/>
    <s v="Aggregate"/>
    <s v="Aggregate"/>
    <x v="3"/>
    <n v="11320.370070355601"/>
    <n v="124199775.638528"/>
    <n v="0"/>
    <n v="124199775.638528"/>
    <n v="19170926.547371998"/>
    <n v="47951364.161793999"/>
    <n v="0"/>
    <n v="0"/>
    <n v="0"/>
    <n v="0"/>
    <n v="0"/>
    <n v="0"/>
    <n v="0"/>
    <n v="0"/>
    <n v="0"/>
    <n v="0"/>
    <n v="0"/>
    <n v="0"/>
    <n v="0"/>
  </r>
  <r>
    <s v="San Bernardino"/>
    <x v="15"/>
    <x v="3"/>
    <s v="Aggregate"/>
    <s v="Aggregate"/>
    <x v="4"/>
    <n v="8669.2687199938791"/>
    <n v="131849872.476963"/>
    <n v="54776606.408147402"/>
    <n v="77073266.068815902"/>
    <n v="12439056.8769743"/>
    <n v="23278423.5039571"/>
    <n v="16352.238351718001"/>
    <n v="0"/>
    <n v="934.05497244930098"/>
    <n v="17286.293324167302"/>
    <n v="4.8240755638962303E-2"/>
    <n v="0"/>
    <n v="0.54578578393112698"/>
    <n v="0.594026539570089"/>
    <n v="6.3367368109737199E-2"/>
    <n v="0"/>
    <n v="0.267774338528805"/>
    <n v="0.33114170663854198"/>
    <n v="1822.81803231194"/>
  </r>
  <r>
    <s v="Riverside"/>
    <x v="15"/>
    <x v="3"/>
    <s v="Aggregate"/>
    <s v="Aggregate"/>
    <x v="4"/>
    <n v="7640.38723442024"/>
    <n v="117507944.26761501"/>
    <n v="48803051.097578101"/>
    <n v="68704893.170037702"/>
    <n v="10962771.4217548"/>
    <n v="20750925.471074201"/>
    <n v="14721.695994404099"/>
    <n v="0"/>
    <n v="821.79292244773399"/>
    <n v="15543.4889168518"/>
    <n v="4.3716753681291298E-2"/>
    <n v="0"/>
    <n v="0.46702970979762998"/>
    <n v="0.51074646347892205"/>
    <n v="5.61460206038168E-2"/>
    <n v="0"/>
    <n v="0.23404342714266299"/>
    <n v="0.29018944774647998"/>
    <n v="1639.04148514402"/>
  </r>
  <r>
    <s v="San Bernardino"/>
    <x v="15"/>
    <x v="4"/>
    <s v="Aggregate"/>
    <s v="Aggregate"/>
    <x v="0"/>
    <n v="24664.934991906699"/>
    <n v="294501813.98869598"/>
    <n v="294501813.98869598"/>
    <n v="0"/>
    <n v="120162945.264791"/>
    <n v="0"/>
    <n v="169934.47563099099"/>
    <n v="991.10084279938496"/>
    <n v="3270.9974762932302"/>
    <n v="174196.57395008401"/>
    <n v="0.385705512372221"/>
    <n v="0.84678570870171299"/>
    <n v="3.2045452487316899"/>
    <n v="4.4370364698056299"/>
    <n v="1.2369124368154101"/>
    <n v="2.38147583521926E-2"/>
    <n v="5.6140192441227299"/>
    <n v="6.8747464392903304"/>
    <n v="18368.811069476"/>
  </r>
  <r>
    <s v="Riverside"/>
    <x v="15"/>
    <x v="4"/>
    <s v="Aggregate"/>
    <s v="Aggregate"/>
    <x v="0"/>
    <n v="20908.904038314002"/>
    <n v="243960328.80214599"/>
    <n v="243960328.80214599"/>
    <n v="0"/>
    <n v="101864265.700562"/>
    <n v="0"/>
    <n v="138406.90679057699"/>
    <n v="837.33399886513098"/>
    <n v="2754.5496352200598"/>
    <n v="141998.790424662"/>
    <n v="0.26250089790736603"/>
    <n v="0.711554183213022"/>
    <n v="2.5972227595593198"/>
    <n v="3.5712778406797101"/>
    <n v="0.88145739673462198"/>
    <n v="2.01080507138242E-2"/>
    <n v="4.6692369796660902"/>
    <n v="5.5708024271145398"/>
    <n v="14973.5950269157"/>
  </r>
  <r>
    <s v="San Bernardino"/>
    <x v="15"/>
    <x v="4"/>
    <s v="Aggregate"/>
    <s v="Aggregate"/>
    <x v="1"/>
    <n v="18371.992403604101"/>
    <n v="210153476.985421"/>
    <n v="210153476.985421"/>
    <n v="0"/>
    <n v="75568572.657982901"/>
    <n v="0"/>
    <n v="110155.574678971"/>
    <n v="817.87454364418898"/>
    <n v="0"/>
    <n v="110973.449222615"/>
    <n v="0.632683765493252"/>
    <n v="3.3761281788592501E-2"/>
    <n v="0"/>
    <n v="0.66644504728184495"/>
    <n v="17.355055650334201"/>
    <n v="0.128856467421673"/>
    <n v="0"/>
    <n v="17.4839121177558"/>
    <n v="9913.2142590914791"/>
  </r>
  <r>
    <s v="Riverside"/>
    <x v="15"/>
    <x v="4"/>
    <s v="Aggregate"/>
    <s v="Aggregate"/>
    <x v="1"/>
    <n v="16146.4999035739"/>
    <n v="178044454.533425"/>
    <n v="178044454.533425"/>
    <n v="0"/>
    <n v="66414568.672256701"/>
    <n v="0"/>
    <n v="92677.5929896499"/>
    <n v="718.48847263839502"/>
    <n v="0"/>
    <n v="93396.081462288304"/>
    <n v="0.53344183031534398"/>
    <n v="2.9671606713548501E-2"/>
    <n v="0"/>
    <n v="0.56311343702889305"/>
    <n v="14.6013925174632"/>
    <n v="0.113198151460812"/>
    <n v="0"/>
    <n v="14.714590668924"/>
    <n v="8343.0349599924302"/>
  </r>
  <r>
    <s v="San Bernardino"/>
    <x v="15"/>
    <x v="4"/>
    <s v="Aggregate"/>
    <s v="Aggregate"/>
    <x v="3"/>
    <n v="7988.6042318903101"/>
    <n v="143027801.98036599"/>
    <n v="0"/>
    <n v="143027801.98036599"/>
    <n v="36590139.225593403"/>
    <n v="80816690.784759402"/>
    <n v="0"/>
    <n v="0"/>
    <n v="0"/>
    <n v="0"/>
    <n v="0"/>
    <n v="0"/>
    <n v="0"/>
    <n v="0"/>
    <n v="0"/>
    <n v="0"/>
    <n v="0"/>
    <n v="0"/>
    <n v="0"/>
  </r>
  <r>
    <s v="Riverside"/>
    <x v="15"/>
    <x v="4"/>
    <s v="Aggregate"/>
    <s v="Aggregate"/>
    <x v="3"/>
    <n v="7037.8765064303698"/>
    <n v="121248075.713809"/>
    <n v="0"/>
    <n v="121248075.713809"/>
    <n v="32240916.0196977"/>
    <n v="68625191.183193401"/>
    <n v="0"/>
    <n v="0"/>
    <n v="0"/>
    <n v="0"/>
    <n v="0"/>
    <n v="0"/>
    <n v="0"/>
    <n v="0"/>
    <n v="0"/>
    <n v="0"/>
    <n v="0"/>
    <n v="0"/>
    <n v="0"/>
  </r>
  <r>
    <s v="San Bernardino"/>
    <x v="15"/>
    <x v="5"/>
    <s v="Aggregate"/>
    <s v="Aggregate"/>
    <x v="0"/>
    <n v="3400.7891790978802"/>
    <n v="38051022.4384882"/>
    <n v="38051022.4384882"/>
    <n v="0"/>
    <n v="16568008.1508068"/>
    <n v="0"/>
    <n v="25219.093862986101"/>
    <n v="159.931281242587"/>
    <n v="440.73330631287803"/>
    <n v="25819.758450541602"/>
    <n v="3.6530155984520099E-2"/>
    <n v="0.11477368694531399"/>
    <n v="0.42988684008108702"/>
    <n v="0.58119068301092103"/>
    <n v="0.180033541407328"/>
    <n v="3.1101446571372999E-3"/>
    <n v="0.76653030340256401"/>
    <n v="0.94967398946703097"/>
    <n v="2722.6612675712499"/>
  </r>
  <r>
    <s v="Riverside"/>
    <x v="15"/>
    <x v="5"/>
    <s v="Aggregate"/>
    <s v="Aggregate"/>
    <x v="0"/>
    <n v="2870.9280838764798"/>
    <n v="31201435.185107101"/>
    <n v="31201435.185107101"/>
    <n v="0"/>
    <n v="13986624.100780999"/>
    <n v="0"/>
    <n v="20433.375586320501"/>
    <n v="134.73368244919101"/>
    <n v="370.21469546180799"/>
    <n v="20938.323964231498"/>
    <n v="2.7231453505340099E-2"/>
    <n v="9.595486561687E-2"/>
    <n v="0.35190674628799301"/>
    <n v="0.47509306541020302"/>
    <n v="0.139138239086736"/>
    <n v="2.6020524272751299E-3"/>
    <n v="0.63412046223543295"/>
    <n v="0.77586075374944397"/>
    <n v="2207.9201002004702"/>
  </r>
  <r>
    <s v="San Bernardino"/>
    <x v="15"/>
    <x v="5"/>
    <s v="Aggregate"/>
    <s v="Aggregate"/>
    <x v="1"/>
    <n v="8706.1293403533"/>
    <n v="97628480.772640303"/>
    <n v="97628480.772640303"/>
    <n v="0"/>
    <n v="35810474.616635501"/>
    <n v="0"/>
    <n v="60158.908692759796"/>
    <n v="625.21687411018604"/>
    <n v="0"/>
    <n v="60784.125566870003"/>
    <n v="0.308933194896026"/>
    <n v="1.5998813818905101E-2"/>
    <n v="0"/>
    <n v="0.324932008714931"/>
    <n v="9.4780605636069595"/>
    <n v="9.8503173128846294E-2"/>
    <n v="0"/>
    <n v="9.5765637367358103"/>
    <n v="5429.8218584441702"/>
  </r>
  <r>
    <s v="Riverside"/>
    <x v="15"/>
    <x v="5"/>
    <s v="Aggregate"/>
    <s v="Aggregate"/>
    <x v="1"/>
    <n v="7799.1769111998901"/>
    <n v="83669068.866175503"/>
    <n v="83669068.866175503"/>
    <n v="0"/>
    <n v="32079953.776317202"/>
    <n v="0"/>
    <n v="51264.513068374101"/>
    <n v="561.80447094733597"/>
    <n v="0"/>
    <n v="51826.317539321397"/>
    <n v="0.27235244660821201"/>
    <n v="1.43321531836933E-2"/>
    <n v="0"/>
    <n v="0.28668459979190503"/>
    <n v="8.0767449108389204"/>
    <n v="8.8512523186526498E-2"/>
    <n v="0"/>
    <n v="8.16525743402544"/>
    <n v="4629.6244158039799"/>
  </r>
  <r>
    <s v="San Bernardino"/>
    <x v="15"/>
    <x v="5"/>
    <s v="Aggregate"/>
    <s v="Aggregate"/>
    <x v="3"/>
    <n v="2020.8677785305399"/>
    <n v="34732191.903634503"/>
    <n v="0"/>
    <n v="34732191.903634503"/>
    <n v="8757112.6127506495"/>
    <n v="19636179.1191292"/>
    <n v="0"/>
    <n v="0"/>
    <n v="0"/>
    <n v="0"/>
    <n v="0"/>
    <n v="0"/>
    <n v="0"/>
    <n v="0"/>
    <n v="0"/>
    <n v="0"/>
    <n v="0"/>
    <n v="0"/>
    <n v="0"/>
  </r>
  <r>
    <s v="Riverside"/>
    <x v="15"/>
    <x v="5"/>
    <s v="Aggregate"/>
    <s v="Aggregate"/>
    <x v="3"/>
    <n v="1775.68042363066"/>
    <n v="29371929.595145699"/>
    <n v="0"/>
    <n v="29371929.595145699"/>
    <n v="7694698.39912757"/>
    <n v="16629342.322306801"/>
    <n v="0"/>
    <n v="0"/>
    <n v="0"/>
    <n v="0"/>
    <n v="0"/>
    <n v="0"/>
    <n v="0"/>
    <n v="0"/>
    <n v="0"/>
    <n v="0"/>
    <n v="0"/>
    <n v="0"/>
    <n v="0"/>
  </r>
  <r>
    <s v="San Bernardino"/>
    <x v="15"/>
    <x v="6"/>
    <s v="Aggregate"/>
    <s v="Aggregate"/>
    <x v="0"/>
    <n v="38588.057732146299"/>
    <n v="76184338.734712899"/>
    <n v="76184338.734712899"/>
    <n v="0"/>
    <n v="26780112.066109501"/>
    <n v="0"/>
    <n v="15612.1003715266"/>
    <n v="0"/>
    <n v="1222.13652961246"/>
    <n v="16834.236901139098"/>
    <n v="11.868042003744399"/>
    <n v="0"/>
    <n v="4.3805485375351401"/>
    <n v="16.248590541279601"/>
    <n v="3.06280405000967"/>
    <n v="0"/>
    <n v="0.172673351056922"/>
    <n v="3.2354774010665901"/>
    <n v="1775.1492473349799"/>
  </r>
  <r>
    <s v="Riverside"/>
    <x v="15"/>
    <x v="6"/>
    <s v="Aggregate"/>
    <s v="Aggregate"/>
    <x v="0"/>
    <n v="32007.564431196599"/>
    <n v="62450282.5408931"/>
    <n v="62450282.5408931"/>
    <n v="0"/>
    <n v="22213249.715250399"/>
    <n v="0"/>
    <n v="12744.0255150377"/>
    <n v="0"/>
    <n v="972.41280563695602"/>
    <n v="13716.438320674701"/>
    <n v="9.4729371965935396"/>
    <n v="0"/>
    <n v="3.4260098732509299"/>
    <n v="12.8989470698444"/>
    <n v="2.45040239571698"/>
    <n v="0"/>
    <n v="0.13474057812792301"/>
    <n v="2.5851429738449001"/>
    <n v="1446.38128262379"/>
  </r>
  <r>
    <s v="San Bernardino"/>
    <x v="15"/>
    <x v="7"/>
    <s v="Aggregate"/>
    <s v="Aggregate"/>
    <x v="0"/>
    <n v="255256.70777408601"/>
    <n v="3502341923.5528102"/>
    <n v="3502341923.5528102"/>
    <n v="0"/>
    <n v="403816532.095478"/>
    <n v="0"/>
    <n v="1364762.7926043801"/>
    <n v="0"/>
    <n v="38952.286027813403"/>
    <n v="1403715.0786321899"/>
    <n v="8.0185464216637001"/>
    <n v="0"/>
    <n v="26.453432566062201"/>
    <n v="34.471978987725898"/>
    <n v="18.072536996156799"/>
    <n v="0"/>
    <n v="14.9243436694368"/>
    <n v="32.996880665593601"/>
    <n v="148020.00114053901"/>
  </r>
  <r>
    <s v="Riverside"/>
    <x v="15"/>
    <x v="7"/>
    <s v="Aggregate"/>
    <s v="Aggregate"/>
    <x v="0"/>
    <n v="224404.95766464199"/>
    <n v="3086824577.9898701"/>
    <n v="3086824577.9898701"/>
    <n v="0"/>
    <n v="356015751.08734798"/>
    <n v="0"/>
    <n v="1208930.0347662801"/>
    <n v="0"/>
    <n v="34150.622345587901"/>
    <n v="1243080.6571118699"/>
    <n v="6.7743905141342999"/>
    <n v="0"/>
    <n v="22.0814880300398"/>
    <n v="28.8558785441741"/>
    <n v="15.2609674965883"/>
    <n v="0"/>
    <n v="12.9084655539192"/>
    <n v="28.1694330505076"/>
    <n v="131081.30209926501"/>
  </r>
  <r>
    <s v="San Bernardino"/>
    <x v="15"/>
    <x v="7"/>
    <s v="Aggregate"/>
    <s v="Aggregate"/>
    <x v="1"/>
    <n v="3123.5786799693201"/>
    <n v="41600748.319098599"/>
    <n v="41600748.319098599"/>
    <n v="0"/>
    <n v="4899057.5445430204"/>
    <n v="0"/>
    <n v="16679.9514830751"/>
    <n v="0"/>
    <n v="0"/>
    <n v="16679.9514830751"/>
    <n v="1.4563874154781701E-2"/>
    <n v="0"/>
    <n v="0"/>
    <n v="1.4563874154781701E-2"/>
    <n v="2.6279331488877"/>
    <n v="0"/>
    <n v="0"/>
    <n v="2.6279331488877"/>
    <n v="1490.0134585460501"/>
  </r>
  <r>
    <s v="Riverside"/>
    <x v="15"/>
    <x v="7"/>
    <s v="Aggregate"/>
    <s v="Aggregate"/>
    <x v="1"/>
    <n v="2763.04111283783"/>
    <n v="36884644.605872497"/>
    <n v="36884644.605872497"/>
    <n v="0"/>
    <n v="4339258.5814135699"/>
    <n v="0"/>
    <n v="14646.824842796201"/>
    <n v="0"/>
    <n v="0"/>
    <n v="14646.824842796201"/>
    <n v="1.30259211615228E-2"/>
    <n v="0"/>
    <n v="0"/>
    <n v="1.30259211615228E-2"/>
    <n v="2.3076132187430001"/>
    <n v="0"/>
    <n v="0"/>
    <n v="2.3076132187430001"/>
    <n v="1308.3950611533501"/>
  </r>
  <r>
    <s v="Riverside"/>
    <x v="15"/>
    <x v="7"/>
    <s v="Aggregate"/>
    <s v="Aggregate"/>
    <x v="3"/>
    <n v="9668.2462714030298"/>
    <n v="101066966.52542201"/>
    <n v="0"/>
    <n v="101066966.52542201"/>
    <n v="16325335.5541461"/>
    <n v="39020190.589499101"/>
    <n v="0"/>
    <n v="0"/>
    <n v="0"/>
    <n v="0"/>
    <n v="0"/>
    <n v="0"/>
    <n v="0"/>
    <n v="0"/>
    <n v="0"/>
    <n v="0"/>
    <n v="0"/>
    <n v="0"/>
    <n v="0"/>
  </r>
  <r>
    <s v="San Bernardino"/>
    <x v="15"/>
    <x v="7"/>
    <s v="Aggregate"/>
    <s v="Aggregate"/>
    <x v="3"/>
    <n v="10912.2145815034"/>
    <n v="118471890.79345299"/>
    <n v="0"/>
    <n v="118471890.79345299"/>
    <n v="18418576.614442799"/>
    <n v="45739927.8635322"/>
    <n v="0"/>
    <n v="0"/>
    <n v="0"/>
    <n v="0"/>
    <n v="0"/>
    <n v="0"/>
    <n v="0"/>
    <n v="0"/>
    <n v="0"/>
    <n v="0"/>
    <n v="0"/>
    <n v="0"/>
    <n v="0"/>
  </r>
  <r>
    <s v="San Bernardino"/>
    <x v="15"/>
    <x v="7"/>
    <s v="Aggregate"/>
    <s v="Aggregate"/>
    <x v="4"/>
    <n v="5528.3781286067897"/>
    <n v="84438663.068064898"/>
    <n v="35170607.764525503"/>
    <n v="49268055.303539403"/>
    <n v="7932365.7162180096"/>
    <n v="14880421.1248575"/>
    <n v="10506.749901101501"/>
    <n v="0"/>
    <n v="727.83777083918801"/>
    <n v="11234.587671940701"/>
    <n v="3.1057429258101302E-2"/>
    <n v="0"/>
    <n v="0.34826334425649302"/>
    <n v="0.37932077351459398"/>
    <n v="4.0786392192555601E-2"/>
    <n v="0"/>
    <n v="0.17099981188847499"/>
    <n v="0.21178620408103099"/>
    <n v="1184.6732327151101"/>
  </r>
  <r>
    <s v="Riverside"/>
    <x v="15"/>
    <x v="7"/>
    <s v="Aggregate"/>
    <s v="Aggregate"/>
    <x v="4"/>
    <n v="4906.5075745065596"/>
    <n v="74058700.7665537"/>
    <n v="30880267.6753878"/>
    <n v="43178433.091165803"/>
    <n v="7040077.8609888898"/>
    <n v="13041173.7169149"/>
    <n v="9317.3735681072794"/>
    <n v="0"/>
    <n v="645.42651156761497"/>
    <n v="9962.8000796748893"/>
    <n v="2.7598078481426799E-2"/>
    <n v="0"/>
    <n v="0.29951875524477201"/>
    <n v="0.32711683372619899"/>
    <n v="3.5359170888720301E-2"/>
    <n v="0"/>
    <n v="0.14987984289391901"/>
    <n v="0.18523901378263899"/>
    <n v="1050.56482017234"/>
  </r>
  <r>
    <s v="San Bernardino"/>
    <x v="15"/>
    <x v="8"/>
    <s v="Aggregate"/>
    <s v="Aggregate"/>
    <x v="0"/>
    <n v="3620.9770487855099"/>
    <n v="11125202.8909439"/>
    <n v="11125202.8909439"/>
    <n v="0"/>
    <n v="118453.31187508399"/>
    <n v="0"/>
    <n v="21822.0517166559"/>
    <n v="0"/>
    <n v="3.94944120011318"/>
    <n v="21826.001157856001"/>
    <n v="4.9296254521453899E-2"/>
    <n v="0"/>
    <n v="4.6276679572606304E-3"/>
    <n v="5.3923922478714498E-2"/>
    <n v="0.17917072054512301"/>
    <n v="0"/>
    <n v="7.6992324567266898E-3"/>
    <n v="0.186869953001849"/>
    <n v="2301.52455114131"/>
  </r>
  <r>
    <s v="Riverside"/>
    <x v="15"/>
    <x v="8"/>
    <s v="Aggregate"/>
    <s v="Aggregate"/>
    <x v="0"/>
    <n v="3373.9348350108098"/>
    <n v="9827114.1156584099"/>
    <n v="9827114.1156584099"/>
    <n v="0"/>
    <n v="110371.800172495"/>
    <n v="0"/>
    <n v="19147.654231570199"/>
    <n v="0"/>
    <n v="3.6639861322492"/>
    <n v="19151.318217702501"/>
    <n v="4.1074088849440797E-2"/>
    <n v="0"/>
    <n v="4.2564042175061399E-3"/>
    <n v="4.5330493066946899E-2"/>
    <n v="0.15259014262967999"/>
    <n v="0"/>
    <n v="7.31690118934446E-3"/>
    <n v="0.15990704381902399"/>
    <n v="2019.4825770407799"/>
  </r>
  <r>
    <s v="San Bernardino"/>
    <x v="15"/>
    <x v="8"/>
    <s v="Aggregate"/>
    <s v="Aggregate"/>
    <x v="1"/>
    <n v="2196.5688042880201"/>
    <n v="6168931.7030999502"/>
    <n v="6168931.7030999502"/>
    <n v="0"/>
    <n v="71827.799900218393"/>
    <n v="0"/>
    <n v="6711.8028700497798"/>
    <n v="0"/>
    <n v="0"/>
    <n v="6711.8028700497798"/>
    <n v="1.7532406471669398E-2"/>
    <n v="0"/>
    <n v="0"/>
    <n v="1.7532406471669398E-2"/>
    <n v="1.05744727548521"/>
    <n v="0"/>
    <n v="0"/>
    <n v="1.05744727548521"/>
    <n v="599.56269163191098"/>
  </r>
  <r>
    <s v="Riverside"/>
    <x v="15"/>
    <x v="8"/>
    <s v="Aggregate"/>
    <s v="Aggregate"/>
    <x v="1"/>
    <n v="2200.7192433905798"/>
    <n v="5748514.0880437"/>
    <n v="5748514.0880437"/>
    <n v="0"/>
    <n v="71963.519258872097"/>
    <n v="0"/>
    <n v="6226.5565460777898"/>
    <n v="0"/>
    <n v="0"/>
    <n v="6226.5565460777898"/>
    <n v="1.59259661113372E-2"/>
    <n v="0"/>
    <n v="0"/>
    <n v="1.59259661113372E-2"/>
    <n v="0.98099651953213396"/>
    <n v="0"/>
    <n v="0"/>
    <n v="0.98099651953213396"/>
    <n v="556.21582973234899"/>
  </r>
  <r>
    <s v="San Bernardino"/>
    <x v="15"/>
    <x v="9"/>
    <s v="Aggregate"/>
    <s v="Aggregate"/>
    <x v="0"/>
    <n v="1736.72800133229"/>
    <n v="34175266.818287797"/>
    <n v="34175266.818287797"/>
    <n v="0"/>
    <n v="11362744.409164701"/>
    <n v="0"/>
    <n v="55913.023638551596"/>
    <n v="311.98062727395899"/>
    <n v="502.57264603994702"/>
    <n v="56727.576911865501"/>
    <n v="0.122620571475405"/>
    <n v="0.17214214558572899"/>
    <n v="0.50070647817407499"/>
    <n v="0.79546919523520998"/>
    <n v="0.34313566041746901"/>
    <n v="4.1386860111617E-3"/>
    <n v="0.37267794489993999"/>
    <n v="0.71995229132857097"/>
    <n v="5981.8521058962697"/>
  </r>
  <r>
    <s v="Riverside"/>
    <x v="15"/>
    <x v="9"/>
    <s v="Aggregate"/>
    <s v="Aggregate"/>
    <x v="0"/>
    <n v="1744.4000669326299"/>
    <n v="29055282.030113298"/>
    <n v="29055282.030113298"/>
    <n v="0"/>
    <n v="11412939.788314501"/>
    <n v="0"/>
    <n v="47548.236826627901"/>
    <n v="313.33634270060799"/>
    <n v="503.27892231487601"/>
    <n v="48364.852091643399"/>
    <n v="0.104322059921306"/>
    <n v="0.169675144976417"/>
    <n v="0.48840940453208398"/>
    <n v="0.76240660942980798"/>
    <n v="0.29457253125690702"/>
    <n v="4.0932357820308296E-3"/>
    <n v="0.36607653632529802"/>
    <n v="0.66474230336423601"/>
    <n v="5100.0132225856496"/>
  </r>
  <r>
    <s v="Riverside"/>
    <x v="15"/>
    <x v="9"/>
    <s v="Aggregate"/>
    <s v="Aggregate"/>
    <x v="1"/>
    <n v="15908.1507206146"/>
    <n v="201171047.07941499"/>
    <n v="201171047.07941499"/>
    <n v="0"/>
    <n v="59520627.099396497"/>
    <n v="0"/>
    <n v="225555.53667206"/>
    <n v="11040.9809491752"/>
    <n v="0"/>
    <n v="236596.51762123601"/>
    <n v="6.6966001050051599E-2"/>
    <n v="4.59106910994782E-2"/>
    <n v="0"/>
    <n v="0.112876692149529"/>
    <n v="35.536366657727498"/>
    <n v="1.73951104486223"/>
    <n v="0"/>
    <n v="37.275877702589703"/>
    <n v="21135.0731960148"/>
  </r>
  <r>
    <s v="San Bernardino"/>
    <x v="15"/>
    <x v="9"/>
    <s v="Aggregate"/>
    <s v="Aggregate"/>
    <x v="1"/>
    <n v="18596.270877602801"/>
    <n v="243369493.499026"/>
    <n v="243369493.499026"/>
    <n v="0"/>
    <n v="72385036.360293001"/>
    <n v="0"/>
    <n v="272264.121738218"/>
    <n v="12678.154272367399"/>
    <n v="0"/>
    <n v="284942.27601058502"/>
    <n v="7.8899035572674595E-2"/>
    <n v="5.2457776904532703E-2"/>
    <n v="0"/>
    <n v="0.13135681247720701"/>
    <n v="42.895323256464899"/>
    <n v="1.99744836865222"/>
    <n v="0"/>
    <n v="44.892771625117099"/>
    <n v="25453.780641707399"/>
  </r>
  <r>
    <s v="San Bernardino"/>
    <x v="15"/>
    <x v="9"/>
    <s v="Aggregate"/>
    <s v="Aggregate"/>
    <x v="3"/>
    <n v="5813.6573097526898"/>
    <n v="95499911.042412803"/>
    <n v="0"/>
    <n v="95499911.042412803"/>
    <n v="23698390.028940901"/>
    <n v="100477919.365961"/>
    <n v="0"/>
    <n v="0"/>
    <n v="0"/>
    <n v="0"/>
    <n v="0"/>
    <n v="0"/>
    <n v="0"/>
    <n v="0"/>
    <n v="0"/>
    <n v="0"/>
    <n v="0"/>
    <n v="0"/>
    <n v="0"/>
  </r>
  <r>
    <s v="Riverside"/>
    <x v="15"/>
    <x v="9"/>
    <s v="Aggregate"/>
    <s v="Aggregate"/>
    <x v="3"/>
    <n v="5143.8981675130199"/>
    <n v="82348437.164988399"/>
    <n v="0"/>
    <n v="82348437.164988399"/>
    <n v="20301896.140988398"/>
    <n v="87007274.075870499"/>
    <n v="0"/>
    <n v="0"/>
    <n v="0"/>
    <n v="0"/>
    <n v="0"/>
    <n v="0"/>
    <n v="0"/>
    <n v="0"/>
    <n v="0"/>
    <n v="0"/>
    <n v="0"/>
    <n v="0"/>
    <n v="0"/>
  </r>
  <r>
    <s v="San Bernardino"/>
    <x v="15"/>
    <x v="9"/>
    <s v="Aggregate"/>
    <s v="Aggregate"/>
    <x v="2"/>
    <n v="283.24737408917298"/>
    <n v="3565808.6640770701"/>
    <n v="3565808.6640770701"/>
    <n v="0"/>
    <n v="816923.99283610599"/>
    <n v="0"/>
    <n v="3054.5049102635398"/>
    <n v="519.45385807211005"/>
    <n v="0"/>
    <n v="3573.9587683356499"/>
    <n v="1.9889279662258399"/>
    <n v="1.5600824577443799"/>
    <n v="0"/>
    <n v="3.5490104239702198"/>
    <n v="0.62268080775943602"/>
    <n v="0.105894067104377"/>
    <n v="0"/>
    <n v="0.728574874863813"/>
    <n v="413.09512365833098"/>
  </r>
  <r>
    <s v="Riverside"/>
    <x v="15"/>
    <x v="9"/>
    <s v="Aggregate"/>
    <s v="Aggregate"/>
    <x v="2"/>
    <n v="273.75402639093397"/>
    <n v="3393522.67566304"/>
    <n v="3393522.67566304"/>
    <n v="0"/>
    <n v="744256.48084203305"/>
    <n v="0"/>
    <n v="2791.6039986258802"/>
    <n v="514.46458892343401"/>
    <n v="0"/>
    <n v="3306.06858754931"/>
    <n v="1.7703512983043499"/>
    <n v="1.53421432858427"/>
    <n v="0"/>
    <n v="3.3045656268886199"/>
    <n v="0.56908673709051405"/>
    <n v="0.104876971949876"/>
    <n v="0"/>
    <n v="0.67396370904039105"/>
    <n v="382.13110461613002"/>
  </r>
  <r>
    <s v="San Bernardino"/>
    <x v="15"/>
    <x v="10"/>
    <s v="Aggregate"/>
    <s v="Aggregate"/>
    <x v="0"/>
    <n v="429.79603208938499"/>
    <n v="5802373.1698835101"/>
    <n v="5802373.1698835101"/>
    <n v="0"/>
    <n v="2811990.3962845202"/>
    <n v="0"/>
    <n v="9760.8369887668396"/>
    <n v="55.876839180656198"/>
    <n v="91.878195238186507"/>
    <n v="9908.5920231856908"/>
    <n v="3.7891224112707803E-2"/>
    <n v="3.01024770036688E-2"/>
    <n v="0.10368287960391501"/>
    <n v="0.17167658072029199"/>
    <n v="8.5008002414712999E-2"/>
    <n v="6.80331539128712E-4"/>
    <n v="8.2239090603277401E-2"/>
    <n v="0.16792742455711901"/>
    <n v="1044.8486483469501"/>
  </r>
  <r>
    <s v="Riverside"/>
    <x v="15"/>
    <x v="10"/>
    <s v="Aggregate"/>
    <s v="Aggregate"/>
    <x v="0"/>
    <n v="365.02789764077897"/>
    <n v="4144883.9606037899"/>
    <n v="4144883.9606037899"/>
    <n v="0"/>
    <n v="2388237.36355092"/>
    <n v="0"/>
    <n v="6864.1927652683298"/>
    <n v="47.5222188738067"/>
    <n v="77.434646090683302"/>
    <n v="6989.1496302328196"/>
    <n v="2.26339493426372E-2"/>
    <n v="2.5154057764897E-2"/>
    <n v="8.4409505824206296E-2"/>
    <n v="0.13219751293174001"/>
    <n v="5.2794266546881102E-2"/>
    <n v="5.6089305260900301E-4"/>
    <n v="6.7657943614855096E-2"/>
    <n v="0.121013103214345"/>
    <n v="736.99709576855798"/>
  </r>
  <r>
    <s v="San Bernardino"/>
    <x v="15"/>
    <x v="10"/>
    <s v="Aggregate"/>
    <s v="Aggregate"/>
    <x v="1"/>
    <n v="319.73775007894102"/>
    <n v="6188201.7025797497"/>
    <n v="6188201.7025797497"/>
    <n v="0"/>
    <n v="1126743.4867443701"/>
    <n v="0"/>
    <n v="8349.8921952101191"/>
    <n v="258.44659534041301"/>
    <n v="0"/>
    <n v="8608.3387905505297"/>
    <n v="1.13031221901127E-2"/>
    <n v="4.5444575303670602E-3"/>
    <n v="0"/>
    <n v="1.5847579720479701E-2"/>
    <n v="1.3155289157583201"/>
    <n v="4.07183663454532E-2"/>
    <n v="0"/>
    <n v="1.3562472821037801"/>
    <n v="768.97949413457502"/>
  </r>
  <r>
    <s v="Riverside"/>
    <x v="15"/>
    <x v="10"/>
    <s v="Aggregate"/>
    <s v="Aggregate"/>
    <x v="1"/>
    <n v="317.84638146252001"/>
    <n v="6124112.3571833298"/>
    <n v="6124112.3571833298"/>
    <n v="0"/>
    <n v="1106639.7352113901"/>
    <n v="0"/>
    <n v="8107.3095153227496"/>
    <n v="247.833975085942"/>
    <n v="0"/>
    <n v="8355.1434904086891"/>
    <n v="1.13945841236233E-2"/>
    <n v="4.3329054261036599E-3"/>
    <n v="0"/>
    <n v="1.5727489549727001E-2"/>
    <n v="1.27730991575291"/>
    <n v="3.9046343702486698E-2"/>
    <n v="0"/>
    <n v="1.3163562594553899"/>
    <n v="746.36165827127797"/>
  </r>
  <r>
    <s v="San Bernardino"/>
    <x v="15"/>
    <x v="10"/>
    <s v="Aggregate"/>
    <s v="Aggregate"/>
    <x v="3"/>
    <n v="82.078551501472305"/>
    <n v="2344541.047975"/>
    <n v="0"/>
    <n v="2344541.047975"/>
    <n v="537008.44431035698"/>
    <n v="2500051.8673751201"/>
    <n v="0"/>
    <n v="0"/>
    <n v="0"/>
    <n v="0"/>
    <n v="0"/>
    <n v="0"/>
    <n v="0"/>
    <n v="0"/>
    <n v="0"/>
    <n v="0"/>
    <n v="0"/>
    <n v="0"/>
    <n v="0"/>
  </r>
  <r>
    <s v="Riverside"/>
    <x v="15"/>
    <x v="10"/>
    <s v="Aggregate"/>
    <s v="Aggregate"/>
    <x v="3"/>
    <n v="72.152058812705405"/>
    <n v="1702235.4917848201"/>
    <n v="0"/>
    <n v="1702235.4917848201"/>
    <n v="472063.21442094701"/>
    <n v="1805957.4402507099"/>
    <n v="0"/>
    <n v="0"/>
    <n v="0"/>
    <n v="0"/>
    <n v="0"/>
    <n v="0"/>
    <n v="0"/>
    <n v="0"/>
    <n v="0"/>
    <n v="0"/>
    <n v="0"/>
    <n v="0"/>
    <n v="0"/>
  </r>
  <r>
    <s v="San Bernardino"/>
    <x v="15"/>
    <x v="10"/>
    <s v="Aggregate"/>
    <s v="Aggregate"/>
    <x v="2"/>
    <n v="46.416040358374197"/>
    <n v="753884.52900537301"/>
    <n v="753884.52900537301"/>
    <n v="0"/>
    <n v="120626.00568334199"/>
    <n v="0"/>
    <n v="656.42962330386194"/>
    <n v="17.733810877839801"/>
    <n v="0"/>
    <n v="674.16343418170197"/>
    <n v="0.492513856689626"/>
    <n v="5.7008286131161698E-2"/>
    <n v="0"/>
    <n v="0.54952214282078704"/>
    <n v="0.13381747290784499"/>
    <n v="3.6151533575742899E-3"/>
    <n v="0"/>
    <n v="0.13743262626541899"/>
    <n v="77.923010661621703"/>
  </r>
  <r>
    <s v="Riverside"/>
    <x v="15"/>
    <x v="10"/>
    <s v="Aggregate"/>
    <s v="Aggregate"/>
    <x v="2"/>
    <n v="60.1651468303317"/>
    <n v="953859.90487690701"/>
    <n v="953859.90487690701"/>
    <n v="0"/>
    <n v="156357.18358266601"/>
    <n v="0"/>
    <n v="741.64605759962603"/>
    <n v="22.7165069419646"/>
    <n v="0"/>
    <n v="764.36256454159104"/>
    <n v="0.49867340318749898"/>
    <n v="7.4766978133637502E-2"/>
    <n v="0"/>
    <n v="0.57344038132113695"/>
    <n v="0.15118940050349799"/>
    <n v="4.6309085457895E-3"/>
    <n v="0"/>
    <n v="0.15582030904928801"/>
    <n v="88.348654415548907"/>
  </r>
  <r>
    <s v="San Bernardino"/>
    <x v="15"/>
    <x v="11"/>
    <s v="Aggregate"/>
    <s v="Aggregate"/>
    <x v="0"/>
    <n v="387.01938824998098"/>
    <n v="6567166.5742893303"/>
    <n v="6567166.5742893303"/>
    <n v="0"/>
    <n v="506221.35983097501"/>
    <n v="0"/>
    <n v="6250.2104277151102"/>
    <n v="352.88960402651003"/>
    <n v="29.507472087112099"/>
    <n v="6632.6075038287299"/>
    <n v="2.2706398622742902E-2"/>
    <n v="0.34895839092148001"/>
    <n v="3.8476201912119402E-2"/>
    <n v="0.41014099145634297"/>
    <n v="0.115896068676775"/>
    <n v="1.08709933440826E-2"/>
    <n v="4.13993925518494E-2"/>
    <n v="0.16816645457270701"/>
    <n v="699.40017402827903"/>
  </r>
  <r>
    <s v="Riverside"/>
    <x v="15"/>
    <x v="11"/>
    <s v="Aggregate"/>
    <s v="Aggregate"/>
    <x v="0"/>
    <n v="496.25864647613298"/>
    <n v="7406618.40040268"/>
    <n v="7406618.40040268"/>
    <n v="0"/>
    <n v="649106.30959078099"/>
    <n v="0"/>
    <n v="7213.48924045698"/>
    <n v="461.28796656767003"/>
    <n v="38.082645149664799"/>
    <n v="7712.8598521743197"/>
    <n v="2.7296181207443E-2"/>
    <n v="0.43930282594478698"/>
    <n v="4.8631873292612898E-2"/>
    <n v="0.515230880444843"/>
    <n v="0.14280827875348501"/>
    <n v="1.38109105200991E-2"/>
    <n v="5.56589213786828E-2"/>
    <n v="0.21227811065226701"/>
    <n v="813.311434417383"/>
  </r>
  <r>
    <s v="San Bernardino"/>
    <x v="15"/>
    <x v="11"/>
    <s v="Aggregate"/>
    <s v="Aggregate"/>
    <x v="1"/>
    <n v="800.88134639087195"/>
    <n v="5541361.0110164704"/>
    <n v="5541361.0110164704"/>
    <n v="0"/>
    <n v="3792141.13990692"/>
    <n v="0"/>
    <n v="7355.8144356707999"/>
    <n v="601.34352817219894"/>
    <n v="0"/>
    <n v="7957.1579638430003"/>
    <n v="1.23184539164139E-2"/>
    <n v="2.21680740375425E-3"/>
    <n v="0"/>
    <n v="1.4535261320168099E-2"/>
    <n v="1.15891155991553"/>
    <n v="9.47419177541554E-2"/>
    <n v="0"/>
    <n v="1.2536534776696799"/>
    <n v="710.80976883735798"/>
  </r>
  <r>
    <s v="Riverside"/>
    <x v="15"/>
    <x v="11"/>
    <s v="Aggregate"/>
    <s v="Aggregate"/>
    <x v="1"/>
    <n v="396.75540952355698"/>
    <n v="2581589.8090974302"/>
    <n v="2581589.8090974302"/>
    <n v="0"/>
    <n v="1878620.99387766"/>
    <n v="0"/>
    <n v="3454.5986577779299"/>
    <n v="319.40961826848502"/>
    <n v="0"/>
    <n v="3774.0082760464202"/>
    <n v="1.2773659280373601E-2"/>
    <n v="1.1055246239452701E-3"/>
    <n v="0"/>
    <n v="1.3879183904318901E-2"/>
    <n v="0.54427342538072399"/>
    <n v="5.0323115434300299E-2"/>
    <n v="0"/>
    <n v="0.594596540815024"/>
    <n v="337.13066429954898"/>
  </r>
  <r>
    <s v="San Bernardino"/>
    <x v="15"/>
    <x v="11"/>
    <s v="Aggregate"/>
    <s v="Aggregate"/>
    <x v="3"/>
    <n v="228.93064552673499"/>
    <n v="2380022.6577834701"/>
    <n v="0"/>
    <n v="2380022.6577834701"/>
    <n v="942363.38901147002"/>
    <n v="2752023.39408337"/>
    <n v="0"/>
    <n v="0"/>
    <n v="0"/>
    <n v="0"/>
    <n v="0"/>
    <n v="0"/>
    <n v="0"/>
    <n v="0"/>
    <n v="0"/>
    <n v="0"/>
    <n v="0"/>
    <n v="0"/>
    <n v="0"/>
  </r>
  <r>
    <s v="Riverside"/>
    <x v="15"/>
    <x v="11"/>
    <s v="Aggregate"/>
    <s v="Aggregate"/>
    <x v="3"/>
    <n v="222.00511724936601"/>
    <n v="2161356.0844033901"/>
    <n v="0"/>
    <n v="2161356.0844033901"/>
    <n v="926753.3194869"/>
    <n v="2499178.9417509502"/>
    <n v="0"/>
    <n v="0"/>
    <n v="0"/>
    <n v="0"/>
    <n v="0"/>
    <n v="0"/>
    <n v="0"/>
    <n v="0"/>
    <n v="0"/>
    <n v="0"/>
    <n v="0"/>
    <n v="0"/>
    <n v="0"/>
  </r>
  <r>
    <s v="San Bernardino"/>
    <x v="15"/>
    <x v="11"/>
    <s v="Aggregate"/>
    <s v="Aggregate"/>
    <x v="2"/>
    <n v="490.68957009912799"/>
    <n v="3484158.6791942599"/>
    <n v="3484158.6791942599"/>
    <n v="0"/>
    <n v="2323395.4868365601"/>
    <n v="0"/>
    <n v="6088.1075169061096"/>
    <n v="756.24430439674904"/>
    <n v="0"/>
    <n v="6844.3518213028601"/>
    <n v="14.902860626784999"/>
    <n v="2.3720690139769798"/>
    <n v="0"/>
    <n v="17.274929640761901"/>
    <n v="1.24110054418813"/>
    <n v="0.154165348611147"/>
    <n v="0"/>
    <n v="1.39526589279927"/>
    <n v="791.10268059944599"/>
  </r>
  <r>
    <s v="Riverside"/>
    <x v="15"/>
    <x v="11"/>
    <s v="Aggregate"/>
    <s v="Aggregate"/>
    <x v="2"/>
    <n v="737.32209896929703"/>
    <n v="5148007.8231690899"/>
    <n v="5148007.8231690899"/>
    <n v="0"/>
    <n v="3491190.6457356601"/>
    <n v="0"/>
    <n v="9157.0496257307896"/>
    <n v="1106.1163966490899"/>
    <n v="0"/>
    <n v="10263.166022379801"/>
    <n v="23.780168214736001"/>
    <n v="3.7514781872718301"/>
    <n v="0"/>
    <n v="27.531646402007901"/>
    <n v="1.8667244693187699"/>
    <n v="0.225489063391942"/>
    <n v="0"/>
    <n v="2.0922135327107099"/>
    <n v="1186.2654585451"/>
  </r>
  <r>
    <s v="San Bernardino"/>
    <x v="15"/>
    <x v="12"/>
    <s v="Aggregate"/>
    <s v="Aggregate"/>
    <x v="0"/>
    <n v="78.648032030167599"/>
    <n v="2509178.4962116098"/>
    <n v="2509178.4962116098"/>
    <n v="0"/>
    <n v="102871.625895459"/>
    <n v="0"/>
    <n v="3069.6956445158798"/>
    <n v="0"/>
    <n v="7.1568863032551597"/>
    <n v="3076.8525308191402"/>
    <n v="6.6859322838922104E-3"/>
    <n v="0"/>
    <n v="8.0262507745336893E-3"/>
    <n v="1.47121830584259E-2"/>
    <n v="3.1108142151889E-2"/>
    <n v="0"/>
    <n v="7.1452728793837197E-3"/>
    <n v="3.8253415031272699E-2"/>
    <n v="324.45025493699501"/>
  </r>
  <r>
    <s v="Riverside"/>
    <x v="15"/>
    <x v="12"/>
    <s v="Aggregate"/>
    <s v="Aggregate"/>
    <x v="0"/>
    <n v="109.449590935034"/>
    <n v="3816841.9536543102"/>
    <n v="3816841.9536543102"/>
    <n v="0"/>
    <n v="143160.06494302501"/>
    <n v="0"/>
    <n v="4565.4132703509604"/>
    <n v="0"/>
    <n v="8.63322732151331"/>
    <n v="4574.0464976724797"/>
    <n v="9.86487902924898E-3"/>
    <n v="0"/>
    <n v="9.6469588344128693E-3"/>
    <n v="1.9511837863661799E-2"/>
    <n v="5.2262170031869601E-2"/>
    <n v="0"/>
    <n v="8.61859776370235E-3"/>
    <n v="6.0880767795571902E-2"/>
    <n v="482.32748804129699"/>
  </r>
  <r>
    <s v="San Bernardino"/>
    <x v="15"/>
    <x v="12"/>
    <s v="Aggregate"/>
    <s v="Aggregate"/>
    <x v="3"/>
    <n v="236.06699562379299"/>
    <n v="10756581.9020529"/>
    <n v="0"/>
    <n v="10756581.9020529"/>
    <n v="308775.63027592102"/>
    <n v="21699528.706093699"/>
    <n v="0"/>
    <n v="0"/>
    <n v="0"/>
    <n v="0"/>
    <n v="0"/>
    <n v="0"/>
    <n v="0"/>
    <n v="0"/>
    <n v="0"/>
    <n v="0"/>
    <n v="0"/>
    <n v="0"/>
    <n v="0"/>
  </r>
  <r>
    <s v="Riverside"/>
    <x v="15"/>
    <x v="12"/>
    <s v="Aggregate"/>
    <s v="Aggregate"/>
    <x v="3"/>
    <n v="234.40804089876301"/>
    <n v="9565085.9794008695"/>
    <n v="0"/>
    <n v="9565085.9794008695"/>
    <n v="306605.717495583"/>
    <n v="19303977.160079099"/>
    <n v="0"/>
    <n v="0"/>
    <n v="0"/>
    <n v="0"/>
    <n v="0"/>
    <n v="0"/>
    <n v="0"/>
    <n v="0"/>
    <n v="0"/>
    <n v="0"/>
    <n v="0"/>
    <n v="0"/>
    <n v="0"/>
  </r>
  <r>
    <s v="San Bernardino"/>
    <x v="15"/>
    <x v="12"/>
    <s v="Aggregate"/>
    <s v="Aggregate"/>
    <x v="2"/>
    <n v="167.52613184367601"/>
    <n v="6583713.6697586104"/>
    <n v="6583713.6697586104"/>
    <n v="0"/>
    <n v="219124.18045152799"/>
    <n v="0"/>
    <n v="11055.724107976899"/>
    <n v="0"/>
    <n v="0"/>
    <n v="11055.724107976899"/>
    <n v="22.387877603400501"/>
    <n v="0"/>
    <n v="0"/>
    <n v="22.387877603400501"/>
    <n v="2.2537816831751698"/>
    <n v="0"/>
    <n v="0"/>
    <n v="2.2537816831751698"/>
    <n v="1277.8730851570399"/>
  </r>
  <r>
    <s v="Riverside"/>
    <x v="15"/>
    <x v="12"/>
    <s v="Aggregate"/>
    <s v="Aggregate"/>
    <x v="2"/>
    <n v="205.89489988661899"/>
    <n v="8670322.5478707608"/>
    <n v="8670322.5478707608"/>
    <n v="0"/>
    <n v="269310.52905169799"/>
    <n v="0"/>
    <n v="14272.860495286999"/>
    <n v="0"/>
    <n v="0"/>
    <n v="14272.860495286999"/>
    <n v="31.6516837363558"/>
    <n v="0"/>
    <n v="0"/>
    <n v="31.6516837363558"/>
    <n v="2.90961598142471"/>
    <n v="0"/>
    <n v="0"/>
    <n v="2.90961598142471"/>
    <n v="1649.72498381798"/>
  </r>
  <r>
    <s v="San Bernardino"/>
    <x v="16"/>
    <x v="0"/>
    <s v="Aggregate"/>
    <s v="Aggregate"/>
    <x v="0"/>
    <n v="1.9683928406745801"/>
    <n v="103175.136612213"/>
    <n v="103175.136612213"/>
    <n v="0"/>
    <n v="12878.438493682999"/>
    <n v="0"/>
    <n v="193.78334096955601"/>
    <n v="0"/>
    <n v="0.63859173648460799"/>
    <n v="194.42193270604099"/>
    <n v="7.8709643863342192E-3"/>
    <n v="0"/>
    <n v="1.70766079130049E-6"/>
    <n v="7.8726720471255195E-3"/>
    <n v="1.2346147750756801E-2"/>
    <n v="0"/>
    <n v="4.1535023382069501E-7"/>
    <n v="1.23465631009907E-2"/>
    <n v="20.5015498792933"/>
  </r>
  <r>
    <s v="Riverside"/>
    <x v="16"/>
    <x v="0"/>
    <s v="Aggregate"/>
    <s v="Aggregate"/>
    <x v="0"/>
    <n v="3.2415811141713702"/>
    <n v="106223.93942559999"/>
    <n v="106223.93942559999"/>
    <n v="0"/>
    <n v="21208.420462875401"/>
    <n v="0"/>
    <n v="214.693038107126"/>
    <n v="0"/>
    <n v="1.1195429753328501"/>
    <n v="215.81258108245899"/>
    <n v="8.8285795436844495E-3"/>
    <n v="0"/>
    <n v="1.4972862467927499E-6"/>
    <n v="8.8300768299312393E-3"/>
    <n v="1.4065672086684499E-2"/>
    <n v="0"/>
    <n v="3.6055984159829399E-7"/>
    <n v="1.4066032646526099E-2"/>
    <n v="22.757167023592601"/>
  </r>
  <r>
    <s v="San Bernardino"/>
    <x v="16"/>
    <x v="0"/>
    <s v="Aggregate"/>
    <s v="Aggregate"/>
    <x v="1"/>
    <n v="32976.003738046304"/>
    <n v="1744759599.6082499"/>
    <n v="1744759599.6082499"/>
    <n v="0"/>
    <n v="187745966.51154101"/>
    <n v="0"/>
    <n v="2509320.4193438198"/>
    <n v="169255.15657481301"/>
    <n v="0"/>
    <n v="2678575.5759186302"/>
    <n v="0.98899720557508797"/>
    <n v="4.0460796916129098"/>
    <n v="0"/>
    <n v="5.0350768971879996"/>
    <n v="395.344453961125"/>
    <n v="26.6662188456874"/>
    <n v="0"/>
    <n v="422.01067280681298"/>
    <n v="239276.09513140499"/>
  </r>
  <r>
    <s v="Riverside"/>
    <x v="16"/>
    <x v="0"/>
    <s v="Aggregate"/>
    <s v="Aggregate"/>
    <x v="1"/>
    <n v="31348.306268450298"/>
    <n v="1620546870.51056"/>
    <n v="1620546870.51056"/>
    <n v="0"/>
    <n v="177327572.304371"/>
    <n v="0"/>
    <n v="2327892.78189557"/>
    <n v="156081.054320108"/>
    <n v="0"/>
    <n v="2483973.83621568"/>
    <n v="0.91099374488756102"/>
    <n v="3.7246578808194202"/>
    <n v="0"/>
    <n v="4.6356516257069798"/>
    <n v="366.76045579671899"/>
    <n v="24.590633670448501"/>
    <n v="0"/>
    <n v="391.35108946716701"/>
    <n v="221892.39881141999"/>
  </r>
  <r>
    <s v="San Bernardino"/>
    <x v="16"/>
    <x v="0"/>
    <s v="Aggregate"/>
    <s v="Aggregate"/>
    <x v="3"/>
    <n v="4697.3196286236198"/>
    <n v="186370277.82242399"/>
    <n v="0"/>
    <n v="186370277.82242399"/>
    <n v="20973179.3209044"/>
    <n v="335896330.777147"/>
    <n v="0"/>
    <n v="0"/>
    <n v="0"/>
    <n v="0"/>
    <n v="0"/>
    <n v="0"/>
    <n v="0"/>
    <n v="0"/>
    <n v="0"/>
    <n v="0"/>
    <n v="0"/>
    <n v="0"/>
    <n v="0"/>
  </r>
  <r>
    <s v="Riverside"/>
    <x v="16"/>
    <x v="0"/>
    <s v="Aggregate"/>
    <s v="Aggregate"/>
    <x v="3"/>
    <n v="4070.4646574135099"/>
    <n v="170680917.85203099"/>
    <n v="0"/>
    <n v="170680917.85203099"/>
    <n v="19343793.7860374"/>
    <n v="308715247.35802799"/>
    <n v="0"/>
    <n v="0"/>
    <n v="0"/>
    <n v="0"/>
    <n v="0"/>
    <n v="0"/>
    <n v="0"/>
    <n v="0"/>
    <n v="0"/>
    <n v="0"/>
    <n v="0"/>
    <n v="0"/>
    <n v="0"/>
  </r>
  <r>
    <s v="San Bernardino"/>
    <x v="16"/>
    <x v="0"/>
    <s v="Aggregate"/>
    <s v="Aggregate"/>
    <x v="2"/>
    <n v="2809.3166874816102"/>
    <n v="55498692.990240499"/>
    <n v="55498692.990240499"/>
    <n v="0"/>
    <n v="5434953.8498209696"/>
    <n v="0"/>
    <n v="61860.121659626202"/>
    <n v="7409.6532725545903"/>
    <n v="0"/>
    <n v="69269.774932180793"/>
    <n v="52.636862524861698"/>
    <n v="14.935065229275899"/>
    <n v="0"/>
    <n v="67.571927754137604"/>
    <n v="12.610590473658601"/>
    <n v="1.51050629169673"/>
    <n v="0"/>
    <n v="14.1210967653554"/>
    <n v="8006.5294806743505"/>
  </r>
  <r>
    <s v="Riverside"/>
    <x v="16"/>
    <x v="0"/>
    <s v="Aggregate"/>
    <s v="Aggregate"/>
    <x v="2"/>
    <n v="1202.14017763838"/>
    <n v="24651439.7591266"/>
    <n v="24651439.7591266"/>
    <n v="0"/>
    <n v="3418966.08369692"/>
    <n v="0"/>
    <n v="28039.596358358001"/>
    <n v="4256.4457055617204"/>
    <n v="0"/>
    <n v="32296.0420639197"/>
    <n v="22.163259575420401"/>
    <n v="12.191478296816999"/>
    <n v="0"/>
    <n v="34.354737872237401"/>
    <n v="5.7160551456322697"/>
    <n v="0.86770430167509005"/>
    <n v="0"/>
    <n v="6.5837594473073597"/>
    <n v="3732.9298838784498"/>
  </r>
  <r>
    <s v="San Bernardino"/>
    <x v="16"/>
    <x v="1"/>
    <s v="Aggregate"/>
    <s v="Aggregate"/>
    <x v="0"/>
    <n v="751012.50074771105"/>
    <n v="11184227300.887699"/>
    <n v="11184227300.887699"/>
    <n v="0"/>
    <n v="1208053977.53754"/>
    <n v="0"/>
    <n v="2923478.2606936302"/>
    <n v="0"/>
    <n v="75546.448071895298"/>
    <n v="2999024.7087655198"/>
    <n v="14.7711356338342"/>
    <n v="0"/>
    <n v="53.1623313885272"/>
    <n v="67.933467022361498"/>
    <n v="42.0575261008943"/>
    <n v="0"/>
    <n v="35.889927612317997"/>
    <n v="77.947453713212397"/>
    <n v="316243.408345045"/>
  </r>
  <r>
    <s v="Riverside"/>
    <x v="16"/>
    <x v="1"/>
    <s v="Aggregate"/>
    <s v="Aggregate"/>
    <x v="0"/>
    <n v="641811.38223630004"/>
    <n v="9076851276.7242908"/>
    <n v="9076851276.7242908"/>
    <n v="0"/>
    <n v="1035028877.65809"/>
    <n v="0"/>
    <n v="2380599.9318319499"/>
    <n v="0"/>
    <n v="64420.266607192003"/>
    <n v="2445020.1984391501"/>
    <n v="11.929156867488601"/>
    <n v="0"/>
    <n v="43.631575631003301"/>
    <n v="55.560732498491902"/>
    <n v="33.3906885756112"/>
    <n v="0"/>
    <n v="29.998950174464301"/>
    <n v="63.389638750075598"/>
    <n v="257824.32494367499"/>
  </r>
  <r>
    <s v="Riverside"/>
    <x v="16"/>
    <x v="1"/>
    <s v="Aggregate"/>
    <s v="Aggregate"/>
    <x v="1"/>
    <n v="665.03501081437503"/>
    <n v="7489321.8441733196"/>
    <n v="7489321.8441733196"/>
    <n v="0"/>
    <n v="992097.46523444296"/>
    <n v="0"/>
    <n v="1670.70579095324"/>
    <n v="0"/>
    <n v="0"/>
    <n v="1670.70579095324"/>
    <n v="3.09434634625273E-3"/>
    <n v="0"/>
    <n v="0"/>
    <n v="3.09434634625273E-3"/>
    <n v="0.26322037774148499"/>
    <n v="0"/>
    <n v="0"/>
    <n v="0.26322037774148499"/>
    <n v="149.24348648838"/>
  </r>
  <r>
    <s v="San Bernardino"/>
    <x v="16"/>
    <x v="1"/>
    <s v="Aggregate"/>
    <s v="Aggregate"/>
    <x v="1"/>
    <n v="715.37732981603699"/>
    <n v="8646098.9332746305"/>
    <n v="8646098.9332746305"/>
    <n v="0"/>
    <n v="1072963.4417224999"/>
    <n v="0"/>
    <n v="1933.78361350201"/>
    <n v="0"/>
    <n v="0"/>
    <n v="1933.78361350201"/>
    <n v="3.39705857600753E-3"/>
    <n v="0"/>
    <n v="0"/>
    <n v="3.39705857600753E-3"/>
    <n v="0.30466839581963101"/>
    <n v="0"/>
    <n v="0"/>
    <n v="0.30466839581963101"/>
    <n v="172.74412416352001"/>
  </r>
  <r>
    <s v="San Bernardino"/>
    <x v="16"/>
    <x v="1"/>
    <s v="Aggregate"/>
    <s v="Aggregate"/>
    <x v="3"/>
    <n v="86862.256774083493"/>
    <n v="1301953395.6686299"/>
    <n v="0"/>
    <n v="1301953395.6686299"/>
    <n v="144448724.67012301"/>
    <n v="502661466.78951001"/>
    <n v="0"/>
    <n v="0"/>
    <n v="0"/>
    <n v="0"/>
    <n v="0"/>
    <n v="0"/>
    <n v="0"/>
    <n v="0"/>
    <n v="0"/>
    <n v="0"/>
    <n v="0"/>
    <n v="0"/>
    <n v="0"/>
  </r>
  <r>
    <s v="Riverside"/>
    <x v="16"/>
    <x v="1"/>
    <s v="Aggregate"/>
    <s v="Aggregate"/>
    <x v="3"/>
    <n v="74718.018757191996"/>
    <n v="1084673484.2792799"/>
    <n v="0"/>
    <n v="1084673484.2792799"/>
    <n v="124447416.299243"/>
    <n v="418773487.90623099"/>
    <n v="0"/>
    <n v="0"/>
    <n v="0"/>
    <n v="0"/>
    <n v="0"/>
    <n v="0"/>
    <n v="0"/>
    <n v="0"/>
    <n v="0"/>
    <n v="0"/>
    <n v="0"/>
    <n v="0"/>
    <n v="0"/>
  </r>
  <r>
    <s v="San Bernardino"/>
    <x v="16"/>
    <x v="1"/>
    <s v="Aggregate"/>
    <s v="Aggregate"/>
    <x v="4"/>
    <n v="33461.554394584098"/>
    <n v="517593429.44191003"/>
    <n v="218309727.821935"/>
    <n v="299283701.61997497"/>
    <n v="48012144.016974904"/>
    <n v="90392597.971925706"/>
    <n v="65330.2700022278"/>
    <n v="0"/>
    <n v="3038.8734088369602"/>
    <n v="68369.143411064797"/>
    <n v="0.194483230233125"/>
    <n v="0"/>
    <n v="2.11327148010268"/>
    <n v="2.3077547103358098"/>
    <n v="0.25570074337229398"/>
    <n v="0"/>
    <n v="1.0399857263324399"/>
    <n v="1.2956864697047299"/>
    <n v="7209.4407474375803"/>
  </r>
  <r>
    <s v="Riverside"/>
    <x v="16"/>
    <x v="1"/>
    <s v="Aggregate"/>
    <s v="Aggregate"/>
    <x v="4"/>
    <n v="28701.637703980799"/>
    <n v="421365321.65740699"/>
    <n v="177502207.32097101"/>
    <n v="243863114.336436"/>
    <n v="41182401.352807499"/>
    <n v="73653928.814291194"/>
    <n v="53603.702563047103"/>
    <n v="0"/>
    <n v="2599.05536101384"/>
    <n v="56202.757924060897"/>
    <n v="0.159351744586505"/>
    <n v="0"/>
    <n v="1.75054705718383"/>
    <n v="1.90989880177034"/>
    <n v="0.20379293982857599"/>
    <n v="0"/>
    <n v="0.87106509503271501"/>
    <n v="1.0748580348612899"/>
    <n v="5926.51059937837"/>
  </r>
  <r>
    <s v="San Bernardino"/>
    <x v="16"/>
    <x v="2"/>
    <s v="Aggregate"/>
    <s v="Aggregate"/>
    <x v="0"/>
    <n v="58054.929957191001"/>
    <n v="731511376.72792995"/>
    <n v="731511376.72792995"/>
    <n v="0"/>
    <n v="88782429.216331497"/>
    <n v="0"/>
    <n v="228101.91823099801"/>
    <n v="0"/>
    <n v="6826.1942164091697"/>
    <n v="234928.11244740701"/>
    <n v="1.89955889925045"/>
    <n v="0"/>
    <n v="5.5513568322906703"/>
    <n v="7.4509157315411301"/>
    <n v="3.9064153279116698"/>
    <n v="0"/>
    <n v="3.0040266656251"/>
    <n v="6.9104419935367698"/>
    <n v="24772.875921725001"/>
  </r>
  <r>
    <s v="Riverside"/>
    <x v="16"/>
    <x v="2"/>
    <s v="Aggregate"/>
    <s v="Aggregate"/>
    <x v="0"/>
    <n v="49341.9758438477"/>
    <n v="650670125.36354196"/>
    <n v="650670125.36354196"/>
    <n v="0"/>
    <n v="75972300.656247005"/>
    <n v="0"/>
    <n v="204296.60920075199"/>
    <n v="0"/>
    <n v="5775.1696211297103"/>
    <n v="210071.77882188099"/>
    <n v="1.79295540996145"/>
    <n v="0"/>
    <n v="4.4698598582822102"/>
    <n v="6.26281526824366"/>
    <n v="3.5541482949650902"/>
    <n v="0"/>
    <n v="2.5281770523862699"/>
    <n v="6.0823253473513699"/>
    <n v="22151.806598180399"/>
  </r>
  <r>
    <s v="San Bernardino"/>
    <x v="16"/>
    <x v="2"/>
    <s v="Aggregate"/>
    <s v="Aggregate"/>
    <x v="1"/>
    <n v="0.46974999589330302"/>
    <n v="6988.6484488635997"/>
    <n v="6988.6484488635997"/>
    <n v="0"/>
    <n v="777.00863730988397"/>
    <n v="0"/>
    <n v="2.6955921354521899"/>
    <n v="0"/>
    <n v="0"/>
    <n v="2.6955921354521899"/>
    <n v="4.0275699974931397E-6"/>
    <n v="0"/>
    <n v="0"/>
    <n v="4.0275699974931397E-6"/>
    <n v="4.2469163869113502E-4"/>
    <n v="0"/>
    <n v="0"/>
    <n v="4.2469163869113502E-4"/>
    <n v="0.24079617765376099"/>
  </r>
  <r>
    <s v="Riverside"/>
    <x v="16"/>
    <x v="2"/>
    <s v="Aggregate"/>
    <s v="Aggregate"/>
    <x v="1"/>
    <n v="0.40740198482798401"/>
    <n v="6181.4979401871997"/>
    <n v="6181.4979401871997"/>
    <n v="0"/>
    <n v="677.04139246301997"/>
    <n v="0"/>
    <n v="2.3511450914735499"/>
    <n v="0"/>
    <n v="0"/>
    <n v="2.3511450914735499"/>
    <n v="3.4574358092223799E-6"/>
    <n v="0"/>
    <n v="0"/>
    <n v="3.4574358092223799E-6"/>
    <n v="3.7042386663997998E-4"/>
    <n v="0"/>
    <n v="0"/>
    <n v="3.7042386663997998E-4"/>
    <n v="0.210026859661118"/>
  </r>
  <r>
    <s v="San Bernardino"/>
    <x v="16"/>
    <x v="2"/>
    <s v="Aggregate"/>
    <s v="Aggregate"/>
    <x v="3"/>
    <n v="976.29247688152395"/>
    <n v="15563078.984517001"/>
    <n v="0"/>
    <n v="15563078.984517001"/>
    <n v="1656245.76390323"/>
    <n v="6008632.9788331399"/>
    <n v="0"/>
    <n v="0"/>
    <n v="0"/>
    <n v="0"/>
    <n v="0"/>
    <n v="0"/>
    <n v="0"/>
    <n v="0"/>
    <n v="0"/>
    <n v="0"/>
    <n v="0"/>
    <n v="0"/>
    <n v="0"/>
  </r>
  <r>
    <s v="Riverside"/>
    <x v="16"/>
    <x v="2"/>
    <s v="Aggregate"/>
    <s v="Aggregate"/>
    <x v="3"/>
    <n v="858.23152100997595"/>
    <n v="13187590.3441638"/>
    <n v="0"/>
    <n v="13187590.3441638"/>
    <n v="1457642.5175828999"/>
    <n v="5091498.3039098997"/>
    <n v="0"/>
    <n v="0"/>
    <n v="0"/>
    <n v="0"/>
    <n v="0"/>
    <n v="0"/>
    <n v="0"/>
    <n v="0"/>
    <n v="0"/>
    <n v="0"/>
    <n v="0"/>
    <n v="0"/>
    <n v="0"/>
  </r>
  <r>
    <s v="San Bernardino"/>
    <x v="16"/>
    <x v="2"/>
    <s v="Aggregate"/>
    <s v="Aggregate"/>
    <x v="4"/>
    <n v="768.69763865811899"/>
    <n v="12150527.274593901"/>
    <n v="4968339.4080888797"/>
    <n v="7182187.8665050203"/>
    <n v="1102961.96337895"/>
    <n v="2169234.7991612102"/>
    <n v="1486.20969783396"/>
    <n v="0"/>
    <n v="77.593463685364199"/>
    <n v="1563.8031615193199"/>
    <n v="4.4073366240744696E-3"/>
    <n v="0"/>
    <n v="4.8529245684718197E-2"/>
    <n v="5.2936582308792599E-2"/>
    <n v="5.793310169419E-3"/>
    <n v="0"/>
    <n v="2.3869363099490799E-2"/>
    <n v="2.9662673268909801E-2"/>
    <n v="164.901089455576"/>
  </r>
  <r>
    <s v="Riverside"/>
    <x v="16"/>
    <x v="2"/>
    <s v="Aggregate"/>
    <s v="Aggregate"/>
    <x v="4"/>
    <n v="677.500827832916"/>
    <n v="10818846.979910299"/>
    <n v="4423232.6118705701"/>
    <n v="6395614.3680397999"/>
    <n v="972108.67534589197"/>
    <n v="1931666.1589804001"/>
    <n v="1337.3864626416701"/>
    <n v="0"/>
    <n v="68.280009150221801"/>
    <n v="1405.66647179189"/>
    <n v="3.9887405597560602E-3"/>
    <n v="0"/>
    <n v="4.1519724317210002E-2"/>
    <n v="4.5508464876966102E-2"/>
    <n v="5.12974024462558E-3"/>
    <n v="0"/>
    <n v="2.0856422596891699E-2"/>
    <n v="2.59861628415173E-2"/>
    <n v="148.22577311102"/>
  </r>
  <r>
    <s v="San Bernardino"/>
    <x v="16"/>
    <x v="3"/>
    <s v="Aggregate"/>
    <s v="Aggregate"/>
    <x v="0"/>
    <n v="409140.33434376499"/>
    <n v="5732984172.2692099"/>
    <n v="5732984172.2692099"/>
    <n v="0"/>
    <n v="658548251.64682901"/>
    <n v="0"/>
    <n v="1803483.71260878"/>
    <n v="0"/>
    <n v="50536.1014403667"/>
    <n v="1854019.8140491501"/>
    <n v="10.0817782369733"/>
    <n v="0"/>
    <n v="35.405820943094803"/>
    <n v="45.487599180068102"/>
    <n v="24.568452579793298"/>
    <n v="0"/>
    <n v="22.531755326403701"/>
    <n v="47.100207906197099"/>
    <n v="195504.072847567"/>
  </r>
  <r>
    <s v="Riverside"/>
    <x v="16"/>
    <x v="3"/>
    <s v="Aggregate"/>
    <s v="Aggregate"/>
    <x v="0"/>
    <n v="357624.767290699"/>
    <n v="5129407830.3873997"/>
    <n v="5129407830.3873997"/>
    <n v="0"/>
    <n v="577347848.691661"/>
    <n v="0"/>
    <n v="1621959.72838416"/>
    <n v="0"/>
    <n v="44015.676561335596"/>
    <n v="1665975.4049455"/>
    <n v="9.0371596918484993"/>
    <n v="0"/>
    <n v="29.687657020512098"/>
    <n v="38.7248167123606"/>
    <n v="21.7482150751582"/>
    <n v="0"/>
    <n v="19.465648117588501"/>
    <n v="41.2138631927468"/>
    <n v="175675.02486361499"/>
  </r>
  <r>
    <s v="Riverside"/>
    <x v="16"/>
    <x v="3"/>
    <s v="Aggregate"/>
    <s v="Aggregate"/>
    <x v="1"/>
    <n v="1320.35007663387"/>
    <n v="19236210.762338001"/>
    <n v="19236210.762338001"/>
    <n v="0"/>
    <n v="2153199.92872022"/>
    <n v="0"/>
    <n v="5539.6661431047496"/>
    <n v="0"/>
    <n v="0"/>
    <n v="5539.6661431047496"/>
    <n v="1.0894424499411699E-2"/>
    <n v="0"/>
    <n v="0"/>
    <n v="1.0894424499411699E-2"/>
    <n v="0.872776656815068"/>
    <n v="0"/>
    <n v="0"/>
    <n v="0.872776656815068"/>
    <n v="494.85618213298602"/>
  </r>
  <r>
    <s v="San Bernardino"/>
    <x v="16"/>
    <x v="3"/>
    <s v="Aggregate"/>
    <s v="Aggregate"/>
    <x v="1"/>
    <n v="1470.55244339105"/>
    <n v="21206340.455823299"/>
    <n v="21206340.455823299"/>
    <n v="0"/>
    <n v="2402308.2744188001"/>
    <n v="0"/>
    <n v="6155.1940828670204"/>
    <n v="0"/>
    <n v="0"/>
    <n v="6155.1940828670204"/>
    <n v="1.20092877976974E-2"/>
    <n v="0"/>
    <n v="0"/>
    <n v="1.20092877976974E-2"/>
    <n v="0.96975333439168698"/>
    <n v="0"/>
    <n v="0"/>
    <n v="0.96975333439168698"/>
    <n v="549.84104916257695"/>
  </r>
  <r>
    <s v="Riverside"/>
    <x v="16"/>
    <x v="3"/>
    <s v="Aggregate"/>
    <s v="Aggregate"/>
    <x v="3"/>
    <n v="10710.0728177808"/>
    <n v="111552956.31452499"/>
    <n v="0"/>
    <n v="111552956.31452499"/>
    <n v="18072531.697390601"/>
    <n v="43068648.103927299"/>
    <n v="0"/>
    <n v="0"/>
    <n v="0"/>
    <n v="0"/>
    <n v="0"/>
    <n v="0"/>
    <n v="0"/>
    <n v="0"/>
    <n v="0"/>
    <n v="0"/>
    <n v="0"/>
    <n v="0"/>
    <n v="0"/>
  </r>
  <r>
    <s v="San Bernardino"/>
    <x v="16"/>
    <x v="3"/>
    <s v="Aggregate"/>
    <s v="Aggregate"/>
    <x v="3"/>
    <n v="12106.9334497696"/>
    <n v="131028650.80867"/>
    <n v="0"/>
    <n v="131028650.80867"/>
    <n v="20419527.410408601"/>
    <n v="50587873.595208302"/>
    <n v="0"/>
    <n v="0"/>
    <n v="0"/>
    <n v="0"/>
    <n v="0"/>
    <n v="0"/>
    <n v="0"/>
    <n v="0"/>
    <n v="0"/>
    <n v="0"/>
    <n v="0"/>
    <n v="0"/>
    <n v="0"/>
  </r>
  <r>
    <s v="San Bernardino"/>
    <x v="16"/>
    <x v="3"/>
    <s v="Aggregate"/>
    <s v="Aggregate"/>
    <x v="4"/>
    <n v="9112.1452025862309"/>
    <n v="137093603.20615199"/>
    <n v="56768214.6164952"/>
    <n v="80325388.589657202"/>
    <n v="13074515.9836617"/>
    <n v="24260661.434023701"/>
    <n v="16979.908442109001"/>
    <n v="0"/>
    <n v="978.56340233230401"/>
    <n v="17958.471844441301"/>
    <n v="5.0161703901770202E-2"/>
    <n v="0"/>
    <n v="0.57254113169903598"/>
    <n v="0.62270283560080597"/>
    <n v="6.56271920454084E-2"/>
    <n v="0"/>
    <n v="0.28035960676378802"/>
    <n v="0.34598679880919703"/>
    <n v="1893.6984174073"/>
  </r>
  <r>
    <s v="Riverside"/>
    <x v="16"/>
    <x v="3"/>
    <s v="Aggregate"/>
    <s v="Aggregate"/>
    <x v="4"/>
    <n v="8042.8699450696904"/>
    <n v="122326743.837442"/>
    <n v="50642797.993838802"/>
    <n v="71683945.843603805"/>
    <n v="11540271.726736801"/>
    <n v="21650688.168478802"/>
    <n v="15307.989792356"/>
    <n v="0"/>
    <n v="862.27934276945302"/>
    <n v="16170.2691351255"/>
    <n v="4.5472284478147197E-2"/>
    <n v="0"/>
    <n v="0.49066977814875401"/>
    <n v="0.53614206262690101"/>
    <n v="5.8222244728460597E-2"/>
    <n v="0"/>
    <n v="0.24540652164662399"/>
    <n v="0.30362876637508501"/>
    <n v="1705.1346760172901"/>
  </r>
  <r>
    <s v="San Bernardino"/>
    <x v="16"/>
    <x v="4"/>
    <s v="Aggregate"/>
    <s v="Aggregate"/>
    <x v="0"/>
    <n v="24043.2378112687"/>
    <n v="284418334.97819102"/>
    <n v="284418334.97819102"/>
    <n v="0"/>
    <n v="117134153.001086"/>
    <n v="0"/>
    <n v="162810.846864508"/>
    <n v="961.90378222276001"/>
    <n v="3170.9085405349001"/>
    <n v="166943.659187265"/>
    <n v="0.33364417350875297"/>
    <n v="0.81348939701985401"/>
    <n v="3.0597777534907502"/>
    <n v="4.2069113240193596"/>
    <n v="1.09980392473331"/>
    <n v="2.2969464974622499E-2"/>
    <n v="5.3995650490581699"/>
    <n v="6.5223384387661003"/>
    <n v="17604.0002700431"/>
  </r>
  <r>
    <s v="Riverside"/>
    <x v="16"/>
    <x v="4"/>
    <s v="Aggregate"/>
    <s v="Aggregate"/>
    <x v="0"/>
    <n v="20454.909770127299"/>
    <n v="236137605.19783401"/>
    <n v="236137605.19783401"/>
    <n v="0"/>
    <n v="99652490.627304196"/>
    <n v="0"/>
    <n v="132742.903761536"/>
    <n v="815.647177596186"/>
    <n v="2680.6811202937101"/>
    <n v="136239.23205942599"/>
    <n v="0.230850055099378"/>
    <n v="0.68573663641626703"/>
    <n v="2.4913304849026798"/>
    <n v="3.40791717641833"/>
    <n v="0.79367313067149603"/>
    <n v="1.94483462312533E-2"/>
    <n v="4.5009965196710899"/>
    <n v="5.3141179965738399"/>
    <n v="14366.2567937025"/>
  </r>
  <r>
    <s v="San Bernardino"/>
    <x v="16"/>
    <x v="4"/>
    <s v="Aggregate"/>
    <s v="Aggregate"/>
    <x v="1"/>
    <n v="17831.2474802129"/>
    <n v="202062019.69796199"/>
    <n v="202062019.69796199"/>
    <n v="0"/>
    <n v="73344354.340501994"/>
    <n v="0"/>
    <n v="105606.23739774201"/>
    <n v="789.07124645436795"/>
    <n v="0"/>
    <n v="106395.30864419699"/>
    <n v="0.58209071598983697"/>
    <n v="3.2767582175981302E-2"/>
    <n v="0"/>
    <n v="0.61485829816581905"/>
    <n v="16.638305709008399"/>
    <n v="0.124318496219587"/>
    <n v="0"/>
    <n v="16.762624205227901"/>
    <n v="9504.2507747623404"/>
  </r>
  <r>
    <s v="Riverside"/>
    <x v="16"/>
    <x v="4"/>
    <s v="Aggregate"/>
    <s v="Aggregate"/>
    <x v="1"/>
    <n v="15683.752312021201"/>
    <n v="171173692.957645"/>
    <n v="171173692.957645"/>
    <n v="0"/>
    <n v="64511172.773415901"/>
    <n v="0"/>
    <n v="88764.551851806798"/>
    <n v="693.81798344712695"/>
    <n v="0"/>
    <n v="89458.369835253907"/>
    <n v="0.49213950033625598"/>
    <n v="2.8821238855115498E-2"/>
    <n v="0"/>
    <n v="0.52096073919137098"/>
    <n v="13.984891292652501"/>
    <n v="0.109311305841938"/>
    <n v="0"/>
    <n v="14.0942025984944"/>
    <n v="7991.2807401970103"/>
  </r>
  <r>
    <s v="San Bernardino"/>
    <x v="16"/>
    <x v="4"/>
    <s v="Aggregate"/>
    <s v="Aggregate"/>
    <x v="3"/>
    <n v="9334.8438015254997"/>
    <n v="163529473.267445"/>
    <n v="0"/>
    <n v="163529473.267445"/>
    <n v="42758041.190463603"/>
    <n v="92361428.615939796"/>
    <n v="0"/>
    <n v="0"/>
    <n v="0"/>
    <n v="0"/>
    <n v="0"/>
    <n v="0"/>
    <n v="0"/>
    <n v="0"/>
    <n v="0"/>
    <n v="0"/>
    <n v="0"/>
    <n v="0"/>
    <n v="0"/>
  </r>
  <r>
    <s v="Riverside"/>
    <x v="16"/>
    <x v="4"/>
    <s v="Aggregate"/>
    <s v="Aggregate"/>
    <x v="3"/>
    <n v="8238.3295563529591"/>
    <n v="138794032.59390199"/>
    <n v="0"/>
    <n v="138794032.59390199"/>
    <n v="37742211.693180002"/>
    <n v="78568866.279343098"/>
    <n v="0"/>
    <n v="0"/>
    <n v="0"/>
    <n v="0"/>
    <n v="0"/>
    <n v="0"/>
    <n v="0"/>
    <n v="0"/>
    <n v="0"/>
    <n v="0"/>
    <n v="0"/>
    <n v="0"/>
    <n v="0"/>
  </r>
  <r>
    <s v="San Bernardino"/>
    <x v="16"/>
    <x v="5"/>
    <s v="Aggregate"/>
    <s v="Aggregate"/>
    <x v="0"/>
    <n v="3271.0152517567799"/>
    <n v="36362283.079785697"/>
    <n v="36362283.079785697"/>
    <n v="0"/>
    <n v="15935773.874373401"/>
    <n v="0"/>
    <n v="23853.602064358001"/>
    <n v="153.046274578284"/>
    <n v="422.08177838183002"/>
    <n v="24428.730117318199"/>
    <n v="3.1940615814929997E-2"/>
    <n v="0.10809336885145999"/>
    <n v="0.40118027158921898"/>
    <n v="0.54121425625560904"/>
    <n v="0.161085632761818"/>
    <n v="2.94496707931329E-3"/>
    <n v="0.72289754170348897"/>
    <n v="0.88692814154462096"/>
    <n v="2575.9790678823501"/>
  </r>
  <r>
    <s v="Riverside"/>
    <x v="16"/>
    <x v="5"/>
    <s v="Aggregate"/>
    <s v="Aggregate"/>
    <x v="0"/>
    <n v="2768.2892540348598"/>
    <n v="29873772.5386266"/>
    <n v="29873772.5386266"/>
    <n v="0"/>
    <n v="13486586.9388608"/>
    <n v="0"/>
    <n v="19333.029377069499"/>
    <n v="129.25393021371599"/>
    <n v="355.44760157599097"/>
    <n v="19817.730908859201"/>
    <n v="2.3885241317070701E-2"/>
    <n v="9.0560505354672499E-2"/>
    <n v="0.32931388500584502"/>
    <n v="0.44375963167758897"/>
    <n v="0.12494960538882501"/>
    <n v="2.46928575303453E-3"/>
    <n v="0.59897519519925901"/>
    <n v="0.72639408634111802"/>
    <n v="2089.7549626599598"/>
  </r>
  <r>
    <s v="Riverside"/>
    <x v="16"/>
    <x v="5"/>
    <s v="Aggregate"/>
    <s v="Aggregate"/>
    <x v="1"/>
    <n v="7617.53158910006"/>
    <n v="80679162.990902096"/>
    <n v="80679162.990902096"/>
    <n v="0"/>
    <n v="31332801.4033176"/>
    <n v="0"/>
    <n v="49200.580425312903"/>
    <n v="546.285465553368"/>
    <n v="0"/>
    <n v="49746.865890866196"/>
    <n v="0.25803005968706899"/>
    <n v="1.39983527569204E-2"/>
    <n v="0"/>
    <n v="0.27202841244398901"/>
    <n v="7.7515714824104496"/>
    <n v="8.6067497566760201E-2"/>
    <n v="0"/>
    <n v="7.8376389799772097"/>
    <n v="4443.8678237816403"/>
  </r>
  <r>
    <s v="San Bernardino"/>
    <x v="16"/>
    <x v="5"/>
    <s v="Aggregate"/>
    <s v="Aggregate"/>
    <x v="1"/>
    <n v="8512.1993897753691"/>
    <n v="94270788.940996796"/>
    <n v="94270788.940996796"/>
    <n v="0"/>
    <n v="35012792.512329102"/>
    <n v="0"/>
    <n v="57871.836207351997"/>
    <n v="608.64177780517605"/>
    <n v="0"/>
    <n v="58480.477985157202"/>
    <n v="0.292997033591198"/>
    <n v="1.5642438551330701E-2"/>
    <n v="0"/>
    <n v="0.30863947214252901"/>
    <n v="9.1177313621455305"/>
    <n v="9.5891759955963898E-2"/>
    <n v="0"/>
    <n v="9.2136231221014899"/>
    <n v="5224.0379325147696"/>
  </r>
  <r>
    <s v="San Bernardino"/>
    <x v="16"/>
    <x v="5"/>
    <s v="Aggregate"/>
    <s v="Aggregate"/>
    <x v="3"/>
    <n v="2359.3762003033298"/>
    <n v="39710341.295808002"/>
    <n v="0"/>
    <n v="39710341.295808002"/>
    <n v="10222751.922167201"/>
    <n v="22442332.812712599"/>
    <n v="0"/>
    <n v="0"/>
    <n v="0"/>
    <n v="0"/>
    <n v="0"/>
    <n v="0"/>
    <n v="0"/>
    <n v="0"/>
    <n v="0"/>
    <n v="0"/>
    <n v="0"/>
    <n v="0"/>
    <n v="0"/>
  </r>
  <r>
    <s v="Riverside"/>
    <x v="16"/>
    <x v="5"/>
    <s v="Aggregate"/>
    <s v="Aggregate"/>
    <x v="3"/>
    <n v="2076.4097125104099"/>
    <n v="33616639.901164003"/>
    <n v="0"/>
    <n v="33616639.901164003"/>
    <n v="8996798.7211278398"/>
    <n v="19035534.046372"/>
    <n v="0"/>
    <n v="0"/>
    <n v="0"/>
    <n v="0"/>
    <n v="0"/>
    <n v="0"/>
    <n v="0"/>
    <n v="0"/>
    <n v="0"/>
    <n v="0"/>
    <n v="0"/>
    <n v="0"/>
    <n v="0"/>
  </r>
  <r>
    <s v="Riverside"/>
    <x v="16"/>
    <x v="6"/>
    <s v="Aggregate"/>
    <s v="Aggregate"/>
    <x v="0"/>
    <n v="32166.265612616298"/>
    <n v="62555116.188909002"/>
    <n v="62555116.188909002"/>
    <n v="0"/>
    <n v="22323388.335155699"/>
    <n v="0"/>
    <n v="12745.7177320593"/>
    <n v="0"/>
    <n v="965.46759509489402"/>
    <n v="13711.1853271542"/>
    <n v="9.3846646548670201"/>
    <n v="0"/>
    <n v="3.3979523645541301"/>
    <n v="12.7826170194211"/>
    <n v="2.4407842715234702"/>
    <n v="0"/>
    <n v="0.13197896016604399"/>
    <n v="2.5727632316895201"/>
    <n v="1445.8273610205299"/>
  </r>
  <r>
    <s v="San Bernardino"/>
    <x v="16"/>
    <x v="6"/>
    <s v="Aggregate"/>
    <s v="Aggregate"/>
    <x v="0"/>
    <n v="38664.6635239159"/>
    <n v="76146578.300225303"/>
    <n v="76146578.300225303"/>
    <n v="0"/>
    <n v="26833276.485597599"/>
    <n v="0"/>
    <n v="15589.2576219113"/>
    <n v="0"/>
    <n v="1209.1400131238699"/>
    <n v="16798.397635035199"/>
    <n v="11.733660601953099"/>
    <n v="0"/>
    <n v="4.3265113914034403"/>
    <n v="16.060171993356501"/>
    <n v="3.0425236583047699"/>
    <n v="0"/>
    <n v="0.168472579546873"/>
    <n v="3.2109962378516501"/>
    <n v="1771.37004150445"/>
  </r>
  <r>
    <s v="San Bernardino"/>
    <x v="16"/>
    <x v="7"/>
    <s v="Aggregate"/>
    <s v="Aggregate"/>
    <x v="0"/>
    <n v="256476.778057758"/>
    <n v="3513679329.0488601"/>
    <n v="3513679329.0488601"/>
    <n v="0"/>
    <n v="405640256.95056999"/>
    <n v="0"/>
    <n v="1355664.1733318199"/>
    <n v="0"/>
    <n v="38646.114233669199"/>
    <n v="1394310.28756549"/>
    <n v="7.7104674313107999"/>
    <n v="0"/>
    <n v="25.585943084720899"/>
    <n v="33.296410516031699"/>
    <n v="17.597866654734698"/>
    <n v="0"/>
    <n v="14.8883234894342"/>
    <n v="32.486190144169001"/>
    <n v="147028.27767356799"/>
  </r>
  <r>
    <s v="Riverside"/>
    <x v="16"/>
    <x v="7"/>
    <s v="Aggregate"/>
    <s v="Aggregate"/>
    <x v="0"/>
    <n v="225894.83396829001"/>
    <n v="3100449755.2088399"/>
    <n v="3100449755.2088399"/>
    <n v="0"/>
    <n v="358254531.37703001"/>
    <n v="0"/>
    <n v="1201203.37926528"/>
    <n v="0"/>
    <n v="33953.829007089698"/>
    <n v="1235157.20827237"/>
    <n v="6.5425376010883003"/>
    <n v="0"/>
    <n v="21.436601104997798"/>
    <n v="27.979138706086101"/>
    <n v="14.918781209997899"/>
    <n v="0"/>
    <n v="12.908941692914"/>
    <n v="27.827722902911901"/>
    <n v="130245.78431926"/>
  </r>
  <r>
    <s v="San Bernardino"/>
    <x v="16"/>
    <x v="7"/>
    <s v="Aggregate"/>
    <s v="Aggregate"/>
    <x v="1"/>
    <n v="3087.3565831887599"/>
    <n v="41118092.304173298"/>
    <n v="41118092.304173298"/>
    <n v="0"/>
    <n v="4841093.0031304499"/>
    <n v="0"/>
    <n v="16272.902925425"/>
    <n v="0"/>
    <n v="0"/>
    <n v="16272.902925425"/>
    <n v="1.3597365926889499E-2"/>
    <n v="0"/>
    <n v="0"/>
    <n v="1.3597365926889499E-2"/>
    <n v="2.56380248286382"/>
    <n v="0"/>
    <n v="0"/>
    <n v="2.56380248286382"/>
    <n v="1453.6519721355101"/>
  </r>
  <r>
    <s v="Riverside"/>
    <x v="16"/>
    <x v="7"/>
    <s v="Aggregate"/>
    <s v="Aggregate"/>
    <x v="1"/>
    <n v="2733.3830326000302"/>
    <n v="36466164.962387301"/>
    <n v="36466164.962387301"/>
    <n v="0"/>
    <n v="4292107.1252827896"/>
    <n v="0"/>
    <n v="14282.165634495101"/>
    <n v="0"/>
    <n v="0"/>
    <n v="14282.165634495101"/>
    <n v="1.2033049694333799E-2"/>
    <n v="0"/>
    <n v="0"/>
    <n v="1.2033049694333799E-2"/>
    <n v="2.25016101197166"/>
    <n v="0"/>
    <n v="0"/>
    <n v="2.25016101197166"/>
    <n v="1275.82019852844"/>
  </r>
  <r>
    <s v="Riverside"/>
    <x v="16"/>
    <x v="7"/>
    <s v="Aggregate"/>
    <s v="Aggregate"/>
    <x v="3"/>
    <n v="10294.145966013501"/>
    <n v="106074140.047996"/>
    <n v="0"/>
    <n v="106074140.047996"/>
    <n v="17310622.805064"/>
    <n v="40953372.833732799"/>
    <n v="0"/>
    <n v="0"/>
    <n v="0"/>
    <n v="0"/>
    <n v="0"/>
    <n v="0"/>
    <n v="0"/>
    <n v="0"/>
    <n v="0"/>
    <n v="0"/>
    <n v="0"/>
    <n v="0"/>
    <n v="0"/>
  </r>
  <r>
    <s v="San Bernardino"/>
    <x v="16"/>
    <x v="7"/>
    <s v="Aggregate"/>
    <s v="Aggregate"/>
    <x v="3"/>
    <n v="11601.004690706"/>
    <n v="124210336.90859"/>
    <n v="0"/>
    <n v="124210336.90859"/>
    <n v="19499450.890450399"/>
    <n v="47955441.683706999"/>
    <n v="0"/>
    <n v="0"/>
    <n v="0"/>
    <n v="0"/>
    <n v="0"/>
    <n v="0"/>
    <n v="0"/>
    <n v="0"/>
    <n v="0"/>
    <n v="0"/>
    <n v="0"/>
    <n v="0"/>
    <n v="0"/>
  </r>
  <r>
    <s v="San Bernardino"/>
    <x v="16"/>
    <x v="7"/>
    <s v="Aggregate"/>
    <s v="Aggregate"/>
    <x v="4"/>
    <n v="5810.0144032974504"/>
    <n v="87774301.321052507"/>
    <n v="36428271.269745298"/>
    <n v="51346030.051307097"/>
    <n v="8336470.1167906504"/>
    <n v="15508031.4322483"/>
    <n v="10903.400487308299"/>
    <n v="0"/>
    <n v="762.01438979777197"/>
    <n v="11665.414877106001"/>
    <n v="3.2271342725798E-2"/>
    <n v="0"/>
    <n v="0.36526007194868199"/>
    <n v="0.39753141467448"/>
    <n v="4.22123458898927E-2"/>
    <n v="0"/>
    <n v="0.17898839142970699"/>
    <n v="0.22120073731959999"/>
    <n v="1230.1034231937199"/>
  </r>
  <r>
    <s v="Riverside"/>
    <x v="16"/>
    <x v="7"/>
    <s v="Aggregate"/>
    <s v="Aggregate"/>
    <x v="4"/>
    <n v="5162.4749892383097"/>
    <n v="77105835.597585097"/>
    <n v="32030343.293916401"/>
    <n v="45075492.303668499"/>
    <n v="7407351.4261924997"/>
    <n v="13614142.1405093"/>
    <n v="9684.1991870823294"/>
    <n v="0"/>
    <n v="676.47519774915099"/>
    <n v="10360.6743848314"/>
    <n v="2.8694397272478599E-2"/>
    <n v="0"/>
    <n v="0.314524339622059"/>
    <n v="0.34321873689453802"/>
    <n v="3.6650377326573502E-2"/>
    <n v="0"/>
    <n v="0.15708211749425999"/>
    <n v="0.19373249482083399"/>
    <n v="1092.5201685187101"/>
  </r>
  <r>
    <s v="San Bernardino"/>
    <x v="16"/>
    <x v="8"/>
    <s v="Aggregate"/>
    <s v="Aggregate"/>
    <x v="0"/>
    <n v="3476.5020667498602"/>
    <n v="10813945.0859183"/>
    <n v="10813945.0859183"/>
    <n v="0"/>
    <n v="113727.090229753"/>
    <n v="0"/>
    <n v="21201.8073201724"/>
    <n v="0"/>
    <n v="3.7852049677808899"/>
    <n v="21205.5925251402"/>
    <n v="4.5347710590746701E-2"/>
    <n v="0"/>
    <n v="4.4208489322450804E-3"/>
    <n v="4.9768559522991702E-2"/>
    <n v="0.16867957453141899"/>
    <n v="0"/>
    <n v="7.4070227635508199E-3"/>
    <n v="0.17608659729496901"/>
    <n v="2236.1032360039999"/>
  </r>
  <r>
    <s v="Riverside"/>
    <x v="16"/>
    <x v="8"/>
    <s v="Aggregate"/>
    <s v="Aggregate"/>
    <x v="0"/>
    <n v="3235.3285412312698"/>
    <n v="9525291.1303436309"/>
    <n v="9525291.1303436309"/>
    <n v="0"/>
    <n v="105837.561395582"/>
    <n v="0"/>
    <n v="18538.1357531414"/>
    <n v="0"/>
    <n v="3.5087873846893798"/>
    <n v="18541.6445405261"/>
    <n v="3.7983458788750001E-2"/>
    <n v="0"/>
    <n v="4.0671286608249899E-3"/>
    <n v="4.2050587449575003E-2"/>
    <n v="0.14407655501727501"/>
    <n v="0"/>
    <n v="7.0280615278790603E-3"/>
    <n v="0.151104616545154"/>
    <n v="1955.19324955209"/>
  </r>
  <r>
    <s v="San Bernardino"/>
    <x v="16"/>
    <x v="8"/>
    <s v="Aggregate"/>
    <s v="Aggregate"/>
    <x v="1"/>
    <n v="2154.0209607644501"/>
    <n v="6070686.1087986296"/>
    <n v="6070686.1087986296"/>
    <n v="0"/>
    <n v="70436.485416997501"/>
    <n v="0"/>
    <n v="6607.4525521818696"/>
    <n v="0"/>
    <n v="0"/>
    <n v="6607.4525521818696"/>
    <n v="1.6498907779139701E-2"/>
    <n v="0"/>
    <n v="0"/>
    <n v="1.6498907779139701E-2"/>
    <n v="1.04100684040959"/>
    <n v="0"/>
    <n v="0"/>
    <n v="1.04100684040959"/>
    <n v="590.24111907311101"/>
  </r>
  <r>
    <s v="Riverside"/>
    <x v="16"/>
    <x v="8"/>
    <s v="Aggregate"/>
    <s v="Aggregate"/>
    <x v="1"/>
    <n v="2151.0095818285499"/>
    <n v="5629122.5028584404"/>
    <n v="5629122.5028584404"/>
    <n v="0"/>
    <n v="70338.0133257938"/>
    <n v="0"/>
    <n v="6097.1040222771799"/>
    <n v="0"/>
    <n v="0"/>
    <n v="6097.1040222771799"/>
    <n v="1.49311829123222E-2"/>
    <n v="0"/>
    <n v="0"/>
    <n v="1.49311829123222E-2"/>
    <n v="0.96060122168921103"/>
    <n v="0"/>
    <n v="0"/>
    <n v="0.96060122168921103"/>
    <n v="544.65188706132994"/>
  </r>
  <r>
    <s v="Riverside"/>
    <x v="16"/>
    <x v="9"/>
    <s v="Aggregate"/>
    <s v="Aggregate"/>
    <x v="0"/>
    <n v="1710.25425538477"/>
    <n v="28125667.524413802"/>
    <n v="28125667.524413802"/>
    <n v="0"/>
    <n v="11189536.855348499"/>
    <n v="0"/>
    <n v="45707.373863829103"/>
    <n v="305.254449423398"/>
    <n v="489.03074149062297"/>
    <n v="46501.659054743097"/>
    <n v="9.5599962725275697E-2"/>
    <n v="0.16630024356659201"/>
    <n v="0.47615572129008399"/>
    <n v="0.73805592758195304"/>
    <n v="0.27512422533554898"/>
    <n v="3.9493265212830198E-3"/>
    <n v="0.36151696391001198"/>
    <n v="0.640590515766845"/>
    <n v="4903.5418448501196"/>
  </r>
  <r>
    <s v="San Bernardino"/>
    <x v="16"/>
    <x v="9"/>
    <s v="Aggregate"/>
    <s v="Aggregate"/>
    <x v="0"/>
    <n v="1672.9685175484601"/>
    <n v="32638037.220646799"/>
    <n v="32638037.220646799"/>
    <n v="0"/>
    <n v="10945590.5904088"/>
    <n v="0"/>
    <n v="53032.178610224597"/>
    <n v="298.4791491739"/>
    <n v="479.70803914034298"/>
    <n v="53810.365798538798"/>
    <n v="0.111602436603341"/>
    <n v="0.16581275954543301"/>
    <n v="0.47970205812621802"/>
    <n v="0.75711725427499299"/>
    <n v="0.31636621414935401"/>
    <n v="3.9178755972825103E-3"/>
    <n v="0.36132741620733799"/>
    <n v="0.68161150595397502"/>
    <n v="5674.2358389665496"/>
  </r>
  <r>
    <s v="San Bernardino"/>
    <x v="16"/>
    <x v="9"/>
    <s v="Aggregate"/>
    <s v="Aggregate"/>
    <x v="1"/>
    <n v="18284.297940343698"/>
    <n v="239920153.47308201"/>
    <n v="239920153.47308201"/>
    <n v="0"/>
    <n v="71209485.992605403"/>
    <n v="0"/>
    <n v="266638.72150509502"/>
    <n v="12366.6125647144"/>
    <n v="0"/>
    <n v="279005.334069809"/>
    <n v="7.5461174906175904E-2"/>
    <n v="5.1368038020271699E-2"/>
    <n v="0"/>
    <n v="0.126829212926447"/>
    <n v="42.009039158853199"/>
    <n v="1.9483648457395"/>
    <n v="0"/>
    <n v="43.957404004592703"/>
    <n v="24923.4359699415"/>
  </r>
  <r>
    <s v="Riverside"/>
    <x v="16"/>
    <x v="9"/>
    <s v="Aggregate"/>
    <s v="Aggregate"/>
    <x v="1"/>
    <n v="15575.739095442499"/>
    <n v="197061968.31000799"/>
    <n v="197061968.31000799"/>
    <n v="0"/>
    <n v="58301274.484735198"/>
    <n v="0"/>
    <n v="219466.59461674601"/>
    <n v="10726.7630997982"/>
    <n v="0"/>
    <n v="230193.35771654401"/>
    <n v="6.3104336594459895E-2"/>
    <n v="4.4723873974605401E-2"/>
    <n v="0"/>
    <n v="0.107828210569065"/>
    <n v="34.577051357257197"/>
    <n v="1.6900058947310701"/>
    <n v="0"/>
    <n v="36.267057251988298"/>
    <n v="20563.0814582157"/>
  </r>
  <r>
    <s v="San Bernardino"/>
    <x v="16"/>
    <x v="9"/>
    <s v="Aggregate"/>
    <s v="Aggregate"/>
    <x v="3"/>
    <n v="6751.1725710417404"/>
    <n v="109761542.762463"/>
    <n v="0"/>
    <n v="109761542.762463"/>
    <n v="27518962.380020499"/>
    <n v="115417546.91409101"/>
    <n v="0"/>
    <n v="0"/>
    <n v="0"/>
    <n v="0"/>
    <n v="0"/>
    <n v="0"/>
    <n v="0"/>
    <n v="0"/>
    <n v="0"/>
    <n v="0"/>
    <n v="0"/>
    <n v="0"/>
    <n v="0"/>
  </r>
  <r>
    <s v="Riverside"/>
    <x v="16"/>
    <x v="9"/>
    <s v="Aggregate"/>
    <s v="Aggregate"/>
    <x v="3"/>
    <n v="5946.8495486354304"/>
    <n v="94371240.502085701"/>
    <n v="0"/>
    <n v="94371240.502085701"/>
    <n v="23478841.315224402"/>
    <n v="99708937.240201101"/>
    <n v="0"/>
    <n v="0"/>
    <n v="0"/>
    <n v="0"/>
    <n v="0"/>
    <n v="0"/>
    <n v="0"/>
    <n v="0"/>
    <n v="0"/>
    <n v="0"/>
    <n v="0"/>
    <n v="0"/>
    <n v="0"/>
  </r>
  <r>
    <s v="San Bernardino"/>
    <x v="16"/>
    <x v="9"/>
    <s v="Aggregate"/>
    <s v="Aggregate"/>
    <x v="2"/>
    <n v="282.05658316166398"/>
    <n v="3531970.82589834"/>
    <n v="3531970.82589834"/>
    <n v="0"/>
    <n v="815368.16142879694"/>
    <n v="0"/>
    <n v="3023.7117097703399"/>
    <n v="517.13809889624997"/>
    <n v="0"/>
    <n v="3540.84980866659"/>
    <n v="1.9827094318424101"/>
    <n v="1.5405081822823601"/>
    <n v="0"/>
    <n v="3.5232176141247802"/>
    <n v="0.61640341239753105"/>
    <n v="0.105421984447264"/>
    <n v="0"/>
    <n v="0.72182539684479496"/>
    <n v="409.268232897904"/>
  </r>
  <r>
    <s v="Riverside"/>
    <x v="16"/>
    <x v="9"/>
    <s v="Aggregate"/>
    <s v="Aggregate"/>
    <x v="2"/>
    <n v="272.044249750071"/>
    <n v="3352066.8344030399"/>
    <n v="3352066.8344030399"/>
    <n v="0"/>
    <n v="740152.21076366899"/>
    <n v="0"/>
    <n v="2753.06188006602"/>
    <n v="511.53694608364498"/>
    <n v="0"/>
    <n v="3264.59882614967"/>
    <n v="1.7552442052594499"/>
    <n v="1.5132675331838701"/>
    <n v="0"/>
    <n v="3.2685117384433302"/>
    <n v="0.56122967408925195"/>
    <n v="0.104280152805083"/>
    <n v="0"/>
    <n v="0.66550982689433602"/>
    <n v="377.33783269446099"/>
  </r>
  <r>
    <s v="Riverside"/>
    <x v="16"/>
    <x v="10"/>
    <s v="Aggregate"/>
    <s v="Aggregate"/>
    <x v="0"/>
    <n v="352.50128576834197"/>
    <n v="3905469.3644793201"/>
    <n v="3905469.3644793201"/>
    <n v="0"/>
    <n v="2306280.5522885299"/>
    <n v="0"/>
    <n v="6427.8381973968699"/>
    <n v="45.735225348778201"/>
    <n v="74.510113262108703"/>
    <n v="6548.0835360077599"/>
    <n v="2.11082860125636E-2"/>
    <n v="2.4196654857397502E-2"/>
    <n v="8.1148094891307795E-2"/>
    <n v="0.12645303576126801"/>
    <n v="4.8779537569334501E-2"/>
    <n v="5.3227944288351499E-4"/>
    <n v="6.4948918989291393E-2"/>
    <n v="0.114260736001509"/>
    <n v="690.48722723180094"/>
  </r>
  <r>
    <s v="San Bernardino"/>
    <x v="16"/>
    <x v="10"/>
    <s v="Aggregate"/>
    <s v="Aggregate"/>
    <x v="0"/>
    <n v="415.07862478522702"/>
    <n v="5470488.21918335"/>
    <n v="5470488.21918335"/>
    <n v="0"/>
    <n v="2715700.0517778201"/>
    <n v="0"/>
    <n v="9149.7805802371095"/>
    <n v="53.797637057893702"/>
    <n v="88.494855250723802"/>
    <n v="9292.0730725457306"/>
    <n v="3.5702819452289099E-2"/>
    <n v="2.8944029027101598E-2"/>
    <n v="9.9853957361123902E-2"/>
    <n v="0.16450080584051399"/>
    <n v="7.9241177525462794E-2"/>
    <n v="6.4564769941095402E-4"/>
    <n v="7.8738776781881598E-2"/>
    <n v="0.15862560200675499"/>
    <n v="979.83749532449099"/>
  </r>
  <r>
    <s v="San Bernardino"/>
    <x v="16"/>
    <x v="10"/>
    <s v="Aggregate"/>
    <s v="Aggregate"/>
    <x v="1"/>
    <n v="319.33595102931702"/>
    <n v="6213170.7872690503"/>
    <n v="6213170.7872690503"/>
    <n v="0"/>
    <n v="1124725.4936661001"/>
    <n v="0"/>
    <n v="8344.4554888957791"/>
    <n v="254.76095381773899"/>
    <n v="0"/>
    <n v="8599.2164427135194"/>
    <n v="1.06461167712434E-2"/>
    <n v="4.5216486054767196E-3"/>
    <n v="0"/>
    <n v="1.5167765376720099E-2"/>
    <n v="1.3146723604644599"/>
    <n v="4.0137692022618299E-2"/>
    <n v="0"/>
    <n v="1.3548100524870801"/>
    <n v="768.16459841593405"/>
  </r>
  <r>
    <s v="Riverside"/>
    <x v="16"/>
    <x v="10"/>
    <s v="Aggregate"/>
    <s v="Aggregate"/>
    <x v="1"/>
    <n v="317.67426432113501"/>
    <n v="6152776.0102947997"/>
    <n v="6152776.0102947997"/>
    <n v="0"/>
    <n v="1105267.1829281501"/>
    <n v="0"/>
    <n v="8106.5663157723202"/>
    <n v="244.35975353513399"/>
    <n v="0"/>
    <n v="8350.9260693074502"/>
    <n v="1.09155933278661E-2"/>
    <n v="4.3129003593562597E-3"/>
    <n v="0"/>
    <n v="1.5228493687222301E-2"/>
    <n v="1.2771928243610799"/>
    <n v="3.8498978682317997E-2"/>
    <n v="0"/>
    <n v="1.31569180304339"/>
    <n v="745.98491771495299"/>
  </r>
  <r>
    <s v="San Bernardino"/>
    <x v="16"/>
    <x v="10"/>
    <s v="Aggregate"/>
    <s v="Aggregate"/>
    <x v="3"/>
    <n v="93.530221139034794"/>
    <n v="2632882.1520831501"/>
    <n v="0"/>
    <n v="2632882.1520831501"/>
    <n v="611932.32130778697"/>
    <n v="2807553.4513607398"/>
    <n v="0"/>
    <n v="0"/>
    <n v="0"/>
    <n v="0"/>
    <n v="0"/>
    <n v="0"/>
    <n v="0"/>
    <n v="0"/>
    <n v="0"/>
    <n v="0"/>
    <n v="0"/>
    <n v="0"/>
    <n v="0"/>
  </r>
  <r>
    <s v="Riverside"/>
    <x v="16"/>
    <x v="10"/>
    <s v="Aggregate"/>
    <s v="Aggregate"/>
    <x v="3"/>
    <n v="82.348768028089495"/>
    <n v="1912380.8265848299"/>
    <n v="0"/>
    <n v="1912380.8265848299"/>
    <n v="538776.36728086695"/>
    <n v="2028902.9276296999"/>
    <n v="0"/>
    <n v="0"/>
    <n v="0"/>
    <n v="0"/>
    <n v="0"/>
    <n v="0"/>
    <n v="0"/>
    <n v="0"/>
    <n v="0"/>
    <n v="0"/>
    <n v="0"/>
    <n v="0"/>
    <n v="0"/>
  </r>
  <r>
    <s v="Riverside"/>
    <x v="16"/>
    <x v="10"/>
    <s v="Aggregate"/>
    <s v="Aggregate"/>
    <x v="2"/>
    <n v="61.360803296921297"/>
    <n v="972419.31652925594"/>
    <n v="972419.31652925594"/>
    <n v="0"/>
    <n v="159464.45560803899"/>
    <n v="0"/>
    <n v="752.61015437313404"/>
    <n v="23.1164165684227"/>
    <n v="0"/>
    <n v="775.72657094155602"/>
    <n v="0.51086462619906003"/>
    <n v="7.5590224998200797E-2"/>
    <n v="0"/>
    <n v="0.58645485119726104"/>
    <n v="0.15342450335513899"/>
    <n v="4.7124327392510804E-3"/>
    <n v="0"/>
    <n v="0.15813693609439"/>
    <n v="89.662160231743201"/>
  </r>
  <r>
    <s v="San Bernardino"/>
    <x v="16"/>
    <x v="10"/>
    <s v="Aggregate"/>
    <s v="Aggregate"/>
    <x v="2"/>
    <n v="47.1882548667188"/>
    <n v="766081.51583164197"/>
    <n v="766081.51583164197"/>
    <n v="0"/>
    <n v="122632.836747628"/>
    <n v="0"/>
    <n v="664.06662695878299"/>
    <n v="17.982651555198501"/>
    <n v="0"/>
    <n v="682.04927851398202"/>
    <n v="0.50221775043399997"/>
    <n v="5.7508351382039503E-2"/>
    <n v="0"/>
    <n v="0.55972610181603999"/>
    <n v="0.135374326062256"/>
    <n v="3.66588115750693E-3"/>
    <n v="0"/>
    <n v="0.13904020721976301"/>
    <n v="78.834493991663095"/>
  </r>
  <r>
    <s v="San Bernardino"/>
    <x v="16"/>
    <x v="11"/>
    <s v="Aggregate"/>
    <s v="Aggregate"/>
    <x v="0"/>
    <n v="376.46930633868902"/>
    <n v="6397366.4129220499"/>
    <n v="6397366.4129220499"/>
    <n v="0"/>
    <n v="492421.85269100597"/>
    <n v="0"/>
    <n v="6062.5928892634602"/>
    <n v="341.96813683522601"/>
    <n v="28.5826482097116"/>
    <n v="6433.1436743083996"/>
    <n v="1.98486099741303E-2"/>
    <n v="0.339616198840552"/>
    <n v="3.7295048002423399E-2"/>
    <n v="0.39675985681710602"/>
    <n v="0.109687640874467"/>
    <n v="1.04919531845553E-2"/>
    <n v="4.0804437254676598E-2"/>
    <n v="0.16098403131369901"/>
    <n v="678.36696242962205"/>
  </r>
  <r>
    <s v="Riverside"/>
    <x v="16"/>
    <x v="11"/>
    <s v="Aggregate"/>
    <s v="Aggregate"/>
    <x v="0"/>
    <n v="478.71954976796297"/>
    <n v="7138354.0280356398"/>
    <n v="7138354.0280356398"/>
    <n v="0"/>
    <n v="626165.17109649605"/>
    <n v="0"/>
    <n v="6927.2065721521803"/>
    <n v="443.56878410110301"/>
    <n v="36.517325049784503"/>
    <n v="7407.2926813030699"/>
    <n v="2.1734282459244799E-2"/>
    <n v="0.42404156341245097"/>
    <n v="4.6622652592115697E-2"/>
    <n v="0.49239849846381101"/>
    <n v="0.13194318921062201"/>
    <n v="1.3243197714036301E-2"/>
    <n v="5.4618787240509399E-2"/>
    <n v="0.19980517416516799"/>
    <n v="781.08975804631496"/>
  </r>
  <r>
    <s v="Riverside"/>
    <x v="16"/>
    <x v="11"/>
    <s v="Aggregate"/>
    <s v="Aggregate"/>
    <x v="1"/>
    <n v="365.89238213426398"/>
    <n v="2391074.1255688099"/>
    <n v="2391074.1255688099"/>
    <n v="0"/>
    <n v="1732485.7937104499"/>
    <n v="0"/>
    <n v="3177.4256671173798"/>
    <n v="290.375525447185"/>
    <n v="0"/>
    <n v="3467.8011925645601"/>
    <n v="1.06223135140424E-2"/>
    <n v="1.03483923704946E-3"/>
    <n v="0"/>
    <n v="1.1657152751091899E-2"/>
    <n v="0.50060470782646105"/>
    <n v="4.57487822864854E-2"/>
    <n v="0"/>
    <n v="0.54635349011294698"/>
    <n v="309.77730683007098"/>
  </r>
  <r>
    <s v="San Bernardino"/>
    <x v="16"/>
    <x v="11"/>
    <s v="Aggregate"/>
    <s v="Aggregate"/>
    <x v="1"/>
    <n v="775.80666563512602"/>
    <n v="5335787.3998488402"/>
    <n v="5335787.3998488402"/>
    <n v="0"/>
    <n v="3673413.5295156902"/>
    <n v="0"/>
    <n v="7052.9327402647796"/>
    <n v="576.50585416458102"/>
    <n v="0"/>
    <n v="7629.4385944293599"/>
    <n v="1.04477202275395E-2"/>
    <n v="2.1615400424071E-3"/>
    <n v="0"/>
    <n v="1.26092602699466E-2"/>
    <n v="1.11119242545903"/>
    <n v="9.0828732099382206E-2"/>
    <n v="0"/>
    <n v="1.2020211575584101"/>
    <n v="681.53472738726703"/>
  </r>
  <r>
    <s v="San Bernardino"/>
    <x v="16"/>
    <x v="11"/>
    <s v="Aggregate"/>
    <s v="Aggregate"/>
    <x v="3"/>
    <n v="265.78540333937798"/>
    <n v="2758925.3471700898"/>
    <n v="0"/>
    <n v="2758925.3471700898"/>
    <n v="1095462.1791686299"/>
    <n v="3190145.5140021001"/>
    <n v="0"/>
    <n v="0"/>
    <n v="0"/>
    <n v="0"/>
    <n v="0"/>
    <n v="0"/>
    <n v="0"/>
    <n v="0"/>
    <n v="0"/>
    <n v="0"/>
    <n v="0"/>
    <n v="0"/>
    <n v="0"/>
  </r>
  <r>
    <s v="Riverside"/>
    <x v="16"/>
    <x v="11"/>
    <s v="Aggregate"/>
    <s v="Aggregate"/>
    <x v="3"/>
    <n v="258.69354229075702"/>
    <n v="2513470.02998091"/>
    <n v="0"/>
    <n v="2513470.02998091"/>
    <n v="1081459.4826215999"/>
    <n v="2906325.5187194399"/>
    <n v="0"/>
    <n v="0"/>
    <n v="0"/>
    <n v="0"/>
    <n v="0"/>
    <n v="0"/>
    <n v="0"/>
    <n v="0"/>
    <n v="0"/>
    <n v="0"/>
    <n v="0"/>
    <n v="0"/>
    <n v="0"/>
  </r>
  <r>
    <s v="San Bernardino"/>
    <x v="16"/>
    <x v="11"/>
    <s v="Aggregate"/>
    <s v="Aggregate"/>
    <x v="2"/>
    <n v="490.91758401137901"/>
    <n v="3429111.3027522401"/>
    <n v="3429111.3027522401"/>
    <n v="0"/>
    <n v="2324475.1235905201"/>
    <n v="0"/>
    <n v="5968.3447196702"/>
    <n v="757.10578400709801"/>
    <n v="0"/>
    <n v="6725.4505036772998"/>
    <n v="14.5413867110595"/>
    <n v="2.3626023378866199"/>
    <n v="0"/>
    <n v="16.903989048946201"/>
    <n v="1.2166861145135099"/>
    <n v="0.15434096686529999"/>
    <n v="0"/>
    <n v="1.3710270813788099"/>
    <n v="777.35950176290203"/>
  </r>
  <r>
    <s v="Riverside"/>
    <x v="16"/>
    <x v="11"/>
    <s v="Aggregate"/>
    <s v="Aggregate"/>
    <x v="2"/>
    <n v="736.63454979197104"/>
    <n v="5072342.6712306198"/>
    <n v="5072342.6712306198"/>
    <n v="0"/>
    <n v="3487935.1278829798"/>
    <n v="0"/>
    <n v="8976.62392292189"/>
    <n v="1106.0340837722999"/>
    <n v="0"/>
    <n v="10082.658006694201"/>
    <n v="23.1800764823283"/>
    <n v="3.7272693505402299"/>
    <n v="0"/>
    <n v="26.9073458328686"/>
    <n v="1.8299435095016501"/>
    <n v="0.225472283373539"/>
    <n v="0"/>
    <n v="2.0554157928751899"/>
    <n v="1165.40148503717"/>
  </r>
  <r>
    <s v="San Bernardino"/>
    <x v="16"/>
    <x v="12"/>
    <s v="Aggregate"/>
    <s v="Aggregate"/>
    <x v="0"/>
    <n v="80.812224328789796"/>
    <n v="2578280.57422033"/>
    <n v="2578280.57422033"/>
    <n v="0"/>
    <n v="105702.38942205699"/>
    <n v="0"/>
    <n v="3104.5197272082701"/>
    <n v="0"/>
    <n v="7.2509613979606797"/>
    <n v="3111.7706886062301"/>
    <n v="6.6835578359575104E-3"/>
    <n v="0"/>
    <n v="8.3514904166856092E-3"/>
    <n v="1.50350482526431E-2"/>
    <n v="3.2309036131611402E-2"/>
    <n v="0"/>
    <n v="7.38563178742153E-3"/>
    <n v="3.9694667919032998E-2"/>
    <n v="328.13233104642001"/>
  </r>
  <r>
    <s v="Riverside"/>
    <x v="16"/>
    <x v="12"/>
    <s v="Aggregate"/>
    <s v="Aggregate"/>
    <x v="0"/>
    <n v="112.89805035838501"/>
    <n v="3917357.2071035998"/>
    <n v="3917357.2071035998"/>
    <n v="0"/>
    <n v="147670.64986876701"/>
    <n v="0"/>
    <n v="4608.7319471508799"/>
    <n v="0"/>
    <n v="8.7976353639159193"/>
    <n v="4617.5295825147896"/>
    <n v="9.8431450143634507E-3"/>
    <n v="0"/>
    <n v="1.0160758862796699E-2"/>
    <n v="2.0003903877160101E-2"/>
    <n v="5.51302905377773E-2"/>
    <n v="0"/>
    <n v="9.0276931079633499E-3"/>
    <n v="6.4157983645740699E-2"/>
    <n v="486.91272500706799"/>
  </r>
  <r>
    <s v="San Bernardino"/>
    <x v="16"/>
    <x v="12"/>
    <s v="Aggregate"/>
    <s v="Aggregate"/>
    <x v="3"/>
    <n v="252.43483847123599"/>
    <n v="11496528.911891799"/>
    <n v="0"/>
    <n v="11496528.911891799"/>
    <n v="330184.768720377"/>
    <n v="23194439.2988149"/>
    <n v="0"/>
    <n v="0"/>
    <n v="0"/>
    <n v="0"/>
    <n v="0"/>
    <n v="0"/>
    <n v="0"/>
    <n v="0"/>
    <n v="0"/>
    <n v="0"/>
    <n v="0"/>
    <n v="0"/>
    <n v="0"/>
  </r>
  <r>
    <s v="Riverside"/>
    <x v="16"/>
    <x v="12"/>
    <s v="Aggregate"/>
    <s v="Aggregate"/>
    <x v="3"/>
    <n v="263.84737647577401"/>
    <n v="10617794.854975499"/>
    <n v="0"/>
    <n v="10617794.854975499"/>
    <n v="345112.36843031202"/>
    <n v="21429125.027175002"/>
    <n v="0"/>
    <n v="0"/>
    <n v="0"/>
    <n v="0"/>
    <n v="0"/>
    <n v="0"/>
    <n v="0"/>
    <n v="0"/>
    <n v="0"/>
    <n v="0"/>
    <n v="0"/>
    <n v="0"/>
    <n v="0"/>
  </r>
  <r>
    <s v="Riverside"/>
    <x v="16"/>
    <x v="12"/>
    <s v="Aggregate"/>
    <s v="Aggregate"/>
    <x v="2"/>
    <n v="196.53509314107799"/>
    <n v="8460652.8366000094"/>
    <n v="8460652.8366000094"/>
    <n v="0"/>
    <n v="257067.90182853001"/>
    <n v="0"/>
    <n v="14230.0975152179"/>
    <n v="0"/>
    <n v="0"/>
    <n v="14230.0975152179"/>
    <n v="31.527242034245599"/>
    <n v="0"/>
    <n v="0"/>
    <n v="31.527242034245599"/>
    <n v="2.9008984681929899"/>
    <n v="0"/>
    <n v="0"/>
    <n v="2.9008984681929899"/>
    <n v="1644.78223554228"/>
  </r>
  <r>
    <s v="San Bernardino"/>
    <x v="16"/>
    <x v="12"/>
    <s v="Aggregate"/>
    <s v="Aggregate"/>
    <x v="2"/>
    <n v="169.63277261447101"/>
    <n v="6624240.1020328104"/>
    <n v="6624240.1020328104"/>
    <n v="0"/>
    <n v="221879.666579729"/>
    <n v="0"/>
    <n v="11040.012033925001"/>
    <n v="0"/>
    <n v="0"/>
    <n v="11040.012033925001"/>
    <n v="22.258143196766401"/>
    <n v="0"/>
    <n v="0"/>
    <n v="22.258143196766401"/>
    <n v="2.25057867409524"/>
    <n v="0"/>
    <n v="0"/>
    <n v="2.25057867409524"/>
    <n v="1276.0570090369299"/>
  </r>
  <r>
    <s v="Riverside"/>
    <x v="17"/>
    <x v="0"/>
    <s v="Aggregate"/>
    <s v="Aggregate"/>
    <x v="0"/>
    <n v="3.0570964502881202"/>
    <n v="101023.49376930601"/>
    <n v="101023.49376930601"/>
    <n v="0"/>
    <n v="20001.4081491982"/>
    <n v="0"/>
    <n v="200.93864694662599"/>
    <n v="0"/>
    <n v="1.04067789158738"/>
    <n v="201.97932483821401"/>
    <n v="8.3398331445745898E-3"/>
    <n v="0"/>
    <n v="1.9913862503600199E-6"/>
    <n v="8.3418245308249494E-3"/>
    <n v="1.30409835868113E-2"/>
    <n v="0"/>
    <n v="0"/>
    <n v="1.30409835868113E-2"/>
    <n v="21.298467436888799"/>
  </r>
  <r>
    <s v="San Bernardino"/>
    <x v="17"/>
    <x v="0"/>
    <s v="Aggregate"/>
    <s v="Aggregate"/>
    <x v="0"/>
    <n v="1.96110997175865"/>
    <n v="100782.440094729"/>
    <n v="100782.440094729"/>
    <n v="0"/>
    <n v="12830.789478987601"/>
    <n v="0"/>
    <n v="188.241865064194"/>
    <n v="0"/>
    <n v="0.63029743084912004"/>
    <n v="188.872162495043"/>
    <n v="7.7431850520405998E-3"/>
    <n v="0"/>
    <n v="2.2735619511341601E-6"/>
    <n v="7.7454586139917301E-3"/>
    <n v="1.19079335444028E-2"/>
    <n v="0"/>
    <n v="0"/>
    <n v="1.19079335444028E-2"/>
    <n v="19.916333544820201"/>
  </r>
  <r>
    <s v="San Bernardino"/>
    <x v="17"/>
    <x v="0"/>
    <s v="Aggregate"/>
    <s v="Aggregate"/>
    <x v="1"/>
    <n v="33452.713361092603"/>
    <n v="1785129086.7093501"/>
    <n v="1785129086.7093501"/>
    <n v="0"/>
    <n v="191191147.88919199"/>
    <n v="0"/>
    <n v="2547922.8319097902"/>
    <n v="171904.63031463901"/>
    <n v="0"/>
    <n v="2719827.4622244299"/>
    <n v="1.00819272733054"/>
    <n v="4.1359332265769098"/>
    <n v="0"/>
    <n v="5.1441259539074604"/>
    <n v="401.42627978130702"/>
    <n v="27.083644512366501"/>
    <n v="0"/>
    <n v="428.50992429367301"/>
    <n v="242961.10979397199"/>
  </r>
  <r>
    <s v="Riverside"/>
    <x v="17"/>
    <x v="0"/>
    <s v="Aggregate"/>
    <s v="Aggregate"/>
    <x v="1"/>
    <n v="31705.919701859599"/>
    <n v="1651787166.0474401"/>
    <n v="1651787166.0474401"/>
    <n v="0"/>
    <n v="180053862.550789"/>
    <n v="0"/>
    <n v="2354633.3166195899"/>
    <n v="158071.48645864101"/>
    <n v="0"/>
    <n v="2512704.80307823"/>
    <n v="0.92507913854062096"/>
    <n v="3.79726957598688"/>
    <n v="0"/>
    <n v="4.7223487145275103"/>
    <n v="370.97343793227998"/>
    <n v="24.904227064456201"/>
    <n v="0"/>
    <n v="395.87766499673597"/>
    <n v="224458.92470003999"/>
  </r>
  <r>
    <s v="San Bernardino"/>
    <x v="17"/>
    <x v="0"/>
    <s v="Aggregate"/>
    <s v="Aggregate"/>
    <x v="3"/>
    <n v="5244.3212945200203"/>
    <n v="205164060.02220401"/>
    <n v="0"/>
    <n v="205164060.02220401"/>
    <n v="23198851.223179501"/>
    <n v="369798513.71423"/>
    <n v="0"/>
    <n v="0"/>
    <n v="0"/>
    <n v="0"/>
    <n v="0"/>
    <n v="0"/>
    <n v="0"/>
    <n v="0"/>
    <n v="0"/>
    <n v="0"/>
    <n v="0"/>
    <n v="0"/>
    <n v="0"/>
  </r>
  <r>
    <s v="Riverside"/>
    <x v="17"/>
    <x v="0"/>
    <s v="Aggregate"/>
    <s v="Aggregate"/>
    <x v="3"/>
    <n v="4509.1760159755704"/>
    <n v="186908096.58588201"/>
    <n v="0"/>
    <n v="186908096.58588201"/>
    <n v="21284940.209724799"/>
    <n v="338093360.90683502"/>
    <n v="0"/>
    <n v="0"/>
    <n v="0"/>
    <n v="0"/>
    <n v="0"/>
    <n v="0"/>
    <n v="0"/>
    <n v="0"/>
    <n v="0"/>
    <n v="0"/>
    <n v="0"/>
    <n v="0"/>
    <n v="0"/>
  </r>
  <r>
    <s v="San Bernardino"/>
    <x v="17"/>
    <x v="0"/>
    <s v="Aggregate"/>
    <s v="Aggregate"/>
    <x v="2"/>
    <n v="2777.3557771894102"/>
    <n v="54933725.330316097"/>
    <n v="54933725.330316097"/>
    <n v="0"/>
    <n v="5408327.2232407201"/>
    <n v="0"/>
    <n v="60917.1235825763"/>
    <n v="7342.1224649948199"/>
    <n v="0"/>
    <n v="68259.246047571098"/>
    <n v="49.7908063299543"/>
    <n v="14.6286518167176"/>
    <n v="0"/>
    <n v="64.4194581466719"/>
    <n v="12.418354146796"/>
    <n v="1.49673969480613"/>
    <n v="0"/>
    <n v="13.915093841602101"/>
    <n v="7889.7277541836602"/>
  </r>
  <r>
    <s v="Riverside"/>
    <x v="17"/>
    <x v="0"/>
    <s v="Aggregate"/>
    <s v="Aggregate"/>
    <x v="2"/>
    <n v="1203.7843906811599"/>
    <n v="24803049.9086309"/>
    <n v="24803049.9086309"/>
    <n v="0"/>
    <n v="3436307.21271944"/>
    <n v="0"/>
    <n v="28101.344628301598"/>
    <n v="4270.2061539528704"/>
    <n v="0"/>
    <n v="32371.550782254501"/>
    <n v="22.255461923267401"/>
    <n v="12.200066438059901"/>
    <n v="0"/>
    <n v="34.455528361327303"/>
    <n v="5.7286429344019201"/>
    <n v="0.87050945909701605"/>
    <n v="0"/>
    <n v="6.5991523934989296"/>
    <n v="3741.6575400602101"/>
  </r>
  <r>
    <s v="Riverside"/>
    <x v="17"/>
    <x v="1"/>
    <s v="Aggregate"/>
    <s v="Aggregate"/>
    <x v="0"/>
    <n v="644699.91320346401"/>
    <n v="9110731169.8372593"/>
    <n v="9110731169.8372593"/>
    <n v="0"/>
    <n v="1040001557.4697"/>
    <n v="0"/>
    <n v="2372417.1091444502"/>
    <n v="0"/>
    <n v="64099.475670610598"/>
    <n v="2436516.5848150598"/>
    <n v="11.6143566168872"/>
    <n v="0"/>
    <n v="42.354366260573897"/>
    <n v="53.968722877461197"/>
    <n v="33.1643039302296"/>
    <n v="0"/>
    <n v="29.871129854719999"/>
    <n v="63.035433784949603"/>
    <n v="256927.62951203401"/>
  </r>
  <r>
    <s v="San Bernardino"/>
    <x v="17"/>
    <x v="1"/>
    <s v="Aggregate"/>
    <s v="Aggregate"/>
    <x v="0"/>
    <n v="752187.03794356901"/>
    <n v="11201402979.072001"/>
    <n v="11201402979.072001"/>
    <n v="0"/>
    <n v="1210446225.02601"/>
    <n v="0"/>
    <n v="2906328.8253927901"/>
    <n v="0"/>
    <n v="74924.621258799205"/>
    <n v="2981253.4466515901"/>
    <n v="14.332543046617401"/>
    <n v="0"/>
    <n v="51.385576970290202"/>
    <n v="65.718120016907605"/>
    <n v="41.660976299459698"/>
    <n v="0"/>
    <n v="35.6274848829147"/>
    <n v="77.288461182374505"/>
    <n v="314369.45095980598"/>
  </r>
  <r>
    <s v="San Bernardino"/>
    <x v="17"/>
    <x v="1"/>
    <s v="Aggregate"/>
    <s v="Aggregate"/>
    <x v="1"/>
    <n v="667.56524672456499"/>
    <n v="8169846.7951942496"/>
    <n v="8169846.7951942496"/>
    <n v="0"/>
    <n v="1004170.05457908"/>
    <n v="0"/>
    <n v="1799.0509472113499"/>
    <n v="0"/>
    <n v="0"/>
    <n v="1799.0509472113499"/>
    <n v="2.93817743688965E-3"/>
    <n v="0"/>
    <n v="0"/>
    <n v="2.93817743688965E-3"/>
    <n v="0.28344120937712097"/>
    <n v="0"/>
    <n v="0"/>
    <n v="0.28344120937712097"/>
    <n v="160.70850845549"/>
  </r>
  <r>
    <s v="Riverside"/>
    <x v="17"/>
    <x v="1"/>
    <s v="Aggregate"/>
    <s v="Aggregate"/>
    <x v="1"/>
    <n v="616.77850721430002"/>
    <n v="7020826.9061332298"/>
    <n v="7020826.9061332298"/>
    <n v="0"/>
    <n v="922366.07279408502"/>
    <n v="0"/>
    <n v="1541.6766432233401"/>
    <n v="0"/>
    <n v="0"/>
    <n v="1541.6766432233401"/>
    <n v="2.6663917326398101E-3"/>
    <n v="0"/>
    <n v="0"/>
    <n v="2.6663917326398101E-3"/>
    <n v="0.24289178297091901"/>
    <n v="0"/>
    <n v="0"/>
    <n v="0.24289178297091901"/>
    <n v="137.71736383404499"/>
  </r>
  <r>
    <s v="San Bernardino"/>
    <x v="17"/>
    <x v="1"/>
    <s v="Aggregate"/>
    <s v="Aggregate"/>
    <x v="3"/>
    <n v="89814.255090277598"/>
    <n v="1332975852.6280701"/>
    <n v="0"/>
    <n v="1332975852.6280701"/>
    <n v="148929254.742405"/>
    <n v="514638695.59856498"/>
    <n v="0"/>
    <n v="0"/>
    <n v="0"/>
    <n v="0"/>
    <n v="0"/>
    <n v="0"/>
    <n v="0"/>
    <n v="0"/>
    <n v="0"/>
    <n v="0"/>
    <n v="0"/>
    <n v="0"/>
    <n v="0"/>
  </r>
  <r>
    <s v="Riverside"/>
    <x v="17"/>
    <x v="1"/>
    <s v="Aggregate"/>
    <s v="Aggregate"/>
    <x v="3"/>
    <n v="77400.980938039094"/>
    <n v="1112112239.4583199"/>
    <n v="0"/>
    <n v="1112112239.4583199"/>
    <n v="128549902.77080899"/>
    <n v="429367112.04904503"/>
    <n v="0"/>
    <n v="0"/>
    <n v="0"/>
    <n v="0"/>
    <n v="0"/>
    <n v="0"/>
    <n v="0"/>
    <n v="0"/>
    <n v="0"/>
    <n v="0"/>
    <n v="0"/>
    <n v="0"/>
    <n v="0"/>
  </r>
  <r>
    <s v="San Bernardino"/>
    <x v="17"/>
    <x v="1"/>
    <s v="Aggregate"/>
    <s v="Aggregate"/>
    <x v="4"/>
    <n v="33924.806399442597"/>
    <n v="521381143.01190102"/>
    <n v="218539145.79633799"/>
    <n v="302841997.215563"/>
    <n v="48676838.8399093"/>
    <n v="91467309.295984507"/>
    <n v="65397.175022491203"/>
    <n v="0"/>
    <n v="3062.9769847193002"/>
    <n v="68460.152007210505"/>
    <n v="0.19441719667058499"/>
    <n v="0"/>
    <n v="2.1386235558448301"/>
    <n v="2.33304075251541"/>
    <n v="0.25530848654677102"/>
    <n v="0"/>
    <n v="1.05062428547543"/>
    <n v="1.3059327720222"/>
    <n v="7219.0374901885398"/>
  </r>
  <r>
    <s v="Riverside"/>
    <x v="17"/>
    <x v="1"/>
    <s v="Aggregate"/>
    <s v="Aggregate"/>
    <x v="4"/>
    <n v="29154.746671843499"/>
    <n v="425188036.81732601"/>
    <n v="178027264.85165101"/>
    <n v="247160771.96567401"/>
    <n v="41832542.4898232"/>
    <n v="74649919.704257101"/>
    <n v="53762.0746861757"/>
    <n v="0"/>
    <n v="2624.9755306340498"/>
    <n v="56387.050216809701"/>
    <n v="0.15961121684827101"/>
    <n v="0"/>
    <n v="1.7749716010582901"/>
    <n v="1.9345828179065601"/>
    <n v="0.20386768341836001"/>
    <n v="0"/>
    <n v="0.88163570213055398"/>
    <n v="1.08550338554891"/>
    <n v="5945.9439913808501"/>
  </r>
  <r>
    <s v="San Bernardino"/>
    <x v="17"/>
    <x v="2"/>
    <s v="Aggregate"/>
    <s v="Aggregate"/>
    <x v="0"/>
    <n v="57558.6354987058"/>
    <n v="728148556.29152799"/>
    <n v="728148556.29152799"/>
    <n v="0"/>
    <n v="88238282.063060001"/>
    <n v="0"/>
    <n v="224701.23162520799"/>
    <n v="0"/>
    <n v="6676.4768339259599"/>
    <n v="231377.70845913401"/>
    <n v="1.6949589098831199"/>
    <n v="0"/>
    <n v="5.1668378760104998"/>
    <n v="6.8617967858936204"/>
    <n v="3.6731398561087301"/>
    <n v="0"/>
    <n v="2.9335390002192301"/>
    <n v="6.6066788563279699"/>
    <n v="24398.490257288398"/>
  </r>
  <r>
    <s v="Riverside"/>
    <x v="17"/>
    <x v="2"/>
    <s v="Aggregate"/>
    <s v="Aggregate"/>
    <x v="0"/>
    <n v="49182.052030455299"/>
    <n v="649760741.83626699"/>
    <n v="649760741.83626699"/>
    <n v="0"/>
    <n v="75879373.3265066"/>
    <n v="0"/>
    <n v="201951.49426412501"/>
    <n v="0"/>
    <n v="5683.2109315653497"/>
    <n v="207634.705195691"/>
    <n v="1.6063536061274899"/>
    <n v="0"/>
    <n v="4.1968054119458902"/>
    <n v="5.8031590180733899"/>
    <n v="3.3501681880705401"/>
    <n v="0"/>
    <n v="2.4835906839248101"/>
    <n v="5.8337588719953501"/>
    <n v="21894.820229351299"/>
  </r>
  <r>
    <s v="San Bernardino"/>
    <x v="17"/>
    <x v="2"/>
    <s v="Aggregate"/>
    <s v="Aggregate"/>
    <x v="1"/>
    <n v="0.48939347630511798"/>
    <n v="7203.1100832678903"/>
    <n v="7203.1100832678903"/>
    <n v="0"/>
    <n v="806.56686062415304"/>
    <n v="0"/>
    <n v="2.77111051180845"/>
    <n v="0"/>
    <n v="0"/>
    <n v="2.77111051180845"/>
    <n v="4.1440601638477803E-6"/>
    <n v="0"/>
    <n v="0"/>
    <n v="4.1440601638477803E-6"/>
    <n v="4.36589589640103E-4"/>
    <n v="0"/>
    <n v="0"/>
    <n v="4.36589589640103E-4"/>
    <n v="0.24754220429853499"/>
  </r>
  <r>
    <s v="Riverside"/>
    <x v="17"/>
    <x v="2"/>
    <s v="Aggregate"/>
    <s v="Aggregate"/>
    <x v="1"/>
    <n v="0.42579987668682501"/>
    <n v="6385.0362635259198"/>
    <n v="6385.0362635259198"/>
    <n v="0"/>
    <n v="704.78800441305702"/>
    <n v="0"/>
    <n v="2.4232614456711299"/>
    <n v="0"/>
    <n v="0"/>
    <n v="2.4232614456711299"/>
    <n v="3.57996250417472E-6"/>
    <n v="0"/>
    <n v="0"/>
    <n v="3.57996250417472E-6"/>
    <n v="3.8178582761241002E-4"/>
    <n v="0"/>
    <n v="0"/>
    <n v="3.8178582761241002E-4"/>
    <n v="0.216468985014102"/>
  </r>
  <r>
    <s v="Riverside"/>
    <x v="17"/>
    <x v="2"/>
    <s v="Aggregate"/>
    <s v="Aggregate"/>
    <x v="3"/>
    <n v="925.86634594326802"/>
    <n v="14017301.795797599"/>
    <n v="0"/>
    <n v="14017301.795797599"/>
    <n v="1566001.7605146901"/>
    <n v="5411835.4040532904"/>
    <n v="0"/>
    <n v="0"/>
    <n v="0"/>
    <n v="0"/>
    <n v="0"/>
    <n v="0"/>
    <n v="0"/>
    <n v="0"/>
    <n v="0"/>
    <n v="0"/>
    <n v="0"/>
    <n v="0"/>
    <n v="0"/>
  </r>
  <r>
    <s v="San Bernardino"/>
    <x v="17"/>
    <x v="2"/>
    <s v="Aggregate"/>
    <s v="Aggregate"/>
    <x v="3"/>
    <n v="1051.18487167123"/>
    <n v="16522830.484970801"/>
    <n v="0"/>
    <n v="16522830.484970801"/>
    <n v="1776011.9196869801"/>
    <n v="6379176.2706103399"/>
    <n v="0"/>
    <n v="0"/>
    <n v="0"/>
    <n v="0"/>
    <n v="0"/>
    <n v="0"/>
    <n v="0"/>
    <n v="0"/>
    <n v="0"/>
    <n v="0"/>
    <n v="0"/>
    <n v="0"/>
    <n v="0"/>
  </r>
  <r>
    <s v="San Bernardino"/>
    <x v="17"/>
    <x v="2"/>
    <s v="Aggregate"/>
    <s v="Aggregate"/>
    <x v="4"/>
    <n v="824.29650161024801"/>
    <n v="12859710.476270599"/>
    <n v="5254209.8791087801"/>
    <n v="7605500.5971618798"/>
    <n v="1182737.7138942799"/>
    <n v="2297087.8605592898"/>
    <n v="1571.5478822294799"/>
    <n v="0"/>
    <n v="83.133169774620796"/>
    <n v="1654.6810520040999"/>
    <n v="4.6535260549836399E-3"/>
    <n v="0"/>
    <n v="5.1942714602356999E-2"/>
    <n v="5.6596240657340598E-2"/>
    <n v="6.1076078328773696E-3"/>
    <n v="0"/>
    <n v="2.5502895955165299E-2"/>
    <n v="3.1610503788042699E-2"/>
    <n v="174.484049457911"/>
  </r>
  <r>
    <s v="Riverside"/>
    <x v="17"/>
    <x v="2"/>
    <s v="Aggregate"/>
    <s v="Aggregate"/>
    <x v="4"/>
    <n v="727.51388959787596"/>
    <n v="11459041.9731167"/>
    <n v="4681481.6422907002"/>
    <n v="6777560.3308260199"/>
    <n v="1043869.66695654"/>
    <n v="2047025.2235544301"/>
    <n v="1415.2699614324999"/>
    <n v="0"/>
    <n v="73.257846381025502"/>
    <n v="1488.52780781353"/>
    <n v="4.2144234871813197E-3"/>
    <n v="0"/>
    <n v="4.4499649313501498E-2"/>
    <n v="4.8714072800682802E-2"/>
    <n v="5.4113732875655596E-3"/>
    <n v="0"/>
    <n v="2.2312254017874102E-2"/>
    <n v="2.7723627305439699E-2"/>
    <n v="156.963397461668"/>
  </r>
  <r>
    <s v="San Bernardino"/>
    <x v="17"/>
    <x v="3"/>
    <s v="Aggregate"/>
    <s v="Aggregate"/>
    <x v="0"/>
    <n v="413618.58555125003"/>
    <n v="5777884450.7262201"/>
    <n v="5777884450.7262201"/>
    <n v="0"/>
    <n v="665258752.93779397"/>
    <n v="0"/>
    <n v="1803537.19378334"/>
    <n v="0"/>
    <n v="50553.791287685599"/>
    <n v="1854090.98507102"/>
    <n v="9.8822476200281795"/>
    <n v="0"/>
    <n v="34.779965229219101"/>
    <n v="44.662212849247297"/>
    <n v="24.311435286432101"/>
    <n v="0"/>
    <n v="22.673970566495299"/>
    <n v="46.985405852927499"/>
    <n v="195511.57774289799"/>
  </r>
  <r>
    <s v="Riverside"/>
    <x v="17"/>
    <x v="3"/>
    <s v="Aggregate"/>
    <s v="Aggregate"/>
    <x v="0"/>
    <n v="362407.18024294003"/>
    <n v="5178982493.8760099"/>
    <n v="5178982493.8760099"/>
    <n v="0"/>
    <n v="584580364.14469695"/>
    <n v="0"/>
    <n v="1625309.8375222799"/>
    <n v="0"/>
    <n v="44153.651185822899"/>
    <n v="1669463.4887081"/>
    <n v="8.8889262029841092"/>
    <n v="0"/>
    <n v="29.283539082005099"/>
    <n v="38.1724652849893"/>
    <n v="21.582998215040998"/>
    <n v="0"/>
    <n v="19.647252017537099"/>
    <n v="41.230250232578101"/>
    <n v="176042.838938122"/>
  </r>
  <r>
    <s v="Riverside"/>
    <x v="17"/>
    <x v="3"/>
    <s v="Aggregate"/>
    <s v="Aggregate"/>
    <x v="1"/>
    <n v="1342.2449396882701"/>
    <n v="19467881.988474"/>
    <n v="19467881.988474"/>
    <n v="0"/>
    <n v="2185992.0347173102"/>
    <n v="0"/>
    <n v="5569.3455889032302"/>
    <n v="0"/>
    <n v="0"/>
    <n v="5569.3455889032302"/>
    <n v="1.10257841830148E-2"/>
    <n v="0"/>
    <n v="0"/>
    <n v="1.10257841830148E-2"/>
    <n v="0.87745266558725199"/>
    <n v="0"/>
    <n v="0"/>
    <n v="0.87745266558725199"/>
    <n v="497.507435269231"/>
  </r>
  <r>
    <s v="San Bernardino"/>
    <x v="17"/>
    <x v="3"/>
    <s v="Aggregate"/>
    <s v="Aggregate"/>
    <x v="1"/>
    <n v="1497.25676729971"/>
    <n v="21480097.112103701"/>
    <n v="21480097.112103701"/>
    <n v="0"/>
    <n v="2441912.6570006302"/>
    <n v="0"/>
    <n v="6195.5511129378001"/>
    <n v="0"/>
    <n v="0"/>
    <n v="6195.5511129378001"/>
    <n v="1.2166771517747499E-2"/>
    <n v="0"/>
    <n v="0"/>
    <n v="1.2166771517747499E-2"/>
    <n v="0.97611160091430105"/>
    <n v="0"/>
    <n v="0"/>
    <n v="0.97611160091430105"/>
    <n v="553.44612667214994"/>
  </r>
  <r>
    <s v="Riverside"/>
    <x v="17"/>
    <x v="3"/>
    <s v="Aggregate"/>
    <s v="Aggregate"/>
    <x v="3"/>
    <n v="11382.162658306799"/>
    <n v="116928589.48024499"/>
    <n v="0"/>
    <n v="116928589.48024499"/>
    <n v="19132122.1213293"/>
    <n v="45144086.181045003"/>
    <n v="0"/>
    <n v="0"/>
    <n v="0"/>
    <n v="0"/>
    <n v="0"/>
    <n v="0"/>
    <n v="0"/>
    <n v="0"/>
    <n v="0"/>
    <n v="0"/>
    <n v="0"/>
    <n v="0"/>
    <n v="0"/>
  </r>
  <r>
    <s v="San Bernardino"/>
    <x v="17"/>
    <x v="3"/>
    <s v="Aggregate"/>
    <s v="Aggregate"/>
    <x v="3"/>
    <n v="12849.1716964725"/>
    <n v="137216741.516956"/>
    <n v="0"/>
    <n v="137216741.516956"/>
    <n v="21586067.916360699"/>
    <n v="52976987.3395264"/>
    <n v="0"/>
    <n v="0"/>
    <n v="0"/>
    <n v="0"/>
    <n v="0"/>
    <n v="0"/>
    <n v="0"/>
    <n v="0"/>
    <n v="0"/>
    <n v="0"/>
    <n v="0"/>
    <n v="0"/>
    <n v="0"/>
  </r>
  <r>
    <s v="Riverside"/>
    <x v="17"/>
    <x v="3"/>
    <s v="Aggregate"/>
    <s v="Aggregate"/>
    <x v="4"/>
    <n v="8418.1972328893698"/>
    <n v="126682469.08028699"/>
    <n v="52300040.815029897"/>
    <n v="74382428.265257299"/>
    <n v="12078808.2090472"/>
    <n v="22465710.287473399"/>
    <n v="15807.8991218927"/>
    <n v="0"/>
    <n v="899.88886089452603"/>
    <n v="16707.787982787198"/>
    <n v="4.6888471037991902E-2"/>
    <n v="0"/>
    <n v="0.51264308067709297"/>
    <n v="0.55953155171508495"/>
    <n v="5.9948244778635397E-2"/>
    <n v="0"/>
    <n v="0.25594655621295598"/>
    <n v="0.31589480099159201"/>
    <n v="1761.81536688903"/>
  </r>
  <r>
    <s v="San Bernardino"/>
    <x v="17"/>
    <x v="3"/>
    <s v="Aggregate"/>
    <s v="Aggregate"/>
    <x v="4"/>
    <n v="9522.4913760054606"/>
    <n v="141789945.339313"/>
    <n v="58544014.240961298"/>
    <n v="83245931.098352194"/>
    <n v="13663299.138882"/>
    <n v="25142752.317755099"/>
    <n v="17510.1655948113"/>
    <n v="0"/>
    <n v="1019.6218440241699"/>
    <n v="18529.787438835501"/>
    <n v="5.16536783734073E-2"/>
    <n v="0"/>
    <n v="0.597241882761683"/>
    <n v="0.64889556113509095"/>
    <n v="6.7482611622779604E-2"/>
    <n v="0"/>
    <n v="0.29194639416413898"/>
    <n v="0.359429005786919"/>
    <n v="1953.9429329939101"/>
  </r>
  <r>
    <s v="San Bernardino"/>
    <x v="17"/>
    <x v="4"/>
    <s v="Aggregate"/>
    <s v="Aggregate"/>
    <x v="0"/>
    <n v="23462.2803172083"/>
    <n v="275295413.56824899"/>
    <n v="275295413.56824899"/>
    <n v="0"/>
    <n v="114303836.86269499"/>
    <n v="0"/>
    <n v="156493.58297162701"/>
    <n v="934.86934114734402"/>
    <n v="3077.1681380904502"/>
    <n v="160505.62045086501"/>
    <n v="0.28976583388831001"/>
    <n v="0.78291131162046101"/>
    <n v="2.93159773725026"/>
    <n v="4.00427488275903"/>
    <n v="0.98495793313579905"/>
    <n v="2.2181117925947201E-2"/>
    <n v="5.2062708838146001"/>
    <n v="6.2134099348763501"/>
    <n v="16925.117129432201"/>
  </r>
  <r>
    <s v="Riverside"/>
    <x v="17"/>
    <x v="4"/>
    <s v="Aggregate"/>
    <s v="Aggregate"/>
    <x v="0"/>
    <n v="20022.161625873301"/>
    <n v="229042623.289731"/>
    <n v="229042623.289731"/>
    <n v="0"/>
    <n v="97544222.6919339"/>
    <n v="0"/>
    <n v="127892.193270701"/>
    <n v="795.19663343366005"/>
    <n v="2610.1563975126001"/>
    <n v="131297.546301647"/>
    <n v="0.20381875702194299"/>
    <n v="0.661727235014691"/>
    <n v="2.39543465476984"/>
    <n v="3.2609806468064799"/>
    <n v="0.71824687170453105"/>
    <n v="1.88263319332721E-2"/>
    <n v="4.34862939054225"/>
    <n v="5.0857025941800504"/>
    <n v="13845.162205037601"/>
  </r>
  <r>
    <s v="San Bernardino"/>
    <x v="17"/>
    <x v="4"/>
    <s v="Aggregate"/>
    <s v="Aggregate"/>
    <x v="1"/>
    <n v="17276.1077105605"/>
    <n v="194417326.98415399"/>
    <n v="194417326.98415399"/>
    <n v="0"/>
    <n v="71060926.441300198"/>
    <n v="0"/>
    <n v="101369.845381911"/>
    <n v="759.802963198356"/>
    <n v="0"/>
    <n v="102129.64834511001"/>
    <n v="0.53295216702357795"/>
    <n v="3.1747429882013803E-2"/>
    <n v="0"/>
    <n v="0.56469959690559102"/>
    <n v="15.970860421689499"/>
    <n v="0.11970726627341099"/>
    <n v="0"/>
    <n v="16.090567687962899"/>
    <n v="9123.2010300029397"/>
  </r>
  <r>
    <s v="Riverside"/>
    <x v="17"/>
    <x v="4"/>
    <s v="Aggregate"/>
    <s v="Aggregate"/>
    <x v="1"/>
    <n v="15207.9247590634"/>
    <n v="164697073.80373299"/>
    <n v="164697073.80373299"/>
    <n v="0"/>
    <n v="62553975.741192304"/>
    <n v="0"/>
    <n v="85191.917842439303"/>
    <n v="668.70990517925702"/>
    <n v="0"/>
    <n v="85860.627747618506"/>
    <n v="0.45198144363801801"/>
    <n v="2.7946834612762501E-2"/>
    <n v="0"/>
    <n v="0.47992827825078099"/>
    <n v="13.4220213495602"/>
    <n v="0.10535551788584301"/>
    <n v="0"/>
    <n v="13.527376867446099"/>
    <n v="7669.8958646838"/>
  </r>
  <r>
    <s v="San Bernardino"/>
    <x v="17"/>
    <x v="4"/>
    <s v="Aggregate"/>
    <s v="Aggregate"/>
    <x v="3"/>
    <n v="10660.7498931354"/>
    <n v="182501866.85664001"/>
    <n v="0"/>
    <n v="182501866.85664001"/>
    <n v="48832249.193301998"/>
    <n v="103077367.543909"/>
    <n v="0"/>
    <n v="0"/>
    <n v="0"/>
    <n v="0"/>
    <n v="0"/>
    <n v="0"/>
    <n v="0"/>
    <n v="0"/>
    <n v="0"/>
    <n v="0"/>
    <n v="0"/>
    <n v="0"/>
    <n v="0"/>
  </r>
  <r>
    <s v="Riverside"/>
    <x v="17"/>
    <x v="4"/>
    <s v="Aggregate"/>
    <s v="Aggregate"/>
    <x v="3"/>
    <n v="9424.0426767045301"/>
    <n v="155070177.54927"/>
    <n v="0"/>
    <n v="155070177.54927"/>
    <n v="43175590.259207599"/>
    <n v="87782222.906039104"/>
    <n v="0"/>
    <n v="0"/>
    <n v="0"/>
    <n v="0"/>
    <n v="0"/>
    <n v="0"/>
    <n v="0"/>
    <n v="0"/>
    <n v="0"/>
    <n v="0"/>
    <n v="0"/>
    <n v="0"/>
    <n v="0"/>
  </r>
  <r>
    <s v="San Bernardino"/>
    <x v="17"/>
    <x v="5"/>
    <s v="Aggregate"/>
    <s v="Aggregate"/>
    <x v="0"/>
    <n v="3150.4182982368102"/>
    <n v="34848785.789738297"/>
    <n v="34848785.789738297"/>
    <n v="0"/>
    <n v="15348248.096191701"/>
    <n v="0"/>
    <n v="22642.792420083999"/>
    <n v="146.66496691358"/>
    <n v="404.84973949447198"/>
    <n v="23194.307126492"/>
    <n v="2.83373169582853E-2"/>
    <n v="0.101910158698857"/>
    <n v="0.37531530551824399"/>
    <n v="0.505562781175387"/>
    <n v="0.145517938022176"/>
    <n v="2.7918158681054599E-3"/>
    <n v="0.68237074028954703"/>
    <n v="0.83068049417982803"/>
    <n v="2445.8107058754099"/>
  </r>
  <r>
    <s v="Riverside"/>
    <x v="17"/>
    <x v="5"/>
    <s v="Aggregate"/>
    <s v="Aggregate"/>
    <x v="0"/>
    <n v="2673.4892589382998"/>
    <n v="28691053.3112881"/>
    <n v="28691053.3112881"/>
    <n v="0"/>
    <n v="13024739.1121534"/>
    <n v="0"/>
    <n v="18390.155450347"/>
    <n v="124.203726421445"/>
    <n v="341.88723334833497"/>
    <n v="18856.246410116801"/>
    <n v="2.14171678152675E-2"/>
    <n v="8.5585738992584801E-2"/>
    <n v="0.30903274564452399"/>
    <n v="0.416035652452377"/>
    <n v="0.113483883096323"/>
    <n v="2.3466414694015901E-3"/>
    <n v="0.56644368525822897"/>
    <n v="0.68227420982395404"/>
    <n v="1988.36762361452"/>
  </r>
  <r>
    <s v="San Bernardino"/>
    <x v="17"/>
    <x v="5"/>
    <s v="Aggregate"/>
    <s v="Aggregate"/>
    <x v="1"/>
    <n v="8303.3664094893993"/>
    <n v="91027457.1565115"/>
    <n v="91027457.1565115"/>
    <n v="0"/>
    <n v="34153810.541433699"/>
    <n v="0"/>
    <n v="55699.040708186301"/>
    <n v="591.12376639157196"/>
    <n v="0"/>
    <n v="56290.164474577898"/>
    <n v="0.27644814413652202"/>
    <n v="1.52586767393672E-2"/>
    <n v="0"/>
    <n v="0.29170682087588901"/>
    <n v="8.7754065464045894"/>
    <n v="9.3131790123730504E-2"/>
    <n v="0"/>
    <n v="8.8685383365283208"/>
    <n v="5028.3780942646499"/>
  </r>
  <r>
    <s v="Riverside"/>
    <x v="17"/>
    <x v="5"/>
    <s v="Aggregate"/>
    <s v="Aggregate"/>
    <x v="1"/>
    <n v="7423.6446212394003"/>
    <n v="77807605.979286596"/>
    <n v="77807605.979286596"/>
    <n v="0"/>
    <n v="30535296.0976144"/>
    <n v="0"/>
    <n v="47285.888505495801"/>
    <n v="530.00112851629603"/>
    <n v="0"/>
    <n v="47815.889634012099"/>
    <n v="0.24320386259774601"/>
    <n v="1.3642056476512799E-2"/>
    <n v="0"/>
    <n v="0.25684591907425902"/>
    <n v="7.4499109907057797"/>
    <n v="8.3501893634950003E-2"/>
    <n v="0"/>
    <n v="7.5334128843407298"/>
    <n v="4271.3744796753999"/>
  </r>
  <r>
    <s v="San Bernardino"/>
    <x v="17"/>
    <x v="5"/>
    <s v="Aggregate"/>
    <s v="Aggregate"/>
    <x v="3"/>
    <n v="2692.50970843598"/>
    <n v="44327102.233047999"/>
    <n v="0"/>
    <n v="44327102.233047999"/>
    <n v="11664404.9992282"/>
    <n v="25051665.047013201"/>
    <n v="0"/>
    <n v="0"/>
    <n v="0"/>
    <n v="0"/>
    <n v="0"/>
    <n v="0"/>
    <n v="0"/>
    <n v="0"/>
    <n v="0"/>
    <n v="0"/>
    <n v="0"/>
    <n v="0"/>
    <n v="0"/>
  </r>
  <r>
    <s v="Riverside"/>
    <x v="17"/>
    <x v="5"/>
    <s v="Aggregate"/>
    <s v="Aggregate"/>
    <x v="3"/>
    <n v="2373.1378722166601"/>
    <n v="37561471.638512596"/>
    <n v="0"/>
    <n v="37561471.638512596"/>
    <n v="10280945.5374693"/>
    <n v="21269272.717562798"/>
    <n v="0"/>
    <n v="0"/>
    <n v="0"/>
    <n v="0"/>
    <n v="0"/>
    <n v="0"/>
    <n v="0"/>
    <n v="0"/>
    <n v="0"/>
    <n v="0"/>
    <n v="0"/>
    <n v="0"/>
    <n v="0"/>
  </r>
  <r>
    <s v="San Bernardino"/>
    <x v="17"/>
    <x v="6"/>
    <s v="Aggregate"/>
    <s v="Aggregate"/>
    <x v="0"/>
    <n v="38771.3949195225"/>
    <n v="76138619.732528195"/>
    <n v="76138619.732528195"/>
    <n v="0"/>
    <n v="26907348.074148599"/>
    <n v="0"/>
    <n v="15569.892332330501"/>
    <n v="0"/>
    <n v="1198.4517507048199"/>
    <n v="16768.344083035299"/>
    <n v="11.6093194443995"/>
    <n v="0"/>
    <n v="4.2815783029412504"/>
    <n v="15.8908977473407"/>
    <n v="3.0256264375008199"/>
    <n v="0"/>
    <n v="0.16476402269693999"/>
    <n v="3.1903904601977602"/>
    <n v="1768.20093199711"/>
  </r>
  <r>
    <s v="Riverside"/>
    <x v="17"/>
    <x v="6"/>
    <s v="Aggregate"/>
    <s v="Aggregate"/>
    <x v="0"/>
    <n v="32344.624801615799"/>
    <n v="62680684.9983605"/>
    <n v="62680684.9983605"/>
    <n v="0"/>
    <n v="22447169.612321399"/>
    <n v="0"/>
    <n v="12759.3335581721"/>
    <n v="0"/>
    <n v="960.00498521884901"/>
    <n v="13719.338543391001"/>
    <n v="9.3164358402201994"/>
    <n v="0"/>
    <n v="3.37519689359344"/>
    <n v="12.6916327338136"/>
    <n v="2.4338507324193999"/>
    <n v="0"/>
    <n v="0.12952747011174801"/>
    <n v="2.56337820253114"/>
    <n v="1446.6871074854901"/>
  </r>
  <r>
    <s v="San Bernardino"/>
    <x v="17"/>
    <x v="7"/>
    <s v="Aggregate"/>
    <s v="Aggregate"/>
    <x v="0"/>
    <n v="257732.54867060299"/>
    <n v="3524946417.1899099"/>
    <n v="3524946417.1899099"/>
    <n v="0"/>
    <n v="407525463.13889498"/>
    <n v="0"/>
    <n v="1347757.99848652"/>
    <n v="0"/>
    <n v="38389.136651399203"/>
    <n v="1386147.13513792"/>
    <n v="7.4177019337537997"/>
    <n v="0"/>
    <n v="24.8176537928234"/>
    <n v="32.235355726577197"/>
    <n v="17.184091724968699"/>
    <n v="0"/>
    <n v="14.8766657102599"/>
    <n v="32.060757435228702"/>
    <n v="146167.483449703"/>
  </r>
  <r>
    <s v="Riverside"/>
    <x v="17"/>
    <x v="7"/>
    <s v="Aggregate"/>
    <s v="Aggregate"/>
    <x v="0"/>
    <n v="227425.26045530199"/>
    <n v="3114200797.8158998"/>
    <n v="3114200797.8158998"/>
    <n v="0"/>
    <n v="360565610.16636097"/>
    <n v="0"/>
    <n v="1195588.8159320301"/>
    <n v="0"/>
    <n v="33800.324642219901"/>
    <n v="1229389.1405742499"/>
    <n v="6.3341434603979296"/>
    <n v="0"/>
    <n v="20.871420932131301"/>
    <n v="27.2055643925293"/>
    <n v="14.6272320289648"/>
    <n v="0"/>
    <n v="12.929387361153999"/>
    <n v="27.556619390118801"/>
    <n v="129637.548787526"/>
  </r>
  <r>
    <s v="San Bernardino"/>
    <x v="17"/>
    <x v="7"/>
    <s v="Aggregate"/>
    <s v="Aggregate"/>
    <x v="1"/>
    <n v="3054.5484674833401"/>
    <n v="40703134.269337498"/>
    <n v="40703134.269337498"/>
    <n v="0"/>
    <n v="4790423.8392824903"/>
    <n v="0"/>
    <n v="15927.8208164852"/>
    <n v="0"/>
    <n v="0"/>
    <n v="15927.8208164852"/>
    <n v="1.26158949580196E-2"/>
    <n v="0"/>
    <n v="0"/>
    <n v="1.26158949580196E-2"/>
    <n v="2.5094346560694101"/>
    <n v="0"/>
    <n v="0"/>
    <n v="2.5094346560694101"/>
    <n v="1422.82592404145"/>
  </r>
  <r>
    <s v="Riverside"/>
    <x v="17"/>
    <x v="7"/>
    <s v="Aggregate"/>
    <s v="Aggregate"/>
    <x v="1"/>
    <n v="2708.0893739614098"/>
    <n v="36117713.264539801"/>
    <n v="36117713.264539801"/>
    <n v="0"/>
    <n v="4252881.0876738904"/>
    <n v="0"/>
    <n v="13986.0624242052"/>
    <n v="0"/>
    <n v="0"/>
    <n v="13986.0624242052"/>
    <n v="1.12016834287014E-2"/>
    <n v="0"/>
    <n v="0"/>
    <n v="1.12016834287014E-2"/>
    <n v="2.20350983060567"/>
    <n v="0"/>
    <n v="0"/>
    <n v="2.20350983060567"/>
    <n v="1249.3694160487501"/>
  </r>
  <r>
    <s v="San Bernardino"/>
    <x v="17"/>
    <x v="7"/>
    <s v="Aggregate"/>
    <s v="Aggregate"/>
    <x v="3"/>
    <n v="12252.405666967001"/>
    <n v="129410608.874879"/>
    <n v="0"/>
    <n v="129410608.874879"/>
    <n v="20511026.376557902"/>
    <n v="49963175.864496902"/>
    <n v="0"/>
    <n v="0"/>
    <n v="0"/>
    <n v="0"/>
    <n v="0"/>
    <n v="0"/>
    <n v="0"/>
    <n v="0"/>
    <n v="0"/>
    <n v="0"/>
    <n v="0"/>
    <n v="0"/>
    <n v="0"/>
  </r>
  <r>
    <s v="Riverside"/>
    <x v="17"/>
    <x v="7"/>
    <s v="Aggregate"/>
    <s v="Aggregate"/>
    <x v="3"/>
    <n v="10888.840777113899"/>
    <n v="110634899.089333"/>
    <n v="0"/>
    <n v="110634899.089333"/>
    <n v="18237585.764073201"/>
    <n v="42714202.243616998"/>
    <n v="0"/>
    <n v="0"/>
    <n v="0"/>
    <n v="0"/>
    <n v="0"/>
    <n v="0"/>
    <n v="0"/>
    <n v="0"/>
    <n v="0"/>
    <n v="0"/>
    <n v="0"/>
    <n v="0"/>
    <n v="0"/>
  </r>
  <r>
    <s v="Riverside"/>
    <x v="17"/>
    <x v="7"/>
    <s v="Aggregate"/>
    <s v="Aggregate"/>
    <x v="4"/>
    <n v="5406.92114645737"/>
    <n v="79919997.847897395"/>
    <n v="33094073.038237199"/>
    <n v="46825924.809660003"/>
    <n v="7758093.7726597404"/>
    <n v="14142824.928561701"/>
    <n v="10005.1532045392"/>
    <n v="0"/>
    <n v="706.13839389690804"/>
    <n v="10711.291598436101"/>
    <n v="2.9601222593357401E-2"/>
    <n v="0"/>
    <n v="0.32881138925701098"/>
    <n v="0.35841261185036799"/>
    <n v="3.7752351907476299E-2"/>
    <n v="0"/>
    <n v="0.16392686971856299"/>
    <n v="0.20167922162603899"/>
    <n v="1129.49231560729"/>
  </r>
  <r>
    <s v="San Bernardino"/>
    <x v="17"/>
    <x v="7"/>
    <s v="Aggregate"/>
    <s v="Aggregate"/>
    <x v="4"/>
    <n v="6077.5078843888296"/>
    <n v="90829291.167719394"/>
    <n v="37581400.676923603"/>
    <n v="53247890.490795799"/>
    <n v="8720281.8006806206"/>
    <n v="16082449.969492"/>
    <n v="11247.611535027099"/>
    <n v="0"/>
    <n v="794.47667857633701"/>
    <n v="12042.0882136035"/>
    <n v="3.3238900129959802E-2"/>
    <n v="0"/>
    <n v="0.38135047715556403"/>
    <n v="0.41458937728552397"/>
    <n v="4.34156928434654E-2"/>
    <n v="0"/>
    <n v="0.186532673103222"/>
    <n v="0.22994836594668699"/>
    <n v="1269.82315588497"/>
  </r>
  <r>
    <s v="San Bernardino"/>
    <x v="17"/>
    <x v="8"/>
    <s v="Aggregate"/>
    <s v="Aggregate"/>
    <x v="0"/>
    <n v="3347.7512559379602"/>
    <n v="10543772.7583302"/>
    <n v="10543772.7583302"/>
    <n v="0"/>
    <n v="109515.254655599"/>
    <n v="0"/>
    <n v="20670.780739243801"/>
    <n v="0"/>
    <n v="3.6383920311500701"/>
    <n v="20674.419131275001"/>
    <n v="4.2021941468932497E-2"/>
    <n v="0"/>
    <n v="4.2365116103562804E-3"/>
    <n v="4.6258453079288699E-2"/>
    <n v="0.159646485701924"/>
    <n v="0"/>
    <n v="7.1084247720321998E-3"/>
    <n v="0.16675491047395599"/>
    <n v="2180.0916653066402"/>
  </r>
  <r>
    <s v="Riverside"/>
    <x v="17"/>
    <x v="8"/>
    <s v="Aggregate"/>
    <s v="Aggregate"/>
    <x v="0"/>
    <n v="3111.4404247483799"/>
    <n v="9264593.0547714792"/>
    <n v="9264593.0547714792"/>
    <n v="0"/>
    <n v="101784.799530027"/>
    <n v="0"/>
    <n v="18031.225207571501"/>
    <n v="0"/>
    <n v="3.3696159076695298"/>
    <n v="18034.594823479099"/>
    <n v="3.5407616463244598E-2"/>
    <n v="0"/>
    <n v="3.8961853086690902E-3"/>
    <n v="3.9303801771913699E-2"/>
    <n v="0.136705694861493"/>
    <n v="0"/>
    <n v="6.7345198020258498E-3"/>
    <n v="0.143440214663519"/>
    <n v="1901.7254904333799"/>
  </r>
  <r>
    <s v="San Bernardino"/>
    <x v="17"/>
    <x v="8"/>
    <s v="Aggregate"/>
    <s v="Aggregate"/>
    <x v="1"/>
    <n v="2109.4184618426202"/>
    <n v="5972375.7258713897"/>
    <n v="5972375.7258713897"/>
    <n v="0"/>
    <n v="68977.983702253696"/>
    <n v="0"/>
    <n v="6503.6715012310997"/>
    <n v="0"/>
    <n v="0"/>
    <n v="6503.6715012310997"/>
    <n v="1.5456593151612699E-2"/>
    <n v="0"/>
    <n v="0"/>
    <n v="1.5456593151612699E-2"/>
    <n v="1.02465609356859"/>
    <n v="0"/>
    <n v="0"/>
    <n v="1.02465609356859"/>
    <n v="580.97039890251597"/>
  </r>
  <r>
    <s v="Riverside"/>
    <x v="17"/>
    <x v="8"/>
    <s v="Aggregate"/>
    <s v="Aggregate"/>
    <x v="1"/>
    <n v="2098.3946132382598"/>
    <n v="5510428.7322715502"/>
    <n v="5510428.7322715502"/>
    <n v="0"/>
    <n v="68617.503852891095"/>
    <n v="0"/>
    <n v="5970.9785209327601"/>
    <n v="0"/>
    <n v="0"/>
    <n v="5970.9785209327601"/>
    <n v="1.39813318476194E-2"/>
    <n v="0"/>
    <n v="0"/>
    <n v="1.39813318476194E-2"/>
    <n v="0.94073009758915704"/>
    <n v="0"/>
    <n v="0"/>
    <n v="0.94073009758915704"/>
    <n v="533.38514598838697"/>
  </r>
  <r>
    <s v="San Bernardino"/>
    <x v="17"/>
    <x v="9"/>
    <s v="Aggregate"/>
    <s v="Aggregate"/>
    <x v="0"/>
    <n v="1611.2184798870701"/>
    <n v="31215851.122028802"/>
    <n v="31215851.122028802"/>
    <n v="0"/>
    <n v="10541583.8060048"/>
    <n v="0"/>
    <n v="50409.1992222517"/>
    <n v="285.50320446419602"/>
    <n v="457.76516505261498"/>
    <n v="51152.467591768502"/>
    <n v="0.101550693956833"/>
    <n v="0.15970129705250299"/>
    <n v="0.46025283995042698"/>
    <n v="0.72150483095976403"/>
    <n v="0.29369321649603702"/>
    <n v="3.7167955399085499E-3"/>
    <n v="0.34642938823106101"/>
    <n v="0.64383940026700703"/>
    <n v="5393.9637940292396"/>
  </r>
  <r>
    <s v="Riverside"/>
    <x v="17"/>
    <x v="9"/>
    <s v="Aggregate"/>
    <s v="Aggregate"/>
    <x v="0"/>
    <n v="1675.8709583832499"/>
    <n v="27228927.9638687"/>
    <n v="27228927.9638687"/>
    <n v="0"/>
    <n v="10964580.146253601"/>
    <n v="0"/>
    <n v="43995.494852183103"/>
    <n v="297.240922196741"/>
    <n v="474.998625280635"/>
    <n v="44767.734399660498"/>
    <n v="8.7777555963079096E-2"/>
    <n v="0.162885142775061"/>
    <n v="0.464789620082178"/>
    <n v="0.71545231882031801"/>
    <n v="0.25909416633597099"/>
    <n v="3.8175001359870898E-3"/>
    <n v="0.35273300232704502"/>
    <n v="0.61564466879900304"/>
    <n v="4720.7016564601499"/>
  </r>
  <r>
    <s v="San Bernardino"/>
    <x v="17"/>
    <x v="9"/>
    <s v="Aggregate"/>
    <s v="Aggregate"/>
    <x v="1"/>
    <n v="17982.935358219202"/>
    <n v="237062024.12993699"/>
    <n v="237062024.12993699"/>
    <n v="0"/>
    <n v="70081116.292892203"/>
    <n v="0"/>
    <n v="261909.13080314"/>
    <n v="12065.844648123601"/>
    <n v="0"/>
    <n v="273974.97545126401"/>
    <n v="7.2693536210843193E-2"/>
    <n v="5.0354467902483803E-2"/>
    <n v="0"/>
    <n v="0.123048004113327"/>
    <n v="41.263890217685699"/>
    <n v="1.90097873799616"/>
    <n v="0"/>
    <n v="43.164868955681897"/>
    <n v="24474.076027225201"/>
  </r>
  <r>
    <s v="Riverside"/>
    <x v="17"/>
    <x v="9"/>
    <s v="Aggregate"/>
    <s v="Aggregate"/>
    <x v="1"/>
    <n v="15251.685305880201"/>
    <n v="193474285.33789301"/>
    <n v="193474285.33789301"/>
    <n v="0"/>
    <n v="57113511.890921801"/>
    <n v="0"/>
    <n v="214276.706141662"/>
    <n v="10422.5193300803"/>
    <n v="0"/>
    <n v="224699.225471743"/>
    <n v="6.0219410351187698E-2"/>
    <n v="4.3631298788110798E-2"/>
    <n v="0"/>
    <n v="0.103850709139298"/>
    <n v="33.759382314482203"/>
    <n v="1.64207216491204"/>
    <n v="0"/>
    <n v="35.401454479394197"/>
    <n v="20072.292801180702"/>
  </r>
  <r>
    <s v="Riverside"/>
    <x v="17"/>
    <x v="9"/>
    <s v="Aggregate"/>
    <s v="Aggregate"/>
    <x v="3"/>
    <n v="6742.63074553362"/>
    <n v="105961909.79741301"/>
    <n v="0"/>
    <n v="105961909.79741301"/>
    <n v="26630001.490770899"/>
    <n v="111954419.152455"/>
    <n v="0"/>
    <n v="0"/>
    <n v="0"/>
    <n v="0"/>
    <n v="0"/>
    <n v="0"/>
    <n v="0"/>
    <n v="0"/>
    <n v="0"/>
    <n v="0"/>
    <n v="0"/>
    <n v="0"/>
    <n v="0"/>
  </r>
  <r>
    <s v="San Bernardino"/>
    <x v="17"/>
    <x v="9"/>
    <s v="Aggregate"/>
    <s v="Aggregate"/>
    <x v="3"/>
    <n v="7684.15956163581"/>
    <n v="123546763.41618501"/>
    <n v="0"/>
    <n v="123546763.41618501"/>
    <n v="31319598.747930001"/>
    <n v="129907476.14679199"/>
    <n v="0"/>
    <n v="0"/>
    <n v="0"/>
    <n v="0"/>
    <n v="0"/>
    <n v="0"/>
    <n v="0"/>
    <n v="0"/>
    <n v="0"/>
    <n v="0"/>
    <n v="0"/>
    <n v="0"/>
    <n v="0"/>
  </r>
  <r>
    <s v="San Bernardino"/>
    <x v="17"/>
    <x v="9"/>
    <s v="Aggregate"/>
    <s v="Aggregate"/>
    <x v="2"/>
    <n v="280.42771807831502"/>
    <n v="3500455.3088599099"/>
    <n v="3500455.3088599099"/>
    <n v="0"/>
    <n v="812750.44533166196"/>
    <n v="0"/>
    <n v="2991.9252713953301"/>
    <n v="514.04530323967106"/>
    <n v="0"/>
    <n v="3505.970574635"/>
    <n v="1.9727102474460201"/>
    <n v="1.51859598626756"/>
    <n v="0"/>
    <n v="3.4913062337135798"/>
    <n v="0.60992353899590801"/>
    <n v="0.10479149782038"/>
    <n v="0"/>
    <n v="0.71471503681628901"/>
    <n v="405.23672542136501"/>
  </r>
  <r>
    <s v="Riverside"/>
    <x v="17"/>
    <x v="9"/>
    <s v="Aggregate"/>
    <s v="Aggregate"/>
    <x v="2"/>
    <n v="269.94686060810602"/>
    <n v="3311602.1910914001"/>
    <n v="3311602.1910914001"/>
    <n v="0"/>
    <n v="735368.90592802304"/>
    <n v="0"/>
    <n v="2715.6042109130199"/>
    <n v="507.78293253132199"/>
    <n v="0"/>
    <n v="3223.3871434443399"/>
    <n v="1.7401908185069901"/>
    <n v="1.490359324842"/>
    <n v="0"/>
    <n v="3.2305501433489998"/>
    <n v="0.553593683193769"/>
    <n v="0.10351487258463"/>
    <n v="0"/>
    <n v="0.65710855577839999"/>
    <n v="372.57439073364202"/>
  </r>
  <r>
    <s v="San Bernardino"/>
    <x v="17"/>
    <x v="10"/>
    <s v="Aggregate"/>
    <s v="Aggregate"/>
    <x v="0"/>
    <n v="401.45003708979698"/>
    <n v="5177475.73998289"/>
    <n v="5177475.73998289"/>
    <n v="0"/>
    <n v="2626533.4358643"/>
    <n v="0"/>
    <n v="8612.2796512425793"/>
    <n v="51.873876952355097"/>
    <n v="85.331055001596695"/>
    <n v="8749.4845831965304"/>
    <n v="3.35621660300989E-2"/>
    <n v="2.7876184002099999E-2"/>
    <n v="9.6693569922101999E-2"/>
    <n v="0.15813191995430001"/>
    <n v="7.3967191770060003E-2"/>
    <n v="6.1454356576771203E-4"/>
    <n v="7.5758164519101598E-2"/>
    <n v="0.15033989985492899"/>
    <n v="922.62221707117806"/>
  </r>
  <r>
    <s v="Riverside"/>
    <x v="17"/>
    <x v="10"/>
    <s v="Aggregate"/>
    <s v="Aggregate"/>
    <x v="0"/>
    <n v="341.24792104390099"/>
    <n v="3695067.3681523199"/>
    <n v="3695067.3681523199"/>
    <n v="0"/>
    <n v="2232654.1081885602"/>
    <n v="0"/>
    <n v="6045.7168854973397"/>
    <n v="44.130365867695403"/>
    <n v="71.876275511433903"/>
    <n v="6161.7235268764698"/>
    <n v="1.97127018928E-2"/>
    <n v="2.3326209933071499E-2"/>
    <n v="7.8627796121434002E-2"/>
    <n v="0.121666707947305"/>
    <n v="4.5283852411287899E-2"/>
    <n v="5.0678596657893695E-4"/>
    <n v="6.2817215488449901E-2"/>
    <n v="0.108607853866316"/>
    <n v="649.74604701451801"/>
  </r>
  <r>
    <s v="San Bernardino"/>
    <x v="17"/>
    <x v="10"/>
    <s v="Aggregate"/>
    <s v="Aggregate"/>
    <x v="1"/>
    <n v="319.87212878098899"/>
    <n v="6240091.6041872604"/>
    <n v="6240091.6041872604"/>
    <n v="0"/>
    <n v="1125489.9685873799"/>
    <n v="0"/>
    <n v="8343.0876709172499"/>
    <n v="251.52788121406701"/>
    <n v="0"/>
    <n v="8594.6155521313194"/>
    <n v="1.0081735927554901E-2"/>
    <n v="4.5069247480542399E-3"/>
    <n v="0"/>
    <n v="1.45886606756091E-2"/>
    <n v="1.31445686018492"/>
    <n v="3.96283201172761E-2"/>
    <n v="0"/>
    <n v="1.3540851803021901"/>
    <n v="767.75360268277996"/>
  </r>
  <r>
    <s v="Riverside"/>
    <x v="17"/>
    <x v="10"/>
    <s v="Aggregate"/>
    <s v="Aggregate"/>
    <x v="1"/>
    <n v="318.33329403006002"/>
    <n v="6183520.02420827"/>
    <n v="6183520.02420827"/>
    <n v="0"/>
    <n v="1106383.0650762499"/>
    <n v="0"/>
    <n v="8109.0982175413801"/>
    <n v="241.29666703061201"/>
    <n v="0"/>
    <n v="8350.3948845719897"/>
    <n v="1.04234124687601E-2"/>
    <n v="4.2988750003760097E-3"/>
    <n v="0"/>
    <n v="1.47222874691361E-2"/>
    <n v="1.27759172651588"/>
    <n v="3.8016388156121898E-2"/>
    <n v="0"/>
    <n v="1.315608114672"/>
    <n v="745.93746719295302"/>
  </r>
  <r>
    <s v="Riverside"/>
    <x v="17"/>
    <x v="10"/>
    <s v="Aggregate"/>
    <s v="Aggregate"/>
    <x v="3"/>
    <n v="92.143492037656202"/>
    <n v="2104273.3134336602"/>
    <n v="0"/>
    <n v="2104273.3134336602"/>
    <n v="602859.48530144198"/>
    <n v="2232482.6271009101"/>
    <n v="0"/>
    <n v="0"/>
    <n v="0"/>
    <n v="0"/>
    <n v="0"/>
    <n v="0"/>
    <n v="0"/>
    <n v="0"/>
    <n v="0"/>
    <n v="0"/>
    <n v="0"/>
    <n v="0"/>
    <n v="0"/>
  </r>
  <r>
    <s v="San Bernardino"/>
    <x v="17"/>
    <x v="10"/>
    <s v="Aggregate"/>
    <s v="Aggregate"/>
    <x v="3"/>
    <n v="104.496650898761"/>
    <n v="2895755.78930694"/>
    <n v="0"/>
    <n v="2895755.78930694"/>
    <n v="683681.46011665405"/>
    <n v="3087901.4887306402"/>
    <n v="0"/>
    <n v="0"/>
    <n v="0"/>
    <n v="0"/>
    <n v="0"/>
    <n v="0"/>
    <n v="0"/>
    <n v="0"/>
    <n v="0"/>
    <n v="0"/>
    <n v="0"/>
    <n v="0"/>
    <n v="0"/>
  </r>
  <r>
    <s v="San Bernardino"/>
    <x v="17"/>
    <x v="10"/>
    <s v="Aggregate"/>
    <s v="Aggregate"/>
    <x v="2"/>
    <n v="47.880752071069502"/>
    <n v="775371.11798271001"/>
    <n v="775371.11798271001"/>
    <n v="0"/>
    <n v="124432.49848229501"/>
    <n v="0"/>
    <n v="669.49276553287598"/>
    <n v="18.206499549537199"/>
    <n v="0"/>
    <n v="687.69926508241394"/>
    <n v="0.50980578032929602"/>
    <n v="5.79366557397092E-2"/>
    <n v="0"/>
    <n v="0.56774243606900499"/>
    <n v="0.136480479907017"/>
    <n v="3.7115140355101E-3"/>
    <n v="0"/>
    <n v="0.14019199394252799"/>
    <n v="79.487546265470201"/>
  </r>
  <r>
    <s v="Riverside"/>
    <x v="17"/>
    <x v="10"/>
    <s v="Aggregate"/>
    <s v="Aggregate"/>
    <x v="2"/>
    <n v="62.466456135637699"/>
    <n v="987769.05637249304"/>
    <n v="987769.05637249304"/>
    <n v="0"/>
    <n v="162337.82620529499"/>
    <n v="0"/>
    <n v="761.37344262226202"/>
    <n v="23.489614310797599"/>
    <n v="0"/>
    <n v="784.86305693305997"/>
    <n v="0.52116411408636898"/>
    <n v="7.6316462527534407E-2"/>
    <n v="0"/>
    <n v="0.59748057661390297"/>
    <n v="0.15521095699194901"/>
    <n v="4.7885115403998903E-3"/>
    <n v="0"/>
    <n v="0.159999468532349"/>
    <n v="90.718198662824605"/>
  </r>
  <r>
    <s v="San Bernardino"/>
    <x v="17"/>
    <x v="11"/>
    <s v="Aggregate"/>
    <s v="Aggregate"/>
    <x v="0"/>
    <n v="362.65604229404801"/>
    <n v="6181544.6051368304"/>
    <n v="6181544.6051368304"/>
    <n v="0"/>
    <n v="474354.10332061502"/>
    <n v="0"/>
    <n v="5828.2089699769804"/>
    <n v="327.85767240727301"/>
    <n v="27.456728772063201"/>
    <n v="6183.5233711563196"/>
    <n v="1.8981385062716401E-2"/>
    <n v="0.32730434040716"/>
    <n v="3.5659827577275198E-2"/>
    <n v="0.381945553047152"/>
    <n v="0.104979659110055"/>
    <n v="1.00285146587382E-2"/>
    <n v="3.9782527842790502E-2"/>
    <n v="0.15479070161158401"/>
    <n v="652.04481335555499"/>
  </r>
  <r>
    <s v="Riverside"/>
    <x v="17"/>
    <x v="11"/>
    <s v="Aggregate"/>
    <s v="Aggregate"/>
    <x v="0"/>
    <n v="456.32217085327198"/>
    <n v="6806808.5811994197"/>
    <n v="6806808.5811994197"/>
    <n v="0"/>
    <n v="596869.39947607997"/>
    <n v="0"/>
    <n v="6576.5935528107602"/>
    <n v="421.08893437719502"/>
    <n v="34.721731875582499"/>
    <n v="7032.40421906354"/>
    <n v="2.0556174406901599E-2"/>
    <n v="0.40425558299426101"/>
    <n v="4.4219662926994301E-2"/>
    <n v="0.46903142032815698"/>
    <n v="0.125674759468972"/>
    <n v="1.25221823692783E-2"/>
    <n v="5.3030373481161401E-2"/>
    <n v="0.19122731531941201"/>
    <n v="741.55823811540404"/>
  </r>
  <r>
    <s v="San Bernardino"/>
    <x v="17"/>
    <x v="11"/>
    <s v="Aggregate"/>
    <s v="Aggregate"/>
    <x v="1"/>
    <n v="752.11137051771004"/>
    <n v="5138023.7183766002"/>
    <n v="5138023.7183766002"/>
    <n v="0"/>
    <n v="3561217.2549465299"/>
    <n v="0"/>
    <n v="6761.3186466632696"/>
    <n v="552.92379317274401"/>
    <n v="0"/>
    <n v="7314.2424398360099"/>
    <n v="8.7600243625964094E-3"/>
    <n v="2.1072078903662098E-3"/>
    <n v="0"/>
    <n v="1.08672322529626E-2"/>
    <n v="1.06524850625543"/>
    <n v="8.7113368786579701E-2"/>
    <n v="0"/>
    <n v="1.1523618750420099"/>
    <n v="653.37837975624404"/>
  </r>
  <r>
    <s v="Riverside"/>
    <x v="17"/>
    <x v="11"/>
    <s v="Aggregate"/>
    <s v="Aggregate"/>
    <x v="1"/>
    <n v="337.55961423323299"/>
    <n v="2220093.91508142"/>
    <n v="2220093.91508142"/>
    <n v="0"/>
    <n v="1598331.27100979"/>
    <n v="0"/>
    <n v="2928.24688629823"/>
    <n v="263.52480024706102"/>
    <n v="0"/>
    <n v="3191.7716865452899"/>
    <n v="8.7507273676898992E-3"/>
    <n v="9.6770102066633297E-4"/>
    <n v="0"/>
    <n v="9.7184283883562303E-3"/>
    <n v="0.46134648943305001"/>
    <n v="4.1518439596539301E-2"/>
    <n v="0"/>
    <n v="0.50286492902958901"/>
    <n v="285.11970040106701"/>
  </r>
  <r>
    <s v="San Bernardino"/>
    <x v="17"/>
    <x v="11"/>
    <s v="Aggregate"/>
    <s v="Aggregate"/>
    <x v="3"/>
    <n v="302.86610041341697"/>
    <n v="3136187.18525925"/>
    <n v="0"/>
    <n v="3136187.18525925"/>
    <n v="1249571.6808178199"/>
    <n v="3626373.3958542901"/>
    <n v="0"/>
    <n v="0"/>
    <n v="0"/>
    <n v="0"/>
    <n v="0"/>
    <n v="0"/>
    <n v="0"/>
    <n v="0"/>
    <n v="0"/>
    <n v="0"/>
    <n v="0"/>
    <n v="0"/>
    <n v="0"/>
  </r>
  <r>
    <s v="Riverside"/>
    <x v="17"/>
    <x v="11"/>
    <s v="Aggregate"/>
    <s v="Aggregate"/>
    <x v="3"/>
    <n v="294.690631490263"/>
    <n v="2856001.56465413"/>
    <n v="0"/>
    <n v="2856001.56465413"/>
    <n v="1232795.2553260301"/>
    <n v="3302394.7490314799"/>
    <n v="0"/>
    <n v="0"/>
    <n v="0"/>
    <n v="0"/>
    <n v="0"/>
    <n v="0"/>
    <n v="0"/>
    <n v="0"/>
    <n v="0"/>
    <n v="0"/>
    <n v="0"/>
    <n v="0"/>
    <n v="0"/>
  </r>
  <r>
    <s v="San Bernardino"/>
    <x v="17"/>
    <x v="11"/>
    <s v="Aggregate"/>
    <s v="Aggregate"/>
    <x v="2"/>
    <n v="489.95216031805199"/>
    <n v="3367348.0386848599"/>
    <n v="3367348.0386848599"/>
    <n v="0"/>
    <n v="2319903.8810195699"/>
    <n v="0"/>
    <n v="5836.9872934187697"/>
    <n v="756.19061811920801"/>
    <n v="0"/>
    <n v="6593.1779115379704"/>
    <n v="14.152003934523499"/>
    <n v="2.3468214694673999"/>
    <n v="0"/>
    <n v="16.498825403990899"/>
    <n v="1.1899080438649401"/>
    <n v="0.15415440431226801"/>
    <n v="0"/>
    <n v="1.3440624481772101"/>
    <n v="762.07080753103003"/>
  </r>
  <r>
    <s v="Riverside"/>
    <x v="17"/>
    <x v="11"/>
    <s v="Aggregate"/>
    <s v="Aggregate"/>
    <x v="2"/>
    <n v="732.65856974103394"/>
    <n v="4986327.4841574496"/>
    <n v="4986327.4841574496"/>
    <n v="0"/>
    <n v="3469109.0213810098"/>
    <n v="0"/>
    <n v="8777.7469666323705"/>
    <n v="1101.16876318198"/>
    <n v="0"/>
    <n v="9878.9157298143491"/>
    <n v="22.5299262450105"/>
    <n v="3.6842797567218502"/>
    <n v="0"/>
    <n v="26.2142060017324"/>
    <n v="1.78940114095904"/>
    <n v="0.224480455943499"/>
    <n v="0"/>
    <n v="2.0138815969025399"/>
    <n v="1141.8519853037701"/>
  </r>
  <r>
    <s v="Riverside"/>
    <x v="17"/>
    <x v="12"/>
    <s v="Aggregate"/>
    <s v="Aggregate"/>
    <x v="0"/>
    <n v="106.25299590427601"/>
    <n v="3365761.3292021002"/>
    <n v="3365761.3292021002"/>
    <n v="0"/>
    <n v="138978.91864279399"/>
    <n v="0"/>
    <n v="3107.5508112427301"/>
    <n v="0"/>
    <n v="7.27579046275621"/>
    <n v="3114.8266017054898"/>
    <n v="5.5395499961775601E-3"/>
    <n v="0"/>
    <n v="7.6490801089157401E-3"/>
    <n v="1.31886301050933E-2"/>
    <n v="3.0122309805409399E-2"/>
    <n v="0"/>
    <n v="8.7315873863302897E-3"/>
    <n v="3.8853897191739699E-2"/>
    <n v="328.454573264462"/>
  </r>
  <r>
    <s v="San Bernardino"/>
    <x v="17"/>
    <x v="12"/>
    <s v="Aggregate"/>
    <s v="Aggregate"/>
    <x v="0"/>
    <n v="78.648194389948998"/>
    <n v="2541409.7686245302"/>
    <n v="2541409.7686245302"/>
    <n v="0"/>
    <n v="102871.838262053"/>
    <n v="0"/>
    <n v="2867.9151529648202"/>
    <n v="0"/>
    <n v="6.5576293616744499"/>
    <n v="2874.4727823264898"/>
    <n v="5.91765106609125E-3"/>
    <n v="0"/>
    <n v="7.5512540307724899E-3"/>
    <n v="1.3468905096863701E-2"/>
    <n v="2.98886147413699E-2"/>
    <n v="0"/>
    <n v="6.93721943050527E-3"/>
    <n v="3.6825834171875099E-2"/>
    <n v="303.10956332606401"/>
  </r>
  <r>
    <s v="San Bernardino"/>
    <x v="17"/>
    <x v="12"/>
    <s v="Aggregate"/>
    <s v="Aggregate"/>
    <x v="3"/>
    <n v="278.435980310307"/>
    <n v="12523554.043486699"/>
    <n v="0"/>
    <n v="12523554.043486699"/>
    <n v="364194.26224588201"/>
    <n v="25297757.040782999"/>
    <n v="0"/>
    <n v="0"/>
    <n v="0"/>
    <n v="0"/>
    <n v="0"/>
    <n v="0"/>
    <n v="0"/>
    <n v="0"/>
    <n v="0"/>
    <n v="0"/>
    <n v="0"/>
    <n v="0"/>
    <n v="0"/>
  </r>
  <r>
    <s v="Riverside"/>
    <x v="17"/>
    <x v="12"/>
    <s v="Aggregate"/>
    <s v="Aggregate"/>
    <x v="3"/>
    <n v="302.37087454249797"/>
    <n v="12408074.2367156"/>
    <n v="0"/>
    <n v="12408074.2367156"/>
    <n v="395501.10390158702"/>
    <n v="25043004.887223199"/>
    <n v="0"/>
    <n v="0"/>
    <n v="0"/>
    <n v="0"/>
    <n v="0"/>
    <n v="0"/>
    <n v="0"/>
    <n v="0"/>
    <n v="0"/>
    <n v="0"/>
    <n v="0"/>
    <n v="0"/>
    <n v="0"/>
  </r>
  <r>
    <s v="San Bernardino"/>
    <x v="17"/>
    <x v="12"/>
    <s v="Aggregate"/>
    <s v="Aggregate"/>
    <x v="2"/>
    <n v="166.43433663110201"/>
    <n v="6483594.8359557502"/>
    <n v="6483594.8359557502"/>
    <n v="0"/>
    <n v="217696.11231348099"/>
    <n v="0"/>
    <n v="10974.2115862098"/>
    <n v="0"/>
    <n v="0"/>
    <n v="10974.2115862098"/>
    <n v="22.043393762284701"/>
    <n v="0"/>
    <n v="0"/>
    <n v="22.043393762284701"/>
    <n v="2.2371648223785399"/>
    <n v="0"/>
    <n v="0"/>
    <n v="2.2371648223785399"/>
    <n v="1268.45148086842"/>
  </r>
  <r>
    <s v="Riverside"/>
    <x v="17"/>
    <x v="12"/>
    <s v="Aggregate"/>
    <s v="Aggregate"/>
    <x v="2"/>
    <n v="188.18463778328299"/>
    <n v="8165739.4570098501"/>
    <n v="8165739.4570098501"/>
    <n v="0"/>
    <n v="246145.50622053401"/>
    <n v="0"/>
    <n v="14183.311748935101"/>
    <n v="0"/>
    <n v="0"/>
    <n v="14183.311748935101"/>
    <n v="31.401920278301802"/>
    <n v="0"/>
    <n v="0"/>
    <n v="31.401920278301802"/>
    <n v="2.8913608836755298"/>
    <n v="0"/>
    <n v="0"/>
    <n v="2.8913608836755298"/>
    <n v="1639.37451453574"/>
  </r>
  <r>
    <s v="San Bernardino"/>
    <x v="18"/>
    <x v="0"/>
    <s v="Aggregate"/>
    <s v="Aggregate"/>
    <x v="0"/>
    <n v="1.9430826562708701"/>
    <n v="98130.814026936598"/>
    <n v="98130.814026936598"/>
    <n v="0"/>
    <n v="12712.8436762403"/>
    <n v="0"/>
    <n v="181.581338912897"/>
    <n v="0"/>
    <n v="0.61916000246133496"/>
    <n v="182.20049891535899"/>
    <n v="7.4859564117907302E-3"/>
    <n v="0"/>
    <n v="2.2905535755141401E-6"/>
    <n v="7.4882469653662397E-3"/>
    <n v="1.14375431886175E-2"/>
    <n v="0"/>
    <n v="7.1830804137962498E-6"/>
    <n v="1.14447262690313E-2"/>
    <n v="19.2128149563924"/>
  </r>
  <r>
    <s v="Riverside"/>
    <x v="18"/>
    <x v="0"/>
    <s v="Aggregate"/>
    <s v="Aggregate"/>
    <x v="0"/>
    <n v="2.9062213246798301"/>
    <n v="96239.109136497398"/>
    <n v="96239.109136497398"/>
    <n v="0"/>
    <n v="19014.290138391501"/>
    <n v="0"/>
    <n v="188.99669759011101"/>
    <n v="0"/>
    <n v="0.97760485937406705"/>
    <n v="189.97430244948501"/>
    <n v="7.98157993151794E-3"/>
    <n v="0"/>
    <n v="2.0074231725593198E-6"/>
    <n v="7.9835873546904995E-3"/>
    <n v="1.21722595297302E-2"/>
    <n v="0"/>
    <n v="6.3270405136473903E-6"/>
    <n v="1.21785865702438E-2"/>
    <n v="20.032552825924299"/>
  </r>
  <r>
    <s v="San Bernardino"/>
    <x v="18"/>
    <x v="0"/>
    <s v="Aggregate"/>
    <s v="Aggregate"/>
    <x v="1"/>
    <n v="33989.805752749802"/>
    <n v="1828172994.9644301"/>
    <n v="1828172994.9644301"/>
    <n v="0"/>
    <n v="195024481.551456"/>
    <n v="0"/>
    <n v="2587177.0496048098"/>
    <n v="175062.22124596901"/>
    <n v="0"/>
    <n v="2762239.27085078"/>
    <n v="1.0189021367781499"/>
    <n v="4.23421288910325"/>
    <n v="0"/>
    <n v="5.2531150258814003"/>
    <n v="407.61079776501299"/>
    <n v="27.581124249492099"/>
    <n v="0"/>
    <n v="435.191922014505"/>
    <n v="246749.73985795499"/>
  </r>
  <r>
    <s v="Riverside"/>
    <x v="18"/>
    <x v="0"/>
    <s v="Aggregate"/>
    <s v="Aggregate"/>
    <x v="1"/>
    <n v="32120.5663893825"/>
    <n v="1685213027.4513099"/>
    <n v="1685213027.4513099"/>
    <n v="0"/>
    <n v="183110990.80816299"/>
    <n v="0"/>
    <n v="2384724.8035416198"/>
    <n v="160498.531327748"/>
    <n v="0"/>
    <n v="2545223.3348693699"/>
    <n v="0.93186861860980597"/>
    <n v="3.8767221116824899"/>
    <n v="0"/>
    <n v="4.8085907302922903"/>
    <n v="375.71436395127699"/>
    <n v="25.286608971971699"/>
    <n v="0"/>
    <n v="401.00097292324801"/>
    <n v="227363.79226336101"/>
  </r>
  <r>
    <s v="San Bernardino"/>
    <x v="18"/>
    <x v="0"/>
    <s v="Aggregate"/>
    <s v="Aggregate"/>
    <x v="3"/>
    <n v="5791.4710479395399"/>
    <n v="223342619.804454"/>
    <n v="0"/>
    <n v="223342619.804454"/>
    <n v="25402857.158155501"/>
    <n v="402692670.82314098"/>
    <n v="0"/>
    <n v="0"/>
    <n v="0"/>
    <n v="0"/>
    <n v="0"/>
    <n v="0"/>
    <n v="0"/>
    <n v="0"/>
    <n v="0"/>
    <n v="0"/>
    <n v="0"/>
    <n v="0"/>
    <n v="0"/>
  </r>
  <r>
    <s v="Riverside"/>
    <x v="18"/>
    <x v="0"/>
    <s v="Aggregate"/>
    <s v="Aggregate"/>
    <x v="3"/>
    <n v="4941.4221944946703"/>
    <n v="202404064.97314399"/>
    <n v="0"/>
    <n v="202404064.97314399"/>
    <n v="23184865.254184999"/>
    <n v="366159928.9756"/>
    <n v="0"/>
    <n v="0"/>
    <n v="0"/>
    <n v="0"/>
    <n v="0"/>
    <n v="0"/>
    <n v="0"/>
    <n v="0"/>
    <n v="0"/>
    <n v="0"/>
    <n v="0"/>
    <n v="0"/>
    <n v="0"/>
  </r>
  <r>
    <s v="Riverside"/>
    <x v="18"/>
    <x v="0"/>
    <s v="Aggregate"/>
    <s v="Aggregate"/>
    <x v="2"/>
    <n v="1204.10194611734"/>
    <n v="24926341.698633801"/>
    <n v="24926341.698633801"/>
    <n v="0"/>
    <n v="3450038.5954515198"/>
    <n v="0"/>
    <n v="28304.786930601"/>
    <n v="4280.8915913721203"/>
    <n v="0"/>
    <n v="32585.678521973099"/>
    <n v="22.574600284741699"/>
    <n v="12.2069075657953"/>
    <n v="0"/>
    <n v="34.781507850536997"/>
    <n v="5.7701159785939602"/>
    <n v="0.872687755416369"/>
    <n v="0"/>
    <n v="6.6428037340103296"/>
    <n v="3766.4074408988499"/>
  </r>
  <r>
    <s v="San Bernardino"/>
    <x v="18"/>
    <x v="0"/>
    <s v="Aggregate"/>
    <s v="Aggregate"/>
    <x v="2"/>
    <n v="2744.3061592918102"/>
    <n v="54346515.005272903"/>
    <n v="54346515.005272903"/>
    <n v="0"/>
    <n v="5377990.1453107102"/>
    <n v="0"/>
    <n v="59691.181815658398"/>
    <n v="7272.1551765459799"/>
    <n v="0"/>
    <n v="66963.336992204393"/>
    <n v="46.788017388585601"/>
    <n v="14.342270312356"/>
    <n v="0"/>
    <n v="61.130287700941601"/>
    <n v="12.1684378978073"/>
    <n v="1.48247640534744"/>
    <n v="0"/>
    <n v="13.650914303154799"/>
    <n v="7739.9404325671903"/>
  </r>
  <r>
    <s v="San Bernardino"/>
    <x v="18"/>
    <x v="1"/>
    <s v="Aggregate"/>
    <s v="Aggregate"/>
    <x v="0"/>
    <n v="753915.07173592399"/>
    <n v="11223006586.1029"/>
    <n v="11223006586.1029"/>
    <n v="0"/>
    <n v="1213690996.1394"/>
    <n v="0"/>
    <n v="2882755.6659275899"/>
    <n v="0"/>
    <n v="74445.706017307195"/>
    <n v="2957201.3719448899"/>
    <n v="13.8208957610876"/>
    <n v="0"/>
    <n v="49.8411550260479"/>
    <n v="63.662050787135499"/>
    <n v="41.255239458242997"/>
    <n v="0"/>
    <n v="35.440344545772099"/>
    <n v="76.695584004015103"/>
    <n v="311833.18973435397"/>
  </r>
  <r>
    <s v="Riverside"/>
    <x v="18"/>
    <x v="1"/>
    <s v="Aggregate"/>
    <s v="Aggregate"/>
    <x v="0"/>
    <n v="648010.494672523"/>
    <n v="9148354962.1379509"/>
    <n v="9148354962.1379509"/>
    <n v="0"/>
    <n v="1045637808.52934"/>
    <n v="0"/>
    <n v="2368405.39282938"/>
    <n v="0"/>
    <n v="63890.522574546099"/>
    <n v="2432295.9154039202"/>
    <n v="11.3715144321871"/>
    <n v="0"/>
    <n v="41.230897391429203"/>
    <n v="52.6024118236164"/>
    <n v="32.994559392447798"/>
    <n v="0"/>
    <n v="29.789063204916399"/>
    <n v="62.7836225973642"/>
    <n v="256482.56519623299"/>
  </r>
  <r>
    <s v="San Bernardino"/>
    <x v="18"/>
    <x v="1"/>
    <s v="Aggregate"/>
    <s v="Aggregate"/>
    <x v="1"/>
    <n v="628.75863896195096"/>
    <n v="7798637.7925485801"/>
    <n v="7798637.7925485801"/>
    <n v="0"/>
    <n v="949003.65840116004"/>
    <n v="0"/>
    <n v="1681.3048837520701"/>
    <n v="0"/>
    <n v="0"/>
    <n v="1681.3048837520701"/>
    <n v="2.5460744407603399E-3"/>
    <n v="0"/>
    <n v="0"/>
    <n v="2.5460744407603399E-3"/>
    <n v="0.26489026912830499"/>
    <n v="0"/>
    <n v="0"/>
    <n v="0.26489026912830499"/>
    <n v="150.190299249476"/>
  </r>
  <r>
    <s v="Riverside"/>
    <x v="18"/>
    <x v="1"/>
    <s v="Aggregate"/>
    <s v="Aggregate"/>
    <x v="1"/>
    <n v="577.53103446127398"/>
    <n v="6656017.39911192"/>
    <n v="6656017.39911192"/>
    <n v="0"/>
    <n v="866363.20715715701"/>
    <n v="0"/>
    <n v="1436.8396503148199"/>
    <n v="0"/>
    <n v="0"/>
    <n v="1436.8396503148199"/>
    <n v="2.3876410413794899E-3"/>
    <n v="0"/>
    <n v="0"/>
    <n v="2.3876410413794899E-3"/>
    <n v="0.226374672044454"/>
    <n v="0"/>
    <n v="0"/>
    <n v="0.226374672044454"/>
    <n v="128.352316786655"/>
  </r>
  <r>
    <s v="San Bernardino"/>
    <x v="18"/>
    <x v="1"/>
    <s v="Aggregate"/>
    <s v="Aggregate"/>
    <x v="3"/>
    <n v="92492.000250746307"/>
    <n v="1359967982.74561"/>
    <n v="0"/>
    <n v="1359967982.74561"/>
    <n v="152963774.752487"/>
    <n v="525059885.60566801"/>
    <n v="0"/>
    <n v="0"/>
    <n v="0"/>
    <n v="0"/>
    <n v="0"/>
    <n v="0"/>
    <n v="0"/>
    <n v="0"/>
    <n v="0"/>
    <n v="0"/>
    <n v="0"/>
    <n v="0"/>
    <n v="0"/>
  </r>
  <r>
    <s v="Riverside"/>
    <x v="18"/>
    <x v="1"/>
    <s v="Aggregate"/>
    <s v="Aggregate"/>
    <x v="3"/>
    <n v="79853.648934398705"/>
    <n v="1136331584.16803"/>
    <n v="0"/>
    <n v="1136331584.16803"/>
    <n v="132277001.048438"/>
    <n v="438717778.03829497"/>
    <n v="0"/>
    <n v="0"/>
    <n v="0"/>
    <n v="0"/>
    <n v="0"/>
    <n v="0"/>
    <n v="0"/>
    <n v="0"/>
    <n v="0"/>
    <n v="0"/>
    <n v="0"/>
    <n v="0"/>
    <n v="0"/>
  </r>
  <r>
    <s v="Riverside"/>
    <x v="18"/>
    <x v="1"/>
    <s v="Aggregate"/>
    <s v="Aggregate"/>
    <x v="4"/>
    <n v="29565.9765964252"/>
    <n v="428571855.59657598"/>
    <n v="178498334.739207"/>
    <n v="250073520.85736901"/>
    <n v="42422593.690980203"/>
    <n v="75529656.683367506"/>
    <n v="54230.958164645599"/>
    <n v="0"/>
    <n v="2648.2278761110501"/>
    <n v="56879.186040756598"/>
    <n v="0.162158270253144"/>
    <n v="0"/>
    <n v="1.7967495915490601"/>
    <n v="1.95890786180221"/>
    <n v="0.20538462469462901"/>
    <n v="0"/>
    <n v="0.89076021227059898"/>
    <n v="1.09614483696522"/>
    <n v="5997.8390991066499"/>
  </r>
  <r>
    <s v="San Bernardino"/>
    <x v="18"/>
    <x v="1"/>
    <s v="Aggregate"/>
    <s v="Aggregate"/>
    <x v="4"/>
    <n v="34332.694780436301"/>
    <n v="524544152.43582702"/>
    <n v="218668013.10023201"/>
    <n v="305876139.335594"/>
    <n v="49262095.443956703"/>
    <n v="92383710.648150101"/>
    <n v="65444.997089840101"/>
    <n v="0"/>
    <n v="3083.32914447135"/>
    <n v="68528.326234311506"/>
    <n v="0.19380860476276299"/>
    <n v="0"/>
    <n v="2.1607935294879002"/>
    <n v="2.3546021342506598"/>
    <n v="0.25479484785609602"/>
    <n v="0"/>
    <n v="1.0598146823392001"/>
    <n v="1.3146095301953"/>
    <n v="7226.2263772546303"/>
  </r>
  <r>
    <s v="San Bernardino"/>
    <x v="18"/>
    <x v="2"/>
    <s v="Aggregate"/>
    <s v="Aggregate"/>
    <x v="0"/>
    <n v="57098.079688493897"/>
    <n v="725196902.85160995"/>
    <n v="725196902.85160995"/>
    <n v="0"/>
    <n v="87762266.792299598"/>
    <n v="0"/>
    <n v="220844.43246883299"/>
    <n v="0"/>
    <n v="6543.6301118994297"/>
    <n v="227388.06258073199"/>
    <n v="1.49671781875657"/>
    <n v="0"/>
    <n v="4.81664075436513"/>
    <n v="6.3133585731217101"/>
    <n v="3.4534749853548101"/>
    <n v="0"/>
    <n v="2.8706392497616702"/>
    <n v="6.3241142351164799"/>
    <n v="23977.7870843575"/>
  </r>
  <r>
    <s v="Riverside"/>
    <x v="18"/>
    <x v="2"/>
    <s v="Aggregate"/>
    <s v="Aggregate"/>
    <x v="0"/>
    <n v="49040.269717575"/>
    <n v="649108587.11958897"/>
    <n v="649108587.11958897"/>
    <n v="0"/>
    <n v="75826333.820650294"/>
    <n v="0"/>
    <n v="200057.87477694001"/>
    <n v="0"/>
    <n v="5602.4341058315404"/>
    <n v="205660.308882771"/>
    <n v="1.44405088647097"/>
    <n v="0"/>
    <n v="3.9445515552530499"/>
    <n v="5.3886024417240197"/>
    <n v="3.1630709777855999"/>
    <n v="0"/>
    <n v="2.4431349212797602"/>
    <n v="5.60620589906536"/>
    <n v="21686.6226051048"/>
  </r>
  <r>
    <s v="San Bernardino"/>
    <x v="18"/>
    <x v="2"/>
    <s v="Aggregate"/>
    <s v="Aggregate"/>
    <x v="1"/>
    <n v="0.50783467808128502"/>
    <n v="7397.1633412639403"/>
    <n v="7397.1633412639403"/>
    <n v="0"/>
    <n v="834.05155397820795"/>
    <n v="0"/>
    <n v="2.8198996696776302"/>
    <n v="0"/>
    <n v="0"/>
    <n v="2.8198996696776302"/>
    <n v="4.1631441439816296E-6"/>
    <n v="0"/>
    <n v="0"/>
    <n v="4.1631441439816296E-6"/>
    <n v="4.4427634133124703E-4"/>
    <n v="0"/>
    <n v="0"/>
    <n v="4.4427634133124703E-4"/>
    <n v="0.25190052044411698"/>
  </r>
  <r>
    <s v="Riverside"/>
    <x v="18"/>
    <x v="2"/>
    <s v="Aggregate"/>
    <s v="Aggregate"/>
    <x v="1"/>
    <n v="0.443224779200103"/>
    <n v="6572.4463764309703"/>
    <n v="6572.4463764309703"/>
    <n v="0"/>
    <n v="730.82134574528902"/>
    <n v="0"/>
    <n v="2.48482479141299"/>
    <n v="0"/>
    <n v="0"/>
    <n v="2.48482479141299"/>
    <n v="3.8173256142382702E-6"/>
    <n v="0"/>
    <n v="0"/>
    <n v="3.8173256142382702E-6"/>
    <n v="3.9148515780504497E-4"/>
    <n v="0"/>
    <n v="0"/>
    <n v="3.9148515780504497E-4"/>
    <n v="0.22196841430210601"/>
  </r>
  <r>
    <s v="San Bernardino"/>
    <x v="18"/>
    <x v="2"/>
    <s v="Aggregate"/>
    <s v="Aggregate"/>
    <x v="3"/>
    <n v="1123.2236318594601"/>
    <n v="17406495.700399298"/>
    <n v="0"/>
    <n v="17406495.700399298"/>
    <n v="1889954.0552423701"/>
    <n v="6720343.9766248995"/>
    <n v="0"/>
    <n v="0"/>
    <n v="0"/>
    <n v="0"/>
    <n v="0"/>
    <n v="0"/>
    <n v="0"/>
    <n v="0"/>
    <n v="0"/>
    <n v="0"/>
    <n v="0"/>
    <n v="0"/>
    <n v="0"/>
  </r>
  <r>
    <s v="Riverside"/>
    <x v="18"/>
    <x v="2"/>
    <s v="Aggregate"/>
    <s v="Aggregate"/>
    <x v="3"/>
    <n v="991.15071892742901"/>
    <n v="14785245.434806701"/>
    <n v="0"/>
    <n v="14785245.434806701"/>
    <n v="1669490.6990340101"/>
    <n v="5708325.0305485204"/>
    <n v="0"/>
    <n v="0"/>
    <n v="0"/>
    <n v="0"/>
    <n v="0"/>
    <n v="0"/>
    <n v="0"/>
    <n v="0"/>
    <n v="0"/>
    <n v="0"/>
    <n v="0"/>
    <n v="0"/>
    <n v="0"/>
  </r>
  <r>
    <s v="San Bernardino"/>
    <x v="18"/>
    <x v="2"/>
    <s v="Aggregate"/>
    <s v="Aggregate"/>
    <x v="4"/>
    <n v="877.64876541845399"/>
    <n v="13515006.438282801"/>
    <n v="5518294.9932091497"/>
    <n v="7996711.4450736698"/>
    <n v="1259289.9428608399"/>
    <n v="2415245.19657904"/>
    <n v="1650.59609445674"/>
    <n v="0"/>
    <n v="88.447363809905696"/>
    <n v="1739.0434582666401"/>
    <n v="4.86685197813852E-3"/>
    <n v="0"/>
    <n v="5.5204587558713603E-2"/>
    <n v="6.0071439536852102E-2"/>
    <n v="6.3924263458151002E-3"/>
    <n v="0"/>
    <n v="2.7056447627951799E-2"/>
    <n v="3.3448873973766897E-2"/>
    <n v="183.37995978991901"/>
  </r>
  <r>
    <s v="Riverside"/>
    <x v="18"/>
    <x v="2"/>
    <s v="Aggregate"/>
    <s v="Aggregate"/>
    <x v="4"/>
    <n v="775.69781603147203"/>
    <n v="12054934.0463406"/>
    <n v="4921828.57774984"/>
    <n v="7133105.4685908305"/>
    <n v="1113006.1328825699"/>
    <n v="2154410.4521014099"/>
    <n v="1498.17138446842"/>
    <n v="0"/>
    <n v="78.052355818765804"/>
    <n v="1576.2237402871899"/>
    <n v="4.4996507710120199E-3"/>
    <n v="0"/>
    <n v="4.7348895475544203E-2"/>
    <n v="5.1848546246556201E-2"/>
    <n v="5.7177479446282797E-3"/>
    <n v="0"/>
    <n v="2.36907038174748E-2"/>
    <n v="2.9408451762103101E-2"/>
    <n v="166.210823967495"/>
  </r>
  <r>
    <s v="San Bernardino"/>
    <x v="18"/>
    <x v="3"/>
    <s v="Aggregate"/>
    <s v="Aggregate"/>
    <x v="0"/>
    <n v="417791.25410817802"/>
    <n v="5818125984.7554798"/>
    <n v="5818125984.7554798"/>
    <n v="0"/>
    <n v="671518795.28375494"/>
    <n v="0"/>
    <n v="1797018.3061056801"/>
    <n v="0"/>
    <n v="50584.499116605199"/>
    <n v="1847602.8052222801"/>
    <n v="9.5929522128490206"/>
    <n v="0"/>
    <n v="34.211027432795703"/>
    <n v="43.803979645644702"/>
    <n v="24.005631518390999"/>
    <n v="0"/>
    <n v="22.817366204811499"/>
    <n v="46.822997723202498"/>
    <n v="194827.40728464001"/>
  </r>
  <r>
    <s v="Riverside"/>
    <x v="18"/>
    <x v="3"/>
    <s v="Aggregate"/>
    <s v="Aggregate"/>
    <x v="0"/>
    <n v="366951.48290688999"/>
    <n v="5225120926.8545599"/>
    <n v="5225120926.8545599"/>
    <n v="0"/>
    <n v="591453051.98127496"/>
    <n v="0"/>
    <n v="1630329.6703931"/>
    <n v="0"/>
    <n v="44304.213836894101"/>
    <n v="1674633.88422999"/>
    <n v="8.7967824519528293"/>
    <n v="0"/>
    <n v="28.917089171681798"/>
    <n v="37.713871623634603"/>
    <n v="21.435618693824399"/>
    <n v="0"/>
    <n v="19.821155952604101"/>
    <n v="41.256774646428603"/>
    <n v="176588.050685647"/>
  </r>
  <r>
    <s v="Riverside"/>
    <x v="18"/>
    <x v="3"/>
    <s v="Aggregate"/>
    <s v="Aggregate"/>
    <x v="1"/>
    <n v="1363.71463344835"/>
    <n v="19689817.350044399"/>
    <n v="19689817.350044399"/>
    <n v="0"/>
    <n v="2218020.5840470898"/>
    <n v="0"/>
    <n v="5591.0576625308204"/>
    <n v="0"/>
    <n v="0"/>
    <n v="5591.0576625308204"/>
    <n v="1.1538842601455599E-2"/>
    <n v="0"/>
    <n v="0"/>
    <n v="1.1538842601455599E-2"/>
    <n v="0.88087341162928501"/>
    <n v="0"/>
    <n v="0"/>
    <n v="0.88087341162928501"/>
    <n v="499.44696620556999"/>
  </r>
  <r>
    <s v="San Bernardino"/>
    <x v="18"/>
    <x v="3"/>
    <s v="Aggregate"/>
    <s v="Aggregate"/>
    <x v="1"/>
    <n v="1522.64522792714"/>
    <n v="21730141.510269199"/>
    <n v="21730141.510269199"/>
    <n v="0"/>
    <n v="2479313.1214139801"/>
    <n v="0"/>
    <n v="6191.8765527228898"/>
    <n v="0"/>
    <n v="0"/>
    <n v="6191.8765527228898"/>
    <n v="1.20622147939198E-2"/>
    <n v="0"/>
    <n v="0"/>
    <n v="1.20622147939198E-2"/>
    <n v="0.97553267245601605"/>
    <n v="0"/>
    <n v="0"/>
    <n v="0.97553267245601605"/>
    <n v="553.11787966375698"/>
  </r>
  <r>
    <s v="Riverside"/>
    <x v="18"/>
    <x v="3"/>
    <s v="Aggregate"/>
    <s v="Aggregate"/>
    <x v="3"/>
    <n v="12015.226789611501"/>
    <n v="121796974.900245"/>
    <n v="0"/>
    <n v="121796974.900245"/>
    <n v="20121018.294211399"/>
    <n v="47023684.762879699"/>
    <n v="0"/>
    <n v="0"/>
    <n v="0"/>
    <n v="0"/>
    <n v="0"/>
    <n v="0"/>
    <n v="0"/>
    <n v="0"/>
    <n v="0"/>
    <n v="0"/>
    <n v="0"/>
    <n v="0"/>
    <n v="0"/>
  </r>
  <r>
    <s v="San Bernardino"/>
    <x v="18"/>
    <x v="3"/>
    <s v="Aggregate"/>
    <s v="Aggregate"/>
    <x v="3"/>
    <n v="13544.7805608781"/>
    <n v="142777757.90849701"/>
    <n v="0"/>
    <n v="142777757.90849701"/>
    <n v="22668658.954461701"/>
    <n v="55123998.642320998"/>
    <n v="0"/>
    <n v="0"/>
    <n v="0"/>
    <n v="0"/>
    <n v="0"/>
    <n v="0"/>
    <n v="0"/>
    <n v="0"/>
    <n v="0"/>
    <n v="0"/>
    <n v="0"/>
    <n v="0"/>
    <n v="0"/>
  </r>
  <r>
    <s v="San Bernardino"/>
    <x v="18"/>
    <x v="3"/>
    <s v="Aggregate"/>
    <s v="Aggregate"/>
    <x v="4"/>
    <n v="9900.4565548577102"/>
    <n v="145967111.158382"/>
    <n v="60116888.475318499"/>
    <n v="85850222.683063403"/>
    <n v="14205620.5859512"/>
    <n v="25929325.9966566"/>
    <n v="17982.3218758195"/>
    <n v="0"/>
    <n v="1057.2683850916801"/>
    <n v="19039.590260911202"/>
    <n v="5.2828940091502997E-2"/>
    <n v="0"/>
    <n v="0.61990301442721796"/>
    <n v="0.67273195451872103"/>
    <n v="6.9080279087889399E-2"/>
    <n v="0"/>
    <n v="0.30252319186863702"/>
    <n v="0.37160347095652702"/>
    <n v="2007.7010035979799"/>
  </r>
  <r>
    <s v="Riverside"/>
    <x v="18"/>
    <x v="3"/>
    <s v="Aggregate"/>
    <s v="Aggregate"/>
    <x v="4"/>
    <n v="8766.4371483595605"/>
    <n v="130610801.82203799"/>
    <n v="53790314.380512699"/>
    <n v="76820487.441525906"/>
    <n v="12578478.5105775"/>
    <n v="23202076.824506"/>
    <n v="16371.682071978999"/>
    <n v="0"/>
    <n v="934.64628838955798"/>
    <n v="17306.328360368501"/>
    <n v="4.8991239726289798E-2"/>
    <n v="0"/>
    <n v="0.53284709369841199"/>
    <n v="0.58183833342470204"/>
    <n v="6.1996201796213603E-2"/>
    <n v="0"/>
    <n v="0.26551505073475901"/>
    <n v="0.32751125253097302"/>
    <n v="1824.93070184616"/>
  </r>
  <r>
    <s v="San Bernardino"/>
    <x v="18"/>
    <x v="4"/>
    <s v="Aggregate"/>
    <s v="Aggregate"/>
    <x v="0"/>
    <n v="22877.536133242102"/>
    <n v="266743963.77742001"/>
    <n v="266743963.77742001"/>
    <n v="0"/>
    <n v="111455072.68006501"/>
    <n v="0"/>
    <n v="149377.19677767699"/>
    <n v="908.00168184417396"/>
    <n v="2982.2514681597299"/>
    <n v="153267.44992768101"/>
    <n v="0.234521542870051"/>
    <n v="0.75369995896518305"/>
    <n v="2.8088715310171599"/>
    <n v="3.79709303285239"/>
    <n v="0.86127208242780495"/>
    <n v="2.1428858153070201E-2"/>
    <n v="5.0266759610070704"/>
    <n v="5.90937690158795"/>
    <n v="16161.8610916463"/>
  </r>
  <r>
    <s v="Riverside"/>
    <x v="18"/>
    <x v="4"/>
    <s v="Aggregate"/>
    <s v="Aggregate"/>
    <x v="0"/>
    <n v="19592.9215089196"/>
    <n v="222465374.66630799"/>
    <n v="222465374.66630799"/>
    <n v="0"/>
    <n v="95453045.208762497"/>
    <n v="0"/>
    <n v="123179.895965367"/>
    <n v="775.19576257073197"/>
    <n v="2539.9205000060301"/>
    <n v="126495.012227944"/>
    <n v="0.173129820229035"/>
    <n v="0.63900208136654602"/>
    <n v="2.3059038554761599"/>
    <n v="3.1180357570717399"/>
    <n v="0.64089766884506605"/>
    <n v="1.8238079161176798E-2"/>
    <n v="4.2082399285164698"/>
    <n v="4.8673756765227196"/>
    <n v="13338.7409875924"/>
  </r>
  <r>
    <s v="Riverside"/>
    <x v="18"/>
    <x v="4"/>
    <s v="Aggregate"/>
    <s v="Aggregate"/>
    <x v="1"/>
    <n v="14746.9522514194"/>
    <n v="158732764.02801999"/>
    <n v="158732764.02801999"/>
    <n v="0"/>
    <n v="60657881.203814499"/>
    <n v="0"/>
    <n v="81839.119103592398"/>
    <n v="644.58139160415794"/>
    <n v="0"/>
    <n v="82483.700495196594"/>
    <n v="0.42053567745503401"/>
    <n v="2.7099728736303098E-2"/>
    <n v="0"/>
    <n v="0.44763540619133801"/>
    <n v="12.893786542864"/>
    <n v="0.101554060746011"/>
    <n v="0"/>
    <n v="12.99534060361"/>
    <n v="7368.2362909287303"/>
  </r>
  <r>
    <s v="San Bernardino"/>
    <x v="18"/>
    <x v="4"/>
    <s v="Aggregate"/>
    <s v="Aggregate"/>
    <x v="1"/>
    <n v="16741.353518030399"/>
    <n v="187362969.08875099"/>
    <n v="187362969.08875099"/>
    <n v="0"/>
    <n v="68861349.489349604"/>
    <n v="0"/>
    <n v="96974.197677789198"/>
    <n v="731.84081153507805"/>
    <n v="0"/>
    <n v="97706.038489324303"/>
    <n v="0.49084099896685401"/>
    <n v="3.0764739132691499E-2"/>
    <n v="0"/>
    <n v="0.52160573809954502"/>
    <n v="15.2783243358252"/>
    <n v="0.11530181789157901"/>
    <n v="0"/>
    <n v="15.3936261537168"/>
    <n v="8728.0417139122401"/>
  </r>
  <r>
    <s v="San Bernardino"/>
    <x v="18"/>
    <x v="4"/>
    <s v="Aggregate"/>
    <s v="Aggregate"/>
    <x v="3"/>
    <n v="11962.9562351435"/>
    <n v="200139960.65397501"/>
    <n v="0"/>
    <n v="200139960.65397501"/>
    <n v="54797347.153499402"/>
    <n v="112970254.161328"/>
    <n v="0"/>
    <n v="0"/>
    <n v="0"/>
    <n v="0"/>
    <n v="0"/>
    <n v="0"/>
    <n v="0"/>
    <n v="0"/>
    <n v="0"/>
    <n v="0"/>
    <n v="0"/>
    <n v="0"/>
    <n v="0"/>
  </r>
  <r>
    <s v="Riverside"/>
    <x v="18"/>
    <x v="4"/>
    <s v="Aggregate"/>
    <s v="Aggregate"/>
    <x v="3"/>
    <n v="10592.2976561134"/>
    <n v="170262381.32438299"/>
    <n v="0"/>
    <n v="170262381.32438299"/>
    <n v="48528676.7128288"/>
    <n v="96472617.618863299"/>
    <n v="0"/>
    <n v="0"/>
    <n v="0"/>
    <n v="0"/>
    <n v="0"/>
    <n v="0"/>
    <n v="0"/>
    <n v="0"/>
    <n v="0"/>
    <n v="0"/>
    <n v="0"/>
    <n v="0"/>
    <n v="0"/>
  </r>
  <r>
    <s v="San Bernardino"/>
    <x v="18"/>
    <x v="5"/>
    <s v="Aggregate"/>
    <s v="Aggregate"/>
    <x v="0"/>
    <n v="3035.6273479102601"/>
    <n v="33470142.895921599"/>
    <n v="33470142.895921599"/>
    <n v="0"/>
    <n v="14789008.0785104"/>
    <n v="0"/>
    <n v="21369.067210364799"/>
    <n v="140.61175906600499"/>
    <n v="388.49896019504399"/>
    <n v="21898.177929625799"/>
    <n v="2.4453296012843601E-2"/>
    <n v="9.6121710696741205E-2"/>
    <n v="0.35149548924235902"/>
    <n v="0.472070495951944"/>
    <n v="0.13094959418094501"/>
    <n v="2.6495991762588698E-3"/>
    <n v="0.64411511806334998"/>
    <n v="0.77771431142055503"/>
    <n v="2309.1355015416598"/>
  </r>
  <r>
    <s v="Riverside"/>
    <x v="18"/>
    <x v="5"/>
    <s v="Aggregate"/>
    <s v="Aggregate"/>
    <x v="0"/>
    <n v="2582.37410089082"/>
    <n v="27615368.1813596"/>
    <n v="27615368.1813596"/>
    <n v="0"/>
    <n v="12580843.1216371"/>
    <n v="0"/>
    <n v="17497.979763611798"/>
    <n v="119.36485423499199"/>
    <n v="328.88618163645299"/>
    <n v="17946.230799483299"/>
    <n v="1.89029585941063E-2"/>
    <n v="8.0880873529546801E-2"/>
    <n v="0.290091746798396"/>
    <n v="0.38987557892204899"/>
    <n v="0.102492385689003"/>
    <n v="2.2321433021139899E-3"/>
    <n v="0.53554794142887696"/>
    <n v="0.64027247041999502"/>
    <n v="1892.4076145112999"/>
  </r>
  <r>
    <s v="San Bernardino"/>
    <x v="18"/>
    <x v="5"/>
    <s v="Aggregate"/>
    <s v="Aggregate"/>
    <x v="1"/>
    <n v="8091.9663615717"/>
    <n v="87958438.460281"/>
    <n v="87958438.460281"/>
    <n v="0"/>
    <n v="33284269.583108701"/>
    <n v="0"/>
    <n v="53373.76476305"/>
    <n v="573.61118046419199"/>
    <n v="0"/>
    <n v="53947.375943514198"/>
    <n v="0.26166493419450598"/>
    <n v="1.48701975569748E-2"/>
    <n v="0"/>
    <n v="0.27653513175148098"/>
    <n v="8.4090583743049692"/>
    <n v="9.0372675079061299E-2"/>
    <n v="0"/>
    <n v="8.4994310493840306"/>
    <n v="4819.0977228346501"/>
  </r>
  <r>
    <s v="Riverside"/>
    <x v="18"/>
    <x v="5"/>
    <s v="Aggregate"/>
    <s v="Aggregate"/>
    <x v="1"/>
    <n v="7228.7849428534801"/>
    <n v="75109648.296718106"/>
    <n v="75109648.296718106"/>
    <n v="0"/>
    <n v="29733789.791671801"/>
    <n v="0"/>
    <n v="45453.881630470401"/>
    <n v="513.80787530436999"/>
    <n v="0"/>
    <n v="45967.689505774797"/>
    <n v="0.23159943085388299"/>
    <n v="1.3283972695140801E-2"/>
    <n v="0"/>
    <n v="0.24488340354902299"/>
    <n v="7.1612775614805999"/>
    <n v="8.0950639996884496E-2"/>
    <n v="0"/>
    <n v="7.2422282014774897"/>
    <n v="4106.2754943483396"/>
  </r>
  <r>
    <s v="San Bernardino"/>
    <x v="18"/>
    <x v="5"/>
    <s v="Aggregate"/>
    <s v="Aggregate"/>
    <x v="3"/>
    <n v="3019.42928731245"/>
    <n v="48625838.701530397"/>
    <n v="0"/>
    <n v="48625838.701530397"/>
    <n v="13078503.360092601"/>
    <n v="27471212.760384299"/>
    <n v="0"/>
    <n v="0"/>
    <n v="0"/>
    <n v="0"/>
    <n v="0"/>
    <n v="0"/>
    <n v="0"/>
    <n v="0"/>
    <n v="0"/>
    <n v="0"/>
    <n v="0"/>
    <n v="0"/>
    <n v="0"/>
  </r>
  <r>
    <s v="Riverside"/>
    <x v="18"/>
    <x v="5"/>
    <s v="Aggregate"/>
    <s v="Aggregate"/>
    <x v="3"/>
    <n v="2665.1191242279401"/>
    <n v="41247037.764008097"/>
    <n v="0"/>
    <n v="41247037.764008097"/>
    <n v="11543963.9718228"/>
    <n v="23377199.190209199"/>
    <n v="0"/>
    <n v="0"/>
    <n v="0"/>
    <n v="0"/>
    <n v="0"/>
    <n v="0"/>
    <n v="0"/>
    <n v="0"/>
    <n v="0"/>
    <n v="0"/>
    <n v="0"/>
    <n v="0"/>
    <n v="0"/>
  </r>
  <r>
    <s v="San Bernardino"/>
    <x v="18"/>
    <x v="6"/>
    <s v="Aggregate"/>
    <s v="Aggregate"/>
    <x v="0"/>
    <n v="38880.318787277902"/>
    <n v="76140551.086925805"/>
    <n v="76140551.086925805"/>
    <n v="0"/>
    <n v="26982941.238370799"/>
    <n v="0"/>
    <n v="15494.744455849999"/>
    <n v="0"/>
    <n v="1188.5659070936099"/>
    <n v="16683.310362943601"/>
    <n v="11.388766025974"/>
    <n v="0"/>
    <n v="4.2441596128385299"/>
    <n v="15.6329256388125"/>
    <n v="3.0055301204684999"/>
    <n v="0"/>
    <n v="0.161372941116941"/>
    <n v="3.1669030615854399"/>
    <n v="1759.2342324606"/>
  </r>
  <r>
    <s v="Riverside"/>
    <x v="18"/>
    <x v="6"/>
    <s v="Aggregate"/>
    <s v="Aggregate"/>
    <x v="0"/>
    <n v="32532.217659768899"/>
    <n v="62819925.410906799"/>
    <n v="62819925.410906799"/>
    <n v="0"/>
    <n v="22577359.0558796"/>
    <n v="0"/>
    <n v="12789.988656912299"/>
    <n v="0"/>
    <n v="955.65860342344797"/>
    <n v="13745.6472603357"/>
    <n v="9.2983536293109896"/>
    <n v="0"/>
    <n v="3.35540763516775"/>
    <n v="12.6537612644787"/>
    <n v="2.4296166347554702"/>
    <n v="0"/>
    <n v="0.127360086914065"/>
    <n v="2.5569767216695301"/>
    <n v="1449.46132881533"/>
  </r>
  <r>
    <s v="San Bernardino"/>
    <x v="18"/>
    <x v="7"/>
    <s v="Aggregate"/>
    <s v="Aggregate"/>
    <x v="0"/>
    <n v="259054.162712761"/>
    <n v="3536112377.1322198"/>
    <n v="3536112377.1322198"/>
    <n v="0"/>
    <n v="409491106.92976999"/>
    <n v="0"/>
    <n v="1336326.78231482"/>
    <n v="0"/>
    <n v="38188.519568862401"/>
    <n v="1374515.30188368"/>
    <n v="7.0854815653927004"/>
    <n v="0"/>
    <n v="24.1590474915714"/>
    <n v="31.244529056964101"/>
    <n v="16.796017272679599"/>
    <n v="0"/>
    <n v="14.8912878130055"/>
    <n v="31.6873050856852"/>
    <n v="144940.92116668099"/>
  </r>
  <r>
    <s v="Riverside"/>
    <x v="18"/>
    <x v="7"/>
    <s v="Aggregate"/>
    <s v="Aggregate"/>
    <x v="0"/>
    <n v="228991.15468632401"/>
    <n v="3128176530.8865199"/>
    <n v="3128176530.8865199"/>
    <n v="0"/>
    <n v="362936415.67758799"/>
    <n v="0"/>
    <n v="1192391.9651241"/>
    <n v="0"/>
    <n v="33689.511607048"/>
    <n v="1226081.4767311499"/>
    <n v="6.1744628018050003"/>
    <n v="0"/>
    <n v="20.3695257541134"/>
    <n v="26.5439885559184"/>
    <n v="14.382906620725599"/>
    <n v="0"/>
    <n v="12.9630585301234"/>
    <n v="27.345965150849"/>
    <n v="129288.75976810099"/>
  </r>
  <r>
    <s v="San Bernardino"/>
    <x v="18"/>
    <x v="7"/>
    <s v="Aggregate"/>
    <s v="Aggregate"/>
    <x v="1"/>
    <n v="3025.6959479440602"/>
    <n v="40345099.849136896"/>
    <n v="40345099.849136896"/>
    <n v="0"/>
    <n v="4746634.0718641598"/>
    <n v="0"/>
    <n v="15518.6174818952"/>
    <n v="0"/>
    <n v="0"/>
    <n v="15518.6174818952"/>
    <n v="1.16131820146896E-2"/>
    <n v="0"/>
    <n v="0"/>
    <n v="1.16131820146896E-2"/>
    <n v="2.4449645040611401"/>
    <n v="0"/>
    <n v="0"/>
    <n v="2.4449645040611401"/>
    <n v="1386.27195226044"/>
  </r>
  <r>
    <s v="Riverside"/>
    <x v="18"/>
    <x v="7"/>
    <s v="Aggregate"/>
    <s v="Aggregate"/>
    <x v="1"/>
    <n v="2686.0302051794101"/>
    <n v="35824643.544697203"/>
    <n v="35824643.544697203"/>
    <n v="0"/>
    <n v="4219620.5629258798"/>
    <n v="0"/>
    <n v="13699.6595147931"/>
    <n v="0"/>
    <n v="0"/>
    <n v="13699.6595147931"/>
    <n v="1.0813814820951499E-2"/>
    <n v="0"/>
    <n v="0"/>
    <n v="1.0813814820951499E-2"/>
    <n v="2.1583869355933198"/>
    <n v="0"/>
    <n v="0"/>
    <n v="2.1583869355933198"/>
    <n v="1223.78515760389"/>
  </r>
  <r>
    <s v="Riverside"/>
    <x v="18"/>
    <x v="7"/>
    <s v="Aggregate"/>
    <s v="Aggregate"/>
    <x v="3"/>
    <n v="11450.720796837801"/>
    <n v="114772389.80743501"/>
    <n v="0"/>
    <n v="114772389.80743501"/>
    <n v="19105074.5558336"/>
    <n v="44311615.146496601"/>
    <n v="0"/>
    <n v="0"/>
    <n v="0"/>
    <n v="0"/>
    <n v="0"/>
    <n v="0"/>
    <n v="0"/>
    <n v="0"/>
    <n v="0"/>
    <n v="0"/>
    <n v="0"/>
    <n v="0"/>
    <n v="0"/>
  </r>
  <r>
    <s v="San Bernardino"/>
    <x v="18"/>
    <x v="7"/>
    <s v="Aggregate"/>
    <s v="Aggregate"/>
    <x v="3"/>
    <n v="12864.665849384"/>
    <n v="134087998.979987"/>
    <n v="0"/>
    <n v="134087998.979987"/>
    <n v="21452146.4524392"/>
    <n v="51769034.491082303"/>
    <n v="0"/>
    <n v="0"/>
    <n v="0"/>
    <n v="0"/>
    <n v="0"/>
    <n v="0"/>
    <n v="0"/>
    <n v="0"/>
    <n v="0"/>
    <n v="0"/>
    <n v="0"/>
    <n v="0"/>
    <n v="0"/>
  </r>
  <r>
    <s v="San Bernardino"/>
    <x v="18"/>
    <x v="7"/>
    <s v="Aggregate"/>
    <s v="Aggregate"/>
    <x v="4"/>
    <n v="6327.9593284196699"/>
    <n v="93586710.834068"/>
    <n v="38619728.905427903"/>
    <n v="54966981.928640097"/>
    <n v="9079640.8029036205"/>
    <n v="16601666.820850501"/>
    <n v="11559.377161152601"/>
    <n v="0"/>
    <n v="824.77950669629797"/>
    <n v="12384.1566678489"/>
    <n v="3.4019170445339399E-2"/>
    <n v="0"/>
    <n v="0.39635501364818798"/>
    <n v="0.43037418409352701"/>
    <n v="4.4471336898900003E-2"/>
    <n v="0"/>
    <n v="0.193532251216606"/>
    <n v="0.23800358811550601"/>
    <n v="1305.8938469805501"/>
  </r>
  <r>
    <s v="Riverside"/>
    <x v="18"/>
    <x v="7"/>
    <s v="Aggregate"/>
    <s v="Aggregate"/>
    <x v="4"/>
    <n v="5637.2171613779101"/>
    <n v="82490737.703667894"/>
    <n v="34064145.911717102"/>
    <n v="48426591.791950896"/>
    <n v="8088532.8581999503"/>
    <n v="14626274.0647291"/>
    <n v="10371.830258459"/>
    <n v="0"/>
    <n v="734.01288922626497"/>
    <n v="11105.8431476853"/>
    <n v="3.0969623312297499E-2"/>
    <n v="0"/>
    <n v="0.34214863317168398"/>
    <n v="0.373118256483981"/>
    <n v="3.9079509387741802E-2"/>
    <n v="0"/>
    <n v="0.170235298216493"/>
    <n v="0.20931480760423499"/>
    <n v="1171.09728349492"/>
  </r>
  <r>
    <s v="San Bernardino"/>
    <x v="18"/>
    <x v="8"/>
    <s v="Aggregate"/>
    <s v="Aggregate"/>
    <x v="0"/>
    <n v="3232.7256790198599"/>
    <n v="10305334.009911999"/>
    <n v="10305334.009911999"/>
    <n v="0"/>
    <n v="105752.413755831"/>
    <n v="0"/>
    <n v="20126.688562581599"/>
    <n v="0"/>
    <n v="3.5080821706763601"/>
    <n v="20130.196644752301"/>
    <n v="3.9019638873932401E-2"/>
    <n v="0"/>
    <n v="4.0764866707058102E-3"/>
    <n v="4.3096125544638202E-2"/>
    <n v="0.15180318387443001"/>
    <n v="0"/>
    <n v="6.81743758253132E-3"/>
    <n v="0.15862062145696099"/>
    <n v="2122.7040840930199"/>
  </r>
  <r>
    <s v="Riverside"/>
    <x v="18"/>
    <x v="8"/>
    <s v="Aggregate"/>
    <s v="Aggregate"/>
    <x v="0"/>
    <n v="2997.84327377508"/>
    <n v="9031784.1020800993"/>
    <n v="9031784.1020800993"/>
    <n v="0"/>
    <n v="98068.686842466195"/>
    <n v="0"/>
    <n v="17578.755167446299"/>
    <n v="0"/>
    <n v="3.2425022641982499"/>
    <n v="17581.997669710501"/>
    <n v="3.3254856795309297E-2"/>
    <n v="0"/>
    <n v="3.7387697365120001E-3"/>
    <n v="3.6993626531821297E-2"/>
    <n v="0.13028534680225401"/>
    <n v="0"/>
    <n v="6.4393238832340096E-3"/>
    <n v="0.13672467068548799"/>
    <n v="1853.99968607548"/>
  </r>
  <r>
    <s v="San Bernardino"/>
    <x v="18"/>
    <x v="8"/>
    <s v="Aggregate"/>
    <s v="Aggregate"/>
    <x v="1"/>
    <n v="2064.2355670336201"/>
    <n v="5875949.7729539899"/>
    <n v="5875949.7729539899"/>
    <n v="0"/>
    <n v="67500.503041999502"/>
    <n v="0"/>
    <n v="6392.0131213672203"/>
    <n v="0"/>
    <n v="0"/>
    <n v="6392.0131213672203"/>
    <n v="1.42785096790013E-2"/>
    <n v="0"/>
    <n v="0"/>
    <n v="1.42785096790013E-2"/>
    <n v="1.00706427034937"/>
    <n v="0"/>
    <n v="0"/>
    <n v="1.00706427034937"/>
    <n v="570.99600006056198"/>
  </r>
  <r>
    <s v="Riverside"/>
    <x v="18"/>
    <x v="8"/>
    <s v="Aggregate"/>
    <s v="Aggregate"/>
    <x v="1"/>
    <n v="2045.33237533493"/>
    <n v="5395909.0234650103"/>
    <n v="5395909.0234650103"/>
    <n v="0"/>
    <n v="66882.368673452205"/>
    <n v="0"/>
    <n v="5855.7622296129703"/>
    <n v="0"/>
    <n v="0"/>
    <n v="5855.7622296129703"/>
    <n v="1.3146342629076199E-2"/>
    <n v="0"/>
    <n v="0"/>
    <n v="1.3146342629076199E-2"/>
    <n v="0.92257772397113902"/>
    <n v="0"/>
    <n v="0"/>
    <n v="0.92257772397113902"/>
    <n v="523.09292032547296"/>
  </r>
  <r>
    <s v="San Bernardino"/>
    <x v="18"/>
    <x v="9"/>
    <s v="Aggregate"/>
    <s v="Aggregate"/>
    <x v="0"/>
    <n v="1553.8325569219"/>
    <n v="29913756.496605601"/>
    <n v="29913756.496605601"/>
    <n v="0"/>
    <n v="10166129.7482381"/>
    <n v="0"/>
    <n v="47826.016987762698"/>
    <n v="273.51484540560199"/>
    <n v="437.77455282518599"/>
    <n v="48537.306385993499"/>
    <n v="9.2595282839934595E-2"/>
    <n v="0.15401334534185099"/>
    <n v="0.44224349199559199"/>
    <n v="0.68885212017737796"/>
    <n v="0.272130314140898"/>
    <n v="3.5227156351368099E-3"/>
    <n v="0.33493291647071899"/>
    <n v="0.610585946246754"/>
    <n v="5118.1983124482504"/>
  </r>
  <r>
    <s v="Riverside"/>
    <x v="18"/>
    <x v="9"/>
    <s v="Aggregate"/>
    <s v="Aggregate"/>
    <x v="0"/>
    <n v="1642.9399422833999"/>
    <n v="26374287.041114401"/>
    <n v="26374287.041114401"/>
    <n v="0"/>
    <n v="10749125.153422499"/>
    <n v="0"/>
    <n v="42443.701855135099"/>
    <n v="289.63298608088797"/>
    <n v="461.977632621775"/>
    <n v="43195.312473837803"/>
    <n v="8.2230734374766398E-2"/>
    <n v="0.15955074721109899"/>
    <n v="0.45382783607900501"/>
    <n v="0.695609317664871"/>
    <n v="0.243871509852715"/>
    <n v="3.6784351083507501E-3"/>
    <n v="0.34697465389523502"/>
    <n v="0.59452459885630105"/>
    <n v="4554.8917290776799"/>
  </r>
  <r>
    <s v="Riverside"/>
    <x v="18"/>
    <x v="9"/>
    <s v="Aggregate"/>
    <s v="Aggregate"/>
    <x v="1"/>
    <n v="14949.4500219978"/>
    <n v="190332289.35669199"/>
    <n v="190332289.35669199"/>
    <n v="0"/>
    <n v="56010391.491087802"/>
    <n v="0"/>
    <n v="209597.26749612001"/>
    <n v="10138.1716146327"/>
    <n v="0"/>
    <n v="219735.43911075301"/>
    <n v="5.7709746258782398E-2"/>
    <n v="4.2633508018910998E-2"/>
    <n v="0"/>
    <n v="0.100343254277693"/>
    <n v="33.022134850226202"/>
    <n v="1.59727306654576"/>
    <n v="0"/>
    <n v="34.619407916771998"/>
    <n v="19628.879731860499"/>
  </r>
  <r>
    <s v="San Bernardino"/>
    <x v="18"/>
    <x v="9"/>
    <s v="Aggregate"/>
    <s v="Aggregate"/>
    <x v="1"/>
    <n v="17703.930519194699"/>
    <n v="234708468.12374499"/>
    <n v="234708468.12374499"/>
    <n v="0"/>
    <n v="69043516.317002401"/>
    <n v="0"/>
    <n v="257392.716185041"/>
    <n v="11785.1681459968"/>
    <n v="0"/>
    <n v="269177.884331037"/>
    <n v="7.0014651904268296E-2"/>
    <n v="4.9437127770057203E-2"/>
    <n v="0"/>
    <n v="0.11945177967432501"/>
    <n v="40.5523272553433"/>
    <n v="1.8567580407836299"/>
    <n v="0"/>
    <n v="42.409085296126896"/>
    <n v="24045.553777729299"/>
  </r>
  <r>
    <s v="San Bernardino"/>
    <x v="18"/>
    <x v="9"/>
    <s v="Aggregate"/>
    <s v="Aggregate"/>
    <x v="3"/>
    <n v="8617.5625042141"/>
    <n v="136952474.603259"/>
    <n v="0"/>
    <n v="136952474.603259"/>
    <n v="35116667.359348997"/>
    <n v="143861787.31973299"/>
    <n v="0"/>
    <n v="0"/>
    <n v="0"/>
    <n v="0"/>
    <n v="0"/>
    <n v="0"/>
    <n v="0"/>
    <n v="0"/>
    <n v="0"/>
    <n v="0"/>
    <n v="0"/>
    <n v="0"/>
    <n v="0"/>
  </r>
  <r>
    <s v="Riverside"/>
    <x v="18"/>
    <x v="9"/>
    <s v="Aggregate"/>
    <s v="Aggregate"/>
    <x v="3"/>
    <n v="7535.1700460103202"/>
    <n v="117203410.701562"/>
    <n v="0"/>
    <n v="117203410.701562"/>
    <n v="29766901.340208702"/>
    <n v="123940433.837533"/>
    <n v="0"/>
    <n v="0"/>
    <n v="0"/>
    <n v="0"/>
    <n v="0"/>
    <n v="0"/>
    <n v="0"/>
    <n v="0"/>
    <n v="0"/>
    <n v="0"/>
    <n v="0"/>
    <n v="0"/>
    <n v="0"/>
  </r>
  <r>
    <s v="San Bernardino"/>
    <x v="18"/>
    <x v="9"/>
    <s v="Aggregate"/>
    <s v="Aggregate"/>
    <x v="2"/>
    <n v="278.014846933397"/>
    <n v="3465779.8561219801"/>
    <n v="3465779.8561219801"/>
    <n v="0"/>
    <n v="807684.07981992594"/>
    <n v="0"/>
    <n v="2952.1147876960399"/>
    <n v="509.46997885357803"/>
    <n v="0"/>
    <n v="3461.5847665496099"/>
    <n v="1.95334281034213"/>
    <n v="1.49330081478859"/>
    <n v="0"/>
    <n v="3.44664362513072"/>
    <n v="0.60180791146364399"/>
    <n v="0.103858788013654"/>
    <n v="0"/>
    <n v="0.70566669947729899"/>
    <n v="400.10640297831998"/>
  </r>
  <r>
    <s v="Riverside"/>
    <x v="18"/>
    <x v="9"/>
    <s v="Aggregate"/>
    <s v="Aggregate"/>
    <x v="2"/>
    <n v="267.25934299682899"/>
    <n v="3268510.4467273699"/>
    <n v="3268510.4467273699"/>
    <n v="0"/>
    <n v="728965.58411415399"/>
    <n v="0"/>
    <n v="2682.8576913625302"/>
    <n v="502.83946136778297"/>
    <n v="0"/>
    <n v="3185.6971527303099"/>
    <n v="1.73209497554846"/>
    <n v="1.4648149694411801"/>
    <n v="0"/>
    <n v="3.1969099449896401"/>
    <n v="0.54691809096391397"/>
    <n v="0.102507113648999"/>
    <n v="0"/>
    <n v="0.64942520461291398"/>
    <n v="368.218002654229"/>
  </r>
  <r>
    <s v="San Bernardino"/>
    <x v="18"/>
    <x v="10"/>
    <s v="Aggregate"/>
    <s v="Aggregate"/>
    <x v="0"/>
    <n v="388.39157265521402"/>
    <n v="4918543.47536569"/>
    <n v="4918543.47536569"/>
    <n v="0"/>
    <n v="2541096.9175191699"/>
    <n v="0"/>
    <n v="8138.9060532680396"/>
    <n v="50.031547485599603"/>
    <n v="82.200455405706904"/>
    <n v="8271.1380561593505"/>
    <n v="3.1783113706651801E-2"/>
    <n v="2.69026009540108E-2"/>
    <n v="9.2801492171741495E-2"/>
    <n v="0.15148720683240399"/>
    <n v="6.9306964127490295E-2"/>
    <n v="5.8735896243403195E-4"/>
    <n v="7.1740565308247004E-2"/>
    <n v="0.14163488839817101"/>
    <n v="872.18117347520194"/>
  </r>
  <r>
    <s v="Riverside"/>
    <x v="18"/>
    <x v="10"/>
    <s v="Aggregate"/>
    <s v="Aggregate"/>
    <x v="0"/>
    <n v="331.87226936632197"/>
    <n v="3514812.7533065998"/>
    <n v="3514812.7533065998"/>
    <n v="0"/>
    <n v="2171312.8195123998"/>
    <n v="0"/>
    <n v="5719.3122718097002"/>
    <n v="42.791463522598697"/>
    <n v="69.672104845544396"/>
    <n v="5831.7758401778401"/>
    <n v="1.9018791768483999E-2"/>
    <n v="2.2597735400791401E-2"/>
    <n v="7.5997203553419199E-2"/>
    <n v="0.117613730722694"/>
    <n v="4.2688710245705502E-2"/>
    <n v="4.8633068530659401E-4"/>
    <n v="5.9357848727866099E-2"/>
    <n v="0.102532889658878"/>
    <n v="614.95347571219997"/>
  </r>
  <r>
    <s v="San Bernardino"/>
    <x v="18"/>
    <x v="10"/>
    <s v="Aggregate"/>
    <s v="Aggregate"/>
    <x v="1"/>
    <n v="320.95124974045802"/>
    <n v="6266726.00434558"/>
    <n v="6266726.00434558"/>
    <n v="0"/>
    <n v="1127555.1074364099"/>
    <n v="0"/>
    <n v="8342.0804091134996"/>
    <n v="248.43007099554001"/>
    <n v="0"/>
    <n v="8590.5104801090401"/>
    <n v="9.5175846533904606E-3"/>
    <n v="4.4918476641304097E-3"/>
    <n v="0"/>
    <n v="1.40094323175208E-2"/>
    <n v="1.3142981656775401"/>
    <n v="3.9140258855797597E-2"/>
    <n v="0"/>
    <n v="1.35343842453333"/>
    <n v="767.38689822517301"/>
  </r>
  <r>
    <s v="Riverside"/>
    <x v="18"/>
    <x v="10"/>
    <s v="Aggregate"/>
    <s v="Aggregate"/>
    <x v="1"/>
    <n v="319.46543419093899"/>
    <n v="6214049.2941379696"/>
    <n v="6214049.2941379696"/>
    <n v="0"/>
    <n v="1108625.3306835"/>
    <n v="0"/>
    <n v="8115.2179903734896"/>
    <n v="238.34237090689899"/>
    <n v="0"/>
    <n v="8353.5603612803898"/>
    <n v="1.0064958486686299E-2"/>
    <n v="4.2849662968993101E-3"/>
    <n v="0"/>
    <n v="1.43499247835857E-2"/>
    <n v="1.2785558992177899"/>
    <n v="3.7550937598725798E-2"/>
    <n v="0"/>
    <n v="1.3161068368165201"/>
    <n v="746.22023797337204"/>
  </r>
  <r>
    <s v="San Bernardino"/>
    <x v="18"/>
    <x v="10"/>
    <s v="Aggregate"/>
    <s v="Aggregate"/>
    <x v="3"/>
    <n v="114.961145421579"/>
    <n v="3134391.5541730798"/>
    <n v="0"/>
    <n v="3134391.5541730798"/>
    <n v="752146.62941355305"/>
    <n v="3342405.3571244702"/>
    <n v="0"/>
    <n v="0"/>
    <n v="0"/>
    <n v="0"/>
    <n v="0"/>
    <n v="0"/>
    <n v="0"/>
    <n v="0"/>
    <n v="0"/>
    <n v="0"/>
    <n v="0"/>
    <n v="0"/>
    <n v="0"/>
  </r>
  <r>
    <s v="Riverside"/>
    <x v="18"/>
    <x v="10"/>
    <s v="Aggregate"/>
    <s v="Aggregate"/>
    <x v="3"/>
    <n v="101.52156202053"/>
    <n v="2279063.4880069201"/>
    <n v="0"/>
    <n v="2279063.4880069201"/>
    <n v="664216.596020511"/>
    <n v="2411582.7768306602"/>
    <n v="0"/>
    <n v="0"/>
    <n v="0"/>
    <n v="0"/>
    <n v="0"/>
    <n v="0"/>
    <n v="0"/>
    <n v="0"/>
    <n v="0"/>
    <n v="0"/>
    <n v="0"/>
    <n v="0"/>
    <n v="0"/>
  </r>
  <r>
    <s v="San Bernardino"/>
    <x v="18"/>
    <x v="10"/>
    <s v="Aggregate"/>
    <s v="Aggregate"/>
    <x v="2"/>
    <n v="48.648111351829897"/>
    <n v="783859.63481085305"/>
    <n v="783859.63481085305"/>
    <n v="0"/>
    <n v="126426.711781135"/>
    <n v="0"/>
    <n v="674.63410503118303"/>
    <n v="18.459919954547502"/>
    <n v="0"/>
    <n v="693.09402498573104"/>
    <n v="0.51651943426518598"/>
    <n v="5.8530435478211497E-2"/>
    <n v="0"/>
    <n v="0.575049869743398"/>
    <n v="0.137528575597096"/>
    <n v="3.7631754428839401E-3"/>
    <n v="0"/>
    <n v="0.14129175103998001"/>
    <n v="80.1110982295029"/>
  </r>
  <r>
    <s v="Riverside"/>
    <x v="18"/>
    <x v="10"/>
    <s v="Aggregate"/>
    <s v="Aggregate"/>
    <x v="2"/>
    <n v="63.675672831175902"/>
    <n v="1002482.9337847"/>
    <n v="1002482.9337847"/>
    <n v="0"/>
    <n v="165480.33855365901"/>
    <n v="0"/>
    <n v="774.01686755098694"/>
    <n v="23.902483829513798"/>
    <n v="0"/>
    <n v="797.91935138050098"/>
    <n v="0.53588919361327203"/>
    <n v="7.7256680289395099E-2"/>
    <n v="0"/>
    <n v="0.61314587390266695"/>
    <n v="0.15778840187377299"/>
    <n v="4.8726776926786503E-3"/>
    <n v="0"/>
    <n v="0.16266107956645201"/>
    <n v="92.227307166557296"/>
  </r>
  <r>
    <s v="San Bernardino"/>
    <x v="18"/>
    <x v="11"/>
    <s v="Aggregate"/>
    <s v="Aggregate"/>
    <x v="0"/>
    <n v="344.73647245101802"/>
    <n v="5902264.0745365303"/>
    <n v="5902264.0745365303"/>
    <n v="0"/>
    <n v="450915.30596593203"/>
    <n v="0"/>
    <n v="5528.76567334231"/>
    <n v="309.736993865579"/>
    <n v="25.988720939081102"/>
    <n v="5864.4913881469702"/>
    <n v="1.8068139183155401E-2"/>
    <n v="0.31128963961284201"/>
    <n v="3.3831098687966597E-2"/>
    <n v="0.363188877483964"/>
    <n v="9.9077196233961301E-2"/>
    <n v="9.4368221752461397E-3"/>
    <n v="3.8245655885992901E-2"/>
    <n v="0.14675967429520001"/>
    <n v="618.40328936841797"/>
  </r>
  <r>
    <s v="Riverside"/>
    <x v="18"/>
    <x v="11"/>
    <s v="Aggregate"/>
    <s v="Aggregate"/>
    <x v="0"/>
    <n v="427.67457972349803"/>
    <n v="6399060.5527024101"/>
    <n v="6399060.5527024101"/>
    <n v="0"/>
    <n v="559398.35027833597"/>
    <n v="0"/>
    <n v="6147.4764201118696"/>
    <n v="392.48633533815701"/>
    <n v="32.396536642273901"/>
    <n v="6572.3592920923002"/>
    <n v="1.9221871373708201E-2"/>
    <n v="0.37902564547155998"/>
    <n v="4.1368705658352802E-2"/>
    <n v="0.43961622250362098"/>
    <n v="0.11713242213846201"/>
    <n v="1.1625986012833701E-2"/>
    <n v="5.0338429392562098E-2"/>
    <n v="0.179096837543858"/>
    <n v="693.04707537906302"/>
  </r>
  <r>
    <s v="San Bernardino"/>
    <x v="18"/>
    <x v="11"/>
    <s v="Aggregate"/>
    <s v="Aggregate"/>
    <x v="1"/>
    <n v="729.76492367469598"/>
    <n v="4946446.4116025902"/>
    <n v="4946446.4116025902"/>
    <n v="0"/>
    <n v="3455407.7230027402"/>
    <n v="0"/>
    <n v="6479.2470381057201"/>
    <n v="530.77843153300296"/>
    <n v="0"/>
    <n v="7010.0254696387201"/>
    <n v="7.2520969647752297E-3"/>
    <n v="2.05289033863542E-3"/>
    <n v="0"/>
    <n v="9.3049873034106497E-3"/>
    <n v="1.0208080094565899"/>
    <n v="8.3624358041780394E-2"/>
    <n v="0"/>
    <n v="1.10443236749837"/>
    <n v="626.20279831813298"/>
  </r>
  <r>
    <s v="Riverside"/>
    <x v="18"/>
    <x v="11"/>
    <s v="Aggregate"/>
    <s v="Aggregate"/>
    <x v="1"/>
    <n v="312.160779016155"/>
    <n v="2065092.2234990201"/>
    <n v="2065092.2234990201"/>
    <n v="0"/>
    <n v="1478068.80221033"/>
    <n v="0"/>
    <n v="2702.2985690058699"/>
    <n v="239.24328218470899"/>
    <n v="0"/>
    <n v="2941.54185119058"/>
    <n v="7.0802827274184096E-3"/>
    <n v="9.0432197220372999E-4"/>
    <n v="0"/>
    <n v="7.9846046996221304E-3"/>
    <n v="0.42574824002863898"/>
    <n v="3.7692876537431197E-2"/>
    <n v="0"/>
    <n v="0.46344111656607001"/>
    <n v="262.76676833249297"/>
  </r>
  <r>
    <s v="San Bernardino"/>
    <x v="18"/>
    <x v="11"/>
    <s v="Aggregate"/>
    <s v="Aggregate"/>
    <x v="3"/>
    <n v="340.264320680553"/>
    <n v="3512168.4310012599"/>
    <n v="0"/>
    <n v="3512168.4310012599"/>
    <n v="1405068.91954642"/>
    <n v="4061125.0714218598"/>
    <n v="0"/>
    <n v="0"/>
    <n v="0"/>
    <n v="0"/>
    <n v="0"/>
    <n v="0"/>
    <n v="0"/>
    <n v="0"/>
    <n v="0"/>
    <n v="0"/>
    <n v="0"/>
    <n v="0"/>
    <n v="0"/>
  </r>
  <r>
    <s v="Riverside"/>
    <x v="18"/>
    <x v="11"/>
    <s v="Aggregate"/>
    <s v="Aggregate"/>
    <x v="3"/>
    <n v="331.031343639071"/>
    <n v="3196515.19383976"/>
    <n v="0"/>
    <n v="3196515.19383976"/>
    <n v="1385610.0015193401"/>
    <n v="3696134.8095662901"/>
    <n v="0"/>
    <n v="0"/>
    <n v="0"/>
    <n v="0"/>
    <n v="0"/>
    <n v="0"/>
    <n v="0"/>
    <n v="0"/>
    <n v="0"/>
    <n v="0"/>
    <n v="0"/>
    <n v="0"/>
    <n v="0"/>
  </r>
  <r>
    <s v="Riverside"/>
    <x v="18"/>
    <x v="11"/>
    <s v="Aggregate"/>
    <s v="Aggregate"/>
    <x v="2"/>
    <n v="724.65979347494897"/>
    <n v="4886162.9178914297"/>
    <n v="4886162.9178914297"/>
    <n v="0"/>
    <n v="3431235.13571215"/>
    <n v="0"/>
    <n v="8551.6718679280693"/>
    <n v="1090.4183772050401"/>
    <n v="0"/>
    <n v="9642.0902451331203"/>
    <n v="21.803592001032101"/>
    <n v="3.6179362550587602"/>
    <n v="0"/>
    <n v="25.421528256090799"/>
    <n v="1.74331425316178"/>
    <n v="0.222288919435782"/>
    <n v="0"/>
    <n v="1.96560317259757"/>
    <n v="1114.47857133308"/>
  </r>
  <r>
    <s v="San Bernardino"/>
    <x v="18"/>
    <x v="11"/>
    <s v="Aggregate"/>
    <s v="Aggregate"/>
    <x v="2"/>
    <n v="486.99731347188799"/>
    <n v="3300300.6646433701"/>
    <n v="3300300.6646433701"/>
    <n v="0"/>
    <n v="2305912.7993968502"/>
    <n v="0"/>
    <n v="5697.5458375487196"/>
    <n v="752.24756889923401"/>
    <n v="0"/>
    <n v="6449.7934064479496"/>
    <n v="13.748204730640699"/>
    <n v="2.3206181275199702"/>
    <n v="0"/>
    <n v="16.068822858160701"/>
    <n v="1.1614819908949301"/>
    <n v="0.153350587934341"/>
    <n v="0"/>
    <n v="1.3148325788292701"/>
    <n v="745.49774564077302"/>
  </r>
  <r>
    <s v="San Bernardino"/>
    <x v="18"/>
    <x v="12"/>
    <s v="Aggregate"/>
    <s v="Aggregate"/>
    <x v="0"/>
    <n v="71.980710905625102"/>
    <n v="2241520.86405634"/>
    <n v="2241520.86405634"/>
    <n v="0"/>
    <n v="94150.7698645575"/>
    <n v="0"/>
    <n v="1953.9057701858301"/>
    <n v="0"/>
    <n v="5.0571179715354297"/>
    <n v="1958.9628881573699"/>
    <n v="3.2400666179264802E-3"/>
    <n v="0"/>
    <n v="5.3636974270713199E-3"/>
    <n v="8.6037640449978005E-3"/>
    <n v="1.7474979152922301E-2"/>
    <n v="0"/>
    <n v="5.77822220339141E-3"/>
    <n v="2.3253201356313698E-2"/>
    <n v="206.57018888895499"/>
  </r>
  <r>
    <s v="Riverside"/>
    <x v="18"/>
    <x v="12"/>
    <s v="Aggregate"/>
    <s v="Aggregate"/>
    <x v="0"/>
    <n v="109.74273147534301"/>
    <n v="3468582.9155848199"/>
    <n v="3468582.9155848199"/>
    <n v="0"/>
    <n v="143543.49276974899"/>
    <n v="0"/>
    <n v="3152.5862942553299"/>
    <n v="0"/>
    <n v="7.4499901288295298"/>
    <n v="3160.0362843841599"/>
    <n v="5.5378866041550998E-3"/>
    <n v="0"/>
    <n v="8.1017237462149404E-3"/>
    <n v="1.363961035037E-2"/>
    <n v="3.1635502441380497E-2"/>
    <n v="0"/>
    <n v="9.1721474544619493E-3"/>
    <n v="4.0807649895842402E-2"/>
    <n v="333.22187781474202"/>
  </r>
  <r>
    <s v="San Bernardino"/>
    <x v="18"/>
    <x v="12"/>
    <s v="Aggregate"/>
    <s v="Aggregate"/>
    <x v="3"/>
    <n v="310.85186274893999"/>
    <n v="13914346.5032456"/>
    <n v="0"/>
    <n v="13914346.5032456"/>
    <n v="406594.23647561402"/>
    <n v="28172019.529264599"/>
    <n v="0"/>
    <n v="0"/>
    <n v="0"/>
    <n v="0"/>
    <n v="0"/>
    <n v="0"/>
    <n v="0"/>
    <n v="0"/>
    <n v="0"/>
    <n v="0"/>
    <n v="0"/>
    <n v="0"/>
    <n v="0"/>
  </r>
  <r>
    <s v="Riverside"/>
    <x v="18"/>
    <x v="12"/>
    <s v="Aggregate"/>
    <s v="Aggregate"/>
    <x v="3"/>
    <n v="375.10396990483002"/>
    <n v="16398491.617484201"/>
    <n v="0"/>
    <n v="16398491.617484201"/>
    <n v="490635.99263551802"/>
    <n v="33108583.7871942"/>
    <n v="0"/>
    <n v="0"/>
    <n v="0"/>
    <n v="0"/>
    <n v="0"/>
    <n v="0"/>
    <n v="0"/>
    <n v="0"/>
    <n v="0"/>
    <n v="0"/>
    <n v="0"/>
    <n v="0"/>
    <n v="0"/>
  </r>
  <r>
    <s v="San Bernardino"/>
    <x v="18"/>
    <x v="12"/>
    <s v="Aggregate"/>
    <s v="Aggregate"/>
    <x v="2"/>
    <n v="161.324613593653"/>
    <n v="6242125.3475128096"/>
    <n v="6242125.3475128096"/>
    <n v="0"/>
    <n v="211012.594580498"/>
    <n v="0"/>
    <n v="10198.8805633057"/>
    <n v="0"/>
    <n v="0"/>
    <n v="10198.8805633057"/>
    <n v="20.458176029093401"/>
    <n v="0"/>
    <n v="0"/>
    <n v="20.458176029093401"/>
    <n v="2.0791085213391498"/>
    <n v="0"/>
    <n v="0"/>
    <n v="2.0791085213391498"/>
    <n v="1178.8350399569099"/>
  </r>
  <r>
    <s v="Riverside"/>
    <x v="18"/>
    <x v="12"/>
    <s v="Aggregate"/>
    <s v="Aggregate"/>
    <x v="2"/>
    <n v="135.489795104705"/>
    <n v="5016514.0156447599"/>
    <n v="5016514.0156447599"/>
    <n v="0"/>
    <n v="177220.65199695399"/>
    <n v="0"/>
    <n v="8524.8994853776403"/>
    <n v="0"/>
    <n v="0"/>
    <n v="8524.8994853776403"/>
    <n v="18.566440459734402"/>
    <n v="0"/>
    <n v="0"/>
    <n v="18.566440459734402"/>
    <n v="1.7378565278406899"/>
    <n v="0"/>
    <n v="0"/>
    <n v="1.7378565278406899"/>
    <n v="985.34835888072701"/>
  </r>
  <r>
    <s v="San Bernardino"/>
    <x v="19"/>
    <x v="0"/>
    <s v="Aggregate"/>
    <s v="Aggregate"/>
    <x v="0"/>
    <n v="1.9191575892987101"/>
    <n v="95370.382794106001"/>
    <n v="95370.382794106001"/>
    <n v="0"/>
    <n v="12556.3111502672"/>
    <n v="0"/>
    <n v="175.635056000107"/>
    <n v="0"/>
    <n v="0.60726942675623397"/>
    <n v="176.242325426863"/>
    <n v="7.2841125841914996E-3"/>
    <n v="0"/>
    <n v="2.3911293268664598E-6"/>
    <n v="7.28650371351837E-3"/>
    <n v="1.0970241493738099E-2"/>
    <n v="0"/>
    <n v="2.7257159604389401E-5"/>
    <n v="1.09974986533425E-2"/>
    <n v="18.584533006595301"/>
  </r>
  <r>
    <s v="Riverside"/>
    <x v="19"/>
    <x v="0"/>
    <s v="Aggregate"/>
    <s v="Aggregate"/>
    <x v="0"/>
    <n v="2.7730608653040298"/>
    <n v="91940.336950278506"/>
    <n v="91940.336950278506"/>
    <n v="0"/>
    <n v="18143.072386312"/>
    <n v="0"/>
    <n v="178.174066746005"/>
    <n v="0"/>
    <n v="0.92069609500318195"/>
    <n v="179.09476284100899"/>
    <n v="7.5885786953867104E-3"/>
    <n v="0"/>
    <n v="2.1000872845564198E-6"/>
    <n v="7.5906787826712698E-3"/>
    <n v="1.13825061656832E-2"/>
    <n v="0"/>
    <n v="2.3826192981949599E-5"/>
    <n v="1.14063323586652E-2"/>
    <n v="18.885318967879201"/>
  </r>
  <r>
    <s v="San Bernardino"/>
    <x v="19"/>
    <x v="0"/>
    <s v="Aggregate"/>
    <s v="Aggregate"/>
    <x v="1"/>
    <n v="34581.174227586402"/>
    <n v="1873652723.6816599"/>
    <n v="1873652723.6816599"/>
    <n v="0"/>
    <n v="199217148.51037499"/>
    <n v="0"/>
    <n v="2637201.0675750701"/>
    <n v="178690.74288283099"/>
    <n v="0"/>
    <n v="2815891.8104579002"/>
    <n v="1.0412006460812"/>
    <n v="4.3408056070946497"/>
    <n v="0"/>
    <n v="5.3820062531758497"/>
    <n v="415.49210216796502"/>
    <n v="28.152799311055801"/>
    <n v="0"/>
    <n v="443.64490147902097"/>
    <n v="251542.49996765301"/>
  </r>
  <r>
    <s v="Riverside"/>
    <x v="19"/>
    <x v="0"/>
    <s v="Aggregate"/>
    <s v="Aggregate"/>
    <x v="1"/>
    <n v="32587.095601221201"/>
    <n v="1720747809.5402999"/>
    <n v="1720747809.5402999"/>
    <n v="0"/>
    <n v="186486737.75752601"/>
    <n v="0"/>
    <n v="2421846.6067567598"/>
    <n v="163325.87395886899"/>
    <n v="0"/>
    <n v="2585172.4807156301"/>
    <n v="0.94843636795339903"/>
    <n v="3.9628607722161999"/>
    <n v="0"/>
    <n v="4.9112971401695997"/>
    <n v="381.56291916527499"/>
    <n v="25.732057954909401"/>
    <n v="0"/>
    <n v="407.294977120184"/>
    <n v="230932.43363673301"/>
  </r>
  <r>
    <s v="San Bernardino"/>
    <x v="19"/>
    <x v="0"/>
    <s v="Aggregate"/>
    <s v="Aggregate"/>
    <x v="3"/>
    <n v="6340.9329769301103"/>
    <n v="241018413.401934"/>
    <n v="0"/>
    <n v="241018413.401934"/>
    <n v="27594686.195017401"/>
    <n v="434585005.54083902"/>
    <n v="0"/>
    <n v="0"/>
    <n v="0"/>
    <n v="0"/>
    <n v="0"/>
    <n v="0"/>
    <n v="0"/>
    <n v="0"/>
    <n v="0"/>
    <n v="0"/>
    <n v="0"/>
    <n v="0"/>
    <n v="0"/>
  </r>
  <r>
    <s v="Riverside"/>
    <x v="19"/>
    <x v="0"/>
    <s v="Aggregate"/>
    <s v="Aggregate"/>
    <x v="3"/>
    <n v="5370.08284117938"/>
    <n v="217302929.66943499"/>
    <n v="0"/>
    <n v="217302929.66943499"/>
    <n v="25055628.8227323"/>
    <n v="393136922.183083"/>
    <n v="0"/>
    <n v="0"/>
    <n v="0"/>
    <n v="0"/>
    <n v="0"/>
    <n v="0"/>
    <n v="0"/>
    <n v="0"/>
    <n v="0"/>
    <n v="0"/>
    <n v="0"/>
    <n v="0"/>
    <n v="0"/>
  </r>
  <r>
    <s v="San Bernardino"/>
    <x v="19"/>
    <x v="0"/>
    <s v="Aggregate"/>
    <s v="Aggregate"/>
    <x v="2"/>
    <n v="2710.7160195992401"/>
    <n v="53733368.2296459"/>
    <n v="53733368.2296459"/>
    <n v="0"/>
    <n v="5344562.3029413596"/>
    <n v="0"/>
    <n v="58753.100671902903"/>
    <n v="7200.9014940398802"/>
    <n v="0"/>
    <n v="65954.002165942802"/>
    <n v="44.346120006322899"/>
    <n v="14.0705797463244"/>
    <n v="0"/>
    <n v="58.416699752647403"/>
    <n v="11.977203919962101"/>
    <n v="1.46795087604492"/>
    <n v="0"/>
    <n v="13.445154796006999"/>
    <n v="7623.27672100978"/>
  </r>
  <r>
    <s v="Riverside"/>
    <x v="19"/>
    <x v="0"/>
    <s v="Aggregate"/>
    <s v="Aggregate"/>
    <x v="2"/>
    <n v="1203.49976293597"/>
    <n v="25012665.520297699"/>
    <n v="25012665.520297699"/>
    <n v="0"/>
    <n v="3460324.9324395498"/>
    <n v="0"/>
    <n v="28315.253787134701"/>
    <n v="4288.2536719714199"/>
    <n v="0"/>
    <n v="32603.507459106098"/>
    <n v="22.6284276456099"/>
    <n v="12.209585589981501"/>
    <n v="0"/>
    <n v="34.838013235591497"/>
    <n v="5.77224971576989"/>
    <n v="0.87418856370741704"/>
    <n v="0"/>
    <n v="6.6464382794773096"/>
    <n v="3768.4681941047502"/>
  </r>
  <r>
    <s v="San Bernardino"/>
    <x v="19"/>
    <x v="1"/>
    <s v="Aggregate"/>
    <s v="Aggregate"/>
    <x v="0"/>
    <n v="756097.85822499497"/>
    <n v="11248236339.455799"/>
    <n v="11248236339.455799"/>
    <n v="0"/>
    <n v="1217636784.7814"/>
    <n v="0"/>
    <n v="2873720.2324601999"/>
    <n v="0"/>
    <n v="74090.303856580504"/>
    <n v="2947810.5363167799"/>
    <n v="13.4926990758181"/>
    <n v="0"/>
    <n v="48.473920587458601"/>
    <n v="61.966619663276802"/>
    <n v="40.992633339448801"/>
    <n v="0"/>
    <n v="35.292317999926603"/>
    <n v="76.284951339375496"/>
    <n v="310842.93785094598"/>
  </r>
  <r>
    <s v="Riverside"/>
    <x v="19"/>
    <x v="1"/>
    <s v="Aggregate"/>
    <s v="Aggregate"/>
    <x v="0"/>
    <n v="651750.24444066803"/>
    <n v="9188249494.2037392"/>
    <n v="9188249494.2037392"/>
    <n v="0"/>
    <n v="1051897484.5994999"/>
    <n v="0"/>
    <n v="2366478.2725541401"/>
    <n v="0"/>
    <n v="63788.015528755597"/>
    <n v="2430266.2880828902"/>
    <n v="11.131894434378999"/>
    <n v="0"/>
    <n v="40.275347198015403"/>
    <n v="51.407241632394403"/>
    <n v="32.8613340824324"/>
    <n v="0"/>
    <n v="29.7538118604737"/>
    <n v="62.615145942906103"/>
    <n v="256268.54353119101"/>
  </r>
  <r>
    <s v="San Bernardino"/>
    <x v="19"/>
    <x v="1"/>
    <s v="Aggregate"/>
    <s v="Aggregate"/>
    <x v="1"/>
    <n v="598.09617377717802"/>
    <n v="7513799.2339093499"/>
    <n v="7513799.2339093499"/>
    <n v="0"/>
    <n v="905783.57014669594"/>
    <n v="0"/>
    <n v="1599.8579479273501"/>
    <n v="0"/>
    <n v="0"/>
    <n v="1599.8579479273501"/>
    <n v="2.28367583473178E-3"/>
    <n v="0"/>
    <n v="0"/>
    <n v="2.28367583473178E-3"/>
    <n v="0.25205827122073998"/>
    <n v="0"/>
    <n v="0"/>
    <n v="0.25205827122073998"/>
    <n v="142.914676735867"/>
  </r>
  <r>
    <s v="Riverside"/>
    <x v="19"/>
    <x v="1"/>
    <s v="Aggregate"/>
    <s v="Aggregate"/>
    <x v="1"/>
    <n v="547.03966548793903"/>
    <n v="6383078.9561450696"/>
    <n v="6383078.9561450696"/>
    <n v="0"/>
    <n v="823388.30647444702"/>
    <n v="0"/>
    <n v="1360.31931516333"/>
    <n v="0"/>
    <n v="0"/>
    <n v="1360.31931516333"/>
    <n v="2.1347343249094701E-3"/>
    <n v="0"/>
    <n v="0"/>
    <n v="2.1347343249094701E-3"/>
    <n v="0.21431886207925999"/>
    <n v="0"/>
    <n v="0"/>
    <n v="0.21431886207925999"/>
    <n v="121.516785559608"/>
  </r>
  <r>
    <s v="San Bernardino"/>
    <x v="19"/>
    <x v="1"/>
    <s v="Aggregate"/>
    <s v="Aggregate"/>
    <x v="3"/>
    <n v="94900.547821341795"/>
    <n v="1383283112.1691201"/>
    <n v="0"/>
    <n v="1383283112.1691201"/>
    <n v="156568687.92618001"/>
    <n v="534061449.86549401"/>
    <n v="0"/>
    <n v="0"/>
    <n v="0"/>
    <n v="0"/>
    <n v="0"/>
    <n v="0"/>
    <n v="0"/>
    <n v="0"/>
    <n v="0"/>
    <n v="0"/>
    <n v="0"/>
    <n v="0"/>
    <n v="0"/>
  </r>
  <r>
    <s v="Riverside"/>
    <x v="19"/>
    <x v="1"/>
    <s v="Aggregate"/>
    <s v="Aggregate"/>
    <x v="3"/>
    <n v="82083.717165150098"/>
    <n v="1157512414.5002899"/>
    <n v="0"/>
    <n v="1157512414.5002899"/>
    <n v="135647309.35082901"/>
    <n v="446895326.69560701"/>
    <n v="0"/>
    <n v="0"/>
    <n v="0"/>
    <n v="0"/>
    <n v="0"/>
    <n v="0"/>
    <n v="0"/>
    <n v="0"/>
    <n v="0"/>
    <n v="0"/>
    <n v="0"/>
    <n v="0"/>
    <n v="0"/>
  </r>
  <r>
    <s v="San Bernardino"/>
    <x v="19"/>
    <x v="1"/>
    <s v="Aggregate"/>
    <s v="Aggregate"/>
    <x v="4"/>
    <n v="34692.6960055159"/>
    <n v="527198516.48731899"/>
    <n v="218745171.77114701"/>
    <n v="308453344.71617103"/>
    <n v="49778641.401773997"/>
    <n v="93162103.486104995"/>
    <n v="65466.931347119396"/>
    <n v="0"/>
    <n v="3100.8081481724198"/>
    <n v="68567.739495291797"/>
    <n v="0.19367387245607501"/>
    <n v="0"/>
    <n v="2.1801542706797701"/>
    <n v="2.3738281431358499"/>
    <n v="0.25438866632621798"/>
    <n v="0"/>
    <n v="1.06776602575239"/>
    <n v="1.32215469207861"/>
    <n v="7230.3824563792796"/>
  </r>
  <r>
    <s v="Riverside"/>
    <x v="19"/>
    <x v="1"/>
    <s v="Aggregate"/>
    <s v="Aggregate"/>
    <x v="4"/>
    <n v="29941.0134055987"/>
    <n v="431550257.48218298"/>
    <n v="178929002.31228"/>
    <n v="252621255.169902"/>
    <n v="42960713.381457701"/>
    <n v="76299148.380394593"/>
    <n v="54361.634313986899"/>
    <n v="0"/>
    <n v="2669.47917120686"/>
    <n v="57031.113485193702"/>
    <n v="0.162382615758288"/>
    <n v="0"/>
    <n v="1.8168067301128701"/>
    <n v="1.97918934587116"/>
    <n v="0.20547140045974099"/>
    <n v="0"/>
    <n v="0.89936405988946899"/>
    <n v="1.1048354603492101"/>
    <n v="6013.8596582936098"/>
  </r>
  <r>
    <s v="San Bernardino"/>
    <x v="19"/>
    <x v="2"/>
    <s v="Aggregate"/>
    <s v="Aggregate"/>
    <x v="0"/>
    <n v="56693.464148840503"/>
    <n v="722769772.07753003"/>
    <n v="722769772.07753003"/>
    <n v="0"/>
    <n v="87372215.337559"/>
    <n v="0"/>
    <n v="218230.29981356199"/>
    <n v="0"/>
    <n v="6426.7924185955098"/>
    <n v="224657.09223215701"/>
    <n v="1.33575573880094"/>
    <n v="0"/>
    <n v="4.4998213422946396"/>
    <n v="5.8355770810955798"/>
    <n v="3.27411628762201"/>
    <n v="0"/>
    <n v="2.8153690832948"/>
    <n v="6.08948537091681"/>
    <n v="23689.809673368502"/>
  </r>
  <r>
    <s v="Riverside"/>
    <x v="19"/>
    <x v="2"/>
    <s v="Aggregate"/>
    <s v="Aggregate"/>
    <x v="0"/>
    <n v="48940.285690272598"/>
    <n v="648811671.06183302"/>
    <n v="648811671.06183302"/>
    <n v="0"/>
    <n v="75834629.220708907"/>
    <n v="0"/>
    <n v="198298.63864387001"/>
    <n v="0"/>
    <n v="5533.6736989607698"/>
    <n v="203832.31234283099"/>
    <n v="1.29146840636104"/>
    <n v="0"/>
    <n v="3.71996780584699"/>
    <n v="5.0114362122080403"/>
    <n v="3.00307999899321"/>
    <n v="0"/>
    <n v="2.40962044353748"/>
    <n v="5.4127004425306904"/>
    <n v="21493.862653996599"/>
  </r>
  <r>
    <s v="San Bernardino"/>
    <x v="19"/>
    <x v="2"/>
    <s v="Aggregate"/>
    <s v="Aggregate"/>
    <x v="1"/>
    <n v="0.52520558241453796"/>
    <n v="7573.3034949911598"/>
    <n v="7573.3034949911598"/>
    <n v="0"/>
    <n v="859.674585744963"/>
    <n v="0"/>
    <n v="2.8811518658340698"/>
    <n v="0"/>
    <n v="0"/>
    <n v="2.8811518658340698"/>
    <n v="4.2579711748898102E-6"/>
    <n v="0"/>
    <n v="0"/>
    <n v="4.2579711748898102E-6"/>
    <n v="4.5392664977998498E-4"/>
    <n v="0"/>
    <n v="0"/>
    <n v="4.5392664977998498E-4"/>
    <n v="0.25737215486290999"/>
  </r>
  <r>
    <s v="Riverside"/>
    <x v="19"/>
    <x v="2"/>
    <s v="Aggregate"/>
    <s v="Aggregate"/>
    <x v="1"/>
    <n v="0.45975273076203299"/>
    <n v="6744.8733546459898"/>
    <n v="6744.8733546459898"/>
    <n v="0"/>
    <n v="755.28335707599695"/>
    <n v="0"/>
    <n v="2.5456416635008701"/>
    <n v="0"/>
    <n v="0"/>
    <n v="2.5456416635008701"/>
    <n v="3.9261987761493899E-6"/>
    <n v="0"/>
    <n v="0"/>
    <n v="3.9261987761493899E-6"/>
    <n v="4.0106688076950198E-4"/>
    <n v="0"/>
    <n v="0"/>
    <n v="4.0106688076950198E-4"/>
    <n v="0.2274011613943"/>
  </r>
  <r>
    <s v="San Bernardino"/>
    <x v="19"/>
    <x v="2"/>
    <s v="Aggregate"/>
    <s v="Aggregate"/>
    <x v="3"/>
    <n v="1192.37983442005"/>
    <n v="18217940.145033099"/>
    <n v="0"/>
    <n v="18217940.145033099"/>
    <n v="1998115.54265934"/>
    <n v="7033628.5044081602"/>
    <n v="0"/>
    <n v="0"/>
    <n v="0"/>
    <n v="0"/>
    <n v="0"/>
    <n v="0"/>
    <n v="0"/>
    <n v="0"/>
    <n v="0"/>
    <n v="0"/>
    <n v="0"/>
    <n v="0"/>
    <n v="0"/>
  </r>
  <r>
    <s v="Riverside"/>
    <x v="19"/>
    <x v="2"/>
    <s v="Aggregate"/>
    <s v="Aggregate"/>
    <x v="3"/>
    <n v="1054.0440297118801"/>
    <n v="15492900.266112801"/>
    <n v="0"/>
    <n v="15492900.266112801"/>
    <n v="1768125.9381010199"/>
    <n v="5981538.2013643105"/>
    <n v="0"/>
    <n v="0"/>
    <n v="0"/>
    <n v="0"/>
    <n v="0"/>
    <n v="0"/>
    <n v="0"/>
    <n v="0"/>
    <n v="0"/>
    <n v="0"/>
    <n v="0"/>
    <n v="0"/>
    <n v="0"/>
  </r>
  <r>
    <s v="San Bernardino"/>
    <x v="19"/>
    <x v="2"/>
    <s v="Aggregate"/>
    <s v="Aggregate"/>
    <x v="4"/>
    <n v="928.66063623019295"/>
    <n v="14118583.3174186"/>
    <n v="5761468.1650079302"/>
    <n v="8357115.1524107195"/>
    <n v="1332484.0706382699"/>
    <n v="2524097.8579453998"/>
    <n v="1723.1990642297101"/>
    <n v="0"/>
    <n v="93.526808719659002"/>
    <n v="1816.7258729493699"/>
    <n v="5.0736833276263703E-3"/>
    <n v="0"/>
    <n v="5.8307434991835702E-2"/>
    <n v="6.3381118319462096E-2"/>
    <n v="6.6543419854675403E-3"/>
    <n v="0"/>
    <n v="2.85274521410133E-2"/>
    <n v="3.5181794126480898E-2"/>
    <n v="191.57147335629199"/>
  </r>
  <r>
    <s v="Riverside"/>
    <x v="19"/>
    <x v="2"/>
    <s v="Aggregate"/>
    <s v="Aggregate"/>
    <x v="4"/>
    <n v="821.97406457421903"/>
    <n v="12607242.2251628"/>
    <n v="5144559.0266555799"/>
    <n v="7462683.19850724"/>
    <n v="1179405.3767252101"/>
    <n v="2253952.7495254902"/>
    <n v="1565.82690454055"/>
    <n v="0"/>
    <n v="82.655808370358201"/>
    <n v="1648.4827129109001"/>
    <n v="4.69592768595646E-3"/>
    <n v="0"/>
    <n v="5.0082348115626001E-2"/>
    <n v="5.4778275801582399E-2"/>
    <n v="5.9581143268527797E-3"/>
    <n v="0"/>
    <n v="2.5014265285478201E-2"/>
    <n v="3.0972379612331E-2"/>
    <n v="173.830442345178"/>
  </r>
  <r>
    <s v="San Bernardino"/>
    <x v="19"/>
    <x v="3"/>
    <s v="Aggregate"/>
    <s v="Aggregate"/>
    <x v="0"/>
    <n v="421803.21128256101"/>
    <n v="5855201560.7141304"/>
    <n v="5855201560.7141304"/>
    <n v="0"/>
    <n v="677508075.08913803"/>
    <n v="0"/>
    <n v="1797974.0518013299"/>
    <n v="0"/>
    <n v="50646.483447625898"/>
    <n v="1848620.5352489499"/>
    <n v="9.4244222164679794"/>
    <n v="0"/>
    <n v="33.716299487010602"/>
    <n v="43.140721703478597"/>
    <n v="23.784476062585899"/>
    <n v="0"/>
    <n v="22.954994589826399"/>
    <n v="46.739470652412301"/>
    <n v="194934.72564432901"/>
  </r>
  <r>
    <s v="Riverside"/>
    <x v="19"/>
    <x v="3"/>
    <s v="Aggregate"/>
    <s v="Aggregate"/>
    <x v="0"/>
    <n v="371349.43820593599"/>
    <n v="5268362259.0135603"/>
    <n v="5268362259.0135603"/>
    <n v="0"/>
    <n v="598091282.71851003"/>
    <n v="0"/>
    <n v="1634487.7947841401"/>
    <n v="0"/>
    <n v="44477.748161841002"/>
    <n v="1678965.5429459801"/>
    <n v="8.6660551269862207"/>
    <n v="0"/>
    <n v="28.613699452948602"/>
    <n v="37.279754579934803"/>
    <n v="21.2904501318495"/>
    <n v="0"/>
    <n v="19.997707245481902"/>
    <n v="41.288157377331402"/>
    <n v="177044.81868496601"/>
  </r>
  <r>
    <s v="Riverside"/>
    <x v="19"/>
    <x v="3"/>
    <s v="Aggregate"/>
    <s v="Aggregate"/>
    <x v="1"/>
    <n v="1384.8095306576399"/>
    <n v="19900547.434573598"/>
    <n v="19900547.434573598"/>
    <n v="0"/>
    <n v="2249344.8541474701"/>
    <n v="0"/>
    <n v="5623.86071748222"/>
    <n v="0"/>
    <n v="0"/>
    <n v="5623.86071748222"/>
    <n v="1.16647939703497E-2"/>
    <n v="0"/>
    <n v="0"/>
    <n v="1.16647939703497E-2"/>
    <n v="0.88604154629556497"/>
    <n v="0"/>
    <n v="0"/>
    <n v="0.88604154629556497"/>
    <n v="502.37725011008899"/>
  </r>
  <r>
    <s v="San Bernardino"/>
    <x v="19"/>
    <x v="3"/>
    <s v="Aggregate"/>
    <s v="Aggregate"/>
    <x v="1"/>
    <n v="1546.6852623574"/>
    <n v="21957810.1374349"/>
    <n v="21957810.1374349"/>
    <n v="0"/>
    <n v="2514491.79221369"/>
    <n v="0"/>
    <n v="6228.4064701596999"/>
    <n v="0"/>
    <n v="0"/>
    <n v="6228.4064701596999"/>
    <n v="1.2193809800252101E-2"/>
    <n v="0"/>
    <n v="0"/>
    <n v="1.2193809800252101E-2"/>
    <n v="0.98128797582459903"/>
    <n v="0"/>
    <n v="0"/>
    <n v="0.98128797582459903"/>
    <n v="556.38108271777401"/>
  </r>
  <r>
    <s v="Riverside"/>
    <x v="19"/>
    <x v="3"/>
    <s v="Aggregate"/>
    <s v="Aggregate"/>
    <x v="3"/>
    <n v="12607.5006835982"/>
    <n v="126166038.285293"/>
    <n v="0"/>
    <n v="126166038.285293"/>
    <n v="21038001.299609501"/>
    <n v="48710503.827932902"/>
    <n v="0"/>
    <n v="0"/>
    <n v="0"/>
    <n v="0"/>
    <n v="0"/>
    <n v="0"/>
    <n v="0"/>
    <n v="0"/>
    <n v="0"/>
    <n v="0"/>
    <n v="0"/>
    <n v="0"/>
    <n v="0"/>
  </r>
  <r>
    <s v="San Bernardino"/>
    <x v="19"/>
    <x v="3"/>
    <s v="Aggregate"/>
    <s v="Aggregate"/>
    <x v="3"/>
    <n v="14191.7500958828"/>
    <n v="147738260.507981"/>
    <n v="0"/>
    <n v="147738260.507981"/>
    <n v="23665954.8680312"/>
    <n v="57039162.058281504"/>
    <n v="0"/>
    <n v="0"/>
    <n v="0"/>
    <n v="0"/>
    <n v="0"/>
    <n v="0"/>
    <n v="0"/>
    <n v="0"/>
    <n v="0"/>
    <n v="0"/>
    <n v="0"/>
    <n v="0"/>
    <n v="0"/>
  </r>
  <r>
    <s v="San Bernardino"/>
    <x v="19"/>
    <x v="3"/>
    <s v="Aggregate"/>
    <s v="Aggregate"/>
    <x v="4"/>
    <n v="10245.783846701401"/>
    <n v="149654571.81356999"/>
    <n v="61500244.244162299"/>
    <n v="88154327.569408506"/>
    <n v="14701111.724034101"/>
    <n v="26625234.345655199"/>
    <n v="18395.441293892902"/>
    <n v="0"/>
    <n v="1091.524956898"/>
    <n v="19486.966250790902"/>
    <n v="5.3975597264128497E-2"/>
    <n v="0"/>
    <n v="0.64049640798108598"/>
    <n v="0.69447200524521402"/>
    <n v="7.0493065565965199E-2"/>
    <n v="0"/>
    <n v="0.31208996891030699"/>
    <n v="0.38258303447627201"/>
    <n v="2054.8762427474899"/>
  </r>
  <r>
    <s v="Riverside"/>
    <x v="19"/>
    <x v="3"/>
    <s v="Aggregate"/>
    <s v="Aggregate"/>
    <x v="4"/>
    <n v="9087.2453620936394"/>
    <n v="134119721.822312"/>
    <n v="55117907.440454997"/>
    <n v="79001814.381857201"/>
    <n v="13038788.5720289"/>
    <n v="23860902.574439701"/>
    <n v="16775.0233469671"/>
    <n v="0"/>
    <n v="966.556838530351"/>
    <n v="17741.5801854975"/>
    <n v="5.0135475229953298E-2"/>
    <n v="0"/>
    <n v="0.55148034587958095"/>
    <n v="0.60161582110953404"/>
    <n v="6.33649701834956E-2"/>
    <n v="0"/>
    <n v="0.27437816121821301"/>
    <n v="0.33774313140170797"/>
    <n v="1870.8274629714999"/>
  </r>
  <r>
    <s v="San Bernardino"/>
    <x v="19"/>
    <x v="4"/>
    <s v="Aggregate"/>
    <s v="Aggregate"/>
    <x v="0"/>
    <n v="22332.695409393898"/>
    <n v="258909503.26263899"/>
    <n v="258909503.26263899"/>
    <n v="0"/>
    <n v="108800710.68400501"/>
    <n v="0"/>
    <n v="144147.963908893"/>
    <n v="883.25859334395295"/>
    <n v="2893.32839176888"/>
    <n v="147924.55089400601"/>
    <n v="0.19317317042573001"/>
    <n v="0.72697657701829799"/>
    <n v="2.6999949935820799"/>
    <n v="3.6201447410261101"/>
    <n v="0.76106215907766495"/>
    <n v="2.0728980601872098E-2"/>
    <n v="4.8639822034260201"/>
    <n v="5.6457733431055601"/>
    <n v="15598.4590643424"/>
  </r>
  <r>
    <s v="Riverside"/>
    <x v="19"/>
    <x v="4"/>
    <s v="Aggregate"/>
    <s v="Aggregate"/>
    <x v="0"/>
    <n v="19185.913377881701"/>
    <n v="216414046.51716799"/>
    <n v="216414046.51716799"/>
    <n v="0"/>
    <n v="93470177.798478007"/>
    <n v="0"/>
    <n v="119173.341049764"/>
    <n v="756.48088304309897"/>
    <n v="2472.89181634132"/>
    <n v="122402.713749148"/>
    <n v="0.147202922590674"/>
    <n v="0.61808477002640005"/>
    <n v="2.2251570153137701"/>
    <n v="2.99044470793085"/>
    <n v="0.57595012812916102"/>
    <n v="1.7686549132876501E-2"/>
    <n v="4.0808479263592004"/>
    <n v="4.67448460362123"/>
    <n v="12907.213226211499"/>
  </r>
  <r>
    <s v="San Bernardino"/>
    <x v="19"/>
    <x v="4"/>
    <s v="Aggregate"/>
    <s v="Aggregate"/>
    <x v="1"/>
    <n v="16229.025256025499"/>
    <n v="180860419.43325201"/>
    <n v="180860419.43325201"/>
    <n v="0"/>
    <n v="66754015.965498403"/>
    <n v="0"/>
    <n v="93380.987557281303"/>
    <n v="705.26827310284102"/>
    <n v="0"/>
    <n v="94086.255830384194"/>
    <n v="0.452608796118463"/>
    <n v="2.9823259382329E-2"/>
    <n v="0"/>
    <n v="0.48243205550079199"/>
    <n v="14.712212618043299"/>
    <n v="0.111115303640202"/>
    <n v="0"/>
    <n v="14.8233279216836"/>
    <n v="8404.6879628953302"/>
  </r>
  <r>
    <s v="Riverside"/>
    <x v="19"/>
    <x v="4"/>
    <s v="Aggregate"/>
    <s v="Aggregate"/>
    <x v="1"/>
    <n v="14306.970433402799"/>
    <n v="153252348.22729701"/>
    <n v="153252348.22729701"/>
    <n v="0"/>
    <n v="58848126.591872603"/>
    <n v="0"/>
    <n v="78810.525768986103"/>
    <n v="621.72853732859505"/>
    <n v="0"/>
    <n v="79432.254306314702"/>
    <n v="0.38903855532153497"/>
    <n v="2.6291196389152598E-2"/>
    <n v="0"/>
    <n v="0.41532975171068798"/>
    <n v="12.416630429634999"/>
    <n v="9.7953584248319306E-2"/>
    <n v="0"/>
    <n v="12.514584013883301"/>
    <n v="7095.6518116467396"/>
  </r>
  <r>
    <s v="San Bernardino"/>
    <x v="19"/>
    <x v="4"/>
    <s v="Aggregate"/>
    <s v="Aggregate"/>
    <x v="3"/>
    <n v="13237.2621053292"/>
    <n v="216551870.7044"/>
    <n v="0"/>
    <n v="216551870.7044"/>
    <n v="60633844.751425199"/>
    <n v="122234342.132301"/>
    <n v="0"/>
    <n v="0"/>
    <n v="0"/>
    <n v="0"/>
    <n v="0"/>
    <n v="0"/>
    <n v="0"/>
    <n v="0"/>
    <n v="0"/>
    <n v="0"/>
    <n v="0"/>
    <n v="0"/>
    <n v="0"/>
  </r>
  <r>
    <s v="Riverside"/>
    <x v="19"/>
    <x v="4"/>
    <s v="Aggregate"/>
    <s v="Aggregate"/>
    <x v="3"/>
    <n v="11739.1681701586"/>
    <n v="184437554.17868301"/>
    <n v="0"/>
    <n v="184437554.17868301"/>
    <n v="53783220.077529199"/>
    <n v="104504235.57168999"/>
    <n v="0"/>
    <n v="0"/>
    <n v="0"/>
    <n v="0"/>
    <n v="0"/>
    <n v="0"/>
    <n v="0"/>
    <n v="0"/>
    <n v="0"/>
    <n v="0"/>
    <n v="0"/>
    <n v="0"/>
    <n v="0"/>
  </r>
  <r>
    <s v="San Bernardino"/>
    <x v="19"/>
    <x v="5"/>
    <s v="Aggregate"/>
    <s v="Aggregate"/>
    <x v="0"/>
    <n v="2928.7292889232599"/>
    <n v="32223618.482562602"/>
    <n v="32223618.482562602"/>
    <n v="0"/>
    <n v="14268220.749649299"/>
    <n v="0"/>
    <n v="20390.965059891001"/>
    <n v="134.99299552741499"/>
    <n v="373.251707779073"/>
    <n v="20899.209763197501"/>
    <n v="2.13147980245522E-2"/>
    <n v="9.0801881681793803E-2"/>
    <n v="0.329834283335874"/>
    <n v="0.44195096304221998"/>
    <n v="0.11850274574693501"/>
    <n v="2.5183773617100998E-3"/>
    <n v="0.60899773351819797"/>
    <n v="0.73001885662684396"/>
    <n v="2203.7955565735101"/>
  </r>
  <r>
    <s v="Riverside"/>
    <x v="19"/>
    <x v="5"/>
    <s v="Aggregate"/>
    <s v="Aggregate"/>
    <x v="0"/>
    <n v="2499.3213364420799"/>
    <n v="26655405.4578861"/>
    <n v="26655405.4578861"/>
    <n v="0"/>
    <n v="12176225.603212001"/>
    <n v="0"/>
    <n v="16741.2424949048"/>
    <n v="114.96342737626701"/>
    <n v="317.02857727571399"/>
    <n v="17173.234499556798"/>
    <n v="1.67865148974175E-2"/>
    <n v="7.6632783988815206E-2"/>
    <n v="0.27324484744465"/>
    <n v="0.36666414633088301"/>
    <n v="9.3493438449272201E-2"/>
    <n v="2.1279800233149999E-3"/>
    <n v="0.50758194600531903"/>
    <n v="0.60320336447790601"/>
    <n v="1810.8961205204801"/>
  </r>
  <r>
    <s v="San Bernardino"/>
    <x v="19"/>
    <x v="5"/>
    <s v="Aggregate"/>
    <s v="Aggregate"/>
    <x v="1"/>
    <n v="7887.1439731966502"/>
    <n v="85105518.547270805"/>
    <n v="85105518.547270805"/>
    <n v="0"/>
    <n v="32441784.173912399"/>
    <n v="0"/>
    <n v="51482.622358015702"/>
    <n v="556.64986317960904"/>
    <n v="0"/>
    <n v="52039.272221195301"/>
    <n v="0.24736090167263"/>
    <n v="1.44938058070421E-2"/>
    <n v="0"/>
    <n v="0.26185470747967199"/>
    <n v="8.1111081182445908"/>
    <n v="8.7700412633562902E-2"/>
    <n v="0"/>
    <n v="8.19880853087815"/>
    <n v="4648.6475731779301"/>
  </r>
  <r>
    <s v="Riverside"/>
    <x v="19"/>
    <x v="5"/>
    <s v="Aggregate"/>
    <s v="Aggregate"/>
    <x v="1"/>
    <n v="7045.9659698100404"/>
    <n v="72639639.058218807"/>
    <n v="72639639.058218807"/>
    <n v="0"/>
    <n v="28981809.900531601"/>
    <n v="0"/>
    <n v="43815.288781212097"/>
    <n v="498.62104202370398"/>
    <n v="0"/>
    <n v="44313.909823235801"/>
    <n v="0.21911753951900401"/>
    <n v="1.2948015509353501E-2"/>
    <n v="0"/>
    <n v="0.23206555502835699"/>
    <n v="6.9031165907808001"/>
    <n v="7.8557948228842406E-2"/>
    <n v="0"/>
    <n v="6.9816745390096404"/>
    <n v="3958.54401041966"/>
  </r>
  <r>
    <s v="San Bernardino"/>
    <x v="19"/>
    <x v="5"/>
    <s v="Aggregate"/>
    <s v="Aggregate"/>
    <x v="3"/>
    <n v="3339.2572106021998"/>
    <n v="52632988.262232699"/>
    <n v="0"/>
    <n v="52632988.262232699"/>
    <n v="14461440.2455517"/>
    <n v="29735257.24134"/>
    <n v="0"/>
    <n v="0"/>
    <n v="0"/>
    <n v="0"/>
    <n v="0"/>
    <n v="0"/>
    <n v="0"/>
    <n v="0"/>
    <n v="0"/>
    <n v="0"/>
    <n v="0"/>
    <n v="0"/>
    <n v="0"/>
  </r>
  <r>
    <s v="Riverside"/>
    <x v="19"/>
    <x v="5"/>
    <s v="Aggregate"/>
    <s v="Aggregate"/>
    <x v="3"/>
    <n v="2951.5593558775599"/>
    <n v="44690248.919539899"/>
    <n v="0"/>
    <n v="44690248.919539899"/>
    <n v="12782584.3463907"/>
    <n v="25328660.591140602"/>
    <n v="0"/>
    <n v="0"/>
    <n v="0"/>
    <n v="0"/>
    <n v="0"/>
    <n v="0"/>
    <n v="0"/>
    <n v="0"/>
    <n v="0"/>
    <n v="0"/>
    <n v="0"/>
    <n v="0"/>
    <n v="0"/>
  </r>
  <r>
    <s v="San Bernardino"/>
    <x v="19"/>
    <x v="6"/>
    <s v="Aggregate"/>
    <s v="Aggregate"/>
    <x v="0"/>
    <n v="38981.037683634502"/>
    <n v="76151921.957007006"/>
    <n v="76151921.957007006"/>
    <n v="0"/>
    <n v="27052840.152442299"/>
    <n v="0"/>
    <n v="15482.903383785801"/>
    <n v="0"/>
    <n v="1178.65167869278"/>
    <n v="16661.555062478601"/>
    <n v="11.291150635289601"/>
    <n v="0"/>
    <n v="4.20245691057365"/>
    <n v="15.4936075458633"/>
    <n v="2.9926582654374401"/>
    <n v="0"/>
    <n v="0.157923531576529"/>
    <n v="3.1505817970139698"/>
    <n v="1756.9401632091799"/>
  </r>
  <r>
    <s v="Riverside"/>
    <x v="19"/>
    <x v="6"/>
    <s v="Aggregate"/>
    <s v="Aggregate"/>
    <x v="0"/>
    <n v="32705.4568522796"/>
    <n v="62961686.501947001"/>
    <n v="62961686.501947001"/>
    <n v="0"/>
    <n v="22697587.055482"/>
    <n v="0"/>
    <n v="12809.428488957399"/>
    <n v="0"/>
    <n v="950.72689660871902"/>
    <n v="13760.1553855661"/>
    <n v="9.2493474322802705"/>
    <n v="0"/>
    <n v="3.33485250788415"/>
    <n v="12.5841999401644"/>
    <n v="2.4257032922634898"/>
    <n v="0"/>
    <n v="0.12509411527299999"/>
    <n v="2.5507974075364901"/>
    <n v="1450.9911924933899"/>
  </r>
  <r>
    <s v="San Bernardino"/>
    <x v="19"/>
    <x v="7"/>
    <s v="Aggregate"/>
    <s v="Aggregate"/>
    <x v="0"/>
    <n v="260206.67241341999"/>
    <n v="3545977834.38557"/>
    <n v="3545977834.38557"/>
    <n v="0"/>
    <n v="411300235.10467499"/>
    <n v="0"/>
    <n v="1330662.9926667199"/>
    <n v="0"/>
    <n v="37997.5078069093"/>
    <n v="1368660.5004736299"/>
    <n v="6.7607233647335798"/>
    <n v="0"/>
    <n v="23.4638675783957"/>
    <n v="30.2245909431293"/>
    <n v="16.399814477693301"/>
    <n v="0"/>
    <n v="14.8959266282075"/>
    <n v="31.295741105900799"/>
    <n v="144323.53967339601"/>
  </r>
  <r>
    <s v="Riverside"/>
    <x v="19"/>
    <x v="7"/>
    <s v="Aggregate"/>
    <s v="Aggregate"/>
    <x v="0"/>
    <n v="230482.81761701099"/>
    <n v="3141357650.4668102"/>
    <n v="3141357650.4668102"/>
    <n v="0"/>
    <n v="365247178.78918397"/>
    <n v="0"/>
    <n v="1188938.2794794801"/>
    <n v="0"/>
    <n v="33598.919833449101"/>
    <n v="1222537.19931293"/>
    <n v="5.94844873984853"/>
    <n v="0"/>
    <n v="19.8794871624705"/>
    <n v="25.827935902319101"/>
    <n v="14.1169536308365"/>
    <n v="0"/>
    <n v="12.999805074099401"/>
    <n v="27.116758704936"/>
    <n v="128915.020142821"/>
  </r>
  <r>
    <s v="San Bernardino"/>
    <x v="19"/>
    <x v="7"/>
    <s v="Aggregate"/>
    <s v="Aggregate"/>
    <x v="1"/>
    <n v="2998.6687502355999"/>
    <n v="40034896.350428998"/>
    <n v="40034896.350428998"/>
    <n v="0"/>
    <n v="4708153.2457435196"/>
    <n v="0"/>
    <n v="15257.1109176953"/>
    <n v="0"/>
    <n v="0"/>
    <n v="15257.1109176953"/>
    <n v="1.09104529628637E-2"/>
    <n v="0"/>
    <n v="0"/>
    <n v="1.09104529628637E-2"/>
    <n v="2.4037640383757299"/>
    <n v="0"/>
    <n v="0"/>
    <n v="2.4037640383757299"/>
    <n v="1362.91167447118"/>
  </r>
  <r>
    <s v="Riverside"/>
    <x v="19"/>
    <x v="7"/>
    <s v="Aggregate"/>
    <s v="Aggregate"/>
    <x v="1"/>
    <n v="2664.84208022449"/>
    <n v="35571584.534110203"/>
    <n v="35571584.534110203"/>
    <n v="0"/>
    <n v="4190477.3703828198"/>
    <n v="0"/>
    <n v="13474.812132238099"/>
    <n v="0"/>
    <n v="0"/>
    <n v="13474.812132238099"/>
    <n v="1.0160521618083101E-2"/>
    <n v="0"/>
    <n v="0"/>
    <n v="1.0160521618083101E-2"/>
    <n v="2.1229621389051099"/>
    <n v="0"/>
    <n v="0"/>
    <n v="2.1229621389051099"/>
    <n v="1203.69962998914"/>
  </r>
  <r>
    <s v="Riverside"/>
    <x v="19"/>
    <x v="7"/>
    <s v="Aggregate"/>
    <s v="Aggregate"/>
    <x v="3"/>
    <n v="11978.0866007246"/>
    <n v="118491411.679497"/>
    <n v="0"/>
    <n v="118491411.679497"/>
    <n v="19911783.303225201"/>
    <n v="45747464.536691703"/>
    <n v="0"/>
    <n v="0"/>
    <n v="0"/>
    <n v="0"/>
    <n v="0"/>
    <n v="0"/>
    <n v="0"/>
    <n v="0"/>
    <n v="0"/>
    <n v="0"/>
    <n v="0"/>
    <n v="0"/>
    <n v="0"/>
  </r>
  <r>
    <s v="San Bernardino"/>
    <x v="19"/>
    <x v="7"/>
    <s v="Aggregate"/>
    <s v="Aggregate"/>
    <x v="3"/>
    <n v="13436.009152664799"/>
    <n v="138265867.89058501"/>
    <n v="0"/>
    <n v="138265867.89058501"/>
    <n v="22321612.201867901"/>
    <n v="53382036.7088589"/>
    <n v="0"/>
    <n v="0"/>
    <n v="0"/>
    <n v="0"/>
    <n v="0"/>
    <n v="0"/>
    <n v="0"/>
    <n v="0"/>
    <n v="0"/>
    <n v="0"/>
    <n v="0"/>
    <n v="0"/>
    <n v="0"/>
  </r>
  <r>
    <s v="San Bernardino"/>
    <x v="19"/>
    <x v="7"/>
    <s v="Aggregate"/>
    <s v="Aggregate"/>
    <x v="4"/>
    <n v="6560.9822892294596"/>
    <n v="96061719.641874894"/>
    <n v="39550237.215254799"/>
    <n v="56511482.426620103"/>
    <n v="9413992.6331184302"/>
    <n v="17068152.0047267"/>
    <n v="11837.1101368127"/>
    <n v="0"/>
    <n v="852.90450480386403"/>
    <n v="12690.014641616601"/>
    <n v="3.4789168610498501E-2"/>
    <n v="0"/>
    <n v="0.41024187450875699"/>
    <n v="0.44503104311925501"/>
    <n v="4.5420643176084498E-2"/>
    <n v="0"/>
    <n v="0.19998046887867699"/>
    <n v="0.24540111205476101"/>
    <n v="1338.1461881537"/>
  </r>
  <r>
    <s v="Riverside"/>
    <x v="19"/>
    <x v="7"/>
    <s v="Aggregate"/>
    <s v="Aggregate"/>
    <x v="4"/>
    <n v="5852.8824888408799"/>
    <n v="84818435.398000196"/>
    <n v="34941449.564016499"/>
    <n v="49876985.8339836"/>
    <n v="8397979.1749943607"/>
    <n v="15064336.294087701"/>
    <n v="10638.4615277595"/>
    <n v="0"/>
    <n v="760.06306872204698"/>
    <n v="11398.5245964816"/>
    <n v="3.17240732568565E-2"/>
    <n v="0"/>
    <n v="0.35464890867878002"/>
    <n v="0.38637298193563702"/>
    <n v="3.9978873709959402E-2"/>
    <n v="0"/>
    <n v="0.17617137916510101"/>
    <n v="0.21615025287506001"/>
    <n v="1201.9601765735199"/>
  </r>
  <r>
    <s v="San Bernardino"/>
    <x v="19"/>
    <x v="8"/>
    <s v="Aggregate"/>
    <s v="Aggregate"/>
    <x v="0"/>
    <n v="3127.5727517390901"/>
    <n v="10090739.951830599"/>
    <n v="10090739.951830599"/>
    <n v="0"/>
    <n v="102312.537633461"/>
    <n v="0"/>
    <n v="19706.7604467989"/>
    <n v="0"/>
    <n v="3.3879096800728701"/>
    <n v="19710.148356479"/>
    <n v="3.63970709247258E-2"/>
    <n v="0"/>
    <n v="3.9206416328835397E-3"/>
    <n v="4.0317712557609402E-2"/>
    <n v="0.144645131970983"/>
    <n v="0"/>
    <n v="6.5238897436914198E-3"/>
    <n v="0.151169021714674"/>
    <n v="2078.4105169327399"/>
  </r>
  <r>
    <s v="Riverside"/>
    <x v="19"/>
    <x v="8"/>
    <s v="Aggregate"/>
    <s v="Aggregate"/>
    <x v="0"/>
    <n v="2893.5975569796801"/>
    <n v="8822226.6770006698"/>
    <n v="8822226.6770006698"/>
    <n v="0"/>
    <n v="94658.488369280894"/>
    <n v="0"/>
    <n v="17171.330546699599"/>
    <n v="0"/>
    <n v="3.1250044136772499"/>
    <n v="17174.4555511133"/>
    <n v="3.11195783719007E-2"/>
    <n v="0"/>
    <n v="3.59005542910337E-3"/>
    <n v="3.47096338010041E-2"/>
    <n v="0.124208289278915"/>
    <n v="0"/>
    <n v="6.1467409803659303E-3"/>
    <n v="0.130355030259281"/>
    <n v="1811.0248788814399"/>
  </r>
  <r>
    <s v="San Bernardino"/>
    <x v="19"/>
    <x v="8"/>
    <s v="Aggregate"/>
    <s v="Aggregate"/>
    <x v="1"/>
    <n v="2020.1114251787801"/>
    <n v="5783459.5631968901"/>
    <n v="5783459.5631968901"/>
    <n v="0"/>
    <n v="66057.643603346194"/>
    <n v="0"/>
    <n v="6294.71390265432"/>
    <n v="0"/>
    <n v="0"/>
    <n v="6294.71390265432"/>
    <n v="1.3327983524670701E-2"/>
    <n v="0"/>
    <n v="0"/>
    <n v="1.3327983524670701E-2"/>
    <n v="0.99173473881710805"/>
    <n v="0"/>
    <n v="0"/>
    <n v="0.99173473881710805"/>
    <n v="562.30429939612395"/>
  </r>
  <r>
    <s v="Riverside"/>
    <x v="19"/>
    <x v="8"/>
    <s v="Aggregate"/>
    <s v="Aggregate"/>
    <x v="1"/>
    <n v="1994.07380667029"/>
    <n v="5287616.2645042296"/>
    <n v="5287616.2645042296"/>
    <n v="0"/>
    <n v="65206.213478118501"/>
    <n v="0"/>
    <n v="5740.80193056178"/>
    <n v="0"/>
    <n v="0"/>
    <n v="5740.80193056178"/>
    <n v="1.22909394952176E-2"/>
    <n v="0"/>
    <n v="0"/>
    <n v="1.22909394952176E-2"/>
    <n v="0.90446568203928901"/>
    <n v="0"/>
    <n v="0"/>
    <n v="0.90446568203928901"/>
    <n v="512.82356235050804"/>
  </r>
  <r>
    <s v="Riverside"/>
    <x v="19"/>
    <x v="9"/>
    <s v="Aggregate"/>
    <s v="Aggregate"/>
    <x v="0"/>
    <n v="1610.18968484676"/>
    <n v="25555337.1410015"/>
    <n v="25555337.1410015"/>
    <n v="0"/>
    <n v="10534852.795113301"/>
    <n v="0"/>
    <n v="40910.930428820502"/>
    <n v="282.18385318474498"/>
    <n v="449.3433520657"/>
    <n v="41642.457634070903"/>
    <n v="7.6049578405859602E-2"/>
    <n v="0.15628172039499599"/>
    <n v="0.44304289687927201"/>
    <n v="0.67537419568012802"/>
    <n v="0.22978572332936001"/>
    <n v="3.5542636014930999E-3"/>
    <n v="0.33973196664227601"/>
    <n v="0.57307195357312901"/>
    <n v="4391.1451264712996"/>
  </r>
  <r>
    <s v="San Bernardino"/>
    <x v="19"/>
    <x v="9"/>
    <s v="Aggregate"/>
    <s v="Aggregate"/>
    <x v="0"/>
    <n v="1499.2117162746699"/>
    <n v="28720217.051047701"/>
    <n v="28720217.051047701"/>
    <n v="0"/>
    <n v="9808766.5622861292"/>
    <n v="0"/>
    <n v="45667.1229393096"/>
    <n v="262.19865264668101"/>
    <n v="418.98194761938299"/>
    <n v="46348.303539575601"/>
    <n v="8.5035565542999694E-2"/>
    <n v="0.148628037374988"/>
    <n v="0.42492803556004599"/>
    <n v="0.65859163847803404"/>
    <n v="0.25359658294580201"/>
    <n v="3.3497851831191801E-3"/>
    <n v="0.32238291764963301"/>
    <n v="0.57932928577855503"/>
    <n v="4887.3706973889703"/>
  </r>
  <r>
    <s v="San Bernardino"/>
    <x v="19"/>
    <x v="9"/>
    <s v="Aggregate"/>
    <s v="Aggregate"/>
    <x v="1"/>
    <n v="17458.9340280916"/>
    <n v="232952445.874293"/>
    <n v="232952445.874293"/>
    <n v="0"/>
    <n v="68144188.168303594"/>
    <n v="0"/>
    <n v="254062.98029028799"/>
    <n v="11531.880355355601"/>
    <n v="0"/>
    <n v="265594.86064564402"/>
    <n v="6.8217349204749797E-2"/>
    <n v="4.8639963444617199E-2"/>
    <n v="0"/>
    <n v="0.116857312649367"/>
    <n v="40.027726009126397"/>
    <n v="1.8168524462194"/>
    <n v="0"/>
    <n v="41.844578455345797"/>
    <n v="23725.483691257999"/>
  </r>
  <r>
    <s v="Riverside"/>
    <x v="19"/>
    <x v="9"/>
    <s v="Aggregate"/>
    <s v="Aggregate"/>
    <x v="1"/>
    <n v="14674.3815423952"/>
    <n v="187668783.085181"/>
    <n v="187668783.085181"/>
    <n v="0"/>
    <n v="55012582.695916601"/>
    <n v="0"/>
    <n v="205622.48447201101"/>
    <n v="9877.6823347188802"/>
    <n v="0"/>
    <n v="215500.16680673001"/>
    <n v="5.5682199374914802E-2"/>
    <n v="4.1740702289367E-2"/>
    <n v="0"/>
    <n v="9.7422901664281802E-2"/>
    <n v="32.395906166090498"/>
    <n v="1.55623287441388"/>
    <n v="0"/>
    <n v="33.952139040504399"/>
    <n v="19250.544534662498"/>
  </r>
  <r>
    <s v="San Bernardino"/>
    <x v="19"/>
    <x v="9"/>
    <s v="Aggregate"/>
    <s v="Aggregate"/>
    <x v="3"/>
    <n v="9544.2694771788192"/>
    <n v="149915315.570869"/>
    <n v="0"/>
    <n v="149915315.570869"/>
    <n v="38881996.409447998"/>
    <n v="157471749.812536"/>
    <n v="0"/>
    <n v="0"/>
    <n v="0"/>
    <n v="0"/>
    <n v="0"/>
    <n v="0"/>
    <n v="0"/>
    <n v="0"/>
    <n v="0"/>
    <n v="0"/>
    <n v="0"/>
    <n v="0"/>
    <n v="0"/>
  </r>
  <r>
    <s v="Riverside"/>
    <x v="19"/>
    <x v="9"/>
    <s v="Aggregate"/>
    <s v="Aggregate"/>
    <x v="3"/>
    <n v="8320.3536048290898"/>
    <n v="128051934.193408"/>
    <n v="0"/>
    <n v="128051934.193408"/>
    <n v="32874124.032554202"/>
    <n v="135411951.05881801"/>
    <n v="0"/>
    <n v="0"/>
    <n v="0"/>
    <n v="0"/>
    <n v="0"/>
    <n v="0"/>
    <n v="0"/>
    <n v="0"/>
    <n v="0"/>
    <n v="0"/>
    <n v="0"/>
    <n v="0"/>
    <n v="0"/>
  </r>
  <r>
    <s v="San Bernardino"/>
    <x v="19"/>
    <x v="9"/>
    <s v="Aggregate"/>
    <s v="Aggregate"/>
    <x v="2"/>
    <n v="275.480853918447"/>
    <n v="3432818.9602885302"/>
    <n v="3432818.9602885302"/>
    <n v="0"/>
    <n v="802587.90149941598"/>
    <n v="0"/>
    <n v="2919.5796218786199"/>
    <n v="504.53546614761598"/>
    <n v="0"/>
    <n v="3424.1150880262298"/>
    <n v="1.94179745650501"/>
    <n v="1.4676185149832299"/>
    <n v="0"/>
    <n v="3.4094159714882402"/>
    <n v="0.59517540507489797"/>
    <n v="0.102852855318204"/>
    <n v="0"/>
    <n v="0.69802826039310295"/>
    <n v="395.77547962794802"/>
  </r>
  <r>
    <s v="Riverside"/>
    <x v="19"/>
    <x v="9"/>
    <s v="Aggregate"/>
    <s v="Aggregate"/>
    <x v="2"/>
    <n v="264.42649181419199"/>
    <n v="3226144.8932319102"/>
    <n v="3226144.8932319102"/>
    <n v="0"/>
    <n v="722535.54836659099"/>
    <n v="0"/>
    <n v="2644.3659092902399"/>
    <n v="497.47897159668298"/>
    <n v="0"/>
    <n v="3141.8448808869198"/>
    <n v="1.7150312671041199"/>
    <n v="1.4388669786930499"/>
    <n v="0"/>
    <n v="3.15389824579717"/>
    <n v="0.53907128938492799"/>
    <n v="0.101414342742185"/>
    <n v="0"/>
    <n v="0.64048563212711396"/>
    <n v="363.14934886327399"/>
  </r>
  <r>
    <s v="San Bernardino"/>
    <x v="19"/>
    <x v="10"/>
    <s v="Aggregate"/>
    <s v="Aggregate"/>
    <x v="0"/>
    <n v="374.14427824830398"/>
    <n v="4681844.1734867198"/>
    <n v="4681844.1734867198"/>
    <n v="0"/>
    <n v="2447882.34117581"/>
    <n v="0"/>
    <n v="7706.1531076513702"/>
    <n v="48.021857850920803"/>
    <n v="78.576761404842301"/>
    <n v="7832.7517269071304"/>
    <n v="2.8980753738234201E-2"/>
    <n v="2.59083980135064E-2"/>
    <n v="8.8482208995464898E-2"/>
    <n v="0.143371360747205"/>
    <n v="6.3195376332956493E-2"/>
    <n v="5.6380256705471901E-4"/>
    <n v="6.7048368458032095E-2"/>
    <n v="0.13080754735804301"/>
    <n v="825.95388280654299"/>
  </r>
  <r>
    <s v="Riverside"/>
    <x v="19"/>
    <x v="10"/>
    <s v="Aggregate"/>
    <s v="Aggregate"/>
    <x v="0"/>
    <n v="322.41094519767199"/>
    <n v="3353206.81634191"/>
    <n v="3353206.81634191"/>
    <n v="0"/>
    <n v="2109411.0086254198"/>
    <n v="0"/>
    <n v="5427.8499941404998"/>
    <n v="41.443442163094197"/>
    <n v="67.365003535382698"/>
    <n v="5536.6584398389796"/>
    <n v="1.79040226345232E-2"/>
    <n v="2.1888366753510202E-2"/>
    <n v="7.3428643059281207E-2"/>
    <n v="0.113221032447314"/>
    <n v="3.9947118007778101E-2"/>
    <n v="4.6937652637844401E-4"/>
    <n v="5.5575740396005602E-2"/>
    <n v="9.5992234930162207E-2"/>
    <n v="583.83371458708802"/>
  </r>
  <r>
    <s v="San Bernardino"/>
    <x v="19"/>
    <x v="10"/>
    <s v="Aggregate"/>
    <s v="Aggregate"/>
    <x v="1"/>
    <n v="322.552046301117"/>
    <n v="6293645.2102567004"/>
    <n v="6293645.2102567004"/>
    <n v="0"/>
    <n v="1131107.7802041899"/>
    <n v="0"/>
    <n v="8344.0216869249198"/>
    <n v="245.70170284729099"/>
    <n v="0"/>
    <n v="8589.7233897722108"/>
    <n v="8.9365289454177901E-3"/>
    <n v="4.4796147677267899E-3"/>
    <n v="0"/>
    <n v="1.34161437131445E-2"/>
    <n v="1.3146040147872899"/>
    <n v="3.8710403342942699E-2"/>
    <n v="0"/>
    <n v="1.3533144181302299"/>
    <n v="767.31658775717494"/>
  </r>
  <r>
    <s v="Riverside"/>
    <x v="19"/>
    <x v="10"/>
    <s v="Aggregate"/>
    <s v="Aggregate"/>
    <x v="1"/>
    <n v="320.90102642845602"/>
    <n v="6243851.1835803799"/>
    <n v="6243851.1835803799"/>
    <n v="0"/>
    <n v="1111779.9106908699"/>
    <n v="0"/>
    <n v="8119.3485400981599"/>
    <n v="235.69483559947699"/>
    <n v="0"/>
    <n v="8355.0433756976399"/>
    <n v="9.3865119996196095E-3"/>
    <n v="4.2710144466245898E-3"/>
    <n v="0"/>
    <n v="1.3657526446244199E-2"/>
    <n v="1.27920666900903"/>
    <n v="3.7133817332861398E-2"/>
    <n v="0"/>
    <n v="1.3163404863418999"/>
    <n v="746.35271506379797"/>
  </r>
  <r>
    <s v="San Bernardino"/>
    <x v="19"/>
    <x v="10"/>
    <s v="Aggregate"/>
    <s v="Aggregate"/>
    <x v="3"/>
    <n v="124.95251857937799"/>
    <n v="3350736.2047151201"/>
    <n v="0"/>
    <n v="3350736.2047151201"/>
    <n v="817516.34729774098"/>
    <n v="3573140.8562066001"/>
    <n v="0"/>
    <n v="0"/>
    <n v="0"/>
    <n v="0"/>
    <n v="0"/>
    <n v="0"/>
    <n v="0"/>
    <n v="0"/>
    <n v="0"/>
    <n v="0"/>
    <n v="0"/>
    <n v="0"/>
    <n v="0"/>
  </r>
  <r>
    <s v="Riverside"/>
    <x v="19"/>
    <x v="10"/>
    <s v="Aggregate"/>
    <s v="Aggregate"/>
    <x v="3"/>
    <n v="110.506364035117"/>
    <n v="2437913.3256168799"/>
    <n v="0"/>
    <n v="2437913.3256168799"/>
    <n v="723000.70543798397"/>
    <n v="2579673.7794302199"/>
    <n v="0"/>
    <n v="0"/>
    <n v="0"/>
    <n v="0"/>
    <n v="0"/>
    <n v="0"/>
    <n v="0"/>
    <n v="0"/>
    <n v="0"/>
    <n v="0"/>
    <n v="0"/>
    <n v="0"/>
    <n v="0"/>
  </r>
  <r>
    <s v="San Bernardino"/>
    <x v="19"/>
    <x v="10"/>
    <s v="Aggregate"/>
    <s v="Aggregate"/>
    <x v="2"/>
    <n v="49.415511583892901"/>
    <n v="791117.60781022103"/>
    <n v="791117.60781022103"/>
    <n v="0"/>
    <n v="128421.031504221"/>
    <n v="0"/>
    <n v="678.94190035594204"/>
    <n v="18.710694349551598"/>
    <n v="0"/>
    <n v="697.65259470549404"/>
    <n v="0.52214359587585901"/>
    <n v="5.9181253720372903E-2"/>
    <n v="0"/>
    <n v="0.58132484959623199"/>
    <n v="0.138406747854561"/>
    <n v="3.8142974438084998E-3"/>
    <n v="0"/>
    <n v="0.14222104529836899"/>
    <n v="80.637999361875899"/>
  </r>
  <r>
    <s v="Riverside"/>
    <x v="19"/>
    <x v="10"/>
    <s v="Aggregate"/>
    <s v="Aggregate"/>
    <x v="2"/>
    <n v="64.965686231982303"/>
    <n v="1016701.24842974"/>
    <n v="1016701.24842974"/>
    <n v="0"/>
    <n v="168832.82537967499"/>
    <n v="0"/>
    <n v="782.78183454962402"/>
    <n v="24.348381300385199"/>
    <n v="0"/>
    <n v="807.13021585000899"/>
    <n v="0.54493686269241903"/>
    <n v="7.8367309105853905E-2"/>
    <n v="0"/>
    <n v="0.62330417179827302"/>
    <n v="0.15957519773465301"/>
    <n v="4.9635768090647899E-3"/>
    <n v="0"/>
    <n v="0.16453877454371699"/>
    <n v="93.291942615276696"/>
  </r>
  <r>
    <s v="San Bernardino"/>
    <x v="19"/>
    <x v="11"/>
    <s v="Aggregate"/>
    <s v="Aggregate"/>
    <x v="0"/>
    <n v="323.01574545405299"/>
    <n v="5565729.7077322602"/>
    <n v="5565729.7077322602"/>
    <n v="0"/>
    <n v="422504.59505390102"/>
    <n v="0"/>
    <n v="5170.60727963723"/>
    <n v="287.906395022303"/>
    <n v="24.205337299548201"/>
    <n v="5482.7190119590896"/>
    <n v="1.6988601809408799E-2"/>
    <n v="0.29188790290368399"/>
    <n v="3.1673973917735999E-2"/>
    <n v="0.34055047863082799"/>
    <n v="9.1961492731474803E-2"/>
    <n v="8.7336930076187102E-3"/>
    <n v="3.6390876863873101E-2"/>
    <n v="0.13708606260296599"/>
    <n v="578.14586931290205"/>
  </r>
  <r>
    <s v="Riverside"/>
    <x v="19"/>
    <x v="11"/>
    <s v="Aggregate"/>
    <s v="Aggregate"/>
    <x v="0"/>
    <n v="393.59597069847399"/>
    <n v="5913167.6729197204"/>
    <n v="5913167.6729197204"/>
    <n v="0"/>
    <n v="514823.529673604"/>
    <n v="0"/>
    <n v="5637.8460199340097"/>
    <n v="358.56853622250998"/>
    <n v="29.622774755954499"/>
    <n v="6026.0373309124698"/>
    <n v="1.7748423434720099E-2"/>
    <n v="0.34898131188251602"/>
    <n v="3.8095722685761002E-2"/>
    <n v="0.40482545800299702"/>
    <n v="0.107563697057785"/>
    <n v="1.0571869524653299E-2"/>
    <n v="4.7227749971576499E-2"/>
    <n v="0.16536331655401501"/>
    <n v="635.43810718607494"/>
  </r>
  <r>
    <s v="San Bernardino"/>
    <x v="19"/>
    <x v="11"/>
    <s v="Aggregate"/>
    <s v="Aggregate"/>
    <x v="1"/>
    <n v="708.76799666925604"/>
    <n v="4763513.1212604102"/>
    <n v="4763513.1212604102"/>
    <n v="0"/>
    <n v="3355988.1135090599"/>
    <n v="0"/>
    <n v="6210.2173419520896"/>
    <n v="510.13415380978603"/>
    <n v="0"/>
    <n v="6720.35149576187"/>
    <n v="5.9141427786309304E-3"/>
    <n v="1.9974231490407501E-3"/>
    <n v="0"/>
    <n v="7.9115659276716901E-3"/>
    <n v="0.97842227126816494"/>
    <n v="8.0371843679329494E-2"/>
    <n v="0"/>
    <n v="1.05879411494749"/>
    <n v="600.32633698040195"/>
  </r>
  <r>
    <s v="Riverside"/>
    <x v="19"/>
    <x v="11"/>
    <s v="Aggregate"/>
    <s v="Aggregate"/>
    <x v="1"/>
    <n v="289.81971691322798"/>
    <n v="1926706.7161457101"/>
    <n v="1926706.7161457101"/>
    <n v="0"/>
    <n v="1372284.7667954499"/>
    <n v="0"/>
    <n v="2500.4828483280498"/>
    <n v="217.668279552059"/>
    <n v="0"/>
    <n v="2718.1511278801099"/>
    <n v="5.5820841413510803E-3"/>
    <n v="8.43734798832934E-4"/>
    <n v="0"/>
    <n v="6.4258189401840103E-3"/>
    <n v="0.39395209104858703"/>
    <n v="3.4293726086471403E-2"/>
    <n v="0"/>
    <n v="0.42824581713505799"/>
    <n v="242.811363511042"/>
  </r>
  <r>
    <s v="San Bernardino"/>
    <x v="19"/>
    <x v="11"/>
    <s v="Aggregate"/>
    <s v="Aggregate"/>
    <x v="3"/>
    <n v="378.21443254836799"/>
    <n v="3888910.5283906399"/>
    <n v="0"/>
    <n v="3888910.5283906399"/>
    <n v="1563019.86071083"/>
    <n v="4496752.4643632397"/>
    <n v="0"/>
    <n v="0"/>
    <n v="0"/>
    <n v="0"/>
    <n v="0"/>
    <n v="0"/>
    <n v="0"/>
    <n v="0"/>
    <n v="0"/>
    <n v="0"/>
    <n v="0"/>
    <n v="0"/>
    <n v="0"/>
  </r>
  <r>
    <s v="Riverside"/>
    <x v="19"/>
    <x v="11"/>
    <s v="Aggregate"/>
    <s v="Aggregate"/>
    <x v="3"/>
    <n v="368.10395642588202"/>
    <n v="3539361.84490208"/>
    <n v="0"/>
    <n v="3539361.84490208"/>
    <n v="1541713.2164543599"/>
    <n v="4092568.8524192101"/>
    <n v="0"/>
    <n v="0"/>
    <n v="0"/>
    <n v="0"/>
    <n v="0"/>
    <n v="0"/>
    <n v="0"/>
    <n v="0"/>
    <n v="0"/>
    <n v="0"/>
    <n v="0"/>
    <n v="0"/>
    <n v="0"/>
  </r>
  <r>
    <s v="San Bernardino"/>
    <x v="19"/>
    <x v="11"/>
    <s v="Aggregate"/>
    <s v="Aggregate"/>
    <x v="2"/>
    <n v="481.43804522185098"/>
    <n v="3224696.3898994001"/>
    <n v="3224696.3898994001"/>
    <n v="0"/>
    <n v="2279589.8866036502"/>
    <n v="0"/>
    <n v="5542.7999505485104"/>
    <n v="744.28883699859102"/>
    <n v="0"/>
    <n v="6287.0887875471099"/>
    <n v="13.309188631624901"/>
    <n v="2.2803213878481601"/>
    <n v="0"/>
    <n v="15.589510019473"/>
    <n v="1.1299360295212999"/>
    <n v="0.151728148372375"/>
    <n v="0"/>
    <n v="1.2816641778936799"/>
    <n v="726.691573264049"/>
  </r>
  <r>
    <s v="Riverside"/>
    <x v="19"/>
    <x v="11"/>
    <s v="Aggregate"/>
    <s v="Aggregate"/>
    <x v="2"/>
    <n v="712.23040840367003"/>
    <n v="4767750.5445688097"/>
    <n v="4767750.5445688097"/>
    <n v="0"/>
    <n v="3372382.4945750399"/>
    <n v="0"/>
    <n v="8289.7077045996302"/>
    <n v="1073.0490792774799"/>
    <n v="0"/>
    <n v="9362.7567838771192"/>
    <n v="20.978199506721101"/>
    <n v="3.5259177158864299"/>
    <n v="0"/>
    <n v="24.504117222607601"/>
    <n v="1.6899111447636701"/>
    <n v="0.21874807442767299"/>
    <n v="0"/>
    <n v="1.9086592191913401"/>
    <n v="1082.1918836013101"/>
  </r>
  <r>
    <s v="San Bernardino"/>
    <x v="19"/>
    <x v="12"/>
    <s v="Aggregate"/>
    <s v="Aggregate"/>
    <x v="0"/>
    <n v="72.130837162385703"/>
    <n v="2225992.9990155902"/>
    <n v="2225992.9990155902"/>
    <n v="0"/>
    <n v="94347.135008400393"/>
    <n v="0"/>
    <n v="1771.68971375519"/>
    <n v="0"/>
    <n v="4.7793072585488998"/>
    <n v="1776.4690210137401"/>
    <n v="2.6153445125911101E-3"/>
    <n v="0"/>
    <n v="5.0224999835511803E-3"/>
    <n v="7.6378444961423004E-3"/>
    <n v="1.50376679901085E-2"/>
    <n v="0"/>
    <n v="5.6411257255554103E-3"/>
    <n v="2.0678793715663901E-2"/>
    <n v="187.326438619447"/>
  </r>
  <r>
    <s v="Riverside"/>
    <x v="19"/>
    <x v="12"/>
    <s v="Aggregate"/>
    <s v="Aggregate"/>
    <x v="0"/>
    <n v="98.104104528397301"/>
    <n v="2965946.2384782298"/>
    <n v="2965946.2384782298"/>
    <n v="0"/>
    <n v="128320.168723143"/>
    <n v="0"/>
    <n v="1767.3245195956999"/>
    <n v="0"/>
    <n v="4.8833876337011004"/>
    <n v="1772.2079072294"/>
    <n v="1.7579690443226201E-3"/>
    <n v="0"/>
    <n v="4.2466057564394004E-3"/>
    <n v="6.00457480076203E-3"/>
    <n v="1.18765954696774E-2"/>
    <n v="0"/>
    <n v="7.0068286148769502E-3"/>
    <n v="1.88834240845543E-2"/>
    <n v="186.87710949502701"/>
  </r>
  <r>
    <s v="San Bernardino"/>
    <x v="19"/>
    <x v="12"/>
    <s v="Aggregate"/>
    <s v="Aggregate"/>
    <x v="3"/>
    <n v="357.56896611936799"/>
    <n v="16064008.2157965"/>
    <n v="0"/>
    <n v="16064008.2157965"/>
    <n v="467700.20768413402"/>
    <n v="32488738.409944098"/>
    <n v="0"/>
    <n v="0"/>
    <n v="0"/>
    <n v="0"/>
    <n v="0"/>
    <n v="0"/>
    <n v="0"/>
    <n v="0"/>
    <n v="0"/>
    <n v="0"/>
    <n v="0"/>
    <n v="0"/>
    <n v="0"/>
  </r>
  <r>
    <s v="Riverside"/>
    <x v="19"/>
    <x v="12"/>
    <s v="Aggregate"/>
    <s v="Aggregate"/>
    <x v="3"/>
    <n v="434.87857540396601"/>
    <n v="18587834.2399421"/>
    <n v="0"/>
    <n v="18587834.2399421"/>
    <n v="568821.176628388"/>
    <n v="37528762.144593701"/>
    <n v="0"/>
    <n v="0"/>
    <n v="0"/>
    <n v="0"/>
    <n v="0"/>
    <n v="0"/>
    <n v="0"/>
    <n v="0"/>
    <n v="0"/>
    <n v="0"/>
    <n v="0"/>
    <n v="0"/>
    <n v="0"/>
  </r>
  <r>
    <s v="San Bernardino"/>
    <x v="19"/>
    <x v="12"/>
    <s v="Aggregate"/>
    <s v="Aggregate"/>
    <x v="2"/>
    <n v="135.09605988332501"/>
    <n v="4957497.7155999597"/>
    <n v="4957497.7155999597"/>
    <n v="0"/>
    <n v="176705.64632738999"/>
    <n v="0"/>
    <n v="7932.2282041522303"/>
    <n v="0"/>
    <n v="0"/>
    <n v="7932.2282041522303"/>
    <n v="15.0227915506673"/>
    <n v="0"/>
    <n v="0"/>
    <n v="15.0227915506673"/>
    <n v="1.6170366100565601"/>
    <n v="0"/>
    <n v="0"/>
    <n v="1.6170366100565601"/>
    <n v="916.84459818385506"/>
  </r>
  <r>
    <s v="Riverside"/>
    <x v="19"/>
    <x v="12"/>
    <s v="Aggregate"/>
    <s v="Aggregate"/>
    <x v="2"/>
    <n v="110.881804807335"/>
    <n v="4273587.4262226298"/>
    <n v="4273587.4262226298"/>
    <n v="0"/>
    <n v="145033.400687994"/>
    <n v="0"/>
    <n v="7873.2183489386598"/>
    <n v="0"/>
    <n v="0"/>
    <n v="7873.2183489386598"/>
    <n v="17.237028763717301"/>
    <n v="0"/>
    <n v="0"/>
    <n v="17.237028763717301"/>
    <n v="1.6050070650436601"/>
    <n v="0"/>
    <n v="0"/>
    <n v="1.6050070650436601"/>
    <n v="910.02395893852304"/>
  </r>
  <r>
    <s v="San Bernardino"/>
    <x v="20"/>
    <x v="0"/>
    <s v="Aggregate"/>
    <s v="Aggregate"/>
    <x v="0"/>
    <n v="1.89018881074192"/>
    <n v="92573.174752102597"/>
    <n v="92573.174752102597"/>
    <n v="0"/>
    <n v="12366.779556181"/>
    <n v="0"/>
    <n v="169.741352112409"/>
    <n v="0"/>
    <n v="0.59393248094401996"/>
    <n v="170.33528459335301"/>
    <n v="7.09489683630908E-3"/>
    <n v="0"/>
    <n v="2.0469417035686399E-6"/>
    <n v="7.0969437780126496E-3"/>
    <n v="1.05145399218711E-2"/>
    <n v="0"/>
    <n v="5.6452424425983102E-5"/>
    <n v="1.05709923462971E-2"/>
    <n v="17.9616429313776"/>
  </r>
  <r>
    <s v="Riverside"/>
    <x v="20"/>
    <x v="0"/>
    <s v="Aggregate"/>
    <s v="Aggregate"/>
    <x v="0"/>
    <n v="2.6677190265731801"/>
    <n v="88057.638110860004"/>
    <n v="88057.638110860004"/>
    <n v="0"/>
    <n v="17453.8611867621"/>
    <n v="0"/>
    <n v="168.67357021443499"/>
    <n v="0"/>
    <n v="0.86880463844297195"/>
    <n v="169.542374852878"/>
    <n v="7.3471673486077901E-3"/>
    <n v="0"/>
    <n v="1.80475171816075E-6"/>
    <n v="7.3489721003259503E-3"/>
    <n v="1.08046609076114E-2"/>
    <n v="0"/>
    <n v="4.93658182576044E-5"/>
    <n v="1.0854026725869E-2"/>
    <n v="17.878031589962301"/>
  </r>
  <r>
    <s v="San Bernardino"/>
    <x v="20"/>
    <x v="0"/>
    <s v="Aggregate"/>
    <s v="Aggregate"/>
    <x v="1"/>
    <n v="35235.025736215597"/>
    <n v="1921813418.68432"/>
    <n v="1921813418.68432"/>
    <n v="0"/>
    <n v="203806287.24534401"/>
    <n v="0"/>
    <n v="2692818.2638573102"/>
    <n v="182794.17351075099"/>
    <n v="0"/>
    <n v="2875612.43736806"/>
    <n v="1.0651211513795"/>
    <n v="4.4563361046535004"/>
    <n v="0"/>
    <n v="5.521457256033"/>
    <n v="424.25461409173198"/>
    <n v="28.799296477562201"/>
    <n v="0"/>
    <n v="453.05391056929398"/>
    <n v="256877.31991237801"/>
  </r>
  <r>
    <s v="Riverside"/>
    <x v="20"/>
    <x v="0"/>
    <s v="Aggregate"/>
    <s v="Aggregate"/>
    <x v="1"/>
    <n v="33112.722745217397"/>
    <n v="1758498114.26671"/>
    <n v="1758498114.26671"/>
    <n v="0"/>
    <n v="190204839.789949"/>
    <n v="0"/>
    <n v="2463835.4950830699"/>
    <n v="166556.73671256599"/>
    <n v="0"/>
    <n v="2630392.2317956402"/>
    <n v="0.96657485034205803"/>
    <n v="4.0562266785027496"/>
    <n v="0"/>
    <n v="5.02280152884481"/>
    <n v="388.17828562060498"/>
    <n v="26.241081697488202"/>
    <n v="0"/>
    <n v="414.41936731809301"/>
    <n v="234971.89608779"/>
  </r>
  <r>
    <s v="San Bernardino"/>
    <x v="20"/>
    <x v="0"/>
    <s v="Aggregate"/>
    <s v="Aggregate"/>
    <x v="3"/>
    <n v="6888.7040858937098"/>
    <n v="258097100.691165"/>
    <n v="0"/>
    <n v="258097100.691165"/>
    <n v="29768919.5116232"/>
    <n v="465401872.39209199"/>
    <n v="0"/>
    <n v="0"/>
    <n v="0"/>
    <n v="0"/>
    <n v="0"/>
    <n v="0"/>
    <n v="0"/>
    <n v="0"/>
    <n v="0"/>
    <n v="0"/>
    <n v="0"/>
    <n v="0"/>
    <n v="0"/>
  </r>
  <r>
    <s v="Riverside"/>
    <x v="20"/>
    <x v="0"/>
    <s v="Aggregate"/>
    <s v="Aggregate"/>
    <x v="3"/>
    <n v="5792.9185356774497"/>
    <n v="231533930.76778999"/>
    <n v="0"/>
    <n v="231533930.76778999"/>
    <n v="26893140.771930899"/>
    <n v="418904200.86017001"/>
    <n v="0"/>
    <n v="0"/>
    <n v="0"/>
    <n v="0"/>
    <n v="0"/>
    <n v="0"/>
    <n v="0"/>
    <n v="0"/>
    <n v="0"/>
    <n v="0"/>
    <n v="0"/>
    <n v="0"/>
    <n v="0"/>
  </r>
  <r>
    <s v="San Bernardino"/>
    <x v="20"/>
    <x v="0"/>
    <s v="Aggregate"/>
    <s v="Aggregate"/>
    <x v="2"/>
    <n v="2676.8939316168298"/>
    <n v="53105999.830960102"/>
    <n v="53105999.830960102"/>
    <n v="0"/>
    <n v="5309361.1756730396"/>
    <n v="0"/>
    <n v="57826.811283267998"/>
    <n v="7129.7643067347199"/>
    <n v="0"/>
    <n v="64956.5755900027"/>
    <n v="42.255225449671798"/>
    <n v="13.829650594342199"/>
    <n v="0"/>
    <n v="56.084876044014003"/>
    <n v="11.7883737685369"/>
    <n v="1.45344909505119"/>
    <n v="0"/>
    <n v="13.241822863588"/>
    <n v="7507.9894215651002"/>
  </r>
  <r>
    <s v="Riverside"/>
    <x v="20"/>
    <x v="0"/>
    <s v="Aggregate"/>
    <s v="Aggregate"/>
    <x v="2"/>
    <n v="1201.9990135062401"/>
    <n v="25066522.4143885"/>
    <n v="25066522.4143885"/>
    <n v="0"/>
    <n v="3468635.0840354902"/>
    <n v="0"/>
    <n v="28294.3481380423"/>
    <n v="4294.1307324291702"/>
    <n v="0"/>
    <n v="32588.478870471499"/>
    <n v="22.659853886464401"/>
    <n v="12.215140641779699"/>
    <n v="0"/>
    <n v="34.874994528244102"/>
    <n v="5.7679879624429304"/>
    <n v="0.87538664092798002"/>
    <n v="0"/>
    <n v="6.6433746033709102"/>
    <n v="3766.7311184743899"/>
  </r>
  <r>
    <s v="San Bernardino"/>
    <x v="20"/>
    <x v="1"/>
    <s v="Aggregate"/>
    <s v="Aggregate"/>
    <x v="0"/>
    <n v="758621.27052689902"/>
    <n v="11275345979.793301"/>
    <n v="11275345979.793301"/>
    <n v="0"/>
    <n v="1222106946.0900099"/>
    <n v="0"/>
    <n v="2867680.9265727201"/>
    <n v="0"/>
    <n v="73839.353428851595"/>
    <n v="2941520.28000157"/>
    <n v="13.201468420727499"/>
    <n v="0"/>
    <n v="47.272115028461698"/>
    <n v="60.473583449189199"/>
    <n v="40.774775262439697"/>
    <n v="0"/>
    <n v="35.1883076719241"/>
    <n v="75.963082934363896"/>
    <n v="310179.63818200002"/>
  </r>
  <r>
    <s v="Riverside"/>
    <x v="20"/>
    <x v="1"/>
    <s v="Aggregate"/>
    <s v="Aggregate"/>
    <x v="0"/>
    <n v="655711.41086182999"/>
    <n v="9228955312.9078503"/>
    <n v="9228955312.9078503"/>
    <n v="0"/>
    <n v="1058519122.04757"/>
    <n v="0"/>
    <n v="2366708.1805606"/>
    <n v="0"/>
    <n v="63763.284819777997"/>
    <n v="2430471.4653803799"/>
    <n v="10.9073660201328"/>
    <n v="0"/>
    <n v="39.431608278843797"/>
    <n v="50.338974298976702"/>
    <n v="32.748758926445198"/>
    <n v="0"/>
    <n v="29.7511960354039"/>
    <n v="62.499954961849198"/>
    <n v="256290.17922084799"/>
  </r>
  <r>
    <s v="San Bernardino"/>
    <x v="20"/>
    <x v="1"/>
    <s v="Aggregate"/>
    <s v="Aggregate"/>
    <x v="1"/>
    <n v="571.53614722281304"/>
    <n v="7293809.39459843"/>
    <n v="7293809.39459843"/>
    <n v="0"/>
    <n v="870091.56573005999"/>
    <n v="0"/>
    <n v="1535.9172886813999"/>
    <n v="0"/>
    <n v="0"/>
    <n v="1535.9172886813999"/>
    <n v="2.05276800004928E-3"/>
    <n v="0"/>
    <n v="0"/>
    <n v="2.05276800004928E-3"/>
    <n v="0.24198439431740101"/>
    <n v="0"/>
    <n v="0"/>
    <n v="0.24198439431740101"/>
    <n v="137.20288297427001"/>
  </r>
  <r>
    <s v="Riverside"/>
    <x v="20"/>
    <x v="1"/>
    <s v="Aggregate"/>
    <s v="Aggregate"/>
    <x v="1"/>
    <n v="521.16080250483901"/>
    <n v="6171947.8318989398"/>
    <n v="6171947.8318989398"/>
    <n v="0"/>
    <n v="788429.382382732"/>
    <n v="0"/>
    <n v="1300.1013229745899"/>
    <n v="0"/>
    <n v="0"/>
    <n v="1300.1013229745899"/>
    <n v="1.9075712953950999E-3"/>
    <n v="0"/>
    <n v="0"/>
    <n v="1.9075712953950999E-3"/>
    <n v="0.2048314928868"/>
    <n v="0"/>
    <n v="0"/>
    <n v="0.2048314928868"/>
    <n v="116.137536171569"/>
  </r>
  <r>
    <s v="San Bernardino"/>
    <x v="20"/>
    <x v="1"/>
    <s v="Aggregate"/>
    <s v="Aggregate"/>
    <x v="3"/>
    <n v="97060.564737196895"/>
    <n v="1403310332.8410499"/>
    <n v="0"/>
    <n v="1403310332.8410499"/>
    <n v="159782921.88167399"/>
    <n v="541793609.98133099"/>
    <n v="0"/>
    <n v="0"/>
    <n v="0"/>
    <n v="0"/>
    <n v="0"/>
    <n v="0"/>
    <n v="0"/>
    <n v="0"/>
    <n v="0"/>
    <n v="0"/>
    <n v="0"/>
    <n v="0"/>
    <n v="0"/>
  </r>
  <r>
    <s v="Riverside"/>
    <x v="20"/>
    <x v="1"/>
    <s v="Aggregate"/>
    <s v="Aggregate"/>
    <x v="3"/>
    <n v="84105.148932052907"/>
    <n v="1175978839.2699001"/>
    <n v="0"/>
    <n v="1175978839.2699001"/>
    <n v="138688719.5596"/>
    <n v="454024890.773651"/>
    <n v="0"/>
    <n v="0"/>
    <n v="0"/>
    <n v="0"/>
    <n v="0"/>
    <n v="0"/>
    <n v="0"/>
    <n v="0"/>
    <n v="0"/>
    <n v="0"/>
    <n v="0"/>
    <n v="0"/>
    <n v="0"/>
  </r>
  <r>
    <s v="San Bernardino"/>
    <x v="20"/>
    <x v="1"/>
    <s v="Aggregate"/>
    <s v="Aggregate"/>
    <x v="4"/>
    <n v="35014.322160053103"/>
    <n v="529444723.99444598"/>
    <n v="218807449.17293701"/>
    <n v="310637274.821509"/>
    <n v="50240125.081497103"/>
    <n v="93821715.469457194"/>
    <n v="65484.530658909702"/>
    <n v="0"/>
    <n v="3116.37799830933"/>
    <n v="68600.908657219101"/>
    <n v="0.19355263984968299"/>
    <n v="0"/>
    <n v="2.1973638711055798"/>
    <n v="2.3909165109552699"/>
    <n v="0.25403157059308701"/>
    <n v="0"/>
    <n v="1.07478962810082"/>
    <n v="1.3288211986939"/>
    <n v="7233.8801030606"/>
  </r>
  <r>
    <s v="Riverside"/>
    <x v="20"/>
    <x v="1"/>
    <s v="Aggregate"/>
    <s v="Aggregate"/>
    <x v="4"/>
    <n v="30283.324858415399"/>
    <n v="434177384.52291799"/>
    <n v="179334019.95807099"/>
    <n v="254843364.56484601"/>
    <n v="43451877.2579915"/>
    <n v="76970291.647133097"/>
    <n v="54484.576131613598"/>
    <n v="0"/>
    <n v="2689.05753263316"/>
    <n v="57173.633664246801"/>
    <n v="0.16260341258355501"/>
    <n v="0"/>
    <n v="1.83507190826918"/>
    <n v="1.99767532085274"/>
    <n v="0.20557753551935201"/>
    <n v="0"/>
    <n v="0.90718167335078403"/>
    <n v="1.1127592088701299"/>
    <n v="6028.8882330999204"/>
  </r>
  <r>
    <s v="Riverside"/>
    <x v="20"/>
    <x v="2"/>
    <s v="Aggregate"/>
    <s v="Aggregate"/>
    <x v="0"/>
    <n v="48889.873518444903"/>
    <n v="648781812.884992"/>
    <n v="648781812.884992"/>
    <n v="0"/>
    <n v="75909182.086409897"/>
    <n v="0"/>
    <n v="196790.80234737199"/>
    <n v="0"/>
    <n v="5477.0623793376999"/>
    <n v="202267.86472670999"/>
    <n v="1.16034395547848"/>
    <n v="0"/>
    <n v="3.52387490467716"/>
    <n v="4.6842188601556503"/>
    <n v="2.86366270847663"/>
    <n v="0"/>
    <n v="2.3814537000537199"/>
    <n v="5.2451164085303503"/>
    <n v="21328.893607608599"/>
  </r>
  <r>
    <s v="San Bernardino"/>
    <x v="20"/>
    <x v="2"/>
    <s v="Aggregate"/>
    <s v="Aggregate"/>
    <x v="0"/>
    <n v="56389.082985335299"/>
    <n v="720967084.75504601"/>
    <n v="720967084.75504601"/>
    <n v="0"/>
    <n v="87105868.632596299"/>
    <n v="0"/>
    <n v="216031.90726628801"/>
    <n v="0"/>
    <n v="6330.4281158231997"/>
    <n v="222362.33538211201"/>
    <n v="1.2058729977354801"/>
    <n v="0"/>
    <n v="4.2329268354710798"/>
    <n v="5.4387998332065699"/>
    <n v="3.1259348796297801"/>
    <n v="0"/>
    <n v="2.7690297333385101"/>
    <n v="5.8949646129683"/>
    <n v="23447.830430763199"/>
  </r>
  <r>
    <s v="San Bernardino"/>
    <x v="20"/>
    <x v="2"/>
    <s v="Aggregate"/>
    <s v="Aggregate"/>
    <x v="1"/>
    <n v="0.541516579184665"/>
    <n v="7731.9486718159496"/>
    <n v="7731.9486718159496"/>
    <n v="0"/>
    <n v="883.46470526843905"/>
    <n v="0"/>
    <n v="2.9362072429674702"/>
    <n v="0"/>
    <n v="0"/>
    <n v="2.9362072429674702"/>
    <n v="4.3450648724030401E-6"/>
    <n v="0"/>
    <n v="0"/>
    <n v="4.3450648724030401E-6"/>
    <n v="4.62600646868058E-4"/>
    <n v="0"/>
    <n v="0"/>
    <n v="4.62600646868058E-4"/>
    <n v="0.26229022989312401"/>
  </r>
  <r>
    <s v="Riverside"/>
    <x v="20"/>
    <x v="2"/>
    <s v="Aggregate"/>
    <s v="Aggregate"/>
    <x v="1"/>
    <n v="0.47533667346626002"/>
    <n v="6902.5924464818499"/>
    <n v="6902.5924464818499"/>
    <n v="0"/>
    <n v="778.13682213166805"/>
    <n v="0"/>
    <n v="2.6011829098318602"/>
    <n v="0"/>
    <n v="0"/>
    <n v="2.6011829098318602"/>
    <n v="4.0264519861224001E-6"/>
    <n v="0"/>
    <n v="0"/>
    <n v="4.0264519861224001E-6"/>
    <n v="4.0981742674752001E-4"/>
    <n v="0"/>
    <n v="0"/>
    <n v="4.0981742674752001E-4"/>
    <n v="0.232362638927467"/>
  </r>
  <r>
    <s v="San Bernardino"/>
    <x v="20"/>
    <x v="2"/>
    <s v="Aggregate"/>
    <s v="Aggregate"/>
    <x v="3"/>
    <n v="1258.39949322899"/>
    <n v="18958131.3391179"/>
    <n v="0"/>
    <n v="18958131.3391179"/>
    <n v="2100249.5380262001"/>
    <n v="7319403.3966286797"/>
    <n v="0"/>
    <n v="0"/>
    <n v="0"/>
    <n v="0"/>
    <n v="0"/>
    <n v="0"/>
    <n v="0"/>
    <n v="0"/>
    <n v="0"/>
    <n v="0"/>
    <n v="0"/>
    <n v="0"/>
    <n v="0"/>
  </r>
  <r>
    <s v="Riverside"/>
    <x v="20"/>
    <x v="2"/>
    <s v="Aggregate"/>
    <s v="Aggregate"/>
    <x v="3"/>
    <n v="1114.3615056987601"/>
    <n v="16141869.046893699"/>
    <n v="0"/>
    <n v="16141869.046893699"/>
    <n v="1861741.77094481"/>
    <n v="6232093.7130540302"/>
    <n v="0"/>
    <n v="0"/>
    <n v="0"/>
    <n v="0"/>
    <n v="0"/>
    <n v="0"/>
    <n v="0"/>
    <n v="0"/>
    <n v="0"/>
    <n v="0"/>
    <n v="0"/>
    <n v="0"/>
    <n v="0"/>
  </r>
  <r>
    <s v="San Bernardino"/>
    <x v="20"/>
    <x v="2"/>
    <s v="Aggregate"/>
    <s v="Aggregate"/>
    <x v="4"/>
    <n v="977.26086472223801"/>
    <n v="14671876.426648101"/>
    <n v="5984321.8654104099"/>
    <n v="8687554.5612377208"/>
    <n v="1402217.86549138"/>
    <n v="2623900.4080826198"/>
    <n v="1789.74101417254"/>
    <n v="0"/>
    <n v="98.3642736616668"/>
    <n v="1888.10528783421"/>
    <n v="5.2622752165533701E-3"/>
    <n v="0"/>
    <n v="6.1249579009358103E-2"/>
    <n v="6.6511854225911493E-2"/>
    <n v="6.8918354151105603E-3"/>
    <n v="0"/>
    <n v="2.9915573664467E-2"/>
    <n v="3.6807409079577497E-2"/>
    <n v="199.09834346939201"/>
  </r>
  <r>
    <s v="Riverside"/>
    <x v="20"/>
    <x v="2"/>
    <s v="Aggregate"/>
    <s v="Aggregate"/>
    <x v="4"/>
    <n v="866.28177666392003"/>
    <n v="13117744.570733599"/>
    <n v="5350398.9894264396"/>
    <n v="7767345.5813071597"/>
    <n v="1242980.0758807701"/>
    <n v="2345969.8695241199"/>
    <n v="1628.35760351557"/>
    <n v="0"/>
    <n v="87.062002806762607"/>
    <n v="1715.4196063223401"/>
    <n v="4.8764622631695502E-3"/>
    <n v="0"/>
    <n v="5.2688490072986503E-2"/>
    <n v="5.7564952336156099E-2"/>
    <n v="6.1780711744763399E-3"/>
    <n v="0"/>
    <n v="2.62707175444062E-2"/>
    <n v="3.2448788718882599E-2"/>
    <n v="180.88885411970901"/>
  </r>
  <r>
    <s v="San Bernardino"/>
    <x v="20"/>
    <x v="3"/>
    <s v="Aggregate"/>
    <s v="Aggregate"/>
    <x v="0"/>
    <n v="425575.57927343599"/>
    <n v="5888687445.02139"/>
    <n v="5888687445.02139"/>
    <n v="0"/>
    <n v="683152379.34665704"/>
    <n v="0"/>
    <n v="1799242.91617112"/>
    <n v="0"/>
    <n v="50725.122456416299"/>
    <n v="1849968.03862754"/>
    <n v="9.2614011009451005"/>
    <n v="0"/>
    <n v="33.276376353230297"/>
    <n v="42.537777454175398"/>
    <n v="23.596820122979601"/>
    <n v="0"/>
    <n v="23.0941574520496"/>
    <n v="46.690977575029201"/>
    <n v="195076.818191934"/>
  </r>
  <r>
    <s v="Riverside"/>
    <x v="20"/>
    <x v="3"/>
    <s v="Aggregate"/>
    <s v="Aggregate"/>
    <x v="0"/>
    <n v="375573.39249115798"/>
    <n v="5308614036.8254204"/>
    <n v="5308614036.8254204"/>
    <n v="0"/>
    <n v="604469093.75749195"/>
    <n v="0"/>
    <n v="1638928.14907294"/>
    <n v="0"/>
    <n v="44668.3320592366"/>
    <n v="1683596.48113218"/>
    <n v="8.5409342849408905"/>
    <n v="0"/>
    <n v="28.3598808527213"/>
    <n v="36.9008151376622"/>
    <n v="21.175120568577999"/>
    <n v="0"/>
    <n v="20.1757351992194"/>
    <n v="41.350855767797498"/>
    <n v="177533.145330478"/>
  </r>
  <r>
    <s v="Riverside"/>
    <x v="20"/>
    <x v="3"/>
    <s v="Aggregate"/>
    <s v="Aggregate"/>
    <x v="1"/>
    <n v="1405.09163280041"/>
    <n v="20095891.163932402"/>
    <n v="20095891.163932402"/>
    <n v="0"/>
    <n v="2279350.34148048"/>
    <n v="0"/>
    <n v="5656.0743687550503"/>
    <n v="0"/>
    <n v="0"/>
    <n v="5656.0743687550503"/>
    <n v="1.17817482018418E-2"/>
    <n v="0"/>
    <n v="0"/>
    <n v="1.17817482018418E-2"/>
    <n v="0.89111682017225902"/>
    <n v="0"/>
    <n v="0"/>
    <n v="0.89111682017225902"/>
    <n v="505.25488281748198"/>
  </r>
  <r>
    <s v="San Bernardino"/>
    <x v="20"/>
    <x v="3"/>
    <s v="Aggregate"/>
    <s v="Aggregate"/>
    <x v="1"/>
    <n v="1568.9985687957001"/>
    <n v="22159901.044957899"/>
    <n v="22159901.044957899"/>
    <n v="0"/>
    <n v="2546959.39196839"/>
    <n v="0"/>
    <n v="6261.62597700899"/>
    <n v="0"/>
    <n v="0"/>
    <n v="6261.62597700899"/>
    <n v="1.23108839857835E-2"/>
    <n v="0"/>
    <n v="0"/>
    <n v="1.23108839857835E-2"/>
    <n v="0.98652172265698801"/>
    <n v="0"/>
    <n v="0"/>
    <n v="0.98652172265698801"/>
    <n v="559.34856810536201"/>
  </r>
  <r>
    <s v="San Bernardino"/>
    <x v="20"/>
    <x v="3"/>
    <s v="Aggregate"/>
    <s v="Aggregate"/>
    <x v="3"/>
    <n v="14789.0065786"/>
    <n v="152122970.723876"/>
    <n v="0"/>
    <n v="152122970.723876"/>
    <n v="24578175.389835302"/>
    <n v="58732022.091444701"/>
    <n v="0"/>
    <n v="0"/>
    <n v="0"/>
    <n v="0"/>
    <n v="0"/>
    <n v="0"/>
    <n v="0"/>
    <n v="0"/>
    <n v="0"/>
    <n v="0"/>
    <n v="0"/>
    <n v="0"/>
    <n v="0"/>
  </r>
  <r>
    <s v="Riverside"/>
    <x v="20"/>
    <x v="3"/>
    <s v="Aggregate"/>
    <s v="Aggregate"/>
    <x v="3"/>
    <n v="13158.0772071926"/>
    <n v="130060543.526235"/>
    <n v="0"/>
    <n v="130060543.526235"/>
    <n v="21883259.262240101"/>
    <n v="50214104.281946301"/>
    <n v="0"/>
    <n v="0"/>
    <n v="0"/>
    <n v="0"/>
    <n v="0"/>
    <n v="0"/>
    <n v="0"/>
    <n v="0"/>
    <n v="0"/>
    <n v="0"/>
    <n v="0"/>
    <n v="0"/>
    <n v="0"/>
  </r>
  <r>
    <s v="Riverside"/>
    <x v="20"/>
    <x v="3"/>
    <s v="Aggregate"/>
    <s v="Aggregate"/>
    <x v="4"/>
    <n v="9382.2515943738308"/>
    <n v="137247826.27125499"/>
    <n v="56299753.707297102"/>
    <n v="80948072.563958704"/>
    <n v="13462076.7893997"/>
    <n v="24448730.553217001"/>
    <n v="17134.1105335461"/>
    <n v="0"/>
    <n v="995.83843112815896"/>
    <n v="18129.948964674299"/>
    <n v="5.1149260772019603E-2"/>
    <n v="0"/>
    <n v="0.568550614312059"/>
    <n v="0.61969987508407898"/>
    <n v="6.4571391586331905E-2"/>
    <n v="0"/>
    <n v="0.28246569425935703"/>
    <n v="0.34703708584568899"/>
    <n v="1911.7804654801801"/>
  </r>
  <r>
    <s v="San Bernardino"/>
    <x v="20"/>
    <x v="3"/>
    <s v="Aggregate"/>
    <s v="Aggregate"/>
    <x v="4"/>
    <n v="10560.432060090499"/>
    <n v="152893889.04421601"/>
    <n v="62712463.793084398"/>
    <n v="90181425.251131997"/>
    <n v="15152583.139790099"/>
    <n v="27237478.2627212"/>
    <n v="18757.461838319399"/>
    <n v="0"/>
    <n v="1122.6515975151301"/>
    <n v="19880.113435834501"/>
    <n v="5.4974650316738899E-2"/>
    <n v="0"/>
    <n v="0.65917389890448996"/>
    <n v="0.71414854922122895"/>
    <n v="7.1716363727979807E-2"/>
    <n v="0"/>
    <n v="0.32072498668571398"/>
    <n v="0.39244135041369399"/>
    <n v="2096.33312218434"/>
  </r>
  <r>
    <s v="San Bernardino"/>
    <x v="20"/>
    <x v="4"/>
    <s v="Aggregate"/>
    <s v="Aggregate"/>
    <x v="0"/>
    <n v="21750.578338300402"/>
    <n v="251370483.87230101"/>
    <n v="251370483.87230101"/>
    <n v="0"/>
    <n v="105964745.303417"/>
    <n v="0"/>
    <n v="139120.346600327"/>
    <n v="857.10653322429903"/>
    <n v="2802.1063970294699"/>
    <n v="142779.559530581"/>
    <n v="0.159090044865839"/>
    <n v="0.69972228898949995"/>
    <n v="2.5803327535487002"/>
    <n v="3.4391450874040399"/>
    <n v="0.66936425617099304"/>
    <n v="2.0022593219144E-2"/>
    <n v="4.6996117494259497"/>
    <n v="5.38899859881609"/>
    <n v="15055.926153586501"/>
  </r>
  <r>
    <s v="Riverside"/>
    <x v="20"/>
    <x v="4"/>
    <s v="Aggregate"/>
    <s v="Aggregate"/>
    <x v="0"/>
    <n v="18757.805255437499"/>
    <n v="210649352.035521"/>
    <n v="210649352.035521"/>
    <n v="0"/>
    <n v="91384515.180613607"/>
    <n v="0"/>
    <n v="115372.41985748"/>
    <n v="737.05610021215296"/>
    <n v="2404.8617291926598"/>
    <n v="118514.337686884"/>
    <n v="0.12577661431748299"/>
    <n v="0.59717687278736498"/>
    <n v="2.1389963392310798"/>
    <n v="2.86194982633593"/>
    <n v="0.51691917774898299"/>
    <n v="1.7139117131010798E-2"/>
    <n v="3.9547869970682199"/>
    <n v="4.4888452919482198"/>
    <n v="12497.1888288587"/>
  </r>
  <r>
    <s v="San Bernardino"/>
    <x v="20"/>
    <x v="4"/>
    <s v="Aggregate"/>
    <s v="Aggregate"/>
    <x v="1"/>
    <n v="15732.274844494999"/>
    <n v="174816310.219116"/>
    <n v="174816310.219116"/>
    <n v="0"/>
    <n v="64710758.013831697"/>
    <n v="0"/>
    <n v="90047.982614951703"/>
    <n v="679.73338217253695"/>
    <n v="0"/>
    <n v="90727.715997124207"/>
    <n v="0.418299684603962"/>
    <n v="2.8910406260367599E-2"/>
    <n v="0"/>
    <n v="0.44721009086433"/>
    <n v="14.187096332049199"/>
    <n v="0.10709227117532499"/>
    <n v="0"/>
    <n v="14.2941886032245"/>
    <n v="8104.6709300101802"/>
  </r>
  <r>
    <s v="Riverside"/>
    <x v="20"/>
    <x v="4"/>
    <s v="Aggregate"/>
    <s v="Aggregate"/>
    <x v="1"/>
    <n v="13876.6972808629"/>
    <n v="148154881.86227"/>
    <n v="148154881.86227"/>
    <n v="0"/>
    <n v="57078306.1349409"/>
    <n v="0"/>
    <n v="75998.818399801501"/>
    <n v="599.57014510827105"/>
    <n v="0"/>
    <n v="76598.388544909802"/>
    <n v="0.36043949087744498"/>
    <n v="2.5500505165803499E-2"/>
    <n v="0"/>
    <n v="0.38593999604324802"/>
    <n v="11.9736447885827"/>
    <n v="9.4462520530242594E-2"/>
    <n v="0"/>
    <n v="12.0681073091129"/>
    <n v="6842.5037057610098"/>
  </r>
  <r>
    <s v="Riverside"/>
    <x v="20"/>
    <x v="4"/>
    <s v="Aggregate"/>
    <s v="Aggregate"/>
    <x v="3"/>
    <n v="12860.7226589732"/>
    <n v="197661202.14479801"/>
    <n v="0"/>
    <n v="197661202.14479801"/>
    <n v="58920724.406213596"/>
    <n v="111996733.036373"/>
    <n v="0"/>
    <n v="0"/>
    <n v="0"/>
    <n v="0"/>
    <n v="0"/>
    <n v="0"/>
    <n v="0"/>
    <n v="0"/>
    <n v="0"/>
    <n v="0"/>
    <n v="0"/>
    <n v="0"/>
    <n v="0"/>
  </r>
  <r>
    <s v="San Bernardino"/>
    <x v="20"/>
    <x v="4"/>
    <s v="Aggregate"/>
    <s v="Aggregate"/>
    <x v="3"/>
    <n v="14479.494385067601"/>
    <n v="231813139.06451201"/>
    <n v="0"/>
    <n v="231813139.06451201"/>
    <n v="66322117.906524301"/>
    <n v="130848950.038948"/>
    <n v="0"/>
    <n v="0"/>
    <n v="0"/>
    <n v="0"/>
    <n v="0"/>
    <n v="0"/>
    <n v="0"/>
    <n v="0"/>
    <n v="0"/>
    <n v="0"/>
    <n v="0"/>
    <n v="0"/>
    <n v="0"/>
  </r>
  <r>
    <s v="San Bernardino"/>
    <x v="20"/>
    <x v="5"/>
    <s v="Aggregate"/>
    <s v="Aggregate"/>
    <x v="0"/>
    <n v="2827.2481865506002"/>
    <n v="31085670.849090599"/>
    <n v="31085670.849090599"/>
    <n v="0"/>
    <n v="13773823.8191965"/>
    <n v="0"/>
    <n v="19503.117831817599"/>
    <n v="129.67564953962301"/>
    <n v="358.86774761062799"/>
    <n v="19991.6612289679"/>
    <n v="1.8704579633740202E-2"/>
    <n v="8.5836594187115103E-2"/>
    <n v="0.30935583672113298"/>
    <n v="0.41389701054198802"/>
    <n v="0.10753589329364099"/>
    <n v="2.3963677012797001E-3"/>
    <n v="0.57621050290671605"/>
    <n v="0.68614276390163698"/>
    <n v="2108.0956975945301"/>
  </r>
  <r>
    <s v="Riverside"/>
    <x v="20"/>
    <x v="5"/>
    <s v="Aggregate"/>
    <s v="Aggregate"/>
    <x v="0"/>
    <n v="2420.7930733942599"/>
    <n v="25782796.294744801"/>
    <n v="25782796.294744801"/>
    <n v="0"/>
    <n v="11793650.6084897"/>
    <n v="0"/>
    <n v="16058.0449567304"/>
    <n v="110.816084633426"/>
    <n v="305.871842039505"/>
    <n v="16474.7328834033"/>
    <n v="1.49557408997389E-2"/>
    <n v="7.2688478664619194E-2"/>
    <n v="0.25742871730071598"/>
    <n v="0.34507293686507401"/>
    <n v="8.5500015499309898E-2"/>
    <n v="2.0315784819462499E-3"/>
    <n v="0.48164451199914399"/>
    <n v="0.56917610598040103"/>
    <n v="1737.23999785458"/>
  </r>
  <r>
    <s v="San Bernardino"/>
    <x v="20"/>
    <x v="5"/>
    <s v="Aggregate"/>
    <s v="Aggregate"/>
    <x v="1"/>
    <n v="7698.64802279782"/>
    <n v="82527234.018199801"/>
    <n v="82527234.018199801"/>
    <n v="0"/>
    <n v="31666453.463419899"/>
    <n v="0"/>
    <n v="49780.413402033497"/>
    <n v="541.18702180659"/>
    <n v="0"/>
    <n v="50321.6004238401"/>
    <n v="0.23517004905418201"/>
    <n v="1.4147416326923699E-2"/>
    <n v="0"/>
    <n v="0.249317465381106"/>
    <n v="7.8429244040234796"/>
    <n v="8.52642356781695E-2"/>
    <n v="0"/>
    <n v="7.9281886397016503"/>
    <n v="4495.2086319423397"/>
  </r>
  <r>
    <s v="Riverside"/>
    <x v="20"/>
    <x v="5"/>
    <s v="Aggregate"/>
    <s v="Aggregate"/>
    <x v="1"/>
    <n v="6872.3237715629202"/>
    <n v="70391340.611743495"/>
    <n v="70391340.611743495"/>
    <n v="0"/>
    <n v="28267576.365786899"/>
    <n v="0"/>
    <n v="42330.631938393897"/>
    <n v="484.33059950929902"/>
    <n v="0"/>
    <n v="42814.9625379032"/>
    <n v="0.20801861464708599"/>
    <n v="1.26289220187497E-2"/>
    <n v="0"/>
    <n v="0.220647536665835"/>
    <n v="6.6692083005844101"/>
    <n v="7.6306483191070196E-2"/>
    <n v="0"/>
    <n v="6.7455147837754801"/>
    <n v="3824.6436431995999"/>
  </r>
  <r>
    <s v="San Bernardino"/>
    <x v="20"/>
    <x v="5"/>
    <s v="Aggregate"/>
    <s v="Aggregate"/>
    <x v="3"/>
    <n v="3651.1028214491098"/>
    <n v="56366657.815579496"/>
    <n v="0"/>
    <n v="56366657.815579496"/>
    <n v="15809526.960854299"/>
    <n v="31844805.316816501"/>
    <n v="0"/>
    <n v="0"/>
    <n v="0"/>
    <n v="0"/>
    <n v="0"/>
    <n v="0"/>
    <n v="0"/>
    <n v="0"/>
    <n v="0"/>
    <n v="0"/>
    <n v="0"/>
    <n v="0"/>
    <n v="0"/>
  </r>
  <r>
    <s v="Riverside"/>
    <x v="20"/>
    <x v="5"/>
    <s v="Aggregate"/>
    <s v="Aggregate"/>
    <x v="3"/>
    <n v="3231.6391949917302"/>
    <n v="47907337.245052703"/>
    <n v="0"/>
    <n v="47907337.245052703"/>
    <n v="13993405.600833399"/>
    <n v="27151970.998877998"/>
    <n v="0"/>
    <n v="0"/>
    <n v="0"/>
    <n v="0"/>
    <n v="0"/>
    <n v="0"/>
    <n v="0"/>
    <n v="0"/>
    <n v="0"/>
    <n v="0"/>
    <n v="0"/>
    <n v="0"/>
    <n v="0"/>
  </r>
  <r>
    <s v="San Bernardino"/>
    <x v="20"/>
    <x v="6"/>
    <s v="Aggregate"/>
    <s v="Aggregate"/>
    <x v="0"/>
    <n v="39113.204588401102"/>
    <n v="76176461.961981803"/>
    <n v="76176461.961981803"/>
    <n v="0"/>
    <n v="27144563.984350398"/>
    <n v="0"/>
    <n v="15475.6965566666"/>
    <n v="0"/>
    <n v="1171.3188065660099"/>
    <n v="16647.0153632326"/>
    <n v="11.209093516541"/>
    <n v="0"/>
    <n v="4.1688294063320903"/>
    <n v="15.3779229228731"/>
    <n v="2.98170301899337"/>
    <n v="0"/>
    <n v="0.155150169793839"/>
    <n v="3.1368531887872102"/>
    <n v="1755.40697009063"/>
  </r>
  <r>
    <s v="Riverside"/>
    <x v="20"/>
    <x v="6"/>
    <s v="Aggregate"/>
    <s v="Aggregate"/>
    <x v="0"/>
    <n v="32902.607711299002"/>
    <n v="63111450.653408498"/>
    <n v="63111450.653408498"/>
    <n v="0"/>
    <n v="22834409.751641501"/>
    <n v="0"/>
    <n v="12831.802477457601"/>
    <n v="0"/>
    <n v="947.76901817259795"/>
    <n v="13779.5714956302"/>
    <n v="9.2109633169699094"/>
    <n v="0"/>
    <n v="3.3203131396199099"/>
    <n v="12.531276456589801"/>
    <n v="2.4231051173791101"/>
    <n v="0"/>
    <n v="0.123317552884305"/>
    <n v="2.5464226702634098"/>
    <n v="1453.0385970397899"/>
  </r>
  <r>
    <s v="San Bernardino"/>
    <x v="20"/>
    <x v="7"/>
    <s v="Aggregate"/>
    <s v="Aggregate"/>
    <x v="0"/>
    <n v="261414.41508780801"/>
    <n v="3555576547.1859498"/>
    <n v="3555576547.1859498"/>
    <n v="0"/>
    <n v="413164463.39603001"/>
    <n v="0"/>
    <n v="1326148.8198369299"/>
    <n v="0"/>
    <n v="37858.973674725697"/>
    <n v="1364007.7935116501"/>
    <n v="6.4996545030888102"/>
    <n v="0"/>
    <n v="22.894211672375398"/>
    <n v="29.393866175464201"/>
    <n v="16.070891126231899"/>
    <n v="0"/>
    <n v="14.915928655268999"/>
    <n v="30.986819781500898"/>
    <n v="143832.917537678"/>
  </r>
  <r>
    <s v="Riverside"/>
    <x v="20"/>
    <x v="7"/>
    <s v="Aggregate"/>
    <s v="Aggregate"/>
    <x v="0"/>
    <n v="232009.49743607201"/>
    <n v="3154335591.0581498"/>
    <n v="3154335591.0581498"/>
    <n v="0"/>
    <n v="367603214.02350903"/>
    <n v="0"/>
    <n v="1186485.2377444501"/>
    <n v="0"/>
    <n v="33549.204974269"/>
    <n v="1220034.4427187201"/>
    <n v="5.7589010835306302"/>
    <n v="0"/>
    <n v="19.472187303414"/>
    <n v="25.231088386944599"/>
    <n v="13.8906110950852"/>
    <n v="0"/>
    <n v="13.047009461713699"/>
    <n v="26.937620556799001"/>
    <n v="128651.107587083"/>
  </r>
  <r>
    <s v="San Bernardino"/>
    <x v="20"/>
    <x v="7"/>
    <s v="Aggregate"/>
    <s v="Aggregate"/>
    <x v="1"/>
    <n v="2978.3040952957899"/>
    <n v="39786204.418379501"/>
    <n v="39786204.418379501"/>
    <n v="0"/>
    <n v="4678954.0183459697"/>
    <n v="0"/>
    <n v="15039.378937687099"/>
    <n v="0"/>
    <n v="0"/>
    <n v="15039.378937687099"/>
    <n v="1.03634075605186E-2"/>
    <n v="0"/>
    <n v="0"/>
    <n v="1.03634075605186E-2"/>
    <n v="2.3694602762564498"/>
    <n v="0"/>
    <n v="0"/>
    <n v="2.3694602762564498"/>
    <n v="1343.46176294731"/>
  </r>
  <r>
    <s v="Riverside"/>
    <x v="20"/>
    <x v="7"/>
    <s v="Aggregate"/>
    <s v="Aggregate"/>
    <x v="1"/>
    <n v="2650.5798980523"/>
    <n v="35379816.050751001"/>
    <n v="35379816.050751001"/>
    <n v="0"/>
    <n v="4170632.57959458"/>
    <n v="0"/>
    <n v="13291.2977880218"/>
    <n v="0"/>
    <n v="0"/>
    <n v="13291.2977880218"/>
    <n v="9.6632942447170394E-3"/>
    <n v="0"/>
    <n v="0"/>
    <n v="9.6632942447170394E-3"/>
    <n v="2.09404937923961"/>
    <n v="0"/>
    <n v="0"/>
    <n v="2.09404937923961"/>
    <n v="1187.3063663159301"/>
  </r>
  <r>
    <s v="Riverside"/>
    <x v="20"/>
    <x v="7"/>
    <s v="Aggregate"/>
    <s v="Aggregate"/>
    <x v="3"/>
    <n v="12470.802441502999"/>
    <n v="121817337.201176"/>
    <n v="0"/>
    <n v="121817337.201176"/>
    <n v="20658822.0592594"/>
    <n v="47031546.291631103"/>
    <n v="0"/>
    <n v="0"/>
    <n v="0"/>
    <n v="0"/>
    <n v="0"/>
    <n v="0"/>
    <n v="0"/>
    <n v="0"/>
    <n v="0"/>
    <n v="0"/>
    <n v="0"/>
    <n v="0"/>
    <n v="0"/>
  </r>
  <r>
    <s v="San Bernardino"/>
    <x v="20"/>
    <x v="7"/>
    <s v="Aggregate"/>
    <s v="Aggregate"/>
    <x v="3"/>
    <n v="13966.3318662277"/>
    <n v="141970280.63513699"/>
    <n v="0"/>
    <n v="141970280.63513699"/>
    <n v="23120804.1572695"/>
    <n v="54812245.770077899"/>
    <n v="0"/>
    <n v="0"/>
    <n v="0"/>
    <n v="0"/>
    <n v="0"/>
    <n v="0"/>
    <n v="0"/>
    <n v="0"/>
    <n v="0"/>
    <n v="0"/>
    <n v="0"/>
    <n v="0"/>
    <n v="0"/>
  </r>
  <r>
    <s v="San Bernardino"/>
    <x v="20"/>
    <x v="7"/>
    <s v="Aggregate"/>
    <s v="Aggregate"/>
    <x v="4"/>
    <n v="6776.7835559622399"/>
    <n v="98269231.070556402"/>
    <n v="40379380.581556797"/>
    <n v="57889850.488999501"/>
    <n v="9723634.0016944408"/>
    <n v="17484460.241512001"/>
    <n v="12084.5787687597"/>
    <n v="0"/>
    <n v="878.89822356716104"/>
    <n v="12963.4769923269"/>
    <n v="3.5471348062240601E-2"/>
    <n v="0"/>
    <n v="0.42304325749119598"/>
    <n v="0.45851460555343598"/>
    <n v="4.6256673754111403E-2"/>
    <n v="0"/>
    <n v="0.20589614563179601"/>
    <n v="0.252152819385907"/>
    <n v="1366.9824513528399"/>
  </r>
  <r>
    <s v="Riverside"/>
    <x v="20"/>
    <x v="7"/>
    <s v="Aggregate"/>
    <s v="Aggregate"/>
    <x v="4"/>
    <n v="6054.1835166814599"/>
    <n v="86918232.250031605"/>
    <n v="35732697.058285698"/>
    <n v="51185535.191745996"/>
    <n v="8686814.9482963793"/>
    <n v="15459557.201148"/>
    <n v="10878.9511490737"/>
    <n v="0"/>
    <n v="784.34531964748601"/>
    <n v="11663.296468721201"/>
    <n v="3.2401170328896903E-2"/>
    <n v="0"/>
    <n v="0.36626946428701501"/>
    <n v="0.39867063461591201"/>
    <n v="4.0781684757002598E-2"/>
    <n v="0"/>
    <n v="0.181666044598884"/>
    <n v="0.222447729355887"/>
    <n v="1229.88003967643"/>
  </r>
  <r>
    <s v="San Bernardino"/>
    <x v="20"/>
    <x v="8"/>
    <s v="Aggregate"/>
    <s v="Aggregate"/>
    <x v="0"/>
    <n v="3030.0640221563399"/>
    <n v="9893805.7012423202"/>
    <n v="9893805.7012423202"/>
    <n v="0"/>
    <n v="99122.726761922095"/>
    <n v="0"/>
    <n v="19321.439602653099"/>
    <n v="0"/>
    <n v="3.2770075439744502"/>
    <n v="19324.716610197"/>
    <n v="3.4528073402020798E-2"/>
    <n v="0"/>
    <n v="3.7747592368629602E-3"/>
    <n v="3.8302832638883802E-2"/>
    <n v="0.13831109154083701"/>
    <n v="0"/>
    <n v="6.2305186319857198E-3"/>
    <n v="0.14454161017282199"/>
    <n v="2037.7672208730801"/>
  </r>
  <r>
    <s v="Riverside"/>
    <x v="20"/>
    <x v="8"/>
    <s v="Aggregate"/>
    <s v="Aggregate"/>
    <x v="0"/>
    <n v="2796.99740784614"/>
    <n v="8630930.7889690399"/>
    <n v="8630930.7889690399"/>
    <n v="0"/>
    <n v="91498.399962663796"/>
    <n v="0"/>
    <n v="16799.4517814299"/>
    <n v="0"/>
    <n v="3.0168029175407201"/>
    <n v="16802.4685843474"/>
    <n v="2.9624403991355699E-2"/>
    <n v="0"/>
    <n v="3.4515132720784399E-3"/>
    <n v="3.3075917263434201E-2"/>
    <n v="0.11892819485972"/>
    <n v="0"/>
    <n v="5.8546975810620898E-3"/>
    <n v="0.124782892440782"/>
    <n v="1771.79931802289"/>
  </r>
  <r>
    <s v="San Bernardino"/>
    <x v="20"/>
    <x v="8"/>
    <s v="Aggregate"/>
    <s v="Aggregate"/>
    <x v="1"/>
    <n v="1979.9505356995701"/>
    <n v="5699729.8503894303"/>
    <n v="5699729.8503894303"/>
    <n v="0"/>
    <n v="64744.3825173761"/>
    <n v="0"/>
    <n v="6206.6267952282797"/>
    <n v="0"/>
    <n v="0"/>
    <n v="6206.6267952282797"/>
    <n v="1.2472275711161799E-2"/>
    <n v="0"/>
    <n v="0"/>
    <n v="1.2472275711161799E-2"/>
    <n v="0.97785657916961799"/>
    <n v="0"/>
    <n v="0"/>
    <n v="0.97785657916961799"/>
    <n v="554.43551298374302"/>
  </r>
  <r>
    <s v="Riverside"/>
    <x v="20"/>
    <x v="8"/>
    <s v="Aggregate"/>
    <s v="Aggregate"/>
    <x v="1"/>
    <n v="1946.0524420254701"/>
    <n v="5188038.2483733203"/>
    <n v="5188038.2483733203"/>
    <n v="0"/>
    <n v="63635.914854233102"/>
    <n v="0"/>
    <n v="5635.1164653862497"/>
    <n v="0"/>
    <n v="0"/>
    <n v="5635.1164653862497"/>
    <n v="1.1497053518228099E-2"/>
    <n v="0"/>
    <n v="0"/>
    <n v="1.1497053518228099E-2"/>
    <n v="0.88781489396162705"/>
    <n v="0"/>
    <n v="0"/>
    <n v="0.88781489396162705"/>
    <n v="503.38272161161098"/>
  </r>
  <r>
    <s v="San Bernardino"/>
    <x v="20"/>
    <x v="9"/>
    <s v="Aggregate"/>
    <s v="Aggregate"/>
    <x v="0"/>
    <n v="1448.99710485792"/>
    <n v="27636072.276641"/>
    <n v="27636072.276641"/>
    <n v="0"/>
    <n v="9480231.6421971507"/>
    <n v="0"/>
    <n v="43723.630349247098"/>
    <n v="251.881849925301"/>
    <n v="402.04377949985098"/>
    <n v="44377.555978672201"/>
    <n v="7.9096843479427206E-2"/>
    <n v="0.14365022833222199"/>
    <n v="0.40879274613931799"/>
    <n v="0.63153981795096803"/>
    <n v="0.237710551999746"/>
    <n v="3.1891477392879302E-3"/>
    <n v="0.31039777640285798"/>
    <n v="0.55129747614189195"/>
    <n v="4679.5578294835504"/>
  </r>
  <r>
    <s v="Riverside"/>
    <x v="20"/>
    <x v="9"/>
    <s v="Aggregate"/>
    <s v="Aggregate"/>
    <x v="0"/>
    <n v="1578.31386460668"/>
    <n v="24776683.812921599"/>
    <n v="24776683.812921599"/>
    <n v="0"/>
    <n v="10326301.543597501"/>
    <n v="0"/>
    <n v="39468.629321814202"/>
    <n v="275.03415997854802"/>
    <n v="437.396578514466"/>
    <n v="40181.060060307202"/>
    <n v="7.0951410846972499E-2"/>
    <n v="0.153087493317832"/>
    <n v="0.43213957672097197"/>
    <n v="0.65617848088577702"/>
    <n v="0.217159123923616"/>
    <n v="3.4327388354117101E-3"/>
    <n v="0.33161308216665097"/>
    <n v="0.55220494492567895"/>
    <n v="4237.04257829174"/>
  </r>
  <r>
    <s v="San Bernardino"/>
    <x v="20"/>
    <x v="9"/>
    <s v="Aggregate"/>
    <s v="Aggregate"/>
    <x v="1"/>
    <n v="17238.799640119301"/>
    <n v="231654344.24415699"/>
    <n v="231654344.24415699"/>
    <n v="0"/>
    <n v="67347821.761590004"/>
    <n v="0"/>
    <n v="251318.991094194"/>
    <n v="11298.823006934301"/>
    <n v="0"/>
    <n v="262617.81410112802"/>
    <n v="6.6552731424326106E-2"/>
    <n v="4.7912406840215603E-2"/>
    <n v="0"/>
    <n v="0.11446513826454099"/>
    <n v="39.595409393821797"/>
    <n v="1.7801341660655401"/>
    <n v="0"/>
    <n v="41.375543559887397"/>
    <n v="23459.5453027353"/>
  </r>
  <r>
    <s v="Riverside"/>
    <x v="20"/>
    <x v="9"/>
    <s v="Aggregate"/>
    <s v="Aggregate"/>
    <x v="1"/>
    <n v="14420.5677808613"/>
    <n v="185410696.42473701"/>
    <n v="185410696.42473701"/>
    <n v="0"/>
    <n v="54099218.0897047"/>
    <n v="0"/>
    <n v="202187.389052585"/>
    <n v="9635.7303657832999"/>
    <n v="0"/>
    <n v="211823.11941836801"/>
    <n v="5.3771488295399003E-2"/>
    <n v="4.0908887329910902E-2"/>
    <n v="0"/>
    <n v="9.4680375625309995E-2"/>
    <n v="31.854705483854602"/>
    <n v="1.51811324317576"/>
    <n v="0"/>
    <n v="33.372818727030399"/>
    <n v="18922.075348050599"/>
  </r>
  <r>
    <s v="San Bernardino"/>
    <x v="20"/>
    <x v="9"/>
    <s v="Aggregate"/>
    <s v="Aggregate"/>
    <x v="3"/>
    <n v="10472.619984148399"/>
    <n v="162570487.25283599"/>
    <n v="0"/>
    <n v="162570487.25283599"/>
    <n v="42646544.110299602"/>
    <n v="170757509.69244301"/>
    <n v="0"/>
    <n v="0"/>
    <n v="0"/>
    <n v="0"/>
    <n v="0"/>
    <n v="0"/>
    <n v="0"/>
    <n v="0"/>
    <n v="0"/>
    <n v="0"/>
    <n v="0"/>
    <n v="0"/>
    <n v="0"/>
  </r>
  <r>
    <s v="Riverside"/>
    <x v="20"/>
    <x v="9"/>
    <s v="Aggregate"/>
    <s v="Aggregate"/>
    <x v="3"/>
    <n v="9101.7120159354108"/>
    <n v="138582605.67621699"/>
    <n v="0"/>
    <n v="138582605.67621699"/>
    <n v="35964083.785894699"/>
    <n v="146547130.31358999"/>
    <n v="0"/>
    <n v="0"/>
    <n v="0"/>
    <n v="0"/>
    <n v="0"/>
    <n v="0"/>
    <n v="0"/>
    <n v="0"/>
    <n v="0"/>
    <n v="0"/>
    <n v="0"/>
    <n v="0"/>
    <n v="0"/>
  </r>
  <r>
    <s v="San Bernardino"/>
    <x v="20"/>
    <x v="9"/>
    <s v="Aggregate"/>
    <s v="Aggregate"/>
    <x v="2"/>
    <n v="273.06159040203102"/>
    <n v="3405408.9707274898"/>
    <n v="3405408.9707274898"/>
    <n v="0"/>
    <n v="798257.87586056802"/>
    <n v="0"/>
    <n v="2892.0677299926801"/>
    <n v="499.501681312107"/>
    <n v="0"/>
    <n v="3391.5694113047898"/>
    <n v="1.93257121373131"/>
    <n v="1.4435864634650599"/>
    <n v="0"/>
    <n v="3.3761576771963702"/>
    <n v="0.58956692593807902"/>
    <n v="0.10182668534973199"/>
    <n v="0"/>
    <n v="0.69139361128781196"/>
    <n v="392.01369578508297"/>
  </r>
  <r>
    <s v="Riverside"/>
    <x v="20"/>
    <x v="9"/>
    <s v="Aggregate"/>
    <s v="Aggregate"/>
    <x v="2"/>
    <n v="261.656471390984"/>
    <n v="3188880.9762970698"/>
    <n v="3188880.9762970698"/>
    <n v="0"/>
    <n v="716746.45163438295"/>
    <n v="0"/>
    <n v="2610.4655896592299"/>
    <n v="491.95407956522303"/>
    <n v="0"/>
    <n v="3102.41966922445"/>
    <n v="1.6999673536745501"/>
    <n v="1.4141302801551301"/>
    <n v="0"/>
    <n v="3.11409763382968"/>
    <n v="0.53216048746079003"/>
    <n v="0.100288057359119"/>
    <n v="0"/>
    <n v="0.63244854481990997"/>
    <n v="358.59239570777999"/>
  </r>
  <r>
    <s v="San Bernardino"/>
    <x v="20"/>
    <x v="10"/>
    <s v="Aggregate"/>
    <s v="Aggregate"/>
    <x v="0"/>
    <n v="361.27791523445399"/>
    <n v="4477857.68852235"/>
    <n v="4477857.68852235"/>
    <n v="0"/>
    <n v="2363702.6686595799"/>
    <n v="0"/>
    <n v="7335.3283013499604"/>
    <n v="46.208854836327497"/>
    <n v="75.351469781370696"/>
    <n v="7456.8886259676601"/>
    <n v="2.6872077565682499E-2"/>
    <n v="2.5030906184763401E-2"/>
    <n v="8.4456641906202001E-2"/>
    <n v="0.136359625656648"/>
    <n v="5.85478957186224E-2"/>
    <n v="5.4102042180950802E-4"/>
    <n v="6.3895391529639994E-2"/>
    <n v="0.122984307670072"/>
    <n v="786.31958844250505"/>
  </r>
  <r>
    <s v="Riverside"/>
    <x v="20"/>
    <x v="10"/>
    <s v="Aggregate"/>
    <s v="Aggregate"/>
    <x v="0"/>
    <n v="313.00338647652302"/>
    <n v="3211771.3154766699"/>
    <n v="3211771.3154766699"/>
    <n v="0"/>
    <n v="2047860.9644154799"/>
    <n v="0"/>
    <n v="5173.7103686043602"/>
    <n v="40.1050179032421"/>
    <n v="65.037611457255096"/>
    <n v="5278.8529979648602"/>
    <n v="1.68205697090648E-2"/>
    <n v="2.1230096292458301E-2"/>
    <n v="7.0606510041328896E-2"/>
    <n v="0.10865717604285199"/>
    <n v="3.7348398851868699E-2"/>
    <n v="4.5175428325579502E-4"/>
    <n v="5.3209890030069602E-2"/>
    <n v="9.1010043165194204E-2"/>
    <n v="556.64845286187597"/>
  </r>
  <r>
    <s v="San Bernardino"/>
    <x v="20"/>
    <x v="10"/>
    <s v="Aggregate"/>
    <s v="Aggregate"/>
    <x v="1"/>
    <n v="324.38456921072498"/>
    <n v="6319707.5450699497"/>
    <n v="6319707.5450699497"/>
    <n v="0"/>
    <n v="1135813.05410891"/>
    <n v="0"/>
    <n v="8348.2089360750506"/>
    <n v="243.633443995167"/>
    <n v="0"/>
    <n v="8591.8423800702203"/>
    <n v="8.2209315592582707E-3"/>
    <n v="4.4740215449774303E-3"/>
    <n v="0"/>
    <n v="1.26949531042357E-2"/>
    <n v="1.3152637175961099"/>
    <n v="3.8384548318514497E-2"/>
    <n v="0"/>
    <n v="1.3536482659146201"/>
    <n v="767.5058763211"/>
  </r>
  <r>
    <s v="Riverside"/>
    <x v="20"/>
    <x v="10"/>
    <s v="Aggregate"/>
    <s v="Aggregate"/>
    <x v="1"/>
    <n v="322.77717696826397"/>
    <n v="6273760.0105125699"/>
    <n v="6273760.0105125699"/>
    <n v="0"/>
    <n v="1116601.5352990299"/>
    <n v="0"/>
    <n v="8127.5988682495699"/>
    <n v="233.730471023718"/>
    <n v="0"/>
    <n v="8361.3293392732903"/>
    <n v="8.7199708691378802E-3"/>
    <n v="4.2655327853685998E-3"/>
    <n v="0"/>
    <n v="1.2985503654506399E-2"/>
    <n v="1.2805065115691401"/>
    <n v="3.6824330893984403E-2"/>
    <n v="0"/>
    <n v="1.31733084246313"/>
    <n v="746.91423769995004"/>
  </r>
  <r>
    <s v="San Bernardino"/>
    <x v="20"/>
    <x v="10"/>
    <s v="Aggregate"/>
    <s v="Aggregate"/>
    <x v="3"/>
    <n v="134.435737299263"/>
    <n v="3545350.4292653501"/>
    <n v="0"/>
    <n v="3545350.4292653501"/>
    <n v="879561.40582595603"/>
    <n v="3780703.8569465699"/>
    <n v="0"/>
    <n v="0"/>
    <n v="0"/>
    <n v="0"/>
    <n v="0"/>
    <n v="0"/>
    <n v="0"/>
    <n v="0"/>
    <n v="0"/>
    <n v="0"/>
    <n v="0"/>
    <n v="0"/>
    <n v="0"/>
  </r>
  <r>
    <s v="Riverside"/>
    <x v="20"/>
    <x v="10"/>
    <s v="Aggregate"/>
    <s v="Aggregate"/>
    <x v="3"/>
    <n v="119.06562437708899"/>
    <n v="2581312.1165722902"/>
    <n v="0"/>
    <n v="2581312.1165722902"/>
    <n v="779000.65909953695"/>
    <n v="2731415.7492101402"/>
    <n v="0"/>
    <n v="0"/>
    <n v="0"/>
    <n v="0"/>
    <n v="0"/>
    <n v="0"/>
    <n v="0"/>
    <n v="0"/>
    <n v="0"/>
    <n v="0"/>
    <n v="0"/>
    <n v="0"/>
    <n v="0"/>
  </r>
  <r>
    <s v="San Bernardino"/>
    <x v="20"/>
    <x v="10"/>
    <s v="Aggregate"/>
    <s v="Aggregate"/>
    <x v="2"/>
    <n v="50.191279083996598"/>
    <n v="798106.94460283499"/>
    <n v="798106.94460283499"/>
    <n v="0"/>
    <n v="130437.09608349"/>
    <n v="0"/>
    <n v="683.18229696318997"/>
    <n v="18.960466640002501"/>
    <n v="0"/>
    <n v="702.14276360319298"/>
    <n v="0.52734279210900303"/>
    <n v="5.9904172547680899E-2"/>
    <n v="0"/>
    <n v="0.58724696465668402"/>
    <n v="0.13927118044255599"/>
    <n v="3.8652151591643501E-3"/>
    <n v="0"/>
    <n v="0.14313639560172001"/>
    <n v="81.156994402466694"/>
  </r>
  <r>
    <s v="Riverside"/>
    <x v="20"/>
    <x v="10"/>
    <s v="Aggregate"/>
    <s v="Aggregate"/>
    <x v="2"/>
    <n v="66.213675137020999"/>
    <n v="1029397.2227935001"/>
    <n v="1029397.2227935001"/>
    <n v="0"/>
    <n v="172076.09894609"/>
    <n v="0"/>
    <n v="790.67262969041701"/>
    <n v="24.7724881317015"/>
    <n v="0"/>
    <n v="815.44511782211896"/>
    <n v="0.552744535507111"/>
    <n v="7.9535986855354596E-2"/>
    <n v="0"/>
    <n v="0.63228052236246601"/>
    <n v="0.161183787943699"/>
    <n v="5.0500337610287398E-3"/>
    <n v="0"/>
    <n v="0.166233821704728"/>
    <n v="94.253018464502404"/>
  </r>
  <r>
    <s v="San Bernardino"/>
    <x v="20"/>
    <x v="11"/>
    <s v="Aggregate"/>
    <s v="Aggregate"/>
    <x v="0"/>
    <n v="302.75040085031299"/>
    <n v="5248254.9661578201"/>
    <n v="5248254.9661578201"/>
    <n v="0"/>
    <n v="395997.52431220998"/>
    <n v="0"/>
    <n v="4833.2316885398704"/>
    <n v="267.553622987484"/>
    <n v="22.542703320921898"/>
    <n v="5123.32801484828"/>
    <n v="1.5960876540923302E-2"/>
    <n v="0.273776709672226"/>
    <n v="2.955884162166E-2"/>
    <n v="0.31929642783480999"/>
    <n v="8.4285515017008206E-2"/>
    <n v="8.1174946635745801E-3"/>
    <n v="3.3972588398347402E-2"/>
    <n v="0.12637559807893001"/>
    <n v="540.24853771618098"/>
  </r>
  <r>
    <s v="Riverside"/>
    <x v="20"/>
    <x v="11"/>
    <s v="Aggregate"/>
    <s v="Aggregate"/>
    <x v="0"/>
    <n v="355.76950472628101"/>
    <n v="5371017.3978910204"/>
    <n v="5371017.3978910204"/>
    <n v="0"/>
    <n v="465346.512181976"/>
    <n v="0"/>
    <n v="5070.62281735955"/>
    <n v="321.00463054540302"/>
    <n v="26.564941353521299"/>
    <n v="5418.19238925847"/>
    <n v="1.6023385251966001E-2"/>
    <n v="0.315641413599277"/>
    <n v="3.4321683176443699E-2"/>
    <n v="0.36598648202768702"/>
    <n v="9.5776053582738094E-2"/>
    <n v="9.4610426250244604E-3"/>
    <n v="4.2872308485965398E-2"/>
    <n v="0.14810940469372799"/>
    <n v="571.34161757326399"/>
  </r>
  <r>
    <s v="San Bernardino"/>
    <x v="20"/>
    <x v="11"/>
    <s v="Aggregate"/>
    <s v="Aggregate"/>
    <x v="1"/>
    <n v="689.16033925451802"/>
    <n v="4590472.9765208699"/>
    <n v="4590472.9765208699"/>
    <n v="0"/>
    <n v="3263146.6399565702"/>
    <n v="0"/>
    <n v="5956.3625623882399"/>
    <n v="491.16229315738599"/>
    <n v="0"/>
    <n v="6447.5248555456201"/>
    <n v="4.7821080945223996E-3"/>
    <n v="1.941757053571E-3"/>
    <n v="0"/>
    <n v="6.7238651480934098E-3"/>
    <n v="0.93842734736827604"/>
    <n v="7.7382819307459605E-2"/>
    <n v="0"/>
    <n v="1.01581016667573"/>
    <n v="575.95484128482894"/>
  </r>
  <r>
    <s v="Riverside"/>
    <x v="20"/>
    <x v="11"/>
    <s v="Aggregate"/>
    <s v="Aggregate"/>
    <x v="1"/>
    <n v="270.78396761853901"/>
    <n v="1808281.86903738"/>
    <n v="1808281.86903738"/>
    <n v="0"/>
    <n v="1282151.2553150801"/>
    <n v="0"/>
    <n v="2327.36144945977"/>
    <n v="199.15209933767699"/>
    <n v="0"/>
    <n v="2526.5135487974499"/>
    <n v="4.2827690744308396E-3"/>
    <n v="7.8765113208590395E-4"/>
    <n v="0"/>
    <n v="5.0704202065167403E-3"/>
    <n v="0.366676744155078"/>
    <n v="3.1376494353182197E-2"/>
    <n v="0"/>
    <n v="0.39805323850826102"/>
    <n v="225.692454485073"/>
  </r>
  <r>
    <s v="San Bernardino"/>
    <x v="20"/>
    <x v="11"/>
    <s v="Aggregate"/>
    <s v="Aggregate"/>
    <x v="3"/>
    <n v="417.37377693383598"/>
    <n v="4271237.4903069297"/>
    <n v="0"/>
    <n v="4271237.4903069297"/>
    <n v="1726482.9671170199"/>
    <n v="4938837.6436540801"/>
    <n v="0"/>
    <n v="0"/>
    <n v="0"/>
    <n v="0"/>
    <n v="0"/>
    <n v="0"/>
    <n v="0"/>
    <n v="0"/>
    <n v="0"/>
    <n v="0"/>
    <n v="0"/>
    <n v="0"/>
    <n v="0"/>
  </r>
  <r>
    <s v="Riverside"/>
    <x v="20"/>
    <x v="11"/>
    <s v="Aggregate"/>
    <s v="Aggregate"/>
    <x v="3"/>
    <n v="405.80795212085502"/>
    <n v="3884003.3159614699"/>
    <n v="0"/>
    <n v="3884003.3159614699"/>
    <n v="1700578.7972249701"/>
    <n v="4491078.2480440596"/>
    <n v="0"/>
    <n v="0"/>
    <n v="0"/>
    <n v="0"/>
    <n v="0"/>
    <n v="0"/>
    <n v="0"/>
    <n v="0"/>
    <n v="0"/>
    <n v="0"/>
    <n v="0"/>
    <n v="0"/>
    <n v="0"/>
  </r>
  <r>
    <s v="San Bernardino"/>
    <x v="20"/>
    <x v="11"/>
    <s v="Aggregate"/>
    <s v="Aggregate"/>
    <x v="2"/>
    <n v="472.94688207014002"/>
    <n v="3134208.2926058401"/>
    <n v="3134208.2926058401"/>
    <n v="0"/>
    <n v="2239384.5687268302"/>
    <n v="0"/>
    <n v="5359.1043133899302"/>
    <n v="731.78581457148505"/>
    <n v="0"/>
    <n v="6090.8901279614101"/>
    <n v="12.7949640321796"/>
    <n v="2.2241638255558098"/>
    <n v="0"/>
    <n v="15.0191278577354"/>
    <n v="1.0924884721959101"/>
    <n v="0.14917932545898399"/>
    <n v="0"/>
    <n v="1.24166779765489"/>
    <n v="704.01400063472204"/>
  </r>
  <r>
    <s v="Riverside"/>
    <x v="20"/>
    <x v="11"/>
    <s v="Aggregate"/>
    <s v="Aggregate"/>
    <x v="2"/>
    <n v="694.96017541442302"/>
    <n v="4628090.4398963898"/>
    <n v="4628090.4398963898"/>
    <n v="0"/>
    <n v="3290608.6321802801"/>
    <n v="0"/>
    <n v="7986.4665654084702"/>
    <n v="1048.4245776728401"/>
    <n v="0"/>
    <n v="9034.8911430813205"/>
    <n v="20.040337176227901"/>
    <n v="3.4064823178299202"/>
    <n v="0"/>
    <n v="23.446819494057799"/>
    <n v="1.62809345481235"/>
    <n v="0.21372820868827799"/>
    <n v="0"/>
    <n v="1.8418216635006299"/>
    <n v="1044.29561612676"/>
  </r>
  <r>
    <s v="San Bernardino"/>
    <x v="20"/>
    <x v="12"/>
    <s v="Aggregate"/>
    <s v="Aggregate"/>
    <x v="0"/>
    <n v="64.726158972186994"/>
    <n v="2062085.2865013501"/>
    <n v="2062085.2865013501"/>
    <n v="0"/>
    <n v="84661.815935620602"/>
    <n v="0"/>
    <n v="1230.0226334111601"/>
    <n v="0"/>
    <n v="3.1577653526098799"/>
    <n v="1233.18039876377"/>
    <n v="1.10484891927602E-3"/>
    <n v="0"/>
    <n v="2.6926960592556998E-3"/>
    <n v="3.79754497853173E-3"/>
    <n v="7.4196925167104699E-3"/>
    <n v="0"/>
    <n v="4.4204047489401297E-3"/>
    <n v="1.18400972656506E-2"/>
    <n v="130.03733222654401"/>
  </r>
  <r>
    <s v="Riverside"/>
    <x v="20"/>
    <x v="12"/>
    <s v="Aggregate"/>
    <s v="Aggregate"/>
    <x v="0"/>
    <n v="101.620965027585"/>
    <n v="3070032.5471834298"/>
    <n v="3070032.5471834298"/>
    <n v="0"/>
    <n v="132920.22225608199"/>
    <n v="0"/>
    <n v="1821.6412660664801"/>
    <n v="0"/>
    <n v="5.1247983637480399"/>
    <n v="1826.76606443022"/>
    <n v="1.9182023251984601E-3"/>
    <n v="0"/>
    <n v="4.3034644457397003E-3"/>
    <n v="6.2216667709381604E-3"/>
    <n v="1.2362458417250199E-2"/>
    <n v="0"/>
    <n v="7.4081015007388196E-3"/>
    <n v="1.9770559917989001E-2"/>
    <n v="192.63019900302001"/>
  </r>
  <r>
    <s v="San Bernardino"/>
    <x v="20"/>
    <x v="12"/>
    <s v="Aggregate"/>
    <s v="Aggregate"/>
    <x v="3"/>
    <n v="391.51950472910801"/>
    <n v="17358242.914899699"/>
    <n v="0"/>
    <n v="17358242.914899699"/>
    <n v="512107.51218567399"/>
    <n v="35142502.950748503"/>
    <n v="0"/>
    <n v="0"/>
    <n v="0"/>
    <n v="0"/>
    <n v="0"/>
    <n v="0"/>
    <n v="0"/>
    <n v="0"/>
    <n v="0"/>
    <n v="0"/>
    <n v="0"/>
    <n v="0"/>
    <n v="0"/>
  </r>
  <r>
    <s v="Riverside"/>
    <x v="20"/>
    <x v="12"/>
    <s v="Aggregate"/>
    <s v="Aggregate"/>
    <x v="3"/>
    <n v="485.80226604200698"/>
    <n v="19920475.2962857"/>
    <n v="0"/>
    <n v="19920475.2962857"/>
    <n v="635429.36398294498"/>
    <n v="40218976.924919099"/>
    <n v="0"/>
    <n v="0"/>
    <n v="0"/>
    <n v="0"/>
    <n v="0"/>
    <n v="0"/>
    <n v="0"/>
    <n v="0"/>
    <n v="0"/>
    <n v="0"/>
    <n v="0"/>
    <n v="0"/>
    <n v="0"/>
  </r>
  <r>
    <s v="San Bernardino"/>
    <x v="20"/>
    <x v="12"/>
    <s v="Aggregate"/>
    <s v="Aggregate"/>
    <x v="2"/>
    <n v="129.18887538064499"/>
    <n v="4676676.9446082404"/>
    <n v="4676676.9446082404"/>
    <n v="0"/>
    <n v="168979.04899788401"/>
    <n v="0"/>
    <n v="7243.0359212437897"/>
    <n v="0"/>
    <n v="0"/>
    <n v="7243.0359212437897"/>
    <n v="13.600773346685299"/>
    <n v="0"/>
    <n v="0"/>
    <n v="13.600773346685299"/>
    <n v="1.47654025466325"/>
    <n v="0"/>
    <n v="0"/>
    <n v="1.47654025466325"/>
    <n v="837.18448182917996"/>
  </r>
  <r>
    <s v="Riverside"/>
    <x v="20"/>
    <x v="12"/>
    <s v="Aggregate"/>
    <s v="Aggregate"/>
    <x v="2"/>
    <n v="79.969241924926905"/>
    <n v="3780639.41710321"/>
    <n v="3780639.41710321"/>
    <n v="0"/>
    <n v="104599.768437804"/>
    <n v="0"/>
    <n v="7835.8374327265801"/>
    <n v="0"/>
    <n v="0"/>
    <n v="7835.8374327265801"/>
    <n v="17.1329919505616"/>
    <n v="0"/>
    <n v="0"/>
    <n v="17.1329919505616"/>
    <n v="1.5973867207372801"/>
    <n v="0"/>
    <n v="0"/>
    <n v="1.5973867207372801"/>
    <n v="905.70329515753497"/>
  </r>
  <r>
    <s v="San Bernardino"/>
    <x v="21"/>
    <x v="0"/>
    <s v="Aggregate"/>
    <s v="Aggregate"/>
    <x v="0"/>
    <n v="1.85611706139748"/>
    <n v="89821.101840860705"/>
    <n v="89821.101840860705"/>
    <n v="0"/>
    <n v="12143.8611837721"/>
    <n v="0"/>
    <n v="164.028809384396"/>
    <n v="0"/>
    <n v="0.58018829098712699"/>
    <n v="164.60899767538299"/>
    <n v="6.8858448271211401E-3"/>
    <n v="0"/>
    <n v="1.8964578098081699E-6"/>
    <n v="6.8877412849309497E-3"/>
    <n v="1.0077542954403201E-2"/>
    <n v="0"/>
    <n v="1.0031307544287899E-4"/>
    <n v="1.01778560298461E-2"/>
    <n v="17.357813130706901"/>
  </r>
  <r>
    <s v="Riverside"/>
    <x v="21"/>
    <x v="0"/>
    <s v="Aggregate"/>
    <s v="Aggregate"/>
    <x v="0"/>
    <n v="2.5609802076371602"/>
    <n v="84503.854670798901"/>
    <n v="84503.854670798901"/>
    <n v="0"/>
    <n v="16755.5100821702"/>
    <n v="0"/>
    <n v="160.19622348656301"/>
    <n v="0"/>
    <n v="0.83027693824770099"/>
    <n v="161.02650042481"/>
    <n v="6.9684373655290099E-3"/>
    <n v="0"/>
    <n v="1.67687755246723E-6"/>
    <n v="6.9701142430814798E-3"/>
    <n v="1.00935570142511E-2"/>
    <n v="0"/>
    <n v="8.8143731334637299E-5"/>
    <n v="1.01817007455858E-2"/>
    <n v="16.9800432718603"/>
  </r>
  <r>
    <s v="Riverside"/>
    <x v="21"/>
    <x v="0"/>
    <s v="Aggregate"/>
    <s v="Aggregate"/>
    <x v="1"/>
    <n v="33697.356835694402"/>
    <n v="1798528282.6776099"/>
    <n v="1798528282.6776099"/>
    <n v="0"/>
    <n v="194275462.662882"/>
    <n v="0"/>
    <n v="2510595.0124824699"/>
    <n v="170186.962158579"/>
    <n v="0"/>
    <n v="2680781.9746410502"/>
    <n v="0.98612937430064196"/>
    <n v="4.1571960660351301"/>
    <n v="0"/>
    <n v="5.1433254403357704"/>
    <n v="395.54526662918499"/>
    <n v="26.8130251948775"/>
    <n v="0"/>
    <n v="422.35829182406297"/>
    <n v="239473.19185525799"/>
  </r>
  <r>
    <s v="San Bernardino"/>
    <x v="21"/>
    <x v="0"/>
    <s v="Aggregate"/>
    <s v="Aggregate"/>
    <x v="1"/>
    <n v="35954.977699432202"/>
    <n v="1972769579.69666"/>
    <n v="1972769579.69666"/>
    <n v="0"/>
    <n v="208808818.19723299"/>
    <n v="0"/>
    <n v="2753957.43511025"/>
    <n v="187372.817507559"/>
    <n v="0"/>
    <n v="2941330.2526178099"/>
    <n v="1.0907989075690501"/>
    <n v="4.5812596702938801"/>
    <n v="0"/>
    <n v="5.6720585778629298"/>
    <n v="433.88711542089698"/>
    <n v="29.520663703862301"/>
    <n v="0"/>
    <n v="463.40777912475897"/>
    <n v="262747.86631580797"/>
  </r>
  <r>
    <s v="San Bernardino"/>
    <x v="21"/>
    <x v="0"/>
    <s v="Aggregate"/>
    <s v="Aggregate"/>
    <x v="3"/>
    <n v="7433.6952048857702"/>
    <n v="274543134.41380799"/>
    <n v="0"/>
    <n v="274543134.41380799"/>
    <n v="31920376.940625198"/>
    <n v="495079259.13041002"/>
    <n v="0"/>
    <n v="0"/>
    <n v="0"/>
    <n v="0"/>
    <n v="0"/>
    <n v="0"/>
    <n v="0"/>
    <n v="0"/>
    <n v="0"/>
    <n v="0"/>
    <n v="0"/>
    <n v="0"/>
    <n v="0"/>
  </r>
  <r>
    <s v="Riverside"/>
    <x v="21"/>
    <x v="0"/>
    <s v="Aggregate"/>
    <s v="Aggregate"/>
    <x v="3"/>
    <n v="6208.80066292215"/>
    <n v="245068800.72574899"/>
    <n v="0"/>
    <n v="245068800.72574899"/>
    <n v="28691821.026004899"/>
    <n v="443410901.42398798"/>
    <n v="0"/>
    <n v="0"/>
    <n v="0"/>
    <n v="0"/>
    <n v="0"/>
    <n v="0"/>
    <n v="0"/>
    <n v="0"/>
    <n v="0"/>
    <n v="0"/>
    <n v="0"/>
    <n v="0"/>
    <n v="0"/>
  </r>
  <r>
    <s v="San Bernardino"/>
    <x v="21"/>
    <x v="0"/>
    <s v="Aggregate"/>
    <s v="Aggregate"/>
    <x v="2"/>
    <n v="2642.65576046659"/>
    <n v="52461752.9217638"/>
    <n v="52461752.9217638"/>
    <n v="0"/>
    <n v="5272769.2162207495"/>
    <n v="0"/>
    <n v="56908.688010985999"/>
    <n v="7058.4097401749004"/>
    <n v="0"/>
    <n v="63967.097751160902"/>
    <n v="40.425943555477602"/>
    <n v="13.611175901103801"/>
    <n v="0"/>
    <n v="54.037119456581401"/>
    <n v="11.601208333350799"/>
    <n v="1.4389029998743601"/>
    <n v="0"/>
    <n v="13.0401113332252"/>
    <n v="7393.6208748949502"/>
  </r>
  <r>
    <s v="Riverside"/>
    <x v="21"/>
    <x v="0"/>
    <s v="Aggregate"/>
    <s v="Aggregate"/>
    <x v="2"/>
    <n v="1200.02409296976"/>
    <n v="25097477.467369001"/>
    <n v="25097477.467369001"/>
    <n v="0"/>
    <n v="3476134.21613788"/>
    <n v="0"/>
    <n v="28254.496166078101"/>
    <n v="4299.5420943028703"/>
    <n v="0"/>
    <n v="32554.038260380901"/>
    <n v="22.6710894632714"/>
    <n v="12.2258971446477"/>
    <n v="0"/>
    <n v="34.896986607919203"/>
    <n v="5.7598638772564303"/>
    <n v="0.87648978244570097"/>
    <n v="0"/>
    <n v="6.6363536597021398"/>
    <n v="3762.75030923555"/>
  </r>
  <r>
    <s v="San Bernardino"/>
    <x v="21"/>
    <x v="1"/>
    <s v="Aggregate"/>
    <s v="Aggregate"/>
    <x v="0"/>
    <n v="761572.77145293495"/>
    <n v="11304431924.709499"/>
    <n v="11304431924.709499"/>
    <n v="0"/>
    <n v="1227128344.70575"/>
    <n v="0"/>
    <n v="2864407.3160685101"/>
    <n v="0"/>
    <n v="73697.805882791203"/>
    <n v="2938105.1219513002"/>
    <n v="12.9504380996717"/>
    <n v="0"/>
    <n v="46.220517017043598"/>
    <n v="59.170955116715398"/>
    <n v="40.605062223751197"/>
    <n v="0"/>
    <n v="35.119804354020303"/>
    <n v="75.724866577771607"/>
    <n v="309819.51403273997"/>
  </r>
  <r>
    <s v="Riverside"/>
    <x v="21"/>
    <x v="1"/>
    <s v="Aggregate"/>
    <s v="Aggregate"/>
    <x v="0"/>
    <n v="659968.34338574205"/>
    <n v="9269484476.4871197"/>
    <n v="9269484476.4871197"/>
    <n v="0"/>
    <n v="1065510195.05918"/>
    <n v="0"/>
    <n v="2368654.3453424899"/>
    <n v="0"/>
    <n v="63821.508745802101"/>
    <n v="2432475.8540882901"/>
    <n v="10.7084359865253"/>
    <n v="0"/>
    <n v="38.6992739111612"/>
    <n v="49.407709897686502"/>
    <n v="32.665056093921997"/>
    <n v="0"/>
    <n v="29.774867333291699"/>
    <n v="62.439923427213799"/>
    <n v="256501.53950567101"/>
  </r>
  <r>
    <s v="San Bernardino"/>
    <x v="21"/>
    <x v="1"/>
    <s v="Aggregate"/>
    <s v="Aggregate"/>
    <x v="1"/>
    <n v="551.87074815769199"/>
    <n v="7131480.1628841497"/>
    <n v="7131480.1628841497"/>
    <n v="0"/>
    <n v="843623.955014028"/>
    <n v="0"/>
    <n v="1488.0132481676701"/>
    <n v="0"/>
    <n v="0"/>
    <n v="1488.0132481676701"/>
    <n v="1.88136727071766E-3"/>
    <n v="0"/>
    <n v="0"/>
    <n v="1.88136727071766E-3"/>
    <n v="0.23443709322606299"/>
    <n v="0"/>
    <n v="0"/>
    <n v="0.23443709322606299"/>
    <n v="132.92363401142899"/>
  </r>
  <r>
    <s v="Riverside"/>
    <x v="21"/>
    <x v="1"/>
    <s v="Aggregate"/>
    <s v="Aggregate"/>
    <x v="1"/>
    <n v="502.02413437060602"/>
    <n v="6018454.5720991697"/>
    <n v="6018454.5720991697"/>
    <n v="0"/>
    <n v="762662.32400988403"/>
    <n v="0"/>
    <n v="1255.5946724927801"/>
    <n v="0"/>
    <n v="0"/>
    <n v="1255.5946724927801"/>
    <n v="1.7404536053096801E-3"/>
    <n v="0"/>
    <n v="0"/>
    <n v="1.7404536053096801E-3"/>
    <n v="0.19781945197854101"/>
    <n v="0"/>
    <n v="0"/>
    <n v="0.19781945197854101"/>
    <n v="112.16177471447"/>
  </r>
  <r>
    <s v="San Bernardino"/>
    <x v="21"/>
    <x v="1"/>
    <s v="Aggregate"/>
    <s v="Aggregate"/>
    <x v="3"/>
    <n v="98986.404850692794"/>
    <n v="1420466938.1073799"/>
    <n v="0"/>
    <n v="1420466938.1073799"/>
    <n v="162634706.77967"/>
    <n v="548417475.62582803"/>
    <n v="0"/>
    <n v="0"/>
    <n v="0"/>
    <n v="0"/>
    <n v="0"/>
    <n v="0"/>
    <n v="0"/>
    <n v="0"/>
    <n v="0"/>
    <n v="0"/>
    <n v="0"/>
    <n v="0"/>
    <n v="0"/>
  </r>
  <r>
    <s v="Riverside"/>
    <x v="21"/>
    <x v="1"/>
    <s v="Aggregate"/>
    <s v="Aggregate"/>
    <x v="3"/>
    <n v="85932.508596358195"/>
    <n v="1191973135.22506"/>
    <n v="0"/>
    <n v="1191973135.22506"/>
    <n v="141428473.60297999"/>
    <n v="460200009.09342903"/>
    <n v="0"/>
    <n v="0"/>
    <n v="0"/>
    <n v="0"/>
    <n v="0"/>
    <n v="0"/>
    <n v="0"/>
    <n v="0"/>
    <n v="0"/>
    <n v="0"/>
    <n v="0"/>
    <n v="0"/>
    <n v="0"/>
  </r>
  <r>
    <s v="San Bernardino"/>
    <x v="21"/>
    <x v="1"/>
    <s v="Aggregate"/>
    <s v="Aggregate"/>
    <x v="4"/>
    <n v="35302.492800116197"/>
    <n v="531375945.18195701"/>
    <n v="218882888.802836"/>
    <n v="312493056.37912101"/>
    <n v="50653605.283552803"/>
    <n v="94382216.811003506"/>
    <n v="65506.186365818103"/>
    <n v="0"/>
    <n v="3130.5152868935402"/>
    <n v="68636.701652711607"/>
    <n v="0.19346769293305199"/>
    <n v="0"/>
    <n v="2.2127480612558799"/>
    <n v="2.4062157541889402"/>
    <n v="0.25375075439498901"/>
    <n v="0"/>
    <n v="1.0810523694204399"/>
    <n v="1.3348031238154301"/>
    <n v="7237.6544297129803"/>
  </r>
  <r>
    <s v="Riverside"/>
    <x v="21"/>
    <x v="1"/>
    <s v="Aggregate"/>
    <s v="Aggregate"/>
    <x v="4"/>
    <n v="30598.6438960462"/>
    <n v="436498923.31899798"/>
    <n v="179724869.20458499"/>
    <n v="256774054.11441299"/>
    <n v="43904311.202556603"/>
    <n v="77553417.434865296"/>
    <n v="54603.229098045304"/>
    <n v="0"/>
    <n v="2707.5260272424798"/>
    <n v="57310.755125287797"/>
    <n v="0.16282730592429101"/>
    <n v="0"/>
    <n v="1.8518826938880499"/>
    <n v="2.0147099998123399"/>
    <n v="0.20570671410683899"/>
    <n v="0"/>
    <n v="0.91437158535166996"/>
    <n v="1.1200782994585099"/>
    <n v="6043.3475198374099"/>
  </r>
  <r>
    <s v="San Bernardino"/>
    <x v="21"/>
    <x v="2"/>
    <s v="Aggregate"/>
    <s v="Aggregate"/>
    <x v="0"/>
    <n v="56142.861667859499"/>
    <n v="719557011.20344901"/>
    <n v="719557011.20344901"/>
    <n v="0"/>
    <n v="86913218.518531799"/>
    <n v="0"/>
    <n v="214139.76198048299"/>
    <n v="0"/>
    <n v="6247.5467344766803"/>
    <n v="220387.30871496"/>
    <n v="1.0961346746632401"/>
    <n v="0"/>
    <n v="3.9905028154803301"/>
    <n v="5.0866374901435796"/>
    <n v="3.0001194778321199"/>
    <n v="0"/>
    <n v="2.7262753458573599"/>
    <n v="5.7263948236894802"/>
    <n v="23239.566336450502"/>
  </r>
  <r>
    <s v="Riverside"/>
    <x v="21"/>
    <x v="2"/>
    <s v="Aggregate"/>
    <s v="Aggregate"/>
    <x v="0"/>
    <n v="48878.065588657802"/>
    <n v="648893032.32000601"/>
    <n v="648893032.32000601"/>
    <n v="0"/>
    <n v="76030809.139585406"/>
    <n v="0"/>
    <n v="195480.928664201"/>
    <n v="0"/>
    <n v="5430.1482745999601"/>
    <n v="200911.07693880101"/>
    <n v="1.0487875175126"/>
    <n v="0"/>
    <n v="3.3460489540092202"/>
    <n v="4.3948364715218302"/>
    <n v="2.7443762631593298"/>
    <n v="0"/>
    <n v="2.3557436336498099"/>
    <n v="5.1001198968091401"/>
    <n v="21185.8220306406"/>
  </r>
  <r>
    <s v="San Bernardino"/>
    <x v="21"/>
    <x v="2"/>
    <s v="Aggregate"/>
    <s v="Aggregate"/>
    <x v="1"/>
    <n v="0.556705874669573"/>
    <n v="7874.5287622055403"/>
    <n v="7874.5287622055403"/>
    <n v="0"/>
    <n v="905.41244841435696"/>
    <n v="0"/>
    <n v="2.9855496159747301"/>
    <n v="0"/>
    <n v="0"/>
    <n v="2.9855496159747301"/>
    <n v="4.4237363909211803E-6"/>
    <n v="0"/>
    <n v="0"/>
    <n v="4.4237363909211803E-6"/>
    <n v="4.7037455782949898E-4"/>
    <n v="0"/>
    <n v="0"/>
    <n v="4.7037455782949898E-4"/>
    <n v="0.266697964527846"/>
  </r>
  <r>
    <s v="Riverside"/>
    <x v="21"/>
    <x v="2"/>
    <s v="Aggregate"/>
    <s v="Aggregate"/>
    <x v="1"/>
    <n v="0.48998000057869401"/>
    <n v="7046.2203130050902"/>
    <n v="7046.2203130050902"/>
    <n v="0"/>
    <n v="799.42794596259603"/>
    <n v="0"/>
    <n v="2.6516791672478801"/>
    <n v="0"/>
    <n v="0"/>
    <n v="2.6516791672478801"/>
    <n v="4.1181294443016802E-6"/>
    <n v="0"/>
    <n v="0"/>
    <n v="4.1181294443016802E-6"/>
    <n v="4.1777313266746602E-4"/>
    <n v="0"/>
    <n v="0"/>
    <n v="4.1777313266746602E-4"/>
    <n v="0.23687344959933401"/>
  </r>
  <r>
    <s v="San Bernardino"/>
    <x v="21"/>
    <x v="2"/>
    <s v="Aggregate"/>
    <s v="Aggregate"/>
    <x v="3"/>
    <n v="1321.2572514032099"/>
    <n v="19631503.514194399"/>
    <n v="0"/>
    <n v="19631503.514194399"/>
    <n v="2196412.1170729599"/>
    <n v="7579380.6326382402"/>
    <n v="0"/>
    <n v="0"/>
    <n v="0"/>
    <n v="0"/>
    <n v="0"/>
    <n v="0"/>
    <n v="0"/>
    <n v="0"/>
    <n v="0"/>
    <n v="0"/>
    <n v="0"/>
    <n v="0"/>
    <n v="0"/>
  </r>
  <r>
    <s v="Riverside"/>
    <x v="21"/>
    <x v="2"/>
    <s v="Aggregate"/>
    <s v="Aggregate"/>
    <x v="3"/>
    <n v="1172.03673876126"/>
    <n v="16733691.5384707"/>
    <n v="0"/>
    <n v="16733691.5384707"/>
    <n v="1950318.31853772"/>
    <n v="6460586.0405711401"/>
    <n v="0"/>
    <n v="0"/>
    <n v="0"/>
    <n v="0"/>
    <n v="0"/>
    <n v="0"/>
    <n v="0"/>
    <n v="0"/>
    <n v="0"/>
    <n v="0"/>
    <n v="0"/>
    <n v="0"/>
    <n v="0"/>
  </r>
  <r>
    <s v="San Bernardino"/>
    <x v="21"/>
    <x v="2"/>
    <s v="Aggregate"/>
    <s v="Aggregate"/>
    <x v="4"/>
    <n v="1023.36202390061"/>
    <n v="15177485.572856899"/>
    <n v="6187911.7553423"/>
    <n v="8989573.8175146692"/>
    <n v="1468365.8832349801"/>
    <n v="2715119.22509353"/>
    <n v="1850.53671150735"/>
    <n v="0"/>
    <n v="102.95125494746701"/>
    <n v="1953.48796645482"/>
    <n v="5.4337212557548E-3"/>
    <n v="0"/>
    <n v="6.4027584366303097E-2"/>
    <n v="6.9461305622057906E-2"/>
    <n v="7.106558087409E-3"/>
    <n v="0"/>
    <n v="3.1220108355448101E-2"/>
    <n v="3.8326666442857101E-2"/>
    <n v="205.99286523617701"/>
  </r>
  <r>
    <s v="Riverside"/>
    <x v="21"/>
    <x v="2"/>
    <s v="Aggregate"/>
    <s v="Aggregate"/>
    <x v="4"/>
    <n v="908.52757472308303"/>
    <n v="13587160.9137139"/>
    <n v="5539630.7893476002"/>
    <n v="8047530.12436633"/>
    <n v="1303596.24799909"/>
    <n v="2430593.95236461"/>
    <n v="1685.8484758168399"/>
    <n v="0"/>
    <n v="91.261773956628801"/>
    <n v="1777.1102497734701"/>
    <n v="5.0416052671056902E-3"/>
    <n v="0"/>
    <n v="5.5162721891086799E-2"/>
    <n v="6.0204327158192503E-2"/>
    <n v="6.3781780561365303E-3"/>
    <n v="0"/>
    <n v="2.7458291509246901E-2"/>
    <n v="3.3836469565383401E-2"/>
    <n v="187.39405539096401"/>
  </r>
  <r>
    <s v="San Bernardino"/>
    <x v="21"/>
    <x v="3"/>
    <s v="Aggregate"/>
    <s v="Aggregate"/>
    <x v="0"/>
    <n v="429150.00359385402"/>
    <n v="5919118679.5008602"/>
    <n v="5919118679.5008602"/>
    <n v="0"/>
    <n v="688479893.02118099"/>
    <n v="0"/>
    <n v="1800899.81371839"/>
    <n v="0"/>
    <n v="50823.6961465192"/>
    <n v="1851723.50986491"/>
    <n v="9.1210836376661302"/>
    <n v="0"/>
    <n v="32.892670077156403"/>
    <n v="42.013753714822599"/>
    <n v="23.4362679480286"/>
    <n v="0"/>
    <n v="23.224390652022301"/>
    <n v="46.660658600050901"/>
    <n v="195261.93044050399"/>
  </r>
  <r>
    <s v="Riverside"/>
    <x v="21"/>
    <x v="3"/>
    <s v="Aggregate"/>
    <s v="Aggregate"/>
    <x v="0"/>
    <n v="379624.23536032601"/>
    <n v="5345608742.0670996"/>
    <n v="5345608742.0670996"/>
    <n v="0"/>
    <n v="610574265.57609999"/>
    <n v="0"/>
    <n v="1643481.2522819999"/>
    <n v="0"/>
    <n v="44873.887768229601"/>
    <n v="1688355.1400502301"/>
    <n v="8.4316710865378397"/>
    <n v="0"/>
    <n v="28.148316672235801"/>
    <n v="36.579987758773697"/>
    <n v="21.075993200155999"/>
    <n v="0"/>
    <n v="20.346013293964301"/>
    <n v="41.422006494120303"/>
    <n v="178034.93996757999"/>
  </r>
  <r>
    <s v="San Bernardino"/>
    <x v="21"/>
    <x v="3"/>
    <s v="Aggregate"/>
    <s v="Aggregate"/>
    <x v="1"/>
    <n v="1589.4957744856799"/>
    <n v="22338438.850103099"/>
    <n v="22338438.850103099"/>
    <n v="0"/>
    <n v="2576646.2080437299"/>
    <n v="0"/>
    <n v="6291.7177798626099"/>
    <n v="0"/>
    <n v="0"/>
    <n v="6291.7177798626099"/>
    <n v="1.24136641828907E-2"/>
    <n v="0"/>
    <n v="0"/>
    <n v="1.24136641828907E-2"/>
    <n v="0.99126269845113602"/>
    <n v="0"/>
    <n v="0"/>
    <n v="0.99126269845113602"/>
    <n v="562.03665693399603"/>
  </r>
  <r>
    <s v="Riverside"/>
    <x v="21"/>
    <x v="3"/>
    <s v="Aggregate"/>
    <s v="Aggregate"/>
    <x v="1"/>
    <n v="1424.22695121121"/>
    <n v="20272648.572274301"/>
    <n v="20272648.572274301"/>
    <n v="0"/>
    <n v="2307598.2119942401"/>
    <n v="0"/>
    <n v="5686.2971054925601"/>
    <n v="0"/>
    <n v="0"/>
    <n v="5686.2971054925601"/>
    <n v="1.18871473289729E-2"/>
    <n v="0"/>
    <n v="0"/>
    <n v="1.18871473289729E-2"/>
    <n v="0.89587842465313505"/>
    <n v="0"/>
    <n v="0"/>
    <n v="0.89587842465313505"/>
    <n v="507.95466791809599"/>
  </r>
  <r>
    <s v="Riverside"/>
    <x v="21"/>
    <x v="3"/>
    <s v="Aggregate"/>
    <s v="Aggregate"/>
    <x v="3"/>
    <n v="13664.9759761896"/>
    <n v="133490576.67763899"/>
    <n v="0"/>
    <n v="133490576.67763899"/>
    <n v="22655343.837869201"/>
    <n v="51538380.174429901"/>
    <n v="0"/>
    <n v="0"/>
    <n v="0"/>
    <n v="0"/>
    <n v="0"/>
    <n v="0"/>
    <n v="0"/>
    <n v="0"/>
    <n v="0"/>
    <n v="0"/>
    <n v="0"/>
    <n v="0"/>
    <n v="0"/>
  </r>
  <r>
    <s v="San Bernardino"/>
    <x v="21"/>
    <x v="3"/>
    <s v="Aggregate"/>
    <s v="Aggregate"/>
    <x v="3"/>
    <n v="15334.734285791101"/>
    <n v="155964424.07690501"/>
    <n v="0"/>
    <n v="155964424.07690501"/>
    <n v="25404428.0157228"/>
    <n v="60215140.138112798"/>
    <n v="0"/>
    <n v="0"/>
    <n v="0"/>
    <n v="0"/>
    <n v="0"/>
    <n v="0"/>
    <n v="0"/>
    <n v="0"/>
    <n v="0"/>
    <n v="0"/>
    <n v="0"/>
    <n v="0"/>
    <n v="0"/>
  </r>
  <r>
    <s v="Riverside"/>
    <x v="21"/>
    <x v="3"/>
    <s v="Aggregate"/>
    <s v="Aggregate"/>
    <x v="4"/>
    <n v="9652.0023640337804"/>
    <n v="140012274.40069199"/>
    <n v="57344501.387686104"/>
    <n v="82667773.013006598"/>
    <n v="13849127.332505999"/>
    <n v="24968131.344110399"/>
    <n v="17451.564424638698"/>
    <n v="0"/>
    <n v="1022.59174100246"/>
    <n v="18474.156165641201"/>
    <n v="5.2040778881475902E-2"/>
    <n v="0"/>
    <n v="0.58410092109154399"/>
    <n v="0.63614169997301995"/>
    <n v="6.5626171219346302E-2"/>
    <n v="0"/>
    <n v="0.28980376010792602"/>
    <n v="0.35542993132727202"/>
    <n v="1948.0766847452401"/>
  </r>
  <r>
    <s v="San Bernardino"/>
    <x v="21"/>
    <x v="3"/>
    <s v="Aggregate"/>
    <s v="Aggregate"/>
    <x v="4"/>
    <n v="10845.3461113839"/>
    <n v="155726169.36305299"/>
    <n v="63772235.596216902"/>
    <n v="91953933.766837001"/>
    <n v="15561390.641732501"/>
    <n v="27772828.663677499"/>
    <n v="19073.963188700502"/>
    <n v="0"/>
    <n v="1150.79802555537"/>
    <n v="20224.761214255901"/>
    <n v="5.5843531534215202E-2"/>
    <n v="0"/>
    <n v="0.67601594404231802"/>
    <n v="0.73185947557653297"/>
    <n v="7.2774254068533994E-2"/>
    <n v="0"/>
    <n v="0.32847741284200299"/>
    <n v="0.40125166691053699"/>
    <n v="2132.6757997914901"/>
  </r>
  <r>
    <s v="Riverside"/>
    <x v="21"/>
    <x v="4"/>
    <s v="Aggregate"/>
    <s v="Aggregate"/>
    <x v="0"/>
    <n v="18365.4753269143"/>
    <n v="205409783.97916901"/>
    <n v="205409783.97916901"/>
    <n v="0"/>
    <n v="89473157.224781305"/>
    <n v="0"/>
    <n v="111990.210130141"/>
    <n v="719.44676743975003"/>
    <n v="2344.35373337794"/>
    <n v="115054.010630959"/>
    <n v="0.120228755680079"/>
    <n v="0.578139469174342"/>
    <n v="2.0623119837056101"/>
    <n v="2.7606802085600299"/>
    <n v="0.48893918383214902"/>
    <n v="1.66300153500657E-2"/>
    <n v="3.8343852523194299"/>
    <n v="4.3399544515016402"/>
    <n v="12132.301664389601"/>
  </r>
  <r>
    <s v="San Bernardino"/>
    <x v="21"/>
    <x v="4"/>
    <s v="Aggregate"/>
    <s v="Aggregate"/>
    <x v="0"/>
    <n v="21219.7515822282"/>
    <n v="244542713.69202101"/>
    <n v="244542713.69202101"/>
    <n v="0"/>
    <n v="103378656.73452701"/>
    <n v="0"/>
    <n v="134660.11783821601"/>
    <n v="833.49059141615498"/>
    <n v="2722.0769041154499"/>
    <n v="138215.685333748"/>
    <n v="0.151357343314097"/>
    <n v="0.67484286257915505"/>
    <n v="2.4737365027985398"/>
    <n v="3.2999367086917899"/>
    <n v="0.62901905107832601"/>
    <n v="1.9361344151038198E-2"/>
    <n v="4.5404920510915101"/>
    <n v="5.1888724463208797"/>
    <n v="14574.6713219588"/>
  </r>
  <r>
    <s v="San Bernardino"/>
    <x v="21"/>
    <x v="4"/>
    <s v="Aggregate"/>
    <s v="Aggregate"/>
    <x v="1"/>
    <n v="15261.060919358"/>
    <n v="169265336.33890599"/>
    <n v="169265336.33890599"/>
    <n v="0"/>
    <n v="62772537.979940198"/>
    <n v="0"/>
    <n v="86972.747318557696"/>
    <n v="655.74008733747303"/>
    <n v="0"/>
    <n v="87628.487405895197"/>
    <n v="0.389077969852477"/>
    <n v="2.8044480248655499E-2"/>
    <n v="0"/>
    <n v="0.41712245010113302"/>
    <n v="13.7025917587462"/>
    <n v="0.10331211780305199"/>
    <n v="0"/>
    <n v="13.8059038765492"/>
    <n v="7827.8180676545899"/>
  </r>
  <r>
    <s v="Riverside"/>
    <x v="21"/>
    <x v="4"/>
    <s v="Aggregate"/>
    <s v="Aggregate"/>
    <x v="1"/>
    <n v="13471.910258154299"/>
    <n v="143487950.68040299"/>
    <n v="143487950.68040299"/>
    <n v="0"/>
    <n v="55413316.466723703"/>
    <n v="0"/>
    <n v="73413.586369334604"/>
    <n v="578.91092547415496"/>
    <n v="0"/>
    <n v="73992.497294808694"/>
    <n v="0.33623116645046502"/>
    <n v="2.4756648514994602E-2"/>
    <n v="0"/>
    <n v="0.36098781496546001"/>
    <n v="11.5663404293749"/>
    <n v="9.1207652063644507E-2"/>
    <n v="0"/>
    <n v="11.6575480814386"/>
    <n v="6609.7204726624204"/>
  </r>
  <r>
    <s v="San Bernardino"/>
    <x v="21"/>
    <x v="4"/>
    <s v="Aggregate"/>
    <s v="Aggregate"/>
    <x v="3"/>
    <n v="15685.217997588101"/>
    <n v="245989003.27548701"/>
    <n v="0"/>
    <n v="245989003.27548701"/>
    <n v="71841649.122486398"/>
    <n v="138850899.87682101"/>
    <n v="0"/>
    <n v="0"/>
    <n v="0"/>
    <n v="0"/>
    <n v="0"/>
    <n v="0"/>
    <n v="0"/>
    <n v="0"/>
    <n v="0"/>
    <n v="0"/>
    <n v="0"/>
    <n v="0"/>
    <n v="0"/>
  </r>
  <r>
    <s v="Riverside"/>
    <x v="21"/>
    <x v="4"/>
    <s v="Aggregate"/>
    <s v="Aggregate"/>
    <x v="3"/>
    <n v="13952.687686435"/>
    <n v="209960563.57994699"/>
    <n v="0"/>
    <n v="209960563.57994699"/>
    <n v="63921392.737380497"/>
    <n v="118965537.73108201"/>
    <n v="0"/>
    <n v="0"/>
    <n v="0"/>
    <n v="0"/>
    <n v="0"/>
    <n v="0"/>
    <n v="0"/>
    <n v="0"/>
    <n v="0"/>
    <n v="0"/>
    <n v="0"/>
    <n v="0"/>
    <n v="0"/>
  </r>
  <r>
    <s v="San Bernardino"/>
    <x v="21"/>
    <x v="5"/>
    <s v="Aggregate"/>
    <s v="Aggregate"/>
    <x v="0"/>
    <n v="2734.89442253673"/>
    <n v="30063803.5965036"/>
    <n v="30063803.5965036"/>
    <n v="0"/>
    <n v="13323893.5723162"/>
    <n v="0"/>
    <n v="18721.783599742499"/>
    <n v="124.86111221835"/>
    <n v="345.96564865353201"/>
    <n v="19192.610360614399"/>
    <n v="1.7420824332802499E-2"/>
    <n v="8.1361526053274402E-2"/>
    <n v="0.291308449920125"/>
    <n v="0.39009080030620202"/>
    <n v="9.9982765223316797E-2"/>
    <n v="2.2853437337855202E-3"/>
    <n v="0.54643338690144305"/>
    <n v="0.64870149585854497"/>
    <n v="2023.8367819175101"/>
  </r>
  <r>
    <s v="Riverside"/>
    <x v="21"/>
    <x v="5"/>
    <s v="Aggregate"/>
    <s v="Aggregate"/>
    <x v="0"/>
    <n v="2347.6051379352398"/>
    <n v="24988564.474748001"/>
    <n v="24988564.474748001"/>
    <n v="0"/>
    <n v="11437092.689910499"/>
    <n v="0"/>
    <n v="15447.545332682401"/>
    <n v="106.97110040589401"/>
    <n v="295.61213983031598"/>
    <n v="15850.1285729186"/>
    <n v="1.3943440621546999E-2"/>
    <n v="6.9063977028899298E-2"/>
    <n v="0.24298612751733001"/>
    <n v="0.32599354516777601"/>
    <n v="7.9621526123768799E-2"/>
    <n v="1.94228380031809E-3"/>
    <n v="0.45777681535527798"/>
    <n v="0.53934062527936499"/>
    <n v="1671.37625373891"/>
  </r>
  <r>
    <s v="San Bernardino"/>
    <x v="21"/>
    <x v="5"/>
    <s v="Aggregate"/>
    <s v="Aggregate"/>
    <x v="1"/>
    <n v="7524.2614761086697"/>
    <n v="80191624.718585297"/>
    <n v="80191624.718585297"/>
    <n v="0"/>
    <n v="30949158.238462798"/>
    <n v="0"/>
    <n v="48240.413340127998"/>
    <n v="526.98603281277406"/>
    <n v="0"/>
    <n v="48767.399372940701"/>
    <n v="0.22517678678630201"/>
    <n v="1.3826954984812701E-2"/>
    <n v="0"/>
    <n v="0.239003741771115"/>
    <n v="7.6002967671219501"/>
    <n v="8.3026864078994997E-2"/>
    <n v="0"/>
    <n v="7.6833236312009499"/>
    <n v="4356.3724677318896"/>
  </r>
  <r>
    <s v="Riverside"/>
    <x v="21"/>
    <x v="5"/>
    <s v="Aggregate"/>
    <s v="Aggregate"/>
    <x v="1"/>
    <n v="6715.9755577415799"/>
    <n v="68375653.753977001"/>
    <n v="68375653.753977001"/>
    <n v="0"/>
    <n v="27624477.2888579"/>
    <n v="0"/>
    <n v="40999.9195430088"/>
    <n v="471.54072447847199"/>
    <n v="0"/>
    <n v="41471.460267487302"/>
    <n v="0.19917707390869499"/>
    <n v="1.23416088091639E-2"/>
    <n v="0"/>
    <n v="0.21151868271785901"/>
    <n v="6.4595540207733002"/>
    <n v="7.42914331714256E-2"/>
    <n v="0"/>
    <n v="6.5338454539447302"/>
    <n v="3704.6291175855299"/>
  </r>
  <r>
    <s v="Riverside"/>
    <x v="21"/>
    <x v="5"/>
    <s v="Aggregate"/>
    <s v="Aggregate"/>
    <x v="3"/>
    <n v="3504.6582206787202"/>
    <n v="50907949.400794998"/>
    <n v="0"/>
    <n v="50907949.400794998"/>
    <n v="15173472.0498344"/>
    <n v="28852594.484453201"/>
    <n v="0"/>
    <n v="0"/>
    <n v="0"/>
    <n v="0"/>
    <n v="0"/>
    <n v="0"/>
    <n v="0"/>
    <n v="0"/>
    <n v="0"/>
    <n v="0"/>
    <n v="0"/>
    <n v="0"/>
    <n v="0"/>
  </r>
  <r>
    <s v="San Bernardino"/>
    <x v="21"/>
    <x v="5"/>
    <s v="Aggregate"/>
    <s v="Aggregate"/>
    <x v="3"/>
    <n v="3954.2400460915501"/>
    <n v="59845740.4888096"/>
    <n v="0"/>
    <n v="59845740.4888096"/>
    <n v="17119706.335234899"/>
    <n v="33810521.607005902"/>
    <n v="0"/>
    <n v="0"/>
    <n v="0"/>
    <n v="0"/>
    <n v="0"/>
    <n v="0"/>
    <n v="0"/>
    <n v="0"/>
    <n v="0"/>
    <n v="0"/>
    <n v="0"/>
    <n v="0"/>
    <n v="0"/>
  </r>
  <r>
    <s v="San Bernardino"/>
    <x v="21"/>
    <x v="6"/>
    <s v="Aggregate"/>
    <s v="Aggregate"/>
    <x v="0"/>
    <n v="39238.098543155204"/>
    <n v="76208089.5121454"/>
    <n v="76208089.5121454"/>
    <n v="0"/>
    <n v="27231240.3889497"/>
    <n v="0"/>
    <n v="15471.074326845899"/>
    <n v="0"/>
    <n v="1164.0189016957099"/>
    <n v="16635.093228541598"/>
    <n v="11.136400555079501"/>
    <n v="0"/>
    <n v="4.1359231639220004"/>
    <n v="15.2723237190015"/>
    <n v="2.9722592215454502"/>
    <n v="0"/>
    <n v="0.15241726365694799"/>
    <n v="3.1246764852024"/>
    <n v="1754.1497958838099"/>
  </r>
  <r>
    <s v="Riverside"/>
    <x v="21"/>
    <x v="6"/>
    <s v="Aggregate"/>
    <s v="Aggregate"/>
    <x v="0"/>
    <n v="33082.536458978197"/>
    <n v="63253761.431145601"/>
    <n v="63253761.431145601"/>
    <n v="0"/>
    <n v="22959280.302530799"/>
    <n v="0"/>
    <n v="12853.323901703799"/>
    <n v="0"/>
    <n v="944.17447934144104"/>
    <n v="13797.4983810453"/>
    <n v="9.1767120598678993"/>
    <n v="0"/>
    <n v="3.30384969737145"/>
    <n v="12.4805617572393"/>
    <n v="2.42100490589208"/>
    <n v="0"/>
    <n v="0.12145663592441"/>
    <n v="2.5424615418164902"/>
    <n v="1454.9289647076901"/>
  </r>
  <r>
    <s v="San Bernardino"/>
    <x v="21"/>
    <x v="7"/>
    <s v="Aggregate"/>
    <s v="Aggregate"/>
    <x v="0"/>
    <n v="262741.33418117801"/>
    <n v="3565508888.7535901"/>
    <n v="3565508888.7535901"/>
    <n v="0"/>
    <n v="415145194.872684"/>
    <n v="0"/>
    <n v="1322954.27225527"/>
    <n v="0"/>
    <n v="37780.720070254698"/>
    <n v="1360734.9923255299"/>
    <n v="6.3763273403825798"/>
    <n v="0"/>
    <n v="22.490721076739"/>
    <n v="28.867048417121602"/>
    <n v="15.8385015384185"/>
    <n v="0"/>
    <n v="14.9418293607763"/>
    <n v="30.780330899194901"/>
    <n v="143487.80474187"/>
  </r>
  <r>
    <s v="Riverside"/>
    <x v="21"/>
    <x v="7"/>
    <s v="Aggregate"/>
    <s v="Aggregate"/>
    <x v="0"/>
    <n v="233637.780615102"/>
    <n v="3167351686.4043698"/>
    <n v="3167351686.4043698"/>
    <n v="0"/>
    <n v="370067145.55776101"/>
    <n v="0"/>
    <n v="1185095.4737271101"/>
    <n v="0"/>
    <n v="33548.949589624099"/>
    <n v="1218644.42331674"/>
    <n v="5.6685262215277703"/>
    <n v="0"/>
    <n v="19.183057480237402"/>
    <n v="24.8515837017652"/>
    <n v="13.7318625561721"/>
    <n v="0"/>
    <n v="13.099152855682"/>
    <n v="26.8310154118541"/>
    <n v="128504.53177793301"/>
  </r>
  <r>
    <s v="San Bernardino"/>
    <x v="21"/>
    <x v="7"/>
    <s v="Aggregate"/>
    <s v="Aggregate"/>
    <x v="1"/>
    <n v="2963.4664434822198"/>
    <n v="39595526.2133919"/>
    <n v="39595526.2133919"/>
    <n v="0"/>
    <n v="4658118.4966971604"/>
    <n v="0"/>
    <n v="14861.6454739531"/>
    <n v="0"/>
    <n v="0"/>
    <n v="14861.6454739531"/>
    <n v="9.9139812655970102E-3"/>
    <n v="0"/>
    <n v="0"/>
    <n v="9.9139812655970102E-3"/>
    <n v="2.3414582966651301"/>
    <n v="0"/>
    <n v="0"/>
    <n v="2.3414582966651301"/>
    <n v="1327.5849030376"/>
  </r>
  <r>
    <s v="Riverside"/>
    <x v="21"/>
    <x v="7"/>
    <s v="Aggregate"/>
    <s v="Aggregate"/>
    <x v="1"/>
    <n v="2640.8487721301499"/>
    <n v="35236790.7925025"/>
    <n v="35236790.7925025"/>
    <n v="0"/>
    <n v="4157971.4573218198"/>
    <n v="0"/>
    <n v="13141.659693168"/>
    <n v="0"/>
    <n v="0"/>
    <n v="13141.659693168"/>
    <n v="9.2443023812167902E-3"/>
    <n v="0"/>
    <n v="0"/>
    <n v="9.2443023812167902E-3"/>
    <n v="2.0704738364569102"/>
    <n v="0"/>
    <n v="0"/>
    <n v="2.0704738364569102"/>
    <n v="1173.9392545788501"/>
  </r>
  <r>
    <s v="Riverside"/>
    <x v="21"/>
    <x v="7"/>
    <s v="Aggregate"/>
    <s v="Aggregate"/>
    <x v="3"/>
    <n v="12929.908275064899"/>
    <n v="124775351.026106"/>
    <n v="0"/>
    <n v="124775351.026106"/>
    <n v="21348925.256199598"/>
    <n v="48173583.766221099"/>
    <n v="0"/>
    <n v="0"/>
    <n v="0"/>
    <n v="0"/>
    <n v="0"/>
    <n v="0"/>
    <n v="0"/>
    <n v="0"/>
    <n v="0"/>
    <n v="0"/>
    <n v="0"/>
    <n v="0"/>
    <n v="0"/>
  </r>
  <r>
    <s v="San Bernardino"/>
    <x v="21"/>
    <x v="7"/>
    <s v="Aggregate"/>
    <s v="Aggregate"/>
    <x v="3"/>
    <n v="14457.123036348299"/>
    <n v="145249351.796837"/>
    <n v="0"/>
    <n v="145249351.796837"/>
    <n v="23853372.6177967"/>
    <n v="56078237.874965101"/>
    <n v="0"/>
    <n v="0"/>
    <n v="0"/>
    <n v="0"/>
    <n v="0"/>
    <n v="0"/>
    <n v="0"/>
    <n v="0"/>
    <n v="0"/>
    <n v="0"/>
    <n v="0"/>
    <n v="0"/>
    <n v="0"/>
  </r>
  <r>
    <s v="Riverside"/>
    <x v="21"/>
    <x v="7"/>
    <s v="Aggregate"/>
    <s v="Aggregate"/>
    <x v="4"/>
    <n v="6241.5589551395196"/>
    <n v="88801229.798056498"/>
    <n v="36442196.898822598"/>
    <n v="52359032.8992339"/>
    <n v="8955669.6593001299"/>
    <n v="15813988.4846418"/>
    <n v="11094.603423136599"/>
    <n v="0"/>
    <n v="806.93656587500197"/>
    <n v="11901.5399890116"/>
    <n v="3.3004888346509401E-2"/>
    <n v="0"/>
    <n v="0.37704020986429099"/>
    <n v="0.41004509821080098"/>
    <n v="4.1493039670682998E-2"/>
    <n v="0"/>
    <n v="0.18673580292318101"/>
    <n v="0.228228842593864"/>
    <n v="1255.00252121269"/>
  </r>
  <r>
    <s v="San Bernardino"/>
    <x v="21"/>
    <x v="7"/>
    <s v="Aggregate"/>
    <s v="Aggregate"/>
    <x v="4"/>
    <n v="6976.1253529408104"/>
    <n v="100236419.224682"/>
    <n v="41118115.381545"/>
    <n v="59118303.843137003"/>
    <n v="10009658.5823901"/>
    <n v="17855489.768234499"/>
    <n v="12305.053163955499"/>
    <n v="0"/>
    <n v="902.88670180179497"/>
    <n v="13207.9398657573"/>
    <n v="3.6075836366274899E-2"/>
    <n v="0"/>
    <n v="0.43481723938858302"/>
    <n v="0.470893075754858"/>
    <n v="4.6993323410703502E-2"/>
    <n v="0"/>
    <n v="0.21131234180848801"/>
    <n v="0.25830566521919102"/>
    <n v="1392.7607559068199"/>
  </r>
  <r>
    <s v="San Bernardino"/>
    <x v="21"/>
    <x v="8"/>
    <s v="Aggregate"/>
    <s v="Aggregate"/>
    <x v="0"/>
    <n v="2947.8631070274901"/>
    <n v="9727975.1818642002"/>
    <n v="9727975.1818642002"/>
    <n v="0"/>
    <n v="96433.681649238904"/>
    <n v="0"/>
    <n v="18997.026657316899"/>
    <n v="0"/>
    <n v="3.1855827109033501"/>
    <n v="19000.212240027799"/>
    <n v="3.3180667720639698E-2"/>
    <n v="0"/>
    <n v="3.6529779158199498E-3"/>
    <n v="3.6833645636459703E-2"/>
    <n v="0.133468338346689"/>
    <n v="0"/>
    <n v="5.9563203363243401E-3"/>
    <n v="0.13942465868301299"/>
    <n v="2003.54864049752"/>
  </r>
  <r>
    <s v="Riverside"/>
    <x v="21"/>
    <x v="8"/>
    <s v="Aggregate"/>
    <s v="Aggregate"/>
    <x v="0"/>
    <n v="2713.4982216595399"/>
    <n v="8465871.1201753393"/>
    <n v="8465871.1201753393"/>
    <n v="0"/>
    <n v="88766.884405006407"/>
    <n v="0"/>
    <n v="16478.641334972901"/>
    <n v="0"/>
    <n v="2.9247828202987902"/>
    <n v="16481.566117793202"/>
    <n v="2.8480969411310099E-2"/>
    <n v="0"/>
    <n v="3.33238698883693E-3"/>
    <n v="3.1813356400147E-2"/>
    <n v="0.114666796978824"/>
    <n v="0"/>
    <n v="5.5790458549248101E-3"/>
    <n v="0.12024584283374901"/>
    <n v="1737.9605538830699"/>
  </r>
  <r>
    <s v="San Bernardino"/>
    <x v="21"/>
    <x v="8"/>
    <s v="Aggregate"/>
    <s v="Aggregate"/>
    <x v="1"/>
    <n v="1941.7056263002601"/>
    <n v="5621401.36239105"/>
    <n v="5621401.36239105"/>
    <n v="0"/>
    <n v="63493.773980018603"/>
    <n v="0"/>
    <n v="6124.2674212885704"/>
    <n v="0"/>
    <n v="0"/>
    <n v="6124.2674212885704"/>
    <n v="1.16866341667381E-2"/>
    <n v="0"/>
    <n v="0"/>
    <n v="1.16866341667381E-2"/>
    <n v="0.96488082626545402"/>
    <n v="0"/>
    <n v="0"/>
    <n v="0.96488082626545402"/>
    <n v="547.07838273476602"/>
  </r>
  <r>
    <s v="Riverside"/>
    <x v="21"/>
    <x v="8"/>
    <s v="Aggregate"/>
    <s v="Aggregate"/>
    <x v="1"/>
    <n v="1898.81846002631"/>
    <n v="5092568.5368567295"/>
    <n v="5092568.5368567295"/>
    <n v="0"/>
    <n v="62091.363642860502"/>
    <n v="0"/>
    <n v="5533.81631538682"/>
    <n v="0"/>
    <n v="0"/>
    <n v="5533.81631538682"/>
    <n v="1.07425622076632E-2"/>
    <n v="0"/>
    <n v="0"/>
    <n v="1.07425622076632E-2"/>
    <n v="0.87185501407582899"/>
    <n v="0"/>
    <n v="0"/>
    <n v="0.87185501407582899"/>
    <n v="494.33361934023799"/>
  </r>
  <r>
    <s v="San Bernardino"/>
    <x v="21"/>
    <x v="9"/>
    <s v="Aggregate"/>
    <s v="Aggregate"/>
    <x v="0"/>
    <n v="1400.33662445915"/>
    <n v="26646508.3494226"/>
    <n v="26646508.3494226"/>
    <n v="0"/>
    <n v="9161864.80457245"/>
    <n v="0"/>
    <n v="41962.845479768403"/>
    <n v="241.96773269474201"/>
    <n v="385.84911314552897"/>
    <n v="42590.662325608697"/>
    <n v="7.3371335615743896E-2"/>
    <n v="0.138881881472215"/>
    <n v="0.39342906256031501"/>
    <n v="0.60568227964827404"/>
    <n v="0.224087466516602"/>
    <n v="3.0495355249268901E-3"/>
    <n v="0.29501398612777702"/>
    <n v="0.52215098816930705"/>
    <n v="4491.1321264397202"/>
  </r>
  <r>
    <s v="Riverside"/>
    <x v="21"/>
    <x v="9"/>
    <s v="Aggregate"/>
    <s v="Aggregate"/>
    <x v="0"/>
    <n v="1546.0868932282499"/>
    <n v="24035801.697909001"/>
    <n v="24035801.697909001"/>
    <n v="0"/>
    <n v="10115452.8450254"/>
    <n v="0"/>
    <n v="38109.458317160599"/>
    <n v="267.92475067941899"/>
    <n v="425.64959141252098"/>
    <n v="38803.032659252603"/>
    <n v="6.5957962599033207E-2"/>
    <n v="0.14988442663770499"/>
    <n v="0.42154113088193401"/>
    <n v="0.63738352011867205"/>
    <n v="0.20595269331353599"/>
    <n v="3.32529254312841E-3"/>
    <n v="0.32057313770589002"/>
    <n v="0.52985112356255504"/>
    <n v="4091.7313106557399"/>
  </r>
  <r>
    <s v="San Bernardino"/>
    <x v="21"/>
    <x v="9"/>
    <s v="Aggregate"/>
    <s v="Aggregate"/>
    <x v="1"/>
    <n v="17057.205480410299"/>
    <n v="230762995.8337"/>
    <n v="230762995.8337"/>
    <n v="0"/>
    <n v="66705655.987832896"/>
    <n v="0"/>
    <n v="249108.77692890499"/>
    <n v="11095.798111702699"/>
    <n v="0"/>
    <n v="260204.575040608"/>
    <n v="6.5146165657678501E-2"/>
    <n v="4.7307915853019203E-2"/>
    <n v="0"/>
    <n v="0.112454081510697"/>
    <n v="39.247189251995003"/>
    <n v="1.7481475111421201"/>
    <n v="0"/>
    <n v="40.995336763137097"/>
    <n v="23243.971613416601"/>
  </r>
  <r>
    <s v="Riverside"/>
    <x v="21"/>
    <x v="9"/>
    <s v="Aggregate"/>
    <s v="Aggregate"/>
    <x v="1"/>
    <n v="14195.730398411401"/>
    <n v="183424628.02994099"/>
    <n v="183424628.02994099"/>
    <n v="0"/>
    <n v="53297329.5902391"/>
    <n v="0"/>
    <n v="199119.77833052201"/>
    <n v="9417.4654564424109"/>
    <n v="0"/>
    <n v="208537.243786965"/>
    <n v="5.2156370788225E-2"/>
    <n v="4.0185486360883003E-2"/>
    <n v="0"/>
    <n v="9.2341857149108003E-2"/>
    <n v="31.371402165342499"/>
    <n v="1.4837255178230999"/>
    <n v="0"/>
    <n v="32.855127683165598"/>
    <n v="18628.5493795328"/>
  </r>
  <r>
    <s v="San Bernardino"/>
    <x v="21"/>
    <x v="9"/>
    <s v="Aggregate"/>
    <s v="Aggregate"/>
    <x v="3"/>
    <n v="11404.285619124001"/>
    <n v="174993157.28326899"/>
    <n v="0"/>
    <n v="174993157.28326899"/>
    <n v="46414486.517333098"/>
    <n v="183798138.40711299"/>
    <n v="0"/>
    <n v="0"/>
    <n v="0"/>
    <n v="0"/>
    <n v="0"/>
    <n v="0"/>
    <n v="0"/>
    <n v="0"/>
    <n v="0"/>
    <n v="0"/>
    <n v="0"/>
    <n v="0"/>
    <n v="0"/>
  </r>
  <r>
    <s v="Riverside"/>
    <x v="21"/>
    <x v="9"/>
    <s v="Aggregate"/>
    <s v="Aggregate"/>
    <x v="3"/>
    <n v="9887.3164236316206"/>
    <n v="148938934.812776"/>
    <n v="0"/>
    <n v="148938934.812776"/>
    <n v="39065864.080688097"/>
    <n v="157497738.93926299"/>
    <n v="0"/>
    <n v="0"/>
    <n v="0"/>
    <n v="0"/>
    <n v="0"/>
    <n v="0"/>
    <n v="0"/>
    <n v="0"/>
    <n v="0"/>
    <n v="0"/>
    <n v="0"/>
    <n v="0"/>
    <n v="0"/>
  </r>
  <r>
    <s v="San Bernardino"/>
    <x v="21"/>
    <x v="9"/>
    <s v="Aggregate"/>
    <s v="Aggregate"/>
    <x v="2"/>
    <n v="270.30244041831901"/>
    <n v="3376031.0460988898"/>
    <n v="3376031.0460988898"/>
    <n v="0"/>
    <n v="792892.08269843995"/>
    <n v="0"/>
    <n v="2862.8701018632901"/>
    <n v="493.918862292151"/>
    <n v="0"/>
    <n v="3356.7889641554402"/>
    <n v="1.9222784299494799"/>
    <n v="1.41761533061512"/>
    <n v="0"/>
    <n v="3.33989376056461"/>
    <n v="0.58361479844036801"/>
    <n v="0.100688591171118"/>
    <n v="0"/>
    <n v="0.68430338961148696"/>
    <n v="387.99360656543502"/>
  </r>
  <r>
    <s v="Riverside"/>
    <x v="21"/>
    <x v="9"/>
    <s v="Aggregate"/>
    <s v="Aggregate"/>
    <x v="2"/>
    <n v="258.42852486132398"/>
    <n v="3148993.19494433"/>
    <n v="3148993.19494433"/>
    <n v="0"/>
    <n v="709612.25024952495"/>
    <n v="0"/>
    <n v="2574.3749388368401"/>
    <n v="485.62965853259698"/>
    <n v="0"/>
    <n v="3060.00459736944"/>
    <n v="1.6835848273123799"/>
    <n v="1.3869176558862799"/>
    <n v="0"/>
    <n v="3.0705024831986698"/>
    <n v="0.52480317219469297"/>
    <n v="9.8998782758848894E-2"/>
    <n v="0"/>
    <n v="0.62380195495354196"/>
    <n v="353.68986031533098"/>
  </r>
  <r>
    <s v="San Bernardino"/>
    <x v="21"/>
    <x v="10"/>
    <s v="Aggregate"/>
    <s v="Aggregate"/>
    <x v="0"/>
    <n v="350.74829597389601"/>
    <n v="4303690.6478360798"/>
    <n v="4303690.6478360798"/>
    <n v="0"/>
    <n v="2294811.4132115501"/>
    <n v="0"/>
    <n v="7020.0330970365503"/>
    <n v="44.725513962439898"/>
    <n v="72.814158302850601"/>
    <n v="7137.5727693018398"/>
    <n v="2.52804305179259E-2"/>
    <n v="2.4276168408907398E-2"/>
    <n v="8.1672394239772697E-2"/>
    <n v="0.131228993166606"/>
    <n v="5.5441533346329799E-2"/>
    <n v="5.2067888634398096E-4"/>
    <n v="6.1675573050193701E-2"/>
    <n v="0.117637785282867"/>
    <n v="752.64813033298401"/>
  </r>
  <r>
    <s v="Riverside"/>
    <x v="21"/>
    <x v="10"/>
    <s v="Aggregate"/>
    <s v="Aggregate"/>
    <x v="0"/>
    <n v="304.59704727114803"/>
    <n v="3092060.84475321"/>
    <n v="3092060.84475321"/>
    <n v="0"/>
    <n v="1992861.5150289701"/>
    <n v="0"/>
    <n v="4959.4372707276798"/>
    <n v="38.906917265385097"/>
    <n v="62.999501138955502"/>
    <n v="5061.3436891320198"/>
    <n v="1.5989686681370199E-2"/>
    <n v="2.0638010926241301E-2"/>
    <n v="6.8413947796660698E-2"/>
    <n v="0.10504164540427199"/>
    <n v="3.5690134406462799E-2"/>
    <n v="4.3579290320892497E-4"/>
    <n v="5.1406237097073697E-2"/>
    <n v="8.7532164406745494E-2"/>
    <n v="533.71236801701696"/>
  </r>
  <r>
    <s v="San Bernardino"/>
    <x v="21"/>
    <x v="10"/>
    <s v="Aggregate"/>
    <s v="Aggregate"/>
    <x v="1"/>
    <n v="326.61651729773502"/>
    <n v="6347463.9716656599"/>
    <n v="6347463.9716656599"/>
    <n v="0"/>
    <n v="1141783.01619469"/>
    <n v="0"/>
    <n v="8359.6161928514994"/>
    <n v="242.12517414672499"/>
    <n v="0"/>
    <n v="8601.7413669982197"/>
    <n v="7.6982630167319798E-3"/>
    <n v="4.4740321676061201E-3"/>
    <n v="0"/>
    <n v="1.21722951843381E-2"/>
    <n v="1.31706093554672"/>
    <n v="3.8146919789665903E-2"/>
    <n v="0"/>
    <n v="1.35520785533638"/>
    <n v="768.39014890208705"/>
  </r>
  <r>
    <s v="Riverside"/>
    <x v="21"/>
    <x v="10"/>
    <s v="Aggregate"/>
    <s v="Aggregate"/>
    <x v="1"/>
    <n v="325.035874699803"/>
    <n v="6304668.2176973196"/>
    <n v="6304668.2176973196"/>
    <n v="0"/>
    <n v="1122632.4133606399"/>
    <n v="0"/>
    <n v="8141.9627393032297"/>
    <n v="232.293007365694"/>
    <n v="0"/>
    <n v="8374.2557466689304"/>
    <n v="8.1288660796243594E-3"/>
    <n v="4.2643017444421302E-3"/>
    <n v="0"/>
    <n v="1.23931678240664E-2"/>
    <n v="1.28276954530318"/>
    <n v="3.6597857909271399E-2"/>
    <n v="0"/>
    <n v="1.3193674032124501"/>
    <n v="748.06894855205701"/>
  </r>
  <r>
    <s v="San Bernardino"/>
    <x v="21"/>
    <x v="10"/>
    <s v="Aggregate"/>
    <s v="Aggregate"/>
    <x v="3"/>
    <n v="143.39239705053501"/>
    <n v="3719544.7927859998"/>
    <n v="0"/>
    <n v="3719544.7927859998"/>
    <n v="938161.39122118603"/>
    <n v="3966490.68870429"/>
    <n v="0"/>
    <n v="0"/>
    <n v="0"/>
    <n v="0"/>
    <n v="0"/>
    <n v="0"/>
    <n v="0"/>
    <n v="0"/>
    <n v="0"/>
    <n v="0"/>
    <n v="0"/>
    <n v="0"/>
    <n v="0"/>
  </r>
  <r>
    <s v="Riverside"/>
    <x v="21"/>
    <x v="10"/>
    <s v="Aggregate"/>
    <s v="Aggregate"/>
    <x v="3"/>
    <n v="127.180551583493"/>
    <n v="2709874.72690485"/>
    <n v="0"/>
    <n v="2709874.72690485"/>
    <n v="832093.51167899102"/>
    <n v="2867458.7993952301"/>
    <n v="0"/>
    <n v="0"/>
    <n v="0"/>
    <n v="0"/>
    <n v="0"/>
    <n v="0"/>
    <n v="0"/>
    <n v="0"/>
    <n v="0"/>
    <n v="0"/>
    <n v="0"/>
    <n v="0"/>
    <n v="0"/>
  </r>
  <r>
    <s v="San Bernardino"/>
    <x v="21"/>
    <x v="10"/>
    <s v="Aggregate"/>
    <s v="Aggregate"/>
    <x v="2"/>
    <n v="50.820098041553301"/>
    <n v="802663.78173454397"/>
    <n v="802663.78173454397"/>
    <n v="0"/>
    <n v="132071.27079038799"/>
    <n v="0"/>
    <n v="685.67979704275695"/>
    <n v="19.158810853843001"/>
    <n v="0"/>
    <n v="704.83860789660002"/>
    <n v="0.53077588037384904"/>
    <n v="6.0494022115176703E-2"/>
    <n v="0"/>
    <n v="0.591269902489026"/>
    <n v="0.13978031217179199"/>
    <n v="3.9056489246736699E-3"/>
    <n v="0"/>
    <n v="0.143685961096466"/>
    <n v="81.468592885811006"/>
  </r>
  <r>
    <s v="Riverside"/>
    <x v="21"/>
    <x v="10"/>
    <s v="Aggregate"/>
    <s v="Aggregate"/>
    <x v="2"/>
    <n v="67.330938476263896"/>
    <n v="1039568.60066765"/>
    <n v="1039568.60066765"/>
    <n v="0"/>
    <n v="174979.64291211401"/>
    <n v="0"/>
    <n v="797.00437753818596"/>
    <n v="25.153092014957402"/>
    <n v="0"/>
    <n v="822.15746955314296"/>
    <n v="0.55897296230479598"/>
    <n v="8.0603475176646899E-2"/>
    <n v="0"/>
    <n v="0.63957643748144299"/>
    <n v="0.162474556163167"/>
    <n v="5.1276223524452597E-3"/>
    <n v="0"/>
    <n v="0.16760217851561199"/>
    <n v="95.028863947928798"/>
  </r>
  <r>
    <s v="San Bernardino"/>
    <x v="21"/>
    <x v="11"/>
    <s v="Aggregate"/>
    <s v="Aggregate"/>
    <x v="0"/>
    <n v="285.34613819721397"/>
    <n v="4967691.6493017003"/>
    <n v="4967691.6493017003"/>
    <n v="0"/>
    <n v="373232.748761956"/>
    <n v="0"/>
    <n v="4535.1930691935104"/>
    <n v="250.065908841018"/>
    <n v="21.131935742076699"/>
    <n v="4806.3909137766104"/>
    <n v="1.50138502069504E-2"/>
    <n v="0.25816963161787798"/>
    <n v="2.7773387931662001E-2"/>
    <n v="0.300956869756491"/>
    <n v="7.7231108446960406E-2"/>
    <n v="7.58571099773463E-3"/>
    <n v="3.1376863934813301E-2"/>
    <n v="0.116193683379508"/>
    <n v="506.82791641187799"/>
  </r>
  <r>
    <s v="Riverside"/>
    <x v="21"/>
    <x v="11"/>
    <s v="Aggregate"/>
    <s v="Aggregate"/>
    <x v="0"/>
    <n v="318.22074146299099"/>
    <n v="4806117.3081004201"/>
    <n v="4806117.3081004201"/>
    <n v="0"/>
    <n v="416232.72983359301"/>
    <n v="0"/>
    <n v="4480.7033042958701"/>
    <n v="283.76343489205999"/>
    <n v="23.554089909016898"/>
    <n v="4788.0208290969404"/>
    <n v="1.4190850160537401E-2"/>
    <n v="0.28238598770575601"/>
    <n v="3.0411406944806901E-2"/>
    <n v="0.3269882448111"/>
    <n v="8.1931561315328902E-2"/>
    <n v="8.4058056536462696E-3"/>
    <n v="3.7102471420325397E-2"/>
    <n v="0.12743983838930001"/>
    <n v="504.89081393529398"/>
  </r>
  <r>
    <s v="San Bernardino"/>
    <x v="21"/>
    <x v="11"/>
    <s v="Aggregate"/>
    <s v="Aggregate"/>
    <x v="1"/>
    <n v="670.19951064347094"/>
    <n v="4425801.1061247503"/>
    <n v="4425801.1061247503"/>
    <n v="0"/>
    <n v="3173367.8749163998"/>
    <n v="0"/>
    <n v="5717.4575551876096"/>
    <n v="473.358690949395"/>
    <n v="0"/>
    <n v="6190.8162461370002"/>
    <n v="3.8632897668791299E-3"/>
    <n v="1.8852857105522E-3"/>
    <n v="0"/>
    <n v="5.7485754774313303E-3"/>
    <n v="0.90078776619234602"/>
    <n v="7.4577854529266796E-2"/>
    <n v="0"/>
    <n v="0.97536562072161304"/>
    <n v="553.02316289646001"/>
  </r>
  <r>
    <s v="Riverside"/>
    <x v="21"/>
    <x v="11"/>
    <s v="Aggregate"/>
    <s v="Aggregate"/>
    <x v="1"/>
    <n v="254.57163667747599"/>
    <n v="1705339.66364265"/>
    <n v="1705339.66364265"/>
    <n v="0"/>
    <n v="1205386.5168023801"/>
    <n v="0"/>
    <n v="2177.8309150295199"/>
    <n v="183.34901875885299"/>
    <n v="0"/>
    <n v="2361.1799337883799"/>
    <n v="3.17094281573991E-3"/>
    <n v="7.3602874138510696E-4"/>
    <n v="0"/>
    <n v="3.9069715571250201E-3"/>
    <n v="0.34311814756090597"/>
    <n v="2.88867125723552E-2"/>
    <n v="0"/>
    <n v="0.37200486013326101"/>
    <n v="210.92326814999501"/>
  </r>
  <r>
    <s v="San Bernardino"/>
    <x v="21"/>
    <x v="11"/>
    <s v="Aggregate"/>
    <s v="Aggregate"/>
    <x v="3"/>
    <n v="456.95131539796103"/>
    <n v="4654271.7909107497"/>
    <n v="0"/>
    <n v="4654271.7909107497"/>
    <n v="1891723.7592695099"/>
    <n v="5381740.7196188103"/>
    <n v="0"/>
    <n v="0"/>
    <n v="0"/>
    <n v="0"/>
    <n v="0"/>
    <n v="0"/>
    <n v="0"/>
    <n v="0"/>
    <n v="0"/>
    <n v="0"/>
    <n v="0"/>
    <n v="0"/>
    <n v="0"/>
  </r>
  <r>
    <s v="Riverside"/>
    <x v="21"/>
    <x v="11"/>
    <s v="Aggregate"/>
    <s v="Aggregate"/>
    <x v="3"/>
    <n v="443.90973860121198"/>
    <n v="4228007.2890375899"/>
    <n v="0"/>
    <n v="4228007.2890375899"/>
    <n v="1861112.7042107501"/>
    <n v="4888850.50389509"/>
    <n v="0"/>
    <n v="0"/>
    <n v="0"/>
    <n v="0"/>
    <n v="0"/>
    <n v="0"/>
    <n v="0"/>
    <n v="0"/>
    <n v="0"/>
    <n v="0"/>
    <n v="0"/>
    <n v="0"/>
    <n v="0"/>
  </r>
  <r>
    <s v="San Bernardino"/>
    <x v="21"/>
    <x v="11"/>
    <s v="Aggregate"/>
    <s v="Aggregate"/>
    <x v="2"/>
    <n v="460.98229377106998"/>
    <n v="3035231.0056436602"/>
    <n v="3035231.0056436602"/>
    <n v="0"/>
    <n v="2182732.7217142601"/>
    <n v="0"/>
    <n v="5159.4369634880604"/>
    <n v="714.02732994542805"/>
    <n v="0"/>
    <n v="5873.4642934334797"/>
    <n v="12.2454221779373"/>
    <n v="2.1491454841534998"/>
    <n v="0"/>
    <n v="14.3945676620908"/>
    <n v="1.0517849767448699"/>
    <n v="0.14555914219642599"/>
    <n v="0"/>
    <n v="1.1973441189412899"/>
    <n v="678.88289033860099"/>
  </r>
  <r>
    <s v="Riverside"/>
    <x v="21"/>
    <x v="11"/>
    <s v="Aggregate"/>
    <s v="Aggregate"/>
    <x v="2"/>
    <n v="672.81650541442002"/>
    <n v="4473964.9467791403"/>
    <n v="4473964.9467791403"/>
    <n v="0"/>
    <n v="3185759.24047706"/>
    <n v="0"/>
    <n v="7655.4133511053396"/>
    <n v="1016.55832308354"/>
    <n v="0"/>
    <n v="8671.9716741888897"/>
    <n v="19.032811468995799"/>
    <n v="3.2596763783365801"/>
    <n v="0"/>
    <n v="22.292487847332399"/>
    <n v="1.5606060914098701"/>
    <n v="0.20723206422923199"/>
    <n v="0"/>
    <n v="1.7678381556391001"/>
    <n v="1002.34766076466"/>
  </r>
  <r>
    <s v="San Bernardino"/>
    <x v="21"/>
    <x v="12"/>
    <s v="Aggregate"/>
    <s v="Aggregate"/>
    <x v="0"/>
    <n v="67.006337524888806"/>
    <n v="2134723.0060169701"/>
    <n v="2134723.0060169701"/>
    <n v="0"/>
    <n v="87644.289482554595"/>
    <n v="0"/>
    <n v="1273.26191341305"/>
    <n v="0"/>
    <n v="3.2642196818451898"/>
    <n v="1276.5261330948999"/>
    <n v="1.1326018827553001E-3"/>
    <n v="0"/>
    <n v="2.8076745232328E-3"/>
    <n v="3.9402764059881098E-3"/>
    <n v="7.6903809308492199E-3"/>
    <n v="0"/>
    <n v="4.58900764134248E-3"/>
    <n v="1.2279388572191701E-2"/>
    <n v="134.608085752525"/>
  </r>
  <r>
    <s v="Riverside"/>
    <x v="21"/>
    <x v="12"/>
    <s v="Aggregate"/>
    <s v="Aggregate"/>
    <x v="0"/>
    <n v="105.163879522274"/>
    <n v="3175415.7186605101"/>
    <n v="3175415.7186605101"/>
    <n v="0"/>
    <n v="137554.35441513499"/>
    <n v="0"/>
    <n v="1879.10625499497"/>
    <n v="0"/>
    <n v="5.2792318847689703"/>
    <n v="1884.38548687974"/>
    <n v="1.92099956262142E-3"/>
    <n v="0"/>
    <n v="4.4907572176756203E-3"/>
    <n v="6.4117567802970503E-3"/>
    <n v="1.25495045908861E-2"/>
    <n v="0"/>
    <n v="7.6194982818787796E-3"/>
    <n v="2.01690028727649E-2"/>
    <n v="198.70609510652699"/>
  </r>
  <r>
    <s v="San Bernardino"/>
    <x v="21"/>
    <x v="12"/>
    <s v="Aggregate"/>
    <s v="Aggregate"/>
    <x v="3"/>
    <n v="423.50835390702002"/>
    <n v="18938182.448325101"/>
    <n v="0"/>
    <n v="18938182.448325101"/>
    <n v="553948.92691038304"/>
    <n v="38296186.673940197"/>
    <n v="0"/>
    <n v="0"/>
    <n v="0"/>
    <n v="0"/>
    <n v="0"/>
    <n v="0"/>
    <n v="0"/>
    <n v="0"/>
    <n v="0"/>
    <n v="0"/>
    <n v="0"/>
    <n v="0"/>
    <n v="0"/>
  </r>
  <r>
    <s v="Riverside"/>
    <x v="21"/>
    <x v="12"/>
    <s v="Aggregate"/>
    <s v="Aggregate"/>
    <x v="3"/>
    <n v="505.72558743382803"/>
    <n v="20765223.297811501"/>
    <n v="0"/>
    <n v="20765223.297811501"/>
    <n v="661489.06836344698"/>
    <n v="41924397.491414301"/>
    <n v="0"/>
    <n v="0"/>
    <n v="0"/>
    <n v="0"/>
    <n v="0"/>
    <n v="0"/>
    <n v="0"/>
    <n v="0"/>
    <n v="0"/>
    <n v="0"/>
    <n v="0"/>
    <n v="0"/>
    <n v="0"/>
  </r>
  <r>
    <s v="San Bernardino"/>
    <x v="21"/>
    <x v="12"/>
    <s v="Aggregate"/>
    <s v="Aggregate"/>
    <x v="2"/>
    <n v="115.558523566891"/>
    <n v="3873605.9072644599"/>
    <n v="3873605.9072644599"/>
    <n v="0"/>
    <n v="151150.54882549401"/>
    <n v="0"/>
    <n v="5439.8841685958696"/>
    <n v="0"/>
    <n v="0"/>
    <n v="5439.8841685958696"/>
    <n v="9.3494737010959792"/>
    <n v="0"/>
    <n v="0"/>
    <n v="9.3494737010959792"/>
    <n v="1.1089559741211099"/>
    <n v="0"/>
    <n v="0"/>
    <n v="1.1089559741211099"/>
    <n v="628.76764086441597"/>
  </r>
  <r>
    <s v="Riverside"/>
    <x v="21"/>
    <x v="12"/>
    <s v="Aggregate"/>
    <s v="Aggregate"/>
    <x v="2"/>
    <n v="80.030994293236802"/>
    <n v="3774287.6000295999"/>
    <n v="3774287.6000295999"/>
    <n v="0"/>
    <n v="104680.54053555299"/>
    <n v="0"/>
    <n v="7798.4546508138401"/>
    <n v="0"/>
    <n v="0"/>
    <n v="7798.4546508138401"/>
    <n v="17.028951310812602"/>
    <n v="0"/>
    <n v="0"/>
    <n v="17.028951310812602"/>
    <n v="1.5897659960956201"/>
    <n v="0"/>
    <n v="0"/>
    <n v="1.5897659960956201"/>
    <n v="901.38241573000698"/>
  </r>
  <r>
    <s v="San Bernardino"/>
    <x v="22"/>
    <x v="0"/>
    <s v="Aggregate"/>
    <s v="Aggregate"/>
    <x v="0"/>
    <n v="1.8173921572091001"/>
    <n v="87254.510447075794"/>
    <n v="87254.510447075794"/>
    <n v="0"/>
    <n v="11890.499006030799"/>
    <n v="0"/>
    <n v="158.77738494986301"/>
    <n v="0"/>
    <n v="0.56590389146117204"/>
    <n v="159.34328884132401"/>
    <n v="6.6690572570296102E-3"/>
    <n v="0"/>
    <n v="1.89627095536794E-6"/>
    <n v="6.6709535279849798E-3"/>
    <n v="9.4704659361004098E-3"/>
    <n v="0"/>
    <n v="1.7396488744783801E-4"/>
    <n v="9.6444308235482407E-3"/>
    <n v="16.802550713505699"/>
  </r>
  <r>
    <s v="Riverside"/>
    <x v="22"/>
    <x v="0"/>
    <s v="Aggregate"/>
    <s v="Aggregate"/>
    <x v="0"/>
    <n v="2.4691557435171201"/>
    <n v="81332.510240742398"/>
    <n v="81332.510240742398"/>
    <n v="0"/>
    <n v="16154.737874027"/>
    <n v="0"/>
    <n v="152.808751424039"/>
    <n v="0"/>
    <n v="0.79259581678713598"/>
    <n v="153.60134724082599"/>
    <n v="6.6934871218546901E-3"/>
    <n v="0"/>
    <n v="1.679965586945E-6"/>
    <n v="6.6951670874416296E-3"/>
    <n v="9.4265207892526397E-3"/>
    <n v="0"/>
    <n v="1.5164929267849899E-4"/>
    <n v="9.5781700819311394E-3"/>
    <n v="16.1970701461224"/>
  </r>
  <r>
    <s v="San Bernardino"/>
    <x v="22"/>
    <x v="0"/>
    <s v="Aggregate"/>
    <s v="Aggregate"/>
    <x v="1"/>
    <n v="36741.060111399602"/>
    <n v="2026711554.20503"/>
    <n v="2026711554.20503"/>
    <n v="0"/>
    <n v="214196167.75720999"/>
    <n v="0"/>
    <n v="2820775.32243205"/>
    <n v="192374.795141863"/>
    <n v="0"/>
    <n v="3013150.1175739202"/>
    <n v="1.11838074350431"/>
    <n v="4.7146758346765401"/>
    <n v="0"/>
    <n v="5.8330565781808597"/>
    <n v="444.41430077930602"/>
    <n v="30.308727317148101"/>
    <n v="0"/>
    <n v="474.72302809645402"/>
    <n v="269163.50640230102"/>
  </r>
  <r>
    <s v="Riverside"/>
    <x v="22"/>
    <x v="0"/>
    <s v="Aggregate"/>
    <s v="Aggregate"/>
    <x v="1"/>
    <n v="34336.594215626297"/>
    <n v="1840947240.6073799"/>
    <n v="1840947240.6073799"/>
    <n v="0"/>
    <n v="198664419.98206201"/>
    <n v="0"/>
    <n v="2562013.8058674098"/>
    <n v="174164.37809229601"/>
    <n v="0"/>
    <n v="2736178.1839597099"/>
    <n v="1.0072324608021599"/>
    <n v="4.2648961488954402"/>
    <n v="0"/>
    <n v="5.2721286096976101"/>
    <n v="403.64631846672899"/>
    <n v="27.4396686949942"/>
    <n v="0"/>
    <n v="431.08598716172298"/>
    <n v="244421.71328956599"/>
  </r>
  <r>
    <s v="San Bernardino"/>
    <x v="22"/>
    <x v="0"/>
    <s v="Aggregate"/>
    <s v="Aggregate"/>
    <x v="3"/>
    <n v="7967.2093253742196"/>
    <n v="290216177.99398398"/>
    <n v="0"/>
    <n v="290216177.99398398"/>
    <n v="34022945.671531297"/>
    <n v="523365042.77508098"/>
    <n v="0"/>
    <n v="0"/>
    <n v="0"/>
    <n v="0"/>
    <n v="0"/>
    <n v="0"/>
    <n v="0"/>
    <n v="0"/>
    <n v="0"/>
    <n v="0"/>
    <n v="0"/>
    <n v="0"/>
    <n v="0"/>
  </r>
  <r>
    <s v="Riverside"/>
    <x v="22"/>
    <x v="0"/>
    <s v="Aggregate"/>
    <s v="Aggregate"/>
    <x v="3"/>
    <n v="6612.3224789512196"/>
    <n v="257815018.978439"/>
    <n v="0"/>
    <n v="257815018.978439"/>
    <n v="30430003.1808226"/>
    <n v="466488380.85314101"/>
    <n v="0"/>
    <n v="0"/>
    <n v="0"/>
    <n v="0"/>
    <n v="0"/>
    <n v="0"/>
    <n v="0"/>
    <n v="0"/>
    <n v="0"/>
    <n v="0"/>
    <n v="0"/>
    <n v="0"/>
    <n v="0"/>
  </r>
  <r>
    <s v="San Bernardino"/>
    <x v="22"/>
    <x v="0"/>
    <s v="Aggregate"/>
    <s v="Aggregate"/>
    <x v="2"/>
    <n v="2609.06730254385"/>
    <n v="51823035.036918499"/>
    <n v="51823035.036918499"/>
    <n v="0"/>
    <n v="5238543.3705349397"/>
    <n v="0"/>
    <n v="56029.991863321899"/>
    <n v="6991.7330950165597"/>
    <n v="0"/>
    <n v="63021.724958338498"/>
    <n v="38.839806455291502"/>
    <n v="13.435203804268699"/>
    <n v="0"/>
    <n v="52.275010259560197"/>
    <n v="11.422080375440499"/>
    <n v="1.4253105295770001"/>
    <n v="0"/>
    <n v="12.8473909050175"/>
    <n v="7284.3501988552098"/>
  </r>
  <r>
    <s v="Riverside"/>
    <x v="22"/>
    <x v="0"/>
    <s v="Aggregate"/>
    <s v="Aggregate"/>
    <x v="2"/>
    <n v="1199.02384937955"/>
    <n v="25138119.2951524"/>
    <n v="25138119.2951524"/>
    <n v="0"/>
    <n v="3487844.9941844698"/>
    <n v="0"/>
    <n v="28233.910268509098"/>
    <n v="4311.4241480580604"/>
    <n v="0"/>
    <n v="32545.334416567199"/>
    <n v="22.6970717278659"/>
    <n v="12.258365638308"/>
    <n v="0"/>
    <n v="34.955437366173904"/>
    <n v="5.7556673073692499"/>
    <n v="0.87891201683309905"/>
    <n v="0"/>
    <n v="6.6345793242023499"/>
    <n v="3761.7442776415701"/>
  </r>
  <r>
    <s v="San Bernardino"/>
    <x v="22"/>
    <x v="1"/>
    <s v="Aggregate"/>
    <s v="Aggregate"/>
    <x v="0"/>
    <n v="764666.36212253396"/>
    <n v="11335315348.5935"/>
    <n v="11335315348.5935"/>
    <n v="0"/>
    <n v="1232371386.2036901"/>
    <n v="0"/>
    <n v="2863512.5284520602"/>
    <n v="0"/>
    <n v="73634.313057724896"/>
    <n v="2937146.8415097902"/>
    <n v="12.749999917486599"/>
    <n v="0"/>
    <n v="45.342378804741898"/>
    <n v="58.092378722228503"/>
    <n v="40.480064932033102"/>
    <n v="0"/>
    <n v="35.0811914851434"/>
    <n v="75.561256417176494"/>
    <n v="309718.464557525"/>
  </r>
  <r>
    <s v="Riverside"/>
    <x v="22"/>
    <x v="1"/>
    <s v="Aggregate"/>
    <s v="Aggregate"/>
    <x v="0"/>
    <n v="664275.69790355803"/>
    <n v="9310272831.1104698"/>
    <n v="9310272831.1104698"/>
    <n v="0"/>
    <n v="1072591232.38692"/>
    <n v="0"/>
    <n v="2372141.3110052501"/>
    <n v="0"/>
    <n v="63935.313935344398"/>
    <n v="2436076.6249405998"/>
    <n v="10.5448197614152"/>
    <n v="0"/>
    <n v="38.091228549642203"/>
    <n v="48.636048311057401"/>
    <n v="32.606701904855797"/>
    <n v="0"/>
    <n v="29.818783607680398"/>
    <n v="62.425485512536198"/>
    <n v="256881.23629298899"/>
  </r>
  <r>
    <s v="San Bernardino"/>
    <x v="22"/>
    <x v="1"/>
    <s v="Aggregate"/>
    <s v="Aggregate"/>
    <x v="1"/>
    <n v="536.63017534754704"/>
    <n v="7012323.1857255204"/>
    <n v="7012323.1857255204"/>
    <n v="0"/>
    <n v="823558.493364378"/>
    <n v="0"/>
    <n v="1452.0192154198501"/>
    <n v="0"/>
    <n v="0"/>
    <n v="1452.0192154198501"/>
    <n v="1.7414153279902899E-3"/>
    <n v="0"/>
    <n v="0"/>
    <n v="1.7414153279902899E-3"/>
    <n v="0.228766218708464"/>
    <n v="0"/>
    <n v="0"/>
    <n v="0.228766218708464"/>
    <n v="129.70830132439801"/>
  </r>
  <r>
    <s v="Riverside"/>
    <x v="22"/>
    <x v="1"/>
    <s v="Aggregate"/>
    <s v="Aggregate"/>
    <x v="1"/>
    <n v="487.60192783897702"/>
    <n v="5906600.3620119197"/>
    <n v="5906600.3620119197"/>
    <n v="0"/>
    <n v="743434.51594413398"/>
    <n v="0"/>
    <n v="1222.44252728228"/>
    <n v="0"/>
    <n v="0"/>
    <n v="1222.44252728228"/>
    <n v="1.61184200072098E-3"/>
    <n v="0"/>
    <n v="0"/>
    <n v="1.61184200072098E-3"/>
    <n v="0.192596317999776"/>
    <n v="0"/>
    <n v="0"/>
    <n v="0.192596317999776"/>
    <n v="109.20030671539099"/>
  </r>
  <r>
    <s v="San Bernardino"/>
    <x v="22"/>
    <x v="1"/>
    <s v="Aggregate"/>
    <s v="Aggregate"/>
    <x v="3"/>
    <n v="100700.654014203"/>
    <n v="1435307925.5908201"/>
    <n v="0"/>
    <n v="1435307925.5908201"/>
    <n v="165163168.15418199"/>
    <n v="554147321.68778801"/>
    <n v="0"/>
    <n v="0"/>
    <n v="0"/>
    <n v="0"/>
    <n v="0"/>
    <n v="0"/>
    <n v="0"/>
    <n v="0"/>
    <n v="0"/>
    <n v="0"/>
    <n v="0"/>
    <n v="0"/>
    <n v="0"/>
  </r>
  <r>
    <s v="Riverside"/>
    <x v="22"/>
    <x v="1"/>
    <s v="Aggregate"/>
    <s v="Aggregate"/>
    <x v="3"/>
    <n v="87584.772217781298"/>
    <n v="1206023267.42853"/>
    <n v="0"/>
    <n v="1206023267.42853"/>
    <n v="143898858.42761099"/>
    <n v="465624519.74448401"/>
    <n v="0"/>
    <n v="0"/>
    <n v="0"/>
    <n v="0"/>
    <n v="0"/>
    <n v="0"/>
    <n v="0"/>
    <n v="0"/>
    <n v="0"/>
    <n v="0"/>
    <n v="0"/>
    <n v="0"/>
    <n v="0"/>
  </r>
  <r>
    <s v="San Bernardino"/>
    <x v="22"/>
    <x v="1"/>
    <s v="Aggregate"/>
    <s v="Aggregate"/>
    <x v="4"/>
    <n v="35564.362200144998"/>
    <n v="533133592.08940297"/>
    <n v="219016393.945391"/>
    <n v="314117198.14401197"/>
    <n v="51029347.282850303"/>
    <n v="94872756.031176701"/>
    <n v="65545.423635521205"/>
    <n v="0"/>
    <n v="3143.85979030099"/>
    <n v="68689.283425822199"/>
    <n v="0.193458059624458"/>
    <n v="0"/>
    <n v="2.2267675771309801"/>
    <n v="2.4202256367554398"/>
    <n v="0.25359530025361099"/>
    <n v="0"/>
    <n v="1.0867878295025899"/>
    <n v="1.3403831297562001"/>
    <n v="7243.1991119881004"/>
  </r>
  <r>
    <s v="Riverside"/>
    <x v="22"/>
    <x v="1"/>
    <s v="Aggregate"/>
    <s v="Aggregate"/>
    <x v="4"/>
    <n v="30891.2913913212"/>
    <n v="438644352.69119102"/>
    <n v="180144972.512909"/>
    <n v="258499380.17828199"/>
    <n v="44324214.997929297"/>
    <n v="78074517.3291049"/>
    <n v="54730.778920821802"/>
    <n v="0"/>
    <n v="2725.2375068984702"/>
    <n v="57456.016427720198"/>
    <n v="0.16309458135760499"/>
    <n v="0"/>
    <n v="1.8675322251274999"/>
    <n v="2.0306268064850999"/>
    <n v="0.205911080009654"/>
    <n v="0"/>
    <n v="0.92109647809977402"/>
    <n v="1.1270075581094201"/>
    <n v="6058.6651426791404"/>
  </r>
  <r>
    <s v="San Bernardino"/>
    <x v="22"/>
    <x v="2"/>
    <s v="Aggregate"/>
    <s v="Aggregate"/>
    <x v="0"/>
    <n v="55903.405825517497"/>
    <n v="718446656.73067796"/>
    <n v="718446656.73067796"/>
    <n v="0"/>
    <n v="86749392.126983196"/>
    <n v="0"/>
    <n v="212488.70805669899"/>
    <n v="0"/>
    <n v="6173.3193752705602"/>
    <n v="218662.02743196901"/>
    <n v="1.0070766644577001"/>
    <n v="0"/>
    <n v="3.7770145060299698"/>
    <n v="4.7840911704876703"/>
    <n v="2.89073928362878"/>
    <n v="0"/>
    <n v="2.6868169603184899"/>
    <n v="5.5775562439472797"/>
    <n v="23057.637580848001"/>
  </r>
  <r>
    <s v="Riverside"/>
    <x v="22"/>
    <x v="2"/>
    <s v="Aggregate"/>
    <s v="Aggregate"/>
    <x v="0"/>
    <n v="48866.235952930801"/>
    <n v="649145971.15409005"/>
    <n v="649145971.15409005"/>
    <n v="0"/>
    <n v="76166728.925567806"/>
    <n v="0"/>
    <n v="194335.32992550099"/>
    <n v="0"/>
    <n v="5389.2885444066196"/>
    <n v="199724.61846990799"/>
    <n v="0.95709286133113103"/>
    <n v="0"/>
    <n v="3.18910328636554"/>
    <n v="4.1461961476966698"/>
    <n v="2.6390062372770702"/>
    <n v="0"/>
    <n v="2.3322391023014801"/>
    <n v="4.9712453395785596"/>
    <n v="21060.711467541201"/>
  </r>
  <r>
    <s v="Riverside"/>
    <x v="22"/>
    <x v="2"/>
    <s v="Aggregate"/>
    <s v="Aggregate"/>
    <x v="1"/>
    <n v="0.50368663625153598"/>
    <n v="7177.8185148129096"/>
    <n v="7177.8185148129096"/>
    <n v="0"/>
    <n v="819.19343225924899"/>
    <n v="0"/>
    <n v="2.6979057179879198"/>
    <n v="0"/>
    <n v="0"/>
    <n v="2.6979057179879198"/>
    <n v="4.2024668228625101E-6"/>
    <n v="0"/>
    <n v="0"/>
    <n v="4.2024668228625101E-6"/>
    <n v="4.2505614456182002E-4"/>
    <n v="0"/>
    <n v="0"/>
    <n v="4.2505614456182002E-4"/>
    <n v="0.24100284906519601"/>
  </r>
  <r>
    <s v="San Bernardino"/>
    <x v="22"/>
    <x v="2"/>
    <s v="Aggregate"/>
    <s v="Aggregate"/>
    <x v="1"/>
    <n v="0.57082612426090495"/>
    <n v="8003.1919925317397"/>
    <n v="8003.1919925317397"/>
    <n v="0"/>
    <n v="925.61277631332598"/>
    <n v="0"/>
    <n v="3.0300193941702598"/>
    <n v="0"/>
    <n v="0"/>
    <n v="3.0300193941702598"/>
    <n v="4.4956541478849798E-6"/>
    <n v="0"/>
    <n v="0"/>
    <n v="4.4956541478849798E-6"/>
    <n v="4.77380789494037E-4"/>
    <n v="0"/>
    <n v="0"/>
    <n v="4.77380789494037E-4"/>
    <n v="0.27067043219821801"/>
  </r>
  <r>
    <s v="San Bernardino"/>
    <x v="22"/>
    <x v="2"/>
    <s v="Aggregate"/>
    <s v="Aggregate"/>
    <x v="3"/>
    <n v="1380.8482051185999"/>
    <n v="20243885.593707599"/>
    <n v="0"/>
    <n v="20243885.593707599"/>
    <n v="2286593.90498986"/>
    <n v="7815810.6579738399"/>
    <n v="0"/>
    <n v="0"/>
    <n v="0"/>
    <n v="0"/>
    <n v="0"/>
    <n v="0"/>
    <n v="0"/>
    <n v="0"/>
    <n v="0"/>
    <n v="0"/>
    <n v="0"/>
    <n v="0"/>
    <n v="0"/>
  </r>
  <r>
    <s v="Riverside"/>
    <x v="22"/>
    <x v="2"/>
    <s v="Aggregate"/>
    <s v="Aggregate"/>
    <x v="3"/>
    <n v="1226.99301304956"/>
    <n v="17274328.724347301"/>
    <n v="0"/>
    <n v="17274328.724347301"/>
    <n v="2033855.12003449"/>
    <n v="6669316.61553468"/>
    <n v="0"/>
    <n v="0"/>
    <n v="0"/>
    <n v="0"/>
    <n v="0"/>
    <n v="0"/>
    <n v="0"/>
    <n v="0"/>
    <n v="0"/>
    <n v="0"/>
    <n v="0"/>
    <n v="0"/>
    <n v="0"/>
  </r>
  <r>
    <s v="San Bernardino"/>
    <x v="22"/>
    <x v="2"/>
    <s v="Aggregate"/>
    <s v="Aggregate"/>
    <x v="4"/>
    <n v="1066.9530198197399"/>
    <n v="15639952.741414901"/>
    <n v="6374094.4123598002"/>
    <n v="9265858.3290551007"/>
    <n v="1530912.2057767501"/>
    <n v="2798565.3821757999"/>
    <n v="1906.13942129561"/>
    <n v="0"/>
    <n v="107.286924933835"/>
    <n v="2013.42634622944"/>
    <n v="5.5898412943321202E-3"/>
    <n v="0"/>
    <n v="6.6643317560993301E-2"/>
    <n v="7.2233158855325497E-2"/>
    <n v="7.3011530878021504E-3"/>
    <n v="0"/>
    <n v="3.2443191846249997E-2"/>
    <n v="3.97443449340521E-2"/>
    <n v="212.31329249214599"/>
  </r>
  <r>
    <s v="Riverside"/>
    <x v="22"/>
    <x v="2"/>
    <s v="Aggregate"/>
    <s v="Aggregate"/>
    <x v="4"/>
    <n v="948.69393514717399"/>
    <n v="14020282.279715801"/>
    <n v="5714210.9517826103"/>
    <n v="8306071.3279332398"/>
    <n v="1361228.74942381"/>
    <n v="2508681.1016036202"/>
    <n v="1738.8935318476899"/>
    <n v="0"/>
    <n v="95.253595199591501"/>
    <n v="1834.14712704728"/>
    <n v="5.1933546288624203E-3"/>
    <n v="0"/>
    <n v="5.75066230152943E-2"/>
    <n v="6.2699977644156704E-2"/>
    <n v="6.5612391088095603E-3"/>
    <n v="0"/>
    <n v="2.85790610427782E-2"/>
    <n v="3.51403001515877E-2"/>
    <n v="193.408522833565"/>
  </r>
  <r>
    <s v="San Bernardino"/>
    <x v="22"/>
    <x v="3"/>
    <s v="Aggregate"/>
    <s v="Aggregate"/>
    <x v="0"/>
    <n v="432269.86054458999"/>
    <n v="5946272282.4259596"/>
    <n v="5946272282.4259596"/>
    <n v="0"/>
    <n v="693262464.09703696"/>
    <n v="0"/>
    <n v="1802484.89810625"/>
    <n v="0"/>
    <n v="50904.155842652399"/>
    <n v="1853389.0539489"/>
    <n v="8.9650035343892895"/>
    <n v="0"/>
    <n v="32.495014836168302"/>
    <n v="41.460018370557599"/>
    <n v="23.242238754313899"/>
    <n v="0"/>
    <n v="23.327252889868401"/>
    <n v="46.5694916441823"/>
    <n v="195437.55998311201"/>
  </r>
  <r>
    <s v="Riverside"/>
    <x v="22"/>
    <x v="3"/>
    <s v="Aggregate"/>
    <s v="Aggregate"/>
    <x v="0"/>
    <n v="383310.61601037602"/>
    <n v="5379249139.1529303"/>
    <n v="5379249139.1529303"/>
    <n v="0"/>
    <n v="616232093.52762306"/>
    <n v="0"/>
    <n v="1647745.65810346"/>
    <n v="0"/>
    <n v="45065.917725024097"/>
    <n v="1692811.5758284801"/>
    <n v="8.2956518217390602"/>
    <n v="0"/>
    <n v="27.925001931701001"/>
    <n v="36.220653753440097"/>
    <n v="20.932870452287801"/>
    <n v="0"/>
    <n v="20.494786865880499"/>
    <n v="41.427657318168301"/>
    <n v="178504.86555220999"/>
  </r>
  <r>
    <s v="San Bernardino"/>
    <x v="22"/>
    <x v="3"/>
    <s v="Aggregate"/>
    <s v="Aggregate"/>
    <x v="1"/>
    <n v="1608.3709870412199"/>
    <n v="22499187.052048899"/>
    <n v="22499187.052048899"/>
    <n v="0"/>
    <n v="2603869.0963731199"/>
    <n v="0"/>
    <n v="6319.9745050622896"/>
    <n v="0"/>
    <n v="0"/>
    <n v="6319.9745050622896"/>
    <n v="1.25058244364924E-2"/>
    <n v="0"/>
    <n v="0"/>
    <n v="1.25058244364924E-2"/>
    <n v="0.99571455701359002"/>
    <n v="0"/>
    <n v="0"/>
    <n v="0.99571455701359002"/>
    <n v="564.56081900273296"/>
  </r>
  <r>
    <s v="Riverside"/>
    <x v="22"/>
    <x v="3"/>
    <s v="Aggregate"/>
    <s v="Aggregate"/>
    <x v="1"/>
    <n v="1442.3179116168101"/>
    <n v="20436429.7645889"/>
    <n v="20436429.7645889"/>
    <n v="0"/>
    <n v="2334240.0704108998"/>
    <n v="0"/>
    <n v="5715.8248412119201"/>
    <n v="0"/>
    <n v="0"/>
    <n v="5715.8248412119201"/>
    <n v="1.19845981930864E-2"/>
    <n v="0"/>
    <n v="0"/>
    <n v="1.19845981930864E-2"/>
    <n v="0.90053053144057005"/>
    <n v="0"/>
    <n v="0"/>
    <n v="0.90053053144057005"/>
    <n v="510.59236885307098"/>
  </r>
  <r>
    <s v="Riverside"/>
    <x v="22"/>
    <x v="3"/>
    <s v="Aggregate"/>
    <s v="Aggregate"/>
    <x v="3"/>
    <n v="14129.2023412418"/>
    <n v="136516107.29615399"/>
    <n v="0"/>
    <n v="136516107.29615399"/>
    <n v="23357155.984118901"/>
    <n v="52706484.703807697"/>
    <n v="0"/>
    <n v="0"/>
    <n v="0"/>
    <n v="0"/>
    <n v="0"/>
    <n v="0"/>
    <n v="0"/>
    <n v="0"/>
    <n v="0"/>
    <n v="0"/>
    <n v="0"/>
    <n v="0"/>
    <n v="0"/>
  </r>
  <r>
    <s v="San Bernardino"/>
    <x v="22"/>
    <x v="3"/>
    <s v="Aggregate"/>
    <s v="Aggregate"/>
    <x v="3"/>
    <n v="15830.4567285085"/>
    <n v="159326311.41390899"/>
    <n v="0"/>
    <n v="159326311.41390899"/>
    <n v="26148651.360059701"/>
    <n v="61513106.121858001"/>
    <n v="0"/>
    <n v="0"/>
    <n v="0"/>
    <n v="0"/>
    <n v="0"/>
    <n v="0"/>
    <n v="0"/>
    <n v="0"/>
    <n v="0"/>
    <n v="0"/>
    <n v="0"/>
    <n v="0"/>
    <n v="0"/>
  </r>
  <r>
    <s v="Riverside"/>
    <x v="22"/>
    <x v="3"/>
    <s v="Aggregate"/>
    <s v="Aggregate"/>
    <x v="4"/>
    <n v="9899.02472701236"/>
    <n v="142482455.34979299"/>
    <n v="58281843.469586298"/>
    <n v="84200611.880207196"/>
    <n v="14203566.134926399"/>
    <n v="25431094.367919002"/>
    <n v="17736.405157810201"/>
    <n v="0"/>
    <n v="1047.1252216790599"/>
    <n v="18783.530379489301"/>
    <n v="5.28383259508396E-2"/>
    <n v="0"/>
    <n v="0.59830577262431095"/>
    <n v="0.65114409857515099"/>
    <n v="6.6566701728511896E-2"/>
    <n v="0"/>
    <n v="0.296489377609225"/>
    <n v="0.36305607933773698"/>
    <n v="1980.6998090414199"/>
  </r>
  <r>
    <s v="San Bernardino"/>
    <x v="22"/>
    <x v="3"/>
    <s v="Aggregate"/>
    <s v="Aggregate"/>
    <x v="4"/>
    <n v="11103.624454155401"/>
    <n v="158222273.40899599"/>
    <n v="64709766.934298798"/>
    <n v="93512506.4746975"/>
    <n v="15931980.030479399"/>
    <n v="28243564.074356601"/>
    <n v="19353.960530033099"/>
    <n v="0"/>
    <n v="1176.3383925773701"/>
    <n v="20530.2989226104"/>
    <n v="5.6609622636323798E-2"/>
    <n v="0"/>
    <n v="0.69123534568658795"/>
    <n v="0.74784496832291203"/>
    <n v="7.37037109550958E-2"/>
    <n v="0"/>
    <n v="0.33545991491702798"/>
    <n v="0.40916362587212302"/>
    <n v="2164.8943693769802"/>
  </r>
  <r>
    <s v="San Bernardino"/>
    <x v="22"/>
    <x v="4"/>
    <s v="Aggregate"/>
    <s v="Aggregate"/>
    <x v="0"/>
    <n v="20701.9535071678"/>
    <n v="238240325.56766701"/>
    <n v="238240325.56766701"/>
    <n v="0"/>
    <n v="100856041.46016601"/>
    <n v="0"/>
    <n v="130568.476427962"/>
    <n v="810.658576487657"/>
    <n v="2644.9511736654599"/>
    <n v="134024.08617811499"/>
    <n v="0.144282808776414"/>
    <n v="0.65144605940473499"/>
    <n v="2.3690596855579198"/>
    <n v="3.1647885537390699"/>
    <n v="0.59158433390383902"/>
    <n v="1.8738093667705801E-2"/>
    <n v="4.3925458230166603"/>
    <n v="5.0028682505882003"/>
    <n v="14132.6724282787"/>
  </r>
  <r>
    <s v="Riverside"/>
    <x v="22"/>
    <x v="4"/>
    <s v="Aggregate"/>
    <s v="Aggregate"/>
    <x v="0"/>
    <n v="17985.637008047801"/>
    <n v="200602654.25236699"/>
    <n v="200602654.25236699"/>
    <n v="0"/>
    <n v="87622656.052392006"/>
    <n v="0"/>
    <n v="108911.85528505201"/>
    <n v="702.57387046023405"/>
    <n v="2286.4390602723502"/>
    <n v="111900.868215785"/>
    <n v="0.115218203709365"/>
    <n v="0.56042502231207603"/>
    <n v="1.98771659281556"/>
    <n v="2.6633598188369998"/>
    <n v="0.46333366195746101"/>
    <n v="1.61543480420346E-2"/>
    <n v="3.7237933645838401"/>
    <n v="4.2032813745833399"/>
    <n v="11799.8067364694"/>
  </r>
  <r>
    <s v="San Bernardino"/>
    <x v="22"/>
    <x v="4"/>
    <s v="Aggregate"/>
    <s v="Aggregate"/>
    <x v="1"/>
    <n v="14798.329060178999"/>
    <n v="164094364.27006701"/>
    <n v="164094364.27006701"/>
    <n v="0"/>
    <n v="60869206.792263903"/>
    <n v="0"/>
    <n v="84123.338795675401"/>
    <n v="632.38594016999502"/>
    <n v="0"/>
    <n v="84755.724735845404"/>
    <n v="0.36209716058942198"/>
    <n v="2.7194141300810201E-2"/>
    <n v="0"/>
    <n v="0.38929130189023198"/>
    <n v="13.253666285575401"/>
    <n v="9.9632662406093503E-2"/>
    <n v="0"/>
    <n v="13.353298947981401"/>
    <n v="7571.1953163278704"/>
  </r>
  <r>
    <s v="Riverside"/>
    <x v="22"/>
    <x v="4"/>
    <s v="Aggregate"/>
    <s v="Aggregate"/>
    <x v="1"/>
    <n v="13075.384614901501"/>
    <n v="139155503.016018"/>
    <n v="139155503.016018"/>
    <n v="0"/>
    <n v="53782307.9062685"/>
    <n v="0"/>
    <n v="71026.329845576896"/>
    <n v="558.84441205438804"/>
    <n v="0"/>
    <n v="71585.174257631297"/>
    <n v="0.31383266431346701"/>
    <n v="2.4027973383622801E-2"/>
    <n v="0"/>
    <n v="0.33786063769709002"/>
    <n v="11.1902271918726"/>
    <n v="8.8046164702490506E-2"/>
    <n v="0"/>
    <n v="11.278273356575101"/>
    <n v="6394.67525936537"/>
  </r>
  <r>
    <s v="San Bernardino"/>
    <x v="22"/>
    <x v="4"/>
    <s v="Aggregate"/>
    <s v="Aggregate"/>
    <x v="3"/>
    <n v="16849.838638848902"/>
    <n v="259149603.85554001"/>
    <n v="0"/>
    <n v="259149603.85554001"/>
    <n v="77171007.088418499"/>
    <n v="146279822.157516"/>
    <n v="0"/>
    <n v="0"/>
    <n v="0"/>
    <n v="0"/>
    <n v="0"/>
    <n v="0"/>
    <n v="0"/>
    <n v="0"/>
    <n v="0"/>
    <n v="0"/>
    <n v="0"/>
    <n v="0"/>
    <n v="0"/>
  </r>
  <r>
    <s v="Riverside"/>
    <x v="22"/>
    <x v="4"/>
    <s v="Aggregate"/>
    <s v="Aggregate"/>
    <x v="3"/>
    <n v="15010.647718685501"/>
    <n v="221402383.86027899"/>
    <n v="0"/>
    <n v="221402383.86027899"/>
    <n v="68764609.042389601"/>
    <n v="125448482.889752"/>
    <n v="0"/>
    <n v="0"/>
    <n v="0"/>
    <n v="0"/>
    <n v="0"/>
    <n v="0"/>
    <n v="0"/>
    <n v="0"/>
    <n v="0"/>
    <n v="0"/>
    <n v="0"/>
    <n v="0"/>
    <n v="0"/>
  </r>
  <r>
    <s v="Riverside"/>
    <x v="22"/>
    <x v="5"/>
    <s v="Aggregate"/>
    <s v="Aggregate"/>
    <x v="0"/>
    <n v="2281.1458707290999"/>
    <n v="24281027.161878701"/>
    <n v="24281027.161878701"/>
    <n v="0"/>
    <n v="11113315.5832508"/>
    <n v="0"/>
    <n v="14912.8299723787"/>
    <n v="103.499718339933"/>
    <n v="286.34933860601399"/>
    <n v="15302.679029324599"/>
    <n v="1.30897871525044E-2"/>
    <n v="6.5838279773221195E-2"/>
    <n v="0.23007195038654801"/>
    <n v="0.309000017312273"/>
    <n v="7.4662634172811396E-2"/>
    <n v="1.86224548161835E-3"/>
    <n v="0.43681176209584199"/>
    <n v="0.51333664175027205"/>
    <n v="1613.64838338923"/>
  </r>
  <r>
    <s v="San Bernardino"/>
    <x v="22"/>
    <x v="5"/>
    <s v="Aggregate"/>
    <s v="Aggregate"/>
    <x v="0"/>
    <n v="2648.8478441832099"/>
    <n v="29140036.432748999"/>
    <n v="29140036.432748999"/>
    <n v="0"/>
    <n v="12904690.753078699"/>
    <n v="0"/>
    <n v="18025.904461337301"/>
    <n v="120.40360185315799"/>
    <n v="334.023333401191"/>
    <n v="18480.3313965917"/>
    <n v="1.6312164005826201E-2"/>
    <n v="7.7292057954200993E-2"/>
    <n v="0.27467646786502797"/>
    <n v="0.36828068982505602"/>
    <n v="9.3454937797226897E-2"/>
    <n v="2.1837676657952198E-3"/>
    <n v="0.51973059455167103"/>
    <n v="0.61536930001469303"/>
    <n v="1948.7278551331999"/>
  </r>
  <r>
    <s v="San Bernardino"/>
    <x v="22"/>
    <x v="5"/>
    <s v="Aggregate"/>
    <s v="Aggregate"/>
    <x v="1"/>
    <n v="7371.3213095409801"/>
    <n v="78123443.186304003"/>
    <n v="78123443.186304003"/>
    <n v="0"/>
    <n v="30320077.307244498"/>
    <n v="0"/>
    <n v="46880.9708250029"/>
    <n v="514.66853178367603"/>
    <n v="0"/>
    <n v="47395.639356786502"/>
    <n v="0.21699585471268201"/>
    <n v="1.3545904571397999E-2"/>
    <n v="0"/>
    <n v="0.23054175928407999"/>
    <n v="7.3861160452457701"/>
    <n v="8.1086236775692003E-2"/>
    <n v="0"/>
    <n v="7.4672022820214599"/>
    <n v="4233.8336888847698"/>
  </r>
  <r>
    <s v="Riverside"/>
    <x v="22"/>
    <x v="5"/>
    <s v="Aggregate"/>
    <s v="Aggregate"/>
    <x v="1"/>
    <n v="6579.5863244572201"/>
    <n v="66600017.951651603"/>
    <n v="66600017.951651603"/>
    <n v="0"/>
    <n v="27063474.4613587"/>
    <n v="0"/>
    <n v="39830.6568346821"/>
    <n v="460.48151192493901"/>
    <n v="0"/>
    <n v="40291.138346606996"/>
    <n v="0.19191849641499201"/>
    <n v="1.20909732092417E-2"/>
    <n v="0"/>
    <n v="0.204009469624233"/>
    <n v="6.2753362049068802"/>
    <n v="7.2549049729872306E-2"/>
    <n v="0"/>
    <n v="6.3478852546367497"/>
    <n v="3599.19142795477"/>
  </r>
  <r>
    <s v="San Bernardino"/>
    <x v="22"/>
    <x v="5"/>
    <s v="Aggregate"/>
    <s v="Aggregate"/>
    <x v="3"/>
    <n v="4247.7991302992295"/>
    <n v="63089503.057946302"/>
    <n v="0"/>
    <n v="63089503.057946302"/>
    <n v="18388376.068839598"/>
    <n v="35643290.251593001"/>
    <n v="0"/>
    <n v="0"/>
    <n v="0"/>
    <n v="0"/>
    <n v="0"/>
    <n v="0"/>
    <n v="0"/>
    <n v="0"/>
    <n v="0"/>
    <n v="0"/>
    <n v="0"/>
    <n v="0"/>
    <n v="0"/>
  </r>
  <r>
    <s v="Riverside"/>
    <x v="22"/>
    <x v="5"/>
    <s v="Aggregate"/>
    <s v="Aggregate"/>
    <x v="3"/>
    <n v="3769.8003160663302"/>
    <n v="53710627.611340702"/>
    <n v="0"/>
    <n v="53710627.611340702"/>
    <n v="16319392.430304101"/>
    <n v="30441041.215096802"/>
    <n v="0"/>
    <n v="0"/>
    <n v="0"/>
    <n v="0"/>
    <n v="0"/>
    <n v="0"/>
    <n v="0"/>
    <n v="0"/>
    <n v="0"/>
    <n v="0"/>
    <n v="0"/>
    <n v="0"/>
    <n v="0"/>
  </r>
  <r>
    <s v="San Bernardino"/>
    <x v="22"/>
    <x v="6"/>
    <s v="Aggregate"/>
    <s v="Aggregate"/>
    <x v="0"/>
    <n v="39382.512332495899"/>
    <n v="76260513.288366407"/>
    <n v="76260513.288366407"/>
    <n v="0"/>
    <n v="27331463.558752101"/>
    <n v="0"/>
    <n v="15472.161070587599"/>
    <n v="0"/>
    <n v="1158.66155398606"/>
    <n v="16630.822624573699"/>
    <n v="11.077181336435499"/>
    <n v="0"/>
    <n v="4.1102119229409801"/>
    <n v="15.1873932593764"/>
    <n v="2.9650679973535299"/>
    <n v="0"/>
    <n v="0.15012993118722701"/>
    <n v="3.1151979285407498"/>
    <n v="1753.6994660314001"/>
  </r>
  <r>
    <s v="Riverside"/>
    <x v="22"/>
    <x v="6"/>
    <s v="Aggregate"/>
    <s v="Aggregate"/>
    <x v="0"/>
    <n v="33301.677202617597"/>
    <n v="63414857.7365686"/>
    <n v="63414857.7365686"/>
    <n v="0"/>
    <n v="23111363.978616599"/>
    <n v="0"/>
    <n v="12880.0304695823"/>
    <n v="0"/>
    <n v="943.65493761237599"/>
    <n v="13823.6854071946"/>
    <n v="9.1549290653034703"/>
    <n v="0"/>
    <n v="3.2982598696892298"/>
    <n v="12.453188934992699"/>
    <n v="2.42096657773802"/>
    <n v="0"/>
    <n v="0.120238553569436"/>
    <n v="2.54120513130745"/>
    <n v="1457.6903538952099"/>
  </r>
  <r>
    <s v="Riverside"/>
    <x v="22"/>
    <x v="7"/>
    <s v="Aggregate"/>
    <s v="Aggregate"/>
    <x v="0"/>
    <n v="235262.14667508099"/>
    <n v="3180401034.4432902"/>
    <n v="3180401034.4432902"/>
    <n v="0"/>
    <n v="372534349.02435303"/>
    <n v="0"/>
    <n v="1184565.2926369801"/>
    <n v="0"/>
    <n v="33574.5332357921"/>
    <n v="1218139.82587277"/>
    <n v="5.5826558555049397"/>
    <n v="0"/>
    <n v="18.932632687025301"/>
    <n v="24.5152885425302"/>
    <n v="13.5801311268047"/>
    <n v="0"/>
    <n v="13.153979242257201"/>
    <n v="26.734110369061899"/>
    <n v="128451.322607947"/>
  </r>
  <r>
    <s v="San Bernardino"/>
    <x v="22"/>
    <x v="7"/>
    <s v="Aggregate"/>
    <s v="Aggregate"/>
    <x v="0"/>
    <n v="264042.36218311603"/>
    <n v="3575438731.51614"/>
    <n v="3575438731.51614"/>
    <n v="0"/>
    <n v="417103541.19720203"/>
    <n v="0"/>
    <n v="1320695.63672335"/>
    <n v="0"/>
    <n v="37729.559889967102"/>
    <n v="1358425.1966133099"/>
    <n v="6.2567550224252004"/>
    <n v="0"/>
    <n v="22.129868363105199"/>
    <n v="28.386623385530399"/>
    <n v="15.611259243615001"/>
    <n v="0"/>
    <n v="14.969466246082099"/>
    <n v="30.580725489697102"/>
    <n v="143244.23967004"/>
  </r>
  <r>
    <s v="San Bernardino"/>
    <x v="22"/>
    <x v="7"/>
    <s v="Aggregate"/>
    <s v="Aggregate"/>
    <x v="1"/>
    <n v="2955.6979448239099"/>
    <n v="39475164.5289343"/>
    <n v="39475164.5289343"/>
    <n v="0"/>
    <n v="4647153.6919985702"/>
    <n v="0"/>
    <n v="14728.3271283748"/>
    <n v="0"/>
    <n v="0"/>
    <n v="14728.3271283748"/>
    <n v="9.5680286934113398E-3"/>
    <n v="0"/>
    <n v="0"/>
    <n v="9.5680286934113398E-3"/>
    <n v="2.3204539370268198"/>
    <n v="0"/>
    <n v="0"/>
    <n v="2.3204539370268198"/>
    <n v="1315.67562803855"/>
  </r>
  <r>
    <s v="Riverside"/>
    <x v="22"/>
    <x v="7"/>
    <s v="Aggregate"/>
    <s v="Aggregate"/>
    <x v="1"/>
    <n v="2637.34981142277"/>
    <n v="35158979.070073798"/>
    <n v="35158979.070073798"/>
    <n v="0"/>
    <n v="4154202.5164850899"/>
    <n v="0"/>
    <n v="13032.3910623639"/>
    <n v="0"/>
    <n v="0"/>
    <n v="13032.3910623639"/>
    <n v="8.9175616556833297E-3"/>
    <n v="0"/>
    <n v="0"/>
    <n v="8.9175616556833297E-3"/>
    <n v="2.0532585191752601"/>
    <n v="0"/>
    <n v="0"/>
    <n v="2.0532585191752601"/>
    <n v="1164.1783310737501"/>
  </r>
  <r>
    <s v="San Bernardino"/>
    <x v="22"/>
    <x v="7"/>
    <s v="Aggregate"/>
    <s v="Aggregate"/>
    <x v="3"/>
    <n v="14909.8045661699"/>
    <n v="148158555.938952"/>
    <n v="0"/>
    <n v="148158555.938952"/>
    <n v="24522812.319938101"/>
    <n v="57201430.783505902"/>
    <n v="0"/>
    <n v="0"/>
    <n v="0"/>
    <n v="0"/>
    <n v="0"/>
    <n v="0"/>
    <n v="0"/>
    <n v="0"/>
    <n v="0"/>
    <n v="0"/>
    <n v="0"/>
    <n v="0"/>
    <n v="0"/>
  </r>
  <r>
    <s v="Riverside"/>
    <x v="22"/>
    <x v="7"/>
    <s v="Aggregate"/>
    <s v="Aggregate"/>
    <x v="3"/>
    <n v="13356.440252083699"/>
    <n v="127418959.67492899"/>
    <n v="0"/>
    <n v="127418959.67492899"/>
    <n v="21984798.115596302"/>
    <n v="49194234.893562101"/>
    <n v="0"/>
    <n v="0"/>
    <n v="0"/>
    <n v="0"/>
    <n v="0"/>
    <n v="0"/>
    <n v="0"/>
    <n v="0"/>
    <n v="0"/>
    <n v="0"/>
    <n v="0"/>
    <n v="0"/>
    <n v="0"/>
  </r>
  <r>
    <s v="Riverside"/>
    <x v="22"/>
    <x v="7"/>
    <s v="Aggregate"/>
    <s v="Aggregate"/>
    <x v="4"/>
    <n v="6415.2300084529697"/>
    <n v="90497209.032110602"/>
    <n v="37082080.662899897"/>
    <n v="53415128.369210802"/>
    <n v="9204860.7018003706"/>
    <n v="16132960.7932602"/>
    <n v="11289.105126276099"/>
    <n v="0"/>
    <n v="827.87840540605703"/>
    <n v="12116.983531682199"/>
    <n v="3.35472632608909E-2"/>
    <n v="0"/>
    <n v="0.386990070198313"/>
    <n v="0.42053733345920302"/>
    <n v="4.2129403539878603E-2"/>
    <n v="0"/>
    <n v="0.191402522782113"/>
    <n v="0.23353192632199199"/>
    <n v="1277.72077359685"/>
  </r>
  <r>
    <s v="San Bernardino"/>
    <x v="22"/>
    <x v="7"/>
    <s v="Aggregate"/>
    <s v="Aggregate"/>
    <x v="4"/>
    <n v="7159.3197792048804"/>
    <n v="101992300.61845"/>
    <n v="41778120.827007897"/>
    <n v="60214179.791442297"/>
    <n v="10272514.1889522"/>
    <n v="18186476.966956198"/>
    <n v="12502.0217604605"/>
    <n v="0"/>
    <n v="924.923410845224"/>
    <n v="13426.945171305701"/>
    <n v="3.6613724614581997E-2"/>
    <n v="0"/>
    <n v="0.44559855194965903"/>
    <n v="0.48221227656424098"/>
    <n v="4.7646162292676299E-2"/>
    <n v="0"/>
    <n v="0.216253198311367"/>
    <n v="0.26389936060404401"/>
    <n v="1415.85459173612"/>
  </r>
  <r>
    <s v="San Bernardino"/>
    <x v="22"/>
    <x v="8"/>
    <s v="Aggregate"/>
    <s v="Aggregate"/>
    <x v="0"/>
    <n v="2870.2537793956599"/>
    <n v="9576654.6748832501"/>
    <n v="9576654.6748832501"/>
    <n v="0"/>
    <n v="93894.841505672695"/>
    <n v="0"/>
    <n v="18700.958222217901"/>
    <n v="0"/>
    <n v="3.0986726075019502"/>
    <n v="18704.0568948254"/>
    <n v="3.1770164092792798E-2"/>
    <n v="0"/>
    <n v="3.53450344225517E-3"/>
    <n v="3.5304667535047997E-2"/>
    <n v="0.14100785769584201"/>
    <n v="0"/>
    <n v="5.5290440644432904E-3"/>
    <n v="0.146536901760286"/>
    <n v="1972.3194293834299"/>
  </r>
  <r>
    <s v="Riverside"/>
    <x v="22"/>
    <x v="8"/>
    <s v="Aggregate"/>
    <s v="Aggregate"/>
    <x v="0"/>
    <n v="2635.0798719599602"/>
    <n v="8316097.8173772199"/>
    <n v="8316097.8173772199"/>
    <n v="0"/>
    <n v="86201.578657816106"/>
    <n v="0"/>
    <n v="16187.535952915399"/>
    <n v="0"/>
    <n v="2.8378578322400299"/>
    <n v="16190.3738107476"/>
    <n v="2.7295954637279601E-2"/>
    <n v="0"/>
    <n v="3.21731345303707E-3"/>
    <n v="3.0513268090316601E-2"/>
    <n v="0.120964547109545"/>
    <n v="0"/>
    <n v="5.1687393551303404E-3"/>
    <n v="0.126133286464675"/>
    <n v="1707.25468894144"/>
  </r>
  <r>
    <s v="Riverside"/>
    <x v="22"/>
    <x v="8"/>
    <s v="Aggregate"/>
    <s v="Aggregate"/>
    <x v="1"/>
    <n v="1852.46766539587"/>
    <n v="5001995.4578440497"/>
    <n v="5001995.4578440497"/>
    <n v="0"/>
    <n v="60575.692658444998"/>
    <n v="0"/>
    <n v="5437.72088035454"/>
    <n v="0"/>
    <n v="0"/>
    <n v="5437.72088035454"/>
    <n v="1.0030089319930199E-2"/>
    <n v="0"/>
    <n v="0"/>
    <n v="1.0030089319930199E-2"/>
    <n v="0.85671513915267095"/>
    <n v="0"/>
    <n v="0"/>
    <n v="0.85671513915267095"/>
    <n v="485.74945219513501"/>
  </r>
  <r>
    <s v="San Bernardino"/>
    <x v="22"/>
    <x v="8"/>
    <s v="Aggregate"/>
    <s v="Aggregate"/>
    <x v="1"/>
    <n v="1903.86168704292"/>
    <n v="5546662.5107862297"/>
    <n v="5546662.5107862297"/>
    <n v="0"/>
    <n v="62256.277166303698"/>
    <n v="0"/>
    <n v="6045.6426207496897"/>
    <n v="0"/>
    <n v="0"/>
    <n v="6045.6426207496897"/>
    <n v="1.09488530879413E-2"/>
    <n v="0"/>
    <n v="0"/>
    <n v="1.09488530879413E-2"/>
    <n v="0.95249345692145704"/>
    <n v="0"/>
    <n v="0"/>
    <n v="0.95249345692145704"/>
    <n v="540.05486044830695"/>
  </r>
  <r>
    <s v="San Bernardino"/>
    <x v="22"/>
    <x v="9"/>
    <s v="Aggregate"/>
    <s v="Aggregate"/>
    <x v="0"/>
    <n v="1355.70955420215"/>
    <n v="25757926.8123971"/>
    <n v="25757926.8123971"/>
    <n v="0"/>
    <n v="8869887.0206758901"/>
    <n v="0"/>
    <n v="40392.9590180409"/>
    <n v="232.95109651226201"/>
    <n v="371.287385547589"/>
    <n v="40997.197500100803"/>
    <n v="6.87257829839448E-2"/>
    <n v="0.13448132722914499"/>
    <n v="0.379272522647848"/>
    <n v="0.58247963286093696"/>
    <n v="0.21236085976784"/>
    <n v="2.9206587730937002E-3"/>
    <n v="0.28108832345405099"/>
    <n v="0.49636984199498502"/>
    <n v="4323.1032515779398"/>
  </r>
  <r>
    <s v="Riverside"/>
    <x v="22"/>
    <x v="9"/>
    <s v="Aggregate"/>
    <s v="Aggregate"/>
    <x v="0"/>
    <n v="1515.1490999482601"/>
    <n v="23343344.881304901"/>
    <n v="23343344.881304901"/>
    <n v="0"/>
    <n v="9913038.7437070999"/>
    <n v="0"/>
    <n v="36849.518242484701"/>
    <n v="261.182941922574"/>
    <n v="414.65067335695397"/>
    <n v="37525.351857764203"/>
    <n v="6.1686378805419897E-2"/>
    <n v="0.14678394383125901"/>
    <n v="0.41129552742170999"/>
    <n v="0.61976585005838902"/>
    <n v="0.19590489996129801"/>
    <n v="3.2207133574132501E-3"/>
    <n v="0.30984006103192901"/>
    <n v="0.508965674350641"/>
    <n v="3957.00146656385"/>
  </r>
  <r>
    <s v="San Bernardino"/>
    <x v="22"/>
    <x v="9"/>
    <s v="Aggregate"/>
    <s v="Aggregate"/>
    <x v="1"/>
    <n v="16908.7537173493"/>
    <n v="230293799.621315"/>
    <n v="230293799.621315"/>
    <n v="0"/>
    <n v="66197322.573566303"/>
    <n v="0"/>
    <n v="247453.102261653"/>
    <n v="10918.258097772899"/>
    <n v="0"/>
    <n v="258371.36035942601"/>
    <n v="6.3923037060942794E-2"/>
    <n v="4.6801594401091801E-2"/>
    <n v="0"/>
    <n v="0.110724631462034"/>
    <n v="38.9863370339136"/>
    <n v="1.72017600964623"/>
    <n v="0"/>
    <n v="40.706513043559902"/>
    <n v="23080.2112721386"/>
  </r>
  <r>
    <s v="Riverside"/>
    <x v="22"/>
    <x v="9"/>
    <s v="Aggregate"/>
    <s v="Aggregate"/>
    <x v="1"/>
    <n v="13998.834215507401"/>
    <n v="181752209.16912001"/>
    <n v="181752209.16912001"/>
    <n v="0"/>
    <n v="52602900.342112198"/>
    <n v="0"/>
    <n v="196467.95777165101"/>
    <n v="9221.5811294482592"/>
    <n v="0"/>
    <n v="205689.538901099"/>
    <n v="5.0671566100734797E-2"/>
    <n v="3.9544119604007298E-2"/>
    <n v="0"/>
    <n v="9.0215685704742102E-2"/>
    <n v="30.953606756367101"/>
    <n v="1.4528638623334"/>
    <n v="0"/>
    <n v="32.406470618700503"/>
    <n v="18374.165030141099"/>
  </r>
  <r>
    <s v="San Bernardino"/>
    <x v="22"/>
    <x v="9"/>
    <s v="Aggregate"/>
    <s v="Aggregate"/>
    <x v="3"/>
    <n v="12336.4891642815"/>
    <n v="187174576.25241399"/>
    <n v="0"/>
    <n v="187174576.25241399"/>
    <n v="50175314.855058201"/>
    <n v="196584513.98540801"/>
    <n v="0"/>
    <n v="0"/>
    <n v="0"/>
    <n v="0"/>
    <n v="0"/>
    <n v="0"/>
    <n v="0"/>
    <n v="0"/>
    <n v="0"/>
    <n v="0"/>
    <n v="0"/>
    <n v="0"/>
    <n v="0"/>
  </r>
  <r>
    <s v="Riverside"/>
    <x v="22"/>
    <x v="9"/>
    <s v="Aggregate"/>
    <s v="Aggregate"/>
    <x v="3"/>
    <n v="10672.1050399298"/>
    <n v="159080718.91907999"/>
    <n v="0"/>
    <n v="159080718.91907999"/>
    <n v="42160096.578129403"/>
    <n v="168221289.84589401"/>
    <n v="0"/>
    <n v="0"/>
    <n v="0"/>
    <n v="0"/>
    <n v="0"/>
    <n v="0"/>
    <n v="0"/>
    <n v="0"/>
    <n v="0"/>
    <n v="0"/>
    <n v="0"/>
    <n v="0"/>
    <n v="0"/>
  </r>
  <r>
    <s v="San Bernardino"/>
    <x v="22"/>
    <x v="9"/>
    <s v="Aggregate"/>
    <s v="Aggregate"/>
    <x v="2"/>
    <n v="267.58597428828898"/>
    <n v="3350003.7089499002"/>
    <n v="3350003.7089499002"/>
    <n v="0"/>
    <n v="787838.65336853405"/>
    <n v="0"/>
    <n v="2836.5011826149398"/>
    <n v="488.18679798068899"/>
    <n v="0"/>
    <n v="3324.6879805956301"/>
    <n v="1.91327378435842"/>
    <n v="1.3929257329967499"/>
    <n v="0"/>
    <n v="3.3061995173551799"/>
    <n v="0.57823932175276105"/>
    <n v="9.9520072363505005E-2"/>
    <n v="0"/>
    <n v="0.67775939411626596"/>
    <n v="384.28322246960198"/>
  </r>
  <r>
    <s v="Riverside"/>
    <x v="22"/>
    <x v="9"/>
    <s v="Aggregate"/>
    <s v="Aggregate"/>
    <x v="2"/>
    <n v="255.195692234597"/>
    <n v="3111564.2729060999"/>
    <n v="3111564.2729060999"/>
    <n v="0"/>
    <n v="702671.82085252204"/>
    <n v="0"/>
    <n v="2540.30874494315"/>
    <n v="479.10495903020399"/>
    <n v="0"/>
    <n v="3019.41370397336"/>
    <n v="1.6680966301108699"/>
    <n v="1.36045543274423"/>
    <n v="0"/>
    <n v="3.0285520628551099"/>
    <n v="0.51785855571700001"/>
    <n v="9.7668680082344195E-2"/>
    <n v="0"/>
    <n v="0.61552723579934498"/>
    <n v="348.99817213039302"/>
  </r>
  <r>
    <s v="San Bernardino"/>
    <x v="22"/>
    <x v="10"/>
    <s v="Aggregate"/>
    <s v="Aggregate"/>
    <x v="0"/>
    <n v="338.63471054705502"/>
    <n v="4144951.01148191"/>
    <n v="4144951.01148191"/>
    <n v="0"/>
    <n v="2215556.87538053"/>
    <n v="0"/>
    <n v="6731.8995103126399"/>
    <n v="43.017540147988903"/>
    <n v="69.775155523731996"/>
    <n v="6844.69220598436"/>
    <n v="2.3156743520921699E-2"/>
    <n v="2.3461641434931901E-2"/>
    <n v="7.8603998779773504E-2"/>
    <n v="0.125222383735627"/>
    <n v="5.4191648816919201E-2"/>
    <n v="4.9818865799494195E-4"/>
    <n v="5.95596021091312E-2"/>
    <n v="0.114249439584045"/>
    <n v="721.76424087691396"/>
  </r>
  <r>
    <s v="Riverside"/>
    <x v="22"/>
    <x v="10"/>
    <s v="Aggregate"/>
    <s v="Aggregate"/>
    <x v="0"/>
    <n v="297.270024700352"/>
    <n v="2990426.66726455"/>
    <n v="2990426.66726455"/>
    <n v="0"/>
    <n v="1944923.6199249199"/>
    <n v="0"/>
    <n v="4778.2090967973099"/>
    <n v="37.862181466286003"/>
    <n v="61.255311669299601"/>
    <n v="4877.3265899328999"/>
    <n v="1.5295675929241E-2"/>
    <n v="2.0099423719765301E-2"/>
    <n v="6.7052998453879395E-2"/>
    <n v="0.10244809810288499"/>
    <n v="3.6302083064450499E-2"/>
    <n v="4.1969695202194397E-4"/>
    <n v="5.0348004288644901E-2"/>
    <n v="8.7069784305117304E-2"/>
    <n v="514.307994830491"/>
  </r>
  <r>
    <s v="San Bernardino"/>
    <x v="22"/>
    <x v="10"/>
    <s v="Aggregate"/>
    <s v="Aggregate"/>
    <x v="1"/>
    <n v="328.79877748863299"/>
    <n v="6374009.00264592"/>
    <n v="6374009.00264592"/>
    <n v="0"/>
    <n v="1148065.8463037601"/>
    <n v="0"/>
    <n v="8372.4172351135403"/>
    <n v="241.16409399817701"/>
    <n v="0"/>
    <n v="8613.5813291117192"/>
    <n v="7.0493491943248304E-3"/>
    <n v="4.4788688687077104E-3"/>
    <n v="0"/>
    <n v="1.1528218063032499E-2"/>
    <n v="1.3190777449681901"/>
    <n v="3.7995501220872703E-2"/>
    <n v="0"/>
    <n v="1.35707324618906"/>
    <n v="769.44780802751598"/>
  </r>
  <r>
    <s v="Riverside"/>
    <x v="22"/>
    <x v="10"/>
    <s v="Aggregate"/>
    <s v="Aggregate"/>
    <x v="1"/>
    <n v="327.39695633047501"/>
    <n v="6334600.8923256798"/>
    <n v="6334600.8923256798"/>
    <n v="0"/>
    <n v="1129348.6146259101"/>
    <n v="0"/>
    <n v="8158.4425743342099"/>
    <n v="231.41054822335701"/>
    <n v="0"/>
    <n v="8389.8531225575607"/>
    <n v="7.5421408890587001E-3"/>
    <n v="4.2696323986479998E-3"/>
    <n v="0"/>
    <n v="1.18117732877067E-2"/>
    <n v="1.2853659500235499"/>
    <n v="3.6458826112024299E-2"/>
    <n v="0"/>
    <n v="1.3218247761355699"/>
    <n v="749.462255961594"/>
  </r>
  <r>
    <s v="San Bernardino"/>
    <x v="22"/>
    <x v="10"/>
    <s v="Aggregate"/>
    <s v="Aggregate"/>
    <x v="3"/>
    <n v="151.83265556409401"/>
    <n v="3875319.1677878001"/>
    <n v="0"/>
    <n v="3875319.1677878001"/>
    <n v="993382.76161613397"/>
    <n v="4132634.5656617801"/>
    <n v="0"/>
    <n v="0"/>
    <n v="0"/>
    <n v="0"/>
    <n v="0"/>
    <n v="0"/>
    <n v="0"/>
    <n v="0"/>
    <n v="0"/>
    <n v="0"/>
    <n v="0"/>
    <n v="0"/>
    <n v="0"/>
  </r>
  <r>
    <s v="Riverside"/>
    <x v="22"/>
    <x v="10"/>
    <s v="Aggregate"/>
    <s v="Aggregate"/>
    <x v="3"/>
    <n v="134.85747002620201"/>
    <n v="2825172.5930471099"/>
    <n v="0"/>
    <n v="2825172.5930471099"/>
    <n v="882320.64111295401"/>
    <n v="2989465.9449132499"/>
    <n v="0"/>
    <n v="0"/>
    <n v="0"/>
    <n v="0"/>
    <n v="0"/>
    <n v="0"/>
    <n v="0"/>
    <n v="0"/>
    <n v="0"/>
    <n v="0"/>
    <n v="0"/>
    <n v="0"/>
    <n v="0"/>
  </r>
  <r>
    <s v="San Bernardino"/>
    <x v="22"/>
    <x v="10"/>
    <s v="Aggregate"/>
    <s v="Aggregate"/>
    <x v="2"/>
    <n v="51.483284455941501"/>
    <n v="807683.33634529402"/>
    <n v="807683.33634529402"/>
    <n v="0"/>
    <n v="133794.75964410001"/>
    <n v="0"/>
    <n v="688.74057104722499"/>
    <n v="19.370095761680499"/>
    <n v="0"/>
    <n v="708.11066680890599"/>
    <n v="0.53439087615976399"/>
    <n v="6.1158143094364903E-2"/>
    <n v="0"/>
    <n v="0.59554901925412895"/>
    <n v="0.140404270975416"/>
    <n v="3.9487207353090196E-3"/>
    <n v="0"/>
    <n v="0.14435299171072499"/>
    <n v="81.846792990683994"/>
  </r>
  <r>
    <s v="Riverside"/>
    <x v="22"/>
    <x v="10"/>
    <s v="Aggregate"/>
    <s v="Aggregate"/>
    <x v="2"/>
    <n v="68.442946932752406"/>
    <n v="1049493.3796987101"/>
    <n v="1049493.3796987101"/>
    <n v="0"/>
    <n v="177869.530488836"/>
    <n v="0"/>
    <n v="803.37355849868197"/>
    <n v="25.5308566861782"/>
    <n v="0"/>
    <n v="828.90441518486"/>
    <n v="0.56489305340036999"/>
    <n v="8.1716955178276998E-2"/>
    <n v="0"/>
    <n v="0.64661000857864703"/>
    <n v="0.16377295536754299"/>
    <n v="5.2046321519150004E-3"/>
    <n v="0"/>
    <n v="0.16897758751945799"/>
    <n v="95.808707958649805"/>
  </r>
  <r>
    <s v="San Bernardino"/>
    <x v="22"/>
    <x v="11"/>
    <s v="Aggregate"/>
    <s v="Aggregate"/>
    <x v="0"/>
    <n v="278.63085658438399"/>
    <n v="4849491.7032752996"/>
    <n v="4849491.7032752996"/>
    <n v="0"/>
    <n v="364449.16041237401"/>
    <n v="0"/>
    <n v="4406.8916956870098"/>
    <n v="243.163278705236"/>
    <n v="20.5741822853191"/>
    <n v="4670.6291566775699"/>
    <n v="1.4607663308614601E-2"/>
    <n v="0.252089090344713"/>
    <n v="2.6980116592358699E-2"/>
    <n v="0.29367687024568601"/>
    <n v="7.3501136548237894E-2"/>
    <n v="7.3625137411688002E-3"/>
    <n v="3.0173426432083299E-2"/>
    <n v="0.11103707672149001"/>
    <n v="492.51200875615598"/>
  </r>
  <r>
    <s v="Riverside"/>
    <x v="22"/>
    <x v="11"/>
    <s v="Aggregate"/>
    <s v="Aggregate"/>
    <x v="0"/>
    <n v="296.502424720943"/>
    <n v="4457307.5240372103"/>
    <n v="4457307.5240372103"/>
    <n v="0"/>
    <n v="387825.17153499398"/>
    <n v="0"/>
    <n v="4116.2018650050504"/>
    <n v="262.173226723396"/>
    <n v="21.805821010459301"/>
    <n v="4400.1809127388997"/>
    <n v="1.3144493866673299E-2"/>
    <n v="0.26299866720120302"/>
    <n v="2.8038649500290801E-2"/>
    <n v="0.30418181056816801"/>
    <n v="7.2753283576839106E-2"/>
    <n v="7.7969247520521499E-3"/>
    <n v="3.3374219209015697E-2"/>
    <n v="0.11392442753790601"/>
    <n v="463.99357935005099"/>
  </r>
  <r>
    <s v="San Bernardino"/>
    <x v="22"/>
    <x v="11"/>
    <s v="Aggregate"/>
    <s v="Aggregate"/>
    <x v="1"/>
    <n v="651.66694798969104"/>
    <n v="4272291.3647213699"/>
    <n v="4272291.3647213699"/>
    <n v="0"/>
    <n v="3085616.93205326"/>
    <n v="0"/>
    <n v="5497.2981099294302"/>
    <n v="456.54942694941798"/>
    <n v="0"/>
    <n v="5953.8475368788504"/>
    <n v="3.1669032300155301E-3"/>
    <n v="1.82913329761563E-3"/>
    <n v="0"/>
    <n v="4.9960365276311598E-3"/>
    <n v="0.86610155593437499"/>
    <n v="7.1929548140680102E-2"/>
    <n v="0"/>
    <n v="0.93803110407505497"/>
    <n v="531.85484196895504"/>
  </r>
  <r>
    <s v="Riverside"/>
    <x v="22"/>
    <x v="11"/>
    <s v="Aggregate"/>
    <s v="Aggregate"/>
    <x v="1"/>
    <n v="241.12331490864801"/>
    <n v="1620639.5402955399"/>
    <n v="1620639.5402955399"/>
    <n v="0"/>
    <n v="1141709.25115985"/>
    <n v="0"/>
    <n v="2055.8468768325301"/>
    <n v="170.31159548148301"/>
    <n v="0"/>
    <n v="2226.1584723140099"/>
    <n v="2.28333397553953E-3"/>
    <n v="6.9103858962173104E-4"/>
    <n v="0"/>
    <n v="2.9743725651612601E-3"/>
    <n v="0.32389951266629302"/>
    <n v="2.6832661225656598E-2"/>
    <n v="0"/>
    <n v="0.35073217389194999"/>
    <n v="198.861854482605"/>
  </r>
  <r>
    <s v="San Bernardino"/>
    <x v="22"/>
    <x v="11"/>
    <s v="Aggregate"/>
    <s v="Aggregate"/>
    <x v="3"/>
    <n v="497.50344672767898"/>
    <n v="5040733.4551178096"/>
    <n v="0"/>
    <n v="5040733.4551178096"/>
    <n v="2061389.7981187999"/>
    <n v="5828606.8607187904"/>
    <n v="0"/>
    <n v="0"/>
    <n v="0"/>
    <n v="0"/>
    <n v="0"/>
    <n v="0"/>
    <n v="0"/>
    <n v="0"/>
    <n v="0"/>
    <n v="0"/>
    <n v="0"/>
    <n v="0"/>
    <n v="0"/>
  </r>
  <r>
    <s v="Riverside"/>
    <x v="22"/>
    <x v="11"/>
    <s v="Aggregate"/>
    <s v="Aggregate"/>
    <x v="3"/>
    <n v="482.47405145638101"/>
    <n v="4571495.8227554001"/>
    <n v="0"/>
    <n v="4571495.8227554001"/>
    <n v="2023633.7848855201"/>
    <n v="5286026.7565241996"/>
    <n v="0"/>
    <n v="0"/>
    <n v="0"/>
    <n v="0"/>
    <n v="0"/>
    <n v="0"/>
    <n v="0"/>
    <n v="0"/>
    <n v="0"/>
    <n v="0"/>
    <n v="0"/>
    <n v="0"/>
    <n v="0"/>
  </r>
  <r>
    <s v="San Bernardino"/>
    <x v="22"/>
    <x v="11"/>
    <s v="Aggregate"/>
    <s v="Aggregate"/>
    <x v="2"/>
    <n v="445.88807125310598"/>
    <n v="2922372.3271751301"/>
    <n v="2922372.3271751301"/>
    <n v="0"/>
    <n v="2111262.1818606001"/>
    <n v="0"/>
    <n v="4932.6269840840796"/>
    <n v="691.66733943877796"/>
    <n v="0"/>
    <n v="5624.2943235228604"/>
    <n v="11.618344284449901"/>
    <n v="2.05639416588724"/>
    <n v="0"/>
    <n v="13.6747384503372"/>
    <n v="1.00554827870958"/>
    <n v="0.141000911858216"/>
    <n v="0"/>
    <n v="1.14654919056779"/>
    <n v="650.08264215327995"/>
  </r>
  <r>
    <s v="Riverside"/>
    <x v="22"/>
    <x v="11"/>
    <s v="Aggregate"/>
    <s v="Aggregate"/>
    <x v="2"/>
    <n v="646.72745529580902"/>
    <n v="4302636.4975882797"/>
    <n v="4302636.4975882797"/>
    <n v="0"/>
    <n v="3062228.6317274398"/>
    <n v="0"/>
    <n v="7292.6132489721504"/>
    <n v="978.91314664417405"/>
    <n v="0"/>
    <n v="8271.5263956163308"/>
    <n v="17.939780516537599"/>
    <n v="3.0910318253171098"/>
    <n v="0"/>
    <n v="21.030812341854698"/>
    <n v="1.4866469172430801"/>
    <n v="0.19955784874679799"/>
    <n v="0"/>
    <n v="1.68620476598988"/>
    <n v="956.06229414658196"/>
  </r>
  <r>
    <s v="San Bernardino"/>
    <x v="22"/>
    <x v="12"/>
    <s v="Aggregate"/>
    <s v="Aggregate"/>
    <x v="0"/>
    <n v="69.265649382606298"/>
    <n v="2206551.7238734299"/>
    <n v="2206551.7238734299"/>
    <n v="0"/>
    <n v="90599.469392448998"/>
    <n v="0"/>
    <n v="1314.3911557491599"/>
    <n v="0"/>
    <n v="3.4754970159694198"/>
    <n v="1317.8666527651301"/>
    <n v="1.3374199025806E-3"/>
    <n v="0"/>
    <n v="2.9355287053437198E-3"/>
    <n v="4.2729486079243198E-3"/>
    <n v="8.5422432119987499E-3"/>
    <n v="0"/>
    <n v="5.0907336081815599E-3"/>
    <n v="1.36329768201803E-2"/>
    <n v="138.96739189797199"/>
  </r>
  <r>
    <s v="Riverside"/>
    <x v="22"/>
    <x v="12"/>
    <s v="Aggregate"/>
    <s v="Aggregate"/>
    <x v="0"/>
    <n v="108.718665638852"/>
    <n v="3281655.5218746201"/>
    <n v="3281655.5218746201"/>
    <n v="0"/>
    <n v="142204.014655618"/>
    <n v="0"/>
    <n v="1938.5693409717601"/>
    <n v="0"/>
    <n v="5.3952227939040798"/>
    <n v="1943.9645637656699"/>
    <n v="1.87639901443561E-3"/>
    <n v="0"/>
    <n v="4.53008005523117E-3"/>
    <n v="6.4064790696667798E-3"/>
    <n v="1.24178670177242E-2"/>
    <n v="0"/>
    <n v="7.59491130656145E-3"/>
    <n v="2.0012778324285701E-2"/>
    <n v="204.988634321821"/>
  </r>
  <r>
    <s v="San Bernardino"/>
    <x v="22"/>
    <x v="12"/>
    <s v="Aggregate"/>
    <s v="Aggregate"/>
    <x v="3"/>
    <n v="458.85786166936498"/>
    <n v="20603074.439865001"/>
    <n v="0"/>
    <n v="20603074.439865001"/>
    <n v="600186.08306353004"/>
    <n v="41615235.0872932"/>
    <n v="0"/>
    <n v="0"/>
    <n v="0"/>
    <n v="0"/>
    <n v="0"/>
    <n v="0"/>
    <n v="0"/>
    <n v="0"/>
    <n v="0"/>
    <n v="0"/>
    <n v="0"/>
    <n v="0"/>
    <n v="0"/>
  </r>
  <r>
    <s v="Riverside"/>
    <x v="22"/>
    <x v="12"/>
    <s v="Aggregate"/>
    <s v="Aggregate"/>
    <x v="3"/>
    <n v="526.56488029554998"/>
    <n v="21622366.341658302"/>
    <n v="0"/>
    <n v="21622366.341658302"/>
    <n v="688746.86342657905"/>
    <n v="43654889.627815202"/>
    <n v="0"/>
    <n v="0"/>
    <n v="0"/>
    <n v="0"/>
    <n v="0"/>
    <n v="0"/>
    <n v="0"/>
    <n v="0"/>
    <n v="0"/>
    <n v="0"/>
    <n v="0"/>
    <n v="0"/>
    <n v="0"/>
  </r>
  <r>
    <s v="Riverside"/>
    <x v="22"/>
    <x v="12"/>
    <s v="Aggregate"/>
    <s v="Aggregate"/>
    <x v="2"/>
    <n v="79.164903569758394"/>
    <n v="3754684.1088979002"/>
    <n v="3754684.1088979002"/>
    <n v="0"/>
    <n v="103547.693869244"/>
    <n v="0"/>
    <n v="7730.8649411341403"/>
    <n v="0"/>
    <n v="0"/>
    <n v="7730.8649411341403"/>
    <n v="16.856633097102701"/>
    <n v="0"/>
    <n v="0"/>
    <n v="16.856633097102701"/>
    <n v="1.57598739162255"/>
    <n v="0"/>
    <n v="0"/>
    <n v="1.57598739162255"/>
    <n v="893.57007616819203"/>
  </r>
  <r>
    <s v="San Bernardino"/>
    <x v="22"/>
    <x v="12"/>
    <s v="Aggregate"/>
    <s v="Aggregate"/>
    <x v="2"/>
    <n v="98.588379863690193"/>
    <n v="2986391.4134653602"/>
    <n v="2986391.4134653602"/>
    <n v="0"/>
    <n v="128953.600861706"/>
    <n v="0"/>
    <n v="3368.6015222219899"/>
    <n v="0"/>
    <n v="0"/>
    <n v="3368.6015222219899"/>
    <n v="4.4594884241233901"/>
    <n v="0"/>
    <n v="0"/>
    <n v="4.4594884241233901"/>
    <n v="0.68671145684813495"/>
    <n v="0"/>
    <n v="0"/>
    <n v="0.68671145684813495"/>
    <n v="389.358958112984"/>
  </r>
  <r>
    <s v="Riverside"/>
    <x v="23"/>
    <x v="0"/>
    <s v="Aggregate"/>
    <s v="Aggregate"/>
    <x v="0"/>
    <n v="2.3657605397908799"/>
    <n v="78408.371267680501"/>
    <n v="78408.371267680501"/>
    <n v="0"/>
    <n v="15478.2627598044"/>
    <n v="0"/>
    <n v="146.09843230764301"/>
    <n v="0"/>
    <n v="0.75323356320634105"/>
    <n v="146.85166587085001"/>
    <n v="6.3871705824486598E-3"/>
    <n v="0"/>
    <n v="1.6610639308021699E-6"/>
    <n v="6.3888316463794597E-3"/>
    <n v="8.9121811756166808E-3"/>
    <n v="0"/>
    <n v="2.2359090021112401E-4"/>
    <n v="9.1357720758277992E-3"/>
    <n v="15.485324679189301"/>
  </r>
  <r>
    <s v="San Bernardino"/>
    <x v="23"/>
    <x v="0"/>
    <s v="Aggregate"/>
    <s v="Aggregate"/>
    <x v="0"/>
    <n v="1.7806644422223901"/>
    <n v="84922.533257455099"/>
    <n v="84922.533257455099"/>
    <n v="0"/>
    <n v="11650.203670315201"/>
    <n v="0"/>
    <n v="154.04402952137701"/>
    <n v="0"/>
    <n v="0.55231916414192705"/>
    <n v="154.59634868551899"/>
    <n v="6.45911868927592E-3"/>
    <n v="0"/>
    <n v="1.8712754980064701E-6"/>
    <n v="6.4609899647739303E-3"/>
    <n v="9.1195515253921795E-3"/>
    <n v="0"/>
    <n v="2.5553797059384799E-4"/>
    <n v="9.3750894959860297E-3"/>
    <n v="16.301991805239901"/>
  </r>
  <r>
    <s v="San Bernardino"/>
    <x v="23"/>
    <x v="0"/>
    <s v="Aggregate"/>
    <s v="Aggregate"/>
    <x v="1"/>
    <n v="37590.031799838398"/>
    <n v="2083598454.0701301"/>
    <n v="2083598454.0701301"/>
    <n v="0"/>
    <n v="219962729.83807799"/>
    <n v="0"/>
    <n v="2892833.2107972698"/>
    <n v="197782.62702601799"/>
    <n v="0"/>
    <n v="3090615.8378232899"/>
    <n v="1.14787190366646"/>
    <n v="4.8565321729539397"/>
    <n v="0"/>
    <n v="6.0044040766204096"/>
    <n v="455.76705043603903"/>
    <n v="31.160733432777501"/>
    <n v="0"/>
    <n v="486.92778386881702"/>
    <n v="276083.48850564501"/>
  </r>
  <r>
    <s v="Riverside"/>
    <x v="23"/>
    <x v="0"/>
    <s v="Aggregate"/>
    <s v="Aggregate"/>
    <x v="1"/>
    <n v="35032.257110852501"/>
    <n v="1885774988.3608201"/>
    <n v="1885774988.3608201"/>
    <n v="0"/>
    <n v="203372965.58830899"/>
    <n v="0"/>
    <n v="2617945.8848883202"/>
    <n v="178479.681246969"/>
    <n v="0"/>
    <n v="2796425.5661352901"/>
    <n v="1.0299665532147"/>
    <n v="4.3793455701877999"/>
    <n v="0"/>
    <n v="5.4093121234025103"/>
    <n v="412.45844029420601"/>
    <n v="28.1195464643733"/>
    <n v="0"/>
    <n v="440.57798675857902"/>
    <n v="249803.588073488"/>
  </r>
  <r>
    <s v="San Bernardino"/>
    <x v="23"/>
    <x v="0"/>
    <s v="Aggregate"/>
    <s v="Aggregate"/>
    <x v="3"/>
    <n v="8490.0390463943295"/>
    <n v="305185825.655599"/>
    <n v="0"/>
    <n v="305185825.655599"/>
    <n v="36080333.679861397"/>
    <n v="550382969.80695105"/>
    <n v="0"/>
    <n v="0"/>
    <n v="0"/>
    <n v="0"/>
    <n v="0"/>
    <n v="0"/>
    <n v="0"/>
    <n v="0"/>
    <n v="0"/>
    <n v="0"/>
    <n v="0"/>
    <n v="0"/>
    <n v="0"/>
  </r>
  <r>
    <s v="Riverside"/>
    <x v="23"/>
    <x v="0"/>
    <s v="Aggregate"/>
    <s v="Aggregate"/>
    <x v="3"/>
    <n v="7002.2481221915996"/>
    <n v="269807957.75185698"/>
    <n v="0"/>
    <n v="269807957.75185698"/>
    <n v="32108595.650462698"/>
    <n v="488200223.940386"/>
    <n v="0"/>
    <n v="0"/>
    <n v="0"/>
    <n v="0"/>
    <n v="0"/>
    <n v="0"/>
    <n v="0"/>
    <n v="0"/>
    <n v="0"/>
    <n v="0"/>
    <n v="0"/>
    <n v="0"/>
    <n v="0"/>
  </r>
  <r>
    <s v="San Bernardino"/>
    <x v="23"/>
    <x v="0"/>
    <s v="Aggregate"/>
    <s v="Aggregate"/>
    <x v="2"/>
    <n v="2577.6032285292999"/>
    <n v="51233352.207767203"/>
    <n v="51233352.207767203"/>
    <n v="0"/>
    <n v="5207957.1546362601"/>
    <n v="0"/>
    <n v="55236.367236798404"/>
    <n v="6932.1831316235803"/>
    <n v="0"/>
    <n v="62168.550368422002"/>
    <n v="37.589282792502601"/>
    <n v="13.2961494396751"/>
    <n v="0"/>
    <n v="50.885432232177699"/>
    <n v="11.260294803631099"/>
    <n v="1.4131708799784699"/>
    <n v="0"/>
    <n v="12.673465683609599"/>
    <n v="7185.7362288658996"/>
  </r>
  <r>
    <s v="Riverside"/>
    <x v="23"/>
    <x v="0"/>
    <s v="Aggregate"/>
    <s v="Aggregate"/>
    <x v="2"/>
    <n v="1197.9895154918499"/>
    <n v="25181797.523701701"/>
    <n v="25181797.523701701"/>
    <n v="0"/>
    <n v="3500967.4409476798"/>
    <n v="0"/>
    <n v="28225.563006426299"/>
    <n v="4326.11542326569"/>
    <n v="0"/>
    <n v="32551.678429692001"/>
    <n v="22.737489289474802"/>
    <n v="12.3033959708605"/>
    <n v="0"/>
    <n v="35.040885260335401"/>
    <n v="5.7539656633879996"/>
    <n v="0.88190692939079995"/>
    <n v="0"/>
    <n v="6.6358725927788003"/>
    <n v="3762.47754880002"/>
  </r>
  <r>
    <s v="San Bernardino"/>
    <x v="23"/>
    <x v="1"/>
    <s v="Aggregate"/>
    <s v="Aggregate"/>
    <x v="0"/>
    <n v="767868.68723933399"/>
    <n v="11365983518.2887"/>
    <n v="11365983518.2887"/>
    <n v="0"/>
    <n v="1237757556.9375701"/>
    <n v="0"/>
    <n v="2864213.4355208501"/>
    <n v="0"/>
    <n v="73640.896467397703"/>
    <n v="2937854.3319882499"/>
    <n v="12.6015669915502"/>
    <n v="0"/>
    <n v="44.644893084512297"/>
    <n v="57.246460076062498"/>
    <n v="40.394623980184903"/>
    <n v="0"/>
    <n v="35.069719030742"/>
    <n v="75.464343010926896"/>
    <n v="309793.06854448997"/>
  </r>
  <r>
    <s v="Riverside"/>
    <x v="23"/>
    <x v="1"/>
    <s v="Aggregate"/>
    <s v="Aggregate"/>
    <x v="0"/>
    <n v="668648.39015112899"/>
    <n v="9350152407.3496208"/>
    <n v="9350152407.3496208"/>
    <n v="0"/>
    <n v="1079745976.2408099"/>
    <n v="0"/>
    <n v="2376688.1008090801"/>
    <n v="0"/>
    <n v="64103.406419201303"/>
    <n v="2440791.50722828"/>
    <n v="10.4271511312197"/>
    <n v="0"/>
    <n v="37.626837626799798"/>
    <n v="48.0539887580195"/>
    <n v="32.5786208905362"/>
    <n v="0"/>
    <n v="29.8837134717471"/>
    <n v="62.4623343622833"/>
    <n v="257378.414739117"/>
  </r>
  <r>
    <s v="San Bernardino"/>
    <x v="23"/>
    <x v="1"/>
    <s v="Aggregate"/>
    <s v="Aggregate"/>
    <x v="1"/>
    <n v="524.55063034842101"/>
    <n v="6924228.89281491"/>
    <n v="6924228.89281491"/>
    <n v="0"/>
    <n v="808149.85400464805"/>
    <n v="0"/>
    <n v="1424.7383020919401"/>
    <n v="0"/>
    <n v="0"/>
    <n v="1424.7383020919401"/>
    <n v="1.6257686339148101E-3"/>
    <n v="0"/>
    <n v="0"/>
    <n v="1.6257686339148101E-3"/>
    <n v="0.224468099703796"/>
    <n v="0"/>
    <n v="0"/>
    <n v="0.224468099703796"/>
    <n v="127.27130814361701"/>
  </r>
  <r>
    <s v="Riverside"/>
    <x v="23"/>
    <x v="1"/>
    <s v="Aggregate"/>
    <s v="Aggregate"/>
    <x v="1"/>
    <n v="476.18299392347399"/>
    <n v="5822426.5716258697"/>
    <n v="5822426.5716258697"/>
    <n v="0"/>
    <n v="728594.50540984306"/>
    <n v="0"/>
    <n v="1196.93607706899"/>
    <n v="0"/>
    <n v="0"/>
    <n v="1196.93607706899"/>
    <n v="1.50478696957359E-3"/>
    <n v="0"/>
    <n v="0"/>
    <n v="1.50478696957359E-3"/>
    <n v="0.18857776638144599"/>
    <n v="0"/>
    <n v="0"/>
    <n v="0.18857776638144599"/>
    <n v="106.92182562172"/>
  </r>
  <r>
    <s v="San Bernardino"/>
    <x v="23"/>
    <x v="1"/>
    <s v="Aggregate"/>
    <s v="Aggregate"/>
    <x v="3"/>
    <n v="102231.135351513"/>
    <n v="1448055439.79422"/>
    <n v="0"/>
    <n v="1448055439.79422"/>
    <n v="167412954.95433399"/>
    <n v="559068914.27990305"/>
    <n v="0"/>
    <n v="0"/>
    <n v="0"/>
    <n v="0"/>
    <n v="0"/>
    <n v="0"/>
    <n v="0"/>
    <n v="0"/>
    <n v="0"/>
    <n v="0"/>
    <n v="0"/>
    <n v="0"/>
    <n v="0"/>
  </r>
  <r>
    <s v="Riverside"/>
    <x v="23"/>
    <x v="1"/>
    <s v="Aggregate"/>
    <s v="Aggregate"/>
    <x v="3"/>
    <n v="89080.810489932803"/>
    <n v="1218291081.1248701"/>
    <n v="0"/>
    <n v="1218291081.1248701"/>
    <n v="146131322.798971"/>
    <n v="470360908.34903401"/>
    <n v="0"/>
    <n v="0"/>
    <n v="0"/>
    <n v="0"/>
    <n v="0"/>
    <n v="0"/>
    <n v="0"/>
    <n v="0"/>
    <n v="0"/>
    <n v="0"/>
    <n v="0"/>
    <n v="0"/>
    <n v="0"/>
  </r>
  <r>
    <s v="San Bernardino"/>
    <x v="23"/>
    <x v="1"/>
    <s v="Aggregate"/>
    <s v="Aggregate"/>
    <x v="4"/>
    <n v="35805.058468887502"/>
    <n v="534708325.87268901"/>
    <n v="219189853.03086799"/>
    <n v="315518472.84182"/>
    <n v="51374709.120586202"/>
    <n v="95295982.754588693"/>
    <n v="65596.800999293293"/>
    <n v="0"/>
    <n v="3156.81074872413"/>
    <n v="68753.6117480174"/>
    <n v="0.19350121781586399"/>
    <n v="0"/>
    <n v="2.2396942762989802"/>
    <n v="2.4331954941148499"/>
    <n v="0.25352760973593302"/>
    <n v="0"/>
    <n v="1.0921042547000801"/>
    <n v="1.3456318644360199"/>
    <n v="7249.98245318721"/>
  </r>
  <r>
    <s v="Riverside"/>
    <x v="23"/>
    <x v="1"/>
    <s v="Aggregate"/>
    <s v="Aggregate"/>
    <x v="4"/>
    <n v="31167.314205122701"/>
    <n v="440623855.95567399"/>
    <n v="180587057.14483601"/>
    <n v="260036798.810837"/>
    <n v="44720264.952211998"/>
    <n v="78538863.578549594"/>
    <n v="54865.0106543199"/>
    <n v="0"/>
    <n v="2742.7161431905001"/>
    <n v="57607.726797510397"/>
    <n v="0.163393446143316"/>
    <n v="0"/>
    <n v="1.88233950022898"/>
    <n v="2.04573294637229"/>
    <n v="0.20616910274806699"/>
    <n v="0"/>
    <n v="0.92748998004788197"/>
    <n v="1.1336590827959501"/>
    <n v="6074.6628116157999"/>
  </r>
  <r>
    <s v="San Bernardino"/>
    <x v="23"/>
    <x v="2"/>
    <s v="Aggregate"/>
    <s v="Aggregate"/>
    <x v="0"/>
    <n v="55674.852866455403"/>
    <n v="717523464.12196398"/>
    <n v="717523464.12196398"/>
    <n v="0"/>
    <n v="86615412.033851206"/>
    <n v="0"/>
    <n v="211034.701465372"/>
    <n v="0"/>
    <n v="6107.7244393630799"/>
    <n v="217142.42590473499"/>
    <n v="0.93555422033227198"/>
    <n v="0"/>
    <n v="3.5903249829611101"/>
    <n v="4.5258792032933899"/>
    <n v="2.79596652395557"/>
    <n v="0"/>
    <n v="2.6499160540553102"/>
    <n v="5.4458825780108899"/>
    <n v="22897.3974984991"/>
  </r>
  <r>
    <s v="Riverside"/>
    <x v="23"/>
    <x v="2"/>
    <s v="Aggregate"/>
    <s v="Aggregate"/>
    <x v="0"/>
    <n v="48857.164429003802"/>
    <n v="649441387.16548002"/>
    <n v="649441387.16548002"/>
    <n v="0"/>
    <n v="76318211.346960098"/>
    <n v="0"/>
    <n v="193315.496945855"/>
    <n v="0"/>
    <n v="5354.4705292142198"/>
    <n v="198669.96747506899"/>
    <n v="0.88193453580567105"/>
    <n v="0"/>
    <n v="3.05114566533724"/>
    <n v="3.9330802011429098"/>
    <n v="2.5455619333950201"/>
    <n v="0"/>
    <n v="2.31030454754218"/>
    <n v="4.8558664809372099"/>
    <n v="20949.499837891199"/>
  </r>
  <r>
    <s v="San Bernardino"/>
    <x v="23"/>
    <x v="2"/>
    <s v="Aggregate"/>
    <s v="Aggregate"/>
    <x v="1"/>
    <n v="0.583885567187169"/>
    <n v="8118.1577278315199"/>
    <n v="8118.1577278315199"/>
    <n v="0"/>
    <n v="944.12899784883405"/>
    <n v="0"/>
    <n v="3.0696793073051301"/>
    <n v="0"/>
    <n v="0"/>
    <n v="3.0696793073051301"/>
    <n v="4.5602828496408898E-6"/>
    <n v="0"/>
    <n v="0"/>
    <n v="4.5602828496408898E-6"/>
    <n v="4.8362922495950601E-4"/>
    <n v="0"/>
    <n v="0"/>
    <n v="4.8362922495950601E-4"/>
    <n v="0.27421323652805502"/>
  </r>
  <r>
    <s v="Riverside"/>
    <x v="23"/>
    <x v="2"/>
    <s v="Aggregate"/>
    <s v="Aggregate"/>
    <x v="1"/>
    <n v="0.51648100238142602"/>
    <n v="7297.6100431016503"/>
    <n v="7297.6100431016503"/>
    <n v="0"/>
    <n v="837.50266670363601"/>
    <n v="0"/>
    <n v="2.73995261331642"/>
    <n v="0"/>
    <n v="0"/>
    <n v="2.73995261331642"/>
    <n v="4.2794600088994999E-6"/>
    <n v="0"/>
    <n v="0"/>
    <n v="4.2794600088994999E-6"/>
    <n v="4.3168065004396699E-4"/>
    <n v="0"/>
    <n v="0"/>
    <n v="4.3168065004396699E-4"/>
    <n v="0.24475888156883499"/>
  </r>
  <r>
    <s v="San Bernardino"/>
    <x v="23"/>
    <x v="2"/>
    <s v="Aggregate"/>
    <s v="Aggregate"/>
    <x v="3"/>
    <n v="1437.2031496608499"/>
    <n v="20797129.1617992"/>
    <n v="0"/>
    <n v="20797129.1617992"/>
    <n v="2370951.66213946"/>
    <n v="8029408.3369337702"/>
    <n v="0"/>
    <n v="0"/>
    <n v="0"/>
    <n v="0"/>
    <n v="0"/>
    <n v="0"/>
    <n v="0"/>
    <n v="0"/>
    <n v="0"/>
    <n v="0"/>
    <n v="0"/>
    <n v="0"/>
    <n v="0"/>
  </r>
  <r>
    <s v="Riverside"/>
    <x v="23"/>
    <x v="2"/>
    <s v="Aggregate"/>
    <s v="Aggregate"/>
    <x v="3"/>
    <n v="1279.2250815330101"/>
    <n v="17765277.566472601"/>
    <n v="0"/>
    <n v="17765277.566472601"/>
    <n v="2112443.4235008899"/>
    <n v="6858863.38880808"/>
    <n v="0"/>
    <n v="0"/>
    <n v="0"/>
    <n v="0"/>
    <n v="0"/>
    <n v="0"/>
    <n v="0"/>
    <n v="0"/>
    <n v="0"/>
    <n v="0"/>
    <n v="0"/>
    <n v="0"/>
    <n v="0"/>
  </r>
  <r>
    <s v="San Bernardino"/>
    <x v="23"/>
    <x v="2"/>
    <s v="Aggregate"/>
    <s v="Aggregate"/>
    <x v="4"/>
    <n v="1108.01138621367"/>
    <n v="16059975.776854601"/>
    <n v="6543167.7611228703"/>
    <n v="9516808.0157318097"/>
    <n v="1589824.5975073101"/>
    <n v="2874359.66705054"/>
    <n v="1956.63791922371"/>
    <n v="0"/>
    <n v="111.36949614097399"/>
    <n v="2068.0074153646801"/>
    <n v="5.7309286348361703E-3"/>
    <n v="0"/>
    <n v="6.9096103195819394E-2"/>
    <n v="7.4827031830655602E-2"/>
    <n v="7.4760395923572903E-3"/>
    <n v="0"/>
    <n v="3.3584841432860502E-2"/>
    <n v="4.1060881025217801E-2"/>
    <n v="218.068798034997"/>
  </r>
  <r>
    <s v="Riverside"/>
    <x v="23"/>
    <x v="2"/>
    <s v="Aggregate"/>
    <s v="Aggregate"/>
    <x v="4"/>
    <n v="986.74982377434196"/>
    <n v="14417718.3977501"/>
    <n v="5874400.0399871403"/>
    <n v="8543318.3577630091"/>
    <n v="1415833.05094297"/>
    <n v="2580336.7757059899"/>
    <n v="1787.57088713497"/>
    <n v="0"/>
    <n v="99.034782620111201"/>
    <n v="1886.60566975508"/>
    <n v="5.3319818936033601E-3"/>
    <n v="0"/>
    <n v="5.9719027652736498E-2"/>
    <n v="6.5051009546339897E-2"/>
    <n v="6.7276420479964296E-3"/>
    <n v="0"/>
    <n v="2.9632789198157899E-2"/>
    <n v="3.6360431246154297E-2"/>
    <n v="198.940210616678"/>
  </r>
  <r>
    <s v="San Bernardino"/>
    <x v="23"/>
    <x v="3"/>
    <s v="Aggregate"/>
    <s v="Aggregate"/>
    <x v="0"/>
    <n v="435228.63921678101"/>
    <n v="5971061366.5597496"/>
    <n v="5971061366.5597496"/>
    <n v="0"/>
    <n v="697791682.26649499"/>
    <n v="0"/>
    <n v="1804385.2396819701"/>
    <n v="0"/>
    <n v="51005.569839262302"/>
    <n v="1855390.8095212399"/>
    <n v="8.8527386200659492"/>
    <n v="0"/>
    <n v="32.183912186111101"/>
    <n v="41.036650806177001"/>
    <n v="23.081558861549802"/>
    <n v="0"/>
    <n v="23.420989591194999"/>
    <n v="46.502548452744897"/>
    <n v="195648.64260707999"/>
  </r>
  <r>
    <s v="Riverside"/>
    <x v="23"/>
    <x v="3"/>
    <s v="Aggregate"/>
    <s v="Aggregate"/>
    <x v="0"/>
    <n v="386825.10226128798"/>
    <n v="5410371247.6889"/>
    <n v="5410371247.6889"/>
    <n v="0"/>
    <n v="621634658.00422895"/>
    <n v="0"/>
    <n v="1652094.2849848"/>
    <n v="0"/>
    <n v="45269.436711454298"/>
    <n v="1697363.7216962599"/>
    <n v="8.1930844868661801"/>
    <n v="0"/>
    <n v="27.754991600773099"/>
    <n v="35.948076087639301"/>
    <n v="20.8069853883026"/>
    <n v="0"/>
    <n v="20.632445608496901"/>
    <n v="41.439430996799601"/>
    <n v="178984.88364619299"/>
  </r>
  <r>
    <s v="Riverside"/>
    <x v="23"/>
    <x v="3"/>
    <s v="Aggregate"/>
    <s v="Aggregate"/>
    <x v="1"/>
    <n v="1459.4847364869099"/>
    <n v="20586775.177280799"/>
    <n v="20586775.177280799"/>
    <n v="0"/>
    <n v="2359465.19530873"/>
    <n v="0"/>
    <n v="5744.1635650017797"/>
    <n v="0"/>
    <n v="0"/>
    <n v="5744.1635650017797"/>
    <n v="1.2073806258545001E-2"/>
    <n v="0"/>
    <n v="0"/>
    <n v="1.2073806258545001E-2"/>
    <n v="0.90499530891430102"/>
    <n v="0"/>
    <n v="0"/>
    <n v="0.90499530891430102"/>
    <n v="513.12385582338698"/>
  </r>
  <r>
    <s v="San Bernardino"/>
    <x v="23"/>
    <x v="3"/>
    <s v="Aggregate"/>
    <s v="Aggregate"/>
    <x v="1"/>
    <n v="1625.91436192778"/>
    <n v="22643239.779414501"/>
    <n v="22643239.779414501"/>
    <n v="0"/>
    <n v="2629070.3073346801"/>
    <n v="0"/>
    <n v="6346.3739415384598"/>
    <n v="0"/>
    <n v="0"/>
    <n v="6346.3739415384598"/>
    <n v="1.25880805598842E-2"/>
    <n v="0"/>
    <n v="0"/>
    <n v="1.25880805598842E-2"/>
    <n v="0.99987379898129503"/>
    <n v="0"/>
    <n v="0"/>
    <n v="0.99987379898129503"/>
    <n v="566.91907020552901"/>
  </r>
  <r>
    <s v="Riverside"/>
    <x v="23"/>
    <x v="3"/>
    <s v="Aggregate"/>
    <s v="Aggregate"/>
    <x v="3"/>
    <n v="14553.5838391981"/>
    <n v="139167264.343505"/>
    <n v="0"/>
    <n v="139167264.343505"/>
    <n v="23994124.432752199"/>
    <n v="53730050.135983802"/>
    <n v="0"/>
    <n v="0"/>
    <n v="0"/>
    <n v="0"/>
    <n v="0"/>
    <n v="0"/>
    <n v="0"/>
    <n v="0"/>
    <n v="0"/>
    <n v="0"/>
    <n v="0"/>
    <n v="0"/>
    <n v="0"/>
  </r>
  <r>
    <s v="San Bernardino"/>
    <x v="23"/>
    <x v="3"/>
    <s v="Aggregate"/>
    <s v="Aggregate"/>
    <x v="3"/>
    <n v="16279.754409871"/>
    <n v="162245177.32984301"/>
    <n v="0"/>
    <n v="162245177.32984301"/>
    <n v="26817602.206535399"/>
    <n v="62640029.2725228"/>
    <n v="0"/>
    <n v="0"/>
    <n v="0"/>
    <n v="0"/>
    <n v="0"/>
    <n v="0"/>
    <n v="0"/>
    <n v="0"/>
    <n v="0"/>
    <n v="0"/>
    <n v="0"/>
    <n v="0"/>
    <n v="0"/>
  </r>
  <r>
    <s v="San Bernardino"/>
    <x v="23"/>
    <x v="3"/>
    <s v="Aggregate"/>
    <s v="Aggregate"/>
    <x v="4"/>
    <n v="11338.618334928"/>
    <n v="160414335.055069"/>
    <n v="65537863.910112299"/>
    <n v="94876471.144956797"/>
    <n v="16269159.8253484"/>
    <n v="28655522.057431899"/>
    <n v="19601.285069857"/>
    <n v="0"/>
    <n v="1199.6601675525301"/>
    <n v="20800.945237409502"/>
    <n v="5.7283230758876397E-2"/>
    <n v="0"/>
    <n v="0.70503473703171504"/>
    <n v="0.76231796779059202"/>
    <n v="7.4516813040677907E-2"/>
    <n v="0"/>
    <n v="0.341767871935165"/>
    <n v="0.41628468497584298"/>
    <n v="2193.4336851078301"/>
  </r>
  <r>
    <s v="Riverside"/>
    <x v="23"/>
    <x v="3"/>
    <s v="Aggregate"/>
    <s v="Aggregate"/>
    <x v="4"/>
    <n v="10126.0637548737"/>
    <n v="144685298.35108101"/>
    <n v="59122580.618569098"/>
    <n v="85562717.732512206"/>
    <n v="14529331.9488695"/>
    <n v="25842490.932570402"/>
    <n v="17991.908043888001"/>
    <n v="0"/>
    <n v="1069.7584742449001"/>
    <n v="19061.666518132901"/>
    <n v="5.3550916031708001E-2"/>
    <n v="0"/>
    <n v="0.61132657014987801"/>
    <n v="0.66487748618158604"/>
    <n v="6.7403341375941603E-2"/>
    <n v="0"/>
    <n v="0.30260016594262301"/>
    <n v="0.37000350731856502"/>
    <n v="2010.0289173383601"/>
  </r>
  <r>
    <s v="San Bernardino"/>
    <x v="23"/>
    <x v="4"/>
    <s v="Aggregate"/>
    <s v="Aggregate"/>
    <x v="0"/>
    <n v="20247.966984614301"/>
    <n v="232633800.68056399"/>
    <n v="232633800.68056399"/>
    <n v="0"/>
    <n v="98644304.122182503"/>
    <n v="0"/>
    <n v="127010.877423949"/>
    <n v="790.87326677796705"/>
    <n v="2576.9994052915899"/>
    <n v="130378.75009601899"/>
    <n v="0.138570911912588"/>
    <n v="0.631411786290208"/>
    <n v="2.2837968635182402"/>
    <n v="3.0537795617210399"/>
    <n v="0.56211998011158704"/>
    <n v="1.8197490342956198E-2"/>
    <n v="4.2649291697484601"/>
    <n v="4.8452466402030101"/>
    <n v="13748.276293163201"/>
  </r>
  <r>
    <s v="Riverside"/>
    <x v="23"/>
    <x v="4"/>
    <s v="Aggregate"/>
    <s v="Aggregate"/>
    <x v="0"/>
    <n v="17650.938644715101"/>
    <n v="196314664.09951299"/>
    <n v="196314664.09951299"/>
    <n v="0"/>
    <n v="85992068.291809693"/>
    <n v="0"/>
    <n v="106222.797242045"/>
    <n v="687.885136421217"/>
    <n v="2235.2331288256601"/>
    <n v="109145.91550729101"/>
    <n v="0.11114403055104601"/>
    <n v="0.54520238659511999"/>
    <n v="1.9265424898895001"/>
    <n v="2.5828889070356702"/>
    <n v="0.442954372665263"/>
    <n v="1.57403856174512E-2"/>
    <n v="3.62804733766361"/>
    <n v="4.0867420959463301"/>
    <n v="11509.300415592101"/>
  </r>
  <r>
    <s v="San Bernardino"/>
    <x v="23"/>
    <x v="4"/>
    <s v="Aggregate"/>
    <s v="Aggregate"/>
    <x v="1"/>
    <n v="14398.179815708399"/>
    <n v="159555321.62994301"/>
    <n v="159555321.62994301"/>
    <n v="0"/>
    <n v="59223293.459049203"/>
    <n v="0"/>
    <n v="81624.256684018794"/>
    <n v="612.42467659055501"/>
    <n v="0"/>
    <n v="82236.681360609393"/>
    <n v="0.34104260009190501"/>
    <n v="2.6458807260643001E-2"/>
    <n v="0"/>
    <n v="0.36750140735254799"/>
    <n v="12.8599348811598"/>
    <n v="9.6487757200144894E-2"/>
    <n v="0"/>
    <n v="12.9564226383599"/>
    <n v="7346.1701694878702"/>
  </r>
  <r>
    <s v="Riverside"/>
    <x v="23"/>
    <x v="4"/>
    <s v="Aggregate"/>
    <s v="Aggregate"/>
    <x v="1"/>
    <n v="12731.408063258201"/>
    <n v="135352315.110892"/>
    <n v="135352315.110892"/>
    <n v="0"/>
    <n v="52367446.8250935"/>
    <n v="0"/>
    <n v="68932.122282082302"/>
    <n v="541.62431427670106"/>
    <n v="0"/>
    <n v="69473.746596358993"/>
    <n v="0.29621173020873098"/>
    <n v="2.3395865061695699E-2"/>
    <n v="0"/>
    <n v="0.31960759527042698"/>
    <n v="10.8602839374007"/>
    <n v="8.5333131284918096E-2"/>
    <n v="0"/>
    <n v="10.9456170686856"/>
    <n v="6206.0622627847597"/>
  </r>
  <r>
    <s v="San Bernardino"/>
    <x v="23"/>
    <x v="4"/>
    <s v="Aggregate"/>
    <s v="Aggregate"/>
    <x v="3"/>
    <n v="17969.792767994699"/>
    <n v="271310801.50611198"/>
    <n v="0"/>
    <n v="271310801.50611198"/>
    <n v="82293883.582636401"/>
    <n v="153144630.65187699"/>
    <n v="0"/>
    <n v="0"/>
    <n v="0"/>
    <n v="0"/>
    <n v="0"/>
    <n v="0"/>
    <n v="0"/>
    <n v="0"/>
    <n v="0"/>
    <n v="0"/>
    <n v="0"/>
    <n v="0"/>
    <n v="0"/>
  </r>
  <r>
    <s v="Riverside"/>
    <x v="23"/>
    <x v="4"/>
    <s v="Aggregate"/>
    <s v="Aggregate"/>
    <x v="3"/>
    <n v="16031.2931008834"/>
    <n v="232000720.46495101"/>
    <n v="0"/>
    <n v="232000720.46495101"/>
    <n v="73435222.2851291"/>
    <n v="131453521.025878"/>
    <n v="0"/>
    <n v="0"/>
    <n v="0"/>
    <n v="0"/>
    <n v="0"/>
    <n v="0"/>
    <n v="0"/>
    <n v="0"/>
    <n v="0"/>
    <n v="0"/>
    <n v="0"/>
    <n v="0"/>
    <n v="0"/>
  </r>
  <r>
    <s v="San Bernardino"/>
    <x v="23"/>
    <x v="5"/>
    <s v="Aggregate"/>
    <s v="Aggregate"/>
    <x v="0"/>
    <n v="2569.54712292666"/>
    <n v="28303403.2112053"/>
    <n v="28303403.2112053"/>
    <n v="0"/>
    <n v="12518352.4865909"/>
    <n v="0"/>
    <n v="17407.331996157402"/>
    <n v="116.31864541301699"/>
    <n v="323.05394498052101"/>
    <n v="17846.704586551001"/>
    <n v="1.5380087394997299E-2"/>
    <n v="7.3599114870638693E-2"/>
    <n v="0.259852547919456"/>
    <n v="0.34883175018509299"/>
    <n v="8.7997871607472605E-2"/>
    <n v="2.0911163187662899E-3"/>
    <n v="0.49563582441135101"/>
    <n v="0.58572481233759"/>
    <n v="1881.9126997127"/>
  </r>
  <r>
    <s v="Riverside"/>
    <x v="23"/>
    <x v="5"/>
    <s v="Aggregate"/>
    <s v="Aggregate"/>
    <x v="0"/>
    <n v="2220.53324692867"/>
    <n v="23642894.434287701"/>
    <n v="23642894.434287701"/>
    <n v="0"/>
    <n v="10818022.2285966"/>
    <n v="0"/>
    <n v="14440.9162182685"/>
    <n v="100.351842770462"/>
    <n v="277.92578707577002"/>
    <n v="14819.193848114801"/>
    <n v="1.23842134789939E-2"/>
    <n v="6.2933967230423493E-2"/>
    <n v="0.21874458067160801"/>
    <n v="0.294062761381025"/>
    <n v="7.0587871459429199E-2"/>
    <n v="1.7897315268006701E-3"/>
    <n v="0.41804268593232202"/>
    <n v="0.49042028891855199"/>
    <n v="1562.6654751313499"/>
  </r>
  <r>
    <s v="San Bernardino"/>
    <x v="23"/>
    <x v="5"/>
    <s v="Aggregate"/>
    <s v="Aggregate"/>
    <x v="1"/>
    <n v="7242.0955619155302"/>
    <n v="76317579.751182407"/>
    <n v="76317579.751182407"/>
    <n v="0"/>
    <n v="29788539.677346501"/>
    <n v="0"/>
    <n v="45700.622647211399"/>
    <n v="504.38686503741201"/>
    <n v="0"/>
    <n v="46205.009512248798"/>
    <n v="0.210335744024608"/>
    <n v="1.33084329469775E-2"/>
    <n v="0"/>
    <n v="0.22364417697158601"/>
    <n v="7.2001517091507399"/>
    <n v="7.9466355992720894E-2"/>
    <n v="0"/>
    <n v="7.2796180651434597"/>
    <n v="4127.4751965169798"/>
  </r>
  <r>
    <s v="Riverside"/>
    <x v="23"/>
    <x v="5"/>
    <s v="Aggregate"/>
    <s v="Aggregate"/>
    <x v="1"/>
    <n v="6468.8664867790503"/>
    <n v="65075576.451492898"/>
    <n v="65075576.451492898"/>
    <n v="0"/>
    <n v="26608056.240272298"/>
    <n v="0"/>
    <n v="38830.8874544184"/>
    <n v="451.59985771820197"/>
    <n v="0"/>
    <n v="39282.487312136604"/>
    <n v="0.186272539163404"/>
    <n v="1.1887508960110701E-2"/>
    <n v="0"/>
    <n v="0.19816004812351401"/>
    <n v="6.1178221319011001"/>
    <n v="7.1149741492643498E-2"/>
    <n v="0"/>
    <n v="6.1889718733937498"/>
    <n v="3509.0890306029401"/>
  </r>
  <r>
    <s v="San Bernardino"/>
    <x v="23"/>
    <x v="5"/>
    <s v="Aggregate"/>
    <s v="Aggregate"/>
    <x v="3"/>
    <n v="4531.2013428927003"/>
    <n v="66104089.930353701"/>
    <n v="0"/>
    <n v="66104089.930353701"/>
    <n v="19613049.038503099"/>
    <n v="37346574.914615303"/>
    <n v="0"/>
    <n v="0"/>
    <n v="0"/>
    <n v="0"/>
    <n v="0"/>
    <n v="0"/>
    <n v="0"/>
    <n v="0"/>
    <n v="0"/>
    <n v="0"/>
    <n v="0"/>
    <n v="0"/>
    <n v="0"/>
  </r>
  <r>
    <s v="Riverside"/>
    <x v="23"/>
    <x v="5"/>
    <s v="Aggregate"/>
    <s v="Aggregate"/>
    <x v="3"/>
    <n v="4026.5144169616001"/>
    <n v="56320631.935832001"/>
    <n v="0"/>
    <n v="56320631.935832001"/>
    <n v="17428797.696089402"/>
    <n v="31920289.695114199"/>
    <n v="0"/>
    <n v="0"/>
    <n v="0"/>
    <n v="0"/>
    <n v="0"/>
    <n v="0"/>
    <n v="0"/>
    <n v="0"/>
    <n v="0"/>
    <n v="0"/>
    <n v="0"/>
    <n v="0"/>
    <n v="0"/>
  </r>
  <r>
    <s v="San Bernardino"/>
    <x v="23"/>
    <x v="6"/>
    <s v="Aggregate"/>
    <s v="Aggregate"/>
    <x v="0"/>
    <n v="39510.939435089902"/>
    <n v="76311357.642532498"/>
    <n v="76311357.642532498"/>
    <n v="0"/>
    <n v="27420591.9679524"/>
    <n v="0"/>
    <n v="15473.3381578316"/>
    <n v="0"/>
    <n v="1152.1989222642401"/>
    <n v="16625.537080095801"/>
    <n v="11.020785007272099"/>
    <n v="0"/>
    <n v="4.0801948338519498"/>
    <n v="15.100979841123999"/>
    <n v="2.9582748050512402"/>
    <n v="0"/>
    <n v="0.14763933119901901"/>
    <n v="3.1059141362502598"/>
    <n v="1753.14211197034"/>
  </r>
  <r>
    <s v="Riverside"/>
    <x v="23"/>
    <x v="6"/>
    <s v="Aggregate"/>
    <s v="Aggregate"/>
    <x v="0"/>
    <n v="33505.5321128824"/>
    <n v="63569531.4146927"/>
    <n v="63569531.4146927"/>
    <n v="0"/>
    <n v="23252839.286340401"/>
    <n v="0"/>
    <n v="12905.687068084701"/>
    <n v="0"/>
    <n v="942.13284424727397"/>
    <n v="13847.819912331999"/>
    <n v="9.1341685262101997"/>
    <n v="0"/>
    <n v="3.2888877763272899"/>
    <n v="12.4230563025374"/>
    <n v="2.42098452903751"/>
    <n v="0"/>
    <n v="0.118835873626634"/>
    <n v="2.53982040266414"/>
    <n v="1460.2353073065799"/>
  </r>
  <r>
    <s v="San Bernardino"/>
    <x v="23"/>
    <x v="7"/>
    <s v="Aggregate"/>
    <s v="Aggregate"/>
    <x v="0"/>
    <n v="265332.102556867"/>
    <n v="3585015717.8684402"/>
    <n v="3585015717.8684402"/>
    <n v="0"/>
    <n v="419046811.372944"/>
    <n v="0"/>
    <n v="1319136.6229390299"/>
    <n v="0"/>
    <n v="37704.5231693854"/>
    <n v="1356841.1461084101"/>
    <n v="6.1462696532604397"/>
    <n v="0"/>
    <n v="21.788626930757498"/>
    <n v="27.934896584017899"/>
    <n v="15.3986681302988"/>
    <n v="0"/>
    <n v="14.989254829867701"/>
    <n v="30.387922960166598"/>
    <n v="143077.203523523"/>
  </r>
  <r>
    <s v="Riverside"/>
    <x v="23"/>
    <x v="7"/>
    <s v="Aggregate"/>
    <s v="Aggregate"/>
    <x v="0"/>
    <n v="236892.114857373"/>
    <n v="3193165651.1752701"/>
    <n v="3193165651.1752701"/>
    <n v="0"/>
    <n v="375006945.95051801"/>
    <n v="0"/>
    <n v="1184679.4076950999"/>
    <n v="0"/>
    <n v="33624.479075566698"/>
    <n v="1218303.8867706701"/>
    <n v="5.5038595144082301"/>
    <n v="0"/>
    <n v="18.702175826248698"/>
    <n v="24.2060353406569"/>
    <n v="13.438939888949401"/>
    <n v="0"/>
    <n v="13.203919115259501"/>
    <n v="26.642859004208901"/>
    <n v="128468.62262464099"/>
  </r>
  <r>
    <s v="San Bernardino"/>
    <x v="23"/>
    <x v="7"/>
    <s v="Aggregate"/>
    <s v="Aggregate"/>
    <x v="1"/>
    <n v="2952.9858238075899"/>
    <n v="39402957.662785701"/>
    <n v="39402957.662785701"/>
    <n v="0"/>
    <n v="4643444.3647694997"/>
    <n v="0"/>
    <n v="14627.421814883"/>
    <n v="0"/>
    <n v="0"/>
    <n v="14627.421814883"/>
    <n v="9.2848807760916204E-3"/>
    <n v="0"/>
    <n v="0"/>
    <n v="9.2848807760916204E-3"/>
    <n v="2.3045562637936001"/>
    <n v="0"/>
    <n v="0"/>
    <n v="2.3045562637936001"/>
    <n v="1306.661796356"/>
  </r>
  <r>
    <s v="Riverside"/>
    <x v="23"/>
    <x v="7"/>
    <s v="Aggregate"/>
    <s v="Aggregate"/>
    <x v="1"/>
    <n v="2638.90574233702"/>
    <n v="35128392.655380502"/>
    <n v="35128392.655380502"/>
    <n v="0"/>
    <n v="4157545.6273783301"/>
    <n v="0"/>
    <n v="12953.7862914215"/>
    <n v="0"/>
    <n v="0"/>
    <n v="12953.7862914215"/>
    <n v="8.6569240791381404E-3"/>
    <n v="0"/>
    <n v="0"/>
    <n v="8.6569240791381404E-3"/>
    <n v="2.0408743055023302"/>
    <n v="0"/>
    <n v="0"/>
    <n v="2.0408743055023302"/>
    <n v="1157.1565980232101"/>
  </r>
  <r>
    <s v="Riverside"/>
    <x v="23"/>
    <x v="7"/>
    <s v="Aggregate"/>
    <s v="Aggregate"/>
    <x v="3"/>
    <n v="13751.175921281299"/>
    <n v="129762467.99315099"/>
    <n v="0"/>
    <n v="129762467.99315099"/>
    <n v="22568735.545894399"/>
    <n v="50099022.524663001"/>
    <n v="0"/>
    <n v="0"/>
    <n v="0"/>
    <n v="0"/>
    <n v="0"/>
    <n v="0"/>
    <n v="0"/>
    <n v="0"/>
    <n v="0"/>
    <n v="0"/>
    <n v="0"/>
    <n v="0"/>
    <n v="0"/>
  </r>
  <r>
    <s v="San Bernardino"/>
    <x v="23"/>
    <x v="7"/>
    <s v="Aggregate"/>
    <s v="Aggregate"/>
    <x v="3"/>
    <n v="15325.4610760337"/>
    <n v="150714791.45721099"/>
    <n v="0"/>
    <n v="150714791.45721099"/>
    <n v="25132072.871759798"/>
    <n v="58188348.671152502"/>
    <n v="0"/>
    <n v="0"/>
    <n v="0"/>
    <n v="0"/>
    <n v="0"/>
    <n v="0"/>
    <n v="0"/>
    <n v="0"/>
    <n v="0"/>
    <n v="0"/>
    <n v="0"/>
    <n v="0"/>
    <n v="0"/>
  </r>
  <r>
    <s v="Riverside"/>
    <x v="23"/>
    <x v="7"/>
    <s v="Aggregate"/>
    <s v="Aggregate"/>
    <x v="4"/>
    <n v="6576.3380696351596"/>
    <n v="92017444.968826294"/>
    <n v="37656451.221481897"/>
    <n v="54360993.747344397"/>
    <n v="9436025.79785542"/>
    <n v="16418640.328759201"/>
    <n v="11463.6968013982"/>
    <n v="0"/>
    <n v="847.32527017544203"/>
    <n v="12311.0220715736"/>
    <n v="3.4031610994700999E-2"/>
    <n v="0"/>
    <n v="0.39618586320842403"/>
    <n v="0.43021747420312501"/>
    <n v="4.26944669182047E-2"/>
    <n v="0"/>
    <n v="0.19569819690830401"/>
    <n v="0.23839266382650801"/>
    <n v="1298.18189518288"/>
  </r>
  <r>
    <s v="San Bernardino"/>
    <x v="23"/>
    <x v="7"/>
    <s v="Aggregate"/>
    <s v="Aggregate"/>
    <x v="4"/>
    <n v="7327.8581586585296"/>
    <n v="103550870.90748399"/>
    <n v="42364591.733042799"/>
    <n v="61186279.1744413"/>
    <n v="10514340.640027801"/>
    <n v="18480079.953823"/>
    <n v="12677.034240154901"/>
    <n v="0"/>
    <n v="945.21249029091598"/>
    <n v="13622.2467304458"/>
    <n v="3.70890451482297E-2"/>
    <n v="0"/>
    <n v="0.45547718490939099"/>
    <n v="0.49256623005762101"/>
    <n v="4.82197532377939E-2"/>
    <n v="0"/>
    <n v="0.22076086363839001"/>
    <n v="0.26898061687618402"/>
    <n v="1436.44889712382"/>
  </r>
  <r>
    <s v="San Bernardino"/>
    <x v="23"/>
    <x v="8"/>
    <s v="Aggregate"/>
    <s v="Aggregate"/>
    <x v="0"/>
    <n v="2809.1964073332301"/>
    <n v="9457008.7476415094"/>
    <n v="9457008.7476415094"/>
    <n v="0"/>
    <n v="91897.466808804806"/>
    <n v="0"/>
    <n v="18466.993242886099"/>
    <n v="0"/>
    <n v="3.0327223545720998"/>
    <n v="18470.0259652407"/>
    <n v="3.1371248545917503E-2"/>
    <n v="0"/>
    <n v="3.4453676958249302E-3"/>
    <n v="3.4816616241742399E-2"/>
    <n v="0.15372180740055599"/>
    <n v="0"/>
    <n v="5.1157549306166099E-3"/>
    <n v="0.15883756233117199"/>
    <n v="1947.64116027357"/>
  </r>
  <r>
    <s v="Riverside"/>
    <x v="23"/>
    <x v="8"/>
    <s v="Aggregate"/>
    <s v="Aggregate"/>
    <x v="0"/>
    <n v="2571.69888928099"/>
    <n v="8195231.3528857501"/>
    <n v="8195231.3528857501"/>
    <n v="0"/>
    <n v="84128.191500960107"/>
    <n v="0"/>
    <n v="15952.7392612438"/>
    <n v="0"/>
    <n v="2.7696213462513199"/>
    <n v="15955.5088825901"/>
    <n v="2.6907329667201E-2"/>
    <n v="0"/>
    <n v="3.1274800507331202E-3"/>
    <n v="3.00348097179341E-2"/>
    <n v="0.13148393987097701"/>
    <n v="0"/>
    <n v="4.7726145793854403E-3"/>
    <n v="0.136256554450363"/>
    <n v="1682.48847572413"/>
  </r>
  <r>
    <s v="San Bernardino"/>
    <x v="23"/>
    <x v="8"/>
    <s v="Aggregate"/>
    <s v="Aggregate"/>
    <x v="1"/>
    <n v="1866.1775713749"/>
    <n v="5474339.7263842104"/>
    <n v="5474339.7263842104"/>
    <n v="0"/>
    <n v="61024.006583959301"/>
    <n v="0"/>
    <n v="5969.2629611610901"/>
    <n v="0"/>
    <n v="0"/>
    <n v="5969.2629611610901"/>
    <n v="1.0255076895134401E-2"/>
    <n v="0"/>
    <n v="0"/>
    <n v="1.0255076895134401E-2"/>
    <n v="0.94045981044848703"/>
    <n v="0"/>
    <n v="0"/>
    <n v="0.94045981044848703"/>
    <n v="533.23189571356897"/>
  </r>
  <r>
    <s v="Riverside"/>
    <x v="23"/>
    <x v="8"/>
    <s v="Aggregate"/>
    <s v="Aggregate"/>
    <x v="1"/>
    <n v="1806.6724649747"/>
    <n v="4915308.4180144798"/>
    <n v="4915308.4180144798"/>
    <n v="0"/>
    <n v="59078.189604672698"/>
    <n v="0"/>
    <n v="5345.49773678565"/>
    <n v="0"/>
    <n v="0"/>
    <n v="5345.49773678565"/>
    <n v="9.3572425217885394E-3"/>
    <n v="0"/>
    <n v="0"/>
    <n v="9.3572425217885394E-3"/>
    <n v="0.84218534532651901"/>
    <n v="0"/>
    <n v="0"/>
    <n v="0.84218534532651901"/>
    <n v="477.511195312523"/>
  </r>
  <r>
    <s v="San Bernardino"/>
    <x v="23"/>
    <x v="9"/>
    <s v="Aggregate"/>
    <s v="Aggregate"/>
    <x v="0"/>
    <n v="1311.39967299877"/>
    <n v="24951151.620205902"/>
    <n v="24951151.620205902"/>
    <n v="0"/>
    <n v="8579984.4829565696"/>
    <n v="0"/>
    <n v="38975.129565006398"/>
    <n v="224.05976182991299"/>
    <n v="356.79991628897699"/>
    <n v="39555.989243125303"/>
    <n v="6.4251515867636E-2"/>
    <n v="0.13020054721079899"/>
    <n v="0.36451037958471799"/>
    <n v="0.55896244266315298"/>
    <n v="0.20093825808660301"/>
    <n v="2.8071582830447102E-3"/>
    <n v="0.26917121917495401"/>
    <n v="0.472916635544602"/>
    <n v="4171.1296416277401"/>
  </r>
  <r>
    <s v="Riverside"/>
    <x v="23"/>
    <x v="9"/>
    <s v="Aggregate"/>
    <s v="Aggregate"/>
    <x v="0"/>
    <n v="1483.2464024410899"/>
    <n v="22691572.928785399"/>
    <n v="22691572.928785399"/>
    <n v="0"/>
    <n v="9704311.6445535198"/>
    <n v="0"/>
    <n v="35671.824442810597"/>
    <n v="254.33956278984101"/>
    <n v="403.44301867832098"/>
    <n v="36329.607024278703"/>
    <n v="5.7700184321380903E-2"/>
    <n v="0.14365204669166001"/>
    <n v="0.400046804847701"/>
    <n v="0.60139903586074195"/>
    <n v="0.18602798565356199"/>
    <n v="3.1278131862493299E-3"/>
    <n v="0.30030143895862099"/>
    <n v="0.48945723779843198"/>
    <n v="3830.9116679212598"/>
  </r>
  <r>
    <s v="San Bernardino"/>
    <x v="23"/>
    <x v="9"/>
    <s v="Aggregate"/>
    <s v="Aggregate"/>
    <x v="1"/>
    <n v="16799.515002238801"/>
    <n v="230401733.92743599"/>
    <n v="230401733.92743599"/>
    <n v="0"/>
    <n v="65844526.633859903"/>
    <n v="0"/>
    <n v="246507.301621636"/>
    <n v="10770.535334297199"/>
    <n v="0"/>
    <n v="257277.83695593299"/>
    <n v="6.2971211245741204E-2"/>
    <n v="4.6419795912591703E-2"/>
    <n v="0"/>
    <n v="0.109391007158332"/>
    <n v="38.837325757911998"/>
    <n v="1.69690222810215"/>
    <n v="0"/>
    <n v="40.534227986014102"/>
    <n v="22982.5272596826"/>
  </r>
  <r>
    <s v="Riverside"/>
    <x v="23"/>
    <x v="9"/>
    <s v="Aggregate"/>
    <s v="Aggregate"/>
    <x v="1"/>
    <n v="13835.766106707501"/>
    <n v="180569323.55589601"/>
    <n v="180569323.55589601"/>
    <n v="0"/>
    <n v="52038024.227548502"/>
    <n v="0"/>
    <n v="194419.195266945"/>
    <n v="9052.2476537748298"/>
    <n v="0"/>
    <n v="203471.44292071901"/>
    <n v="4.9489178105598303E-2"/>
    <n v="3.9022236272287403E-2"/>
    <n v="0"/>
    <n v="8.8511414377885705E-2"/>
    <n v="30.630823389414399"/>
    <n v="1.42618530428183"/>
    <n v="0"/>
    <n v="32.057008693696297"/>
    <n v="18176.0233948692"/>
  </r>
  <r>
    <s v="San Bernardino"/>
    <x v="23"/>
    <x v="9"/>
    <s v="Aggregate"/>
    <s v="Aggregate"/>
    <x v="3"/>
    <n v="13257.6698197733"/>
    <n v="198964343.99885699"/>
    <n v="0"/>
    <n v="198964343.99885699"/>
    <n v="53886701.534936897"/>
    <n v="208958736.968236"/>
    <n v="0"/>
    <n v="0"/>
    <n v="0"/>
    <n v="0"/>
    <n v="0"/>
    <n v="0"/>
    <n v="0"/>
    <n v="0"/>
    <n v="0"/>
    <n v="0"/>
    <n v="0"/>
    <n v="0"/>
    <n v="0"/>
  </r>
  <r>
    <s v="Riverside"/>
    <x v="23"/>
    <x v="9"/>
    <s v="Aggregate"/>
    <s v="Aggregate"/>
    <x v="3"/>
    <n v="11443.616373937801"/>
    <n v="168830010.04796201"/>
    <n v="0"/>
    <n v="168830010.04796201"/>
    <n v="45200268.997167699"/>
    <n v="178529724.56742001"/>
    <n v="0"/>
    <n v="0"/>
    <n v="0"/>
    <n v="0"/>
    <n v="0"/>
    <n v="0"/>
    <n v="0"/>
    <n v="0"/>
    <n v="0"/>
    <n v="0"/>
    <n v="0"/>
    <n v="0"/>
    <n v="0"/>
  </r>
  <r>
    <s v="San Bernardino"/>
    <x v="23"/>
    <x v="9"/>
    <s v="Aggregate"/>
    <s v="Aggregate"/>
    <x v="2"/>
    <n v="265.17752006163801"/>
    <n v="3329735.6886721202"/>
    <n v="3329735.6886721202"/>
    <n v="0"/>
    <n v="784006.99193410599"/>
    <n v="0"/>
    <n v="2815.4237524189498"/>
    <n v="482.93635566523801"/>
    <n v="0"/>
    <n v="3298.36010808419"/>
    <n v="1.90741098682833"/>
    <n v="1.36996430158567"/>
    <n v="0"/>
    <n v="3.2773752884139999"/>
    <n v="0.573942549724066"/>
    <n v="9.84497353504281E-2"/>
    <n v="0"/>
    <n v="0.672392285074494"/>
    <n v="381.24012195956499"/>
  </r>
  <r>
    <s v="Riverside"/>
    <x v="23"/>
    <x v="9"/>
    <s v="Aggregate"/>
    <s v="Aggregate"/>
    <x v="2"/>
    <n v="252.16029777531699"/>
    <n v="3079005.70228193"/>
    <n v="3079005.70228193"/>
    <n v="0"/>
    <n v="696579.82057880703"/>
    <n v="0"/>
    <n v="2510.53767667379"/>
    <n v="472.85863182301603"/>
    <n v="0"/>
    <n v="2983.39630849681"/>
    <n v="1.6550300940738301"/>
    <n v="1.33523464894723"/>
    <n v="0"/>
    <n v="2.9902647430210698"/>
    <n v="0.51178952869545802"/>
    <n v="9.6395325419259006E-2"/>
    <n v="0"/>
    <n v="0.60818485411471701"/>
    <n v="344.83511055003697"/>
  </r>
  <r>
    <s v="San Bernardino"/>
    <x v="23"/>
    <x v="10"/>
    <s v="Aggregate"/>
    <s v="Aggregate"/>
    <x v="0"/>
    <n v="328.29004296519503"/>
    <n v="4009205.2315886798"/>
    <n v="4009205.2315886798"/>
    <n v="0"/>
    <n v="2147875.6877447702"/>
    <n v="0"/>
    <n v="6486.22054398814"/>
    <n v="41.556016945685698"/>
    <n v="67.308650705163103"/>
    <n v="6595.0852116389797"/>
    <n v="2.1549055936669601E-2"/>
    <n v="2.2777726306539299E-2"/>
    <n v="7.5343931711606194E-2"/>
    <n v="0.119670713954815"/>
    <n v="5.8936374264357397E-2"/>
    <n v="4.7621304655132499E-4"/>
    <n v="5.7356013488247398E-2"/>
    <n v="0.11676860079915601"/>
    <n v="695.44349519988498"/>
  </r>
  <r>
    <s v="Riverside"/>
    <x v="23"/>
    <x v="10"/>
    <s v="Aggregate"/>
    <s v="Aggregate"/>
    <x v="0"/>
    <n v="288.49327158458902"/>
    <n v="2897927.1246307599"/>
    <n v="2897927.1246307599"/>
    <n v="0"/>
    <n v="1887500.6945616701"/>
    <n v="0"/>
    <n v="4612.5521983998397"/>
    <n v="36.607892822452598"/>
    <n v="59.126084969979502"/>
    <n v="4708.2861761922704"/>
    <n v="1.43817031206874E-2"/>
    <n v="1.9543454973972901E-2"/>
    <n v="6.4255786928184705E-2"/>
    <n v="9.8180945022845204E-2"/>
    <n v="4.0106792812890903E-2"/>
    <n v="4.0255120061756701E-4"/>
    <n v="4.8392789431664397E-2"/>
    <n v="8.8902133445172907E-2"/>
    <n v="496.48289441263"/>
  </r>
  <r>
    <s v="San Bernardino"/>
    <x v="23"/>
    <x v="10"/>
    <s v="Aggregate"/>
    <s v="Aggregate"/>
    <x v="1"/>
    <n v="330.89670702286901"/>
    <n v="6398859.84654197"/>
    <n v="6398859.84654197"/>
    <n v="0"/>
    <n v="1154486.9511346801"/>
    <n v="0"/>
    <n v="8385.6664486310001"/>
    <n v="240.64905963288601"/>
    <n v="0"/>
    <n v="8626.3155082638805"/>
    <n v="6.3755229023434697E-3"/>
    <n v="4.4897582672039698E-3"/>
    <n v="0"/>
    <n v="1.08652811695474E-2"/>
    <n v="1.3211651639534601"/>
    <n v="3.7914357346879E-2"/>
    <n v="0"/>
    <n v="1.3590795213003399"/>
    <n v="770.58534720678301"/>
  </r>
  <r>
    <s v="Riverside"/>
    <x v="23"/>
    <x v="10"/>
    <s v="Aggregate"/>
    <s v="Aggregate"/>
    <x v="1"/>
    <n v="329.78845444476298"/>
    <n v="6363126.3201153502"/>
    <n v="6363126.3201153502"/>
    <n v="0"/>
    <n v="1136482.89854741"/>
    <n v="0"/>
    <n v="8176.0714465050196"/>
    <n v="230.98398003471101"/>
    <n v="0"/>
    <n v="8407.0554265397295"/>
    <n v="7.0047507115109002E-3"/>
    <n v="4.28057671874981E-3"/>
    <n v="0"/>
    <n v="1.12853274302607E-2"/>
    <n v="1.2881433860132201"/>
    <n v="3.63916201201877E-2"/>
    <n v="0"/>
    <n v="1.32453500613341"/>
    <n v="750.99893096196399"/>
  </r>
  <r>
    <s v="Riverside"/>
    <x v="23"/>
    <x v="10"/>
    <s v="Aggregate"/>
    <s v="Aggregate"/>
    <x v="3"/>
    <n v="142.10920120711401"/>
    <n v="2928046.8372275801"/>
    <n v="0"/>
    <n v="2928046.8372275801"/>
    <n v="929765.93356488599"/>
    <n v="3098326.8804076598"/>
    <n v="0"/>
    <n v="0"/>
    <n v="0"/>
    <n v="0"/>
    <n v="0"/>
    <n v="0"/>
    <n v="0"/>
    <n v="0"/>
    <n v="0"/>
    <n v="0"/>
    <n v="0"/>
    <n v="0"/>
    <n v="0"/>
  </r>
  <r>
    <s v="San Bernardino"/>
    <x v="23"/>
    <x v="10"/>
    <s v="Aggregate"/>
    <s v="Aggregate"/>
    <x v="3"/>
    <n v="159.77347083772699"/>
    <n v="4013842.16143313"/>
    <n v="0"/>
    <n v="4013842.16143313"/>
    <n v="1045336.46667845"/>
    <n v="4280380.3531885697"/>
    <n v="0"/>
    <n v="0"/>
    <n v="0"/>
    <n v="0"/>
    <n v="0"/>
    <n v="0"/>
    <n v="0"/>
    <n v="0"/>
    <n v="0"/>
    <n v="0"/>
    <n v="0"/>
    <n v="0"/>
    <n v="0"/>
  </r>
  <r>
    <s v="San Bernardino"/>
    <x v="23"/>
    <x v="10"/>
    <s v="Aggregate"/>
    <s v="Aggregate"/>
    <x v="2"/>
    <n v="52.196591000332702"/>
    <n v="813468.85971771798"/>
    <n v="813468.85971771798"/>
    <n v="0"/>
    <n v="135648.500691664"/>
    <n v="0"/>
    <n v="692.62241729233006"/>
    <n v="19.602660414316901"/>
    <n v="0"/>
    <n v="712.22507770664697"/>
    <n v="0.538451650313854"/>
    <n v="6.1907822404623898E-2"/>
    <n v="0"/>
    <n v="0.600359472718478"/>
    <n v="0.14119561072654199"/>
    <n v="3.99613056112837E-3"/>
    <n v="0"/>
    <n v="0.14519174128767001"/>
    <n v="82.322356137534499"/>
  </r>
  <r>
    <s v="Riverside"/>
    <x v="23"/>
    <x v="10"/>
    <s v="Aggregate"/>
    <s v="Aggregate"/>
    <x v="2"/>
    <n v="69.592877960659393"/>
    <n v="1059539.52650639"/>
    <n v="1059539.52650639"/>
    <n v="0"/>
    <n v="180857.97124416099"/>
    <n v="0"/>
    <n v="810.078834997473"/>
    <n v="25.924811076234"/>
    <n v="0"/>
    <n v="836.00364607370705"/>
    <n v="0.57068042075307202"/>
    <n v="8.2935577944106997E-2"/>
    <n v="0"/>
    <n v="0.65361599869718001"/>
    <n v="0.165139869846052"/>
    <n v="5.2849423314783204E-3"/>
    <n v="0"/>
    <n v="0.170424812177531"/>
    <n v="96.629270772045899"/>
  </r>
  <r>
    <s v="San Bernardino"/>
    <x v="23"/>
    <x v="11"/>
    <s v="Aggregate"/>
    <s v="Aggregate"/>
    <x v="0"/>
    <n v="275.34990728562201"/>
    <n v="4788158.49092039"/>
    <n v="4788158.49092039"/>
    <n v="0"/>
    <n v="360157.67872959399"/>
    <n v="0"/>
    <n v="4339.1008180257204"/>
    <n v="239.71588184879201"/>
    <n v="20.269899480176701"/>
    <n v="4599.0865993546804"/>
    <n v="1.4342647575593399E-2"/>
    <n v="0.249062651905197"/>
    <n v="2.6897186354959399E-2"/>
    <n v="0.29030248583575002"/>
    <n v="7.2095959752841804E-2"/>
    <n v="7.2157084847874302E-3"/>
    <n v="2.9659753745146199E-2"/>
    <n v="0.108971421982775"/>
    <n v="484.96793547680602"/>
  </r>
  <r>
    <s v="Riverside"/>
    <x v="23"/>
    <x v="11"/>
    <s v="Aggregate"/>
    <s v="Aggregate"/>
    <x v="0"/>
    <n v="287.703512924807"/>
    <n v="4318964.8442451004"/>
    <n v="4318964.8442451004"/>
    <n v="0"/>
    <n v="376316.19490564801"/>
    <n v="0"/>
    <n v="3971.6060566928199"/>
    <n v="253.384993130796"/>
    <n v="21.0681769766652"/>
    <n v="4246.0592268002802"/>
    <n v="1.25443337777385E-2"/>
    <n v="0.25511693334668101"/>
    <n v="2.76236178862019E-2"/>
    <n v="0.295284885010622"/>
    <n v="7.0485025828897194E-2"/>
    <n v="7.4761287770839001E-3"/>
    <n v="3.2504062718521999E-2"/>
    <n v="0.110465217324503"/>
    <n v="447.74164013839402"/>
  </r>
  <r>
    <s v="San Bernardino"/>
    <x v="23"/>
    <x v="11"/>
    <s v="Aggregate"/>
    <s v="Aggregate"/>
    <x v="1"/>
    <n v="632.25992198155097"/>
    <n v="4122707.6160435998"/>
    <n v="4122707.6160435998"/>
    <n v="0"/>
    <n v="2993725.4401857601"/>
    <n v="0"/>
    <n v="5284.7623238431697"/>
    <n v="439.68223865097502"/>
    <n v="0"/>
    <n v="5724.44456249415"/>
    <n v="2.6708014249151001E-3"/>
    <n v="1.77092696890414E-3"/>
    <n v="0"/>
    <n v="4.4417283938192496E-3"/>
    <n v="0.83261645628359204"/>
    <n v="6.9272115755281E-2"/>
    <n v="0"/>
    <n v="0.90188857203887396"/>
    <n v="511.36236514067798"/>
  </r>
  <r>
    <s v="Riverside"/>
    <x v="23"/>
    <x v="11"/>
    <s v="Aggregate"/>
    <s v="Aggregate"/>
    <x v="1"/>
    <n v="229.90951446696701"/>
    <n v="1550410.86767932"/>
    <n v="1550410.86767932"/>
    <n v="0"/>
    <n v="1088612.35462051"/>
    <n v="0"/>
    <n v="1955.7857547998401"/>
    <n v="159.66775357973199"/>
    <n v="0"/>
    <n v="2115.4535083795699"/>
    <n v="1.6297544815571899E-3"/>
    <n v="6.5298981473394099E-4"/>
    <n v="0"/>
    <n v="2.2827442962911298E-3"/>
    <n v="0.30813484214123699"/>
    <n v="2.51557195994466E-2"/>
    <n v="0"/>
    <n v="0.333290561740683"/>
    <n v="188.972623907951"/>
  </r>
  <r>
    <s v="San Bernardino"/>
    <x v="23"/>
    <x v="11"/>
    <s v="Aggregate"/>
    <s v="Aggregate"/>
    <x v="3"/>
    <n v="539.78805677923901"/>
    <n v="5437068.2637315001"/>
    <n v="0"/>
    <n v="5437068.2637315001"/>
    <n v="2239081.7960188501"/>
    <n v="6286889.3319496503"/>
    <n v="0"/>
    <n v="0"/>
    <n v="0"/>
    <n v="0"/>
    <n v="0"/>
    <n v="0"/>
    <n v="0"/>
    <n v="0"/>
    <n v="0"/>
    <n v="0"/>
    <n v="0"/>
    <n v="0"/>
    <n v="0"/>
  </r>
  <r>
    <s v="Riverside"/>
    <x v="23"/>
    <x v="11"/>
    <s v="Aggregate"/>
    <s v="Aggregate"/>
    <x v="3"/>
    <n v="520.87161179394104"/>
    <n v="4909158.3118890002"/>
    <n v="0"/>
    <n v="4909158.3118890002"/>
    <n v="2185173.9162073601"/>
    <n v="5676466.3459798303"/>
    <n v="0"/>
    <n v="0"/>
    <n v="0"/>
    <n v="0"/>
    <n v="0"/>
    <n v="0"/>
    <n v="0"/>
    <n v="0"/>
    <n v="0"/>
    <n v="0"/>
    <n v="0"/>
    <n v="0"/>
    <n v="0"/>
  </r>
  <r>
    <s v="San Bernardino"/>
    <x v="23"/>
    <x v="11"/>
    <s v="Aggregate"/>
    <s v="Aggregate"/>
    <x v="2"/>
    <n v="428.03006494424"/>
    <n v="2796187.6713772598"/>
    <n v="2796187.6713772598"/>
    <n v="0"/>
    <n v="2026705.23630838"/>
    <n v="0"/>
    <n v="4680.1628146166404"/>
    <n v="665.28605245552001"/>
    <n v="0"/>
    <n v="5345.4488670721603"/>
    <n v="10.9160005586554"/>
    <n v="1.94810771321189"/>
    <n v="0"/>
    <n v="12.8641082718673"/>
    <n v="0.95408180620660099"/>
    <n v="0.13562291392694001"/>
    <n v="0"/>
    <n v="1.0897047201335399"/>
    <n v="617.852360333967"/>
  </r>
  <r>
    <s v="Riverside"/>
    <x v="23"/>
    <x v="11"/>
    <s v="Aggregate"/>
    <s v="Aggregate"/>
    <x v="2"/>
    <n v="617.48021225766104"/>
    <n v="4123021.9125942201"/>
    <n v="4123021.9125942201"/>
    <n v="0"/>
    <n v="2923744.1058315299"/>
    <n v="0"/>
    <n v="6917.7115840718197"/>
    <n v="936.75541009359199"/>
    <n v="0"/>
    <n v="7854.4669941654101"/>
    <n v="16.819517625211098"/>
    <n v="2.9057176603181398"/>
    <n v="0"/>
    <n v="19.725235285529301"/>
    <n v="1.4102207603408301"/>
    <n v="0.19096371836566201"/>
    <n v="0"/>
    <n v="1.6011844787064899"/>
    <n v="907.85658832209401"/>
  </r>
  <r>
    <s v="Riverside"/>
    <x v="23"/>
    <x v="12"/>
    <s v="Aggregate"/>
    <s v="Aggregate"/>
    <x v="0"/>
    <n v="112.266470281004"/>
    <n v="3387675.78543704"/>
    <n v="3387675.78543704"/>
    <n v="0"/>
    <n v="146844.543127554"/>
    <n v="0"/>
    <n v="1997.51780255371"/>
    <n v="0"/>
    <n v="5.5165792807549998"/>
    <n v="2003.03438183447"/>
    <n v="1.84190191162776E-3"/>
    <n v="0"/>
    <n v="4.5837551779987096E-3"/>
    <n v="6.4256570896264803E-3"/>
    <n v="1.23590805439739E-2"/>
    <n v="0"/>
    <n v="7.6118809029509403E-3"/>
    <n v="1.9970961446924802E-2"/>
    <n v="211.217472831154"/>
  </r>
  <r>
    <s v="San Bernardino"/>
    <x v="23"/>
    <x v="12"/>
    <s v="Aggregate"/>
    <s v="Aggregate"/>
    <x v="0"/>
    <n v="71.545987767311104"/>
    <n v="2279194.73762989"/>
    <n v="2279194.73762989"/>
    <n v="0"/>
    <n v="93582.151999642796"/>
    <n v="0"/>
    <n v="1357.6587513033601"/>
    <n v="0"/>
    <n v="3.5983836188129299"/>
    <n v="1361.2571349221801"/>
    <n v="1.3866489935194901E-3"/>
    <n v="0"/>
    <n v="3.1390517512544102E-3"/>
    <n v="4.5257007447739098E-3"/>
    <n v="8.9678302928619096E-3"/>
    <n v="0"/>
    <n v="5.3665290178244E-3"/>
    <n v="1.4334359310686299E-2"/>
    <n v="143.542864026285"/>
  </r>
  <r>
    <s v="San Bernardino"/>
    <x v="23"/>
    <x v="12"/>
    <s v="Aggregate"/>
    <s v="Aggregate"/>
    <x v="3"/>
    <n v="474.80977937768199"/>
    <n v="21325374.551380299"/>
    <n v="0"/>
    <n v="21325374.551380299"/>
    <n v="621051.19142600906"/>
    <n v="43074340.058213897"/>
    <n v="0"/>
    <n v="0"/>
    <n v="0"/>
    <n v="0"/>
    <n v="0"/>
    <n v="0"/>
    <n v="0"/>
    <n v="0"/>
    <n v="0"/>
    <n v="0"/>
    <n v="0"/>
    <n v="0"/>
    <n v="0"/>
  </r>
  <r>
    <s v="Riverside"/>
    <x v="23"/>
    <x v="12"/>
    <s v="Aggregate"/>
    <s v="Aggregate"/>
    <x v="3"/>
    <n v="582.97300152195498"/>
    <n v="24633073.0922135"/>
    <n v="0"/>
    <n v="24633073.0922135"/>
    <n v="762528.68599071796"/>
    <n v="49731097.813357502"/>
    <n v="0"/>
    <n v="0"/>
    <n v="0"/>
    <n v="0"/>
    <n v="0"/>
    <n v="0"/>
    <n v="0"/>
    <n v="0"/>
    <n v="0"/>
    <n v="0"/>
    <n v="0"/>
    <n v="0"/>
    <n v="0"/>
  </r>
  <r>
    <s v="San Bernardino"/>
    <x v="23"/>
    <x v="12"/>
    <s v="Aggregate"/>
    <s v="Aggregate"/>
    <x v="2"/>
    <n v="100.994799687529"/>
    <n v="3040954.50379082"/>
    <n v="3040954.50379082"/>
    <n v="0"/>
    <n v="132101.19799128801"/>
    <n v="0"/>
    <n v="3377.2766552489802"/>
    <n v="0"/>
    <n v="0"/>
    <n v="3377.2766552489802"/>
    <n v="4.3862582643572097"/>
    <n v="0"/>
    <n v="0"/>
    <n v="4.3862582643572097"/>
    <n v="0.68847993946622399"/>
    <n v="0"/>
    <n v="0"/>
    <n v="0.68847993946622399"/>
    <n v="390.36167117791598"/>
  </r>
  <r>
    <s v="Riverside"/>
    <x v="23"/>
    <x v="12"/>
    <s v="Aggregate"/>
    <s v="Aggregate"/>
    <x v="2"/>
    <n v="42.736965956021002"/>
    <n v="1581736.4507095399"/>
    <n v="1581736.4507095399"/>
    <n v="0"/>
    <n v="55899.951470475498"/>
    <n v="0"/>
    <n v="2804.9165040957"/>
    <n v="0"/>
    <n v="0"/>
    <n v="2804.9165040957"/>
    <n v="5.7040943324481601"/>
    <n v="0"/>
    <n v="0"/>
    <n v="5.7040943324481601"/>
    <n v="0.57180057841759901"/>
    <n v="0"/>
    <n v="0"/>
    <n v="0.57180057841759901"/>
    <n v="324.205567332356"/>
  </r>
  <r>
    <s v="San Bernardino"/>
    <x v="24"/>
    <x v="0"/>
    <s v="Aggregate"/>
    <s v="Aggregate"/>
    <x v="0"/>
    <n v="1.73985857783831"/>
    <n v="82804.211453160606"/>
    <n v="82804.211453160606"/>
    <n v="0"/>
    <n v="11383.2265691022"/>
    <n v="0"/>
    <n v="149.74546001355699"/>
    <n v="0"/>
    <n v="0.53796742427051902"/>
    <n v="150.28342743782801"/>
    <n v="6.2647145840450599E-3"/>
    <n v="0"/>
    <n v="1.79834307147077E-6"/>
    <n v="6.2665129271165304E-3"/>
    <n v="8.8453309152017306E-3"/>
    <n v="0"/>
    <n v="3.5734249141192598E-4"/>
    <n v="9.2026734066136505E-3"/>
    <n v="15.8471996485407"/>
  </r>
  <r>
    <s v="Riverside"/>
    <x v="24"/>
    <x v="0"/>
    <s v="Aggregate"/>
    <s v="Aggregate"/>
    <x v="0"/>
    <n v="2.2890836883666701"/>
    <n v="75878.264140635903"/>
    <n v="75878.264140635903"/>
    <n v="0"/>
    <n v="14976.595564846701"/>
    <n v="0"/>
    <n v="140.388871021852"/>
    <n v="0"/>
    <n v="0.72225641442865096"/>
    <n v="141.11112743628101"/>
    <n v="6.1581407076264404E-3"/>
    <n v="0"/>
    <n v="1.60024014495171E-6"/>
    <n v="6.1597409477713999E-3"/>
    <n v="8.5274776571027302E-3"/>
    <n v="0"/>
    <n v="3.1761892612566198E-4"/>
    <n v="8.8450965832283894E-3"/>
    <n v="14.8799920739"/>
  </r>
  <r>
    <s v="San Bernardino"/>
    <x v="24"/>
    <x v="0"/>
    <s v="Aggregate"/>
    <s v="Aggregate"/>
    <x v="1"/>
    <n v="38494.722719422498"/>
    <n v="2143331188.1377101"/>
    <n v="2143331188.1377101"/>
    <n v="0"/>
    <n v="226078571.837789"/>
    <n v="0"/>
    <n v="2969599.3774319799"/>
    <n v="203557.18324260801"/>
    <n v="0"/>
    <n v="3173156.5606745901"/>
    <n v="1.1791867734655399"/>
    <n v="5.0062533809108301"/>
    <n v="0"/>
    <n v="6.1854401543763702"/>
    <n v="467.86159125152699"/>
    <n v="32.070517116326599"/>
    <n v="0"/>
    <n v="499.932108367853"/>
    <n v="283456.81858105701"/>
  </r>
  <r>
    <s v="Riverside"/>
    <x v="24"/>
    <x v="0"/>
    <s v="Aggregate"/>
    <s v="Aggregate"/>
    <x v="1"/>
    <n v="35775.640917526303"/>
    <n v="1932895298.5543699"/>
    <n v="1932895298.5543699"/>
    <n v="0"/>
    <n v="208366758.814338"/>
    <n v="0"/>
    <n v="2677924.5813374198"/>
    <n v="183093.35552836701"/>
    <n v="0"/>
    <n v="2861017.9368657898"/>
    <n v="1.0541267710254201"/>
    <n v="4.4999645003005098"/>
    <n v="0"/>
    <n v="5.55409127132594"/>
    <n v="421.90810834543299"/>
    <n v="28.846432726276198"/>
    <n v="0"/>
    <n v="450.75454107170901"/>
    <n v="255573.598963836"/>
  </r>
  <r>
    <s v="Riverside"/>
    <x v="24"/>
    <x v="0"/>
    <s v="Aggregate"/>
    <s v="Aggregate"/>
    <x v="3"/>
    <n v="7380.6486369355798"/>
    <n v="281185358.868909"/>
    <n v="0"/>
    <n v="281185358.868909"/>
    <n v="33734782.8393628"/>
    <n v="508795887.68800497"/>
    <n v="0"/>
    <n v="0"/>
    <n v="0"/>
    <n v="0"/>
    <n v="0"/>
    <n v="0"/>
    <n v="0"/>
    <n v="0"/>
    <n v="0"/>
    <n v="0"/>
    <n v="0"/>
    <n v="0"/>
    <n v="0"/>
  </r>
  <r>
    <s v="San Bernardino"/>
    <x v="24"/>
    <x v="0"/>
    <s v="Aggregate"/>
    <s v="Aggregate"/>
    <x v="3"/>
    <n v="9003.6875553806694"/>
    <n v="319581213.07402498"/>
    <n v="0"/>
    <n v="319581213.07402498"/>
    <n v="38098767.894276202"/>
    <n v="576365713.92729902"/>
    <n v="0"/>
    <n v="0"/>
    <n v="0"/>
    <n v="0"/>
    <n v="0"/>
    <n v="0"/>
    <n v="0"/>
    <n v="0"/>
    <n v="0"/>
    <n v="0"/>
    <n v="0"/>
    <n v="0"/>
    <n v="0"/>
  </r>
  <r>
    <s v="San Bernardino"/>
    <x v="24"/>
    <x v="0"/>
    <s v="Aggregate"/>
    <s v="Aggregate"/>
    <x v="2"/>
    <n v="2550.5508426740698"/>
    <n v="50735228.251224898"/>
    <n v="50735228.251224898"/>
    <n v="0"/>
    <n v="5185821.3128431598"/>
    <n v="0"/>
    <n v="54567.3962232505"/>
    <n v="6885.5369121876602"/>
    <n v="0"/>
    <n v="61452.933135438201"/>
    <n v="36.414345020088298"/>
    <n v="13.2093165225845"/>
    <n v="0"/>
    <n v="49.623661542672799"/>
    <n v="11.123920686279501"/>
    <n v="1.40366174299864"/>
    <n v="0"/>
    <n v="12.5275824292781"/>
    <n v="7103.0217913154302"/>
  </r>
  <r>
    <s v="Riverside"/>
    <x v="24"/>
    <x v="0"/>
    <s v="Aggregate"/>
    <s v="Aggregate"/>
    <x v="2"/>
    <n v="1198.5003007510099"/>
    <n v="25258894.0699443"/>
    <n v="25258894.0699443"/>
    <n v="0"/>
    <n v="3519359.8206213899"/>
    <n v="0"/>
    <n v="28263.257901305798"/>
    <n v="4348.2525233184397"/>
    <n v="0"/>
    <n v="32611.510424624201"/>
    <n v="22.802754262318899"/>
    <n v="12.3727809977284"/>
    <n v="0"/>
    <n v="35.175535260047397"/>
    <n v="5.7616500142996996"/>
    <n v="0.88641972205188702"/>
    <n v="0"/>
    <n v="6.6480697363515899"/>
    <n v="3769.39321485756"/>
  </r>
  <r>
    <s v="San Bernardino"/>
    <x v="24"/>
    <x v="1"/>
    <s v="Aggregate"/>
    <s v="Aggregate"/>
    <x v="0"/>
    <n v="771176.283817688"/>
    <n v="11396148918.918501"/>
    <n v="11396148918.918501"/>
    <n v="0"/>
    <n v="1243245844.57337"/>
    <n v="0"/>
    <n v="2866186.44607156"/>
    <n v="0"/>
    <n v="73711.020349660103"/>
    <n v="2939897.46642122"/>
    <n v="12.508632683389401"/>
    <n v="0"/>
    <n v="44.133819870958"/>
    <n v="56.6424525543475"/>
    <n v="40.351473876267903"/>
    <n v="0"/>
    <n v="35.0841921789062"/>
    <n v="75.435666055174096"/>
    <n v="310008.51451761101"/>
  </r>
  <r>
    <s v="Riverside"/>
    <x v="24"/>
    <x v="1"/>
    <s v="Aggregate"/>
    <s v="Aggregate"/>
    <x v="0"/>
    <n v="673057.3522502"/>
    <n v="9389909774.6593304"/>
    <n v="9389909774.6593304"/>
    <n v="0"/>
    <n v="1086909913.85412"/>
    <n v="0"/>
    <n v="2382293.3989337501"/>
    <n v="0"/>
    <n v="64317.857899952403"/>
    <n v="2446611.2568337098"/>
    <n v="10.3596107671691"/>
    <n v="0"/>
    <n v="37.304825641676999"/>
    <n v="47.6644364088461"/>
    <n v="32.586622676315798"/>
    <n v="0"/>
    <n v="29.966913976918399"/>
    <n v="62.553536653234197"/>
    <n v="257992.10006339999"/>
  </r>
  <r>
    <s v="Riverside"/>
    <x v="24"/>
    <x v="1"/>
    <s v="Aggregate"/>
    <s v="Aggregate"/>
    <x v="1"/>
    <n v="466.78516286621402"/>
    <n v="5760035.2859018296"/>
    <n v="5760035.2859018296"/>
    <n v="0"/>
    <n v="716933.68812210695"/>
    <n v="0"/>
    <n v="1177.36792470097"/>
    <n v="0"/>
    <n v="0"/>
    <n v="1177.36792470097"/>
    <n v="1.4092713722912401E-3"/>
    <n v="0"/>
    <n v="0"/>
    <n v="1.4092713722912401E-3"/>
    <n v="0.18549479600694699"/>
    <n v="0"/>
    <n v="0"/>
    <n v="0.18549479600694699"/>
    <n v="105.173810322226"/>
  </r>
  <r>
    <s v="San Bernardino"/>
    <x v="24"/>
    <x v="1"/>
    <s v="Aggregate"/>
    <s v="Aggregate"/>
    <x v="1"/>
    <n v="514.73213137260302"/>
    <n v="6858436.3314274503"/>
    <n v="6858436.3314274503"/>
    <n v="0"/>
    <n v="796038.39173080504"/>
    <n v="0"/>
    <n v="1403.8679224197001"/>
    <n v="0"/>
    <n v="0"/>
    <n v="1403.8679224197001"/>
    <n v="1.5301493302769501E-3"/>
    <n v="0"/>
    <n v="0"/>
    <n v="1.5301493302769501E-3"/>
    <n v="0.22117996288719999"/>
    <n v="0"/>
    <n v="0"/>
    <n v="0.22117996288719999"/>
    <n v="125.40696539488999"/>
  </r>
  <r>
    <s v="San Bernardino"/>
    <x v="24"/>
    <x v="1"/>
    <s v="Aggregate"/>
    <s v="Aggregate"/>
    <x v="3"/>
    <n v="103601.244806439"/>
    <n v="1459044467.6389301"/>
    <n v="0"/>
    <n v="1459044467.6389301"/>
    <n v="169421452.312462"/>
    <n v="563311586.00178695"/>
    <n v="0"/>
    <n v="0"/>
    <n v="0"/>
    <n v="0"/>
    <n v="0"/>
    <n v="0"/>
    <n v="0"/>
    <n v="0"/>
    <n v="0"/>
    <n v="0"/>
    <n v="0"/>
    <n v="0"/>
    <n v="0"/>
  </r>
  <r>
    <s v="Riverside"/>
    <x v="24"/>
    <x v="1"/>
    <s v="Aggregate"/>
    <s v="Aggregate"/>
    <x v="3"/>
    <n v="90442.939170826299"/>
    <n v="1229222038.0487499"/>
    <n v="0"/>
    <n v="1229222038.0487499"/>
    <n v="148160881.194011"/>
    <n v="474581159.90262097"/>
    <n v="0"/>
    <n v="0"/>
    <n v="0"/>
    <n v="0"/>
    <n v="0"/>
    <n v="0"/>
    <n v="0"/>
    <n v="0"/>
    <n v="0"/>
    <n v="0"/>
    <n v="0"/>
    <n v="0"/>
    <n v="0"/>
  </r>
  <r>
    <s v="San Bernardino"/>
    <x v="24"/>
    <x v="1"/>
    <s v="Aggregate"/>
    <s v="Aggregate"/>
    <x v="4"/>
    <n v="36030.057139162003"/>
    <n v="536159300.33644098"/>
    <n v="219410308.42079601"/>
    <n v="316748991.91564399"/>
    <n v="51697547.337647498"/>
    <n v="95667636.190224797"/>
    <n v="65662.268567548395"/>
    <n v="0"/>
    <n v="3169.7348433790899"/>
    <n v="68832.0034109275"/>
    <n v="0.193598972900969"/>
    <n v="0"/>
    <n v="2.25184730493253"/>
    <n v="2.4454462778335002"/>
    <n v="0.25354667773510098"/>
    <n v="0"/>
    <n v="1.0971436305039799"/>
    <n v="1.35069030823908"/>
    <n v="7258.2487560929703"/>
  </r>
  <r>
    <s v="Riverside"/>
    <x v="24"/>
    <x v="1"/>
    <s v="Aggregate"/>
    <s v="Aggregate"/>
    <x v="4"/>
    <n v="31430.724689857201"/>
    <n v="442535679.30160803"/>
    <n v="181077311.67447299"/>
    <n v="261458367.627134"/>
    <n v="45098218.169194199"/>
    <n v="78968219.730606496"/>
    <n v="55013.842947043602"/>
    <n v="0"/>
    <n v="2760.2111711933098"/>
    <n v="57774.054118236898"/>
    <n v="0.16374737388270499"/>
    <n v="0"/>
    <n v="1.8965596340454201"/>
    <n v="2.0603070079281198"/>
    <n v="0.206510475675377"/>
    <n v="0"/>
    <n v="0.93368095573353305"/>
    <n v="1.1401914314089101"/>
    <n v="6092.2018197652596"/>
  </r>
  <r>
    <s v="Riverside"/>
    <x v="24"/>
    <x v="2"/>
    <s v="Aggregate"/>
    <s v="Aggregate"/>
    <x v="0"/>
    <n v="48914.025089176102"/>
    <n v="650232016.05000198"/>
    <n v="650232016.05000198"/>
    <n v="0"/>
    <n v="76536683.508995399"/>
    <n v="0"/>
    <n v="192597.554358508"/>
    <n v="0"/>
    <n v="5332.0068120588003"/>
    <n v="197929.561170567"/>
    <n v="0.83840745128993699"/>
    <n v="0"/>
    <n v="2.9511863258463298"/>
    <n v="3.78959377713627"/>
    <n v="2.4825969598932098"/>
    <n v="0"/>
    <n v="2.2944023310880399"/>
    <n v="4.7769992909812604"/>
    <n v="20871.424918197601"/>
  </r>
  <r>
    <s v="San Bernardino"/>
    <x v="24"/>
    <x v="2"/>
    <s v="Aggregate"/>
    <s v="Aggregate"/>
    <x v="0"/>
    <n v="55545.396006906602"/>
    <n v="717130233.71613705"/>
    <n v="717130233.71613705"/>
    <n v="0"/>
    <n v="86585778.187104806"/>
    <n v="0"/>
    <n v="209912.83710199301"/>
    <n v="0"/>
    <n v="6059.61258501457"/>
    <n v="215972.44968700799"/>
    <n v="0.89389500641822295"/>
    <n v="0"/>
    <n v="3.4550528237278999"/>
    <n v="4.3489478301461197"/>
    <n v="2.7318566565581799"/>
    <n v="0"/>
    <n v="2.6215603299502801"/>
    <n v="5.35341698650846"/>
    <n v="22774.024968191101"/>
  </r>
  <r>
    <s v="San Bernardino"/>
    <x v="24"/>
    <x v="2"/>
    <s v="Aggregate"/>
    <s v="Aggregate"/>
    <x v="1"/>
    <n v="0.59533015632930897"/>
    <n v="8218.0091895157493"/>
    <n v="8218.0091895157493"/>
    <n v="0"/>
    <n v="960.51254158889003"/>
    <n v="0"/>
    <n v="3.1034161743772"/>
    <n v="0"/>
    <n v="0"/>
    <n v="3.1034161743772"/>
    <n v="4.6066348340603697E-6"/>
    <n v="0"/>
    <n v="0"/>
    <n v="4.6066348340603697E-6"/>
    <n v="4.8894448210568496E-4"/>
    <n v="0"/>
    <n v="0"/>
    <n v="4.8894448210568496E-4"/>
    <n v="0.27722693749940303"/>
  </r>
  <r>
    <s v="Riverside"/>
    <x v="24"/>
    <x v="2"/>
    <s v="Aggregate"/>
    <s v="Aggregate"/>
    <x v="1"/>
    <n v="0.52828028953397099"/>
    <n v="7406.9015631751899"/>
    <n v="7406.9015631751899"/>
    <n v="0"/>
    <n v="854.32283254051902"/>
    <n v="0"/>
    <n v="2.77818327199134"/>
    <n v="0"/>
    <n v="0"/>
    <n v="2.77818327199134"/>
    <n v="4.3479587806980599E-6"/>
    <n v="0"/>
    <n v="0"/>
    <n v="4.3479587806980599E-6"/>
    <n v="4.3770390588722201E-4"/>
    <n v="0"/>
    <n v="0"/>
    <n v="4.3770390588722201E-4"/>
    <n v="0.248174011163937"/>
  </r>
  <r>
    <s v="San Bernardino"/>
    <x v="24"/>
    <x v="2"/>
    <s v="Aggregate"/>
    <s v="Aggregate"/>
    <x v="3"/>
    <n v="1490.0648520346699"/>
    <n v="21294029.155786399"/>
    <n v="0"/>
    <n v="21294029.155786399"/>
    <n v="2449329.2377709001"/>
    <n v="8221252.7460011104"/>
    <n v="0"/>
    <n v="0"/>
    <n v="0"/>
    <n v="0"/>
    <n v="0"/>
    <n v="0"/>
    <n v="0"/>
    <n v="0"/>
    <n v="0"/>
    <n v="0"/>
    <n v="0"/>
    <n v="0"/>
    <n v="0"/>
  </r>
  <r>
    <s v="Riverside"/>
    <x v="24"/>
    <x v="2"/>
    <s v="Aggregate"/>
    <s v="Aggregate"/>
    <x v="3"/>
    <n v="1328.52807147618"/>
    <n v="18211217.391036399"/>
    <n v="0"/>
    <n v="18211217.391036399"/>
    <n v="2185968.3613440502"/>
    <n v="7031032.9665063601"/>
    <n v="0"/>
    <n v="0"/>
    <n v="0"/>
    <n v="0"/>
    <n v="0"/>
    <n v="0"/>
    <n v="0"/>
    <n v="0"/>
    <n v="0"/>
    <n v="0"/>
    <n v="0"/>
    <n v="0"/>
    <n v="0"/>
  </r>
  <r>
    <s v="Riverside"/>
    <x v="24"/>
    <x v="2"/>
    <s v="Aggregate"/>
    <s v="Aggregate"/>
    <x v="4"/>
    <n v="1022.69564956108"/>
    <n v="14783567.5119553"/>
    <n v="6021852.7285073996"/>
    <n v="8761714.7834479604"/>
    <n v="1467409.7393457501"/>
    <n v="2646299.0055186702"/>
    <n v="1832.3827798091099"/>
    <n v="0"/>
    <n v="102.60552817053301"/>
    <n v="1934.98830797965"/>
    <n v="5.4591537191829402E-3"/>
    <n v="0"/>
    <n v="6.1802214570916197E-2"/>
    <n v="6.7261368290099099E-2"/>
    <n v="6.8797016377866796E-3"/>
    <n v="0"/>
    <n v="3.0621703801978001E-2"/>
    <n v="3.7501405439764698E-2"/>
    <n v="204.04209936475601"/>
  </r>
  <r>
    <s v="San Bernardino"/>
    <x v="24"/>
    <x v="2"/>
    <s v="Aggregate"/>
    <s v="Aggregate"/>
    <x v="4"/>
    <n v="1146.5413213936699"/>
    <n v="16440228.661757501"/>
    <n v="6696208.6838833699"/>
    <n v="9744019.9778741393"/>
    <n v="1645109.0823526001"/>
    <n v="2942984.4516183999"/>
    <n v="2002.35205596485"/>
    <n v="0"/>
    <n v="115.199611734545"/>
    <n v="2117.5516676993898"/>
    <n v="5.8580139594322702E-3"/>
    <n v="0"/>
    <n v="7.13877488119639E-2"/>
    <n v="7.7245762771396206E-2"/>
    <n v="7.6326980098327798E-3"/>
    <n v="0"/>
    <n v="3.4646670136945799E-2"/>
    <n v="4.2279368146778601E-2"/>
    <n v="223.29317753958799"/>
  </r>
  <r>
    <s v="Riverside"/>
    <x v="24"/>
    <x v="3"/>
    <s v="Aggregate"/>
    <s v="Aggregate"/>
    <x v="0"/>
    <n v="390193.96002762503"/>
    <n v="5440064342.0034103"/>
    <n v="5440064342.0034103"/>
    <n v="0"/>
    <n v="626819438.18739498"/>
    <n v="0"/>
    <n v="1656750.2235484801"/>
    <n v="0"/>
    <n v="45484.259413751497"/>
    <n v="1702234.48296223"/>
    <n v="8.1287561732808893"/>
    <n v="0"/>
    <n v="27.637758272833501"/>
    <n v="35.7665144461144"/>
    <n v="20.7034611007862"/>
    <n v="0"/>
    <n v="20.759648949587302"/>
    <n v="41.463110050373601"/>
    <n v="179498.49933581499"/>
  </r>
  <r>
    <s v="San Bernardino"/>
    <x v="24"/>
    <x v="3"/>
    <s v="Aggregate"/>
    <s v="Aggregate"/>
    <x v="0"/>
    <n v="438015.78057027602"/>
    <n v="5993771513.4900799"/>
    <n v="5993771513.4900799"/>
    <n v="0"/>
    <n v="702074017.36771595"/>
    <n v="0"/>
    <n v="1806512.5918713701"/>
    <n v="0"/>
    <n v="51121.434711103801"/>
    <n v="1857634.0265824799"/>
    <n v="8.7772883787331502"/>
    <n v="0"/>
    <n v="31.939935730623102"/>
    <n v="40.717224109356202"/>
    <n v="22.943275188875798"/>
    <n v="0"/>
    <n v="23.501530284711102"/>
    <n v="46.444805473586896"/>
    <n v="195885.18704335301"/>
  </r>
  <r>
    <s v="San Bernardino"/>
    <x v="24"/>
    <x v="3"/>
    <s v="Aggregate"/>
    <s v="Aggregate"/>
    <x v="1"/>
    <n v="1642.2342540183799"/>
    <n v="22772830.9554803"/>
    <n v="22772830.9554803"/>
    <n v="0"/>
    <n v="2652434.67745513"/>
    <n v="0"/>
    <n v="6371.1178336141202"/>
    <n v="0"/>
    <n v="0"/>
    <n v="6371.1178336141202"/>
    <n v="1.26626161534329E-2"/>
    <n v="0"/>
    <n v="0"/>
    <n v="1.26626161534329E-2"/>
    <n v="1.0037722092544901"/>
    <n v="0"/>
    <n v="0"/>
    <n v="1.0037722092544901"/>
    <n v="569.129432282837"/>
  </r>
  <r>
    <s v="Riverside"/>
    <x v="24"/>
    <x v="3"/>
    <s v="Aggregate"/>
    <s v="Aggregate"/>
    <x v="1"/>
    <n v="1475.81666392948"/>
    <n v="20728667.775687199"/>
    <n v="20728667.775687199"/>
    <n v="0"/>
    <n v="2383414.54669993"/>
    <n v="0"/>
    <n v="5772.3896789877999"/>
    <n v="0"/>
    <n v="0"/>
    <n v="5772.3896789877999"/>
    <n v="1.21586846632065E-2"/>
    <n v="0"/>
    <n v="0"/>
    <n v="1.21586846632065E-2"/>
    <n v="0.90944234466757701"/>
    <n v="0"/>
    <n v="0"/>
    <n v="0.90944234466757701"/>
    <n v="515.64528340453398"/>
  </r>
  <r>
    <s v="Riverside"/>
    <x v="24"/>
    <x v="3"/>
    <s v="Aggregate"/>
    <s v="Aggregate"/>
    <x v="3"/>
    <n v="14940.9721180626"/>
    <n v="141502557.538037"/>
    <n v="0"/>
    <n v="141502557.538037"/>
    <n v="24571480.022300102"/>
    <n v="54631666.0513096"/>
    <n v="0"/>
    <n v="0"/>
    <n v="0"/>
    <n v="0"/>
    <n v="0"/>
    <n v="0"/>
    <n v="0"/>
    <n v="0"/>
    <n v="0"/>
    <n v="0"/>
    <n v="0"/>
    <n v="0"/>
    <n v="0"/>
  </r>
  <r>
    <s v="San Bernardino"/>
    <x v="24"/>
    <x v="3"/>
    <s v="Aggregate"/>
    <s v="Aggregate"/>
    <x v="3"/>
    <n v="16686.063027693599"/>
    <n v="164770652.15055701"/>
    <n v="0"/>
    <n v="164770652.15055701"/>
    <n v="27417514.5187736"/>
    <n v="63615070.992098399"/>
    <n v="0"/>
    <n v="0"/>
    <n v="0"/>
    <n v="0"/>
    <n v="0"/>
    <n v="0"/>
    <n v="0"/>
    <n v="0"/>
    <n v="0"/>
    <n v="0"/>
    <n v="0"/>
    <n v="0"/>
    <n v="0"/>
  </r>
  <r>
    <s v="San Bernardino"/>
    <x v="24"/>
    <x v="3"/>
    <s v="Aggregate"/>
    <s v="Aggregate"/>
    <x v="4"/>
    <n v="11553.1449954663"/>
    <n v="162344778.897369"/>
    <n v="66272437.706486002"/>
    <n v="96072341.1908838"/>
    <n v="16576972.3315992"/>
    <n v="29016710.4539367"/>
    <n v="19820.678481855"/>
    <n v="0"/>
    <n v="1221.06946333931"/>
    <n v="21041.7479451943"/>
    <n v="5.78780118089895E-2"/>
    <n v="0"/>
    <n v="0.71759066661882598"/>
    <n v="0.77546867842781597"/>
    <n v="7.52311355370609E-2"/>
    <n v="0"/>
    <n v="0.34748742719347098"/>
    <n v="0.42271856273053199"/>
    <n v="2218.8260297677498"/>
  </r>
  <r>
    <s v="Riverside"/>
    <x v="24"/>
    <x v="3"/>
    <s v="Aggregate"/>
    <s v="Aggregate"/>
    <x v="4"/>
    <n v="10335.5081172433"/>
    <n v="146674321.361256"/>
    <n v="59887332.006627098"/>
    <n v="86786989.354629502"/>
    <n v="14829852.1450043"/>
    <n v="26212257.4515872"/>
    <n v="18224.337437099301"/>
    <n v="0"/>
    <n v="1090.75174762398"/>
    <n v="19315.0891847233"/>
    <n v="5.41978243030568E-2"/>
    <n v="0"/>
    <n v="0.62331761954583298"/>
    <n v="0.67751544384888995"/>
    <n v="6.8161134231731493E-2"/>
    <n v="0"/>
    <n v="0.30821735492373697"/>
    <n v="0.37637848915546801"/>
    <n v="2036.7520208860601"/>
  </r>
  <r>
    <s v="San Bernardino"/>
    <x v="24"/>
    <x v="4"/>
    <s v="Aggregate"/>
    <s v="Aggregate"/>
    <x v="0"/>
    <n v="19756.024424703799"/>
    <n v="227219695.164341"/>
    <n v="227219695.164341"/>
    <n v="0"/>
    <n v="96247652.0767041"/>
    <n v="0"/>
    <n v="123522.50591122299"/>
    <n v="769.49530668645502"/>
    <n v="2506.36876246459"/>
    <n v="126798.369980374"/>
    <n v="0.13246017494374801"/>
    <n v="0.61058912249240305"/>
    <n v="2.18385840404641"/>
    <n v="2.92690770148256"/>
    <n v="0.52890270121608596"/>
    <n v="1.7643366370403701E-2"/>
    <n v="4.1347915044475299"/>
    <n v="4.6813375720340202"/>
    <n v="13370.7296835494"/>
  </r>
  <r>
    <s v="Riverside"/>
    <x v="24"/>
    <x v="4"/>
    <s v="Aggregate"/>
    <s v="Aggregate"/>
    <x v="0"/>
    <n v="17290.072884674901"/>
    <n v="192234985.88485801"/>
    <n v="192234985.88485801"/>
    <n v="0"/>
    <n v="84233997.873790294"/>
    <n v="0"/>
    <n v="103630.612707775"/>
    <n v="672.12554321474704"/>
    <n v="2182.4634963397002"/>
    <n v="106485.20174732999"/>
    <n v="0.106869008931039"/>
    <n v="0.529574565284332"/>
    <n v="1.8553849085802701"/>
    <n v="2.4918284827956398"/>
    <n v="0.420435192206146"/>
    <n v="1.53211497844761E-2"/>
    <n v="3.5317077119584401"/>
    <n v="3.96746405394906"/>
    <n v="11228.7314740887"/>
  </r>
  <r>
    <s v="San Bernardino"/>
    <x v="24"/>
    <x v="4"/>
    <s v="Aggregate"/>
    <s v="Aggregate"/>
    <x v="1"/>
    <n v="14003.634746854499"/>
    <n v="155355948.37182301"/>
    <n v="155355948.37182301"/>
    <n v="0"/>
    <n v="57600431.4935342"/>
    <n v="0"/>
    <n v="79331.804762223401"/>
    <n v="592.81428814718197"/>
    <n v="0"/>
    <n v="79924.619050370602"/>
    <n v="0.31996654690939202"/>
    <n v="2.5733771730731499E-2"/>
    <n v="0"/>
    <n v="0.34570031864012402"/>
    <n v="12.4987581473047"/>
    <n v="9.3398132514773594E-2"/>
    <n v="0"/>
    <n v="12.5921562798195"/>
    <n v="7139.6345591925701"/>
  </r>
  <r>
    <s v="Riverside"/>
    <x v="24"/>
    <x v="4"/>
    <s v="Aggregate"/>
    <s v="Aggregate"/>
    <x v="1"/>
    <n v="12395.358417454599"/>
    <n v="131877824.59282701"/>
    <n v="131877824.59282701"/>
    <n v="0"/>
    <n v="50985191.078535803"/>
    <n v="0"/>
    <n v="67034.006498278104"/>
    <n v="524.85036712304304"/>
    <n v="0"/>
    <n v="67558.856865401103"/>
    <n v="0.27873203750353298"/>
    <n v="2.27783236139481E-2"/>
    <n v="0"/>
    <n v="0.30151036111748097"/>
    <n v="10.5612350226753"/>
    <n v="8.2690389079851198E-2"/>
    <n v="0"/>
    <n v="10.6439254117552"/>
    <n v="6035.0059216644504"/>
  </r>
  <r>
    <s v="Riverside"/>
    <x v="24"/>
    <x v="4"/>
    <s v="Aggregate"/>
    <s v="Aggregate"/>
    <x v="3"/>
    <n v="17011.8455719292"/>
    <n v="241822103.08110401"/>
    <n v="0"/>
    <n v="241822103.08110401"/>
    <n v="77920448.614591107"/>
    <n v="137018357.86802199"/>
    <n v="0"/>
    <n v="0"/>
    <n v="0"/>
    <n v="0"/>
    <n v="0"/>
    <n v="0"/>
    <n v="0"/>
    <n v="0"/>
    <n v="0"/>
    <n v="0"/>
    <n v="0"/>
    <n v="0"/>
    <n v="0"/>
  </r>
  <r>
    <s v="San Bernardino"/>
    <x v="24"/>
    <x v="4"/>
    <s v="Aggregate"/>
    <s v="Aggregate"/>
    <x v="3"/>
    <n v="19042.114422677001"/>
    <n v="282517165.38952798"/>
    <n v="0"/>
    <n v="282517165.38952798"/>
    <n v="87196666.942959905"/>
    <n v="159470511.19972"/>
    <n v="0"/>
    <n v="0"/>
    <n v="0"/>
    <n v="0"/>
    <n v="0"/>
    <n v="0"/>
    <n v="0"/>
    <n v="0"/>
    <n v="0"/>
    <n v="0"/>
    <n v="0"/>
    <n v="0"/>
    <n v="0"/>
  </r>
  <r>
    <s v="San Bernardino"/>
    <x v="24"/>
    <x v="5"/>
    <s v="Aggregate"/>
    <s v="Aggregate"/>
    <x v="0"/>
    <n v="2493.8204102167701"/>
    <n v="27537124.234525502"/>
    <n v="27537124.234525502"/>
    <n v="0"/>
    <n v="12149426.120580699"/>
    <n v="0"/>
    <n v="16843.3544056104"/>
    <n v="112.43416034505"/>
    <n v="312.648174176824"/>
    <n v="17268.4367401323"/>
    <n v="1.45265767805991E-2"/>
    <n v="7.0149699583824901E-2"/>
    <n v="0.24549884832003999"/>
    <n v="0.33017512468446403"/>
    <n v="8.2984554801916896E-2"/>
    <n v="2.0043538642708402E-3"/>
    <n v="0.47354132551622802"/>
    <n v="0.55853023418241599"/>
    <n v="1820.93507783673"/>
  </r>
  <r>
    <s v="Riverside"/>
    <x v="24"/>
    <x v="5"/>
    <s v="Aggregate"/>
    <s v="Aggregate"/>
    <x v="0"/>
    <n v="2162.1429131341902"/>
    <n v="23060417.990476701"/>
    <n v="23060417.990476701"/>
    <n v="0"/>
    <n v="10533555.4547722"/>
    <n v="0"/>
    <n v="14011.333031598901"/>
    <n v="97.3337422707759"/>
    <n v="269.87665512300498"/>
    <n v="14378.5434289927"/>
    <n v="1.17335483590257E-2"/>
    <n v="6.0208106002114702E-2"/>
    <n v="0.20759836513520599"/>
    <n v="0.27954001949634699"/>
    <n v="6.6814626534955596E-2"/>
    <n v="1.7215222640888999E-3"/>
    <n v="0.40080457415576598"/>
    <n v="0.469340722954811"/>
    <n v="1516.19943901483"/>
  </r>
  <r>
    <s v="Riverside"/>
    <x v="24"/>
    <x v="5"/>
    <s v="Aggregate"/>
    <s v="Aggregate"/>
    <x v="1"/>
    <n v="6322.4902050004603"/>
    <n v="63500126.903970197"/>
    <n v="63500126.903970197"/>
    <n v="0"/>
    <n v="26005974.199196499"/>
    <n v="0"/>
    <n v="37809.821533153801"/>
    <n v="439.76406240033401"/>
    <n v="0"/>
    <n v="38249.585595554097"/>
    <n v="0.17777059498637801"/>
    <n v="1.16185206659873E-2"/>
    <n v="0"/>
    <n v="0.18938911565236599"/>
    <n v="5.9569527801878497"/>
    <n v="6.9285007120314296E-2"/>
    <n v="0"/>
    <n v="6.0262377873081698"/>
    <n v="3416.8203294244699"/>
  </r>
  <r>
    <s v="San Bernardino"/>
    <x v="24"/>
    <x v="5"/>
    <s v="Aggregate"/>
    <s v="Aggregate"/>
    <x v="1"/>
    <n v="7082.24864570709"/>
    <n v="74483873.630221099"/>
    <n v="74483873.630221099"/>
    <n v="0"/>
    <n v="29131049.567603"/>
    <n v="0"/>
    <n v="44516.0614655768"/>
    <n v="491.57894706187699"/>
    <n v="0"/>
    <n v="45007.640412638699"/>
    <n v="0.200917059457561"/>
    <n v="1.3014690348864299E-2"/>
    <n v="0"/>
    <n v="0.21393174980642601"/>
    <n v="7.0135236125845299"/>
    <n v="7.7448463299789799E-2"/>
    <n v="0"/>
    <n v="7.09097207588432"/>
    <n v="4020.5146891631998"/>
  </r>
  <r>
    <s v="San Bernardino"/>
    <x v="24"/>
    <x v="5"/>
    <s v="Aggregate"/>
    <s v="Aggregate"/>
    <x v="3"/>
    <n v="4803.8603764079999"/>
    <n v="68900763.835937306"/>
    <n v="0"/>
    <n v="68900763.835937306"/>
    <n v="20791187.832450598"/>
    <n v="38926742.683599599"/>
    <n v="0"/>
    <n v="0"/>
    <n v="0"/>
    <n v="0"/>
    <n v="0"/>
    <n v="0"/>
    <n v="0"/>
    <n v="0"/>
    <n v="0"/>
    <n v="0"/>
    <n v="0"/>
    <n v="0"/>
    <n v="0"/>
  </r>
  <r>
    <s v="Riverside"/>
    <x v="24"/>
    <x v="5"/>
    <s v="Aggregate"/>
    <s v="Aggregate"/>
    <x v="3"/>
    <n v="4274.2718942637302"/>
    <n v="58754758.924408503"/>
    <n v="0"/>
    <n v="58754758.924408503"/>
    <n v="18499401.114880599"/>
    <n v="33299861.254575402"/>
    <n v="0"/>
    <n v="0"/>
    <n v="0"/>
    <n v="0"/>
    <n v="0"/>
    <n v="0"/>
    <n v="0"/>
    <n v="0"/>
    <n v="0"/>
    <n v="0"/>
    <n v="0"/>
    <n v="0"/>
    <n v="0"/>
  </r>
  <r>
    <s v="Riverside"/>
    <x v="24"/>
    <x v="6"/>
    <s v="Aggregate"/>
    <s v="Aggregate"/>
    <x v="0"/>
    <n v="33680.5803705324"/>
    <n v="63724213.907147303"/>
    <n v="63724213.907147303"/>
    <n v="0"/>
    <n v="23374322.777149498"/>
    <n v="0"/>
    <n v="12931.4290422182"/>
    <n v="0"/>
    <n v="938.69724109152105"/>
    <n v="13870.126283309701"/>
    <n v="9.1143546126977899"/>
    <n v="0"/>
    <n v="3.2727751733041699"/>
    <n v="12.3871297860019"/>
    <n v="2.4211723480170999"/>
    <n v="0"/>
    <n v="0.1170745938997"/>
    <n v="2.5382469419168001"/>
    <n v="1462.5874862550199"/>
  </r>
  <r>
    <s v="San Bernardino"/>
    <x v="24"/>
    <x v="6"/>
    <s v="Aggregate"/>
    <s v="Aggregate"/>
    <x v="0"/>
    <n v="39604.228325709999"/>
    <n v="76356419.909679294"/>
    <n v="76356419.909679294"/>
    <n v="0"/>
    <n v="27485334.4580427"/>
    <n v="0"/>
    <n v="15473.5637851839"/>
    <n v="0"/>
    <n v="1143.4684080944401"/>
    <n v="16617.032193278399"/>
    <n v="10.9654146685026"/>
    <n v="0"/>
    <n v="4.0419315514395198"/>
    <n v="15.0073462199421"/>
    <n v="2.9515665997778302"/>
    <n v="0"/>
    <n v="0.144730268656455"/>
    <n v="3.0962968684342802"/>
    <n v="1752.2452822820501"/>
  </r>
  <r>
    <s v="San Bernardino"/>
    <x v="24"/>
    <x v="7"/>
    <s v="Aggregate"/>
    <s v="Aggregate"/>
    <x v="0"/>
    <n v="266298.58337407798"/>
    <n v="3592822298.6304202"/>
    <n v="3592822298.6304202"/>
    <n v="0"/>
    <n v="420688163.546902"/>
    <n v="0"/>
    <n v="1317420.2525699399"/>
    <n v="0"/>
    <n v="37660.904228344902"/>
    <n v="1355081.1567982801"/>
    <n v="5.9960776496196502"/>
    <n v="0"/>
    <n v="21.3429855902043"/>
    <n v="27.339063239824"/>
    <n v="15.1032270720981"/>
    <n v="0"/>
    <n v="14.961445047792401"/>
    <n v="30.064672119890499"/>
    <n v="142891.614849826"/>
  </r>
  <r>
    <s v="Riverside"/>
    <x v="24"/>
    <x v="7"/>
    <s v="Aggregate"/>
    <s v="Aggregate"/>
    <x v="0"/>
    <n v="238273.96758206299"/>
    <n v="3204855229.6596398"/>
    <n v="3204855229.6596398"/>
    <n v="0"/>
    <n v="377251355.81307501"/>
    <n v="0"/>
    <n v="1184856.4472090399"/>
    <n v="0"/>
    <n v="33662.562792815203"/>
    <n v="1218519.0100018501"/>
    <n v="5.3916111530461004"/>
    <n v="0"/>
    <n v="18.395161644801401"/>
    <n v="23.786772797847501"/>
    <n v="13.2305757004103"/>
    <n v="0"/>
    <n v="13.2176494503955"/>
    <n v="26.4482251508059"/>
    <n v="128491.307100579"/>
  </r>
  <r>
    <s v="Riverside"/>
    <x v="24"/>
    <x v="7"/>
    <s v="Aggregate"/>
    <s v="Aggregate"/>
    <x v="1"/>
    <n v="2644.8508988715898"/>
    <n v="35142932.042043403"/>
    <n v="35142932.042043403"/>
    <n v="0"/>
    <n v="4166903.1947641"/>
    <n v="0"/>
    <n v="12903.4366708499"/>
    <n v="0"/>
    <n v="0"/>
    <n v="12903.4366708499"/>
    <n v="8.4546696647882606E-3"/>
    <n v="0"/>
    <n v="0"/>
    <n v="8.4546696647882606E-3"/>
    <n v="2.03294170227695"/>
    <n v="0"/>
    <n v="0"/>
    <n v="2.03294170227695"/>
    <n v="1152.65888636257"/>
  </r>
  <r>
    <s v="San Bernardino"/>
    <x v="24"/>
    <x v="7"/>
    <s v="Aggregate"/>
    <s v="Aggregate"/>
    <x v="1"/>
    <n v="2954.6445542994602"/>
    <n v="39372145.027404197"/>
    <n v="39372145.027404197"/>
    <n v="0"/>
    <n v="4645784.0766663803"/>
    <n v="0"/>
    <n v="14554.5784387271"/>
    <n v="0"/>
    <n v="0"/>
    <n v="14554.5784387271"/>
    <n v="9.0573922885971003E-3"/>
    <n v="0"/>
    <n v="0"/>
    <n v="9.0573922885971003E-3"/>
    <n v="2.2930797602155599"/>
    <n v="0"/>
    <n v="0"/>
    <n v="2.2930797602155599"/>
    <n v="1300.1547264194701"/>
  </r>
  <r>
    <s v="San Bernardino"/>
    <x v="24"/>
    <x v="7"/>
    <s v="Aggregate"/>
    <s v="Aggregate"/>
    <x v="3"/>
    <n v="15705.3849333607"/>
    <n v="152951138.22582799"/>
    <n v="0"/>
    <n v="152951138.22582799"/>
    <n v="25684230.488848198"/>
    <n v="59051763.0995818"/>
    <n v="0"/>
    <n v="0"/>
    <n v="0"/>
    <n v="0"/>
    <n v="0"/>
    <n v="0"/>
    <n v="0"/>
    <n v="0"/>
    <n v="0"/>
    <n v="0"/>
    <n v="0"/>
    <n v="0"/>
    <n v="0"/>
  </r>
  <r>
    <s v="Riverside"/>
    <x v="24"/>
    <x v="7"/>
    <s v="Aggregate"/>
    <s v="Aggregate"/>
    <x v="3"/>
    <n v="14115.179985148099"/>
    <n v="131849729.816367"/>
    <n v="0"/>
    <n v="131849729.816367"/>
    <n v="23103327.367137201"/>
    <n v="50904877.859517701"/>
    <n v="0"/>
    <n v="0"/>
    <n v="0"/>
    <n v="0"/>
    <n v="0"/>
    <n v="0"/>
    <n v="0"/>
    <n v="0"/>
    <n v="0"/>
    <n v="0"/>
    <n v="0"/>
    <n v="0"/>
    <n v="0"/>
  </r>
  <r>
    <s v="San Bernardino"/>
    <x v="24"/>
    <x v="7"/>
    <s v="Aggregate"/>
    <s v="Aggregate"/>
    <x v="4"/>
    <n v="7483.0843006923296"/>
    <n v="104937562.990453"/>
    <n v="42888111.859314099"/>
    <n v="62049451.131139398"/>
    <n v="10737066.093801999"/>
    <n v="18740783.611389801"/>
    <n v="12833.251556912999"/>
    <n v="0"/>
    <n v="963.94452683184795"/>
    <n v="13797.196083744901"/>
    <n v="3.7511197022057803E-2"/>
    <n v="0"/>
    <n v="0.464542208612087"/>
    <n v="0.50205340563414402"/>
    <n v="4.8726502236735601E-2"/>
    <n v="0"/>
    <n v="0.22488123078594699"/>
    <n v="0.27360773302268199"/>
    <n v="1454.8970878350699"/>
  </r>
  <r>
    <s v="Riverside"/>
    <x v="24"/>
    <x v="7"/>
    <s v="Aggregate"/>
    <s v="Aggregate"/>
    <x v="4"/>
    <n v="6726.2170960753601"/>
    <n v="93397048.3661578"/>
    <n v="38180110.526193798"/>
    <n v="55216937.839963898"/>
    <n v="9651078.9695555307"/>
    <n v="16677160.9559494"/>
    <n v="11622.8801889481"/>
    <n v="0"/>
    <n v="865.471078008939"/>
    <n v="12488.351266957099"/>
    <n v="3.4471991553825403E-2"/>
    <n v="0"/>
    <n v="0.40471891018640499"/>
    <n v="0.43919090174023001"/>
    <n v="4.3206688358058402E-2"/>
    <n v="0"/>
    <n v="0.19967316526159901"/>
    <n v="0.242879853619658"/>
    <n v="1316.8810372683899"/>
  </r>
  <r>
    <s v="Riverside"/>
    <x v="24"/>
    <x v="8"/>
    <s v="Aggregate"/>
    <s v="Aggregate"/>
    <x v="0"/>
    <n v="2510.5902108607002"/>
    <n v="8084648.94255709"/>
    <n v="8084648.94255709"/>
    <n v="0"/>
    <n v="82129.138415102905"/>
    <n v="0"/>
    <n v="15737.932722437799"/>
    <n v="0"/>
    <n v="2.7037395592156601"/>
    <n v="15740.636461997099"/>
    <n v="2.6532245469765701E-2"/>
    <n v="0"/>
    <n v="3.03532627486679E-3"/>
    <n v="2.9567571744632499E-2"/>
    <n v="0.141348863250882"/>
    <n v="0"/>
    <n v="4.5017266219306599E-3"/>
    <n v="0.14585058987281199"/>
    <n v="1659.83044744945"/>
  </r>
  <r>
    <s v="San Bernardino"/>
    <x v="24"/>
    <x v="8"/>
    <s v="Aggregate"/>
    <s v="Aggregate"/>
    <x v="0"/>
    <n v="2751.21013664159"/>
    <n v="9347423.0614131"/>
    <n v="9347423.0614131"/>
    <n v="0"/>
    <n v="90000.557296767205"/>
    <n v="0"/>
    <n v="18252.664126212501"/>
    <n v="0"/>
    <n v="2.9700073092780999"/>
    <n v="18255.634133521799"/>
    <n v="3.0986470379985202E-2"/>
    <n v="0"/>
    <n v="3.3558947429564701E-3"/>
    <n v="3.4342365122941698E-2"/>
    <n v="0.165674679998108"/>
    <n v="0"/>
    <n v="4.8442134818202399E-3"/>
    <n v="0.17051889347992799"/>
    <n v="1925.0338094951801"/>
  </r>
  <r>
    <s v="San Bernardino"/>
    <x v="24"/>
    <x v="8"/>
    <s v="Aggregate"/>
    <s v="Aggregate"/>
    <x v="1"/>
    <n v="1828.9561604719499"/>
    <n v="5404640.0873154998"/>
    <n v="5404640.0873154998"/>
    <n v="0"/>
    <n v="59806.866447433"/>
    <n v="0"/>
    <n v="5895.6409624939697"/>
    <n v="0"/>
    <n v="0"/>
    <n v="5895.6409624939697"/>
    <n v="9.6066793279651098E-3"/>
    <n v="0"/>
    <n v="0"/>
    <n v="9.6066793279651098E-3"/>
    <n v="0.92886063457672197"/>
    <n v="0"/>
    <n v="0"/>
    <n v="0.92886063457672197"/>
    <n v="526.65527173655198"/>
  </r>
  <r>
    <s v="Riverside"/>
    <x v="24"/>
    <x v="8"/>
    <s v="Aggregate"/>
    <s v="Aggregate"/>
    <x v="1"/>
    <n v="1761.99471216959"/>
    <n v="4833293.4044397501"/>
    <n v="4833293.4044397501"/>
    <n v="0"/>
    <n v="57617.227087945699"/>
    <n v="0"/>
    <n v="5258.2304772997404"/>
    <n v="0"/>
    <n v="0"/>
    <n v="5258.2304772997404"/>
    <n v="8.7447026982249397E-3"/>
    <n v="0"/>
    <n v="0"/>
    <n v="8.7447026982249397E-3"/>
    <n v="0.82843635305586905"/>
    <n v="0"/>
    <n v="0"/>
    <n v="0.82843635305586905"/>
    <n v="469.71564559186697"/>
  </r>
  <r>
    <s v="Riverside"/>
    <x v="24"/>
    <x v="9"/>
    <s v="Aggregate"/>
    <s v="Aggregate"/>
    <x v="0"/>
    <n v="1452.04233858305"/>
    <n v="22090883.016247399"/>
    <n v="22090883.016247399"/>
    <n v="0"/>
    <n v="9500155.4370909091"/>
    <n v="0"/>
    <n v="34592.467913266599"/>
    <n v="247.723666336902"/>
    <n v="392.71305777787097"/>
    <n v="35232.904637381398"/>
    <n v="5.3686962350935501E-2"/>
    <n v="0.140590578112117"/>
    <n v="0.38994327031687798"/>
    <n v="0.58422081077993104"/>
    <n v="0.17524574953955399"/>
    <n v="3.0248358389895601E-3"/>
    <n v="0.30183523175558102"/>
    <n v="0.48010581713412498"/>
    <n v="3715.2657715207201"/>
  </r>
  <r>
    <s v="San Bernardino"/>
    <x v="24"/>
    <x v="9"/>
    <s v="Aggregate"/>
    <s v="Aggregate"/>
    <x v="0"/>
    <n v="1270.4213234410099"/>
    <n v="24234031.6050651"/>
    <n v="24234031.6050651"/>
    <n v="0"/>
    <n v="8311878.8774863603"/>
    <n v="0"/>
    <n v="37721.5993306128"/>
    <n v="215.89863941749701"/>
    <n v="343.64912391817802"/>
    <n v="38281.147093948501"/>
    <n v="6.0195862277052703E-2"/>
    <n v="0.12623522287389"/>
    <n v="0.35171948639413397"/>
    <n v="0.53815057154507695"/>
    <n v="0.18898673337674701"/>
    <n v="2.6897793267272999E-3"/>
    <n v="0.270685202264284"/>
    <n v="0.46236171496775802"/>
    <n v="4036.6991298752801"/>
  </r>
  <r>
    <s v="San Bernardino"/>
    <x v="24"/>
    <x v="9"/>
    <s v="Aggregate"/>
    <s v="Aggregate"/>
    <x v="1"/>
    <n v="16728.9673689341"/>
    <n v="231050285.71168301"/>
    <n v="231050285.71168301"/>
    <n v="0"/>
    <n v="65646122.004803598"/>
    <n v="0"/>
    <n v="246205.10540820501"/>
    <n v="10652.298293625099"/>
    <n v="0"/>
    <n v="256857.40370182999"/>
    <n v="6.2182191772430201E-2"/>
    <n v="4.6143112065260998E-2"/>
    <n v="0"/>
    <n v="0.108325303837691"/>
    <n v="38.789714621419897"/>
    <n v="1.67827393419351"/>
    <n v="0"/>
    <n v="40.467988555613402"/>
    <n v="22944.97012364"/>
  </r>
  <r>
    <s v="Riverside"/>
    <x v="24"/>
    <x v="9"/>
    <s v="Aggregate"/>
    <s v="Aggregate"/>
    <x v="1"/>
    <n v="13703.656300574001"/>
    <n v="179837521.88931599"/>
    <n v="179837521.88931599"/>
    <n v="0"/>
    <n v="51591471.105418898"/>
    <n v="0"/>
    <n v="192909.089089249"/>
    <n v="8907.6425025959907"/>
    <n v="0"/>
    <n v="201816.73159184499"/>
    <n v="4.8407066312263797E-2"/>
    <n v="3.8584343452168601E-2"/>
    <n v="0"/>
    <n v="8.6991409764432495E-2"/>
    <n v="30.392905546144199"/>
    <n v="1.4034027038247301"/>
    <n v="0"/>
    <n v="31.796308249968899"/>
    <n v="18028.2086873425"/>
  </r>
  <r>
    <s v="San Bernardino"/>
    <x v="24"/>
    <x v="9"/>
    <s v="Aggregate"/>
    <s v="Aggregate"/>
    <x v="3"/>
    <n v="14169.239781828201"/>
    <n v="210408838.976648"/>
    <n v="0"/>
    <n v="210408838.976648"/>
    <n v="57552183.310605101"/>
    <n v="220969640.64314899"/>
    <n v="0"/>
    <n v="0"/>
    <n v="0"/>
    <n v="0"/>
    <n v="0"/>
    <n v="0"/>
    <n v="0"/>
    <n v="0"/>
    <n v="0"/>
    <n v="0"/>
    <n v="0"/>
    <n v="0"/>
    <n v="0"/>
  </r>
  <r>
    <s v="Riverside"/>
    <x v="24"/>
    <x v="9"/>
    <s v="Aggregate"/>
    <s v="Aggregate"/>
    <x v="3"/>
    <n v="12203.0511498224"/>
    <n v="178232017.90740499"/>
    <n v="0"/>
    <n v="178232017.90740499"/>
    <n v="48190257.995293103"/>
    <n v="188470798.366786"/>
    <n v="0"/>
    <n v="0"/>
    <n v="0"/>
    <n v="0"/>
    <n v="0"/>
    <n v="0"/>
    <n v="0"/>
    <n v="0"/>
    <n v="0"/>
    <n v="0"/>
    <n v="0"/>
    <n v="0"/>
    <n v="0"/>
  </r>
  <r>
    <s v="Riverside"/>
    <x v="24"/>
    <x v="9"/>
    <s v="Aggregate"/>
    <s v="Aggregate"/>
    <x v="2"/>
    <n v="249.404051243911"/>
    <n v="3051868.5139604202"/>
    <n v="3051868.5139604202"/>
    <n v="0"/>
    <n v="691513.47489812796"/>
    <n v="0"/>
    <n v="2485.47171906925"/>
    <n v="466.990016015717"/>
    <n v="0"/>
    <n v="2952.4617350849699"/>
    <n v="1.6443970727536299"/>
    <n v="1.3121649277982701"/>
    <n v="0"/>
    <n v="2.9565620005519002"/>
    <n v="0.50667966926258701"/>
    <n v="9.5198969695933194E-2"/>
    <n v="0"/>
    <n v="0.60187863895852001"/>
    <n v="341.25954567724"/>
  </r>
  <r>
    <s v="San Bernardino"/>
    <x v="24"/>
    <x v="9"/>
    <s v="Aggregate"/>
    <s v="Aggregate"/>
    <x v="2"/>
    <n v="263.12806144651603"/>
    <n v="3315529.46445368"/>
    <n v="3315529.46445368"/>
    <n v="0"/>
    <n v="781470.47031026403"/>
    <n v="0"/>
    <n v="2799.8086751242499"/>
    <n v="478.19569066235903"/>
    <n v="0"/>
    <n v="3278.0043657866099"/>
    <n v="1.9045452771896001"/>
    <n v="1.3495621895163501"/>
    <n v="0"/>
    <n v="3.25410746670596"/>
    <n v="0.57075931406763503"/>
    <n v="9.7483319777354305E-2"/>
    <n v="0"/>
    <n v="0.66824263384499005"/>
    <n v="378.887308615417"/>
  </r>
  <r>
    <s v="Riverside"/>
    <x v="24"/>
    <x v="10"/>
    <s v="Aggregate"/>
    <s v="Aggregate"/>
    <x v="0"/>
    <n v="277.10147969030498"/>
    <n v="2807609.19630286"/>
    <n v="2807609.19630286"/>
    <n v="0"/>
    <n v="1812968.5746454599"/>
    <n v="0"/>
    <n v="4448.7394798441501"/>
    <n v="34.980360152275402"/>
    <n v="56.131269520290601"/>
    <n v="4539.8511095167196"/>
    <n v="1.2406788632737699E-2"/>
    <n v="1.8830253838538299E-2"/>
    <n v="6.0876015638061103E-2"/>
    <n v="9.2113058109337301E-2"/>
    <n v="4.2222995776512298E-2"/>
    <n v="3.84004722299803E-4"/>
    <n v="4.7149813272068103E-2"/>
    <n v="8.9756813770880198E-2"/>
    <n v="478.72162708641798"/>
  </r>
  <r>
    <s v="San Bernardino"/>
    <x v="24"/>
    <x v="10"/>
    <s v="Aggregate"/>
    <s v="Aggregate"/>
    <x v="0"/>
    <n v="313.90946266210699"/>
    <n v="3869416.1378782201"/>
    <n v="3869416.1378782201"/>
    <n v="0"/>
    <n v="2053789.0729644999"/>
    <n v="0"/>
    <n v="6229.3380426399599"/>
    <n v="39.518540964652203"/>
    <n v="63.496500669443002"/>
    <n v="6332.3530842740502"/>
    <n v="1.78084571805475E-2"/>
    <n v="2.1857083810967501E-2"/>
    <n v="7.0797350675480694E-2"/>
    <n v="0.11046289166699499"/>
    <n v="6.0126113448396398E-2"/>
    <n v="4.5356482266375097E-4"/>
    <n v="5.5535577344428599E-2"/>
    <n v="0.11611525561548799"/>
    <n v="667.73872064541604"/>
  </r>
  <r>
    <s v="San Bernardino"/>
    <x v="24"/>
    <x v="10"/>
    <s v="Aggregate"/>
    <s v="Aggregate"/>
    <x v="1"/>
    <n v="333.09427736969502"/>
    <n v="6423415.0303470297"/>
    <n v="6423415.0303470297"/>
    <n v="0"/>
    <n v="1161490.12332219"/>
    <n v="0"/>
    <n v="8402.7947733453202"/>
    <n v="240.60093444968601"/>
    <n v="0"/>
    <n v="8643.3957077950108"/>
    <n v="5.8712471554787597E-3"/>
    <n v="4.5067546952072103E-3"/>
    <n v="0"/>
    <n v="1.03780018506859E-2"/>
    <n v="1.32386373848753"/>
    <n v="3.7906775204667398E-2"/>
    <n v="0"/>
    <n v="1.36177051369219"/>
    <n v="772.11111466491002"/>
  </r>
  <r>
    <s v="Riverside"/>
    <x v="24"/>
    <x v="10"/>
    <s v="Aggregate"/>
    <s v="Aggregate"/>
    <x v="1"/>
    <n v="331.79902846288502"/>
    <n v="6389695.7364544198"/>
    <n v="6389695.7364544198"/>
    <n v="0"/>
    <n v="1142933.77434857"/>
    <n v="0"/>
    <n v="8194.1366066589908"/>
    <n v="230.87276044801999"/>
    <n v="0"/>
    <n v="8425.0093671070099"/>
    <n v="6.2428884427418903E-3"/>
    <n v="4.2941630986675899E-3"/>
    <n v="0"/>
    <n v="1.05370515414094E-2"/>
    <n v="1.29098955935232"/>
    <n v="3.6374097429011598E-2"/>
    <n v="0"/>
    <n v="1.3273636567813301"/>
    <n v="752.60274936073597"/>
  </r>
  <r>
    <s v="San Bernardino"/>
    <x v="24"/>
    <x v="10"/>
    <s v="Aggregate"/>
    <s v="Aggregate"/>
    <x v="3"/>
    <n v="167.238068650722"/>
    <n v="4136630.3750952799"/>
    <n v="0"/>
    <n v="4136630.3750952799"/>
    <n v="1094174.4637633101"/>
    <n v="4411346.1151080001"/>
    <n v="0"/>
    <n v="0"/>
    <n v="0"/>
    <n v="0"/>
    <n v="0"/>
    <n v="0"/>
    <n v="0"/>
    <n v="0"/>
    <n v="0"/>
    <n v="0"/>
    <n v="0"/>
    <n v="0"/>
    <n v="0"/>
  </r>
  <r>
    <s v="Riverside"/>
    <x v="24"/>
    <x v="10"/>
    <s v="Aggregate"/>
    <s v="Aggregate"/>
    <x v="3"/>
    <n v="148.95512047583401"/>
    <n v="3019965.9775765701"/>
    <n v="0"/>
    <n v="3019965.9775765701"/>
    <n v="974556.15450712095"/>
    <n v="3195595.7033623601"/>
    <n v="0"/>
    <n v="0"/>
    <n v="0"/>
    <n v="0"/>
    <n v="0"/>
    <n v="0"/>
    <n v="0"/>
    <n v="0"/>
    <n v="0"/>
    <n v="0"/>
    <n v="0"/>
    <n v="0"/>
    <n v="0"/>
  </r>
  <r>
    <s v="San Bernardino"/>
    <x v="24"/>
    <x v="10"/>
    <s v="Aggregate"/>
    <s v="Aggregate"/>
    <x v="2"/>
    <n v="52.832779627090602"/>
    <n v="818303.28259188496"/>
    <n v="818303.28259188496"/>
    <n v="0"/>
    <n v="137301.82769488299"/>
    <n v="0"/>
    <n v="695.72740244236797"/>
    <n v="19.808816935174001"/>
    <n v="0"/>
    <n v="715.53621937754201"/>
    <n v="0.54192010619528097"/>
    <n v="6.2558399938841505E-2"/>
    <n v="0"/>
    <n v="0.60447850613412202"/>
    <n v="0.14182858226140799"/>
    <n v="4.0381569165291601E-3"/>
    <n v="0"/>
    <n v="0.14586673917793699"/>
    <n v="82.705073613210701"/>
  </r>
  <r>
    <s v="Riverside"/>
    <x v="24"/>
    <x v="10"/>
    <s v="Aggregate"/>
    <s v="Aggregate"/>
    <x v="2"/>
    <n v="70.739892576336601"/>
    <n v="1070545.7289998599"/>
    <n v="1070545.7289998599"/>
    <n v="0"/>
    <n v="183838.83282738301"/>
    <n v="0"/>
    <n v="817.42977647065004"/>
    <n v="26.3177434582765"/>
    <n v="0"/>
    <n v="843.74751992892698"/>
    <n v="0.57707348772192901"/>
    <n v="8.4135420616708798E-2"/>
    <n v="0"/>
    <n v="0.66120890833863799"/>
    <n v="0.16663840735336799"/>
    <n v="5.36504416802242E-3"/>
    <n v="0"/>
    <n v="0.17200345152139099"/>
    <n v="97.524344480270699"/>
  </r>
  <r>
    <s v="San Bernardino"/>
    <x v="24"/>
    <x v="11"/>
    <s v="Aggregate"/>
    <s v="Aggregate"/>
    <x v="0"/>
    <n v="270.80761409885099"/>
    <n v="4701134.7605457604"/>
    <n v="4701134.7605457604"/>
    <n v="0"/>
    <n v="354216.359241297"/>
    <n v="0"/>
    <n v="4246.6384692593201"/>
    <n v="235.12816526837199"/>
    <n v="19.970887239758898"/>
    <n v="4501.7375217674498"/>
    <n v="1.41517138517423E-2"/>
    <n v="0.24484968400470999"/>
    <n v="2.6739022620834201E-2"/>
    <n v="0.28574042047728598"/>
    <n v="7.0613183940543806E-2"/>
    <n v="7.0687102429935001E-3"/>
    <n v="2.87224813493757E-2"/>
    <n v="0.106404375532913"/>
    <n v="474.702596880079"/>
  </r>
  <r>
    <s v="Riverside"/>
    <x v="24"/>
    <x v="11"/>
    <s v="Aggregate"/>
    <s v="Aggregate"/>
    <x v="0"/>
    <n v="279.47813471859899"/>
    <n v="4189405.5735126198"/>
    <n v="4189405.5735126198"/>
    <n v="0"/>
    <n v="365557.400211928"/>
    <n v="0"/>
    <n v="3838.0033390620802"/>
    <n v="245.27652940295999"/>
    <n v="20.486191074846801"/>
    <n v="4103.7660595398902"/>
    <n v="1.2304643995103099E-2"/>
    <n v="0.24774080770058099"/>
    <n v="2.6966583484307902E-2"/>
    <n v="0.28701203517999202"/>
    <n v="6.7865775928296707E-2"/>
    <n v="7.2411303820204996E-3"/>
    <n v="3.0777813545202998E-2"/>
    <n v="0.10588471985552"/>
    <n v="432.73700344196601"/>
  </r>
  <r>
    <s v="Riverside"/>
    <x v="24"/>
    <x v="11"/>
    <s v="Aggregate"/>
    <s v="Aggregate"/>
    <x v="1"/>
    <n v="220.09764755343099"/>
    <n v="1489479.64833382"/>
    <n v="1489479.64833382"/>
    <n v="0"/>
    <n v="1042153.55725959"/>
    <n v="0"/>
    <n v="1869.89095783777"/>
    <n v="150.707117934786"/>
    <n v="0"/>
    <n v="2020.5980757725599"/>
    <n v="1.1930349423289999E-3"/>
    <n v="6.2051134865401605E-4"/>
    <n v="0"/>
    <n v="1.8135462909830201E-3"/>
    <n v="0.29460208190013998"/>
    <n v="2.3743967804463698E-2"/>
    <n v="0"/>
    <n v="0.31834604970460301"/>
    <n v="180.49922568829399"/>
  </r>
  <r>
    <s v="San Bernardino"/>
    <x v="24"/>
    <x v="11"/>
    <s v="Aggregate"/>
    <s v="Aggregate"/>
    <x v="1"/>
    <n v="610.69499243382495"/>
    <n v="3972746.2108721798"/>
    <n v="3972746.2108721798"/>
    <n v="0"/>
    <n v="2891616.3613744602"/>
    <n v="0"/>
    <n v="5072.8765726999"/>
    <n v="421.70621516438803"/>
    <n v="0"/>
    <n v="5494.5827878642904"/>
    <n v="2.3324788341109702E-3"/>
    <n v="1.7077480877927601E-3"/>
    <n v="0"/>
    <n v="4.0402269219037296E-3"/>
    <n v="0.79923376990279804"/>
    <n v="6.6439985934428597E-2"/>
    <n v="0"/>
    <n v="0.86567375583722606"/>
    <n v="490.82890386824602"/>
  </r>
  <r>
    <s v="Riverside"/>
    <x v="24"/>
    <x v="11"/>
    <s v="Aggregate"/>
    <s v="Aggregate"/>
    <x v="3"/>
    <n v="559.64161359204297"/>
    <n v="5245195.7799906796"/>
    <n v="0"/>
    <n v="5245195.7799906796"/>
    <n v="2348227.12645212"/>
    <n v="6065026.92143487"/>
    <n v="0"/>
    <n v="0"/>
    <n v="0"/>
    <n v="0"/>
    <n v="0"/>
    <n v="0"/>
    <n v="0"/>
    <n v="0"/>
    <n v="0"/>
    <n v="0"/>
    <n v="0"/>
    <n v="0"/>
    <n v="0"/>
  </r>
  <r>
    <s v="San Bernardino"/>
    <x v="24"/>
    <x v="11"/>
    <s v="Aggregate"/>
    <s v="Aggregate"/>
    <x v="3"/>
    <n v="583.10478338769599"/>
    <n v="5839199.6290519601"/>
    <n v="0"/>
    <n v="5839199.6290519601"/>
    <n v="2421418.8492823802"/>
    <n v="6751874.3694816995"/>
    <n v="0"/>
    <n v="0"/>
    <n v="0"/>
    <n v="0"/>
    <n v="0"/>
    <n v="0"/>
    <n v="0"/>
    <n v="0"/>
    <n v="0"/>
    <n v="0"/>
    <n v="0"/>
    <n v="0"/>
    <n v="0"/>
  </r>
  <r>
    <s v="San Bernardino"/>
    <x v="24"/>
    <x v="11"/>
    <s v="Aggregate"/>
    <s v="Aggregate"/>
    <x v="2"/>
    <n v="408.86402849642201"/>
    <n v="2665444.0814039898"/>
    <n v="2665444.0814039898"/>
    <n v="0"/>
    <n v="1935954.8203694201"/>
    <n v="0"/>
    <n v="4420.7569845962198"/>
    <n v="637.03937698327502"/>
    <n v="0"/>
    <n v="5057.7963615794997"/>
    <n v="10.1943921321148"/>
    <n v="1.83334354796523"/>
    <n v="0"/>
    <n v="12.027735680079999"/>
    <n v="0.90120023078929801"/>
    <n v="0.12986464434928299"/>
    <n v="0"/>
    <n v="1.03106487513858"/>
    <n v="584.60411797037102"/>
  </r>
  <r>
    <s v="Riverside"/>
    <x v="24"/>
    <x v="11"/>
    <s v="Aggregate"/>
    <s v="Aggregate"/>
    <x v="2"/>
    <n v="586.79420348427197"/>
    <n v="3936544.1107636699"/>
    <n v="3936544.1107636699"/>
    <n v="0"/>
    <n v="2778447.0817298801"/>
    <n v="0"/>
    <n v="6534.2120650462602"/>
    <n v="892.67688206525895"/>
    <n v="0"/>
    <n v="7426.8889471115199"/>
    <n v="15.676541490414801"/>
    <n v="2.7137629512570101"/>
    <n v="0"/>
    <n v="18.390304441671798"/>
    <n v="1.3320418746301499"/>
    <n v="0.181978022076452"/>
    <n v="0"/>
    <n v="1.5140198967066001"/>
    <n v="858.43508749611499"/>
  </r>
  <r>
    <s v="Riverside"/>
    <x v="24"/>
    <x v="12"/>
    <s v="Aggregate"/>
    <s v="Aggregate"/>
    <x v="0"/>
    <n v="115.82130739178299"/>
    <n v="3493919.12620509"/>
    <n v="3493919.12620509"/>
    <n v="0"/>
    <n v="151494.27006845301"/>
    <n v="0"/>
    <n v="2057.0168333414599"/>
    <n v="0"/>
    <n v="5.6573008009902797"/>
    <n v="2062.6741341424499"/>
    <n v="1.8363755449292401E-3"/>
    <n v="0"/>
    <n v="4.6963706172512901E-3"/>
    <n v="6.5327461621805302E-3"/>
    <n v="1.2492850380644301E-2"/>
    <n v="0"/>
    <n v="7.7434171615061304E-3"/>
    <n v="2.02362675421504E-2"/>
    <n v="217.506410193893"/>
  </r>
  <r>
    <s v="San Bernardino"/>
    <x v="24"/>
    <x v="12"/>
    <s v="Aggregate"/>
    <s v="Aggregate"/>
    <x v="0"/>
    <n v="73.819321116539697"/>
    <n v="2351616.5028756098"/>
    <n v="2351616.5028756098"/>
    <n v="0"/>
    <n v="96555.672020433805"/>
    <n v="0"/>
    <n v="1400.37860332684"/>
    <n v="0"/>
    <n v="3.6704223874584399"/>
    <n v="1404.0490257142999"/>
    <n v="1.3666114096689099E-3"/>
    <n v="0"/>
    <n v="3.1650223296523202E-3"/>
    <n v="4.5316337393212303E-3"/>
    <n v="8.9439705479417101E-3"/>
    <n v="0"/>
    <n v="5.34348855028648E-3"/>
    <n v="1.42874590982281E-2"/>
    <n v="148.05521544308999"/>
  </r>
  <r>
    <s v="San Bernardino"/>
    <x v="24"/>
    <x v="12"/>
    <s v="Aggregate"/>
    <s v="Aggregate"/>
    <x v="3"/>
    <n v="506.39583554270098"/>
    <n v="22893008.699903298"/>
    <n v="0"/>
    <n v="22893008.699903298"/>
    <n v="662365.75288985297"/>
    <n v="46250482.1226478"/>
    <n v="0"/>
    <n v="0"/>
    <n v="0"/>
    <n v="0"/>
    <n v="0"/>
    <n v="0"/>
    <n v="0"/>
    <n v="0"/>
    <n v="0"/>
    <n v="0"/>
    <n v="0"/>
    <n v="0"/>
    <n v="0"/>
  </r>
  <r>
    <s v="Riverside"/>
    <x v="24"/>
    <x v="12"/>
    <s v="Aggregate"/>
    <s v="Aggregate"/>
    <x v="3"/>
    <n v="629.75768885564798"/>
    <n v="26579138.785763301"/>
    <n v="0"/>
    <n v="26579138.785763301"/>
    <n v="823723.05702318705"/>
    <n v="53659145.390433498"/>
    <n v="0"/>
    <n v="0"/>
    <n v="0"/>
    <n v="0"/>
    <n v="0"/>
    <n v="0"/>
    <n v="0"/>
    <n v="0"/>
    <n v="0"/>
    <n v="0"/>
    <n v="0"/>
    <n v="0"/>
    <n v="0"/>
  </r>
  <r>
    <s v="San Bernardino"/>
    <x v="24"/>
    <x v="12"/>
    <s v="Aggregate"/>
    <s v="Aggregate"/>
    <x v="2"/>
    <n v="87.774086090142504"/>
    <n v="2250404.8056193199"/>
    <n v="2250404.8056193199"/>
    <n v="0"/>
    <n v="114808.504605906"/>
    <n v="0"/>
    <n v="1367.8928218640101"/>
    <n v="0"/>
    <n v="0"/>
    <n v="1367.8928218640101"/>
    <n v="5.1753746134253096E-3"/>
    <n v="0"/>
    <n v="0"/>
    <n v="5.1753746134253096E-3"/>
    <n v="0.27885390014748002"/>
    <n v="0"/>
    <n v="0"/>
    <n v="0.27885390014748002"/>
    <n v="158.107547128307"/>
  </r>
  <r>
    <s v="Riverside"/>
    <x v="24"/>
    <x v="12"/>
    <s v="Aggregate"/>
    <s v="Aggregate"/>
    <x v="2"/>
    <n v="15.9254297663702"/>
    <n v="473206.77232104703"/>
    <n v="473206.77232104703"/>
    <n v="0"/>
    <n v="20830.462134412301"/>
    <n v="0"/>
    <n v="288.334504214775"/>
    <n v="0"/>
    <n v="0"/>
    <n v="288.334504214775"/>
    <n v="9.3823112448185699E-4"/>
    <n v="0"/>
    <n v="0"/>
    <n v="9.3823112448185699E-4"/>
    <n v="5.87788748959263E-2"/>
    <n v="0"/>
    <n v="0"/>
    <n v="5.87788748959263E-2"/>
    <n v="33.327071014037998"/>
  </r>
  <r>
    <s v="San Bernardino"/>
    <x v="25"/>
    <x v="0"/>
    <s v="Aggregate"/>
    <s v="Aggregate"/>
    <x v="0"/>
    <n v="1.70070896918874"/>
    <n v="80953.048481347301"/>
    <n v="80953.048481347301"/>
    <n v="0"/>
    <n v="11127.0857131577"/>
    <n v="0"/>
    <n v="145.99597751897099"/>
    <n v="0"/>
    <n v="0.52471439685830101"/>
    <n v="146.52069191582899"/>
    <n v="6.0859659953143297E-3"/>
    <n v="0"/>
    <n v="2.11261025136392E-6"/>
    <n v="6.0880786055656898E-3"/>
    <n v="8.6305312584427397E-3"/>
    <n v="0"/>
    <n v="4.69273296836456E-4"/>
    <n v="9.0998045552792006E-3"/>
    <n v="15.450423889174701"/>
  </r>
  <r>
    <s v="Riverside"/>
    <x v="25"/>
    <x v="0"/>
    <s v="Aggregate"/>
    <s v="Aggregate"/>
    <x v="0"/>
    <n v="2.2162076865021101"/>
    <n v="73624.220915561993"/>
    <n v="73624.220915561993"/>
    <n v="0"/>
    <n v="14499.795869031699"/>
    <n v="0"/>
    <n v="135.35250681651601"/>
    <n v="0"/>
    <n v="0.69406978590063095"/>
    <n v="136.04657660241699"/>
    <n v="5.93062593414663E-3"/>
    <n v="0"/>
    <n v="1.8790926677008301E-6"/>
    <n v="5.9325050268143296E-3"/>
    <n v="8.1941263277659302E-3"/>
    <n v="0"/>
    <n v="4.2382769910649301E-4"/>
    <n v="8.6179540268724198E-3"/>
    <n v="14.3459415164783"/>
  </r>
  <r>
    <s v="Riverside"/>
    <x v="25"/>
    <x v="0"/>
    <s v="Aggregate"/>
    <s v="Aggregate"/>
    <x v="1"/>
    <n v="36564.280216139203"/>
    <n v="1982285806.41903"/>
    <n v="1982285806.41903"/>
    <n v="0"/>
    <n v="213621796.25273901"/>
    <n v="0"/>
    <n v="2741712.7043759502"/>
    <n v="187968.39709561001"/>
    <n v="0"/>
    <n v="2929681.1014715601"/>
    <n v="1.0797113890546599"/>
    <n v="4.62610686019858"/>
    <n v="0"/>
    <n v="5.7058182492532401"/>
    <n v="431.95795310717398"/>
    <n v="29.614497510503099"/>
    <n v="0"/>
    <n v="461.57245061767799"/>
    <n v="261707.25225849799"/>
  </r>
  <r>
    <s v="San Bernardino"/>
    <x v="25"/>
    <x v="0"/>
    <s v="Aggregate"/>
    <s v="Aggregate"/>
    <x v="1"/>
    <n v="39457.106493358202"/>
    <n v="2206000764.7465401"/>
    <n v="2206000764.7465401"/>
    <n v="0"/>
    <n v="232524984.83936101"/>
    <n v="0"/>
    <n v="3051234.49845553"/>
    <n v="209664.18386573499"/>
    <n v="0"/>
    <n v="3260898.68232127"/>
    <n v="1.2123333169961601"/>
    <n v="5.1631871775263702"/>
    <n v="0"/>
    <n v="6.3755204945225401"/>
    <n v="480.723237813803"/>
    <n v="33.032677551509998"/>
    <n v="0"/>
    <n v="513.75591536531294"/>
    <n v="291294.78755042597"/>
  </r>
  <r>
    <s v="Riverside"/>
    <x v="25"/>
    <x v="0"/>
    <s v="Aggregate"/>
    <s v="Aggregate"/>
    <x v="3"/>
    <n v="7746.7932632725197"/>
    <n v="292027021.66123903"/>
    <n v="0"/>
    <n v="292027021.66123903"/>
    <n v="35307414.2870804"/>
    <n v="528419494.89512199"/>
    <n v="0"/>
    <n v="0"/>
    <n v="0"/>
    <n v="0"/>
    <n v="0"/>
    <n v="0"/>
    <n v="0"/>
    <n v="0"/>
    <n v="0"/>
    <n v="0"/>
    <n v="0"/>
    <n v="0"/>
    <n v="0"/>
  </r>
  <r>
    <s v="San Bernardino"/>
    <x v="25"/>
    <x v="0"/>
    <s v="Aggregate"/>
    <s v="Aggregate"/>
    <x v="3"/>
    <n v="9507.4532998947197"/>
    <n v="333487900.75290602"/>
    <n v="0"/>
    <n v="333487900.75290602"/>
    <n v="40077035.415106297"/>
    <n v="601467094.29454994"/>
    <n v="0"/>
    <n v="0"/>
    <n v="0"/>
    <n v="0"/>
    <n v="0"/>
    <n v="0"/>
    <n v="0"/>
    <n v="0"/>
    <n v="0"/>
    <n v="0"/>
    <n v="0"/>
    <n v="0"/>
    <n v="0"/>
  </r>
  <r>
    <s v="San Bernardino"/>
    <x v="25"/>
    <x v="0"/>
    <s v="Aggregate"/>
    <s v="Aggregate"/>
    <x v="2"/>
    <n v="2523.9170866735799"/>
    <n v="50255771.621857002"/>
    <n v="50255771.621857002"/>
    <n v="0"/>
    <n v="5165688.1078133602"/>
    <n v="0"/>
    <n v="53935.264807710199"/>
    <n v="6842.5383005042504"/>
    <n v="0"/>
    <n v="60777.803108214401"/>
    <n v="35.429264695823697"/>
    <n v="13.1226625308582"/>
    <n v="0"/>
    <n v="48.551927226681997"/>
    <n v="10.995056561977"/>
    <n v="1.39489619472088"/>
    <n v="0"/>
    <n v="12.3899527566978"/>
    <n v="7024.9870572406098"/>
  </r>
  <r>
    <s v="Riverside"/>
    <x v="25"/>
    <x v="0"/>
    <s v="Aggregate"/>
    <s v="Aggregate"/>
    <x v="2"/>
    <n v="1199.85447509138"/>
    <n v="25364006.5421982"/>
    <n v="25364006.5421982"/>
    <n v="0"/>
    <n v="3540929.9558381098"/>
    <n v="0"/>
    <n v="28338.4041512351"/>
    <n v="4375.2495296485704"/>
    <n v="0"/>
    <n v="32713.653680883701"/>
    <n v="22.9014340282829"/>
    <n v="12.455130926190501"/>
    <n v="0"/>
    <n v="35.356564954473498"/>
    <n v="5.7769690689356104"/>
    <n v="0.89192323839990595"/>
    <n v="0"/>
    <n v="6.6688923073355202"/>
    <n v="3781.1994173938601"/>
  </r>
  <r>
    <s v="San Bernardino"/>
    <x v="25"/>
    <x v="1"/>
    <s v="Aggregate"/>
    <s v="Aggregate"/>
    <x v="0"/>
    <n v="774390.63410565001"/>
    <n v="11428290355.3543"/>
    <n v="11428290355.3543"/>
    <n v="0"/>
    <n v="1248624909.03914"/>
    <n v="0"/>
    <n v="2869743.1662772601"/>
    <n v="0"/>
    <n v="73816.902810913103"/>
    <n v="2943560.0690881698"/>
    <n v="12.4633960995073"/>
    <n v="0"/>
    <n v="43.759463754758897"/>
    <n v="56.222859854266197"/>
    <n v="40.347474760019303"/>
    <n v="0"/>
    <n v="35.110180384072102"/>
    <n v="75.457655144091504"/>
    <n v="310394.73139252502"/>
  </r>
  <r>
    <s v="Riverside"/>
    <x v="25"/>
    <x v="1"/>
    <s v="Aggregate"/>
    <s v="Aggregate"/>
    <x v="0"/>
    <n v="677325.34095684299"/>
    <n v="9428666532.7809296"/>
    <n v="9428666532.7809296"/>
    <n v="0"/>
    <n v="1093898893.5894001"/>
    <n v="0"/>
    <n v="2388472.0151039502"/>
    <n v="0"/>
    <n v="64554.661887431197"/>
    <n v="2453026.6769913901"/>
    <n v="10.332197001777599"/>
    <n v="0"/>
    <n v="37.081842547875901"/>
    <n v="47.414039549653502"/>
    <n v="32.614316854798901"/>
    <n v="0"/>
    <n v="30.0539523714077"/>
    <n v="62.668269226206696"/>
    <n v="258668.59810314601"/>
  </r>
  <r>
    <s v="Riverside"/>
    <x v="25"/>
    <x v="1"/>
    <s v="Aggregate"/>
    <s v="Aggregate"/>
    <x v="1"/>
    <n v="460.42530203080599"/>
    <n v="5717802.0083668102"/>
    <n v="5717802.0083668102"/>
    <n v="0"/>
    <n v="709043.59636439895"/>
    <n v="0"/>
    <n v="1163.5112951415199"/>
    <n v="0"/>
    <n v="0"/>
    <n v="1163.5112951415199"/>
    <n v="1.3404813462684899E-3"/>
    <n v="0"/>
    <n v="0"/>
    <n v="1.3404813462684899E-3"/>
    <n v="0.18331167837689399"/>
    <n v="0"/>
    <n v="0"/>
    <n v="0.18331167837689399"/>
    <n v="103.936003092714"/>
  </r>
  <r>
    <s v="San Bernardino"/>
    <x v="25"/>
    <x v="1"/>
    <s v="Aggregate"/>
    <s v="Aggregate"/>
    <x v="1"/>
    <n v="508.14909077241703"/>
    <n v="6814406.0738102701"/>
    <n v="6814406.0738102701"/>
    <n v="0"/>
    <n v="787885.26309544197"/>
    <n v="0"/>
    <n v="1389.17307411211"/>
    <n v="0"/>
    <n v="0"/>
    <n v="1389.17307411211"/>
    <n v="1.4599815875057801E-3"/>
    <n v="0"/>
    <n v="0"/>
    <n v="1.4599815875057801E-3"/>
    <n v="0.21886478355201999"/>
    <n v="0"/>
    <n v="0"/>
    <n v="0.21886478355201999"/>
    <n v="124.09428041664999"/>
  </r>
  <r>
    <s v="Riverside"/>
    <x v="25"/>
    <x v="1"/>
    <s v="Aggregate"/>
    <s v="Aggregate"/>
    <x v="3"/>
    <n v="91688.013233739301"/>
    <n v="1239000688.68679"/>
    <n v="0"/>
    <n v="1239000688.68679"/>
    <n v="150014187.35700899"/>
    <n v="478356526.12486601"/>
    <n v="0"/>
    <n v="0"/>
    <n v="0"/>
    <n v="0"/>
    <n v="0"/>
    <n v="0"/>
    <n v="0"/>
    <n v="0"/>
    <n v="0"/>
    <n v="0"/>
    <n v="0"/>
    <n v="0"/>
    <n v="0"/>
  </r>
  <r>
    <s v="San Bernardino"/>
    <x v="25"/>
    <x v="1"/>
    <s v="Aggregate"/>
    <s v="Aggregate"/>
    <x v="3"/>
    <n v="104834.415481011"/>
    <n v="1468982872.57897"/>
    <n v="0"/>
    <n v="1468982872.57897"/>
    <n v="171225565.22991899"/>
    <n v="567148630.56983805"/>
    <n v="0"/>
    <n v="0"/>
    <n v="0"/>
    <n v="0"/>
    <n v="0"/>
    <n v="0"/>
    <n v="0"/>
    <n v="0"/>
    <n v="0"/>
    <n v="0"/>
    <n v="0"/>
    <n v="0"/>
    <n v="0"/>
  </r>
  <r>
    <s v="San Bernardino"/>
    <x v="25"/>
    <x v="1"/>
    <s v="Aggregate"/>
    <s v="Aggregate"/>
    <x v="4"/>
    <n v="36244.626961280599"/>
    <n v="537679998.04061794"/>
    <n v="219740499.617484"/>
    <n v="317939498.42313403"/>
    <n v="52005421.774076"/>
    <n v="96027204.6382626"/>
    <n v="65760.655540167703"/>
    <n v="0"/>
    <n v="3182.9774508453802"/>
    <n v="68943.632991013103"/>
    <n v="0.193810434534051"/>
    <n v="0"/>
    <n v="2.2635969673348799"/>
    <n v="2.45740740186893"/>
    <n v="0.25373384861116799"/>
    <n v="0"/>
    <n v="1.1021055543939999"/>
    <n v="1.3558394030051699"/>
    <n v="7270.0199558350796"/>
  </r>
  <r>
    <s v="Riverside"/>
    <x v="25"/>
    <x v="1"/>
    <s v="Aggregate"/>
    <s v="Aggregate"/>
    <x v="4"/>
    <n v="31683.708155143901"/>
    <n v="444386165.67739701"/>
    <n v="181605769.82780001"/>
    <n v="262780395.84959599"/>
    <n v="45461210.229456201"/>
    <n v="79367511.656540707"/>
    <n v="55174.242198126398"/>
    <n v="0"/>
    <n v="2777.7848674878901"/>
    <n v="57952.027065614297"/>
    <n v="0.164144703106195"/>
    <n v="0"/>
    <n v="1.91029901491879"/>
    <n v="2.0744437180249902"/>
    <n v="0.20691722299382001"/>
    <n v="0"/>
    <n v="0.93970822113401697"/>
    <n v="1.1466254441278301"/>
    <n v="6110.96884469418"/>
  </r>
  <r>
    <s v="Riverside"/>
    <x v="25"/>
    <x v="2"/>
    <s v="Aggregate"/>
    <s v="Aggregate"/>
    <x v="0"/>
    <n v="48999.600720288901"/>
    <n v="651294079.90769196"/>
    <n v="651294079.90769196"/>
    <n v="0"/>
    <n v="76791579.887606606"/>
    <n v="0"/>
    <n v="192033.394491504"/>
    <n v="0"/>
    <n v="5315.8814358191003"/>
    <n v="197349.275927323"/>
    <n v="0.81306694234510801"/>
    <n v="0"/>
    <n v="2.8727453275086599"/>
    <n v="3.6858122698537699"/>
    <n v="2.43478897985525"/>
    <n v="0"/>
    <n v="2.2810955427863102"/>
    <n v="4.71588452264157"/>
    <n v="20810.234564347102"/>
  </r>
  <r>
    <s v="San Bernardino"/>
    <x v="25"/>
    <x v="2"/>
    <s v="Aggregate"/>
    <s v="Aggregate"/>
    <x v="0"/>
    <n v="55458.227983955898"/>
    <n v="717230250.83755302"/>
    <n v="717230250.83755302"/>
    <n v="0"/>
    <n v="86610972.161670998"/>
    <n v="0"/>
    <n v="209031.45903079101"/>
    <n v="0"/>
    <n v="6020.1921934739003"/>
    <n v="215051.65122426499"/>
    <n v="0.86929210503376397"/>
    <n v="0"/>
    <n v="3.3480602604394401"/>
    <n v="4.2173523654732099"/>
    <n v="2.6839535451085599"/>
    <n v="0"/>
    <n v="2.59697625860082"/>
    <n v="5.2809298037093804"/>
    <n v="22676.9279208058"/>
  </r>
  <r>
    <s v="Riverside"/>
    <x v="25"/>
    <x v="2"/>
    <s v="Aggregate"/>
    <s v="Aggregate"/>
    <x v="1"/>
    <n v="0.53928303894184304"/>
    <n v="7506.9208736107403"/>
    <n v="7506.9208736107403"/>
    <n v="0"/>
    <n v="869.89676919876604"/>
    <n v="0"/>
    <n v="2.8132024360704002"/>
    <n v="0"/>
    <n v="0"/>
    <n v="2.8132024360704002"/>
    <n v="4.41132233763212E-6"/>
    <n v="0"/>
    <n v="0"/>
    <n v="4.41132233763212E-6"/>
    <n v="4.4322118944905198E-4"/>
    <n v="0"/>
    <n v="0"/>
    <n v="4.4322118944905198E-4"/>
    <n v="0.25130225921896099"/>
  </r>
  <r>
    <s v="San Bernardino"/>
    <x v="25"/>
    <x v="2"/>
    <s v="Aggregate"/>
    <s v="Aggregate"/>
    <x v="1"/>
    <n v="0.60598091250700004"/>
    <n v="8310.1632311948597"/>
    <n v="8310.1632311948597"/>
    <n v="0"/>
    <n v="975.593532547819"/>
    <n v="0"/>
    <n v="3.13483479574887"/>
    <n v="0"/>
    <n v="0"/>
    <n v="3.13483479574887"/>
    <n v="4.6531624551235097E-6"/>
    <n v="0"/>
    <n v="0"/>
    <n v="4.6531624551235097E-6"/>
    <n v="4.9389449869768301E-4"/>
    <n v="0"/>
    <n v="0"/>
    <n v="4.9389449869768301E-4"/>
    <n v="0.28003355050066098"/>
  </r>
  <r>
    <s v="San Bernardino"/>
    <x v="25"/>
    <x v="2"/>
    <s v="Aggregate"/>
    <s v="Aggregate"/>
    <x v="3"/>
    <n v="1539.72410848548"/>
    <n v="21745498.465517499"/>
    <n v="0"/>
    <n v="21745498.465517499"/>
    <n v="2522141.9058345798"/>
    <n v="8395557.1613472197"/>
    <n v="0"/>
    <n v="0"/>
    <n v="0"/>
    <n v="0"/>
    <n v="0"/>
    <n v="0"/>
    <n v="0"/>
    <n v="0"/>
    <n v="0"/>
    <n v="0"/>
    <n v="0"/>
    <n v="0"/>
    <n v="0"/>
  </r>
  <r>
    <s v="Riverside"/>
    <x v="25"/>
    <x v="2"/>
    <s v="Aggregate"/>
    <s v="Aggregate"/>
    <x v="3"/>
    <n v="1374.91152493657"/>
    <n v="18614952.770943701"/>
    <n v="0"/>
    <n v="18614952.770943701"/>
    <n v="2254551.1955178902"/>
    <n v="7186908.1452448396"/>
    <n v="0"/>
    <n v="0"/>
    <n v="0"/>
    <n v="0"/>
    <n v="0"/>
    <n v="0"/>
    <n v="0"/>
    <n v="0"/>
    <n v="0"/>
    <n v="0"/>
    <n v="0"/>
    <n v="0"/>
    <n v="0"/>
  </r>
  <r>
    <s v="Riverside"/>
    <x v="25"/>
    <x v="2"/>
    <s v="Aggregate"/>
    <s v="Aggregate"/>
    <x v="4"/>
    <n v="1056.5268937410899"/>
    <n v="15119382.0862973"/>
    <n v="6157199.9869696703"/>
    <n v="8962182.0993276201"/>
    <n v="1515952.3309029001"/>
    <n v="2706846.1097971098"/>
    <n v="1873.5200115841001"/>
    <n v="0"/>
    <n v="105.965669790888"/>
    <n v="1979.48568137499"/>
    <n v="5.5754949128058104E-3"/>
    <n v="0"/>
    <n v="6.3756955891590403E-2"/>
    <n v="6.9332450804396206E-2"/>
    <n v="7.0182749385083298E-3"/>
    <n v="0"/>
    <n v="3.1546690679619502E-2"/>
    <n v="3.8564965618127799E-2"/>
    <n v="208.73429179111901"/>
  </r>
  <r>
    <s v="San Bernardino"/>
    <x v="25"/>
    <x v="2"/>
    <s v="Aggregate"/>
    <s v="Aggregate"/>
    <x v="4"/>
    <n v="1182.56509480674"/>
    <n v="16788007.232148901"/>
    <n v="6836193.7949704397"/>
    <n v="9951813.4371784795"/>
    <n v="1696797.61351727"/>
    <n v="3005744.2695651301"/>
    <n v="2044.1724725189799"/>
    <n v="0"/>
    <n v="118.77985440073699"/>
    <n v="2162.9523269197198"/>
    <n v="5.9739979658654796E-3"/>
    <n v="0"/>
    <n v="7.3523687237921506E-2"/>
    <n v="7.9497685203786903E-2"/>
    <n v="7.7752673615159203E-3"/>
    <n v="0"/>
    <n v="3.5633233486201503E-2"/>
    <n v="4.3408500847717399E-2"/>
    <n v="228.08062032756601"/>
  </r>
  <r>
    <s v="San Bernardino"/>
    <x v="25"/>
    <x v="3"/>
    <s v="Aggregate"/>
    <s v="Aggregate"/>
    <x v="0"/>
    <n v="440569.08166678401"/>
    <n v="6016110310.4053497"/>
    <n v="6016110310.4053497"/>
    <n v="0"/>
    <n v="706073266.72986805"/>
    <n v="0"/>
    <n v="1809132.7991385499"/>
    <n v="0"/>
    <n v="51238.4004967984"/>
    <n v="1860371.1996353499"/>
    <n v="8.7364165218458201"/>
    <n v="0"/>
    <n v="31.735738679943498"/>
    <n v="40.472155201789299"/>
    <n v="22.816119736735502"/>
    <n v="0"/>
    <n v="23.55880135024"/>
    <n v="46.374921086975597"/>
    <n v="196173.81852176"/>
  </r>
  <r>
    <s v="Riverside"/>
    <x v="25"/>
    <x v="3"/>
    <s v="Aggregate"/>
    <s v="Aggregate"/>
    <x v="0"/>
    <n v="393374.92004842899"/>
    <n v="5468158591.9184599"/>
    <n v="5468158591.9184599"/>
    <n v="0"/>
    <n v="631761933.87582505"/>
    <n v="0"/>
    <n v="1661439.0244928501"/>
    <n v="0"/>
    <n v="45700.471512460099"/>
    <n v="1707139.49600531"/>
    <n v="8.0973233963473596"/>
    <n v="0"/>
    <n v="27.552037287222799"/>
    <n v="35.649360683570102"/>
    <n v="20.603670839197999"/>
    <n v="0"/>
    <n v="20.868556422190998"/>
    <n v="41.472227261389001"/>
    <n v="180015.72683253599"/>
  </r>
  <r>
    <s v="San Bernardino"/>
    <x v="25"/>
    <x v="3"/>
    <s v="Aggregate"/>
    <s v="Aggregate"/>
    <x v="1"/>
    <n v="1657.5949045872401"/>
    <n v="22897078.0937877"/>
    <n v="22897078.0937877"/>
    <n v="0"/>
    <n v="2674339.3375391201"/>
    <n v="0"/>
    <n v="6396.3963079393898"/>
    <n v="0"/>
    <n v="0"/>
    <n v="6396.3963079393898"/>
    <n v="1.2734627925520501E-2"/>
    <n v="0"/>
    <n v="0"/>
    <n v="1.2734627925520501E-2"/>
    <n v="1.0077548431788199"/>
    <n v="0"/>
    <n v="0"/>
    <n v="1.0077548431788199"/>
    <n v="571.38754838073999"/>
  </r>
  <r>
    <s v="Riverside"/>
    <x v="25"/>
    <x v="3"/>
    <s v="Aggregate"/>
    <s v="Aggregate"/>
    <x v="1"/>
    <n v="1491.49164837785"/>
    <n v="20863265.135841198"/>
    <n v="20863265.135841198"/>
    <n v="0"/>
    <n v="2406329.7862108801"/>
    <n v="0"/>
    <n v="5800.5007382350504"/>
    <n v="0"/>
    <n v="0"/>
    <n v="5800.5007382350504"/>
    <n v="1.22402728882154E-2"/>
    <n v="0"/>
    <n v="0"/>
    <n v="1.22402728882154E-2"/>
    <n v="0.91387125349990395"/>
    <n v="0"/>
    <n v="0"/>
    <n v="0.91387125349990395"/>
    <n v="518.15643319144397"/>
  </r>
  <r>
    <s v="Riverside"/>
    <x v="25"/>
    <x v="3"/>
    <s v="Aggregate"/>
    <s v="Aggregate"/>
    <x v="3"/>
    <n v="15295.114075428301"/>
    <n v="143561315.12476"/>
    <n v="0"/>
    <n v="143561315.12476"/>
    <n v="25095663.823470902"/>
    <n v="55426516.398294903"/>
    <n v="0"/>
    <n v="0"/>
    <n v="0"/>
    <n v="0"/>
    <n v="0"/>
    <n v="0"/>
    <n v="0"/>
    <n v="0"/>
    <n v="0"/>
    <n v="0"/>
    <n v="0"/>
    <n v="0"/>
    <n v="0"/>
  </r>
  <r>
    <s v="San Bernardino"/>
    <x v="25"/>
    <x v="3"/>
    <s v="Aggregate"/>
    <s v="Aggregate"/>
    <x v="3"/>
    <n v="17053.980480562001"/>
    <n v="167002814.476657"/>
    <n v="0"/>
    <n v="167002814.476657"/>
    <n v="27956293.6658707"/>
    <n v="64476869.8803555"/>
    <n v="0"/>
    <n v="0"/>
    <n v="0"/>
    <n v="0"/>
    <n v="0"/>
    <n v="0"/>
    <n v="0"/>
    <n v="0"/>
    <n v="0"/>
    <n v="0"/>
    <n v="0"/>
    <n v="0"/>
    <n v="0"/>
  </r>
  <r>
    <s v="San Bernardino"/>
    <x v="25"/>
    <x v="3"/>
    <s v="Aggregate"/>
    <s v="Aggregate"/>
    <x v="4"/>
    <n v="11749.4679493983"/>
    <n v="164094733.15939501"/>
    <n v="66943974.580183901"/>
    <n v="97150758.579210997"/>
    <n v="16858665.3404436"/>
    <n v="29342424.647196699"/>
    <n v="20021.273191409298"/>
    <n v="0"/>
    <n v="1240.7741843542999"/>
    <n v="21262.047375763599"/>
    <n v="5.8422530082078303E-2"/>
    <n v="0"/>
    <n v="0.72906890909990296"/>
    <n v="0.78749143918198194"/>
    <n v="7.5885964926165506E-2"/>
    <n v="0"/>
    <n v="0.35271085970800098"/>
    <n v="0.42859682463416698"/>
    <n v="2242.0563294635399"/>
  </r>
  <r>
    <s v="Riverside"/>
    <x v="25"/>
    <x v="3"/>
    <s v="Aggregate"/>
    <s v="Aggregate"/>
    <x v="4"/>
    <n v="10529.1451988553"/>
    <n v="148474501.542335"/>
    <n v="60584042.503299803"/>
    <n v="87890459.039035201"/>
    <n v="15107691.343379499"/>
    <n v="26545538.1849408"/>
    <n v="18436.104181676699"/>
    <n v="0"/>
    <n v="1110.2670873382499"/>
    <n v="19546.371269014999"/>
    <n v="5.4785896060485298E-2"/>
    <n v="0"/>
    <n v="0.63438469553545895"/>
    <n v="0.68917059159594396"/>
    <n v="6.88482478227012E-2"/>
    <n v="0"/>
    <n v="0.31339216682715398"/>
    <n v="0.38224041464985498"/>
    <n v="2061.1404276943699"/>
  </r>
  <r>
    <s v="Riverside"/>
    <x v="25"/>
    <x v="4"/>
    <s v="Aggregate"/>
    <s v="Aggregate"/>
    <x v="0"/>
    <n v="16893.297321165199"/>
    <n v="188283203.42526901"/>
    <n v="188283203.42526901"/>
    <n v="0"/>
    <n v="82300981.616659701"/>
    <n v="0"/>
    <n v="101067.885227416"/>
    <n v="654.82925109605196"/>
    <n v="2126.6283280357302"/>
    <n v="103849.342806548"/>
    <n v="0.102230211550666"/>
    <n v="0.51301597764580997"/>
    <n v="1.77215081636489"/>
    <n v="2.3873970055613598"/>
    <n v="0.39488894620840598"/>
    <n v="1.4885629641836399E-2"/>
    <n v="3.4307851980031598"/>
    <n v="3.8405597738533999"/>
    <n v="10950.7834422125"/>
  </r>
  <r>
    <s v="San Bernardino"/>
    <x v="25"/>
    <x v="4"/>
    <s v="Aggregate"/>
    <s v="Aggregate"/>
    <x v="0"/>
    <n v="19241.094964341901"/>
    <n v="222101755.916172"/>
    <n v="222101755.916172"/>
    <n v="0"/>
    <n v="93739012.156064004"/>
    <n v="0"/>
    <n v="120180.03108384801"/>
    <n v="747.17125652325103"/>
    <n v="2434.4416396152301"/>
    <n v="123361.643979987"/>
    <n v="0.12624428411442001"/>
    <n v="0.58944141958531004"/>
    <n v="2.0752884628730799"/>
    <n v="2.7909741665728101"/>
    <n v="0.49403741673686902"/>
    <n v="1.7088410874926699E-2"/>
    <n v="4.0038835586180701"/>
    <n v="4.5150093862298597"/>
    <n v="13008.331220898001"/>
  </r>
  <r>
    <s v="San Bernardino"/>
    <x v="25"/>
    <x v="4"/>
    <s v="Aggregate"/>
    <s v="Aggregate"/>
    <x v="1"/>
    <n v="13652.6058456152"/>
    <n v="151683655.10964501"/>
    <n v="151683655.10964501"/>
    <n v="0"/>
    <n v="56156562.345017299"/>
    <n v="0"/>
    <n v="77320.395472755903"/>
    <n v="575.49025810861099"/>
    <n v="0"/>
    <n v="77895.885730864495"/>
    <n v="0.30287752470720303"/>
    <n v="2.5088703662427998E-2"/>
    <n v="0"/>
    <n v="0.32796622836963102"/>
    <n v="12.1818597946246"/>
    <n v="9.0668724527173505E-2"/>
    <n v="0"/>
    <n v="12.272528519151701"/>
    <n v="6958.4086154041797"/>
  </r>
  <r>
    <s v="Riverside"/>
    <x v="25"/>
    <x v="4"/>
    <s v="Aggregate"/>
    <s v="Aggregate"/>
    <x v="1"/>
    <n v="12095.487486378801"/>
    <n v="128820626.30097701"/>
    <n v="128820626.30097701"/>
    <n v="0"/>
    <n v="49751747.380911998"/>
    <n v="0"/>
    <n v="65358.260476660798"/>
    <n v="509.96694393982"/>
    <n v="0"/>
    <n v="65868.227420600597"/>
    <n v="0.26438181817585399"/>
    <n v="2.22272659615254E-2"/>
    <n v="0"/>
    <n v="0.28660908413737901"/>
    <n v="10.2972205545401"/>
    <n v="8.03454996962219E-2"/>
    <n v="0"/>
    <n v="10.377566054236301"/>
    <n v="5883.9826630702701"/>
  </r>
  <r>
    <s v="Riverside"/>
    <x v="25"/>
    <x v="4"/>
    <s v="Aggregate"/>
    <s v="Aggregate"/>
    <x v="3"/>
    <n v="17949.873960538702"/>
    <n v="250896926.95547199"/>
    <n v="0"/>
    <n v="250896926.95547199"/>
    <n v="82209229.745372698"/>
    <n v="142160204.125218"/>
    <n v="0"/>
    <n v="0"/>
    <n v="0"/>
    <n v="0"/>
    <n v="0"/>
    <n v="0"/>
    <n v="0"/>
    <n v="0"/>
    <n v="0"/>
    <n v="0"/>
    <n v="0"/>
    <n v="0"/>
    <n v="0"/>
  </r>
  <r>
    <s v="San Bernardino"/>
    <x v="25"/>
    <x v="4"/>
    <s v="Aggregate"/>
    <s v="Aggregate"/>
    <x v="3"/>
    <n v="20064.315193918799"/>
    <n v="292894814.839553"/>
    <n v="0"/>
    <n v="292894814.839553"/>
    <n v="91868034.364373595"/>
    <n v="165328586.927293"/>
    <n v="0"/>
    <n v="0"/>
    <n v="0"/>
    <n v="0"/>
    <n v="0"/>
    <n v="0"/>
    <n v="0"/>
    <n v="0"/>
    <n v="0"/>
    <n v="0"/>
    <n v="0"/>
    <n v="0"/>
    <n v="0"/>
  </r>
  <r>
    <s v="San Bernardino"/>
    <x v="25"/>
    <x v="5"/>
    <s v="Aggregate"/>
    <s v="Aggregate"/>
    <x v="0"/>
    <n v="2422.1802260429199"/>
    <n v="26837256.0854844"/>
    <n v="26837256.0854844"/>
    <n v="0"/>
    <n v="11800408.5564774"/>
    <n v="0"/>
    <n v="16336.7477138616"/>
    <n v="108.785529959599"/>
    <n v="302.83743643739899"/>
    <n v="16748.370680258598"/>
    <n v="1.3805727103655E-2"/>
    <n v="6.6959694940317394E-2"/>
    <n v="0.23259700425020899"/>
    <n v="0.31336242629418198"/>
    <n v="7.8779904220306202E-2"/>
    <n v="1.9240077572529801E-3"/>
    <n v="0.45309376918632099"/>
    <n v="0.53379768116388004"/>
    <n v="1766.09476163049"/>
  </r>
  <r>
    <s v="Riverside"/>
    <x v="25"/>
    <x v="5"/>
    <s v="Aggregate"/>
    <s v="Aggregate"/>
    <x v="0"/>
    <n v="2107.0734918859198"/>
    <n v="22527336.414843101"/>
    <n v="22527336.414843101"/>
    <n v="0"/>
    <n v="10265267.545098299"/>
    <n v="0"/>
    <n v="13624.279385486499"/>
    <n v="94.505577338527701"/>
    <n v="262.30884197800998"/>
    <n v="13981.0938048031"/>
    <n v="1.11795120420023E-2"/>
    <n v="5.7690270823748897E-2"/>
    <n v="0.19753979286682999"/>
    <n v="0.26640957573258101"/>
    <n v="6.3614619784891399E-2"/>
    <n v="1.65848173485115E-3"/>
    <n v="0.38485762644731702"/>
    <n v="0.45013072796706"/>
    <n v="1474.2888727458001"/>
  </r>
  <r>
    <s v="San Bernardino"/>
    <x v="25"/>
    <x v="5"/>
    <s v="Aggregate"/>
    <s v="Aggregate"/>
    <x v="1"/>
    <n v="6941.0207022820396"/>
    <n v="72869518.175655201"/>
    <n v="72869518.175655201"/>
    <n v="0"/>
    <n v="28550143.922227301"/>
    <n v="0"/>
    <n v="43473.720547856799"/>
    <n v="480.33752086337398"/>
    <n v="0"/>
    <n v="43954.058068720202"/>
    <n v="0.19297162368221801"/>
    <n v="1.2755162895899501E-2"/>
    <n v="0"/>
    <n v="0.20572678657811799"/>
    <n v="6.8493023765157099"/>
    <n v="7.5677372024266804E-2"/>
    <n v="0"/>
    <n v="6.9249797485399798"/>
    <n v="3926.3985957370201"/>
  </r>
  <r>
    <s v="Riverside"/>
    <x v="25"/>
    <x v="5"/>
    <s v="Aggregate"/>
    <s v="Aggregate"/>
    <x v="1"/>
    <n v="6194.8456615737596"/>
    <n v="62114823.264322899"/>
    <n v="62114823.264322899"/>
    <n v="0"/>
    <n v="25480940.4553091"/>
    <n v="0"/>
    <n v="36912.582620691501"/>
    <n v="429.48226732734798"/>
    <n v="0"/>
    <n v="37342.064888018896"/>
    <n v="0.17054480168239899"/>
    <n v="1.13839547405975E-2"/>
    <n v="0"/>
    <n v="0.181928756422996"/>
    <n v="5.8155924241386101"/>
    <n v="6.7665106119415799E-2"/>
    <n v="0"/>
    <n v="5.8832575302580201"/>
    <n v="3335.75186411696"/>
  </r>
  <r>
    <s v="Riverside"/>
    <x v="25"/>
    <x v="5"/>
    <s v="Aggregate"/>
    <s v="Aggregate"/>
    <x v="3"/>
    <n v="4512.5711160361598"/>
    <n v="61020069.637563102"/>
    <n v="0"/>
    <n v="61020069.637563102"/>
    <n v="19529087.3105786"/>
    <n v="34583755.5572505"/>
    <n v="0"/>
    <n v="0"/>
    <n v="0"/>
    <n v="0"/>
    <n v="0"/>
    <n v="0"/>
    <n v="0"/>
    <n v="0"/>
    <n v="0"/>
    <n v="0"/>
    <n v="0"/>
    <n v="0"/>
    <n v="0"/>
  </r>
  <r>
    <s v="San Bernardino"/>
    <x v="25"/>
    <x v="5"/>
    <s v="Aggregate"/>
    <s v="Aggregate"/>
    <x v="3"/>
    <n v="5065.2848278193396"/>
    <n v="71510120.510512695"/>
    <n v="0"/>
    <n v="71510120.510512695"/>
    <n v="21920729.416194901"/>
    <n v="40401065.8807813"/>
    <n v="0"/>
    <n v="0"/>
    <n v="0"/>
    <n v="0"/>
    <n v="0"/>
    <n v="0"/>
    <n v="0"/>
    <n v="0"/>
    <n v="0"/>
    <n v="0"/>
    <n v="0"/>
    <n v="0"/>
    <n v="0"/>
  </r>
  <r>
    <s v="San Bernardino"/>
    <x v="25"/>
    <x v="6"/>
    <s v="Aggregate"/>
    <s v="Aggregate"/>
    <x v="0"/>
    <n v="39636.940296162596"/>
    <n v="76406748.461198002"/>
    <n v="76406748.461198002"/>
    <n v="0"/>
    <n v="27508036.565536901"/>
    <n v="0"/>
    <n v="15474.829012521701"/>
    <n v="0"/>
    <n v="1131.34573552345"/>
    <n v="16606.1747480452"/>
    <n v="10.911520902446901"/>
    <n v="0"/>
    <n v="3.99123512250247"/>
    <n v="14.9027560249493"/>
    <n v="2.9451785208283301"/>
    <n v="0"/>
    <n v="0.14124076802608301"/>
    <n v="3.08641928885441"/>
    <n v="1751.1003782482701"/>
  </r>
  <r>
    <s v="Riverside"/>
    <x v="25"/>
    <x v="6"/>
    <s v="Aggregate"/>
    <s v="Aggregate"/>
    <x v="0"/>
    <n v="33806.994167781602"/>
    <n v="63868332.804783702"/>
    <n v="63868332.804783702"/>
    <n v="0"/>
    <n v="23462053.9524405"/>
    <n v="0"/>
    <n v="12955.001832967"/>
    <n v="0"/>
    <n v="932.58753812930797"/>
    <n v="13887.589371096299"/>
    <n v="9.0933945678085308"/>
    <n v="0"/>
    <n v="3.2471091801938101"/>
    <n v="12.3405037480023"/>
    <n v="2.4210349528306798"/>
    <n v="0"/>
    <n v="0.114854437832689"/>
    <n v="2.5358893906633702"/>
    <n v="1464.4289470424901"/>
  </r>
  <r>
    <s v="Riverside"/>
    <x v="25"/>
    <x v="7"/>
    <s v="Aggregate"/>
    <s v="Aggregate"/>
    <x v="0"/>
    <n v="239560.86708755101"/>
    <n v="3216182615.0631299"/>
    <n v="3216182615.0631299"/>
    <n v="0"/>
    <n v="379408651.943914"/>
    <n v="0"/>
    <n v="1185172.23241144"/>
    <n v="0"/>
    <n v="33697.835870510098"/>
    <n v="1218870.06828195"/>
    <n v="5.2728483173752796"/>
    <n v="0"/>
    <n v="18.051070964682701"/>
    <n v="23.323919282058"/>
    <n v="13.0072221688088"/>
    <n v="0"/>
    <n v="13.2073366600433"/>
    <n v="26.214558828852098"/>
    <n v="128528.325757578"/>
  </r>
  <r>
    <s v="San Bernardino"/>
    <x v="25"/>
    <x v="7"/>
    <s v="Aggregate"/>
    <s v="Aggregate"/>
    <x v="0"/>
    <n v="267160.81225718098"/>
    <n v="3601014229.4623699"/>
    <n v="3601014229.4623699"/>
    <n v="0"/>
    <n v="422232029.24050599"/>
    <n v="0"/>
    <n v="1316129.774855"/>
    <n v="0"/>
    <n v="37613.792128186004"/>
    <n v="1353743.5669831799"/>
    <n v="5.8447487639203901"/>
    <n v="0"/>
    <n v="20.8572049055295"/>
    <n v="26.7019536694499"/>
    <n v="14.8044898886795"/>
    <n v="0"/>
    <n v="14.9063525261206"/>
    <n v="29.710842414800201"/>
    <n v="142750.56767510399"/>
  </r>
  <r>
    <s v="San Bernardino"/>
    <x v="25"/>
    <x v="7"/>
    <s v="Aggregate"/>
    <s v="Aggregate"/>
    <x v="1"/>
    <n v="2959.5026093013398"/>
    <n v="39380159.418087199"/>
    <n v="39380159.418087199"/>
    <n v="0"/>
    <n v="4652421.6893897904"/>
    <n v="0"/>
    <n v="14506.2885730042"/>
    <n v="0"/>
    <n v="0"/>
    <n v="14506.2885730042"/>
    <n v="8.8840897262572292E-3"/>
    <n v="0"/>
    <n v="0"/>
    <n v="8.8840897262572292E-3"/>
    <n v="2.2854716722054"/>
    <n v="0"/>
    <n v="0"/>
    <n v="2.2854716722054"/>
    <n v="1295.8410118435299"/>
  </r>
  <r>
    <s v="Riverside"/>
    <x v="25"/>
    <x v="7"/>
    <s v="Aggregate"/>
    <s v="Aggregate"/>
    <x v="1"/>
    <n v="2653.3210952815398"/>
    <n v="35184286.567528598"/>
    <n v="35184286.567528598"/>
    <n v="0"/>
    <n v="4179795.2177020698"/>
    <n v="0"/>
    <n v="12871.777340642"/>
    <n v="0"/>
    <n v="0"/>
    <n v="12871.777340642"/>
    <n v="8.2961625506870005E-3"/>
    <n v="0"/>
    <n v="0"/>
    <n v="8.2961625506870005E-3"/>
    <n v="2.0279537619097701"/>
    <n v="0"/>
    <n v="0"/>
    <n v="2.0279537619097701"/>
    <n v="1149.8307709363201"/>
  </r>
  <r>
    <s v="San Bernardino"/>
    <x v="25"/>
    <x v="7"/>
    <s v="Aggregate"/>
    <s v="Aggregate"/>
    <x v="3"/>
    <n v="16050.718334602599"/>
    <n v="154939968.72705701"/>
    <n v="0"/>
    <n v="154939968.72705701"/>
    <n v="26182162.130544402"/>
    <n v="59819615.820170403"/>
    <n v="0"/>
    <n v="0"/>
    <n v="0"/>
    <n v="0"/>
    <n v="0"/>
    <n v="0"/>
    <n v="0"/>
    <n v="0"/>
    <n v="0"/>
    <n v="0"/>
    <n v="0"/>
    <n v="0"/>
    <n v="0"/>
  </r>
  <r>
    <s v="Riverside"/>
    <x v="25"/>
    <x v="7"/>
    <s v="Aggregate"/>
    <s v="Aggregate"/>
    <x v="3"/>
    <n v="14449.1700567392"/>
    <n v="133700061.155939"/>
    <n v="0"/>
    <n v="133700061.155939"/>
    <n v="23590626.803189501"/>
    <n v="51619258.472748503"/>
    <n v="0"/>
    <n v="0"/>
    <n v="0"/>
    <n v="0"/>
    <n v="0"/>
    <n v="0"/>
    <n v="0"/>
    <n v="0"/>
    <n v="0"/>
    <n v="0"/>
    <n v="0"/>
    <n v="0"/>
    <n v="0"/>
  </r>
  <r>
    <s v="Riverside"/>
    <x v="25"/>
    <x v="7"/>
    <s v="Aggregate"/>
    <s v="Aggregate"/>
    <x v="4"/>
    <n v="6865.3555919398596"/>
    <n v="94645785.654409498"/>
    <n v="38656829.0886475"/>
    <n v="55988956.565761998"/>
    <n v="9850721.14466119"/>
    <n v="16910333.620983001"/>
    <n v="11767.798295610201"/>
    <n v="0"/>
    <n v="882.38363804689595"/>
    <n v="12650.181933657101"/>
    <n v="3.4871790890976001E-2"/>
    <n v="0"/>
    <n v="0.41262136533538801"/>
    <n v="0.44749315622636399"/>
    <n v="4.3670293776676097E-2"/>
    <n v="0"/>
    <n v="0.20334461652074101"/>
    <n v="0.24701491029741701"/>
    <n v="1333.94587886919"/>
  </r>
  <r>
    <s v="San Bernardino"/>
    <x v="25"/>
    <x v="7"/>
    <s v="Aggregate"/>
    <s v="Aggregate"/>
    <x v="4"/>
    <n v="7625.7408994989901"/>
    <n v="106198234.25674"/>
    <n v="43367181.791147597"/>
    <n v="62831052.4655931"/>
    <n v="10941756.201323999"/>
    <n v="18976850.509845"/>
    <n v="12976.216051601001"/>
    <n v="0"/>
    <n v="981.22210960996995"/>
    <n v="13957.438161210999"/>
    <n v="3.7897827817987402E-2"/>
    <n v="0"/>
    <n v="0.47286118074501998"/>
    <n v="0.51075900856300804"/>
    <n v="4.9191039916688398E-2"/>
    <n v="0"/>
    <n v="0.228657088533126"/>
    <n v="0.27784812844981399"/>
    <n v="1471.79441468605"/>
  </r>
  <r>
    <s v="Riverside"/>
    <x v="25"/>
    <x v="8"/>
    <s v="Aggregate"/>
    <s v="Aggregate"/>
    <x v="0"/>
    <n v="2463.06718112403"/>
    <n v="7999446.73195362"/>
    <n v="7999446.73195362"/>
    <n v="0"/>
    <n v="80574.513741485105"/>
    <n v="0"/>
    <n v="15572.4501972711"/>
    <n v="0"/>
    <n v="2.65249858005869"/>
    <n v="15575.102695851099"/>
    <n v="2.6242612004380501E-2"/>
    <n v="0"/>
    <n v="2.96466152703884E-3"/>
    <n v="2.92072735314193E-2"/>
    <n v="0.14865079810920701"/>
    <n v="0"/>
    <n v="4.2793236325121302E-3"/>
    <n v="0.15293012174171899"/>
    <n v="1642.375118639"/>
  </r>
  <r>
    <s v="San Bernardino"/>
    <x v="25"/>
    <x v="8"/>
    <s v="Aggregate"/>
    <s v="Aggregate"/>
    <x v="0"/>
    <n v="2704.7058778498099"/>
    <n v="9262299.4138820991"/>
    <n v="9262299.4138820991"/>
    <n v="0"/>
    <n v="88479.259758571206"/>
    <n v="0"/>
    <n v="18086.173564807901"/>
    <n v="0"/>
    <n v="2.9196961160944799"/>
    <n v="18089.093260924001"/>
    <n v="3.0683639736394201E-2"/>
    <n v="0"/>
    <n v="3.2845972328519198E-3"/>
    <n v="3.3968236969246203E-2"/>
    <n v="0.17452662664332499"/>
    <n v="0"/>
    <n v="4.6192277849100996E-3"/>
    <n v="0.179145854428235"/>
    <n v="1907.47228256772"/>
  </r>
  <r>
    <s v="Riverside"/>
    <x v="25"/>
    <x v="8"/>
    <s v="Aggregate"/>
    <s v="Aggregate"/>
    <x v="1"/>
    <n v="1717.92667199472"/>
    <n v="4755223.0132317804"/>
    <n v="4755223.0132317804"/>
    <n v="0"/>
    <n v="56176.202174227597"/>
    <n v="0"/>
    <n v="5175.1063155380798"/>
    <n v="0"/>
    <n v="0"/>
    <n v="5175.1063155380798"/>
    <n v="8.1522728201693807E-3"/>
    <n v="0"/>
    <n v="0"/>
    <n v="8.1522728201693807E-3"/>
    <n v="0.81534010751890695"/>
    <n v="0"/>
    <n v="0"/>
    <n v="0.81534010751890695"/>
    <n v="462.29019714971298"/>
  </r>
  <r>
    <s v="San Bernardino"/>
    <x v="25"/>
    <x v="8"/>
    <s v="Aggregate"/>
    <s v="Aggregate"/>
    <x v="1"/>
    <n v="1791.79303893322"/>
    <n v="5338531.9093328398"/>
    <n v="5338531.9093328398"/>
    <n v="0"/>
    <n v="58591.632373116503"/>
    <n v="0"/>
    <n v="5825.7864856163396"/>
    <n v="0"/>
    <n v="0"/>
    <n v="5825.7864856163396"/>
    <n v="8.9755397862644193E-3"/>
    <n v="0"/>
    <n v="0"/>
    <n v="8.9755397862644193E-3"/>
    <n v="0.91785503329717399"/>
    <n v="0"/>
    <n v="0"/>
    <n v="0.91785503329717399"/>
    <n v="520.41519898856097"/>
  </r>
  <r>
    <s v="San Bernardino"/>
    <x v="25"/>
    <x v="9"/>
    <s v="Aggregate"/>
    <s v="Aggregate"/>
    <x v="0"/>
    <n v="1234.45530936317"/>
    <n v="23616154.961401399"/>
    <n v="23616154.961401399"/>
    <n v="0"/>
    <n v="8076567.0583244599"/>
    <n v="0"/>
    <n v="36646.262253971203"/>
    <n v="208.78745725223399"/>
    <n v="332.296317459374"/>
    <n v="37187.346028682798"/>
    <n v="5.7604163281222899E-2"/>
    <n v="0.12273357872858499"/>
    <n v="0.34016181731008999"/>
    <n v="0.520499559319898"/>
    <n v="0.17898653902357201"/>
    <n v="2.5870579804371701E-3"/>
    <n v="0.276234046680642"/>
    <n v="0.45780764368465199"/>
    <n v="3921.35917421569"/>
  </r>
  <r>
    <s v="Riverside"/>
    <x v="25"/>
    <x v="9"/>
    <s v="Aggregate"/>
    <s v="Aggregate"/>
    <x v="0"/>
    <n v="1424.23446733995"/>
    <n v="21549468.338242698"/>
    <n v="21549468.338242698"/>
    <n v="0"/>
    <n v="9318219.2137698792"/>
    <n v="0"/>
    <n v="33625.557837812201"/>
    <n v="241.87413180380199"/>
    <n v="383.40937097770001"/>
    <n v="34250.841340593797"/>
    <n v="5.11671487628605E-2"/>
    <n v="0.137814606217698"/>
    <n v="0.38056255385992599"/>
    <n v="0.56954430884048401"/>
    <n v="0.16621307232426899"/>
    <n v="2.93321161622453E-3"/>
    <n v="0.30626498547965803"/>
    <n v="0.47541126942015199"/>
    <n v="3611.7084239340302"/>
  </r>
  <r>
    <s v="San Bernardino"/>
    <x v="25"/>
    <x v="9"/>
    <s v="Aggregate"/>
    <s v="Aggregate"/>
    <x v="1"/>
    <n v="16700.419128875899"/>
    <n v="232312100.61960599"/>
    <n v="232312100.61960599"/>
    <n v="0"/>
    <n v="65613802.302417599"/>
    <n v="0"/>
    <n v="246615.63069621701"/>
    <n v="10566.1227353334"/>
    <n v="0"/>
    <n v="257181.75343155101"/>
    <n v="6.19853891394129E-2"/>
    <n v="4.6005858232491398E-2"/>
    <n v="0"/>
    <n v="0.10799124737190401"/>
    <n v="38.854393047728202"/>
    <n v="1.6646969398906"/>
    <n v="0"/>
    <n v="40.519089987618798"/>
    <n v="22973.944156511199"/>
  </r>
  <r>
    <s v="Riverside"/>
    <x v="25"/>
    <x v="9"/>
    <s v="Aggregate"/>
    <s v="Aggregate"/>
    <x v="1"/>
    <n v="13607.220322865"/>
    <n v="179643147.40913299"/>
    <n v="179643147.40913299"/>
    <n v="0"/>
    <n v="51281526.762040503"/>
    <n v="0"/>
    <n v="192028.09399174299"/>
    <n v="8791.0194439068291"/>
    <n v="0"/>
    <n v="200819.11343565001"/>
    <n v="4.7889837900455298E-2"/>
    <n v="3.8271760920132403E-2"/>
    <n v="0"/>
    <n v="8.6161598820587701E-2"/>
    <n v="30.254104409756199"/>
    <n v="1.38502869343476"/>
    <n v="0"/>
    <n v="31.639133103191"/>
    <n v="17939.0918526364"/>
  </r>
  <r>
    <s v="San Bernardino"/>
    <x v="25"/>
    <x v="9"/>
    <s v="Aggregate"/>
    <s v="Aggregate"/>
    <x v="3"/>
    <n v="15063.450905298299"/>
    <n v="221459963.745509"/>
    <n v="0"/>
    <n v="221459963.745509"/>
    <n v="61143279.769785598"/>
    <n v="232566860.34469101"/>
    <n v="0"/>
    <n v="0"/>
    <n v="0"/>
    <n v="0"/>
    <n v="0"/>
    <n v="0"/>
    <n v="0"/>
    <n v="0"/>
    <n v="0"/>
    <n v="0"/>
    <n v="0"/>
    <n v="0"/>
    <n v="0"/>
  </r>
  <r>
    <s v="Riverside"/>
    <x v="25"/>
    <x v="9"/>
    <s v="Aggregate"/>
    <s v="Aggregate"/>
    <x v="3"/>
    <n v="12941.6203559801"/>
    <n v="187201864.64510101"/>
    <n v="0"/>
    <n v="187201864.64510101"/>
    <n v="51097096.135209598"/>
    <n v="197954803.25354201"/>
    <n v="0"/>
    <n v="0"/>
    <n v="0"/>
    <n v="0"/>
    <n v="0"/>
    <n v="0"/>
    <n v="0"/>
    <n v="0"/>
    <n v="0"/>
    <n v="0"/>
    <n v="0"/>
    <n v="0"/>
    <n v="0"/>
  </r>
  <r>
    <s v="Riverside"/>
    <x v="25"/>
    <x v="9"/>
    <s v="Aggregate"/>
    <s v="Aggregate"/>
    <x v="2"/>
    <n v="247.212003141542"/>
    <n v="3033406.1490448401"/>
    <n v="3033406.1490448401"/>
    <n v="0"/>
    <n v="688438.482867304"/>
    <n v="0"/>
    <n v="2467.9757261101299"/>
    <n v="462.01242041211498"/>
    <n v="0"/>
    <n v="2929.9881465222402"/>
    <n v="1.6379261591265499"/>
    <n v="1.2926018372935799"/>
    <n v="0"/>
    <n v="2.9305279964201301"/>
    <n v="0.50311299664348696"/>
    <n v="9.4184254269962006E-2"/>
    <n v="0"/>
    <n v="0.59729725091344898"/>
    <n v="338.66194160619898"/>
  </r>
  <r>
    <s v="San Bernardino"/>
    <x v="25"/>
    <x v="9"/>
    <s v="Aggregate"/>
    <s v="Aggregate"/>
    <x v="2"/>
    <n v="261.73690551222199"/>
    <n v="3310802.3886206602"/>
    <n v="3310802.3886206602"/>
    <n v="0"/>
    <n v="781293.40594061895"/>
    <n v="0"/>
    <n v="2792.8252028797901"/>
    <n v="474.49814423464699"/>
    <n v="0"/>
    <n v="3267.3233471144399"/>
    <n v="1.9066266092956301"/>
    <n v="1.33307901165863"/>
    <n v="0"/>
    <n v="3.2397056209542598"/>
    <n v="0.569335687566487"/>
    <n v="9.6729550749647203E-2"/>
    <n v="0"/>
    <n v="0.66606523831613396"/>
    <n v="377.65274576363799"/>
  </r>
  <r>
    <s v="San Bernardino"/>
    <x v="25"/>
    <x v="10"/>
    <s v="Aggregate"/>
    <s v="Aggregate"/>
    <x v="0"/>
    <n v="303.48676645683003"/>
    <n v="3764083.6792601198"/>
    <n v="3764083.6792601198"/>
    <n v="0"/>
    <n v="1985597.37400872"/>
    <n v="0"/>
    <n v="6037.3600326332198"/>
    <n v="38.037201092167003"/>
    <n v="60.7396271208044"/>
    <n v="6136.1368608461898"/>
    <n v="1.5743123171614901E-2"/>
    <n v="2.1220233510802398E-2"/>
    <n v="6.7244543810336496E-2"/>
    <n v="0.104207900492753"/>
    <n v="6.1572897878782201E-2"/>
    <n v="4.36519068621551E-4"/>
    <n v="5.4949966872970303E-2"/>
    <n v="0.116959383820374"/>
    <n v="647.04796505142099"/>
  </r>
  <r>
    <s v="Riverside"/>
    <x v="25"/>
    <x v="10"/>
    <s v="Aggregate"/>
    <s v="Aggregate"/>
    <x v="0"/>
    <n v="267.84513943195299"/>
    <n v="2734949.7391677499"/>
    <n v="2734949.7391677499"/>
    <n v="0"/>
    <n v="1752407.89476972"/>
    <n v="0"/>
    <n v="4317.5682894086603"/>
    <n v="33.652459440155198"/>
    <n v="53.606868340376998"/>
    <n v="4404.8276171891903"/>
    <n v="1.0997654499584701E-2"/>
    <n v="1.8292666422232502E-2"/>
    <n v="5.7641502468773899E-2"/>
    <n v="8.6931823390591106E-2"/>
    <n v="4.3353659428429198E-2"/>
    <n v="3.6989886305912098E-4"/>
    <n v="4.6629863073488098E-2"/>
    <n v="9.03534213649764E-2"/>
    <n v="464.48356852841198"/>
  </r>
  <r>
    <s v="San Bernardino"/>
    <x v="25"/>
    <x v="10"/>
    <s v="Aggregate"/>
    <s v="Aggregate"/>
    <x v="1"/>
    <n v="335.03719257530298"/>
    <n v="6447196.4285946796"/>
    <n v="6447196.4285946796"/>
    <n v="0"/>
    <n v="1168192.28680545"/>
    <n v="0"/>
    <n v="8421.0556400138903"/>
    <n v="240.941145601899"/>
    <n v="0"/>
    <n v="8661.9967856157891"/>
    <n v="5.2941180896485399E-3"/>
    <n v="4.52833903067842E-3"/>
    <n v="0"/>
    <n v="9.8224571203269599E-3"/>
    <n v="1.3267407454677"/>
    <n v="3.79603756102459E-2"/>
    <n v="0"/>
    <n v="1.3647011210779501"/>
    <n v="773.77274157818704"/>
  </r>
  <r>
    <s v="Riverside"/>
    <x v="25"/>
    <x v="10"/>
    <s v="Aggregate"/>
    <s v="Aggregate"/>
    <x v="1"/>
    <n v="333.88487397396801"/>
    <n v="6416411.1250657896"/>
    <n v="6416411.1250657896"/>
    <n v="0"/>
    <n v="1149922.5450575"/>
    <n v="0"/>
    <n v="8215.3481043062602"/>
    <n v="231.21795471838601"/>
    <n v="0"/>
    <n v="8446.5660590246407"/>
    <n v="5.6646074037818997E-3"/>
    <n v="4.3141662153312098E-3"/>
    <n v="0"/>
    <n v="9.9787736191131095E-3"/>
    <n v="1.2943314394448"/>
    <n v="3.6428482926884401E-2"/>
    <n v="0"/>
    <n v="1.3307599223716899"/>
    <n v="754.52840011047499"/>
  </r>
  <r>
    <s v="San Bernardino"/>
    <x v="25"/>
    <x v="10"/>
    <s v="Aggregate"/>
    <s v="Aggregate"/>
    <x v="3"/>
    <n v="174.19426991102199"/>
    <n v="4245633.5919749904"/>
    <n v="0"/>
    <n v="4245633.5919749904"/>
    <n v="1139686.2174281699"/>
    <n v="4527608.9422703898"/>
    <n v="0"/>
    <n v="0"/>
    <n v="0"/>
    <n v="0"/>
    <n v="0"/>
    <n v="0"/>
    <n v="0"/>
    <n v="0"/>
    <n v="0"/>
    <n v="0"/>
    <n v="0"/>
    <n v="0"/>
    <n v="0"/>
  </r>
  <r>
    <s v="Riverside"/>
    <x v="25"/>
    <x v="10"/>
    <s v="Aggregate"/>
    <s v="Aggregate"/>
    <x v="3"/>
    <n v="155.364189341734"/>
    <n v="3101377.3484937199"/>
    <n v="0"/>
    <n v="3101377.3484937199"/>
    <n v="1016488.23101426"/>
    <n v="3281745.5269897901"/>
    <n v="0"/>
    <n v="0"/>
    <n v="0"/>
    <n v="0"/>
    <n v="0"/>
    <n v="0"/>
    <n v="0"/>
    <n v="0"/>
    <n v="0"/>
    <n v="0"/>
    <n v="0"/>
    <n v="0"/>
    <n v="0"/>
  </r>
  <r>
    <s v="San Bernardino"/>
    <x v="25"/>
    <x v="10"/>
    <s v="Aggregate"/>
    <s v="Aggregate"/>
    <x v="2"/>
    <n v="53.4865162966558"/>
    <n v="824156.633961785"/>
    <n v="824156.633961785"/>
    <n v="0"/>
    <n v="139000.75855174899"/>
    <n v="0"/>
    <n v="699.75514673433099"/>
    <n v="20.027394792506101"/>
    <n v="0"/>
    <n v="719.78254152683701"/>
    <n v="0.54616968542036604"/>
    <n v="6.3208447573054896E-2"/>
    <n v="0"/>
    <n v="0.60937813299342103"/>
    <n v="0.14264966428381401"/>
    <n v="4.0827154426276296E-3"/>
    <n v="0"/>
    <n v="0.14673237972644201"/>
    <n v="83.195883688832694"/>
  </r>
  <r>
    <s v="Riverside"/>
    <x v="25"/>
    <x v="10"/>
    <s v="Aggregate"/>
    <s v="Aggregate"/>
    <x v="2"/>
    <n v="71.771531047600604"/>
    <n v="1080400.54318808"/>
    <n v="1080400.54318808"/>
    <n v="0"/>
    <n v="186519.85488650401"/>
    <n v="0"/>
    <n v="823.95603556881201"/>
    <n v="26.671565518202598"/>
    <n v="0"/>
    <n v="850.62760108701502"/>
    <n v="0.58289965279547196"/>
    <n v="8.5191050137590596E-2"/>
    <n v="0"/>
    <n v="0.66809070293306305"/>
    <n v="0.16796882796367299"/>
    <n v="5.4371731095531999E-3"/>
    <n v="0"/>
    <n v="0.17340600107322601"/>
    <n v="98.319576927259206"/>
  </r>
  <r>
    <s v="San Bernardino"/>
    <x v="25"/>
    <x v="11"/>
    <s v="Aggregate"/>
    <s v="Aggregate"/>
    <x v="0"/>
    <n v="264.40485718968199"/>
    <n v="4584716.2616357999"/>
    <n v="4584716.2616357999"/>
    <n v="0"/>
    <n v="345841.553204105"/>
    <n v="0"/>
    <n v="4126.2190892671097"/>
    <n v="228.85037780965101"/>
    <n v="19.443470030116401"/>
    <n v="4374.5129371068697"/>
    <n v="1.3423840546572601E-2"/>
    <n v="0.23911306428255499"/>
    <n v="2.5672698266883402E-2"/>
    <n v="0.278209603096011"/>
    <n v="6.7332162709263801E-2"/>
    <n v="6.8576000221524502E-3"/>
    <n v="2.77158774291393E-2"/>
    <n v="0.10190564016055501"/>
    <n v="461.28692339104401"/>
  </r>
  <r>
    <s v="Riverside"/>
    <x v="25"/>
    <x v="11"/>
    <s v="Aggregate"/>
    <s v="Aggregate"/>
    <x v="0"/>
    <n v="269.275761625239"/>
    <n v="4033431.95154372"/>
    <n v="4033431.95154372"/>
    <n v="0"/>
    <n v="352212.69620581198"/>
    <n v="0"/>
    <n v="3679.7610146370198"/>
    <n v="235.391623610979"/>
    <n v="19.658859203616601"/>
    <n v="3934.8114974516102"/>
    <n v="1.1544370630876001E-2"/>
    <n v="0.23876223622582099"/>
    <n v="2.54978933508072E-2"/>
    <n v="0.27580450020750402"/>
    <n v="6.36770863909462E-2"/>
    <n v="6.9393762674832497E-3"/>
    <n v="2.92160545807559E-2"/>
    <n v="9.9832517239185403E-2"/>
    <n v="414.92095597357599"/>
  </r>
  <r>
    <s v="Riverside"/>
    <x v="25"/>
    <x v="11"/>
    <s v="Aggregate"/>
    <s v="Aggregate"/>
    <x v="1"/>
    <n v="211.157047705172"/>
    <n v="1433565.35998381"/>
    <n v="1433565.35998381"/>
    <n v="0"/>
    <n v="999820.17460208305"/>
    <n v="0"/>
    <n v="1791.5421469329499"/>
    <n v="142.91256404843301"/>
    <n v="0"/>
    <n v="1934.45471098139"/>
    <n v="9.2535370061731196E-4"/>
    <n v="5.9233314089230196E-4"/>
    <n v="0"/>
    <n v="1.5176868415096099E-3"/>
    <n v="0.282258194835383"/>
    <n v="2.25159326654213E-2"/>
    <n v="0"/>
    <n v="0.30477412750080402"/>
    <n v="172.80407303551101"/>
  </r>
  <r>
    <s v="San Bernardino"/>
    <x v="25"/>
    <x v="11"/>
    <s v="Aggregate"/>
    <s v="Aggregate"/>
    <x v="1"/>
    <n v="586.49559681626704"/>
    <n v="3815542.0733810202"/>
    <n v="3815542.0733810202"/>
    <n v="0"/>
    <n v="2777033.1911011501"/>
    <n v="0"/>
    <n v="4850.9034670431802"/>
    <n v="402.16925574706403"/>
    <n v="0"/>
    <n v="5253.0727227902398"/>
    <n v="2.1018506688064301E-3"/>
    <n v="1.63838665429467E-3"/>
    <n v="0"/>
    <n v="3.7402373231011001E-3"/>
    <n v="0.76426181671044202"/>
    <n v="6.3361930022014706E-2"/>
    <n v="0"/>
    <n v="0.82762374673245698"/>
    <n v="469.25490542467702"/>
  </r>
  <r>
    <s v="Riverside"/>
    <x v="25"/>
    <x v="11"/>
    <s v="Aggregate"/>
    <s v="Aggregate"/>
    <x v="3"/>
    <n v="598.75618813579104"/>
    <n v="5579120.9670024002"/>
    <n v="0"/>
    <n v="5579120.9670024002"/>
    <n v="2512682.92984886"/>
    <n v="6451145.0634300997"/>
    <n v="0"/>
    <n v="0"/>
    <n v="0"/>
    <n v="0"/>
    <n v="0"/>
    <n v="0"/>
    <n v="0"/>
    <n v="0"/>
    <n v="0"/>
    <n v="0"/>
    <n v="0"/>
    <n v="0"/>
    <n v="0"/>
  </r>
  <r>
    <s v="San Bernardino"/>
    <x v="25"/>
    <x v="11"/>
    <s v="Aggregate"/>
    <s v="Aggregate"/>
    <x v="3"/>
    <n v="627.59041685603097"/>
    <n v="6247341.3584847804"/>
    <n v="0"/>
    <n v="6247341.3584847804"/>
    <n v="2609069.18194293"/>
    <n v="7223809.1991050597"/>
    <n v="0"/>
    <n v="0"/>
    <n v="0"/>
    <n v="0"/>
    <n v="0"/>
    <n v="0"/>
    <n v="0"/>
    <n v="0"/>
    <n v="0"/>
    <n v="0"/>
    <n v="0"/>
    <n v="0"/>
    <n v="0"/>
  </r>
  <r>
    <s v="Riverside"/>
    <x v="25"/>
    <x v="11"/>
    <s v="Aggregate"/>
    <s v="Aggregate"/>
    <x v="2"/>
    <n v="555.394535448787"/>
    <n v="3747860.7020300599"/>
    <n v="3747860.7020300599"/>
    <n v="0"/>
    <n v="2629770.9095685799"/>
    <n v="0"/>
    <n v="6152.1096482226203"/>
    <n v="847.75402396636002"/>
    <n v="0"/>
    <n v="6999.8636721889798"/>
    <n v="14.536903456253301"/>
    <n v="2.5198956820988001"/>
    <n v="0"/>
    <n v="17.056799138352101"/>
    <n v="1.2541477973428301"/>
    <n v="0.172820203578962"/>
    <n v="0"/>
    <n v="1.42696800092179"/>
    <n v="809.07747869764898"/>
  </r>
  <r>
    <s v="San Bernardino"/>
    <x v="25"/>
    <x v="11"/>
    <s v="Aggregate"/>
    <s v="Aggregate"/>
    <x v="2"/>
    <n v="388.631998916832"/>
    <n v="2537222.0312148398"/>
    <n v="2537222.0312148398"/>
    <n v="0"/>
    <n v="1840156.9695912399"/>
    <n v="0"/>
    <n v="4168.3549005811701"/>
    <n v="607.20717540607995"/>
    <n v="0"/>
    <n v="4775.56207598725"/>
    <n v="9.4864912019287502"/>
    <n v="1.71455608909915"/>
    <n v="0"/>
    <n v="11.2010472910279"/>
    <n v="0.84974641481193303"/>
    <n v="0.123783154903019"/>
    <n v="0"/>
    <n v="0.97352956971495197"/>
    <n v="551.98213918866202"/>
  </r>
  <r>
    <s v="Riverside"/>
    <x v="25"/>
    <x v="12"/>
    <s v="Aggregate"/>
    <s v="Aggregate"/>
    <x v="0"/>
    <n v="119.399805778505"/>
    <n v="3601869.7635965999"/>
    <n v="3601869.7635965999"/>
    <n v="0"/>
    <n v="156174.94595828501"/>
    <n v="0"/>
    <n v="2120.59069189397"/>
    <n v="0"/>
    <n v="5.8170351497518196"/>
    <n v="2126.4077270437201"/>
    <n v="1.8644048314105E-3"/>
    <n v="0"/>
    <n v="4.8654801029666501E-3"/>
    <n v="6.7298849343771497E-3"/>
    <n v="1.2847534955944E-2"/>
    <n v="0"/>
    <n v="7.97589030580826E-3"/>
    <n v="2.0823425261752199E-2"/>
    <n v="224.22703793205801"/>
  </r>
  <r>
    <s v="San Bernardino"/>
    <x v="25"/>
    <x v="12"/>
    <s v="Aggregate"/>
    <s v="Aggregate"/>
    <x v="0"/>
    <n v="76.100095936589497"/>
    <n v="2424273.73712062"/>
    <n v="2424273.73712062"/>
    <n v="0"/>
    <n v="99538.925485058993"/>
    <n v="0"/>
    <n v="1443.63173979052"/>
    <n v="0"/>
    <n v="3.7459550009192801"/>
    <n v="1447.37769479144"/>
    <n v="1.35072002839973E-3"/>
    <n v="0"/>
    <n v="3.1778472068596901E-3"/>
    <n v="4.5285672352594298E-3"/>
    <n v="8.9192613644562008E-3"/>
    <n v="0"/>
    <n v="5.3137048317507601E-3"/>
    <n v="1.4232966196206899E-2"/>
    <n v="152.62416945935999"/>
  </r>
  <r>
    <s v="San Bernardino"/>
    <x v="25"/>
    <x v="12"/>
    <s v="Aggregate"/>
    <s v="Aggregate"/>
    <x v="3"/>
    <n v="522.04180536759998"/>
    <n v="23600327.556378402"/>
    <n v="0"/>
    <n v="23600327.556378402"/>
    <n v="682830.681420821"/>
    <n v="47679470.271617197"/>
    <n v="0"/>
    <n v="0"/>
    <n v="0"/>
    <n v="0"/>
    <n v="0"/>
    <n v="0"/>
    <n v="0"/>
    <n v="0"/>
    <n v="0"/>
    <n v="0"/>
    <n v="0"/>
    <n v="0"/>
    <n v="0"/>
  </r>
  <r>
    <s v="Riverside"/>
    <x v="25"/>
    <x v="12"/>
    <s v="Aggregate"/>
    <s v="Aggregate"/>
    <x v="3"/>
    <n v="649.21513519557197"/>
    <n v="27400346.967635799"/>
    <n v="0"/>
    <n v="27400346.967635799"/>
    <n v="849173.39683580794"/>
    <n v="55317036.926426902"/>
    <n v="0"/>
    <n v="0"/>
    <n v="0"/>
    <n v="0"/>
    <n v="0"/>
    <n v="0"/>
    <n v="0"/>
    <n v="0"/>
    <n v="0"/>
    <n v="0"/>
    <n v="0"/>
    <n v="0"/>
    <n v="0"/>
  </r>
  <r>
    <s v="San Bernardino"/>
    <x v="25"/>
    <x v="12"/>
    <s v="Aggregate"/>
    <s v="Aggregate"/>
    <x v="2"/>
    <n v="90.486017362054795"/>
    <n v="2319934.9304964198"/>
    <n v="2319934.9304964198"/>
    <n v="0"/>
    <n v="118355.71070956701"/>
    <n v="0"/>
    <n v="1410.15622197993"/>
    <n v="0"/>
    <n v="0"/>
    <n v="1410.15622197993"/>
    <n v="5.4226769777054101E-3"/>
    <n v="0"/>
    <n v="0"/>
    <n v="5.4226769777054101E-3"/>
    <n v="0.28746957073763602"/>
    <n v="0"/>
    <n v="0"/>
    <n v="0.28746957073763602"/>
    <n v="162.992551581014"/>
  </r>
  <r>
    <s v="Riverside"/>
    <x v="25"/>
    <x v="12"/>
    <s v="Aggregate"/>
    <s v="Aggregate"/>
    <x v="2"/>
    <n v="16.4174732945445"/>
    <n v="487827.30898627901"/>
    <n v="487827.30898627901"/>
    <n v="0"/>
    <n v="21474.055069264199"/>
    <n v="0"/>
    <n v="297.24309436458702"/>
    <n v="0"/>
    <n v="0"/>
    <n v="297.24309436458702"/>
    <n v="9.6208395988161101E-4"/>
    <n v="0"/>
    <n v="0"/>
    <n v="9.6208395988161101E-4"/>
    <n v="6.0594949275719602E-2"/>
    <n v="0"/>
    <n v="0"/>
    <n v="6.0594949275719602E-2"/>
    <n v="34.356768161683597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A9A6C26B-AECA-4C7A-B3E3-167F188723CC}" name="PivotTable3" cacheId="1" applyNumberFormats="0" applyBorderFormats="0" applyFontFormats="0" applyPatternFormats="0" applyAlignmentFormats="0" applyWidthHeightFormats="1" dataCaption="Values" updatedVersion="8" minRefreshableVersion="3" useAutoFormatting="1" rowGrandTotals="0" itemPrintTitles="1" createdVersion="8" indent="0" outline="1" outlineData="1" multipleFieldFilters="0">
  <location ref="AC9:AE35" firstHeaderRow="0" firstDataRow="1" firstDataCol="1" rowPageCount="2" colPageCount="1"/>
  <pivotFields count="25">
    <pivotField showAll="0"/>
    <pivotField axis="axisRow" showAll="0">
      <items count="27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t="default"/>
      </items>
    </pivotField>
    <pivotField axis="axisPage" multipleItemSelectionAllowed="1" showAll="0">
      <items count="14">
        <item h="1" x="0"/>
        <item x="1"/>
        <item x="2"/>
        <item x="3"/>
        <item h="1" x="4"/>
        <item h="1" x="5"/>
        <item x="6"/>
        <item x="7"/>
        <item h="1" x="8"/>
        <item h="1" x="9"/>
        <item h="1" x="10"/>
        <item h="1" x="11"/>
        <item h="1" x="12"/>
        <item t="default"/>
      </items>
    </pivotField>
    <pivotField showAll="0"/>
    <pivotField showAll="0"/>
    <pivotField axis="axisPage" multipleItemSelectionAllowed="1" showAll="0">
      <items count="6">
        <item h="1" x="1"/>
        <item x="3"/>
        <item h="1" x="0"/>
        <item h="1" x="2"/>
        <item h="1" x="4"/>
        <item t="default"/>
      </items>
    </pivotField>
    <pivotField showAll="0"/>
    <pivotField showAll="0"/>
    <pivotField showAll="0"/>
    <pivotField dataField="1" showAll="0"/>
    <pivotField showAll="0"/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1">
    <field x="1"/>
  </rowFields>
  <rowItems count="26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</rowItems>
  <colFields count="1">
    <field x="-2"/>
  </colFields>
  <colItems count="2">
    <i>
      <x/>
    </i>
    <i i="1">
      <x v="1"/>
    </i>
  </colItems>
  <pageFields count="2">
    <pageField fld="2" hier="-1"/>
    <pageField fld="5" hier="-1"/>
  </pageFields>
  <dataFields count="2">
    <dataField name="Sum of Energy Consumption" fld="11" baseField="0" baseItem="0"/>
    <dataField name="Sum of EVMT" fld="9" baseField="0" baseItem="0"/>
  </dataFields>
  <formats count="11">
    <format dxfId="14">
      <pivotArea outline="0" collapsedLevelsAreSubtotals="1" fieldPosition="0"/>
    </format>
    <format dxfId="13">
      <pivotArea type="all" dataOnly="0" outline="0" fieldPosition="0"/>
    </format>
    <format dxfId="12">
      <pivotArea outline="0" collapsedLevelsAreSubtotals="1" fieldPosition="0"/>
    </format>
    <format dxfId="11">
      <pivotArea field="1" type="button" dataOnly="0" labelOnly="1" outline="0" axis="axisRow" fieldPosition="0"/>
    </format>
    <format dxfId="10">
      <pivotArea dataOnly="0" labelOnly="1" fieldPosition="0">
        <references count="1">
          <reference field="1" count="0"/>
        </references>
      </pivotArea>
    </format>
    <format dxfId="9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8">
      <pivotArea outline="0" collapsedLevelsAreSubtotals="1" fieldPosition="0"/>
    </format>
    <format dxfId="7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6">
      <pivotArea outline="0" collapsedLevelsAreSubtotals="1" fieldPosition="0"/>
    </format>
    <format dxfId="5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4">
      <pivotArea outline="0" collapsedLevelsAreSubtotals="1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ESA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F9A134"/>
      </a:accent1>
      <a:accent2>
        <a:srgbClr val="ADAFB2"/>
      </a:accent2>
      <a:accent3>
        <a:srgbClr val="1193BA"/>
      </a:accent3>
      <a:accent4>
        <a:srgbClr val="66CAD8"/>
      </a:accent4>
      <a:accent5>
        <a:srgbClr val="8FCEA5"/>
      </a:accent5>
      <a:accent6>
        <a:srgbClr val="00A79D"/>
      </a:accent6>
      <a:hlink>
        <a:srgbClr val="0563C1"/>
      </a:hlink>
      <a:folHlink>
        <a:srgbClr val="954F72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CA35" dT="2022-12-01T22:52:27.49" personId="{B667D095-2965-44BD-AE12-683F3D541BE6}" id="{41F3B19C-8E82-4A51-8CCC-68EEB7855D90}">
    <text>VMT was not broken down by LHDT, MHDT, HHDT, and bus in 2015. I used the proportion from 2010 to break out the total truck VMT for 2015 including buses. Should we exclude buses from the truck VMT total?</text>
  </threadedComment>
</ThreadedComments>
</file>

<file path=xl/threadedComments/threadedComment2.xml><?xml version="1.0" encoding="utf-8"?>
<ThreadedComments xmlns="http://schemas.microsoft.com/office/spreadsheetml/2018/threadedcomments" xmlns:x="http://schemas.openxmlformats.org/spreadsheetml/2006/main">
  <threadedComment ref="BW35" dT="2022-12-01T22:52:27.49" personId="{B667D095-2965-44BD-AE12-683F3D541BE6}" id="{1A1CF8A1-54D7-412E-8C5F-B4D3EDDF4C3B}">
    <text>VMT was not broken down by LHDT, MHDT, HHDT, and bus in 2015. I used the proportion from 2010 to break out the total truck VMT for 2015 including buses. Should we exclude buses from the truck VMT total?</text>
  </threadedComment>
</ThreadedComment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hyperlink" Target="https://driveclean.ca.gov/electric-car-charging" TargetMode="Externa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Relationship Id="rId4" Type="http://schemas.microsoft.com/office/2017/10/relationships/threadedComment" Target="../threadedComments/threadedComment1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3.bin"/><Relationship Id="rId4" Type="http://schemas.microsoft.com/office/2017/10/relationships/threadedComment" Target="../threadedComments/threadedComment2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s://leginfo.legislature.ca.gov/faces/billNavClient.xhtml?bill_id=201720180SB100" TargetMode="Externa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hyperlink" Target="https://ww2.arb.ca.gov/resources/documents/electrify-america-reports" TargetMode="External"/><Relationship Id="rId1" Type="http://schemas.openxmlformats.org/officeDocument/2006/relationships/hyperlink" Target="https://www.recurrentauto.com/research/why-doesnt-your-battery-get-all-the-energy-you-pay-for" TargetMode="Externa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hyperlink" Target="https://ww2.arb.ca.gov/resources/documents/electrify-america-reports" TargetMode="External"/><Relationship Id="rId1" Type="http://schemas.openxmlformats.org/officeDocument/2006/relationships/hyperlink" Target="https://www.recurrentauto.com/research/why-doesnt-your-battery-get-all-the-energy-you-pay-for" TargetMode="Externa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hyperlink" Target="https://media.electrifyamerica.com/assets/documents/original/1076-AppendicestoQ22023ReporttoCARBPublic.pdf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018499-6163-41B8-A6B7-3002E4BF9221}">
  <dimension ref="A1:A7"/>
  <sheetViews>
    <sheetView showGridLines="0" workbookViewId="0">
      <selection activeCell="AB13" sqref="AB13"/>
    </sheetView>
  </sheetViews>
  <sheetFormatPr defaultRowHeight="15" x14ac:dyDescent="0.25"/>
  <sheetData>
    <row r="1" spans="1:1" ht="24" x14ac:dyDescent="0.4">
      <c r="A1" s="279" t="s">
        <v>391</v>
      </c>
    </row>
    <row r="2" spans="1:1" ht="21" x14ac:dyDescent="0.35">
      <c r="A2" s="280" t="s">
        <v>390</v>
      </c>
    </row>
    <row r="3" spans="1:1" ht="18.75" x14ac:dyDescent="0.3">
      <c r="A3" s="277" t="s">
        <v>386</v>
      </c>
    </row>
    <row r="4" spans="1:1" ht="18.75" x14ac:dyDescent="0.3">
      <c r="A4" s="278" t="s">
        <v>385</v>
      </c>
    </row>
    <row r="5" spans="1:1" ht="18.75" x14ac:dyDescent="0.3">
      <c r="A5" s="278" t="s">
        <v>387</v>
      </c>
    </row>
    <row r="6" spans="1:1" ht="18.75" x14ac:dyDescent="0.3">
      <c r="A6" s="278" t="s">
        <v>388</v>
      </c>
    </row>
    <row r="7" spans="1:1" ht="18.75" x14ac:dyDescent="0.3">
      <c r="A7" s="278" t="s">
        <v>389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159455-8D70-48D6-ACC4-876195B651AC}">
  <sheetPr>
    <pageSetUpPr autoPageBreaks="0"/>
  </sheetPr>
  <dimension ref="B1:BL95"/>
  <sheetViews>
    <sheetView showGridLines="0" tabSelected="1" topLeftCell="B1" zoomScaleNormal="100" workbookViewId="0">
      <pane xSplit="4" topLeftCell="F1" activePane="topRight" state="frozen"/>
      <selection activeCell="AA7" sqref="AA7"/>
      <selection pane="topRight" activeCell="V7" sqref="V7"/>
    </sheetView>
  </sheetViews>
  <sheetFormatPr defaultRowHeight="15" outlineLevelRow="1" outlineLevelCol="3" x14ac:dyDescent="0.25"/>
  <cols>
    <col min="2" max="2" width="27.85546875" customWidth="1"/>
    <col min="3" max="6" width="10.42578125" customWidth="1"/>
    <col min="7" max="18" width="16.7109375" hidden="1" customWidth="1" outlineLevel="1"/>
    <col min="19" max="19" width="14.85546875" customWidth="1" collapsed="1"/>
    <col min="20" max="26" width="14.85546875" customWidth="1"/>
    <col min="27" max="32" width="14.85546875" hidden="1" customWidth="1" outlineLevel="1"/>
    <col min="33" max="33" width="14.85546875" customWidth="1" collapsed="1"/>
    <col min="34" max="36" width="14.85546875" customWidth="1"/>
    <col min="37" max="42" width="14.85546875" hidden="1" customWidth="1" outlineLevel="1"/>
    <col min="43" max="43" width="14.85546875" customWidth="1" collapsed="1"/>
    <col min="44" max="47" width="14.85546875" customWidth="1"/>
    <col min="48" max="50" width="11" hidden="1" customWidth="1" outlineLevel="3"/>
    <col min="51" max="52" width="14.28515625" hidden="1" customWidth="1" outlineLevel="3"/>
    <col min="53" max="53" width="14.28515625" hidden="1" customWidth="1" outlineLevel="2" collapsed="1"/>
    <col min="54" max="54" width="14.28515625" hidden="1" customWidth="1" outlineLevel="2"/>
    <col min="55" max="56" width="15.7109375" hidden="1" customWidth="1" outlineLevel="3"/>
    <col min="57" max="57" width="15.7109375" hidden="1" customWidth="1" outlineLevel="2" collapsed="1"/>
    <col min="58" max="58" width="15.7109375" hidden="1" customWidth="1" outlineLevel="2"/>
    <col min="59" max="59" width="15" hidden="1" customWidth="1" outlineLevel="1" collapsed="1"/>
    <col min="60" max="60" width="16" hidden="1" customWidth="1" outlineLevel="1"/>
    <col min="61" max="61" width="16.85546875" bestFit="1" customWidth="1" collapsed="1"/>
    <col min="62" max="62" width="12.5703125" bestFit="1" customWidth="1"/>
  </cols>
  <sheetData>
    <row r="1" spans="2:64" ht="21" customHeight="1" x14ac:dyDescent="0.4">
      <c r="B1" s="100" t="s">
        <v>0</v>
      </c>
    </row>
    <row r="2" spans="2:64" ht="21" customHeight="1" x14ac:dyDescent="0.35">
      <c r="B2" s="101" t="s">
        <v>1</v>
      </c>
    </row>
    <row r="3" spans="2:64" ht="7.5" customHeight="1" x14ac:dyDescent="0.35">
      <c r="B3" s="101"/>
    </row>
    <row r="4" spans="2:64" ht="16.5" customHeight="1" x14ac:dyDescent="0.25">
      <c r="B4" s="248" t="s">
        <v>371</v>
      </c>
    </row>
    <row r="5" spans="2:64" ht="16.5" customHeight="1" x14ac:dyDescent="0.25">
      <c r="B5" s="247" t="s">
        <v>372</v>
      </c>
    </row>
    <row r="6" spans="2:64" ht="6.75" customHeight="1" x14ac:dyDescent="0.35">
      <c r="B6" s="101"/>
    </row>
    <row r="7" spans="2:64" ht="14.25" customHeight="1" x14ac:dyDescent="0.25">
      <c r="B7" s="30" t="s">
        <v>376</v>
      </c>
      <c r="C7" s="271">
        <v>25</v>
      </c>
      <c r="D7" t="s">
        <v>2</v>
      </c>
      <c r="AS7" s="281"/>
    </row>
    <row r="8" spans="2:64" ht="14.25" customHeight="1" x14ac:dyDescent="0.25">
      <c r="B8" s="30" t="s">
        <v>373</v>
      </c>
      <c r="C8" s="271">
        <v>1</v>
      </c>
      <c r="D8" t="s">
        <v>2</v>
      </c>
      <c r="AP8" s="281"/>
      <c r="AQ8" s="281"/>
      <c r="AR8" s="281"/>
      <c r="AS8" s="281"/>
    </row>
    <row r="9" spans="2:64" ht="6.75" customHeight="1" x14ac:dyDescent="0.35">
      <c r="B9" s="101"/>
    </row>
    <row r="10" spans="2:64" ht="18" customHeight="1" x14ac:dyDescent="0.25">
      <c r="B10" s="322" t="s">
        <v>3</v>
      </c>
      <c r="C10" s="320" t="s">
        <v>4</v>
      </c>
      <c r="D10" s="321"/>
      <c r="E10" s="321"/>
      <c r="F10" s="324"/>
      <c r="G10" s="320" t="s">
        <v>5</v>
      </c>
      <c r="H10" s="321"/>
      <c r="I10" s="321"/>
      <c r="J10" s="321"/>
      <c r="K10" s="321"/>
      <c r="L10" s="321"/>
      <c r="M10" s="321"/>
      <c r="N10" s="321"/>
      <c r="O10" s="321"/>
      <c r="P10" s="321"/>
      <c r="Q10" s="321"/>
      <c r="R10" s="321"/>
      <c r="S10" s="321"/>
      <c r="T10" s="321"/>
      <c r="U10" s="321"/>
      <c r="V10" s="321"/>
      <c r="W10" s="324"/>
      <c r="X10" s="320" t="s">
        <v>6</v>
      </c>
      <c r="Y10" s="334"/>
      <c r="Z10" s="334"/>
      <c r="AA10" s="321"/>
      <c r="AB10" s="321"/>
      <c r="AC10" s="321"/>
      <c r="AD10" s="321"/>
      <c r="AE10" s="321"/>
      <c r="AF10" s="321"/>
      <c r="AG10" s="321"/>
      <c r="AH10" s="321"/>
      <c r="AI10" s="321"/>
      <c r="AJ10" s="321"/>
      <c r="AK10" s="321"/>
      <c r="AL10" s="321"/>
      <c r="AM10" s="321"/>
      <c r="AN10" s="321"/>
      <c r="AO10" s="321"/>
      <c r="AP10" s="321"/>
      <c r="AQ10" s="321"/>
      <c r="AR10" s="321"/>
      <c r="AS10" s="321"/>
      <c r="AT10" s="321"/>
      <c r="AU10" s="321"/>
      <c r="AV10" s="321"/>
      <c r="AW10" s="321"/>
      <c r="AX10" s="324"/>
      <c r="AY10" s="320" t="s">
        <v>362</v>
      </c>
      <c r="AZ10" s="321"/>
      <c r="BA10" s="321"/>
      <c r="BB10" s="321"/>
      <c r="BC10" s="321"/>
      <c r="BD10" s="321"/>
      <c r="BE10" s="321"/>
      <c r="BF10" s="321"/>
      <c r="BG10" s="321"/>
      <c r="BH10" s="321"/>
      <c r="BI10" s="321"/>
    </row>
    <row r="11" spans="2:64" ht="30" customHeight="1" x14ac:dyDescent="0.25">
      <c r="B11" s="322"/>
      <c r="C11" s="325" t="s">
        <v>8</v>
      </c>
      <c r="D11" s="326"/>
      <c r="E11" s="326"/>
      <c r="F11" s="326"/>
      <c r="G11" s="315" t="s">
        <v>9</v>
      </c>
      <c r="H11" s="315"/>
      <c r="I11" s="317"/>
      <c r="J11" s="316" t="s">
        <v>10</v>
      </c>
      <c r="K11" s="315"/>
      <c r="L11" s="317"/>
      <c r="M11" s="316" t="s">
        <v>11</v>
      </c>
      <c r="N11" s="315"/>
      <c r="O11" s="317"/>
      <c r="P11" s="315" t="s">
        <v>12</v>
      </c>
      <c r="Q11" s="315"/>
      <c r="R11" s="317"/>
      <c r="S11" s="316" t="s">
        <v>13</v>
      </c>
      <c r="T11" s="315"/>
      <c r="U11" s="317"/>
      <c r="V11" s="316" t="s">
        <v>414</v>
      </c>
      <c r="W11" s="317"/>
      <c r="X11" s="316" t="s">
        <v>14</v>
      </c>
      <c r="Y11" s="315"/>
      <c r="Z11" s="315"/>
      <c r="AA11" s="315"/>
      <c r="AB11" s="315"/>
      <c r="AC11" s="315"/>
      <c r="AD11" s="315"/>
      <c r="AE11" s="315"/>
      <c r="AF11" s="315"/>
      <c r="AG11" s="315"/>
      <c r="AH11" s="316" t="s">
        <v>15</v>
      </c>
      <c r="AI11" s="315"/>
      <c r="AJ11" s="315"/>
      <c r="AK11" s="315"/>
      <c r="AL11" s="315"/>
      <c r="AM11" s="315"/>
      <c r="AN11" s="315"/>
      <c r="AO11" s="315"/>
      <c r="AP11" s="315"/>
      <c r="AQ11" s="317"/>
      <c r="AR11" s="318" t="s">
        <v>422</v>
      </c>
      <c r="AS11" s="318" t="s">
        <v>423</v>
      </c>
      <c r="AT11" s="318" t="s">
        <v>424</v>
      </c>
      <c r="AU11" s="318" t="s">
        <v>374</v>
      </c>
      <c r="AV11" s="316" t="s">
        <v>7</v>
      </c>
      <c r="AW11" s="315"/>
      <c r="AX11" s="317"/>
      <c r="AY11" s="316" t="s">
        <v>14</v>
      </c>
      <c r="AZ11" s="315"/>
      <c r="BA11" s="315"/>
      <c r="BB11" s="317"/>
      <c r="BC11" s="316" t="s">
        <v>15</v>
      </c>
      <c r="BD11" s="315"/>
      <c r="BE11" s="315"/>
      <c r="BF11" s="317"/>
      <c r="BG11" s="318" t="s">
        <v>368</v>
      </c>
      <c r="BH11" s="314" t="s">
        <v>370</v>
      </c>
      <c r="BI11" s="314" t="s">
        <v>418</v>
      </c>
    </row>
    <row r="12" spans="2:64" ht="60" x14ac:dyDescent="0.25">
      <c r="B12" s="323"/>
      <c r="C12" s="196" t="s">
        <v>14</v>
      </c>
      <c r="D12" s="196" t="s">
        <v>15</v>
      </c>
      <c r="E12" s="198" t="s">
        <v>18</v>
      </c>
      <c r="F12" s="198" t="s">
        <v>24</v>
      </c>
      <c r="G12" s="199" t="s">
        <v>14</v>
      </c>
      <c r="H12" s="199" t="s">
        <v>15</v>
      </c>
      <c r="I12" s="199" t="s">
        <v>18</v>
      </c>
      <c r="J12" s="199" t="s">
        <v>14</v>
      </c>
      <c r="K12" s="199" t="s">
        <v>15</v>
      </c>
      <c r="L12" s="199" t="s">
        <v>18</v>
      </c>
      <c r="M12" s="200" t="s">
        <v>14</v>
      </c>
      <c r="N12" s="200" t="s">
        <v>15</v>
      </c>
      <c r="O12" s="200" t="s">
        <v>18</v>
      </c>
      <c r="P12" s="197" t="s">
        <v>14</v>
      </c>
      <c r="Q12" s="200" t="s">
        <v>15</v>
      </c>
      <c r="R12" s="200" t="s">
        <v>18</v>
      </c>
      <c r="S12" s="200" t="s">
        <v>14</v>
      </c>
      <c r="T12" s="200" t="s">
        <v>15</v>
      </c>
      <c r="U12" s="201" t="s">
        <v>18</v>
      </c>
      <c r="V12" s="200" t="s">
        <v>14</v>
      </c>
      <c r="W12" s="200" t="s">
        <v>15</v>
      </c>
      <c r="X12" s="199" t="s">
        <v>419</v>
      </c>
      <c r="Y12" s="199" t="s">
        <v>420</v>
      </c>
      <c r="Z12" s="199" t="s">
        <v>421</v>
      </c>
      <c r="AA12" s="202" t="s">
        <v>19</v>
      </c>
      <c r="AB12" s="202" t="s">
        <v>20</v>
      </c>
      <c r="AC12" s="199" t="s">
        <v>21</v>
      </c>
      <c r="AD12" s="202" t="s">
        <v>22</v>
      </c>
      <c r="AE12" s="202" t="s">
        <v>23</v>
      </c>
      <c r="AF12" s="201" t="s">
        <v>18</v>
      </c>
      <c r="AG12" s="201" t="s">
        <v>361</v>
      </c>
      <c r="AH12" s="199" t="s">
        <v>419</v>
      </c>
      <c r="AI12" s="199" t="s">
        <v>420</v>
      </c>
      <c r="AJ12" s="199" t="s">
        <v>421</v>
      </c>
      <c r="AK12" s="201" t="s">
        <v>19</v>
      </c>
      <c r="AL12" s="201" t="s">
        <v>20</v>
      </c>
      <c r="AM12" s="201" t="s">
        <v>21</v>
      </c>
      <c r="AN12" s="201" t="s">
        <v>22</v>
      </c>
      <c r="AO12" s="201" t="s">
        <v>23</v>
      </c>
      <c r="AP12" s="201" t="s">
        <v>18</v>
      </c>
      <c r="AQ12" s="199" t="s">
        <v>361</v>
      </c>
      <c r="AR12" s="319"/>
      <c r="AS12" s="319"/>
      <c r="AT12" s="319"/>
      <c r="AU12" s="319"/>
      <c r="AV12" s="202" t="s">
        <v>16</v>
      </c>
      <c r="AW12" s="224" t="s">
        <v>17</v>
      </c>
      <c r="AX12" s="224" t="s">
        <v>18</v>
      </c>
      <c r="AY12" s="202" t="s">
        <v>365</v>
      </c>
      <c r="AZ12" s="202" t="s">
        <v>364</v>
      </c>
      <c r="BA12" s="202" t="s">
        <v>369</v>
      </c>
      <c r="BB12" s="202" t="s">
        <v>366</v>
      </c>
      <c r="BC12" s="202" t="s">
        <v>367</v>
      </c>
      <c r="BD12" s="202" t="s">
        <v>364</v>
      </c>
      <c r="BE12" s="202" t="s">
        <v>369</v>
      </c>
      <c r="BF12" s="202" t="s">
        <v>366</v>
      </c>
      <c r="BG12" s="319"/>
      <c r="BH12" s="315"/>
      <c r="BI12" s="315"/>
    </row>
    <row r="13" spans="2:64" x14ac:dyDescent="0.25">
      <c r="B13" s="99">
        <v>2020</v>
      </c>
      <c r="C13" s="267"/>
      <c r="D13" s="268"/>
      <c r="E13" s="253">
        <f>IF(SUM(C13:D13)=0,0,SUM(C13:D13))</f>
        <v>0</v>
      </c>
      <c r="F13" s="309">
        <f>IF(E13=0,0,E13/$E$69)</f>
        <v>0</v>
      </c>
      <c r="G13" s="183">
        <f t="shared" ref="G13:G44" si="0">_xlfn.XLOOKUP($B13,Years,L2_Charger_Total)*L2_Sessions_per_Day*L2_kWh_per_Session*1/L2_Losses*days_year</f>
        <v>0</v>
      </c>
      <c r="H13" s="184">
        <f t="shared" ref="H13:H44" si="1">_xlfn.XLOOKUP($B13,Years,DCFC_Charger_Total)*DCFC_Sessions_per_Day*DCFC_kWh_per_Session*1/DCFC_Losses*days_year</f>
        <v>0</v>
      </c>
      <c r="I13" s="185">
        <f>SUM(G13:H13)</f>
        <v>0</v>
      </c>
      <c r="J13" s="183">
        <f>G13/kWh_MWh*_xlfn.XLOOKUP($B13,'eGRID CAMX'!$I$36:$I$91,'eGRID CAMX'!$H$36:$H$91)/lb_MT</f>
        <v>0</v>
      </c>
      <c r="K13" s="184">
        <f>H13/kWh_MWh*_xlfn.XLOOKUP($B13,'eGRID CAMX'!$I$36:$I$91,'eGRID CAMX'!$H$36:$H$91)/lb_MT</f>
        <v>0</v>
      </c>
      <c r="L13" s="185">
        <f>SUM(J13:K13)</f>
        <v>0</v>
      </c>
      <c r="M13" s="183">
        <f t="shared" ref="M13:M42" si="2">G13/kWh_mile</f>
        <v>0</v>
      </c>
      <c r="N13" s="256">
        <f t="shared" ref="N13:N43" si="3">H13/kWh_mile</f>
        <v>0</v>
      </c>
      <c r="O13" s="185">
        <f>SUM(M13:N13)</f>
        <v>0</v>
      </c>
      <c r="P13" s="257">
        <f>M13*_xlfn.XLOOKUP($B13,SB_Riverside_EMFAC!$BE$12:$BE$67,SB_Riverside_EMFAC!$BP$12:$BP$67)/g_MT</f>
        <v>0</v>
      </c>
      <c r="Q13" s="258">
        <f>N13*_xlfn.XLOOKUP($B13,SB_Riverside_EMFAC!$BE$12:$BE$67,SB_Riverside_EMFAC!$BP$12:$BP$67)/g_MT</f>
        <v>0</v>
      </c>
      <c r="R13" s="185">
        <f>SUM(P13:Q13)</f>
        <v>0</v>
      </c>
      <c r="S13" s="259">
        <f>P13-J13</f>
        <v>0</v>
      </c>
      <c r="T13" s="258">
        <f>Q13-K13</f>
        <v>0</v>
      </c>
      <c r="U13" s="260">
        <f>SUM(S13:T13)</f>
        <v>0</v>
      </c>
      <c r="V13" s="299">
        <f t="shared" ref="V13:V44" si="4">IFERROR(S13/_xlfn.XLOOKUP($B13,Years,L2_Charger_Total),0)</f>
        <v>0</v>
      </c>
      <c r="W13" s="300">
        <f t="shared" ref="W13:W44" si="5">IFERROR(T13/_xlfn.XLOOKUP($B13,Years,DCFC_Charger_Total),0)</f>
        <v>0</v>
      </c>
      <c r="X13" s="226">
        <f>_xlfn.XLOOKUP($B13,Amortization_Years,L2_Amortization)*L2_Hardware_Cost</f>
        <v>0</v>
      </c>
      <c r="Y13" s="243">
        <f>_xlfn.XLOOKUP($B13,Amortization_Years,L2_Amortization)*L2_Installation_Cost</f>
        <v>0</v>
      </c>
      <c r="Z13" s="243">
        <f>SUM(X13:Y13)</f>
        <v>0</v>
      </c>
      <c r="AA13" s="205">
        <f t="shared" ref="AA13:AA44" si="6">G13*L2_Electricity_Cost</f>
        <v>0</v>
      </c>
      <c r="AB13" s="205">
        <f t="shared" ref="AB13:AB44" si="7">_xlfn.XLOOKUP($B13,Years,L2_Charger_Total)*L2_Demand_Charge</f>
        <v>0</v>
      </c>
      <c r="AC13" s="210">
        <f t="shared" ref="AC13:AC44" si="8">_xlfn.XLOOKUP($B13,Years,L2_Charger_Total)*L2_Fixed_Charge</f>
        <v>0</v>
      </c>
      <c r="AD13" s="213">
        <f t="shared" ref="AD13:AD44" si="9">_xlfn.XLOOKUP($B13,Years,L2_Charger_Total)*L2_Maintenance_Charge</f>
        <v>0</v>
      </c>
      <c r="AE13" s="213">
        <f t="shared" ref="AE13:AE44" si="10">_xlfn.XLOOKUP($B13,Years,L2_Charger_Total)*L2_Network_Charge</f>
        <v>0</v>
      </c>
      <c r="AF13" s="228">
        <f t="shared" ref="AF13:AF17" si="11">SUM(Z13:AE13)</f>
        <v>0</v>
      </c>
      <c r="AG13" s="211">
        <f t="shared" ref="AG13:AG44" si="12">IFERROR(AF13/_xlfn.XLOOKUP($B13,Years,L2_Charger_Total),0)</f>
        <v>0</v>
      </c>
      <c r="AH13" s="235">
        <f>_xlfn.XLOOKUP($B13,Amortization_Years,DCFC_Amortization)*DCFC_Hardware_Cost</f>
        <v>0</v>
      </c>
      <c r="AI13" s="335">
        <f>_xlfn.XLOOKUP($B13,Amortization_Years,DCFC_Amortization)*DCFC_Installation_Cost</f>
        <v>0</v>
      </c>
      <c r="AJ13" s="335">
        <f>SUM(AH13:AI13)</f>
        <v>0</v>
      </c>
      <c r="AK13" s="205">
        <f t="shared" ref="AK13:AK44" si="13">H13*DCFC_Electricity_Cost</f>
        <v>0</v>
      </c>
      <c r="AL13" s="205">
        <f t="shared" ref="AL13:AL44" si="14">_xlfn.XLOOKUP($B13,Years,DCFC_Charger_Total)*DCFC_Demand_Charge</f>
        <v>0</v>
      </c>
      <c r="AM13" s="209">
        <f t="shared" ref="AM13:AM44" si="15">_xlfn.XLOOKUP($B13,Years,DCFC_Charger_Total)*DCFC_Fixed_Charge</f>
        <v>0</v>
      </c>
      <c r="AN13" s="213">
        <f t="shared" ref="AN13:AN44" si="16">_xlfn.XLOOKUP($B13,Years,DCFC_Charger_Total)*DCFC_Maintenance_Charge</f>
        <v>0</v>
      </c>
      <c r="AO13" s="213">
        <f t="shared" ref="AO13:AO44" si="17">_xlfn.XLOOKUP($B13,Years,DCFC_Charger_Total)*DCFC_Network_Charge</f>
        <v>0</v>
      </c>
      <c r="AP13" s="227">
        <f>SUM(AJ13:AO13)</f>
        <v>0</v>
      </c>
      <c r="AQ13" s="232">
        <f t="shared" ref="AQ13:AQ44" si="18">IFERROR(AO13/_xlfn.XLOOKUP($B13,Years,DCFC_Charger_Total),0)</f>
        <v>0</v>
      </c>
      <c r="AR13" s="232">
        <f>SUM(X13,AH13)</f>
        <v>0</v>
      </c>
      <c r="AS13" s="232">
        <f>SUM(Y13,AI13)</f>
        <v>0</v>
      </c>
      <c r="AT13" s="232">
        <f>SUM(AR13:AS13)</f>
        <v>0</v>
      </c>
      <c r="AU13" s="215">
        <f>SUM(AF13,AP13)</f>
        <v>0</v>
      </c>
      <c r="AV13" s="220">
        <f t="shared" ref="AV13:AV43" si="19">IFERROR(AF13/S13,0)</f>
        <v>0</v>
      </c>
      <c r="AW13" s="221">
        <f t="shared" ref="AW13:AW43" si="20">IFERROR(AP13/T13,0)</f>
        <v>0</v>
      </c>
      <c r="AX13" s="244">
        <f t="shared" ref="AX13:AX43" si="21">IFERROR(AU13/U13,0)</f>
        <v>0</v>
      </c>
      <c r="AY13" s="242">
        <f t="shared" ref="AY13:AY44" si="22">G13*L2_Charging_Fee</f>
        <v>0</v>
      </c>
      <c r="AZ13" s="213">
        <f t="shared" ref="AZ13:AZ44" si="23">P13*LCFS_Credit</f>
        <v>0</v>
      </c>
      <c r="BA13" s="227">
        <f>SUM(AZ13:AZ13)</f>
        <v>0</v>
      </c>
      <c r="BB13" s="211">
        <f t="shared" ref="BB13:BB44" si="24">IFERROR(BA13/_xlfn.XLOOKUP($B13,Years,L2_Charger_Total),0)</f>
        <v>0</v>
      </c>
      <c r="BC13" s="235">
        <f t="shared" ref="BC13:BC44" si="25">H13*DCFC_Charging_Fee</f>
        <v>0</v>
      </c>
      <c r="BD13" s="213">
        <f t="shared" ref="BD13:BD44" si="26">Q13*LCFS_Credit</f>
        <v>0</v>
      </c>
      <c r="BE13" s="227">
        <f t="shared" ref="BE13:BE44" si="27">SUM(BC13:BD13)</f>
        <v>0</v>
      </c>
      <c r="BF13" s="232">
        <f t="shared" ref="BF13:BF44" si="28">IFERROR(BE13/_xlfn.XLOOKUP($B13,Years,DCFC_Charger_Total),0)</f>
        <v>0</v>
      </c>
      <c r="BG13" s="211">
        <f>SUM(BE13,BA13)</f>
        <v>0</v>
      </c>
      <c r="BH13" s="249">
        <f>BG13-AU13</f>
        <v>0</v>
      </c>
      <c r="BI13" s="249">
        <f>BG13-AU13+AT13</f>
        <v>0</v>
      </c>
      <c r="BJ13" s="238"/>
      <c r="BK13" s="238"/>
      <c r="BL13" s="238"/>
    </row>
    <row r="14" spans="2:64" x14ac:dyDescent="0.25">
      <c r="B14" s="99">
        <v>2021</v>
      </c>
      <c r="C14" s="269"/>
      <c r="D14" s="270"/>
      <c r="E14" s="254">
        <f t="shared" ref="E14:E63" si="29">IF(SUM(C14:D14)=0,0,SUM(C14:D14))</f>
        <v>0</v>
      </c>
      <c r="F14" s="310">
        <f t="shared" ref="F14:F69" si="30">IF(E14=0,0,E14/$E$69)</f>
        <v>0</v>
      </c>
      <c r="G14" s="186">
        <f>_xlfn.XLOOKUP($B14,Years,L2_Charger_Total)*L2_Sessions_per_Day*L2_kWh_per_Session*1/L2_Losses*days_year</f>
        <v>0</v>
      </c>
      <c r="H14" s="187">
        <f t="shared" si="1"/>
        <v>0</v>
      </c>
      <c r="I14" s="188">
        <f t="shared" ref="I14:I69" si="31">SUM(G14:H14)</f>
        <v>0</v>
      </c>
      <c r="J14" s="186">
        <f>G14/kWh_MWh*_xlfn.XLOOKUP($B14,'eGRID CAMX'!$I$36:$I$91,'eGRID CAMX'!$H$36:$H$91)/lb_MT</f>
        <v>0</v>
      </c>
      <c r="K14" s="187">
        <f>H14/kWh_MWh*_xlfn.XLOOKUP($B14,'eGRID CAMX'!$I$36:$I$91,'eGRID CAMX'!$H$36:$H$91)/lb_MT</f>
        <v>0</v>
      </c>
      <c r="L14" s="188">
        <f t="shared" ref="L14:L69" si="32">SUM(J14:K14)</f>
        <v>0</v>
      </c>
      <c r="M14" s="186">
        <f t="shared" si="2"/>
        <v>0</v>
      </c>
      <c r="N14" s="261">
        <f t="shared" si="3"/>
        <v>0</v>
      </c>
      <c r="O14" s="188">
        <f t="shared" ref="O14:O69" si="33">SUM(M14:N14)</f>
        <v>0</v>
      </c>
      <c r="P14" s="262">
        <f>M14*_xlfn.XLOOKUP($B14,SB_Riverside_EMFAC!$BE$12:$BE$67,SB_Riverside_EMFAC!$BP$12:$BP$67)/g_MT</f>
        <v>0</v>
      </c>
      <c r="Q14" s="263">
        <f>N14*_xlfn.XLOOKUP($B14,SB_Riverside_EMFAC!$BE$12:$BE$67,SB_Riverside_EMFAC!$BP$12:$BP$67)/g_MT</f>
        <v>0</v>
      </c>
      <c r="R14" s="188">
        <f t="shared" ref="R14:R69" si="34">SUM(P14:Q14)</f>
        <v>0</v>
      </c>
      <c r="S14" s="264">
        <f t="shared" ref="S14:S42" si="35">P14-J14</f>
        <v>0</v>
      </c>
      <c r="T14" s="263">
        <f t="shared" ref="T14:T43" si="36">Q14-K14</f>
        <v>0</v>
      </c>
      <c r="U14" s="265">
        <f t="shared" ref="U14:U43" si="37">SUM(S14:T14)</f>
        <v>0</v>
      </c>
      <c r="V14" s="299">
        <f t="shared" si="4"/>
        <v>0</v>
      </c>
      <c r="W14" s="300">
        <f t="shared" si="5"/>
        <v>0</v>
      </c>
      <c r="X14" s="226">
        <f>_xlfn.XLOOKUP($B14,Amortization_Years,L2_Amortization)*L2_Hardware_Cost</f>
        <v>0</v>
      </c>
      <c r="Y14" s="243">
        <f>_xlfn.XLOOKUP($B14,Amortization_Years,L2_Amortization)*L2_Installation_Cost</f>
        <v>0</v>
      </c>
      <c r="Z14" s="243">
        <f t="shared" ref="Z14:Z68" si="38">SUM(X14:Y14)</f>
        <v>0</v>
      </c>
      <c r="AA14" s="206">
        <f t="shared" si="6"/>
        <v>0</v>
      </c>
      <c r="AB14" s="206">
        <f t="shared" si="7"/>
        <v>0</v>
      </c>
      <c r="AC14" s="210">
        <f t="shared" si="8"/>
        <v>0</v>
      </c>
      <c r="AD14" s="214">
        <f t="shared" si="9"/>
        <v>0</v>
      </c>
      <c r="AE14" s="214">
        <f t="shared" si="10"/>
        <v>0</v>
      </c>
      <c r="AF14" s="228">
        <f t="shared" si="11"/>
        <v>0</v>
      </c>
      <c r="AG14" s="212">
        <f t="shared" si="12"/>
        <v>0</v>
      </c>
      <c r="AH14" s="236">
        <f>_xlfn.XLOOKUP($B14,Amortization_Years,DCFC_Amortization)*DCFC_Hardware_Cost</f>
        <v>0</v>
      </c>
      <c r="AI14" s="336">
        <f>_xlfn.XLOOKUP($B14,Amortization_Years,DCFC_Amortization)*DCFC_Installation_Cost</f>
        <v>0</v>
      </c>
      <c r="AJ14" s="336">
        <f t="shared" ref="AJ14:AJ68" si="39">SUM(AH14:AI14)</f>
        <v>0</v>
      </c>
      <c r="AK14" s="206">
        <f t="shared" si="13"/>
        <v>0</v>
      </c>
      <c r="AL14" s="206">
        <f t="shared" si="14"/>
        <v>0</v>
      </c>
      <c r="AM14" s="210">
        <f t="shared" si="15"/>
        <v>0</v>
      </c>
      <c r="AN14" s="214">
        <f t="shared" si="16"/>
        <v>0</v>
      </c>
      <c r="AO14" s="214">
        <f t="shared" si="17"/>
        <v>0</v>
      </c>
      <c r="AP14" s="228">
        <f t="shared" ref="AP14:AP68" si="40">SUM(AJ14:AO14)</f>
        <v>0</v>
      </c>
      <c r="AQ14" s="233">
        <f t="shared" si="18"/>
        <v>0</v>
      </c>
      <c r="AR14" s="233">
        <f t="shared" ref="AR14:AS69" si="41">SUM(X14,AH14)</f>
        <v>0</v>
      </c>
      <c r="AS14" s="233">
        <f t="shared" si="41"/>
        <v>0</v>
      </c>
      <c r="AT14" s="233">
        <f t="shared" ref="AT14:AT69" si="42">SUM(AR14:AS14)</f>
        <v>0</v>
      </c>
      <c r="AU14" s="216">
        <f>SUM(AF14,AP14)</f>
        <v>0</v>
      </c>
      <c r="AV14" s="222">
        <f t="shared" si="19"/>
        <v>0</v>
      </c>
      <c r="AW14" s="223">
        <f t="shared" si="20"/>
        <v>0</v>
      </c>
      <c r="AX14" s="245">
        <f t="shared" si="21"/>
        <v>0</v>
      </c>
      <c r="AY14" s="243">
        <f t="shared" si="22"/>
        <v>0</v>
      </c>
      <c r="AZ14" s="214">
        <f t="shared" si="23"/>
        <v>0</v>
      </c>
      <c r="BA14" s="228">
        <f>SUM(AZ14:AZ14)</f>
        <v>0</v>
      </c>
      <c r="BB14" s="212">
        <f t="shared" si="24"/>
        <v>0</v>
      </c>
      <c r="BC14" s="236">
        <f t="shared" si="25"/>
        <v>0</v>
      </c>
      <c r="BD14" s="214">
        <f t="shared" si="26"/>
        <v>0</v>
      </c>
      <c r="BE14" s="228">
        <f t="shared" si="27"/>
        <v>0</v>
      </c>
      <c r="BF14" s="233">
        <f t="shared" si="28"/>
        <v>0</v>
      </c>
      <c r="BG14" s="233">
        <f t="shared" ref="BG14:BG63" si="43">SUM(BE14,BA14)</f>
        <v>0</v>
      </c>
      <c r="BH14" s="250">
        <f t="shared" ref="BH14:BH63" si="44">BG14-AU14</f>
        <v>0</v>
      </c>
      <c r="BI14" s="250">
        <f t="shared" ref="BI14:BI68" si="45">BG14-AU14+AT14</f>
        <v>0</v>
      </c>
    </row>
    <row r="15" spans="2:64" x14ac:dyDescent="0.25">
      <c r="B15" s="99">
        <v>2022</v>
      </c>
      <c r="C15" s="269"/>
      <c r="D15" s="270"/>
      <c r="E15" s="254">
        <f t="shared" si="29"/>
        <v>0</v>
      </c>
      <c r="F15" s="310">
        <f t="shared" si="30"/>
        <v>0</v>
      </c>
      <c r="G15" s="186">
        <f t="shared" si="0"/>
        <v>0</v>
      </c>
      <c r="H15" s="187">
        <f t="shared" si="1"/>
        <v>0</v>
      </c>
      <c r="I15" s="188">
        <f t="shared" si="31"/>
        <v>0</v>
      </c>
      <c r="J15" s="186">
        <f>G15/kWh_MWh*_xlfn.XLOOKUP($B15,'eGRID CAMX'!$I$36:$I$91,'eGRID CAMX'!$H$36:$H$91)/lb_MT</f>
        <v>0</v>
      </c>
      <c r="K15" s="187">
        <f>H15/kWh_MWh*_xlfn.XLOOKUP($B15,'eGRID CAMX'!$I$36:$I$91,'eGRID CAMX'!$H$36:$H$91)/lb_MT</f>
        <v>0</v>
      </c>
      <c r="L15" s="188">
        <f t="shared" si="32"/>
        <v>0</v>
      </c>
      <c r="M15" s="186">
        <f t="shared" si="2"/>
        <v>0</v>
      </c>
      <c r="N15" s="261">
        <f t="shared" si="3"/>
        <v>0</v>
      </c>
      <c r="O15" s="188">
        <f t="shared" si="33"/>
        <v>0</v>
      </c>
      <c r="P15" s="262">
        <f>M15*_xlfn.XLOOKUP($B15,SB_Riverside_EMFAC!$BE$12:$BE$67,SB_Riverside_EMFAC!$BP$12:$BP$67)/g_MT</f>
        <v>0</v>
      </c>
      <c r="Q15" s="263">
        <f>N15*_xlfn.XLOOKUP($B15,SB_Riverside_EMFAC!$BE$12:$BE$67,SB_Riverside_EMFAC!$BP$12:$BP$67)/g_MT</f>
        <v>0</v>
      </c>
      <c r="R15" s="188">
        <f t="shared" si="34"/>
        <v>0</v>
      </c>
      <c r="S15" s="264">
        <f t="shared" si="35"/>
        <v>0</v>
      </c>
      <c r="T15" s="263">
        <f t="shared" si="36"/>
        <v>0</v>
      </c>
      <c r="U15" s="265">
        <f t="shared" si="37"/>
        <v>0</v>
      </c>
      <c r="V15" s="299">
        <f t="shared" si="4"/>
        <v>0</v>
      </c>
      <c r="W15" s="300">
        <f t="shared" si="5"/>
        <v>0</v>
      </c>
      <c r="X15" s="226">
        <f>_xlfn.XLOOKUP($B15,Amortization_Years,L2_Amortization)*L2_Hardware_Cost</f>
        <v>0</v>
      </c>
      <c r="Y15" s="243">
        <f>_xlfn.XLOOKUP($B15,Amortization_Years,L2_Amortization)*L2_Installation_Cost</f>
        <v>0</v>
      </c>
      <c r="Z15" s="243">
        <f t="shared" si="38"/>
        <v>0</v>
      </c>
      <c r="AA15" s="206">
        <f t="shared" si="6"/>
        <v>0</v>
      </c>
      <c r="AB15" s="206">
        <f t="shared" si="7"/>
        <v>0</v>
      </c>
      <c r="AC15" s="210">
        <f t="shared" si="8"/>
        <v>0</v>
      </c>
      <c r="AD15" s="214">
        <f t="shared" si="9"/>
        <v>0</v>
      </c>
      <c r="AE15" s="214">
        <f t="shared" si="10"/>
        <v>0</v>
      </c>
      <c r="AF15" s="228">
        <f t="shared" si="11"/>
        <v>0</v>
      </c>
      <c r="AG15" s="212">
        <f t="shared" si="12"/>
        <v>0</v>
      </c>
      <c r="AH15" s="236">
        <f>_xlfn.XLOOKUP($B15,Amortization_Years,DCFC_Amortization)*DCFC_Hardware_Cost</f>
        <v>0</v>
      </c>
      <c r="AI15" s="336">
        <f>_xlfn.XLOOKUP($B15,Amortization_Years,DCFC_Amortization)*DCFC_Installation_Cost</f>
        <v>0</v>
      </c>
      <c r="AJ15" s="336">
        <f t="shared" si="39"/>
        <v>0</v>
      </c>
      <c r="AK15" s="206">
        <f t="shared" si="13"/>
        <v>0</v>
      </c>
      <c r="AL15" s="206">
        <f t="shared" si="14"/>
        <v>0</v>
      </c>
      <c r="AM15" s="210">
        <f t="shared" si="15"/>
        <v>0</v>
      </c>
      <c r="AN15" s="214">
        <f t="shared" si="16"/>
        <v>0</v>
      </c>
      <c r="AO15" s="214">
        <f t="shared" si="17"/>
        <v>0</v>
      </c>
      <c r="AP15" s="228">
        <f t="shared" si="40"/>
        <v>0</v>
      </c>
      <c r="AQ15" s="233">
        <f t="shared" si="18"/>
        <v>0</v>
      </c>
      <c r="AR15" s="233">
        <f t="shared" si="41"/>
        <v>0</v>
      </c>
      <c r="AS15" s="233">
        <f t="shared" si="41"/>
        <v>0</v>
      </c>
      <c r="AT15" s="233">
        <f t="shared" si="42"/>
        <v>0</v>
      </c>
      <c r="AU15" s="216">
        <f>SUM(AF15,AP15)</f>
        <v>0</v>
      </c>
      <c r="AV15" s="222">
        <f t="shared" si="19"/>
        <v>0</v>
      </c>
      <c r="AW15" s="223">
        <f t="shared" si="20"/>
        <v>0</v>
      </c>
      <c r="AX15" s="245">
        <f t="shared" si="21"/>
        <v>0</v>
      </c>
      <c r="AY15" s="243">
        <f t="shared" si="22"/>
        <v>0</v>
      </c>
      <c r="AZ15" s="214">
        <f t="shared" si="23"/>
        <v>0</v>
      </c>
      <c r="BA15" s="228">
        <f>SUM(AZ15:AZ15)</f>
        <v>0</v>
      </c>
      <c r="BB15" s="212">
        <f t="shared" si="24"/>
        <v>0</v>
      </c>
      <c r="BC15" s="236">
        <f t="shared" si="25"/>
        <v>0</v>
      </c>
      <c r="BD15" s="214">
        <f t="shared" si="26"/>
        <v>0</v>
      </c>
      <c r="BE15" s="228">
        <f t="shared" si="27"/>
        <v>0</v>
      </c>
      <c r="BF15" s="233">
        <f t="shared" si="28"/>
        <v>0</v>
      </c>
      <c r="BG15" s="233">
        <f t="shared" si="43"/>
        <v>0</v>
      </c>
      <c r="BH15" s="250">
        <f t="shared" si="44"/>
        <v>0</v>
      </c>
      <c r="BI15" s="250">
        <f t="shared" si="45"/>
        <v>0</v>
      </c>
    </row>
    <row r="16" spans="2:64" x14ac:dyDescent="0.25">
      <c r="B16" s="99">
        <v>2023</v>
      </c>
      <c r="C16" s="269"/>
      <c r="D16" s="270"/>
      <c r="E16" s="254">
        <f t="shared" si="29"/>
        <v>0</v>
      </c>
      <c r="F16" s="310">
        <f t="shared" si="30"/>
        <v>0</v>
      </c>
      <c r="G16" s="186">
        <f t="shared" si="0"/>
        <v>0</v>
      </c>
      <c r="H16" s="187">
        <f t="shared" si="1"/>
        <v>0</v>
      </c>
      <c r="I16" s="188">
        <f t="shared" si="31"/>
        <v>0</v>
      </c>
      <c r="J16" s="186">
        <f>G16/kWh_MWh*_xlfn.XLOOKUP($B16,'eGRID CAMX'!$I$36:$I$91,'eGRID CAMX'!$H$36:$H$91)/lb_MT</f>
        <v>0</v>
      </c>
      <c r="K16" s="187">
        <f>H16/kWh_MWh*_xlfn.XLOOKUP($B16,'eGRID CAMX'!$I$36:$I$91,'eGRID CAMX'!$H$36:$H$91)/lb_MT</f>
        <v>0</v>
      </c>
      <c r="L16" s="188">
        <f t="shared" si="32"/>
        <v>0</v>
      </c>
      <c r="M16" s="186">
        <f t="shared" si="2"/>
        <v>0</v>
      </c>
      <c r="N16" s="261">
        <f t="shared" si="3"/>
        <v>0</v>
      </c>
      <c r="O16" s="188">
        <f t="shared" si="33"/>
        <v>0</v>
      </c>
      <c r="P16" s="262">
        <f>M16*_xlfn.XLOOKUP($B16,SB_Riverside_EMFAC!$BE$12:$BE$67,SB_Riverside_EMFAC!$BP$12:$BP$67)/g_MT</f>
        <v>0</v>
      </c>
      <c r="Q16" s="263">
        <f>N16*_xlfn.XLOOKUP($B16,SB_Riverside_EMFAC!$BE$12:$BE$67,SB_Riverside_EMFAC!$BP$12:$BP$67)/g_MT</f>
        <v>0</v>
      </c>
      <c r="R16" s="188">
        <f t="shared" si="34"/>
        <v>0</v>
      </c>
      <c r="S16" s="264">
        <f t="shared" si="35"/>
        <v>0</v>
      </c>
      <c r="T16" s="263">
        <f t="shared" si="36"/>
        <v>0</v>
      </c>
      <c r="U16" s="265">
        <f t="shared" si="37"/>
        <v>0</v>
      </c>
      <c r="V16" s="299">
        <f t="shared" si="4"/>
        <v>0</v>
      </c>
      <c r="W16" s="300">
        <f t="shared" si="5"/>
        <v>0</v>
      </c>
      <c r="X16" s="226">
        <f>_xlfn.XLOOKUP($B16,Amortization_Years,L2_Amortization)*L2_Hardware_Cost</f>
        <v>0</v>
      </c>
      <c r="Y16" s="243">
        <f>_xlfn.XLOOKUP($B16,Amortization_Years,L2_Amortization)*L2_Installation_Cost</f>
        <v>0</v>
      </c>
      <c r="Z16" s="243">
        <f t="shared" si="38"/>
        <v>0</v>
      </c>
      <c r="AA16" s="206">
        <f t="shared" si="6"/>
        <v>0</v>
      </c>
      <c r="AB16" s="206">
        <f t="shared" si="7"/>
        <v>0</v>
      </c>
      <c r="AC16" s="210">
        <f t="shared" si="8"/>
        <v>0</v>
      </c>
      <c r="AD16" s="214">
        <f t="shared" si="9"/>
        <v>0</v>
      </c>
      <c r="AE16" s="214">
        <f t="shared" si="10"/>
        <v>0</v>
      </c>
      <c r="AF16" s="228">
        <f t="shared" si="11"/>
        <v>0</v>
      </c>
      <c r="AG16" s="212">
        <f t="shared" si="12"/>
        <v>0</v>
      </c>
      <c r="AH16" s="236">
        <f>_xlfn.XLOOKUP($B16,Amortization_Years,DCFC_Amortization)*DCFC_Hardware_Cost</f>
        <v>0</v>
      </c>
      <c r="AI16" s="336">
        <f>_xlfn.XLOOKUP($B16,Amortization_Years,DCFC_Amortization)*DCFC_Installation_Cost</f>
        <v>0</v>
      </c>
      <c r="AJ16" s="336">
        <f t="shared" si="39"/>
        <v>0</v>
      </c>
      <c r="AK16" s="206">
        <f t="shared" si="13"/>
        <v>0</v>
      </c>
      <c r="AL16" s="206">
        <f t="shared" si="14"/>
        <v>0</v>
      </c>
      <c r="AM16" s="210">
        <f t="shared" si="15"/>
        <v>0</v>
      </c>
      <c r="AN16" s="214">
        <f t="shared" si="16"/>
        <v>0</v>
      </c>
      <c r="AO16" s="214">
        <f t="shared" si="17"/>
        <v>0</v>
      </c>
      <c r="AP16" s="228">
        <f t="shared" si="40"/>
        <v>0</v>
      </c>
      <c r="AQ16" s="233">
        <f t="shared" si="18"/>
        <v>0</v>
      </c>
      <c r="AR16" s="233">
        <f t="shared" si="41"/>
        <v>0</v>
      </c>
      <c r="AS16" s="233">
        <f t="shared" si="41"/>
        <v>0</v>
      </c>
      <c r="AT16" s="233">
        <f t="shared" si="42"/>
        <v>0</v>
      </c>
      <c r="AU16" s="216">
        <f>SUM(AF16,AP16)</f>
        <v>0</v>
      </c>
      <c r="AV16" s="222">
        <f t="shared" si="19"/>
        <v>0</v>
      </c>
      <c r="AW16" s="223">
        <f t="shared" si="20"/>
        <v>0</v>
      </c>
      <c r="AX16" s="245">
        <f t="shared" si="21"/>
        <v>0</v>
      </c>
      <c r="AY16" s="243">
        <f t="shared" si="22"/>
        <v>0</v>
      </c>
      <c r="AZ16" s="214">
        <f t="shared" si="23"/>
        <v>0</v>
      </c>
      <c r="BA16" s="228">
        <f>SUM(AZ16:AZ16)</f>
        <v>0</v>
      </c>
      <c r="BB16" s="212">
        <f t="shared" si="24"/>
        <v>0</v>
      </c>
      <c r="BC16" s="236">
        <f t="shared" si="25"/>
        <v>0</v>
      </c>
      <c r="BD16" s="214">
        <f t="shared" si="26"/>
        <v>0</v>
      </c>
      <c r="BE16" s="228">
        <f t="shared" si="27"/>
        <v>0</v>
      </c>
      <c r="BF16" s="233">
        <f t="shared" si="28"/>
        <v>0</v>
      </c>
      <c r="BG16" s="233">
        <f t="shared" si="43"/>
        <v>0</v>
      </c>
      <c r="BH16" s="250">
        <f t="shared" si="44"/>
        <v>0</v>
      </c>
      <c r="BI16" s="250">
        <f t="shared" si="45"/>
        <v>0</v>
      </c>
    </row>
    <row r="17" spans="2:62" x14ac:dyDescent="0.25">
      <c r="B17" s="99">
        <v>2024</v>
      </c>
      <c r="C17" s="269"/>
      <c r="D17" s="270"/>
      <c r="E17" s="254">
        <f>IF(SUM(C17:D17)=0,0,SUM(C17:D17))</f>
        <v>0</v>
      </c>
      <c r="F17" s="310">
        <f t="shared" si="30"/>
        <v>0</v>
      </c>
      <c r="G17" s="186">
        <f>_xlfn.XLOOKUP($B17,Years,L2_Charger_Total)*L2_Sessions_per_Day*L2_kWh_per_Session*1/L2_Losses*days_year</f>
        <v>0</v>
      </c>
      <c r="H17" s="187">
        <f>_xlfn.XLOOKUP($B17,Years,DCFC_Charger_Total)*DCFC_Sessions_per_Day*DCFC_kWh_per_Session*1/DCFC_Losses*days_year</f>
        <v>0</v>
      </c>
      <c r="I17" s="188">
        <f t="shared" si="31"/>
        <v>0</v>
      </c>
      <c r="J17" s="186">
        <f>G17/kWh_MWh*_xlfn.XLOOKUP($B17,'eGRID CAMX'!$I$36:$I$91,'eGRID CAMX'!$H$36:$H$91)/lb_MT</f>
        <v>0</v>
      </c>
      <c r="K17" s="187">
        <f>H17/kWh_MWh*_xlfn.XLOOKUP($B17,'eGRID CAMX'!$I$36:$I$91,'eGRID CAMX'!$H$36:$H$91)/lb_MT</f>
        <v>0</v>
      </c>
      <c r="L17" s="188">
        <f t="shared" si="32"/>
        <v>0</v>
      </c>
      <c r="M17" s="186">
        <f>G17/kWh_mile</f>
        <v>0</v>
      </c>
      <c r="N17" s="261">
        <f t="shared" si="3"/>
        <v>0</v>
      </c>
      <c r="O17" s="188">
        <f t="shared" si="33"/>
        <v>0</v>
      </c>
      <c r="P17" s="262">
        <f>M17*_xlfn.XLOOKUP($B17,SB_Riverside_EMFAC!$BE$12:$BE$67,SB_Riverside_EMFAC!$BP$12:$BP$67)/g_MT</f>
        <v>0</v>
      </c>
      <c r="Q17" s="263">
        <f>N17*_xlfn.XLOOKUP($B17,SB_Riverside_EMFAC!$BE$12:$BE$67,SB_Riverside_EMFAC!$BP$12:$BP$67)/g_MT</f>
        <v>0</v>
      </c>
      <c r="R17" s="188">
        <f t="shared" si="34"/>
        <v>0</v>
      </c>
      <c r="S17" s="299">
        <f t="shared" si="35"/>
        <v>0</v>
      </c>
      <c r="T17" s="300">
        <f t="shared" si="36"/>
        <v>0</v>
      </c>
      <c r="U17" s="265">
        <f t="shared" si="37"/>
        <v>0</v>
      </c>
      <c r="V17" s="299">
        <f t="shared" si="4"/>
        <v>0</v>
      </c>
      <c r="W17" s="300">
        <f t="shared" si="5"/>
        <v>0</v>
      </c>
      <c r="X17" s="226">
        <f>_xlfn.XLOOKUP($B17,Amortization_Years,L2_Amortization)*L2_Hardware_Cost</f>
        <v>0</v>
      </c>
      <c r="Y17" s="243">
        <f>_xlfn.XLOOKUP($B17,Amortization_Years,L2_Amortization)*L2_Installation_Cost</f>
        <v>0</v>
      </c>
      <c r="Z17" s="243">
        <f t="shared" si="38"/>
        <v>0</v>
      </c>
      <c r="AA17" s="206">
        <f t="shared" si="6"/>
        <v>0</v>
      </c>
      <c r="AB17" s="206">
        <f t="shared" si="7"/>
        <v>0</v>
      </c>
      <c r="AC17" s="210">
        <f t="shared" si="8"/>
        <v>0</v>
      </c>
      <c r="AD17" s="214">
        <f t="shared" si="9"/>
        <v>0</v>
      </c>
      <c r="AE17" s="214">
        <f t="shared" si="10"/>
        <v>0</v>
      </c>
      <c r="AF17" s="228">
        <f t="shared" si="11"/>
        <v>0</v>
      </c>
      <c r="AG17" s="212">
        <f t="shared" si="12"/>
        <v>0</v>
      </c>
      <c r="AH17" s="236">
        <f>_xlfn.XLOOKUP($B17,Amortization_Years,DCFC_Amortization)*DCFC_Hardware_Cost</f>
        <v>0</v>
      </c>
      <c r="AI17" s="336">
        <f>_xlfn.XLOOKUP($B17,Amortization_Years,DCFC_Amortization)*DCFC_Installation_Cost</f>
        <v>0</v>
      </c>
      <c r="AJ17" s="336">
        <f t="shared" si="39"/>
        <v>0</v>
      </c>
      <c r="AK17" s="206">
        <f t="shared" si="13"/>
        <v>0</v>
      </c>
      <c r="AL17" s="206">
        <f t="shared" si="14"/>
        <v>0</v>
      </c>
      <c r="AM17" s="210">
        <f t="shared" si="15"/>
        <v>0</v>
      </c>
      <c r="AN17" s="214">
        <f t="shared" si="16"/>
        <v>0</v>
      </c>
      <c r="AO17" s="214">
        <f t="shared" si="17"/>
        <v>0</v>
      </c>
      <c r="AP17" s="228">
        <f t="shared" si="40"/>
        <v>0</v>
      </c>
      <c r="AQ17" s="233">
        <f t="shared" si="18"/>
        <v>0</v>
      </c>
      <c r="AR17" s="233">
        <f t="shared" si="41"/>
        <v>0</v>
      </c>
      <c r="AS17" s="233">
        <f t="shared" si="41"/>
        <v>0</v>
      </c>
      <c r="AT17" s="233">
        <f t="shared" si="42"/>
        <v>0</v>
      </c>
      <c r="AU17" s="216">
        <f>SUM(AF17,AP17)</f>
        <v>0</v>
      </c>
      <c r="AV17" s="222">
        <f t="shared" si="19"/>
        <v>0</v>
      </c>
      <c r="AW17" s="223">
        <f t="shared" si="20"/>
        <v>0</v>
      </c>
      <c r="AX17" s="245">
        <f t="shared" si="21"/>
        <v>0</v>
      </c>
      <c r="AY17" s="243">
        <f t="shared" si="22"/>
        <v>0</v>
      </c>
      <c r="AZ17" s="214">
        <f t="shared" si="23"/>
        <v>0</v>
      </c>
      <c r="BA17" s="228">
        <f t="shared" ref="BA17:BA38" si="46">SUM(AY17:AZ17)</f>
        <v>0</v>
      </c>
      <c r="BB17" s="212">
        <f t="shared" si="24"/>
        <v>0</v>
      </c>
      <c r="BC17" s="236">
        <f t="shared" si="25"/>
        <v>0</v>
      </c>
      <c r="BD17" s="214">
        <f t="shared" si="26"/>
        <v>0</v>
      </c>
      <c r="BE17" s="228">
        <f t="shared" si="27"/>
        <v>0</v>
      </c>
      <c r="BF17" s="233">
        <f t="shared" si="28"/>
        <v>0</v>
      </c>
      <c r="BG17" s="233">
        <f t="shared" si="43"/>
        <v>0</v>
      </c>
      <c r="BH17" s="250">
        <f t="shared" si="44"/>
        <v>0</v>
      </c>
      <c r="BI17" s="250">
        <f t="shared" si="45"/>
        <v>0</v>
      </c>
    </row>
    <row r="18" spans="2:62" x14ac:dyDescent="0.25">
      <c r="B18" s="99">
        <v>2025</v>
      </c>
      <c r="C18" s="269">
        <v>50</v>
      </c>
      <c r="D18" s="270">
        <v>15</v>
      </c>
      <c r="E18" s="254">
        <f t="shared" si="29"/>
        <v>65</v>
      </c>
      <c r="F18" s="310">
        <f>IF(E18=0,0,E18/$E$69)</f>
        <v>8.2802547770700632E-2</v>
      </c>
      <c r="G18" s="186">
        <f t="shared" si="0"/>
        <v>163676.9956366189</v>
      </c>
      <c r="H18" s="187">
        <f t="shared" si="1"/>
        <v>2481189.4990409641</v>
      </c>
      <c r="I18" s="188">
        <f t="shared" si="31"/>
        <v>2644866.4946775828</v>
      </c>
      <c r="J18" s="186">
        <f>G18/kWh_MWh*_xlfn.XLOOKUP($B18,'eGRID CAMX'!$I$36:$I$91,'eGRID CAMX'!$H$36:$H$91)/lb_MT</f>
        <v>28.889957767044056</v>
      </c>
      <c r="K18" s="187">
        <f>H18/kWh_MWh*_xlfn.XLOOKUP($B18,'eGRID CAMX'!$I$36:$I$91,'eGRID CAMX'!$H$36:$H$91)/lb_MT</f>
        <v>437.94462111503719</v>
      </c>
      <c r="L18" s="188">
        <f t="shared" si="32"/>
        <v>466.83457888208125</v>
      </c>
      <c r="M18" s="186">
        <f t="shared" si="2"/>
        <v>423943.01998718973</v>
      </c>
      <c r="N18" s="261">
        <f t="shared" si="3"/>
        <v>6426577.9396343865</v>
      </c>
      <c r="O18" s="188">
        <f t="shared" si="33"/>
        <v>6850520.9596215766</v>
      </c>
      <c r="P18" s="262">
        <f>M18*_xlfn.XLOOKUP($B18,SB_Riverside_EMFAC!$BE$12:$BE$67,SB_Riverside_EMFAC!$BP$12:$BP$67)/g_MT</f>
        <v>134.09912457820087</v>
      </c>
      <c r="Q18" s="263">
        <f>N18*_xlfn.XLOOKUP($B18,SB_Riverside_EMFAC!$BE$12:$BE$67,SB_Riverside_EMFAC!$BP$12:$BP$67)/g_MT</f>
        <v>2032.8167586403238</v>
      </c>
      <c r="R18" s="188">
        <f t="shared" si="34"/>
        <v>2166.9158832185249</v>
      </c>
      <c r="S18" s="264">
        <f t="shared" si="35"/>
        <v>105.20916681115682</v>
      </c>
      <c r="T18" s="263">
        <f t="shared" si="36"/>
        <v>1594.8721375252867</v>
      </c>
      <c r="U18" s="265">
        <f t="shared" si="37"/>
        <v>1700.0813043364435</v>
      </c>
      <c r="V18" s="299">
        <f t="shared" si="4"/>
        <v>2.1041833362231364</v>
      </c>
      <c r="W18" s="300">
        <f t="shared" si="5"/>
        <v>106.32480916835244</v>
      </c>
      <c r="X18" s="226">
        <f>_xlfn.XLOOKUP($B18,Amortization_Years,L2_Amortization)*L2_Hardware_Cost</f>
        <v>500000</v>
      </c>
      <c r="Y18" s="243">
        <f>_xlfn.XLOOKUP($B18,Amortization_Years,L2_Amortization)*L2_Installation_Cost</f>
        <v>750000</v>
      </c>
      <c r="Z18" s="243">
        <f t="shared" si="38"/>
        <v>1250000</v>
      </c>
      <c r="AA18" s="206">
        <f t="shared" si="6"/>
        <v>29461.859214591401</v>
      </c>
      <c r="AB18" s="206">
        <f t="shared" si="7"/>
        <v>63000</v>
      </c>
      <c r="AC18" s="210">
        <f t="shared" si="8"/>
        <v>21750</v>
      </c>
      <c r="AD18" s="214">
        <f t="shared" si="9"/>
        <v>36000</v>
      </c>
      <c r="AE18" s="214">
        <f t="shared" si="10"/>
        <v>15000</v>
      </c>
      <c r="AF18" s="228">
        <f>SUM(Z18:AE18)</f>
        <v>1415211.8592145913</v>
      </c>
      <c r="AG18" s="212">
        <f>IFERROR(AF18/_xlfn.XLOOKUP($B18,Years,L2_Charger_Total),0)</f>
        <v>28304.237184291826</v>
      </c>
      <c r="AH18" s="236">
        <f>_xlfn.XLOOKUP($B18,Amortization_Years,DCFC_Amortization)*DCFC_Hardware_Cost</f>
        <v>825000</v>
      </c>
      <c r="AI18" s="336">
        <f>_xlfn.XLOOKUP($B18,Amortization_Years,DCFC_Amortization)*DCFC_Installation_Cost</f>
        <v>1125000</v>
      </c>
      <c r="AJ18" s="336">
        <f t="shared" si="39"/>
        <v>1950000</v>
      </c>
      <c r="AK18" s="206">
        <f t="shared" si="13"/>
        <v>446614.10982737353</v>
      </c>
      <c r="AL18" s="206">
        <f t="shared" si="14"/>
        <v>405000</v>
      </c>
      <c r="AM18" s="210">
        <f t="shared" si="15"/>
        <v>1680</v>
      </c>
      <c r="AN18" s="214">
        <f t="shared" si="16"/>
        <v>21000</v>
      </c>
      <c r="AO18" s="214">
        <f t="shared" si="17"/>
        <v>4500</v>
      </c>
      <c r="AP18" s="228">
        <f t="shared" si="40"/>
        <v>2828794.1098273736</v>
      </c>
      <c r="AQ18" s="233">
        <f>IFERROR(AP18/_xlfn.XLOOKUP($B18,Years,DCFC_Charger_Total),0)</f>
        <v>188586.27398849156</v>
      </c>
      <c r="AR18" s="233">
        <f t="shared" si="41"/>
        <v>1325000</v>
      </c>
      <c r="AS18" s="233">
        <f>SUM(Y18,AI18)</f>
        <v>1875000</v>
      </c>
      <c r="AT18" s="233">
        <f t="shared" si="42"/>
        <v>3200000</v>
      </c>
      <c r="AU18" s="216">
        <f>SUM(AF18,AP18)</f>
        <v>4244005.969041965</v>
      </c>
      <c r="AV18" s="222">
        <f t="shared" si="19"/>
        <v>13451.412097529474</v>
      </c>
      <c r="AW18" s="223">
        <f t="shared" si="20"/>
        <v>1773.6808131946709</v>
      </c>
      <c r="AX18" s="245">
        <f t="shared" si="21"/>
        <v>2496.3547085757982</v>
      </c>
      <c r="AY18" s="243">
        <f>G18*L2_Charging_Fee</f>
        <v>49103.098690985666</v>
      </c>
      <c r="AZ18" s="214">
        <f t="shared" si="23"/>
        <v>8045.9474746920523</v>
      </c>
      <c r="BA18" s="228">
        <f t="shared" si="46"/>
        <v>57149.046165677719</v>
      </c>
      <c r="BB18" s="212">
        <f t="shared" si="24"/>
        <v>1142.9809233135543</v>
      </c>
      <c r="BC18" s="236">
        <f t="shared" si="25"/>
        <v>992475.79961638572</v>
      </c>
      <c r="BD18" s="214">
        <f t="shared" si="26"/>
        <v>121969.00551841942</v>
      </c>
      <c r="BE18" s="228">
        <f t="shared" si="27"/>
        <v>1114444.8051348052</v>
      </c>
      <c r="BF18" s="233">
        <f t="shared" si="28"/>
        <v>74296.320342320338</v>
      </c>
      <c r="BG18" s="233">
        <f t="shared" si="43"/>
        <v>1171593.8513004829</v>
      </c>
      <c r="BH18" s="250">
        <f t="shared" si="44"/>
        <v>-3072412.1177414823</v>
      </c>
      <c r="BI18" s="250">
        <f>BG18-AU18+AT18</f>
        <v>127587.88225851767</v>
      </c>
      <c r="BJ18" s="281"/>
    </row>
    <row r="19" spans="2:62" x14ac:dyDescent="0.25">
      <c r="B19" s="99">
        <v>2026</v>
      </c>
      <c r="C19" s="269">
        <v>125</v>
      </c>
      <c r="D19" s="270">
        <v>75</v>
      </c>
      <c r="E19" s="254">
        <f t="shared" si="29"/>
        <v>200</v>
      </c>
      <c r="F19" s="310">
        <f t="shared" si="30"/>
        <v>0.25477707006369427</v>
      </c>
      <c r="G19" s="186">
        <f>_xlfn.XLOOKUP($B19,Years,L2_Charger_Total)*L2_Sessions_per_Day*L2_kWh_per_Session*1/L2_Losses*days_year</f>
        <v>572869.48472816614</v>
      </c>
      <c r="H19" s="187">
        <f>_xlfn.XLOOKUP($B19,Years,DCFC_Charger_Total)*DCFC_Sessions_per_Day*DCFC_kWh_per_Session*1/DCFC_Losses*days_year</f>
        <v>14887136.994245784</v>
      </c>
      <c r="I19" s="188">
        <f t="shared" si="31"/>
        <v>15460006.478973951</v>
      </c>
      <c r="J19" s="186">
        <f>G19/kWh_MWh*_xlfn.XLOOKUP($B19,'eGRID CAMX'!$I$36:$I$91,'eGRID CAMX'!$H$36:$H$91)/lb_MT</f>
        <v>96.011859644493839</v>
      </c>
      <c r="K19" s="187">
        <f>H19/kWh_MWh*_xlfn.XLOOKUP($B19,'eGRID CAMX'!$I$36:$I$91,'eGRID CAMX'!$H$36:$H$91)/lb_MT</f>
        <v>2495.0564582404295</v>
      </c>
      <c r="L19" s="188">
        <f t="shared" si="32"/>
        <v>2591.0683178849235</v>
      </c>
      <c r="M19" s="186">
        <f t="shared" si="2"/>
        <v>1483800.5699551641</v>
      </c>
      <c r="N19" s="261">
        <f>H19/kWh_mile</f>
        <v>38559467.637806319</v>
      </c>
      <c r="O19" s="188">
        <f t="shared" si="33"/>
        <v>40043268.207761481</v>
      </c>
      <c r="P19" s="262">
        <f>M19*_xlfn.XLOOKUP($B19,SB_Riverside_EMFAC!$BE$12:$BE$67,SB_Riverside_EMFAC!$BP$12:$BP$67)/g_MT</f>
        <v>456.74928275920058</v>
      </c>
      <c r="Q19" s="263">
        <f>N19*_xlfn.XLOOKUP($B19,SB_Riverside_EMFAC!$BE$12:$BE$67,SB_Riverside_EMFAC!$BP$12:$BP$67)/g_MT</f>
        <v>11869.525826962597</v>
      </c>
      <c r="R19" s="188">
        <f t="shared" si="34"/>
        <v>12326.275109721799</v>
      </c>
      <c r="S19" s="264">
        <f>P19-J19</f>
        <v>360.73742311470676</v>
      </c>
      <c r="T19" s="263">
        <f t="shared" si="36"/>
        <v>9374.4693687221679</v>
      </c>
      <c r="U19" s="265">
        <f t="shared" si="37"/>
        <v>9735.2067918368739</v>
      </c>
      <c r="V19" s="299">
        <f t="shared" si="4"/>
        <v>2.0613567035126099</v>
      </c>
      <c r="W19" s="300">
        <f t="shared" si="5"/>
        <v>104.16077076357965</v>
      </c>
      <c r="X19" s="226">
        <f>_xlfn.XLOOKUP($B19,Amortization_Years,L2_Amortization)*L2_Hardware_Cost</f>
        <v>1250000</v>
      </c>
      <c r="Y19" s="243">
        <f>_xlfn.XLOOKUP($B19,Amortization_Years,L2_Amortization)*L2_Installation_Cost</f>
        <v>1875000</v>
      </c>
      <c r="Z19" s="243">
        <f t="shared" si="38"/>
        <v>3125000</v>
      </c>
      <c r="AA19" s="206">
        <f t="shared" si="6"/>
        <v>103116.5072510699</v>
      </c>
      <c r="AB19" s="206">
        <f t="shared" si="7"/>
        <v>220500</v>
      </c>
      <c r="AC19" s="210">
        <f>_xlfn.XLOOKUP($B19,Years,L2_Charger_Total)*L2_Fixed_Charge</f>
        <v>76125</v>
      </c>
      <c r="AD19" s="214">
        <f t="shared" si="9"/>
        <v>126000</v>
      </c>
      <c r="AE19" s="214">
        <f t="shared" si="10"/>
        <v>52500</v>
      </c>
      <c r="AF19" s="228">
        <f t="shared" ref="AF19:AF68" si="47">SUM(Z19:AE19)</f>
        <v>3703241.5072510699</v>
      </c>
      <c r="AG19" s="212">
        <f>IFERROR(AF19/_xlfn.XLOOKUP($B19,Years,L2_Charger_Total),0)</f>
        <v>21161.380041434684</v>
      </c>
      <c r="AH19" s="236">
        <f>_xlfn.XLOOKUP($B19,Amortization_Years,DCFC_Amortization)*DCFC_Hardware_Cost</f>
        <v>4125000</v>
      </c>
      <c r="AI19" s="336">
        <f>_xlfn.XLOOKUP($B19,Amortization_Years,DCFC_Amortization)*DCFC_Installation_Cost</f>
        <v>5625000</v>
      </c>
      <c r="AJ19" s="336">
        <f t="shared" si="39"/>
        <v>9750000</v>
      </c>
      <c r="AK19" s="206">
        <f t="shared" si="13"/>
        <v>2679684.6589642409</v>
      </c>
      <c r="AL19" s="206">
        <f>_xlfn.XLOOKUP($B19,Years,DCFC_Charger_Total)*DCFC_Demand_Charge</f>
        <v>2430000</v>
      </c>
      <c r="AM19" s="210">
        <f t="shared" si="15"/>
        <v>10080</v>
      </c>
      <c r="AN19" s="214">
        <f t="shared" si="16"/>
        <v>126000</v>
      </c>
      <c r="AO19" s="214">
        <f t="shared" si="17"/>
        <v>27000</v>
      </c>
      <c r="AP19" s="228">
        <f t="shared" si="40"/>
        <v>15022764.658964241</v>
      </c>
      <c r="AQ19" s="233">
        <f t="shared" ref="AQ19:AQ43" si="48">IFERROR(AP19/_xlfn.XLOOKUP($B19,Years,DCFC_Charger_Total),0)</f>
        <v>166919.60732182491</v>
      </c>
      <c r="AR19" s="233">
        <f t="shared" si="41"/>
        <v>5375000</v>
      </c>
      <c r="AS19" s="233">
        <f t="shared" si="41"/>
        <v>7500000</v>
      </c>
      <c r="AT19" s="233">
        <f t="shared" si="42"/>
        <v>12875000</v>
      </c>
      <c r="AU19" s="216">
        <f>SUM(AF19,AP19)</f>
        <v>18726006.166215312</v>
      </c>
      <c r="AV19" s="222">
        <f t="shared" si="19"/>
        <v>10265.753620115865</v>
      </c>
      <c r="AW19" s="223">
        <f t="shared" si="20"/>
        <v>1602.518933934283</v>
      </c>
      <c r="AX19" s="245">
        <f t="shared" si="21"/>
        <v>1923.534503850228</v>
      </c>
      <c r="AY19" s="243">
        <f t="shared" si="22"/>
        <v>171860.84541844984</v>
      </c>
      <c r="AZ19" s="214">
        <f t="shared" si="23"/>
        <v>27404.956965552035</v>
      </c>
      <c r="BA19" s="228">
        <f t="shared" si="46"/>
        <v>199265.80238400187</v>
      </c>
      <c r="BB19" s="212">
        <f t="shared" si="24"/>
        <v>1138.6617279085822</v>
      </c>
      <c r="BC19" s="236">
        <f t="shared" si="25"/>
        <v>5954854.7976983143</v>
      </c>
      <c r="BD19" s="214">
        <f t="shared" si="26"/>
        <v>712171.54961775581</v>
      </c>
      <c r="BE19" s="228">
        <f t="shared" si="27"/>
        <v>6667026.3473160705</v>
      </c>
      <c r="BF19" s="233">
        <f t="shared" si="28"/>
        <v>74078.070525734118</v>
      </c>
      <c r="BG19" s="233">
        <f t="shared" si="43"/>
        <v>6866292.1497000726</v>
      </c>
      <c r="BH19" s="250">
        <f t="shared" si="44"/>
        <v>-11859714.01651524</v>
      </c>
      <c r="BI19" s="250">
        <f t="shared" si="45"/>
        <v>1015285.9834847599</v>
      </c>
    </row>
    <row r="20" spans="2:62" x14ac:dyDescent="0.25">
      <c r="B20" s="99">
        <v>2027</v>
      </c>
      <c r="C20" s="269">
        <v>150</v>
      </c>
      <c r="D20" s="270">
        <v>90</v>
      </c>
      <c r="E20" s="254">
        <f t="shared" si="29"/>
        <v>240</v>
      </c>
      <c r="F20" s="310">
        <f t="shared" si="30"/>
        <v>0.30573248407643311</v>
      </c>
      <c r="G20" s="186">
        <f t="shared" si="0"/>
        <v>1063900.4716380229</v>
      </c>
      <c r="H20" s="187">
        <f t="shared" si="1"/>
        <v>29774273.988491569</v>
      </c>
      <c r="I20" s="188">
        <f>SUM(G20:H20)</f>
        <v>30838174.460129593</v>
      </c>
      <c r="J20" s="186">
        <f>G20/kWh_MWh*_xlfn.XLOOKUP($B20,'eGRID CAMX'!$I$36:$I$91,'eGRID CAMX'!$H$36:$H$91)/lb_MT</f>
        <v>168.83075319376221</v>
      </c>
      <c r="K20" s="187">
        <f>H20/kWh_MWh*_xlfn.XLOOKUP($B20,'eGRID CAMX'!$I$36:$I$91,'eGRID CAMX'!$H$36:$H$91)/lb_MT</f>
        <v>4724.890379581273</v>
      </c>
      <c r="L20" s="188">
        <f t="shared" si="32"/>
        <v>4893.7211327750356</v>
      </c>
      <c r="M20" s="186">
        <f t="shared" si="2"/>
        <v>2755629.6299167336</v>
      </c>
      <c r="N20" s="261">
        <f t="shared" si="3"/>
        <v>77118935.275612637</v>
      </c>
      <c r="O20" s="188">
        <f t="shared" si="33"/>
        <v>79874564.905529365</v>
      </c>
      <c r="P20" s="262">
        <f>M20*_xlfn.XLOOKUP($B20,SB_Riverside_EMFAC!$BE$12:$BE$67,SB_Riverside_EMFAC!$BP$12:$BP$67)/g_MT</f>
        <v>827.57753768424516</v>
      </c>
      <c r="Q20" s="263">
        <f>N20*_xlfn.XLOOKUP($B20,SB_Riverside_EMFAC!$BE$12:$BE$67,SB_Riverside_EMFAC!$BP$12:$BP$67)/g_MT</f>
        <v>23160.550268197934</v>
      </c>
      <c r="R20" s="188">
        <f t="shared" si="34"/>
        <v>23988.127805882181</v>
      </c>
      <c r="S20" s="264">
        <f t="shared" si="35"/>
        <v>658.74678449048292</v>
      </c>
      <c r="T20" s="263">
        <f t="shared" si="36"/>
        <v>18435.659888616661</v>
      </c>
      <c r="U20" s="265">
        <f t="shared" si="37"/>
        <v>19094.406673107143</v>
      </c>
      <c r="V20" s="299">
        <f t="shared" si="4"/>
        <v>2.0269131830476397</v>
      </c>
      <c r="W20" s="300">
        <f t="shared" si="5"/>
        <v>102.42033271453701</v>
      </c>
      <c r="X20" s="226">
        <f>_xlfn.XLOOKUP($B20,Amortization_Years,L2_Amortization)*L2_Hardware_Cost</f>
        <v>1500000</v>
      </c>
      <c r="Y20" s="243">
        <f>_xlfn.XLOOKUP($B20,Amortization_Years,L2_Amortization)*L2_Installation_Cost</f>
        <v>2250000</v>
      </c>
      <c r="Z20" s="243">
        <f t="shared" si="38"/>
        <v>3750000</v>
      </c>
      <c r="AA20" s="206">
        <f t="shared" si="6"/>
        <v>191502.08489484413</v>
      </c>
      <c r="AB20" s="206">
        <f t="shared" si="7"/>
        <v>409500</v>
      </c>
      <c r="AC20" s="210">
        <f t="shared" si="8"/>
        <v>141375</v>
      </c>
      <c r="AD20" s="214">
        <f t="shared" si="9"/>
        <v>234000</v>
      </c>
      <c r="AE20" s="214">
        <f t="shared" si="10"/>
        <v>97500</v>
      </c>
      <c r="AF20" s="228">
        <f t="shared" si="47"/>
        <v>4823877.0848948443</v>
      </c>
      <c r="AG20" s="212">
        <f t="shared" si="12"/>
        <v>14842.698722753366</v>
      </c>
      <c r="AH20" s="236">
        <f>_xlfn.XLOOKUP($B20,Amortization_Years,DCFC_Amortization)*DCFC_Hardware_Cost</f>
        <v>4950000</v>
      </c>
      <c r="AI20" s="336">
        <f>_xlfn.XLOOKUP($B20,Amortization_Years,DCFC_Amortization)*DCFC_Installation_Cost</f>
        <v>6750000</v>
      </c>
      <c r="AJ20" s="336">
        <f t="shared" si="39"/>
        <v>11700000</v>
      </c>
      <c r="AK20" s="206">
        <f t="shared" si="13"/>
        <v>5359369.3179284818</v>
      </c>
      <c r="AL20" s="206">
        <f t="shared" si="14"/>
        <v>4860000</v>
      </c>
      <c r="AM20" s="210">
        <f t="shared" si="15"/>
        <v>20160</v>
      </c>
      <c r="AN20" s="214">
        <f t="shared" si="16"/>
        <v>252000</v>
      </c>
      <c r="AO20" s="214">
        <f t="shared" si="17"/>
        <v>54000</v>
      </c>
      <c r="AP20" s="228">
        <f t="shared" si="40"/>
        <v>22245529.317928482</v>
      </c>
      <c r="AQ20" s="233">
        <f t="shared" si="48"/>
        <v>123586.27398849156</v>
      </c>
      <c r="AR20" s="233">
        <f t="shared" si="41"/>
        <v>6450000</v>
      </c>
      <c r="AS20" s="233">
        <f t="shared" si="41"/>
        <v>9000000</v>
      </c>
      <c r="AT20" s="233">
        <f t="shared" si="42"/>
        <v>15450000</v>
      </c>
      <c r="AU20" s="216">
        <f>SUM(AF20,AP20)</f>
        <v>27069406.402823325</v>
      </c>
      <c r="AV20" s="222">
        <f t="shared" si="19"/>
        <v>7322.8093077159238</v>
      </c>
      <c r="AW20" s="223">
        <f t="shared" si="20"/>
        <v>1206.6576109740597</v>
      </c>
      <c r="AX20" s="245">
        <f t="shared" si="21"/>
        <v>1417.6615626893656</v>
      </c>
      <c r="AY20" s="243">
        <f t="shared" si="22"/>
        <v>319170.14149140689</v>
      </c>
      <c r="AZ20" s="214">
        <f t="shared" si="23"/>
        <v>49654.652261054711</v>
      </c>
      <c r="BA20" s="228">
        <f t="shared" si="46"/>
        <v>368824.79375246161</v>
      </c>
      <c r="BB20" s="212">
        <f t="shared" si="24"/>
        <v>1134.8455192383435</v>
      </c>
      <c r="BC20" s="236">
        <f t="shared" si="25"/>
        <v>11909709.595396629</v>
      </c>
      <c r="BD20" s="214">
        <f t="shared" si="26"/>
        <v>1389633.016091876</v>
      </c>
      <c r="BE20" s="228">
        <f t="shared" si="27"/>
        <v>13299342.611488504</v>
      </c>
      <c r="BF20" s="233">
        <f t="shared" si="28"/>
        <v>73885.236730491684</v>
      </c>
      <c r="BG20" s="233">
        <f t="shared" si="43"/>
        <v>13668167.405240966</v>
      </c>
      <c r="BH20" s="250">
        <f t="shared" si="44"/>
        <v>-13401238.997582359</v>
      </c>
      <c r="BI20" s="250">
        <f t="shared" si="45"/>
        <v>2048761.0024176408</v>
      </c>
    </row>
    <row r="21" spans="2:62" x14ac:dyDescent="0.25">
      <c r="B21" s="99">
        <v>2028</v>
      </c>
      <c r="C21" s="269">
        <v>125</v>
      </c>
      <c r="D21" s="270">
        <v>75</v>
      </c>
      <c r="E21" s="254">
        <f>IF(SUM(C21:D21)=0,0,SUM(C21:D21))</f>
        <v>200</v>
      </c>
      <c r="F21" s="310">
        <f t="shared" si="30"/>
        <v>0.25477707006369427</v>
      </c>
      <c r="G21" s="186">
        <f t="shared" si="0"/>
        <v>1473092.9607295701</v>
      </c>
      <c r="H21" s="187">
        <f t="shared" si="1"/>
        <v>42180221.483696386</v>
      </c>
      <c r="I21" s="188">
        <f t="shared" si="31"/>
        <v>43653314.444425955</v>
      </c>
      <c r="J21" s="186">
        <f>G21/kWh_MWh*_xlfn.XLOOKUP($B21,'eGRID CAMX'!$I$36:$I$91,'eGRID CAMX'!$H$36:$H$91)/lb_MT</f>
        <v>220.64367745073099</v>
      </c>
      <c r="K21" s="187">
        <f>H21/kWh_MWh*_xlfn.XLOOKUP($B21,'eGRID CAMX'!$I$36:$I$91,'eGRID CAMX'!$H$36:$H$91)/lb_MT</f>
        <v>6317.8627771323909</v>
      </c>
      <c r="L21" s="188">
        <f t="shared" si="32"/>
        <v>6538.5064545831219</v>
      </c>
      <c r="M21" s="186">
        <f t="shared" si="2"/>
        <v>3815487.179884708</v>
      </c>
      <c r="N21" s="261">
        <f t="shared" si="3"/>
        <v>109251824.97378457</v>
      </c>
      <c r="O21" s="188">
        <f t="shared" si="33"/>
        <v>113067312.15366927</v>
      </c>
      <c r="P21" s="262">
        <f>M21*_xlfn.XLOOKUP($B21,SB_Riverside_EMFAC!$BE$12:$BE$67,SB_Riverside_EMFAC!$BP$12:$BP$67)/g_MT</f>
        <v>1118.8387723718586</v>
      </c>
      <c r="Q21" s="263">
        <f>N21*_xlfn.XLOOKUP($B21,SB_Riverside_EMFAC!$BE$12:$BE$67,SB_Riverside_EMFAC!$BP$12:$BP$67)/g_MT</f>
        <v>32036.58457496058</v>
      </c>
      <c r="R21" s="188">
        <f t="shared" si="34"/>
        <v>33155.423347332435</v>
      </c>
      <c r="S21" s="264">
        <f t="shared" si="35"/>
        <v>898.19509492112752</v>
      </c>
      <c r="T21" s="263">
        <f t="shared" si="36"/>
        <v>25718.721797828188</v>
      </c>
      <c r="U21" s="265">
        <f t="shared" si="37"/>
        <v>26616.916892749316</v>
      </c>
      <c r="V21" s="299">
        <f t="shared" si="4"/>
        <v>1.9959890998247278</v>
      </c>
      <c r="W21" s="300">
        <f t="shared" si="5"/>
        <v>100.8577325405027</v>
      </c>
      <c r="X21" s="226">
        <f>_xlfn.XLOOKUP($B21,Amortization_Years,L2_Amortization)*L2_Hardware_Cost</f>
        <v>1250000</v>
      </c>
      <c r="Y21" s="243">
        <f>_xlfn.XLOOKUP($B21,Amortization_Years,L2_Amortization)*L2_Installation_Cost</f>
        <v>1875000</v>
      </c>
      <c r="Z21" s="243">
        <f t="shared" si="38"/>
        <v>3125000</v>
      </c>
      <c r="AA21" s="206">
        <f t="shared" si="6"/>
        <v>265156.73293132259</v>
      </c>
      <c r="AB21" s="206">
        <f t="shared" si="7"/>
        <v>567000</v>
      </c>
      <c r="AC21" s="210">
        <f t="shared" si="8"/>
        <v>195750</v>
      </c>
      <c r="AD21" s="214">
        <f>_xlfn.XLOOKUP($B21,Years,L2_Charger_Total)*L2_Maintenance_Charge</f>
        <v>324000</v>
      </c>
      <c r="AE21" s="214">
        <f t="shared" si="10"/>
        <v>135000</v>
      </c>
      <c r="AF21" s="228">
        <f t="shared" si="47"/>
        <v>4611906.7329313224</v>
      </c>
      <c r="AG21" s="212">
        <f t="shared" si="12"/>
        <v>10248.681628736273</v>
      </c>
      <c r="AH21" s="236">
        <f>_xlfn.XLOOKUP($B21,Amortization_Years,DCFC_Amortization)*DCFC_Hardware_Cost</f>
        <v>4125000</v>
      </c>
      <c r="AI21" s="336">
        <f>_xlfn.XLOOKUP($B21,Amortization_Years,DCFC_Amortization)*DCFC_Installation_Cost</f>
        <v>5625000</v>
      </c>
      <c r="AJ21" s="336">
        <f t="shared" si="39"/>
        <v>9750000</v>
      </c>
      <c r="AK21" s="206">
        <f t="shared" si="13"/>
        <v>7592439.8670653496</v>
      </c>
      <c r="AL21" s="206">
        <f t="shared" si="14"/>
        <v>6885000</v>
      </c>
      <c r="AM21" s="210">
        <f t="shared" si="15"/>
        <v>28560</v>
      </c>
      <c r="AN21" s="214">
        <f t="shared" si="16"/>
        <v>357000</v>
      </c>
      <c r="AO21" s="214">
        <f t="shared" si="17"/>
        <v>76500</v>
      </c>
      <c r="AP21" s="228">
        <f t="shared" si="40"/>
        <v>24689499.867065348</v>
      </c>
      <c r="AQ21" s="233">
        <f t="shared" si="48"/>
        <v>96821.568106138613</v>
      </c>
      <c r="AR21" s="233">
        <f t="shared" si="41"/>
        <v>5375000</v>
      </c>
      <c r="AS21" s="233">
        <f t="shared" si="41"/>
        <v>7500000</v>
      </c>
      <c r="AT21" s="233">
        <f t="shared" si="42"/>
        <v>12875000</v>
      </c>
      <c r="AU21" s="216">
        <f>SUM(AF21,AP21)</f>
        <v>29301406.599996671</v>
      </c>
      <c r="AV21" s="222">
        <f t="shared" si="19"/>
        <v>5134.638074745113</v>
      </c>
      <c r="AW21" s="223">
        <f t="shared" si="20"/>
        <v>959.98160644010886</v>
      </c>
      <c r="AX21" s="245">
        <f t="shared" si="21"/>
        <v>1100.85652361858</v>
      </c>
      <c r="AY21" s="243">
        <f t="shared" si="22"/>
        <v>441927.88821887103</v>
      </c>
      <c r="AZ21" s="214">
        <f t="shared" si="23"/>
        <v>67130.326342311513</v>
      </c>
      <c r="BA21" s="228">
        <f t="shared" si="46"/>
        <v>509058.21456118254</v>
      </c>
      <c r="BB21" s="212">
        <f t="shared" si="24"/>
        <v>1131.2404768026279</v>
      </c>
      <c r="BC21" s="236">
        <f t="shared" si="25"/>
        <v>16872088.593478557</v>
      </c>
      <c r="BD21" s="214">
        <f t="shared" si="26"/>
        <v>1922195.0744976348</v>
      </c>
      <c r="BE21" s="228">
        <f t="shared" si="27"/>
        <v>18794283.667976193</v>
      </c>
      <c r="BF21" s="233">
        <f t="shared" si="28"/>
        <v>73703.073207749781</v>
      </c>
      <c r="BG21" s="233">
        <f t="shared" si="43"/>
        <v>19303341.882537376</v>
      </c>
      <c r="BH21" s="250">
        <f t="shared" si="44"/>
        <v>-9998064.7174592949</v>
      </c>
      <c r="BI21" s="250">
        <f t="shared" si="45"/>
        <v>2876935.2825407051</v>
      </c>
    </row>
    <row r="22" spans="2:62" x14ac:dyDescent="0.25">
      <c r="B22" s="99">
        <v>2029</v>
      </c>
      <c r="C22" s="269">
        <v>50</v>
      </c>
      <c r="D22" s="270">
        <v>30</v>
      </c>
      <c r="E22" s="254">
        <f t="shared" si="29"/>
        <v>80</v>
      </c>
      <c r="F22" s="310">
        <f t="shared" si="30"/>
        <v>0.10191082802547771</v>
      </c>
      <c r="G22" s="186">
        <f t="shared" si="0"/>
        <v>1636769.9563661891</v>
      </c>
      <c r="H22" s="187">
        <f t="shared" si="1"/>
        <v>47142600.481778316</v>
      </c>
      <c r="I22" s="188">
        <f t="shared" si="31"/>
        <v>48779370.438144505</v>
      </c>
      <c r="J22" s="186">
        <f>G22/kWh_MWh*_xlfn.XLOOKUP($B22,'eGRID CAMX'!$I$36:$I$91,'eGRID CAMX'!$H$36:$H$91)/lb_MT</f>
        <v>230.57966292575091</v>
      </c>
      <c r="K22" s="187">
        <f>H22/kWh_MWh*_xlfn.XLOOKUP($B22,'eGRID CAMX'!$I$36:$I$91,'eGRID CAMX'!$H$36:$H$91)/lb_MT</f>
        <v>6641.2050674883294</v>
      </c>
      <c r="L22" s="188">
        <f t="shared" si="32"/>
        <v>6871.7847304140805</v>
      </c>
      <c r="M22" s="186">
        <f t="shared" si="2"/>
        <v>4239430.1998718977</v>
      </c>
      <c r="N22" s="261">
        <f t="shared" si="3"/>
        <v>122104980.85305335</v>
      </c>
      <c r="O22" s="188">
        <f t="shared" si="33"/>
        <v>126344411.05292524</v>
      </c>
      <c r="P22" s="262">
        <f>M22*_xlfn.XLOOKUP($B22,SB_Riverside_EMFAC!$BE$12:$BE$67,SB_Riverside_EMFAC!$BP$12:$BP$67)/g_MT</f>
        <v>1215.8905521577292</v>
      </c>
      <c r="Q22" s="263">
        <f>N22*_xlfn.XLOOKUP($B22,SB_Riverside_EMFAC!$BE$12:$BE$67,SB_Riverside_EMFAC!$BP$12:$BP$67)/g_MT</f>
        <v>35020.341317357736</v>
      </c>
      <c r="R22" s="188">
        <f t="shared" si="34"/>
        <v>36236.231869515468</v>
      </c>
      <c r="S22" s="264">
        <f t="shared" si="35"/>
        <v>985.31088923197831</v>
      </c>
      <c r="T22" s="263">
        <f t="shared" si="36"/>
        <v>28379.136249869407</v>
      </c>
      <c r="U22" s="265">
        <f t="shared" si="37"/>
        <v>29364.447139101387</v>
      </c>
      <c r="V22" s="299">
        <f t="shared" si="4"/>
        <v>1.9706217784639566</v>
      </c>
      <c r="W22" s="300">
        <f t="shared" si="5"/>
        <v>99.575916666208443</v>
      </c>
      <c r="X22" s="226">
        <f>_xlfn.XLOOKUP($B22,Amortization_Years,L2_Amortization)*L2_Hardware_Cost</f>
        <v>500000</v>
      </c>
      <c r="Y22" s="243">
        <f>_xlfn.XLOOKUP($B22,Amortization_Years,L2_Amortization)*L2_Installation_Cost</f>
        <v>750000</v>
      </c>
      <c r="Z22" s="243">
        <f t="shared" si="38"/>
        <v>1250000</v>
      </c>
      <c r="AA22" s="206">
        <f t="shared" si="6"/>
        <v>294618.59214591404</v>
      </c>
      <c r="AB22" s="206">
        <f t="shared" si="7"/>
        <v>630000</v>
      </c>
      <c r="AC22" s="210">
        <f t="shared" si="8"/>
        <v>217500</v>
      </c>
      <c r="AD22" s="214">
        <f t="shared" si="9"/>
        <v>360000</v>
      </c>
      <c r="AE22" s="214">
        <f t="shared" si="10"/>
        <v>150000</v>
      </c>
      <c r="AF22" s="228">
        <f t="shared" si="47"/>
        <v>2902118.5921459142</v>
      </c>
      <c r="AG22" s="212">
        <f t="shared" si="12"/>
        <v>5804.2371842918283</v>
      </c>
      <c r="AH22" s="236">
        <f>_xlfn.XLOOKUP($B22,Amortization_Years,DCFC_Amortization)*DCFC_Hardware_Cost</f>
        <v>1650000</v>
      </c>
      <c r="AI22" s="336">
        <f>_xlfn.XLOOKUP($B22,Amortization_Years,DCFC_Amortization)*DCFC_Installation_Cost</f>
        <v>2250000</v>
      </c>
      <c r="AJ22" s="336">
        <f t="shared" si="39"/>
        <v>3900000</v>
      </c>
      <c r="AK22" s="206">
        <f t="shared" si="13"/>
        <v>8485668.0867200959</v>
      </c>
      <c r="AL22" s="206">
        <f t="shared" si="14"/>
        <v>7695000</v>
      </c>
      <c r="AM22" s="210">
        <f t="shared" si="15"/>
        <v>31920</v>
      </c>
      <c r="AN22" s="214">
        <f t="shared" si="16"/>
        <v>399000</v>
      </c>
      <c r="AO22" s="214">
        <f t="shared" si="17"/>
        <v>85500</v>
      </c>
      <c r="AP22" s="228">
        <f t="shared" si="40"/>
        <v>20597088.086720094</v>
      </c>
      <c r="AQ22" s="233">
        <f t="shared" si="48"/>
        <v>72270.484514807351</v>
      </c>
      <c r="AR22" s="233">
        <f t="shared" si="41"/>
        <v>2150000</v>
      </c>
      <c r="AS22" s="233">
        <f t="shared" si="41"/>
        <v>3000000</v>
      </c>
      <c r="AT22" s="233">
        <f t="shared" si="42"/>
        <v>5150000</v>
      </c>
      <c r="AU22" s="216">
        <f>SUM(AF22,AP22)</f>
        <v>23499206.678866006</v>
      </c>
      <c r="AV22" s="222">
        <f t="shared" si="19"/>
        <v>2945.3836589667985</v>
      </c>
      <c r="AW22" s="223">
        <f t="shared" si="20"/>
        <v>725.78276891055395</v>
      </c>
      <c r="AX22" s="245">
        <f t="shared" si="21"/>
        <v>800.26048396377644</v>
      </c>
      <c r="AY22" s="243">
        <f t="shared" si="22"/>
        <v>491030.98690985667</v>
      </c>
      <c r="AZ22" s="214">
        <f t="shared" si="23"/>
        <v>72953.433129463752</v>
      </c>
      <c r="BA22" s="228">
        <f t="shared" si="46"/>
        <v>563984.42003932036</v>
      </c>
      <c r="BB22" s="212">
        <f t="shared" si="24"/>
        <v>1127.9688400786408</v>
      </c>
      <c r="BC22" s="236">
        <f t="shared" si="25"/>
        <v>18857040.192711327</v>
      </c>
      <c r="BD22" s="214">
        <f t="shared" si="26"/>
        <v>2101220.4790414642</v>
      </c>
      <c r="BE22" s="228">
        <f t="shared" si="27"/>
        <v>20958260.671752792</v>
      </c>
      <c r="BF22" s="233">
        <f t="shared" si="28"/>
        <v>73537.756742992249</v>
      </c>
      <c r="BG22" s="233">
        <f t="shared" si="43"/>
        <v>21522245.091792114</v>
      </c>
      <c r="BH22" s="250">
        <f t="shared" si="44"/>
        <v>-1976961.5870738924</v>
      </c>
      <c r="BI22" s="250">
        <f t="shared" si="45"/>
        <v>3173038.4129261076</v>
      </c>
    </row>
    <row r="23" spans="2:62" x14ac:dyDescent="0.25">
      <c r="B23" s="99">
        <v>2030</v>
      </c>
      <c r="C23" s="269"/>
      <c r="D23" s="270"/>
      <c r="E23" s="254">
        <f t="shared" si="29"/>
        <v>0</v>
      </c>
      <c r="F23" s="310">
        <f t="shared" si="30"/>
        <v>0</v>
      </c>
      <c r="G23" s="186">
        <f>_xlfn.XLOOKUP($B23,Years,L2_Charger_Total)*L2_Sessions_per_Day*L2_kWh_per_Session*1/L2_Losses*days_year</f>
        <v>1636769.9563661891</v>
      </c>
      <c r="H23" s="187">
        <f>_xlfn.XLOOKUP($B23,Years,DCFC_Charger_Total)*DCFC_Sessions_per_Day*DCFC_kWh_per_Session*1/DCFC_Losses*days_year</f>
        <v>47142600.481778316</v>
      </c>
      <c r="I23" s="188">
        <f t="shared" si="31"/>
        <v>48779370.438144505</v>
      </c>
      <c r="J23" s="186">
        <f>G23/kWh_MWh*_xlfn.XLOOKUP($B23,'eGRID CAMX'!$I$36:$I$91,'eGRID CAMX'!$H$36:$H$91)/lb_MT</f>
        <v>215.99968423957847</v>
      </c>
      <c r="K23" s="187">
        <f>H23/kWh_MWh*_xlfn.XLOOKUP($B23,'eGRID CAMX'!$I$36:$I$91,'eGRID CAMX'!$H$36:$H$91)/lb_MT</f>
        <v>6221.2693840639849</v>
      </c>
      <c r="L23" s="188">
        <f t="shared" si="32"/>
        <v>6437.2690683035635</v>
      </c>
      <c r="M23" s="186">
        <f t="shared" si="2"/>
        <v>4239430.1998718977</v>
      </c>
      <c r="N23" s="261">
        <f t="shared" si="3"/>
        <v>122104980.85305335</v>
      </c>
      <c r="O23" s="188">
        <f t="shared" si="33"/>
        <v>126344411.05292524</v>
      </c>
      <c r="P23" s="262">
        <f>M23*_xlfn.XLOOKUP($B23,SB_Riverside_EMFAC!$BE$12:$BE$67,SB_Riverside_EMFAC!$BP$12:$BP$67)/g_MT</f>
        <v>1191.1590601422863</v>
      </c>
      <c r="Q23" s="263">
        <f>N23*_xlfn.XLOOKUP($B23,SB_Riverside_EMFAC!$BE$12:$BE$67,SB_Riverside_EMFAC!$BP$12:$BP$67)/g_MT</f>
        <v>34308.019562631278</v>
      </c>
      <c r="R23" s="188">
        <f t="shared" si="34"/>
        <v>35499.178622773565</v>
      </c>
      <c r="S23" s="264">
        <f>P23-J23</f>
        <v>975.15937590270778</v>
      </c>
      <c r="T23" s="263">
        <f t="shared" si="36"/>
        <v>28086.750178567294</v>
      </c>
      <c r="U23" s="265">
        <f t="shared" si="37"/>
        <v>29061.909554470003</v>
      </c>
      <c r="V23" s="299">
        <f t="shared" si="4"/>
        <v>1.9503187518054155</v>
      </c>
      <c r="W23" s="300">
        <f t="shared" si="5"/>
        <v>98.550000626551906</v>
      </c>
      <c r="X23" s="226">
        <f>_xlfn.XLOOKUP($B23,Amortization_Years,L2_Amortization)*L2_Hardware_Cost</f>
        <v>0</v>
      </c>
      <c r="Y23" s="243">
        <f>_xlfn.XLOOKUP($B23,Amortization_Years,L2_Amortization)*L2_Installation_Cost</f>
        <v>0</v>
      </c>
      <c r="Z23" s="243">
        <f t="shared" si="38"/>
        <v>0</v>
      </c>
      <c r="AA23" s="206">
        <f t="shared" si="6"/>
        <v>294618.59214591404</v>
      </c>
      <c r="AB23" s="206">
        <f t="shared" si="7"/>
        <v>630000</v>
      </c>
      <c r="AC23" s="210">
        <f t="shared" si="8"/>
        <v>217500</v>
      </c>
      <c r="AD23" s="214">
        <f t="shared" si="9"/>
        <v>360000</v>
      </c>
      <c r="AE23" s="214">
        <f t="shared" si="10"/>
        <v>150000</v>
      </c>
      <c r="AF23" s="228">
        <f t="shared" si="47"/>
        <v>1652118.592145914</v>
      </c>
      <c r="AG23" s="212">
        <f t="shared" si="12"/>
        <v>3304.2371842918278</v>
      </c>
      <c r="AH23" s="236">
        <f>_xlfn.XLOOKUP($B23,Amortization_Years,DCFC_Amortization)*DCFC_Hardware_Cost</f>
        <v>0</v>
      </c>
      <c r="AI23" s="336">
        <f>_xlfn.XLOOKUP($B23,Amortization_Years,DCFC_Amortization)*DCFC_Installation_Cost</f>
        <v>0</v>
      </c>
      <c r="AJ23" s="336">
        <f t="shared" si="39"/>
        <v>0</v>
      </c>
      <c r="AK23" s="206">
        <f t="shared" si="13"/>
        <v>8485668.0867200959</v>
      </c>
      <c r="AL23" s="206">
        <f t="shared" si="14"/>
        <v>7695000</v>
      </c>
      <c r="AM23" s="210">
        <f t="shared" si="15"/>
        <v>31920</v>
      </c>
      <c r="AN23" s="214">
        <f t="shared" si="16"/>
        <v>399000</v>
      </c>
      <c r="AO23" s="214">
        <f t="shared" si="17"/>
        <v>85500</v>
      </c>
      <c r="AP23" s="228">
        <f t="shared" si="40"/>
        <v>16697088.086720096</v>
      </c>
      <c r="AQ23" s="233">
        <f t="shared" si="48"/>
        <v>58586.273988491565</v>
      </c>
      <c r="AR23" s="233">
        <f t="shared" si="41"/>
        <v>0</v>
      </c>
      <c r="AS23" s="233">
        <f t="shared" si="41"/>
        <v>0</v>
      </c>
      <c r="AT23" s="233">
        <f t="shared" si="42"/>
        <v>0</v>
      </c>
      <c r="AU23" s="216">
        <f>SUM(AF23,AP23)</f>
        <v>18349206.67886601</v>
      </c>
      <c r="AV23" s="222">
        <f t="shared" si="19"/>
        <v>1694.2036686224169</v>
      </c>
      <c r="AW23" s="223">
        <f t="shared" si="20"/>
        <v>594.48273582970342</v>
      </c>
      <c r="AX23" s="245">
        <f t="shared" si="21"/>
        <v>631.38337983175381</v>
      </c>
      <c r="AY23" s="243">
        <f t="shared" si="22"/>
        <v>491030.98690985667</v>
      </c>
      <c r="AZ23" s="214">
        <f t="shared" si="23"/>
        <v>71469.543608537177</v>
      </c>
      <c r="BA23" s="228">
        <f t="shared" si="46"/>
        <v>562500.53051839385</v>
      </c>
      <c r="BB23" s="212">
        <f t="shared" si="24"/>
        <v>1125.0010610367876</v>
      </c>
      <c r="BC23" s="236">
        <f t="shared" si="25"/>
        <v>18857040.192711327</v>
      </c>
      <c r="BD23" s="214">
        <f t="shared" si="26"/>
        <v>2058481.1737578767</v>
      </c>
      <c r="BE23" s="228">
        <f t="shared" si="27"/>
        <v>20915521.366469204</v>
      </c>
      <c r="BF23" s="233">
        <f t="shared" si="28"/>
        <v>73387.794268312995</v>
      </c>
      <c r="BG23" s="233">
        <f t="shared" si="43"/>
        <v>21478021.896987598</v>
      </c>
      <c r="BH23" s="250">
        <f t="shared" si="44"/>
        <v>3128815.2181215882</v>
      </c>
      <c r="BI23" s="250">
        <f t="shared" si="45"/>
        <v>3128815.2181215882</v>
      </c>
    </row>
    <row r="24" spans="2:62" x14ac:dyDescent="0.25">
      <c r="B24" s="99">
        <v>2031</v>
      </c>
      <c r="C24" s="269"/>
      <c r="D24" s="270"/>
      <c r="E24" s="254">
        <f t="shared" si="29"/>
        <v>0</v>
      </c>
      <c r="F24" s="310">
        <f t="shared" si="30"/>
        <v>0</v>
      </c>
      <c r="G24" s="186">
        <f t="shared" si="0"/>
        <v>1636769.9563661891</v>
      </c>
      <c r="H24" s="187">
        <f t="shared" si="1"/>
        <v>47142600.481778316</v>
      </c>
      <c r="I24" s="188">
        <f t="shared" si="31"/>
        <v>48779370.438144505</v>
      </c>
      <c r="J24" s="186">
        <f>G24/kWh_MWh*_xlfn.XLOOKUP($B24,'eGRID CAMX'!$I$36:$I$91,'eGRID CAMX'!$H$36:$H$91)/lb_MT</f>
        <v>183.59973160363981</v>
      </c>
      <c r="K24" s="187">
        <f>H24/kWh_MWh*_xlfn.XLOOKUP($B24,'eGRID CAMX'!$I$36:$I$91,'eGRID CAMX'!$H$36:$H$91)/lb_MT</f>
        <v>5288.0789764543324</v>
      </c>
      <c r="L24" s="188">
        <f t="shared" si="32"/>
        <v>5471.6787080579725</v>
      </c>
      <c r="M24" s="186">
        <f t="shared" si="2"/>
        <v>4239430.1998718977</v>
      </c>
      <c r="N24" s="261">
        <f t="shared" si="3"/>
        <v>122104980.85305335</v>
      </c>
      <c r="O24" s="188">
        <f t="shared" si="33"/>
        <v>126344411.05292524</v>
      </c>
      <c r="P24" s="262">
        <f>M24*_xlfn.XLOOKUP($B24,SB_Riverside_EMFAC!$BE$12:$BE$67,SB_Riverside_EMFAC!$BP$12:$BP$67)/g_MT</f>
        <v>1168.9908377696097</v>
      </c>
      <c r="Q24" s="263">
        <f>N24*_xlfn.XLOOKUP($B24,SB_Riverside_EMFAC!$BE$12:$BE$67,SB_Riverside_EMFAC!$BP$12:$BP$67)/g_MT</f>
        <v>33669.525651717566</v>
      </c>
      <c r="R24" s="188">
        <f t="shared" si="34"/>
        <v>34838.516489487178</v>
      </c>
      <c r="S24" s="264">
        <f>P24-J24</f>
        <v>985.39110616596986</v>
      </c>
      <c r="T24" s="263">
        <f t="shared" si="36"/>
        <v>28381.446675263232</v>
      </c>
      <c r="U24" s="265">
        <f t="shared" si="37"/>
        <v>29366.837781429203</v>
      </c>
      <c r="V24" s="299">
        <f t="shared" si="4"/>
        <v>1.9707822123319396</v>
      </c>
      <c r="W24" s="300">
        <f t="shared" si="5"/>
        <v>99.584023421976255</v>
      </c>
      <c r="X24" s="226">
        <f>_xlfn.XLOOKUP($B24,Amortization_Years,L2_Amortization)*L2_Hardware_Cost</f>
        <v>0</v>
      </c>
      <c r="Y24" s="243">
        <f>_xlfn.XLOOKUP($B24,Amortization_Years,L2_Amortization)*L2_Installation_Cost</f>
        <v>0</v>
      </c>
      <c r="Z24" s="243">
        <f t="shared" si="38"/>
        <v>0</v>
      </c>
      <c r="AA24" s="206">
        <f t="shared" si="6"/>
        <v>294618.59214591404</v>
      </c>
      <c r="AB24" s="206">
        <f t="shared" si="7"/>
        <v>630000</v>
      </c>
      <c r="AC24" s="210">
        <f t="shared" si="8"/>
        <v>217500</v>
      </c>
      <c r="AD24" s="214">
        <f t="shared" si="9"/>
        <v>360000</v>
      </c>
      <c r="AE24" s="214">
        <f t="shared" si="10"/>
        <v>150000</v>
      </c>
      <c r="AF24" s="228">
        <f t="shared" si="47"/>
        <v>1652118.592145914</v>
      </c>
      <c r="AG24" s="212">
        <f t="shared" si="12"/>
        <v>3304.2371842918278</v>
      </c>
      <c r="AH24" s="236">
        <f>_xlfn.XLOOKUP($B24,Amortization_Years,DCFC_Amortization)*DCFC_Hardware_Cost</f>
        <v>0</v>
      </c>
      <c r="AI24" s="336">
        <f>_xlfn.XLOOKUP($B24,Amortization_Years,DCFC_Amortization)*DCFC_Installation_Cost</f>
        <v>0</v>
      </c>
      <c r="AJ24" s="336">
        <f t="shared" si="39"/>
        <v>0</v>
      </c>
      <c r="AK24" s="206">
        <f t="shared" si="13"/>
        <v>8485668.0867200959</v>
      </c>
      <c r="AL24" s="206">
        <f t="shared" si="14"/>
        <v>7695000</v>
      </c>
      <c r="AM24" s="210">
        <f t="shared" si="15"/>
        <v>31920</v>
      </c>
      <c r="AN24" s="214">
        <f t="shared" si="16"/>
        <v>399000</v>
      </c>
      <c r="AO24" s="214">
        <f t="shared" si="17"/>
        <v>85500</v>
      </c>
      <c r="AP24" s="228">
        <f t="shared" si="40"/>
        <v>16697088.086720096</v>
      </c>
      <c r="AQ24" s="233">
        <f t="shared" si="48"/>
        <v>58586.273988491565</v>
      </c>
      <c r="AR24" s="233">
        <f t="shared" si="41"/>
        <v>0</v>
      </c>
      <c r="AS24" s="233">
        <f t="shared" si="41"/>
        <v>0</v>
      </c>
      <c r="AT24" s="233">
        <f t="shared" si="42"/>
        <v>0</v>
      </c>
      <c r="AU24" s="216">
        <f>SUM(AF24,AP24)</f>
        <v>18349206.67886601</v>
      </c>
      <c r="AV24" s="222">
        <f t="shared" si="19"/>
        <v>1676.6120394308155</v>
      </c>
      <c r="AW24" s="223">
        <f t="shared" si="20"/>
        <v>588.30997157283684</v>
      </c>
      <c r="AX24" s="245">
        <f t="shared" si="21"/>
        <v>624.82746066958407</v>
      </c>
      <c r="AY24" s="243">
        <f t="shared" si="22"/>
        <v>491030.98690985667</v>
      </c>
      <c r="AZ24" s="214">
        <f t="shared" si="23"/>
        <v>70139.450266176587</v>
      </c>
      <c r="BA24" s="228">
        <f t="shared" si="46"/>
        <v>561170.43717603327</v>
      </c>
      <c r="BB24" s="212">
        <f t="shared" si="24"/>
        <v>1122.3408743520665</v>
      </c>
      <c r="BC24" s="236">
        <f t="shared" si="25"/>
        <v>18857040.192711327</v>
      </c>
      <c r="BD24" s="214">
        <f t="shared" si="26"/>
        <v>2020171.539103054</v>
      </c>
      <c r="BE24" s="228">
        <f t="shared" si="27"/>
        <v>20877211.731814381</v>
      </c>
      <c r="BF24" s="233">
        <f t="shared" si="28"/>
        <v>73253.374497594312</v>
      </c>
      <c r="BG24" s="233">
        <f>SUM(BE24,BA24)</f>
        <v>21438382.168990415</v>
      </c>
      <c r="BH24" s="250">
        <f>BG24-AU24</f>
        <v>3089175.4901244044</v>
      </c>
      <c r="BI24" s="250">
        <f t="shared" si="45"/>
        <v>3089175.4901244044</v>
      </c>
    </row>
    <row r="25" spans="2:62" x14ac:dyDescent="0.25">
      <c r="B25" s="99">
        <v>2032</v>
      </c>
      <c r="C25" s="269"/>
      <c r="D25" s="270"/>
      <c r="E25" s="254">
        <f t="shared" si="29"/>
        <v>0</v>
      </c>
      <c r="F25" s="310">
        <f t="shared" si="30"/>
        <v>0</v>
      </c>
      <c r="G25" s="186">
        <f t="shared" si="0"/>
        <v>1636769.9563661891</v>
      </c>
      <c r="H25" s="187">
        <f t="shared" si="1"/>
        <v>47142600.481778316</v>
      </c>
      <c r="I25" s="188">
        <f t="shared" si="31"/>
        <v>48779370.438144505</v>
      </c>
      <c r="J25" s="186">
        <f>G25/kWh_MWh*_xlfn.XLOOKUP($B25,'eGRID CAMX'!$I$36:$I$91,'eGRID CAMX'!$H$36:$H$91)/lb_MT</f>
        <v>151.19977896770109</v>
      </c>
      <c r="K25" s="187">
        <f>H25/kWh_MWh*_xlfn.XLOOKUP($B25,'eGRID CAMX'!$I$36:$I$91,'eGRID CAMX'!$H$36:$H$91)/lb_MT</f>
        <v>4354.888568844679</v>
      </c>
      <c r="L25" s="188">
        <f t="shared" si="32"/>
        <v>4506.0883478123797</v>
      </c>
      <c r="M25" s="186">
        <f t="shared" si="2"/>
        <v>4239430.1998718977</v>
      </c>
      <c r="N25" s="261">
        <f t="shared" si="3"/>
        <v>122104980.85305335</v>
      </c>
      <c r="O25" s="188">
        <f t="shared" si="33"/>
        <v>126344411.05292524</v>
      </c>
      <c r="P25" s="262">
        <f>M25*_xlfn.XLOOKUP($B25,SB_Riverside_EMFAC!$BE$12:$BE$67,SB_Riverside_EMFAC!$BP$12:$BP$67)/g_MT</f>
        <v>1149.3309756480501</v>
      </c>
      <c r="Q25" s="263">
        <f>N25*_xlfn.XLOOKUP($B25,SB_Riverside_EMFAC!$BE$12:$BE$67,SB_Riverside_EMFAC!$BP$12:$BP$67)/g_MT</f>
        <v>33103.278072502966</v>
      </c>
      <c r="R25" s="188">
        <f t="shared" si="34"/>
        <v>34252.609048151018</v>
      </c>
      <c r="S25" s="264">
        <f t="shared" si="35"/>
        <v>998.13119668034892</v>
      </c>
      <c r="T25" s="263">
        <f t="shared" si="36"/>
        <v>28748.389503658287</v>
      </c>
      <c r="U25" s="265">
        <f t="shared" si="37"/>
        <v>29746.520700338635</v>
      </c>
      <c r="V25" s="299">
        <f t="shared" si="4"/>
        <v>1.9962623933606978</v>
      </c>
      <c r="W25" s="300">
        <f t="shared" si="5"/>
        <v>100.87154211809926</v>
      </c>
      <c r="X25" s="226">
        <f>_xlfn.XLOOKUP($B25,Amortization_Years,L2_Amortization)*L2_Hardware_Cost</f>
        <v>0</v>
      </c>
      <c r="Y25" s="243">
        <f>_xlfn.XLOOKUP($B25,Amortization_Years,L2_Amortization)*L2_Installation_Cost</f>
        <v>0</v>
      </c>
      <c r="Z25" s="243">
        <f t="shared" si="38"/>
        <v>0</v>
      </c>
      <c r="AA25" s="206">
        <f t="shared" si="6"/>
        <v>294618.59214591404</v>
      </c>
      <c r="AB25" s="206">
        <f t="shared" si="7"/>
        <v>630000</v>
      </c>
      <c r="AC25" s="210">
        <f t="shared" si="8"/>
        <v>217500</v>
      </c>
      <c r="AD25" s="214">
        <f t="shared" si="9"/>
        <v>360000</v>
      </c>
      <c r="AE25" s="214">
        <f t="shared" si="10"/>
        <v>150000</v>
      </c>
      <c r="AF25" s="228">
        <f t="shared" si="47"/>
        <v>1652118.592145914</v>
      </c>
      <c r="AG25" s="212">
        <f t="shared" si="12"/>
        <v>3304.2371842918278</v>
      </c>
      <c r="AH25" s="236">
        <f>_xlfn.XLOOKUP($B25,Amortization_Years,DCFC_Amortization)*DCFC_Hardware_Cost</f>
        <v>0</v>
      </c>
      <c r="AI25" s="336">
        <f>_xlfn.XLOOKUP($B25,Amortization_Years,DCFC_Amortization)*DCFC_Installation_Cost</f>
        <v>0</v>
      </c>
      <c r="AJ25" s="336">
        <f t="shared" si="39"/>
        <v>0</v>
      </c>
      <c r="AK25" s="206">
        <f t="shared" si="13"/>
        <v>8485668.0867200959</v>
      </c>
      <c r="AL25" s="206">
        <f t="shared" si="14"/>
        <v>7695000</v>
      </c>
      <c r="AM25" s="210">
        <f t="shared" si="15"/>
        <v>31920</v>
      </c>
      <c r="AN25" s="214">
        <f t="shared" si="16"/>
        <v>399000</v>
      </c>
      <c r="AO25" s="214">
        <f t="shared" si="17"/>
        <v>85500</v>
      </c>
      <c r="AP25" s="228">
        <f t="shared" si="40"/>
        <v>16697088.086720096</v>
      </c>
      <c r="AQ25" s="233">
        <f t="shared" si="48"/>
        <v>58586.273988491565</v>
      </c>
      <c r="AR25" s="233">
        <f t="shared" si="41"/>
        <v>0</v>
      </c>
      <c r="AS25" s="233">
        <f t="shared" si="41"/>
        <v>0</v>
      </c>
      <c r="AT25" s="233">
        <f t="shared" si="42"/>
        <v>0</v>
      </c>
      <c r="AU25" s="216">
        <f>SUM(AF25,AP25)</f>
        <v>18349206.67886601</v>
      </c>
      <c r="AV25" s="222">
        <f t="shared" si="19"/>
        <v>1655.211857560048</v>
      </c>
      <c r="AW25" s="223">
        <f t="shared" si="20"/>
        <v>580.80081614990502</v>
      </c>
      <c r="AX25" s="245">
        <f t="shared" si="21"/>
        <v>616.85219806755833</v>
      </c>
      <c r="AY25" s="243">
        <f t="shared" si="22"/>
        <v>491030.98690985667</v>
      </c>
      <c r="AZ25" s="214">
        <f t="shared" si="23"/>
        <v>68959.858538883011</v>
      </c>
      <c r="BA25" s="228">
        <f t="shared" si="46"/>
        <v>559990.84544873971</v>
      </c>
      <c r="BB25" s="212">
        <f t="shared" si="24"/>
        <v>1119.9816908974794</v>
      </c>
      <c r="BC25" s="236">
        <f t="shared" si="25"/>
        <v>18857040.192711327</v>
      </c>
      <c r="BD25" s="214">
        <f t="shared" si="26"/>
        <v>1986196.6843501779</v>
      </c>
      <c r="BE25" s="228">
        <f t="shared" si="27"/>
        <v>20843236.877061505</v>
      </c>
      <c r="BF25" s="233">
        <f t="shared" si="28"/>
        <v>73134.164480917563</v>
      </c>
      <c r="BG25" s="233">
        <f t="shared" si="43"/>
        <v>21403227.722510245</v>
      </c>
      <c r="BH25" s="250">
        <f>BG25-AU25</f>
        <v>3054021.0436442345</v>
      </c>
      <c r="BI25" s="250">
        <f t="shared" si="45"/>
        <v>3054021.0436442345</v>
      </c>
    </row>
    <row r="26" spans="2:62" x14ac:dyDescent="0.25">
      <c r="B26" s="99">
        <v>2033</v>
      </c>
      <c r="C26" s="269"/>
      <c r="D26" s="270"/>
      <c r="E26" s="254">
        <f t="shared" si="29"/>
        <v>0</v>
      </c>
      <c r="F26" s="310">
        <f t="shared" si="30"/>
        <v>0</v>
      </c>
      <c r="G26" s="186">
        <f t="shared" si="0"/>
        <v>1636769.9563661891</v>
      </c>
      <c r="H26" s="187">
        <f t="shared" si="1"/>
        <v>47142600.481778316</v>
      </c>
      <c r="I26" s="188">
        <f t="shared" si="31"/>
        <v>48779370.438144505</v>
      </c>
      <c r="J26" s="186">
        <f>G26/kWh_MWh*_xlfn.XLOOKUP($B26,'eGRID CAMX'!$I$36:$I$91,'eGRID CAMX'!$H$36:$H$91)/lb_MT</f>
        <v>118.79982633177008</v>
      </c>
      <c r="K26" s="187">
        <f>H26/kWh_MWh*_xlfn.XLOOKUP($B26,'eGRID CAMX'!$I$36:$I$91,'eGRID CAMX'!$H$36:$H$91)/lb_MT</f>
        <v>3421.698161235247</v>
      </c>
      <c r="L26" s="188">
        <f t="shared" si="32"/>
        <v>3540.4979875670169</v>
      </c>
      <c r="M26" s="186">
        <f t="shared" si="2"/>
        <v>4239430.1998718977</v>
      </c>
      <c r="N26" s="261">
        <f t="shared" si="3"/>
        <v>122104980.85305335</v>
      </c>
      <c r="O26" s="188">
        <f t="shared" si="33"/>
        <v>126344411.05292524</v>
      </c>
      <c r="P26" s="262">
        <f>M26*_xlfn.XLOOKUP($B26,SB_Riverside_EMFAC!$BE$12:$BE$67,SB_Riverside_EMFAC!$BP$12:$BP$67)/g_MT</f>
        <v>1132.947786704292</v>
      </c>
      <c r="Q26" s="263">
        <f>N26*_xlfn.XLOOKUP($B26,SB_Riverside_EMFAC!$BE$12:$BE$67,SB_Riverside_EMFAC!$BP$12:$BP$67)/g_MT</f>
        <v>32631.405939226664</v>
      </c>
      <c r="R26" s="188">
        <f t="shared" si="34"/>
        <v>33764.35372593096</v>
      </c>
      <c r="S26" s="264">
        <f t="shared" si="35"/>
        <v>1014.1479603725219</v>
      </c>
      <c r="T26" s="263">
        <f t="shared" si="36"/>
        <v>29209.707777991418</v>
      </c>
      <c r="U26" s="265">
        <f t="shared" si="37"/>
        <v>30223.855738363938</v>
      </c>
      <c r="V26" s="299">
        <f t="shared" si="4"/>
        <v>2.0282959207450437</v>
      </c>
      <c r="W26" s="300">
        <f t="shared" si="5"/>
        <v>102.49020272979445</v>
      </c>
      <c r="X26" s="226">
        <f>_xlfn.XLOOKUP($B26,Amortization_Years,L2_Amortization)*L2_Hardware_Cost</f>
        <v>0</v>
      </c>
      <c r="Y26" s="243">
        <f>_xlfn.XLOOKUP($B26,Amortization_Years,L2_Amortization)*L2_Installation_Cost</f>
        <v>0</v>
      </c>
      <c r="Z26" s="243">
        <f t="shared" si="38"/>
        <v>0</v>
      </c>
      <c r="AA26" s="206">
        <f t="shared" si="6"/>
        <v>294618.59214591404</v>
      </c>
      <c r="AB26" s="206">
        <f t="shared" si="7"/>
        <v>630000</v>
      </c>
      <c r="AC26" s="210">
        <f t="shared" si="8"/>
        <v>217500</v>
      </c>
      <c r="AD26" s="214">
        <f t="shared" si="9"/>
        <v>360000</v>
      </c>
      <c r="AE26" s="214">
        <f t="shared" si="10"/>
        <v>150000</v>
      </c>
      <c r="AF26" s="228">
        <f t="shared" si="47"/>
        <v>1652118.592145914</v>
      </c>
      <c r="AG26" s="212">
        <f t="shared" si="12"/>
        <v>3304.2371842918278</v>
      </c>
      <c r="AH26" s="236">
        <f>_xlfn.XLOOKUP($B26,Amortization_Years,DCFC_Amortization)*DCFC_Hardware_Cost</f>
        <v>0</v>
      </c>
      <c r="AI26" s="336">
        <f>_xlfn.XLOOKUP($B26,Amortization_Years,DCFC_Amortization)*DCFC_Installation_Cost</f>
        <v>0</v>
      </c>
      <c r="AJ26" s="336">
        <f t="shared" si="39"/>
        <v>0</v>
      </c>
      <c r="AK26" s="206">
        <f t="shared" si="13"/>
        <v>8485668.0867200959</v>
      </c>
      <c r="AL26" s="206">
        <f t="shared" si="14"/>
        <v>7695000</v>
      </c>
      <c r="AM26" s="210">
        <f t="shared" si="15"/>
        <v>31920</v>
      </c>
      <c r="AN26" s="214">
        <f t="shared" si="16"/>
        <v>399000</v>
      </c>
      <c r="AO26" s="214">
        <f t="shared" si="17"/>
        <v>85500</v>
      </c>
      <c r="AP26" s="228">
        <f t="shared" si="40"/>
        <v>16697088.086720096</v>
      </c>
      <c r="AQ26" s="233">
        <f t="shared" si="48"/>
        <v>58586.273988491565</v>
      </c>
      <c r="AR26" s="233">
        <f t="shared" si="41"/>
        <v>0</v>
      </c>
      <c r="AS26" s="233">
        <f t="shared" si="41"/>
        <v>0</v>
      </c>
      <c r="AT26" s="233">
        <f t="shared" si="42"/>
        <v>0</v>
      </c>
      <c r="AU26" s="216">
        <f>SUM(AF26,AP26)</f>
        <v>18349206.67886601</v>
      </c>
      <c r="AV26" s="222">
        <f t="shared" si="19"/>
        <v>1629.0705663294432</v>
      </c>
      <c r="AW26" s="223">
        <f t="shared" si="20"/>
        <v>571.62804275983956</v>
      </c>
      <c r="AX26" s="245">
        <f t="shared" si="21"/>
        <v>607.11005365125789</v>
      </c>
      <c r="AY26" s="243">
        <f t="shared" si="22"/>
        <v>491030.98690985667</v>
      </c>
      <c r="AZ26" s="214">
        <f t="shared" si="23"/>
        <v>67976.867202257519</v>
      </c>
      <c r="BA26" s="228">
        <f t="shared" si="46"/>
        <v>559007.85411211418</v>
      </c>
      <c r="BB26" s="212">
        <f t="shared" si="24"/>
        <v>1118.0157082242283</v>
      </c>
      <c r="BC26" s="236">
        <f t="shared" si="25"/>
        <v>18857040.192711327</v>
      </c>
      <c r="BD26" s="214">
        <f t="shared" si="26"/>
        <v>1957884.3563535998</v>
      </c>
      <c r="BE26" s="228">
        <f t="shared" si="27"/>
        <v>20814924.549064927</v>
      </c>
      <c r="BF26" s="233">
        <f t="shared" si="28"/>
        <v>73034.82297917518</v>
      </c>
      <c r="BG26" s="233">
        <f t="shared" si="43"/>
        <v>21373932.403177042</v>
      </c>
      <c r="BH26" s="250">
        <f>BG26-AU26</f>
        <v>3024725.7243110314</v>
      </c>
      <c r="BI26" s="250">
        <f t="shared" si="45"/>
        <v>3024725.7243110314</v>
      </c>
    </row>
    <row r="27" spans="2:62" x14ac:dyDescent="0.25">
      <c r="B27" s="99">
        <v>2034</v>
      </c>
      <c r="C27" s="269"/>
      <c r="D27" s="270"/>
      <c r="E27" s="254">
        <f t="shared" si="29"/>
        <v>0</v>
      </c>
      <c r="F27" s="310">
        <f t="shared" si="30"/>
        <v>0</v>
      </c>
      <c r="G27" s="186">
        <f t="shared" si="0"/>
        <v>1636769.9563661891</v>
      </c>
      <c r="H27" s="187">
        <f t="shared" si="1"/>
        <v>47142600.481778316</v>
      </c>
      <c r="I27" s="188">
        <f t="shared" si="31"/>
        <v>48779370.438144505</v>
      </c>
      <c r="J27" s="186">
        <f>G27/kWh_MWh*_xlfn.XLOOKUP($B27,'eGRID CAMX'!$I$36:$I$91,'eGRID CAMX'!$H$36:$H$91)/lb_MT</f>
        <v>86.399873695831403</v>
      </c>
      <c r="K27" s="187">
        <f>H27/kWh_MWh*_xlfn.XLOOKUP($B27,'eGRID CAMX'!$I$36:$I$91,'eGRID CAMX'!$H$36:$H$91)/lb_MT</f>
        <v>2488.5077536255944</v>
      </c>
      <c r="L27" s="188">
        <f t="shared" si="32"/>
        <v>2574.9076273214259</v>
      </c>
      <c r="M27" s="186">
        <f t="shared" si="2"/>
        <v>4239430.1998718977</v>
      </c>
      <c r="N27" s="261">
        <f t="shared" si="3"/>
        <v>122104980.85305335</v>
      </c>
      <c r="O27" s="188">
        <f t="shared" si="33"/>
        <v>126344411.05292524</v>
      </c>
      <c r="P27" s="262">
        <f>M27*_xlfn.XLOOKUP($B27,SB_Riverside_EMFAC!$BE$12:$BE$67,SB_Riverside_EMFAC!$BP$12:$BP$67)/g_MT</f>
        <v>1117.3241779094324</v>
      </c>
      <c r="Q27" s="263">
        <f>N27*_xlfn.XLOOKUP($B27,SB_Riverside_EMFAC!$BE$12:$BE$67,SB_Riverside_EMFAC!$BP$12:$BP$67)/g_MT</f>
        <v>32181.41139684464</v>
      </c>
      <c r="R27" s="188">
        <f t="shared" si="34"/>
        <v>33298.735574754071</v>
      </c>
      <c r="S27" s="264">
        <f t="shared" si="35"/>
        <v>1030.9243042136009</v>
      </c>
      <c r="T27" s="263">
        <f t="shared" si="36"/>
        <v>29692.903643219044</v>
      </c>
      <c r="U27" s="265">
        <f t="shared" si="37"/>
        <v>30723.827947432645</v>
      </c>
      <c r="V27" s="299">
        <f t="shared" si="4"/>
        <v>2.0618486084272019</v>
      </c>
      <c r="W27" s="300">
        <f t="shared" si="5"/>
        <v>104.18562681831244</v>
      </c>
      <c r="X27" s="226">
        <f>_xlfn.XLOOKUP($B27,Amortization_Years,L2_Amortization)*L2_Hardware_Cost</f>
        <v>0</v>
      </c>
      <c r="Y27" s="243">
        <f>_xlfn.XLOOKUP($B27,Amortization_Years,L2_Amortization)*L2_Installation_Cost</f>
        <v>0</v>
      </c>
      <c r="Z27" s="243">
        <f t="shared" si="38"/>
        <v>0</v>
      </c>
      <c r="AA27" s="206">
        <f t="shared" si="6"/>
        <v>294618.59214591404</v>
      </c>
      <c r="AB27" s="206">
        <f t="shared" si="7"/>
        <v>630000</v>
      </c>
      <c r="AC27" s="210">
        <f t="shared" si="8"/>
        <v>217500</v>
      </c>
      <c r="AD27" s="214">
        <f t="shared" si="9"/>
        <v>360000</v>
      </c>
      <c r="AE27" s="214">
        <f t="shared" si="10"/>
        <v>150000</v>
      </c>
      <c r="AF27" s="228">
        <f t="shared" si="47"/>
        <v>1652118.592145914</v>
      </c>
      <c r="AG27" s="212">
        <f t="shared" si="12"/>
        <v>3304.2371842918278</v>
      </c>
      <c r="AH27" s="236">
        <f>_xlfn.XLOOKUP($B27,Amortization_Years,DCFC_Amortization)*DCFC_Hardware_Cost</f>
        <v>0</v>
      </c>
      <c r="AI27" s="336">
        <f>_xlfn.XLOOKUP($B27,Amortization_Years,DCFC_Amortization)*DCFC_Installation_Cost</f>
        <v>0</v>
      </c>
      <c r="AJ27" s="336">
        <f t="shared" si="39"/>
        <v>0</v>
      </c>
      <c r="AK27" s="206">
        <f t="shared" si="13"/>
        <v>8485668.0867200959</v>
      </c>
      <c r="AL27" s="206">
        <f t="shared" si="14"/>
        <v>7695000</v>
      </c>
      <c r="AM27" s="210">
        <f t="shared" si="15"/>
        <v>31920</v>
      </c>
      <c r="AN27" s="214">
        <f t="shared" si="16"/>
        <v>399000</v>
      </c>
      <c r="AO27" s="214">
        <f t="shared" si="17"/>
        <v>85500</v>
      </c>
      <c r="AP27" s="228">
        <f t="shared" si="40"/>
        <v>16697088.086720096</v>
      </c>
      <c r="AQ27" s="233">
        <f t="shared" si="48"/>
        <v>58586.273988491565</v>
      </c>
      <c r="AR27" s="233">
        <f t="shared" si="41"/>
        <v>0</v>
      </c>
      <c r="AS27" s="233">
        <f t="shared" si="41"/>
        <v>0</v>
      </c>
      <c r="AT27" s="233">
        <f t="shared" si="42"/>
        <v>0</v>
      </c>
      <c r="AU27" s="216">
        <f>SUM(AF27,AP27)</f>
        <v>18349206.67886601</v>
      </c>
      <c r="AV27" s="222">
        <f t="shared" si="19"/>
        <v>1602.5605230115962</v>
      </c>
      <c r="AW27" s="223">
        <f t="shared" si="20"/>
        <v>562.32587716402747</v>
      </c>
      <c r="AX27" s="245">
        <f t="shared" si="21"/>
        <v>597.23048541545143</v>
      </c>
      <c r="AY27" s="243">
        <f t="shared" si="22"/>
        <v>491030.98690985667</v>
      </c>
      <c r="AZ27" s="214">
        <f t="shared" si="23"/>
        <v>67039.450674565946</v>
      </c>
      <c r="BA27" s="228">
        <f t="shared" si="46"/>
        <v>558070.43758442265</v>
      </c>
      <c r="BB27" s="212">
        <f t="shared" si="24"/>
        <v>1116.1408751688452</v>
      </c>
      <c r="BC27" s="236">
        <f t="shared" si="25"/>
        <v>18857040.192711327</v>
      </c>
      <c r="BD27" s="214">
        <f t="shared" si="26"/>
        <v>1930884.6838106783</v>
      </c>
      <c r="BE27" s="228">
        <f t="shared" si="27"/>
        <v>20787924.876522005</v>
      </c>
      <c r="BF27" s="233">
        <f t="shared" si="28"/>
        <v>72940.087286042122</v>
      </c>
      <c r="BG27" s="233">
        <f t="shared" si="43"/>
        <v>21345995.314106427</v>
      </c>
      <c r="BH27" s="250">
        <f t="shared" si="44"/>
        <v>2996788.635240417</v>
      </c>
      <c r="BI27" s="250">
        <f t="shared" si="45"/>
        <v>2996788.635240417</v>
      </c>
      <c r="BJ27" s="281"/>
    </row>
    <row r="28" spans="2:62" x14ac:dyDescent="0.25">
      <c r="B28" s="99">
        <v>2035</v>
      </c>
      <c r="C28" s="269"/>
      <c r="D28" s="270"/>
      <c r="E28" s="254">
        <f t="shared" si="29"/>
        <v>0</v>
      </c>
      <c r="F28" s="310">
        <f t="shared" si="30"/>
        <v>0</v>
      </c>
      <c r="G28" s="186">
        <f t="shared" si="0"/>
        <v>1636769.9563661891</v>
      </c>
      <c r="H28" s="187">
        <f t="shared" si="1"/>
        <v>47142600.481778316</v>
      </c>
      <c r="I28" s="188">
        <f t="shared" si="31"/>
        <v>48779370.438144505</v>
      </c>
      <c r="J28" s="186">
        <f>G28/kWh_MWh*_xlfn.XLOOKUP($B28,'eGRID CAMX'!$I$36:$I$91,'eGRID CAMX'!$H$36:$H$91)/lb_MT</f>
        <v>53.999921059892699</v>
      </c>
      <c r="K28" s="187">
        <f>H28/kWh_MWh*_xlfn.XLOOKUP($B28,'eGRID CAMX'!$I$36:$I$91,'eGRID CAMX'!$H$36:$H$91)/lb_MT</f>
        <v>1555.3173460159408</v>
      </c>
      <c r="L28" s="188">
        <f t="shared" si="32"/>
        <v>1609.3172670758336</v>
      </c>
      <c r="M28" s="186">
        <f t="shared" si="2"/>
        <v>4239430.1998718977</v>
      </c>
      <c r="N28" s="261">
        <f t="shared" si="3"/>
        <v>122104980.85305335</v>
      </c>
      <c r="O28" s="188">
        <f t="shared" si="33"/>
        <v>126344411.05292524</v>
      </c>
      <c r="P28" s="262">
        <f>M28*_xlfn.XLOOKUP($B28,SB_Riverside_EMFAC!$BE$12:$BE$67,SB_Riverside_EMFAC!$BP$12:$BP$67)/g_MT</f>
        <v>1103.5812313353285</v>
      </c>
      <c r="Q28" s="263">
        <f>N28*_xlfn.XLOOKUP($B28,SB_Riverside_EMFAC!$BE$12:$BE$67,SB_Riverside_EMFAC!$BP$12:$BP$67)/g_MT</f>
        <v>31785.584092423825</v>
      </c>
      <c r="R28" s="188">
        <f t="shared" si="34"/>
        <v>32889.165323759153</v>
      </c>
      <c r="S28" s="264">
        <f t="shared" si="35"/>
        <v>1049.581310275436</v>
      </c>
      <c r="T28" s="263">
        <f t="shared" si="36"/>
        <v>30230.266746407884</v>
      </c>
      <c r="U28" s="265">
        <f>SUM(S28:T28)</f>
        <v>31279.84805668332</v>
      </c>
      <c r="V28" s="299">
        <f t="shared" si="4"/>
        <v>2.0991626205508718</v>
      </c>
      <c r="W28" s="300">
        <f t="shared" si="5"/>
        <v>106.07111139090486</v>
      </c>
      <c r="X28" s="226">
        <f>_xlfn.XLOOKUP($B28,Amortization_Years,L2_Amortization)*L2_Hardware_Cost</f>
        <v>0</v>
      </c>
      <c r="Y28" s="243">
        <f>_xlfn.XLOOKUP($B28,Amortization_Years,L2_Amortization)*L2_Installation_Cost</f>
        <v>0</v>
      </c>
      <c r="Z28" s="243">
        <f t="shared" si="38"/>
        <v>0</v>
      </c>
      <c r="AA28" s="206">
        <f t="shared" si="6"/>
        <v>294618.59214591404</v>
      </c>
      <c r="AB28" s="206">
        <f t="shared" si="7"/>
        <v>630000</v>
      </c>
      <c r="AC28" s="210">
        <f t="shared" si="8"/>
        <v>217500</v>
      </c>
      <c r="AD28" s="214">
        <f t="shared" si="9"/>
        <v>360000</v>
      </c>
      <c r="AE28" s="214">
        <f t="shared" si="10"/>
        <v>150000</v>
      </c>
      <c r="AF28" s="228">
        <f t="shared" si="47"/>
        <v>1652118.592145914</v>
      </c>
      <c r="AG28" s="212">
        <f t="shared" si="12"/>
        <v>3304.2371842918278</v>
      </c>
      <c r="AH28" s="236">
        <f>_xlfn.XLOOKUP($B28,Amortization_Years,DCFC_Amortization)*DCFC_Hardware_Cost</f>
        <v>0</v>
      </c>
      <c r="AI28" s="336">
        <f>_xlfn.XLOOKUP($B28,Amortization_Years,DCFC_Amortization)*DCFC_Installation_Cost</f>
        <v>0</v>
      </c>
      <c r="AJ28" s="336">
        <f t="shared" si="39"/>
        <v>0</v>
      </c>
      <c r="AK28" s="206">
        <f t="shared" si="13"/>
        <v>8485668.0867200959</v>
      </c>
      <c r="AL28" s="206">
        <f t="shared" si="14"/>
        <v>7695000</v>
      </c>
      <c r="AM28" s="210">
        <f t="shared" si="15"/>
        <v>31920</v>
      </c>
      <c r="AN28" s="214">
        <f t="shared" si="16"/>
        <v>399000</v>
      </c>
      <c r="AO28" s="214">
        <f t="shared" si="17"/>
        <v>85500</v>
      </c>
      <c r="AP28" s="228">
        <f t="shared" si="40"/>
        <v>16697088.086720096</v>
      </c>
      <c r="AQ28" s="233">
        <f t="shared" si="48"/>
        <v>58586.273988491565</v>
      </c>
      <c r="AR28" s="233">
        <f t="shared" si="41"/>
        <v>0</v>
      </c>
      <c r="AS28" s="233">
        <f t="shared" si="41"/>
        <v>0</v>
      </c>
      <c r="AT28" s="233">
        <f t="shared" si="42"/>
        <v>0</v>
      </c>
      <c r="AU28" s="216">
        <f>SUM(AF28,AP28)</f>
        <v>18349206.67886601</v>
      </c>
      <c r="AV28" s="222">
        <f t="shared" si="19"/>
        <v>1574.0739435540802</v>
      </c>
      <c r="AW28" s="223">
        <f t="shared" si="20"/>
        <v>552.3301605899369</v>
      </c>
      <c r="AX28" s="245">
        <f t="shared" si="21"/>
        <v>586.61431620814665</v>
      </c>
      <c r="AY28" s="243">
        <f t="shared" si="22"/>
        <v>491030.98690985667</v>
      </c>
      <c r="AZ28" s="214">
        <f t="shared" si="23"/>
        <v>66214.873880119718</v>
      </c>
      <c r="BA28" s="228">
        <f t="shared" si="46"/>
        <v>557245.86078997643</v>
      </c>
      <c r="BB28" s="212">
        <f t="shared" si="24"/>
        <v>1114.4917215799528</v>
      </c>
      <c r="BC28" s="236">
        <f t="shared" si="25"/>
        <v>18857040.192711327</v>
      </c>
      <c r="BD28" s="214">
        <f t="shared" si="26"/>
        <v>1907135.0455454295</v>
      </c>
      <c r="BE28" s="228">
        <f t="shared" si="27"/>
        <v>20764175.238256756</v>
      </c>
      <c r="BF28" s="233">
        <f t="shared" si="28"/>
        <v>72856.755221953528</v>
      </c>
      <c r="BG28" s="233">
        <f t="shared" si="43"/>
        <v>21321421.099046733</v>
      </c>
      <c r="BH28" s="250">
        <f t="shared" si="44"/>
        <v>2972214.4201807231</v>
      </c>
      <c r="BI28" s="250">
        <f t="shared" si="45"/>
        <v>2972214.4201807231</v>
      </c>
    </row>
    <row r="29" spans="2:62" x14ac:dyDescent="0.25">
      <c r="B29" s="99">
        <v>2036</v>
      </c>
      <c r="C29" s="269"/>
      <c r="D29" s="270"/>
      <c r="E29" s="254">
        <f t="shared" si="29"/>
        <v>0</v>
      </c>
      <c r="F29" s="310">
        <f t="shared" si="30"/>
        <v>0</v>
      </c>
      <c r="G29" s="186">
        <f t="shared" si="0"/>
        <v>1636769.9563661891</v>
      </c>
      <c r="H29" s="187">
        <f t="shared" si="1"/>
        <v>47142600.481778316</v>
      </c>
      <c r="I29" s="188">
        <f t="shared" si="31"/>
        <v>48779370.438144505</v>
      </c>
      <c r="J29" s="186">
        <f>G29/kWh_MWh*_xlfn.XLOOKUP($B29,'eGRID CAMX'!$I$36:$I$91,'eGRID CAMX'!$H$36:$H$91)/lb_MT</f>
        <v>48.599928953906115</v>
      </c>
      <c r="K29" s="187">
        <f>H29/kWh_MWh*_xlfn.XLOOKUP($B29,'eGRID CAMX'!$I$36:$I$91,'eGRID CAMX'!$H$36:$H$91)/lb_MT</f>
        <v>1399.7856114144242</v>
      </c>
      <c r="L29" s="188">
        <f t="shared" si="32"/>
        <v>1448.3855403683303</v>
      </c>
      <c r="M29" s="186">
        <f t="shared" si="2"/>
        <v>4239430.1998718977</v>
      </c>
      <c r="N29" s="261">
        <f t="shared" si="3"/>
        <v>122104980.85305335</v>
      </c>
      <c r="O29" s="188">
        <f t="shared" si="33"/>
        <v>126344411.05292524</v>
      </c>
      <c r="P29" s="262">
        <f>M29*_xlfn.XLOOKUP($B29,SB_Riverside_EMFAC!$BE$12:$BE$67,SB_Riverside_EMFAC!$BP$12:$BP$67)/g_MT</f>
        <v>1091.4267025542326</v>
      </c>
      <c r="Q29" s="263">
        <f>N29*_xlfn.XLOOKUP($B29,SB_Riverside_EMFAC!$BE$12:$BE$67,SB_Riverside_EMFAC!$BP$12:$BP$67)/g_MT</f>
        <v>31435.50673907137</v>
      </c>
      <c r="R29" s="188">
        <f t="shared" si="34"/>
        <v>32526.933441625602</v>
      </c>
      <c r="S29" s="264">
        <f t="shared" si="35"/>
        <v>1042.8267736003265</v>
      </c>
      <c r="T29" s="263">
        <f t="shared" si="36"/>
        <v>30035.721127656947</v>
      </c>
      <c r="U29" s="265">
        <f t="shared" si="37"/>
        <v>31078.547901257272</v>
      </c>
      <c r="V29" s="299">
        <f t="shared" si="4"/>
        <v>2.085653547200653</v>
      </c>
      <c r="W29" s="300">
        <f t="shared" si="5"/>
        <v>105.38849518476121</v>
      </c>
      <c r="X29" s="226">
        <f>_xlfn.XLOOKUP($B29,Amortization_Years,L2_Amortization)*L2_Hardware_Cost</f>
        <v>0</v>
      </c>
      <c r="Y29" s="243">
        <f>_xlfn.XLOOKUP($B29,Amortization_Years,L2_Amortization)*L2_Installation_Cost</f>
        <v>0</v>
      </c>
      <c r="Z29" s="243">
        <f t="shared" si="38"/>
        <v>0</v>
      </c>
      <c r="AA29" s="206">
        <f t="shared" si="6"/>
        <v>294618.59214591404</v>
      </c>
      <c r="AB29" s="206">
        <f t="shared" si="7"/>
        <v>630000</v>
      </c>
      <c r="AC29" s="210">
        <f t="shared" si="8"/>
        <v>217500</v>
      </c>
      <c r="AD29" s="214">
        <f t="shared" si="9"/>
        <v>360000</v>
      </c>
      <c r="AE29" s="214">
        <f t="shared" si="10"/>
        <v>150000</v>
      </c>
      <c r="AF29" s="228">
        <f t="shared" si="47"/>
        <v>1652118.592145914</v>
      </c>
      <c r="AG29" s="212">
        <f t="shared" si="12"/>
        <v>3304.2371842918278</v>
      </c>
      <c r="AH29" s="236">
        <f>_xlfn.XLOOKUP($B29,Amortization_Years,DCFC_Amortization)*DCFC_Hardware_Cost</f>
        <v>0</v>
      </c>
      <c r="AI29" s="336">
        <f>_xlfn.XLOOKUP($B29,Amortization_Years,DCFC_Amortization)*DCFC_Installation_Cost</f>
        <v>0</v>
      </c>
      <c r="AJ29" s="336">
        <f t="shared" si="39"/>
        <v>0</v>
      </c>
      <c r="AK29" s="206">
        <f t="shared" si="13"/>
        <v>8485668.0867200959</v>
      </c>
      <c r="AL29" s="206">
        <f t="shared" si="14"/>
        <v>7695000</v>
      </c>
      <c r="AM29" s="210">
        <f t="shared" si="15"/>
        <v>31920</v>
      </c>
      <c r="AN29" s="214">
        <f t="shared" si="16"/>
        <v>399000</v>
      </c>
      <c r="AO29" s="214">
        <f t="shared" si="17"/>
        <v>85500</v>
      </c>
      <c r="AP29" s="228">
        <f t="shared" si="40"/>
        <v>16697088.086720096</v>
      </c>
      <c r="AQ29" s="233">
        <f t="shared" si="48"/>
        <v>58586.273988491565</v>
      </c>
      <c r="AR29" s="233">
        <f t="shared" si="41"/>
        <v>0</v>
      </c>
      <c r="AS29" s="233">
        <f t="shared" si="41"/>
        <v>0</v>
      </c>
      <c r="AT29" s="233">
        <f t="shared" si="42"/>
        <v>0</v>
      </c>
      <c r="AU29" s="216">
        <f>SUM(AF29,AP29)</f>
        <v>18349206.67886601</v>
      </c>
      <c r="AV29" s="222">
        <f t="shared" si="19"/>
        <v>1584.269443372677</v>
      </c>
      <c r="AW29" s="223">
        <f t="shared" si="20"/>
        <v>555.90768124909061</v>
      </c>
      <c r="AX29" s="245">
        <f t="shared" si="21"/>
        <v>590.41390019781772</v>
      </c>
      <c r="AY29" s="243">
        <f t="shared" si="22"/>
        <v>491030.98690985667</v>
      </c>
      <c r="AZ29" s="214">
        <f t="shared" si="23"/>
        <v>65485.60215325396</v>
      </c>
      <c r="BA29" s="228">
        <f t="shared" si="46"/>
        <v>556516.58906311064</v>
      </c>
      <c r="BB29" s="212">
        <f t="shared" si="24"/>
        <v>1113.0331781262214</v>
      </c>
      <c r="BC29" s="236">
        <f t="shared" si="25"/>
        <v>18857040.192711327</v>
      </c>
      <c r="BD29" s="214">
        <f t="shared" si="26"/>
        <v>1886130.4043442821</v>
      </c>
      <c r="BE29" s="228">
        <f t="shared" si="27"/>
        <v>20743170.59705561</v>
      </c>
      <c r="BF29" s="233">
        <f t="shared" si="28"/>
        <v>72783.05472651092</v>
      </c>
      <c r="BG29" s="233">
        <f t="shared" si="43"/>
        <v>21299687.186118722</v>
      </c>
      <c r="BH29" s="250">
        <f t="shared" si="44"/>
        <v>2950480.5072527118</v>
      </c>
      <c r="BI29" s="250">
        <f t="shared" si="45"/>
        <v>2950480.5072527118</v>
      </c>
    </row>
    <row r="30" spans="2:62" x14ac:dyDescent="0.25">
      <c r="B30" s="99">
        <v>2037</v>
      </c>
      <c r="C30" s="269"/>
      <c r="D30" s="270"/>
      <c r="E30" s="254">
        <f t="shared" si="29"/>
        <v>0</v>
      </c>
      <c r="F30" s="310">
        <f t="shared" si="30"/>
        <v>0</v>
      </c>
      <c r="G30" s="186">
        <f t="shared" si="0"/>
        <v>1636769.9563661891</v>
      </c>
      <c r="H30" s="187">
        <f t="shared" si="1"/>
        <v>47142600.481778316</v>
      </c>
      <c r="I30" s="188">
        <f t="shared" si="31"/>
        <v>48779370.438144505</v>
      </c>
      <c r="J30" s="186">
        <f>G30/kWh_MWh*_xlfn.XLOOKUP($B30,'eGRID CAMX'!$I$36:$I$91,'eGRID CAMX'!$H$36:$H$91)/lb_MT</f>
        <v>43.199936847915701</v>
      </c>
      <c r="K30" s="187">
        <f>H30/kWh_MWh*_xlfn.XLOOKUP($B30,'eGRID CAMX'!$I$36:$I$91,'eGRID CAMX'!$H$36:$H$91)/lb_MT</f>
        <v>1244.2538768127972</v>
      </c>
      <c r="L30" s="188">
        <f t="shared" si="32"/>
        <v>1287.453813660713</v>
      </c>
      <c r="M30" s="186">
        <f t="shared" si="2"/>
        <v>4239430.1998718977</v>
      </c>
      <c r="N30" s="261">
        <f t="shared" si="3"/>
        <v>122104980.85305335</v>
      </c>
      <c r="O30" s="188">
        <f t="shared" si="33"/>
        <v>126344411.05292524</v>
      </c>
      <c r="P30" s="262">
        <f>M30*_xlfn.XLOOKUP($B30,SB_Riverside_EMFAC!$BE$12:$BE$67,SB_Riverside_EMFAC!$BP$12:$BP$67)/g_MT</f>
        <v>1081.0198864742715</v>
      </c>
      <c r="Q30" s="263">
        <f>N30*_xlfn.XLOOKUP($B30,SB_Riverside_EMFAC!$BE$12:$BE$67,SB_Riverside_EMFAC!$BP$12:$BP$67)/g_MT</f>
        <v>31135.767383008071</v>
      </c>
      <c r="R30" s="188">
        <f t="shared" si="34"/>
        <v>32216.787269482342</v>
      </c>
      <c r="S30" s="264">
        <f t="shared" si="35"/>
        <v>1037.8199496263558</v>
      </c>
      <c r="T30" s="263">
        <f t="shared" si="36"/>
        <v>29891.513506195275</v>
      </c>
      <c r="U30" s="265">
        <f t="shared" si="37"/>
        <v>30929.33345582163</v>
      </c>
      <c r="V30" s="299">
        <f t="shared" si="4"/>
        <v>2.0756398992527116</v>
      </c>
      <c r="W30" s="300">
        <f t="shared" si="5"/>
        <v>104.88250353050974</v>
      </c>
      <c r="X30" s="226">
        <f>_xlfn.XLOOKUP($B30,Amortization_Years,L2_Amortization)*L2_Hardware_Cost</f>
        <v>0</v>
      </c>
      <c r="Y30" s="243">
        <f>_xlfn.XLOOKUP($B30,Amortization_Years,L2_Amortization)*L2_Installation_Cost</f>
        <v>0</v>
      </c>
      <c r="Z30" s="243">
        <f t="shared" si="38"/>
        <v>0</v>
      </c>
      <c r="AA30" s="206">
        <f t="shared" si="6"/>
        <v>294618.59214591404</v>
      </c>
      <c r="AB30" s="206">
        <f t="shared" si="7"/>
        <v>630000</v>
      </c>
      <c r="AC30" s="210">
        <f t="shared" si="8"/>
        <v>217500</v>
      </c>
      <c r="AD30" s="214">
        <f t="shared" si="9"/>
        <v>360000</v>
      </c>
      <c r="AE30" s="214">
        <f t="shared" si="10"/>
        <v>150000</v>
      </c>
      <c r="AF30" s="228">
        <f t="shared" si="47"/>
        <v>1652118.592145914</v>
      </c>
      <c r="AG30" s="212">
        <f t="shared" si="12"/>
        <v>3304.2371842918278</v>
      </c>
      <c r="AH30" s="236">
        <f>_xlfn.XLOOKUP($B30,Amortization_Years,DCFC_Amortization)*DCFC_Hardware_Cost</f>
        <v>0</v>
      </c>
      <c r="AI30" s="336">
        <f>_xlfn.XLOOKUP($B30,Amortization_Years,DCFC_Amortization)*DCFC_Installation_Cost</f>
        <v>0</v>
      </c>
      <c r="AJ30" s="336">
        <f t="shared" si="39"/>
        <v>0</v>
      </c>
      <c r="AK30" s="206">
        <f t="shared" si="13"/>
        <v>8485668.0867200959</v>
      </c>
      <c r="AL30" s="206">
        <f t="shared" si="14"/>
        <v>7695000</v>
      </c>
      <c r="AM30" s="210">
        <f t="shared" si="15"/>
        <v>31920</v>
      </c>
      <c r="AN30" s="214">
        <f t="shared" si="16"/>
        <v>399000</v>
      </c>
      <c r="AO30" s="214">
        <f t="shared" si="17"/>
        <v>85500</v>
      </c>
      <c r="AP30" s="228">
        <f t="shared" si="40"/>
        <v>16697088.086720096</v>
      </c>
      <c r="AQ30" s="233">
        <f t="shared" si="48"/>
        <v>58586.273988491565</v>
      </c>
      <c r="AR30" s="233">
        <f t="shared" si="41"/>
        <v>0</v>
      </c>
      <c r="AS30" s="233">
        <f t="shared" si="41"/>
        <v>0</v>
      </c>
      <c r="AT30" s="233">
        <f t="shared" si="42"/>
        <v>0</v>
      </c>
      <c r="AU30" s="216">
        <f>SUM(AF30,AP30)</f>
        <v>18349206.67886601</v>
      </c>
      <c r="AV30" s="222">
        <f t="shared" si="19"/>
        <v>1591.9125400708697</v>
      </c>
      <c r="AW30" s="223">
        <f t="shared" si="20"/>
        <v>558.58958373785526</v>
      </c>
      <c r="AX30" s="245">
        <f t="shared" si="21"/>
        <v>593.26227333917075</v>
      </c>
      <c r="AY30" s="243">
        <f t="shared" si="22"/>
        <v>491030.98690985667</v>
      </c>
      <c r="AZ30" s="214">
        <f t="shared" si="23"/>
        <v>64861.193188456295</v>
      </c>
      <c r="BA30" s="228">
        <f t="shared" si="46"/>
        <v>555892.18009831291</v>
      </c>
      <c r="BB30" s="212">
        <f t="shared" si="24"/>
        <v>1111.7843601966258</v>
      </c>
      <c r="BC30" s="236">
        <f t="shared" si="25"/>
        <v>18857040.192711327</v>
      </c>
      <c r="BD30" s="214">
        <f t="shared" si="26"/>
        <v>1868146.0429804842</v>
      </c>
      <c r="BE30" s="228">
        <f t="shared" si="27"/>
        <v>20725186.235691812</v>
      </c>
      <c r="BF30" s="233">
        <f t="shared" si="28"/>
        <v>72719.951704181789</v>
      </c>
      <c r="BG30" s="233">
        <f t="shared" si="43"/>
        <v>21281078.415790126</v>
      </c>
      <c r="BH30" s="250">
        <f t="shared" si="44"/>
        <v>2931871.7369241156</v>
      </c>
      <c r="BI30" s="250">
        <f t="shared" si="45"/>
        <v>2931871.7369241156</v>
      </c>
    </row>
    <row r="31" spans="2:62" x14ac:dyDescent="0.25">
      <c r="B31" s="99">
        <v>2038</v>
      </c>
      <c r="C31" s="269"/>
      <c r="D31" s="270"/>
      <c r="E31" s="254">
        <f t="shared" si="29"/>
        <v>0</v>
      </c>
      <c r="F31" s="310">
        <f t="shared" si="30"/>
        <v>0</v>
      </c>
      <c r="G31" s="186">
        <f t="shared" si="0"/>
        <v>1636769.9563661891</v>
      </c>
      <c r="H31" s="187">
        <f t="shared" si="1"/>
        <v>47142600.481778316</v>
      </c>
      <c r="I31" s="188">
        <f t="shared" si="31"/>
        <v>48779370.438144505</v>
      </c>
      <c r="J31" s="186">
        <f>G31/kWh_MWh*_xlfn.XLOOKUP($B31,'eGRID CAMX'!$I$36:$I$91,'eGRID CAMX'!$H$36:$H$91)/lb_MT</f>
        <v>37.799944741927199</v>
      </c>
      <c r="K31" s="187">
        <f>H31/kWh_MWh*_xlfn.XLOOKUP($B31,'eGRID CAMX'!$I$36:$I$91,'eGRID CAMX'!$H$36:$H$91)/lb_MT</f>
        <v>1088.722142211225</v>
      </c>
      <c r="L31" s="188">
        <f t="shared" si="32"/>
        <v>1126.5220869531522</v>
      </c>
      <c r="M31" s="186">
        <f t="shared" si="2"/>
        <v>4239430.1998718977</v>
      </c>
      <c r="N31" s="261">
        <f t="shared" si="3"/>
        <v>122104980.85305335</v>
      </c>
      <c r="O31" s="188">
        <f t="shared" si="33"/>
        <v>126344411.05292524</v>
      </c>
      <c r="P31" s="262">
        <f>M31*_xlfn.XLOOKUP($B31,SB_Riverside_EMFAC!$BE$12:$BE$67,SB_Riverside_EMFAC!$BP$12:$BP$67)/g_MT</f>
        <v>1070.3459494092967</v>
      </c>
      <c r="Q31" s="263">
        <f>N31*_xlfn.XLOOKUP($B31,SB_Riverside_EMFAC!$BE$12:$BE$67,SB_Riverside_EMFAC!$BP$12:$BP$67)/g_MT</f>
        <v>30828.334350855581</v>
      </c>
      <c r="R31" s="188">
        <f t="shared" si="34"/>
        <v>31898.680300264878</v>
      </c>
      <c r="S31" s="264">
        <f t="shared" si="35"/>
        <v>1032.5460046673695</v>
      </c>
      <c r="T31" s="263">
        <f t="shared" si="36"/>
        <v>29739.612208644357</v>
      </c>
      <c r="U31" s="265">
        <f t="shared" si="37"/>
        <v>30772.158213311726</v>
      </c>
      <c r="V31" s="299">
        <f t="shared" si="4"/>
        <v>2.0650920093347391</v>
      </c>
      <c r="W31" s="300">
        <f t="shared" si="5"/>
        <v>104.34951652155915</v>
      </c>
      <c r="X31" s="226">
        <f>_xlfn.XLOOKUP($B31,Amortization_Years,L2_Amortization)*L2_Hardware_Cost</f>
        <v>0</v>
      </c>
      <c r="Y31" s="243">
        <f>_xlfn.XLOOKUP($B31,Amortization_Years,L2_Amortization)*L2_Installation_Cost</f>
        <v>0</v>
      </c>
      <c r="Z31" s="243">
        <f t="shared" si="38"/>
        <v>0</v>
      </c>
      <c r="AA31" s="206">
        <f t="shared" si="6"/>
        <v>294618.59214591404</v>
      </c>
      <c r="AB31" s="206">
        <f t="shared" si="7"/>
        <v>630000</v>
      </c>
      <c r="AC31" s="210">
        <f t="shared" si="8"/>
        <v>217500</v>
      </c>
      <c r="AD31" s="214">
        <f t="shared" si="9"/>
        <v>360000</v>
      </c>
      <c r="AE31" s="214">
        <f t="shared" si="10"/>
        <v>150000</v>
      </c>
      <c r="AF31" s="228">
        <f t="shared" si="47"/>
        <v>1652118.592145914</v>
      </c>
      <c r="AG31" s="212">
        <f t="shared" si="12"/>
        <v>3304.2371842918278</v>
      </c>
      <c r="AH31" s="236">
        <f>_xlfn.XLOOKUP($B31,Amortization_Years,DCFC_Amortization)*DCFC_Hardware_Cost</f>
        <v>0</v>
      </c>
      <c r="AI31" s="336">
        <f>_xlfn.XLOOKUP($B31,Amortization_Years,DCFC_Amortization)*DCFC_Installation_Cost</f>
        <v>0</v>
      </c>
      <c r="AJ31" s="336">
        <f t="shared" si="39"/>
        <v>0</v>
      </c>
      <c r="AK31" s="206">
        <f t="shared" si="13"/>
        <v>8485668.0867200959</v>
      </c>
      <c r="AL31" s="206">
        <f t="shared" si="14"/>
        <v>7695000</v>
      </c>
      <c r="AM31" s="210">
        <f t="shared" si="15"/>
        <v>31920</v>
      </c>
      <c r="AN31" s="214">
        <f t="shared" si="16"/>
        <v>399000</v>
      </c>
      <c r="AO31" s="214">
        <f t="shared" si="17"/>
        <v>85500</v>
      </c>
      <c r="AP31" s="228">
        <f t="shared" si="40"/>
        <v>16697088.086720096</v>
      </c>
      <c r="AQ31" s="233">
        <f t="shared" si="48"/>
        <v>58586.273988491565</v>
      </c>
      <c r="AR31" s="233">
        <f t="shared" si="41"/>
        <v>0</v>
      </c>
      <c r="AS31" s="233">
        <f t="shared" si="41"/>
        <v>0</v>
      </c>
      <c r="AT31" s="233">
        <f t="shared" si="42"/>
        <v>0</v>
      </c>
      <c r="AU31" s="216">
        <f>SUM(AF31,AP31)</f>
        <v>18349206.67886601</v>
      </c>
      <c r="AV31" s="222">
        <f t="shared" si="19"/>
        <v>1600.0435667543329</v>
      </c>
      <c r="AW31" s="223">
        <f t="shared" si="20"/>
        <v>561.44269701898747</v>
      </c>
      <c r="AX31" s="245">
        <f t="shared" si="21"/>
        <v>596.29248464374291</v>
      </c>
      <c r="AY31" s="243">
        <f t="shared" si="22"/>
        <v>491030.98690985667</v>
      </c>
      <c r="AZ31" s="214">
        <f t="shared" si="23"/>
        <v>64220.756964557804</v>
      </c>
      <c r="BA31" s="228">
        <f t="shared" si="46"/>
        <v>555251.74387441447</v>
      </c>
      <c r="BB31" s="212">
        <f t="shared" si="24"/>
        <v>1110.503487748829</v>
      </c>
      <c r="BC31" s="236">
        <f t="shared" si="25"/>
        <v>18857040.192711327</v>
      </c>
      <c r="BD31" s="214">
        <f t="shared" si="26"/>
        <v>1849700.061051335</v>
      </c>
      <c r="BE31" s="228">
        <f t="shared" si="27"/>
        <v>20706740.253762662</v>
      </c>
      <c r="BF31" s="233">
        <f t="shared" si="28"/>
        <v>72655.228960570748</v>
      </c>
      <c r="BG31" s="233">
        <f t="shared" si="43"/>
        <v>21261991.997637078</v>
      </c>
      <c r="BH31" s="250">
        <f t="shared" si="44"/>
        <v>2912785.318771068</v>
      </c>
      <c r="BI31" s="250">
        <f t="shared" si="45"/>
        <v>2912785.318771068</v>
      </c>
    </row>
    <row r="32" spans="2:62" x14ac:dyDescent="0.25">
      <c r="B32" s="99">
        <v>2039</v>
      </c>
      <c r="C32" s="269"/>
      <c r="D32" s="270"/>
      <c r="E32" s="254">
        <f t="shared" si="29"/>
        <v>0</v>
      </c>
      <c r="F32" s="310">
        <f t="shared" si="30"/>
        <v>0</v>
      </c>
      <c r="G32" s="186">
        <f t="shared" si="0"/>
        <v>1636769.9563661891</v>
      </c>
      <c r="H32" s="187">
        <f t="shared" si="1"/>
        <v>47142600.481778316</v>
      </c>
      <c r="I32" s="188">
        <f t="shared" si="31"/>
        <v>48779370.438144505</v>
      </c>
      <c r="J32" s="186">
        <f>G32/kWh_MWh*_xlfn.XLOOKUP($B32,'eGRID CAMX'!$I$36:$I$91,'eGRID CAMX'!$H$36:$H$91)/lb_MT</f>
        <v>32.399952635936771</v>
      </c>
      <c r="K32" s="187">
        <f>H32/kWh_MWh*_xlfn.XLOOKUP($B32,'eGRID CAMX'!$I$36:$I$91,'eGRID CAMX'!$H$36:$H$91)/lb_MT</f>
        <v>933.19040760959786</v>
      </c>
      <c r="L32" s="188">
        <f t="shared" si="32"/>
        <v>965.59036024553461</v>
      </c>
      <c r="M32" s="186">
        <f t="shared" si="2"/>
        <v>4239430.1998718977</v>
      </c>
      <c r="N32" s="261">
        <f t="shared" si="3"/>
        <v>122104980.85305335</v>
      </c>
      <c r="O32" s="188">
        <f t="shared" si="33"/>
        <v>126344411.05292524</v>
      </c>
      <c r="P32" s="262">
        <f>M32*_xlfn.XLOOKUP($B32,SB_Riverside_EMFAC!$BE$12:$BE$67,SB_Riverside_EMFAC!$BP$12:$BP$67)/g_MT</f>
        <v>1062.7093042023728</v>
      </c>
      <c r="Q32" s="263">
        <f>N32*_xlfn.XLOOKUP($B32,SB_Riverside_EMFAC!$BE$12:$BE$67,SB_Riverside_EMFAC!$BP$12:$BP$67)/g_MT</f>
        <v>30608.382052360092</v>
      </c>
      <c r="R32" s="188">
        <f t="shared" si="34"/>
        <v>31671.091356562465</v>
      </c>
      <c r="S32" s="264">
        <f t="shared" si="35"/>
        <v>1030.3093515664359</v>
      </c>
      <c r="T32" s="263">
        <f t="shared" si="36"/>
        <v>29675.191644750495</v>
      </c>
      <c r="U32" s="265">
        <f t="shared" si="37"/>
        <v>30705.500996316932</v>
      </c>
      <c r="V32" s="299">
        <f t="shared" si="4"/>
        <v>2.0606187031328718</v>
      </c>
      <c r="W32" s="300">
        <f t="shared" si="5"/>
        <v>104.1234794552649</v>
      </c>
      <c r="X32" s="226">
        <f>_xlfn.XLOOKUP($B32,Amortization_Years,L2_Amortization)*L2_Hardware_Cost</f>
        <v>0</v>
      </c>
      <c r="Y32" s="243">
        <f>_xlfn.XLOOKUP($B32,Amortization_Years,L2_Amortization)*L2_Installation_Cost</f>
        <v>0</v>
      </c>
      <c r="Z32" s="243">
        <f t="shared" si="38"/>
        <v>0</v>
      </c>
      <c r="AA32" s="206">
        <f t="shared" si="6"/>
        <v>294618.59214591404</v>
      </c>
      <c r="AB32" s="206">
        <f t="shared" si="7"/>
        <v>630000</v>
      </c>
      <c r="AC32" s="210">
        <f t="shared" si="8"/>
        <v>217500</v>
      </c>
      <c r="AD32" s="214">
        <f t="shared" si="9"/>
        <v>360000</v>
      </c>
      <c r="AE32" s="214">
        <f t="shared" si="10"/>
        <v>150000</v>
      </c>
      <c r="AF32" s="228">
        <f t="shared" si="47"/>
        <v>1652118.592145914</v>
      </c>
      <c r="AG32" s="212">
        <f t="shared" si="12"/>
        <v>3304.2371842918278</v>
      </c>
      <c r="AH32" s="236">
        <f>_xlfn.XLOOKUP($B32,Amortization_Years,DCFC_Amortization)*DCFC_Hardware_Cost</f>
        <v>0</v>
      </c>
      <c r="AI32" s="336">
        <f>_xlfn.XLOOKUP($B32,Amortization_Years,DCFC_Amortization)*DCFC_Installation_Cost</f>
        <v>0</v>
      </c>
      <c r="AJ32" s="336">
        <f t="shared" si="39"/>
        <v>0</v>
      </c>
      <c r="AK32" s="206">
        <f t="shared" si="13"/>
        <v>8485668.0867200959</v>
      </c>
      <c r="AL32" s="206">
        <f t="shared" si="14"/>
        <v>7695000</v>
      </c>
      <c r="AM32" s="210">
        <f t="shared" si="15"/>
        <v>31920</v>
      </c>
      <c r="AN32" s="214">
        <f t="shared" si="16"/>
        <v>399000</v>
      </c>
      <c r="AO32" s="214">
        <f t="shared" si="17"/>
        <v>85500</v>
      </c>
      <c r="AP32" s="228">
        <f t="shared" si="40"/>
        <v>16697088.086720096</v>
      </c>
      <c r="AQ32" s="233">
        <f t="shared" si="48"/>
        <v>58586.273988491565</v>
      </c>
      <c r="AR32" s="233">
        <f t="shared" si="41"/>
        <v>0</v>
      </c>
      <c r="AS32" s="233">
        <f t="shared" si="41"/>
        <v>0</v>
      </c>
      <c r="AT32" s="233">
        <f t="shared" si="42"/>
        <v>0</v>
      </c>
      <c r="AU32" s="216">
        <f>SUM(AF32,AP32)</f>
        <v>18349206.67886601</v>
      </c>
      <c r="AV32" s="222">
        <f t="shared" si="19"/>
        <v>1603.517030719082</v>
      </c>
      <c r="AW32" s="223">
        <f t="shared" si="20"/>
        <v>562.66150819193751</v>
      </c>
      <c r="AX32" s="245">
        <f t="shared" si="21"/>
        <v>597.58694968263057</v>
      </c>
      <c r="AY32" s="243">
        <f t="shared" si="22"/>
        <v>491030.98690985667</v>
      </c>
      <c r="AZ32" s="214">
        <f t="shared" si="23"/>
        <v>63762.558252142364</v>
      </c>
      <c r="BA32" s="228">
        <f t="shared" si="46"/>
        <v>554793.54516199906</v>
      </c>
      <c r="BB32" s="212">
        <f t="shared" si="24"/>
        <v>1109.5870903239982</v>
      </c>
      <c r="BC32" s="236">
        <f t="shared" si="25"/>
        <v>18857040.192711327</v>
      </c>
      <c r="BD32" s="214">
        <f t="shared" si="26"/>
        <v>1836502.9231416055</v>
      </c>
      <c r="BE32" s="228">
        <f t="shared" si="27"/>
        <v>20693543.115852933</v>
      </c>
      <c r="BF32" s="233">
        <f t="shared" si="28"/>
        <v>72608.923213519069</v>
      </c>
      <c r="BG32" s="233">
        <f t="shared" si="43"/>
        <v>21248336.661014933</v>
      </c>
      <c r="BH32" s="250">
        <f t="shared" si="44"/>
        <v>2899129.982148923</v>
      </c>
      <c r="BI32" s="250">
        <f t="shared" si="45"/>
        <v>2899129.982148923</v>
      </c>
    </row>
    <row r="33" spans="2:61" x14ac:dyDescent="0.25">
      <c r="B33" s="99">
        <v>2040</v>
      </c>
      <c r="C33" s="269"/>
      <c r="D33" s="270"/>
      <c r="E33" s="254">
        <f t="shared" si="29"/>
        <v>0</v>
      </c>
      <c r="F33" s="310">
        <f t="shared" si="30"/>
        <v>0</v>
      </c>
      <c r="G33" s="186">
        <f t="shared" si="0"/>
        <v>1636769.9563661891</v>
      </c>
      <c r="H33" s="187">
        <f t="shared" si="1"/>
        <v>47142600.481778316</v>
      </c>
      <c r="I33" s="188">
        <f t="shared" si="31"/>
        <v>48779370.438144505</v>
      </c>
      <c r="J33" s="186">
        <f>G33/kWh_MWh*_xlfn.XLOOKUP($B33,'eGRID CAMX'!$I$36:$I$91,'eGRID CAMX'!$H$36:$H$91)/lb_MT</f>
        <v>26.99996052994635</v>
      </c>
      <c r="K33" s="187">
        <f>H33/kWh_MWh*_xlfn.XLOOKUP($B33,'eGRID CAMX'!$I$36:$I$91,'eGRID CAMX'!$H$36:$H$91)/lb_MT</f>
        <v>777.65867300797038</v>
      </c>
      <c r="L33" s="188">
        <f t="shared" si="32"/>
        <v>804.65863353791678</v>
      </c>
      <c r="M33" s="186">
        <f t="shared" si="2"/>
        <v>4239430.1998718977</v>
      </c>
      <c r="N33" s="261">
        <f t="shared" si="3"/>
        <v>122104980.85305335</v>
      </c>
      <c r="O33" s="188">
        <f t="shared" si="33"/>
        <v>126344411.05292524</v>
      </c>
      <c r="P33" s="262">
        <f>M33*_xlfn.XLOOKUP($B33,SB_Riverside_EMFAC!$BE$12:$BE$67,SB_Riverside_EMFAC!$BP$12:$BP$67)/g_MT</f>
        <v>1056.2484631181683</v>
      </c>
      <c r="Q33" s="263">
        <f>N33*_xlfn.XLOOKUP($B33,SB_Riverside_EMFAC!$BE$12:$BE$67,SB_Riverside_EMFAC!$BP$12:$BP$67)/g_MT</f>
        <v>30422.295517215527</v>
      </c>
      <c r="R33" s="188">
        <f t="shared" si="34"/>
        <v>31478.543980333696</v>
      </c>
      <c r="S33" s="264">
        <f t="shared" si="35"/>
        <v>1029.248502588222</v>
      </c>
      <c r="T33" s="263">
        <f t="shared" si="36"/>
        <v>29644.636844207558</v>
      </c>
      <c r="U33" s="265">
        <f t="shared" si="37"/>
        <v>30673.885346795782</v>
      </c>
      <c r="V33" s="299">
        <f t="shared" si="4"/>
        <v>2.0584970051764442</v>
      </c>
      <c r="W33" s="300">
        <f t="shared" si="5"/>
        <v>104.01626962879845</v>
      </c>
      <c r="X33" s="226">
        <f>_xlfn.XLOOKUP($B33,Amortization_Years,L2_Amortization)*L2_Hardware_Cost</f>
        <v>0</v>
      </c>
      <c r="Y33" s="243">
        <f>_xlfn.XLOOKUP($B33,Amortization_Years,L2_Amortization)*L2_Installation_Cost</f>
        <v>0</v>
      </c>
      <c r="Z33" s="243">
        <f t="shared" si="38"/>
        <v>0</v>
      </c>
      <c r="AA33" s="206">
        <f t="shared" si="6"/>
        <v>294618.59214591404</v>
      </c>
      <c r="AB33" s="206">
        <f t="shared" si="7"/>
        <v>630000</v>
      </c>
      <c r="AC33" s="210">
        <f t="shared" si="8"/>
        <v>217500</v>
      </c>
      <c r="AD33" s="214">
        <f t="shared" si="9"/>
        <v>360000</v>
      </c>
      <c r="AE33" s="214">
        <f t="shared" si="10"/>
        <v>150000</v>
      </c>
      <c r="AF33" s="228">
        <f t="shared" si="47"/>
        <v>1652118.592145914</v>
      </c>
      <c r="AG33" s="212">
        <f t="shared" si="12"/>
        <v>3304.2371842918278</v>
      </c>
      <c r="AH33" s="236">
        <f>_xlfn.XLOOKUP($B33,Amortization_Years,DCFC_Amortization)*DCFC_Hardware_Cost</f>
        <v>0</v>
      </c>
      <c r="AI33" s="336">
        <f>_xlfn.XLOOKUP($B33,Amortization_Years,DCFC_Amortization)*DCFC_Installation_Cost</f>
        <v>0</v>
      </c>
      <c r="AJ33" s="336">
        <f t="shared" si="39"/>
        <v>0</v>
      </c>
      <c r="AK33" s="206">
        <f t="shared" si="13"/>
        <v>8485668.0867200959</v>
      </c>
      <c r="AL33" s="206">
        <f t="shared" si="14"/>
        <v>7695000</v>
      </c>
      <c r="AM33" s="210">
        <f t="shared" si="15"/>
        <v>31920</v>
      </c>
      <c r="AN33" s="214">
        <f t="shared" si="16"/>
        <v>399000</v>
      </c>
      <c r="AO33" s="214">
        <f t="shared" si="17"/>
        <v>85500</v>
      </c>
      <c r="AP33" s="228">
        <f t="shared" si="40"/>
        <v>16697088.086720096</v>
      </c>
      <c r="AQ33" s="233">
        <f t="shared" si="48"/>
        <v>58586.273988491565</v>
      </c>
      <c r="AR33" s="233">
        <f t="shared" si="41"/>
        <v>0</v>
      </c>
      <c r="AS33" s="233">
        <f t="shared" si="41"/>
        <v>0</v>
      </c>
      <c r="AT33" s="233">
        <f t="shared" si="42"/>
        <v>0</v>
      </c>
      <c r="AU33" s="216">
        <f>SUM(AF33,AP33)</f>
        <v>18349206.67886601</v>
      </c>
      <c r="AV33" s="222">
        <f t="shared" si="19"/>
        <v>1605.1697796901121</v>
      </c>
      <c r="AW33" s="223">
        <f t="shared" si="20"/>
        <v>563.24144480058419</v>
      </c>
      <c r="AX33" s="245">
        <f t="shared" si="21"/>
        <v>598.20288403023528</v>
      </c>
      <c r="AY33" s="243">
        <f t="shared" si="22"/>
        <v>491030.98690985667</v>
      </c>
      <c r="AZ33" s="214">
        <f t="shared" si="23"/>
        <v>63374.907787090095</v>
      </c>
      <c r="BA33" s="228">
        <f t="shared" si="46"/>
        <v>554405.89469694672</v>
      </c>
      <c r="BB33" s="212">
        <f t="shared" si="24"/>
        <v>1108.8117893938934</v>
      </c>
      <c r="BC33" s="236">
        <f t="shared" si="25"/>
        <v>18857040.192711327</v>
      </c>
      <c r="BD33" s="214">
        <f t="shared" si="26"/>
        <v>1825337.7310329317</v>
      </c>
      <c r="BE33" s="228">
        <f t="shared" si="27"/>
        <v>20682377.923744258</v>
      </c>
      <c r="BF33" s="233">
        <f t="shared" si="28"/>
        <v>72569.747100857043</v>
      </c>
      <c r="BG33" s="233">
        <f t="shared" si="43"/>
        <v>21236783.818441205</v>
      </c>
      <c r="BH33" s="250">
        <f t="shared" si="44"/>
        <v>2887577.1395751946</v>
      </c>
      <c r="BI33" s="250">
        <f t="shared" si="45"/>
        <v>2887577.1395751946</v>
      </c>
    </row>
    <row r="34" spans="2:61" x14ac:dyDescent="0.25">
      <c r="B34" s="99">
        <v>2041</v>
      </c>
      <c r="C34" s="269"/>
      <c r="D34" s="270"/>
      <c r="E34" s="254">
        <f t="shared" si="29"/>
        <v>0</v>
      </c>
      <c r="F34" s="310">
        <f t="shared" si="30"/>
        <v>0</v>
      </c>
      <c r="G34" s="186">
        <f t="shared" si="0"/>
        <v>1636769.9563661891</v>
      </c>
      <c r="H34" s="187">
        <f t="shared" si="1"/>
        <v>47142600.481778316</v>
      </c>
      <c r="I34" s="188">
        <f t="shared" si="31"/>
        <v>48779370.438144505</v>
      </c>
      <c r="J34" s="186">
        <f>G34/kWh_MWh*_xlfn.XLOOKUP($B34,'eGRID CAMX'!$I$36:$I$91,'eGRID CAMX'!$H$36:$H$91)/lb_MT</f>
        <v>21.599968423957851</v>
      </c>
      <c r="K34" s="187">
        <f>H34/kWh_MWh*_xlfn.XLOOKUP($B34,'eGRID CAMX'!$I$36:$I$91,'eGRID CAMX'!$H$36:$H$91)/lb_MT</f>
        <v>622.12693840639861</v>
      </c>
      <c r="L34" s="188">
        <f t="shared" si="32"/>
        <v>643.72690683035648</v>
      </c>
      <c r="M34" s="186">
        <f t="shared" si="2"/>
        <v>4239430.1998718977</v>
      </c>
      <c r="N34" s="261">
        <f t="shared" si="3"/>
        <v>122104980.85305335</v>
      </c>
      <c r="O34" s="188">
        <f t="shared" si="33"/>
        <v>126344411.05292524</v>
      </c>
      <c r="P34" s="262">
        <f>M34*_xlfn.XLOOKUP($B34,SB_Riverside_EMFAC!$BE$12:$BE$67,SB_Riverside_EMFAC!$BP$12:$BP$67)/g_MT</f>
        <v>1050.8617156812072</v>
      </c>
      <c r="Q34" s="263">
        <f>N34*_xlfn.XLOOKUP($B34,SB_Riverside_EMFAC!$BE$12:$BE$67,SB_Riverside_EMFAC!$BP$12:$BP$67)/g_MT</f>
        <v>30267.14525842126</v>
      </c>
      <c r="R34" s="188">
        <f t="shared" si="34"/>
        <v>31318.006974102467</v>
      </c>
      <c r="S34" s="264">
        <f t="shared" si="35"/>
        <v>1029.2617472572495</v>
      </c>
      <c r="T34" s="263">
        <f t="shared" si="36"/>
        <v>29645.01832001486</v>
      </c>
      <c r="U34" s="265">
        <f t="shared" si="37"/>
        <v>30674.28006727211</v>
      </c>
      <c r="V34" s="299">
        <f t="shared" si="4"/>
        <v>2.0585234945144988</v>
      </c>
      <c r="W34" s="300">
        <f t="shared" si="5"/>
        <v>104.01760814040301</v>
      </c>
      <c r="X34" s="226">
        <f>_xlfn.XLOOKUP($B34,Amortization_Years,L2_Amortization)*L2_Hardware_Cost</f>
        <v>0</v>
      </c>
      <c r="Y34" s="243">
        <f>_xlfn.XLOOKUP($B34,Amortization_Years,L2_Amortization)*L2_Installation_Cost</f>
        <v>0</v>
      </c>
      <c r="Z34" s="243">
        <f t="shared" si="38"/>
        <v>0</v>
      </c>
      <c r="AA34" s="206">
        <f t="shared" si="6"/>
        <v>294618.59214591404</v>
      </c>
      <c r="AB34" s="206">
        <f t="shared" si="7"/>
        <v>630000</v>
      </c>
      <c r="AC34" s="210">
        <f t="shared" si="8"/>
        <v>217500</v>
      </c>
      <c r="AD34" s="214">
        <f t="shared" si="9"/>
        <v>360000</v>
      </c>
      <c r="AE34" s="214">
        <f t="shared" si="10"/>
        <v>150000</v>
      </c>
      <c r="AF34" s="228">
        <f t="shared" si="47"/>
        <v>1652118.592145914</v>
      </c>
      <c r="AG34" s="212">
        <f t="shared" si="12"/>
        <v>3304.2371842918278</v>
      </c>
      <c r="AH34" s="236">
        <f>_xlfn.XLOOKUP($B34,Amortization_Years,DCFC_Amortization)*DCFC_Hardware_Cost</f>
        <v>0</v>
      </c>
      <c r="AI34" s="336">
        <f>_xlfn.XLOOKUP($B34,Amortization_Years,DCFC_Amortization)*DCFC_Installation_Cost</f>
        <v>0</v>
      </c>
      <c r="AJ34" s="336">
        <f t="shared" si="39"/>
        <v>0</v>
      </c>
      <c r="AK34" s="206">
        <f t="shared" si="13"/>
        <v>8485668.0867200959</v>
      </c>
      <c r="AL34" s="206">
        <f t="shared" si="14"/>
        <v>7695000</v>
      </c>
      <c r="AM34" s="210">
        <f t="shared" si="15"/>
        <v>31920</v>
      </c>
      <c r="AN34" s="214">
        <f t="shared" si="16"/>
        <v>399000</v>
      </c>
      <c r="AO34" s="214">
        <f t="shared" si="17"/>
        <v>85500</v>
      </c>
      <c r="AP34" s="228">
        <f t="shared" si="40"/>
        <v>16697088.086720096</v>
      </c>
      <c r="AQ34" s="233">
        <f t="shared" si="48"/>
        <v>58586.273988491565</v>
      </c>
      <c r="AR34" s="233">
        <f t="shared" si="41"/>
        <v>0</v>
      </c>
      <c r="AS34" s="233">
        <f t="shared" si="41"/>
        <v>0</v>
      </c>
      <c r="AT34" s="233">
        <f t="shared" si="42"/>
        <v>0</v>
      </c>
      <c r="AU34" s="216">
        <f>SUM(AF34,AP34)</f>
        <v>18349206.67886601</v>
      </c>
      <c r="AV34" s="222">
        <f t="shared" si="19"/>
        <v>1605.1491241644194</v>
      </c>
      <c r="AW34" s="223">
        <f t="shared" si="20"/>
        <v>563.23419693915457</v>
      </c>
      <c r="AX34" s="245">
        <f t="shared" si="21"/>
        <v>598.19518628062849</v>
      </c>
      <c r="AY34" s="243">
        <f t="shared" si="22"/>
        <v>491030.98690985667</v>
      </c>
      <c r="AZ34" s="214">
        <f t="shared" si="23"/>
        <v>63051.702940872434</v>
      </c>
      <c r="BA34" s="228">
        <f t="shared" si="46"/>
        <v>554082.68985072908</v>
      </c>
      <c r="BB34" s="212">
        <f t="shared" si="24"/>
        <v>1108.1653797014581</v>
      </c>
      <c r="BC34" s="236">
        <f t="shared" si="25"/>
        <v>18857040.192711327</v>
      </c>
      <c r="BD34" s="214">
        <f t="shared" si="26"/>
        <v>1816028.7155052756</v>
      </c>
      <c r="BE34" s="228">
        <f t="shared" si="27"/>
        <v>20673068.908216603</v>
      </c>
      <c r="BF34" s="233">
        <f t="shared" si="28"/>
        <v>72537.083888479305</v>
      </c>
      <c r="BG34" s="233">
        <f t="shared" si="43"/>
        <v>21227151.598067332</v>
      </c>
      <c r="BH34" s="250">
        <f t="shared" si="44"/>
        <v>2877944.9192013219</v>
      </c>
      <c r="BI34" s="250">
        <f t="shared" si="45"/>
        <v>2877944.9192013219</v>
      </c>
    </row>
    <row r="35" spans="2:61" x14ac:dyDescent="0.25">
      <c r="B35" s="99">
        <v>2042</v>
      </c>
      <c r="C35" s="269"/>
      <c r="D35" s="270"/>
      <c r="E35" s="254">
        <f t="shared" si="29"/>
        <v>0</v>
      </c>
      <c r="F35" s="310">
        <f t="shared" si="30"/>
        <v>0</v>
      </c>
      <c r="G35" s="186">
        <f t="shared" si="0"/>
        <v>1636769.9563661891</v>
      </c>
      <c r="H35" s="187">
        <f t="shared" si="1"/>
        <v>47142600.481778316</v>
      </c>
      <c r="I35" s="188">
        <f t="shared" si="31"/>
        <v>48779370.438144505</v>
      </c>
      <c r="J35" s="186">
        <f>G35/kWh_MWh*_xlfn.XLOOKUP($B35,'eGRID CAMX'!$I$36:$I$91,'eGRID CAMX'!$H$36:$H$91)/lb_MT</f>
        <v>16.19997631796743</v>
      </c>
      <c r="K35" s="187">
        <f>H35/kWh_MWh*_xlfn.XLOOKUP($B35,'eGRID CAMX'!$I$36:$I$91,'eGRID CAMX'!$H$36:$H$91)/lb_MT</f>
        <v>466.59520380477124</v>
      </c>
      <c r="L35" s="188">
        <f t="shared" si="32"/>
        <v>482.79518012273866</v>
      </c>
      <c r="M35" s="186">
        <f t="shared" si="2"/>
        <v>4239430.1998718977</v>
      </c>
      <c r="N35" s="261">
        <f t="shared" si="3"/>
        <v>122104980.85305335</v>
      </c>
      <c r="O35" s="188">
        <f t="shared" si="33"/>
        <v>126344411.05292524</v>
      </c>
      <c r="P35" s="262">
        <f>M35*_xlfn.XLOOKUP($B35,SB_Riverside_EMFAC!$BE$12:$BE$67,SB_Riverside_EMFAC!$BP$12:$BP$67)/g_MT</f>
        <v>1046.2985102000555</v>
      </c>
      <c r="Q35" s="263">
        <f>N35*_xlfn.XLOOKUP($B35,SB_Riverside_EMFAC!$BE$12:$BE$67,SB_Riverside_EMFAC!$BP$12:$BP$67)/g_MT</f>
        <v>30135.714832247148</v>
      </c>
      <c r="R35" s="188">
        <f t="shared" si="34"/>
        <v>31182.013342447204</v>
      </c>
      <c r="S35" s="264">
        <f t="shared" si="35"/>
        <v>1030.0985338820881</v>
      </c>
      <c r="T35" s="263">
        <f t="shared" si="36"/>
        <v>29669.119628442375</v>
      </c>
      <c r="U35" s="265">
        <f t="shared" si="37"/>
        <v>30699.218162324461</v>
      </c>
      <c r="V35" s="299">
        <f t="shared" si="4"/>
        <v>2.0601970677641761</v>
      </c>
      <c r="W35" s="300">
        <f t="shared" si="5"/>
        <v>104.10217413488553</v>
      </c>
      <c r="X35" s="226">
        <f>_xlfn.XLOOKUP($B35,Amortization_Years,L2_Amortization)*L2_Hardware_Cost</f>
        <v>0</v>
      </c>
      <c r="Y35" s="243">
        <f>_xlfn.XLOOKUP($B35,Amortization_Years,L2_Amortization)*L2_Installation_Cost</f>
        <v>0</v>
      </c>
      <c r="Z35" s="243">
        <f t="shared" si="38"/>
        <v>0</v>
      </c>
      <c r="AA35" s="206">
        <f t="shared" si="6"/>
        <v>294618.59214591404</v>
      </c>
      <c r="AB35" s="206">
        <f t="shared" si="7"/>
        <v>630000</v>
      </c>
      <c r="AC35" s="210">
        <f t="shared" si="8"/>
        <v>217500</v>
      </c>
      <c r="AD35" s="214">
        <f t="shared" si="9"/>
        <v>360000</v>
      </c>
      <c r="AE35" s="214">
        <f t="shared" si="10"/>
        <v>150000</v>
      </c>
      <c r="AF35" s="228">
        <f t="shared" si="47"/>
        <v>1652118.592145914</v>
      </c>
      <c r="AG35" s="212">
        <f t="shared" si="12"/>
        <v>3304.2371842918278</v>
      </c>
      <c r="AH35" s="236">
        <f>_xlfn.XLOOKUP($B35,Amortization_Years,DCFC_Amortization)*DCFC_Hardware_Cost</f>
        <v>0</v>
      </c>
      <c r="AI35" s="336">
        <f>_xlfn.XLOOKUP($B35,Amortization_Years,DCFC_Amortization)*DCFC_Installation_Cost</f>
        <v>0</v>
      </c>
      <c r="AJ35" s="336">
        <f t="shared" si="39"/>
        <v>0</v>
      </c>
      <c r="AK35" s="206">
        <f t="shared" si="13"/>
        <v>8485668.0867200959</v>
      </c>
      <c r="AL35" s="206">
        <f t="shared" si="14"/>
        <v>7695000</v>
      </c>
      <c r="AM35" s="210">
        <f t="shared" si="15"/>
        <v>31920</v>
      </c>
      <c r="AN35" s="214">
        <f t="shared" si="16"/>
        <v>399000</v>
      </c>
      <c r="AO35" s="214">
        <f t="shared" si="17"/>
        <v>85500</v>
      </c>
      <c r="AP35" s="228">
        <f t="shared" si="40"/>
        <v>16697088.086720096</v>
      </c>
      <c r="AQ35" s="233">
        <f t="shared" si="48"/>
        <v>58586.273988491565</v>
      </c>
      <c r="AR35" s="233">
        <f t="shared" si="41"/>
        <v>0</v>
      </c>
      <c r="AS35" s="233">
        <f t="shared" si="41"/>
        <v>0</v>
      </c>
      <c r="AT35" s="233">
        <f t="shared" si="42"/>
        <v>0</v>
      </c>
      <c r="AU35" s="216">
        <f>SUM(AF35,AP35)</f>
        <v>18349206.67886601</v>
      </c>
      <c r="AV35" s="222">
        <f t="shared" si="19"/>
        <v>1603.8452029629104</v>
      </c>
      <c r="AW35" s="223">
        <f t="shared" si="20"/>
        <v>562.77666124994789</v>
      </c>
      <c r="AX35" s="245">
        <f t="shared" si="21"/>
        <v>597.70925050413916</v>
      </c>
      <c r="AY35" s="243">
        <f t="shared" si="22"/>
        <v>491030.98690985667</v>
      </c>
      <c r="AZ35" s="214">
        <f t="shared" si="23"/>
        <v>62777.910612003332</v>
      </c>
      <c r="BA35" s="228">
        <f t="shared" si="46"/>
        <v>553808.89752185997</v>
      </c>
      <c r="BB35" s="212">
        <f t="shared" si="24"/>
        <v>1107.61779504372</v>
      </c>
      <c r="BC35" s="236">
        <f t="shared" si="25"/>
        <v>18857040.192711327</v>
      </c>
      <c r="BD35" s="214">
        <f t="shared" si="26"/>
        <v>1808142.889934829</v>
      </c>
      <c r="BE35" s="228">
        <f t="shared" si="27"/>
        <v>20665183.082646158</v>
      </c>
      <c r="BF35" s="233">
        <f t="shared" si="28"/>
        <v>72509.414325074235</v>
      </c>
      <c r="BG35" s="233">
        <f t="shared" si="43"/>
        <v>21218991.980168018</v>
      </c>
      <c r="BH35" s="250">
        <f t="shared" si="44"/>
        <v>2869785.3013020083</v>
      </c>
      <c r="BI35" s="250">
        <f t="shared" si="45"/>
        <v>2869785.3013020083</v>
      </c>
    </row>
    <row r="36" spans="2:61" x14ac:dyDescent="0.25">
      <c r="B36" s="99">
        <v>2043</v>
      </c>
      <c r="C36" s="269"/>
      <c r="D36" s="270"/>
      <c r="E36" s="254">
        <f t="shared" si="29"/>
        <v>0</v>
      </c>
      <c r="F36" s="310">
        <f t="shared" si="30"/>
        <v>0</v>
      </c>
      <c r="G36" s="186">
        <f t="shared" si="0"/>
        <v>1636769.9563661891</v>
      </c>
      <c r="H36" s="187">
        <f t="shared" si="1"/>
        <v>47142600.481778316</v>
      </c>
      <c r="I36" s="188">
        <f t="shared" si="31"/>
        <v>48779370.438144505</v>
      </c>
      <c r="J36" s="186">
        <f>G36/kWh_MWh*_xlfn.XLOOKUP($B36,'eGRID CAMX'!$I$36:$I$91,'eGRID CAMX'!$H$36:$H$91)/lb_MT</f>
        <v>10.799984211978925</v>
      </c>
      <c r="K36" s="187">
        <f>H36/kWh_MWh*_xlfn.XLOOKUP($B36,'eGRID CAMX'!$I$36:$I$91,'eGRID CAMX'!$H$36:$H$91)/lb_MT</f>
        <v>311.0634692031993</v>
      </c>
      <c r="L36" s="188">
        <f t="shared" si="32"/>
        <v>321.86345341517824</v>
      </c>
      <c r="M36" s="186">
        <f t="shared" si="2"/>
        <v>4239430.1998718977</v>
      </c>
      <c r="N36" s="261">
        <f t="shared" si="3"/>
        <v>122104980.85305335</v>
      </c>
      <c r="O36" s="188">
        <f t="shared" si="33"/>
        <v>126344411.05292524</v>
      </c>
      <c r="P36" s="262">
        <f>M36*_xlfn.XLOOKUP($B36,SB_Riverside_EMFAC!$BE$12:$BE$67,SB_Riverside_EMFAC!$BP$12:$BP$67)/g_MT</f>
        <v>1042.5028403562255</v>
      </c>
      <c r="Q36" s="263">
        <f>N36*_xlfn.XLOOKUP($B36,SB_Riverside_EMFAC!$BE$12:$BE$67,SB_Riverside_EMFAC!$BP$12:$BP$67)/g_MT</f>
        <v>30026.391132656721</v>
      </c>
      <c r="R36" s="188">
        <f t="shared" si="34"/>
        <v>31068.893973012946</v>
      </c>
      <c r="S36" s="264">
        <f t="shared" si="35"/>
        <v>1031.7028561442467</v>
      </c>
      <c r="T36" s="263">
        <f t="shared" si="36"/>
        <v>29715.327663453521</v>
      </c>
      <c r="U36" s="265">
        <f t="shared" si="37"/>
        <v>30747.030519597767</v>
      </c>
      <c r="V36" s="299">
        <f t="shared" si="4"/>
        <v>2.0634057122884935</v>
      </c>
      <c r="W36" s="300">
        <f t="shared" si="5"/>
        <v>104.26430759106499</v>
      </c>
      <c r="X36" s="226">
        <f>_xlfn.XLOOKUP($B36,Amortization_Years,L2_Amortization)*L2_Hardware_Cost</f>
        <v>0</v>
      </c>
      <c r="Y36" s="243">
        <f>_xlfn.XLOOKUP($B36,Amortization_Years,L2_Amortization)*L2_Installation_Cost</f>
        <v>0</v>
      </c>
      <c r="Z36" s="243">
        <f t="shared" si="38"/>
        <v>0</v>
      </c>
      <c r="AA36" s="206">
        <f t="shared" si="6"/>
        <v>294618.59214591404</v>
      </c>
      <c r="AB36" s="206">
        <f t="shared" si="7"/>
        <v>630000</v>
      </c>
      <c r="AC36" s="210">
        <f t="shared" si="8"/>
        <v>217500</v>
      </c>
      <c r="AD36" s="214">
        <f t="shared" si="9"/>
        <v>360000</v>
      </c>
      <c r="AE36" s="214">
        <f t="shared" si="10"/>
        <v>150000</v>
      </c>
      <c r="AF36" s="228">
        <f t="shared" si="47"/>
        <v>1652118.592145914</v>
      </c>
      <c r="AG36" s="212">
        <f t="shared" si="12"/>
        <v>3304.2371842918278</v>
      </c>
      <c r="AH36" s="236">
        <f>_xlfn.XLOOKUP($B36,Amortization_Years,DCFC_Amortization)*DCFC_Hardware_Cost</f>
        <v>0</v>
      </c>
      <c r="AI36" s="336">
        <f>_xlfn.XLOOKUP($B36,Amortization_Years,DCFC_Amortization)*DCFC_Installation_Cost</f>
        <v>0</v>
      </c>
      <c r="AJ36" s="336">
        <f t="shared" si="39"/>
        <v>0</v>
      </c>
      <c r="AK36" s="206">
        <f t="shared" si="13"/>
        <v>8485668.0867200959</v>
      </c>
      <c r="AL36" s="206">
        <f t="shared" si="14"/>
        <v>7695000</v>
      </c>
      <c r="AM36" s="210">
        <f t="shared" si="15"/>
        <v>31920</v>
      </c>
      <c r="AN36" s="214">
        <f t="shared" si="16"/>
        <v>399000</v>
      </c>
      <c r="AO36" s="214">
        <f t="shared" si="17"/>
        <v>85500</v>
      </c>
      <c r="AP36" s="228">
        <f t="shared" si="40"/>
        <v>16697088.086720096</v>
      </c>
      <c r="AQ36" s="233">
        <f t="shared" si="48"/>
        <v>58586.273988491565</v>
      </c>
      <c r="AR36" s="233">
        <f t="shared" si="41"/>
        <v>0</v>
      </c>
      <c r="AS36" s="233">
        <f t="shared" si="41"/>
        <v>0</v>
      </c>
      <c r="AT36" s="233">
        <f t="shared" si="42"/>
        <v>0</v>
      </c>
      <c r="AU36" s="216">
        <f>SUM(AF36,AP36)</f>
        <v>18349206.67886601</v>
      </c>
      <c r="AV36" s="222">
        <f t="shared" si="19"/>
        <v>1601.3511858640472</v>
      </c>
      <c r="AW36" s="223">
        <f t="shared" si="20"/>
        <v>561.90153027508484</v>
      </c>
      <c r="AX36" s="245">
        <f t="shared" si="21"/>
        <v>596.77979852950216</v>
      </c>
      <c r="AY36" s="243">
        <f t="shared" si="22"/>
        <v>491030.98690985667</v>
      </c>
      <c r="AZ36" s="214">
        <f t="shared" si="23"/>
        <v>62550.170421373536</v>
      </c>
      <c r="BA36" s="228">
        <f t="shared" si="46"/>
        <v>553581.15733123024</v>
      </c>
      <c r="BB36" s="212">
        <f t="shared" si="24"/>
        <v>1107.1623146624604</v>
      </c>
      <c r="BC36" s="236">
        <f t="shared" si="25"/>
        <v>18857040.192711327</v>
      </c>
      <c r="BD36" s="214">
        <f t="shared" si="26"/>
        <v>1801583.4679594033</v>
      </c>
      <c r="BE36" s="228">
        <f t="shared" si="27"/>
        <v>20658623.660670731</v>
      </c>
      <c r="BF36" s="233">
        <f t="shared" si="28"/>
        <v>72486.398809370992</v>
      </c>
      <c r="BG36" s="233">
        <f t="shared" si="43"/>
        <v>21212204.818001963</v>
      </c>
      <c r="BH36" s="250">
        <f t="shared" si="44"/>
        <v>2862998.139135953</v>
      </c>
      <c r="BI36" s="250">
        <f t="shared" si="45"/>
        <v>2862998.139135953</v>
      </c>
    </row>
    <row r="37" spans="2:61" x14ac:dyDescent="0.25">
      <c r="B37" s="99">
        <v>2044</v>
      </c>
      <c r="C37" s="269"/>
      <c r="D37" s="270"/>
      <c r="E37" s="254">
        <f t="shared" si="29"/>
        <v>0</v>
      </c>
      <c r="F37" s="310">
        <f t="shared" si="30"/>
        <v>0</v>
      </c>
      <c r="G37" s="186">
        <f t="shared" si="0"/>
        <v>1636769.9563661891</v>
      </c>
      <c r="H37" s="187">
        <f t="shared" si="1"/>
        <v>47142600.481778316</v>
      </c>
      <c r="I37" s="188">
        <f t="shared" si="31"/>
        <v>48779370.438144505</v>
      </c>
      <c r="J37" s="186">
        <f>G37/kWh_MWh*_xlfn.XLOOKUP($B37,'eGRID CAMX'!$I$36:$I$91,'eGRID CAMX'!$H$36:$H$91)/lb_MT</f>
        <v>5.3999921059885025</v>
      </c>
      <c r="K37" s="187">
        <f>H37/kWh_MWh*_xlfn.XLOOKUP($B37,'eGRID CAMX'!$I$36:$I$91,'eGRID CAMX'!$H$36:$H$91)/lb_MT</f>
        <v>155.531734601572</v>
      </c>
      <c r="L37" s="188">
        <f t="shared" si="32"/>
        <v>160.9317267075605</v>
      </c>
      <c r="M37" s="186">
        <f t="shared" si="2"/>
        <v>4239430.1998718977</v>
      </c>
      <c r="N37" s="261">
        <f t="shared" si="3"/>
        <v>122104980.85305335</v>
      </c>
      <c r="O37" s="188">
        <f t="shared" si="33"/>
        <v>126344411.05292524</v>
      </c>
      <c r="P37" s="262">
        <f>M37*_xlfn.XLOOKUP($B37,SB_Riverside_EMFAC!$BE$12:$BE$67,SB_Riverside_EMFAC!$BP$12:$BP$67)/g_MT</f>
        <v>1039.2993631109018</v>
      </c>
      <c r="Q37" s="263">
        <f>N37*_xlfn.XLOOKUP($B37,SB_Riverside_EMFAC!$BE$12:$BE$67,SB_Riverside_EMFAC!$BP$12:$BP$67)/g_MT</f>
        <v>29934.123891715877</v>
      </c>
      <c r="R37" s="188">
        <f t="shared" si="34"/>
        <v>30973.423254826779</v>
      </c>
      <c r="S37" s="264">
        <f t="shared" si="35"/>
        <v>1033.8993710049133</v>
      </c>
      <c r="T37" s="263">
        <f t="shared" si="36"/>
        <v>29778.592157114304</v>
      </c>
      <c r="U37" s="265">
        <f>SUM(S37:T37)</f>
        <v>30812.491528119219</v>
      </c>
      <c r="V37" s="299">
        <f t="shared" si="4"/>
        <v>2.0677987420098267</v>
      </c>
      <c r="W37" s="300">
        <f t="shared" si="5"/>
        <v>104.48628827057651</v>
      </c>
      <c r="X37" s="226">
        <f>_xlfn.XLOOKUP($B37,Amortization_Years,L2_Amortization)*L2_Hardware_Cost</f>
        <v>0</v>
      </c>
      <c r="Y37" s="243">
        <f>_xlfn.XLOOKUP($B37,Amortization_Years,L2_Amortization)*L2_Installation_Cost</f>
        <v>0</v>
      </c>
      <c r="Z37" s="243">
        <f t="shared" si="38"/>
        <v>0</v>
      </c>
      <c r="AA37" s="206">
        <f t="shared" si="6"/>
        <v>294618.59214591404</v>
      </c>
      <c r="AB37" s="206">
        <f t="shared" si="7"/>
        <v>630000</v>
      </c>
      <c r="AC37" s="210">
        <f t="shared" si="8"/>
        <v>217500</v>
      </c>
      <c r="AD37" s="214">
        <f t="shared" si="9"/>
        <v>360000</v>
      </c>
      <c r="AE37" s="214">
        <f t="shared" si="10"/>
        <v>150000</v>
      </c>
      <c r="AF37" s="228">
        <f t="shared" si="47"/>
        <v>1652118.592145914</v>
      </c>
      <c r="AG37" s="212">
        <f t="shared" si="12"/>
        <v>3304.2371842918278</v>
      </c>
      <c r="AH37" s="236">
        <f>_xlfn.XLOOKUP($B37,Amortization_Years,DCFC_Amortization)*DCFC_Hardware_Cost</f>
        <v>0</v>
      </c>
      <c r="AI37" s="336">
        <f>_xlfn.XLOOKUP($B37,Amortization_Years,DCFC_Amortization)*DCFC_Installation_Cost</f>
        <v>0</v>
      </c>
      <c r="AJ37" s="336">
        <f t="shared" si="39"/>
        <v>0</v>
      </c>
      <c r="AK37" s="206">
        <f t="shared" si="13"/>
        <v>8485668.0867200959</v>
      </c>
      <c r="AL37" s="206">
        <f t="shared" si="14"/>
        <v>7695000</v>
      </c>
      <c r="AM37" s="210">
        <f t="shared" si="15"/>
        <v>31920</v>
      </c>
      <c r="AN37" s="214">
        <f t="shared" si="16"/>
        <v>399000</v>
      </c>
      <c r="AO37" s="214">
        <f t="shared" si="17"/>
        <v>85500</v>
      </c>
      <c r="AP37" s="228">
        <f t="shared" si="40"/>
        <v>16697088.086720096</v>
      </c>
      <c r="AQ37" s="233">
        <f t="shared" si="48"/>
        <v>58586.273988491565</v>
      </c>
      <c r="AR37" s="233">
        <f t="shared" si="41"/>
        <v>0</v>
      </c>
      <c r="AS37" s="233">
        <f t="shared" si="41"/>
        <v>0</v>
      </c>
      <c r="AT37" s="233">
        <f t="shared" si="42"/>
        <v>0</v>
      </c>
      <c r="AU37" s="216">
        <f>SUM(AF37,AP37)</f>
        <v>18349206.67886601</v>
      </c>
      <c r="AV37" s="222">
        <f t="shared" si="19"/>
        <v>1597.9491220118584</v>
      </c>
      <c r="AW37" s="223">
        <f t="shared" si="20"/>
        <v>560.70777283979328</v>
      </c>
      <c r="AX37" s="245">
        <f t="shared" si="21"/>
        <v>595.51194236015215</v>
      </c>
      <c r="AY37" s="243">
        <f t="shared" si="22"/>
        <v>491030.98690985667</v>
      </c>
      <c r="AZ37" s="214">
        <f t="shared" si="23"/>
        <v>62357.961786654108</v>
      </c>
      <c r="BA37" s="228">
        <f t="shared" si="46"/>
        <v>553388.94869651075</v>
      </c>
      <c r="BB37" s="212">
        <f t="shared" si="24"/>
        <v>1106.7778973930215</v>
      </c>
      <c r="BC37" s="236">
        <f t="shared" si="25"/>
        <v>18857040.192711327</v>
      </c>
      <c r="BD37" s="214">
        <f t="shared" si="26"/>
        <v>1796047.4335029526</v>
      </c>
      <c r="BE37" s="228">
        <f t="shared" si="27"/>
        <v>20653087.626214281</v>
      </c>
      <c r="BF37" s="233">
        <f t="shared" si="28"/>
        <v>72466.974127067646</v>
      </c>
      <c r="BG37" s="233">
        <f t="shared" si="43"/>
        <v>21206476.57491079</v>
      </c>
      <c r="BH37" s="250">
        <f t="shared" si="44"/>
        <v>2857269.8960447796</v>
      </c>
      <c r="BI37" s="250">
        <f t="shared" si="45"/>
        <v>2857269.8960447796</v>
      </c>
    </row>
    <row r="38" spans="2:61" x14ac:dyDescent="0.25">
      <c r="B38" s="99">
        <v>2045</v>
      </c>
      <c r="C38" s="269"/>
      <c r="D38" s="270"/>
      <c r="E38" s="254">
        <f t="shared" si="29"/>
        <v>0</v>
      </c>
      <c r="F38" s="310">
        <f t="shared" si="30"/>
        <v>0</v>
      </c>
      <c r="G38" s="186">
        <f t="shared" si="0"/>
        <v>1636769.9563661891</v>
      </c>
      <c r="H38" s="187">
        <f t="shared" si="1"/>
        <v>47142600.481778316</v>
      </c>
      <c r="I38" s="188">
        <f t="shared" si="31"/>
        <v>48779370.438144505</v>
      </c>
      <c r="J38" s="186">
        <f>G38/kWh_MWh*_xlfn.XLOOKUP($B38,'eGRID CAMX'!$I$36:$I$91,'eGRID CAMX'!$H$36:$H$91)/lb_MT</f>
        <v>0</v>
      </c>
      <c r="K38" s="187">
        <f>H38/kWh_MWh*_xlfn.XLOOKUP($B38,'eGRID CAMX'!$I$36:$I$91,'eGRID CAMX'!$H$36:$H$91)/lb_MT</f>
        <v>0</v>
      </c>
      <c r="L38" s="188">
        <f t="shared" si="32"/>
        <v>0</v>
      </c>
      <c r="M38" s="186">
        <f t="shared" si="2"/>
        <v>4239430.1998718977</v>
      </c>
      <c r="N38" s="261">
        <f t="shared" si="3"/>
        <v>122104980.85305335</v>
      </c>
      <c r="O38" s="188">
        <f t="shared" si="33"/>
        <v>126344411.05292524</v>
      </c>
      <c r="P38" s="262">
        <f>M38*_xlfn.XLOOKUP($B38,SB_Riverside_EMFAC!$BE$12:$BE$67,SB_Riverside_EMFAC!$BP$12:$BP$67)/g_MT</f>
        <v>1036.5308977630821</v>
      </c>
      <c r="Q38" s="263">
        <f>N38*_xlfn.XLOOKUP($B38,SB_Riverside_EMFAC!$BE$12:$BE$67,SB_Riverside_EMFAC!$BP$12:$BP$67)/g_MT</f>
        <v>29854.385957052375</v>
      </c>
      <c r="R38" s="188">
        <f t="shared" si="34"/>
        <v>30890.916854815456</v>
      </c>
      <c r="S38" s="264">
        <f>P38-J38</f>
        <v>1036.5308977630821</v>
      </c>
      <c r="T38" s="263">
        <f t="shared" si="36"/>
        <v>29854.385957052375</v>
      </c>
      <c r="U38" s="265">
        <f t="shared" si="37"/>
        <v>30890.916854815456</v>
      </c>
      <c r="V38" s="299">
        <f t="shared" si="4"/>
        <v>2.0730617955261641</v>
      </c>
      <c r="W38" s="300">
        <f t="shared" si="5"/>
        <v>104.75223142825395</v>
      </c>
      <c r="X38" s="226">
        <f>_xlfn.XLOOKUP($B38,Amortization_Years,L2_Amortization)*L2_Hardware_Cost</f>
        <v>0</v>
      </c>
      <c r="Y38" s="243">
        <f>_xlfn.XLOOKUP($B38,Amortization_Years,L2_Amortization)*L2_Installation_Cost</f>
        <v>0</v>
      </c>
      <c r="Z38" s="243">
        <f t="shared" si="38"/>
        <v>0</v>
      </c>
      <c r="AA38" s="206">
        <f t="shared" si="6"/>
        <v>294618.59214591404</v>
      </c>
      <c r="AB38" s="206">
        <f t="shared" si="7"/>
        <v>630000</v>
      </c>
      <c r="AC38" s="210">
        <f t="shared" si="8"/>
        <v>217500</v>
      </c>
      <c r="AD38" s="214">
        <f t="shared" si="9"/>
        <v>360000</v>
      </c>
      <c r="AE38" s="214">
        <f t="shared" si="10"/>
        <v>150000</v>
      </c>
      <c r="AF38" s="228">
        <f t="shared" si="47"/>
        <v>1652118.592145914</v>
      </c>
      <c r="AG38" s="212">
        <f t="shared" si="12"/>
        <v>3304.2371842918278</v>
      </c>
      <c r="AH38" s="236">
        <f>_xlfn.XLOOKUP($B38,Amortization_Years,DCFC_Amortization)*DCFC_Hardware_Cost</f>
        <v>0</v>
      </c>
      <c r="AI38" s="336">
        <f>_xlfn.XLOOKUP($B38,Amortization_Years,DCFC_Amortization)*DCFC_Installation_Cost</f>
        <v>0</v>
      </c>
      <c r="AJ38" s="336">
        <f t="shared" si="39"/>
        <v>0</v>
      </c>
      <c r="AK38" s="206">
        <f t="shared" si="13"/>
        <v>8485668.0867200959</v>
      </c>
      <c r="AL38" s="206">
        <f t="shared" si="14"/>
        <v>7695000</v>
      </c>
      <c r="AM38" s="210">
        <f t="shared" si="15"/>
        <v>31920</v>
      </c>
      <c r="AN38" s="214">
        <f t="shared" si="16"/>
        <v>399000</v>
      </c>
      <c r="AO38" s="214">
        <f t="shared" si="17"/>
        <v>85500</v>
      </c>
      <c r="AP38" s="228">
        <f t="shared" si="40"/>
        <v>16697088.086720096</v>
      </c>
      <c r="AQ38" s="233">
        <f t="shared" si="48"/>
        <v>58586.273988491565</v>
      </c>
      <c r="AR38" s="233">
        <f t="shared" si="41"/>
        <v>0</v>
      </c>
      <c r="AS38" s="233">
        <f t="shared" si="41"/>
        <v>0</v>
      </c>
      <c r="AT38" s="233">
        <f t="shared" si="42"/>
        <v>0</v>
      </c>
      <c r="AU38" s="216">
        <f>SUM(AF38,AP38)</f>
        <v>18349206.67886601</v>
      </c>
      <c r="AV38" s="222">
        <f t="shared" si="19"/>
        <v>1593.8922763530929</v>
      </c>
      <c r="AW38" s="223">
        <f t="shared" si="20"/>
        <v>559.28425762097493</v>
      </c>
      <c r="AX38" s="245">
        <f t="shared" si="21"/>
        <v>594.00006691629255</v>
      </c>
      <c r="AY38" s="243">
        <f t="shared" si="22"/>
        <v>491030.98690985667</v>
      </c>
      <c r="AZ38" s="214">
        <f t="shared" si="23"/>
        <v>62191.853865784928</v>
      </c>
      <c r="BA38" s="228">
        <f t="shared" si="46"/>
        <v>553222.84077564161</v>
      </c>
      <c r="BB38" s="212">
        <f t="shared" si="24"/>
        <v>1106.4456815512833</v>
      </c>
      <c r="BC38" s="236">
        <f t="shared" si="25"/>
        <v>18857040.192711327</v>
      </c>
      <c r="BD38" s="214">
        <f t="shared" si="26"/>
        <v>1791263.1574231426</v>
      </c>
      <c r="BE38" s="228">
        <f t="shared" si="27"/>
        <v>20648303.35013447</v>
      </c>
      <c r="BF38" s="233">
        <f t="shared" si="28"/>
        <v>72450.187193454272</v>
      </c>
      <c r="BG38" s="233">
        <f t="shared" si="43"/>
        <v>21201526.190910112</v>
      </c>
      <c r="BH38" s="250">
        <f t="shared" si="44"/>
        <v>2852319.512044102</v>
      </c>
      <c r="BI38" s="250">
        <f t="shared" si="45"/>
        <v>2852319.512044102</v>
      </c>
    </row>
    <row r="39" spans="2:61" x14ac:dyDescent="0.25">
      <c r="B39" s="99">
        <v>2046</v>
      </c>
      <c r="C39" s="269"/>
      <c r="D39" s="270"/>
      <c r="E39" s="254">
        <f t="shared" si="29"/>
        <v>0</v>
      </c>
      <c r="F39" s="310">
        <f t="shared" si="30"/>
        <v>0</v>
      </c>
      <c r="G39" s="186">
        <f t="shared" si="0"/>
        <v>1636769.9563661891</v>
      </c>
      <c r="H39" s="187">
        <f t="shared" si="1"/>
        <v>47142600.481778316</v>
      </c>
      <c r="I39" s="188">
        <f t="shared" si="31"/>
        <v>48779370.438144505</v>
      </c>
      <c r="J39" s="186">
        <f>G39/kWh_MWh*_xlfn.XLOOKUP($B39,'eGRID CAMX'!$I$36:$I$91,'eGRID CAMX'!$H$36:$H$91)/lb_MT</f>
        <v>0</v>
      </c>
      <c r="K39" s="187">
        <f>H39/kWh_MWh*_xlfn.XLOOKUP($B39,'eGRID CAMX'!$I$36:$I$91,'eGRID CAMX'!$H$36:$H$91)/lb_MT</f>
        <v>0</v>
      </c>
      <c r="L39" s="188">
        <f t="shared" si="32"/>
        <v>0</v>
      </c>
      <c r="M39" s="186">
        <f t="shared" si="2"/>
        <v>4239430.1998718977</v>
      </c>
      <c r="N39" s="261">
        <f t="shared" si="3"/>
        <v>122104980.85305335</v>
      </c>
      <c r="O39" s="188">
        <f t="shared" si="33"/>
        <v>126344411.05292524</v>
      </c>
      <c r="P39" s="262">
        <f>M39*_xlfn.XLOOKUP($B39,SB_Riverside_EMFAC!$BE$12:$BE$67,SB_Riverside_EMFAC!$BP$12:$BP$67)/g_MT</f>
        <v>1036.5308977630821</v>
      </c>
      <c r="Q39" s="263">
        <f>N39*_xlfn.XLOOKUP($B39,SB_Riverside_EMFAC!$BE$12:$BE$67,SB_Riverside_EMFAC!$BP$12:$BP$67)/g_MT</f>
        <v>29854.385957052375</v>
      </c>
      <c r="R39" s="188">
        <f t="shared" si="34"/>
        <v>30890.916854815456</v>
      </c>
      <c r="S39" s="264">
        <f t="shared" si="35"/>
        <v>1036.5308977630821</v>
      </c>
      <c r="T39" s="263">
        <f t="shared" si="36"/>
        <v>29854.385957052375</v>
      </c>
      <c r="U39" s="265">
        <f t="shared" si="37"/>
        <v>30890.916854815456</v>
      </c>
      <c r="V39" s="299">
        <f t="shared" si="4"/>
        <v>2.0730617955261641</v>
      </c>
      <c r="W39" s="300">
        <f t="shared" si="5"/>
        <v>104.75223142825395</v>
      </c>
      <c r="X39" s="226">
        <f>_xlfn.XLOOKUP($B39,Amortization_Years,L2_Amortization)*L2_Hardware_Cost</f>
        <v>0</v>
      </c>
      <c r="Y39" s="243">
        <f>_xlfn.XLOOKUP($B39,Amortization_Years,L2_Amortization)*L2_Installation_Cost</f>
        <v>0</v>
      </c>
      <c r="Z39" s="243">
        <f t="shared" si="38"/>
        <v>0</v>
      </c>
      <c r="AA39" s="206">
        <f t="shared" si="6"/>
        <v>294618.59214591404</v>
      </c>
      <c r="AB39" s="206">
        <f t="shared" si="7"/>
        <v>630000</v>
      </c>
      <c r="AC39" s="210">
        <f t="shared" si="8"/>
        <v>217500</v>
      </c>
      <c r="AD39" s="214">
        <f t="shared" si="9"/>
        <v>360000</v>
      </c>
      <c r="AE39" s="214">
        <f t="shared" si="10"/>
        <v>150000</v>
      </c>
      <c r="AF39" s="228">
        <f t="shared" si="47"/>
        <v>1652118.592145914</v>
      </c>
      <c r="AG39" s="212">
        <f t="shared" si="12"/>
        <v>3304.2371842918278</v>
      </c>
      <c r="AH39" s="236">
        <f>_xlfn.XLOOKUP($B39,Amortization_Years,DCFC_Amortization)*DCFC_Hardware_Cost</f>
        <v>0</v>
      </c>
      <c r="AI39" s="336">
        <f>_xlfn.XLOOKUP($B39,Amortization_Years,DCFC_Amortization)*DCFC_Installation_Cost</f>
        <v>0</v>
      </c>
      <c r="AJ39" s="336">
        <f t="shared" si="39"/>
        <v>0</v>
      </c>
      <c r="AK39" s="206">
        <f t="shared" si="13"/>
        <v>8485668.0867200959</v>
      </c>
      <c r="AL39" s="206">
        <f t="shared" si="14"/>
        <v>7695000</v>
      </c>
      <c r="AM39" s="210">
        <f t="shared" si="15"/>
        <v>31920</v>
      </c>
      <c r="AN39" s="214">
        <f t="shared" si="16"/>
        <v>399000</v>
      </c>
      <c r="AO39" s="214">
        <f t="shared" si="17"/>
        <v>85500</v>
      </c>
      <c r="AP39" s="228">
        <f t="shared" si="40"/>
        <v>16697088.086720096</v>
      </c>
      <c r="AQ39" s="233">
        <f t="shared" si="48"/>
        <v>58586.273988491565</v>
      </c>
      <c r="AR39" s="233">
        <f t="shared" si="41"/>
        <v>0</v>
      </c>
      <c r="AS39" s="233">
        <f t="shared" si="41"/>
        <v>0</v>
      </c>
      <c r="AT39" s="233">
        <f t="shared" si="42"/>
        <v>0</v>
      </c>
      <c r="AU39" s="216">
        <f>SUM(AF39,AP39)</f>
        <v>18349206.67886601</v>
      </c>
      <c r="AV39" s="222">
        <f t="shared" si="19"/>
        <v>1593.8922763530929</v>
      </c>
      <c r="AW39" s="223">
        <f t="shared" si="20"/>
        <v>559.28425762097493</v>
      </c>
      <c r="AX39" s="245">
        <f t="shared" si="21"/>
        <v>594.00006691629255</v>
      </c>
      <c r="AY39" s="243">
        <f t="shared" si="22"/>
        <v>491030.98690985667</v>
      </c>
      <c r="AZ39" s="214">
        <f t="shared" si="23"/>
        <v>62191.853865784928</v>
      </c>
      <c r="BA39" s="228">
        <f t="shared" ref="BA39:BA63" si="49">SUM(AY39:AZ39)</f>
        <v>553222.84077564161</v>
      </c>
      <c r="BB39" s="212">
        <f t="shared" si="24"/>
        <v>1106.4456815512833</v>
      </c>
      <c r="BC39" s="236">
        <f t="shared" si="25"/>
        <v>18857040.192711327</v>
      </c>
      <c r="BD39" s="214">
        <f t="shared" si="26"/>
        <v>1791263.1574231426</v>
      </c>
      <c r="BE39" s="228">
        <f t="shared" si="27"/>
        <v>20648303.35013447</v>
      </c>
      <c r="BF39" s="233">
        <f t="shared" si="28"/>
        <v>72450.187193454272</v>
      </c>
      <c r="BG39" s="233">
        <f t="shared" si="43"/>
        <v>21201526.190910112</v>
      </c>
      <c r="BH39" s="250">
        <f t="shared" si="44"/>
        <v>2852319.512044102</v>
      </c>
      <c r="BI39" s="250">
        <f t="shared" si="45"/>
        <v>2852319.512044102</v>
      </c>
    </row>
    <row r="40" spans="2:61" x14ac:dyDescent="0.25">
      <c r="B40" s="99">
        <v>2047</v>
      </c>
      <c r="C40" s="269"/>
      <c r="D40" s="270"/>
      <c r="E40" s="254">
        <f t="shared" si="29"/>
        <v>0</v>
      </c>
      <c r="F40" s="310">
        <f t="shared" si="30"/>
        <v>0</v>
      </c>
      <c r="G40" s="186">
        <f t="shared" si="0"/>
        <v>1636769.9563661891</v>
      </c>
      <c r="H40" s="187">
        <f t="shared" si="1"/>
        <v>47142600.481778316</v>
      </c>
      <c r="I40" s="188">
        <f t="shared" si="31"/>
        <v>48779370.438144505</v>
      </c>
      <c r="J40" s="186">
        <f>G40/kWh_MWh*_xlfn.XLOOKUP($B40,'eGRID CAMX'!$I$36:$I$91,'eGRID CAMX'!$H$36:$H$91)/lb_MT</f>
        <v>0</v>
      </c>
      <c r="K40" s="187">
        <f>H40/kWh_MWh*_xlfn.XLOOKUP($B40,'eGRID CAMX'!$I$36:$I$91,'eGRID CAMX'!$H$36:$H$91)/lb_MT</f>
        <v>0</v>
      </c>
      <c r="L40" s="188">
        <f t="shared" si="32"/>
        <v>0</v>
      </c>
      <c r="M40" s="186">
        <f t="shared" si="2"/>
        <v>4239430.1998718977</v>
      </c>
      <c r="N40" s="261">
        <f t="shared" si="3"/>
        <v>122104980.85305335</v>
      </c>
      <c r="O40" s="188">
        <f t="shared" si="33"/>
        <v>126344411.05292524</v>
      </c>
      <c r="P40" s="262">
        <f>M40*_xlfn.XLOOKUP($B40,SB_Riverside_EMFAC!$BE$12:$BE$67,SB_Riverside_EMFAC!$BP$12:$BP$67)/g_MT</f>
        <v>1036.5308977630821</v>
      </c>
      <c r="Q40" s="263">
        <f>N40*_xlfn.XLOOKUP($B40,SB_Riverside_EMFAC!$BE$12:$BE$67,SB_Riverside_EMFAC!$BP$12:$BP$67)/g_MT</f>
        <v>29854.385957052375</v>
      </c>
      <c r="R40" s="188">
        <f t="shared" si="34"/>
        <v>30890.916854815456</v>
      </c>
      <c r="S40" s="264">
        <f t="shared" si="35"/>
        <v>1036.5308977630821</v>
      </c>
      <c r="T40" s="263">
        <f t="shared" si="36"/>
        <v>29854.385957052375</v>
      </c>
      <c r="U40" s="265">
        <f t="shared" si="37"/>
        <v>30890.916854815456</v>
      </c>
      <c r="V40" s="299">
        <f t="shared" si="4"/>
        <v>2.0730617955261641</v>
      </c>
      <c r="W40" s="300">
        <f t="shared" si="5"/>
        <v>104.75223142825395</v>
      </c>
      <c r="X40" s="226">
        <f>_xlfn.XLOOKUP($B40,Amortization_Years,L2_Amortization)*L2_Hardware_Cost</f>
        <v>0</v>
      </c>
      <c r="Y40" s="243">
        <f>_xlfn.XLOOKUP($B40,Amortization_Years,L2_Amortization)*L2_Installation_Cost</f>
        <v>0</v>
      </c>
      <c r="Z40" s="243">
        <f t="shared" si="38"/>
        <v>0</v>
      </c>
      <c r="AA40" s="206">
        <f t="shared" si="6"/>
        <v>294618.59214591404</v>
      </c>
      <c r="AB40" s="206">
        <f t="shared" si="7"/>
        <v>630000</v>
      </c>
      <c r="AC40" s="210">
        <f t="shared" si="8"/>
        <v>217500</v>
      </c>
      <c r="AD40" s="214">
        <f t="shared" si="9"/>
        <v>360000</v>
      </c>
      <c r="AE40" s="214">
        <f t="shared" si="10"/>
        <v>150000</v>
      </c>
      <c r="AF40" s="228">
        <f t="shared" si="47"/>
        <v>1652118.592145914</v>
      </c>
      <c r="AG40" s="212">
        <f t="shared" si="12"/>
        <v>3304.2371842918278</v>
      </c>
      <c r="AH40" s="236">
        <f>_xlfn.XLOOKUP($B40,Amortization_Years,DCFC_Amortization)*DCFC_Hardware_Cost</f>
        <v>0</v>
      </c>
      <c r="AI40" s="336">
        <f>_xlfn.XLOOKUP($B40,Amortization_Years,DCFC_Amortization)*DCFC_Installation_Cost</f>
        <v>0</v>
      </c>
      <c r="AJ40" s="336">
        <f t="shared" si="39"/>
        <v>0</v>
      </c>
      <c r="AK40" s="206">
        <f t="shared" si="13"/>
        <v>8485668.0867200959</v>
      </c>
      <c r="AL40" s="206">
        <f t="shared" si="14"/>
        <v>7695000</v>
      </c>
      <c r="AM40" s="210">
        <f t="shared" si="15"/>
        <v>31920</v>
      </c>
      <c r="AN40" s="214">
        <f t="shared" si="16"/>
        <v>399000</v>
      </c>
      <c r="AO40" s="214">
        <f t="shared" si="17"/>
        <v>85500</v>
      </c>
      <c r="AP40" s="228">
        <f t="shared" si="40"/>
        <v>16697088.086720096</v>
      </c>
      <c r="AQ40" s="233">
        <f t="shared" si="48"/>
        <v>58586.273988491565</v>
      </c>
      <c r="AR40" s="233">
        <f t="shared" si="41"/>
        <v>0</v>
      </c>
      <c r="AS40" s="233">
        <f t="shared" si="41"/>
        <v>0</v>
      </c>
      <c r="AT40" s="233">
        <f t="shared" si="42"/>
        <v>0</v>
      </c>
      <c r="AU40" s="216">
        <f>SUM(AF40,AP40)</f>
        <v>18349206.67886601</v>
      </c>
      <c r="AV40" s="222">
        <f t="shared" si="19"/>
        <v>1593.8922763530929</v>
      </c>
      <c r="AW40" s="223">
        <f t="shared" si="20"/>
        <v>559.28425762097493</v>
      </c>
      <c r="AX40" s="245">
        <f t="shared" si="21"/>
        <v>594.00006691629255</v>
      </c>
      <c r="AY40" s="243">
        <f t="shared" si="22"/>
        <v>491030.98690985667</v>
      </c>
      <c r="AZ40" s="214">
        <f t="shared" si="23"/>
        <v>62191.853865784928</v>
      </c>
      <c r="BA40" s="228">
        <f t="shared" si="49"/>
        <v>553222.84077564161</v>
      </c>
      <c r="BB40" s="212">
        <f t="shared" si="24"/>
        <v>1106.4456815512833</v>
      </c>
      <c r="BC40" s="236">
        <f t="shared" si="25"/>
        <v>18857040.192711327</v>
      </c>
      <c r="BD40" s="214">
        <f t="shared" si="26"/>
        <v>1791263.1574231426</v>
      </c>
      <c r="BE40" s="228">
        <f t="shared" si="27"/>
        <v>20648303.35013447</v>
      </c>
      <c r="BF40" s="233">
        <f t="shared" si="28"/>
        <v>72450.187193454272</v>
      </c>
      <c r="BG40" s="233">
        <f t="shared" si="43"/>
        <v>21201526.190910112</v>
      </c>
      <c r="BH40" s="250">
        <f t="shared" si="44"/>
        <v>2852319.512044102</v>
      </c>
      <c r="BI40" s="250">
        <f t="shared" si="45"/>
        <v>2852319.512044102</v>
      </c>
    </row>
    <row r="41" spans="2:61" x14ac:dyDescent="0.25">
      <c r="B41" s="99">
        <v>2048</v>
      </c>
      <c r="C41" s="269"/>
      <c r="D41" s="270"/>
      <c r="E41" s="254">
        <f t="shared" si="29"/>
        <v>0</v>
      </c>
      <c r="F41" s="310">
        <f t="shared" si="30"/>
        <v>0</v>
      </c>
      <c r="G41" s="186">
        <f t="shared" si="0"/>
        <v>1636769.9563661891</v>
      </c>
      <c r="H41" s="187">
        <f t="shared" si="1"/>
        <v>47142600.481778316</v>
      </c>
      <c r="I41" s="188">
        <f t="shared" si="31"/>
        <v>48779370.438144505</v>
      </c>
      <c r="J41" s="186">
        <f>G41/kWh_MWh*_xlfn.XLOOKUP($B41,'eGRID CAMX'!$I$36:$I$91,'eGRID CAMX'!$H$36:$H$91)/lb_MT</f>
        <v>0</v>
      </c>
      <c r="K41" s="187">
        <f>H41/kWh_MWh*_xlfn.XLOOKUP($B41,'eGRID CAMX'!$I$36:$I$91,'eGRID CAMX'!$H$36:$H$91)/lb_MT</f>
        <v>0</v>
      </c>
      <c r="L41" s="188">
        <f t="shared" si="32"/>
        <v>0</v>
      </c>
      <c r="M41" s="186">
        <f t="shared" si="2"/>
        <v>4239430.1998718977</v>
      </c>
      <c r="N41" s="261">
        <f t="shared" si="3"/>
        <v>122104980.85305335</v>
      </c>
      <c r="O41" s="188">
        <f t="shared" si="33"/>
        <v>126344411.05292524</v>
      </c>
      <c r="P41" s="262">
        <f>M41*_xlfn.XLOOKUP($B41,SB_Riverside_EMFAC!$BE$12:$BE$67,SB_Riverside_EMFAC!$BP$12:$BP$67)/g_MT</f>
        <v>1036.5308977630821</v>
      </c>
      <c r="Q41" s="263">
        <f>N41*_xlfn.XLOOKUP($B41,SB_Riverside_EMFAC!$BE$12:$BE$67,SB_Riverside_EMFAC!$BP$12:$BP$67)/g_MT</f>
        <v>29854.385957052375</v>
      </c>
      <c r="R41" s="188">
        <f t="shared" si="34"/>
        <v>30890.916854815456</v>
      </c>
      <c r="S41" s="264">
        <f t="shared" si="35"/>
        <v>1036.5308977630821</v>
      </c>
      <c r="T41" s="263">
        <f t="shared" si="36"/>
        <v>29854.385957052375</v>
      </c>
      <c r="U41" s="265">
        <f t="shared" si="37"/>
        <v>30890.916854815456</v>
      </c>
      <c r="V41" s="299">
        <f t="shared" si="4"/>
        <v>2.0730617955261641</v>
      </c>
      <c r="W41" s="300">
        <f t="shared" si="5"/>
        <v>104.75223142825395</v>
      </c>
      <c r="X41" s="226">
        <f>_xlfn.XLOOKUP($B41,Amortization_Years,L2_Amortization)*L2_Hardware_Cost</f>
        <v>0</v>
      </c>
      <c r="Y41" s="243">
        <f>_xlfn.XLOOKUP($B41,Amortization_Years,L2_Amortization)*L2_Installation_Cost</f>
        <v>0</v>
      </c>
      <c r="Z41" s="243">
        <f t="shared" si="38"/>
        <v>0</v>
      </c>
      <c r="AA41" s="206">
        <f t="shared" si="6"/>
        <v>294618.59214591404</v>
      </c>
      <c r="AB41" s="206">
        <f t="shared" si="7"/>
        <v>630000</v>
      </c>
      <c r="AC41" s="210">
        <f t="shared" si="8"/>
        <v>217500</v>
      </c>
      <c r="AD41" s="214">
        <f t="shared" si="9"/>
        <v>360000</v>
      </c>
      <c r="AE41" s="214">
        <f t="shared" si="10"/>
        <v>150000</v>
      </c>
      <c r="AF41" s="228">
        <f t="shared" si="47"/>
        <v>1652118.592145914</v>
      </c>
      <c r="AG41" s="212">
        <f t="shared" si="12"/>
        <v>3304.2371842918278</v>
      </c>
      <c r="AH41" s="236">
        <f>_xlfn.XLOOKUP($B41,Amortization_Years,DCFC_Amortization)*DCFC_Hardware_Cost</f>
        <v>0</v>
      </c>
      <c r="AI41" s="336">
        <f>_xlfn.XLOOKUP($B41,Amortization_Years,DCFC_Amortization)*DCFC_Installation_Cost</f>
        <v>0</v>
      </c>
      <c r="AJ41" s="336">
        <f t="shared" si="39"/>
        <v>0</v>
      </c>
      <c r="AK41" s="206">
        <f t="shared" si="13"/>
        <v>8485668.0867200959</v>
      </c>
      <c r="AL41" s="206">
        <f t="shared" si="14"/>
        <v>7695000</v>
      </c>
      <c r="AM41" s="210">
        <f t="shared" si="15"/>
        <v>31920</v>
      </c>
      <c r="AN41" s="214">
        <f t="shared" si="16"/>
        <v>399000</v>
      </c>
      <c r="AO41" s="214">
        <f t="shared" si="17"/>
        <v>85500</v>
      </c>
      <c r="AP41" s="228">
        <f t="shared" si="40"/>
        <v>16697088.086720096</v>
      </c>
      <c r="AQ41" s="233">
        <f t="shared" si="48"/>
        <v>58586.273988491565</v>
      </c>
      <c r="AR41" s="233">
        <f t="shared" si="41"/>
        <v>0</v>
      </c>
      <c r="AS41" s="233">
        <f t="shared" si="41"/>
        <v>0</v>
      </c>
      <c r="AT41" s="233">
        <f t="shared" si="42"/>
        <v>0</v>
      </c>
      <c r="AU41" s="216">
        <f>SUM(AF41,AP41)</f>
        <v>18349206.67886601</v>
      </c>
      <c r="AV41" s="222">
        <f t="shared" si="19"/>
        <v>1593.8922763530929</v>
      </c>
      <c r="AW41" s="223">
        <f t="shared" si="20"/>
        <v>559.28425762097493</v>
      </c>
      <c r="AX41" s="245">
        <f t="shared" si="21"/>
        <v>594.00006691629255</v>
      </c>
      <c r="AY41" s="243">
        <f t="shared" si="22"/>
        <v>491030.98690985667</v>
      </c>
      <c r="AZ41" s="214">
        <f t="shared" si="23"/>
        <v>62191.853865784928</v>
      </c>
      <c r="BA41" s="228">
        <f t="shared" si="49"/>
        <v>553222.84077564161</v>
      </c>
      <c r="BB41" s="212">
        <f t="shared" si="24"/>
        <v>1106.4456815512833</v>
      </c>
      <c r="BC41" s="236">
        <f t="shared" si="25"/>
        <v>18857040.192711327</v>
      </c>
      <c r="BD41" s="214">
        <f t="shared" si="26"/>
        <v>1791263.1574231426</v>
      </c>
      <c r="BE41" s="228">
        <f t="shared" si="27"/>
        <v>20648303.35013447</v>
      </c>
      <c r="BF41" s="233">
        <f t="shared" si="28"/>
        <v>72450.187193454272</v>
      </c>
      <c r="BG41" s="233">
        <f t="shared" si="43"/>
        <v>21201526.190910112</v>
      </c>
      <c r="BH41" s="250">
        <f t="shared" si="44"/>
        <v>2852319.512044102</v>
      </c>
      <c r="BI41" s="250">
        <f t="shared" si="45"/>
        <v>2852319.512044102</v>
      </c>
    </row>
    <row r="42" spans="2:61" x14ac:dyDescent="0.25">
      <c r="B42" s="99">
        <v>2049</v>
      </c>
      <c r="C42" s="269"/>
      <c r="D42" s="270"/>
      <c r="E42" s="254">
        <f t="shared" si="29"/>
        <v>0</v>
      </c>
      <c r="F42" s="310">
        <f t="shared" si="30"/>
        <v>0</v>
      </c>
      <c r="G42" s="186">
        <f t="shared" si="0"/>
        <v>1636769.9563661891</v>
      </c>
      <c r="H42" s="187">
        <f t="shared" si="1"/>
        <v>47142600.481778316</v>
      </c>
      <c r="I42" s="188">
        <f t="shared" si="31"/>
        <v>48779370.438144505</v>
      </c>
      <c r="J42" s="186">
        <f>G42/kWh_MWh*_xlfn.XLOOKUP($B42,'eGRID CAMX'!$I$36:$I$91,'eGRID CAMX'!$H$36:$H$91)/lb_MT</f>
        <v>0</v>
      </c>
      <c r="K42" s="187">
        <f>H42/kWh_MWh*_xlfn.XLOOKUP($B42,'eGRID CAMX'!$I$36:$I$91,'eGRID CAMX'!$H$36:$H$91)/lb_MT</f>
        <v>0</v>
      </c>
      <c r="L42" s="188">
        <f t="shared" si="32"/>
        <v>0</v>
      </c>
      <c r="M42" s="186">
        <f t="shared" si="2"/>
        <v>4239430.1998718977</v>
      </c>
      <c r="N42" s="261">
        <f t="shared" si="3"/>
        <v>122104980.85305335</v>
      </c>
      <c r="O42" s="188">
        <f t="shared" si="33"/>
        <v>126344411.05292524</v>
      </c>
      <c r="P42" s="262">
        <f>M42*_xlfn.XLOOKUP($B42,SB_Riverside_EMFAC!$BE$12:$BE$67,SB_Riverside_EMFAC!$BP$12:$BP$67)/g_MT</f>
        <v>1036.5308977630821</v>
      </c>
      <c r="Q42" s="263">
        <f>N42*_xlfn.XLOOKUP($B42,SB_Riverside_EMFAC!$BE$12:$BE$67,SB_Riverside_EMFAC!$BP$12:$BP$67)/g_MT</f>
        <v>29854.385957052375</v>
      </c>
      <c r="R42" s="188">
        <f t="shared" si="34"/>
        <v>30890.916854815456</v>
      </c>
      <c r="S42" s="264">
        <f t="shared" si="35"/>
        <v>1036.5308977630821</v>
      </c>
      <c r="T42" s="263">
        <f t="shared" si="36"/>
        <v>29854.385957052375</v>
      </c>
      <c r="U42" s="265">
        <f t="shared" si="37"/>
        <v>30890.916854815456</v>
      </c>
      <c r="V42" s="299">
        <f t="shared" si="4"/>
        <v>2.0730617955261641</v>
      </c>
      <c r="W42" s="300">
        <f t="shared" si="5"/>
        <v>104.75223142825395</v>
      </c>
      <c r="X42" s="226">
        <f>_xlfn.XLOOKUP($B42,Amortization_Years,L2_Amortization)*L2_Hardware_Cost</f>
        <v>0</v>
      </c>
      <c r="Y42" s="243">
        <f>_xlfn.XLOOKUP($B42,Amortization_Years,L2_Amortization)*L2_Installation_Cost</f>
        <v>0</v>
      </c>
      <c r="Z42" s="243">
        <f t="shared" si="38"/>
        <v>0</v>
      </c>
      <c r="AA42" s="206">
        <f t="shared" si="6"/>
        <v>294618.59214591404</v>
      </c>
      <c r="AB42" s="206">
        <f t="shared" si="7"/>
        <v>630000</v>
      </c>
      <c r="AC42" s="210">
        <f t="shared" si="8"/>
        <v>217500</v>
      </c>
      <c r="AD42" s="214">
        <f t="shared" si="9"/>
        <v>360000</v>
      </c>
      <c r="AE42" s="214">
        <f t="shared" si="10"/>
        <v>150000</v>
      </c>
      <c r="AF42" s="228">
        <f t="shared" si="47"/>
        <v>1652118.592145914</v>
      </c>
      <c r="AG42" s="212">
        <f t="shared" si="12"/>
        <v>3304.2371842918278</v>
      </c>
      <c r="AH42" s="236">
        <f>_xlfn.XLOOKUP($B42,Amortization_Years,DCFC_Amortization)*DCFC_Hardware_Cost</f>
        <v>0</v>
      </c>
      <c r="AI42" s="336">
        <f>_xlfn.XLOOKUP($B42,Amortization_Years,DCFC_Amortization)*DCFC_Installation_Cost</f>
        <v>0</v>
      </c>
      <c r="AJ42" s="336">
        <f t="shared" si="39"/>
        <v>0</v>
      </c>
      <c r="AK42" s="206">
        <f t="shared" si="13"/>
        <v>8485668.0867200959</v>
      </c>
      <c r="AL42" s="206">
        <f t="shared" si="14"/>
        <v>7695000</v>
      </c>
      <c r="AM42" s="210">
        <f t="shared" si="15"/>
        <v>31920</v>
      </c>
      <c r="AN42" s="214">
        <f t="shared" si="16"/>
        <v>399000</v>
      </c>
      <c r="AO42" s="214">
        <f t="shared" si="17"/>
        <v>85500</v>
      </c>
      <c r="AP42" s="228">
        <f t="shared" si="40"/>
        <v>16697088.086720096</v>
      </c>
      <c r="AQ42" s="233">
        <f t="shared" si="48"/>
        <v>58586.273988491565</v>
      </c>
      <c r="AR42" s="233">
        <f t="shared" si="41"/>
        <v>0</v>
      </c>
      <c r="AS42" s="233">
        <f t="shared" si="41"/>
        <v>0</v>
      </c>
      <c r="AT42" s="233">
        <f t="shared" si="42"/>
        <v>0</v>
      </c>
      <c r="AU42" s="216">
        <f>SUM(AF42,AP42)</f>
        <v>18349206.67886601</v>
      </c>
      <c r="AV42" s="222">
        <f t="shared" si="19"/>
        <v>1593.8922763530929</v>
      </c>
      <c r="AW42" s="223">
        <f t="shared" si="20"/>
        <v>559.28425762097493</v>
      </c>
      <c r="AX42" s="245">
        <f t="shared" si="21"/>
        <v>594.00006691629255</v>
      </c>
      <c r="AY42" s="243">
        <f t="shared" si="22"/>
        <v>491030.98690985667</v>
      </c>
      <c r="AZ42" s="214">
        <f t="shared" si="23"/>
        <v>62191.853865784928</v>
      </c>
      <c r="BA42" s="228">
        <f t="shared" si="49"/>
        <v>553222.84077564161</v>
      </c>
      <c r="BB42" s="212">
        <f t="shared" si="24"/>
        <v>1106.4456815512833</v>
      </c>
      <c r="BC42" s="236">
        <f t="shared" si="25"/>
        <v>18857040.192711327</v>
      </c>
      <c r="BD42" s="214">
        <f t="shared" si="26"/>
        <v>1791263.1574231426</v>
      </c>
      <c r="BE42" s="228">
        <f t="shared" si="27"/>
        <v>20648303.35013447</v>
      </c>
      <c r="BF42" s="233">
        <f t="shared" si="28"/>
        <v>72450.187193454272</v>
      </c>
      <c r="BG42" s="233">
        <f t="shared" si="43"/>
        <v>21201526.190910112</v>
      </c>
      <c r="BH42" s="250">
        <f t="shared" si="44"/>
        <v>2852319.512044102</v>
      </c>
      <c r="BI42" s="250">
        <f t="shared" si="45"/>
        <v>2852319.512044102</v>
      </c>
    </row>
    <row r="43" spans="2:61" x14ac:dyDescent="0.25">
      <c r="B43" s="99">
        <v>2050</v>
      </c>
      <c r="C43" s="269"/>
      <c r="D43" s="270"/>
      <c r="E43" s="254">
        <f t="shared" si="29"/>
        <v>0</v>
      </c>
      <c r="F43" s="310">
        <f t="shared" si="30"/>
        <v>0</v>
      </c>
      <c r="G43" s="186">
        <f>_xlfn.XLOOKUP($B43,Years,L2_Charger_Total)*L2_Sessions_per_Day*L2_kWh_per_Session*1/L2_Losses*days_year</f>
        <v>1636769.9563661891</v>
      </c>
      <c r="H43" s="187">
        <f t="shared" si="1"/>
        <v>47142600.481778316</v>
      </c>
      <c r="I43" s="188">
        <f t="shared" si="31"/>
        <v>48779370.438144505</v>
      </c>
      <c r="J43" s="186">
        <f>G43/kWh_MWh*_xlfn.XLOOKUP($B43,'eGRID CAMX'!$I$36:$I$91,'eGRID CAMX'!$H$36:$H$91)/lb_MT</f>
        <v>0</v>
      </c>
      <c r="K43" s="187">
        <f>H43/kWh_MWh*_xlfn.XLOOKUP($B43,'eGRID CAMX'!$I$36:$I$91,'eGRID CAMX'!$H$36:$H$91)/lb_MT</f>
        <v>0</v>
      </c>
      <c r="L43" s="188">
        <f t="shared" si="32"/>
        <v>0</v>
      </c>
      <c r="M43" s="186">
        <f>G43/kWh_mile</f>
        <v>4239430.1998718977</v>
      </c>
      <c r="N43" s="261">
        <f t="shared" si="3"/>
        <v>122104980.85305335</v>
      </c>
      <c r="O43" s="188">
        <f t="shared" si="33"/>
        <v>126344411.05292524</v>
      </c>
      <c r="P43" s="262">
        <f>M43*_xlfn.XLOOKUP($B43,SB_Riverside_EMFAC!$BE$12:$BE$67,SB_Riverside_EMFAC!$BP$12:$BP$67)/g_MT</f>
        <v>1036.5308977630821</v>
      </c>
      <c r="Q43" s="263">
        <f>N43*_xlfn.XLOOKUP($B43,SB_Riverside_EMFAC!$BE$12:$BE$67,SB_Riverside_EMFAC!$BP$12:$BP$67)/g_MT</f>
        <v>29854.385957052375</v>
      </c>
      <c r="R43" s="188">
        <f t="shared" si="34"/>
        <v>30890.916854815456</v>
      </c>
      <c r="S43" s="264">
        <f>P43-J43</f>
        <v>1036.5308977630821</v>
      </c>
      <c r="T43" s="263">
        <f t="shared" si="36"/>
        <v>29854.385957052375</v>
      </c>
      <c r="U43" s="265">
        <f t="shared" si="37"/>
        <v>30890.916854815456</v>
      </c>
      <c r="V43" s="299">
        <f t="shared" si="4"/>
        <v>2.0730617955261641</v>
      </c>
      <c r="W43" s="300">
        <f t="shared" si="5"/>
        <v>104.75223142825395</v>
      </c>
      <c r="X43" s="226">
        <f>_xlfn.XLOOKUP($B43,Amortization_Years,L2_Amortization)*L2_Hardware_Cost</f>
        <v>0</v>
      </c>
      <c r="Y43" s="243">
        <f>_xlfn.XLOOKUP($B43,Amortization_Years,L2_Amortization)*L2_Installation_Cost</f>
        <v>0</v>
      </c>
      <c r="Z43" s="243">
        <f t="shared" si="38"/>
        <v>0</v>
      </c>
      <c r="AA43" s="206">
        <f t="shared" si="6"/>
        <v>294618.59214591404</v>
      </c>
      <c r="AB43" s="206">
        <f t="shared" si="7"/>
        <v>630000</v>
      </c>
      <c r="AC43" s="210">
        <f t="shared" si="8"/>
        <v>217500</v>
      </c>
      <c r="AD43" s="214">
        <f t="shared" si="9"/>
        <v>360000</v>
      </c>
      <c r="AE43" s="214">
        <f t="shared" si="10"/>
        <v>150000</v>
      </c>
      <c r="AF43" s="228">
        <f t="shared" si="47"/>
        <v>1652118.592145914</v>
      </c>
      <c r="AG43" s="212">
        <f t="shared" si="12"/>
        <v>3304.2371842918278</v>
      </c>
      <c r="AH43" s="236">
        <f>_xlfn.XLOOKUP($B43,Amortization_Years,DCFC_Amortization)*DCFC_Hardware_Cost</f>
        <v>0</v>
      </c>
      <c r="AI43" s="336">
        <f>_xlfn.XLOOKUP($B43,Amortization_Years,DCFC_Amortization)*DCFC_Installation_Cost</f>
        <v>0</v>
      </c>
      <c r="AJ43" s="336">
        <f t="shared" si="39"/>
        <v>0</v>
      </c>
      <c r="AK43" s="206">
        <f t="shared" si="13"/>
        <v>8485668.0867200959</v>
      </c>
      <c r="AL43" s="206">
        <f t="shared" si="14"/>
        <v>7695000</v>
      </c>
      <c r="AM43" s="210">
        <f t="shared" si="15"/>
        <v>31920</v>
      </c>
      <c r="AN43" s="214">
        <f t="shared" si="16"/>
        <v>399000</v>
      </c>
      <c r="AO43" s="214">
        <f t="shared" si="17"/>
        <v>85500</v>
      </c>
      <c r="AP43" s="228">
        <f t="shared" si="40"/>
        <v>16697088.086720096</v>
      </c>
      <c r="AQ43" s="233">
        <f t="shared" si="48"/>
        <v>58586.273988491565</v>
      </c>
      <c r="AR43" s="233">
        <f t="shared" si="41"/>
        <v>0</v>
      </c>
      <c r="AS43" s="233">
        <f t="shared" si="41"/>
        <v>0</v>
      </c>
      <c r="AT43" s="233">
        <f t="shared" si="42"/>
        <v>0</v>
      </c>
      <c r="AU43" s="216">
        <f>SUM(AF43,AP43)</f>
        <v>18349206.67886601</v>
      </c>
      <c r="AV43" s="222">
        <f t="shared" si="19"/>
        <v>1593.8922763530929</v>
      </c>
      <c r="AW43" s="223">
        <f t="shared" si="20"/>
        <v>559.28425762097493</v>
      </c>
      <c r="AX43" s="245">
        <f t="shared" si="21"/>
        <v>594.00006691629255</v>
      </c>
      <c r="AY43" s="243">
        <f t="shared" si="22"/>
        <v>491030.98690985667</v>
      </c>
      <c r="AZ43" s="214">
        <f t="shared" si="23"/>
        <v>62191.853865784928</v>
      </c>
      <c r="BA43" s="228">
        <f t="shared" si="49"/>
        <v>553222.84077564161</v>
      </c>
      <c r="BB43" s="212">
        <f t="shared" si="24"/>
        <v>1106.4456815512833</v>
      </c>
      <c r="BC43" s="236">
        <f t="shared" si="25"/>
        <v>18857040.192711327</v>
      </c>
      <c r="BD43" s="214">
        <f t="shared" si="26"/>
        <v>1791263.1574231426</v>
      </c>
      <c r="BE43" s="228">
        <f t="shared" si="27"/>
        <v>20648303.35013447</v>
      </c>
      <c r="BF43" s="233">
        <f t="shared" si="28"/>
        <v>72450.187193454272</v>
      </c>
      <c r="BG43" s="233">
        <f t="shared" si="43"/>
        <v>21201526.190910112</v>
      </c>
      <c r="BH43" s="250">
        <f t="shared" si="44"/>
        <v>2852319.512044102</v>
      </c>
      <c r="BI43" s="250">
        <f t="shared" si="45"/>
        <v>2852319.512044102</v>
      </c>
    </row>
    <row r="44" spans="2:61" outlineLevel="1" x14ac:dyDescent="0.25">
      <c r="B44" s="99">
        <v>2051</v>
      </c>
      <c r="C44" s="194"/>
      <c r="D44" s="195"/>
      <c r="E44" s="254">
        <f t="shared" si="29"/>
        <v>0</v>
      </c>
      <c r="F44" s="311">
        <f t="shared" si="30"/>
        <v>0</v>
      </c>
      <c r="G44" s="186">
        <f t="shared" si="0"/>
        <v>1063900.4716380229</v>
      </c>
      <c r="H44" s="187">
        <f t="shared" si="1"/>
        <v>32255463.487532526</v>
      </c>
      <c r="I44" s="188">
        <f t="shared" ref="I44:I63" si="50">SUM(G44:H44)</f>
        <v>33319363.95917055</v>
      </c>
      <c r="J44" s="186">
        <f>G44/kWh_MWh*_xlfn.XLOOKUP($B44,'eGRID CAMX'!$I$36:$I$91,'eGRID CAMX'!$H$36:$H$91)/lb_MT</f>
        <v>0</v>
      </c>
      <c r="K44" s="187">
        <f>H44/kWh_MWh*_xlfn.XLOOKUP($B44,'eGRID CAMX'!$I$36:$I$91,'eGRID CAMX'!$H$36:$H$91)/lb_MT</f>
        <v>0</v>
      </c>
      <c r="L44" s="188">
        <f t="shared" ref="L44:L63" si="51">SUM(J44:K44)</f>
        <v>0</v>
      </c>
      <c r="M44" s="186">
        <f t="shared" ref="M44:M63" si="52">G44/kWh_mile</f>
        <v>2755629.6299167336</v>
      </c>
      <c r="N44" s="261">
        <f t="shared" ref="N44:N63" si="53">H44/kWh_mile</f>
        <v>83545513.215247005</v>
      </c>
      <c r="O44" s="188">
        <f t="shared" ref="O44:O63" si="54">SUM(M44:N44)</f>
        <v>86301142.845163733</v>
      </c>
      <c r="P44" s="262">
        <f>M44*_xlfn.XLOOKUP($B44,SB_Riverside_EMFAC!$BE$12:$BE$67,SB_Riverside_EMFAC!$BP$12:$BP$67)/g_MT</f>
        <v>673.74508354600334</v>
      </c>
      <c r="Q44" s="263">
        <f>N44*_xlfn.XLOOKUP($B44,SB_Riverside_EMFAC!$BE$12:$BE$67,SB_Riverside_EMFAC!$BP$12:$BP$67)/g_MT</f>
        <v>20426.685128509514</v>
      </c>
      <c r="R44" s="188">
        <f t="shared" ref="R44:R63" si="55">SUM(P44:Q44)</f>
        <v>21100.430212055518</v>
      </c>
      <c r="S44" s="264">
        <f t="shared" ref="S44:S63" si="56">P44-J44</f>
        <v>673.74508354600334</v>
      </c>
      <c r="T44" s="263">
        <f t="shared" ref="T44:T63" si="57">Q44-K44</f>
        <v>20426.685128509514</v>
      </c>
      <c r="U44" s="265">
        <f t="shared" ref="U44:U63" si="58">SUM(S44:T44)</f>
        <v>21100.430212055518</v>
      </c>
      <c r="V44" s="299">
        <f t="shared" si="4"/>
        <v>2.0730617955261641</v>
      </c>
      <c r="W44" s="300">
        <f t="shared" si="5"/>
        <v>104.75223142825392</v>
      </c>
      <c r="X44" s="226">
        <f>_xlfn.XLOOKUP($B44,Amortization_Years,L2_Amortization)*L2_Hardware_Cost</f>
        <v>0</v>
      </c>
      <c r="Y44" s="243">
        <f>_xlfn.XLOOKUP($B44,Amortization_Years,L2_Amortization)*L2_Installation_Cost</f>
        <v>0</v>
      </c>
      <c r="Z44" s="243">
        <f t="shared" si="38"/>
        <v>0</v>
      </c>
      <c r="AA44" s="206">
        <f t="shared" si="6"/>
        <v>191502.08489484413</v>
      </c>
      <c r="AB44" s="206">
        <f t="shared" si="7"/>
        <v>409500</v>
      </c>
      <c r="AC44" s="210">
        <f t="shared" si="8"/>
        <v>141375</v>
      </c>
      <c r="AD44" s="214">
        <f t="shared" si="9"/>
        <v>234000</v>
      </c>
      <c r="AE44" s="214">
        <f t="shared" si="10"/>
        <v>97500</v>
      </c>
      <c r="AF44" s="228">
        <f t="shared" si="47"/>
        <v>1073877.0848948441</v>
      </c>
      <c r="AG44" s="212">
        <f t="shared" si="12"/>
        <v>3304.2371842918278</v>
      </c>
      <c r="AH44" s="231">
        <f>_xlfn.XLOOKUP($B44,Amortization_Years,DCFC_Amortization)*DCFC_Hardware_Cost</f>
        <v>0</v>
      </c>
      <c r="AI44" s="337">
        <f>_xlfn.XLOOKUP($B44,Amortization_Years,DCFC_Amortization)*DCFC_Installation_Cost</f>
        <v>0</v>
      </c>
      <c r="AJ44" s="337">
        <f t="shared" si="39"/>
        <v>0</v>
      </c>
      <c r="AK44" s="206">
        <f t="shared" si="13"/>
        <v>5805983.4277558541</v>
      </c>
      <c r="AL44" s="206">
        <f t="shared" si="14"/>
        <v>5265000</v>
      </c>
      <c r="AM44" s="210">
        <f t="shared" si="15"/>
        <v>21840</v>
      </c>
      <c r="AN44" s="214">
        <f t="shared" si="16"/>
        <v>273000</v>
      </c>
      <c r="AO44" s="214">
        <f t="shared" si="17"/>
        <v>58500</v>
      </c>
      <c r="AP44" s="228">
        <f t="shared" si="40"/>
        <v>11424323.427755855</v>
      </c>
      <c r="AQ44" s="233">
        <f t="shared" si="18"/>
        <v>300</v>
      </c>
      <c r="AR44" s="233">
        <f t="shared" si="41"/>
        <v>0</v>
      </c>
      <c r="AS44" s="233">
        <f t="shared" si="41"/>
        <v>0</v>
      </c>
      <c r="AT44" s="233">
        <f t="shared" si="42"/>
        <v>0</v>
      </c>
      <c r="AU44" s="216">
        <f t="shared" ref="AU44:AU63" si="59">SUM(AF44,AP44)</f>
        <v>12498200.512650698</v>
      </c>
      <c r="AV44" s="222">
        <f t="shared" ref="AV44:AV63" si="60">IFERROR(AF44/S44,0)</f>
        <v>1593.8922763530929</v>
      </c>
      <c r="AW44" s="223">
        <f t="shared" ref="AW44:AW63" si="61">IFERROR(AP44/T44,0)</f>
        <v>559.28425762097504</v>
      </c>
      <c r="AX44" s="245">
        <f t="shared" ref="AX44:AX63" si="62">IFERROR(AU44/U44,0)</f>
        <v>592.31970092770803</v>
      </c>
      <c r="AY44" s="243">
        <f t="shared" si="22"/>
        <v>319170.14149140689</v>
      </c>
      <c r="AZ44" s="214">
        <f t="shared" si="23"/>
        <v>40424.705012760198</v>
      </c>
      <c r="BA44" s="228">
        <f t="shared" si="49"/>
        <v>359594.84650416707</v>
      </c>
      <c r="BB44" s="212">
        <f t="shared" si="24"/>
        <v>1106.4456815512833</v>
      </c>
      <c r="BC44" s="231">
        <f t="shared" si="25"/>
        <v>12902185.395013012</v>
      </c>
      <c r="BD44" s="214">
        <f t="shared" si="26"/>
        <v>1225601.1077105708</v>
      </c>
      <c r="BE44" s="228">
        <f t="shared" si="27"/>
        <v>14127786.502723582</v>
      </c>
      <c r="BF44" s="233">
        <f t="shared" si="28"/>
        <v>72450.187193454272</v>
      </c>
      <c r="BG44" s="233">
        <f t="shared" si="43"/>
        <v>14487381.349227749</v>
      </c>
      <c r="BH44" s="250">
        <f t="shared" si="44"/>
        <v>1989180.8365770504</v>
      </c>
      <c r="BI44" s="250">
        <f t="shared" si="45"/>
        <v>1989180.8365770504</v>
      </c>
    </row>
    <row r="45" spans="2:61" outlineLevel="1" x14ac:dyDescent="0.25">
      <c r="B45" s="99">
        <v>2052</v>
      </c>
      <c r="C45" s="194"/>
      <c r="D45" s="195"/>
      <c r="E45" s="254">
        <f t="shared" si="29"/>
        <v>0</v>
      </c>
      <c r="F45" s="311">
        <f t="shared" si="30"/>
        <v>0</v>
      </c>
      <c r="G45" s="186">
        <f t="shared" ref="G45:G68" si="63">_xlfn.XLOOKUP($B45,Years,L2_Charger_Total)*L2_Sessions_per_Day*L2_kWh_per_Session*1/L2_Losses*days_year</f>
        <v>572869.48472816614</v>
      </c>
      <c r="H45" s="187">
        <f t="shared" ref="H45:H68" si="64">_xlfn.XLOOKUP($B45,Years,DCFC_Charger_Total)*DCFC_Sessions_per_Day*DCFC_kWh_per_Session*1/DCFC_Losses*days_year</f>
        <v>17368326.493286744</v>
      </c>
      <c r="I45" s="188">
        <f t="shared" si="50"/>
        <v>17941195.978014909</v>
      </c>
      <c r="J45" s="186">
        <f>G45/kWh_MWh*_xlfn.XLOOKUP($B45,'eGRID CAMX'!$I$36:$I$91,'eGRID CAMX'!$H$36:$H$91)/lb_MT</f>
        <v>0</v>
      </c>
      <c r="K45" s="187">
        <f>H45/kWh_MWh*_xlfn.XLOOKUP($B45,'eGRID CAMX'!$I$36:$I$91,'eGRID CAMX'!$H$36:$H$91)/lb_MT</f>
        <v>0</v>
      </c>
      <c r="L45" s="188">
        <f t="shared" si="51"/>
        <v>0</v>
      </c>
      <c r="M45" s="186">
        <f t="shared" si="52"/>
        <v>1483800.5699551641</v>
      </c>
      <c r="N45" s="261">
        <f t="shared" si="53"/>
        <v>44986045.577440694</v>
      </c>
      <c r="O45" s="188">
        <f t="shared" si="54"/>
        <v>46469846.147395857</v>
      </c>
      <c r="P45" s="262">
        <f>M45*_xlfn.XLOOKUP($B45,SB_Riverside_EMFAC!$BE$12:$BE$67,SB_Riverside_EMFAC!$BP$12:$BP$67)/g_MT</f>
        <v>362.78581421707867</v>
      </c>
      <c r="Q45" s="263">
        <f>N45*_xlfn.XLOOKUP($B45,SB_Riverside_EMFAC!$BE$12:$BE$67,SB_Riverside_EMFAC!$BP$12:$BP$67)/g_MT</f>
        <v>10998.984299966662</v>
      </c>
      <c r="R45" s="188">
        <f t="shared" si="55"/>
        <v>11361.770114183741</v>
      </c>
      <c r="S45" s="264">
        <f t="shared" si="56"/>
        <v>362.78581421707867</v>
      </c>
      <c r="T45" s="263">
        <f t="shared" si="57"/>
        <v>10998.984299966662</v>
      </c>
      <c r="U45" s="265">
        <f t="shared" si="58"/>
        <v>11361.770114183741</v>
      </c>
      <c r="V45" s="299">
        <f t="shared" ref="V45:V68" si="65">IFERROR(S45/_xlfn.XLOOKUP($B45,Years,L2_Charger_Total),0)</f>
        <v>2.0730617955261637</v>
      </c>
      <c r="W45" s="300">
        <f t="shared" ref="W45:W68" si="66">IFERROR(T45/_xlfn.XLOOKUP($B45,Years,DCFC_Charger_Total),0)</f>
        <v>104.75223142825392</v>
      </c>
      <c r="X45" s="226">
        <f>_xlfn.XLOOKUP($B45,Amortization_Years,L2_Amortization)*L2_Hardware_Cost</f>
        <v>0</v>
      </c>
      <c r="Y45" s="243">
        <f>_xlfn.XLOOKUP($B45,Amortization_Years,L2_Amortization)*L2_Installation_Cost</f>
        <v>0</v>
      </c>
      <c r="Z45" s="243">
        <f t="shared" si="38"/>
        <v>0</v>
      </c>
      <c r="AA45" s="206">
        <f t="shared" ref="AA45:AA63" si="67">G45*L2_Electricity_Cost</f>
        <v>103116.5072510699</v>
      </c>
      <c r="AB45" s="206">
        <f t="shared" ref="AB45:AB68" si="68">_xlfn.XLOOKUP($B45,Years,L2_Charger_Total)*L2_Demand_Charge</f>
        <v>220500</v>
      </c>
      <c r="AC45" s="210">
        <f t="shared" ref="AC45:AC68" si="69">_xlfn.XLOOKUP($B45,Years,L2_Charger_Total)*L2_Fixed_Charge</f>
        <v>76125</v>
      </c>
      <c r="AD45" s="214">
        <f t="shared" ref="AD45:AD68" si="70">_xlfn.XLOOKUP($B45,Years,L2_Charger_Total)*L2_Maintenance_Charge</f>
        <v>126000</v>
      </c>
      <c r="AE45" s="214">
        <f t="shared" ref="AE45:AE68" si="71">_xlfn.XLOOKUP($B45,Years,L2_Charger_Total)*L2_Network_Charge</f>
        <v>52500</v>
      </c>
      <c r="AF45" s="228">
        <f t="shared" si="47"/>
        <v>578241.50725106988</v>
      </c>
      <c r="AG45" s="212">
        <f t="shared" ref="AG45:AG63" si="72">IFERROR(AF45/_xlfn.XLOOKUP($B45,Years,L2_Charger_Total),0)</f>
        <v>3304.2371842918278</v>
      </c>
      <c r="AH45" s="231">
        <f>_xlfn.XLOOKUP($B45,Amortization_Years,DCFC_Amortization)*DCFC_Hardware_Cost</f>
        <v>0</v>
      </c>
      <c r="AI45" s="337">
        <f>_xlfn.XLOOKUP($B45,Amortization_Years,DCFC_Amortization)*DCFC_Installation_Cost</f>
        <v>0</v>
      </c>
      <c r="AJ45" s="337">
        <f t="shared" si="39"/>
        <v>0</v>
      </c>
      <c r="AK45" s="206">
        <f t="shared" ref="AK45:AK63" si="73">H45*DCFC_Electricity_Cost</f>
        <v>3126298.7687916136</v>
      </c>
      <c r="AL45" s="206">
        <f t="shared" ref="AL45:AL68" si="74">_xlfn.XLOOKUP($B45,Years,DCFC_Charger_Total)*DCFC_Demand_Charge</f>
        <v>2835000</v>
      </c>
      <c r="AM45" s="210">
        <f t="shared" ref="AM45:AM68" si="75">_xlfn.XLOOKUP($B45,Years,DCFC_Charger_Total)*DCFC_Fixed_Charge</f>
        <v>11760</v>
      </c>
      <c r="AN45" s="214">
        <f t="shared" ref="AN45:AN68" si="76">_xlfn.XLOOKUP($B45,Years,DCFC_Charger_Total)*DCFC_Maintenance_Charge</f>
        <v>147000</v>
      </c>
      <c r="AO45" s="214">
        <f t="shared" ref="AO45:AO68" si="77">_xlfn.XLOOKUP($B45,Years,DCFC_Charger_Total)*DCFC_Network_Charge</f>
        <v>31500</v>
      </c>
      <c r="AP45" s="228">
        <f t="shared" si="40"/>
        <v>6151558.7687916141</v>
      </c>
      <c r="AQ45" s="233">
        <f t="shared" ref="AQ45:AQ63" si="78">IFERROR(AO45/_xlfn.XLOOKUP($B45,Years,DCFC_Charger_Total),0)</f>
        <v>300</v>
      </c>
      <c r="AR45" s="233">
        <f t="shared" si="41"/>
        <v>0</v>
      </c>
      <c r="AS45" s="233">
        <f t="shared" si="41"/>
        <v>0</v>
      </c>
      <c r="AT45" s="233">
        <f t="shared" si="42"/>
        <v>0</v>
      </c>
      <c r="AU45" s="216">
        <f t="shared" si="59"/>
        <v>6729800.276042684</v>
      </c>
      <c r="AV45" s="222">
        <f t="shared" si="60"/>
        <v>1593.8922763530932</v>
      </c>
      <c r="AW45" s="223">
        <f t="shared" si="61"/>
        <v>559.28425762097504</v>
      </c>
      <c r="AX45" s="245">
        <f t="shared" si="62"/>
        <v>592.31970092770803</v>
      </c>
      <c r="AY45" s="243">
        <f t="shared" ref="AY45:AY63" si="79">G45*L2_Charging_Fee</f>
        <v>171860.84541844984</v>
      </c>
      <c r="AZ45" s="214">
        <f t="shared" ref="AZ45:AZ68" si="80">P45*LCFS_Credit</f>
        <v>21767.148853024719</v>
      </c>
      <c r="BA45" s="228">
        <f t="shared" si="49"/>
        <v>193627.99427147457</v>
      </c>
      <c r="BB45" s="212">
        <f t="shared" ref="BB45:BB63" si="81">IFERROR(BA45/_xlfn.XLOOKUP($B45,Years,L2_Charger_Total),0)</f>
        <v>1106.4456815512833</v>
      </c>
      <c r="BC45" s="231">
        <f t="shared" ref="BC45:BC63" si="82">H45*DCFC_Charging_Fee</f>
        <v>6947330.5973146977</v>
      </c>
      <c r="BD45" s="214">
        <f t="shared" ref="BD45:BD68" si="83">Q45*LCFS_Credit</f>
        <v>659939.05799799971</v>
      </c>
      <c r="BE45" s="228">
        <f t="shared" ref="BE45:BE69" si="84">SUM(BC45:BD45)</f>
        <v>7607269.6553126974</v>
      </c>
      <c r="BF45" s="233">
        <f t="shared" ref="BF45:BF63" si="85">IFERROR(BE45/_xlfn.XLOOKUP($B45,Years,DCFC_Charger_Total),0)</f>
        <v>72450.187193454258</v>
      </c>
      <c r="BG45" s="233">
        <f t="shared" si="43"/>
        <v>7800897.6495841723</v>
      </c>
      <c r="BH45" s="250">
        <f t="shared" si="44"/>
        <v>1071097.3735414883</v>
      </c>
      <c r="BI45" s="250">
        <f t="shared" si="45"/>
        <v>1071097.3735414883</v>
      </c>
    </row>
    <row r="46" spans="2:61" outlineLevel="1" x14ac:dyDescent="0.25">
      <c r="B46" s="99">
        <v>2053</v>
      </c>
      <c r="C46" s="194"/>
      <c r="D46" s="195"/>
      <c r="E46" s="254">
        <f t="shared" si="29"/>
        <v>0</v>
      </c>
      <c r="F46" s="311">
        <f t="shared" si="30"/>
        <v>0</v>
      </c>
      <c r="G46" s="186">
        <f t="shared" si="63"/>
        <v>163676.9956366189</v>
      </c>
      <c r="H46" s="187">
        <f t="shared" si="64"/>
        <v>4962378.9980819281</v>
      </c>
      <c r="I46" s="188">
        <f t="shared" si="50"/>
        <v>5126055.9937185468</v>
      </c>
      <c r="J46" s="186">
        <f>G46/kWh_MWh*_xlfn.XLOOKUP($B46,'eGRID CAMX'!$I$36:$I$91,'eGRID CAMX'!$H$36:$H$91)/lb_MT</f>
        <v>0</v>
      </c>
      <c r="K46" s="187">
        <f>H46/kWh_MWh*_xlfn.XLOOKUP($B46,'eGRID CAMX'!$I$36:$I$91,'eGRID CAMX'!$H$36:$H$91)/lb_MT</f>
        <v>0</v>
      </c>
      <c r="L46" s="188">
        <f t="shared" si="51"/>
        <v>0</v>
      </c>
      <c r="M46" s="186">
        <f t="shared" si="52"/>
        <v>423943.01998718973</v>
      </c>
      <c r="N46" s="261">
        <f t="shared" si="53"/>
        <v>12853155.879268773</v>
      </c>
      <c r="O46" s="188">
        <f t="shared" si="54"/>
        <v>13277098.899255963</v>
      </c>
      <c r="P46" s="262">
        <f>M46*_xlfn.XLOOKUP($B46,SB_Riverside_EMFAC!$BE$12:$BE$67,SB_Riverside_EMFAC!$BP$12:$BP$67)/g_MT</f>
        <v>103.65308977630819</v>
      </c>
      <c r="Q46" s="263">
        <f>N46*_xlfn.XLOOKUP($B46,SB_Riverside_EMFAC!$BE$12:$BE$67,SB_Riverside_EMFAC!$BP$12:$BP$67)/g_MT</f>
        <v>3142.5669428476181</v>
      </c>
      <c r="R46" s="188">
        <f t="shared" si="55"/>
        <v>3246.2200326239263</v>
      </c>
      <c r="S46" s="264">
        <f t="shared" si="56"/>
        <v>103.65308977630819</v>
      </c>
      <c r="T46" s="263">
        <f t="shared" si="57"/>
        <v>3142.5669428476181</v>
      </c>
      <c r="U46" s="265">
        <f t="shared" si="58"/>
        <v>3246.2200326239263</v>
      </c>
      <c r="V46" s="299">
        <f t="shared" si="65"/>
        <v>2.0730617955261637</v>
      </c>
      <c r="W46" s="300">
        <f t="shared" si="66"/>
        <v>104.75223142825394</v>
      </c>
      <c r="X46" s="226">
        <f>_xlfn.XLOOKUP($B46,Amortization_Years,L2_Amortization)*L2_Hardware_Cost</f>
        <v>0</v>
      </c>
      <c r="Y46" s="243">
        <f>_xlfn.XLOOKUP($B46,Amortization_Years,L2_Amortization)*L2_Installation_Cost</f>
        <v>0</v>
      </c>
      <c r="Z46" s="243">
        <f t="shared" si="38"/>
        <v>0</v>
      </c>
      <c r="AA46" s="206">
        <f t="shared" si="67"/>
        <v>29461.859214591401</v>
      </c>
      <c r="AB46" s="206">
        <f t="shared" si="68"/>
        <v>63000</v>
      </c>
      <c r="AC46" s="210">
        <f t="shared" si="69"/>
        <v>21750</v>
      </c>
      <c r="AD46" s="214">
        <f t="shared" si="70"/>
        <v>36000</v>
      </c>
      <c r="AE46" s="214">
        <f t="shared" si="71"/>
        <v>15000</v>
      </c>
      <c r="AF46" s="228">
        <f t="shared" si="47"/>
        <v>165211.85921459139</v>
      </c>
      <c r="AG46" s="212">
        <f t="shared" si="72"/>
        <v>3304.2371842918278</v>
      </c>
      <c r="AH46" s="231">
        <f>_xlfn.XLOOKUP($B46,Amortization_Years,DCFC_Amortization)*DCFC_Hardware_Cost</f>
        <v>0</v>
      </c>
      <c r="AI46" s="337">
        <f>_xlfn.XLOOKUP($B46,Amortization_Years,DCFC_Amortization)*DCFC_Installation_Cost</f>
        <v>0</v>
      </c>
      <c r="AJ46" s="337">
        <f t="shared" si="39"/>
        <v>0</v>
      </c>
      <c r="AK46" s="206">
        <f t="shared" si="73"/>
        <v>893228.21965474705</v>
      </c>
      <c r="AL46" s="206">
        <f t="shared" si="74"/>
        <v>810000</v>
      </c>
      <c r="AM46" s="210">
        <f t="shared" si="75"/>
        <v>3360</v>
      </c>
      <c r="AN46" s="214">
        <f t="shared" si="76"/>
        <v>42000</v>
      </c>
      <c r="AO46" s="214">
        <f t="shared" si="77"/>
        <v>9000</v>
      </c>
      <c r="AP46" s="228">
        <f t="shared" si="40"/>
        <v>1757588.2196547471</v>
      </c>
      <c r="AQ46" s="233">
        <f t="shared" si="78"/>
        <v>300</v>
      </c>
      <c r="AR46" s="233">
        <f t="shared" si="41"/>
        <v>0</v>
      </c>
      <c r="AS46" s="233">
        <f t="shared" si="41"/>
        <v>0</v>
      </c>
      <c r="AT46" s="233">
        <f t="shared" si="42"/>
        <v>0</v>
      </c>
      <c r="AU46" s="216">
        <f t="shared" si="59"/>
        <v>1922800.0788693384</v>
      </c>
      <c r="AV46" s="222">
        <f t="shared" si="60"/>
        <v>1593.8922763530932</v>
      </c>
      <c r="AW46" s="223">
        <f t="shared" si="61"/>
        <v>559.28425762097504</v>
      </c>
      <c r="AX46" s="245">
        <f t="shared" si="62"/>
        <v>592.31970092770791</v>
      </c>
      <c r="AY46" s="243">
        <f t="shared" si="79"/>
        <v>49103.098690985666</v>
      </c>
      <c r="AZ46" s="214">
        <f t="shared" si="80"/>
        <v>6219.1853865784915</v>
      </c>
      <c r="BA46" s="228">
        <f t="shared" si="49"/>
        <v>55322.28407756416</v>
      </c>
      <c r="BB46" s="212">
        <f t="shared" si="81"/>
        <v>1106.4456815512831</v>
      </c>
      <c r="BC46" s="231">
        <f t="shared" si="82"/>
        <v>1984951.5992327714</v>
      </c>
      <c r="BD46" s="214">
        <f t="shared" si="83"/>
        <v>188554.01657085709</v>
      </c>
      <c r="BE46" s="228">
        <f t="shared" si="84"/>
        <v>2173505.6158036287</v>
      </c>
      <c r="BF46" s="233">
        <f t="shared" si="85"/>
        <v>72450.187193454287</v>
      </c>
      <c r="BG46" s="233">
        <f t="shared" si="43"/>
        <v>2228827.8998811929</v>
      </c>
      <c r="BH46" s="250">
        <f t="shared" si="44"/>
        <v>306027.82101185457</v>
      </c>
      <c r="BI46" s="250">
        <f t="shared" si="45"/>
        <v>306027.82101185457</v>
      </c>
    </row>
    <row r="47" spans="2:61" outlineLevel="1" x14ac:dyDescent="0.25">
      <c r="B47" s="99">
        <v>2054</v>
      </c>
      <c r="C47" s="194"/>
      <c r="D47" s="195"/>
      <c r="E47" s="254">
        <f t="shared" si="29"/>
        <v>0</v>
      </c>
      <c r="F47" s="311">
        <f t="shared" si="30"/>
        <v>0</v>
      </c>
      <c r="G47" s="186">
        <f t="shared" si="63"/>
        <v>0</v>
      </c>
      <c r="H47" s="187">
        <f t="shared" si="64"/>
        <v>0</v>
      </c>
      <c r="I47" s="188">
        <f t="shared" si="50"/>
        <v>0</v>
      </c>
      <c r="J47" s="186">
        <f>G47/kWh_MWh*_xlfn.XLOOKUP($B47,'eGRID CAMX'!$I$36:$I$91,'eGRID CAMX'!$H$36:$H$91)/lb_MT</f>
        <v>0</v>
      </c>
      <c r="K47" s="187">
        <f>H47/kWh_MWh*_xlfn.XLOOKUP($B47,'eGRID CAMX'!$I$36:$I$91,'eGRID CAMX'!$H$36:$H$91)/lb_MT</f>
        <v>0</v>
      </c>
      <c r="L47" s="188">
        <f t="shared" si="51"/>
        <v>0</v>
      </c>
      <c r="M47" s="186">
        <f t="shared" si="52"/>
        <v>0</v>
      </c>
      <c r="N47" s="261">
        <f t="shared" si="53"/>
        <v>0</v>
      </c>
      <c r="O47" s="188">
        <f t="shared" si="54"/>
        <v>0</v>
      </c>
      <c r="P47" s="262">
        <f>M47*_xlfn.XLOOKUP($B47,SB_Riverside_EMFAC!$BE$12:$BE$67,SB_Riverside_EMFAC!$BP$12:$BP$67)/g_MT</f>
        <v>0</v>
      </c>
      <c r="Q47" s="263">
        <f>N47*_xlfn.XLOOKUP($B47,SB_Riverside_EMFAC!$BE$12:$BE$67,SB_Riverside_EMFAC!$BP$12:$BP$67)/g_MT</f>
        <v>0</v>
      </c>
      <c r="R47" s="188">
        <f t="shared" si="55"/>
        <v>0</v>
      </c>
      <c r="S47" s="264">
        <f t="shared" si="56"/>
        <v>0</v>
      </c>
      <c r="T47" s="263">
        <f t="shared" si="57"/>
        <v>0</v>
      </c>
      <c r="U47" s="265">
        <f t="shared" si="58"/>
        <v>0</v>
      </c>
      <c r="V47" s="299">
        <f t="shared" si="65"/>
        <v>0</v>
      </c>
      <c r="W47" s="300">
        <f t="shared" si="66"/>
        <v>0</v>
      </c>
      <c r="X47" s="226">
        <f>_xlfn.XLOOKUP($B47,Amortization_Years,L2_Amortization)*L2_Hardware_Cost</f>
        <v>0</v>
      </c>
      <c r="Y47" s="243">
        <f>_xlfn.XLOOKUP($B47,Amortization_Years,L2_Amortization)*L2_Installation_Cost</f>
        <v>0</v>
      </c>
      <c r="Z47" s="243">
        <f t="shared" si="38"/>
        <v>0</v>
      </c>
      <c r="AA47" s="206">
        <f t="shared" si="67"/>
        <v>0</v>
      </c>
      <c r="AB47" s="206">
        <f t="shared" si="68"/>
        <v>0</v>
      </c>
      <c r="AC47" s="210">
        <f t="shared" si="69"/>
        <v>0</v>
      </c>
      <c r="AD47" s="214">
        <f t="shared" si="70"/>
        <v>0</v>
      </c>
      <c r="AE47" s="214">
        <f t="shared" si="71"/>
        <v>0</v>
      </c>
      <c r="AF47" s="228">
        <f t="shared" si="47"/>
        <v>0</v>
      </c>
      <c r="AG47" s="212">
        <f t="shared" si="72"/>
        <v>0</v>
      </c>
      <c r="AH47" s="231">
        <f>_xlfn.XLOOKUP($B47,Amortization_Years,DCFC_Amortization)*DCFC_Hardware_Cost</f>
        <v>0</v>
      </c>
      <c r="AI47" s="337">
        <f>_xlfn.XLOOKUP($B47,Amortization_Years,DCFC_Amortization)*DCFC_Installation_Cost</f>
        <v>0</v>
      </c>
      <c r="AJ47" s="337">
        <f t="shared" si="39"/>
        <v>0</v>
      </c>
      <c r="AK47" s="206">
        <f t="shared" si="73"/>
        <v>0</v>
      </c>
      <c r="AL47" s="206">
        <f t="shared" si="74"/>
        <v>0</v>
      </c>
      <c r="AM47" s="210">
        <f t="shared" si="75"/>
        <v>0</v>
      </c>
      <c r="AN47" s="214">
        <f t="shared" si="76"/>
        <v>0</v>
      </c>
      <c r="AO47" s="214">
        <f t="shared" si="77"/>
        <v>0</v>
      </c>
      <c r="AP47" s="228">
        <f t="shared" si="40"/>
        <v>0</v>
      </c>
      <c r="AQ47" s="233">
        <f t="shared" si="78"/>
        <v>0</v>
      </c>
      <c r="AR47" s="233">
        <f t="shared" si="41"/>
        <v>0</v>
      </c>
      <c r="AS47" s="233">
        <f t="shared" si="41"/>
        <v>0</v>
      </c>
      <c r="AT47" s="233">
        <f t="shared" si="42"/>
        <v>0</v>
      </c>
      <c r="AU47" s="216">
        <f t="shared" si="59"/>
        <v>0</v>
      </c>
      <c r="AV47" s="222">
        <f t="shared" si="60"/>
        <v>0</v>
      </c>
      <c r="AW47" s="223">
        <f t="shared" si="61"/>
        <v>0</v>
      </c>
      <c r="AX47" s="245">
        <f t="shared" si="62"/>
        <v>0</v>
      </c>
      <c r="AY47" s="243">
        <f t="shared" si="79"/>
        <v>0</v>
      </c>
      <c r="AZ47" s="214">
        <f t="shared" si="80"/>
        <v>0</v>
      </c>
      <c r="BA47" s="228">
        <f t="shared" si="49"/>
        <v>0</v>
      </c>
      <c r="BB47" s="212">
        <f t="shared" si="81"/>
        <v>0</v>
      </c>
      <c r="BC47" s="231">
        <f t="shared" si="82"/>
        <v>0</v>
      </c>
      <c r="BD47" s="214">
        <f t="shared" si="83"/>
        <v>0</v>
      </c>
      <c r="BE47" s="228">
        <f t="shared" si="84"/>
        <v>0</v>
      </c>
      <c r="BF47" s="233">
        <f t="shared" si="85"/>
        <v>0</v>
      </c>
      <c r="BG47" s="233">
        <f t="shared" si="43"/>
        <v>0</v>
      </c>
      <c r="BH47" s="250">
        <f t="shared" si="44"/>
        <v>0</v>
      </c>
      <c r="BI47" s="250">
        <f t="shared" si="45"/>
        <v>0</v>
      </c>
    </row>
    <row r="48" spans="2:61" outlineLevel="1" x14ac:dyDescent="0.25">
      <c r="B48" s="99">
        <v>2055</v>
      </c>
      <c r="C48" s="194"/>
      <c r="D48" s="195"/>
      <c r="E48" s="254">
        <f t="shared" si="29"/>
        <v>0</v>
      </c>
      <c r="F48" s="311">
        <f t="shared" si="30"/>
        <v>0</v>
      </c>
      <c r="G48" s="186">
        <f t="shared" si="63"/>
        <v>0</v>
      </c>
      <c r="H48" s="187">
        <f t="shared" si="64"/>
        <v>0</v>
      </c>
      <c r="I48" s="188">
        <f t="shared" si="50"/>
        <v>0</v>
      </c>
      <c r="J48" s="186">
        <f>G48/kWh_MWh*_xlfn.XLOOKUP($B48,'eGRID CAMX'!$I$36:$I$91,'eGRID CAMX'!$H$36:$H$91)/lb_MT</f>
        <v>0</v>
      </c>
      <c r="K48" s="187">
        <f>H48/kWh_MWh*_xlfn.XLOOKUP($B48,'eGRID CAMX'!$I$36:$I$91,'eGRID CAMX'!$H$36:$H$91)/lb_MT</f>
        <v>0</v>
      </c>
      <c r="L48" s="188">
        <f t="shared" si="51"/>
        <v>0</v>
      </c>
      <c r="M48" s="186">
        <f t="shared" si="52"/>
        <v>0</v>
      </c>
      <c r="N48" s="261">
        <f t="shared" si="53"/>
        <v>0</v>
      </c>
      <c r="O48" s="188">
        <f t="shared" si="54"/>
        <v>0</v>
      </c>
      <c r="P48" s="262">
        <f>M48*_xlfn.XLOOKUP($B48,SB_Riverside_EMFAC!$BE$12:$BE$67,SB_Riverside_EMFAC!$BP$12:$BP$67)/g_MT</f>
        <v>0</v>
      </c>
      <c r="Q48" s="263">
        <f>N48*_xlfn.XLOOKUP($B48,SB_Riverside_EMFAC!$BE$12:$BE$67,SB_Riverside_EMFAC!$BP$12:$BP$67)/g_MT</f>
        <v>0</v>
      </c>
      <c r="R48" s="188">
        <f t="shared" si="55"/>
        <v>0</v>
      </c>
      <c r="S48" s="264">
        <f t="shared" si="56"/>
        <v>0</v>
      </c>
      <c r="T48" s="263">
        <f t="shared" si="57"/>
        <v>0</v>
      </c>
      <c r="U48" s="265">
        <f t="shared" si="58"/>
        <v>0</v>
      </c>
      <c r="V48" s="299">
        <f t="shared" si="65"/>
        <v>0</v>
      </c>
      <c r="W48" s="300">
        <f t="shared" si="66"/>
        <v>0</v>
      </c>
      <c r="X48" s="226">
        <f>_xlfn.XLOOKUP($B48,Amortization_Years,L2_Amortization)*L2_Hardware_Cost</f>
        <v>0</v>
      </c>
      <c r="Y48" s="243">
        <f>_xlfn.XLOOKUP($B48,Amortization_Years,L2_Amortization)*L2_Installation_Cost</f>
        <v>0</v>
      </c>
      <c r="Z48" s="243">
        <f t="shared" si="38"/>
        <v>0</v>
      </c>
      <c r="AA48" s="206">
        <f t="shared" si="67"/>
        <v>0</v>
      </c>
      <c r="AB48" s="206">
        <f t="shared" si="68"/>
        <v>0</v>
      </c>
      <c r="AC48" s="210">
        <f t="shared" si="69"/>
        <v>0</v>
      </c>
      <c r="AD48" s="214">
        <f t="shared" si="70"/>
        <v>0</v>
      </c>
      <c r="AE48" s="214">
        <f t="shared" si="71"/>
        <v>0</v>
      </c>
      <c r="AF48" s="228">
        <f t="shared" si="47"/>
        <v>0</v>
      </c>
      <c r="AG48" s="212">
        <f t="shared" si="72"/>
        <v>0</v>
      </c>
      <c r="AH48" s="231">
        <f>_xlfn.XLOOKUP($B48,Amortization_Years,DCFC_Amortization)*DCFC_Hardware_Cost</f>
        <v>0</v>
      </c>
      <c r="AI48" s="337">
        <f>_xlfn.XLOOKUP($B48,Amortization_Years,DCFC_Amortization)*DCFC_Installation_Cost</f>
        <v>0</v>
      </c>
      <c r="AJ48" s="337">
        <f t="shared" si="39"/>
        <v>0</v>
      </c>
      <c r="AK48" s="206">
        <f t="shared" si="73"/>
        <v>0</v>
      </c>
      <c r="AL48" s="206">
        <f t="shared" si="74"/>
        <v>0</v>
      </c>
      <c r="AM48" s="210">
        <f t="shared" si="75"/>
        <v>0</v>
      </c>
      <c r="AN48" s="214">
        <f t="shared" si="76"/>
        <v>0</v>
      </c>
      <c r="AO48" s="214">
        <f t="shared" si="77"/>
        <v>0</v>
      </c>
      <c r="AP48" s="228">
        <f t="shared" si="40"/>
        <v>0</v>
      </c>
      <c r="AQ48" s="233">
        <f t="shared" si="78"/>
        <v>0</v>
      </c>
      <c r="AR48" s="233">
        <f t="shared" si="41"/>
        <v>0</v>
      </c>
      <c r="AS48" s="233">
        <f t="shared" si="41"/>
        <v>0</v>
      </c>
      <c r="AT48" s="233">
        <f t="shared" si="42"/>
        <v>0</v>
      </c>
      <c r="AU48" s="216">
        <f t="shared" si="59"/>
        <v>0</v>
      </c>
      <c r="AV48" s="222">
        <f t="shared" si="60"/>
        <v>0</v>
      </c>
      <c r="AW48" s="223">
        <f t="shared" si="61"/>
        <v>0</v>
      </c>
      <c r="AX48" s="245">
        <f t="shared" si="62"/>
        <v>0</v>
      </c>
      <c r="AY48" s="243">
        <f t="shared" si="79"/>
        <v>0</v>
      </c>
      <c r="AZ48" s="214">
        <f t="shared" si="80"/>
        <v>0</v>
      </c>
      <c r="BA48" s="228">
        <f t="shared" si="49"/>
        <v>0</v>
      </c>
      <c r="BB48" s="212">
        <f t="shared" si="81"/>
        <v>0</v>
      </c>
      <c r="BC48" s="231">
        <f t="shared" si="82"/>
        <v>0</v>
      </c>
      <c r="BD48" s="214">
        <f t="shared" si="83"/>
        <v>0</v>
      </c>
      <c r="BE48" s="228">
        <f t="shared" si="84"/>
        <v>0</v>
      </c>
      <c r="BF48" s="233">
        <f t="shared" si="85"/>
        <v>0</v>
      </c>
      <c r="BG48" s="233">
        <f t="shared" si="43"/>
        <v>0</v>
      </c>
      <c r="BH48" s="250">
        <f t="shared" si="44"/>
        <v>0</v>
      </c>
      <c r="BI48" s="250">
        <f t="shared" si="45"/>
        <v>0</v>
      </c>
    </row>
    <row r="49" spans="2:61" outlineLevel="1" x14ac:dyDescent="0.25">
      <c r="B49" s="99">
        <v>2056</v>
      </c>
      <c r="C49" s="194"/>
      <c r="D49" s="195"/>
      <c r="E49" s="254">
        <f t="shared" si="29"/>
        <v>0</v>
      </c>
      <c r="F49" s="311">
        <f t="shared" si="30"/>
        <v>0</v>
      </c>
      <c r="G49" s="186">
        <f t="shared" si="63"/>
        <v>0</v>
      </c>
      <c r="H49" s="187">
        <f t="shared" si="64"/>
        <v>0</v>
      </c>
      <c r="I49" s="188">
        <f t="shared" si="50"/>
        <v>0</v>
      </c>
      <c r="J49" s="186">
        <f>G49/kWh_MWh*_xlfn.XLOOKUP($B49,'eGRID CAMX'!$I$36:$I$91,'eGRID CAMX'!$H$36:$H$91)/lb_MT</f>
        <v>0</v>
      </c>
      <c r="K49" s="187">
        <f>H49/kWh_MWh*_xlfn.XLOOKUP($B49,'eGRID CAMX'!$I$36:$I$91,'eGRID CAMX'!$H$36:$H$91)/lb_MT</f>
        <v>0</v>
      </c>
      <c r="L49" s="188">
        <f t="shared" si="51"/>
        <v>0</v>
      </c>
      <c r="M49" s="186">
        <f t="shared" si="52"/>
        <v>0</v>
      </c>
      <c r="N49" s="261">
        <f t="shared" si="53"/>
        <v>0</v>
      </c>
      <c r="O49" s="188">
        <f t="shared" si="54"/>
        <v>0</v>
      </c>
      <c r="P49" s="262">
        <f>M49*_xlfn.XLOOKUP($B49,SB_Riverside_EMFAC!$BE$12:$BE$67,SB_Riverside_EMFAC!$BP$12:$BP$67)/g_MT</f>
        <v>0</v>
      </c>
      <c r="Q49" s="263">
        <f>N49*_xlfn.XLOOKUP($B49,SB_Riverside_EMFAC!$BE$12:$BE$67,SB_Riverside_EMFAC!$BP$12:$BP$67)/g_MT</f>
        <v>0</v>
      </c>
      <c r="R49" s="188">
        <f t="shared" si="55"/>
        <v>0</v>
      </c>
      <c r="S49" s="264">
        <f t="shared" si="56"/>
        <v>0</v>
      </c>
      <c r="T49" s="263">
        <f t="shared" si="57"/>
        <v>0</v>
      </c>
      <c r="U49" s="265">
        <f t="shared" si="58"/>
        <v>0</v>
      </c>
      <c r="V49" s="299">
        <f t="shared" si="65"/>
        <v>0</v>
      </c>
      <c r="W49" s="300">
        <f t="shared" si="66"/>
        <v>0</v>
      </c>
      <c r="X49" s="226">
        <f>_xlfn.XLOOKUP($B49,Amortization_Years,L2_Amortization)*L2_Hardware_Cost</f>
        <v>0</v>
      </c>
      <c r="Y49" s="243">
        <f>_xlfn.XLOOKUP($B49,Amortization_Years,L2_Amortization)*L2_Installation_Cost</f>
        <v>0</v>
      </c>
      <c r="Z49" s="243">
        <f t="shared" si="38"/>
        <v>0</v>
      </c>
      <c r="AA49" s="206">
        <f t="shared" si="67"/>
        <v>0</v>
      </c>
      <c r="AB49" s="206">
        <f t="shared" si="68"/>
        <v>0</v>
      </c>
      <c r="AC49" s="210">
        <f t="shared" si="69"/>
        <v>0</v>
      </c>
      <c r="AD49" s="214">
        <f t="shared" si="70"/>
        <v>0</v>
      </c>
      <c r="AE49" s="214">
        <f t="shared" si="71"/>
        <v>0</v>
      </c>
      <c r="AF49" s="228">
        <f t="shared" si="47"/>
        <v>0</v>
      </c>
      <c r="AG49" s="212">
        <f t="shared" si="72"/>
        <v>0</v>
      </c>
      <c r="AH49" s="231">
        <f>_xlfn.XLOOKUP($B49,Amortization_Years,DCFC_Amortization)*DCFC_Hardware_Cost</f>
        <v>0</v>
      </c>
      <c r="AI49" s="337">
        <f>_xlfn.XLOOKUP($B49,Amortization_Years,DCFC_Amortization)*DCFC_Installation_Cost</f>
        <v>0</v>
      </c>
      <c r="AJ49" s="337">
        <f t="shared" si="39"/>
        <v>0</v>
      </c>
      <c r="AK49" s="206">
        <f t="shared" si="73"/>
        <v>0</v>
      </c>
      <c r="AL49" s="206">
        <f t="shared" si="74"/>
        <v>0</v>
      </c>
      <c r="AM49" s="210">
        <f t="shared" si="75"/>
        <v>0</v>
      </c>
      <c r="AN49" s="214">
        <f t="shared" si="76"/>
        <v>0</v>
      </c>
      <c r="AO49" s="214">
        <f t="shared" si="77"/>
        <v>0</v>
      </c>
      <c r="AP49" s="228">
        <f t="shared" si="40"/>
        <v>0</v>
      </c>
      <c r="AQ49" s="233">
        <f t="shared" si="78"/>
        <v>0</v>
      </c>
      <c r="AR49" s="233">
        <f t="shared" si="41"/>
        <v>0</v>
      </c>
      <c r="AS49" s="233">
        <f t="shared" si="41"/>
        <v>0</v>
      </c>
      <c r="AT49" s="233">
        <f t="shared" si="42"/>
        <v>0</v>
      </c>
      <c r="AU49" s="216">
        <f t="shared" si="59"/>
        <v>0</v>
      </c>
      <c r="AV49" s="222">
        <f t="shared" si="60"/>
        <v>0</v>
      </c>
      <c r="AW49" s="223">
        <f t="shared" si="61"/>
        <v>0</v>
      </c>
      <c r="AX49" s="245">
        <f t="shared" si="62"/>
        <v>0</v>
      </c>
      <c r="AY49" s="243">
        <f t="shared" si="79"/>
        <v>0</v>
      </c>
      <c r="AZ49" s="214">
        <f t="shared" si="80"/>
        <v>0</v>
      </c>
      <c r="BA49" s="228">
        <f t="shared" si="49"/>
        <v>0</v>
      </c>
      <c r="BB49" s="212">
        <f t="shared" si="81"/>
        <v>0</v>
      </c>
      <c r="BC49" s="231">
        <f t="shared" si="82"/>
        <v>0</v>
      </c>
      <c r="BD49" s="214">
        <f t="shared" si="83"/>
        <v>0</v>
      </c>
      <c r="BE49" s="228">
        <f t="shared" si="84"/>
        <v>0</v>
      </c>
      <c r="BF49" s="233">
        <f t="shared" si="85"/>
        <v>0</v>
      </c>
      <c r="BG49" s="233">
        <f t="shared" si="43"/>
        <v>0</v>
      </c>
      <c r="BH49" s="250">
        <f t="shared" si="44"/>
        <v>0</v>
      </c>
      <c r="BI49" s="250">
        <f t="shared" si="45"/>
        <v>0</v>
      </c>
    </row>
    <row r="50" spans="2:61" outlineLevel="1" x14ac:dyDescent="0.25">
      <c r="B50" s="99">
        <v>2057</v>
      </c>
      <c r="C50" s="194"/>
      <c r="D50" s="195"/>
      <c r="E50" s="254">
        <f t="shared" si="29"/>
        <v>0</v>
      </c>
      <c r="F50" s="311">
        <f t="shared" si="30"/>
        <v>0</v>
      </c>
      <c r="G50" s="186">
        <f t="shared" si="63"/>
        <v>0</v>
      </c>
      <c r="H50" s="187">
        <f t="shared" si="64"/>
        <v>0</v>
      </c>
      <c r="I50" s="188">
        <f t="shared" si="50"/>
        <v>0</v>
      </c>
      <c r="J50" s="186">
        <f>G50/kWh_MWh*_xlfn.XLOOKUP($B50,'eGRID CAMX'!$I$36:$I$91,'eGRID CAMX'!$H$36:$H$91)/lb_MT</f>
        <v>0</v>
      </c>
      <c r="K50" s="187">
        <f>H50/kWh_MWh*_xlfn.XLOOKUP($B50,'eGRID CAMX'!$I$36:$I$91,'eGRID CAMX'!$H$36:$H$91)/lb_MT</f>
        <v>0</v>
      </c>
      <c r="L50" s="188">
        <f t="shared" si="51"/>
        <v>0</v>
      </c>
      <c r="M50" s="186">
        <f t="shared" si="52"/>
        <v>0</v>
      </c>
      <c r="N50" s="261">
        <f t="shared" si="53"/>
        <v>0</v>
      </c>
      <c r="O50" s="188">
        <f t="shared" si="54"/>
        <v>0</v>
      </c>
      <c r="P50" s="262">
        <f>M50*_xlfn.XLOOKUP($B50,SB_Riverside_EMFAC!$BE$12:$BE$67,SB_Riverside_EMFAC!$BP$12:$BP$67)/g_MT</f>
        <v>0</v>
      </c>
      <c r="Q50" s="263">
        <f>N50*_xlfn.XLOOKUP($B50,SB_Riverside_EMFAC!$BE$12:$BE$67,SB_Riverside_EMFAC!$BP$12:$BP$67)/g_MT</f>
        <v>0</v>
      </c>
      <c r="R50" s="188">
        <f t="shared" si="55"/>
        <v>0</v>
      </c>
      <c r="S50" s="264">
        <f t="shared" si="56"/>
        <v>0</v>
      </c>
      <c r="T50" s="263">
        <f t="shared" si="57"/>
        <v>0</v>
      </c>
      <c r="U50" s="265">
        <f t="shared" si="58"/>
        <v>0</v>
      </c>
      <c r="V50" s="299">
        <f t="shared" si="65"/>
        <v>0</v>
      </c>
      <c r="W50" s="300">
        <f t="shared" si="66"/>
        <v>0</v>
      </c>
      <c r="X50" s="226">
        <f>_xlfn.XLOOKUP($B50,Amortization_Years,L2_Amortization)*L2_Hardware_Cost</f>
        <v>0</v>
      </c>
      <c r="Y50" s="243">
        <f>_xlfn.XLOOKUP($B50,Amortization_Years,L2_Amortization)*L2_Installation_Cost</f>
        <v>0</v>
      </c>
      <c r="Z50" s="243">
        <f t="shared" si="38"/>
        <v>0</v>
      </c>
      <c r="AA50" s="206">
        <f t="shared" si="67"/>
        <v>0</v>
      </c>
      <c r="AB50" s="206">
        <f t="shared" si="68"/>
        <v>0</v>
      </c>
      <c r="AC50" s="210">
        <f t="shared" si="69"/>
        <v>0</v>
      </c>
      <c r="AD50" s="214">
        <f t="shared" si="70"/>
        <v>0</v>
      </c>
      <c r="AE50" s="214">
        <f t="shared" si="71"/>
        <v>0</v>
      </c>
      <c r="AF50" s="228">
        <f t="shared" si="47"/>
        <v>0</v>
      </c>
      <c r="AG50" s="212">
        <f t="shared" si="72"/>
        <v>0</v>
      </c>
      <c r="AH50" s="231">
        <f>_xlfn.XLOOKUP($B50,Amortization_Years,DCFC_Amortization)*DCFC_Hardware_Cost</f>
        <v>0</v>
      </c>
      <c r="AI50" s="337">
        <f>_xlfn.XLOOKUP($B50,Amortization_Years,DCFC_Amortization)*DCFC_Installation_Cost</f>
        <v>0</v>
      </c>
      <c r="AJ50" s="337">
        <f t="shared" si="39"/>
        <v>0</v>
      </c>
      <c r="AK50" s="206">
        <f t="shared" si="73"/>
        <v>0</v>
      </c>
      <c r="AL50" s="206">
        <f t="shared" si="74"/>
        <v>0</v>
      </c>
      <c r="AM50" s="210">
        <f t="shared" si="75"/>
        <v>0</v>
      </c>
      <c r="AN50" s="214">
        <f t="shared" si="76"/>
        <v>0</v>
      </c>
      <c r="AO50" s="214">
        <f t="shared" si="77"/>
        <v>0</v>
      </c>
      <c r="AP50" s="228">
        <f t="shared" si="40"/>
        <v>0</v>
      </c>
      <c r="AQ50" s="233">
        <f t="shared" si="78"/>
        <v>0</v>
      </c>
      <c r="AR50" s="233">
        <f t="shared" si="41"/>
        <v>0</v>
      </c>
      <c r="AS50" s="233">
        <f t="shared" si="41"/>
        <v>0</v>
      </c>
      <c r="AT50" s="233">
        <f t="shared" si="42"/>
        <v>0</v>
      </c>
      <c r="AU50" s="216">
        <f t="shared" si="59"/>
        <v>0</v>
      </c>
      <c r="AV50" s="222">
        <f t="shared" si="60"/>
        <v>0</v>
      </c>
      <c r="AW50" s="223">
        <f t="shared" si="61"/>
        <v>0</v>
      </c>
      <c r="AX50" s="245">
        <f t="shared" si="62"/>
        <v>0</v>
      </c>
      <c r="AY50" s="243">
        <f t="shared" si="79"/>
        <v>0</v>
      </c>
      <c r="AZ50" s="214">
        <f t="shared" si="80"/>
        <v>0</v>
      </c>
      <c r="BA50" s="228">
        <f t="shared" si="49"/>
        <v>0</v>
      </c>
      <c r="BB50" s="212">
        <f t="shared" si="81"/>
        <v>0</v>
      </c>
      <c r="BC50" s="231">
        <f t="shared" si="82"/>
        <v>0</v>
      </c>
      <c r="BD50" s="214">
        <f t="shared" si="83"/>
        <v>0</v>
      </c>
      <c r="BE50" s="228">
        <f t="shared" si="84"/>
        <v>0</v>
      </c>
      <c r="BF50" s="233">
        <f t="shared" si="85"/>
        <v>0</v>
      </c>
      <c r="BG50" s="233">
        <f t="shared" si="43"/>
        <v>0</v>
      </c>
      <c r="BH50" s="250">
        <f t="shared" si="44"/>
        <v>0</v>
      </c>
      <c r="BI50" s="250">
        <f t="shared" si="45"/>
        <v>0</v>
      </c>
    </row>
    <row r="51" spans="2:61" outlineLevel="1" x14ac:dyDescent="0.25">
      <c r="B51" s="99">
        <v>2058</v>
      </c>
      <c r="C51" s="194"/>
      <c r="D51" s="195"/>
      <c r="E51" s="254">
        <f t="shared" si="29"/>
        <v>0</v>
      </c>
      <c r="F51" s="311">
        <f t="shared" si="30"/>
        <v>0</v>
      </c>
      <c r="G51" s="186">
        <f t="shared" si="63"/>
        <v>0</v>
      </c>
      <c r="H51" s="187">
        <f t="shared" si="64"/>
        <v>0</v>
      </c>
      <c r="I51" s="188">
        <f t="shared" si="50"/>
        <v>0</v>
      </c>
      <c r="J51" s="186">
        <f>G51/kWh_MWh*_xlfn.XLOOKUP($B51,'eGRID CAMX'!$I$36:$I$91,'eGRID CAMX'!$H$36:$H$91)/lb_MT</f>
        <v>0</v>
      </c>
      <c r="K51" s="187">
        <f>H51/kWh_MWh*_xlfn.XLOOKUP($B51,'eGRID CAMX'!$I$36:$I$91,'eGRID CAMX'!$H$36:$H$91)/lb_MT</f>
        <v>0</v>
      </c>
      <c r="L51" s="188">
        <f t="shared" si="51"/>
        <v>0</v>
      </c>
      <c r="M51" s="186">
        <f t="shared" si="52"/>
        <v>0</v>
      </c>
      <c r="N51" s="261">
        <f t="shared" si="53"/>
        <v>0</v>
      </c>
      <c r="O51" s="188">
        <f t="shared" si="54"/>
        <v>0</v>
      </c>
      <c r="P51" s="262">
        <f>M51*_xlfn.XLOOKUP($B51,SB_Riverside_EMFAC!$BE$12:$BE$67,SB_Riverside_EMFAC!$BP$12:$BP$67)/g_MT</f>
        <v>0</v>
      </c>
      <c r="Q51" s="263">
        <f>N51*_xlfn.XLOOKUP($B51,SB_Riverside_EMFAC!$BE$12:$BE$67,SB_Riverside_EMFAC!$BP$12:$BP$67)/g_MT</f>
        <v>0</v>
      </c>
      <c r="R51" s="188">
        <f t="shared" si="55"/>
        <v>0</v>
      </c>
      <c r="S51" s="264">
        <f t="shared" si="56"/>
        <v>0</v>
      </c>
      <c r="T51" s="263">
        <f t="shared" si="57"/>
        <v>0</v>
      </c>
      <c r="U51" s="265">
        <f t="shared" si="58"/>
        <v>0</v>
      </c>
      <c r="V51" s="299">
        <f t="shared" si="65"/>
        <v>0</v>
      </c>
      <c r="W51" s="300">
        <f t="shared" si="66"/>
        <v>0</v>
      </c>
      <c r="X51" s="226">
        <f>_xlfn.XLOOKUP($B51,Amortization_Years,L2_Amortization)*L2_Hardware_Cost</f>
        <v>0</v>
      </c>
      <c r="Y51" s="243">
        <f>_xlfn.XLOOKUP($B51,Amortization_Years,L2_Amortization)*L2_Installation_Cost</f>
        <v>0</v>
      </c>
      <c r="Z51" s="243">
        <f t="shared" si="38"/>
        <v>0</v>
      </c>
      <c r="AA51" s="206">
        <f t="shared" si="67"/>
        <v>0</v>
      </c>
      <c r="AB51" s="206">
        <f t="shared" si="68"/>
        <v>0</v>
      </c>
      <c r="AC51" s="210">
        <f t="shared" si="69"/>
        <v>0</v>
      </c>
      <c r="AD51" s="214">
        <f t="shared" si="70"/>
        <v>0</v>
      </c>
      <c r="AE51" s="214">
        <f t="shared" si="71"/>
        <v>0</v>
      </c>
      <c r="AF51" s="228">
        <f t="shared" si="47"/>
        <v>0</v>
      </c>
      <c r="AG51" s="212">
        <f t="shared" si="72"/>
        <v>0</v>
      </c>
      <c r="AH51" s="231">
        <f>_xlfn.XLOOKUP($B51,Amortization_Years,DCFC_Amortization)*DCFC_Hardware_Cost</f>
        <v>0</v>
      </c>
      <c r="AI51" s="337">
        <f>_xlfn.XLOOKUP($B51,Amortization_Years,DCFC_Amortization)*DCFC_Installation_Cost</f>
        <v>0</v>
      </c>
      <c r="AJ51" s="337">
        <f t="shared" si="39"/>
        <v>0</v>
      </c>
      <c r="AK51" s="206">
        <f t="shared" si="73"/>
        <v>0</v>
      </c>
      <c r="AL51" s="206">
        <f t="shared" si="74"/>
        <v>0</v>
      </c>
      <c r="AM51" s="210">
        <f t="shared" si="75"/>
        <v>0</v>
      </c>
      <c r="AN51" s="214">
        <f t="shared" si="76"/>
        <v>0</v>
      </c>
      <c r="AO51" s="214">
        <f t="shared" si="77"/>
        <v>0</v>
      </c>
      <c r="AP51" s="228">
        <f t="shared" si="40"/>
        <v>0</v>
      </c>
      <c r="AQ51" s="233">
        <f t="shared" si="78"/>
        <v>0</v>
      </c>
      <c r="AR51" s="233">
        <f t="shared" si="41"/>
        <v>0</v>
      </c>
      <c r="AS51" s="233">
        <f t="shared" si="41"/>
        <v>0</v>
      </c>
      <c r="AT51" s="233">
        <f t="shared" si="42"/>
        <v>0</v>
      </c>
      <c r="AU51" s="216">
        <f t="shared" si="59"/>
        <v>0</v>
      </c>
      <c r="AV51" s="222">
        <f t="shared" si="60"/>
        <v>0</v>
      </c>
      <c r="AW51" s="223">
        <f t="shared" si="61"/>
        <v>0</v>
      </c>
      <c r="AX51" s="245">
        <f t="shared" si="62"/>
        <v>0</v>
      </c>
      <c r="AY51" s="243">
        <f t="shared" si="79"/>
        <v>0</v>
      </c>
      <c r="AZ51" s="214">
        <f t="shared" si="80"/>
        <v>0</v>
      </c>
      <c r="BA51" s="228">
        <f t="shared" si="49"/>
        <v>0</v>
      </c>
      <c r="BB51" s="212">
        <f t="shared" si="81"/>
        <v>0</v>
      </c>
      <c r="BC51" s="231">
        <f t="shared" si="82"/>
        <v>0</v>
      </c>
      <c r="BD51" s="214">
        <f t="shared" si="83"/>
        <v>0</v>
      </c>
      <c r="BE51" s="228">
        <f t="shared" si="84"/>
        <v>0</v>
      </c>
      <c r="BF51" s="233">
        <f t="shared" si="85"/>
        <v>0</v>
      </c>
      <c r="BG51" s="233">
        <f t="shared" si="43"/>
        <v>0</v>
      </c>
      <c r="BH51" s="250">
        <f t="shared" si="44"/>
        <v>0</v>
      </c>
      <c r="BI51" s="250">
        <f t="shared" si="45"/>
        <v>0</v>
      </c>
    </row>
    <row r="52" spans="2:61" outlineLevel="1" x14ac:dyDescent="0.25">
      <c r="B52" s="99">
        <v>2059</v>
      </c>
      <c r="C52" s="194"/>
      <c r="D52" s="195"/>
      <c r="E52" s="254">
        <f t="shared" si="29"/>
        <v>0</v>
      </c>
      <c r="F52" s="311">
        <f t="shared" si="30"/>
        <v>0</v>
      </c>
      <c r="G52" s="186">
        <f t="shared" si="63"/>
        <v>0</v>
      </c>
      <c r="H52" s="187">
        <f t="shared" si="64"/>
        <v>0</v>
      </c>
      <c r="I52" s="188">
        <f t="shared" si="50"/>
        <v>0</v>
      </c>
      <c r="J52" s="186">
        <f>G52/kWh_MWh*_xlfn.XLOOKUP($B52,'eGRID CAMX'!$I$36:$I$91,'eGRID CAMX'!$H$36:$H$91)/lb_MT</f>
        <v>0</v>
      </c>
      <c r="K52" s="187">
        <f>H52/kWh_MWh*_xlfn.XLOOKUP($B52,'eGRID CAMX'!$I$36:$I$91,'eGRID CAMX'!$H$36:$H$91)/lb_MT</f>
        <v>0</v>
      </c>
      <c r="L52" s="188">
        <f t="shared" si="51"/>
        <v>0</v>
      </c>
      <c r="M52" s="186">
        <f t="shared" si="52"/>
        <v>0</v>
      </c>
      <c r="N52" s="261">
        <f t="shared" si="53"/>
        <v>0</v>
      </c>
      <c r="O52" s="188">
        <f t="shared" si="54"/>
        <v>0</v>
      </c>
      <c r="P52" s="262">
        <f>M52*_xlfn.XLOOKUP($B52,SB_Riverside_EMFAC!$BE$12:$BE$67,SB_Riverside_EMFAC!$BP$12:$BP$67)/g_MT</f>
        <v>0</v>
      </c>
      <c r="Q52" s="263">
        <f>N52*_xlfn.XLOOKUP($B52,SB_Riverside_EMFAC!$BE$12:$BE$67,SB_Riverside_EMFAC!$BP$12:$BP$67)/g_MT</f>
        <v>0</v>
      </c>
      <c r="R52" s="188">
        <f t="shared" si="55"/>
        <v>0</v>
      </c>
      <c r="S52" s="264">
        <f t="shared" si="56"/>
        <v>0</v>
      </c>
      <c r="T52" s="263">
        <f t="shared" si="57"/>
        <v>0</v>
      </c>
      <c r="U52" s="265">
        <f t="shared" si="58"/>
        <v>0</v>
      </c>
      <c r="V52" s="299">
        <f t="shared" si="65"/>
        <v>0</v>
      </c>
      <c r="W52" s="300">
        <f t="shared" si="66"/>
        <v>0</v>
      </c>
      <c r="X52" s="226">
        <f>_xlfn.XLOOKUP($B52,Amortization_Years,L2_Amortization)*L2_Hardware_Cost</f>
        <v>0</v>
      </c>
      <c r="Y52" s="243">
        <f>_xlfn.XLOOKUP($B52,Amortization_Years,L2_Amortization)*L2_Installation_Cost</f>
        <v>0</v>
      </c>
      <c r="Z52" s="243">
        <f t="shared" si="38"/>
        <v>0</v>
      </c>
      <c r="AA52" s="206">
        <f t="shared" si="67"/>
        <v>0</v>
      </c>
      <c r="AB52" s="206">
        <f t="shared" si="68"/>
        <v>0</v>
      </c>
      <c r="AC52" s="210">
        <f t="shared" si="69"/>
        <v>0</v>
      </c>
      <c r="AD52" s="214">
        <f t="shared" si="70"/>
        <v>0</v>
      </c>
      <c r="AE52" s="214">
        <f t="shared" si="71"/>
        <v>0</v>
      </c>
      <c r="AF52" s="228">
        <f t="shared" si="47"/>
        <v>0</v>
      </c>
      <c r="AG52" s="212">
        <f t="shared" si="72"/>
        <v>0</v>
      </c>
      <c r="AH52" s="231">
        <f>_xlfn.XLOOKUP($B52,Amortization_Years,DCFC_Amortization)*DCFC_Hardware_Cost</f>
        <v>0</v>
      </c>
      <c r="AI52" s="337">
        <f>_xlfn.XLOOKUP($B52,Amortization_Years,DCFC_Amortization)*DCFC_Installation_Cost</f>
        <v>0</v>
      </c>
      <c r="AJ52" s="337">
        <f t="shared" si="39"/>
        <v>0</v>
      </c>
      <c r="AK52" s="206">
        <f t="shared" si="73"/>
        <v>0</v>
      </c>
      <c r="AL52" s="206">
        <f t="shared" si="74"/>
        <v>0</v>
      </c>
      <c r="AM52" s="210">
        <f t="shared" si="75"/>
        <v>0</v>
      </c>
      <c r="AN52" s="214">
        <f t="shared" si="76"/>
        <v>0</v>
      </c>
      <c r="AO52" s="214">
        <f t="shared" si="77"/>
        <v>0</v>
      </c>
      <c r="AP52" s="228">
        <f t="shared" si="40"/>
        <v>0</v>
      </c>
      <c r="AQ52" s="233">
        <f t="shared" si="78"/>
        <v>0</v>
      </c>
      <c r="AR52" s="233">
        <f t="shared" si="41"/>
        <v>0</v>
      </c>
      <c r="AS52" s="233">
        <f t="shared" si="41"/>
        <v>0</v>
      </c>
      <c r="AT52" s="233">
        <f t="shared" si="42"/>
        <v>0</v>
      </c>
      <c r="AU52" s="216">
        <f t="shared" si="59"/>
        <v>0</v>
      </c>
      <c r="AV52" s="222">
        <f t="shared" si="60"/>
        <v>0</v>
      </c>
      <c r="AW52" s="223">
        <f t="shared" si="61"/>
        <v>0</v>
      </c>
      <c r="AX52" s="245">
        <f t="shared" si="62"/>
        <v>0</v>
      </c>
      <c r="AY52" s="243">
        <f t="shared" si="79"/>
        <v>0</v>
      </c>
      <c r="AZ52" s="214">
        <f t="shared" si="80"/>
        <v>0</v>
      </c>
      <c r="BA52" s="228">
        <f t="shared" si="49"/>
        <v>0</v>
      </c>
      <c r="BB52" s="212">
        <f t="shared" si="81"/>
        <v>0</v>
      </c>
      <c r="BC52" s="231">
        <f t="shared" si="82"/>
        <v>0</v>
      </c>
      <c r="BD52" s="214">
        <f t="shared" si="83"/>
        <v>0</v>
      </c>
      <c r="BE52" s="228">
        <f t="shared" si="84"/>
        <v>0</v>
      </c>
      <c r="BF52" s="233">
        <f t="shared" si="85"/>
        <v>0</v>
      </c>
      <c r="BG52" s="233">
        <f t="shared" si="43"/>
        <v>0</v>
      </c>
      <c r="BH52" s="250">
        <f t="shared" si="44"/>
        <v>0</v>
      </c>
      <c r="BI52" s="250">
        <f t="shared" si="45"/>
        <v>0</v>
      </c>
    </row>
    <row r="53" spans="2:61" outlineLevel="1" x14ac:dyDescent="0.25">
      <c r="B53" s="99">
        <v>2060</v>
      </c>
      <c r="C53" s="194"/>
      <c r="D53" s="195"/>
      <c r="E53" s="254">
        <f t="shared" si="29"/>
        <v>0</v>
      </c>
      <c r="F53" s="311">
        <f t="shared" si="30"/>
        <v>0</v>
      </c>
      <c r="G53" s="186">
        <f t="shared" si="63"/>
        <v>0</v>
      </c>
      <c r="H53" s="187">
        <f t="shared" si="64"/>
        <v>0</v>
      </c>
      <c r="I53" s="188">
        <f t="shared" si="50"/>
        <v>0</v>
      </c>
      <c r="J53" s="186">
        <f>G53/kWh_MWh*_xlfn.XLOOKUP($B53,'eGRID CAMX'!$I$36:$I$91,'eGRID CAMX'!$H$36:$H$91)/lb_MT</f>
        <v>0</v>
      </c>
      <c r="K53" s="187">
        <f>H53/kWh_MWh*_xlfn.XLOOKUP($B53,'eGRID CAMX'!$I$36:$I$91,'eGRID CAMX'!$H$36:$H$91)/lb_MT</f>
        <v>0</v>
      </c>
      <c r="L53" s="188">
        <f t="shared" si="51"/>
        <v>0</v>
      </c>
      <c r="M53" s="186">
        <f t="shared" si="52"/>
        <v>0</v>
      </c>
      <c r="N53" s="261">
        <f t="shared" si="53"/>
        <v>0</v>
      </c>
      <c r="O53" s="188">
        <f t="shared" si="54"/>
        <v>0</v>
      </c>
      <c r="P53" s="262">
        <f>M53*_xlfn.XLOOKUP($B53,SB_Riverside_EMFAC!$BE$12:$BE$67,SB_Riverside_EMFAC!$BP$12:$BP$67)/g_MT</f>
        <v>0</v>
      </c>
      <c r="Q53" s="263">
        <f>N53*_xlfn.XLOOKUP($B53,SB_Riverside_EMFAC!$BE$12:$BE$67,SB_Riverside_EMFAC!$BP$12:$BP$67)/g_MT</f>
        <v>0</v>
      </c>
      <c r="R53" s="188">
        <f t="shared" si="55"/>
        <v>0</v>
      </c>
      <c r="S53" s="264">
        <f t="shared" si="56"/>
        <v>0</v>
      </c>
      <c r="T53" s="263">
        <f t="shared" si="57"/>
        <v>0</v>
      </c>
      <c r="U53" s="265">
        <f t="shared" si="58"/>
        <v>0</v>
      </c>
      <c r="V53" s="299">
        <f t="shared" si="65"/>
        <v>0</v>
      </c>
      <c r="W53" s="300">
        <f t="shared" si="66"/>
        <v>0</v>
      </c>
      <c r="X53" s="226">
        <f>_xlfn.XLOOKUP($B53,Amortization_Years,L2_Amortization)*L2_Hardware_Cost</f>
        <v>0</v>
      </c>
      <c r="Y53" s="243">
        <f>_xlfn.XLOOKUP($B53,Amortization_Years,L2_Amortization)*L2_Installation_Cost</f>
        <v>0</v>
      </c>
      <c r="Z53" s="243">
        <f t="shared" si="38"/>
        <v>0</v>
      </c>
      <c r="AA53" s="206">
        <f t="shared" si="67"/>
        <v>0</v>
      </c>
      <c r="AB53" s="206">
        <f t="shared" si="68"/>
        <v>0</v>
      </c>
      <c r="AC53" s="210">
        <f t="shared" si="69"/>
        <v>0</v>
      </c>
      <c r="AD53" s="214">
        <f t="shared" si="70"/>
        <v>0</v>
      </c>
      <c r="AE53" s="214">
        <f t="shared" si="71"/>
        <v>0</v>
      </c>
      <c r="AF53" s="228">
        <f t="shared" si="47"/>
        <v>0</v>
      </c>
      <c r="AG53" s="212">
        <f t="shared" si="72"/>
        <v>0</v>
      </c>
      <c r="AH53" s="231">
        <f>_xlfn.XLOOKUP($B53,Amortization_Years,DCFC_Amortization)*DCFC_Hardware_Cost</f>
        <v>0</v>
      </c>
      <c r="AI53" s="337">
        <f>_xlfn.XLOOKUP($B53,Amortization_Years,DCFC_Amortization)*DCFC_Installation_Cost</f>
        <v>0</v>
      </c>
      <c r="AJ53" s="337">
        <f t="shared" si="39"/>
        <v>0</v>
      </c>
      <c r="AK53" s="206">
        <f t="shared" si="73"/>
        <v>0</v>
      </c>
      <c r="AL53" s="206">
        <f t="shared" si="74"/>
        <v>0</v>
      </c>
      <c r="AM53" s="210">
        <f t="shared" si="75"/>
        <v>0</v>
      </c>
      <c r="AN53" s="214">
        <f t="shared" si="76"/>
        <v>0</v>
      </c>
      <c r="AO53" s="214">
        <f t="shared" si="77"/>
        <v>0</v>
      </c>
      <c r="AP53" s="228">
        <f t="shared" si="40"/>
        <v>0</v>
      </c>
      <c r="AQ53" s="233">
        <f t="shared" si="78"/>
        <v>0</v>
      </c>
      <c r="AR53" s="233">
        <f t="shared" si="41"/>
        <v>0</v>
      </c>
      <c r="AS53" s="233">
        <f t="shared" si="41"/>
        <v>0</v>
      </c>
      <c r="AT53" s="233">
        <f t="shared" si="42"/>
        <v>0</v>
      </c>
      <c r="AU53" s="216">
        <f t="shared" si="59"/>
        <v>0</v>
      </c>
      <c r="AV53" s="222">
        <f t="shared" si="60"/>
        <v>0</v>
      </c>
      <c r="AW53" s="223">
        <f t="shared" si="61"/>
        <v>0</v>
      </c>
      <c r="AX53" s="245">
        <f t="shared" si="62"/>
        <v>0</v>
      </c>
      <c r="AY53" s="243">
        <f t="shared" si="79"/>
        <v>0</v>
      </c>
      <c r="AZ53" s="214">
        <f t="shared" si="80"/>
        <v>0</v>
      </c>
      <c r="BA53" s="228">
        <f t="shared" si="49"/>
        <v>0</v>
      </c>
      <c r="BB53" s="212">
        <f t="shared" si="81"/>
        <v>0</v>
      </c>
      <c r="BC53" s="231">
        <f t="shared" si="82"/>
        <v>0</v>
      </c>
      <c r="BD53" s="214">
        <f t="shared" si="83"/>
        <v>0</v>
      </c>
      <c r="BE53" s="228">
        <f t="shared" si="84"/>
        <v>0</v>
      </c>
      <c r="BF53" s="233">
        <f t="shared" si="85"/>
        <v>0</v>
      </c>
      <c r="BG53" s="233">
        <f t="shared" si="43"/>
        <v>0</v>
      </c>
      <c r="BH53" s="250">
        <f t="shared" si="44"/>
        <v>0</v>
      </c>
      <c r="BI53" s="250">
        <f t="shared" si="45"/>
        <v>0</v>
      </c>
    </row>
    <row r="54" spans="2:61" outlineLevel="1" x14ac:dyDescent="0.25">
      <c r="B54" s="99">
        <v>2061</v>
      </c>
      <c r="C54" s="194"/>
      <c r="D54" s="195"/>
      <c r="E54" s="254">
        <f t="shared" si="29"/>
        <v>0</v>
      </c>
      <c r="F54" s="311">
        <f t="shared" si="30"/>
        <v>0</v>
      </c>
      <c r="G54" s="186">
        <f t="shared" si="63"/>
        <v>0</v>
      </c>
      <c r="H54" s="187">
        <f t="shared" si="64"/>
        <v>0</v>
      </c>
      <c r="I54" s="188">
        <f t="shared" si="50"/>
        <v>0</v>
      </c>
      <c r="J54" s="186">
        <f>G54/kWh_MWh*_xlfn.XLOOKUP($B54,'eGRID CAMX'!$I$36:$I$91,'eGRID CAMX'!$H$36:$H$91)/lb_MT</f>
        <v>0</v>
      </c>
      <c r="K54" s="187">
        <f>H54/kWh_MWh*_xlfn.XLOOKUP($B54,'eGRID CAMX'!$I$36:$I$91,'eGRID CAMX'!$H$36:$H$91)/lb_MT</f>
        <v>0</v>
      </c>
      <c r="L54" s="188">
        <f t="shared" si="51"/>
        <v>0</v>
      </c>
      <c r="M54" s="186">
        <f t="shared" si="52"/>
        <v>0</v>
      </c>
      <c r="N54" s="261">
        <f t="shared" si="53"/>
        <v>0</v>
      </c>
      <c r="O54" s="188">
        <f t="shared" si="54"/>
        <v>0</v>
      </c>
      <c r="P54" s="262">
        <f>M54*_xlfn.XLOOKUP($B54,SB_Riverside_EMFAC!$BE$12:$BE$67,SB_Riverside_EMFAC!$BP$12:$BP$67)/g_MT</f>
        <v>0</v>
      </c>
      <c r="Q54" s="263">
        <f>N54*_xlfn.XLOOKUP($B54,SB_Riverside_EMFAC!$BE$12:$BE$67,SB_Riverside_EMFAC!$BP$12:$BP$67)/g_MT</f>
        <v>0</v>
      </c>
      <c r="R54" s="188">
        <f t="shared" si="55"/>
        <v>0</v>
      </c>
      <c r="S54" s="264">
        <f t="shared" si="56"/>
        <v>0</v>
      </c>
      <c r="T54" s="263">
        <f t="shared" si="57"/>
        <v>0</v>
      </c>
      <c r="U54" s="265">
        <f t="shared" si="58"/>
        <v>0</v>
      </c>
      <c r="V54" s="299">
        <f t="shared" si="65"/>
        <v>0</v>
      </c>
      <c r="W54" s="300">
        <f t="shared" si="66"/>
        <v>0</v>
      </c>
      <c r="X54" s="226">
        <f>_xlfn.XLOOKUP($B54,Amortization_Years,L2_Amortization)*L2_Hardware_Cost</f>
        <v>0</v>
      </c>
      <c r="Y54" s="243">
        <f>_xlfn.XLOOKUP($B54,Amortization_Years,L2_Amortization)*L2_Installation_Cost</f>
        <v>0</v>
      </c>
      <c r="Z54" s="243">
        <f t="shared" si="38"/>
        <v>0</v>
      </c>
      <c r="AA54" s="206">
        <f t="shared" si="67"/>
        <v>0</v>
      </c>
      <c r="AB54" s="206">
        <f t="shared" si="68"/>
        <v>0</v>
      </c>
      <c r="AC54" s="210">
        <f t="shared" si="69"/>
        <v>0</v>
      </c>
      <c r="AD54" s="214">
        <f t="shared" si="70"/>
        <v>0</v>
      </c>
      <c r="AE54" s="214">
        <f t="shared" si="71"/>
        <v>0</v>
      </c>
      <c r="AF54" s="228">
        <f t="shared" si="47"/>
        <v>0</v>
      </c>
      <c r="AG54" s="212">
        <f t="shared" si="72"/>
        <v>0</v>
      </c>
      <c r="AH54" s="231">
        <f>_xlfn.XLOOKUP($B54,Amortization_Years,DCFC_Amortization)*DCFC_Hardware_Cost</f>
        <v>0</v>
      </c>
      <c r="AI54" s="337">
        <f>_xlfn.XLOOKUP($B54,Amortization_Years,DCFC_Amortization)*DCFC_Installation_Cost</f>
        <v>0</v>
      </c>
      <c r="AJ54" s="337">
        <f t="shared" si="39"/>
        <v>0</v>
      </c>
      <c r="AK54" s="206">
        <f t="shared" si="73"/>
        <v>0</v>
      </c>
      <c r="AL54" s="206">
        <f t="shared" si="74"/>
        <v>0</v>
      </c>
      <c r="AM54" s="210">
        <f t="shared" si="75"/>
        <v>0</v>
      </c>
      <c r="AN54" s="214">
        <f t="shared" si="76"/>
        <v>0</v>
      </c>
      <c r="AO54" s="214">
        <f t="shared" si="77"/>
        <v>0</v>
      </c>
      <c r="AP54" s="228">
        <f t="shared" si="40"/>
        <v>0</v>
      </c>
      <c r="AQ54" s="233">
        <f t="shared" si="78"/>
        <v>0</v>
      </c>
      <c r="AR54" s="233">
        <f t="shared" si="41"/>
        <v>0</v>
      </c>
      <c r="AS54" s="233">
        <f t="shared" si="41"/>
        <v>0</v>
      </c>
      <c r="AT54" s="233">
        <f t="shared" si="42"/>
        <v>0</v>
      </c>
      <c r="AU54" s="216">
        <f t="shared" si="59"/>
        <v>0</v>
      </c>
      <c r="AV54" s="222">
        <f t="shared" si="60"/>
        <v>0</v>
      </c>
      <c r="AW54" s="223">
        <f t="shared" si="61"/>
        <v>0</v>
      </c>
      <c r="AX54" s="245">
        <f t="shared" si="62"/>
        <v>0</v>
      </c>
      <c r="AY54" s="243">
        <f t="shared" si="79"/>
        <v>0</v>
      </c>
      <c r="AZ54" s="214">
        <f t="shared" si="80"/>
        <v>0</v>
      </c>
      <c r="BA54" s="228">
        <f t="shared" si="49"/>
        <v>0</v>
      </c>
      <c r="BB54" s="212">
        <f t="shared" si="81"/>
        <v>0</v>
      </c>
      <c r="BC54" s="231">
        <f t="shared" si="82"/>
        <v>0</v>
      </c>
      <c r="BD54" s="214">
        <f t="shared" si="83"/>
        <v>0</v>
      </c>
      <c r="BE54" s="228">
        <f t="shared" si="84"/>
        <v>0</v>
      </c>
      <c r="BF54" s="233">
        <f t="shared" si="85"/>
        <v>0</v>
      </c>
      <c r="BG54" s="233">
        <f t="shared" si="43"/>
        <v>0</v>
      </c>
      <c r="BH54" s="250">
        <f t="shared" si="44"/>
        <v>0</v>
      </c>
      <c r="BI54" s="250">
        <f t="shared" si="45"/>
        <v>0</v>
      </c>
    </row>
    <row r="55" spans="2:61" outlineLevel="1" x14ac:dyDescent="0.25">
      <c r="B55" s="99">
        <v>2062</v>
      </c>
      <c r="C55" s="194"/>
      <c r="D55" s="195"/>
      <c r="E55" s="254">
        <f t="shared" si="29"/>
        <v>0</v>
      </c>
      <c r="F55" s="311">
        <f t="shared" si="30"/>
        <v>0</v>
      </c>
      <c r="G55" s="186">
        <f t="shared" si="63"/>
        <v>0</v>
      </c>
      <c r="H55" s="187">
        <f t="shared" si="64"/>
        <v>0</v>
      </c>
      <c r="I55" s="188">
        <f t="shared" si="50"/>
        <v>0</v>
      </c>
      <c r="J55" s="186">
        <f>G55/kWh_MWh*_xlfn.XLOOKUP($B55,'eGRID CAMX'!$I$36:$I$91,'eGRID CAMX'!$H$36:$H$91)/lb_MT</f>
        <v>0</v>
      </c>
      <c r="K55" s="187">
        <f>H55/kWh_MWh*_xlfn.XLOOKUP($B55,'eGRID CAMX'!$I$36:$I$91,'eGRID CAMX'!$H$36:$H$91)/lb_MT</f>
        <v>0</v>
      </c>
      <c r="L55" s="188">
        <f t="shared" si="51"/>
        <v>0</v>
      </c>
      <c r="M55" s="186">
        <f t="shared" si="52"/>
        <v>0</v>
      </c>
      <c r="N55" s="261">
        <f t="shared" si="53"/>
        <v>0</v>
      </c>
      <c r="O55" s="188">
        <f t="shared" si="54"/>
        <v>0</v>
      </c>
      <c r="P55" s="262">
        <f>M55*_xlfn.XLOOKUP($B55,SB_Riverside_EMFAC!$BE$12:$BE$67,SB_Riverside_EMFAC!$BP$12:$BP$67)/g_MT</f>
        <v>0</v>
      </c>
      <c r="Q55" s="263">
        <f>N55*_xlfn.XLOOKUP($B55,SB_Riverside_EMFAC!$BE$12:$BE$67,SB_Riverside_EMFAC!$BP$12:$BP$67)/g_MT</f>
        <v>0</v>
      </c>
      <c r="R55" s="188">
        <f t="shared" si="55"/>
        <v>0</v>
      </c>
      <c r="S55" s="264">
        <f t="shared" si="56"/>
        <v>0</v>
      </c>
      <c r="T55" s="263">
        <f t="shared" si="57"/>
        <v>0</v>
      </c>
      <c r="U55" s="265">
        <f t="shared" si="58"/>
        <v>0</v>
      </c>
      <c r="V55" s="299">
        <f t="shared" si="65"/>
        <v>0</v>
      </c>
      <c r="W55" s="300">
        <f t="shared" si="66"/>
        <v>0</v>
      </c>
      <c r="X55" s="226">
        <f>_xlfn.XLOOKUP($B55,Amortization_Years,L2_Amortization)*L2_Hardware_Cost</f>
        <v>0</v>
      </c>
      <c r="Y55" s="243">
        <f>_xlfn.XLOOKUP($B55,Amortization_Years,L2_Amortization)*L2_Installation_Cost</f>
        <v>0</v>
      </c>
      <c r="Z55" s="243">
        <f t="shared" si="38"/>
        <v>0</v>
      </c>
      <c r="AA55" s="206">
        <f t="shared" si="67"/>
        <v>0</v>
      </c>
      <c r="AB55" s="206">
        <f t="shared" si="68"/>
        <v>0</v>
      </c>
      <c r="AC55" s="210">
        <f t="shared" si="69"/>
        <v>0</v>
      </c>
      <c r="AD55" s="214">
        <f t="shared" si="70"/>
        <v>0</v>
      </c>
      <c r="AE55" s="214">
        <f t="shared" si="71"/>
        <v>0</v>
      </c>
      <c r="AF55" s="228">
        <f t="shared" si="47"/>
        <v>0</v>
      </c>
      <c r="AG55" s="212">
        <f t="shared" si="72"/>
        <v>0</v>
      </c>
      <c r="AH55" s="231">
        <f>_xlfn.XLOOKUP($B55,Amortization_Years,DCFC_Amortization)*DCFC_Hardware_Cost</f>
        <v>0</v>
      </c>
      <c r="AI55" s="337">
        <f>_xlfn.XLOOKUP($B55,Amortization_Years,DCFC_Amortization)*DCFC_Installation_Cost</f>
        <v>0</v>
      </c>
      <c r="AJ55" s="337">
        <f t="shared" si="39"/>
        <v>0</v>
      </c>
      <c r="AK55" s="206">
        <f t="shared" si="73"/>
        <v>0</v>
      </c>
      <c r="AL55" s="206">
        <f t="shared" si="74"/>
        <v>0</v>
      </c>
      <c r="AM55" s="210">
        <f t="shared" si="75"/>
        <v>0</v>
      </c>
      <c r="AN55" s="214">
        <f t="shared" si="76"/>
        <v>0</v>
      </c>
      <c r="AO55" s="214">
        <f t="shared" si="77"/>
        <v>0</v>
      </c>
      <c r="AP55" s="228">
        <f t="shared" si="40"/>
        <v>0</v>
      </c>
      <c r="AQ55" s="233">
        <f t="shared" si="78"/>
        <v>0</v>
      </c>
      <c r="AR55" s="233">
        <f t="shared" si="41"/>
        <v>0</v>
      </c>
      <c r="AS55" s="233">
        <f t="shared" si="41"/>
        <v>0</v>
      </c>
      <c r="AT55" s="233">
        <f t="shared" si="42"/>
        <v>0</v>
      </c>
      <c r="AU55" s="216">
        <f t="shared" si="59"/>
        <v>0</v>
      </c>
      <c r="AV55" s="222">
        <f t="shared" si="60"/>
        <v>0</v>
      </c>
      <c r="AW55" s="223">
        <f t="shared" si="61"/>
        <v>0</v>
      </c>
      <c r="AX55" s="245">
        <f t="shared" si="62"/>
        <v>0</v>
      </c>
      <c r="AY55" s="243">
        <f t="shared" si="79"/>
        <v>0</v>
      </c>
      <c r="AZ55" s="214">
        <f t="shared" si="80"/>
        <v>0</v>
      </c>
      <c r="BA55" s="228">
        <f t="shared" si="49"/>
        <v>0</v>
      </c>
      <c r="BB55" s="212">
        <f t="shared" si="81"/>
        <v>0</v>
      </c>
      <c r="BC55" s="231">
        <f t="shared" si="82"/>
        <v>0</v>
      </c>
      <c r="BD55" s="214">
        <f t="shared" si="83"/>
        <v>0</v>
      </c>
      <c r="BE55" s="228">
        <f t="shared" si="84"/>
        <v>0</v>
      </c>
      <c r="BF55" s="233">
        <f t="shared" si="85"/>
        <v>0</v>
      </c>
      <c r="BG55" s="233">
        <f t="shared" si="43"/>
        <v>0</v>
      </c>
      <c r="BH55" s="250">
        <f t="shared" si="44"/>
        <v>0</v>
      </c>
      <c r="BI55" s="250">
        <f t="shared" si="45"/>
        <v>0</v>
      </c>
    </row>
    <row r="56" spans="2:61" outlineLevel="1" x14ac:dyDescent="0.25">
      <c r="B56" s="99">
        <v>2063</v>
      </c>
      <c r="C56" s="194"/>
      <c r="D56" s="195"/>
      <c r="E56" s="254">
        <f t="shared" si="29"/>
        <v>0</v>
      </c>
      <c r="F56" s="311">
        <f t="shared" si="30"/>
        <v>0</v>
      </c>
      <c r="G56" s="186">
        <f t="shared" si="63"/>
        <v>0</v>
      </c>
      <c r="H56" s="187">
        <f t="shared" si="64"/>
        <v>0</v>
      </c>
      <c r="I56" s="188">
        <f t="shared" si="50"/>
        <v>0</v>
      </c>
      <c r="J56" s="186">
        <f>G56/kWh_MWh*_xlfn.XLOOKUP($B56,'eGRID CAMX'!$I$36:$I$91,'eGRID CAMX'!$H$36:$H$91)/lb_MT</f>
        <v>0</v>
      </c>
      <c r="K56" s="187">
        <f>H56/kWh_MWh*_xlfn.XLOOKUP($B56,'eGRID CAMX'!$I$36:$I$91,'eGRID CAMX'!$H$36:$H$91)/lb_MT</f>
        <v>0</v>
      </c>
      <c r="L56" s="188">
        <f t="shared" si="51"/>
        <v>0</v>
      </c>
      <c r="M56" s="186">
        <f t="shared" si="52"/>
        <v>0</v>
      </c>
      <c r="N56" s="261">
        <f t="shared" si="53"/>
        <v>0</v>
      </c>
      <c r="O56" s="188">
        <f t="shared" si="54"/>
        <v>0</v>
      </c>
      <c r="P56" s="262">
        <f>M56*_xlfn.XLOOKUP($B56,SB_Riverside_EMFAC!$BE$12:$BE$67,SB_Riverside_EMFAC!$BP$12:$BP$67)/g_MT</f>
        <v>0</v>
      </c>
      <c r="Q56" s="263">
        <f>N56*_xlfn.XLOOKUP($B56,SB_Riverside_EMFAC!$BE$12:$BE$67,SB_Riverside_EMFAC!$BP$12:$BP$67)/g_MT</f>
        <v>0</v>
      </c>
      <c r="R56" s="188">
        <f t="shared" si="55"/>
        <v>0</v>
      </c>
      <c r="S56" s="264">
        <f t="shared" si="56"/>
        <v>0</v>
      </c>
      <c r="T56" s="263">
        <f t="shared" si="57"/>
        <v>0</v>
      </c>
      <c r="U56" s="265">
        <f t="shared" si="58"/>
        <v>0</v>
      </c>
      <c r="V56" s="299">
        <f t="shared" si="65"/>
        <v>0</v>
      </c>
      <c r="W56" s="300">
        <f t="shared" si="66"/>
        <v>0</v>
      </c>
      <c r="X56" s="226">
        <f>_xlfn.XLOOKUP($B56,Amortization_Years,L2_Amortization)*L2_Hardware_Cost</f>
        <v>0</v>
      </c>
      <c r="Y56" s="243">
        <f>_xlfn.XLOOKUP($B56,Amortization_Years,L2_Amortization)*L2_Installation_Cost</f>
        <v>0</v>
      </c>
      <c r="Z56" s="243">
        <f t="shared" si="38"/>
        <v>0</v>
      </c>
      <c r="AA56" s="206">
        <f t="shared" si="67"/>
        <v>0</v>
      </c>
      <c r="AB56" s="206">
        <f t="shared" si="68"/>
        <v>0</v>
      </c>
      <c r="AC56" s="210">
        <f t="shared" si="69"/>
        <v>0</v>
      </c>
      <c r="AD56" s="214">
        <f t="shared" si="70"/>
        <v>0</v>
      </c>
      <c r="AE56" s="214">
        <f t="shared" si="71"/>
        <v>0</v>
      </c>
      <c r="AF56" s="228">
        <f t="shared" si="47"/>
        <v>0</v>
      </c>
      <c r="AG56" s="212">
        <f t="shared" si="72"/>
        <v>0</v>
      </c>
      <c r="AH56" s="231">
        <f>_xlfn.XLOOKUP($B56,Amortization_Years,DCFC_Amortization)*DCFC_Hardware_Cost</f>
        <v>0</v>
      </c>
      <c r="AI56" s="337">
        <f>_xlfn.XLOOKUP($B56,Amortization_Years,DCFC_Amortization)*DCFC_Installation_Cost</f>
        <v>0</v>
      </c>
      <c r="AJ56" s="337">
        <f t="shared" si="39"/>
        <v>0</v>
      </c>
      <c r="AK56" s="206">
        <f t="shared" si="73"/>
        <v>0</v>
      </c>
      <c r="AL56" s="206">
        <f t="shared" si="74"/>
        <v>0</v>
      </c>
      <c r="AM56" s="210">
        <f t="shared" si="75"/>
        <v>0</v>
      </c>
      <c r="AN56" s="214">
        <f t="shared" si="76"/>
        <v>0</v>
      </c>
      <c r="AO56" s="214">
        <f t="shared" si="77"/>
        <v>0</v>
      </c>
      <c r="AP56" s="228">
        <f t="shared" si="40"/>
        <v>0</v>
      </c>
      <c r="AQ56" s="233">
        <f t="shared" si="78"/>
        <v>0</v>
      </c>
      <c r="AR56" s="233">
        <f t="shared" si="41"/>
        <v>0</v>
      </c>
      <c r="AS56" s="233">
        <f t="shared" si="41"/>
        <v>0</v>
      </c>
      <c r="AT56" s="233">
        <f t="shared" si="42"/>
        <v>0</v>
      </c>
      <c r="AU56" s="216">
        <f t="shared" si="59"/>
        <v>0</v>
      </c>
      <c r="AV56" s="222">
        <f t="shared" si="60"/>
        <v>0</v>
      </c>
      <c r="AW56" s="223">
        <f t="shared" si="61"/>
        <v>0</v>
      </c>
      <c r="AX56" s="245">
        <f t="shared" si="62"/>
        <v>0</v>
      </c>
      <c r="AY56" s="243">
        <f t="shared" si="79"/>
        <v>0</v>
      </c>
      <c r="AZ56" s="214">
        <f t="shared" si="80"/>
        <v>0</v>
      </c>
      <c r="BA56" s="228">
        <f t="shared" si="49"/>
        <v>0</v>
      </c>
      <c r="BB56" s="212">
        <f t="shared" si="81"/>
        <v>0</v>
      </c>
      <c r="BC56" s="231">
        <f t="shared" si="82"/>
        <v>0</v>
      </c>
      <c r="BD56" s="214">
        <f t="shared" si="83"/>
        <v>0</v>
      </c>
      <c r="BE56" s="228">
        <f t="shared" si="84"/>
        <v>0</v>
      </c>
      <c r="BF56" s="233">
        <f t="shared" si="85"/>
        <v>0</v>
      </c>
      <c r="BG56" s="233">
        <f t="shared" si="43"/>
        <v>0</v>
      </c>
      <c r="BH56" s="250">
        <f t="shared" si="44"/>
        <v>0</v>
      </c>
      <c r="BI56" s="250">
        <f t="shared" si="45"/>
        <v>0</v>
      </c>
    </row>
    <row r="57" spans="2:61" outlineLevel="1" x14ac:dyDescent="0.25">
      <c r="B57" s="99">
        <v>2064</v>
      </c>
      <c r="C57" s="194"/>
      <c r="D57" s="195"/>
      <c r="E57" s="254">
        <f t="shared" si="29"/>
        <v>0</v>
      </c>
      <c r="F57" s="311">
        <f t="shared" si="30"/>
        <v>0</v>
      </c>
      <c r="G57" s="186">
        <f t="shared" si="63"/>
        <v>0</v>
      </c>
      <c r="H57" s="187">
        <f t="shared" si="64"/>
        <v>0</v>
      </c>
      <c r="I57" s="188">
        <f t="shared" si="50"/>
        <v>0</v>
      </c>
      <c r="J57" s="186">
        <f>G57/kWh_MWh*_xlfn.XLOOKUP($B57,'eGRID CAMX'!$I$36:$I$91,'eGRID CAMX'!$H$36:$H$91)/lb_MT</f>
        <v>0</v>
      </c>
      <c r="K57" s="187">
        <f>H57/kWh_MWh*_xlfn.XLOOKUP($B57,'eGRID CAMX'!$I$36:$I$91,'eGRID CAMX'!$H$36:$H$91)/lb_MT</f>
        <v>0</v>
      </c>
      <c r="L57" s="188">
        <f t="shared" si="51"/>
        <v>0</v>
      </c>
      <c r="M57" s="186">
        <f t="shared" si="52"/>
        <v>0</v>
      </c>
      <c r="N57" s="261">
        <f t="shared" si="53"/>
        <v>0</v>
      </c>
      <c r="O57" s="188">
        <f t="shared" si="54"/>
        <v>0</v>
      </c>
      <c r="P57" s="262">
        <f>M57*_xlfn.XLOOKUP($B57,SB_Riverside_EMFAC!$BE$12:$BE$67,SB_Riverside_EMFAC!$BP$12:$BP$67)/g_MT</f>
        <v>0</v>
      </c>
      <c r="Q57" s="263">
        <f>N57*_xlfn.XLOOKUP($B57,SB_Riverside_EMFAC!$BE$12:$BE$67,SB_Riverside_EMFAC!$BP$12:$BP$67)/g_MT</f>
        <v>0</v>
      </c>
      <c r="R57" s="188">
        <f t="shared" si="55"/>
        <v>0</v>
      </c>
      <c r="S57" s="264">
        <f t="shared" si="56"/>
        <v>0</v>
      </c>
      <c r="T57" s="263">
        <f t="shared" si="57"/>
        <v>0</v>
      </c>
      <c r="U57" s="265">
        <f t="shared" si="58"/>
        <v>0</v>
      </c>
      <c r="V57" s="299">
        <f t="shared" si="65"/>
        <v>0</v>
      </c>
      <c r="W57" s="300">
        <f t="shared" si="66"/>
        <v>0</v>
      </c>
      <c r="X57" s="226">
        <f>_xlfn.XLOOKUP($B57,Amortization_Years,L2_Amortization)*L2_Hardware_Cost</f>
        <v>0</v>
      </c>
      <c r="Y57" s="243">
        <f>_xlfn.XLOOKUP($B57,Amortization_Years,L2_Amortization)*L2_Installation_Cost</f>
        <v>0</v>
      </c>
      <c r="Z57" s="243">
        <f t="shared" si="38"/>
        <v>0</v>
      </c>
      <c r="AA57" s="206">
        <f t="shared" si="67"/>
        <v>0</v>
      </c>
      <c r="AB57" s="206">
        <f t="shared" si="68"/>
        <v>0</v>
      </c>
      <c r="AC57" s="210">
        <f t="shared" si="69"/>
        <v>0</v>
      </c>
      <c r="AD57" s="214">
        <f t="shared" si="70"/>
        <v>0</v>
      </c>
      <c r="AE57" s="214">
        <f t="shared" si="71"/>
        <v>0</v>
      </c>
      <c r="AF57" s="228">
        <f t="shared" si="47"/>
        <v>0</v>
      </c>
      <c r="AG57" s="212">
        <f t="shared" si="72"/>
        <v>0</v>
      </c>
      <c r="AH57" s="231">
        <f>_xlfn.XLOOKUP($B57,Amortization_Years,DCFC_Amortization)*DCFC_Hardware_Cost</f>
        <v>0</v>
      </c>
      <c r="AI57" s="337">
        <f>_xlfn.XLOOKUP($B57,Amortization_Years,DCFC_Amortization)*DCFC_Installation_Cost</f>
        <v>0</v>
      </c>
      <c r="AJ57" s="337">
        <f t="shared" si="39"/>
        <v>0</v>
      </c>
      <c r="AK57" s="206">
        <f t="shared" si="73"/>
        <v>0</v>
      </c>
      <c r="AL57" s="206">
        <f t="shared" si="74"/>
        <v>0</v>
      </c>
      <c r="AM57" s="210">
        <f t="shared" si="75"/>
        <v>0</v>
      </c>
      <c r="AN57" s="214">
        <f t="shared" si="76"/>
        <v>0</v>
      </c>
      <c r="AO57" s="214">
        <f t="shared" si="77"/>
        <v>0</v>
      </c>
      <c r="AP57" s="228">
        <f t="shared" si="40"/>
        <v>0</v>
      </c>
      <c r="AQ57" s="233">
        <f t="shared" si="78"/>
        <v>0</v>
      </c>
      <c r="AR57" s="233">
        <f t="shared" si="41"/>
        <v>0</v>
      </c>
      <c r="AS57" s="233">
        <f t="shared" si="41"/>
        <v>0</v>
      </c>
      <c r="AT57" s="233">
        <f t="shared" si="42"/>
        <v>0</v>
      </c>
      <c r="AU57" s="216">
        <f t="shared" si="59"/>
        <v>0</v>
      </c>
      <c r="AV57" s="222">
        <f t="shared" si="60"/>
        <v>0</v>
      </c>
      <c r="AW57" s="223">
        <f t="shared" si="61"/>
        <v>0</v>
      </c>
      <c r="AX57" s="245">
        <f t="shared" si="62"/>
        <v>0</v>
      </c>
      <c r="AY57" s="243">
        <f t="shared" si="79"/>
        <v>0</v>
      </c>
      <c r="AZ57" s="214">
        <f t="shared" si="80"/>
        <v>0</v>
      </c>
      <c r="BA57" s="228">
        <f t="shared" si="49"/>
        <v>0</v>
      </c>
      <c r="BB57" s="212">
        <f t="shared" si="81"/>
        <v>0</v>
      </c>
      <c r="BC57" s="231">
        <f t="shared" si="82"/>
        <v>0</v>
      </c>
      <c r="BD57" s="214">
        <f t="shared" si="83"/>
        <v>0</v>
      </c>
      <c r="BE57" s="228">
        <f t="shared" si="84"/>
        <v>0</v>
      </c>
      <c r="BF57" s="233">
        <f t="shared" si="85"/>
        <v>0</v>
      </c>
      <c r="BG57" s="233">
        <f t="shared" si="43"/>
        <v>0</v>
      </c>
      <c r="BH57" s="250">
        <f t="shared" si="44"/>
        <v>0</v>
      </c>
      <c r="BI57" s="250">
        <f t="shared" si="45"/>
        <v>0</v>
      </c>
    </row>
    <row r="58" spans="2:61" outlineLevel="1" x14ac:dyDescent="0.25">
      <c r="B58" s="99">
        <v>2065</v>
      </c>
      <c r="C58" s="194"/>
      <c r="D58" s="195"/>
      <c r="E58" s="254">
        <f t="shared" si="29"/>
        <v>0</v>
      </c>
      <c r="F58" s="311">
        <f t="shared" si="30"/>
        <v>0</v>
      </c>
      <c r="G58" s="186">
        <f t="shared" si="63"/>
        <v>0</v>
      </c>
      <c r="H58" s="187">
        <f t="shared" si="64"/>
        <v>0</v>
      </c>
      <c r="I58" s="188">
        <f t="shared" si="50"/>
        <v>0</v>
      </c>
      <c r="J58" s="186">
        <f>G58/kWh_MWh*_xlfn.XLOOKUP($B58,'eGRID CAMX'!$I$36:$I$91,'eGRID CAMX'!$H$36:$H$91)/lb_MT</f>
        <v>0</v>
      </c>
      <c r="K58" s="187">
        <f>H58/kWh_MWh*_xlfn.XLOOKUP($B58,'eGRID CAMX'!$I$36:$I$91,'eGRID CAMX'!$H$36:$H$91)/lb_MT</f>
        <v>0</v>
      </c>
      <c r="L58" s="188">
        <f t="shared" si="51"/>
        <v>0</v>
      </c>
      <c r="M58" s="186">
        <f t="shared" si="52"/>
        <v>0</v>
      </c>
      <c r="N58" s="261">
        <f t="shared" si="53"/>
        <v>0</v>
      </c>
      <c r="O58" s="188">
        <f t="shared" si="54"/>
        <v>0</v>
      </c>
      <c r="P58" s="262">
        <f>M58*_xlfn.XLOOKUP($B58,SB_Riverside_EMFAC!$BE$12:$BE$67,SB_Riverside_EMFAC!$BP$12:$BP$67)/g_MT</f>
        <v>0</v>
      </c>
      <c r="Q58" s="263">
        <f>N58*_xlfn.XLOOKUP($B58,SB_Riverside_EMFAC!$BE$12:$BE$67,SB_Riverside_EMFAC!$BP$12:$BP$67)/g_MT</f>
        <v>0</v>
      </c>
      <c r="R58" s="188">
        <f t="shared" si="55"/>
        <v>0</v>
      </c>
      <c r="S58" s="264">
        <f t="shared" si="56"/>
        <v>0</v>
      </c>
      <c r="T58" s="263">
        <f t="shared" si="57"/>
        <v>0</v>
      </c>
      <c r="U58" s="265">
        <f t="shared" si="58"/>
        <v>0</v>
      </c>
      <c r="V58" s="299">
        <f t="shared" si="65"/>
        <v>0</v>
      </c>
      <c r="W58" s="300">
        <f t="shared" si="66"/>
        <v>0</v>
      </c>
      <c r="X58" s="226">
        <f>_xlfn.XLOOKUP($B58,Amortization_Years,L2_Amortization)*L2_Hardware_Cost</f>
        <v>0</v>
      </c>
      <c r="Y58" s="243">
        <f>_xlfn.XLOOKUP($B58,Amortization_Years,L2_Amortization)*L2_Installation_Cost</f>
        <v>0</v>
      </c>
      <c r="Z58" s="243">
        <f t="shared" si="38"/>
        <v>0</v>
      </c>
      <c r="AA58" s="206">
        <f t="shared" si="67"/>
        <v>0</v>
      </c>
      <c r="AB58" s="206">
        <f t="shared" si="68"/>
        <v>0</v>
      </c>
      <c r="AC58" s="210">
        <f t="shared" si="69"/>
        <v>0</v>
      </c>
      <c r="AD58" s="214">
        <f t="shared" si="70"/>
        <v>0</v>
      </c>
      <c r="AE58" s="214">
        <f t="shared" si="71"/>
        <v>0</v>
      </c>
      <c r="AF58" s="228">
        <f t="shared" si="47"/>
        <v>0</v>
      </c>
      <c r="AG58" s="212">
        <f t="shared" si="72"/>
        <v>0</v>
      </c>
      <c r="AH58" s="231">
        <f>_xlfn.XLOOKUP($B58,Amortization_Years,DCFC_Amortization)*DCFC_Hardware_Cost</f>
        <v>0</v>
      </c>
      <c r="AI58" s="337">
        <f>_xlfn.XLOOKUP($B58,Amortization_Years,DCFC_Amortization)*DCFC_Installation_Cost</f>
        <v>0</v>
      </c>
      <c r="AJ58" s="337">
        <f t="shared" si="39"/>
        <v>0</v>
      </c>
      <c r="AK58" s="206">
        <f t="shared" si="73"/>
        <v>0</v>
      </c>
      <c r="AL58" s="206">
        <f t="shared" si="74"/>
        <v>0</v>
      </c>
      <c r="AM58" s="210">
        <f t="shared" si="75"/>
        <v>0</v>
      </c>
      <c r="AN58" s="214">
        <f t="shared" si="76"/>
        <v>0</v>
      </c>
      <c r="AO58" s="214">
        <f t="shared" si="77"/>
        <v>0</v>
      </c>
      <c r="AP58" s="228">
        <f t="shared" si="40"/>
        <v>0</v>
      </c>
      <c r="AQ58" s="233">
        <f t="shared" si="78"/>
        <v>0</v>
      </c>
      <c r="AR58" s="233">
        <f t="shared" si="41"/>
        <v>0</v>
      </c>
      <c r="AS58" s="233">
        <f t="shared" si="41"/>
        <v>0</v>
      </c>
      <c r="AT58" s="233">
        <f t="shared" si="42"/>
        <v>0</v>
      </c>
      <c r="AU58" s="216">
        <f t="shared" si="59"/>
        <v>0</v>
      </c>
      <c r="AV58" s="222">
        <f t="shared" si="60"/>
        <v>0</v>
      </c>
      <c r="AW58" s="223">
        <f t="shared" si="61"/>
        <v>0</v>
      </c>
      <c r="AX58" s="245">
        <f t="shared" si="62"/>
        <v>0</v>
      </c>
      <c r="AY58" s="243">
        <f t="shared" si="79"/>
        <v>0</v>
      </c>
      <c r="AZ58" s="214">
        <f t="shared" si="80"/>
        <v>0</v>
      </c>
      <c r="BA58" s="228">
        <f t="shared" si="49"/>
        <v>0</v>
      </c>
      <c r="BB58" s="212">
        <f t="shared" si="81"/>
        <v>0</v>
      </c>
      <c r="BC58" s="231">
        <f t="shared" si="82"/>
        <v>0</v>
      </c>
      <c r="BD58" s="214">
        <f t="shared" si="83"/>
        <v>0</v>
      </c>
      <c r="BE58" s="228">
        <f t="shared" si="84"/>
        <v>0</v>
      </c>
      <c r="BF58" s="233">
        <f t="shared" si="85"/>
        <v>0</v>
      </c>
      <c r="BG58" s="233">
        <f t="shared" si="43"/>
        <v>0</v>
      </c>
      <c r="BH58" s="250">
        <f t="shared" si="44"/>
        <v>0</v>
      </c>
      <c r="BI58" s="250">
        <f t="shared" si="45"/>
        <v>0</v>
      </c>
    </row>
    <row r="59" spans="2:61" outlineLevel="1" x14ac:dyDescent="0.25">
      <c r="B59" s="99">
        <v>2066</v>
      </c>
      <c r="C59" s="194"/>
      <c r="D59" s="195"/>
      <c r="E59" s="254">
        <f t="shared" si="29"/>
        <v>0</v>
      </c>
      <c r="F59" s="311">
        <f t="shared" si="30"/>
        <v>0</v>
      </c>
      <c r="G59" s="186">
        <f t="shared" si="63"/>
        <v>0</v>
      </c>
      <c r="H59" s="187">
        <f t="shared" si="64"/>
        <v>0</v>
      </c>
      <c r="I59" s="188">
        <f t="shared" si="50"/>
        <v>0</v>
      </c>
      <c r="J59" s="186">
        <f>G59/kWh_MWh*_xlfn.XLOOKUP($B59,'eGRID CAMX'!$I$36:$I$91,'eGRID CAMX'!$H$36:$H$91)/lb_MT</f>
        <v>0</v>
      </c>
      <c r="K59" s="187">
        <f>H59/kWh_MWh*_xlfn.XLOOKUP($B59,'eGRID CAMX'!$I$36:$I$91,'eGRID CAMX'!$H$36:$H$91)/lb_MT</f>
        <v>0</v>
      </c>
      <c r="L59" s="188">
        <f t="shared" si="51"/>
        <v>0</v>
      </c>
      <c r="M59" s="186">
        <f t="shared" si="52"/>
        <v>0</v>
      </c>
      <c r="N59" s="261">
        <f t="shared" si="53"/>
        <v>0</v>
      </c>
      <c r="O59" s="188">
        <f t="shared" si="54"/>
        <v>0</v>
      </c>
      <c r="P59" s="262">
        <f>M59*_xlfn.XLOOKUP($B59,SB_Riverside_EMFAC!$BE$12:$BE$67,SB_Riverside_EMFAC!$BP$12:$BP$67)/g_MT</f>
        <v>0</v>
      </c>
      <c r="Q59" s="263">
        <f>N59*_xlfn.XLOOKUP($B59,SB_Riverside_EMFAC!$BE$12:$BE$67,SB_Riverside_EMFAC!$BP$12:$BP$67)/g_MT</f>
        <v>0</v>
      </c>
      <c r="R59" s="188">
        <f t="shared" si="55"/>
        <v>0</v>
      </c>
      <c r="S59" s="264">
        <f t="shared" si="56"/>
        <v>0</v>
      </c>
      <c r="T59" s="263">
        <f t="shared" si="57"/>
        <v>0</v>
      </c>
      <c r="U59" s="265">
        <f t="shared" si="58"/>
        <v>0</v>
      </c>
      <c r="V59" s="299">
        <f t="shared" si="65"/>
        <v>0</v>
      </c>
      <c r="W59" s="300">
        <f t="shared" si="66"/>
        <v>0</v>
      </c>
      <c r="X59" s="226">
        <f>_xlfn.XLOOKUP($B59,Amortization_Years,L2_Amortization)*L2_Hardware_Cost</f>
        <v>0</v>
      </c>
      <c r="Y59" s="243">
        <f>_xlfn.XLOOKUP($B59,Amortization_Years,L2_Amortization)*L2_Installation_Cost</f>
        <v>0</v>
      </c>
      <c r="Z59" s="243">
        <f t="shared" si="38"/>
        <v>0</v>
      </c>
      <c r="AA59" s="206">
        <f t="shared" si="67"/>
        <v>0</v>
      </c>
      <c r="AB59" s="206">
        <f t="shared" si="68"/>
        <v>0</v>
      </c>
      <c r="AC59" s="210">
        <f t="shared" si="69"/>
        <v>0</v>
      </c>
      <c r="AD59" s="214">
        <f t="shared" si="70"/>
        <v>0</v>
      </c>
      <c r="AE59" s="214">
        <f t="shared" si="71"/>
        <v>0</v>
      </c>
      <c r="AF59" s="228">
        <f t="shared" si="47"/>
        <v>0</v>
      </c>
      <c r="AG59" s="212">
        <f t="shared" si="72"/>
        <v>0</v>
      </c>
      <c r="AH59" s="231">
        <f>_xlfn.XLOOKUP($B59,Amortization_Years,DCFC_Amortization)*DCFC_Hardware_Cost</f>
        <v>0</v>
      </c>
      <c r="AI59" s="337">
        <f>_xlfn.XLOOKUP($B59,Amortization_Years,DCFC_Amortization)*DCFC_Installation_Cost</f>
        <v>0</v>
      </c>
      <c r="AJ59" s="337">
        <f t="shared" si="39"/>
        <v>0</v>
      </c>
      <c r="AK59" s="206">
        <f t="shared" si="73"/>
        <v>0</v>
      </c>
      <c r="AL59" s="206">
        <f t="shared" si="74"/>
        <v>0</v>
      </c>
      <c r="AM59" s="210">
        <f t="shared" si="75"/>
        <v>0</v>
      </c>
      <c r="AN59" s="214">
        <f t="shared" si="76"/>
        <v>0</v>
      </c>
      <c r="AO59" s="214">
        <f t="shared" si="77"/>
        <v>0</v>
      </c>
      <c r="AP59" s="228">
        <f t="shared" si="40"/>
        <v>0</v>
      </c>
      <c r="AQ59" s="233">
        <f t="shared" si="78"/>
        <v>0</v>
      </c>
      <c r="AR59" s="233">
        <f t="shared" si="41"/>
        <v>0</v>
      </c>
      <c r="AS59" s="233">
        <f t="shared" si="41"/>
        <v>0</v>
      </c>
      <c r="AT59" s="233">
        <f t="shared" si="42"/>
        <v>0</v>
      </c>
      <c r="AU59" s="216">
        <f t="shared" si="59"/>
        <v>0</v>
      </c>
      <c r="AV59" s="222">
        <f t="shared" si="60"/>
        <v>0</v>
      </c>
      <c r="AW59" s="223">
        <f t="shared" si="61"/>
        <v>0</v>
      </c>
      <c r="AX59" s="245">
        <f t="shared" si="62"/>
        <v>0</v>
      </c>
      <c r="AY59" s="243">
        <f t="shared" si="79"/>
        <v>0</v>
      </c>
      <c r="AZ59" s="214">
        <f t="shared" si="80"/>
        <v>0</v>
      </c>
      <c r="BA59" s="228">
        <f t="shared" si="49"/>
        <v>0</v>
      </c>
      <c r="BB59" s="212">
        <f t="shared" si="81"/>
        <v>0</v>
      </c>
      <c r="BC59" s="231">
        <f t="shared" si="82"/>
        <v>0</v>
      </c>
      <c r="BD59" s="214">
        <f t="shared" si="83"/>
        <v>0</v>
      </c>
      <c r="BE59" s="228">
        <f t="shared" si="84"/>
        <v>0</v>
      </c>
      <c r="BF59" s="233">
        <f t="shared" si="85"/>
        <v>0</v>
      </c>
      <c r="BG59" s="233">
        <f t="shared" si="43"/>
        <v>0</v>
      </c>
      <c r="BH59" s="250">
        <f t="shared" si="44"/>
        <v>0</v>
      </c>
      <c r="BI59" s="250">
        <f t="shared" si="45"/>
        <v>0</v>
      </c>
    </row>
    <row r="60" spans="2:61" outlineLevel="1" x14ac:dyDescent="0.25">
      <c r="B60" s="99">
        <v>2067</v>
      </c>
      <c r="C60" s="194"/>
      <c r="D60" s="195"/>
      <c r="E60" s="254">
        <f t="shared" si="29"/>
        <v>0</v>
      </c>
      <c r="F60" s="311">
        <f t="shared" si="30"/>
        <v>0</v>
      </c>
      <c r="G60" s="186">
        <f t="shared" si="63"/>
        <v>0</v>
      </c>
      <c r="H60" s="187">
        <f t="shared" si="64"/>
        <v>0</v>
      </c>
      <c r="I60" s="188">
        <f t="shared" si="50"/>
        <v>0</v>
      </c>
      <c r="J60" s="186">
        <f>G60/kWh_MWh*_xlfn.XLOOKUP($B60,'eGRID CAMX'!$I$36:$I$91,'eGRID CAMX'!$H$36:$H$91)/lb_MT</f>
        <v>0</v>
      </c>
      <c r="K60" s="187">
        <f>H60/kWh_MWh*_xlfn.XLOOKUP($B60,'eGRID CAMX'!$I$36:$I$91,'eGRID CAMX'!$H$36:$H$91)/lb_MT</f>
        <v>0</v>
      </c>
      <c r="L60" s="188">
        <f t="shared" si="51"/>
        <v>0</v>
      </c>
      <c r="M60" s="186">
        <f t="shared" si="52"/>
        <v>0</v>
      </c>
      <c r="N60" s="261">
        <f t="shared" si="53"/>
        <v>0</v>
      </c>
      <c r="O60" s="188">
        <f t="shared" si="54"/>
        <v>0</v>
      </c>
      <c r="P60" s="262">
        <f>M60*_xlfn.XLOOKUP($B60,SB_Riverside_EMFAC!$BE$12:$BE$67,SB_Riverside_EMFAC!$BP$12:$BP$67)/g_MT</f>
        <v>0</v>
      </c>
      <c r="Q60" s="263">
        <f>N60*_xlfn.XLOOKUP($B60,SB_Riverside_EMFAC!$BE$12:$BE$67,SB_Riverside_EMFAC!$BP$12:$BP$67)/g_MT</f>
        <v>0</v>
      </c>
      <c r="R60" s="188">
        <f t="shared" si="55"/>
        <v>0</v>
      </c>
      <c r="S60" s="264">
        <f t="shared" si="56"/>
        <v>0</v>
      </c>
      <c r="T60" s="263">
        <f t="shared" si="57"/>
        <v>0</v>
      </c>
      <c r="U60" s="265">
        <f t="shared" si="58"/>
        <v>0</v>
      </c>
      <c r="V60" s="299">
        <f t="shared" si="65"/>
        <v>0</v>
      </c>
      <c r="W60" s="300">
        <f t="shared" si="66"/>
        <v>0</v>
      </c>
      <c r="X60" s="226">
        <f>_xlfn.XLOOKUP($B60,Amortization_Years,L2_Amortization)*L2_Hardware_Cost</f>
        <v>0</v>
      </c>
      <c r="Y60" s="243">
        <f>_xlfn.XLOOKUP($B60,Amortization_Years,L2_Amortization)*L2_Installation_Cost</f>
        <v>0</v>
      </c>
      <c r="Z60" s="243">
        <f t="shared" si="38"/>
        <v>0</v>
      </c>
      <c r="AA60" s="206">
        <f t="shared" si="67"/>
        <v>0</v>
      </c>
      <c r="AB60" s="206">
        <f t="shared" si="68"/>
        <v>0</v>
      </c>
      <c r="AC60" s="210">
        <f t="shared" si="69"/>
        <v>0</v>
      </c>
      <c r="AD60" s="214">
        <f t="shared" si="70"/>
        <v>0</v>
      </c>
      <c r="AE60" s="214">
        <f t="shared" si="71"/>
        <v>0</v>
      </c>
      <c r="AF60" s="228">
        <f t="shared" si="47"/>
        <v>0</v>
      </c>
      <c r="AG60" s="212">
        <f t="shared" si="72"/>
        <v>0</v>
      </c>
      <c r="AH60" s="231">
        <f>_xlfn.XLOOKUP($B60,Amortization_Years,DCFC_Amortization)*DCFC_Hardware_Cost</f>
        <v>0</v>
      </c>
      <c r="AI60" s="337">
        <f>_xlfn.XLOOKUP($B60,Amortization_Years,DCFC_Amortization)*DCFC_Installation_Cost</f>
        <v>0</v>
      </c>
      <c r="AJ60" s="337">
        <f t="shared" si="39"/>
        <v>0</v>
      </c>
      <c r="AK60" s="206">
        <f t="shared" si="73"/>
        <v>0</v>
      </c>
      <c r="AL60" s="206">
        <f t="shared" si="74"/>
        <v>0</v>
      </c>
      <c r="AM60" s="210">
        <f t="shared" si="75"/>
        <v>0</v>
      </c>
      <c r="AN60" s="214">
        <f t="shared" si="76"/>
        <v>0</v>
      </c>
      <c r="AO60" s="214">
        <f t="shared" si="77"/>
        <v>0</v>
      </c>
      <c r="AP60" s="228">
        <f t="shared" si="40"/>
        <v>0</v>
      </c>
      <c r="AQ60" s="233">
        <f t="shared" si="78"/>
        <v>0</v>
      </c>
      <c r="AR60" s="233">
        <f t="shared" si="41"/>
        <v>0</v>
      </c>
      <c r="AS60" s="233">
        <f t="shared" si="41"/>
        <v>0</v>
      </c>
      <c r="AT60" s="233">
        <f t="shared" si="42"/>
        <v>0</v>
      </c>
      <c r="AU60" s="216">
        <f t="shared" si="59"/>
        <v>0</v>
      </c>
      <c r="AV60" s="222">
        <f t="shared" si="60"/>
        <v>0</v>
      </c>
      <c r="AW60" s="223">
        <f t="shared" si="61"/>
        <v>0</v>
      </c>
      <c r="AX60" s="245">
        <f t="shared" si="62"/>
        <v>0</v>
      </c>
      <c r="AY60" s="243">
        <f t="shared" si="79"/>
        <v>0</v>
      </c>
      <c r="AZ60" s="214">
        <f t="shared" si="80"/>
        <v>0</v>
      </c>
      <c r="BA60" s="228">
        <f t="shared" si="49"/>
        <v>0</v>
      </c>
      <c r="BB60" s="212">
        <f t="shared" si="81"/>
        <v>0</v>
      </c>
      <c r="BC60" s="231">
        <f t="shared" si="82"/>
        <v>0</v>
      </c>
      <c r="BD60" s="214">
        <f t="shared" si="83"/>
        <v>0</v>
      </c>
      <c r="BE60" s="228">
        <f t="shared" si="84"/>
        <v>0</v>
      </c>
      <c r="BF60" s="233">
        <f t="shared" si="85"/>
        <v>0</v>
      </c>
      <c r="BG60" s="233">
        <f t="shared" si="43"/>
        <v>0</v>
      </c>
      <c r="BH60" s="250">
        <f t="shared" si="44"/>
        <v>0</v>
      </c>
      <c r="BI60" s="250">
        <f t="shared" si="45"/>
        <v>0</v>
      </c>
    </row>
    <row r="61" spans="2:61" outlineLevel="1" x14ac:dyDescent="0.25">
      <c r="B61" s="99">
        <v>2068</v>
      </c>
      <c r="C61" s="194"/>
      <c r="D61" s="195"/>
      <c r="E61" s="254">
        <f t="shared" si="29"/>
        <v>0</v>
      </c>
      <c r="F61" s="311">
        <f t="shared" si="30"/>
        <v>0</v>
      </c>
      <c r="G61" s="186">
        <f t="shared" si="63"/>
        <v>0</v>
      </c>
      <c r="H61" s="187">
        <f t="shared" si="64"/>
        <v>0</v>
      </c>
      <c r="I61" s="188">
        <f t="shared" si="50"/>
        <v>0</v>
      </c>
      <c r="J61" s="186">
        <f>G61/kWh_MWh*_xlfn.XLOOKUP($B61,'eGRID CAMX'!$I$36:$I$91,'eGRID CAMX'!$H$36:$H$91)/lb_MT</f>
        <v>0</v>
      </c>
      <c r="K61" s="187">
        <f>H61/kWh_MWh*_xlfn.XLOOKUP($B61,'eGRID CAMX'!$I$36:$I$91,'eGRID CAMX'!$H$36:$H$91)/lb_MT</f>
        <v>0</v>
      </c>
      <c r="L61" s="188">
        <f t="shared" si="51"/>
        <v>0</v>
      </c>
      <c r="M61" s="186">
        <f t="shared" si="52"/>
        <v>0</v>
      </c>
      <c r="N61" s="261">
        <f t="shared" si="53"/>
        <v>0</v>
      </c>
      <c r="O61" s="188">
        <f t="shared" si="54"/>
        <v>0</v>
      </c>
      <c r="P61" s="262">
        <f>M61*_xlfn.XLOOKUP($B61,SB_Riverside_EMFAC!$BE$12:$BE$67,SB_Riverside_EMFAC!$BP$12:$BP$67)/g_MT</f>
        <v>0</v>
      </c>
      <c r="Q61" s="263">
        <f>N61*_xlfn.XLOOKUP($B61,SB_Riverside_EMFAC!$BE$12:$BE$67,SB_Riverside_EMFAC!$BP$12:$BP$67)/g_MT</f>
        <v>0</v>
      </c>
      <c r="R61" s="188">
        <f t="shared" si="55"/>
        <v>0</v>
      </c>
      <c r="S61" s="264">
        <f t="shared" si="56"/>
        <v>0</v>
      </c>
      <c r="T61" s="263">
        <f t="shared" si="57"/>
        <v>0</v>
      </c>
      <c r="U61" s="265">
        <f t="shared" si="58"/>
        <v>0</v>
      </c>
      <c r="V61" s="299">
        <f t="shared" si="65"/>
        <v>0</v>
      </c>
      <c r="W61" s="300">
        <f t="shared" si="66"/>
        <v>0</v>
      </c>
      <c r="X61" s="226">
        <f>_xlfn.XLOOKUP($B61,Amortization_Years,L2_Amortization)*L2_Hardware_Cost</f>
        <v>0</v>
      </c>
      <c r="Y61" s="243">
        <f>_xlfn.XLOOKUP($B61,Amortization_Years,L2_Amortization)*L2_Installation_Cost</f>
        <v>0</v>
      </c>
      <c r="Z61" s="243">
        <f t="shared" si="38"/>
        <v>0</v>
      </c>
      <c r="AA61" s="206">
        <f t="shared" si="67"/>
        <v>0</v>
      </c>
      <c r="AB61" s="206">
        <f t="shared" si="68"/>
        <v>0</v>
      </c>
      <c r="AC61" s="210">
        <f t="shared" si="69"/>
        <v>0</v>
      </c>
      <c r="AD61" s="214">
        <f t="shared" si="70"/>
        <v>0</v>
      </c>
      <c r="AE61" s="214">
        <f t="shared" si="71"/>
        <v>0</v>
      </c>
      <c r="AF61" s="228">
        <f t="shared" si="47"/>
        <v>0</v>
      </c>
      <c r="AG61" s="212">
        <f t="shared" si="72"/>
        <v>0</v>
      </c>
      <c r="AH61" s="231">
        <f>_xlfn.XLOOKUP($B61,Amortization_Years,DCFC_Amortization)*DCFC_Hardware_Cost</f>
        <v>0</v>
      </c>
      <c r="AI61" s="337">
        <f>_xlfn.XLOOKUP($B61,Amortization_Years,DCFC_Amortization)*DCFC_Installation_Cost</f>
        <v>0</v>
      </c>
      <c r="AJ61" s="337">
        <f t="shared" si="39"/>
        <v>0</v>
      </c>
      <c r="AK61" s="206">
        <f t="shared" si="73"/>
        <v>0</v>
      </c>
      <c r="AL61" s="206">
        <f t="shared" si="74"/>
        <v>0</v>
      </c>
      <c r="AM61" s="210">
        <f t="shared" si="75"/>
        <v>0</v>
      </c>
      <c r="AN61" s="214">
        <f t="shared" si="76"/>
        <v>0</v>
      </c>
      <c r="AO61" s="214">
        <f t="shared" si="77"/>
        <v>0</v>
      </c>
      <c r="AP61" s="228">
        <f t="shared" si="40"/>
        <v>0</v>
      </c>
      <c r="AQ61" s="233">
        <f t="shared" si="78"/>
        <v>0</v>
      </c>
      <c r="AR61" s="233">
        <f t="shared" si="41"/>
        <v>0</v>
      </c>
      <c r="AS61" s="233">
        <f t="shared" si="41"/>
        <v>0</v>
      </c>
      <c r="AT61" s="233">
        <f t="shared" si="42"/>
        <v>0</v>
      </c>
      <c r="AU61" s="216">
        <f t="shared" si="59"/>
        <v>0</v>
      </c>
      <c r="AV61" s="222">
        <f t="shared" si="60"/>
        <v>0</v>
      </c>
      <c r="AW61" s="223">
        <f t="shared" si="61"/>
        <v>0</v>
      </c>
      <c r="AX61" s="245">
        <f t="shared" si="62"/>
        <v>0</v>
      </c>
      <c r="AY61" s="243">
        <f t="shared" si="79"/>
        <v>0</v>
      </c>
      <c r="AZ61" s="214">
        <f t="shared" si="80"/>
        <v>0</v>
      </c>
      <c r="BA61" s="228">
        <f t="shared" si="49"/>
        <v>0</v>
      </c>
      <c r="BB61" s="212">
        <f t="shared" si="81"/>
        <v>0</v>
      </c>
      <c r="BC61" s="231">
        <f t="shared" si="82"/>
        <v>0</v>
      </c>
      <c r="BD61" s="214">
        <f t="shared" si="83"/>
        <v>0</v>
      </c>
      <c r="BE61" s="228">
        <f t="shared" si="84"/>
        <v>0</v>
      </c>
      <c r="BF61" s="233">
        <f t="shared" si="85"/>
        <v>0</v>
      </c>
      <c r="BG61" s="233">
        <f t="shared" si="43"/>
        <v>0</v>
      </c>
      <c r="BH61" s="250">
        <f t="shared" si="44"/>
        <v>0</v>
      </c>
      <c r="BI61" s="250">
        <f t="shared" si="45"/>
        <v>0</v>
      </c>
    </row>
    <row r="62" spans="2:61" outlineLevel="1" x14ac:dyDescent="0.25">
      <c r="B62" s="99">
        <v>2069</v>
      </c>
      <c r="C62" s="194"/>
      <c r="D62" s="195"/>
      <c r="E62" s="254">
        <f t="shared" si="29"/>
        <v>0</v>
      </c>
      <c r="F62" s="311">
        <f t="shared" si="30"/>
        <v>0</v>
      </c>
      <c r="G62" s="186">
        <f t="shared" si="63"/>
        <v>0</v>
      </c>
      <c r="H62" s="187">
        <f t="shared" si="64"/>
        <v>0</v>
      </c>
      <c r="I62" s="188">
        <f t="shared" si="50"/>
        <v>0</v>
      </c>
      <c r="J62" s="186">
        <f>G62/kWh_MWh*_xlfn.XLOOKUP($B62,'eGRID CAMX'!$I$36:$I$91,'eGRID CAMX'!$H$36:$H$91)/lb_MT</f>
        <v>0</v>
      </c>
      <c r="K62" s="187">
        <f>H62/kWh_MWh*_xlfn.XLOOKUP($B62,'eGRID CAMX'!$I$36:$I$91,'eGRID CAMX'!$H$36:$H$91)/lb_MT</f>
        <v>0</v>
      </c>
      <c r="L62" s="188">
        <f t="shared" si="51"/>
        <v>0</v>
      </c>
      <c r="M62" s="186">
        <f t="shared" si="52"/>
        <v>0</v>
      </c>
      <c r="N62" s="261">
        <f t="shared" si="53"/>
        <v>0</v>
      </c>
      <c r="O62" s="188">
        <f t="shared" si="54"/>
        <v>0</v>
      </c>
      <c r="P62" s="262">
        <f>M62*_xlfn.XLOOKUP($B62,SB_Riverside_EMFAC!$BE$12:$BE$67,SB_Riverside_EMFAC!$BP$12:$BP$67)/g_MT</f>
        <v>0</v>
      </c>
      <c r="Q62" s="263">
        <f>N62*_xlfn.XLOOKUP($B62,SB_Riverside_EMFAC!$BE$12:$BE$67,SB_Riverside_EMFAC!$BP$12:$BP$67)/g_MT</f>
        <v>0</v>
      </c>
      <c r="R62" s="188">
        <f t="shared" si="55"/>
        <v>0</v>
      </c>
      <c r="S62" s="264">
        <f t="shared" si="56"/>
        <v>0</v>
      </c>
      <c r="T62" s="263">
        <f t="shared" si="57"/>
        <v>0</v>
      </c>
      <c r="U62" s="265">
        <f t="shared" si="58"/>
        <v>0</v>
      </c>
      <c r="V62" s="299">
        <f t="shared" si="65"/>
        <v>0</v>
      </c>
      <c r="W62" s="300">
        <f t="shared" si="66"/>
        <v>0</v>
      </c>
      <c r="X62" s="226">
        <f>_xlfn.XLOOKUP($B62,Amortization_Years,L2_Amortization)*L2_Hardware_Cost</f>
        <v>0</v>
      </c>
      <c r="Y62" s="243">
        <f>_xlfn.XLOOKUP($B62,Amortization_Years,L2_Amortization)*L2_Installation_Cost</f>
        <v>0</v>
      </c>
      <c r="Z62" s="243">
        <f t="shared" si="38"/>
        <v>0</v>
      </c>
      <c r="AA62" s="206">
        <f t="shared" si="67"/>
        <v>0</v>
      </c>
      <c r="AB62" s="206">
        <f t="shared" si="68"/>
        <v>0</v>
      </c>
      <c r="AC62" s="210">
        <f t="shared" si="69"/>
        <v>0</v>
      </c>
      <c r="AD62" s="214">
        <f t="shared" si="70"/>
        <v>0</v>
      </c>
      <c r="AE62" s="214">
        <f t="shared" si="71"/>
        <v>0</v>
      </c>
      <c r="AF62" s="228">
        <f t="shared" si="47"/>
        <v>0</v>
      </c>
      <c r="AG62" s="212">
        <f t="shared" si="72"/>
        <v>0</v>
      </c>
      <c r="AH62" s="231">
        <f>_xlfn.XLOOKUP($B62,Amortization_Years,DCFC_Amortization)*DCFC_Hardware_Cost</f>
        <v>0</v>
      </c>
      <c r="AI62" s="337">
        <f>_xlfn.XLOOKUP($B62,Amortization_Years,DCFC_Amortization)*DCFC_Installation_Cost</f>
        <v>0</v>
      </c>
      <c r="AJ62" s="337">
        <f t="shared" si="39"/>
        <v>0</v>
      </c>
      <c r="AK62" s="206">
        <f t="shared" si="73"/>
        <v>0</v>
      </c>
      <c r="AL62" s="206">
        <f t="shared" si="74"/>
        <v>0</v>
      </c>
      <c r="AM62" s="210">
        <f t="shared" si="75"/>
        <v>0</v>
      </c>
      <c r="AN62" s="214">
        <f t="shared" si="76"/>
        <v>0</v>
      </c>
      <c r="AO62" s="214">
        <f t="shared" si="77"/>
        <v>0</v>
      </c>
      <c r="AP62" s="228">
        <f t="shared" si="40"/>
        <v>0</v>
      </c>
      <c r="AQ62" s="233">
        <f t="shared" si="78"/>
        <v>0</v>
      </c>
      <c r="AR62" s="233">
        <f t="shared" si="41"/>
        <v>0</v>
      </c>
      <c r="AS62" s="233">
        <f t="shared" si="41"/>
        <v>0</v>
      </c>
      <c r="AT62" s="233">
        <f t="shared" si="42"/>
        <v>0</v>
      </c>
      <c r="AU62" s="216">
        <f t="shared" si="59"/>
        <v>0</v>
      </c>
      <c r="AV62" s="222">
        <f t="shared" si="60"/>
        <v>0</v>
      </c>
      <c r="AW62" s="223">
        <f t="shared" si="61"/>
        <v>0</v>
      </c>
      <c r="AX62" s="245">
        <f t="shared" si="62"/>
        <v>0</v>
      </c>
      <c r="AY62" s="243">
        <f t="shared" si="79"/>
        <v>0</v>
      </c>
      <c r="AZ62" s="214">
        <f t="shared" si="80"/>
        <v>0</v>
      </c>
      <c r="BA62" s="228">
        <f t="shared" si="49"/>
        <v>0</v>
      </c>
      <c r="BB62" s="212">
        <f t="shared" si="81"/>
        <v>0</v>
      </c>
      <c r="BC62" s="231">
        <f t="shared" si="82"/>
        <v>0</v>
      </c>
      <c r="BD62" s="214">
        <f t="shared" si="83"/>
        <v>0</v>
      </c>
      <c r="BE62" s="228">
        <f t="shared" si="84"/>
        <v>0</v>
      </c>
      <c r="BF62" s="233">
        <f t="shared" si="85"/>
        <v>0</v>
      </c>
      <c r="BG62" s="233">
        <f t="shared" si="43"/>
        <v>0</v>
      </c>
      <c r="BH62" s="250">
        <f t="shared" si="44"/>
        <v>0</v>
      </c>
      <c r="BI62" s="250">
        <f t="shared" si="45"/>
        <v>0</v>
      </c>
    </row>
    <row r="63" spans="2:61" outlineLevel="1" x14ac:dyDescent="0.25">
      <c r="B63" s="99">
        <v>2070</v>
      </c>
      <c r="C63" s="194"/>
      <c r="D63" s="195"/>
      <c r="E63" s="254">
        <f t="shared" si="29"/>
        <v>0</v>
      </c>
      <c r="F63" s="311">
        <f t="shared" si="30"/>
        <v>0</v>
      </c>
      <c r="G63" s="186">
        <f t="shared" si="63"/>
        <v>0</v>
      </c>
      <c r="H63" s="187">
        <f t="shared" si="64"/>
        <v>0</v>
      </c>
      <c r="I63" s="188">
        <f t="shared" si="50"/>
        <v>0</v>
      </c>
      <c r="J63" s="186">
        <f>G63/kWh_MWh*_xlfn.XLOOKUP($B63,'eGRID CAMX'!$I$36:$I$91,'eGRID CAMX'!$H$36:$H$91)/lb_MT</f>
        <v>0</v>
      </c>
      <c r="K63" s="187">
        <f>H63/kWh_MWh*_xlfn.XLOOKUP($B63,'eGRID CAMX'!$I$36:$I$91,'eGRID CAMX'!$H$36:$H$91)/lb_MT</f>
        <v>0</v>
      </c>
      <c r="L63" s="188">
        <f t="shared" si="51"/>
        <v>0</v>
      </c>
      <c r="M63" s="186">
        <f t="shared" si="52"/>
        <v>0</v>
      </c>
      <c r="N63" s="261">
        <f t="shared" si="53"/>
        <v>0</v>
      </c>
      <c r="O63" s="188">
        <f t="shared" si="54"/>
        <v>0</v>
      </c>
      <c r="P63" s="262">
        <f>M63*_xlfn.XLOOKUP($B63,SB_Riverside_EMFAC!$BE$12:$BE$67,SB_Riverside_EMFAC!$BP$12:$BP$67)/g_MT</f>
        <v>0</v>
      </c>
      <c r="Q63" s="263">
        <f>N63*_xlfn.XLOOKUP($B63,SB_Riverside_EMFAC!$BE$12:$BE$67,SB_Riverside_EMFAC!$BP$12:$BP$67)/g_MT</f>
        <v>0</v>
      </c>
      <c r="R63" s="188">
        <f t="shared" si="55"/>
        <v>0</v>
      </c>
      <c r="S63" s="264">
        <f t="shared" si="56"/>
        <v>0</v>
      </c>
      <c r="T63" s="263">
        <f t="shared" si="57"/>
        <v>0</v>
      </c>
      <c r="U63" s="265">
        <f t="shared" si="58"/>
        <v>0</v>
      </c>
      <c r="V63" s="299">
        <f t="shared" si="65"/>
        <v>0</v>
      </c>
      <c r="W63" s="300">
        <f t="shared" si="66"/>
        <v>0</v>
      </c>
      <c r="X63" s="226">
        <f>_xlfn.XLOOKUP($B63,Amortization_Years,L2_Amortization)*L2_Hardware_Cost</f>
        <v>0</v>
      </c>
      <c r="Y63" s="243">
        <f>_xlfn.XLOOKUP($B63,Amortization_Years,L2_Amortization)*L2_Installation_Cost</f>
        <v>0</v>
      </c>
      <c r="Z63" s="243">
        <f t="shared" si="38"/>
        <v>0</v>
      </c>
      <c r="AA63" s="206">
        <f t="shared" si="67"/>
        <v>0</v>
      </c>
      <c r="AB63" s="206">
        <f t="shared" si="68"/>
        <v>0</v>
      </c>
      <c r="AC63" s="210">
        <f t="shared" si="69"/>
        <v>0</v>
      </c>
      <c r="AD63" s="214">
        <f t="shared" si="70"/>
        <v>0</v>
      </c>
      <c r="AE63" s="214">
        <f t="shared" si="71"/>
        <v>0</v>
      </c>
      <c r="AF63" s="228">
        <f t="shared" si="47"/>
        <v>0</v>
      </c>
      <c r="AG63" s="212">
        <f t="shared" si="72"/>
        <v>0</v>
      </c>
      <c r="AH63" s="231">
        <f>_xlfn.XLOOKUP($B63,Amortization_Years,DCFC_Amortization)*DCFC_Hardware_Cost</f>
        <v>0</v>
      </c>
      <c r="AI63" s="337">
        <f>_xlfn.XLOOKUP($B63,Amortization_Years,DCFC_Amortization)*DCFC_Installation_Cost</f>
        <v>0</v>
      </c>
      <c r="AJ63" s="337">
        <f t="shared" si="39"/>
        <v>0</v>
      </c>
      <c r="AK63" s="206">
        <f t="shared" si="73"/>
        <v>0</v>
      </c>
      <c r="AL63" s="206">
        <f t="shared" si="74"/>
        <v>0</v>
      </c>
      <c r="AM63" s="210">
        <f t="shared" si="75"/>
        <v>0</v>
      </c>
      <c r="AN63" s="214">
        <f t="shared" si="76"/>
        <v>0</v>
      </c>
      <c r="AO63" s="214">
        <f t="shared" si="77"/>
        <v>0</v>
      </c>
      <c r="AP63" s="228">
        <f t="shared" si="40"/>
        <v>0</v>
      </c>
      <c r="AQ63" s="233">
        <f t="shared" si="78"/>
        <v>0</v>
      </c>
      <c r="AR63" s="233">
        <f t="shared" si="41"/>
        <v>0</v>
      </c>
      <c r="AS63" s="233">
        <f t="shared" si="41"/>
        <v>0</v>
      </c>
      <c r="AT63" s="233">
        <f t="shared" si="42"/>
        <v>0</v>
      </c>
      <c r="AU63" s="216">
        <f t="shared" si="59"/>
        <v>0</v>
      </c>
      <c r="AV63" s="222">
        <f t="shared" si="60"/>
        <v>0</v>
      </c>
      <c r="AW63" s="223">
        <f t="shared" si="61"/>
        <v>0</v>
      </c>
      <c r="AX63" s="245">
        <f t="shared" si="62"/>
        <v>0</v>
      </c>
      <c r="AY63" s="243">
        <f t="shared" si="79"/>
        <v>0</v>
      </c>
      <c r="AZ63" s="214">
        <f t="shared" si="80"/>
        <v>0</v>
      </c>
      <c r="BA63" s="228">
        <f t="shared" si="49"/>
        <v>0</v>
      </c>
      <c r="BB63" s="212">
        <f t="shared" si="81"/>
        <v>0</v>
      </c>
      <c r="BC63" s="231">
        <f t="shared" si="82"/>
        <v>0</v>
      </c>
      <c r="BD63" s="214">
        <f t="shared" si="83"/>
        <v>0</v>
      </c>
      <c r="BE63" s="228">
        <f t="shared" si="84"/>
        <v>0</v>
      </c>
      <c r="BF63" s="233">
        <f t="shared" si="85"/>
        <v>0</v>
      </c>
      <c r="BG63" s="233">
        <f t="shared" si="43"/>
        <v>0</v>
      </c>
      <c r="BH63" s="250">
        <f t="shared" si="44"/>
        <v>0</v>
      </c>
      <c r="BI63" s="250">
        <f t="shared" si="45"/>
        <v>0</v>
      </c>
    </row>
    <row r="64" spans="2:61" outlineLevel="1" x14ac:dyDescent="0.25">
      <c r="B64" s="99">
        <v>2071</v>
      </c>
      <c r="C64" s="194"/>
      <c r="D64" s="195"/>
      <c r="E64" s="254">
        <f t="shared" ref="E64:E68" si="86">IF(SUM(C64:D64)=0,0,SUM(C64:D64))</f>
        <v>0</v>
      </c>
      <c r="F64" s="311">
        <f t="shared" si="30"/>
        <v>0</v>
      </c>
      <c r="G64" s="186">
        <f t="shared" si="63"/>
        <v>0</v>
      </c>
      <c r="H64" s="187">
        <f t="shared" si="64"/>
        <v>0</v>
      </c>
      <c r="I64" s="188">
        <f t="shared" ref="I64:I68" si="87">SUM(G64:H64)</f>
        <v>0</v>
      </c>
      <c r="J64" s="186">
        <f>G64/kWh_MWh*_xlfn.XLOOKUP($B64,'eGRID CAMX'!$I$36:$I$91,'eGRID CAMX'!$H$36:$H$91)/lb_MT</f>
        <v>0</v>
      </c>
      <c r="K64" s="187">
        <f>H64/kWh_MWh*_xlfn.XLOOKUP($B64,'eGRID CAMX'!$I$36:$I$91,'eGRID CAMX'!$H$36:$H$91)/lb_MT</f>
        <v>0</v>
      </c>
      <c r="L64" s="188">
        <f t="shared" ref="L64:L68" si="88">SUM(J64:K64)</f>
        <v>0</v>
      </c>
      <c r="M64" s="186">
        <f t="shared" ref="M64:M68" si="89">G64/kWh_mile</f>
        <v>0</v>
      </c>
      <c r="N64" s="261">
        <f t="shared" ref="N64:N68" si="90">H64/kWh_mile</f>
        <v>0</v>
      </c>
      <c r="O64" s="188">
        <f t="shared" ref="O64:O68" si="91">SUM(M64:N64)</f>
        <v>0</v>
      </c>
      <c r="P64" s="262">
        <f>M64*_xlfn.XLOOKUP($B64,SB_Riverside_EMFAC!$BE$12:$BE$67,SB_Riverside_EMFAC!$BP$12:$BP$67)/g_MT</f>
        <v>0</v>
      </c>
      <c r="Q64" s="263">
        <f>N64*_xlfn.XLOOKUP($B64,SB_Riverside_EMFAC!$BE$12:$BE$67,SB_Riverside_EMFAC!$BP$12:$BP$67)/g_MT</f>
        <v>0</v>
      </c>
      <c r="R64" s="188">
        <f t="shared" ref="R64:R68" si="92">SUM(P64:Q64)</f>
        <v>0</v>
      </c>
      <c r="S64" s="264">
        <f t="shared" ref="S64:S68" si="93">P64-J64</f>
        <v>0</v>
      </c>
      <c r="T64" s="263">
        <f t="shared" ref="T64:T68" si="94">Q64-K64</f>
        <v>0</v>
      </c>
      <c r="U64" s="265">
        <f t="shared" ref="U64:U68" si="95">SUM(S64:T64)</f>
        <v>0</v>
      </c>
      <c r="V64" s="299">
        <f t="shared" si="65"/>
        <v>0</v>
      </c>
      <c r="W64" s="300">
        <f t="shared" si="66"/>
        <v>0</v>
      </c>
      <c r="X64" s="226">
        <f>_xlfn.XLOOKUP($B64,Amortization_Years,L2_Amortization)*L2_Hardware_Cost</f>
        <v>0</v>
      </c>
      <c r="Y64" s="243">
        <f>_xlfn.XLOOKUP($B64,Amortization_Years,L2_Amortization)*L2_Installation_Cost</f>
        <v>0</v>
      </c>
      <c r="Z64" s="243">
        <f t="shared" si="38"/>
        <v>0</v>
      </c>
      <c r="AA64" s="206">
        <f t="shared" ref="AA64:AA68" si="96">G64*L2_Electricity_Cost</f>
        <v>0</v>
      </c>
      <c r="AB64" s="206">
        <f t="shared" si="68"/>
        <v>0</v>
      </c>
      <c r="AC64" s="210">
        <f t="shared" si="69"/>
        <v>0</v>
      </c>
      <c r="AD64" s="214">
        <f t="shared" si="70"/>
        <v>0</v>
      </c>
      <c r="AE64" s="214">
        <f t="shared" si="71"/>
        <v>0</v>
      </c>
      <c r="AF64" s="228">
        <f t="shared" si="47"/>
        <v>0</v>
      </c>
      <c r="AG64" s="212">
        <f t="shared" ref="AG64:AG68" si="97">IFERROR(AF64/_xlfn.XLOOKUP($B64,Years,L2_Charger_Total),0)</f>
        <v>0</v>
      </c>
      <c r="AH64" s="231">
        <f>_xlfn.XLOOKUP($B64,Amortization_Years,DCFC_Amortization)*DCFC_Hardware_Cost</f>
        <v>0</v>
      </c>
      <c r="AI64" s="337">
        <f>_xlfn.XLOOKUP($B64,Amortization_Years,DCFC_Amortization)*DCFC_Installation_Cost</f>
        <v>0</v>
      </c>
      <c r="AJ64" s="337">
        <f t="shared" si="39"/>
        <v>0</v>
      </c>
      <c r="AK64" s="206">
        <f t="shared" ref="AK64:AK68" si="98">H64*DCFC_Electricity_Cost</f>
        <v>0</v>
      </c>
      <c r="AL64" s="206">
        <f t="shared" si="74"/>
        <v>0</v>
      </c>
      <c r="AM64" s="210">
        <f t="shared" si="75"/>
        <v>0</v>
      </c>
      <c r="AN64" s="214">
        <f t="shared" si="76"/>
        <v>0</v>
      </c>
      <c r="AO64" s="214">
        <f t="shared" si="77"/>
        <v>0</v>
      </c>
      <c r="AP64" s="228">
        <f t="shared" si="40"/>
        <v>0</v>
      </c>
      <c r="AQ64" s="233">
        <f t="shared" ref="AQ64:AQ68" si="99">IFERROR(AO64/_xlfn.XLOOKUP($B64,Years,DCFC_Charger_Total),0)</f>
        <v>0</v>
      </c>
      <c r="AR64" s="233">
        <f t="shared" si="41"/>
        <v>0</v>
      </c>
      <c r="AS64" s="233">
        <f t="shared" si="41"/>
        <v>0</v>
      </c>
      <c r="AT64" s="233">
        <f t="shared" si="42"/>
        <v>0</v>
      </c>
      <c r="AU64" s="216">
        <f t="shared" ref="AU64:AU68" si="100">SUM(AF64,AP64)</f>
        <v>0</v>
      </c>
      <c r="AV64" s="222">
        <f t="shared" ref="AV64:AV67" si="101">IFERROR(AF64/S64,0)</f>
        <v>0</v>
      </c>
      <c r="AW64" s="223">
        <f t="shared" ref="AW64:AW68" si="102">IFERROR(AP64/T64,0)</f>
        <v>0</v>
      </c>
      <c r="AX64" s="245">
        <f t="shared" ref="AX64:AX68" si="103">IFERROR(AU64/U64,0)</f>
        <v>0</v>
      </c>
      <c r="AY64" s="243">
        <f t="shared" ref="AY64:AY68" si="104">G64*L2_Charging_Fee</f>
        <v>0</v>
      </c>
      <c r="AZ64" s="214">
        <f t="shared" si="80"/>
        <v>0</v>
      </c>
      <c r="BA64" s="228">
        <f t="shared" ref="BA64:BA68" si="105">SUM(AY64:AZ64)</f>
        <v>0</v>
      </c>
      <c r="BB64" s="212">
        <f t="shared" ref="BB64:BB68" si="106">IFERROR(BA64/_xlfn.XLOOKUP($B64,Years,L2_Charger_Total),0)</f>
        <v>0</v>
      </c>
      <c r="BC64" s="231">
        <f t="shared" ref="BC64:BC68" si="107">H64*DCFC_Charging_Fee</f>
        <v>0</v>
      </c>
      <c r="BD64" s="214">
        <f t="shared" si="83"/>
        <v>0</v>
      </c>
      <c r="BE64" s="228">
        <f t="shared" ref="BE64:BE68" si="108">SUM(BC64:BD64)</f>
        <v>0</v>
      </c>
      <c r="BF64" s="233">
        <f t="shared" ref="BF64:BF68" si="109">IFERROR(BE64/_xlfn.XLOOKUP($B64,Years,DCFC_Charger_Total),0)</f>
        <v>0</v>
      </c>
      <c r="BG64" s="233">
        <f t="shared" ref="BG64:BG68" si="110">SUM(BE64,BA64)</f>
        <v>0</v>
      </c>
      <c r="BH64" s="250">
        <f t="shared" ref="BH64:BH68" si="111">BG64-AU64</f>
        <v>0</v>
      </c>
      <c r="BI64" s="250">
        <f t="shared" si="45"/>
        <v>0</v>
      </c>
    </row>
    <row r="65" spans="2:61" outlineLevel="1" x14ac:dyDescent="0.25">
      <c r="B65" s="99">
        <v>2072</v>
      </c>
      <c r="C65" s="194"/>
      <c r="D65" s="195"/>
      <c r="E65" s="254">
        <f t="shared" si="86"/>
        <v>0</v>
      </c>
      <c r="F65" s="311">
        <f t="shared" si="30"/>
        <v>0</v>
      </c>
      <c r="G65" s="186">
        <f t="shared" si="63"/>
        <v>0</v>
      </c>
      <c r="H65" s="187">
        <f t="shared" si="64"/>
        <v>0</v>
      </c>
      <c r="I65" s="188">
        <f t="shared" si="87"/>
        <v>0</v>
      </c>
      <c r="J65" s="186">
        <f>G65/kWh_MWh*_xlfn.XLOOKUP($B65,'eGRID CAMX'!$I$36:$I$91,'eGRID CAMX'!$H$36:$H$91)/lb_MT</f>
        <v>0</v>
      </c>
      <c r="K65" s="187">
        <f>H65/kWh_MWh*_xlfn.XLOOKUP($B65,'eGRID CAMX'!$I$36:$I$91,'eGRID CAMX'!$H$36:$H$91)/lb_MT</f>
        <v>0</v>
      </c>
      <c r="L65" s="188">
        <f t="shared" si="88"/>
        <v>0</v>
      </c>
      <c r="M65" s="186">
        <f t="shared" si="89"/>
        <v>0</v>
      </c>
      <c r="N65" s="261">
        <f t="shared" si="90"/>
        <v>0</v>
      </c>
      <c r="O65" s="188">
        <f t="shared" si="91"/>
        <v>0</v>
      </c>
      <c r="P65" s="262">
        <f>M65*_xlfn.XLOOKUP($B65,SB_Riverside_EMFAC!$BE$12:$BE$67,SB_Riverside_EMFAC!$BP$12:$BP$67)/g_MT</f>
        <v>0</v>
      </c>
      <c r="Q65" s="263">
        <f>N65*_xlfn.XLOOKUP($B65,SB_Riverside_EMFAC!$BE$12:$BE$67,SB_Riverside_EMFAC!$BP$12:$BP$67)/g_MT</f>
        <v>0</v>
      </c>
      <c r="R65" s="188">
        <f t="shared" si="92"/>
        <v>0</v>
      </c>
      <c r="S65" s="264">
        <f t="shared" si="93"/>
        <v>0</v>
      </c>
      <c r="T65" s="263">
        <f t="shared" si="94"/>
        <v>0</v>
      </c>
      <c r="U65" s="265">
        <f t="shared" si="95"/>
        <v>0</v>
      </c>
      <c r="V65" s="299">
        <f t="shared" si="65"/>
        <v>0</v>
      </c>
      <c r="W65" s="300">
        <f t="shared" si="66"/>
        <v>0</v>
      </c>
      <c r="X65" s="226">
        <f>_xlfn.XLOOKUP($B65,Amortization_Years,L2_Amortization)*L2_Hardware_Cost</f>
        <v>0</v>
      </c>
      <c r="Y65" s="243">
        <f>_xlfn.XLOOKUP($B65,Amortization_Years,L2_Amortization)*L2_Installation_Cost</f>
        <v>0</v>
      </c>
      <c r="Z65" s="243">
        <f t="shared" si="38"/>
        <v>0</v>
      </c>
      <c r="AA65" s="206">
        <f t="shared" si="96"/>
        <v>0</v>
      </c>
      <c r="AB65" s="206">
        <f t="shared" si="68"/>
        <v>0</v>
      </c>
      <c r="AC65" s="210">
        <f t="shared" si="69"/>
        <v>0</v>
      </c>
      <c r="AD65" s="214">
        <f t="shared" si="70"/>
        <v>0</v>
      </c>
      <c r="AE65" s="214">
        <f t="shared" si="71"/>
        <v>0</v>
      </c>
      <c r="AF65" s="228">
        <f t="shared" si="47"/>
        <v>0</v>
      </c>
      <c r="AG65" s="212">
        <f t="shared" si="97"/>
        <v>0</v>
      </c>
      <c r="AH65" s="231">
        <f>_xlfn.XLOOKUP($B65,Amortization_Years,DCFC_Amortization)*DCFC_Hardware_Cost</f>
        <v>0</v>
      </c>
      <c r="AI65" s="337">
        <f>_xlfn.XLOOKUP($B65,Amortization_Years,DCFC_Amortization)*DCFC_Installation_Cost</f>
        <v>0</v>
      </c>
      <c r="AJ65" s="337">
        <f t="shared" si="39"/>
        <v>0</v>
      </c>
      <c r="AK65" s="206">
        <f t="shared" si="98"/>
        <v>0</v>
      </c>
      <c r="AL65" s="206">
        <f t="shared" si="74"/>
        <v>0</v>
      </c>
      <c r="AM65" s="210">
        <f t="shared" si="75"/>
        <v>0</v>
      </c>
      <c r="AN65" s="214">
        <f t="shared" si="76"/>
        <v>0</v>
      </c>
      <c r="AO65" s="214">
        <f t="shared" si="77"/>
        <v>0</v>
      </c>
      <c r="AP65" s="228">
        <f t="shared" si="40"/>
        <v>0</v>
      </c>
      <c r="AQ65" s="233">
        <f t="shared" si="99"/>
        <v>0</v>
      </c>
      <c r="AR65" s="233">
        <f t="shared" si="41"/>
        <v>0</v>
      </c>
      <c r="AS65" s="233">
        <f t="shared" si="41"/>
        <v>0</v>
      </c>
      <c r="AT65" s="233">
        <f t="shared" si="42"/>
        <v>0</v>
      </c>
      <c r="AU65" s="216">
        <f t="shared" si="100"/>
        <v>0</v>
      </c>
      <c r="AV65" s="222">
        <f t="shared" si="101"/>
        <v>0</v>
      </c>
      <c r="AW65" s="223">
        <f t="shared" si="102"/>
        <v>0</v>
      </c>
      <c r="AX65" s="245">
        <f t="shared" si="103"/>
        <v>0</v>
      </c>
      <c r="AY65" s="243">
        <f t="shared" si="104"/>
        <v>0</v>
      </c>
      <c r="AZ65" s="214">
        <f t="shared" si="80"/>
        <v>0</v>
      </c>
      <c r="BA65" s="228">
        <f t="shared" si="105"/>
        <v>0</v>
      </c>
      <c r="BB65" s="212">
        <f t="shared" si="106"/>
        <v>0</v>
      </c>
      <c r="BC65" s="231">
        <f t="shared" si="107"/>
        <v>0</v>
      </c>
      <c r="BD65" s="214">
        <f t="shared" si="83"/>
        <v>0</v>
      </c>
      <c r="BE65" s="228">
        <f t="shared" si="108"/>
        <v>0</v>
      </c>
      <c r="BF65" s="233">
        <f t="shared" si="109"/>
        <v>0</v>
      </c>
      <c r="BG65" s="233">
        <f t="shared" si="110"/>
        <v>0</v>
      </c>
      <c r="BH65" s="250">
        <f t="shared" si="111"/>
        <v>0</v>
      </c>
      <c r="BI65" s="250">
        <f t="shared" si="45"/>
        <v>0</v>
      </c>
    </row>
    <row r="66" spans="2:61" outlineLevel="1" x14ac:dyDescent="0.25">
      <c r="B66" s="99">
        <v>2073</v>
      </c>
      <c r="C66" s="194"/>
      <c r="D66" s="195"/>
      <c r="E66" s="254">
        <f t="shared" si="86"/>
        <v>0</v>
      </c>
      <c r="F66" s="311">
        <f t="shared" si="30"/>
        <v>0</v>
      </c>
      <c r="G66" s="186">
        <f t="shared" si="63"/>
        <v>0</v>
      </c>
      <c r="H66" s="187">
        <f t="shared" si="64"/>
        <v>0</v>
      </c>
      <c r="I66" s="188">
        <f t="shared" si="87"/>
        <v>0</v>
      </c>
      <c r="J66" s="186">
        <f>G66/kWh_MWh*_xlfn.XLOOKUP($B66,'eGRID CAMX'!$I$36:$I$91,'eGRID CAMX'!$H$36:$H$91)/lb_MT</f>
        <v>0</v>
      </c>
      <c r="K66" s="187">
        <f>H66/kWh_MWh*_xlfn.XLOOKUP($B66,'eGRID CAMX'!$I$36:$I$91,'eGRID CAMX'!$H$36:$H$91)/lb_MT</f>
        <v>0</v>
      </c>
      <c r="L66" s="188">
        <f t="shared" si="88"/>
        <v>0</v>
      </c>
      <c r="M66" s="186">
        <f t="shared" si="89"/>
        <v>0</v>
      </c>
      <c r="N66" s="261">
        <f t="shared" si="90"/>
        <v>0</v>
      </c>
      <c r="O66" s="188">
        <f t="shared" si="91"/>
        <v>0</v>
      </c>
      <c r="P66" s="262">
        <f>M66*_xlfn.XLOOKUP($B66,SB_Riverside_EMFAC!$BE$12:$BE$67,SB_Riverside_EMFAC!$BP$12:$BP$67)/g_MT</f>
        <v>0</v>
      </c>
      <c r="Q66" s="263">
        <f>N66*_xlfn.XLOOKUP($B66,SB_Riverside_EMFAC!$BE$12:$BE$67,SB_Riverside_EMFAC!$BP$12:$BP$67)/g_MT</f>
        <v>0</v>
      </c>
      <c r="R66" s="188">
        <f t="shared" si="92"/>
        <v>0</v>
      </c>
      <c r="S66" s="264">
        <f t="shared" si="93"/>
        <v>0</v>
      </c>
      <c r="T66" s="263">
        <f t="shared" si="94"/>
        <v>0</v>
      </c>
      <c r="U66" s="265">
        <f t="shared" si="95"/>
        <v>0</v>
      </c>
      <c r="V66" s="299">
        <f t="shared" si="65"/>
        <v>0</v>
      </c>
      <c r="W66" s="300">
        <f t="shared" si="66"/>
        <v>0</v>
      </c>
      <c r="X66" s="226">
        <f>_xlfn.XLOOKUP($B66,Amortization_Years,L2_Amortization)*L2_Hardware_Cost</f>
        <v>0</v>
      </c>
      <c r="Y66" s="243">
        <f>_xlfn.XLOOKUP($B66,Amortization_Years,L2_Amortization)*L2_Installation_Cost</f>
        <v>0</v>
      </c>
      <c r="Z66" s="243">
        <f t="shared" si="38"/>
        <v>0</v>
      </c>
      <c r="AA66" s="206">
        <f t="shared" si="96"/>
        <v>0</v>
      </c>
      <c r="AB66" s="206">
        <f t="shared" si="68"/>
        <v>0</v>
      </c>
      <c r="AC66" s="210">
        <f t="shared" si="69"/>
        <v>0</v>
      </c>
      <c r="AD66" s="214">
        <f t="shared" si="70"/>
        <v>0</v>
      </c>
      <c r="AE66" s="214">
        <f t="shared" si="71"/>
        <v>0</v>
      </c>
      <c r="AF66" s="228">
        <f t="shared" si="47"/>
        <v>0</v>
      </c>
      <c r="AG66" s="212">
        <f t="shared" si="97"/>
        <v>0</v>
      </c>
      <c r="AH66" s="231">
        <f>_xlfn.XLOOKUP($B66,Amortization_Years,DCFC_Amortization)*DCFC_Hardware_Cost</f>
        <v>0</v>
      </c>
      <c r="AI66" s="337">
        <f>_xlfn.XLOOKUP($B66,Amortization_Years,DCFC_Amortization)*DCFC_Installation_Cost</f>
        <v>0</v>
      </c>
      <c r="AJ66" s="337">
        <f t="shared" si="39"/>
        <v>0</v>
      </c>
      <c r="AK66" s="206">
        <f t="shared" si="98"/>
        <v>0</v>
      </c>
      <c r="AL66" s="206">
        <f t="shared" si="74"/>
        <v>0</v>
      </c>
      <c r="AM66" s="210">
        <f t="shared" si="75"/>
        <v>0</v>
      </c>
      <c r="AN66" s="214">
        <f t="shared" si="76"/>
        <v>0</v>
      </c>
      <c r="AO66" s="214">
        <f t="shared" si="77"/>
        <v>0</v>
      </c>
      <c r="AP66" s="228">
        <f t="shared" si="40"/>
        <v>0</v>
      </c>
      <c r="AQ66" s="233">
        <f t="shared" si="99"/>
        <v>0</v>
      </c>
      <c r="AR66" s="233">
        <f t="shared" si="41"/>
        <v>0</v>
      </c>
      <c r="AS66" s="233">
        <f t="shared" si="41"/>
        <v>0</v>
      </c>
      <c r="AT66" s="233">
        <f t="shared" si="42"/>
        <v>0</v>
      </c>
      <c r="AU66" s="216">
        <f t="shared" si="100"/>
        <v>0</v>
      </c>
      <c r="AV66" s="222">
        <f t="shared" si="101"/>
        <v>0</v>
      </c>
      <c r="AW66" s="223">
        <f t="shared" si="102"/>
        <v>0</v>
      </c>
      <c r="AX66" s="245">
        <f t="shared" si="103"/>
        <v>0</v>
      </c>
      <c r="AY66" s="243">
        <f t="shared" si="104"/>
        <v>0</v>
      </c>
      <c r="AZ66" s="214">
        <f t="shared" si="80"/>
        <v>0</v>
      </c>
      <c r="BA66" s="228">
        <f t="shared" si="105"/>
        <v>0</v>
      </c>
      <c r="BB66" s="212">
        <f t="shared" si="106"/>
        <v>0</v>
      </c>
      <c r="BC66" s="231">
        <f t="shared" si="107"/>
        <v>0</v>
      </c>
      <c r="BD66" s="214">
        <f t="shared" si="83"/>
        <v>0</v>
      </c>
      <c r="BE66" s="228">
        <f t="shared" si="108"/>
        <v>0</v>
      </c>
      <c r="BF66" s="233">
        <f t="shared" si="109"/>
        <v>0</v>
      </c>
      <c r="BG66" s="233">
        <f t="shared" si="110"/>
        <v>0</v>
      </c>
      <c r="BH66" s="250">
        <f t="shared" si="111"/>
        <v>0</v>
      </c>
      <c r="BI66" s="250">
        <f t="shared" si="45"/>
        <v>0</v>
      </c>
    </row>
    <row r="67" spans="2:61" outlineLevel="1" x14ac:dyDescent="0.25">
      <c r="B67" s="99">
        <v>2074</v>
      </c>
      <c r="C67" s="194"/>
      <c r="D67" s="195"/>
      <c r="E67" s="254">
        <f t="shared" si="86"/>
        <v>0</v>
      </c>
      <c r="F67" s="311">
        <f t="shared" si="30"/>
        <v>0</v>
      </c>
      <c r="G67" s="186">
        <f t="shared" si="63"/>
        <v>0</v>
      </c>
      <c r="H67" s="187">
        <f t="shared" si="64"/>
        <v>0</v>
      </c>
      <c r="I67" s="188">
        <f t="shared" si="87"/>
        <v>0</v>
      </c>
      <c r="J67" s="186">
        <f>G67/kWh_MWh*_xlfn.XLOOKUP($B67,'eGRID CAMX'!$I$36:$I$91,'eGRID CAMX'!$H$36:$H$91)/lb_MT</f>
        <v>0</v>
      </c>
      <c r="K67" s="187">
        <f>H67/kWh_MWh*_xlfn.XLOOKUP($B67,'eGRID CAMX'!$I$36:$I$91,'eGRID CAMX'!$H$36:$H$91)/lb_MT</f>
        <v>0</v>
      </c>
      <c r="L67" s="188">
        <f t="shared" si="88"/>
        <v>0</v>
      </c>
      <c r="M67" s="186">
        <f t="shared" si="89"/>
        <v>0</v>
      </c>
      <c r="N67" s="261">
        <f t="shared" si="90"/>
        <v>0</v>
      </c>
      <c r="O67" s="188">
        <f t="shared" si="91"/>
        <v>0</v>
      </c>
      <c r="P67" s="262">
        <f>M67*_xlfn.XLOOKUP($B67,SB_Riverside_EMFAC!$BE$12:$BE$67,SB_Riverside_EMFAC!$BP$12:$BP$67)/g_MT</f>
        <v>0</v>
      </c>
      <c r="Q67" s="263">
        <f>N67*_xlfn.XLOOKUP($B67,SB_Riverside_EMFAC!$BE$12:$BE$67,SB_Riverside_EMFAC!$BP$12:$BP$67)/g_MT</f>
        <v>0</v>
      </c>
      <c r="R67" s="188">
        <f t="shared" si="92"/>
        <v>0</v>
      </c>
      <c r="S67" s="264">
        <f t="shared" si="93"/>
        <v>0</v>
      </c>
      <c r="T67" s="263">
        <f t="shared" si="94"/>
        <v>0</v>
      </c>
      <c r="U67" s="265">
        <f t="shared" si="95"/>
        <v>0</v>
      </c>
      <c r="V67" s="299">
        <f t="shared" si="65"/>
        <v>0</v>
      </c>
      <c r="W67" s="300">
        <f t="shared" si="66"/>
        <v>0</v>
      </c>
      <c r="X67" s="226">
        <f>_xlfn.XLOOKUP($B67,Amortization_Years,L2_Amortization)*L2_Hardware_Cost</f>
        <v>0</v>
      </c>
      <c r="Y67" s="243">
        <f>_xlfn.XLOOKUP($B67,Amortization_Years,L2_Amortization)*L2_Installation_Cost</f>
        <v>0</v>
      </c>
      <c r="Z67" s="243">
        <f t="shared" si="38"/>
        <v>0</v>
      </c>
      <c r="AA67" s="206">
        <f t="shared" si="96"/>
        <v>0</v>
      </c>
      <c r="AB67" s="206">
        <f t="shared" si="68"/>
        <v>0</v>
      </c>
      <c r="AC67" s="210">
        <f t="shared" si="69"/>
        <v>0</v>
      </c>
      <c r="AD67" s="214">
        <f t="shared" si="70"/>
        <v>0</v>
      </c>
      <c r="AE67" s="214">
        <f t="shared" si="71"/>
        <v>0</v>
      </c>
      <c r="AF67" s="228">
        <f t="shared" si="47"/>
        <v>0</v>
      </c>
      <c r="AG67" s="212">
        <f t="shared" si="97"/>
        <v>0</v>
      </c>
      <c r="AH67" s="231">
        <f>_xlfn.XLOOKUP($B67,Amortization_Years,DCFC_Amortization)*DCFC_Hardware_Cost</f>
        <v>0</v>
      </c>
      <c r="AI67" s="337">
        <f>_xlfn.XLOOKUP($B67,Amortization_Years,DCFC_Amortization)*DCFC_Installation_Cost</f>
        <v>0</v>
      </c>
      <c r="AJ67" s="337">
        <f t="shared" si="39"/>
        <v>0</v>
      </c>
      <c r="AK67" s="206">
        <f t="shared" si="98"/>
        <v>0</v>
      </c>
      <c r="AL67" s="206">
        <f t="shared" si="74"/>
        <v>0</v>
      </c>
      <c r="AM67" s="210">
        <f t="shared" si="75"/>
        <v>0</v>
      </c>
      <c r="AN67" s="214">
        <f t="shared" si="76"/>
        <v>0</v>
      </c>
      <c r="AO67" s="214">
        <f t="shared" si="77"/>
        <v>0</v>
      </c>
      <c r="AP67" s="228">
        <f t="shared" si="40"/>
        <v>0</v>
      </c>
      <c r="AQ67" s="233">
        <f t="shared" si="99"/>
        <v>0</v>
      </c>
      <c r="AR67" s="233">
        <f t="shared" si="41"/>
        <v>0</v>
      </c>
      <c r="AS67" s="233">
        <f t="shared" si="41"/>
        <v>0</v>
      </c>
      <c r="AT67" s="233">
        <f t="shared" si="42"/>
        <v>0</v>
      </c>
      <c r="AU67" s="216">
        <f t="shared" si="100"/>
        <v>0</v>
      </c>
      <c r="AV67" s="222">
        <f t="shared" si="101"/>
        <v>0</v>
      </c>
      <c r="AW67" s="223">
        <f t="shared" si="102"/>
        <v>0</v>
      </c>
      <c r="AX67" s="245">
        <f t="shared" si="103"/>
        <v>0</v>
      </c>
      <c r="AY67" s="243">
        <f t="shared" si="104"/>
        <v>0</v>
      </c>
      <c r="AZ67" s="214">
        <f t="shared" si="80"/>
        <v>0</v>
      </c>
      <c r="BA67" s="228">
        <f t="shared" si="105"/>
        <v>0</v>
      </c>
      <c r="BB67" s="212">
        <f t="shared" si="106"/>
        <v>0</v>
      </c>
      <c r="BC67" s="231">
        <f t="shared" si="107"/>
        <v>0</v>
      </c>
      <c r="BD67" s="214">
        <f t="shared" si="83"/>
        <v>0</v>
      </c>
      <c r="BE67" s="228">
        <f t="shared" si="108"/>
        <v>0</v>
      </c>
      <c r="BF67" s="233">
        <f t="shared" si="109"/>
        <v>0</v>
      </c>
      <c r="BG67" s="233">
        <f t="shared" si="110"/>
        <v>0</v>
      </c>
      <c r="BH67" s="250">
        <f t="shared" si="111"/>
        <v>0</v>
      </c>
      <c r="BI67" s="250">
        <f t="shared" si="45"/>
        <v>0</v>
      </c>
    </row>
    <row r="68" spans="2:61" outlineLevel="1" x14ac:dyDescent="0.25">
      <c r="B68" s="105">
        <v>2075</v>
      </c>
      <c r="C68" s="194"/>
      <c r="D68" s="195"/>
      <c r="E68" s="254">
        <f t="shared" si="86"/>
        <v>0</v>
      </c>
      <c r="F68" s="311">
        <f t="shared" si="30"/>
        <v>0</v>
      </c>
      <c r="G68" s="186">
        <f t="shared" si="63"/>
        <v>0</v>
      </c>
      <c r="H68" s="187">
        <f t="shared" si="64"/>
        <v>0</v>
      </c>
      <c r="I68" s="188">
        <f t="shared" si="87"/>
        <v>0</v>
      </c>
      <c r="J68" s="186">
        <f>G68/kWh_MWh*_xlfn.XLOOKUP($B68,'eGRID CAMX'!$I$36:$I$91,'eGRID CAMX'!$H$36:$H$91)/lb_MT</f>
        <v>0</v>
      </c>
      <c r="K68" s="187">
        <f>H68/kWh_MWh*_xlfn.XLOOKUP($B68,'eGRID CAMX'!$I$36:$I$91,'eGRID CAMX'!$H$36:$H$91)/lb_MT</f>
        <v>0</v>
      </c>
      <c r="L68" s="188">
        <f t="shared" si="88"/>
        <v>0</v>
      </c>
      <c r="M68" s="186">
        <f t="shared" si="89"/>
        <v>0</v>
      </c>
      <c r="N68" s="261">
        <f t="shared" si="90"/>
        <v>0</v>
      </c>
      <c r="O68" s="188">
        <f t="shared" si="91"/>
        <v>0</v>
      </c>
      <c r="P68" s="262">
        <f>M68*_xlfn.XLOOKUP($B68,SB_Riverside_EMFAC!$BE$12:$BE$67,SB_Riverside_EMFAC!$BP$12:$BP$67)/g_MT</f>
        <v>0</v>
      </c>
      <c r="Q68" s="263">
        <f>N68*_xlfn.XLOOKUP($B68,SB_Riverside_EMFAC!$BE$12:$BE$67,SB_Riverside_EMFAC!$BP$12:$BP$67)/g_MT</f>
        <v>0</v>
      </c>
      <c r="R68" s="188">
        <f t="shared" si="92"/>
        <v>0</v>
      </c>
      <c r="S68" s="264">
        <f t="shared" si="93"/>
        <v>0</v>
      </c>
      <c r="T68" s="263">
        <f t="shared" si="94"/>
        <v>0</v>
      </c>
      <c r="U68" s="265">
        <f t="shared" si="95"/>
        <v>0</v>
      </c>
      <c r="V68" s="299">
        <f t="shared" si="65"/>
        <v>0</v>
      </c>
      <c r="W68" s="300">
        <f t="shared" si="66"/>
        <v>0</v>
      </c>
      <c r="X68" s="226">
        <f>_xlfn.XLOOKUP($B68,Amortization_Years,L2_Amortization)*L2_Hardware_Cost</f>
        <v>0</v>
      </c>
      <c r="Y68" s="243">
        <f>_xlfn.XLOOKUP($B68,Amortization_Years,L2_Amortization)*L2_Installation_Cost</f>
        <v>0</v>
      </c>
      <c r="Z68" s="243">
        <f t="shared" si="38"/>
        <v>0</v>
      </c>
      <c r="AA68" s="206">
        <f t="shared" si="96"/>
        <v>0</v>
      </c>
      <c r="AB68" s="206">
        <f t="shared" si="68"/>
        <v>0</v>
      </c>
      <c r="AC68" s="210">
        <f t="shared" si="69"/>
        <v>0</v>
      </c>
      <c r="AD68" s="214">
        <f t="shared" si="70"/>
        <v>0</v>
      </c>
      <c r="AE68" s="214">
        <f t="shared" si="71"/>
        <v>0</v>
      </c>
      <c r="AF68" s="228">
        <f t="shared" si="47"/>
        <v>0</v>
      </c>
      <c r="AG68" s="212">
        <f t="shared" si="97"/>
        <v>0</v>
      </c>
      <c r="AH68" s="231">
        <f>_xlfn.XLOOKUP($B68,Amortization_Years,DCFC_Amortization)*DCFC_Hardware_Cost</f>
        <v>0</v>
      </c>
      <c r="AI68" s="337">
        <f>_xlfn.XLOOKUP($B68,Amortization_Years,DCFC_Amortization)*DCFC_Installation_Cost</f>
        <v>0</v>
      </c>
      <c r="AJ68" s="337">
        <f t="shared" si="39"/>
        <v>0</v>
      </c>
      <c r="AK68" s="206">
        <f t="shared" si="98"/>
        <v>0</v>
      </c>
      <c r="AL68" s="206">
        <f t="shared" si="74"/>
        <v>0</v>
      </c>
      <c r="AM68" s="210">
        <f t="shared" si="75"/>
        <v>0</v>
      </c>
      <c r="AN68" s="214">
        <f t="shared" si="76"/>
        <v>0</v>
      </c>
      <c r="AO68" s="214">
        <f t="shared" si="77"/>
        <v>0</v>
      </c>
      <c r="AP68" s="228">
        <f t="shared" si="40"/>
        <v>0</v>
      </c>
      <c r="AQ68" s="233">
        <f t="shared" si="99"/>
        <v>0</v>
      </c>
      <c r="AR68" s="233">
        <f t="shared" si="41"/>
        <v>0</v>
      </c>
      <c r="AS68" s="233">
        <f t="shared" si="41"/>
        <v>0</v>
      </c>
      <c r="AT68" s="233">
        <f t="shared" si="42"/>
        <v>0</v>
      </c>
      <c r="AU68" s="216">
        <f t="shared" si="100"/>
        <v>0</v>
      </c>
      <c r="AV68" s="222">
        <f>IFERROR(AF68/S68,0)</f>
        <v>0</v>
      </c>
      <c r="AW68" s="223">
        <f t="shared" si="102"/>
        <v>0</v>
      </c>
      <c r="AX68" s="245">
        <f t="shared" si="103"/>
        <v>0</v>
      </c>
      <c r="AY68" s="243">
        <f t="shared" si="104"/>
        <v>0</v>
      </c>
      <c r="AZ68" s="214">
        <f t="shared" si="80"/>
        <v>0</v>
      </c>
      <c r="BA68" s="228">
        <f t="shared" si="105"/>
        <v>0</v>
      </c>
      <c r="BB68" s="212">
        <f t="shared" si="106"/>
        <v>0</v>
      </c>
      <c r="BC68" s="231">
        <f t="shared" si="107"/>
        <v>0</v>
      </c>
      <c r="BD68" s="214">
        <f t="shared" si="83"/>
        <v>0</v>
      </c>
      <c r="BE68" s="229">
        <f t="shared" si="108"/>
        <v>0</v>
      </c>
      <c r="BF68" s="233">
        <f t="shared" si="109"/>
        <v>0</v>
      </c>
      <c r="BG68" s="233">
        <f t="shared" si="110"/>
        <v>0</v>
      </c>
      <c r="BH68" s="250">
        <f t="shared" si="111"/>
        <v>0</v>
      </c>
      <c r="BI68" s="250">
        <f t="shared" si="45"/>
        <v>0</v>
      </c>
    </row>
    <row r="69" spans="2:61" x14ac:dyDescent="0.25">
      <c r="B69" s="106" t="s">
        <v>18</v>
      </c>
      <c r="C69" s="192">
        <f>SUM(C13:C43)</f>
        <v>500</v>
      </c>
      <c r="D69" s="104">
        <f>SUM(D13:D43)</f>
        <v>285</v>
      </c>
      <c r="E69" s="255">
        <f>IF(SUM(C69:D69)=0," - ",SUM(C69:D69))</f>
        <v>785</v>
      </c>
      <c r="F69" s="313">
        <f t="shared" si="30"/>
        <v>1</v>
      </c>
      <c r="G69" s="189">
        <f>SUM(G13:G43)</f>
        <v>39282478.952788539</v>
      </c>
      <c r="H69" s="102">
        <f>IF(SUM(H13:H43)=0," - ",SUM(H13:H43))</f>
        <v>1126460032.5645971</v>
      </c>
      <c r="I69" s="181">
        <f t="shared" si="31"/>
        <v>1165742511.5173857</v>
      </c>
      <c r="J69" s="189">
        <f>SUM(J13:J43)</f>
        <v>1797.9543716497205</v>
      </c>
      <c r="K69" s="190">
        <f>IF(SUM(K13:K43)=0," - ",SUM(K13:K43))</f>
        <v>50945.647550869187</v>
      </c>
      <c r="L69" s="191">
        <f t="shared" si="32"/>
        <v>52743.601922518908</v>
      </c>
      <c r="M69" s="189">
        <f>SUM(M13:M43)</f>
        <v>101746324.79692554</v>
      </c>
      <c r="N69" s="102">
        <f>IF(SUM(N13:N43)=0," - ",SUM(N13:N43))</f>
        <v>2917666384.5940127</v>
      </c>
      <c r="O69" s="181">
        <f t="shared" si="33"/>
        <v>3019412709.3909383</v>
      </c>
      <c r="P69" s="189">
        <f>SUM(P13:P43)</f>
        <v>26376.387460745456</v>
      </c>
      <c r="Q69" s="103">
        <f>IF(SUM(Q13:Q43)=0," - ",SUM(Q13:Q43))</f>
        <v>755719.02036133187</v>
      </c>
      <c r="R69" s="181">
        <f t="shared" si="34"/>
        <v>782095.40782207728</v>
      </c>
      <c r="S69" s="192">
        <f>SUM(S13:S43)</f>
        <v>24578.433089095732</v>
      </c>
      <c r="T69" s="102">
        <f>IF(SUM(T13:T43)=0," - ",SUM(T13:T43))</f>
        <v>704773.37281046261</v>
      </c>
      <c r="U69" s="204">
        <f>SUM(S69:T69)</f>
        <v>729351.80589955836</v>
      </c>
      <c r="V69" s="192" t="s">
        <v>25</v>
      </c>
      <c r="W69" s="102" t="s">
        <v>25</v>
      </c>
      <c r="X69" s="217">
        <f t="shared" ref="X69:AE69" si="112">SUM(X13:X43)</f>
        <v>5000000</v>
      </c>
      <c r="Y69" s="207">
        <f t="shared" ref="Y69" si="113">SUM(Y13:Y43)</f>
        <v>7500000</v>
      </c>
      <c r="Z69" s="207">
        <f t="shared" ref="Z69" si="114">SUM(Z13:Z43)</f>
        <v>12500000</v>
      </c>
      <c r="AA69" s="207">
        <f t="shared" si="112"/>
        <v>7070846.2115019392</v>
      </c>
      <c r="AB69" s="207">
        <f t="shared" si="112"/>
        <v>15120000</v>
      </c>
      <c r="AC69" s="207">
        <f t="shared" si="112"/>
        <v>5220000</v>
      </c>
      <c r="AD69" s="207">
        <f t="shared" si="112"/>
        <v>8640000</v>
      </c>
      <c r="AE69" s="207">
        <f t="shared" si="112"/>
        <v>3600000</v>
      </c>
      <c r="AF69" s="230">
        <f>SUM(Z69:AE69)</f>
        <v>52150846.211501941</v>
      </c>
      <c r="AG69" s="208" t="s">
        <v>25</v>
      </c>
      <c r="AH69" s="207">
        <f>SUM(AH13:AH43)</f>
        <v>15675000</v>
      </c>
      <c r="AI69" s="207">
        <f t="shared" ref="AI69:AJ69" si="115">SUM(AI13:AI43)</f>
        <v>21375000</v>
      </c>
      <c r="AJ69" s="207">
        <f t="shared" si="115"/>
        <v>37050000</v>
      </c>
      <c r="AK69" s="207">
        <f>SUM(AK13:AK43)</f>
        <v>202762805.86162764</v>
      </c>
      <c r="AL69" s="207">
        <f t="shared" ref="AL69:AN69" si="116">SUM(AL13:AL43)</f>
        <v>183870000</v>
      </c>
      <c r="AM69" s="207">
        <f t="shared" si="116"/>
        <v>762720</v>
      </c>
      <c r="AN69" s="207">
        <f t="shared" si="116"/>
        <v>9534000</v>
      </c>
      <c r="AO69" s="207">
        <f>SUM(AO13:AO43)</f>
        <v>2043000</v>
      </c>
      <c r="AP69" s="230">
        <f>SUM(AJ69:AO69)</f>
        <v>436022525.86162764</v>
      </c>
      <c r="AQ69" s="234" t="s">
        <v>25</v>
      </c>
      <c r="AR69" s="234">
        <f t="shared" si="41"/>
        <v>20675000</v>
      </c>
      <c r="AS69" s="234">
        <f t="shared" si="41"/>
        <v>28875000</v>
      </c>
      <c r="AT69" s="234">
        <f t="shared" si="42"/>
        <v>49550000</v>
      </c>
      <c r="AU69" s="218">
        <f>SUM(AF69,AP69)</f>
        <v>488173372.07312959</v>
      </c>
      <c r="AV69" s="240">
        <f>IFERROR(AF69/S69,0)</f>
        <v>2121.813299589011</v>
      </c>
      <c r="AW69" s="241">
        <f t="shared" ref="AW69" si="117">IFERROR(AP69/T69,0)</f>
        <v>618.67054386983602</v>
      </c>
      <c r="AX69" s="246">
        <f>IFERROR(AU69/U69,0)</f>
        <v>669.3249651600338</v>
      </c>
      <c r="AY69" s="207">
        <f>SUM(AY13:AY43)</f>
        <v>11784743.685836565</v>
      </c>
      <c r="AZ69" s="207">
        <f>SUM(AZ13:AZ43)</f>
        <v>1582583.2476447271</v>
      </c>
      <c r="BA69" s="230">
        <f>SUM(AY69:AZ69)</f>
        <v>13367326.933481291</v>
      </c>
      <c r="BB69" s="208" t="s">
        <v>25</v>
      </c>
      <c r="BC69" s="207">
        <f>SUM(BC13:BC43)</f>
        <v>450584013.02583927</v>
      </c>
      <c r="BD69" s="207">
        <f>SUM(BD13:BD43)</f>
        <v>45343141.221679941</v>
      </c>
      <c r="BE69" s="230">
        <f t="shared" si="84"/>
        <v>495927154.2475192</v>
      </c>
      <c r="BF69" s="234" t="s">
        <v>25</v>
      </c>
      <c r="BG69" s="234">
        <f>SUM(BE69,BA69)</f>
        <v>509294481.18100047</v>
      </c>
      <c r="BH69" s="251">
        <f>BG69-AU69</f>
        <v>21121109.107870877</v>
      </c>
      <c r="BI69" s="251">
        <f>BG69-AU69+AT69</f>
        <v>70671109.107870877</v>
      </c>
    </row>
    <row r="70" spans="2:61" x14ac:dyDescent="0.25">
      <c r="B70" s="106" t="s">
        <v>24</v>
      </c>
      <c r="C70" s="107">
        <f>C69/E69</f>
        <v>0.63694267515923564</v>
      </c>
      <c r="D70" s="108">
        <f>D69/E69</f>
        <v>0.36305732484076431</v>
      </c>
      <c r="E70" s="182">
        <f>E69/E69</f>
        <v>1</v>
      </c>
      <c r="F70" s="308" t="s">
        <v>25</v>
      </c>
      <c r="G70" s="107">
        <f t="shared" ref="G70" si="118">G69/I69</f>
        <v>3.3697389058632343E-2</v>
      </c>
      <c r="H70" s="108">
        <f>H69/I69</f>
        <v>0.9663026109413676</v>
      </c>
      <c r="I70" s="182">
        <f t="shared" ref="I70" si="119">I69/I69</f>
        <v>1</v>
      </c>
      <c r="J70" s="107">
        <f t="shared" ref="J70" si="120">J69/L69</f>
        <v>3.4088577687412032E-2</v>
      </c>
      <c r="K70" s="108">
        <f t="shared" ref="K70" si="121">K69/L69</f>
        <v>0.96591142231258798</v>
      </c>
      <c r="L70" s="182">
        <f t="shared" ref="L70" si="122">L69/L69</f>
        <v>1</v>
      </c>
      <c r="M70" s="107">
        <f t="shared" ref="M70" si="123">M69/O69</f>
        <v>3.3697389058632309E-2</v>
      </c>
      <c r="N70" s="108">
        <f t="shared" ref="N70" si="124">N69/O69</f>
        <v>0.96630261094136771</v>
      </c>
      <c r="O70" s="182">
        <f t="shared" ref="O70" si="125">O69/O69</f>
        <v>1</v>
      </c>
      <c r="P70" s="107">
        <f t="shared" ref="P70" si="126">P69/R69</f>
        <v>3.3725281080727108E-2</v>
      </c>
      <c r="Q70" s="108">
        <f t="shared" ref="Q70" si="127">Q69/R69</f>
        <v>0.96627471891927297</v>
      </c>
      <c r="R70" s="193">
        <f t="shared" ref="R70" si="128">R69/R69</f>
        <v>1</v>
      </c>
      <c r="S70" s="107">
        <f>S69/U69</f>
        <v>3.3699009024570119E-2</v>
      </c>
      <c r="T70" s="108">
        <f t="shared" ref="T70" si="129">T69/U69</f>
        <v>0.96630099097542987</v>
      </c>
      <c r="U70" s="182">
        <f t="shared" ref="U70" si="130">U69/U69</f>
        <v>1</v>
      </c>
      <c r="V70" s="107" t="s">
        <v>25</v>
      </c>
      <c r="W70" s="108" t="s">
        <v>25</v>
      </c>
      <c r="X70" s="107" t="s">
        <v>25</v>
      </c>
      <c r="Y70" s="203" t="s">
        <v>25</v>
      </c>
      <c r="Z70" s="203" t="s">
        <v>25</v>
      </c>
      <c r="AA70" s="203" t="s">
        <v>25</v>
      </c>
      <c r="AB70" s="203" t="s">
        <v>25</v>
      </c>
      <c r="AC70" s="203" t="s">
        <v>25</v>
      </c>
      <c r="AD70" s="203" t="s">
        <v>25</v>
      </c>
      <c r="AE70" s="203" t="s">
        <v>25</v>
      </c>
      <c r="AF70" s="108">
        <f>AF69/AU69</f>
        <v>0.10682853509611256</v>
      </c>
      <c r="AG70" s="182" t="s">
        <v>25</v>
      </c>
      <c r="AH70" s="203" t="s">
        <v>25</v>
      </c>
      <c r="AI70" s="203" t="s">
        <v>25</v>
      </c>
      <c r="AJ70" s="203" t="s">
        <v>25</v>
      </c>
      <c r="AK70" s="203" t="s">
        <v>25</v>
      </c>
      <c r="AL70" s="203" t="s">
        <v>25</v>
      </c>
      <c r="AM70" s="203" t="s">
        <v>25</v>
      </c>
      <c r="AN70" s="203" t="s">
        <v>25</v>
      </c>
      <c r="AO70" s="203" t="s">
        <v>25</v>
      </c>
      <c r="AP70" s="108">
        <f>AP69/AU69</f>
        <v>0.89317146490388744</v>
      </c>
      <c r="AQ70" s="193" t="s">
        <v>25</v>
      </c>
      <c r="AR70" s="193" t="s">
        <v>25</v>
      </c>
      <c r="AS70" s="193" t="s">
        <v>25</v>
      </c>
      <c r="AT70" s="193" t="s">
        <v>25</v>
      </c>
      <c r="AU70" s="219">
        <f>SUM(AF70,AP70)</f>
        <v>1</v>
      </c>
      <c r="AV70" s="239" t="s">
        <v>25</v>
      </c>
      <c r="AW70" s="206" t="s">
        <v>25</v>
      </c>
      <c r="AX70" s="228" t="s">
        <v>25</v>
      </c>
      <c r="AY70" s="203" t="s">
        <v>25</v>
      </c>
      <c r="AZ70" s="203" t="s">
        <v>25</v>
      </c>
      <c r="BA70" s="108">
        <f>BA69/BG69</f>
        <v>2.6246753945740511E-2</v>
      </c>
      <c r="BB70" s="182" t="s">
        <v>25</v>
      </c>
      <c r="BC70" s="203" t="s">
        <v>25</v>
      </c>
      <c r="BD70" s="203" t="s">
        <v>25</v>
      </c>
      <c r="BE70" s="108">
        <f>BE69/BG69</f>
        <v>0.9737532460542595</v>
      </c>
      <c r="BF70" s="193" t="s">
        <v>25</v>
      </c>
      <c r="BG70" s="193">
        <f>SUM(BE70,BA70)</f>
        <v>1</v>
      </c>
      <c r="BH70" s="252"/>
      <c r="BI70" s="252"/>
    </row>
    <row r="71" spans="2:61" x14ac:dyDescent="0.25">
      <c r="B71" s="1" t="s">
        <v>416</v>
      </c>
      <c r="C71" s="192" t="s">
        <v>25</v>
      </c>
      <c r="D71" s="104" t="s">
        <v>25</v>
      </c>
      <c r="E71" s="255" t="s">
        <v>25</v>
      </c>
      <c r="F71" s="307" t="s">
        <v>25</v>
      </c>
      <c r="G71" s="189" t="s">
        <v>25</v>
      </c>
      <c r="H71" s="102" t="s">
        <v>25</v>
      </c>
      <c r="I71" s="181" t="s">
        <v>25</v>
      </c>
      <c r="J71" s="189" t="s">
        <v>25</v>
      </c>
      <c r="K71" s="190" t="s">
        <v>25</v>
      </c>
      <c r="L71" s="191" t="s">
        <v>25</v>
      </c>
      <c r="M71" s="189" t="s">
        <v>25</v>
      </c>
      <c r="N71" s="102" t="s">
        <v>25</v>
      </c>
      <c r="O71" s="181" t="s">
        <v>25</v>
      </c>
      <c r="P71" s="189" t="s">
        <v>25</v>
      </c>
      <c r="Q71" s="103" t="s">
        <v>25</v>
      </c>
      <c r="R71" s="181" t="s">
        <v>25</v>
      </c>
      <c r="S71" s="192">
        <f>SUM(S18:S23)</f>
        <v>3983.3587344721604</v>
      </c>
      <c r="T71" s="102">
        <f>SUM(T18:T23)</f>
        <v>111589.609621129</v>
      </c>
      <c r="U71" s="204">
        <f>SUM(S71:T71)</f>
        <v>115572.96835560116</v>
      </c>
      <c r="V71" s="192" t="s">
        <v>25</v>
      </c>
      <c r="W71" s="102" t="s">
        <v>25</v>
      </c>
      <c r="X71" s="217" t="s">
        <v>25</v>
      </c>
      <c r="Y71" s="207" t="s">
        <v>25</v>
      </c>
      <c r="Z71" s="207" t="s">
        <v>25</v>
      </c>
      <c r="AA71" s="207" t="s">
        <v>25</v>
      </c>
      <c r="AB71" s="207" t="s">
        <v>25</v>
      </c>
      <c r="AC71" s="207" t="s">
        <v>25</v>
      </c>
      <c r="AD71" s="207" t="s">
        <v>25</v>
      </c>
      <c r="AE71" s="207" t="s">
        <v>25</v>
      </c>
      <c r="AF71" s="230" t="s">
        <v>25</v>
      </c>
      <c r="AG71" s="208" t="s">
        <v>25</v>
      </c>
      <c r="AH71" s="207" t="s">
        <v>25</v>
      </c>
      <c r="AI71" s="207" t="s">
        <v>25</v>
      </c>
      <c r="AJ71" s="207" t="s">
        <v>25</v>
      </c>
      <c r="AK71" s="207" t="s">
        <v>25</v>
      </c>
      <c r="AL71" s="207" t="s">
        <v>25</v>
      </c>
      <c r="AM71" s="207" t="s">
        <v>25</v>
      </c>
      <c r="AN71" s="207" t="s">
        <v>25</v>
      </c>
      <c r="AO71" s="207" t="s">
        <v>25</v>
      </c>
      <c r="AP71" s="230" t="s">
        <v>25</v>
      </c>
      <c r="AQ71" s="234" t="s">
        <v>25</v>
      </c>
      <c r="AR71" s="234" t="s">
        <v>25</v>
      </c>
      <c r="AS71" s="234" t="s">
        <v>25</v>
      </c>
      <c r="AT71" s="234" t="s">
        <v>25</v>
      </c>
      <c r="AU71" s="218" t="s">
        <v>25</v>
      </c>
      <c r="AV71" s="240"/>
      <c r="AW71" s="241"/>
      <c r="AX71" s="246"/>
      <c r="AY71" s="207"/>
      <c r="AZ71" s="207"/>
      <c r="BA71" s="230"/>
      <c r="BB71" s="208"/>
      <c r="BC71" s="207"/>
      <c r="BD71" s="207"/>
      <c r="BE71" s="230"/>
      <c r="BF71" s="234"/>
      <c r="BG71" s="234"/>
      <c r="BH71" s="251"/>
      <c r="BI71" s="251"/>
    </row>
    <row r="72" spans="2:61" x14ac:dyDescent="0.25">
      <c r="B72" s="1" t="s">
        <v>417</v>
      </c>
      <c r="C72" s="107" t="s">
        <v>25</v>
      </c>
      <c r="D72" s="108" t="s">
        <v>25</v>
      </c>
      <c r="E72" s="182" t="s">
        <v>25</v>
      </c>
      <c r="F72" s="308" t="s">
        <v>25</v>
      </c>
      <c r="G72" s="107" t="s">
        <v>25</v>
      </c>
      <c r="H72" s="108" t="s">
        <v>25</v>
      </c>
      <c r="I72" s="182" t="s">
        <v>25</v>
      </c>
      <c r="J72" s="107" t="s">
        <v>25</v>
      </c>
      <c r="K72" s="108" t="s">
        <v>25</v>
      </c>
      <c r="L72" s="182" t="s">
        <v>25</v>
      </c>
      <c r="M72" s="107" t="s">
        <v>25</v>
      </c>
      <c r="N72" s="108" t="s">
        <v>25</v>
      </c>
      <c r="O72" s="182" t="s">
        <v>25</v>
      </c>
      <c r="P72" s="107" t="s">
        <v>25</v>
      </c>
      <c r="Q72" s="108" t="s">
        <v>25</v>
      </c>
      <c r="R72" s="193" t="s">
        <v>25</v>
      </c>
      <c r="S72" s="302">
        <f>SUM(S18:S43)</f>
        <v>24578.433089095732</v>
      </c>
      <c r="T72" s="303">
        <f>SUM(T18:T43)</f>
        <v>704773.37281046261</v>
      </c>
      <c r="U72" s="304">
        <f>S72+T72</f>
        <v>729351.80589955836</v>
      </c>
      <c r="V72" s="107" t="s">
        <v>25</v>
      </c>
      <c r="W72" s="108" t="s">
        <v>25</v>
      </c>
      <c r="X72" s="107" t="s">
        <v>25</v>
      </c>
      <c r="Y72" s="203" t="s">
        <v>25</v>
      </c>
      <c r="Z72" s="203" t="s">
        <v>25</v>
      </c>
      <c r="AA72" s="203" t="s">
        <v>25</v>
      </c>
      <c r="AB72" s="203" t="s">
        <v>25</v>
      </c>
      <c r="AC72" s="203" t="s">
        <v>25</v>
      </c>
      <c r="AD72" s="203" t="s">
        <v>25</v>
      </c>
      <c r="AE72" s="203" t="s">
        <v>25</v>
      </c>
      <c r="AF72" s="108" t="s">
        <v>25</v>
      </c>
      <c r="AG72" s="182" t="s">
        <v>25</v>
      </c>
      <c r="AH72" s="203" t="s">
        <v>25</v>
      </c>
      <c r="AI72" s="203" t="s">
        <v>25</v>
      </c>
      <c r="AJ72" s="203" t="s">
        <v>25</v>
      </c>
      <c r="AK72" s="203" t="s">
        <v>25</v>
      </c>
      <c r="AL72" s="203" t="s">
        <v>25</v>
      </c>
      <c r="AM72" s="203" t="s">
        <v>25</v>
      </c>
      <c r="AN72" s="203" t="s">
        <v>25</v>
      </c>
      <c r="AO72" s="203" t="s">
        <v>25</v>
      </c>
      <c r="AP72" s="108" t="s">
        <v>25</v>
      </c>
      <c r="AQ72" s="193" t="s">
        <v>25</v>
      </c>
      <c r="AR72" s="193" t="s">
        <v>25</v>
      </c>
      <c r="AS72" s="193" t="s">
        <v>25</v>
      </c>
      <c r="AT72" s="193" t="s">
        <v>25</v>
      </c>
      <c r="AU72" s="219" t="s">
        <v>25</v>
      </c>
      <c r="AV72" s="239"/>
      <c r="AW72" s="206"/>
      <c r="AX72" s="228"/>
      <c r="AY72" s="203"/>
      <c r="AZ72" s="203"/>
      <c r="BA72" s="108"/>
      <c r="BB72" s="182"/>
      <c r="BC72" s="203"/>
      <c r="BD72" s="203"/>
      <c r="BE72" s="108"/>
      <c r="BF72" s="193"/>
      <c r="BG72" s="193"/>
      <c r="BH72" s="252"/>
      <c r="BI72" s="252"/>
    </row>
    <row r="73" spans="2:61" x14ac:dyDescent="0.25">
      <c r="C73" s="32"/>
      <c r="D73" s="32"/>
      <c r="U73" s="305"/>
      <c r="V73" s="301"/>
      <c r="X73" s="281"/>
      <c r="Y73" s="281"/>
      <c r="Z73" s="281"/>
      <c r="AA73" s="281"/>
      <c r="AB73" s="281"/>
      <c r="AT73" s="282"/>
      <c r="AU73" s="281"/>
    </row>
    <row r="74" spans="2:61" x14ac:dyDescent="0.25">
      <c r="U74" s="306"/>
      <c r="AT74" s="283"/>
      <c r="AU74" s="312"/>
    </row>
    <row r="75" spans="2:61" x14ac:dyDescent="0.25">
      <c r="X75" s="282"/>
      <c r="Y75" s="282"/>
      <c r="Z75" s="282"/>
      <c r="AA75" s="282"/>
      <c r="AB75" s="283"/>
      <c r="AC75" s="281"/>
      <c r="AD75" s="281"/>
      <c r="AE75" s="281"/>
      <c r="AF75" s="281"/>
      <c r="AU75" s="281"/>
    </row>
    <row r="76" spans="2:61" x14ac:dyDescent="0.25">
      <c r="X76" s="282"/>
      <c r="Y76" s="282"/>
      <c r="Z76" s="282"/>
      <c r="AA76" s="282"/>
      <c r="AB76" s="283"/>
      <c r="AF76" s="281"/>
    </row>
    <row r="77" spans="2:61" x14ac:dyDescent="0.25">
      <c r="X77" s="283"/>
      <c r="Y77" s="283"/>
      <c r="Z77" s="283"/>
      <c r="AA77" s="283"/>
      <c r="AB77" s="283"/>
      <c r="AC77" s="283"/>
      <c r="AF77" s="281"/>
      <c r="AH77" s="281"/>
      <c r="AI77" s="281"/>
      <c r="AJ77" s="281"/>
      <c r="AK77" s="281"/>
    </row>
    <row r="78" spans="2:61" x14ac:dyDescent="0.25">
      <c r="AJ78" s="281"/>
    </row>
    <row r="79" spans="2:61" x14ac:dyDescent="0.25">
      <c r="AE79" s="281"/>
      <c r="AH79" s="281"/>
      <c r="AI79" s="281"/>
      <c r="AJ79" s="281"/>
    </row>
    <row r="80" spans="2:61" x14ac:dyDescent="0.25">
      <c r="AE80" s="281"/>
    </row>
    <row r="85" spans="21:26" x14ac:dyDescent="0.25">
      <c r="X85" s="237"/>
      <c r="Y85" s="237"/>
      <c r="Z85" s="237"/>
    </row>
    <row r="93" spans="21:26" x14ac:dyDescent="0.25">
      <c r="U93" s="282"/>
      <c r="V93" s="282"/>
      <c r="W93" s="282"/>
    </row>
    <row r="94" spans="21:26" x14ac:dyDescent="0.25">
      <c r="U94" s="282"/>
      <c r="V94" s="282"/>
      <c r="W94" s="282"/>
    </row>
    <row r="95" spans="21:26" x14ac:dyDescent="0.25">
      <c r="U95" s="282"/>
      <c r="V95" s="282"/>
      <c r="W95" s="282"/>
    </row>
  </sheetData>
  <sheetProtection formatColumns="0" formatRows="0"/>
  <mergeCells count="24">
    <mergeCell ref="BI11:BI12"/>
    <mergeCell ref="AY10:BI10"/>
    <mergeCell ref="B10:B12"/>
    <mergeCell ref="AU11:AU12"/>
    <mergeCell ref="X11:AG11"/>
    <mergeCell ref="X10:AX10"/>
    <mergeCell ref="AV11:AX11"/>
    <mergeCell ref="S11:U11"/>
    <mergeCell ref="G11:I11"/>
    <mergeCell ref="J11:L11"/>
    <mergeCell ref="M11:O11"/>
    <mergeCell ref="P11:R11"/>
    <mergeCell ref="V11:W11"/>
    <mergeCell ref="G10:W10"/>
    <mergeCell ref="C11:F11"/>
    <mergeCell ref="C10:F10"/>
    <mergeCell ref="BH11:BH12"/>
    <mergeCell ref="AH11:AQ11"/>
    <mergeCell ref="AT11:AT12"/>
    <mergeCell ref="AY11:BB11"/>
    <mergeCell ref="BC11:BF11"/>
    <mergeCell ref="BG11:BG12"/>
    <mergeCell ref="AS11:AS12"/>
    <mergeCell ref="AR11:AR12"/>
  </mergeCells>
  <pageMargins left="0.7" right="0.7" top="0.75" bottom="0.75" header="0.3" footer="0.3"/>
  <pageSetup orientation="portrait" r:id="rId1"/>
  <ignoredErrors>
    <ignoredError sqref="E13:E63" formulaRange="1"/>
  </ignoredErrors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DC3418C9-F167-4EDC-AC8C-A7996B7A2268}">
          <x14:formula1>
            <xm:f>'Background Data'!$K$4:$K$29</xm:f>
          </x14:formula1>
          <xm:sqref>C7</xm:sqref>
        </x14:dataValidation>
        <x14:dataValidation type="list" allowBlank="1" showInputMessage="1" showErrorMessage="1" xr:uid="{95F0BBCC-1B7C-4D27-82E5-0E61097DEA6B}">
          <x14:formula1>
            <xm:f>'Background Data'!$K$5:$K$29</xm:f>
          </x14:formula1>
          <xm:sqref>C8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1A3ABB-9709-41A3-901C-2DA2B5AC0970}">
  <dimension ref="A1:BE140"/>
  <sheetViews>
    <sheetView topLeftCell="A93" zoomScale="85" zoomScaleNormal="85" workbookViewId="0">
      <selection activeCell="L130" sqref="L130"/>
    </sheetView>
  </sheetViews>
  <sheetFormatPr defaultRowHeight="15" x14ac:dyDescent="0.25"/>
  <cols>
    <col min="8" max="8" width="12.28515625" bestFit="1" customWidth="1"/>
  </cols>
  <sheetData>
    <row r="1" spans="1:57" x14ac:dyDescent="0.25">
      <c r="A1" t="s">
        <v>383</v>
      </c>
    </row>
    <row r="2" spans="1:57" s="225" customFormat="1" x14ac:dyDescent="0.25">
      <c r="A2" s="225" t="s">
        <v>351</v>
      </c>
    </row>
    <row r="3" spans="1:57" s="225" customFormat="1" x14ac:dyDescent="0.25">
      <c r="B3" s="225">
        <v>2020</v>
      </c>
      <c r="C3" s="225">
        <v>2021</v>
      </c>
      <c r="D3" s="225">
        <v>2022</v>
      </c>
      <c r="E3" s="225">
        <v>2023</v>
      </c>
      <c r="F3" s="225">
        <v>2024</v>
      </c>
      <c r="G3" s="225">
        <v>2025</v>
      </c>
      <c r="H3" s="225">
        <v>2026</v>
      </c>
      <c r="I3" s="225">
        <v>2027</v>
      </c>
      <c r="J3" s="225">
        <v>2028</v>
      </c>
      <c r="K3" s="225">
        <v>2029</v>
      </c>
      <c r="L3" s="225">
        <v>2030</v>
      </c>
      <c r="M3" s="225">
        <v>2031</v>
      </c>
      <c r="N3" s="225">
        <v>2032</v>
      </c>
      <c r="O3" s="225">
        <v>2033</v>
      </c>
      <c r="P3" s="225">
        <v>2034</v>
      </c>
      <c r="Q3" s="225">
        <v>2035</v>
      </c>
      <c r="R3" s="225">
        <v>2036</v>
      </c>
      <c r="S3" s="225">
        <v>2037</v>
      </c>
      <c r="T3" s="225">
        <v>2038</v>
      </c>
      <c r="U3" s="225">
        <v>2039</v>
      </c>
      <c r="V3" s="225">
        <v>2040</v>
      </c>
      <c r="W3" s="225">
        <v>2041</v>
      </c>
      <c r="X3" s="225">
        <v>2042</v>
      </c>
      <c r="Y3" s="225">
        <v>2043</v>
      </c>
      <c r="Z3" s="225">
        <v>2044</v>
      </c>
      <c r="AA3" s="225">
        <v>2045</v>
      </c>
      <c r="AB3" s="225">
        <v>2046</v>
      </c>
      <c r="AC3" s="225">
        <v>2047</v>
      </c>
      <c r="AD3" s="225">
        <v>2048</v>
      </c>
      <c r="AE3" s="225">
        <v>2049</v>
      </c>
      <c r="AF3" s="225">
        <v>2050</v>
      </c>
      <c r="AG3" s="225">
        <v>2051</v>
      </c>
      <c r="AH3" s="225">
        <v>2052</v>
      </c>
      <c r="AI3" s="225">
        <v>2053</v>
      </c>
      <c r="AJ3" s="225">
        <v>2054</v>
      </c>
      <c r="AK3" s="225">
        <v>2055</v>
      </c>
      <c r="AL3" s="225">
        <v>2056</v>
      </c>
      <c r="AM3" s="225">
        <v>2057</v>
      </c>
      <c r="AN3" s="225">
        <v>2058</v>
      </c>
      <c r="AO3" s="225">
        <v>2059</v>
      </c>
      <c r="AP3" s="225">
        <v>2060</v>
      </c>
      <c r="AQ3" s="225">
        <v>2061</v>
      </c>
      <c r="AR3" s="225">
        <v>2062</v>
      </c>
      <c r="AS3" s="225">
        <v>2063</v>
      </c>
      <c r="AT3" s="225">
        <v>2064</v>
      </c>
      <c r="AU3" s="225">
        <v>2065</v>
      </c>
      <c r="AV3" s="225">
        <v>2066</v>
      </c>
      <c r="AW3" s="225">
        <v>2067</v>
      </c>
      <c r="AX3" s="225">
        <v>2068</v>
      </c>
      <c r="AY3" s="225">
        <v>2069</v>
      </c>
      <c r="AZ3" s="225">
        <v>2070</v>
      </c>
      <c r="BA3" s="225">
        <v>2071</v>
      </c>
      <c r="BB3" s="225">
        <v>2072</v>
      </c>
      <c r="BC3" s="225">
        <v>2073</v>
      </c>
      <c r="BD3" s="225">
        <v>2074</v>
      </c>
      <c r="BE3" s="225">
        <v>2075</v>
      </c>
    </row>
    <row r="4" spans="1:57" x14ac:dyDescent="0.25">
      <c r="A4">
        <v>2020</v>
      </c>
      <c r="B4">
        <f>IF(ISBLANK(_xlfn.XLOOKUP($A4,'EV Charging'!$B$13:$B$43,'EV Charging'!$C$13:$C$43)),0,_xlfn.XLOOKUP($A4,'EV Charging'!$B$13:$B$43,'EV Charging'!$C$13:$C$43))</f>
        <v>0</v>
      </c>
      <c r="C4">
        <f>IF(AND(NOT(ISBLANK(B4)),C$3&lt;$B$3+'EV Charging'!$C$7),Charger_Matrix!$B4,0)</f>
        <v>0</v>
      </c>
      <c r="D4">
        <f>IF(AND(NOT(ISBLANK(C4)),D$3&lt;$B$3+'EV Charging'!$C$7),Charger_Matrix!$B4,0)</f>
        <v>0</v>
      </c>
      <c r="E4">
        <f>IF(AND(NOT(ISBLANK(D4)),E$3&lt;$B$3+'EV Charging'!$C$7),Charger_Matrix!$B4,0)</f>
        <v>0</v>
      </c>
      <c r="F4">
        <f>IF(AND(NOT(ISBLANK(E4)),F$3&lt;$B$3+'EV Charging'!$C$7),Charger_Matrix!$B4,0)</f>
        <v>0</v>
      </c>
      <c r="G4">
        <f>IF(AND(NOT(ISBLANK(F4)),G$3&lt;$B$3+'EV Charging'!$C$7),Charger_Matrix!$B4,0)</f>
        <v>0</v>
      </c>
      <c r="H4">
        <f>IF(AND(NOT(ISBLANK(G4)),H$3&lt;$B$3+'EV Charging'!$C$7),Charger_Matrix!$B4,0)</f>
        <v>0</v>
      </c>
      <c r="I4">
        <f>IF(AND(NOT(ISBLANK(H4)),I$3&lt;$B$3+'EV Charging'!$C$7),Charger_Matrix!$B4,0)</f>
        <v>0</v>
      </c>
      <c r="J4">
        <f>IF(AND(NOT(ISBLANK(I4)),J$3&lt;$B$3+'EV Charging'!$C$7),Charger_Matrix!$B4,0)</f>
        <v>0</v>
      </c>
      <c r="K4">
        <f>IF(AND(NOT(ISBLANK(J4)),K$3&lt;$B$3+'EV Charging'!$C$7),Charger_Matrix!$B4,0)</f>
        <v>0</v>
      </c>
      <c r="L4">
        <f>IF(AND(NOT(ISBLANK(K4)),L$3&lt;$B$3+'EV Charging'!$C$7),Charger_Matrix!$B4,0)</f>
        <v>0</v>
      </c>
      <c r="M4">
        <f>IF(AND(NOT(ISBLANK(L4)),M$3&lt;$B$3+'EV Charging'!$C$7),Charger_Matrix!$B4,0)</f>
        <v>0</v>
      </c>
      <c r="N4">
        <f>IF(AND(NOT(ISBLANK(M4)),N$3&lt;$B$3+'EV Charging'!$C$7),Charger_Matrix!$B4,0)</f>
        <v>0</v>
      </c>
      <c r="O4">
        <f>IF(AND(NOT(ISBLANK(N4)),O$3&lt;$B$3+'EV Charging'!$C$7),Charger_Matrix!$B4,0)</f>
        <v>0</v>
      </c>
      <c r="P4">
        <f>IF(AND(NOT(ISBLANK(O4)),P$3&lt;$B$3+'EV Charging'!$C$7),Charger_Matrix!$B4,0)</f>
        <v>0</v>
      </c>
      <c r="Q4">
        <f>IF(AND(NOT(ISBLANK(P4)),Q$3&lt;$B$3+'EV Charging'!$C$7),Charger_Matrix!$B4,0)</f>
        <v>0</v>
      </c>
      <c r="R4">
        <f>IF(AND(NOT(ISBLANK(Q4)),R$3&lt;$B$3+'EV Charging'!$C$7),Charger_Matrix!$B4,0)</f>
        <v>0</v>
      </c>
      <c r="S4">
        <f>IF(AND(NOT(ISBLANK(R4)),S$3&lt;$B$3+'EV Charging'!$C$7),Charger_Matrix!$B4,0)</f>
        <v>0</v>
      </c>
      <c r="T4">
        <f>IF(AND(NOT(ISBLANK(S4)),T$3&lt;$B$3+'EV Charging'!$C$7),Charger_Matrix!$B4,0)</f>
        <v>0</v>
      </c>
      <c r="U4">
        <f>IF(AND(NOT(ISBLANK(T4)),U$3&lt;$B$3+'EV Charging'!$C$7),Charger_Matrix!$B4,0)</f>
        <v>0</v>
      </c>
      <c r="V4">
        <f>IF(AND(NOT(ISBLANK(U4)),V$3&lt;$B$3+'EV Charging'!$C$7),Charger_Matrix!$B4,0)</f>
        <v>0</v>
      </c>
      <c r="W4">
        <f>IF(AND(NOT(ISBLANK(V4)),W$3&lt;$B$3+'EV Charging'!$C$7),Charger_Matrix!$B4,0)</f>
        <v>0</v>
      </c>
      <c r="X4">
        <f>IF(AND(NOT(ISBLANK(W4)),X$3&lt;$B$3+'EV Charging'!$C$7),Charger_Matrix!$B4,0)</f>
        <v>0</v>
      </c>
      <c r="Y4">
        <f>IF(AND(NOT(ISBLANK(X4)),Y$3&lt;$B$3+'EV Charging'!$C$7),Charger_Matrix!$B4,0)</f>
        <v>0</v>
      </c>
      <c r="Z4">
        <f>IF(AND(NOT(ISBLANK(Y4)),Z$3&lt;$B$3+'EV Charging'!$C$7),Charger_Matrix!$B4,0)</f>
        <v>0</v>
      </c>
      <c r="AA4">
        <f>IF(AND(NOT(ISBLANK(Z4)),AA$3&lt;$B$3+'EV Charging'!$C$7),Charger_Matrix!$B4,0)</f>
        <v>0</v>
      </c>
      <c r="AB4">
        <f>IF(AND(NOT(ISBLANK(AA4)),AB$3&lt;$B$3+'EV Charging'!$C$7),Charger_Matrix!$B4,0)</f>
        <v>0</v>
      </c>
      <c r="AC4">
        <f>IF(AND(NOT(ISBLANK(AB4)),AC$3&lt;$B$3+'EV Charging'!$C$7),Charger_Matrix!$B4,0)</f>
        <v>0</v>
      </c>
      <c r="AD4">
        <f>IF(AND(NOT(ISBLANK(AC4)),AD$3&lt;$B$3+'EV Charging'!$C$7),Charger_Matrix!$B4,0)</f>
        <v>0</v>
      </c>
      <c r="AE4">
        <f>IF(AND(NOT(ISBLANK(AD4)),AE$3&lt;$B$3+'EV Charging'!$C$7),Charger_Matrix!$B4,0)</f>
        <v>0</v>
      </c>
      <c r="AF4">
        <f>IF(AND(NOT(ISBLANK(AE4)),AF$3&lt;$B$3+'EV Charging'!$C$7),Charger_Matrix!$B4,0)</f>
        <v>0</v>
      </c>
      <c r="AG4">
        <f>IF(AND(NOT(ISBLANK(AF4)),AG$3&lt;$B$3+'EV Charging'!$C$7),Charger_Matrix!$B4,0)</f>
        <v>0</v>
      </c>
      <c r="AH4">
        <f>IF(AND(NOT(ISBLANK(AG4)),AH$3&lt;$B$3+'EV Charging'!$C$7),Charger_Matrix!$B4,0)</f>
        <v>0</v>
      </c>
      <c r="AI4">
        <f>IF(AND(NOT(ISBLANK(AH4)),AI$3&lt;$B$3+'EV Charging'!$C$7),Charger_Matrix!$B4,0)</f>
        <v>0</v>
      </c>
      <c r="AJ4">
        <f>IF(AND(NOT(ISBLANK(AI4)),AJ$3&lt;$B$3+'EV Charging'!$C$7),Charger_Matrix!$B4,0)</f>
        <v>0</v>
      </c>
      <c r="AK4">
        <f>IF(AND(NOT(ISBLANK(AJ4)),AK$3&lt;$B$3+'EV Charging'!$C$7),Charger_Matrix!$B4,0)</f>
        <v>0</v>
      </c>
      <c r="AL4">
        <f>IF(AND(NOT(ISBLANK(AK4)),AL$3&lt;$B$3+'EV Charging'!$C$7),Charger_Matrix!$B4,0)</f>
        <v>0</v>
      </c>
      <c r="AM4">
        <f>IF(AND(NOT(ISBLANK(AL4)),AM$3&lt;$B$3+'EV Charging'!$C$7),Charger_Matrix!$B4,0)</f>
        <v>0</v>
      </c>
      <c r="AN4">
        <f>IF(AND(NOT(ISBLANK(AM4)),AN$3&lt;$B$3+'EV Charging'!$C$7),Charger_Matrix!$B4,0)</f>
        <v>0</v>
      </c>
      <c r="AO4">
        <f>IF(AND(NOT(ISBLANK(AN4)),AO$3&lt;$B$3+'EV Charging'!$C$7),Charger_Matrix!$B4,0)</f>
        <v>0</v>
      </c>
      <c r="AP4">
        <f>IF(AND(NOT(ISBLANK(AO4)),AP$3&lt;$B$3+'EV Charging'!$C$7),Charger_Matrix!$B4,0)</f>
        <v>0</v>
      </c>
      <c r="AQ4">
        <f>IF(AND(NOT(ISBLANK(AP4)),AQ$3&lt;$B$3+'EV Charging'!$C$7),Charger_Matrix!$B4,0)</f>
        <v>0</v>
      </c>
      <c r="AR4">
        <f>IF(AND(NOT(ISBLANK(AQ4)),AR$3&lt;$B$3+'EV Charging'!$C$7),Charger_Matrix!$B4,0)</f>
        <v>0</v>
      </c>
      <c r="AS4">
        <f>IF(AND(NOT(ISBLANK(AR4)),AS$3&lt;$B$3+'EV Charging'!$C$7),Charger_Matrix!$B4,0)</f>
        <v>0</v>
      </c>
      <c r="AT4">
        <f>IF(AND(NOT(ISBLANK(AS4)),AT$3&lt;$B$3+'EV Charging'!$C$7),Charger_Matrix!$B4,0)</f>
        <v>0</v>
      </c>
      <c r="AU4">
        <f>IF(AND(NOT(ISBLANK(AT4)),AU$3&lt;$B$3+'EV Charging'!$C$7),Charger_Matrix!$B4,0)</f>
        <v>0</v>
      </c>
      <c r="AV4">
        <f>IF(AND(NOT(ISBLANK(AU4)),AV$3&lt;$B$3+'EV Charging'!$C$7),Charger_Matrix!$B4,0)</f>
        <v>0</v>
      </c>
      <c r="AW4">
        <f>IF(AND(NOT(ISBLANK(AV4)),AW$3&lt;$B$3+'EV Charging'!$C$7),Charger_Matrix!$B4,0)</f>
        <v>0</v>
      </c>
      <c r="AX4">
        <f>IF(AND(NOT(ISBLANK(AW4)),AX$3&lt;$B$3+'EV Charging'!$C$7),Charger_Matrix!$B4,0)</f>
        <v>0</v>
      </c>
      <c r="AY4">
        <f>IF(AND(NOT(ISBLANK(AX4)),AY$3&lt;$B$3+'EV Charging'!$C$7),Charger_Matrix!$B4,0)</f>
        <v>0</v>
      </c>
      <c r="AZ4">
        <f>IF(AND(NOT(ISBLANK(AY4)),AZ$3&lt;$B$3+'EV Charging'!$C$7),Charger_Matrix!$B4,0)</f>
        <v>0</v>
      </c>
      <c r="BA4">
        <f>IF(AND(NOT(ISBLANK(AZ4)),BA$3&lt;$B$3+'EV Charging'!$C$7),Charger_Matrix!$B4,0)</f>
        <v>0</v>
      </c>
      <c r="BB4">
        <f>IF(AND(NOT(ISBLANK(BA4)),BB$3&lt;$B$3+'EV Charging'!$C$7),Charger_Matrix!$B4,0)</f>
        <v>0</v>
      </c>
      <c r="BC4">
        <f>IF(AND(NOT(ISBLANK(BB4)),BC$3&lt;$B$3+'EV Charging'!$C$7),Charger_Matrix!$B4,0)</f>
        <v>0</v>
      </c>
      <c r="BD4">
        <f>IF(AND(NOT(ISBLANK(BC4)),BD$3&lt;$B$3+'EV Charging'!$C$7),Charger_Matrix!$B4,0)</f>
        <v>0</v>
      </c>
      <c r="BE4">
        <f>IF(AND(NOT(ISBLANK(BD4)),BE$3&lt;$B$3+'EV Charging'!$C$7),Charger_Matrix!$B4,0)</f>
        <v>0</v>
      </c>
    </row>
    <row r="5" spans="1:57" x14ac:dyDescent="0.25">
      <c r="A5">
        <v>2021</v>
      </c>
      <c r="C5">
        <f>IF(ISBLANK(_xlfn.XLOOKUP($A5,'EV Charging'!$B$13:$B$43,'EV Charging'!$C$13:$C$43)),0,_xlfn.XLOOKUP($A5,'EV Charging'!$B$13:$B$43,'EV Charging'!$C$13:$C$43))</f>
        <v>0</v>
      </c>
      <c r="D5">
        <f>IF(AND(NOT(ISBLANK(C5)),C$3&lt;$D$3+'EV Charging'!$C$7),Charger_Matrix!$C5,0)</f>
        <v>0</v>
      </c>
      <c r="E5">
        <f>IF(AND(NOT(ISBLANK(D5)),D$3&lt;$D$3+'EV Charging'!$C$7),Charger_Matrix!$C5,0)</f>
        <v>0</v>
      </c>
      <c r="F5">
        <f>IF(AND(NOT(ISBLANK(E5)),E$3&lt;$D$3+'EV Charging'!$C$7),Charger_Matrix!$C5,0)</f>
        <v>0</v>
      </c>
      <c r="G5">
        <f>IF(AND(NOT(ISBLANK(F5)),F$3&lt;$D$3+'EV Charging'!$C$7),Charger_Matrix!$C5,0)</f>
        <v>0</v>
      </c>
      <c r="H5">
        <f>IF(AND(NOT(ISBLANK(G5)),G$3&lt;$D$3+'EV Charging'!$C$7),Charger_Matrix!$C5,0)</f>
        <v>0</v>
      </c>
      <c r="I5">
        <f>IF(AND(NOT(ISBLANK(H5)),H$3&lt;$D$3+'EV Charging'!$C$7),Charger_Matrix!$C5,0)</f>
        <v>0</v>
      </c>
      <c r="J5">
        <f>IF(AND(NOT(ISBLANK(I5)),I$3&lt;$D$3+'EV Charging'!$C$7),Charger_Matrix!$C5,0)</f>
        <v>0</v>
      </c>
      <c r="K5">
        <f>IF(AND(NOT(ISBLANK(J5)),J$3&lt;$D$3+'EV Charging'!$C$7),Charger_Matrix!$C5,0)</f>
        <v>0</v>
      </c>
      <c r="L5">
        <f>IF(AND(NOT(ISBLANK(K5)),K$3&lt;$D$3+'EV Charging'!$C$7),Charger_Matrix!$C5,0)</f>
        <v>0</v>
      </c>
      <c r="M5">
        <f>IF(AND(NOT(ISBLANK(L5)),L$3&lt;$D$3+'EV Charging'!$C$7),Charger_Matrix!$C5,0)</f>
        <v>0</v>
      </c>
      <c r="N5">
        <f>IF(AND(NOT(ISBLANK(M5)),M$3&lt;$D$3+'EV Charging'!$C$7),Charger_Matrix!$C5,0)</f>
        <v>0</v>
      </c>
      <c r="O5">
        <f>IF(AND(NOT(ISBLANK(N5)),N$3&lt;$D$3+'EV Charging'!$C$7),Charger_Matrix!$C5,0)</f>
        <v>0</v>
      </c>
      <c r="P5">
        <f>IF(AND(NOT(ISBLANK(O5)),O$3&lt;$D$3+'EV Charging'!$C$7),Charger_Matrix!$C5,0)</f>
        <v>0</v>
      </c>
      <c r="Q5">
        <f>IF(AND(NOT(ISBLANK(P5)),P$3&lt;$D$3+'EV Charging'!$C$7),Charger_Matrix!$C5,0)</f>
        <v>0</v>
      </c>
      <c r="R5">
        <f>IF(AND(NOT(ISBLANK(Q5)),Q$3&lt;$D$3+'EV Charging'!$C$7),Charger_Matrix!$C5,0)</f>
        <v>0</v>
      </c>
      <c r="S5">
        <f>IF(AND(NOT(ISBLANK(R5)),R$3&lt;$D$3+'EV Charging'!$C$7),Charger_Matrix!$C5,0)</f>
        <v>0</v>
      </c>
      <c r="T5">
        <f>IF(AND(NOT(ISBLANK(S5)),S$3&lt;$D$3+'EV Charging'!$C$7),Charger_Matrix!$C5,0)</f>
        <v>0</v>
      </c>
      <c r="U5">
        <f>IF(AND(NOT(ISBLANK(T5)),T$3&lt;$D$3+'EV Charging'!$C$7),Charger_Matrix!$C5,0)</f>
        <v>0</v>
      </c>
      <c r="V5">
        <f>IF(AND(NOT(ISBLANK(U5)),U$3&lt;$D$3+'EV Charging'!$C$7),Charger_Matrix!$C5,0)</f>
        <v>0</v>
      </c>
      <c r="W5">
        <f>IF(AND(NOT(ISBLANK(V5)),V$3&lt;$D$3+'EV Charging'!$C$7),Charger_Matrix!$C5,0)</f>
        <v>0</v>
      </c>
      <c r="X5">
        <f>IF(AND(NOT(ISBLANK(W5)),W$3&lt;$D$3+'EV Charging'!$C$7),Charger_Matrix!$C5,0)</f>
        <v>0</v>
      </c>
      <c r="Y5">
        <f>IF(AND(NOT(ISBLANK(X5)),X$3&lt;$D$3+'EV Charging'!$C$7),Charger_Matrix!$C5,0)</f>
        <v>0</v>
      </c>
      <c r="Z5">
        <f>IF(AND(NOT(ISBLANK(Y5)),Y$3&lt;$D$3+'EV Charging'!$C$7),Charger_Matrix!$C5,0)</f>
        <v>0</v>
      </c>
      <c r="AA5">
        <f>IF(AND(NOT(ISBLANK(Z5)),Z$3&lt;$D$3+'EV Charging'!$C$7),Charger_Matrix!$C5,0)</f>
        <v>0</v>
      </c>
      <c r="AB5">
        <f>IF(AND(NOT(ISBLANK(AA5)),AA$3&lt;$D$3+'EV Charging'!$C$7),Charger_Matrix!$C5,0)</f>
        <v>0</v>
      </c>
      <c r="AC5">
        <f>IF(AND(NOT(ISBLANK(AB5)),AB$3&lt;$D$3+'EV Charging'!$C$7),Charger_Matrix!$C5,0)</f>
        <v>0</v>
      </c>
      <c r="AD5">
        <f>IF(AND(NOT(ISBLANK(AC5)),AC$3&lt;$D$3+'EV Charging'!$C$7),Charger_Matrix!$C5,0)</f>
        <v>0</v>
      </c>
      <c r="AE5">
        <f>IF(AND(NOT(ISBLANK(AD5)),AD$3&lt;$D$3+'EV Charging'!$C$7),Charger_Matrix!$C5,0)</f>
        <v>0</v>
      </c>
      <c r="AF5">
        <f>IF(AND(NOT(ISBLANK(AE5)),AE$3&lt;$D$3+'EV Charging'!$C$7),Charger_Matrix!$C5,0)</f>
        <v>0</v>
      </c>
      <c r="AG5">
        <f>IF(AND(NOT(ISBLANK(AF5)),AF$3&lt;$D$3+'EV Charging'!$C$7),Charger_Matrix!$C5,0)</f>
        <v>0</v>
      </c>
      <c r="AH5">
        <f>IF(AND(NOT(ISBLANK(AG5)),AG$3&lt;$D$3+'EV Charging'!$C$7),Charger_Matrix!$C5,0)</f>
        <v>0</v>
      </c>
      <c r="AI5">
        <f>IF(AND(NOT(ISBLANK(AH5)),AH$3&lt;$D$3+'EV Charging'!$C$7),Charger_Matrix!$C5,0)</f>
        <v>0</v>
      </c>
      <c r="AJ5">
        <f>IF(AND(NOT(ISBLANK(AI5)),AI$3&lt;$D$3+'EV Charging'!$C$7),Charger_Matrix!$C5,0)</f>
        <v>0</v>
      </c>
      <c r="AK5">
        <f>IF(AND(NOT(ISBLANK(AJ5)),AJ$3&lt;$D$3+'EV Charging'!$C$7),Charger_Matrix!$C5,0)</f>
        <v>0</v>
      </c>
      <c r="AL5">
        <f>IF(AND(NOT(ISBLANK(AK5)),AK$3&lt;$D$3+'EV Charging'!$C$7),Charger_Matrix!$C5,0)</f>
        <v>0</v>
      </c>
      <c r="AM5">
        <f>IF(AND(NOT(ISBLANK(AL5)),AL$3&lt;$D$3+'EV Charging'!$C$7),Charger_Matrix!$C5,0)</f>
        <v>0</v>
      </c>
      <c r="AN5">
        <f>IF(AND(NOT(ISBLANK(AM5)),AM$3&lt;$D$3+'EV Charging'!$C$7),Charger_Matrix!$C5,0)</f>
        <v>0</v>
      </c>
      <c r="AO5">
        <f>IF(AND(NOT(ISBLANK(AN5)),AN$3&lt;$D$3+'EV Charging'!$C$7),Charger_Matrix!$C5,0)</f>
        <v>0</v>
      </c>
      <c r="AP5">
        <f>IF(AND(NOT(ISBLANK(AO5)),AO$3&lt;$D$3+'EV Charging'!$C$7),Charger_Matrix!$C5,0)</f>
        <v>0</v>
      </c>
      <c r="AQ5">
        <f>IF(AND(NOT(ISBLANK(AP5)),AP$3&lt;$D$3+'EV Charging'!$C$7),Charger_Matrix!$C5,0)</f>
        <v>0</v>
      </c>
      <c r="AR5">
        <f>IF(AND(NOT(ISBLANK(AQ5)),AQ$3&lt;$D$3+'EV Charging'!$C$7),Charger_Matrix!$C5,0)</f>
        <v>0</v>
      </c>
      <c r="AS5">
        <f>IF(AND(NOT(ISBLANK(AR5)),AR$3&lt;$D$3+'EV Charging'!$C$7),Charger_Matrix!$C5,0)</f>
        <v>0</v>
      </c>
      <c r="AT5">
        <f>IF(AND(NOT(ISBLANK(AS5)),AS$3&lt;$D$3+'EV Charging'!$C$7),Charger_Matrix!$C5,0)</f>
        <v>0</v>
      </c>
      <c r="AU5">
        <f>IF(AND(NOT(ISBLANK(AT5)),AT$3&lt;$D$3+'EV Charging'!$C$7),Charger_Matrix!$C5,0)</f>
        <v>0</v>
      </c>
      <c r="AV5">
        <f>IF(AND(NOT(ISBLANK(AU5)),AU$3&lt;$D$3+'EV Charging'!$C$7),Charger_Matrix!$C5,0)</f>
        <v>0</v>
      </c>
      <c r="AW5">
        <f>IF(AND(NOT(ISBLANK(AV5)),AV$3&lt;$D$3+'EV Charging'!$C$7),Charger_Matrix!$C5,0)</f>
        <v>0</v>
      </c>
      <c r="AX5">
        <f>IF(AND(NOT(ISBLANK(AW5)),AW$3&lt;$D$3+'EV Charging'!$C$7),Charger_Matrix!$C5,0)</f>
        <v>0</v>
      </c>
      <c r="AY5">
        <f>IF(AND(NOT(ISBLANK(AX5)),AX$3&lt;$D$3+'EV Charging'!$C$7),Charger_Matrix!$C5,0)</f>
        <v>0</v>
      </c>
      <c r="AZ5">
        <f>IF(AND(NOT(ISBLANK(AY5)),AY$3&lt;$D$3+'EV Charging'!$C$7),Charger_Matrix!$C5,0)</f>
        <v>0</v>
      </c>
      <c r="BA5">
        <f>IF(AND(NOT(ISBLANK(AZ5)),AZ$3&lt;$D$3+'EV Charging'!$C$7),Charger_Matrix!$C5,0)</f>
        <v>0</v>
      </c>
      <c r="BB5">
        <f>IF(AND(NOT(ISBLANK(BA5)),BA$3&lt;$D$3+'EV Charging'!$C$7),Charger_Matrix!$C5,0)</f>
        <v>0</v>
      </c>
      <c r="BC5">
        <f>IF(AND(NOT(ISBLANK(BB5)),BB$3&lt;$D$3+'EV Charging'!$C$7),Charger_Matrix!$C5,0)</f>
        <v>0</v>
      </c>
      <c r="BD5">
        <f>IF(AND(NOT(ISBLANK(BC5)),BC$3&lt;$D$3+'EV Charging'!$C$7),Charger_Matrix!$C5,0)</f>
        <v>0</v>
      </c>
      <c r="BE5">
        <f>IF(AND(NOT(ISBLANK(BD5)),BD$3&lt;$D$3+'EV Charging'!$C$7),Charger_Matrix!$C5,0)</f>
        <v>0</v>
      </c>
    </row>
    <row r="6" spans="1:57" x14ac:dyDescent="0.25">
      <c r="A6">
        <v>2022</v>
      </c>
      <c r="D6">
        <f>IF(ISBLANK(_xlfn.XLOOKUP($A6,'EV Charging'!$B$13:$B$43,'EV Charging'!$C$13:$C$43)),0,_xlfn.XLOOKUP($A6,'EV Charging'!$B$13:$B$43,'EV Charging'!$C$13:$C$43))</f>
        <v>0</v>
      </c>
      <c r="E6">
        <f>IF(AND(NOT(ISBLANK(D6)),E$3&lt;$D$3+'EV Charging'!$C$7),Charger_Matrix!$D6,0)</f>
        <v>0</v>
      </c>
      <c r="F6">
        <f>IF(AND(NOT(ISBLANK(E6)),F$3&lt;$D$3+'EV Charging'!$C$7),Charger_Matrix!$D6,0)</f>
        <v>0</v>
      </c>
      <c r="G6">
        <f>IF(AND(NOT(ISBLANK(F6)),G$3&lt;$D$3+'EV Charging'!$C$7),Charger_Matrix!$D6,0)</f>
        <v>0</v>
      </c>
      <c r="H6">
        <f>IF(AND(NOT(ISBLANK(G6)),H$3&lt;$D$3+'EV Charging'!$C$7),Charger_Matrix!$D6,0)</f>
        <v>0</v>
      </c>
      <c r="I6">
        <f>IF(AND(NOT(ISBLANK(H6)),I$3&lt;$D$3+'EV Charging'!$C$7),Charger_Matrix!$D6,0)</f>
        <v>0</v>
      </c>
      <c r="J6">
        <f>IF(AND(NOT(ISBLANK(I6)),J$3&lt;$D$3+'EV Charging'!$C$7),Charger_Matrix!$D6,0)</f>
        <v>0</v>
      </c>
      <c r="K6">
        <f>IF(AND(NOT(ISBLANK(J6)),K$3&lt;$D$3+'EV Charging'!$C$7),Charger_Matrix!$D6,0)</f>
        <v>0</v>
      </c>
      <c r="L6">
        <f>IF(AND(NOT(ISBLANK(K6)),L$3&lt;$D$3+'EV Charging'!$C$7),Charger_Matrix!$D6,0)</f>
        <v>0</v>
      </c>
      <c r="M6">
        <f>IF(AND(NOT(ISBLANK(L6)),M$3&lt;$D$3+'EV Charging'!$C$7),Charger_Matrix!$D6,0)</f>
        <v>0</v>
      </c>
      <c r="N6">
        <f>IF(AND(NOT(ISBLANK(M6)),N$3&lt;$D$3+'EV Charging'!$C$7),Charger_Matrix!$D6,0)</f>
        <v>0</v>
      </c>
      <c r="O6">
        <f>IF(AND(NOT(ISBLANK(N6)),O$3&lt;$D$3+'EV Charging'!$C$7),Charger_Matrix!$D6,0)</f>
        <v>0</v>
      </c>
      <c r="P6">
        <f>IF(AND(NOT(ISBLANK(O6)),P$3&lt;$D$3+'EV Charging'!$C$7),Charger_Matrix!$D6,0)</f>
        <v>0</v>
      </c>
      <c r="Q6">
        <f>IF(AND(NOT(ISBLANK(P6)),Q$3&lt;$D$3+'EV Charging'!$C$7),Charger_Matrix!$D6,0)</f>
        <v>0</v>
      </c>
      <c r="R6">
        <f>IF(AND(NOT(ISBLANK(Q6)),R$3&lt;$D$3+'EV Charging'!$C$7),Charger_Matrix!$D6,0)</f>
        <v>0</v>
      </c>
      <c r="S6">
        <f>IF(AND(NOT(ISBLANK(R6)),S$3&lt;$D$3+'EV Charging'!$C$7),Charger_Matrix!$D6,0)</f>
        <v>0</v>
      </c>
      <c r="T6">
        <f>IF(AND(NOT(ISBLANK(S6)),T$3&lt;$D$3+'EV Charging'!$C$7),Charger_Matrix!$D6,0)</f>
        <v>0</v>
      </c>
      <c r="U6">
        <f>IF(AND(NOT(ISBLANK(T6)),U$3&lt;$D$3+'EV Charging'!$C$7),Charger_Matrix!$D6,0)</f>
        <v>0</v>
      </c>
      <c r="V6">
        <f>IF(AND(NOT(ISBLANK(U6)),V$3&lt;$D$3+'EV Charging'!$C$7),Charger_Matrix!$D6,0)</f>
        <v>0</v>
      </c>
      <c r="W6">
        <f>IF(AND(NOT(ISBLANK(V6)),W$3&lt;$D$3+'EV Charging'!$C$7),Charger_Matrix!$D6,0)</f>
        <v>0</v>
      </c>
      <c r="X6">
        <f>IF(AND(NOT(ISBLANK(W6)),X$3&lt;$D$3+'EV Charging'!$C$7),Charger_Matrix!$D6,0)</f>
        <v>0</v>
      </c>
      <c r="Y6">
        <f>IF(AND(NOT(ISBLANK(X6)),Y$3&lt;$D$3+'EV Charging'!$C$7),Charger_Matrix!$D6,0)</f>
        <v>0</v>
      </c>
      <c r="Z6">
        <f>IF(AND(NOT(ISBLANK(Y6)),Z$3&lt;$D$3+'EV Charging'!$C$7),Charger_Matrix!$D6,0)</f>
        <v>0</v>
      </c>
      <c r="AA6">
        <f>IF(AND(NOT(ISBLANK(Z6)),AA$3&lt;$D$3+'EV Charging'!$C$7),Charger_Matrix!$D6,0)</f>
        <v>0</v>
      </c>
      <c r="AB6">
        <f>IF(AND(NOT(ISBLANK(AA6)),AB$3&lt;$D$3+'EV Charging'!$C$7),Charger_Matrix!$D6,0)</f>
        <v>0</v>
      </c>
      <c r="AC6">
        <f>IF(AND(NOT(ISBLANK(AB6)),AC$3&lt;$D$3+'EV Charging'!$C$7),Charger_Matrix!$D6,0)</f>
        <v>0</v>
      </c>
      <c r="AD6">
        <f>IF(AND(NOT(ISBLANK(AC6)),AD$3&lt;$D$3+'EV Charging'!$C$7),Charger_Matrix!$D6,0)</f>
        <v>0</v>
      </c>
      <c r="AE6">
        <f>IF(AND(NOT(ISBLANK(AD6)),AE$3&lt;$D$3+'EV Charging'!$C$7),Charger_Matrix!$D6,0)</f>
        <v>0</v>
      </c>
      <c r="AF6">
        <f>IF(AND(NOT(ISBLANK(AE6)),AF$3&lt;$D$3+'EV Charging'!$C$7),Charger_Matrix!$D6,0)</f>
        <v>0</v>
      </c>
      <c r="AG6">
        <f>IF(AND(NOT(ISBLANK(AF6)),AG$3&lt;$D$3+'EV Charging'!$C$7),Charger_Matrix!$D6,0)</f>
        <v>0</v>
      </c>
      <c r="AH6">
        <f>IF(AND(NOT(ISBLANK(AG6)),AH$3&lt;$D$3+'EV Charging'!$C$7),Charger_Matrix!$D6,0)</f>
        <v>0</v>
      </c>
      <c r="AI6">
        <f>IF(AND(NOT(ISBLANK(AH6)),AI$3&lt;$D$3+'EV Charging'!$C$7),Charger_Matrix!$D6,0)</f>
        <v>0</v>
      </c>
      <c r="AJ6">
        <f>IF(AND(NOT(ISBLANK(AI6)),AJ$3&lt;$D$3+'EV Charging'!$C$7),Charger_Matrix!$D6,0)</f>
        <v>0</v>
      </c>
      <c r="AK6">
        <f>IF(AND(NOT(ISBLANK(AJ6)),AK$3&lt;$D$3+'EV Charging'!$C$7),Charger_Matrix!$D6,0)</f>
        <v>0</v>
      </c>
      <c r="AL6">
        <f>IF(AND(NOT(ISBLANK(AK6)),AL$3&lt;$D$3+'EV Charging'!$C$7),Charger_Matrix!$D6,0)</f>
        <v>0</v>
      </c>
      <c r="AM6">
        <f>IF(AND(NOT(ISBLANK(AL6)),AM$3&lt;$D$3+'EV Charging'!$C$7),Charger_Matrix!$D6,0)</f>
        <v>0</v>
      </c>
      <c r="AN6">
        <f>IF(AND(NOT(ISBLANK(AM6)),AN$3&lt;$D$3+'EV Charging'!$C$7),Charger_Matrix!$D6,0)</f>
        <v>0</v>
      </c>
      <c r="AO6">
        <f>IF(AND(NOT(ISBLANK(AN6)),AO$3&lt;$D$3+'EV Charging'!$C$7),Charger_Matrix!$D6,0)</f>
        <v>0</v>
      </c>
      <c r="AP6">
        <f>IF(AND(NOT(ISBLANK(AO6)),AP$3&lt;$D$3+'EV Charging'!$C$7),Charger_Matrix!$D6,0)</f>
        <v>0</v>
      </c>
      <c r="AQ6">
        <f>IF(AND(NOT(ISBLANK(AP6)),AQ$3&lt;$D$3+'EV Charging'!$C$7),Charger_Matrix!$D6,0)</f>
        <v>0</v>
      </c>
      <c r="AR6">
        <f>IF(AND(NOT(ISBLANK(AQ6)),AR$3&lt;$D$3+'EV Charging'!$C$7),Charger_Matrix!$D6,0)</f>
        <v>0</v>
      </c>
      <c r="AS6">
        <f>IF(AND(NOT(ISBLANK(AR6)),AS$3&lt;$D$3+'EV Charging'!$C$7),Charger_Matrix!$D6,0)</f>
        <v>0</v>
      </c>
      <c r="AT6">
        <f>IF(AND(NOT(ISBLANK(AS6)),AT$3&lt;$D$3+'EV Charging'!$C$7),Charger_Matrix!$D6,0)</f>
        <v>0</v>
      </c>
      <c r="AU6">
        <f>IF(AND(NOT(ISBLANK(AT6)),AU$3&lt;$D$3+'EV Charging'!$C$7),Charger_Matrix!$D6,0)</f>
        <v>0</v>
      </c>
      <c r="AV6">
        <f>IF(AND(NOT(ISBLANK(AU6)),AV$3&lt;$D$3+'EV Charging'!$C$7),Charger_Matrix!$D6,0)</f>
        <v>0</v>
      </c>
      <c r="AW6">
        <f>IF(AND(NOT(ISBLANK(AV6)),AW$3&lt;$D$3+'EV Charging'!$C$7),Charger_Matrix!$D6,0)</f>
        <v>0</v>
      </c>
      <c r="AX6">
        <f>IF(AND(NOT(ISBLANK(AW6)),AX$3&lt;$D$3+'EV Charging'!$C$7),Charger_Matrix!$D6,0)</f>
        <v>0</v>
      </c>
      <c r="AY6">
        <f>IF(AND(NOT(ISBLANK(AX6)),AY$3&lt;$D$3+'EV Charging'!$C$7),Charger_Matrix!$D6,0)</f>
        <v>0</v>
      </c>
      <c r="AZ6">
        <f>IF(AND(NOT(ISBLANK(AY6)),AZ$3&lt;$D$3+'EV Charging'!$C$7),Charger_Matrix!$D6,0)</f>
        <v>0</v>
      </c>
      <c r="BA6">
        <f>IF(AND(NOT(ISBLANK(AZ6)),BA$3&lt;$D$3+'EV Charging'!$C$7),Charger_Matrix!$D6,0)</f>
        <v>0</v>
      </c>
      <c r="BB6">
        <f>IF(AND(NOT(ISBLANK(BA6)),BB$3&lt;$D$3+'EV Charging'!$C$7),Charger_Matrix!$D6,0)</f>
        <v>0</v>
      </c>
      <c r="BC6">
        <f>IF(AND(NOT(ISBLANK(BB6)),BC$3&lt;$D$3+'EV Charging'!$C$7),Charger_Matrix!$D6,0)</f>
        <v>0</v>
      </c>
      <c r="BD6">
        <f>IF(AND(NOT(ISBLANK(BC6)),BD$3&lt;$D$3+'EV Charging'!$C$7),Charger_Matrix!$D6,0)</f>
        <v>0</v>
      </c>
      <c r="BE6">
        <f>IF(AND(NOT(ISBLANK(BD6)),BE$3&lt;$D$3+'EV Charging'!$C$7),Charger_Matrix!$D6,0)</f>
        <v>0</v>
      </c>
    </row>
    <row r="7" spans="1:57" x14ac:dyDescent="0.25">
      <c r="A7">
        <v>2023</v>
      </c>
      <c r="E7">
        <f>IF(ISBLANK(_xlfn.XLOOKUP($A7,'EV Charging'!$B$13:$B$43,'EV Charging'!$C$13:$C$43)),0,_xlfn.XLOOKUP($A7,'EV Charging'!$B$13:$B$43,'EV Charging'!$C$13:$C$43))</f>
        <v>0</v>
      </c>
      <c r="F7">
        <f>IF(AND(NOT(ISBLANK(E7)),F$3&lt;$E$3+'EV Charging'!$C$7),Charger_Matrix!$E7,0)</f>
        <v>0</v>
      </c>
      <c r="G7">
        <f>IF(AND(NOT(ISBLANK(F7)),G$3&lt;$E$3+'EV Charging'!$C$7),Charger_Matrix!$E7,0)</f>
        <v>0</v>
      </c>
      <c r="H7">
        <f>IF(AND(NOT(ISBLANK(G7)),H$3&lt;$E$3+'EV Charging'!$C$7),Charger_Matrix!$E7,0)</f>
        <v>0</v>
      </c>
      <c r="I7">
        <f>IF(AND(NOT(ISBLANK(H7)),I$3&lt;$E$3+'EV Charging'!$C$7),Charger_Matrix!$E7,0)</f>
        <v>0</v>
      </c>
      <c r="J7">
        <f>IF(AND(NOT(ISBLANK(I7)),J$3&lt;$E$3+'EV Charging'!$C$7),Charger_Matrix!$E7,0)</f>
        <v>0</v>
      </c>
      <c r="K7">
        <f>IF(AND(NOT(ISBLANK(J7)),K$3&lt;$E$3+'EV Charging'!$C$7),Charger_Matrix!$E7,0)</f>
        <v>0</v>
      </c>
      <c r="L7">
        <f>IF(AND(NOT(ISBLANK(K7)),L$3&lt;$E$3+'EV Charging'!$C$7),Charger_Matrix!$E7,0)</f>
        <v>0</v>
      </c>
      <c r="M7">
        <f>IF(AND(NOT(ISBLANK(L7)),M$3&lt;$E$3+'EV Charging'!$C$7),Charger_Matrix!$E7,0)</f>
        <v>0</v>
      </c>
      <c r="N7">
        <f>IF(AND(NOT(ISBLANK(M7)),N$3&lt;$E$3+'EV Charging'!$C$7),Charger_Matrix!$E7,0)</f>
        <v>0</v>
      </c>
      <c r="O7">
        <f>IF(AND(NOT(ISBLANK(N7)),O$3&lt;$E$3+'EV Charging'!$C$7),Charger_Matrix!$E7,0)</f>
        <v>0</v>
      </c>
      <c r="P7">
        <f>IF(AND(NOT(ISBLANK(O7)),P$3&lt;$E$3+'EV Charging'!$C$7),Charger_Matrix!$E7,0)</f>
        <v>0</v>
      </c>
      <c r="Q7">
        <f>IF(AND(NOT(ISBLANK(P7)),Q$3&lt;$E$3+'EV Charging'!$C$7),Charger_Matrix!$E7,0)</f>
        <v>0</v>
      </c>
      <c r="R7">
        <f>IF(AND(NOT(ISBLANK(Q7)),R$3&lt;$E$3+'EV Charging'!$C$7),Charger_Matrix!$E7,0)</f>
        <v>0</v>
      </c>
      <c r="S7">
        <f>IF(AND(NOT(ISBLANK(R7)),S$3&lt;$E$3+'EV Charging'!$C$7),Charger_Matrix!$E7,0)</f>
        <v>0</v>
      </c>
      <c r="T7">
        <f>IF(AND(NOT(ISBLANK(S7)),T$3&lt;$E$3+'EV Charging'!$C$7),Charger_Matrix!$E7,0)</f>
        <v>0</v>
      </c>
      <c r="U7">
        <f>IF(AND(NOT(ISBLANK(T7)),U$3&lt;$E$3+'EV Charging'!$C$7),Charger_Matrix!$E7,0)</f>
        <v>0</v>
      </c>
      <c r="V7">
        <f>IF(AND(NOT(ISBLANK(U7)),V$3&lt;$E$3+'EV Charging'!$C$7),Charger_Matrix!$E7,0)</f>
        <v>0</v>
      </c>
      <c r="W7">
        <f>IF(AND(NOT(ISBLANK(V7)),W$3&lt;$E$3+'EV Charging'!$C$7),Charger_Matrix!$E7,0)</f>
        <v>0</v>
      </c>
      <c r="X7">
        <f>IF(AND(NOT(ISBLANK(W7)),X$3&lt;$E$3+'EV Charging'!$C$7),Charger_Matrix!$E7,0)</f>
        <v>0</v>
      </c>
      <c r="Y7">
        <f>IF(AND(NOT(ISBLANK(X7)),Y$3&lt;$E$3+'EV Charging'!$C$7),Charger_Matrix!$E7,0)</f>
        <v>0</v>
      </c>
      <c r="Z7">
        <f>IF(AND(NOT(ISBLANK(Y7)),Z$3&lt;$E$3+'EV Charging'!$C$7),Charger_Matrix!$E7,0)</f>
        <v>0</v>
      </c>
      <c r="AA7">
        <f>IF(AND(NOT(ISBLANK(Z7)),AA$3&lt;$E$3+'EV Charging'!$C$7),Charger_Matrix!$E7,0)</f>
        <v>0</v>
      </c>
      <c r="AB7">
        <f>IF(AND(NOT(ISBLANK(AA7)),AB$3&lt;$E$3+'EV Charging'!$C$7),Charger_Matrix!$E7,0)</f>
        <v>0</v>
      </c>
      <c r="AC7">
        <f>IF(AND(NOT(ISBLANK(AB7)),AC$3&lt;$E$3+'EV Charging'!$C$7),Charger_Matrix!$E7,0)</f>
        <v>0</v>
      </c>
      <c r="AD7">
        <f>IF(AND(NOT(ISBLANK(AC7)),AD$3&lt;$E$3+'EV Charging'!$C$7),Charger_Matrix!$E7,0)</f>
        <v>0</v>
      </c>
      <c r="AE7">
        <f>IF(AND(NOT(ISBLANK(AD7)),AE$3&lt;$E$3+'EV Charging'!$C$7),Charger_Matrix!$E7,0)</f>
        <v>0</v>
      </c>
      <c r="AF7">
        <f>IF(AND(NOT(ISBLANK(AE7)),AF$3&lt;$E$3+'EV Charging'!$C$7),Charger_Matrix!$E7,0)</f>
        <v>0</v>
      </c>
      <c r="AG7">
        <f>IF(AND(NOT(ISBLANK(AF7)),AG$3&lt;$E$3+'EV Charging'!$C$7),Charger_Matrix!$E7,0)</f>
        <v>0</v>
      </c>
      <c r="AH7">
        <f>IF(AND(NOT(ISBLANK(AG7)),AH$3&lt;$E$3+'EV Charging'!$C$7),Charger_Matrix!$E7,0)</f>
        <v>0</v>
      </c>
      <c r="AI7">
        <f>IF(AND(NOT(ISBLANK(AH7)),AI$3&lt;$E$3+'EV Charging'!$C$7),Charger_Matrix!$E7,0)</f>
        <v>0</v>
      </c>
      <c r="AJ7">
        <f>IF(AND(NOT(ISBLANK(AI7)),AJ$3&lt;$E$3+'EV Charging'!$C$7),Charger_Matrix!$E7,0)</f>
        <v>0</v>
      </c>
      <c r="AK7">
        <f>IF(AND(NOT(ISBLANK(AJ7)),AK$3&lt;$E$3+'EV Charging'!$C$7),Charger_Matrix!$E7,0)</f>
        <v>0</v>
      </c>
      <c r="AL7">
        <f>IF(AND(NOT(ISBLANK(AK7)),AL$3&lt;$E$3+'EV Charging'!$C$7),Charger_Matrix!$E7,0)</f>
        <v>0</v>
      </c>
      <c r="AM7">
        <f>IF(AND(NOT(ISBLANK(AL7)),AM$3&lt;$E$3+'EV Charging'!$C$7),Charger_Matrix!$E7,0)</f>
        <v>0</v>
      </c>
      <c r="AN7">
        <f>IF(AND(NOT(ISBLANK(AM7)),AN$3&lt;$E$3+'EV Charging'!$C$7),Charger_Matrix!$E7,0)</f>
        <v>0</v>
      </c>
      <c r="AO7">
        <f>IF(AND(NOT(ISBLANK(AN7)),AO$3&lt;$E$3+'EV Charging'!$C$7),Charger_Matrix!$E7,0)</f>
        <v>0</v>
      </c>
      <c r="AP7">
        <f>IF(AND(NOT(ISBLANK(AO7)),AP$3&lt;$E$3+'EV Charging'!$C$7),Charger_Matrix!$E7,0)</f>
        <v>0</v>
      </c>
      <c r="AQ7">
        <f>IF(AND(NOT(ISBLANK(AP7)),AQ$3&lt;$E$3+'EV Charging'!$C$7),Charger_Matrix!$E7,0)</f>
        <v>0</v>
      </c>
      <c r="AR7">
        <f>IF(AND(NOT(ISBLANK(AQ7)),AR$3&lt;$E$3+'EV Charging'!$C$7),Charger_Matrix!$E7,0)</f>
        <v>0</v>
      </c>
      <c r="AS7">
        <f>IF(AND(NOT(ISBLANK(AR7)),AS$3&lt;$E$3+'EV Charging'!$C$7),Charger_Matrix!$E7,0)</f>
        <v>0</v>
      </c>
      <c r="AT7">
        <f>IF(AND(NOT(ISBLANK(AS7)),AT$3&lt;$E$3+'EV Charging'!$C$7),Charger_Matrix!$E7,0)</f>
        <v>0</v>
      </c>
      <c r="AU7">
        <f>IF(AND(NOT(ISBLANK(AT7)),AU$3&lt;$E$3+'EV Charging'!$C$7),Charger_Matrix!$E7,0)</f>
        <v>0</v>
      </c>
      <c r="AV7">
        <f>IF(AND(NOT(ISBLANK(AU7)),AV$3&lt;$E$3+'EV Charging'!$C$7),Charger_Matrix!$E7,0)</f>
        <v>0</v>
      </c>
      <c r="AW7">
        <f>IF(AND(NOT(ISBLANK(AV7)),AW$3&lt;$E$3+'EV Charging'!$C$7),Charger_Matrix!$E7,0)</f>
        <v>0</v>
      </c>
      <c r="AX7">
        <f>IF(AND(NOT(ISBLANK(AW7)),AX$3&lt;$E$3+'EV Charging'!$C$7),Charger_Matrix!$E7,0)</f>
        <v>0</v>
      </c>
      <c r="AY7">
        <f>IF(AND(NOT(ISBLANK(AX7)),AY$3&lt;$E$3+'EV Charging'!$C$7),Charger_Matrix!$E7,0)</f>
        <v>0</v>
      </c>
      <c r="AZ7">
        <f>IF(AND(NOT(ISBLANK(AY7)),AZ$3&lt;$E$3+'EV Charging'!$C$7),Charger_Matrix!$E7,0)</f>
        <v>0</v>
      </c>
      <c r="BA7">
        <f>IF(AND(NOT(ISBLANK(AZ7)),BA$3&lt;$E$3+'EV Charging'!$C$7),Charger_Matrix!$E7,0)</f>
        <v>0</v>
      </c>
      <c r="BB7">
        <f>IF(AND(NOT(ISBLANK(BA7)),BB$3&lt;$E$3+'EV Charging'!$C$7),Charger_Matrix!$E7,0)</f>
        <v>0</v>
      </c>
      <c r="BC7">
        <f>IF(AND(NOT(ISBLANK(BB7)),BC$3&lt;$E$3+'EV Charging'!$C$7),Charger_Matrix!$E7,0)</f>
        <v>0</v>
      </c>
      <c r="BD7">
        <f>IF(AND(NOT(ISBLANK(BC7)),BD$3&lt;$E$3+'EV Charging'!$C$7),Charger_Matrix!$E7,0)</f>
        <v>0</v>
      </c>
      <c r="BE7">
        <f>IF(AND(NOT(ISBLANK(BD7)),BE$3&lt;$E$3+'EV Charging'!$C$7),Charger_Matrix!$E7,0)</f>
        <v>0</v>
      </c>
    </row>
    <row r="8" spans="1:57" x14ac:dyDescent="0.25">
      <c r="A8">
        <v>2024</v>
      </c>
      <c r="F8">
        <f>IF(ISBLANK(_xlfn.XLOOKUP($A8,'EV Charging'!$B$13:$B$43,'EV Charging'!$C$13:$C$43)),0,_xlfn.XLOOKUP($A8,'EV Charging'!$B$13:$B$43,'EV Charging'!$C$13:$C$43))</f>
        <v>0</v>
      </c>
      <c r="G8">
        <f>IF(AND(NOT(ISBLANK(F8)),G$3&lt;$F$3+'EV Charging'!$C$7),Charger_Matrix!$F8,0)</f>
        <v>0</v>
      </c>
      <c r="H8">
        <f>IF(AND(NOT(ISBLANK(G8)),H$3&lt;$F$3+'EV Charging'!$C$7),Charger_Matrix!$F8,0)</f>
        <v>0</v>
      </c>
      <c r="I8">
        <f>IF(AND(NOT(ISBLANK(H8)),I$3&lt;$F$3+'EV Charging'!$C$7),Charger_Matrix!$F8,0)</f>
        <v>0</v>
      </c>
      <c r="J8">
        <f>IF(AND(NOT(ISBLANK(I8)),J$3&lt;$F$3+'EV Charging'!$C$7),Charger_Matrix!$F8,0)</f>
        <v>0</v>
      </c>
      <c r="K8">
        <f>IF(AND(NOT(ISBLANK(J8)),K$3&lt;$F$3+'EV Charging'!$C$7),Charger_Matrix!$F8,0)</f>
        <v>0</v>
      </c>
      <c r="L8">
        <f>IF(AND(NOT(ISBLANK(K8)),L$3&lt;$F$3+'EV Charging'!$C$7),Charger_Matrix!$F8,0)</f>
        <v>0</v>
      </c>
      <c r="M8">
        <f>IF(AND(NOT(ISBLANK(L8)),M$3&lt;$F$3+'EV Charging'!$C$7),Charger_Matrix!$F8,0)</f>
        <v>0</v>
      </c>
      <c r="N8">
        <f>IF(AND(NOT(ISBLANK(M8)),N$3&lt;$F$3+'EV Charging'!$C$7),Charger_Matrix!$F8,0)</f>
        <v>0</v>
      </c>
      <c r="O8">
        <f>IF(AND(NOT(ISBLANK(N8)),O$3&lt;$F$3+'EV Charging'!$C$7),Charger_Matrix!$F8,0)</f>
        <v>0</v>
      </c>
      <c r="P8">
        <f>IF(AND(NOT(ISBLANK(O8)),P$3&lt;$F$3+'EV Charging'!$C$7),Charger_Matrix!$F8,0)</f>
        <v>0</v>
      </c>
      <c r="Q8">
        <f>IF(AND(NOT(ISBLANK(P8)),Q$3&lt;$F$3+'EV Charging'!$C$7),Charger_Matrix!$F8,0)</f>
        <v>0</v>
      </c>
      <c r="R8">
        <f>IF(AND(NOT(ISBLANK(Q8)),R$3&lt;$F$3+'EV Charging'!$C$7),Charger_Matrix!$F8,0)</f>
        <v>0</v>
      </c>
      <c r="S8">
        <f>IF(AND(NOT(ISBLANK(R8)),S$3&lt;$F$3+'EV Charging'!$C$7),Charger_Matrix!$F8,0)</f>
        <v>0</v>
      </c>
      <c r="T8">
        <f>IF(AND(NOT(ISBLANK(S8)),T$3&lt;$F$3+'EV Charging'!$C$7),Charger_Matrix!$F8,0)</f>
        <v>0</v>
      </c>
      <c r="U8">
        <f>IF(AND(NOT(ISBLANK(T8)),U$3&lt;$F$3+'EV Charging'!$C$7),Charger_Matrix!$F8,0)</f>
        <v>0</v>
      </c>
      <c r="V8">
        <f>IF(AND(NOT(ISBLANK(U8)),V$3&lt;$F$3+'EV Charging'!$C$7),Charger_Matrix!$F8,0)</f>
        <v>0</v>
      </c>
      <c r="W8">
        <f>IF(AND(NOT(ISBLANK(V8)),W$3&lt;$F$3+'EV Charging'!$C$7),Charger_Matrix!$F8,0)</f>
        <v>0</v>
      </c>
      <c r="X8">
        <f>IF(AND(NOT(ISBLANK(W8)),X$3&lt;$F$3+'EV Charging'!$C$7),Charger_Matrix!$F8,0)</f>
        <v>0</v>
      </c>
      <c r="Y8">
        <f>IF(AND(NOT(ISBLANK(X8)),Y$3&lt;$F$3+'EV Charging'!$C$7),Charger_Matrix!$F8,0)</f>
        <v>0</v>
      </c>
      <c r="Z8">
        <f>IF(AND(NOT(ISBLANK(Y8)),Z$3&lt;$F$3+'EV Charging'!$C$7),Charger_Matrix!$F8,0)</f>
        <v>0</v>
      </c>
      <c r="AA8">
        <f>IF(AND(NOT(ISBLANK(Z8)),AA$3&lt;$F$3+'EV Charging'!$C$7),Charger_Matrix!$F8,0)</f>
        <v>0</v>
      </c>
      <c r="AB8">
        <f>IF(AND(NOT(ISBLANK(AA8)),AB$3&lt;$F$3+'EV Charging'!$C$7),Charger_Matrix!$F8,0)</f>
        <v>0</v>
      </c>
      <c r="AC8">
        <f>IF(AND(NOT(ISBLANK(AB8)),AC$3&lt;$F$3+'EV Charging'!$C$7),Charger_Matrix!$F8,0)</f>
        <v>0</v>
      </c>
      <c r="AD8">
        <f>IF(AND(NOT(ISBLANK(AC8)),AD$3&lt;$F$3+'EV Charging'!$C$7),Charger_Matrix!$F8,0)</f>
        <v>0</v>
      </c>
      <c r="AE8">
        <f>IF(AND(NOT(ISBLANK(AD8)),AE$3&lt;$F$3+'EV Charging'!$C$7),Charger_Matrix!$F8,0)</f>
        <v>0</v>
      </c>
      <c r="AF8">
        <f>IF(AND(NOT(ISBLANK(AE8)),AF$3&lt;$F$3+'EV Charging'!$C$7),Charger_Matrix!$F8,0)</f>
        <v>0</v>
      </c>
      <c r="AG8">
        <f>IF(AND(NOT(ISBLANK(AF8)),AG$3&lt;$F$3+'EV Charging'!$C$7),Charger_Matrix!$F8,0)</f>
        <v>0</v>
      </c>
      <c r="AH8">
        <f>IF(AND(NOT(ISBLANK(AG8)),AH$3&lt;$F$3+'EV Charging'!$C$7),Charger_Matrix!$F8,0)</f>
        <v>0</v>
      </c>
      <c r="AI8">
        <f>IF(AND(NOT(ISBLANK(AH8)),AI$3&lt;$F$3+'EV Charging'!$C$7),Charger_Matrix!$F8,0)</f>
        <v>0</v>
      </c>
      <c r="AJ8">
        <f>IF(AND(NOT(ISBLANK(AI8)),AJ$3&lt;$F$3+'EV Charging'!$C$7),Charger_Matrix!$F8,0)</f>
        <v>0</v>
      </c>
      <c r="AK8">
        <f>IF(AND(NOT(ISBLANK(AJ8)),AK$3&lt;$F$3+'EV Charging'!$C$7),Charger_Matrix!$F8,0)</f>
        <v>0</v>
      </c>
      <c r="AL8">
        <f>IF(AND(NOT(ISBLANK(AK8)),AL$3&lt;$F$3+'EV Charging'!$C$7),Charger_Matrix!$F8,0)</f>
        <v>0</v>
      </c>
      <c r="AM8">
        <f>IF(AND(NOT(ISBLANK(AL8)),AM$3&lt;$F$3+'EV Charging'!$C$7),Charger_Matrix!$F8,0)</f>
        <v>0</v>
      </c>
      <c r="AN8">
        <f>IF(AND(NOT(ISBLANK(AM8)),AN$3&lt;$F$3+'EV Charging'!$C$7),Charger_Matrix!$F8,0)</f>
        <v>0</v>
      </c>
      <c r="AO8">
        <f>IF(AND(NOT(ISBLANK(AN8)),AO$3&lt;$F$3+'EV Charging'!$C$7),Charger_Matrix!$F8,0)</f>
        <v>0</v>
      </c>
      <c r="AP8">
        <f>IF(AND(NOT(ISBLANK(AO8)),AP$3&lt;$F$3+'EV Charging'!$C$7),Charger_Matrix!$F8,0)</f>
        <v>0</v>
      </c>
      <c r="AQ8">
        <f>IF(AND(NOT(ISBLANK(AP8)),AQ$3&lt;$F$3+'EV Charging'!$C$7),Charger_Matrix!$F8,0)</f>
        <v>0</v>
      </c>
      <c r="AR8">
        <f>IF(AND(NOT(ISBLANK(AQ8)),AR$3&lt;$F$3+'EV Charging'!$C$7),Charger_Matrix!$F8,0)</f>
        <v>0</v>
      </c>
      <c r="AS8">
        <f>IF(AND(NOT(ISBLANK(AR8)),AS$3&lt;$F$3+'EV Charging'!$C$7),Charger_Matrix!$F8,0)</f>
        <v>0</v>
      </c>
      <c r="AT8">
        <f>IF(AND(NOT(ISBLANK(AS8)),AT$3&lt;$F$3+'EV Charging'!$C$7),Charger_Matrix!$F8,0)</f>
        <v>0</v>
      </c>
      <c r="AU8">
        <f>IF(AND(NOT(ISBLANK(AT8)),AU$3&lt;$F$3+'EV Charging'!$C$7),Charger_Matrix!$F8,0)</f>
        <v>0</v>
      </c>
      <c r="AV8">
        <f>IF(AND(NOT(ISBLANK(AU8)),AV$3&lt;$F$3+'EV Charging'!$C$7),Charger_Matrix!$F8,0)</f>
        <v>0</v>
      </c>
      <c r="AW8">
        <f>IF(AND(NOT(ISBLANK(AV8)),AW$3&lt;$F$3+'EV Charging'!$C$7),Charger_Matrix!$F8,0)</f>
        <v>0</v>
      </c>
      <c r="AX8">
        <f>IF(AND(NOT(ISBLANK(AW8)),AX$3&lt;$F$3+'EV Charging'!$C$7),Charger_Matrix!$F8,0)</f>
        <v>0</v>
      </c>
      <c r="AY8">
        <f>IF(AND(NOT(ISBLANK(AX8)),AY$3&lt;$F$3+'EV Charging'!$C$7),Charger_Matrix!$F8,0)</f>
        <v>0</v>
      </c>
      <c r="AZ8">
        <f>IF(AND(NOT(ISBLANK(AY8)),AZ$3&lt;$F$3+'EV Charging'!$C$7),Charger_Matrix!$F8,0)</f>
        <v>0</v>
      </c>
      <c r="BA8">
        <f>IF(AND(NOT(ISBLANK(AZ8)),BA$3&lt;$F$3+'EV Charging'!$C$7),Charger_Matrix!$F8,0)</f>
        <v>0</v>
      </c>
      <c r="BB8">
        <f>IF(AND(NOT(ISBLANK(BA8)),BB$3&lt;$F$3+'EV Charging'!$C$7),Charger_Matrix!$F8,0)</f>
        <v>0</v>
      </c>
      <c r="BC8">
        <f>IF(AND(NOT(ISBLANK(BB8)),BC$3&lt;$F$3+'EV Charging'!$C$7),Charger_Matrix!$F8,0)</f>
        <v>0</v>
      </c>
      <c r="BD8">
        <f>IF(AND(NOT(ISBLANK(BC8)),BD$3&lt;$F$3+'EV Charging'!$C$7),Charger_Matrix!$F8,0)</f>
        <v>0</v>
      </c>
      <c r="BE8">
        <f>IF(AND(NOT(ISBLANK(BD8)),BE$3&lt;$F$3+'EV Charging'!$C$7),Charger_Matrix!$F8,0)</f>
        <v>0</v>
      </c>
    </row>
    <row r="9" spans="1:57" x14ac:dyDescent="0.25">
      <c r="A9">
        <v>2025</v>
      </c>
      <c r="G9">
        <f>IF(ISBLANK(_xlfn.XLOOKUP($A9,'EV Charging'!$B$13:$B$43,'EV Charging'!$C$13:$C$43)),0,_xlfn.XLOOKUP($A9,'EV Charging'!$B$13:$B$43,'EV Charging'!$C$13:$C$43))</f>
        <v>50</v>
      </c>
      <c r="H9">
        <f>IF(AND(NOT(ISBLANK(G9)),H$3&lt;$G$3+'EV Charging'!$C$7),Charger_Matrix!$G9,0)</f>
        <v>50</v>
      </c>
      <c r="I9">
        <f>IF(AND(NOT(ISBLANK(H9)),I$3&lt;$G$3+'EV Charging'!$C$7),Charger_Matrix!$G9,0)</f>
        <v>50</v>
      </c>
      <c r="J9">
        <f>IF(AND(NOT(ISBLANK(I9)),J$3&lt;$G$3+'EV Charging'!$C$7),Charger_Matrix!$G9,0)</f>
        <v>50</v>
      </c>
      <c r="K9">
        <f>IF(AND(NOT(ISBLANK(J9)),K$3&lt;$G$3+'EV Charging'!$C$7),Charger_Matrix!$G9,0)</f>
        <v>50</v>
      </c>
      <c r="L9">
        <f>IF(AND(NOT(ISBLANK(K9)),L$3&lt;$G$3+'EV Charging'!$C$7),Charger_Matrix!$G9,0)</f>
        <v>50</v>
      </c>
      <c r="M9">
        <f>IF(AND(NOT(ISBLANK(L9)),M$3&lt;$G$3+'EV Charging'!$C$7),Charger_Matrix!$G9,0)</f>
        <v>50</v>
      </c>
      <c r="N9">
        <f>IF(AND(NOT(ISBLANK(M9)),N$3&lt;$G$3+'EV Charging'!$C$7),Charger_Matrix!$G9,0)</f>
        <v>50</v>
      </c>
      <c r="O9">
        <f>IF(AND(NOT(ISBLANK(N9)),O$3&lt;$G$3+'EV Charging'!$C$7),Charger_Matrix!$G9,0)</f>
        <v>50</v>
      </c>
      <c r="P9">
        <f>IF(AND(NOT(ISBLANK(O9)),P$3&lt;$G$3+'EV Charging'!$C$7),Charger_Matrix!$G9,0)</f>
        <v>50</v>
      </c>
      <c r="Q9">
        <f>IF(AND(NOT(ISBLANK(P9)),Q$3&lt;$G$3+'EV Charging'!$C$7),Charger_Matrix!$G9,0)</f>
        <v>50</v>
      </c>
      <c r="R9">
        <f>IF(AND(NOT(ISBLANK(Q9)),R$3&lt;$G$3+'EV Charging'!$C$7),Charger_Matrix!$G9,0)</f>
        <v>50</v>
      </c>
      <c r="S9">
        <f>IF(AND(NOT(ISBLANK(R9)),S$3&lt;$G$3+'EV Charging'!$C$7),Charger_Matrix!$G9,0)</f>
        <v>50</v>
      </c>
      <c r="T9">
        <f>IF(AND(NOT(ISBLANK(S9)),T$3&lt;$G$3+'EV Charging'!$C$7),Charger_Matrix!$G9,0)</f>
        <v>50</v>
      </c>
      <c r="U9">
        <f>IF(AND(NOT(ISBLANK(T9)),U$3&lt;$G$3+'EV Charging'!$C$7),Charger_Matrix!$G9,0)</f>
        <v>50</v>
      </c>
      <c r="V9">
        <f>IF(AND(NOT(ISBLANK(U9)),V$3&lt;$G$3+'EV Charging'!$C$7),Charger_Matrix!$G9,0)</f>
        <v>50</v>
      </c>
      <c r="W9">
        <f>IF(AND(NOT(ISBLANK(V9)),W$3&lt;$G$3+'EV Charging'!$C$7),Charger_Matrix!$G9,0)</f>
        <v>50</v>
      </c>
      <c r="X9">
        <f>IF(AND(NOT(ISBLANK(W9)),X$3&lt;$G$3+'EV Charging'!$C$7),Charger_Matrix!$G9,0)</f>
        <v>50</v>
      </c>
      <c r="Y9">
        <f>IF(AND(NOT(ISBLANK(X9)),Y$3&lt;$G$3+'EV Charging'!$C$7),Charger_Matrix!$G9,0)</f>
        <v>50</v>
      </c>
      <c r="Z9">
        <f>IF(AND(NOT(ISBLANK(Y9)),Z$3&lt;$G$3+'EV Charging'!$C$7),Charger_Matrix!$G9,0)</f>
        <v>50</v>
      </c>
      <c r="AA9">
        <f>IF(AND(NOT(ISBLANK(Z9)),AA$3&lt;$G$3+'EV Charging'!$C$7),Charger_Matrix!$G9,0)</f>
        <v>50</v>
      </c>
      <c r="AB9">
        <f>IF(AND(NOT(ISBLANK(AA9)),AB$3&lt;$G$3+'EV Charging'!$C$7),Charger_Matrix!$G9,0)</f>
        <v>50</v>
      </c>
      <c r="AC9">
        <f>IF(AND(NOT(ISBLANK(AB9)),AC$3&lt;$G$3+'EV Charging'!$C$7),Charger_Matrix!$G9,0)</f>
        <v>50</v>
      </c>
      <c r="AD9">
        <f>IF(AND(NOT(ISBLANK(AC9)),AD$3&lt;$G$3+'EV Charging'!$C$7),Charger_Matrix!$G9,0)</f>
        <v>50</v>
      </c>
      <c r="AE9">
        <f>IF(AND(NOT(ISBLANK(AD9)),AE$3&lt;$G$3+'EV Charging'!$C$7),Charger_Matrix!$G9,0)</f>
        <v>50</v>
      </c>
      <c r="AF9">
        <f>IF(AND(NOT(ISBLANK(AE9)),AF$3&lt;=$G$3+'EV Charging'!$C$7),Charger_Matrix!$G9,0)</f>
        <v>50</v>
      </c>
      <c r="AG9">
        <f>IF(AND(NOT(ISBLANK(AF9)),AG$3&lt;$G$3+'EV Charging'!$C$7),Charger_Matrix!$G9,0)</f>
        <v>0</v>
      </c>
      <c r="AH9">
        <f>IF(AND(NOT(ISBLANK(AG9)),AH$3&lt;$G$3+'EV Charging'!$C$7),Charger_Matrix!$G9,0)</f>
        <v>0</v>
      </c>
      <c r="AI9">
        <f>IF(AND(NOT(ISBLANK(AH9)),AI$3&lt;$G$3+'EV Charging'!$C$7),Charger_Matrix!$G9,0)</f>
        <v>0</v>
      </c>
      <c r="AJ9">
        <f>IF(AND(NOT(ISBLANK(AI9)),AJ$3&lt;$G$3+'EV Charging'!$C$7),Charger_Matrix!$G9,0)</f>
        <v>0</v>
      </c>
      <c r="AK9">
        <f>IF(AND(NOT(ISBLANK(AJ9)),AK$3&lt;$G$3+'EV Charging'!$C$7),Charger_Matrix!$G9,0)</f>
        <v>0</v>
      </c>
      <c r="AL9">
        <f>IF(AND(NOT(ISBLANK(AK9)),AL$3&lt;$G$3+'EV Charging'!$C$7),Charger_Matrix!$G9,0)</f>
        <v>0</v>
      </c>
      <c r="AM9">
        <f>IF(AND(NOT(ISBLANK(AL9)),AM$3&lt;$G$3+'EV Charging'!$C$7),Charger_Matrix!$G9,0)</f>
        <v>0</v>
      </c>
      <c r="AN9">
        <f>IF(AND(NOT(ISBLANK(AM9)),AN$3&lt;$G$3+'EV Charging'!$C$7),Charger_Matrix!$G9,0)</f>
        <v>0</v>
      </c>
      <c r="AO9">
        <f>IF(AND(NOT(ISBLANK(AN9)),AO$3&lt;$G$3+'EV Charging'!$C$7),Charger_Matrix!$G9,0)</f>
        <v>0</v>
      </c>
      <c r="AP9">
        <f>IF(AND(NOT(ISBLANK(AO9)),AP$3&lt;$G$3+'EV Charging'!$C$7),Charger_Matrix!$G9,0)</f>
        <v>0</v>
      </c>
      <c r="AQ9">
        <f>IF(AND(NOT(ISBLANK(AP9)),AQ$3&lt;$G$3+'EV Charging'!$C$7),Charger_Matrix!$G9,0)</f>
        <v>0</v>
      </c>
      <c r="AR9">
        <f>IF(AND(NOT(ISBLANK(AQ9)),AR$3&lt;$G$3+'EV Charging'!$C$7),Charger_Matrix!$G9,0)</f>
        <v>0</v>
      </c>
      <c r="AS9">
        <f>IF(AND(NOT(ISBLANK(AR9)),AS$3&lt;$G$3+'EV Charging'!$C$7),Charger_Matrix!$G9,0)</f>
        <v>0</v>
      </c>
      <c r="AT9">
        <f>IF(AND(NOT(ISBLANK(AS9)),AT$3&lt;$G$3+'EV Charging'!$C$7),Charger_Matrix!$G9,0)</f>
        <v>0</v>
      </c>
      <c r="AU9">
        <f>IF(AND(NOT(ISBLANK(AT9)),AU$3&lt;$G$3+'EV Charging'!$C$7),Charger_Matrix!$G9,0)</f>
        <v>0</v>
      </c>
      <c r="AV9">
        <f>IF(AND(NOT(ISBLANK(AU9)),AV$3&lt;$G$3+'EV Charging'!$C$7),Charger_Matrix!$G9,0)</f>
        <v>0</v>
      </c>
      <c r="AW9">
        <f>IF(AND(NOT(ISBLANK(AV9)),AW$3&lt;$G$3+'EV Charging'!$C$7),Charger_Matrix!$G9,0)</f>
        <v>0</v>
      </c>
      <c r="AX9">
        <f>IF(AND(NOT(ISBLANK(AW9)),AX$3&lt;$G$3+'EV Charging'!$C$7),Charger_Matrix!$G9,0)</f>
        <v>0</v>
      </c>
      <c r="AY9">
        <f>IF(AND(NOT(ISBLANK(AX9)),AY$3&lt;$G$3+'EV Charging'!$C$7),Charger_Matrix!$G9,0)</f>
        <v>0</v>
      </c>
      <c r="AZ9">
        <f>IF(AND(NOT(ISBLANK(AY9)),AZ$3&lt;$G$3+'EV Charging'!$C$7),Charger_Matrix!$G9,0)</f>
        <v>0</v>
      </c>
      <c r="BA9">
        <f>IF(AND(NOT(ISBLANK(AZ9)),BA$3&lt;$G$3+'EV Charging'!$C$7),Charger_Matrix!$G9,0)</f>
        <v>0</v>
      </c>
      <c r="BB9">
        <f>IF(AND(NOT(ISBLANK(BA9)),BB$3&lt;$G$3+'EV Charging'!$C$7),Charger_Matrix!$G9,0)</f>
        <v>0</v>
      </c>
      <c r="BC9">
        <f>IF(AND(NOT(ISBLANK(BB9)),BC$3&lt;$G$3+'EV Charging'!$C$7),Charger_Matrix!$G9,0)</f>
        <v>0</v>
      </c>
      <c r="BD9">
        <f>IF(AND(NOT(ISBLANK(BC9)),BD$3&lt;$G$3+'EV Charging'!$C$7),Charger_Matrix!$G9,0)</f>
        <v>0</v>
      </c>
      <c r="BE9">
        <f>IF(AND(NOT(ISBLANK(BD9)),BE$3&lt;$G$3+'EV Charging'!$C$7),Charger_Matrix!$G9,0)</f>
        <v>0</v>
      </c>
    </row>
    <row r="10" spans="1:57" x14ac:dyDescent="0.25">
      <c r="A10">
        <v>2026</v>
      </c>
      <c r="H10">
        <f>IF(ISBLANK(_xlfn.XLOOKUP($A10,'EV Charging'!$B$13:$B$43,'EV Charging'!$C$13:$C$43)),0,_xlfn.XLOOKUP($A10,'EV Charging'!$B$13:$B$43,'EV Charging'!$C$13:$C$43))</f>
        <v>125</v>
      </c>
      <c r="I10">
        <f>IF(AND(NOT(ISBLANK(H10)),I$3&lt;$H$3+'EV Charging'!$C$7),Charger_Matrix!$H10,0)</f>
        <v>125</v>
      </c>
      <c r="J10">
        <f>IF(AND(NOT(ISBLANK(I10)),J$3&lt;$H$3+'EV Charging'!$C$7),Charger_Matrix!$H10,0)</f>
        <v>125</v>
      </c>
      <c r="K10">
        <f>IF(AND(NOT(ISBLANK(J10)),K$3&lt;$H$3+'EV Charging'!$C$7),Charger_Matrix!$H10,0)</f>
        <v>125</v>
      </c>
      <c r="L10">
        <f>IF(AND(NOT(ISBLANK(K10)),L$3&lt;$H$3+'EV Charging'!$C$7),Charger_Matrix!$H10,0)</f>
        <v>125</v>
      </c>
      <c r="M10">
        <f>IF(AND(NOT(ISBLANK(L10)),M$3&lt;$H$3+'EV Charging'!$C$7),Charger_Matrix!$H10,0)</f>
        <v>125</v>
      </c>
      <c r="N10">
        <f>IF(AND(NOT(ISBLANK(M10)),N$3&lt;$H$3+'EV Charging'!$C$7),Charger_Matrix!$H10,0)</f>
        <v>125</v>
      </c>
      <c r="O10">
        <f>IF(AND(NOT(ISBLANK(N10)),O$3&lt;$H$3+'EV Charging'!$C$7),Charger_Matrix!$H10,0)</f>
        <v>125</v>
      </c>
      <c r="P10">
        <f>IF(AND(NOT(ISBLANK(O10)),P$3&lt;$H$3+'EV Charging'!$C$7),Charger_Matrix!$H10,0)</f>
        <v>125</v>
      </c>
      <c r="Q10">
        <f>IF(AND(NOT(ISBLANK(P10)),Q$3&lt;$H$3+'EV Charging'!$C$7),Charger_Matrix!$H10,0)</f>
        <v>125</v>
      </c>
      <c r="R10">
        <f>IF(AND(NOT(ISBLANK(Q10)),R$3&lt;$H$3+'EV Charging'!$C$7),Charger_Matrix!$H10,0)</f>
        <v>125</v>
      </c>
      <c r="S10">
        <f>IF(AND(NOT(ISBLANK(R10)),S$3&lt;$H$3+'EV Charging'!$C$7),Charger_Matrix!$H10,0)</f>
        <v>125</v>
      </c>
      <c r="T10">
        <f>IF(AND(NOT(ISBLANK(S10)),T$3&lt;$H$3+'EV Charging'!$C$7),Charger_Matrix!$H10,0)</f>
        <v>125</v>
      </c>
      <c r="U10">
        <f>IF(AND(NOT(ISBLANK(T10)),U$3&lt;$H$3+'EV Charging'!$C$7),Charger_Matrix!$H10,0)</f>
        <v>125</v>
      </c>
      <c r="V10">
        <f>IF(AND(NOT(ISBLANK(U10)),V$3&lt;$H$3+'EV Charging'!$C$7),Charger_Matrix!$H10,0)</f>
        <v>125</v>
      </c>
      <c r="W10">
        <f>IF(AND(NOT(ISBLANK(V10)),W$3&lt;$H$3+'EV Charging'!$C$7),Charger_Matrix!$H10,0)</f>
        <v>125</v>
      </c>
      <c r="X10">
        <f>IF(AND(NOT(ISBLANK(W10)),X$3&lt;$H$3+'EV Charging'!$C$7),Charger_Matrix!$H10,0)</f>
        <v>125</v>
      </c>
      <c r="Y10">
        <f>IF(AND(NOT(ISBLANK(X10)),Y$3&lt;$H$3+'EV Charging'!$C$7),Charger_Matrix!$H10,0)</f>
        <v>125</v>
      </c>
      <c r="Z10">
        <f>IF(AND(NOT(ISBLANK(Y10)),Z$3&lt;$H$3+'EV Charging'!$C$7),Charger_Matrix!$H10,0)</f>
        <v>125</v>
      </c>
      <c r="AA10">
        <f>IF(AND(NOT(ISBLANK(Z10)),AA$3&lt;$H$3+'EV Charging'!$C$7),Charger_Matrix!$H10,0)</f>
        <v>125</v>
      </c>
      <c r="AB10">
        <f>IF(AND(NOT(ISBLANK(AA10)),AB$3&lt;$H$3+'EV Charging'!$C$7),Charger_Matrix!$H10,0)</f>
        <v>125</v>
      </c>
      <c r="AC10">
        <f>IF(AND(NOT(ISBLANK(AB10)),AC$3&lt;$H$3+'EV Charging'!$C$7),Charger_Matrix!$H10,0)</f>
        <v>125</v>
      </c>
      <c r="AD10">
        <f>IF(AND(NOT(ISBLANK(AC10)),AD$3&lt;$H$3+'EV Charging'!$C$7),Charger_Matrix!$H10,0)</f>
        <v>125</v>
      </c>
      <c r="AE10">
        <f>IF(AND(NOT(ISBLANK(AD10)),AE$3&lt;$H$3+'EV Charging'!$C$7),Charger_Matrix!$H10,0)</f>
        <v>125</v>
      </c>
      <c r="AF10">
        <f>IF(AND(NOT(ISBLANK(AE10)),AF$3&lt;$H$3+'EV Charging'!$C$7),Charger_Matrix!$H10,0)</f>
        <v>125</v>
      </c>
      <c r="AG10">
        <f>IF(AND(NOT(ISBLANK(AF10)),AG$3&lt;$H$3+'EV Charging'!$C$7),Charger_Matrix!$H10,0)</f>
        <v>0</v>
      </c>
      <c r="AH10">
        <f>IF(AND(NOT(ISBLANK(AG10)),AH$3&lt;$H$3+'EV Charging'!$C$7),Charger_Matrix!$H10,0)</f>
        <v>0</v>
      </c>
      <c r="AI10">
        <f>IF(AND(NOT(ISBLANK(AH10)),AI$3&lt;$H$3+'EV Charging'!$C$7),Charger_Matrix!$H10,0)</f>
        <v>0</v>
      </c>
      <c r="AJ10">
        <f>IF(AND(NOT(ISBLANK(AI10)),AJ$3&lt;$H$3+'EV Charging'!$C$7),Charger_Matrix!$H10,0)</f>
        <v>0</v>
      </c>
      <c r="AK10">
        <f>IF(AND(NOT(ISBLANK(AJ10)),AK$3&lt;$H$3+'EV Charging'!$C$7),Charger_Matrix!$H10,0)</f>
        <v>0</v>
      </c>
      <c r="AL10">
        <f>IF(AND(NOT(ISBLANK(AK10)),AL$3&lt;$H$3+'EV Charging'!$C$7),Charger_Matrix!$H10,0)</f>
        <v>0</v>
      </c>
      <c r="AM10">
        <f>IF(AND(NOT(ISBLANK(AL10)),AM$3&lt;$H$3+'EV Charging'!$C$7),Charger_Matrix!$H10,0)</f>
        <v>0</v>
      </c>
      <c r="AN10">
        <f>IF(AND(NOT(ISBLANK(AM10)),AN$3&lt;$H$3+'EV Charging'!$C$7),Charger_Matrix!$H10,0)</f>
        <v>0</v>
      </c>
      <c r="AO10">
        <f>IF(AND(NOT(ISBLANK(AN10)),AO$3&lt;$H$3+'EV Charging'!$C$7),Charger_Matrix!$H10,0)</f>
        <v>0</v>
      </c>
      <c r="AP10">
        <f>IF(AND(NOT(ISBLANK(AO10)),AP$3&lt;$H$3+'EV Charging'!$C$7),Charger_Matrix!$H10,0)</f>
        <v>0</v>
      </c>
      <c r="AQ10">
        <f>IF(AND(NOT(ISBLANK(AP10)),AQ$3&lt;$H$3+'EV Charging'!$C$7),Charger_Matrix!$H10,0)</f>
        <v>0</v>
      </c>
      <c r="AR10">
        <f>IF(AND(NOT(ISBLANK(AQ10)),AR$3&lt;$H$3+'EV Charging'!$C$7),Charger_Matrix!$H10,0)</f>
        <v>0</v>
      </c>
      <c r="AS10">
        <f>IF(AND(NOT(ISBLANK(AR10)),AS$3&lt;$H$3+'EV Charging'!$C$7),Charger_Matrix!$H10,0)</f>
        <v>0</v>
      </c>
      <c r="AT10">
        <f>IF(AND(NOT(ISBLANK(AS10)),AT$3&lt;$H$3+'EV Charging'!$C$7),Charger_Matrix!$H10,0)</f>
        <v>0</v>
      </c>
      <c r="AU10">
        <f>IF(AND(NOT(ISBLANK(AT10)),AU$3&lt;$H$3+'EV Charging'!$C$7),Charger_Matrix!$H10,0)</f>
        <v>0</v>
      </c>
      <c r="AV10">
        <f>IF(AND(NOT(ISBLANK(AU10)),AV$3&lt;$H$3+'EV Charging'!$C$7),Charger_Matrix!$H10,0)</f>
        <v>0</v>
      </c>
      <c r="AW10">
        <f>IF(AND(NOT(ISBLANK(AV10)),AW$3&lt;$H$3+'EV Charging'!$C$7),Charger_Matrix!$H10,0)</f>
        <v>0</v>
      </c>
      <c r="AX10">
        <f>IF(AND(NOT(ISBLANK(AW10)),AX$3&lt;$H$3+'EV Charging'!$C$7),Charger_Matrix!$H10,0)</f>
        <v>0</v>
      </c>
      <c r="AY10">
        <f>IF(AND(NOT(ISBLANK(AX10)),AY$3&lt;$H$3+'EV Charging'!$C$7),Charger_Matrix!$H10,0)</f>
        <v>0</v>
      </c>
      <c r="AZ10">
        <f>IF(AND(NOT(ISBLANK(AY10)),AZ$3&lt;$H$3+'EV Charging'!$C$7),Charger_Matrix!$H10,0)</f>
        <v>0</v>
      </c>
      <c r="BA10">
        <f>IF(AND(NOT(ISBLANK(AZ10)),BA$3&lt;$H$3+'EV Charging'!$C$7),Charger_Matrix!$H10,0)</f>
        <v>0</v>
      </c>
      <c r="BB10">
        <f>IF(AND(NOT(ISBLANK(BA10)),BB$3&lt;$H$3+'EV Charging'!$C$7),Charger_Matrix!$H10,0)</f>
        <v>0</v>
      </c>
      <c r="BC10">
        <f>IF(AND(NOT(ISBLANK(BB10)),BC$3&lt;$H$3+'EV Charging'!$C$7),Charger_Matrix!$H10,0)</f>
        <v>0</v>
      </c>
      <c r="BD10">
        <f>IF(AND(NOT(ISBLANK(BC10)),BD$3&lt;$H$3+'EV Charging'!$C$7),Charger_Matrix!$H10,0)</f>
        <v>0</v>
      </c>
      <c r="BE10">
        <f>IF(AND(NOT(ISBLANK(BD10)),BE$3&lt;$H$3+'EV Charging'!$C$7),Charger_Matrix!$H10,0)</f>
        <v>0</v>
      </c>
    </row>
    <row r="11" spans="1:57" x14ac:dyDescent="0.25">
      <c r="A11">
        <v>2027</v>
      </c>
      <c r="I11">
        <f>IF(ISBLANK(_xlfn.XLOOKUP($A11,'EV Charging'!$B$13:$B$43,'EV Charging'!$C$13:$C$43)),0,_xlfn.XLOOKUP($A11,'EV Charging'!$B$13:$B$43,'EV Charging'!$C$13:$C$43))</f>
        <v>150</v>
      </c>
      <c r="J11">
        <f>IF(AND(NOT(ISBLANK(I11)),J$3&lt;$I$3+'EV Charging'!$C$7),Charger_Matrix!$I11,0)</f>
        <v>150</v>
      </c>
      <c r="K11">
        <f>IF(AND(NOT(ISBLANK(J11)),K$3&lt;$I$3+'EV Charging'!$C$7),Charger_Matrix!$I11,0)</f>
        <v>150</v>
      </c>
      <c r="L11">
        <f>IF(AND(NOT(ISBLANK(K11)),L$3&lt;$I$3+'EV Charging'!$C$7),Charger_Matrix!$I11,0)</f>
        <v>150</v>
      </c>
      <c r="M11">
        <f>IF(AND(NOT(ISBLANK(L11)),M$3&lt;$I$3+'EV Charging'!$C$7),Charger_Matrix!$I11,0)</f>
        <v>150</v>
      </c>
      <c r="N11">
        <f>IF(AND(NOT(ISBLANK(M11)),N$3&lt;$I$3+'EV Charging'!$C$7),Charger_Matrix!$I11,0)</f>
        <v>150</v>
      </c>
      <c r="O11">
        <f>IF(AND(NOT(ISBLANK(N11)),O$3&lt;$I$3+'EV Charging'!$C$7),Charger_Matrix!$I11,0)</f>
        <v>150</v>
      </c>
      <c r="P11">
        <f>IF(AND(NOT(ISBLANK(O11)),P$3&lt;$I$3+'EV Charging'!$C$7),Charger_Matrix!$I11,0)</f>
        <v>150</v>
      </c>
      <c r="Q11">
        <f>IF(AND(NOT(ISBLANK(P11)),Q$3&lt;$I$3+'EV Charging'!$C$7),Charger_Matrix!$I11,0)</f>
        <v>150</v>
      </c>
      <c r="R11">
        <f>IF(AND(NOT(ISBLANK(Q11)),R$3&lt;$I$3+'EV Charging'!$C$7),Charger_Matrix!$I11,0)</f>
        <v>150</v>
      </c>
      <c r="S11">
        <f>IF(AND(NOT(ISBLANK(R11)),S$3&lt;$I$3+'EV Charging'!$C$7),Charger_Matrix!$I11,0)</f>
        <v>150</v>
      </c>
      <c r="T11">
        <f>IF(AND(NOT(ISBLANK(S11)),T$3&lt;$I$3+'EV Charging'!$C$7),Charger_Matrix!$I11,0)</f>
        <v>150</v>
      </c>
      <c r="U11">
        <f>IF(AND(NOT(ISBLANK(T11)),U$3&lt;$I$3+'EV Charging'!$C$7),Charger_Matrix!$I11,0)</f>
        <v>150</v>
      </c>
      <c r="V11">
        <f>IF(AND(NOT(ISBLANK(U11)),V$3&lt;$I$3+'EV Charging'!$C$7),Charger_Matrix!$I11,0)</f>
        <v>150</v>
      </c>
      <c r="W11">
        <f>IF(AND(NOT(ISBLANK(V11)),W$3&lt;$I$3+'EV Charging'!$C$7),Charger_Matrix!$I11,0)</f>
        <v>150</v>
      </c>
      <c r="X11">
        <f>IF(AND(NOT(ISBLANK(W11)),X$3&lt;$I$3+'EV Charging'!$C$7),Charger_Matrix!$I11,0)</f>
        <v>150</v>
      </c>
      <c r="Y11">
        <f>IF(AND(NOT(ISBLANK(X11)),Y$3&lt;$I$3+'EV Charging'!$C$7),Charger_Matrix!$I11,0)</f>
        <v>150</v>
      </c>
      <c r="Z11">
        <f>IF(AND(NOT(ISBLANK(Y11)),Z$3&lt;$I$3+'EV Charging'!$C$7),Charger_Matrix!$I11,0)</f>
        <v>150</v>
      </c>
      <c r="AA11">
        <f>IF(AND(NOT(ISBLANK(Z11)),AA$3&lt;$I$3+'EV Charging'!$C$7),Charger_Matrix!$I11,0)</f>
        <v>150</v>
      </c>
      <c r="AB11">
        <f>IF(AND(NOT(ISBLANK(AA11)),AB$3&lt;$I$3+'EV Charging'!$C$7),Charger_Matrix!$I11,0)</f>
        <v>150</v>
      </c>
      <c r="AC11">
        <f>IF(AND(NOT(ISBLANK(AB11)),AC$3&lt;$I$3+'EV Charging'!$C$7),Charger_Matrix!$I11,0)</f>
        <v>150</v>
      </c>
      <c r="AD11">
        <f>IF(AND(NOT(ISBLANK(AC11)),AD$3&lt;$I$3+'EV Charging'!$C$7),Charger_Matrix!$I11,0)</f>
        <v>150</v>
      </c>
      <c r="AE11">
        <f>IF(AND(NOT(ISBLANK(AD11)),AE$3&lt;$I$3+'EV Charging'!$C$7),Charger_Matrix!$I11,0)</f>
        <v>150</v>
      </c>
      <c r="AF11">
        <f>IF(AND(NOT(ISBLANK(AE11)),AF$3&lt;$I$3+'EV Charging'!$C$7),Charger_Matrix!$I11,0)</f>
        <v>150</v>
      </c>
      <c r="AG11">
        <f>IF(AND(NOT(ISBLANK(AF11)),AG$3&lt;$I$3+'EV Charging'!$C$7),Charger_Matrix!$I11,0)</f>
        <v>150</v>
      </c>
      <c r="AH11">
        <f>IF(AND(NOT(ISBLANK(AG11)),AH$3&lt;$I$3+'EV Charging'!$C$7),Charger_Matrix!$I11,0)</f>
        <v>0</v>
      </c>
      <c r="AI11">
        <f>IF(AND(NOT(ISBLANK(AH11)),AI$3&lt;$I$3+'EV Charging'!$C$7),Charger_Matrix!$I11,0)</f>
        <v>0</v>
      </c>
      <c r="AJ11">
        <f>IF(AND(NOT(ISBLANK(AI11)),AJ$3&lt;$I$3+'EV Charging'!$C$7),Charger_Matrix!$I11,0)</f>
        <v>0</v>
      </c>
      <c r="AK11">
        <f>IF(AND(NOT(ISBLANK(AJ11)),AK$3&lt;$I$3+'EV Charging'!$C$7),Charger_Matrix!$I11,0)</f>
        <v>0</v>
      </c>
      <c r="AL11">
        <f>IF(AND(NOT(ISBLANK(AK11)),AL$3&lt;$I$3+'EV Charging'!$C$7),Charger_Matrix!$I11,0)</f>
        <v>0</v>
      </c>
      <c r="AM11">
        <f>IF(AND(NOT(ISBLANK(AL11)),AM$3&lt;$I$3+'EV Charging'!$C$7),Charger_Matrix!$I11,0)</f>
        <v>0</v>
      </c>
      <c r="AN11">
        <f>IF(AND(NOT(ISBLANK(AM11)),AN$3&lt;$I$3+'EV Charging'!$C$7),Charger_Matrix!$I11,0)</f>
        <v>0</v>
      </c>
      <c r="AO11">
        <f>IF(AND(NOT(ISBLANK(AN11)),AO$3&lt;$I$3+'EV Charging'!$C$7),Charger_Matrix!$I11,0)</f>
        <v>0</v>
      </c>
      <c r="AP11">
        <f>IF(AND(NOT(ISBLANK(AO11)),AP$3&lt;$I$3+'EV Charging'!$C$7),Charger_Matrix!$I11,0)</f>
        <v>0</v>
      </c>
      <c r="AQ11">
        <f>IF(AND(NOT(ISBLANK(AP11)),AQ$3&lt;$I$3+'EV Charging'!$C$7),Charger_Matrix!$I11,0)</f>
        <v>0</v>
      </c>
      <c r="AR11">
        <f>IF(AND(NOT(ISBLANK(AQ11)),AR$3&lt;$I$3+'EV Charging'!$C$7),Charger_Matrix!$I11,0)</f>
        <v>0</v>
      </c>
      <c r="AS11">
        <f>IF(AND(NOT(ISBLANK(AR11)),AS$3&lt;$I$3+'EV Charging'!$C$7),Charger_Matrix!$I11,0)</f>
        <v>0</v>
      </c>
      <c r="AT11">
        <f>IF(AND(NOT(ISBLANK(AS11)),AT$3&lt;$I$3+'EV Charging'!$C$7),Charger_Matrix!$I11,0)</f>
        <v>0</v>
      </c>
      <c r="AU11">
        <f>IF(AND(NOT(ISBLANK(AT11)),AU$3&lt;$I$3+'EV Charging'!$C$7),Charger_Matrix!$I11,0)</f>
        <v>0</v>
      </c>
      <c r="AV11">
        <f>IF(AND(NOT(ISBLANK(AU11)),AV$3&lt;$I$3+'EV Charging'!$C$7),Charger_Matrix!$I11,0)</f>
        <v>0</v>
      </c>
      <c r="AW11">
        <f>IF(AND(NOT(ISBLANK(AV11)),AW$3&lt;$I$3+'EV Charging'!$C$7),Charger_Matrix!$I11,0)</f>
        <v>0</v>
      </c>
      <c r="AX11">
        <f>IF(AND(NOT(ISBLANK(AW11)),AX$3&lt;$I$3+'EV Charging'!$C$7),Charger_Matrix!$I11,0)</f>
        <v>0</v>
      </c>
      <c r="AY11">
        <f>IF(AND(NOT(ISBLANK(AX11)),AY$3&lt;$I$3+'EV Charging'!$C$7),Charger_Matrix!$I11,0)</f>
        <v>0</v>
      </c>
      <c r="AZ11">
        <f>IF(AND(NOT(ISBLANK(AY11)),AZ$3&lt;$I$3+'EV Charging'!$C$7),Charger_Matrix!$I11,0)</f>
        <v>0</v>
      </c>
      <c r="BA11">
        <f>IF(AND(NOT(ISBLANK(AZ11)),BA$3&lt;$I$3+'EV Charging'!$C$7),Charger_Matrix!$I11,0)</f>
        <v>0</v>
      </c>
      <c r="BB11">
        <f>IF(AND(NOT(ISBLANK(BA11)),BB$3&lt;$I$3+'EV Charging'!$C$7),Charger_Matrix!$I11,0)</f>
        <v>0</v>
      </c>
      <c r="BC11">
        <f>IF(AND(NOT(ISBLANK(BB11)),BC$3&lt;$I$3+'EV Charging'!$C$7),Charger_Matrix!$I11,0)</f>
        <v>0</v>
      </c>
      <c r="BD11">
        <f>IF(AND(NOT(ISBLANK(BC11)),BD$3&lt;$I$3+'EV Charging'!$C$7),Charger_Matrix!$I11,0)</f>
        <v>0</v>
      </c>
      <c r="BE11">
        <f>IF(AND(NOT(ISBLANK(BD11)),BE$3&lt;$I$3+'EV Charging'!$C$7),Charger_Matrix!$I11,0)</f>
        <v>0</v>
      </c>
    </row>
    <row r="12" spans="1:57" x14ac:dyDescent="0.25">
      <c r="A12">
        <v>2028</v>
      </c>
      <c r="J12">
        <f>IF(ISBLANK(_xlfn.XLOOKUP($A12,'EV Charging'!$B$13:$B$43,'EV Charging'!$C$13:$C$43)),0,_xlfn.XLOOKUP($A12,'EV Charging'!$B$13:$B$43,'EV Charging'!$C$13:$C$43))</f>
        <v>125</v>
      </c>
      <c r="K12">
        <f>IF(AND(NOT(ISBLANK(J12)),K$3&lt;$J$3+'EV Charging'!$C$7),Charger_Matrix!$J12,0)</f>
        <v>125</v>
      </c>
      <c r="L12">
        <f>IF(AND(NOT(ISBLANK(K12)),L$3&lt;$J$3+'EV Charging'!$C$7),Charger_Matrix!$J12,0)</f>
        <v>125</v>
      </c>
      <c r="M12">
        <f>IF(AND(NOT(ISBLANK(L12)),M$3&lt;$J$3+'EV Charging'!$C$7),Charger_Matrix!$J12,0)</f>
        <v>125</v>
      </c>
      <c r="N12">
        <f>IF(AND(NOT(ISBLANK(M12)),N$3&lt;$J$3+'EV Charging'!$C$7),Charger_Matrix!$J12,0)</f>
        <v>125</v>
      </c>
      <c r="O12">
        <f>IF(AND(NOT(ISBLANK(N12)),O$3&lt;$J$3+'EV Charging'!$C$7),Charger_Matrix!$J12,0)</f>
        <v>125</v>
      </c>
      <c r="P12">
        <f>IF(AND(NOT(ISBLANK(O12)),P$3&lt;$J$3+'EV Charging'!$C$7),Charger_Matrix!$J12,0)</f>
        <v>125</v>
      </c>
      <c r="Q12">
        <f>IF(AND(NOT(ISBLANK(P12)),Q$3&lt;$J$3+'EV Charging'!$C$7),Charger_Matrix!$J12,0)</f>
        <v>125</v>
      </c>
      <c r="R12">
        <f>IF(AND(NOT(ISBLANK(Q12)),R$3&lt;$J$3+'EV Charging'!$C$7),Charger_Matrix!$J12,0)</f>
        <v>125</v>
      </c>
      <c r="S12">
        <f>IF(AND(NOT(ISBLANK(R12)),S$3&lt;$J$3+'EV Charging'!$C$7),Charger_Matrix!$J12,0)</f>
        <v>125</v>
      </c>
      <c r="T12">
        <f>IF(AND(NOT(ISBLANK(S12)),T$3&lt;$J$3+'EV Charging'!$C$7),Charger_Matrix!$J12,0)</f>
        <v>125</v>
      </c>
      <c r="U12">
        <f>IF(AND(NOT(ISBLANK(T12)),U$3&lt;$J$3+'EV Charging'!$C$7),Charger_Matrix!$J12,0)</f>
        <v>125</v>
      </c>
      <c r="V12">
        <f>IF(AND(NOT(ISBLANK(U12)),V$3&lt;$J$3+'EV Charging'!$C$7),Charger_Matrix!$J12,0)</f>
        <v>125</v>
      </c>
      <c r="W12">
        <f>IF(AND(NOT(ISBLANK(V12)),W$3&lt;$J$3+'EV Charging'!$C$7),Charger_Matrix!$J12,0)</f>
        <v>125</v>
      </c>
      <c r="X12">
        <f>IF(AND(NOT(ISBLANK(W12)),X$3&lt;$J$3+'EV Charging'!$C$7),Charger_Matrix!$J12,0)</f>
        <v>125</v>
      </c>
      <c r="Y12">
        <f>IF(AND(NOT(ISBLANK(X12)),Y$3&lt;$J$3+'EV Charging'!$C$7),Charger_Matrix!$J12,0)</f>
        <v>125</v>
      </c>
      <c r="Z12">
        <f>IF(AND(NOT(ISBLANK(Y12)),Z$3&lt;$J$3+'EV Charging'!$C$7),Charger_Matrix!$J12,0)</f>
        <v>125</v>
      </c>
      <c r="AA12">
        <f>IF(AND(NOT(ISBLANK(Z12)),AA$3&lt;$J$3+'EV Charging'!$C$7),Charger_Matrix!$J12,0)</f>
        <v>125</v>
      </c>
      <c r="AB12">
        <f>IF(AND(NOT(ISBLANK(AA12)),AB$3&lt;$J$3+'EV Charging'!$C$7),Charger_Matrix!$J12,0)</f>
        <v>125</v>
      </c>
      <c r="AC12">
        <f>IF(AND(NOT(ISBLANK(AB12)),AC$3&lt;$J$3+'EV Charging'!$C$7),Charger_Matrix!$J12,0)</f>
        <v>125</v>
      </c>
      <c r="AD12">
        <f>IF(AND(NOT(ISBLANK(AC12)),AD$3&lt;$J$3+'EV Charging'!$C$7),Charger_Matrix!$J12,0)</f>
        <v>125</v>
      </c>
      <c r="AE12">
        <f>IF(AND(NOT(ISBLANK(AD12)),AE$3&lt;$J$3+'EV Charging'!$C$7),Charger_Matrix!$J12,0)</f>
        <v>125</v>
      </c>
      <c r="AF12">
        <f>IF(AND(NOT(ISBLANK(AE12)),AF$3&lt;$J$3+'EV Charging'!$C$7),Charger_Matrix!$J12,0)</f>
        <v>125</v>
      </c>
      <c r="AG12">
        <f>IF(AND(NOT(ISBLANK(AF12)),AG$3&lt;$J$3+'EV Charging'!$C$7),Charger_Matrix!$J12,0)</f>
        <v>125</v>
      </c>
      <c r="AH12">
        <f>IF(AND(NOT(ISBLANK(AG12)),AH$3&lt;$J$3+'EV Charging'!$C$7),Charger_Matrix!$J12,0)</f>
        <v>125</v>
      </c>
      <c r="AI12">
        <f>IF(AND(NOT(ISBLANK(AH12)),AI$3&lt;$J$3+'EV Charging'!$C$7),Charger_Matrix!$J12,0)</f>
        <v>0</v>
      </c>
      <c r="AJ12">
        <f>IF(AND(NOT(ISBLANK(AI12)),AJ$3&lt;$J$3+'EV Charging'!$C$7),Charger_Matrix!$J12,0)</f>
        <v>0</v>
      </c>
      <c r="AK12">
        <f>IF(AND(NOT(ISBLANK(AJ12)),AK$3&lt;$J$3+'EV Charging'!$C$7),Charger_Matrix!$J12,0)</f>
        <v>0</v>
      </c>
      <c r="AL12">
        <f>IF(AND(NOT(ISBLANK(AK12)),AL$3&lt;$J$3+'EV Charging'!$C$7),Charger_Matrix!$J12,0)</f>
        <v>0</v>
      </c>
      <c r="AM12">
        <f>IF(AND(NOT(ISBLANK(AL12)),AM$3&lt;$J$3+'EV Charging'!$C$7),Charger_Matrix!$J12,0)</f>
        <v>0</v>
      </c>
      <c r="AN12">
        <f>IF(AND(NOT(ISBLANK(AM12)),AN$3&lt;$J$3+'EV Charging'!$C$7),Charger_Matrix!$J12,0)</f>
        <v>0</v>
      </c>
      <c r="AO12">
        <f>IF(AND(NOT(ISBLANK(AN12)),AO$3&lt;$J$3+'EV Charging'!$C$7),Charger_Matrix!$J12,0)</f>
        <v>0</v>
      </c>
      <c r="AP12">
        <f>IF(AND(NOT(ISBLANK(AO12)),AP$3&lt;$J$3+'EV Charging'!$C$7),Charger_Matrix!$J12,0)</f>
        <v>0</v>
      </c>
      <c r="AQ12">
        <f>IF(AND(NOT(ISBLANK(AP12)),AQ$3&lt;$J$3+'EV Charging'!$C$7),Charger_Matrix!$J12,0)</f>
        <v>0</v>
      </c>
      <c r="AR12">
        <f>IF(AND(NOT(ISBLANK(AQ12)),AR$3&lt;$J$3+'EV Charging'!$C$7),Charger_Matrix!$J12,0)</f>
        <v>0</v>
      </c>
      <c r="AS12">
        <f>IF(AND(NOT(ISBLANK(AR12)),AS$3&lt;$J$3+'EV Charging'!$C$7),Charger_Matrix!$J12,0)</f>
        <v>0</v>
      </c>
      <c r="AT12">
        <f>IF(AND(NOT(ISBLANK(AS12)),AT$3&lt;$J$3+'EV Charging'!$C$7),Charger_Matrix!$J12,0)</f>
        <v>0</v>
      </c>
      <c r="AU12">
        <f>IF(AND(NOT(ISBLANK(AT12)),AU$3&lt;$J$3+'EV Charging'!$C$7),Charger_Matrix!$J12,0)</f>
        <v>0</v>
      </c>
      <c r="AV12">
        <f>IF(AND(NOT(ISBLANK(AU12)),AV$3&lt;$J$3+'EV Charging'!$C$7),Charger_Matrix!$J12,0)</f>
        <v>0</v>
      </c>
      <c r="AW12">
        <f>IF(AND(NOT(ISBLANK(AV12)),AW$3&lt;$J$3+'EV Charging'!$C$7),Charger_Matrix!$J12,0)</f>
        <v>0</v>
      </c>
      <c r="AX12">
        <f>IF(AND(NOT(ISBLANK(AW12)),AX$3&lt;$J$3+'EV Charging'!$C$7),Charger_Matrix!$J12,0)</f>
        <v>0</v>
      </c>
      <c r="AY12">
        <f>IF(AND(NOT(ISBLANK(AX12)),AY$3&lt;$J$3+'EV Charging'!$C$7),Charger_Matrix!$J12,0)</f>
        <v>0</v>
      </c>
      <c r="AZ12">
        <f>IF(AND(NOT(ISBLANK(AY12)),AZ$3&lt;$J$3+'EV Charging'!$C$7),Charger_Matrix!$J12,0)</f>
        <v>0</v>
      </c>
      <c r="BA12">
        <f>IF(AND(NOT(ISBLANK(AZ12)),BA$3&lt;$J$3+'EV Charging'!$C$7),Charger_Matrix!$J12,0)</f>
        <v>0</v>
      </c>
      <c r="BB12">
        <f>IF(AND(NOT(ISBLANK(BA12)),BB$3&lt;$J$3+'EV Charging'!$C$7),Charger_Matrix!$J12,0)</f>
        <v>0</v>
      </c>
      <c r="BC12">
        <f>IF(AND(NOT(ISBLANK(BB12)),BC$3&lt;$J$3+'EV Charging'!$C$7),Charger_Matrix!$J12,0)</f>
        <v>0</v>
      </c>
      <c r="BD12">
        <f>IF(AND(NOT(ISBLANK(BC12)),BD$3&lt;$J$3+'EV Charging'!$C$7),Charger_Matrix!$J12,0)</f>
        <v>0</v>
      </c>
      <c r="BE12">
        <f>IF(AND(NOT(ISBLANK(BD12)),BE$3&lt;$J$3+'EV Charging'!$C$7),Charger_Matrix!$J12,0)</f>
        <v>0</v>
      </c>
    </row>
    <row r="13" spans="1:57" x14ac:dyDescent="0.25">
      <c r="A13">
        <v>2029</v>
      </c>
      <c r="K13">
        <f>IF(ISBLANK(_xlfn.XLOOKUP($A13,'EV Charging'!$B$13:$B$43,'EV Charging'!$C$13:$C$43)),0,_xlfn.XLOOKUP($A13,'EV Charging'!$B$13:$B$43,'EV Charging'!$C$13:$C$43))</f>
        <v>50</v>
      </c>
      <c r="L13">
        <f>IF(AND(NOT(ISBLANK(K13)),L$3&lt;$K$3+'EV Charging'!$C$7),Charger_Matrix!K13,0)</f>
        <v>50</v>
      </c>
      <c r="M13">
        <f>IF(AND(NOT(ISBLANK(L13)),M$3&lt;$K$3+'EV Charging'!$C$7),Charger_Matrix!L13,0)</f>
        <v>50</v>
      </c>
      <c r="N13">
        <f>IF(AND(NOT(ISBLANK(M13)),N$3&lt;$K$3+'EV Charging'!$C$7),Charger_Matrix!M13,0)</f>
        <v>50</v>
      </c>
      <c r="O13">
        <f>IF(AND(NOT(ISBLANK(N13)),O$3&lt;$K$3+'EV Charging'!$C$7),Charger_Matrix!N13,0)</f>
        <v>50</v>
      </c>
      <c r="P13">
        <f>IF(AND(NOT(ISBLANK(O13)),P$3&lt;$K$3+'EV Charging'!$C$7),Charger_Matrix!O13,0)</f>
        <v>50</v>
      </c>
      <c r="Q13">
        <f>IF(AND(NOT(ISBLANK(P13)),Q$3&lt;$K$3+'EV Charging'!$C$7),Charger_Matrix!P13,0)</f>
        <v>50</v>
      </c>
      <c r="R13">
        <f>IF(AND(NOT(ISBLANK(Q13)),R$3&lt;$K$3+'EV Charging'!$C$7),Charger_Matrix!Q13,0)</f>
        <v>50</v>
      </c>
      <c r="S13">
        <f>IF(AND(NOT(ISBLANK(R13)),S$3&lt;$K$3+'EV Charging'!$C$7),Charger_Matrix!R13,0)</f>
        <v>50</v>
      </c>
      <c r="T13">
        <f>IF(AND(NOT(ISBLANK(S13)),T$3&lt;$K$3+'EV Charging'!$C$7),Charger_Matrix!S13,0)</f>
        <v>50</v>
      </c>
      <c r="U13">
        <f>IF(AND(NOT(ISBLANK(T13)),U$3&lt;$K$3+'EV Charging'!$C$7),Charger_Matrix!T13,0)</f>
        <v>50</v>
      </c>
      <c r="V13">
        <f>IF(AND(NOT(ISBLANK(U13)),V$3&lt;$K$3+'EV Charging'!$C$7),Charger_Matrix!U13,0)</f>
        <v>50</v>
      </c>
      <c r="W13">
        <f>IF(AND(NOT(ISBLANK(V13)),W$3&lt;$K$3+'EV Charging'!$C$7),Charger_Matrix!V13,0)</f>
        <v>50</v>
      </c>
      <c r="X13">
        <f>IF(AND(NOT(ISBLANK(W13)),X$3&lt;$K$3+'EV Charging'!$C$7),Charger_Matrix!W13,0)</f>
        <v>50</v>
      </c>
      <c r="Y13">
        <f>IF(AND(NOT(ISBLANK(X13)),Y$3&lt;$K$3+'EV Charging'!$C$7),Charger_Matrix!X13,0)</f>
        <v>50</v>
      </c>
      <c r="Z13">
        <f>IF(AND(NOT(ISBLANK(Y13)),Z$3&lt;$K$3+'EV Charging'!$C$7),Charger_Matrix!Y13,0)</f>
        <v>50</v>
      </c>
      <c r="AA13">
        <f>IF(AND(NOT(ISBLANK(Z13)),AA$3&lt;$K$3+'EV Charging'!$C$7),Charger_Matrix!Z13,0)</f>
        <v>50</v>
      </c>
      <c r="AB13">
        <f>IF(AND(NOT(ISBLANK(AA13)),AB$3&lt;$K$3+'EV Charging'!$C$7),Charger_Matrix!AA13,0)</f>
        <v>50</v>
      </c>
      <c r="AC13">
        <f>IF(AND(NOT(ISBLANK(AB13)),AC$3&lt;$K$3+'EV Charging'!$C$7),Charger_Matrix!AB13,0)</f>
        <v>50</v>
      </c>
      <c r="AD13">
        <f>IF(AND(NOT(ISBLANK(AC13)),AD$3&lt;$K$3+'EV Charging'!$C$7),Charger_Matrix!AC13,0)</f>
        <v>50</v>
      </c>
      <c r="AE13">
        <f>IF(AND(NOT(ISBLANK(AD13)),AE$3&lt;$K$3+'EV Charging'!$C$7),Charger_Matrix!AD13,0)</f>
        <v>50</v>
      </c>
      <c r="AF13">
        <f>IF(AND(NOT(ISBLANK(AE13)),AF$3&lt;$K$3+'EV Charging'!$C$7),Charger_Matrix!AE13,0)</f>
        <v>50</v>
      </c>
      <c r="AG13">
        <f>IF(AND(NOT(ISBLANK(AF13)),AG$3&lt;$K$3+'EV Charging'!$C$7),Charger_Matrix!AF13,0)</f>
        <v>50</v>
      </c>
      <c r="AH13">
        <f>IF(AND(NOT(ISBLANK(AG13)),AH$3&lt;$K$3+'EV Charging'!$C$7),Charger_Matrix!AG13,0)</f>
        <v>50</v>
      </c>
      <c r="AI13">
        <f>IF(AND(NOT(ISBLANK(AH13)),AI$3&lt;$K$3+'EV Charging'!$C$7),Charger_Matrix!AH13,0)</f>
        <v>50</v>
      </c>
      <c r="AJ13">
        <f>IF(AND(NOT(ISBLANK(AI13)),AJ$3&lt;$K$3+'EV Charging'!$C$7),Charger_Matrix!AI13,0)</f>
        <v>0</v>
      </c>
      <c r="AK13">
        <f>IF(AND(NOT(ISBLANK(AJ13)),AK$3&lt;$K$3+'EV Charging'!$C$7),Charger_Matrix!AJ13,0)</f>
        <v>0</v>
      </c>
      <c r="AL13">
        <f>IF(AND(NOT(ISBLANK(AK13)),AL$3&lt;$K$3+'EV Charging'!$C$7),Charger_Matrix!AK13,0)</f>
        <v>0</v>
      </c>
      <c r="AM13">
        <f>IF(AND(NOT(ISBLANK(AL13)),AM$3&lt;$K$3+'EV Charging'!$C$7),Charger_Matrix!AL13,0)</f>
        <v>0</v>
      </c>
      <c r="AN13">
        <f>IF(AND(NOT(ISBLANK(AM13)),AN$3&lt;$K$3+'EV Charging'!$C$7),Charger_Matrix!AM13,0)</f>
        <v>0</v>
      </c>
      <c r="AO13">
        <f>IF(AND(NOT(ISBLANK(AN13)),AO$3&lt;$K$3+'EV Charging'!$C$7),Charger_Matrix!AN13,0)</f>
        <v>0</v>
      </c>
      <c r="AP13">
        <f>IF(AND(NOT(ISBLANK(AO13)),AP$3&lt;$K$3+'EV Charging'!$C$7),Charger_Matrix!AO13,0)</f>
        <v>0</v>
      </c>
      <c r="AQ13">
        <f>IF(AND(NOT(ISBLANK(AP13)),AQ$3&lt;$K$3+'EV Charging'!$C$7),Charger_Matrix!AP13,0)</f>
        <v>0</v>
      </c>
      <c r="AR13">
        <f>IF(AND(NOT(ISBLANK(AQ13)),AR$3&lt;$K$3+'EV Charging'!$C$7),Charger_Matrix!AQ13,0)</f>
        <v>0</v>
      </c>
      <c r="AS13">
        <f>IF(AND(NOT(ISBLANK(AR13)),AS$3&lt;$K$3+'EV Charging'!$C$7),Charger_Matrix!AR13,0)</f>
        <v>0</v>
      </c>
      <c r="AT13">
        <f>IF(AND(NOT(ISBLANK(AS13)),AT$3&lt;$K$3+'EV Charging'!$C$7),Charger_Matrix!AS13,0)</f>
        <v>0</v>
      </c>
      <c r="AU13">
        <f>IF(AND(NOT(ISBLANK(AT13)),AU$3&lt;$K$3+'EV Charging'!$C$7),Charger_Matrix!AT13,0)</f>
        <v>0</v>
      </c>
      <c r="AV13">
        <f>IF(AND(NOT(ISBLANK(AU13)),AV$3&lt;$K$3+'EV Charging'!$C$7),Charger_Matrix!AU13,0)</f>
        <v>0</v>
      </c>
      <c r="AW13">
        <f>IF(AND(NOT(ISBLANK(AV13)),AW$3&lt;$K$3+'EV Charging'!$C$7),Charger_Matrix!AV13,0)</f>
        <v>0</v>
      </c>
      <c r="AX13">
        <f>IF(AND(NOT(ISBLANK(AW13)),AX$3&lt;$K$3+'EV Charging'!$C$7),Charger_Matrix!AW13,0)</f>
        <v>0</v>
      </c>
      <c r="AY13">
        <f>IF(AND(NOT(ISBLANK(AX13)),AY$3&lt;$K$3+'EV Charging'!$C$7),Charger_Matrix!AX13,0)</f>
        <v>0</v>
      </c>
      <c r="AZ13">
        <f>IF(AND(NOT(ISBLANK(AY13)),AZ$3&lt;$K$3+'EV Charging'!$C$7),Charger_Matrix!AY13,0)</f>
        <v>0</v>
      </c>
      <c r="BA13">
        <f>IF(AND(NOT(ISBLANK(AZ13)),BA$3&lt;$K$3+'EV Charging'!$C$7),Charger_Matrix!AZ13,0)</f>
        <v>0</v>
      </c>
      <c r="BB13">
        <f>IF(AND(NOT(ISBLANK(BA13)),BB$3&lt;$K$3+'EV Charging'!$C$7),Charger_Matrix!BA13,0)</f>
        <v>0</v>
      </c>
      <c r="BC13">
        <f>IF(AND(NOT(ISBLANK(BB13)),BC$3&lt;$K$3+'EV Charging'!$C$7),Charger_Matrix!BB13,0)</f>
        <v>0</v>
      </c>
      <c r="BD13">
        <f>IF(AND(NOT(ISBLANK(BC13)),BD$3&lt;$K$3+'EV Charging'!$C$7),Charger_Matrix!BC13,0)</f>
        <v>0</v>
      </c>
      <c r="BE13">
        <f>IF(AND(NOT(ISBLANK(BD13)),BE$3&lt;$K$3+'EV Charging'!$C$7),Charger_Matrix!BD13,0)</f>
        <v>0</v>
      </c>
    </row>
    <row r="14" spans="1:57" x14ac:dyDescent="0.25">
      <c r="A14">
        <v>2030</v>
      </c>
      <c r="L14">
        <f>IF(ISBLANK(_xlfn.XLOOKUP($A14,'EV Charging'!$B$13:$B$43,'EV Charging'!$C$13:$C$43)),0,_xlfn.XLOOKUP($A14,'EV Charging'!$B$13:$B$43,'EV Charging'!$C$13:$C$43))</f>
        <v>0</v>
      </c>
      <c r="M14">
        <f>IF(AND(NOT(ISBLANK(L14)),M$3&lt;$L$3+'EV Charging'!$C$7),Charger_Matrix!L14,0)</f>
        <v>0</v>
      </c>
      <c r="N14">
        <f>IF(AND(NOT(ISBLANK(M14)),N$3&lt;$L$3+'EV Charging'!$C$7),Charger_Matrix!M14,0)</f>
        <v>0</v>
      </c>
      <c r="O14">
        <f>IF(AND(NOT(ISBLANK(N14)),O$3&lt;$L$3+'EV Charging'!$C$7),Charger_Matrix!N14,0)</f>
        <v>0</v>
      </c>
      <c r="P14">
        <f>IF(AND(NOT(ISBLANK(O14)),P$3&lt;$L$3+'EV Charging'!$C$7),Charger_Matrix!O14,0)</f>
        <v>0</v>
      </c>
      <c r="Q14">
        <f>IF(AND(NOT(ISBLANK(P14)),Q$3&lt;$L$3+'EV Charging'!$C$7),Charger_Matrix!P14,0)</f>
        <v>0</v>
      </c>
      <c r="R14">
        <f>IF(AND(NOT(ISBLANK(Q14)),R$3&lt;$L$3+'EV Charging'!$C$7),Charger_Matrix!Q14,0)</f>
        <v>0</v>
      </c>
      <c r="S14">
        <f>IF(AND(NOT(ISBLANK(R14)),S$3&lt;$L$3+'EV Charging'!$C$7),Charger_Matrix!R14,0)</f>
        <v>0</v>
      </c>
      <c r="T14">
        <f>IF(AND(NOT(ISBLANK(S14)),T$3&lt;$L$3+'EV Charging'!$C$7),Charger_Matrix!S14,0)</f>
        <v>0</v>
      </c>
      <c r="U14">
        <f>IF(AND(NOT(ISBLANK(T14)),U$3&lt;$L$3+'EV Charging'!$C$7),Charger_Matrix!T14,0)</f>
        <v>0</v>
      </c>
      <c r="V14">
        <f>IF(AND(NOT(ISBLANK(U14)),V$3&lt;$L$3+'EV Charging'!$C$7),Charger_Matrix!U14,0)</f>
        <v>0</v>
      </c>
      <c r="W14">
        <f>IF(AND(NOT(ISBLANK(V14)),W$3&lt;$L$3+'EV Charging'!$C$7),Charger_Matrix!V14,0)</f>
        <v>0</v>
      </c>
      <c r="X14">
        <f>IF(AND(NOT(ISBLANK(W14)),X$3&lt;$L$3+'EV Charging'!$C$7),Charger_Matrix!W14,0)</f>
        <v>0</v>
      </c>
      <c r="Y14">
        <f>IF(AND(NOT(ISBLANK(X14)),Y$3&lt;$L$3+'EV Charging'!$C$7),Charger_Matrix!X14,0)</f>
        <v>0</v>
      </c>
      <c r="Z14">
        <f>IF(AND(NOT(ISBLANK(Y14)),Z$3&lt;$L$3+'EV Charging'!$C$7),Charger_Matrix!Y14,0)</f>
        <v>0</v>
      </c>
      <c r="AA14">
        <f>IF(AND(NOT(ISBLANK(Z14)),AA$3&lt;$L$3+'EV Charging'!$C$7),Charger_Matrix!Z14,0)</f>
        <v>0</v>
      </c>
      <c r="AB14">
        <f>IF(AND(NOT(ISBLANK(AA14)),AB$3&lt;$L$3+'EV Charging'!$C$7),Charger_Matrix!AA14,0)</f>
        <v>0</v>
      </c>
      <c r="AC14">
        <f>IF(AND(NOT(ISBLANK(AB14)),AC$3&lt;$L$3+'EV Charging'!$C$7),Charger_Matrix!AB14,0)</f>
        <v>0</v>
      </c>
      <c r="AD14">
        <f>IF(AND(NOT(ISBLANK(AC14)),AD$3&lt;$L$3+'EV Charging'!$C$7),Charger_Matrix!AC14,0)</f>
        <v>0</v>
      </c>
      <c r="AE14">
        <f>IF(AND(NOT(ISBLANK(AD14)),AE$3&lt;$L$3+'EV Charging'!$C$7),Charger_Matrix!AD14,0)</f>
        <v>0</v>
      </c>
      <c r="AF14">
        <f>IF(AND(NOT(ISBLANK(AE14)),AF$3&lt;$L$3+'EV Charging'!$C$7),Charger_Matrix!AE14,0)</f>
        <v>0</v>
      </c>
      <c r="AG14">
        <f>IF(AND(NOT(ISBLANK(AF14)),AG$3&lt;$L$3+'EV Charging'!$C$7),Charger_Matrix!AF14,0)</f>
        <v>0</v>
      </c>
      <c r="AH14">
        <f>IF(AND(NOT(ISBLANK(AG14)),AH$3&lt;$L$3+'EV Charging'!$C$7),Charger_Matrix!AG14,0)</f>
        <v>0</v>
      </c>
      <c r="AI14">
        <f>IF(AND(NOT(ISBLANK(AH14)),AI$3&lt;$L$3+'EV Charging'!$C$7),Charger_Matrix!AH14,0)</f>
        <v>0</v>
      </c>
      <c r="AJ14">
        <f>IF(AND(NOT(ISBLANK(AI14)),AJ$3&lt;$L$3+'EV Charging'!$C$7),Charger_Matrix!AI14,0)</f>
        <v>0</v>
      </c>
      <c r="AK14">
        <f>IF(AND(NOT(ISBLANK(AJ14)),AK$3&lt;$L$3+'EV Charging'!$C$7),Charger_Matrix!AJ14,0)</f>
        <v>0</v>
      </c>
      <c r="AL14">
        <f>IF(AND(NOT(ISBLANK(AK14)),AL$3&lt;$L$3+'EV Charging'!$C$7),Charger_Matrix!AK14,0)</f>
        <v>0</v>
      </c>
      <c r="AM14">
        <f>IF(AND(NOT(ISBLANK(AL14)),AM$3&lt;$L$3+'EV Charging'!$C$7),Charger_Matrix!AL14,0)</f>
        <v>0</v>
      </c>
      <c r="AN14">
        <f>IF(AND(NOT(ISBLANK(AM14)),AN$3&lt;$L$3+'EV Charging'!$C$7),Charger_Matrix!AM14,0)</f>
        <v>0</v>
      </c>
      <c r="AO14">
        <f>IF(AND(NOT(ISBLANK(AN14)),AO$3&lt;$L$3+'EV Charging'!$C$7),Charger_Matrix!AN14,0)</f>
        <v>0</v>
      </c>
      <c r="AP14">
        <f>IF(AND(NOT(ISBLANK(AO14)),AP$3&lt;$L$3+'EV Charging'!$C$7),Charger_Matrix!AO14,0)</f>
        <v>0</v>
      </c>
      <c r="AQ14">
        <f>IF(AND(NOT(ISBLANK(AP14)),AQ$3&lt;$L$3+'EV Charging'!$C$7),Charger_Matrix!AP14,0)</f>
        <v>0</v>
      </c>
      <c r="AR14">
        <f>IF(AND(NOT(ISBLANK(AQ14)),AR$3&lt;$L$3+'EV Charging'!$C$7),Charger_Matrix!AQ14,0)</f>
        <v>0</v>
      </c>
      <c r="AS14">
        <f>IF(AND(NOT(ISBLANK(AR14)),AS$3&lt;$L$3+'EV Charging'!$C$7),Charger_Matrix!AR14,0)</f>
        <v>0</v>
      </c>
      <c r="AT14">
        <f>IF(AND(NOT(ISBLANK(AS14)),AT$3&lt;$L$3+'EV Charging'!$C$7),Charger_Matrix!AS14,0)</f>
        <v>0</v>
      </c>
      <c r="AU14">
        <f>IF(AND(NOT(ISBLANK(AT14)),AU$3&lt;$L$3+'EV Charging'!$C$7),Charger_Matrix!AT14,0)</f>
        <v>0</v>
      </c>
      <c r="AV14">
        <f>IF(AND(NOT(ISBLANK(AU14)),AV$3&lt;$L$3+'EV Charging'!$C$7),Charger_Matrix!AU14,0)</f>
        <v>0</v>
      </c>
      <c r="AW14">
        <f>IF(AND(NOT(ISBLANK(AV14)),AW$3&lt;$L$3+'EV Charging'!$C$7),Charger_Matrix!AV14,0)</f>
        <v>0</v>
      </c>
      <c r="AX14">
        <f>IF(AND(NOT(ISBLANK(AW14)),AX$3&lt;$L$3+'EV Charging'!$C$7),Charger_Matrix!AW14,0)</f>
        <v>0</v>
      </c>
      <c r="AY14">
        <f>IF(AND(NOT(ISBLANK(AX14)),AY$3&lt;$L$3+'EV Charging'!$C$7),Charger_Matrix!AX14,0)</f>
        <v>0</v>
      </c>
      <c r="AZ14">
        <f>IF(AND(NOT(ISBLANK(AY14)),AZ$3&lt;$L$3+'EV Charging'!$C$7),Charger_Matrix!AY14,0)</f>
        <v>0</v>
      </c>
      <c r="BA14">
        <f>IF(AND(NOT(ISBLANK(AZ14)),BA$3&lt;$L$3+'EV Charging'!$C$7),Charger_Matrix!AZ14,0)</f>
        <v>0</v>
      </c>
      <c r="BB14">
        <f>IF(AND(NOT(ISBLANK(BA14)),BB$3&lt;$L$3+'EV Charging'!$C$7),Charger_Matrix!BA14,0)</f>
        <v>0</v>
      </c>
      <c r="BC14">
        <f>IF(AND(NOT(ISBLANK(BB14)),BC$3&lt;$L$3+'EV Charging'!$C$7),Charger_Matrix!BB14,0)</f>
        <v>0</v>
      </c>
      <c r="BD14">
        <f>IF(AND(NOT(ISBLANK(BC14)),BD$3&lt;$L$3+'EV Charging'!$C$7),Charger_Matrix!BC14,0)</f>
        <v>0</v>
      </c>
      <c r="BE14">
        <f>IF(AND(NOT(ISBLANK(BD14)),BE$3&lt;$L$3+'EV Charging'!$C$7),Charger_Matrix!BD14,0)</f>
        <v>0</v>
      </c>
    </row>
    <row r="15" spans="1:57" x14ac:dyDescent="0.25">
      <c r="A15">
        <v>2031</v>
      </c>
      <c r="M15">
        <f>IF(ISBLANK(_xlfn.XLOOKUP($A15,'EV Charging'!$B$13:$B$43,'EV Charging'!$C$13:$C$43)),0,_xlfn.XLOOKUP($A15,'EV Charging'!$B$13:$B$43,'EV Charging'!$C$13:$C$43))</f>
        <v>0</v>
      </c>
      <c r="N15">
        <f>IF(AND(NOT(ISBLANK(M15)),N$3&lt;$M$3+'EV Charging'!$C$7),Charger_Matrix!M15,0)</f>
        <v>0</v>
      </c>
      <c r="O15">
        <f>IF(AND(NOT(ISBLANK(N15)),O$3&lt;$M$3+'EV Charging'!$C$7),Charger_Matrix!N15,0)</f>
        <v>0</v>
      </c>
      <c r="P15">
        <f>IF(AND(NOT(ISBLANK(O15)),P$3&lt;$M$3+'EV Charging'!$C$7),Charger_Matrix!O15,0)</f>
        <v>0</v>
      </c>
      <c r="Q15">
        <f>IF(AND(NOT(ISBLANK(P15)),Q$3&lt;$M$3+'EV Charging'!$C$7),Charger_Matrix!P15,0)</f>
        <v>0</v>
      </c>
      <c r="R15">
        <f>IF(AND(NOT(ISBLANK(Q15)),R$3&lt;$M$3+'EV Charging'!$C$7),Charger_Matrix!Q15,0)</f>
        <v>0</v>
      </c>
      <c r="S15">
        <f>IF(AND(NOT(ISBLANK(R15)),S$3&lt;$M$3+'EV Charging'!$C$7),Charger_Matrix!R15,0)</f>
        <v>0</v>
      </c>
      <c r="T15">
        <f>IF(AND(NOT(ISBLANK(S15)),T$3&lt;$M$3+'EV Charging'!$C$7),Charger_Matrix!S15,0)</f>
        <v>0</v>
      </c>
      <c r="U15">
        <f>IF(AND(NOT(ISBLANK(T15)),U$3&lt;$M$3+'EV Charging'!$C$7),Charger_Matrix!T15,0)</f>
        <v>0</v>
      </c>
      <c r="V15">
        <f>IF(AND(NOT(ISBLANK(U15)),V$3&lt;$M$3+'EV Charging'!$C$7),Charger_Matrix!U15,0)</f>
        <v>0</v>
      </c>
      <c r="W15">
        <f>IF(AND(NOT(ISBLANK(V15)),W$3&lt;$M$3+'EV Charging'!$C$7),Charger_Matrix!V15,0)</f>
        <v>0</v>
      </c>
      <c r="X15">
        <f>IF(AND(NOT(ISBLANK(W15)),X$3&lt;$M$3+'EV Charging'!$C$7),Charger_Matrix!W15,0)</f>
        <v>0</v>
      </c>
      <c r="Y15">
        <f>IF(AND(NOT(ISBLANK(X15)),Y$3&lt;$M$3+'EV Charging'!$C$7),Charger_Matrix!X15,0)</f>
        <v>0</v>
      </c>
      <c r="Z15">
        <f>IF(AND(NOT(ISBLANK(Y15)),Z$3&lt;$M$3+'EV Charging'!$C$7),Charger_Matrix!Y15,0)</f>
        <v>0</v>
      </c>
      <c r="AA15">
        <f>IF(AND(NOT(ISBLANK(Z15)),AA$3&lt;$M$3+'EV Charging'!$C$7),Charger_Matrix!Z15,0)</f>
        <v>0</v>
      </c>
      <c r="AB15">
        <f>IF(AND(NOT(ISBLANK(AA15)),AB$3&lt;$M$3+'EV Charging'!$C$7),Charger_Matrix!AA15,0)</f>
        <v>0</v>
      </c>
      <c r="AC15">
        <f>IF(AND(NOT(ISBLANK(AB15)),AC$3&lt;$M$3+'EV Charging'!$C$7),Charger_Matrix!AB15,0)</f>
        <v>0</v>
      </c>
      <c r="AD15">
        <f>IF(AND(NOT(ISBLANK(AC15)),AD$3&lt;$M$3+'EV Charging'!$C$7),Charger_Matrix!AC15,0)</f>
        <v>0</v>
      </c>
      <c r="AE15">
        <f>IF(AND(NOT(ISBLANK(AD15)),AE$3&lt;$M$3+'EV Charging'!$C$7),Charger_Matrix!AD15,0)</f>
        <v>0</v>
      </c>
      <c r="AF15">
        <f>IF(AND(NOT(ISBLANK(AE15)),AF$3&lt;$M$3+'EV Charging'!$C$7),Charger_Matrix!AE15,0)</f>
        <v>0</v>
      </c>
      <c r="AG15">
        <f>IF(AND(NOT(ISBLANK(AF15)),AG$3&lt;$M$3+'EV Charging'!$C$7),Charger_Matrix!AF15,0)</f>
        <v>0</v>
      </c>
      <c r="AH15">
        <f>IF(AND(NOT(ISBLANK(AG15)),AH$3&lt;$M$3+'EV Charging'!$C$7),Charger_Matrix!AG15,0)</f>
        <v>0</v>
      </c>
      <c r="AI15">
        <f>IF(AND(NOT(ISBLANK(AH15)),AI$3&lt;$M$3+'EV Charging'!$C$7),Charger_Matrix!AH15,0)</f>
        <v>0</v>
      </c>
      <c r="AJ15">
        <f>IF(AND(NOT(ISBLANK(AI15)),AJ$3&lt;$M$3+'EV Charging'!$C$7),Charger_Matrix!AI15,0)</f>
        <v>0</v>
      </c>
      <c r="AK15">
        <f>IF(AND(NOT(ISBLANK(AJ15)),AK$3&lt;$M$3+'EV Charging'!$C$7),Charger_Matrix!AJ15,0)</f>
        <v>0</v>
      </c>
      <c r="AL15">
        <f>IF(AND(NOT(ISBLANK(AK15)),AL$3&lt;$M$3+'EV Charging'!$C$7),Charger_Matrix!AK15,0)</f>
        <v>0</v>
      </c>
      <c r="AM15">
        <f>IF(AND(NOT(ISBLANK(AL15)),AM$3&lt;$M$3+'EV Charging'!$C$7),Charger_Matrix!AL15,0)</f>
        <v>0</v>
      </c>
      <c r="AN15">
        <f>IF(AND(NOT(ISBLANK(AM15)),AN$3&lt;$M$3+'EV Charging'!$C$7),Charger_Matrix!AM15,0)</f>
        <v>0</v>
      </c>
      <c r="AO15">
        <f>IF(AND(NOT(ISBLANK(AN15)),AO$3&lt;$M$3+'EV Charging'!$C$7),Charger_Matrix!AN15,0)</f>
        <v>0</v>
      </c>
      <c r="AP15">
        <f>IF(AND(NOT(ISBLANK(AO15)),AP$3&lt;$M$3+'EV Charging'!$C$7),Charger_Matrix!AO15,0)</f>
        <v>0</v>
      </c>
      <c r="AQ15">
        <f>IF(AND(NOT(ISBLANK(AP15)),AQ$3&lt;$M$3+'EV Charging'!$C$7),Charger_Matrix!AP15,0)</f>
        <v>0</v>
      </c>
      <c r="AR15">
        <f>IF(AND(NOT(ISBLANK(AQ15)),AR$3&lt;$M$3+'EV Charging'!$C$7),Charger_Matrix!AQ15,0)</f>
        <v>0</v>
      </c>
      <c r="AS15">
        <f>IF(AND(NOT(ISBLANK(AR15)),AS$3&lt;$M$3+'EV Charging'!$C$7),Charger_Matrix!AR15,0)</f>
        <v>0</v>
      </c>
      <c r="AT15">
        <f>IF(AND(NOT(ISBLANK(AS15)),AT$3&lt;$M$3+'EV Charging'!$C$7),Charger_Matrix!AS15,0)</f>
        <v>0</v>
      </c>
      <c r="AU15">
        <f>IF(AND(NOT(ISBLANK(AT15)),AU$3&lt;$M$3+'EV Charging'!$C$7),Charger_Matrix!AT15,0)</f>
        <v>0</v>
      </c>
      <c r="AV15">
        <f>IF(AND(NOT(ISBLANK(AU15)),AV$3&lt;$M$3+'EV Charging'!$C$7),Charger_Matrix!AU15,0)</f>
        <v>0</v>
      </c>
      <c r="AW15">
        <f>IF(AND(NOT(ISBLANK(AV15)),AW$3&lt;$M$3+'EV Charging'!$C$7),Charger_Matrix!AV15,0)</f>
        <v>0</v>
      </c>
      <c r="AX15">
        <f>IF(AND(NOT(ISBLANK(AW15)),AX$3&lt;$M$3+'EV Charging'!$C$7),Charger_Matrix!AW15,0)</f>
        <v>0</v>
      </c>
      <c r="AY15">
        <f>IF(AND(NOT(ISBLANK(AX15)),AY$3&lt;$M$3+'EV Charging'!$C$7),Charger_Matrix!AX15,0)</f>
        <v>0</v>
      </c>
      <c r="AZ15">
        <f>IF(AND(NOT(ISBLANK(AY15)),AZ$3&lt;$M$3+'EV Charging'!$C$7),Charger_Matrix!AY15,0)</f>
        <v>0</v>
      </c>
      <c r="BA15">
        <f>IF(AND(NOT(ISBLANK(AZ15)),BA$3&lt;$M$3+'EV Charging'!$C$7),Charger_Matrix!AZ15,0)</f>
        <v>0</v>
      </c>
      <c r="BB15">
        <f>IF(AND(NOT(ISBLANK(BA15)),BB$3&lt;$M$3+'EV Charging'!$C$7),Charger_Matrix!BA15,0)</f>
        <v>0</v>
      </c>
      <c r="BC15">
        <f>IF(AND(NOT(ISBLANK(BB15)),BC$3&lt;$M$3+'EV Charging'!$C$7),Charger_Matrix!BB15,0)</f>
        <v>0</v>
      </c>
      <c r="BD15">
        <f>IF(AND(NOT(ISBLANK(BC15)),BD$3&lt;$M$3+'EV Charging'!$C$7),Charger_Matrix!BC15,0)</f>
        <v>0</v>
      </c>
      <c r="BE15">
        <f>IF(AND(NOT(ISBLANK(BD15)),BE$3&lt;$M$3+'EV Charging'!$C$7),Charger_Matrix!BD15,0)</f>
        <v>0</v>
      </c>
    </row>
    <row r="16" spans="1:57" x14ac:dyDescent="0.25">
      <c r="A16">
        <v>2032</v>
      </c>
      <c r="N16">
        <f>IF(ISBLANK(_xlfn.XLOOKUP($A16,'EV Charging'!$B$13:$B$43,'EV Charging'!$C$13:$C$43)),0,_xlfn.XLOOKUP($A16,'EV Charging'!$B$13:$B$43,'EV Charging'!$C$13:$C$43))</f>
        <v>0</v>
      </c>
      <c r="O16">
        <f>IF(AND(NOT(ISBLANK(N16)),O$3&lt;$N$3+'EV Charging'!$C$7),Charger_Matrix!N16,0)</f>
        <v>0</v>
      </c>
      <c r="P16">
        <f>IF(AND(NOT(ISBLANK(O16)),P$3&lt;$N$3+'EV Charging'!$C$7),Charger_Matrix!O16,0)</f>
        <v>0</v>
      </c>
      <c r="Q16">
        <f>IF(AND(NOT(ISBLANK(P16)),Q$3&lt;$N$3+'EV Charging'!$C$7),Charger_Matrix!P16,0)</f>
        <v>0</v>
      </c>
      <c r="R16">
        <f>IF(AND(NOT(ISBLANK(Q16)),R$3&lt;$N$3+'EV Charging'!$C$7),Charger_Matrix!Q16,0)</f>
        <v>0</v>
      </c>
      <c r="S16">
        <f>IF(AND(NOT(ISBLANK(R16)),S$3&lt;$N$3+'EV Charging'!$C$7),Charger_Matrix!R16,0)</f>
        <v>0</v>
      </c>
      <c r="T16">
        <f>IF(AND(NOT(ISBLANK(S16)),T$3&lt;$N$3+'EV Charging'!$C$7),Charger_Matrix!S16,0)</f>
        <v>0</v>
      </c>
      <c r="U16">
        <f>IF(AND(NOT(ISBLANK(T16)),U$3&lt;$N$3+'EV Charging'!$C$7),Charger_Matrix!T16,0)</f>
        <v>0</v>
      </c>
      <c r="V16">
        <f>IF(AND(NOT(ISBLANK(U16)),V$3&lt;$N$3+'EV Charging'!$C$7),Charger_Matrix!U16,0)</f>
        <v>0</v>
      </c>
      <c r="W16">
        <f>IF(AND(NOT(ISBLANK(V16)),W$3&lt;$N$3+'EV Charging'!$C$7),Charger_Matrix!V16,0)</f>
        <v>0</v>
      </c>
      <c r="X16">
        <f>IF(AND(NOT(ISBLANK(W16)),X$3&lt;$N$3+'EV Charging'!$C$7),Charger_Matrix!W16,0)</f>
        <v>0</v>
      </c>
      <c r="Y16">
        <f>IF(AND(NOT(ISBLANK(X16)),Y$3&lt;$N$3+'EV Charging'!$C$7),Charger_Matrix!X16,0)</f>
        <v>0</v>
      </c>
      <c r="Z16">
        <f>IF(AND(NOT(ISBLANK(Y16)),Z$3&lt;$N$3+'EV Charging'!$C$7),Charger_Matrix!Y16,0)</f>
        <v>0</v>
      </c>
      <c r="AA16">
        <f>IF(AND(NOT(ISBLANK(Z16)),AA$3&lt;$N$3+'EV Charging'!$C$7),Charger_Matrix!Z16,0)</f>
        <v>0</v>
      </c>
      <c r="AB16">
        <f>IF(AND(NOT(ISBLANK(AA16)),AB$3&lt;$N$3+'EV Charging'!$C$7),Charger_Matrix!AA16,0)</f>
        <v>0</v>
      </c>
      <c r="AC16">
        <f>IF(AND(NOT(ISBLANK(AB16)),AC$3&lt;$N$3+'EV Charging'!$C$7),Charger_Matrix!AB16,0)</f>
        <v>0</v>
      </c>
      <c r="AD16">
        <f>IF(AND(NOT(ISBLANK(AC16)),AD$3&lt;$N$3+'EV Charging'!$C$7),Charger_Matrix!AC16,0)</f>
        <v>0</v>
      </c>
      <c r="AE16">
        <f>IF(AND(NOT(ISBLANK(AD16)),AE$3&lt;$N$3+'EV Charging'!$C$7),Charger_Matrix!AD16,0)</f>
        <v>0</v>
      </c>
      <c r="AF16">
        <f>IF(AND(NOT(ISBLANK(AE16)),AF$3&lt;$N$3+'EV Charging'!$C$7),Charger_Matrix!AE16,0)</f>
        <v>0</v>
      </c>
      <c r="AG16">
        <f>IF(AND(NOT(ISBLANK(AF16)),AG$3&lt;$N$3+'EV Charging'!$C$7),Charger_Matrix!AF16,0)</f>
        <v>0</v>
      </c>
      <c r="AH16">
        <f>IF(AND(NOT(ISBLANK(AG16)),AH$3&lt;$N$3+'EV Charging'!$C$7),Charger_Matrix!AG16,0)</f>
        <v>0</v>
      </c>
      <c r="AI16">
        <f>IF(AND(NOT(ISBLANK(AH16)),AI$3&lt;$N$3+'EV Charging'!$C$7),Charger_Matrix!AH16,0)</f>
        <v>0</v>
      </c>
      <c r="AJ16">
        <f>IF(AND(NOT(ISBLANK(AI16)),AJ$3&lt;$N$3+'EV Charging'!$C$7),Charger_Matrix!AI16,0)</f>
        <v>0</v>
      </c>
      <c r="AK16">
        <f>IF(AND(NOT(ISBLANK(AJ16)),AK$3&lt;$N$3+'EV Charging'!$C$7),Charger_Matrix!AJ16,0)</f>
        <v>0</v>
      </c>
      <c r="AL16">
        <f>IF(AND(NOT(ISBLANK(AK16)),AL$3&lt;$N$3+'EV Charging'!$C$7),Charger_Matrix!AK16,0)</f>
        <v>0</v>
      </c>
      <c r="AM16">
        <f>IF(AND(NOT(ISBLANK(AL16)),AM$3&lt;$N$3+'EV Charging'!$C$7),Charger_Matrix!AL16,0)</f>
        <v>0</v>
      </c>
      <c r="AN16">
        <f>IF(AND(NOT(ISBLANK(AM16)),AN$3&lt;$N$3+'EV Charging'!$C$7),Charger_Matrix!AM16,0)</f>
        <v>0</v>
      </c>
      <c r="AO16">
        <f>IF(AND(NOT(ISBLANK(AN16)),AO$3&lt;$N$3+'EV Charging'!$C$7),Charger_Matrix!AN16,0)</f>
        <v>0</v>
      </c>
      <c r="AP16">
        <f>IF(AND(NOT(ISBLANK(AO16)),AP$3&lt;$N$3+'EV Charging'!$C$7),Charger_Matrix!AO16,0)</f>
        <v>0</v>
      </c>
      <c r="AQ16">
        <f>IF(AND(NOT(ISBLANK(AP16)),AQ$3&lt;$N$3+'EV Charging'!$C$7),Charger_Matrix!AP16,0)</f>
        <v>0</v>
      </c>
      <c r="AR16">
        <f>IF(AND(NOT(ISBLANK(AQ16)),AR$3&lt;$N$3+'EV Charging'!$C$7),Charger_Matrix!AQ16,0)</f>
        <v>0</v>
      </c>
      <c r="AS16">
        <f>IF(AND(NOT(ISBLANK(AR16)),AS$3&lt;$N$3+'EV Charging'!$C$7),Charger_Matrix!AR16,0)</f>
        <v>0</v>
      </c>
      <c r="AT16">
        <f>IF(AND(NOT(ISBLANK(AS16)),AT$3&lt;$N$3+'EV Charging'!$C$7),Charger_Matrix!AS16,0)</f>
        <v>0</v>
      </c>
      <c r="AU16">
        <f>IF(AND(NOT(ISBLANK(AT16)),AU$3&lt;$N$3+'EV Charging'!$C$7),Charger_Matrix!AT16,0)</f>
        <v>0</v>
      </c>
      <c r="AV16">
        <f>IF(AND(NOT(ISBLANK(AU16)),AV$3&lt;$N$3+'EV Charging'!$C$7),Charger_Matrix!AU16,0)</f>
        <v>0</v>
      </c>
      <c r="AW16">
        <f>IF(AND(NOT(ISBLANK(AV16)),AW$3&lt;$N$3+'EV Charging'!$C$7),Charger_Matrix!AV16,0)</f>
        <v>0</v>
      </c>
      <c r="AX16">
        <f>IF(AND(NOT(ISBLANK(AW16)),AX$3&lt;$N$3+'EV Charging'!$C$7),Charger_Matrix!AW16,0)</f>
        <v>0</v>
      </c>
      <c r="AY16">
        <f>IF(AND(NOT(ISBLANK(AX16)),AY$3&lt;$N$3+'EV Charging'!$C$7),Charger_Matrix!AX16,0)</f>
        <v>0</v>
      </c>
      <c r="AZ16">
        <f>IF(AND(NOT(ISBLANK(AY16)),AZ$3&lt;$N$3+'EV Charging'!$C$7),Charger_Matrix!AY16,0)</f>
        <v>0</v>
      </c>
      <c r="BA16">
        <f>IF(AND(NOT(ISBLANK(AZ16)),BA$3&lt;$N$3+'EV Charging'!$C$7),Charger_Matrix!AZ16,0)</f>
        <v>0</v>
      </c>
      <c r="BB16">
        <f>IF(AND(NOT(ISBLANK(BA16)),BB$3&lt;$N$3+'EV Charging'!$C$7),Charger_Matrix!BA16,0)</f>
        <v>0</v>
      </c>
      <c r="BC16">
        <f>IF(AND(NOT(ISBLANK(BB16)),BC$3&lt;$N$3+'EV Charging'!$C$7),Charger_Matrix!BB16,0)</f>
        <v>0</v>
      </c>
      <c r="BD16">
        <f>IF(AND(NOT(ISBLANK(BC16)),BD$3&lt;$N$3+'EV Charging'!$C$7),Charger_Matrix!BC16,0)</f>
        <v>0</v>
      </c>
      <c r="BE16">
        <f>IF(AND(NOT(ISBLANK(BD16)),BE$3&lt;$N$3+'EV Charging'!$C$7),Charger_Matrix!BD16,0)</f>
        <v>0</v>
      </c>
    </row>
    <row r="17" spans="1:57" x14ac:dyDescent="0.25">
      <c r="A17">
        <v>2033</v>
      </c>
      <c r="O17">
        <f>IF(ISBLANK(_xlfn.XLOOKUP($A17,'EV Charging'!$B$13:$B$43,'EV Charging'!$C$13:$C$43)),0,_xlfn.XLOOKUP($A17,'EV Charging'!$B$13:$B$43,'EV Charging'!$C$13:$C$43))</f>
        <v>0</v>
      </c>
      <c r="P17">
        <f>IF(AND(NOT(ISBLANK(O17)),P$3&lt;$O$3+'EV Charging'!$C$7),Charger_Matrix!O17,0)</f>
        <v>0</v>
      </c>
      <c r="Q17">
        <f>IF(AND(NOT(ISBLANK(P17)),Q$3&lt;$O$3+'EV Charging'!$C$7),Charger_Matrix!P17,0)</f>
        <v>0</v>
      </c>
      <c r="R17">
        <f>IF(AND(NOT(ISBLANK(Q17)),R$3&lt;$O$3+'EV Charging'!$C$7),Charger_Matrix!Q17,0)</f>
        <v>0</v>
      </c>
      <c r="S17">
        <f>IF(AND(NOT(ISBLANK(R17)),S$3&lt;$O$3+'EV Charging'!$C$7),Charger_Matrix!R17,0)</f>
        <v>0</v>
      </c>
      <c r="T17">
        <f>IF(AND(NOT(ISBLANK(S17)),T$3&lt;$O$3+'EV Charging'!$C$7),Charger_Matrix!S17,0)</f>
        <v>0</v>
      </c>
      <c r="U17">
        <f>IF(AND(NOT(ISBLANK(T17)),U$3&lt;$O$3+'EV Charging'!$C$7),Charger_Matrix!T17,0)</f>
        <v>0</v>
      </c>
      <c r="V17">
        <f>IF(AND(NOT(ISBLANK(U17)),V$3&lt;$O$3+'EV Charging'!$C$7),Charger_Matrix!U17,0)</f>
        <v>0</v>
      </c>
      <c r="W17">
        <f>IF(AND(NOT(ISBLANK(V17)),W$3&lt;$O$3+'EV Charging'!$C$7),Charger_Matrix!V17,0)</f>
        <v>0</v>
      </c>
      <c r="X17">
        <f>IF(AND(NOT(ISBLANK(W17)),X$3&lt;$O$3+'EV Charging'!$C$7),Charger_Matrix!W17,0)</f>
        <v>0</v>
      </c>
      <c r="Y17">
        <f>IF(AND(NOT(ISBLANK(X17)),Y$3&lt;$O$3+'EV Charging'!$C$7),Charger_Matrix!X17,0)</f>
        <v>0</v>
      </c>
      <c r="Z17">
        <f>IF(AND(NOT(ISBLANK(Y17)),Z$3&lt;$O$3+'EV Charging'!$C$7),Charger_Matrix!Y17,0)</f>
        <v>0</v>
      </c>
      <c r="AA17">
        <f>IF(AND(NOT(ISBLANK(Z17)),AA$3&lt;$O$3+'EV Charging'!$C$7),Charger_Matrix!Z17,0)</f>
        <v>0</v>
      </c>
      <c r="AB17">
        <f>IF(AND(NOT(ISBLANK(AA17)),AB$3&lt;$O$3+'EV Charging'!$C$7),Charger_Matrix!AA17,0)</f>
        <v>0</v>
      </c>
      <c r="AC17">
        <f>IF(AND(NOT(ISBLANK(AB17)),AC$3&lt;$O$3+'EV Charging'!$C$7),Charger_Matrix!AB17,0)</f>
        <v>0</v>
      </c>
      <c r="AD17">
        <f>IF(AND(NOT(ISBLANK(AC17)),AD$3&lt;$O$3+'EV Charging'!$C$7),Charger_Matrix!AC17,0)</f>
        <v>0</v>
      </c>
      <c r="AE17">
        <f>IF(AND(NOT(ISBLANK(AD17)),AE$3&lt;$O$3+'EV Charging'!$C$7),Charger_Matrix!AD17,0)</f>
        <v>0</v>
      </c>
      <c r="AF17">
        <f>IF(AND(NOT(ISBLANK(AE17)),AF$3&lt;$O$3+'EV Charging'!$C$7),Charger_Matrix!AE17,0)</f>
        <v>0</v>
      </c>
      <c r="AG17">
        <f>IF(AND(NOT(ISBLANK(AF17)),AG$3&lt;$O$3+'EV Charging'!$C$7),Charger_Matrix!AF17,0)</f>
        <v>0</v>
      </c>
      <c r="AH17">
        <f>IF(AND(NOT(ISBLANK(AG17)),AH$3&lt;$O$3+'EV Charging'!$C$7),Charger_Matrix!AG17,0)</f>
        <v>0</v>
      </c>
      <c r="AI17">
        <f>IF(AND(NOT(ISBLANK(AH17)),AI$3&lt;$O$3+'EV Charging'!$C$7),Charger_Matrix!AH17,0)</f>
        <v>0</v>
      </c>
      <c r="AJ17">
        <f>IF(AND(NOT(ISBLANK(AI17)),AJ$3&lt;$O$3+'EV Charging'!$C$7),Charger_Matrix!AI17,0)</f>
        <v>0</v>
      </c>
      <c r="AK17">
        <f>IF(AND(NOT(ISBLANK(AJ17)),AK$3&lt;$O$3+'EV Charging'!$C$7),Charger_Matrix!AJ17,0)</f>
        <v>0</v>
      </c>
      <c r="AL17">
        <f>IF(AND(NOT(ISBLANK(AK17)),AL$3&lt;$O$3+'EV Charging'!$C$7),Charger_Matrix!AK17,0)</f>
        <v>0</v>
      </c>
      <c r="AM17">
        <f>IF(AND(NOT(ISBLANK(AL17)),AM$3&lt;$O$3+'EV Charging'!$C$7),Charger_Matrix!AL17,0)</f>
        <v>0</v>
      </c>
      <c r="AN17">
        <f>IF(AND(NOT(ISBLANK(AM17)),AN$3&lt;$O$3+'EV Charging'!$C$7),Charger_Matrix!AM17,0)</f>
        <v>0</v>
      </c>
      <c r="AO17">
        <f>IF(AND(NOT(ISBLANK(AN17)),AO$3&lt;$O$3+'EV Charging'!$C$7),Charger_Matrix!AN17,0)</f>
        <v>0</v>
      </c>
      <c r="AP17">
        <f>IF(AND(NOT(ISBLANK(AO17)),AP$3&lt;$O$3+'EV Charging'!$C$7),Charger_Matrix!AO17,0)</f>
        <v>0</v>
      </c>
      <c r="AQ17">
        <f>IF(AND(NOT(ISBLANK(AP17)),AQ$3&lt;$O$3+'EV Charging'!$C$7),Charger_Matrix!AP17,0)</f>
        <v>0</v>
      </c>
      <c r="AR17">
        <f>IF(AND(NOT(ISBLANK(AQ17)),AR$3&lt;$O$3+'EV Charging'!$C$7),Charger_Matrix!AQ17,0)</f>
        <v>0</v>
      </c>
      <c r="AS17">
        <f>IF(AND(NOT(ISBLANK(AR17)),AS$3&lt;$O$3+'EV Charging'!$C$7),Charger_Matrix!AR17,0)</f>
        <v>0</v>
      </c>
      <c r="AT17">
        <f>IF(AND(NOT(ISBLANK(AS17)),AT$3&lt;$O$3+'EV Charging'!$C$7),Charger_Matrix!AS17,0)</f>
        <v>0</v>
      </c>
      <c r="AU17">
        <f>IF(AND(NOT(ISBLANK(AT17)),AU$3&lt;$O$3+'EV Charging'!$C$7),Charger_Matrix!AT17,0)</f>
        <v>0</v>
      </c>
      <c r="AV17">
        <f>IF(AND(NOT(ISBLANK(AU17)),AV$3&lt;$O$3+'EV Charging'!$C$7),Charger_Matrix!AU17,0)</f>
        <v>0</v>
      </c>
      <c r="AW17">
        <f>IF(AND(NOT(ISBLANK(AV17)),AW$3&lt;$O$3+'EV Charging'!$C$7),Charger_Matrix!AV17,0)</f>
        <v>0</v>
      </c>
      <c r="AX17">
        <f>IF(AND(NOT(ISBLANK(AW17)),AX$3&lt;$O$3+'EV Charging'!$C$7),Charger_Matrix!AW17,0)</f>
        <v>0</v>
      </c>
      <c r="AY17">
        <f>IF(AND(NOT(ISBLANK(AX17)),AY$3&lt;$O$3+'EV Charging'!$C$7),Charger_Matrix!AX17,0)</f>
        <v>0</v>
      </c>
      <c r="AZ17">
        <f>IF(AND(NOT(ISBLANK(AY17)),AZ$3&lt;$O$3+'EV Charging'!$C$7),Charger_Matrix!AY17,0)</f>
        <v>0</v>
      </c>
      <c r="BA17">
        <f>IF(AND(NOT(ISBLANK(AZ17)),BA$3&lt;$O$3+'EV Charging'!$C$7),Charger_Matrix!AZ17,0)</f>
        <v>0</v>
      </c>
      <c r="BB17">
        <f>IF(AND(NOT(ISBLANK(BA17)),BB$3&lt;$O$3+'EV Charging'!$C$7),Charger_Matrix!BA17,0)</f>
        <v>0</v>
      </c>
      <c r="BC17">
        <f>IF(AND(NOT(ISBLANK(BB17)),BC$3&lt;$O$3+'EV Charging'!$C$7),Charger_Matrix!BB17,0)</f>
        <v>0</v>
      </c>
      <c r="BD17">
        <f>IF(AND(NOT(ISBLANK(BC17)),BD$3&lt;$O$3+'EV Charging'!$C$7),Charger_Matrix!BC17,0)</f>
        <v>0</v>
      </c>
      <c r="BE17">
        <f>IF(AND(NOT(ISBLANK(BD17)),BE$3&lt;$O$3+'EV Charging'!$C$7),Charger_Matrix!BD17,0)</f>
        <v>0</v>
      </c>
    </row>
    <row r="18" spans="1:57" x14ac:dyDescent="0.25">
      <c r="A18">
        <v>2034</v>
      </c>
      <c r="P18">
        <f>IF(ISBLANK(_xlfn.XLOOKUP($A18,'EV Charging'!$B$13:$B$43,'EV Charging'!$C$13:$C$43)),0,_xlfn.XLOOKUP($A18,'EV Charging'!$B$13:$B$43,'EV Charging'!$C$13:$C$43))</f>
        <v>0</v>
      </c>
      <c r="Q18">
        <f>IF(AND(NOT(ISBLANK(P18)),Q$3&lt;$P$3+'EV Charging'!$C$7),Charger_Matrix!P18,0)</f>
        <v>0</v>
      </c>
      <c r="R18">
        <f>IF(AND(NOT(ISBLANK(Q18)),R$3&lt;$P$3+'EV Charging'!$C$7),Charger_Matrix!Q18,0)</f>
        <v>0</v>
      </c>
      <c r="S18">
        <f>IF(AND(NOT(ISBLANK(R18)),S$3&lt;$P$3+'EV Charging'!$C$7),Charger_Matrix!R18,0)</f>
        <v>0</v>
      </c>
      <c r="T18">
        <f>IF(AND(NOT(ISBLANK(S18)),T$3&lt;$P$3+'EV Charging'!$C$7),Charger_Matrix!S18,0)</f>
        <v>0</v>
      </c>
      <c r="U18">
        <f>IF(AND(NOT(ISBLANK(T18)),U$3&lt;$P$3+'EV Charging'!$C$7),Charger_Matrix!T18,0)</f>
        <v>0</v>
      </c>
      <c r="V18">
        <f>IF(AND(NOT(ISBLANK(U18)),V$3&lt;$P$3+'EV Charging'!$C$7),Charger_Matrix!U18,0)</f>
        <v>0</v>
      </c>
      <c r="W18">
        <f>IF(AND(NOT(ISBLANK(V18)),W$3&lt;$P$3+'EV Charging'!$C$7),Charger_Matrix!V18,0)</f>
        <v>0</v>
      </c>
      <c r="X18">
        <f>IF(AND(NOT(ISBLANK(W18)),X$3&lt;$P$3+'EV Charging'!$C$7),Charger_Matrix!W18,0)</f>
        <v>0</v>
      </c>
      <c r="Y18">
        <f>IF(AND(NOT(ISBLANK(X18)),Y$3&lt;$P$3+'EV Charging'!$C$7),Charger_Matrix!X18,0)</f>
        <v>0</v>
      </c>
      <c r="Z18">
        <f>IF(AND(NOT(ISBLANK(Y18)),Z$3&lt;$P$3+'EV Charging'!$C$7),Charger_Matrix!Y18,0)</f>
        <v>0</v>
      </c>
      <c r="AA18">
        <f>IF(AND(NOT(ISBLANK(Z18)),AA$3&lt;$P$3+'EV Charging'!$C$7),Charger_Matrix!Z18,0)</f>
        <v>0</v>
      </c>
      <c r="AB18">
        <f>IF(AND(NOT(ISBLANK(AA18)),AB$3&lt;$P$3+'EV Charging'!$C$7),Charger_Matrix!AA18,0)</f>
        <v>0</v>
      </c>
      <c r="AC18">
        <f>IF(AND(NOT(ISBLANK(AB18)),AC$3&lt;$P$3+'EV Charging'!$C$7),Charger_Matrix!AB18,0)</f>
        <v>0</v>
      </c>
      <c r="AD18">
        <f>IF(AND(NOT(ISBLANK(AC18)),AD$3&lt;$P$3+'EV Charging'!$C$7),Charger_Matrix!AC18,0)</f>
        <v>0</v>
      </c>
      <c r="AE18">
        <f>IF(AND(NOT(ISBLANK(AD18)),AE$3&lt;$P$3+'EV Charging'!$C$7),Charger_Matrix!AD18,0)</f>
        <v>0</v>
      </c>
      <c r="AF18">
        <f>IF(AND(NOT(ISBLANK(AE18)),AF$3&lt;$P$3+'EV Charging'!$C$7),Charger_Matrix!AE18,0)</f>
        <v>0</v>
      </c>
      <c r="AG18">
        <f>IF(AND(NOT(ISBLANK(AF18)),AG$3&lt;$P$3+'EV Charging'!$C$7),Charger_Matrix!AF18,0)</f>
        <v>0</v>
      </c>
      <c r="AH18">
        <f>IF(AND(NOT(ISBLANK(AG18)),AH$3&lt;$P$3+'EV Charging'!$C$7),Charger_Matrix!AG18,0)</f>
        <v>0</v>
      </c>
      <c r="AI18">
        <f>IF(AND(NOT(ISBLANK(AH18)),AI$3&lt;$P$3+'EV Charging'!$C$7),Charger_Matrix!AH18,0)</f>
        <v>0</v>
      </c>
      <c r="AJ18">
        <f>IF(AND(NOT(ISBLANK(AI18)),AJ$3&lt;$P$3+'EV Charging'!$C$7),Charger_Matrix!AI18,0)</f>
        <v>0</v>
      </c>
      <c r="AK18">
        <f>IF(AND(NOT(ISBLANK(AJ18)),AK$3&lt;$P$3+'EV Charging'!$C$7),Charger_Matrix!AJ18,0)</f>
        <v>0</v>
      </c>
      <c r="AL18">
        <f>IF(AND(NOT(ISBLANK(AK18)),AL$3&lt;$P$3+'EV Charging'!$C$7),Charger_Matrix!AK18,0)</f>
        <v>0</v>
      </c>
      <c r="AM18">
        <f>IF(AND(NOT(ISBLANK(AL18)),AM$3&lt;$P$3+'EV Charging'!$C$7),Charger_Matrix!AL18,0)</f>
        <v>0</v>
      </c>
      <c r="AN18">
        <f>IF(AND(NOT(ISBLANK(AM18)),AN$3&lt;$P$3+'EV Charging'!$C$7),Charger_Matrix!AM18,0)</f>
        <v>0</v>
      </c>
      <c r="AO18">
        <f>IF(AND(NOT(ISBLANK(AN18)),AO$3&lt;$P$3+'EV Charging'!$C$7),Charger_Matrix!AN18,0)</f>
        <v>0</v>
      </c>
      <c r="AP18">
        <f>IF(AND(NOT(ISBLANK(AO18)),AP$3&lt;$P$3+'EV Charging'!$C$7),Charger_Matrix!AO18,0)</f>
        <v>0</v>
      </c>
      <c r="AQ18">
        <f>IF(AND(NOT(ISBLANK(AP18)),AQ$3&lt;$P$3+'EV Charging'!$C$7),Charger_Matrix!AP18,0)</f>
        <v>0</v>
      </c>
      <c r="AR18">
        <f>IF(AND(NOT(ISBLANK(AQ18)),AR$3&lt;$P$3+'EV Charging'!$C$7),Charger_Matrix!AQ18,0)</f>
        <v>0</v>
      </c>
      <c r="AS18">
        <f>IF(AND(NOT(ISBLANK(AR18)),AS$3&lt;$P$3+'EV Charging'!$C$7),Charger_Matrix!AR18,0)</f>
        <v>0</v>
      </c>
      <c r="AT18">
        <f>IF(AND(NOT(ISBLANK(AS18)),AT$3&lt;$P$3+'EV Charging'!$C$7),Charger_Matrix!AS18,0)</f>
        <v>0</v>
      </c>
      <c r="AU18">
        <f>IF(AND(NOT(ISBLANK(AT18)),AU$3&lt;$P$3+'EV Charging'!$C$7),Charger_Matrix!AT18,0)</f>
        <v>0</v>
      </c>
      <c r="AV18">
        <f>IF(AND(NOT(ISBLANK(AU18)),AV$3&lt;$P$3+'EV Charging'!$C$7),Charger_Matrix!AU18,0)</f>
        <v>0</v>
      </c>
      <c r="AW18">
        <f>IF(AND(NOT(ISBLANK(AV18)),AW$3&lt;$P$3+'EV Charging'!$C$7),Charger_Matrix!AV18,0)</f>
        <v>0</v>
      </c>
      <c r="AX18">
        <f>IF(AND(NOT(ISBLANK(AW18)),AX$3&lt;$P$3+'EV Charging'!$C$7),Charger_Matrix!AW18,0)</f>
        <v>0</v>
      </c>
      <c r="AY18">
        <f>IF(AND(NOT(ISBLANK(AX18)),AY$3&lt;$P$3+'EV Charging'!$C$7),Charger_Matrix!AX18,0)</f>
        <v>0</v>
      </c>
      <c r="AZ18">
        <f>IF(AND(NOT(ISBLANK(AY18)),AZ$3&lt;$P$3+'EV Charging'!$C$7),Charger_Matrix!AY18,0)</f>
        <v>0</v>
      </c>
      <c r="BA18">
        <f>IF(AND(NOT(ISBLANK(AZ18)),BA$3&lt;$P$3+'EV Charging'!$C$7),Charger_Matrix!AZ18,0)</f>
        <v>0</v>
      </c>
      <c r="BB18">
        <f>IF(AND(NOT(ISBLANK(BA18)),BB$3&lt;$P$3+'EV Charging'!$C$7),Charger_Matrix!BA18,0)</f>
        <v>0</v>
      </c>
      <c r="BC18">
        <f>IF(AND(NOT(ISBLANK(BB18)),BC$3&lt;$P$3+'EV Charging'!$C$7),Charger_Matrix!BB18,0)</f>
        <v>0</v>
      </c>
      <c r="BD18">
        <f>IF(AND(NOT(ISBLANK(BC18)),BD$3&lt;$P$3+'EV Charging'!$C$7),Charger_Matrix!BC18,0)</f>
        <v>0</v>
      </c>
      <c r="BE18">
        <f>IF(AND(NOT(ISBLANK(BD18)),BE$3&lt;$P$3+'EV Charging'!$C$7),Charger_Matrix!BD18,0)</f>
        <v>0</v>
      </c>
    </row>
    <row r="19" spans="1:57" x14ac:dyDescent="0.25">
      <c r="A19">
        <v>2035</v>
      </c>
      <c r="Q19">
        <f>IF(ISBLANK(_xlfn.XLOOKUP($A19,'EV Charging'!$B$13:$B$43,'EV Charging'!$C$13:$C$43)),0,_xlfn.XLOOKUP($A19,'EV Charging'!$B$13:$B$43,'EV Charging'!$C$13:$C$43))</f>
        <v>0</v>
      </c>
      <c r="R19">
        <f>IF(AND(NOT(ISBLANK(Q19)),R$3&lt;$Q$3+'EV Charging'!$C$7),Charger_Matrix!Q19,0)</f>
        <v>0</v>
      </c>
      <c r="S19">
        <f>IF(AND(NOT(ISBLANK(R19)),S$3&lt;$Q$3+'EV Charging'!$C$7),Charger_Matrix!R19,0)</f>
        <v>0</v>
      </c>
      <c r="T19">
        <f>IF(AND(NOT(ISBLANK(S19)),T$3&lt;$Q$3+'EV Charging'!$C$7),Charger_Matrix!S19,0)</f>
        <v>0</v>
      </c>
      <c r="U19">
        <f>IF(AND(NOT(ISBLANK(T19)),U$3&lt;$Q$3+'EV Charging'!$C$7),Charger_Matrix!T19,0)</f>
        <v>0</v>
      </c>
      <c r="V19">
        <f>IF(AND(NOT(ISBLANK(U19)),V$3&lt;$Q$3+'EV Charging'!$C$7),Charger_Matrix!U19,0)</f>
        <v>0</v>
      </c>
      <c r="W19">
        <f>IF(AND(NOT(ISBLANK(V19)),W$3&lt;$Q$3+'EV Charging'!$C$7),Charger_Matrix!V19,0)</f>
        <v>0</v>
      </c>
      <c r="X19">
        <f>IF(AND(NOT(ISBLANK(W19)),X$3&lt;$Q$3+'EV Charging'!$C$7),Charger_Matrix!W19,0)</f>
        <v>0</v>
      </c>
      <c r="Y19">
        <f>IF(AND(NOT(ISBLANK(X19)),Y$3&lt;$Q$3+'EV Charging'!$C$7),Charger_Matrix!X19,0)</f>
        <v>0</v>
      </c>
      <c r="Z19">
        <f>IF(AND(NOT(ISBLANK(Y19)),Z$3&lt;$Q$3+'EV Charging'!$C$7),Charger_Matrix!Y19,0)</f>
        <v>0</v>
      </c>
      <c r="AA19">
        <f>IF(AND(NOT(ISBLANK(Z19)),AA$3&lt;$Q$3+'EV Charging'!$C$7),Charger_Matrix!Z19,0)</f>
        <v>0</v>
      </c>
      <c r="AB19">
        <f>IF(AND(NOT(ISBLANK(AA19)),AB$3&lt;$Q$3+'EV Charging'!$C$7),Charger_Matrix!AA19,0)</f>
        <v>0</v>
      </c>
      <c r="AC19">
        <f>IF(AND(NOT(ISBLANK(AB19)),AC$3&lt;$Q$3+'EV Charging'!$C$7),Charger_Matrix!AB19,0)</f>
        <v>0</v>
      </c>
      <c r="AD19">
        <f>IF(AND(NOT(ISBLANK(AC19)),AD$3&lt;$Q$3+'EV Charging'!$C$7),Charger_Matrix!AC19,0)</f>
        <v>0</v>
      </c>
      <c r="AE19">
        <f>IF(AND(NOT(ISBLANK(AD19)),AE$3&lt;$Q$3+'EV Charging'!$C$7),Charger_Matrix!AD19,0)</f>
        <v>0</v>
      </c>
      <c r="AF19">
        <f>IF(AND(NOT(ISBLANK(AE19)),AF$3&lt;$Q$3+'EV Charging'!$C$7),Charger_Matrix!AE19,0)</f>
        <v>0</v>
      </c>
      <c r="AG19">
        <f>IF(AND(NOT(ISBLANK(AF19)),AG$3&lt;$Q$3+'EV Charging'!$C$7),Charger_Matrix!AF19,0)</f>
        <v>0</v>
      </c>
      <c r="AH19">
        <f>IF(AND(NOT(ISBLANK(AG19)),AH$3&lt;$Q$3+'EV Charging'!$C$7),Charger_Matrix!AG19,0)</f>
        <v>0</v>
      </c>
      <c r="AI19">
        <f>IF(AND(NOT(ISBLANK(AH19)),AI$3&lt;$Q$3+'EV Charging'!$C$7),Charger_Matrix!AH19,0)</f>
        <v>0</v>
      </c>
      <c r="AJ19">
        <f>IF(AND(NOT(ISBLANK(AI19)),AJ$3&lt;$Q$3+'EV Charging'!$C$7),Charger_Matrix!AI19,0)</f>
        <v>0</v>
      </c>
      <c r="AK19">
        <f>IF(AND(NOT(ISBLANK(AJ19)),AK$3&lt;$Q$3+'EV Charging'!$C$7),Charger_Matrix!AJ19,0)</f>
        <v>0</v>
      </c>
      <c r="AL19">
        <f>IF(AND(NOT(ISBLANK(AK19)),AL$3&lt;$Q$3+'EV Charging'!$C$7),Charger_Matrix!AK19,0)</f>
        <v>0</v>
      </c>
      <c r="AM19">
        <f>IF(AND(NOT(ISBLANK(AL19)),AM$3&lt;$Q$3+'EV Charging'!$C$7),Charger_Matrix!AL19,0)</f>
        <v>0</v>
      </c>
      <c r="AN19">
        <f>IF(AND(NOT(ISBLANK(AM19)),AN$3&lt;$Q$3+'EV Charging'!$C$7),Charger_Matrix!AM19,0)</f>
        <v>0</v>
      </c>
      <c r="AO19">
        <f>IF(AND(NOT(ISBLANK(AN19)),AO$3&lt;$Q$3+'EV Charging'!$C$7),Charger_Matrix!AN19,0)</f>
        <v>0</v>
      </c>
      <c r="AP19">
        <f>IF(AND(NOT(ISBLANK(AO19)),AP$3&lt;$Q$3+'EV Charging'!$C$7),Charger_Matrix!AO19,0)</f>
        <v>0</v>
      </c>
      <c r="AQ19">
        <f>IF(AND(NOT(ISBLANK(AP19)),AQ$3&lt;$Q$3+'EV Charging'!$C$7),Charger_Matrix!AP19,0)</f>
        <v>0</v>
      </c>
      <c r="AR19">
        <f>IF(AND(NOT(ISBLANK(AQ19)),AR$3&lt;$Q$3+'EV Charging'!$C$7),Charger_Matrix!AQ19,0)</f>
        <v>0</v>
      </c>
      <c r="AS19">
        <f>IF(AND(NOT(ISBLANK(AR19)),AS$3&lt;$Q$3+'EV Charging'!$C$7),Charger_Matrix!AR19,0)</f>
        <v>0</v>
      </c>
      <c r="AT19">
        <f>IF(AND(NOT(ISBLANK(AS19)),AT$3&lt;$Q$3+'EV Charging'!$C$7),Charger_Matrix!AS19,0)</f>
        <v>0</v>
      </c>
      <c r="AU19">
        <f>IF(AND(NOT(ISBLANK(AT19)),AU$3&lt;$Q$3+'EV Charging'!$C$7),Charger_Matrix!AT19,0)</f>
        <v>0</v>
      </c>
      <c r="AV19">
        <f>IF(AND(NOT(ISBLANK(AU19)),AV$3&lt;$Q$3+'EV Charging'!$C$7),Charger_Matrix!AU19,0)</f>
        <v>0</v>
      </c>
      <c r="AW19">
        <f>IF(AND(NOT(ISBLANK(AV19)),AW$3&lt;$Q$3+'EV Charging'!$C$7),Charger_Matrix!AV19,0)</f>
        <v>0</v>
      </c>
      <c r="AX19">
        <f>IF(AND(NOT(ISBLANK(AW19)),AX$3&lt;$Q$3+'EV Charging'!$C$7),Charger_Matrix!AW19,0)</f>
        <v>0</v>
      </c>
      <c r="AY19">
        <f>IF(AND(NOT(ISBLANK(AX19)),AY$3&lt;$Q$3+'EV Charging'!$C$7),Charger_Matrix!AX19,0)</f>
        <v>0</v>
      </c>
      <c r="AZ19">
        <f>IF(AND(NOT(ISBLANK(AY19)),AZ$3&lt;$Q$3+'EV Charging'!$C$7),Charger_Matrix!AY19,0)</f>
        <v>0</v>
      </c>
      <c r="BA19">
        <f>IF(AND(NOT(ISBLANK(AZ19)),BA$3&lt;$Q$3+'EV Charging'!$C$7),Charger_Matrix!AZ19,0)</f>
        <v>0</v>
      </c>
      <c r="BB19">
        <f>IF(AND(NOT(ISBLANK(BA19)),BB$3&lt;$Q$3+'EV Charging'!$C$7),Charger_Matrix!BA19,0)</f>
        <v>0</v>
      </c>
      <c r="BC19">
        <f>IF(AND(NOT(ISBLANK(BB19)),BC$3&lt;$Q$3+'EV Charging'!$C$7),Charger_Matrix!BB19,0)</f>
        <v>0</v>
      </c>
      <c r="BD19">
        <f>IF(AND(NOT(ISBLANK(BC19)),BD$3&lt;$Q$3+'EV Charging'!$C$7),Charger_Matrix!BC19,0)</f>
        <v>0</v>
      </c>
      <c r="BE19">
        <f>IF(AND(NOT(ISBLANK(BD19)),BE$3&lt;$Q$3+'EV Charging'!$C$7),Charger_Matrix!BD19,0)</f>
        <v>0</v>
      </c>
    </row>
    <row r="20" spans="1:57" x14ac:dyDescent="0.25">
      <c r="A20">
        <v>2036</v>
      </c>
      <c r="R20">
        <f>IF(ISBLANK(_xlfn.XLOOKUP($A20,'EV Charging'!$B$13:$B$43,'EV Charging'!$C$13:$C$43)),0,_xlfn.XLOOKUP($A20,'EV Charging'!$B$13:$B$43,'EV Charging'!$C$13:$C$43))</f>
        <v>0</v>
      </c>
      <c r="S20">
        <f>IF(AND(NOT(ISBLANK(R20)),S$3&lt;$R$3+'EV Charging'!$C$7),Charger_Matrix!R20,0)</f>
        <v>0</v>
      </c>
      <c r="T20">
        <f>IF(AND(NOT(ISBLANK(S20)),T$3&lt;$R$3+'EV Charging'!$C$7),Charger_Matrix!S20,0)</f>
        <v>0</v>
      </c>
      <c r="U20">
        <f>IF(AND(NOT(ISBLANK(T20)),U$3&lt;$R$3+'EV Charging'!$C$7),Charger_Matrix!T20,0)</f>
        <v>0</v>
      </c>
      <c r="V20">
        <f>IF(AND(NOT(ISBLANK(U20)),V$3&lt;$R$3+'EV Charging'!$C$7),Charger_Matrix!U20,0)</f>
        <v>0</v>
      </c>
      <c r="W20">
        <f>IF(AND(NOT(ISBLANK(V20)),W$3&lt;$R$3+'EV Charging'!$C$7),Charger_Matrix!V20,0)</f>
        <v>0</v>
      </c>
      <c r="X20">
        <f>IF(AND(NOT(ISBLANK(W20)),X$3&lt;$R$3+'EV Charging'!$C$7),Charger_Matrix!W20,0)</f>
        <v>0</v>
      </c>
      <c r="Y20">
        <f>IF(AND(NOT(ISBLANK(X20)),Y$3&lt;$R$3+'EV Charging'!$C$7),Charger_Matrix!X20,0)</f>
        <v>0</v>
      </c>
      <c r="Z20">
        <f>IF(AND(NOT(ISBLANK(Y20)),Z$3&lt;$R$3+'EV Charging'!$C$7),Charger_Matrix!Y20,0)</f>
        <v>0</v>
      </c>
      <c r="AA20">
        <f>IF(AND(NOT(ISBLANK(Z20)),AA$3&lt;$R$3+'EV Charging'!$C$7),Charger_Matrix!Z20,0)</f>
        <v>0</v>
      </c>
      <c r="AB20">
        <f>IF(AND(NOT(ISBLANK(AA20)),AB$3&lt;$R$3+'EV Charging'!$C$7),Charger_Matrix!AA20,0)</f>
        <v>0</v>
      </c>
      <c r="AC20">
        <f>IF(AND(NOT(ISBLANK(AB20)),AC$3&lt;$R$3+'EV Charging'!$C$7),Charger_Matrix!AB20,0)</f>
        <v>0</v>
      </c>
      <c r="AD20">
        <f>IF(AND(NOT(ISBLANK(AC20)),AD$3&lt;$R$3+'EV Charging'!$C$7),Charger_Matrix!AC20,0)</f>
        <v>0</v>
      </c>
      <c r="AE20">
        <f>IF(AND(NOT(ISBLANK(AD20)),AE$3&lt;$R$3+'EV Charging'!$C$7),Charger_Matrix!AD20,0)</f>
        <v>0</v>
      </c>
      <c r="AF20">
        <f>IF(AND(NOT(ISBLANK(AE20)),AF$3&lt;$R$3+'EV Charging'!$C$7),Charger_Matrix!AE20,0)</f>
        <v>0</v>
      </c>
      <c r="AG20">
        <f>IF(AND(NOT(ISBLANK(AF20)),AG$3&lt;$R$3+'EV Charging'!$C$7),Charger_Matrix!AF20,0)</f>
        <v>0</v>
      </c>
      <c r="AH20">
        <f>IF(AND(NOT(ISBLANK(AG20)),AH$3&lt;$R$3+'EV Charging'!$C$7),Charger_Matrix!AG20,0)</f>
        <v>0</v>
      </c>
      <c r="AI20">
        <f>IF(AND(NOT(ISBLANK(AH20)),AI$3&lt;$R$3+'EV Charging'!$C$7),Charger_Matrix!AH20,0)</f>
        <v>0</v>
      </c>
      <c r="AJ20">
        <f>IF(AND(NOT(ISBLANK(AI20)),AJ$3&lt;$R$3+'EV Charging'!$C$7),Charger_Matrix!AI20,0)</f>
        <v>0</v>
      </c>
      <c r="AK20">
        <f>IF(AND(NOT(ISBLANK(AJ20)),AK$3&lt;$R$3+'EV Charging'!$C$7),Charger_Matrix!AJ20,0)</f>
        <v>0</v>
      </c>
      <c r="AL20">
        <f>IF(AND(NOT(ISBLANK(AK20)),AL$3&lt;$R$3+'EV Charging'!$C$7),Charger_Matrix!AK20,0)</f>
        <v>0</v>
      </c>
      <c r="AM20">
        <f>IF(AND(NOT(ISBLANK(AL20)),AM$3&lt;$R$3+'EV Charging'!$C$7),Charger_Matrix!AL20,0)</f>
        <v>0</v>
      </c>
      <c r="AN20">
        <f>IF(AND(NOT(ISBLANK(AM20)),AN$3&lt;$R$3+'EV Charging'!$C$7),Charger_Matrix!AM20,0)</f>
        <v>0</v>
      </c>
      <c r="AO20">
        <f>IF(AND(NOT(ISBLANK(AN20)),AO$3&lt;$R$3+'EV Charging'!$C$7),Charger_Matrix!AN20,0)</f>
        <v>0</v>
      </c>
      <c r="AP20">
        <f>IF(AND(NOT(ISBLANK(AO20)),AP$3&lt;$R$3+'EV Charging'!$C$7),Charger_Matrix!AO20,0)</f>
        <v>0</v>
      </c>
      <c r="AQ20">
        <f>IF(AND(NOT(ISBLANK(AP20)),AQ$3&lt;$R$3+'EV Charging'!$C$7),Charger_Matrix!AP20,0)</f>
        <v>0</v>
      </c>
      <c r="AR20">
        <f>IF(AND(NOT(ISBLANK(AQ20)),AR$3&lt;$R$3+'EV Charging'!$C$7),Charger_Matrix!AQ20,0)</f>
        <v>0</v>
      </c>
      <c r="AS20">
        <f>IF(AND(NOT(ISBLANK(AR20)),AS$3&lt;$R$3+'EV Charging'!$C$7),Charger_Matrix!AR20,0)</f>
        <v>0</v>
      </c>
      <c r="AT20">
        <f>IF(AND(NOT(ISBLANK(AS20)),AT$3&lt;$R$3+'EV Charging'!$C$7),Charger_Matrix!AS20,0)</f>
        <v>0</v>
      </c>
      <c r="AU20">
        <f>IF(AND(NOT(ISBLANK(AT20)),AU$3&lt;$R$3+'EV Charging'!$C$7),Charger_Matrix!AT20,0)</f>
        <v>0</v>
      </c>
      <c r="AV20">
        <f>IF(AND(NOT(ISBLANK(AU20)),AV$3&lt;$R$3+'EV Charging'!$C$7),Charger_Matrix!AU20,0)</f>
        <v>0</v>
      </c>
      <c r="AW20">
        <f>IF(AND(NOT(ISBLANK(AV20)),AW$3&lt;$R$3+'EV Charging'!$C$7),Charger_Matrix!AV20,0)</f>
        <v>0</v>
      </c>
      <c r="AX20">
        <f>IF(AND(NOT(ISBLANK(AW20)),AX$3&lt;$R$3+'EV Charging'!$C$7),Charger_Matrix!AW20,0)</f>
        <v>0</v>
      </c>
      <c r="AY20">
        <f>IF(AND(NOT(ISBLANK(AX20)),AY$3&lt;$R$3+'EV Charging'!$C$7),Charger_Matrix!AX20,0)</f>
        <v>0</v>
      </c>
      <c r="AZ20">
        <f>IF(AND(NOT(ISBLANK(AY20)),AZ$3&lt;$R$3+'EV Charging'!$C$7),Charger_Matrix!AY20,0)</f>
        <v>0</v>
      </c>
      <c r="BA20">
        <f>IF(AND(NOT(ISBLANK(AZ20)),BA$3&lt;$R$3+'EV Charging'!$C$7),Charger_Matrix!AZ20,0)</f>
        <v>0</v>
      </c>
      <c r="BB20">
        <f>IF(AND(NOT(ISBLANK(BA20)),BB$3&lt;$R$3+'EV Charging'!$C$7),Charger_Matrix!BA20,0)</f>
        <v>0</v>
      </c>
      <c r="BC20">
        <f>IF(AND(NOT(ISBLANK(BB20)),BC$3&lt;$R$3+'EV Charging'!$C$7),Charger_Matrix!BB20,0)</f>
        <v>0</v>
      </c>
      <c r="BD20">
        <f>IF(AND(NOT(ISBLANK(BC20)),BD$3&lt;$R$3+'EV Charging'!$C$7),Charger_Matrix!BC20,0)</f>
        <v>0</v>
      </c>
      <c r="BE20">
        <f>IF(AND(NOT(ISBLANK(BD20)),BE$3&lt;$R$3+'EV Charging'!$C$7),Charger_Matrix!BD20,0)</f>
        <v>0</v>
      </c>
    </row>
    <row r="21" spans="1:57" x14ac:dyDescent="0.25">
      <c r="A21">
        <v>2037</v>
      </c>
      <c r="S21">
        <f>IF(ISBLANK(_xlfn.XLOOKUP($A21,'EV Charging'!$B$13:$B$43,'EV Charging'!$C$13:$C$43)),0,_xlfn.XLOOKUP($A21,'EV Charging'!$B$13:$B$43,'EV Charging'!$C$13:$C$43))</f>
        <v>0</v>
      </c>
      <c r="T21">
        <f>IF(AND(NOT(ISBLANK(S21)),T$3&lt;$S$3+'EV Charging'!$C$7),Charger_Matrix!S21,0)</f>
        <v>0</v>
      </c>
      <c r="U21">
        <f>IF(AND(NOT(ISBLANK(T21)),U$3&lt;$S$3+'EV Charging'!$C$7),Charger_Matrix!T21,0)</f>
        <v>0</v>
      </c>
      <c r="V21">
        <f>IF(AND(NOT(ISBLANK(U21)),V$3&lt;$S$3+'EV Charging'!$C$7),Charger_Matrix!U21,0)</f>
        <v>0</v>
      </c>
      <c r="W21">
        <f>IF(AND(NOT(ISBLANK(V21)),W$3&lt;$S$3+'EV Charging'!$C$7),Charger_Matrix!V21,0)</f>
        <v>0</v>
      </c>
      <c r="X21">
        <f>IF(AND(NOT(ISBLANK(W21)),X$3&lt;$S$3+'EV Charging'!$C$7),Charger_Matrix!W21,0)</f>
        <v>0</v>
      </c>
      <c r="Y21">
        <f>IF(AND(NOT(ISBLANK(X21)),Y$3&lt;$S$3+'EV Charging'!$C$7),Charger_Matrix!X21,0)</f>
        <v>0</v>
      </c>
      <c r="Z21">
        <f>IF(AND(NOT(ISBLANK(Y21)),Z$3&lt;$S$3+'EV Charging'!$C$7),Charger_Matrix!Y21,0)</f>
        <v>0</v>
      </c>
      <c r="AA21">
        <f>IF(AND(NOT(ISBLANK(Z21)),AA$3&lt;$S$3+'EV Charging'!$C$7),Charger_Matrix!Z21,0)</f>
        <v>0</v>
      </c>
      <c r="AB21">
        <f>IF(AND(NOT(ISBLANK(AA21)),AB$3&lt;$S$3+'EV Charging'!$C$7),Charger_Matrix!AA21,0)</f>
        <v>0</v>
      </c>
      <c r="AC21">
        <f>IF(AND(NOT(ISBLANK(AB21)),AC$3&lt;$S$3+'EV Charging'!$C$7),Charger_Matrix!AB21,0)</f>
        <v>0</v>
      </c>
      <c r="AD21">
        <f>IF(AND(NOT(ISBLANK(AC21)),AD$3&lt;$S$3+'EV Charging'!$C$7),Charger_Matrix!AC21,0)</f>
        <v>0</v>
      </c>
      <c r="AE21">
        <f>IF(AND(NOT(ISBLANK(AD21)),AE$3&lt;$S$3+'EV Charging'!$C$7),Charger_Matrix!AD21,0)</f>
        <v>0</v>
      </c>
      <c r="AF21">
        <f>IF(AND(NOT(ISBLANK(AE21)),AF$3&lt;$S$3+'EV Charging'!$C$7),Charger_Matrix!AE21,0)</f>
        <v>0</v>
      </c>
      <c r="AG21">
        <f>IF(AND(NOT(ISBLANK(AF21)),AG$3&lt;$S$3+'EV Charging'!$C$7),Charger_Matrix!AF21,0)</f>
        <v>0</v>
      </c>
      <c r="AH21">
        <f>IF(AND(NOT(ISBLANK(AG21)),AH$3&lt;$S$3+'EV Charging'!$C$7),Charger_Matrix!AG21,0)</f>
        <v>0</v>
      </c>
      <c r="AI21">
        <f>IF(AND(NOT(ISBLANK(AH21)),AI$3&lt;$S$3+'EV Charging'!$C$7),Charger_Matrix!AH21,0)</f>
        <v>0</v>
      </c>
      <c r="AJ21">
        <f>IF(AND(NOT(ISBLANK(AI21)),AJ$3&lt;$S$3+'EV Charging'!$C$7),Charger_Matrix!AI21,0)</f>
        <v>0</v>
      </c>
      <c r="AK21">
        <f>IF(AND(NOT(ISBLANK(AJ21)),AK$3&lt;$S$3+'EV Charging'!$C$7),Charger_Matrix!AJ21,0)</f>
        <v>0</v>
      </c>
      <c r="AL21">
        <f>IF(AND(NOT(ISBLANK(AK21)),AL$3&lt;$S$3+'EV Charging'!$C$7),Charger_Matrix!AK21,0)</f>
        <v>0</v>
      </c>
      <c r="AM21">
        <f>IF(AND(NOT(ISBLANK(AL21)),AM$3&lt;$S$3+'EV Charging'!$C$7),Charger_Matrix!AL21,0)</f>
        <v>0</v>
      </c>
      <c r="AN21">
        <f>IF(AND(NOT(ISBLANK(AM21)),AN$3&lt;$S$3+'EV Charging'!$C$7),Charger_Matrix!AM21,0)</f>
        <v>0</v>
      </c>
      <c r="AO21">
        <f>IF(AND(NOT(ISBLANK(AN21)),AO$3&lt;$S$3+'EV Charging'!$C$7),Charger_Matrix!AN21,0)</f>
        <v>0</v>
      </c>
      <c r="AP21">
        <f>IF(AND(NOT(ISBLANK(AO21)),AP$3&lt;$S$3+'EV Charging'!$C$7),Charger_Matrix!AO21,0)</f>
        <v>0</v>
      </c>
      <c r="AQ21">
        <f>IF(AND(NOT(ISBLANK(AP21)),AQ$3&lt;$S$3+'EV Charging'!$C$7),Charger_Matrix!AP21,0)</f>
        <v>0</v>
      </c>
      <c r="AR21">
        <f>IF(AND(NOT(ISBLANK(AQ21)),AR$3&lt;$S$3+'EV Charging'!$C$7),Charger_Matrix!AQ21,0)</f>
        <v>0</v>
      </c>
      <c r="AS21">
        <f>IF(AND(NOT(ISBLANK(AR21)),AS$3&lt;$S$3+'EV Charging'!$C$7),Charger_Matrix!AR21,0)</f>
        <v>0</v>
      </c>
      <c r="AT21">
        <f>IF(AND(NOT(ISBLANK(AS21)),AT$3&lt;$S$3+'EV Charging'!$C$7),Charger_Matrix!AS21,0)</f>
        <v>0</v>
      </c>
      <c r="AU21">
        <f>IF(AND(NOT(ISBLANK(AT21)),AU$3&lt;$S$3+'EV Charging'!$C$7),Charger_Matrix!AT21,0)</f>
        <v>0</v>
      </c>
      <c r="AV21">
        <f>IF(AND(NOT(ISBLANK(AU21)),AV$3&lt;$S$3+'EV Charging'!$C$7),Charger_Matrix!AU21,0)</f>
        <v>0</v>
      </c>
      <c r="AW21">
        <f>IF(AND(NOT(ISBLANK(AV21)),AW$3&lt;$S$3+'EV Charging'!$C$7),Charger_Matrix!AV21,0)</f>
        <v>0</v>
      </c>
      <c r="AX21">
        <f>IF(AND(NOT(ISBLANK(AW21)),AX$3&lt;$S$3+'EV Charging'!$C$7),Charger_Matrix!AW21,0)</f>
        <v>0</v>
      </c>
      <c r="AY21">
        <f>IF(AND(NOT(ISBLANK(AX21)),AY$3&lt;$S$3+'EV Charging'!$C$7),Charger_Matrix!AX21,0)</f>
        <v>0</v>
      </c>
      <c r="AZ21">
        <f>IF(AND(NOT(ISBLANK(AY21)),AZ$3&lt;$S$3+'EV Charging'!$C$7),Charger_Matrix!AY21,0)</f>
        <v>0</v>
      </c>
      <c r="BA21">
        <f>IF(AND(NOT(ISBLANK(AZ21)),BA$3&lt;$S$3+'EV Charging'!$C$7),Charger_Matrix!AZ21,0)</f>
        <v>0</v>
      </c>
      <c r="BB21">
        <f>IF(AND(NOT(ISBLANK(BA21)),BB$3&lt;$S$3+'EV Charging'!$C$7),Charger_Matrix!BA21,0)</f>
        <v>0</v>
      </c>
      <c r="BC21">
        <f>IF(AND(NOT(ISBLANK(BB21)),BC$3&lt;$S$3+'EV Charging'!$C$7),Charger_Matrix!BB21,0)</f>
        <v>0</v>
      </c>
      <c r="BD21">
        <f>IF(AND(NOT(ISBLANK(BC21)),BD$3&lt;$S$3+'EV Charging'!$C$7),Charger_Matrix!BC21,0)</f>
        <v>0</v>
      </c>
      <c r="BE21">
        <f>IF(AND(NOT(ISBLANK(BD21)),BE$3&lt;$S$3+'EV Charging'!$C$7),Charger_Matrix!BD21,0)</f>
        <v>0</v>
      </c>
    </row>
    <row r="22" spans="1:57" x14ac:dyDescent="0.25">
      <c r="A22">
        <v>2038</v>
      </c>
      <c r="T22">
        <f>IF(ISBLANK(_xlfn.XLOOKUP($A22,'EV Charging'!$B$13:$B$43,'EV Charging'!$C$13:$C$43)),0,_xlfn.XLOOKUP($A22,'EV Charging'!$B$13:$B$43,'EV Charging'!$C$13:$C$43))</f>
        <v>0</v>
      </c>
      <c r="U22">
        <f>IF(AND(NOT(ISBLANK(T22)),U$3&lt;$T$3+'EV Charging'!$C$7),Charger_Matrix!T22,0)</f>
        <v>0</v>
      </c>
      <c r="V22">
        <f>IF(AND(NOT(ISBLANK(U22)),V$3&lt;$T$3+'EV Charging'!$C$7),Charger_Matrix!U22,0)</f>
        <v>0</v>
      </c>
      <c r="W22">
        <f>IF(AND(NOT(ISBLANK(V22)),W$3&lt;$T$3+'EV Charging'!$C$7),Charger_Matrix!V22,0)</f>
        <v>0</v>
      </c>
      <c r="X22">
        <f>IF(AND(NOT(ISBLANK(W22)),X$3&lt;$T$3+'EV Charging'!$C$7),Charger_Matrix!W22,0)</f>
        <v>0</v>
      </c>
      <c r="Y22">
        <f>IF(AND(NOT(ISBLANK(X22)),Y$3&lt;$T$3+'EV Charging'!$C$7),Charger_Matrix!X22,0)</f>
        <v>0</v>
      </c>
      <c r="Z22">
        <f>IF(AND(NOT(ISBLANK(Y22)),Z$3&lt;$T$3+'EV Charging'!$C$7),Charger_Matrix!Y22,0)</f>
        <v>0</v>
      </c>
      <c r="AA22">
        <f>IF(AND(NOT(ISBLANK(Z22)),AA$3&lt;$T$3+'EV Charging'!$C$7),Charger_Matrix!Z22,0)</f>
        <v>0</v>
      </c>
      <c r="AB22">
        <f>IF(AND(NOT(ISBLANK(AA22)),AB$3&lt;$T$3+'EV Charging'!$C$7),Charger_Matrix!AA22,0)</f>
        <v>0</v>
      </c>
      <c r="AC22">
        <f>IF(AND(NOT(ISBLANK(AB22)),AC$3&lt;$T$3+'EV Charging'!$C$7),Charger_Matrix!AB22,0)</f>
        <v>0</v>
      </c>
      <c r="AD22">
        <f>IF(AND(NOT(ISBLANK(AC22)),AD$3&lt;$T$3+'EV Charging'!$C$7),Charger_Matrix!AC22,0)</f>
        <v>0</v>
      </c>
      <c r="AE22">
        <f>IF(AND(NOT(ISBLANK(AD22)),AE$3&lt;$T$3+'EV Charging'!$C$7),Charger_Matrix!AD22,0)</f>
        <v>0</v>
      </c>
      <c r="AF22">
        <f>IF(AND(NOT(ISBLANK(AE22)),AF$3&lt;$T$3+'EV Charging'!$C$7),Charger_Matrix!AE22,0)</f>
        <v>0</v>
      </c>
      <c r="AG22">
        <f>IF(AND(NOT(ISBLANK(AF22)),AG$3&lt;$T$3+'EV Charging'!$C$7),Charger_Matrix!AF22,0)</f>
        <v>0</v>
      </c>
      <c r="AH22">
        <f>IF(AND(NOT(ISBLANK(AG22)),AH$3&lt;$T$3+'EV Charging'!$C$7),Charger_Matrix!AG22,0)</f>
        <v>0</v>
      </c>
      <c r="AI22">
        <f>IF(AND(NOT(ISBLANK(AH22)),AI$3&lt;$T$3+'EV Charging'!$C$7),Charger_Matrix!AH22,0)</f>
        <v>0</v>
      </c>
      <c r="AJ22">
        <f>IF(AND(NOT(ISBLANK(AI22)),AJ$3&lt;$T$3+'EV Charging'!$C$7),Charger_Matrix!AI22,0)</f>
        <v>0</v>
      </c>
      <c r="AK22">
        <f>IF(AND(NOT(ISBLANK(AJ22)),AK$3&lt;$T$3+'EV Charging'!$C$7),Charger_Matrix!AJ22,0)</f>
        <v>0</v>
      </c>
      <c r="AL22">
        <f>IF(AND(NOT(ISBLANK(AK22)),AL$3&lt;$T$3+'EV Charging'!$C$7),Charger_Matrix!AK22,0)</f>
        <v>0</v>
      </c>
      <c r="AM22">
        <f>IF(AND(NOT(ISBLANK(AL22)),AM$3&lt;$T$3+'EV Charging'!$C$7),Charger_Matrix!AL22,0)</f>
        <v>0</v>
      </c>
      <c r="AN22">
        <f>IF(AND(NOT(ISBLANK(AM22)),AN$3&lt;$T$3+'EV Charging'!$C$7),Charger_Matrix!AM22,0)</f>
        <v>0</v>
      </c>
      <c r="AO22">
        <f>IF(AND(NOT(ISBLANK(AN22)),AO$3&lt;$T$3+'EV Charging'!$C$7),Charger_Matrix!AN22,0)</f>
        <v>0</v>
      </c>
      <c r="AP22">
        <f>IF(AND(NOT(ISBLANK(AO22)),AP$3&lt;$T$3+'EV Charging'!$C$7),Charger_Matrix!AO22,0)</f>
        <v>0</v>
      </c>
      <c r="AQ22">
        <f>IF(AND(NOT(ISBLANK(AP22)),AQ$3&lt;$T$3+'EV Charging'!$C$7),Charger_Matrix!AP22,0)</f>
        <v>0</v>
      </c>
      <c r="AR22">
        <f>IF(AND(NOT(ISBLANK(AQ22)),AR$3&lt;$T$3+'EV Charging'!$C$7),Charger_Matrix!AQ22,0)</f>
        <v>0</v>
      </c>
      <c r="AS22">
        <f>IF(AND(NOT(ISBLANK(AR22)),AS$3&lt;$T$3+'EV Charging'!$C$7),Charger_Matrix!AR22,0)</f>
        <v>0</v>
      </c>
      <c r="AT22">
        <f>IF(AND(NOT(ISBLANK(AS22)),AT$3&lt;$T$3+'EV Charging'!$C$7),Charger_Matrix!AS22,0)</f>
        <v>0</v>
      </c>
      <c r="AU22">
        <f>IF(AND(NOT(ISBLANK(AT22)),AU$3&lt;$T$3+'EV Charging'!$C$7),Charger_Matrix!AT22,0)</f>
        <v>0</v>
      </c>
      <c r="AV22">
        <f>IF(AND(NOT(ISBLANK(AU22)),AV$3&lt;$T$3+'EV Charging'!$C$7),Charger_Matrix!AU22,0)</f>
        <v>0</v>
      </c>
      <c r="AW22">
        <f>IF(AND(NOT(ISBLANK(AV22)),AW$3&lt;$T$3+'EV Charging'!$C$7),Charger_Matrix!AV22,0)</f>
        <v>0</v>
      </c>
      <c r="AX22">
        <f>IF(AND(NOT(ISBLANK(AW22)),AX$3&lt;$T$3+'EV Charging'!$C$7),Charger_Matrix!AW22,0)</f>
        <v>0</v>
      </c>
      <c r="AY22">
        <f>IF(AND(NOT(ISBLANK(AX22)),AY$3&lt;$T$3+'EV Charging'!$C$7),Charger_Matrix!AX22,0)</f>
        <v>0</v>
      </c>
      <c r="AZ22">
        <f>IF(AND(NOT(ISBLANK(AY22)),AZ$3&lt;$T$3+'EV Charging'!$C$7),Charger_Matrix!AY22,0)</f>
        <v>0</v>
      </c>
      <c r="BA22">
        <f>IF(AND(NOT(ISBLANK(AZ22)),BA$3&lt;$T$3+'EV Charging'!$C$7),Charger_Matrix!AZ22,0)</f>
        <v>0</v>
      </c>
      <c r="BB22">
        <f>IF(AND(NOT(ISBLANK(BA22)),BB$3&lt;$T$3+'EV Charging'!$C$7),Charger_Matrix!BA22,0)</f>
        <v>0</v>
      </c>
      <c r="BC22">
        <f>IF(AND(NOT(ISBLANK(BB22)),BC$3&lt;$T$3+'EV Charging'!$C$7),Charger_Matrix!BB22,0)</f>
        <v>0</v>
      </c>
      <c r="BD22">
        <f>IF(AND(NOT(ISBLANK(BC22)),BD$3&lt;$T$3+'EV Charging'!$C$7),Charger_Matrix!BC22,0)</f>
        <v>0</v>
      </c>
      <c r="BE22">
        <f>IF(AND(NOT(ISBLANK(BD22)),BE$3&lt;$T$3+'EV Charging'!$C$7),Charger_Matrix!BD22,0)</f>
        <v>0</v>
      </c>
    </row>
    <row r="23" spans="1:57" x14ac:dyDescent="0.25">
      <c r="A23">
        <v>2039</v>
      </c>
      <c r="U23">
        <f>IF(ISBLANK(_xlfn.XLOOKUP($A23,'EV Charging'!$B$13:$B$43,'EV Charging'!$C$13:$C$43)),0,_xlfn.XLOOKUP($A23,'EV Charging'!$B$13:$B$43,'EV Charging'!$C$13:$C$43))</f>
        <v>0</v>
      </c>
      <c r="V23">
        <f>IF(AND(NOT(ISBLANK(U23)),V$3&lt;$U$3+'EV Charging'!$C$7),Charger_Matrix!U23,0)</f>
        <v>0</v>
      </c>
      <c r="W23">
        <f>IF(AND(NOT(ISBLANK(V23)),W$3&lt;$U$3+'EV Charging'!$C$7),Charger_Matrix!V23,0)</f>
        <v>0</v>
      </c>
      <c r="X23">
        <f>IF(AND(NOT(ISBLANK(W23)),X$3&lt;$U$3+'EV Charging'!$C$7),Charger_Matrix!W23,0)</f>
        <v>0</v>
      </c>
      <c r="Y23">
        <f>IF(AND(NOT(ISBLANK(X23)),Y$3&lt;$U$3+'EV Charging'!$C$7),Charger_Matrix!X23,0)</f>
        <v>0</v>
      </c>
      <c r="Z23">
        <f>IF(AND(NOT(ISBLANK(Y23)),Z$3&lt;$U$3+'EV Charging'!$C$7),Charger_Matrix!Y23,0)</f>
        <v>0</v>
      </c>
      <c r="AA23">
        <f>IF(AND(NOT(ISBLANK(Z23)),AA$3&lt;$U$3+'EV Charging'!$C$7),Charger_Matrix!Z23,0)</f>
        <v>0</v>
      </c>
      <c r="AB23">
        <f>IF(AND(NOT(ISBLANK(AA23)),AB$3&lt;$U$3+'EV Charging'!$C$7),Charger_Matrix!AA23,0)</f>
        <v>0</v>
      </c>
      <c r="AC23">
        <f>IF(AND(NOT(ISBLANK(AB23)),AC$3&lt;$U$3+'EV Charging'!$C$7),Charger_Matrix!AB23,0)</f>
        <v>0</v>
      </c>
      <c r="AD23">
        <f>IF(AND(NOT(ISBLANK(AC23)),AD$3&lt;$U$3+'EV Charging'!$C$7),Charger_Matrix!AC23,0)</f>
        <v>0</v>
      </c>
      <c r="AE23">
        <f>IF(AND(NOT(ISBLANK(AD23)),AE$3&lt;$U$3+'EV Charging'!$C$7),Charger_Matrix!AD23,0)</f>
        <v>0</v>
      </c>
      <c r="AF23">
        <f>IF(AND(NOT(ISBLANK(AE23)),AF$3&lt;$U$3+'EV Charging'!$C$7),Charger_Matrix!AE23,0)</f>
        <v>0</v>
      </c>
      <c r="AG23">
        <f>IF(AND(NOT(ISBLANK(AF23)),AG$3&lt;$U$3+'EV Charging'!$C$7),Charger_Matrix!AF23,0)</f>
        <v>0</v>
      </c>
      <c r="AH23">
        <f>IF(AND(NOT(ISBLANK(AG23)),AH$3&lt;$U$3+'EV Charging'!$C$7),Charger_Matrix!AG23,0)</f>
        <v>0</v>
      </c>
      <c r="AI23">
        <f>IF(AND(NOT(ISBLANK(AH23)),AI$3&lt;$U$3+'EV Charging'!$C$7),Charger_Matrix!AH23,0)</f>
        <v>0</v>
      </c>
      <c r="AJ23">
        <f>IF(AND(NOT(ISBLANK(AI23)),AJ$3&lt;$U$3+'EV Charging'!$C$7),Charger_Matrix!AI23,0)</f>
        <v>0</v>
      </c>
      <c r="AK23">
        <f>IF(AND(NOT(ISBLANK(AJ23)),AK$3&lt;$U$3+'EV Charging'!$C$7),Charger_Matrix!AJ23,0)</f>
        <v>0</v>
      </c>
      <c r="AL23">
        <f>IF(AND(NOT(ISBLANK(AK23)),AL$3&lt;$U$3+'EV Charging'!$C$7),Charger_Matrix!AK23,0)</f>
        <v>0</v>
      </c>
      <c r="AM23">
        <f>IF(AND(NOT(ISBLANK(AL23)),AM$3&lt;$U$3+'EV Charging'!$C$7),Charger_Matrix!AL23,0)</f>
        <v>0</v>
      </c>
      <c r="AN23">
        <f>IF(AND(NOT(ISBLANK(AM23)),AN$3&lt;$U$3+'EV Charging'!$C$7),Charger_Matrix!AM23,0)</f>
        <v>0</v>
      </c>
      <c r="AO23">
        <f>IF(AND(NOT(ISBLANK(AN23)),AO$3&lt;$U$3+'EV Charging'!$C$7),Charger_Matrix!AN23,0)</f>
        <v>0</v>
      </c>
      <c r="AP23">
        <f>IF(AND(NOT(ISBLANK(AO23)),AP$3&lt;$U$3+'EV Charging'!$C$7),Charger_Matrix!AO23,0)</f>
        <v>0</v>
      </c>
      <c r="AQ23">
        <f>IF(AND(NOT(ISBLANK(AP23)),AQ$3&lt;$U$3+'EV Charging'!$C$7),Charger_Matrix!AP23,0)</f>
        <v>0</v>
      </c>
      <c r="AR23">
        <f>IF(AND(NOT(ISBLANK(AQ23)),AR$3&lt;$U$3+'EV Charging'!$C$7),Charger_Matrix!AQ23,0)</f>
        <v>0</v>
      </c>
      <c r="AS23">
        <f>IF(AND(NOT(ISBLANK(AR23)),AS$3&lt;$U$3+'EV Charging'!$C$7),Charger_Matrix!AR23,0)</f>
        <v>0</v>
      </c>
      <c r="AT23">
        <f>IF(AND(NOT(ISBLANK(AS23)),AT$3&lt;$U$3+'EV Charging'!$C$7),Charger_Matrix!AS23,0)</f>
        <v>0</v>
      </c>
      <c r="AU23">
        <f>IF(AND(NOT(ISBLANK(AT23)),AU$3&lt;$U$3+'EV Charging'!$C$7),Charger_Matrix!AT23,0)</f>
        <v>0</v>
      </c>
      <c r="AV23">
        <f>IF(AND(NOT(ISBLANK(AU23)),AV$3&lt;$U$3+'EV Charging'!$C$7),Charger_Matrix!AU23,0)</f>
        <v>0</v>
      </c>
      <c r="AW23">
        <f>IF(AND(NOT(ISBLANK(AV23)),AW$3&lt;$U$3+'EV Charging'!$C$7),Charger_Matrix!AV23,0)</f>
        <v>0</v>
      </c>
      <c r="AX23">
        <f>IF(AND(NOT(ISBLANK(AW23)),AX$3&lt;$U$3+'EV Charging'!$C$7),Charger_Matrix!AW23,0)</f>
        <v>0</v>
      </c>
      <c r="AY23">
        <f>IF(AND(NOT(ISBLANK(AX23)),AY$3&lt;$U$3+'EV Charging'!$C$7),Charger_Matrix!AX23,0)</f>
        <v>0</v>
      </c>
      <c r="AZ23">
        <f>IF(AND(NOT(ISBLANK(AY23)),AZ$3&lt;$U$3+'EV Charging'!$C$7),Charger_Matrix!AY23,0)</f>
        <v>0</v>
      </c>
      <c r="BA23">
        <f>IF(AND(NOT(ISBLANK(AZ23)),BA$3&lt;$U$3+'EV Charging'!$C$7),Charger_Matrix!AZ23,0)</f>
        <v>0</v>
      </c>
      <c r="BB23">
        <f>IF(AND(NOT(ISBLANK(BA23)),BB$3&lt;$U$3+'EV Charging'!$C$7),Charger_Matrix!BA23,0)</f>
        <v>0</v>
      </c>
      <c r="BC23">
        <f>IF(AND(NOT(ISBLANK(BB23)),BC$3&lt;$U$3+'EV Charging'!$C$7),Charger_Matrix!BB23,0)</f>
        <v>0</v>
      </c>
      <c r="BD23">
        <f>IF(AND(NOT(ISBLANK(BC23)),BD$3&lt;$U$3+'EV Charging'!$C$7),Charger_Matrix!BC23,0)</f>
        <v>0</v>
      </c>
      <c r="BE23">
        <f>IF(AND(NOT(ISBLANK(BD23)),BE$3&lt;$U$3+'EV Charging'!$C$7),Charger_Matrix!BD23,0)</f>
        <v>0</v>
      </c>
    </row>
    <row r="24" spans="1:57" x14ac:dyDescent="0.25">
      <c r="A24">
        <v>2040</v>
      </c>
      <c r="V24">
        <f>IF(ISBLANK(_xlfn.XLOOKUP($A24,'EV Charging'!$B$13:$B$43,'EV Charging'!$C$13:$C$43)),0,_xlfn.XLOOKUP($A24,'EV Charging'!$B$13:$B$43,'EV Charging'!$C$13:$C$43))</f>
        <v>0</v>
      </c>
      <c r="W24">
        <f>IF(AND(NOT(ISBLANK(V24)),W$3&lt;$V$3+'EV Charging'!$C$7),Charger_Matrix!V24,0)</f>
        <v>0</v>
      </c>
      <c r="X24">
        <f>IF(AND(NOT(ISBLANK(W24)),X$3&lt;$V$3+'EV Charging'!$C$7),Charger_Matrix!W24,0)</f>
        <v>0</v>
      </c>
      <c r="Y24">
        <f>IF(AND(NOT(ISBLANK(X24)),Y$3&lt;$V$3+'EV Charging'!$C$7),Charger_Matrix!X24,0)</f>
        <v>0</v>
      </c>
      <c r="Z24">
        <f>IF(AND(NOT(ISBLANK(Y24)),Z$3&lt;$V$3+'EV Charging'!$C$7),Charger_Matrix!Y24,0)</f>
        <v>0</v>
      </c>
      <c r="AA24">
        <f>IF(AND(NOT(ISBLANK(Z24)),AA$3&lt;$V$3+'EV Charging'!$C$7),Charger_Matrix!Z24,0)</f>
        <v>0</v>
      </c>
      <c r="AB24">
        <f>IF(AND(NOT(ISBLANK(AA24)),AB$3&lt;$V$3+'EV Charging'!$C$7),Charger_Matrix!AA24,0)</f>
        <v>0</v>
      </c>
      <c r="AC24">
        <f>IF(AND(NOT(ISBLANK(AB24)),AC$3&lt;$V$3+'EV Charging'!$C$7),Charger_Matrix!AB24,0)</f>
        <v>0</v>
      </c>
      <c r="AD24">
        <f>IF(AND(NOT(ISBLANK(AC24)),AD$3&lt;$V$3+'EV Charging'!$C$7),Charger_Matrix!AC24,0)</f>
        <v>0</v>
      </c>
      <c r="AE24">
        <f>IF(AND(NOT(ISBLANK(AD24)),AE$3&lt;$V$3+'EV Charging'!$C$7),Charger_Matrix!AD24,0)</f>
        <v>0</v>
      </c>
      <c r="AF24">
        <f>IF(AND(NOT(ISBLANK(AE24)),AF$3&lt;$V$3+'EV Charging'!$C$7),Charger_Matrix!AE24,0)</f>
        <v>0</v>
      </c>
      <c r="AG24">
        <f>IF(AND(NOT(ISBLANK(AF24)),AG$3&lt;$V$3+'EV Charging'!$C$7),Charger_Matrix!AF24,0)</f>
        <v>0</v>
      </c>
      <c r="AH24">
        <f>IF(AND(NOT(ISBLANK(AG24)),AH$3&lt;$V$3+'EV Charging'!$C$7),Charger_Matrix!AG24,0)</f>
        <v>0</v>
      </c>
      <c r="AI24">
        <f>IF(AND(NOT(ISBLANK(AH24)),AI$3&lt;$V$3+'EV Charging'!$C$7),Charger_Matrix!AH24,0)</f>
        <v>0</v>
      </c>
      <c r="AJ24">
        <f>IF(AND(NOT(ISBLANK(AI24)),AJ$3&lt;$V$3+'EV Charging'!$C$7),Charger_Matrix!AI24,0)</f>
        <v>0</v>
      </c>
      <c r="AK24">
        <f>IF(AND(NOT(ISBLANK(AJ24)),AK$3&lt;$V$3+'EV Charging'!$C$7),Charger_Matrix!AJ24,0)</f>
        <v>0</v>
      </c>
      <c r="AL24">
        <f>IF(AND(NOT(ISBLANK(AK24)),AL$3&lt;$V$3+'EV Charging'!$C$7),Charger_Matrix!AK24,0)</f>
        <v>0</v>
      </c>
      <c r="AM24">
        <f>IF(AND(NOT(ISBLANK(AL24)),AM$3&lt;$V$3+'EV Charging'!$C$7),Charger_Matrix!AL24,0)</f>
        <v>0</v>
      </c>
      <c r="AN24">
        <f>IF(AND(NOT(ISBLANK(AM24)),AN$3&lt;$V$3+'EV Charging'!$C$7),Charger_Matrix!AM24,0)</f>
        <v>0</v>
      </c>
      <c r="AO24">
        <f>IF(AND(NOT(ISBLANK(AN24)),AO$3&lt;$V$3+'EV Charging'!$C$7),Charger_Matrix!AN24,0)</f>
        <v>0</v>
      </c>
      <c r="AP24">
        <f>IF(AND(NOT(ISBLANK(AO24)),AP$3&lt;$V$3+'EV Charging'!$C$7),Charger_Matrix!AO24,0)</f>
        <v>0</v>
      </c>
      <c r="AQ24">
        <f>IF(AND(NOT(ISBLANK(AP24)),AQ$3&lt;$V$3+'EV Charging'!$C$7),Charger_Matrix!AP24,0)</f>
        <v>0</v>
      </c>
      <c r="AR24">
        <f>IF(AND(NOT(ISBLANK(AQ24)),AR$3&lt;$V$3+'EV Charging'!$C$7),Charger_Matrix!AQ24,0)</f>
        <v>0</v>
      </c>
      <c r="AS24">
        <f>IF(AND(NOT(ISBLANK(AR24)),AS$3&lt;$V$3+'EV Charging'!$C$7),Charger_Matrix!AR24,0)</f>
        <v>0</v>
      </c>
      <c r="AT24">
        <f>IF(AND(NOT(ISBLANK(AS24)),AT$3&lt;$V$3+'EV Charging'!$C$7),Charger_Matrix!AS24,0)</f>
        <v>0</v>
      </c>
      <c r="AU24">
        <f>IF(AND(NOT(ISBLANK(AT24)),AU$3&lt;$V$3+'EV Charging'!$C$7),Charger_Matrix!AT24,0)</f>
        <v>0</v>
      </c>
      <c r="AV24">
        <f>IF(AND(NOT(ISBLANK(AU24)),AV$3&lt;$V$3+'EV Charging'!$C$7),Charger_Matrix!AU24,0)</f>
        <v>0</v>
      </c>
      <c r="AW24">
        <f>IF(AND(NOT(ISBLANK(AV24)),AW$3&lt;$V$3+'EV Charging'!$C$7),Charger_Matrix!AV24,0)</f>
        <v>0</v>
      </c>
      <c r="AX24">
        <f>IF(AND(NOT(ISBLANK(AW24)),AX$3&lt;$V$3+'EV Charging'!$C$7),Charger_Matrix!AW24,0)</f>
        <v>0</v>
      </c>
      <c r="AY24">
        <f>IF(AND(NOT(ISBLANK(AX24)),AY$3&lt;$V$3+'EV Charging'!$C$7),Charger_Matrix!AX24,0)</f>
        <v>0</v>
      </c>
      <c r="AZ24">
        <f>IF(AND(NOT(ISBLANK(AY24)),AZ$3&lt;$V$3+'EV Charging'!$C$7),Charger_Matrix!AY24,0)</f>
        <v>0</v>
      </c>
      <c r="BA24">
        <f>IF(AND(NOT(ISBLANK(AZ24)),BA$3&lt;$V$3+'EV Charging'!$C$7),Charger_Matrix!AZ24,0)</f>
        <v>0</v>
      </c>
      <c r="BB24">
        <f>IF(AND(NOT(ISBLANK(BA24)),BB$3&lt;$V$3+'EV Charging'!$C$7),Charger_Matrix!BA24,0)</f>
        <v>0</v>
      </c>
      <c r="BC24">
        <f>IF(AND(NOT(ISBLANK(BB24)),BC$3&lt;$V$3+'EV Charging'!$C$7),Charger_Matrix!BB24,0)</f>
        <v>0</v>
      </c>
      <c r="BD24">
        <f>IF(AND(NOT(ISBLANK(BC24)),BD$3&lt;$V$3+'EV Charging'!$C$7),Charger_Matrix!BC24,0)</f>
        <v>0</v>
      </c>
      <c r="BE24">
        <f>IF(AND(NOT(ISBLANK(BD24)),BE$3&lt;$V$3+'EV Charging'!$C$7),Charger_Matrix!BD24,0)</f>
        <v>0</v>
      </c>
    </row>
    <row r="25" spans="1:57" x14ac:dyDescent="0.25">
      <c r="A25">
        <v>2041</v>
      </c>
      <c r="W25">
        <f>IF(ISBLANK(_xlfn.XLOOKUP($A25,'EV Charging'!$B$13:$B$43,'EV Charging'!$C$13:$C$43)),0,_xlfn.XLOOKUP($A25,'EV Charging'!$B$13:$B$43,'EV Charging'!$C$13:$C$43))</f>
        <v>0</v>
      </c>
      <c r="X25">
        <f>IF(AND(NOT(ISBLANK(W25)),X$3&lt;$W$3+'EV Charging'!$C$7),Charger_Matrix!W25,0)</f>
        <v>0</v>
      </c>
      <c r="Y25">
        <f>IF(AND(NOT(ISBLANK(X25)),Y$3&lt;$W$3+'EV Charging'!$C$7),Charger_Matrix!X25,0)</f>
        <v>0</v>
      </c>
      <c r="Z25">
        <f>IF(AND(NOT(ISBLANK(Y25)),Z$3&lt;$W$3+'EV Charging'!$C$7),Charger_Matrix!Y25,0)</f>
        <v>0</v>
      </c>
      <c r="AA25">
        <f>IF(AND(NOT(ISBLANK(Z25)),AA$3&lt;$W$3+'EV Charging'!$C$7),Charger_Matrix!Z25,0)</f>
        <v>0</v>
      </c>
      <c r="AB25">
        <f>IF(AND(NOT(ISBLANK(AA25)),AB$3&lt;$W$3+'EV Charging'!$C$7),Charger_Matrix!AA25,0)</f>
        <v>0</v>
      </c>
      <c r="AC25">
        <f>IF(AND(NOT(ISBLANK(AB25)),AC$3&lt;$W$3+'EV Charging'!$C$7),Charger_Matrix!AB25,0)</f>
        <v>0</v>
      </c>
      <c r="AD25">
        <f>IF(AND(NOT(ISBLANK(AC25)),AD$3&lt;$W$3+'EV Charging'!$C$7),Charger_Matrix!AC25,0)</f>
        <v>0</v>
      </c>
      <c r="AE25">
        <f>IF(AND(NOT(ISBLANK(AD25)),AE$3&lt;$W$3+'EV Charging'!$C$7),Charger_Matrix!AD25,0)</f>
        <v>0</v>
      </c>
      <c r="AF25">
        <f>IF(AND(NOT(ISBLANK(AE25)),AF$3&lt;$W$3+'EV Charging'!$C$7),Charger_Matrix!AE25,0)</f>
        <v>0</v>
      </c>
      <c r="AG25">
        <f>IF(AND(NOT(ISBLANK(AF25)),AG$3&lt;$W$3+'EV Charging'!$C$7),Charger_Matrix!AF25,0)</f>
        <v>0</v>
      </c>
      <c r="AH25">
        <f>IF(AND(NOT(ISBLANK(AG25)),AH$3&lt;$W$3+'EV Charging'!$C$7),Charger_Matrix!AG25,0)</f>
        <v>0</v>
      </c>
      <c r="AI25">
        <f>IF(AND(NOT(ISBLANK(AH25)),AI$3&lt;$W$3+'EV Charging'!$C$7),Charger_Matrix!AH25,0)</f>
        <v>0</v>
      </c>
      <c r="AJ25">
        <f>IF(AND(NOT(ISBLANK(AI25)),AJ$3&lt;$W$3+'EV Charging'!$C$7),Charger_Matrix!AI25,0)</f>
        <v>0</v>
      </c>
      <c r="AK25">
        <f>IF(AND(NOT(ISBLANK(AJ25)),AK$3&lt;$W$3+'EV Charging'!$C$7),Charger_Matrix!AJ25,0)</f>
        <v>0</v>
      </c>
      <c r="AL25">
        <f>IF(AND(NOT(ISBLANK(AK25)),AL$3&lt;$W$3+'EV Charging'!$C$7),Charger_Matrix!AK25,0)</f>
        <v>0</v>
      </c>
      <c r="AM25">
        <f>IF(AND(NOT(ISBLANK(AL25)),AM$3&lt;$W$3+'EV Charging'!$C$7),Charger_Matrix!AL25,0)</f>
        <v>0</v>
      </c>
      <c r="AN25">
        <f>IF(AND(NOT(ISBLANK(AM25)),AN$3&lt;$W$3+'EV Charging'!$C$7),Charger_Matrix!AM25,0)</f>
        <v>0</v>
      </c>
      <c r="AO25">
        <f>IF(AND(NOT(ISBLANK(AN25)),AO$3&lt;$W$3+'EV Charging'!$C$7),Charger_Matrix!AN25,0)</f>
        <v>0</v>
      </c>
      <c r="AP25">
        <f>IF(AND(NOT(ISBLANK(AO25)),AP$3&lt;$W$3+'EV Charging'!$C$7),Charger_Matrix!AO25,0)</f>
        <v>0</v>
      </c>
      <c r="AQ25">
        <f>IF(AND(NOT(ISBLANK(AP25)),AQ$3&lt;$W$3+'EV Charging'!$C$7),Charger_Matrix!AP25,0)</f>
        <v>0</v>
      </c>
      <c r="AR25">
        <f>IF(AND(NOT(ISBLANK(AQ25)),AR$3&lt;$W$3+'EV Charging'!$C$7),Charger_Matrix!AQ25,0)</f>
        <v>0</v>
      </c>
      <c r="AS25">
        <f>IF(AND(NOT(ISBLANK(AR25)),AS$3&lt;$W$3+'EV Charging'!$C$7),Charger_Matrix!AR25,0)</f>
        <v>0</v>
      </c>
      <c r="AT25">
        <f>IF(AND(NOT(ISBLANK(AS25)),AT$3&lt;$W$3+'EV Charging'!$C$7),Charger_Matrix!AS25,0)</f>
        <v>0</v>
      </c>
      <c r="AU25">
        <f>IF(AND(NOT(ISBLANK(AT25)),AU$3&lt;$W$3+'EV Charging'!$C$7),Charger_Matrix!AT25,0)</f>
        <v>0</v>
      </c>
      <c r="AV25">
        <f>IF(AND(NOT(ISBLANK(AU25)),AV$3&lt;$W$3+'EV Charging'!$C$7),Charger_Matrix!AU25,0)</f>
        <v>0</v>
      </c>
      <c r="AW25">
        <f>IF(AND(NOT(ISBLANK(AV25)),AW$3&lt;$W$3+'EV Charging'!$C$7),Charger_Matrix!AV25,0)</f>
        <v>0</v>
      </c>
      <c r="AX25">
        <f>IF(AND(NOT(ISBLANK(AW25)),AX$3&lt;$W$3+'EV Charging'!$C$7),Charger_Matrix!AW25,0)</f>
        <v>0</v>
      </c>
      <c r="AY25">
        <f>IF(AND(NOT(ISBLANK(AX25)),AY$3&lt;$W$3+'EV Charging'!$C$7),Charger_Matrix!AX25,0)</f>
        <v>0</v>
      </c>
      <c r="AZ25">
        <f>IF(AND(NOT(ISBLANK(AY25)),AZ$3&lt;$W$3+'EV Charging'!$C$7),Charger_Matrix!AY25,0)</f>
        <v>0</v>
      </c>
      <c r="BA25">
        <f>IF(AND(NOT(ISBLANK(AZ25)),BA$3&lt;$W$3+'EV Charging'!$C$7),Charger_Matrix!AZ25,0)</f>
        <v>0</v>
      </c>
      <c r="BB25">
        <f>IF(AND(NOT(ISBLANK(BA25)),BB$3&lt;$W$3+'EV Charging'!$C$7),Charger_Matrix!BA25,0)</f>
        <v>0</v>
      </c>
      <c r="BC25">
        <f>IF(AND(NOT(ISBLANK(BB25)),BC$3&lt;$W$3+'EV Charging'!$C$7),Charger_Matrix!BB25,0)</f>
        <v>0</v>
      </c>
      <c r="BD25">
        <f>IF(AND(NOT(ISBLANK(BC25)),BD$3&lt;$W$3+'EV Charging'!$C$7),Charger_Matrix!BC25,0)</f>
        <v>0</v>
      </c>
      <c r="BE25">
        <f>IF(AND(NOT(ISBLANK(BD25)),BE$3&lt;$W$3+'EV Charging'!$C$7),Charger_Matrix!BD25,0)</f>
        <v>0</v>
      </c>
    </row>
    <row r="26" spans="1:57" x14ac:dyDescent="0.25">
      <c r="A26">
        <v>2042</v>
      </c>
      <c r="X26">
        <f>IF(ISBLANK(_xlfn.XLOOKUP($A26,'EV Charging'!$B$13:$B$43,'EV Charging'!$C$13:$C$43)),0,_xlfn.XLOOKUP($A26,'EV Charging'!$B$13:$B$43,'EV Charging'!$C$13:$C$43))</f>
        <v>0</v>
      </c>
      <c r="Y26">
        <f>IF(AND(NOT(ISBLANK(X26)),Y$3&lt;$X$3+'EV Charging'!$C$7),Charger_Matrix!X26,0)</f>
        <v>0</v>
      </c>
      <c r="Z26">
        <f>IF(AND(NOT(ISBLANK(Y26)),Z$3&lt;$X$3+'EV Charging'!$C$7),Charger_Matrix!Y26,0)</f>
        <v>0</v>
      </c>
      <c r="AA26">
        <f>IF(AND(NOT(ISBLANK(Z26)),AA$3&lt;$X$3+'EV Charging'!$C$7),Charger_Matrix!Z26,0)</f>
        <v>0</v>
      </c>
      <c r="AB26">
        <f>IF(AND(NOT(ISBLANK(AA26)),AB$3&lt;$X$3+'EV Charging'!$C$7),Charger_Matrix!AA26,0)</f>
        <v>0</v>
      </c>
      <c r="AC26">
        <f>IF(AND(NOT(ISBLANK(AB26)),AC$3&lt;$X$3+'EV Charging'!$C$7),Charger_Matrix!AB26,0)</f>
        <v>0</v>
      </c>
      <c r="AD26">
        <f>IF(AND(NOT(ISBLANK(AC26)),AD$3&lt;$X$3+'EV Charging'!$C$7),Charger_Matrix!AC26,0)</f>
        <v>0</v>
      </c>
      <c r="AE26">
        <f>IF(AND(NOT(ISBLANK(AD26)),AE$3&lt;$X$3+'EV Charging'!$C$7),Charger_Matrix!AD26,0)</f>
        <v>0</v>
      </c>
      <c r="AF26">
        <f>IF(AND(NOT(ISBLANK(AE26)),AF$3&lt;$X$3+'EV Charging'!$C$7),Charger_Matrix!AE26,0)</f>
        <v>0</v>
      </c>
      <c r="AG26">
        <f>IF(AND(NOT(ISBLANK(AF26)),AG$3&lt;$X$3+'EV Charging'!$C$7),Charger_Matrix!AF26,0)</f>
        <v>0</v>
      </c>
      <c r="AH26">
        <f>IF(AND(NOT(ISBLANK(AG26)),AH$3&lt;$X$3+'EV Charging'!$C$7),Charger_Matrix!AG26,0)</f>
        <v>0</v>
      </c>
      <c r="AI26">
        <f>IF(AND(NOT(ISBLANK(AH26)),AI$3&lt;$X$3+'EV Charging'!$C$7),Charger_Matrix!AH26,0)</f>
        <v>0</v>
      </c>
      <c r="AJ26">
        <f>IF(AND(NOT(ISBLANK(AI26)),AJ$3&lt;$X$3+'EV Charging'!$C$7),Charger_Matrix!AI26,0)</f>
        <v>0</v>
      </c>
      <c r="AK26">
        <f>IF(AND(NOT(ISBLANK(AJ26)),AK$3&lt;$X$3+'EV Charging'!$C$7),Charger_Matrix!AJ26,0)</f>
        <v>0</v>
      </c>
      <c r="AL26">
        <f>IF(AND(NOT(ISBLANK(AK26)),AL$3&lt;$X$3+'EV Charging'!$C$7),Charger_Matrix!AK26,0)</f>
        <v>0</v>
      </c>
      <c r="AM26">
        <f>IF(AND(NOT(ISBLANK(AL26)),AM$3&lt;$X$3+'EV Charging'!$C$7),Charger_Matrix!AL26,0)</f>
        <v>0</v>
      </c>
      <c r="AN26">
        <f>IF(AND(NOT(ISBLANK(AM26)),AN$3&lt;$X$3+'EV Charging'!$C$7),Charger_Matrix!AM26,0)</f>
        <v>0</v>
      </c>
      <c r="AO26">
        <f>IF(AND(NOT(ISBLANK(AN26)),AO$3&lt;$X$3+'EV Charging'!$C$7),Charger_Matrix!AN26,0)</f>
        <v>0</v>
      </c>
      <c r="AP26">
        <f>IF(AND(NOT(ISBLANK(AO26)),AP$3&lt;$X$3+'EV Charging'!$C$7),Charger_Matrix!AO26,0)</f>
        <v>0</v>
      </c>
      <c r="AQ26">
        <f>IF(AND(NOT(ISBLANK(AP26)),AQ$3&lt;$X$3+'EV Charging'!$C$7),Charger_Matrix!AP26,0)</f>
        <v>0</v>
      </c>
      <c r="AR26">
        <f>IF(AND(NOT(ISBLANK(AQ26)),AR$3&lt;$X$3+'EV Charging'!$C$7),Charger_Matrix!AQ26,0)</f>
        <v>0</v>
      </c>
      <c r="AS26">
        <f>IF(AND(NOT(ISBLANK(AR26)),AS$3&lt;$X$3+'EV Charging'!$C$7),Charger_Matrix!AR26,0)</f>
        <v>0</v>
      </c>
      <c r="AT26">
        <f>IF(AND(NOT(ISBLANK(AS26)),AT$3&lt;$X$3+'EV Charging'!$C$7),Charger_Matrix!AS26,0)</f>
        <v>0</v>
      </c>
      <c r="AU26">
        <f>IF(AND(NOT(ISBLANK(AT26)),AU$3&lt;$X$3+'EV Charging'!$C$7),Charger_Matrix!AT26,0)</f>
        <v>0</v>
      </c>
      <c r="AV26">
        <f>IF(AND(NOT(ISBLANK(AU26)),AV$3&lt;$X$3+'EV Charging'!$C$7),Charger_Matrix!AU26,0)</f>
        <v>0</v>
      </c>
      <c r="AW26">
        <f>IF(AND(NOT(ISBLANK(AV26)),AW$3&lt;$X$3+'EV Charging'!$C$7),Charger_Matrix!AV26,0)</f>
        <v>0</v>
      </c>
      <c r="AX26">
        <f>IF(AND(NOT(ISBLANK(AW26)),AX$3&lt;$X$3+'EV Charging'!$C$7),Charger_Matrix!AW26,0)</f>
        <v>0</v>
      </c>
      <c r="AY26">
        <f>IF(AND(NOT(ISBLANK(AX26)),AY$3&lt;$X$3+'EV Charging'!$C$7),Charger_Matrix!AX26,0)</f>
        <v>0</v>
      </c>
      <c r="AZ26">
        <f>IF(AND(NOT(ISBLANK(AY26)),AZ$3&lt;$X$3+'EV Charging'!$C$7),Charger_Matrix!AY26,0)</f>
        <v>0</v>
      </c>
      <c r="BA26">
        <f>IF(AND(NOT(ISBLANK(AZ26)),BA$3&lt;$X$3+'EV Charging'!$C$7),Charger_Matrix!AZ26,0)</f>
        <v>0</v>
      </c>
      <c r="BB26">
        <f>IF(AND(NOT(ISBLANK(BA26)),BB$3&lt;$X$3+'EV Charging'!$C$7),Charger_Matrix!BA26,0)</f>
        <v>0</v>
      </c>
      <c r="BC26">
        <f>IF(AND(NOT(ISBLANK(BB26)),BC$3&lt;$X$3+'EV Charging'!$C$7),Charger_Matrix!BB26,0)</f>
        <v>0</v>
      </c>
      <c r="BD26">
        <f>IF(AND(NOT(ISBLANK(BC26)),BD$3&lt;$X$3+'EV Charging'!$C$7),Charger_Matrix!BC26,0)</f>
        <v>0</v>
      </c>
      <c r="BE26">
        <f>IF(AND(NOT(ISBLANK(BD26)),BE$3&lt;$X$3+'EV Charging'!$C$7),Charger_Matrix!BD26,0)</f>
        <v>0</v>
      </c>
    </row>
    <row r="27" spans="1:57" x14ac:dyDescent="0.25">
      <c r="A27">
        <v>2043</v>
      </c>
      <c r="Y27">
        <f>IF(ISBLANK(_xlfn.XLOOKUP($A27,'EV Charging'!$B$13:$B$43,'EV Charging'!$C$13:$C$43)),0,_xlfn.XLOOKUP($A27,'EV Charging'!$B$13:$B$43,'EV Charging'!$C$13:$C$43))</f>
        <v>0</v>
      </c>
      <c r="Z27">
        <f>IF(AND(NOT(ISBLANK(Y27)),Z$3&lt;$Y$3+'EV Charging'!$C$7),Charger_Matrix!Y27,0)</f>
        <v>0</v>
      </c>
      <c r="AA27">
        <f>IF(AND(NOT(ISBLANK(Z27)),AA$3&lt;$Y$3+'EV Charging'!$C$7),Charger_Matrix!Z27,0)</f>
        <v>0</v>
      </c>
      <c r="AB27">
        <f>IF(AND(NOT(ISBLANK(AA27)),AB$3&lt;$Y$3+'EV Charging'!$C$7),Charger_Matrix!AA27,0)</f>
        <v>0</v>
      </c>
      <c r="AC27">
        <f>IF(AND(NOT(ISBLANK(AB27)),AC$3&lt;$Y$3+'EV Charging'!$C$7),Charger_Matrix!AB27,0)</f>
        <v>0</v>
      </c>
      <c r="AD27">
        <f>IF(AND(NOT(ISBLANK(AC27)),AD$3&lt;$Y$3+'EV Charging'!$C$7),Charger_Matrix!AC27,0)</f>
        <v>0</v>
      </c>
      <c r="AE27">
        <f>IF(AND(NOT(ISBLANK(AD27)),AE$3&lt;$Y$3+'EV Charging'!$C$7),Charger_Matrix!AD27,0)</f>
        <v>0</v>
      </c>
      <c r="AF27">
        <f>IF(AND(NOT(ISBLANK(AE27)),AF$3&lt;$Y$3+'EV Charging'!$C$7),Charger_Matrix!AE27,0)</f>
        <v>0</v>
      </c>
      <c r="AG27">
        <f>IF(AND(NOT(ISBLANK(AF27)),AG$3&lt;$Y$3+'EV Charging'!$C$7),Charger_Matrix!AF27,0)</f>
        <v>0</v>
      </c>
      <c r="AH27">
        <f>IF(AND(NOT(ISBLANK(AG27)),AH$3&lt;$Y$3+'EV Charging'!$C$7),Charger_Matrix!AG27,0)</f>
        <v>0</v>
      </c>
      <c r="AI27">
        <f>IF(AND(NOT(ISBLANK(AH27)),AI$3&lt;$Y$3+'EV Charging'!$C$7),Charger_Matrix!AH27,0)</f>
        <v>0</v>
      </c>
      <c r="AJ27">
        <f>IF(AND(NOT(ISBLANK(AI27)),AJ$3&lt;$Y$3+'EV Charging'!$C$7),Charger_Matrix!AI27,0)</f>
        <v>0</v>
      </c>
      <c r="AK27">
        <f>IF(AND(NOT(ISBLANK(AJ27)),AK$3&lt;$Y$3+'EV Charging'!$C$7),Charger_Matrix!AJ27,0)</f>
        <v>0</v>
      </c>
      <c r="AL27">
        <f>IF(AND(NOT(ISBLANK(AK27)),AL$3&lt;$Y$3+'EV Charging'!$C$7),Charger_Matrix!AK27,0)</f>
        <v>0</v>
      </c>
      <c r="AM27">
        <f>IF(AND(NOT(ISBLANK(AL27)),AM$3&lt;$Y$3+'EV Charging'!$C$7),Charger_Matrix!AL27,0)</f>
        <v>0</v>
      </c>
      <c r="AN27">
        <f>IF(AND(NOT(ISBLANK(AM27)),AN$3&lt;$Y$3+'EV Charging'!$C$7),Charger_Matrix!AM27,0)</f>
        <v>0</v>
      </c>
      <c r="AO27">
        <f>IF(AND(NOT(ISBLANK(AN27)),AO$3&lt;$Y$3+'EV Charging'!$C$7),Charger_Matrix!AN27,0)</f>
        <v>0</v>
      </c>
      <c r="AP27">
        <f>IF(AND(NOT(ISBLANK(AO27)),AP$3&lt;$Y$3+'EV Charging'!$C$7),Charger_Matrix!AO27,0)</f>
        <v>0</v>
      </c>
      <c r="AQ27">
        <f>IF(AND(NOT(ISBLANK(AP27)),AQ$3&lt;$Y$3+'EV Charging'!$C$7),Charger_Matrix!AP27,0)</f>
        <v>0</v>
      </c>
      <c r="AR27">
        <f>IF(AND(NOT(ISBLANK(AQ27)),AR$3&lt;$Y$3+'EV Charging'!$C$7),Charger_Matrix!AQ27,0)</f>
        <v>0</v>
      </c>
      <c r="AS27">
        <f>IF(AND(NOT(ISBLANK(AR27)),AS$3&lt;$Y$3+'EV Charging'!$C$7),Charger_Matrix!AR27,0)</f>
        <v>0</v>
      </c>
      <c r="AT27">
        <f>IF(AND(NOT(ISBLANK(AS27)),AT$3&lt;$Y$3+'EV Charging'!$C$7),Charger_Matrix!AS27,0)</f>
        <v>0</v>
      </c>
      <c r="AU27">
        <f>IF(AND(NOT(ISBLANK(AT27)),AU$3&lt;$Y$3+'EV Charging'!$C$7),Charger_Matrix!AT27,0)</f>
        <v>0</v>
      </c>
      <c r="AV27">
        <f>IF(AND(NOT(ISBLANK(AU27)),AV$3&lt;$Y$3+'EV Charging'!$C$7),Charger_Matrix!AU27,0)</f>
        <v>0</v>
      </c>
      <c r="AW27">
        <f>IF(AND(NOT(ISBLANK(AV27)),AW$3&lt;$Y$3+'EV Charging'!$C$7),Charger_Matrix!AV27,0)</f>
        <v>0</v>
      </c>
      <c r="AX27">
        <f>IF(AND(NOT(ISBLANK(AW27)),AX$3&lt;$Y$3+'EV Charging'!$C$7),Charger_Matrix!AW27,0)</f>
        <v>0</v>
      </c>
      <c r="AY27">
        <f>IF(AND(NOT(ISBLANK(AX27)),AY$3&lt;$Y$3+'EV Charging'!$C$7),Charger_Matrix!AX27,0)</f>
        <v>0</v>
      </c>
      <c r="AZ27">
        <f>IF(AND(NOT(ISBLANK(AY27)),AZ$3&lt;$Y$3+'EV Charging'!$C$7),Charger_Matrix!AY27,0)</f>
        <v>0</v>
      </c>
      <c r="BA27">
        <f>IF(AND(NOT(ISBLANK(AZ27)),BA$3&lt;$Y$3+'EV Charging'!$C$7),Charger_Matrix!AZ27,0)</f>
        <v>0</v>
      </c>
      <c r="BB27">
        <f>IF(AND(NOT(ISBLANK(BA27)),BB$3&lt;$Y$3+'EV Charging'!$C$7),Charger_Matrix!BA27,0)</f>
        <v>0</v>
      </c>
      <c r="BC27">
        <f>IF(AND(NOT(ISBLANK(BB27)),BC$3&lt;$Y$3+'EV Charging'!$C$7),Charger_Matrix!BB27,0)</f>
        <v>0</v>
      </c>
      <c r="BD27">
        <f>IF(AND(NOT(ISBLANK(BC27)),BD$3&lt;$Y$3+'EV Charging'!$C$7),Charger_Matrix!BC27,0)</f>
        <v>0</v>
      </c>
      <c r="BE27">
        <f>IF(AND(NOT(ISBLANK(BD27)),BE$3&lt;$Y$3+'EV Charging'!$C$7),Charger_Matrix!BD27,0)</f>
        <v>0</v>
      </c>
    </row>
    <row r="28" spans="1:57" x14ac:dyDescent="0.25">
      <c r="A28">
        <v>2044</v>
      </c>
      <c r="Z28">
        <f>IF(ISBLANK(_xlfn.XLOOKUP($A28,'EV Charging'!$B$13:$B$43,'EV Charging'!$C$13:$C$43)),0,_xlfn.XLOOKUP($A28,'EV Charging'!$B$13:$B$43,'EV Charging'!$C$13:$C$43))</f>
        <v>0</v>
      </c>
      <c r="AA28">
        <f>IF(AND(NOT(ISBLANK(Z28)),AA$3&lt;$Z$3+'EV Charging'!$C$7),Charger_Matrix!Z28,0)</f>
        <v>0</v>
      </c>
      <c r="AB28">
        <f>IF(AND(NOT(ISBLANK(AA28)),AB$3&lt;$Z$3+'EV Charging'!$C$7),Charger_Matrix!AA28,0)</f>
        <v>0</v>
      </c>
      <c r="AC28">
        <f>IF(AND(NOT(ISBLANK(AB28)),AC$3&lt;$Z$3+'EV Charging'!$C$7),Charger_Matrix!AB28,0)</f>
        <v>0</v>
      </c>
      <c r="AD28">
        <f>IF(AND(NOT(ISBLANK(AC28)),AD$3&lt;$Z$3+'EV Charging'!$C$7),Charger_Matrix!AC28,0)</f>
        <v>0</v>
      </c>
      <c r="AE28">
        <f>IF(AND(NOT(ISBLANK(AD28)),AE$3&lt;$Z$3+'EV Charging'!$C$7),Charger_Matrix!AD28,0)</f>
        <v>0</v>
      </c>
      <c r="AF28">
        <f>IF(AND(NOT(ISBLANK(AE28)),AF$3&lt;$Z$3+'EV Charging'!$C$7),Charger_Matrix!AE28,0)</f>
        <v>0</v>
      </c>
      <c r="AG28">
        <f>IF(AND(NOT(ISBLANK(AF28)),AG$3&lt;$Z$3+'EV Charging'!$C$7),Charger_Matrix!AF28,0)</f>
        <v>0</v>
      </c>
      <c r="AH28">
        <f>IF(AND(NOT(ISBLANK(AG28)),AH$3&lt;$Z$3+'EV Charging'!$C$7),Charger_Matrix!AG28,0)</f>
        <v>0</v>
      </c>
      <c r="AI28">
        <f>IF(AND(NOT(ISBLANK(AH28)),AI$3&lt;$Z$3+'EV Charging'!$C$7),Charger_Matrix!AH28,0)</f>
        <v>0</v>
      </c>
      <c r="AJ28">
        <f>IF(AND(NOT(ISBLANK(AI28)),AJ$3&lt;$Z$3+'EV Charging'!$C$7),Charger_Matrix!AI28,0)</f>
        <v>0</v>
      </c>
      <c r="AK28">
        <f>IF(AND(NOT(ISBLANK(AJ28)),AK$3&lt;$Z$3+'EV Charging'!$C$7),Charger_Matrix!AJ28,0)</f>
        <v>0</v>
      </c>
      <c r="AL28">
        <f>IF(AND(NOT(ISBLANK(AK28)),AL$3&lt;$Z$3+'EV Charging'!$C$7),Charger_Matrix!AK28,0)</f>
        <v>0</v>
      </c>
      <c r="AM28">
        <f>IF(AND(NOT(ISBLANK(AL28)),AM$3&lt;$Z$3+'EV Charging'!$C$7),Charger_Matrix!AL28,0)</f>
        <v>0</v>
      </c>
      <c r="AN28">
        <f>IF(AND(NOT(ISBLANK(AM28)),AN$3&lt;$Z$3+'EV Charging'!$C$7),Charger_Matrix!AM28,0)</f>
        <v>0</v>
      </c>
      <c r="AO28">
        <f>IF(AND(NOT(ISBLANK(AN28)),AO$3&lt;$Z$3+'EV Charging'!$C$7),Charger_Matrix!AN28,0)</f>
        <v>0</v>
      </c>
      <c r="AP28">
        <f>IF(AND(NOT(ISBLANK(AO28)),AP$3&lt;$Z$3+'EV Charging'!$C$7),Charger_Matrix!AO28,0)</f>
        <v>0</v>
      </c>
      <c r="AQ28">
        <f>IF(AND(NOT(ISBLANK(AP28)),AQ$3&lt;$Z$3+'EV Charging'!$C$7),Charger_Matrix!AP28,0)</f>
        <v>0</v>
      </c>
      <c r="AR28">
        <f>IF(AND(NOT(ISBLANK(AQ28)),AR$3&lt;$Z$3+'EV Charging'!$C$7),Charger_Matrix!AQ28,0)</f>
        <v>0</v>
      </c>
      <c r="AS28">
        <f>IF(AND(NOT(ISBLANK(AR28)),AS$3&lt;$Z$3+'EV Charging'!$C$7),Charger_Matrix!AR28,0)</f>
        <v>0</v>
      </c>
      <c r="AT28">
        <f>IF(AND(NOT(ISBLANK(AS28)),AT$3&lt;$Z$3+'EV Charging'!$C$7),Charger_Matrix!AS28,0)</f>
        <v>0</v>
      </c>
      <c r="AU28">
        <f>IF(AND(NOT(ISBLANK(AT28)),AU$3&lt;$Z$3+'EV Charging'!$C$7),Charger_Matrix!AT28,0)</f>
        <v>0</v>
      </c>
      <c r="AV28">
        <f>IF(AND(NOT(ISBLANK(AU28)),AV$3&lt;$Z$3+'EV Charging'!$C$7),Charger_Matrix!AU28,0)</f>
        <v>0</v>
      </c>
      <c r="AW28">
        <f>IF(AND(NOT(ISBLANK(AV28)),AW$3&lt;$Z$3+'EV Charging'!$C$7),Charger_Matrix!AV28,0)</f>
        <v>0</v>
      </c>
      <c r="AX28">
        <f>IF(AND(NOT(ISBLANK(AW28)),AX$3&lt;$Z$3+'EV Charging'!$C$7),Charger_Matrix!AW28,0)</f>
        <v>0</v>
      </c>
      <c r="AY28">
        <f>IF(AND(NOT(ISBLANK(AX28)),AY$3&lt;$Z$3+'EV Charging'!$C$7),Charger_Matrix!AX28,0)</f>
        <v>0</v>
      </c>
      <c r="AZ28">
        <f>IF(AND(NOT(ISBLANK(AY28)),AZ$3&lt;$Z$3+'EV Charging'!$C$7),Charger_Matrix!AY28,0)</f>
        <v>0</v>
      </c>
      <c r="BA28">
        <f>IF(AND(NOT(ISBLANK(AZ28)),BA$3&lt;$Z$3+'EV Charging'!$C$7),Charger_Matrix!AZ28,0)</f>
        <v>0</v>
      </c>
      <c r="BB28">
        <f>IF(AND(NOT(ISBLANK(BA28)),BB$3&lt;$Z$3+'EV Charging'!$C$7),Charger_Matrix!BA28,0)</f>
        <v>0</v>
      </c>
      <c r="BC28">
        <f>IF(AND(NOT(ISBLANK(BB28)),BC$3&lt;$Z$3+'EV Charging'!$C$7),Charger_Matrix!BB28,0)</f>
        <v>0</v>
      </c>
      <c r="BD28">
        <f>IF(AND(NOT(ISBLANK(BC28)),BD$3&lt;$Z$3+'EV Charging'!$C$7),Charger_Matrix!BC28,0)</f>
        <v>0</v>
      </c>
      <c r="BE28">
        <f>IF(AND(NOT(ISBLANK(BD28)),BE$3&lt;$Z$3+'EV Charging'!$C$7),Charger_Matrix!BD28,0)</f>
        <v>0</v>
      </c>
    </row>
    <row r="29" spans="1:57" x14ac:dyDescent="0.25">
      <c r="A29">
        <v>2045</v>
      </c>
      <c r="AA29">
        <f>IF(ISBLANK(_xlfn.XLOOKUP($A29,'EV Charging'!$B$13:$B$43,'EV Charging'!$C$13:$C$43)),0,_xlfn.XLOOKUP($A29,'EV Charging'!$B$13:$B$43,'EV Charging'!$C$13:$C$43))</f>
        <v>0</v>
      </c>
      <c r="AB29">
        <f>IF(AND(NOT(ISBLANK(AA29)),AB$3&lt;$AA$3+'EV Charging'!$C$7),Charger_Matrix!AA29,0)</f>
        <v>0</v>
      </c>
      <c r="AC29">
        <f>IF(AND(NOT(ISBLANK(AB29)),AC$3&lt;$AA$3+'EV Charging'!$C$7),Charger_Matrix!AB29,0)</f>
        <v>0</v>
      </c>
      <c r="AD29">
        <f>IF(AND(NOT(ISBLANK(AC29)),AD$3&lt;$AA$3+'EV Charging'!$C$7),Charger_Matrix!AC29,0)</f>
        <v>0</v>
      </c>
      <c r="AE29">
        <f>IF(AND(NOT(ISBLANK(AD29)),AE$3&lt;$AA$3+'EV Charging'!$C$7),Charger_Matrix!AD29,0)</f>
        <v>0</v>
      </c>
      <c r="AF29">
        <f>IF(AND(NOT(ISBLANK(AE29)),AF$3&lt;$AA$3+'EV Charging'!$C$7),Charger_Matrix!AE29,0)</f>
        <v>0</v>
      </c>
      <c r="AG29">
        <f>IF(AND(NOT(ISBLANK(AF29)),AG$3&lt;$AA$3+'EV Charging'!$C$7),Charger_Matrix!AF29,0)</f>
        <v>0</v>
      </c>
      <c r="AH29">
        <f>IF(AND(NOT(ISBLANK(AG29)),AH$3&lt;$AA$3+'EV Charging'!$C$7),Charger_Matrix!AG29,0)</f>
        <v>0</v>
      </c>
      <c r="AI29">
        <f>IF(AND(NOT(ISBLANK(AH29)),AI$3&lt;$AA$3+'EV Charging'!$C$7),Charger_Matrix!AH29,0)</f>
        <v>0</v>
      </c>
      <c r="AJ29">
        <f>IF(AND(NOT(ISBLANK(AI29)),AJ$3&lt;$AA$3+'EV Charging'!$C$7),Charger_Matrix!AI29,0)</f>
        <v>0</v>
      </c>
      <c r="AK29">
        <f>IF(AND(NOT(ISBLANK(AJ29)),AK$3&lt;$AA$3+'EV Charging'!$C$7),Charger_Matrix!AJ29,0)</f>
        <v>0</v>
      </c>
      <c r="AL29">
        <f>IF(AND(NOT(ISBLANK(AK29)),AL$3&lt;$AA$3+'EV Charging'!$C$7),Charger_Matrix!AK29,0)</f>
        <v>0</v>
      </c>
      <c r="AM29">
        <f>IF(AND(NOT(ISBLANK(AL29)),AM$3&lt;$AA$3+'EV Charging'!$C$7),Charger_Matrix!AL29,0)</f>
        <v>0</v>
      </c>
      <c r="AN29">
        <f>IF(AND(NOT(ISBLANK(AM29)),AN$3&lt;$AA$3+'EV Charging'!$C$7),Charger_Matrix!AM29,0)</f>
        <v>0</v>
      </c>
      <c r="AO29">
        <f>IF(AND(NOT(ISBLANK(AN29)),AO$3&lt;$AA$3+'EV Charging'!$C$7),Charger_Matrix!AN29,0)</f>
        <v>0</v>
      </c>
      <c r="AP29">
        <f>IF(AND(NOT(ISBLANK(AO29)),AP$3&lt;$AA$3+'EV Charging'!$C$7),Charger_Matrix!AO29,0)</f>
        <v>0</v>
      </c>
      <c r="AQ29">
        <f>IF(AND(NOT(ISBLANK(AP29)),AQ$3&lt;$AA$3+'EV Charging'!$C$7),Charger_Matrix!AP29,0)</f>
        <v>0</v>
      </c>
      <c r="AR29">
        <f>IF(AND(NOT(ISBLANK(AQ29)),AR$3&lt;$AA$3+'EV Charging'!$C$7),Charger_Matrix!AQ29,0)</f>
        <v>0</v>
      </c>
      <c r="AS29">
        <f>IF(AND(NOT(ISBLANK(AR29)),AS$3&lt;$AA$3+'EV Charging'!$C$7),Charger_Matrix!AR29,0)</f>
        <v>0</v>
      </c>
      <c r="AT29">
        <f>IF(AND(NOT(ISBLANK(AS29)),AT$3&lt;$AA$3+'EV Charging'!$C$7),Charger_Matrix!AS29,0)</f>
        <v>0</v>
      </c>
      <c r="AU29">
        <f>IF(AND(NOT(ISBLANK(AT29)),AU$3&lt;$AA$3+'EV Charging'!$C$7),Charger_Matrix!AT29,0)</f>
        <v>0</v>
      </c>
      <c r="AV29">
        <f>IF(AND(NOT(ISBLANK(AU29)),AV$3&lt;$AA$3+'EV Charging'!$C$7),Charger_Matrix!AU29,0)</f>
        <v>0</v>
      </c>
      <c r="AW29">
        <f>IF(AND(NOT(ISBLANK(AV29)),AW$3&lt;$AA$3+'EV Charging'!$C$7),Charger_Matrix!AV29,0)</f>
        <v>0</v>
      </c>
      <c r="AX29">
        <f>IF(AND(NOT(ISBLANK(AW29)),AX$3&lt;$AA$3+'EV Charging'!$C$7),Charger_Matrix!AW29,0)</f>
        <v>0</v>
      </c>
      <c r="AY29">
        <f>IF(AND(NOT(ISBLANK(AX29)),AY$3&lt;$AA$3+'EV Charging'!$C$7),Charger_Matrix!AX29,0)</f>
        <v>0</v>
      </c>
      <c r="AZ29">
        <f>IF(AND(NOT(ISBLANK(AY29)),AZ$3&lt;$AA$3+'EV Charging'!$C$7),Charger_Matrix!AY29,0)</f>
        <v>0</v>
      </c>
      <c r="BA29">
        <f>IF(AND(NOT(ISBLANK(AZ29)),BA$3&lt;$AA$3+'EV Charging'!$C$7),Charger_Matrix!AZ29,0)</f>
        <v>0</v>
      </c>
      <c r="BB29">
        <f>IF(AND(NOT(ISBLANK(BA29)),BB$3&lt;$AA$3+'EV Charging'!$C$7),Charger_Matrix!BA29,0)</f>
        <v>0</v>
      </c>
      <c r="BC29">
        <f>IF(AND(NOT(ISBLANK(BB29)),BC$3&lt;$AA$3+'EV Charging'!$C$7),Charger_Matrix!BB29,0)</f>
        <v>0</v>
      </c>
      <c r="BD29">
        <f>IF(AND(NOT(ISBLANK(BC29)),BD$3&lt;$AA$3+'EV Charging'!$C$7),Charger_Matrix!BC29,0)</f>
        <v>0</v>
      </c>
      <c r="BE29">
        <f>IF(AND(NOT(ISBLANK(BD29)),BE$3&lt;$AA$3+'EV Charging'!$C$7),Charger_Matrix!BD29,0)</f>
        <v>0</v>
      </c>
    </row>
    <row r="30" spans="1:57" x14ac:dyDescent="0.25">
      <c r="A30">
        <v>2046</v>
      </c>
      <c r="AB30">
        <f>IF(ISBLANK(_xlfn.XLOOKUP($A30,'EV Charging'!$B$13:$B$43,'EV Charging'!$C$13:$C$43)),0,_xlfn.XLOOKUP($A30,'EV Charging'!$B$13:$B$43,'EV Charging'!$C$13:$C$43))</f>
        <v>0</v>
      </c>
      <c r="AC30">
        <f>IF(AND(NOT(ISBLANK(AB30)),AC$3&lt;$AB$3+'EV Charging'!$C$7),Charger_Matrix!AB30,0)</f>
        <v>0</v>
      </c>
      <c r="AD30">
        <f>IF(AND(NOT(ISBLANK(AC30)),AD$3&lt;$AB$3+'EV Charging'!$C$7),Charger_Matrix!AC30,0)</f>
        <v>0</v>
      </c>
      <c r="AE30">
        <f>IF(AND(NOT(ISBLANK(AD30)),AE$3&lt;$AB$3+'EV Charging'!$C$7),Charger_Matrix!AD30,0)</f>
        <v>0</v>
      </c>
      <c r="AF30">
        <f>IF(AND(NOT(ISBLANK(AE30)),AF$3&lt;$AB$3+'EV Charging'!$C$7),Charger_Matrix!AE30,0)</f>
        <v>0</v>
      </c>
      <c r="AG30">
        <f>IF(AND(NOT(ISBLANK(AF30)),AG$3&lt;$AB$3+'EV Charging'!$C$7),Charger_Matrix!AF30,0)</f>
        <v>0</v>
      </c>
      <c r="AH30">
        <f>IF(AND(NOT(ISBLANK(AG30)),AH$3&lt;$AB$3+'EV Charging'!$C$7),Charger_Matrix!AG30,0)</f>
        <v>0</v>
      </c>
      <c r="AI30">
        <f>IF(AND(NOT(ISBLANK(AH30)),AI$3&lt;$AB$3+'EV Charging'!$C$7),Charger_Matrix!AH30,0)</f>
        <v>0</v>
      </c>
      <c r="AJ30">
        <f>IF(AND(NOT(ISBLANK(AI30)),AJ$3&lt;$AB$3+'EV Charging'!$C$7),Charger_Matrix!AI30,0)</f>
        <v>0</v>
      </c>
      <c r="AK30">
        <f>IF(AND(NOT(ISBLANK(AJ30)),AK$3&lt;$AB$3+'EV Charging'!$C$7),Charger_Matrix!AJ30,0)</f>
        <v>0</v>
      </c>
      <c r="AL30">
        <f>IF(AND(NOT(ISBLANK(AK30)),AL$3&lt;$AB$3+'EV Charging'!$C$7),Charger_Matrix!AK30,0)</f>
        <v>0</v>
      </c>
      <c r="AM30">
        <f>IF(AND(NOT(ISBLANK(AL30)),AM$3&lt;$AB$3+'EV Charging'!$C$7),Charger_Matrix!AL30,0)</f>
        <v>0</v>
      </c>
      <c r="AN30">
        <f>IF(AND(NOT(ISBLANK(AM30)),AN$3&lt;$AB$3+'EV Charging'!$C$7),Charger_Matrix!AM30,0)</f>
        <v>0</v>
      </c>
      <c r="AO30">
        <f>IF(AND(NOT(ISBLANK(AN30)),AO$3&lt;$AB$3+'EV Charging'!$C$7),Charger_Matrix!AN30,0)</f>
        <v>0</v>
      </c>
      <c r="AP30">
        <f>IF(AND(NOT(ISBLANK(AO30)),AP$3&lt;$AB$3+'EV Charging'!$C$7),Charger_Matrix!AO30,0)</f>
        <v>0</v>
      </c>
      <c r="AQ30">
        <f>IF(AND(NOT(ISBLANK(AP30)),AQ$3&lt;$AB$3+'EV Charging'!$C$7),Charger_Matrix!AP30,0)</f>
        <v>0</v>
      </c>
      <c r="AR30">
        <f>IF(AND(NOT(ISBLANK(AQ30)),AR$3&lt;$AB$3+'EV Charging'!$C$7),Charger_Matrix!AQ30,0)</f>
        <v>0</v>
      </c>
      <c r="AS30">
        <f>IF(AND(NOT(ISBLANK(AR30)),AS$3&lt;$AB$3+'EV Charging'!$C$7),Charger_Matrix!AR30,0)</f>
        <v>0</v>
      </c>
      <c r="AT30">
        <f>IF(AND(NOT(ISBLANK(AS30)),AT$3&lt;$AB$3+'EV Charging'!$C$7),Charger_Matrix!AS30,0)</f>
        <v>0</v>
      </c>
      <c r="AU30">
        <f>IF(AND(NOT(ISBLANK(AT30)),AU$3&lt;$AB$3+'EV Charging'!$C$7),Charger_Matrix!AT30,0)</f>
        <v>0</v>
      </c>
      <c r="AV30">
        <f>IF(AND(NOT(ISBLANK(AU30)),AV$3&lt;$AB$3+'EV Charging'!$C$7),Charger_Matrix!AU30,0)</f>
        <v>0</v>
      </c>
      <c r="AW30">
        <f>IF(AND(NOT(ISBLANK(AV30)),AW$3&lt;$AB$3+'EV Charging'!$C$7),Charger_Matrix!AV30,0)</f>
        <v>0</v>
      </c>
      <c r="AX30">
        <f>IF(AND(NOT(ISBLANK(AW30)),AX$3&lt;$AB$3+'EV Charging'!$C$7),Charger_Matrix!AW30,0)</f>
        <v>0</v>
      </c>
      <c r="AY30">
        <f>IF(AND(NOT(ISBLANK(AX30)),AY$3&lt;$AB$3+'EV Charging'!$C$7),Charger_Matrix!AX30,0)</f>
        <v>0</v>
      </c>
      <c r="AZ30">
        <f>IF(AND(NOT(ISBLANK(AY30)),AZ$3&lt;$AB$3+'EV Charging'!$C$7),Charger_Matrix!AY30,0)</f>
        <v>0</v>
      </c>
      <c r="BA30">
        <f>IF(AND(NOT(ISBLANK(AZ30)),BA$3&lt;$AB$3+'EV Charging'!$C$7),Charger_Matrix!AZ30,0)</f>
        <v>0</v>
      </c>
      <c r="BB30">
        <f>IF(AND(NOT(ISBLANK(BA30)),BB$3&lt;$AB$3+'EV Charging'!$C$7),Charger_Matrix!BA30,0)</f>
        <v>0</v>
      </c>
      <c r="BC30">
        <f>IF(AND(NOT(ISBLANK(BB30)),BC$3&lt;$AB$3+'EV Charging'!$C$7),Charger_Matrix!BB30,0)</f>
        <v>0</v>
      </c>
      <c r="BD30">
        <f>IF(AND(NOT(ISBLANK(BC30)),BD$3&lt;$AB$3+'EV Charging'!$C$7),Charger_Matrix!BC30,0)</f>
        <v>0</v>
      </c>
      <c r="BE30">
        <f>IF(AND(NOT(ISBLANK(BD30)),BE$3&lt;$AB$3+'EV Charging'!$C$7),Charger_Matrix!BD30,0)</f>
        <v>0</v>
      </c>
    </row>
    <row r="31" spans="1:57" x14ac:dyDescent="0.25">
      <c r="A31">
        <v>2047</v>
      </c>
      <c r="AC31">
        <f>IF(ISBLANK(_xlfn.XLOOKUP($A31,'EV Charging'!$B$13:$B$43,'EV Charging'!$C$13:$C$43)),0,_xlfn.XLOOKUP($A31,'EV Charging'!$B$13:$B$43,'EV Charging'!$C$13:$C$43))</f>
        <v>0</v>
      </c>
      <c r="AD31">
        <f>IF(AND(NOT(ISBLANK(AC31)),AD$3&lt;$AC$3+'EV Charging'!$C$7),Charger_Matrix!AC31,0)</f>
        <v>0</v>
      </c>
      <c r="AE31">
        <f>IF(AND(NOT(ISBLANK(AD31)),AE$3&lt;$AC$3+'EV Charging'!$C$7),Charger_Matrix!AD31,0)</f>
        <v>0</v>
      </c>
      <c r="AF31">
        <f>IF(AND(NOT(ISBLANK(AE31)),AF$3&lt;$AC$3+'EV Charging'!$C$7),Charger_Matrix!AE31,0)</f>
        <v>0</v>
      </c>
      <c r="AG31">
        <f>IF(AND(NOT(ISBLANK(AF31)),AG$3&lt;$AC$3+'EV Charging'!$C$7),Charger_Matrix!AF31,0)</f>
        <v>0</v>
      </c>
      <c r="AH31">
        <f>IF(AND(NOT(ISBLANK(AG31)),AH$3&lt;$AC$3+'EV Charging'!$C$7),Charger_Matrix!AG31,0)</f>
        <v>0</v>
      </c>
      <c r="AI31">
        <f>IF(AND(NOT(ISBLANK(AH31)),AI$3&lt;$AC$3+'EV Charging'!$C$7),Charger_Matrix!AH31,0)</f>
        <v>0</v>
      </c>
      <c r="AJ31">
        <f>IF(AND(NOT(ISBLANK(AI31)),AJ$3&lt;$AC$3+'EV Charging'!$C$7),Charger_Matrix!AI31,0)</f>
        <v>0</v>
      </c>
      <c r="AK31">
        <f>IF(AND(NOT(ISBLANK(AJ31)),AK$3&lt;$AC$3+'EV Charging'!$C$7),Charger_Matrix!AJ31,0)</f>
        <v>0</v>
      </c>
      <c r="AL31">
        <f>IF(AND(NOT(ISBLANK(AK31)),AL$3&lt;$AC$3+'EV Charging'!$C$7),Charger_Matrix!AK31,0)</f>
        <v>0</v>
      </c>
      <c r="AM31">
        <f>IF(AND(NOT(ISBLANK(AL31)),AM$3&lt;$AC$3+'EV Charging'!$C$7),Charger_Matrix!AL31,0)</f>
        <v>0</v>
      </c>
      <c r="AN31">
        <f>IF(AND(NOT(ISBLANK(AM31)),AN$3&lt;$AC$3+'EV Charging'!$C$7),Charger_Matrix!AM31,0)</f>
        <v>0</v>
      </c>
      <c r="AO31">
        <f>IF(AND(NOT(ISBLANK(AN31)),AO$3&lt;$AC$3+'EV Charging'!$C$7),Charger_Matrix!AN31,0)</f>
        <v>0</v>
      </c>
      <c r="AP31">
        <f>IF(AND(NOT(ISBLANK(AO31)),AP$3&lt;$AC$3+'EV Charging'!$C$7),Charger_Matrix!AO31,0)</f>
        <v>0</v>
      </c>
      <c r="AQ31">
        <f>IF(AND(NOT(ISBLANK(AP31)),AQ$3&lt;$AC$3+'EV Charging'!$C$7),Charger_Matrix!AP31,0)</f>
        <v>0</v>
      </c>
      <c r="AR31">
        <f>IF(AND(NOT(ISBLANK(AQ31)),AR$3&lt;$AC$3+'EV Charging'!$C$7),Charger_Matrix!AQ31,0)</f>
        <v>0</v>
      </c>
      <c r="AS31">
        <f>IF(AND(NOT(ISBLANK(AR31)),AS$3&lt;$AC$3+'EV Charging'!$C$7),Charger_Matrix!AR31,0)</f>
        <v>0</v>
      </c>
      <c r="AT31">
        <f>IF(AND(NOT(ISBLANK(AS31)),AT$3&lt;$AC$3+'EV Charging'!$C$7),Charger_Matrix!AS31,0)</f>
        <v>0</v>
      </c>
      <c r="AU31">
        <f>IF(AND(NOT(ISBLANK(AT31)),AU$3&lt;$AC$3+'EV Charging'!$C$7),Charger_Matrix!AT31,0)</f>
        <v>0</v>
      </c>
      <c r="AV31">
        <f>IF(AND(NOT(ISBLANK(AU31)),AV$3&lt;$AC$3+'EV Charging'!$C$7),Charger_Matrix!AU31,0)</f>
        <v>0</v>
      </c>
      <c r="AW31">
        <f>IF(AND(NOT(ISBLANK(AV31)),AW$3&lt;$AC$3+'EV Charging'!$C$7),Charger_Matrix!AV31,0)</f>
        <v>0</v>
      </c>
      <c r="AX31">
        <f>IF(AND(NOT(ISBLANK(AW31)),AX$3&lt;$AC$3+'EV Charging'!$C$7),Charger_Matrix!AW31,0)</f>
        <v>0</v>
      </c>
      <c r="AY31">
        <f>IF(AND(NOT(ISBLANK(AX31)),AY$3&lt;$AC$3+'EV Charging'!$C$7),Charger_Matrix!AX31,0)</f>
        <v>0</v>
      </c>
      <c r="AZ31">
        <f>IF(AND(NOT(ISBLANK(AY31)),AZ$3&lt;$AC$3+'EV Charging'!$C$7),Charger_Matrix!AY31,0)</f>
        <v>0</v>
      </c>
      <c r="BA31">
        <f>IF(AND(NOT(ISBLANK(AZ31)),BA$3&lt;$AC$3+'EV Charging'!$C$7),Charger_Matrix!AZ31,0)</f>
        <v>0</v>
      </c>
      <c r="BB31">
        <f>IF(AND(NOT(ISBLANK(BA31)),BB$3&lt;$AC$3+'EV Charging'!$C$7),Charger_Matrix!BA31,0)</f>
        <v>0</v>
      </c>
      <c r="BC31">
        <f>IF(AND(NOT(ISBLANK(BB31)),BC$3&lt;$AC$3+'EV Charging'!$C$7),Charger_Matrix!BB31,0)</f>
        <v>0</v>
      </c>
      <c r="BD31">
        <f>IF(AND(NOT(ISBLANK(BC31)),BD$3&lt;$AC$3+'EV Charging'!$C$7),Charger_Matrix!BC31,0)</f>
        <v>0</v>
      </c>
      <c r="BE31">
        <f>IF(AND(NOT(ISBLANK(BD31)),BE$3&lt;$AC$3+'EV Charging'!$C$7),Charger_Matrix!BD31,0)</f>
        <v>0</v>
      </c>
    </row>
    <row r="32" spans="1:57" x14ac:dyDescent="0.25">
      <c r="A32">
        <v>2048</v>
      </c>
      <c r="AD32">
        <f>IF(ISBLANK(_xlfn.XLOOKUP($A32,'EV Charging'!$B$13:$B$43,'EV Charging'!$C$13:$C$43)),0,_xlfn.XLOOKUP($A32,'EV Charging'!$B$13:$B$43,'EV Charging'!$C$13:$C$43))</f>
        <v>0</v>
      </c>
      <c r="AE32">
        <f>IF(AND(NOT(ISBLANK(AD32)),AE$3&lt;$AD$3+'EV Charging'!$C$7),Charger_Matrix!AD32,0)</f>
        <v>0</v>
      </c>
      <c r="AF32">
        <f>IF(AND(NOT(ISBLANK(AE32)),AF$3&lt;$AD$3+'EV Charging'!$C$7),Charger_Matrix!AE32,0)</f>
        <v>0</v>
      </c>
      <c r="AG32">
        <f>IF(AND(NOT(ISBLANK(AF32)),AG$3&lt;$AD$3+'EV Charging'!$C$7),Charger_Matrix!AF32,0)</f>
        <v>0</v>
      </c>
      <c r="AH32">
        <f>IF(AND(NOT(ISBLANK(AG32)),AH$3&lt;$AD$3+'EV Charging'!$C$7),Charger_Matrix!AG32,0)</f>
        <v>0</v>
      </c>
      <c r="AI32">
        <f>IF(AND(NOT(ISBLANK(AH32)),AI$3&lt;$AD$3+'EV Charging'!$C$7),Charger_Matrix!AH32,0)</f>
        <v>0</v>
      </c>
      <c r="AJ32">
        <f>IF(AND(NOT(ISBLANK(AI32)),AJ$3&lt;$AD$3+'EV Charging'!$C$7),Charger_Matrix!AI32,0)</f>
        <v>0</v>
      </c>
      <c r="AK32">
        <f>IF(AND(NOT(ISBLANK(AJ32)),AK$3&lt;$AD$3+'EV Charging'!$C$7),Charger_Matrix!AJ32,0)</f>
        <v>0</v>
      </c>
      <c r="AL32">
        <f>IF(AND(NOT(ISBLANK(AK32)),AL$3&lt;$AD$3+'EV Charging'!$C$7),Charger_Matrix!AK32,0)</f>
        <v>0</v>
      </c>
      <c r="AM32">
        <f>IF(AND(NOT(ISBLANK(AL32)),AM$3&lt;$AD$3+'EV Charging'!$C$7),Charger_Matrix!AL32,0)</f>
        <v>0</v>
      </c>
      <c r="AN32">
        <f>IF(AND(NOT(ISBLANK(AM32)),AN$3&lt;$AD$3+'EV Charging'!$C$7),Charger_Matrix!AM32,0)</f>
        <v>0</v>
      </c>
      <c r="AO32">
        <f>IF(AND(NOT(ISBLANK(AN32)),AO$3&lt;$AD$3+'EV Charging'!$C$7),Charger_Matrix!AN32,0)</f>
        <v>0</v>
      </c>
      <c r="AP32">
        <f>IF(AND(NOT(ISBLANK(AO32)),AP$3&lt;$AD$3+'EV Charging'!$C$7),Charger_Matrix!AO32,0)</f>
        <v>0</v>
      </c>
      <c r="AQ32">
        <f>IF(AND(NOT(ISBLANK(AP32)),AQ$3&lt;$AD$3+'EV Charging'!$C$7),Charger_Matrix!AP32,0)</f>
        <v>0</v>
      </c>
      <c r="AR32">
        <f>IF(AND(NOT(ISBLANK(AQ32)),AR$3&lt;$AD$3+'EV Charging'!$C$7),Charger_Matrix!AQ32,0)</f>
        <v>0</v>
      </c>
      <c r="AS32">
        <f>IF(AND(NOT(ISBLANK(AR32)),AS$3&lt;$AD$3+'EV Charging'!$C$7),Charger_Matrix!AR32,0)</f>
        <v>0</v>
      </c>
      <c r="AT32">
        <f>IF(AND(NOT(ISBLANK(AS32)),AT$3&lt;$AD$3+'EV Charging'!$C$7),Charger_Matrix!AS32,0)</f>
        <v>0</v>
      </c>
      <c r="AU32">
        <f>IF(AND(NOT(ISBLANK(AT32)),AU$3&lt;$AD$3+'EV Charging'!$C$7),Charger_Matrix!AT32,0)</f>
        <v>0</v>
      </c>
      <c r="AV32">
        <f>IF(AND(NOT(ISBLANK(AU32)),AV$3&lt;$AD$3+'EV Charging'!$C$7),Charger_Matrix!AU32,0)</f>
        <v>0</v>
      </c>
      <c r="AW32">
        <f>IF(AND(NOT(ISBLANK(AV32)),AW$3&lt;$AD$3+'EV Charging'!$C$7),Charger_Matrix!AV32,0)</f>
        <v>0</v>
      </c>
      <c r="AX32">
        <f>IF(AND(NOT(ISBLANK(AW32)),AX$3&lt;$AD$3+'EV Charging'!$C$7),Charger_Matrix!AW32,0)</f>
        <v>0</v>
      </c>
      <c r="AY32">
        <f>IF(AND(NOT(ISBLANK(AX32)),AY$3&lt;$AD$3+'EV Charging'!$C$7),Charger_Matrix!AX32,0)</f>
        <v>0</v>
      </c>
      <c r="AZ32">
        <f>IF(AND(NOT(ISBLANK(AY32)),AZ$3&lt;$AD$3+'EV Charging'!$C$7),Charger_Matrix!AY32,0)</f>
        <v>0</v>
      </c>
      <c r="BA32">
        <f>IF(AND(NOT(ISBLANK(AZ32)),BA$3&lt;$AD$3+'EV Charging'!$C$7),Charger_Matrix!AZ32,0)</f>
        <v>0</v>
      </c>
      <c r="BB32">
        <f>IF(AND(NOT(ISBLANK(BA32)),BB$3&lt;$AD$3+'EV Charging'!$C$7),Charger_Matrix!BA32,0)</f>
        <v>0</v>
      </c>
      <c r="BC32">
        <f>IF(AND(NOT(ISBLANK(BB32)),BC$3&lt;$AD$3+'EV Charging'!$C$7),Charger_Matrix!BB32,0)</f>
        <v>0</v>
      </c>
      <c r="BD32">
        <f>IF(AND(NOT(ISBLANK(BC32)),BD$3&lt;$AD$3+'EV Charging'!$C$7),Charger_Matrix!BC32,0)</f>
        <v>0</v>
      </c>
      <c r="BE32">
        <f>IF(AND(NOT(ISBLANK(BD32)),BE$3&lt;$AD$3+'EV Charging'!$C$7),Charger_Matrix!BD32,0)</f>
        <v>0</v>
      </c>
    </row>
    <row r="33" spans="1:57" x14ac:dyDescent="0.25">
      <c r="A33">
        <v>2049</v>
      </c>
      <c r="AE33">
        <f>IF(ISBLANK(_xlfn.XLOOKUP($A33,'EV Charging'!$B$13:$B$43,'EV Charging'!$C$13:$C$43)),0,_xlfn.XLOOKUP($A33,'EV Charging'!$B$13:$B$43,'EV Charging'!$C$13:$C$43))</f>
        <v>0</v>
      </c>
      <c r="AF33">
        <f>IF(AND(NOT(ISBLANK(AE33)),AF$3&lt;$AE$3+'EV Charging'!$C$7),Charger_Matrix!AE33,0)</f>
        <v>0</v>
      </c>
      <c r="AG33">
        <f>IF(AND(NOT(ISBLANK(AF33)),AG$3&lt;$AE$3+'EV Charging'!$C$7),Charger_Matrix!AF33,0)</f>
        <v>0</v>
      </c>
      <c r="AH33">
        <f>IF(AND(NOT(ISBLANK(AG33)),AH$3&lt;$AE$3+'EV Charging'!$C$7),Charger_Matrix!AG33,0)</f>
        <v>0</v>
      </c>
      <c r="AI33">
        <f>IF(AND(NOT(ISBLANK(AH33)),AI$3&lt;$AE$3+'EV Charging'!$C$7),Charger_Matrix!AH33,0)</f>
        <v>0</v>
      </c>
      <c r="AJ33">
        <f>IF(AND(NOT(ISBLANK(AI33)),AJ$3&lt;$AE$3+'EV Charging'!$C$7),Charger_Matrix!AI33,0)</f>
        <v>0</v>
      </c>
      <c r="AK33">
        <f>IF(AND(NOT(ISBLANK(AJ33)),AK$3&lt;$AE$3+'EV Charging'!$C$7),Charger_Matrix!AJ33,0)</f>
        <v>0</v>
      </c>
      <c r="AL33">
        <f>IF(AND(NOT(ISBLANK(AK33)),AL$3&lt;$AE$3+'EV Charging'!$C$7),Charger_Matrix!AK33,0)</f>
        <v>0</v>
      </c>
      <c r="AM33">
        <f>IF(AND(NOT(ISBLANK(AL33)),AM$3&lt;$AE$3+'EV Charging'!$C$7),Charger_Matrix!AL33,0)</f>
        <v>0</v>
      </c>
      <c r="AN33">
        <f>IF(AND(NOT(ISBLANK(AM33)),AN$3&lt;$AE$3+'EV Charging'!$C$7),Charger_Matrix!AM33,0)</f>
        <v>0</v>
      </c>
      <c r="AO33">
        <f>IF(AND(NOT(ISBLANK(AN33)),AO$3&lt;$AE$3+'EV Charging'!$C$7),Charger_Matrix!AN33,0)</f>
        <v>0</v>
      </c>
      <c r="AP33">
        <f>IF(AND(NOT(ISBLANK(AO33)),AP$3&lt;$AE$3+'EV Charging'!$C$7),Charger_Matrix!AO33,0)</f>
        <v>0</v>
      </c>
      <c r="AQ33">
        <f>IF(AND(NOT(ISBLANK(AP33)),AQ$3&lt;$AE$3+'EV Charging'!$C$7),Charger_Matrix!AP33,0)</f>
        <v>0</v>
      </c>
      <c r="AR33">
        <f>IF(AND(NOT(ISBLANK(AQ33)),AR$3&lt;$AE$3+'EV Charging'!$C$7),Charger_Matrix!AQ33,0)</f>
        <v>0</v>
      </c>
      <c r="AS33">
        <f>IF(AND(NOT(ISBLANK(AR33)),AS$3&lt;$AE$3+'EV Charging'!$C$7),Charger_Matrix!AR33,0)</f>
        <v>0</v>
      </c>
      <c r="AT33">
        <f>IF(AND(NOT(ISBLANK(AS33)),AT$3&lt;$AE$3+'EV Charging'!$C$7),Charger_Matrix!AS33,0)</f>
        <v>0</v>
      </c>
      <c r="AU33">
        <f>IF(AND(NOT(ISBLANK(AT33)),AU$3&lt;$AE$3+'EV Charging'!$C$7),Charger_Matrix!AT33,0)</f>
        <v>0</v>
      </c>
      <c r="AV33">
        <f>IF(AND(NOT(ISBLANK(AU33)),AV$3&lt;$AE$3+'EV Charging'!$C$7),Charger_Matrix!AU33,0)</f>
        <v>0</v>
      </c>
      <c r="AW33">
        <f>IF(AND(NOT(ISBLANK(AV33)),AW$3&lt;$AE$3+'EV Charging'!$C$7),Charger_Matrix!AV33,0)</f>
        <v>0</v>
      </c>
      <c r="AX33">
        <f>IF(AND(NOT(ISBLANK(AW33)),AX$3&lt;$AE$3+'EV Charging'!$C$7),Charger_Matrix!AW33,0)</f>
        <v>0</v>
      </c>
      <c r="AY33">
        <f>IF(AND(NOT(ISBLANK(AX33)),AY$3&lt;$AE$3+'EV Charging'!$C$7),Charger_Matrix!AX33,0)</f>
        <v>0</v>
      </c>
      <c r="AZ33">
        <f>IF(AND(NOT(ISBLANK(AY33)),AZ$3&lt;$AE$3+'EV Charging'!$C$7),Charger_Matrix!AY33,0)</f>
        <v>0</v>
      </c>
      <c r="BA33">
        <f>IF(AND(NOT(ISBLANK(AZ33)),BA$3&lt;$AE$3+'EV Charging'!$C$7),Charger_Matrix!AZ33,0)</f>
        <v>0</v>
      </c>
      <c r="BB33">
        <f>IF(AND(NOT(ISBLANK(BA33)),BB$3&lt;$AE$3+'EV Charging'!$C$7),Charger_Matrix!BA33,0)</f>
        <v>0</v>
      </c>
      <c r="BC33">
        <f>IF(AND(NOT(ISBLANK(BB33)),BC$3&lt;$AE$3+'EV Charging'!$C$7),Charger_Matrix!BB33,0)</f>
        <v>0</v>
      </c>
      <c r="BD33">
        <f>IF(AND(NOT(ISBLANK(BC33)),BD$3&lt;$AE$3+'EV Charging'!$C$7),Charger_Matrix!BC33,0)</f>
        <v>0</v>
      </c>
      <c r="BE33">
        <f>IF(AND(NOT(ISBLANK(BD33)),BE$3&lt;$AE$3+'EV Charging'!$C$7),Charger_Matrix!BD33,0)</f>
        <v>0</v>
      </c>
    </row>
    <row r="34" spans="1:57" x14ac:dyDescent="0.25">
      <c r="A34">
        <v>2050</v>
      </c>
      <c r="AF34">
        <f>IF(ISBLANK(_xlfn.XLOOKUP($A34,'EV Charging'!$B$13:$B$43,'EV Charging'!$C$13:$C$43)),0,_xlfn.XLOOKUP($A34,'EV Charging'!$B$13:$B$43,'EV Charging'!$C$13:$C$43))</f>
        <v>0</v>
      </c>
      <c r="AG34">
        <f>IF(AND(NOT(ISBLANK(AF34)),AG$3&lt;$AF$3+'EV Charging'!$C$7),Charger_Matrix!AF34,0)</f>
        <v>0</v>
      </c>
      <c r="AH34">
        <f>IF(AND(NOT(ISBLANK(AG34)),AH$3&lt;$AF$3+'EV Charging'!$C$7),Charger_Matrix!AG34,0)</f>
        <v>0</v>
      </c>
      <c r="AI34">
        <f>IF(AND(NOT(ISBLANK(AH34)),AI$3&lt;$AF$3+'EV Charging'!$C$7),Charger_Matrix!AH34,0)</f>
        <v>0</v>
      </c>
      <c r="AJ34">
        <f>IF(AND(NOT(ISBLANK(AI34)),AJ$3&lt;$AF$3+'EV Charging'!$C$7),Charger_Matrix!AI34,0)</f>
        <v>0</v>
      </c>
      <c r="AK34">
        <f>IF(AND(NOT(ISBLANK(AJ34)),AK$3&lt;$AF$3+'EV Charging'!$C$7),Charger_Matrix!AJ34,0)</f>
        <v>0</v>
      </c>
      <c r="AL34">
        <f>IF(AND(NOT(ISBLANK(AK34)),AL$3&lt;$AF$3+'EV Charging'!$C$7),Charger_Matrix!AK34,0)</f>
        <v>0</v>
      </c>
      <c r="AM34">
        <f>IF(AND(NOT(ISBLANK(AL34)),AM$3&lt;$AF$3+'EV Charging'!$C$7),Charger_Matrix!AL34,0)</f>
        <v>0</v>
      </c>
      <c r="AN34">
        <f>IF(AND(NOT(ISBLANK(AM34)),AN$3&lt;$AF$3+'EV Charging'!$C$7),Charger_Matrix!AM34,0)</f>
        <v>0</v>
      </c>
      <c r="AO34">
        <f>IF(AND(NOT(ISBLANK(AN34)),AO$3&lt;$AF$3+'EV Charging'!$C$7),Charger_Matrix!AN34,0)</f>
        <v>0</v>
      </c>
      <c r="AP34">
        <f>IF(AND(NOT(ISBLANK(AO34)),AP$3&lt;$AF$3+'EV Charging'!$C$7),Charger_Matrix!AO34,0)</f>
        <v>0</v>
      </c>
      <c r="AQ34">
        <f>IF(AND(NOT(ISBLANK(AP34)),AQ$3&lt;$AF$3+'EV Charging'!$C$7),Charger_Matrix!AP34,0)</f>
        <v>0</v>
      </c>
      <c r="AR34">
        <f>IF(AND(NOT(ISBLANK(AQ34)),AR$3&lt;$AF$3+'EV Charging'!$C$7),Charger_Matrix!AQ34,0)</f>
        <v>0</v>
      </c>
      <c r="AS34">
        <f>IF(AND(NOT(ISBLANK(AR34)),AS$3&lt;$AF$3+'EV Charging'!$C$7),Charger_Matrix!AR34,0)</f>
        <v>0</v>
      </c>
      <c r="AT34">
        <f>IF(AND(NOT(ISBLANK(AS34)),AT$3&lt;$AF$3+'EV Charging'!$C$7),Charger_Matrix!AS34,0)</f>
        <v>0</v>
      </c>
      <c r="AU34">
        <f>IF(AND(NOT(ISBLANK(AT34)),AU$3&lt;$AF$3+'EV Charging'!$C$7),Charger_Matrix!AT34,0)</f>
        <v>0</v>
      </c>
      <c r="AV34">
        <f>IF(AND(NOT(ISBLANK(AU34)),AV$3&lt;$AF$3+'EV Charging'!$C$7),Charger_Matrix!AU34,0)</f>
        <v>0</v>
      </c>
      <c r="AW34">
        <f>IF(AND(NOT(ISBLANK(AV34)),AW$3&lt;$AF$3+'EV Charging'!$C$7),Charger_Matrix!AV34,0)</f>
        <v>0</v>
      </c>
      <c r="AX34">
        <f>IF(AND(NOT(ISBLANK(AW34)),AX$3&lt;$AF$3+'EV Charging'!$C$7),Charger_Matrix!AW34,0)</f>
        <v>0</v>
      </c>
      <c r="AY34">
        <f>IF(AND(NOT(ISBLANK(AX34)),AY$3&lt;$AF$3+'EV Charging'!$C$7),Charger_Matrix!AX34,0)</f>
        <v>0</v>
      </c>
      <c r="AZ34">
        <f>IF(AND(NOT(ISBLANK(AY34)),AZ$3&lt;$AF$3+'EV Charging'!$C$7),Charger_Matrix!AY34,0)</f>
        <v>0</v>
      </c>
      <c r="BA34">
        <f>IF(AND(NOT(ISBLANK(AZ34)),BA$3&lt;$AF$3+'EV Charging'!$C$7),Charger_Matrix!AZ34,0)</f>
        <v>0</v>
      </c>
      <c r="BB34">
        <f>IF(AND(NOT(ISBLANK(BA34)),BB$3&lt;$AF$3+'EV Charging'!$C$7),Charger_Matrix!BA34,0)</f>
        <v>0</v>
      </c>
      <c r="BC34">
        <f>IF(AND(NOT(ISBLANK(BB34)),BC$3&lt;$AF$3+'EV Charging'!$C$7),Charger_Matrix!BB34,0)</f>
        <v>0</v>
      </c>
      <c r="BD34">
        <f>IF(AND(NOT(ISBLANK(BC34)),BD$3&lt;$AF$3+'EV Charging'!$C$7),Charger_Matrix!BC34,0)</f>
        <v>0</v>
      </c>
      <c r="BE34">
        <f>IF(AND(NOT(ISBLANK(BD34)),BE$3&lt;$AF$3+'EV Charging'!$C$7),Charger_Matrix!BD34,0)</f>
        <v>0</v>
      </c>
    </row>
    <row r="35" spans="1:57" x14ac:dyDescent="0.25">
      <c r="A35" t="s">
        <v>353</v>
      </c>
      <c r="B35">
        <f>SUM(B4:B34)</f>
        <v>0</v>
      </c>
      <c r="C35">
        <f>SUM(C4:C34)</f>
        <v>0</v>
      </c>
      <c r="D35">
        <f t="shared" ref="D35:AZ35" si="0">SUM(D4:D34)</f>
        <v>0</v>
      </c>
      <c r="E35">
        <f t="shared" si="0"/>
        <v>0</v>
      </c>
      <c r="F35">
        <f t="shared" si="0"/>
        <v>0</v>
      </c>
      <c r="G35">
        <f t="shared" si="0"/>
        <v>50</v>
      </c>
      <c r="H35">
        <f t="shared" si="0"/>
        <v>175</v>
      </c>
      <c r="I35">
        <f t="shared" si="0"/>
        <v>325</v>
      </c>
      <c r="J35">
        <f t="shared" si="0"/>
        <v>450</v>
      </c>
      <c r="K35">
        <f t="shared" si="0"/>
        <v>500</v>
      </c>
      <c r="L35">
        <f t="shared" si="0"/>
        <v>500</v>
      </c>
      <c r="M35">
        <f t="shared" si="0"/>
        <v>500</v>
      </c>
      <c r="N35">
        <f t="shared" si="0"/>
        <v>500</v>
      </c>
      <c r="O35">
        <f t="shared" si="0"/>
        <v>500</v>
      </c>
      <c r="P35">
        <f t="shared" si="0"/>
        <v>500</v>
      </c>
      <c r="Q35">
        <f t="shared" si="0"/>
        <v>500</v>
      </c>
      <c r="R35">
        <f t="shared" si="0"/>
        <v>500</v>
      </c>
      <c r="S35">
        <f t="shared" si="0"/>
        <v>500</v>
      </c>
      <c r="T35">
        <f t="shared" si="0"/>
        <v>500</v>
      </c>
      <c r="U35">
        <f t="shared" si="0"/>
        <v>500</v>
      </c>
      <c r="V35">
        <f t="shared" si="0"/>
        <v>500</v>
      </c>
      <c r="W35">
        <f t="shared" si="0"/>
        <v>500</v>
      </c>
      <c r="X35">
        <f t="shared" si="0"/>
        <v>500</v>
      </c>
      <c r="Y35">
        <f t="shared" si="0"/>
        <v>500</v>
      </c>
      <c r="Z35">
        <f t="shared" si="0"/>
        <v>500</v>
      </c>
      <c r="AA35">
        <f t="shared" si="0"/>
        <v>500</v>
      </c>
      <c r="AB35">
        <f t="shared" si="0"/>
        <v>500</v>
      </c>
      <c r="AC35">
        <f t="shared" si="0"/>
        <v>500</v>
      </c>
      <c r="AD35">
        <f t="shared" si="0"/>
        <v>500</v>
      </c>
      <c r="AE35">
        <f t="shared" si="0"/>
        <v>500</v>
      </c>
      <c r="AF35">
        <f t="shared" si="0"/>
        <v>500</v>
      </c>
      <c r="AG35">
        <f t="shared" si="0"/>
        <v>325</v>
      </c>
      <c r="AH35">
        <f t="shared" si="0"/>
        <v>175</v>
      </c>
      <c r="AI35">
        <f t="shared" si="0"/>
        <v>50</v>
      </c>
      <c r="AJ35">
        <f t="shared" si="0"/>
        <v>0</v>
      </c>
      <c r="AK35">
        <f t="shared" si="0"/>
        <v>0</v>
      </c>
      <c r="AL35">
        <f t="shared" si="0"/>
        <v>0</v>
      </c>
      <c r="AM35">
        <f t="shared" si="0"/>
        <v>0</v>
      </c>
      <c r="AN35">
        <f t="shared" si="0"/>
        <v>0</v>
      </c>
      <c r="AO35">
        <f t="shared" si="0"/>
        <v>0</v>
      </c>
      <c r="AP35">
        <f t="shared" si="0"/>
        <v>0</v>
      </c>
      <c r="AQ35">
        <f t="shared" si="0"/>
        <v>0</v>
      </c>
      <c r="AR35">
        <f t="shared" si="0"/>
        <v>0</v>
      </c>
      <c r="AS35">
        <f t="shared" si="0"/>
        <v>0</v>
      </c>
      <c r="AT35">
        <f t="shared" si="0"/>
        <v>0</v>
      </c>
      <c r="AU35">
        <f t="shared" si="0"/>
        <v>0</v>
      </c>
      <c r="AV35">
        <f t="shared" si="0"/>
        <v>0</v>
      </c>
      <c r="AW35">
        <f t="shared" si="0"/>
        <v>0</v>
      </c>
      <c r="AX35">
        <f t="shared" si="0"/>
        <v>0</v>
      </c>
      <c r="AY35">
        <f t="shared" si="0"/>
        <v>0</v>
      </c>
      <c r="AZ35">
        <f t="shared" si="0"/>
        <v>0</v>
      </c>
      <c r="BA35">
        <f t="shared" ref="BA35:BE35" si="1">SUM(BA4:BA34)</f>
        <v>0</v>
      </c>
      <c r="BB35">
        <f t="shared" si="1"/>
        <v>0</v>
      </c>
      <c r="BC35">
        <f t="shared" si="1"/>
        <v>0</v>
      </c>
      <c r="BD35">
        <f t="shared" si="1"/>
        <v>0</v>
      </c>
      <c r="BE35">
        <f t="shared" si="1"/>
        <v>0</v>
      </c>
    </row>
    <row r="37" spans="1:57" s="225" customFormat="1" x14ac:dyDescent="0.25">
      <c r="A37" s="225" t="s">
        <v>352</v>
      </c>
    </row>
    <row r="38" spans="1:57" s="225" customFormat="1" x14ac:dyDescent="0.25">
      <c r="B38" s="225">
        <v>2020</v>
      </c>
      <c r="C38" s="225">
        <v>2021</v>
      </c>
      <c r="D38" s="225">
        <v>2022</v>
      </c>
      <c r="E38" s="225">
        <v>2023</v>
      </c>
      <c r="F38" s="225">
        <v>2024</v>
      </c>
      <c r="G38" s="225">
        <v>2025</v>
      </c>
      <c r="H38" s="225">
        <v>2026</v>
      </c>
      <c r="I38" s="225">
        <v>2027</v>
      </c>
      <c r="J38" s="225">
        <v>2028</v>
      </c>
      <c r="K38" s="225">
        <v>2029</v>
      </c>
      <c r="L38" s="225">
        <v>2030</v>
      </c>
      <c r="M38" s="225">
        <v>2031</v>
      </c>
      <c r="N38" s="225">
        <v>2032</v>
      </c>
      <c r="O38" s="225">
        <v>2033</v>
      </c>
      <c r="P38" s="225">
        <v>2034</v>
      </c>
      <c r="Q38" s="225">
        <v>2035</v>
      </c>
      <c r="R38" s="225">
        <v>2036</v>
      </c>
      <c r="S38" s="225">
        <v>2037</v>
      </c>
      <c r="T38" s="225">
        <v>2038</v>
      </c>
      <c r="U38" s="225">
        <v>2039</v>
      </c>
      <c r="V38" s="225">
        <v>2040</v>
      </c>
      <c r="W38" s="225">
        <v>2041</v>
      </c>
      <c r="X38" s="225">
        <v>2042</v>
      </c>
      <c r="Y38" s="225">
        <v>2043</v>
      </c>
      <c r="Z38" s="225">
        <v>2044</v>
      </c>
      <c r="AA38" s="225">
        <v>2045</v>
      </c>
      <c r="AB38" s="225">
        <v>2046</v>
      </c>
      <c r="AC38" s="225">
        <v>2047</v>
      </c>
      <c r="AD38" s="225">
        <v>2048</v>
      </c>
      <c r="AE38" s="225">
        <v>2049</v>
      </c>
      <c r="AF38" s="225">
        <v>2050</v>
      </c>
      <c r="AG38" s="225">
        <v>2051</v>
      </c>
      <c r="AH38" s="225">
        <v>2052</v>
      </c>
      <c r="AI38" s="225">
        <v>2053</v>
      </c>
      <c r="AJ38" s="225">
        <v>2054</v>
      </c>
      <c r="AK38" s="225">
        <v>2055</v>
      </c>
      <c r="AL38" s="225">
        <v>2056</v>
      </c>
      <c r="AM38" s="225">
        <v>2057</v>
      </c>
      <c r="AN38" s="225">
        <v>2058</v>
      </c>
      <c r="AO38" s="225">
        <v>2059</v>
      </c>
      <c r="AP38" s="225">
        <v>2060</v>
      </c>
      <c r="AQ38" s="225">
        <v>2061</v>
      </c>
      <c r="AR38" s="225">
        <v>2062</v>
      </c>
      <c r="AS38" s="225">
        <v>2063</v>
      </c>
      <c r="AT38" s="225">
        <v>2064</v>
      </c>
      <c r="AU38" s="225">
        <v>2065</v>
      </c>
      <c r="AV38" s="225">
        <v>2066</v>
      </c>
      <c r="AW38" s="225">
        <v>2067</v>
      </c>
      <c r="AX38" s="225">
        <v>2068</v>
      </c>
      <c r="AY38" s="225">
        <v>2069</v>
      </c>
      <c r="AZ38" s="225">
        <v>2070</v>
      </c>
      <c r="BA38" s="225">
        <v>2071</v>
      </c>
      <c r="BB38" s="225">
        <v>2072</v>
      </c>
      <c r="BC38" s="225">
        <v>2073</v>
      </c>
      <c r="BD38" s="225">
        <v>2074</v>
      </c>
      <c r="BE38" s="225">
        <v>2075</v>
      </c>
    </row>
    <row r="39" spans="1:57" x14ac:dyDescent="0.25">
      <c r="A39">
        <v>2020</v>
      </c>
      <c r="B39">
        <f>IF(ISBLANK(_xlfn.XLOOKUP($A39,'EV Charging'!$B$13:$B$43,'EV Charging'!$D$13:$D$43)),0,_xlfn.XLOOKUP($A39,'EV Charging'!$B$13:$B$43,'EV Charging'!$D$13:$D$43))</f>
        <v>0</v>
      </c>
      <c r="C39">
        <f>IF(AND(NOT(ISBLANK(B39)),C$3&lt;$B$3+'EV Charging'!$C$7),Charger_Matrix!$B39,0)</f>
        <v>0</v>
      </c>
      <c r="D39">
        <f>IF(AND(NOT(ISBLANK(C39)),D$3&lt;$B$3+'EV Charging'!$C$7),Charger_Matrix!$B39,0)</f>
        <v>0</v>
      </c>
      <c r="E39">
        <f>IF(AND(NOT(ISBLANK(D39)),E$3&lt;$B$3+'EV Charging'!$C$7),Charger_Matrix!$B39,0)</f>
        <v>0</v>
      </c>
      <c r="F39">
        <f>IF(AND(NOT(ISBLANK(E39)),F$3&lt;$B$3+'EV Charging'!$C$7),Charger_Matrix!$B39,0)</f>
        <v>0</v>
      </c>
      <c r="G39">
        <f>IF(AND(NOT(ISBLANK(F39)),G$3&lt;$B$3+'EV Charging'!$C$7),Charger_Matrix!$B39,0)</f>
        <v>0</v>
      </c>
      <c r="H39">
        <f>IF(AND(NOT(ISBLANK(G39)),H$3&lt;$B$3+'EV Charging'!$C$7),Charger_Matrix!$B39,0)</f>
        <v>0</v>
      </c>
      <c r="I39">
        <f>IF(AND(NOT(ISBLANK(H39)),I$3&lt;$B$3+'EV Charging'!$C$7),Charger_Matrix!$B39,0)</f>
        <v>0</v>
      </c>
      <c r="J39">
        <f>IF(AND(NOT(ISBLANK(I39)),J$3&lt;$B$3+'EV Charging'!$C$7),Charger_Matrix!$B39,0)</f>
        <v>0</v>
      </c>
      <c r="K39">
        <f>IF(AND(NOT(ISBLANK(J39)),K$3&lt;$B$3+'EV Charging'!$C$7),Charger_Matrix!$B39,0)</f>
        <v>0</v>
      </c>
      <c r="L39">
        <f>IF(AND(NOT(ISBLANK(K39)),L$3&lt;$B$3+'EV Charging'!$C$7),Charger_Matrix!$B39,0)</f>
        <v>0</v>
      </c>
      <c r="M39">
        <f>IF(AND(NOT(ISBLANK(L39)),M$3&lt;$B$3+'EV Charging'!$C$7),Charger_Matrix!$B39,0)</f>
        <v>0</v>
      </c>
      <c r="N39">
        <f>IF(AND(NOT(ISBLANK(M39)),N$3&lt;$B$3+'EV Charging'!$C$7),Charger_Matrix!$B39,0)</f>
        <v>0</v>
      </c>
      <c r="O39">
        <f>IF(AND(NOT(ISBLANK(N39)),O$3&lt;$B$3+'EV Charging'!$C$7),Charger_Matrix!$B39,0)</f>
        <v>0</v>
      </c>
      <c r="P39">
        <f>IF(AND(NOT(ISBLANK(O39)),P$3&lt;$B$3+'EV Charging'!$C$7),Charger_Matrix!$B39,0)</f>
        <v>0</v>
      </c>
      <c r="Q39">
        <f>IF(AND(NOT(ISBLANK(P39)),Q$3&lt;$B$3+'EV Charging'!$C$7),Charger_Matrix!$B39,0)</f>
        <v>0</v>
      </c>
      <c r="R39">
        <f>IF(AND(NOT(ISBLANK(Q39)),R$3&lt;$B$3+'EV Charging'!$C$7),Charger_Matrix!$B39,0)</f>
        <v>0</v>
      </c>
      <c r="S39">
        <f>IF(AND(NOT(ISBLANK(R39)),S$3&lt;$B$3+'EV Charging'!$C$7),Charger_Matrix!$B39,0)</f>
        <v>0</v>
      </c>
      <c r="T39">
        <f>IF(AND(NOT(ISBLANK(S39)),T$3&lt;$B$3+'EV Charging'!$C$7),Charger_Matrix!$B39,0)</f>
        <v>0</v>
      </c>
      <c r="U39">
        <f>IF(AND(NOT(ISBLANK(T39)),U$3&lt;$B$3+'EV Charging'!$C$7),Charger_Matrix!$B39,0)</f>
        <v>0</v>
      </c>
      <c r="V39">
        <f>IF(AND(NOT(ISBLANK(U39)),V$3&lt;$B$3+'EV Charging'!$C$7),Charger_Matrix!$B39,0)</f>
        <v>0</v>
      </c>
      <c r="W39">
        <f>IF(AND(NOT(ISBLANK(V39)),W$3&lt;$B$3+'EV Charging'!$C$7),Charger_Matrix!$B39,0)</f>
        <v>0</v>
      </c>
      <c r="X39">
        <f>IF(AND(NOT(ISBLANK(W39)),X$3&lt;$B$3+'EV Charging'!$C$7),Charger_Matrix!$B39,0)</f>
        <v>0</v>
      </c>
      <c r="Y39">
        <f>IF(AND(NOT(ISBLANK(X39)),Y$3&lt;$B$3+'EV Charging'!$C$7),Charger_Matrix!$B39,0)</f>
        <v>0</v>
      </c>
      <c r="Z39">
        <f>IF(AND(NOT(ISBLANK(Y39)),Z$3&lt;$B$3+'EV Charging'!$C$7),Charger_Matrix!$B39,0)</f>
        <v>0</v>
      </c>
      <c r="AA39">
        <f>IF(AND(NOT(ISBLANK(Z39)),AA$3&lt;$B$3+'EV Charging'!$C$7),Charger_Matrix!$B39,0)</f>
        <v>0</v>
      </c>
      <c r="AB39">
        <f>IF(AND(NOT(ISBLANK(AA39)),AB$3&lt;$B$3+'EV Charging'!$C$7),Charger_Matrix!$B39,0)</f>
        <v>0</v>
      </c>
      <c r="AC39">
        <f>IF(AND(NOT(ISBLANK(AB39)),AC$3&lt;$B$3+'EV Charging'!$C$7),Charger_Matrix!$B39,0)</f>
        <v>0</v>
      </c>
      <c r="AD39">
        <f>IF(AND(NOT(ISBLANK(AC39)),AD$3&lt;$B$3+'EV Charging'!$C$7),Charger_Matrix!$B39,0)</f>
        <v>0</v>
      </c>
      <c r="AE39">
        <f>IF(AND(NOT(ISBLANK(AD39)),AE$3&lt;$B$3+'EV Charging'!$C$7),Charger_Matrix!$B39,0)</f>
        <v>0</v>
      </c>
      <c r="AF39">
        <f>IF(AND(NOT(ISBLANK(AE39)),AF$3&lt;$B$3+'EV Charging'!$C$7),Charger_Matrix!$B39,0)</f>
        <v>0</v>
      </c>
      <c r="AG39">
        <f>IF(AND(NOT(ISBLANK(AF39)),AG$3&lt;$B$3+'EV Charging'!$C$7),Charger_Matrix!$B39,0)</f>
        <v>0</v>
      </c>
      <c r="AH39">
        <f>IF(AND(NOT(ISBLANK(AG39)),AH$3&lt;$B$3+'EV Charging'!$C$7),Charger_Matrix!$B39,0)</f>
        <v>0</v>
      </c>
      <c r="AI39">
        <f>IF(AND(NOT(ISBLANK(AH39)),AI$3&lt;$B$3+'EV Charging'!$C$7),Charger_Matrix!$B39,0)</f>
        <v>0</v>
      </c>
      <c r="AJ39">
        <f>IF(AND(NOT(ISBLANK(AI39)),AJ$3&lt;$B$3+'EV Charging'!$C$7),Charger_Matrix!$B39,0)</f>
        <v>0</v>
      </c>
      <c r="AK39">
        <f>IF(AND(NOT(ISBLANK(AJ39)),AK$3&lt;$B$3+'EV Charging'!$C$7),Charger_Matrix!$B39,0)</f>
        <v>0</v>
      </c>
      <c r="AL39">
        <f>IF(AND(NOT(ISBLANK(AK39)),AL$3&lt;$B$3+'EV Charging'!$C$7),Charger_Matrix!$B39,0)</f>
        <v>0</v>
      </c>
      <c r="AM39">
        <f>IF(AND(NOT(ISBLANK(AL39)),AM$3&lt;$B$3+'EV Charging'!$C$7),Charger_Matrix!$B39,0)</f>
        <v>0</v>
      </c>
      <c r="AN39">
        <f>IF(AND(NOT(ISBLANK(AM39)),AN$3&lt;$B$3+'EV Charging'!$C$7),Charger_Matrix!$B39,0)</f>
        <v>0</v>
      </c>
      <c r="AO39">
        <f>IF(AND(NOT(ISBLANK(AN39)),AO$3&lt;$B$3+'EV Charging'!$C$7),Charger_Matrix!$B39,0)</f>
        <v>0</v>
      </c>
      <c r="AP39">
        <f>IF(AND(NOT(ISBLANK(AO39)),AP$3&lt;$B$3+'EV Charging'!$C$7),Charger_Matrix!$B39,0)</f>
        <v>0</v>
      </c>
      <c r="AQ39">
        <f>IF(AND(NOT(ISBLANK(AP39)),AQ$3&lt;$B$3+'EV Charging'!$C$7),Charger_Matrix!$B39,0)</f>
        <v>0</v>
      </c>
      <c r="AR39">
        <f>IF(AND(NOT(ISBLANK(AQ39)),AR$3&lt;$B$3+'EV Charging'!$C$7),Charger_Matrix!$B39,0)</f>
        <v>0</v>
      </c>
      <c r="AS39">
        <f>IF(AND(NOT(ISBLANK(AR39)),AS$3&lt;$B$3+'EV Charging'!$C$7),Charger_Matrix!$B39,0)</f>
        <v>0</v>
      </c>
      <c r="AT39">
        <f>IF(AND(NOT(ISBLANK(AS39)),AT$3&lt;$B$3+'EV Charging'!$C$7),Charger_Matrix!$B39,0)</f>
        <v>0</v>
      </c>
      <c r="AU39">
        <f>IF(AND(NOT(ISBLANK(AT39)),AU$3&lt;$B$3+'EV Charging'!$C$7),Charger_Matrix!$B39,0)</f>
        <v>0</v>
      </c>
      <c r="AV39">
        <f>IF(AND(NOT(ISBLANK(AU39)),AV$3&lt;$B$3+'EV Charging'!$C$7),Charger_Matrix!$B39,0)</f>
        <v>0</v>
      </c>
      <c r="AW39">
        <f>IF(AND(NOT(ISBLANK(AV39)),AW$3&lt;$B$3+'EV Charging'!$C$7),Charger_Matrix!$B39,0)</f>
        <v>0</v>
      </c>
      <c r="AX39">
        <f>IF(AND(NOT(ISBLANK(AW39)),AX$3&lt;$B$3+'EV Charging'!$C$7),Charger_Matrix!$B39,0)</f>
        <v>0</v>
      </c>
      <c r="AY39">
        <f>IF(AND(NOT(ISBLANK(AX39)),AY$3&lt;$B$3+'EV Charging'!$C$7),Charger_Matrix!$B39,0)</f>
        <v>0</v>
      </c>
      <c r="AZ39">
        <f>IF(AND(NOT(ISBLANK(AY39)),AZ$3&lt;$B$3+'EV Charging'!$C$7),Charger_Matrix!$B39,0)</f>
        <v>0</v>
      </c>
      <c r="BA39">
        <f>IF(AND(NOT(ISBLANK(AZ39)),BA$3&lt;$B$3+'EV Charging'!$C$7),Charger_Matrix!$B39,0)</f>
        <v>0</v>
      </c>
      <c r="BB39">
        <f>IF(AND(NOT(ISBLANK(BA39)),BB$3&lt;$B$3+'EV Charging'!$C$7),Charger_Matrix!$B39,0)</f>
        <v>0</v>
      </c>
      <c r="BC39">
        <f>IF(AND(NOT(ISBLANK(BB39)),BC$3&lt;$B$3+'EV Charging'!$C$7),Charger_Matrix!$B39,0)</f>
        <v>0</v>
      </c>
      <c r="BD39">
        <f>IF(AND(NOT(ISBLANK(BC39)),BD$3&lt;$B$3+'EV Charging'!$C$7),Charger_Matrix!$B39,0)</f>
        <v>0</v>
      </c>
      <c r="BE39">
        <f>IF(AND(NOT(ISBLANK(BD39)),BE$3&lt;$B$3+'EV Charging'!$C$7),Charger_Matrix!$B39,0)</f>
        <v>0</v>
      </c>
    </row>
    <row r="40" spans="1:57" x14ac:dyDescent="0.25">
      <c r="A40">
        <v>2021</v>
      </c>
      <c r="C40">
        <f>IF(ISBLANK(_xlfn.XLOOKUP($A40,'EV Charging'!$B$13:$B$43,'EV Charging'!$D$13:$D$43)),0,_xlfn.XLOOKUP($A40,'EV Charging'!$B$13:$B$43,'EV Charging'!$D$13:$D$43))</f>
        <v>0</v>
      </c>
      <c r="D40">
        <f>IF(AND(NOT(ISBLANK(C40)),C$3&lt;$D$3+'EV Charging'!$C$7),Charger_Matrix!$C40,0)</f>
        <v>0</v>
      </c>
      <c r="E40">
        <f>IF(AND(NOT(ISBLANK(D40)),D$3&lt;$D$3+'EV Charging'!$C$7),Charger_Matrix!$C40,0)</f>
        <v>0</v>
      </c>
      <c r="F40">
        <f>IF(AND(NOT(ISBLANK(E40)),E$3&lt;$D$3+'EV Charging'!$C$7),Charger_Matrix!$C40,0)</f>
        <v>0</v>
      </c>
      <c r="G40">
        <f>IF(AND(NOT(ISBLANK(F40)),F$3&lt;$D$3+'EV Charging'!$C$7),Charger_Matrix!$C40,0)</f>
        <v>0</v>
      </c>
      <c r="H40">
        <f>IF(AND(NOT(ISBLANK(G40)),G$3&lt;$D$3+'EV Charging'!$C$7),Charger_Matrix!$C40,0)</f>
        <v>0</v>
      </c>
      <c r="I40">
        <f>IF(AND(NOT(ISBLANK(H40)),H$3&lt;$D$3+'EV Charging'!$C$7),Charger_Matrix!$C40,0)</f>
        <v>0</v>
      </c>
      <c r="J40">
        <f>IF(AND(NOT(ISBLANK(I40)),I$3&lt;$D$3+'EV Charging'!$C$7),Charger_Matrix!$C40,0)</f>
        <v>0</v>
      </c>
      <c r="K40">
        <f>IF(AND(NOT(ISBLANK(J40)),J$3&lt;$D$3+'EV Charging'!$C$7),Charger_Matrix!$C40,0)</f>
        <v>0</v>
      </c>
      <c r="L40">
        <f>IF(AND(NOT(ISBLANK(K40)),K$3&lt;$D$3+'EV Charging'!$C$7),Charger_Matrix!$C40,0)</f>
        <v>0</v>
      </c>
      <c r="M40">
        <f>IF(AND(NOT(ISBLANK(L40)),L$3&lt;$D$3+'EV Charging'!$C$7),Charger_Matrix!$C40,0)</f>
        <v>0</v>
      </c>
      <c r="N40">
        <f>IF(AND(NOT(ISBLANK(M40)),M$3&lt;$D$3+'EV Charging'!$C$7),Charger_Matrix!$C40,0)</f>
        <v>0</v>
      </c>
      <c r="O40">
        <f>IF(AND(NOT(ISBLANK(N40)),N$3&lt;$D$3+'EV Charging'!$C$7),Charger_Matrix!$C40,0)</f>
        <v>0</v>
      </c>
      <c r="P40">
        <f>IF(AND(NOT(ISBLANK(O40)),O$3&lt;$D$3+'EV Charging'!$C$7),Charger_Matrix!$C40,0)</f>
        <v>0</v>
      </c>
      <c r="Q40">
        <f>IF(AND(NOT(ISBLANK(P40)),P$3&lt;$D$3+'EV Charging'!$C$7),Charger_Matrix!$C40,0)</f>
        <v>0</v>
      </c>
      <c r="R40">
        <f>IF(AND(NOT(ISBLANK(Q40)),Q$3&lt;$D$3+'EV Charging'!$C$7),Charger_Matrix!$C40,0)</f>
        <v>0</v>
      </c>
      <c r="S40">
        <f>IF(AND(NOT(ISBLANK(R40)),R$3&lt;$D$3+'EV Charging'!$C$7),Charger_Matrix!$C40,0)</f>
        <v>0</v>
      </c>
      <c r="T40">
        <f>IF(AND(NOT(ISBLANK(S40)),S$3&lt;$D$3+'EV Charging'!$C$7),Charger_Matrix!$C40,0)</f>
        <v>0</v>
      </c>
      <c r="U40">
        <f>IF(AND(NOT(ISBLANK(T40)),T$3&lt;$D$3+'EV Charging'!$C$7),Charger_Matrix!$C40,0)</f>
        <v>0</v>
      </c>
      <c r="V40">
        <f>IF(AND(NOT(ISBLANK(U40)),U$3&lt;$D$3+'EV Charging'!$C$7),Charger_Matrix!$C40,0)</f>
        <v>0</v>
      </c>
      <c r="W40">
        <f>IF(AND(NOT(ISBLANK(V40)),V$3&lt;$D$3+'EV Charging'!$C$7),Charger_Matrix!$C40,0)</f>
        <v>0</v>
      </c>
      <c r="X40">
        <f>IF(AND(NOT(ISBLANK(W40)),W$3&lt;$D$3+'EV Charging'!$C$7),Charger_Matrix!$C40,0)</f>
        <v>0</v>
      </c>
      <c r="Y40">
        <f>IF(AND(NOT(ISBLANK(X40)),X$3&lt;$D$3+'EV Charging'!$C$7),Charger_Matrix!$C40,0)</f>
        <v>0</v>
      </c>
      <c r="Z40">
        <f>IF(AND(NOT(ISBLANK(Y40)),Y$3&lt;$D$3+'EV Charging'!$C$7),Charger_Matrix!$C40,0)</f>
        <v>0</v>
      </c>
      <c r="AA40">
        <f>IF(AND(NOT(ISBLANK(Z40)),Z$3&lt;$D$3+'EV Charging'!$C$7),Charger_Matrix!$C40,0)</f>
        <v>0</v>
      </c>
      <c r="AB40">
        <f>IF(AND(NOT(ISBLANK(AA40)),AA$3&lt;$D$3+'EV Charging'!$C$7),Charger_Matrix!$C40,0)</f>
        <v>0</v>
      </c>
      <c r="AC40">
        <f>IF(AND(NOT(ISBLANK(AB40)),AB$3&lt;$D$3+'EV Charging'!$C$7),Charger_Matrix!$C40,0)</f>
        <v>0</v>
      </c>
      <c r="AD40">
        <f>IF(AND(NOT(ISBLANK(AC40)),AC$3&lt;$D$3+'EV Charging'!$C$7),Charger_Matrix!$C40,0)</f>
        <v>0</v>
      </c>
      <c r="AE40">
        <f>IF(AND(NOT(ISBLANK(AD40)),AD$3&lt;$D$3+'EV Charging'!$C$7),Charger_Matrix!$C40,0)</f>
        <v>0</v>
      </c>
      <c r="AF40">
        <f>IF(AND(NOT(ISBLANK(AE40)),AE$3&lt;$D$3+'EV Charging'!$C$7),Charger_Matrix!$C40,0)</f>
        <v>0</v>
      </c>
      <c r="AG40">
        <f>IF(AND(NOT(ISBLANK(AF40)),AF$3&lt;$D$3+'EV Charging'!$C$7),Charger_Matrix!$C40,0)</f>
        <v>0</v>
      </c>
      <c r="AH40">
        <f>IF(AND(NOT(ISBLANK(AG40)),AG$3&lt;$D$3+'EV Charging'!$C$7),Charger_Matrix!$C40,0)</f>
        <v>0</v>
      </c>
      <c r="AI40">
        <f>IF(AND(NOT(ISBLANK(AH40)),AH$3&lt;$D$3+'EV Charging'!$C$7),Charger_Matrix!$C40,0)</f>
        <v>0</v>
      </c>
      <c r="AJ40">
        <f>IF(AND(NOT(ISBLANK(AI40)),AI$3&lt;$D$3+'EV Charging'!$C$7),Charger_Matrix!$C40,0)</f>
        <v>0</v>
      </c>
      <c r="AK40">
        <f>IF(AND(NOT(ISBLANK(AJ40)),AJ$3&lt;$D$3+'EV Charging'!$C$7),Charger_Matrix!$C40,0)</f>
        <v>0</v>
      </c>
      <c r="AL40">
        <f>IF(AND(NOT(ISBLANK(AK40)),AK$3&lt;$D$3+'EV Charging'!$C$7),Charger_Matrix!$C40,0)</f>
        <v>0</v>
      </c>
      <c r="AM40">
        <f>IF(AND(NOT(ISBLANK(AL40)),AL$3&lt;$D$3+'EV Charging'!$C$7),Charger_Matrix!$C40,0)</f>
        <v>0</v>
      </c>
      <c r="AN40">
        <f>IF(AND(NOT(ISBLANK(AM40)),AM$3&lt;$D$3+'EV Charging'!$C$7),Charger_Matrix!$C40,0)</f>
        <v>0</v>
      </c>
      <c r="AO40">
        <f>IF(AND(NOT(ISBLANK(AN40)),AN$3&lt;$D$3+'EV Charging'!$C$7),Charger_Matrix!$C40,0)</f>
        <v>0</v>
      </c>
      <c r="AP40">
        <f>IF(AND(NOT(ISBLANK(AO40)),AO$3&lt;$D$3+'EV Charging'!$C$7),Charger_Matrix!$C40,0)</f>
        <v>0</v>
      </c>
      <c r="AQ40">
        <f>IF(AND(NOT(ISBLANK(AP40)),AP$3&lt;$D$3+'EV Charging'!$C$7),Charger_Matrix!$C40,0)</f>
        <v>0</v>
      </c>
      <c r="AR40">
        <f>IF(AND(NOT(ISBLANK(AQ40)),AQ$3&lt;$D$3+'EV Charging'!$C$7),Charger_Matrix!$C40,0)</f>
        <v>0</v>
      </c>
      <c r="AS40">
        <f>IF(AND(NOT(ISBLANK(AR40)),AR$3&lt;$D$3+'EV Charging'!$C$7),Charger_Matrix!$C40,0)</f>
        <v>0</v>
      </c>
      <c r="AT40">
        <f>IF(AND(NOT(ISBLANK(AS40)),AS$3&lt;$D$3+'EV Charging'!$C$7),Charger_Matrix!$C40,0)</f>
        <v>0</v>
      </c>
      <c r="AU40">
        <f>IF(AND(NOT(ISBLANK(AT40)),AT$3&lt;$D$3+'EV Charging'!$C$7),Charger_Matrix!$C40,0)</f>
        <v>0</v>
      </c>
      <c r="AV40">
        <f>IF(AND(NOT(ISBLANK(AU40)),AU$3&lt;$D$3+'EV Charging'!$C$7),Charger_Matrix!$C40,0)</f>
        <v>0</v>
      </c>
      <c r="AW40">
        <f>IF(AND(NOT(ISBLANK(AV40)),AV$3&lt;$D$3+'EV Charging'!$C$7),Charger_Matrix!$C40,0)</f>
        <v>0</v>
      </c>
      <c r="AX40">
        <f>IF(AND(NOT(ISBLANK(AW40)),AW$3&lt;$D$3+'EV Charging'!$C$7),Charger_Matrix!$C40,0)</f>
        <v>0</v>
      </c>
      <c r="AY40">
        <f>IF(AND(NOT(ISBLANK(AX40)),AX$3&lt;$D$3+'EV Charging'!$C$7),Charger_Matrix!$C40,0)</f>
        <v>0</v>
      </c>
      <c r="AZ40">
        <f>IF(AND(NOT(ISBLANK(AY40)),AY$3&lt;$D$3+'EV Charging'!$C$7),Charger_Matrix!$C40,0)</f>
        <v>0</v>
      </c>
      <c r="BA40">
        <f>IF(AND(NOT(ISBLANK(AZ40)),AZ$3&lt;$D$3+'EV Charging'!$C$7),Charger_Matrix!$C40,0)</f>
        <v>0</v>
      </c>
      <c r="BB40">
        <f>IF(AND(NOT(ISBLANK(BA40)),BA$3&lt;$D$3+'EV Charging'!$C$7),Charger_Matrix!$C40,0)</f>
        <v>0</v>
      </c>
      <c r="BC40">
        <f>IF(AND(NOT(ISBLANK(BB40)),BB$3&lt;$D$3+'EV Charging'!$C$7),Charger_Matrix!$C40,0)</f>
        <v>0</v>
      </c>
      <c r="BD40">
        <f>IF(AND(NOT(ISBLANK(BC40)),BC$3&lt;$D$3+'EV Charging'!$C$7),Charger_Matrix!$C40,0)</f>
        <v>0</v>
      </c>
      <c r="BE40">
        <f>IF(AND(NOT(ISBLANK(BD40)),BD$3&lt;$D$3+'EV Charging'!$C$7),Charger_Matrix!$C40,0)</f>
        <v>0</v>
      </c>
    </row>
    <row r="41" spans="1:57" x14ac:dyDescent="0.25">
      <c r="A41">
        <v>2022</v>
      </c>
      <c r="D41">
        <f>IF(ISBLANK(_xlfn.XLOOKUP($A41,'EV Charging'!$B$13:$B$43,'EV Charging'!$D$13:$D$43)),0,_xlfn.XLOOKUP($A41,'EV Charging'!$B$13:$B$43,'EV Charging'!$D$13:$D$43))</f>
        <v>0</v>
      </c>
      <c r="E41">
        <f>IF(AND(NOT(ISBLANK(D41)),E$3&lt;$D$3+'EV Charging'!$C$7),Charger_Matrix!$D41,0)</f>
        <v>0</v>
      </c>
      <c r="F41">
        <f>IF(AND(NOT(ISBLANK(E41)),F$3&lt;$D$3+'EV Charging'!$C$7),Charger_Matrix!$D41,0)</f>
        <v>0</v>
      </c>
      <c r="G41">
        <f>IF(AND(NOT(ISBLANK(F41)),G$3&lt;$D$3+'EV Charging'!$C$7),Charger_Matrix!$D41,0)</f>
        <v>0</v>
      </c>
      <c r="H41">
        <f>IF(AND(NOT(ISBLANK(G41)),H$3&lt;$D$3+'EV Charging'!$C$7),Charger_Matrix!$D41,0)</f>
        <v>0</v>
      </c>
      <c r="I41">
        <f>IF(AND(NOT(ISBLANK(H41)),I$3&lt;$D$3+'EV Charging'!$C$7),Charger_Matrix!$D41,0)</f>
        <v>0</v>
      </c>
      <c r="J41">
        <f>IF(AND(NOT(ISBLANK(I41)),J$3&lt;$D$3+'EV Charging'!$C$7),Charger_Matrix!$D41,0)</f>
        <v>0</v>
      </c>
      <c r="K41">
        <f>IF(AND(NOT(ISBLANK(J41)),K$3&lt;$D$3+'EV Charging'!$C$7),Charger_Matrix!$D41,0)</f>
        <v>0</v>
      </c>
      <c r="L41">
        <f>IF(AND(NOT(ISBLANK(K41)),L$3&lt;$D$3+'EV Charging'!$C$7),Charger_Matrix!$D41,0)</f>
        <v>0</v>
      </c>
      <c r="M41">
        <f>IF(AND(NOT(ISBLANK(L41)),M$3&lt;$D$3+'EV Charging'!$C$7),Charger_Matrix!$D41,0)</f>
        <v>0</v>
      </c>
      <c r="N41">
        <f>IF(AND(NOT(ISBLANK(M41)),N$3&lt;$D$3+'EV Charging'!$C$7),Charger_Matrix!$D41,0)</f>
        <v>0</v>
      </c>
      <c r="O41">
        <f>IF(AND(NOT(ISBLANK(N41)),O$3&lt;$D$3+'EV Charging'!$C$7),Charger_Matrix!$D41,0)</f>
        <v>0</v>
      </c>
      <c r="P41">
        <f>IF(AND(NOT(ISBLANK(O41)),P$3&lt;$D$3+'EV Charging'!$C$7),Charger_Matrix!$D41,0)</f>
        <v>0</v>
      </c>
      <c r="Q41">
        <f>IF(AND(NOT(ISBLANK(P41)),Q$3&lt;$D$3+'EV Charging'!$C$7),Charger_Matrix!$D41,0)</f>
        <v>0</v>
      </c>
      <c r="R41">
        <f>IF(AND(NOT(ISBLANK(Q41)),R$3&lt;$D$3+'EV Charging'!$C$7),Charger_Matrix!$D41,0)</f>
        <v>0</v>
      </c>
      <c r="S41">
        <f>IF(AND(NOT(ISBLANK(R41)),S$3&lt;$D$3+'EV Charging'!$C$7),Charger_Matrix!$D41,0)</f>
        <v>0</v>
      </c>
      <c r="T41">
        <f>IF(AND(NOT(ISBLANK(S41)),T$3&lt;$D$3+'EV Charging'!$C$7),Charger_Matrix!$D41,0)</f>
        <v>0</v>
      </c>
      <c r="U41">
        <f>IF(AND(NOT(ISBLANK(T41)),U$3&lt;$D$3+'EV Charging'!$C$7),Charger_Matrix!$D41,0)</f>
        <v>0</v>
      </c>
      <c r="V41">
        <f>IF(AND(NOT(ISBLANK(U41)),V$3&lt;$D$3+'EV Charging'!$C$7),Charger_Matrix!$D41,0)</f>
        <v>0</v>
      </c>
      <c r="W41">
        <f>IF(AND(NOT(ISBLANK(V41)),W$3&lt;$D$3+'EV Charging'!$C$7),Charger_Matrix!$D41,0)</f>
        <v>0</v>
      </c>
      <c r="X41">
        <f>IF(AND(NOT(ISBLANK(W41)),X$3&lt;$D$3+'EV Charging'!$C$7),Charger_Matrix!$D41,0)</f>
        <v>0</v>
      </c>
      <c r="Y41">
        <f>IF(AND(NOT(ISBLANK(X41)),Y$3&lt;$D$3+'EV Charging'!$C$7),Charger_Matrix!$D41,0)</f>
        <v>0</v>
      </c>
      <c r="Z41">
        <f>IF(AND(NOT(ISBLANK(Y41)),Z$3&lt;$D$3+'EV Charging'!$C$7),Charger_Matrix!$D41,0)</f>
        <v>0</v>
      </c>
      <c r="AA41">
        <f>IF(AND(NOT(ISBLANK(Z41)),AA$3&lt;$D$3+'EV Charging'!$C$7),Charger_Matrix!$D41,0)</f>
        <v>0</v>
      </c>
      <c r="AB41">
        <f>IF(AND(NOT(ISBLANK(AA41)),AB$3&lt;$D$3+'EV Charging'!$C$7),Charger_Matrix!$D41,0)</f>
        <v>0</v>
      </c>
      <c r="AC41">
        <f>IF(AND(NOT(ISBLANK(AB41)),AC$3&lt;$D$3+'EV Charging'!$C$7),Charger_Matrix!$D41,0)</f>
        <v>0</v>
      </c>
      <c r="AD41">
        <f>IF(AND(NOT(ISBLANK(AC41)),AD$3&lt;$D$3+'EV Charging'!$C$7),Charger_Matrix!$D41,0)</f>
        <v>0</v>
      </c>
      <c r="AE41">
        <f>IF(AND(NOT(ISBLANK(AD41)),AE$3&lt;$D$3+'EV Charging'!$C$7),Charger_Matrix!$D41,0)</f>
        <v>0</v>
      </c>
      <c r="AF41">
        <f>IF(AND(NOT(ISBLANK(AE41)),AF$3&lt;$D$3+'EV Charging'!$C$7),Charger_Matrix!$D41,0)</f>
        <v>0</v>
      </c>
      <c r="AG41">
        <f>IF(AND(NOT(ISBLANK(AF41)),AG$3&lt;$D$3+'EV Charging'!$C$7),Charger_Matrix!$D41,0)</f>
        <v>0</v>
      </c>
      <c r="AH41">
        <f>IF(AND(NOT(ISBLANK(AG41)),AH$3&lt;$D$3+'EV Charging'!$C$7),Charger_Matrix!$D41,0)</f>
        <v>0</v>
      </c>
      <c r="AI41">
        <f>IF(AND(NOT(ISBLANK(AH41)),AI$3&lt;$D$3+'EV Charging'!$C$7),Charger_Matrix!$D41,0)</f>
        <v>0</v>
      </c>
      <c r="AJ41">
        <f>IF(AND(NOT(ISBLANK(AI41)),AJ$3&lt;$D$3+'EV Charging'!$C$7),Charger_Matrix!$D41,0)</f>
        <v>0</v>
      </c>
      <c r="AK41">
        <f>IF(AND(NOT(ISBLANK(AJ41)),AK$3&lt;$D$3+'EV Charging'!$C$7),Charger_Matrix!$D41,0)</f>
        <v>0</v>
      </c>
      <c r="AL41">
        <f>IF(AND(NOT(ISBLANK(AK41)),AL$3&lt;$D$3+'EV Charging'!$C$7),Charger_Matrix!$D41,0)</f>
        <v>0</v>
      </c>
      <c r="AM41">
        <f>IF(AND(NOT(ISBLANK(AL41)),AM$3&lt;$D$3+'EV Charging'!$C$7),Charger_Matrix!$D41,0)</f>
        <v>0</v>
      </c>
      <c r="AN41">
        <f>IF(AND(NOT(ISBLANK(AM41)),AN$3&lt;$D$3+'EV Charging'!$C$7),Charger_Matrix!$D41,0)</f>
        <v>0</v>
      </c>
      <c r="AO41">
        <f>IF(AND(NOT(ISBLANK(AN41)),AO$3&lt;$D$3+'EV Charging'!$C$7),Charger_Matrix!$D41,0)</f>
        <v>0</v>
      </c>
      <c r="AP41">
        <f>IF(AND(NOT(ISBLANK(AO41)),AP$3&lt;$D$3+'EV Charging'!$C$7),Charger_Matrix!$D41,0)</f>
        <v>0</v>
      </c>
      <c r="AQ41">
        <f>IF(AND(NOT(ISBLANK(AP41)),AQ$3&lt;$D$3+'EV Charging'!$C$7),Charger_Matrix!$D41,0)</f>
        <v>0</v>
      </c>
      <c r="AR41">
        <f>IF(AND(NOT(ISBLANK(AQ41)),AR$3&lt;$D$3+'EV Charging'!$C$7),Charger_Matrix!$D41,0)</f>
        <v>0</v>
      </c>
      <c r="AS41">
        <f>IF(AND(NOT(ISBLANK(AR41)),AS$3&lt;$D$3+'EV Charging'!$C$7),Charger_Matrix!$D41,0)</f>
        <v>0</v>
      </c>
      <c r="AT41">
        <f>IF(AND(NOT(ISBLANK(AS41)),AT$3&lt;$D$3+'EV Charging'!$C$7),Charger_Matrix!$D41,0)</f>
        <v>0</v>
      </c>
      <c r="AU41">
        <f>IF(AND(NOT(ISBLANK(AT41)),AU$3&lt;$D$3+'EV Charging'!$C$7),Charger_Matrix!$D41,0)</f>
        <v>0</v>
      </c>
      <c r="AV41">
        <f>IF(AND(NOT(ISBLANK(AU41)),AV$3&lt;$D$3+'EV Charging'!$C$7),Charger_Matrix!$D41,0)</f>
        <v>0</v>
      </c>
      <c r="AW41">
        <f>IF(AND(NOT(ISBLANK(AV41)),AW$3&lt;$D$3+'EV Charging'!$C$7),Charger_Matrix!$D41,0)</f>
        <v>0</v>
      </c>
      <c r="AX41">
        <f>IF(AND(NOT(ISBLANK(AW41)),AX$3&lt;$D$3+'EV Charging'!$C$7),Charger_Matrix!$D41,0)</f>
        <v>0</v>
      </c>
      <c r="AY41">
        <f>IF(AND(NOT(ISBLANK(AX41)),AY$3&lt;$D$3+'EV Charging'!$C$7),Charger_Matrix!$D41,0)</f>
        <v>0</v>
      </c>
      <c r="AZ41">
        <f>IF(AND(NOT(ISBLANK(AY41)),AZ$3&lt;$D$3+'EV Charging'!$C$7),Charger_Matrix!$D41,0)</f>
        <v>0</v>
      </c>
      <c r="BA41">
        <f>IF(AND(NOT(ISBLANK(AZ41)),BA$3&lt;$D$3+'EV Charging'!$C$7),Charger_Matrix!$D41,0)</f>
        <v>0</v>
      </c>
      <c r="BB41">
        <f>IF(AND(NOT(ISBLANK(BA41)),BB$3&lt;$D$3+'EV Charging'!$C$7),Charger_Matrix!$D41,0)</f>
        <v>0</v>
      </c>
      <c r="BC41">
        <f>IF(AND(NOT(ISBLANK(BB41)),BC$3&lt;$D$3+'EV Charging'!$C$7),Charger_Matrix!$D41,0)</f>
        <v>0</v>
      </c>
      <c r="BD41">
        <f>IF(AND(NOT(ISBLANK(BC41)),BD$3&lt;$D$3+'EV Charging'!$C$7),Charger_Matrix!$D41,0)</f>
        <v>0</v>
      </c>
      <c r="BE41">
        <f>IF(AND(NOT(ISBLANK(BD41)),BE$3&lt;$D$3+'EV Charging'!$C$7),Charger_Matrix!$D41,0)</f>
        <v>0</v>
      </c>
    </row>
    <row r="42" spans="1:57" x14ac:dyDescent="0.25">
      <c r="A42">
        <v>2023</v>
      </c>
      <c r="E42">
        <f>IF(ISBLANK(_xlfn.XLOOKUP($A42,'EV Charging'!$B$13:$B$43,'EV Charging'!$D$13:$D$43)),0,_xlfn.XLOOKUP($A42,'EV Charging'!$B$13:$B$43,'EV Charging'!$D$13:$D$43))</f>
        <v>0</v>
      </c>
      <c r="F42">
        <f>IF(AND(NOT(ISBLANK(E42)),F$3&lt;$E$3+'EV Charging'!$C$7),Charger_Matrix!$E42,0)</f>
        <v>0</v>
      </c>
      <c r="G42">
        <f>IF(AND(NOT(ISBLANK(F42)),G$3&lt;$E$3+'EV Charging'!$C$7),Charger_Matrix!$E42,0)</f>
        <v>0</v>
      </c>
      <c r="H42">
        <f>IF(AND(NOT(ISBLANK(G42)),H$3&lt;$E$3+'EV Charging'!$C$7),Charger_Matrix!$E42,0)</f>
        <v>0</v>
      </c>
      <c r="I42">
        <f>IF(AND(NOT(ISBLANK(H42)),I$3&lt;$E$3+'EV Charging'!$C$7),Charger_Matrix!$E42,0)</f>
        <v>0</v>
      </c>
      <c r="J42">
        <f>IF(AND(NOT(ISBLANK(I42)),J$3&lt;$E$3+'EV Charging'!$C$7),Charger_Matrix!$E42,0)</f>
        <v>0</v>
      </c>
      <c r="K42">
        <f>IF(AND(NOT(ISBLANK(J42)),K$3&lt;$E$3+'EV Charging'!$C$7),Charger_Matrix!$E42,0)</f>
        <v>0</v>
      </c>
      <c r="L42">
        <f>IF(AND(NOT(ISBLANK(K42)),L$3&lt;$E$3+'EV Charging'!$C$7),Charger_Matrix!$E42,0)</f>
        <v>0</v>
      </c>
      <c r="M42">
        <f>IF(AND(NOT(ISBLANK(L42)),M$3&lt;$E$3+'EV Charging'!$C$7),Charger_Matrix!$E42,0)</f>
        <v>0</v>
      </c>
      <c r="N42">
        <f>IF(AND(NOT(ISBLANK(M42)),N$3&lt;$E$3+'EV Charging'!$C$7),Charger_Matrix!$E42,0)</f>
        <v>0</v>
      </c>
      <c r="O42">
        <f>IF(AND(NOT(ISBLANK(N42)),O$3&lt;$E$3+'EV Charging'!$C$7),Charger_Matrix!$E42,0)</f>
        <v>0</v>
      </c>
      <c r="P42">
        <f>IF(AND(NOT(ISBLANK(O42)),P$3&lt;$E$3+'EV Charging'!$C$7),Charger_Matrix!$E42,0)</f>
        <v>0</v>
      </c>
      <c r="Q42">
        <f>IF(AND(NOT(ISBLANK(P42)),Q$3&lt;$E$3+'EV Charging'!$C$7),Charger_Matrix!$E42,0)</f>
        <v>0</v>
      </c>
      <c r="R42">
        <f>IF(AND(NOT(ISBLANK(Q42)),R$3&lt;$E$3+'EV Charging'!$C$7),Charger_Matrix!$E42,0)</f>
        <v>0</v>
      </c>
      <c r="S42">
        <f>IF(AND(NOT(ISBLANK(R42)),S$3&lt;$E$3+'EV Charging'!$C$7),Charger_Matrix!$E42,0)</f>
        <v>0</v>
      </c>
      <c r="T42">
        <f>IF(AND(NOT(ISBLANK(S42)),T$3&lt;$E$3+'EV Charging'!$C$7),Charger_Matrix!$E42,0)</f>
        <v>0</v>
      </c>
      <c r="U42">
        <f>IF(AND(NOT(ISBLANK(T42)),U$3&lt;$E$3+'EV Charging'!$C$7),Charger_Matrix!$E42,0)</f>
        <v>0</v>
      </c>
      <c r="V42">
        <f>IF(AND(NOT(ISBLANK(U42)),V$3&lt;$E$3+'EV Charging'!$C$7),Charger_Matrix!$E42,0)</f>
        <v>0</v>
      </c>
      <c r="W42">
        <f>IF(AND(NOT(ISBLANK(V42)),W$3&lt;$E$3+'EV Charging'!$C$7),Charger_Matrix!$E42,0)</f>
        <v>0</v>
      </c>
      <c r="X42">
        <f>IF(AND(NOT(ISBLANK(W42)),X$3&lt;$E$3+'EV Charging'!$C$7),Charger_Matrix!$E42,0)</f>
        <v>0</v>
      </c>
      <c r="Y42">
        <f>IF(AND(NOT(ISBLANK(X42)),Y$3&lt;$E$3+'EV Charging'!$C$7),Charger_Matrix!$E42,0)</f>
        <v>0</v>
      </c>
      <c r="Z42">
        <f>IF(AND(NOT(ISBLANK(Y42)),Z$3&lt;$E$3+'EV Charging'!$C$7),Charger_Matrix!$E42,0)</f>
        <v>0</v>
      </c>
      <c r="AA42">
        <f>IF(AND(NOT(ISBLANK(Z42)),AA$3&lt;$E$3+'EV Charging'!$C$7),Charger_Matrix!$E42,0)</f>
        <v>0</v>
      </c>
      <c r="AB42">
        <f>IF(AND(NOT(ISBLANK(AA42)),AB$3&lt;$E$3+'EV Charging'!$C$7),Charger_Matrix!$E42,0)</f>
        <v>0</v>
      </c>
      <c r="AC42">
        <f>IF(AND(NOT(ISBLANK(AB42)),AC$3&lt;$E$3+'EV Charging'!$C$7),Charger_Matrix!$E42,0)</f>
        <v>0</v>
      </c>
      <c r="AD42">
        <f>IF(AND(NOT(ISBLANK(AC42)),AD$3&lt;$E$3+'EV Charging'!$C$7),Charger_Matrix!$E42,0)</f>
        <v>0</v>
      </c>
      <c r="AE42">
        <f>IF(AND(NOT(ISBLANK(AD42)),AE$3&lt;$E$3+'EV Charging'!$C$7),Charger_Matrix!$E42,0)</f>
        <v>0</v>
      </c>
      <c r="AF42">
        <f>IF(AND(NOT(ISBLANK(AE42)),AF$3&lt;$E$3+'EV Charging'!$C$7),Charger_Matrix!$E42,0)</f>
        <v>0</v>
      </c>
      <c r="AG42">
        <f>IF(AND(NOT(ISBLANK(AF42)),AG$3&lt;$E$3+'EV Charging'!$C$7),Charger_Matrix!$E42,0)</f>
        <v>0</v>
      </c>
      <c r="AH42">
        <f>IF(AND(NOT(ISBLANK(AG42)),AH$3&lt;$E$3+'EV Charging'!$C$7),Charger_Matrix!$E42,0)</f>
        <v>0</v>
      </c>
      <c r="AI42">
        <f>IF(AND(NOT(ISBLANK(AH42)),AI$3&lt;$E$3+'EV Charging'!$C$7),Charger_Matrix!$E42,0)</f>
        <v>0</v>
      </c>
      <c r="AJ42">
        <f>IF(AND(NOT(ISBLANK(AI42)),AJ$3&lt;$E$3+'EV Charging'!$C$7),Charger_Matrix!$E42,0)</f>
        <v>0</v>
      </c>
      <c r="AK42">
        <f>IF(AND(NOT(ISBLANK(AJ42)),AK$3&lt;$E$3+'EV Charging'!$C$7),Charger_Matrix!$E42,0)</f>
        <v>0</v>
      </c>
      <c r="AL42">
        <f>IF(AND(NOT(ISBLANK(AK42)),AL$3&lt;$E$3+'EV Charging'!$C$7),Charger_Matrix!$E42,0)</f>
        <v>0</v>
      </c>
      <c r="AM42">
        <f>IF(AND(NOT(ISBLANK(AL42)),AM$3&lt;$E$3+'EV Charging'!$C$7),Charger_Matrix!$E42,0)</f>
        <v>0</v>
      </c>
      <c r="AN42">
        <f>IF(AND(NOT(ISBLANK(AM42)),AN$3&lt;$E$3+'EV Charging'!$C$7),Charger_Matrix!$E42,0)</f>
        <v>0</v>
      </c>
      <c r="AO42">
        <f>IF(AND(NOT(ISBLANK(AN42)),AO$3&lt;$E$3+'EV Charging'!$C$7),Charger_Matrix!$E42,0)</f>
        <v>0</v>
      </c>
      <c r="AP42">
        <f>IF(AND(NOT(ISBLANK(AO42)),AP$3&lt;$E$3+'EV Charging'!$C$7),Charger_Matrix!$E42,0)</f>
        <v>0</v>
      </c>
      <c r="AQ42">
        <f>IF(AND(NOT(ISBLANK(AP42)),AQ$3&lt;$E$3+'EV Charging'!$C$7),Charger_Matrix!$E42,0)</f>
        <v>0</v>
      </c>
      <c r="AR42">
        <f>IF(AND(NOT(ISBLANK(AQ42)),AR$3&lt;$E$3+'EV Charging'!$C$7),Charger_Matrix!$E42,0)</f>
        <v>0</v>
      </c>
      <c r="AS42">
        <f>IF(AND(NOT(ISBLANK(AR42)),AS$3&lt;$E$3+'EV Charging'!$C$7),Charger_Matrix!$E42,0)</f>
        <v>0</v>
      </c>
      <c r="AT42">
        <f>IF(AND(NOT(ISBLANK(AS42)),AT$3&lt;$E$3+'EV Charging'!$C$7),Charger_Matrix!$E42,0)</f>
        <v>0</v>
      </c>
      <c r="AU42">
        <f>IF(AND(NOT(ISBLANK(AT42)),AU$3&lt;$E$3+'EV Charging'!$C$7),Charger_Matrix!$E42,0)</f>
        <v>0</v>
      </c>
      <c r="AV42">
        <f>IF(AND(NOT(ISBLANK(AU42)),AV$3&lt;$E$3+'EV Charging'!$C$7),Charger_Matrix!$E42,0)</f>
        <v>0</v>
      </c>
      <c r="AW42">
        <f>IF(AND(NOT(ISBLANK(AV42)),AW$3&lt;$E$3+'EV Charging'!$C$7),Charger_Matrix!$E42,0)</f>
        <v>0</v>
      </c>
      <c r="AX42">
        <f>IF(AND(NOT(ISBLANK(AW42)),AX$3&lt;$E$3+'EV Charging'!$C$7),Charger_Matrix!$E42,0)</f>
        <v>0</v>
      </c>
      <c r="AY42">
        <f>IF(AND(NOT(ISBLANK(AX42)),AY$3&lt;$E$3+'EV Charging'!$C$7),Charger_Matrix!$E42,0)</f>
        <v>0</v>
      </c>
      <c r="AZ42">
        <f>IF(AND(NOT(ISBLANK(AY42)),AZ$3&lt;$E$3+'EV Charging'!$C$7),Charger_Matrix!$E42,0)</f>
        <v>0</v>
      </c>
      <c r="BA42">
        <f>IF(AND(NOT(ISBLANK(AZ42)),BA$3&lt;$E$3+'EV Charging'!$C$7),Charger_Matrix!$E42,0)</f>
        <v>0</v>
      </c>
      <c r="BB42">
        <f>IF(AND(NOT(ISBLANK(BA42)),BB$3&lt;$E$3+'EV Charging'!$C$7),Charger_Matrix!$E42,0)</f>
        <v>0</v>
      </c>
      <c r="BC42">
        <f>IF(AND(NOT(ISBLANK(BB42)),BC$3&lt;$E$3+'EV Charging'!$C$7),Charger_Matrix!$E42,0)</f>
        <v>0</v>
      </c>
      <c r="BD42">
        <f>IF(AND(NOT(ISBLANK(BC42)),BD$3&lt;$E$3+'EV Charging'!$C$7),Charger_Matrix!$E42,0)</f>
        <v>0</v>
      </c>
      <c r="BE42">
        <f>IF(AND(NOT(ISBLANK(BD42)),BE$3&lt;$E$3+'EV Charging'!$C$7),Charger_Matrix!$E42,0)</f>
        <v>0</v>
      </c>
    </row>
    <row r="43" spans="1:57" x14ac:dyDescent="0.25">
      <c r="A43">
        <v>2024</v>
      </c>
      <c r="F43">
        <f>IF(ISBLANK(_xlfn.XLOOKUP($A43,'EV Charging'!$B$13:$B$43,'EV Charging'!$D$13:$D$43)),0,_xlfn.XLOOKUP($A43,'EV Charging'!$B$13:$B$43,'EV Charging'!$D$13:$D$43))</f>
        <v>0</v>
      </c>
      <c r="G43">
        <f>IF(AND(NOT(ISBLANK(F43)),G$3&lt;$F$3+'EV Charging'!$C$7),Charger_Matrix!$F43,0)</f>
        <v>0</v>
      </c>
      <c r="H43">
        <f>IF(AND(NOT(ISBLANK(G43)),H$3&lt;$F$3+'EV Charging'!$C$7),Charger_Matrix!$F43,0)</f>
        <v>0</v>
      </c>
      <c r="I43">
        <f>IF(AND(NOT(ISBLANK(H43)),I$3&lt;$F$3+'EV Charging'!$C$7),Charger_Matrix!$F43,0)</f>
        <v>0</v>
      </c>
      <c r="J43">
        <f>IF(AND(NOT(ISBLANK(I43)),J$3&lt;$F$3+'EV Charging'!$C$7),Charger_Matrix!$F43,0)</f>
        <v>0</v>
      </c>
      <c r="K43">
        <f>IF(AND(NOT(ISBLANK(J43)),K$3&lt;$F$3+'EV Charging'!$C$7),Charger_Matrix!$F43,0)</f>
        <v>0</v>
      </c>
      <c r="L43">
        <f>IF(AND(NOT(ISBLANK(K43)),L$3&lt;$F$3+'EV Charging'!$C$7),Charger_Matrix!$F43,0)</f>
        <v>0</v>
      </c>
      <c r="M43">
        <f>IF(AND(NOT(ISBLANK(L43)),M$3&lt;$F$3+'EV Charging'!$C$7),Charger_Matrix!$F43,0)</f>
        <v>0</v>
      </c>
      <c r="N43">
        <f>IF(AND(NOT(ISBLANK(M43)),N$3&lt;$F$3+'EV Charging'!$C$7),Charger_Matrix!$F43,0)</f>
        <v>0</v>
      </c>
      <c r="O43">
        <f>IF(AND(NOT(ISBLANK(N43)),O$3&lt;$F$3+'EV Charging'!$C$7),Charger_Matrix!$F43,0)</f>
        <v>0</v>
      </c>
      <c r="P43">
        <f>IF(AND(NOT(ISBLANK(O43)),P$3&lt;$F$3+'EV Charging'!$C$7),Charger_Matrix!$F43,0)</f>
        <v>0</v>
      </c>
      <c r="Q43">
        <f>IF(AND(NOT(ISBLANK(P43)),Q$3&lt;$F$3+'EV Charging'!$C$7),Charger_Matrix!$F43,0)</f>
        <v>0</v>
      </c>
      <c r="R43">
        <f>IF(AND(NOT(ISBLANK(Q43)),R$3&lt;$F$3+'EV Charging'!$C$7),Charger_Matrix!$F43,0)</f>
        <v>0</v>
      </c>
      <c r="S43">
        <f>IF(AND(NOT(ISBLANK(R43)),S$3&lt;$F$3+'EV Charging'!$C$7),Charger_Matrix!$F43,0)</f>
        <v>0</v>
      </c>
      <c r="T43">
        <f>IF(AND(NOT(ISBLANK(S43)),T$3&lt;$F$3+'EV Charging'!$C$7),Charger_Matrix!$F43,0)</f>
        <v>0</v>
      </c>
      <c r="U43">
        <f>IF(AND(NOT(ISBLANK(T43)),U$3&lt;$F$3+'EV Charging'!$C$7),Charger_Matrix!$F43,0)</f>
        <v>0</v>
      </c>
      <c r="V43">
        <f>IF(AND(NOT(ISBLANK(U43)),V$3&lt;$F$3+'EV Charging'!$C$7),Charger_Matrix!$F43,0)</f>
        <v>0</v>
      </c>
      <c r="W43">
        <f>IF(AND(NOT(ISBLANK(V43)),W$3&lt;$F$3+'EV Charging'!$C$7),Charger_Matrix!$F43,0)</f>
        <v>0</v>
      </c>
      <c r="X43">
        <f>IF(AND(NOT(ISBLANK(W43)),X$3&lt;$F$3+'EV Charging'!$C$7),Charger_Matrix!$F43,0)</f>
        <v>0</v>
      </c>
      <c r="Y43">
        <f>IF(AND(NOT(ISBLANK(X43)),Y$3&lt;$F$3+'EV Charging'!$C$7),Charger_Matrix!$F43,0)</f>
        <v>0</v>
      </c>
      <c r="Z43">
        <f>IF(AND(NOT(ISBLANK(Y43)),Z$3&lt;$F$3+'EV Charging'!$C$7),Charger_Matrix!$F43,0)</f>
        <v>0</v>
      </c>
      <c r="AA43">
        <f>IF(AND(NOT(ISBLANK(Z43)),AA$3&lt;$F$3+'EV Charging'!$C$7),Charger_Matrix!$F43,0)</f>
        <v>0</v>
      </c>
      <c r="AB43">
        <f>IF(AND(NOT(ISBLANK(AA43)),AB$3&lt;$F$3+'EV Charging'!$C$7),Charger_Matrix!$F43,0)</f>
        <v>0</v>
      </c>
      <c r="AC43">
        <f>IF(AND(NOT(ISBLANK(AB43)),AC$3&lt;$F$3+'EV Charging'!$C$7),Charger_Matrix!$F43,0)</f>
        <v>0</v>
      </c>
      <c r="AD43">
        <f>IF(AND(NOT(ISBLANK(AC43)),AD$3&lt;$F$3+'EV Charging'!$C$7),Charger_Matrix!$F43,0)</f>
        <v>0</v>
      </c>
      <c r="AE43">
        <f>IF(AND(NOT(ISBLANK(AD43)),AE$3&lt;$F$3+'EV Charging'!$C$7),Charger_Matrix!$F43,0)</f>
        <v>0</v>
      </c>
      <c r="AF43">
        <f>IF(AND(NOT(ISBLANK(AE43)),AF$3&lt;$F$3+'EV Charging'!$C$7),Charger_Matrix!$F43,0)</f>
        <v>0</v>
      </c>
      <c r="AG43">
        <f>IF(AND(NOT(ISBLANK(AF43)),AG$3&lt;$F$3+'EV Charging'!$C$7),Charger_Matrix!$F43,0)</f>
        <v>0</v>
      </c>
      <c r="AH43">
        <f>IF(AND(NOT(ISBLANK(AG43)),AH$3&lt;$F$3+'EV Charging'!$C$7),Charger_Matrix!$F43,0)</f>
        <v>0</v>
      </c>
      <c r="AI43">
        <f>IF(AND(NOT(ISBLANK(AH43)),AI$3&lt;$F$3+'EV Charging'!$C$7),Charger_Matrix!$F43,0)</f>
        <v>0</v>
      </c>
      <c r="AJ43">
        <f>IF(AND(NOT(ISBLANK(AI43)),AJ$3&lt;$F$3+'EV Charging'!$C$7),Charger_Matrix!$F43,0)</f>
        <v>0</v>
      </c>
      <c r="AK43">
        <f>IF(AND(NOT(ISBLANK(AJ43)),AK$3&lt;$F$3+'EV Charging'!$C$7),Charger_Matrix!$F43,0)</f>
        <v>0</v>
      </c>
      <c r="AL43">
        <f>IF(AND(NOT(ISBLANK(AK43)),AL$3&lt;$F$3+'EV Charging'!$C$7),Charger_Matrix!$F43,0)</f>
        <v>0</v>
      </c>
      <c r="AM43">
        <f>IF(AND(NOT(ISBLANK(AL43)),AM$3&lt;$F$3+'EV Charging'!$C$7),Charger_Matrix!$F43,0)</f>
        <v>0</v>
      </c>
      <c r="AN43">
        <f>IF(AND(NOT(ISBLANK(AM43)),AN$3&lt;$F$3+'EV Charging'!$C$7),Charger_Matrix!$F43,0)</f>
        <v>0</v>
      </c>
      <c r="AO43">
        <f>IF(AND(NOT(ISBLANK(AN43)),AO$3&lt;$F$3+'EV Charging'!$C$7),Charger_Matrix!$F43,0)</f>
        <v>0</v>
      </c>
      <c r="AP43">
        <f>IF(AND(NOT(ISBLANK(AO43)),AP$3&lt;$F$3+'EV Charging'!$C$7),Charger_Matrix!$F43,0)</f>
        <v>0</v>
      </c>
      <c r="AQ43">
        <f>IF(AND(NOT(ISBLANK(AP43)),AQ$3&lt;$F$3+'EV Charging'!$C$7),Charger_Matrix!$F43,0)</f>
        <v>0</v>
      </c>
      <c r="AR43">
        <f>IF(AND(NOT(ISBLANK(AQ43)),AR$3&lt;$F$3+'EV Charging'!$C$7),Charger_Matrix!$F43,0)</f>
        <v>0</v>
      </c>
      <c r="AS43">
        <f>IF(AND(NOT(ISBLANK(AR43)),AS$3&lt;$F$3+'EV Charging'!$C$7),Charger_Matrix!$F43,0)</f>
        <v>0</v>
      </c>
      <c r="AT43">
        <f>IF(AND(NOT(ISBLANK(AS43)),AT$3&lt;$F$3+'EV Charging'!$C$7),Charger_Matrix!$F43,0)</f>
        <v>0</v>
      </c>
      <c r="AU43">
        <f>IF(AND(NOT(ISBLANK(AT43)),AU$3&lt;$F$3+'EV Charging'!$C$7),Charger_Matrix!$F43,0)</f>
        <v>0</v>
      </c>
      <c r="AV43">
        <f>IF(AND(NOT(ISBLANK(AU43)),AV$3&lt;$F$3+'EV Charging'!$C$7),Charger_Matrix!$F43,0)</f>
        <v>0</v>
      </c>
      <c r="AW43">
        <f>IF(AND(NOT(ISBLANK(AV43)),AW$3&lt;$F$3+'EV Charging'!$C$7),Charger_Matrix!$F43,0)</f>
        <v>0</v>
      </c>
      <c r="AX43">
        <f>IF(AND(NOT(ISBLANK(AW43)),AX$3&lt;$F$3+'EV Charging'!$C$7),Charger_Matrix!$F43,0)</f>
        <v>0</v>
      </c>
      <c r="AY43">
        <f>IF(AND(NOT(ISBLANK(AX43)),AY$3&lt;$F$3+'EV Charging'!$C$7),Charger_Matrix!$F43,0)</f>
        <v>0</v>
      </c>
      <c r="AZ43">
        <f>IF(AND(NOT(ISBLANK(AY43)),AZ$3&lt;$F$3+'EV Charging'!$C$7),Charger_Matrix!$F43,0)</f>
        <v>0</v>
      </c>
      <c r="BA43">
        <f>IF(AND(NOT(ISBLANK(AZ43)),BA$3&lt;$F$3+'EV Charging'!$C$7),Charger_Matrix!$F43,0)</f>
        <v>0</v>
      </c>
      <c r="BB43">
        <f>IF(AND(NOT(ISBLANK(BA43)),BB$3&lt;$F$3+'EV Charging'!$C$7),Charger_Matrix!$F43,0)</f>
        <v>0</v>
      </c>
      <c r="BC43">
        <f>IF(AND(NOT(ISBLANK(BB43)),BC$3&lt;$F$3+'EV Charging'!$C$7),Charger_Matrix!$F43,0)</f>
        <v>0</v>
      </c>
      <c r="BD43">
        <f>IF(AND(NOT(ISBLANK(BC43)),BD$3&lt;$F$3+'EV Charging'!$C$7),Charger_Matrix!$F43,0)</f>
        <v>0</v>
      </c>
      <c r="BE43">
        <f>IF(AND(NOT(ISBLANK(BD43)),BE$3&lt;$F$3+'EV Charging'!$C$7),Charger_Matrix!$F43,0)</f>
        <v>0</v>
      </c>
    </row>
    <row r="44" spans="1:57" x14ac:dyDescent="0.25">
      <c r="A44">
        <v>2025</v>
      </c>
      <c r="G44">
        <f>IF(ISBLANK(_xlfn.XLOOKUP($A44,'EV Charging'!$B$13:$B$43,'EV Charging'!$D$13:$D$43)),0,_xlfn.XLOOKUP($A44,'EV Charging'!$B$13:$B$43,'EV Charging'!$D$13:$D$43))</f>
        <v>15</v>
      </c>
      <c r="H44">
        <f>IF(AND(NOT(ISBLANK(G44)),H$3&lt;$G$3+'EV Charging'!$C$7),Charger_Matrix!$G44,0)</f>
        <v>15</v>
      </c>
      <c r="I44">
        <f>IF(AND(NOT(ISBLANK(H44)),I$3&lt;$G$3+'EV Charging'!$C$7),Charger_Matrix!$G44,0)</f>
        <v>15</v>
      </c>
      <c r="J44">
        <f>IF(AND(NOT(ISBLANK(I44)),J$3&lt;$G$3+'EV Charging'!$C$7),Charger_Matrix!$G44,0)</f>
        <v>15</v>
      </c>
      <c r="K44">
        <f>IF(AND(NOT(ISBLANK(J44)),K$3&lt;$G$3+'EV Charging'!$C$7),Charger_Matrix!$G44,0)</f>
        <v>15</v>
      </c>
      <c r="L44">
        <f>IF(AND(NOT(ISBLANK(K44)),L$3&lt;$G$3+'EV Charging'!$C$7),Charger_Matrix!$G44,0)</f>
        <v>15</v>
      </c>
      <c r="M44">
        <f>IF(AND(NOT(ISBLANK(L44)),M$3&lt;$G$3+'EV Charging'!$C$7),Charger_Matrix!$G44,0)</f>
        <v>15</v>
      </c>
      <c r="N44">
        <f>IF(AND(NOT(ISBLANK(M44)),N$3&lt;$G$3+'EV Charging'!$C$7),Charger_Matrix!$G44,0)</f>
        <v>15</v>
      </c>
      <c r="O44">
        <f>IF(AND(NOT(ISBLANK(N44)),O$3&lt;$G$3+'EV Charging'!$C$7),Charger_Matrix!$G44,0)</f>
        <v>15</v>
      </c>
      <c r="P44">
        <f>IF(AND(NOT(ISBLANK(O44)),P$3&lt;$G$3+'EV Charging'!$C$7),Charger_Matrix!$G44,0)</f>
        <v>15</v>
      </c>
      <c r="Q44">
        <f>IF(AND(NOT(ISBLANK(P44)),Q$3&lt;$G$3+'EV Charging'!$C$7),Charger_Matrix!$G44,0)</f>
        <v>15</v>
      </c>
      <c r="R44">
        <f>IF(AND(NOT(ISBLANK(Q44)),R$3&lt;$G$3+'EV Charging'!$C$7),Charger_Matrix!$G44,0)</f>
        <v>15</v>
      </c>
      <c r="S44">
        <f>IF(AND(NOT(ISBLANK(R44)),S$3&lt;$G$3+'EV Charging'!$C$7),Charger_Matrix!$G44,0)</f>
        <v>15</v>
      </c>
      <c r="T44">
        <f>IF(AND(NOT(ISBLANK(S44)),T$3&lt;$G$3+'EV Charging'!$C$7),Charger_Matrix!$G44,0)</f>
        <v>15</v>
      </c>
      <c r="U44">
        <f>IF(AND(NOT(ISBLANK(T44)),U$3&lt;$G$3+'EV Charging'!$C$7),Charger_Matrix!$G44,0)</f>
        <v>15</v>
      </c>
      <c r="V44">
        <f>IF(AND(NOT(ISBLANK(U44)),V$3&lt;$G$3+'EV Charging'!$C$7),Charger_Matrix!$G44,0)</f>
        <v>15</v>
      </c>
      <c r="W44">
        <f>IF(AND(NOT(ISBLANK(V44)),W$3&lt;$G$3+'EV Charging'!$C$7),Charger_Matrix!$G44,0)</f>
        <v>15</v>
      </c>
      <c r="X44">
        <f>IF(AND(NOT(ISBLANK(W44)),X$3&lt;$G$3+'EV Charging'!$C$7),Charger_Matrix!$G44,0)</f>
        <v>15</v>
      </c>
      <c r="Y44">
        <f>IF(AND(NOT(ISBLANK(X44)),Y$3&lt;$G$3+'EV Charging'!$C$7),Charger_Matrix!$G44,0)</f>
        <v>15</v>
      </c>
      <c r="Z44">
        <f>IF(AND(NOT(ISBLANK(Y44)),Z$3&lt;$G$3+'EV Charging'!$C$7),Charger_Matrix!$G44,0)</f>
        <v>15</v>
      </c>
      <c r="AA44">
        <f>IF(AND(NOT(ISBLANK(Z44)),AA$3&lt;$G$3+'EV Charging'!$C$7),Charger_Matrix!$G44,0)</f>
        <v>15</v>
      </c>
      <c r="AB44">
        <f>IF(AND(NOT(ISBLANK(AA44)),AB$3&lt;$G$3+'EV Charging'!$C$7),Charger_Matrix!$G44,0)</f>
        <v>15</v>
      </c>
      <c r="AC44">
        <f>IF(AND(NOT(ISBLANK(AB44)),AC$3&lt;$G$3+'EV Charging'!$C$7),Charger_Matrix!$G44,0)</f>
        <v>15</v>
      </c>
      <c r="AD44">
        <f>IF(AND(NOT(ISBLANK(AC44)),AD$3&lt;$G$3+'EV Charging'!$C$7),Charger_Matrix!$G44,0)</f>
        <v>15</v>
      </c>
      <c r="AE44">
        <f>IF(AND(NOT(ISBLANK(AD44)),AE$3&lt;$G$3+'EV Charging'!$C$7),Charger_Matrix!$G44,0)</f>
        <v>15</v>
      </c>
      <c r="AF44">
        <f>IF(AND(NOT(ISBLANK(AE44)),AF$3&lt;=$G$3+'EV Charging'!$C$7),Charger_Matrix!$G44,0)</f>
        <v>15</v>
      </c>
      <c r="AG44">
        <f>IF(AND(NOT(ISBLANK(AF44)),AG$3&lt;$G$3+'EV Charging'!$C$7),Charger_Matrix!$G44,0)</f>
        <v>0</v>
      </c>
      <c r="AH44">
        <f>IF(AND(NOT(ISBLANK(AG44)),AH$3&lt;$G$3+'EV Charging'!$C$7),Charger_Matrix!$G44,0)</f>
        <v>0</v>
      </c>
      <c r="AI44">
        <f>IF(AND(NOT(ISBLANK(AH44)),AI$3&lt;$G$3+'EV Charging'!$C$7),Charger_Matrix!$G44,0)</f>
        <v>0</v>
      </c>
      <c r="AJ44">
        <f>IF(AND(NOT(ISBLANK(AI44)),AJ$3&lt;$G$3+'EV Charging'!$C$7),Charger_Matrix!$G44,0)</f>
        <v>0</v>
      </c>
      <c r="AK44">
        <f>IF(AND(NOT(ISBLANK(AJ44)),AK$3&lt;$G$3+'EV Charging'!$C$7),Charger_Matrix!$G44,0)</f>
        <v>0</v>
      </c>
      <c r="AL44">
        <f>IF(AND(NOT(ISBLANK(AK44)),AL$3&lt;$G$3+'EV Charging'!$C$7),Charger_Matrix!$G44,0)</f>
        <v>0</v>
      </c>
      <c r="AM44">
        <f>IF(AND(NOT(ISBLANK(AL44)),AM$3&lt;$G$3+'EV Charging'!$C$7),Charger_Matrix!$G44,0)</f>
        <v>0</v>
      </c>
      <c r="AN44">
        <f>IF(AND(NOT(ISBLANK(AM44)),AN$3&lt;$G$3+'EV Charging'!$C$7),Charger_Matrix!$G44,0)</f>
        <v>0</v>
      </c>
      <c r="AO44">
        <f>IF(AND(NOT(ISBLANK(AN44)),AO$3&lt;$G$3+'EV Charging'!$C$7),Charger_Matrix!$G44,0)</f>
        <v>0</v>
      </c>
      <c r="AP44">
        <f>IF(AND(NOT(ISBLANK(AO44)),AP$3&lt;$G$3+'EV Charging'!$C$7),Charger_Matrix!$G44,0)</f>
        <v>0</v>
      </c>
      <c r="AQ44">
        <f>IF(AND(NOT(ISBLANK(AP44)),AQ$3&lt;$G$3+'EV Charging'!$C$7),Charger_Matrix!$G44,0)</f>
        <v>0</v>
      </c>
      <c r="AR44">
        <f>IF(AND(NOT(ISBLANK(AQ44)),AR$3&lt;$G$3+'EV Charging'!$C$7),Charger_Matrix!$G44,0)</f>
        <v>0</v>
      </c>
      <c r="AS44">
        <f>IF(AND(NOT(ISBLANK(AR44)),AS$3&lt;$G$3+'EV Charging'!$C$7),Charger_Matrix!$G44,0)</f>
        <v>0</v>
      </c>
      <c r="AT44">
        <f>IF(AND(NOT(ISBLANK(AS44)),AT$3&lt;$G$3+'EV Charging'!$C$7),Charger_Matrix!$G44,0)</f>
        <v>0</v>
      </c>
      <c r="AU44">
        <f>IF(AND(NOT(ISBLANK(AT44)),AU$3&lt;$G$3+'EV Charging'!$C$7),Charger_Matrix!$G44,0)</f>
        <v>0</v>
      </c>
      <c r="AV44">
        <f>IF(AND(NOT(ISBLANK(AU44)),AV$3&lt;$G$3+'EV Charging'!$C$7),Charger_Matrix!$G44,0)</f>
        <v>0</v>
      </c>
      <c r="AW44">
        <f>IF(AND(NOT(ISBLANK(AV44)),AW$3&lt;$G$3+'EV Charging'!$C$7),Charger_Matrix!$G44,0)</f>
        <v>0</v>
      </c>
      <c r="AX44">
        <f>IF(AND(NOT(ISBLANK(AW44)),AX$3&lt;$G$3+'EV Charging'!$C$7),Charger_Matrix!$G44,0)</f>
        <v>0</v>
      </c>
      <c r="AY44">
        <f>IF(AND(NOT(ISBLANK(AX44)),AY$3&lt;$G$3+'EV Charging'!$C$7),Charger_Matrix!$G44,0)</f>
        <v>0</v>
      </c>
      <c r="AZ44">
        <f>IF(AND(NOT(ISBLANK(AY44)),AZ$3&lt;$G$3+'EV Charging'!$C$7),Charger_Matrix!$G44,0)</f>
        <v>0</v>
      </c>
      <c r="BA44">
        <f>IF(AND(NOT(ISBLANK(AZ44)),BA$3&lt;$G$3+'EV Charging'!$C$7),Charger_Matrix!$G44,0)</f>
        <v>0</v>
      </c>
      <c r="BB44">
        <f>IF(AND(NOT(ISBLANK(BA44)),BB$3&lt;$G$3+'EV Charging'!$C$7),Charger_Matrix!$G44,0)</f>
        <v>0</v>
      </c>
      <c r="BC44">
        <f>IF(AND(NOT(ISBLANK(BB44)),BC$3&lt;$G$3+'EV Charging'!$C$7),Charger_Matrix!$G44,0)</f>
        <v>0</v>
      </c>
      <c r="BD44">
        <f>IF(AND(NOT(ISBLANK(BC44)),BD$3&lt;$G$3+'EV Charging'!$C$7),Charger_Matrix!$G44,0)</f>
        <v>0</v>
      </c>
      <c r="BE44">
        <f>IF(AND(NOT(ISBLANK(BD44)),BE$3&lt;$G$3+'EV Charging'!$C$7),Charger_Matrix!$G44,0)</f>
        <v>0</v>
      </c>
    </row>
    <row r="45" spans="1:57" x14ac:dyDescent="0.25">
      <c r="A45">
        <v>2026</v>
      </c>
      <c r="H45">
        <f>IF(ISBLANK(_xlfn.XLOOKUP($A45,'EV Charging'!$B$13:$B$43,'EV Charging'!$D$13:$D$43)),0,_xlfn.XLOOKUP($A45,'EV Charging'!$B$13:$B$43,'EV Charging'!$D$13:$D$43))</f>
        <v>75</v>
      </c>
      <c r="I45">
        <f>IF(AND(NOT(ISBLANK(H45)),I$3&lt;$H$3+'EV Charging'!$C$7),Charger_Matrix!$H45,0)</f>
        <v>75</v>
      </c>
      <c r="J45">
        <f>IF(AND(NOT(ISBLANK(I45)),J$3&lt;$H$3+'EV Charging'!$C$7),Charger_Matrix!$H45,0)</f>
        <v>75</v>
      </c>
      <c r="K45">
        <f>IF(AND(NOT(ISBLANK(J45)),K$3&lt;$H$3+'EV Charging'!$C$7),Charger_Matrix!$H45,0)</f>
        <v>75</v>
      </c>
      <c r="L45">
        <f>IF(AND(NOT(ISBLANK(K45)),L$3&lt;$H$3+'EV Charging'!$C$7),Charger_Matrix!$H45,0)</f>
        <v>75</v>
      </c>
      <c r="M45">
        <f>IF(AND(NOT(ISBLANK(L45)),M$3&lt;$H$3+'EV Charging'!$C$7),Charger_Matrix!$H45,0)</f>
        <v>75</v>
      </c>
      <c r="N45">
        <f>IF(AND(NOT(ISBLANK(M45)),N$3&lt;$H$3+'EV Charging'!$C$7),Charger_Matrix!$H45,0)</f>
        <v>75</v>
      </c>
      <c r="O45">
        <f>IF(AND(NOT(ISBLANK(N45)),O$3&lt;$H$3+'EV Charging'!$C$7),Charger_Matrix!$H45,0)</f>
        <v>75</v>
      </c>
      <c r="P45">
        <f>IF(AND(NOT(ISBLANK(O45)),P$3&lt;$H$3+'EV Charging'!$C$7),Charger_Matrix!$H45,0)</f>
        <v>75</v>
      </c>
      <c r="Q45">
        <f>IF(AND(NOT(ISBLANK(P45)),Q$3&lt;$H$3+'EV Charging'!$C$7),Charger_Matrix!$H45,0)</f>
        <v>75</v>
      </c>
      <c r="R45">
        <f>IF(AND(NOT(ISBLANK(Q45)),R$3&lt;$H$3+'EV Charging'!$C$7),Charger_Matrix!$H45,0)</f>
        <v>75</v>
      </c>
      <c r="S45">
        <f>IF(AND(NOT(ISBLANK(R45)),S$3&lt;$H$3+'EV Charging'!$C$7),Charger_Matrix!$H45,0)</f>
        <v>75</v>
      </c>
      <c r="T45">
        <f>IF(AND(NOT(ISBLANK(S45)),T$3&lt;$H$3+'EV Charging'!$C$7),Charger_Matrix!$H45,0)</f>
        <v>75</v>
      </c>
      <c r="U45">
        <f>IF(AND(NOT(ISBLANK(T45)),U$3&lt;$H$3+'EV Charging'!$C$7),Charger_Matrix!$H45,0)</f>
        <v>75</v>
      </c>
      <c r="V45">
        <f>IF(AND(NOT(ISBLANK(U45)),V$3&lt;$H$3+'EV Charging'!$C$7),Charger_Matrix!$H45,0)</f>
        <v>75</v>
      </c>
      <c r="W45">
        <f>IF(AND(NOT(ISBLANK(V45)),W$3&lt;$H$3+'EV Charging'!$C$7),Charger_Matrix!$H45,0)</f>
        <v>75</v>
      </c>
      <c r="X45">
        <f>IF(AND(NOT(ISBLANK(W45)),X$3&lt;$H$3+'EV Charging'!$C$7),Charger_Matrix!$H45,0)</f>
        <v>75</v>
      </c>
      <c r="Y45">
        <f>IF(AND(NOT(ISBLANK(X45)),Y$3&lt;$H$3+'EV Charging'!$C$7),Charger_Matrix!$H45,0)</f>
        <v>75</v>
      </c>
      <c r="Z45">
        <f>IF(AND(NOT(ISBLANK(Y45)),Z$3&lt;$H$3+'EV Charging'!$C$7),Charger_Matrix!$H45,0)</f>
        <v>75</v>
      </c>
      <c r="AA45">
        <f>IF(AND(NOT(ISBLANK(Z45)),AA$3&lt;$H$3+'EV Charging'!$C$7),Charger_Matrix!$H45,0)</f>
        <v>75</v>
      </c>
      <c r="AB45">
        <f>IF(AND(NOT(ISBLANK(AA45)),AB$3&lt;$H$3+'EV Charging'!$C$7),Charger_Matrix!$H45,0)</f>
        <v>75</v>
      </c>
      <c r="AC45">
        <f>IF(AND(NOT(ISBLANK(AB45)),AC$3&lt;$H$3+'EV Charging'!$C$7),Charger_Matrix!$H45,0)</f>
        <v>75</v>
      </c>
      <c r="AD45">
        <f>IF(AND(NOT(ISBLANK(AC45)),AD$3&lt;$H$3+'EV Charging'!$C$7),Charger_Matrix!$H45,0)</f>
        <v>75</v>
      </c>
      <c r="AE45">
        <f>IF(AND(NOT(ISBLANK(AD45)),AE$3&lt;$H$3+'EV Charging'!$C$7),Charger_Matrix!$H45,0)</f>
        <v>75</v>
      </c>
      <c r="AF45">
        <f>IF(AND(NOT(ISBLANK(AE45)),AF$3&lt;$H$3+'EV Charging'!$C$7),Charger_Matrix!$H45,0)</f>
        <v>75</v>
      </c>
      <c r="AG45">
        <f>IF(AND(NOT(ISBLANK(AF45)),AG$3&lt;$H$3+'EV Charging'!$C$7),Charger_Matrix!$H45,0)</f>
        <v>0</v>
      </c>
      <c r="AH45">
        <f>IF(AND(NOT(ISBLANK(AG45)),AH$3&lt;$H$3+'EV Charging'!$C$7),Charger_Matrix!$H45,0)</f>
        <v>0</v>
      </c>
      <c r="AI45">
        <f>IF(AND(NOT(ISBLANK(AH45)),AI$3&lt;$H$3+'EV Charging'!$C$7),Charger_Matrix!$H45,0)</f>
        <v>0</v>
      </c>
      <c r="AJ45">
        <f>IF(AND(NOT(ISBLANK(AI45)),AJ$3&lt;$H$3+'EV Charging'!$C$7),Charger_Matrix!$H45,0)</f>
        <v>0</v>
      </c>
      <c r="AK45">
        <f>IF(AND(NOT(ISBLANK(AJ45)),AK$3&lt;$H$3+'EV Charging'!$C$7),Charger_Matrix!$H45,0)</f>
        <v>0</v>
      </c>
      <c r="AL45">
        <f>IF(AND(NOT(ISBLANK(AK45)),AL$3&lt;$H$3+'EV Charging'!$C$7),Charger_Matrix!$H45,0)</f>
        <v>0</v>
      </c>
      <c r="AM45">
        <f>IF(AND(NOT(ISBLANK(AL45)),AM$3&lt;$H$3+'EV Charging'!$C$7),Charger_Matrix!$H45,0)</f>
        <v>0</v>
      </c>
      <c r="AN45">
        <f>IF(AND(NOT(ISBLANK(AM45)),AN$3&lt;$H$3+'EV Charging'!$C$7),Charger_Matrix!$H45,0)</f>
        <v>0</v>
      </c>
      <c r="AO45">
        <f>IF(AND(NOT(ISBLANK(AN45)),AO$3&lt;$H$3+'EV Charging'!$C$7),Charger_Matrix!$H45,0)</f>
        <v>0</v>
      </c>
      <c r="AP45">
        <f>IF(AND(NOT(ISBLANK(AO45)),AP$3&lt;$H$3+'EV Charging'!$C$7),Charger_Matrix!$H45,0)</f>
        <v>0</v>
      </c>
      <c r="AQ45">
        <f>IF(AND(NOT(ISBLANK(AP45)),AQ$3&lt;$H$3+'EV Charging'!$C$7),Charger_Matrix!$H45,0)</f>
        <v>0</v>
      </c>
      <c r="AR45">
        <f>IF(AND(NOT(ISBLANK(AQ45)),AR$3&lt;$H$3+'EV Charging'!$C$7),Charger_Matrix!$H45,0)</f>
        <v>0</v>
      </c>
      <c r="AS45">
        <f>IF(AND(NOT(ISBLANK(AR45)),AS$3&lt;$H$3+'EV Charging'!$C$7),Charger_Matrix!$H45,0)</f>
        <v>0</v>
      </c>
      <c r="AT45">
        <f>IF(AND(NOT(ISBLANK(AS45)),AT$3&lt;$H$3+'EV Charging'!$C$7),Charger_Matrix!$H45,0)</f>
        <v>0</v>
      </c>
      <c r="AU45">
        <f>IF(AND(NOT(ISBLANK(AT45)),AU$3&lt;$H$3+'EV Charging'!$C$7),Charger_Matrix!$H45,0)</f>
        <v>0</v>
      </c>
      <c r="AV45">
        <f>IF(AND(NOT(ISBLANK(AU45)),AV$3&lt;$H$3+'EV Charging'!$C$7),Charger_Matrix!$H45,0)</f>
        <v>0</v>
      </c>
      <c r="AW45">
        <f>IF(AND(NOT(ISBLANK(AV45)),AW$3&lt;$H$3+'EV Charging'!$C$7),Charger_Matrix!$H45,0)</f>
        <v>0</v>
      </c>
      <c r="AX45">
        <f>IF(AND(NOT(ISBLANK(AW45)),AX$3&lt;$H$3+'EV Charging'!$C$7),Charger_Matrix!$H45,0)</f>
        <v>0</v>
      </c>
      <c r="AY45">
        <f>IF(AND(NOT(ISBLANK(AX45)),AY$3&lt;$H$3+'EV Charging'!$C$7),Charger_Matrix!$H45,0)</f>
        <v>0</v>
      </c>
      <c r="AZ45">
        <f>IF(AND(NOT(ISBLANK(AY45)),AZ$3&lt;$H$3+'EV Charging'!$C$7),Charger_Matrix!$H45,0)</f>
        <v>0</v>
      </c>
      <c r="BA45">
        <f>IF(AND(NOT(ISBLANK(AZ45)),BA$3&lt;$H$3+'EV Charging'!$C$7),Charger_Matrix!$H45,0)</f>
        <v>0</v>
      </c>
      <c r="BB45">
        <f>IF(AND(NOT(ISBLANK(BA45)),BB$3&lt;$H$3+'EV Charging'!$C$7),Charger_Matrix!$H45,0)</f>
        <v>0</v>
      </c>
      <c r="BC45">
        <f>IF(AND(NOT(ISBLANK(BB45)),BC$3&lt;$H$3+'EV Charging'!$C$7),Charger_Matrix!$H45,0)</f>
        <v>0</v>
      </c>
      <c r="BD45">
        <f>IF(AND(NOT(ISBLANK(BC45)),BD$3&lt;$H$3+'EV Charging'!$C$7),Charger_Matrix!$H45,0)</f>
        <v>0</v>
      </c>
      <c r="BE45">
        <f>IF(AND(NOT(ISBLANK(BD45)),BE$3&lt;$H$3+'EV Charging'!$C$7),Charger_Matrix!$H45,0)</f>
        <v>0</v>
      </c>
    </row>
    <row r="46" spans="1:57" x14ac:dyDescent="0.25">
      <c r="A46">
        <v>2027</v>
      </c>
      <c r="I46">
        <f>IF(ISBLANK(_xlfn.XLOOKUP($A46,'EV Charging'!$B$13:$B$43,'EV Charging'!$D$13:$D$43)),0,_xlfn.XLOOKUP($A46,'EV Charging'!$B$13:$B$43,'EV Charging'!$D$13:$D$43))</f>
        <v>90</v>
      </c>
      <c r="J46">
        <f>IF(AND(NOT(ISBLANK(I46)),J$3&lt;$I$3+'EV Charging'!$C$7),Charger_Matrix!$I46,0)</f>
        <v>90</v>
      </c>
      <c r="K46">
        <f>IF(AND(NOT(ISBLANK(J46)),K$3&lt;$I$3+'EV Charging'!$C$7),Charger_Matrix!$I46,0)</f>
        <v>90</v>
      </c>
      <c r="L46">
        <f>IF(AND(NOT(ISBLANK(K46)),L$3&lt;$I$3+'EV Charging'!$C$7),Charger_Matrix!$I46,0)</f>
        <v>90</v>
      </c>
      <c r="M46">
        <f>IF(AND(NOT(ISBLANK(L46)),M$3&lt;$I$3+'EV Charging'!$C$7),Charger_Matrix!$I46,0)</f>
        <v>90</v>
      </c>
      <c r="N46">
        <f>IF(AND(NOT(ISBLANK(M46)),N$3&lt;$I$3+'EV Charging'!$C$7),Charger_Matrix!$I46,0)</f>
        <v>90</v>
      </c>
      <c r="O46">
        <f>IF(AND(NOT(ISBLANK(N46)),O$3&lt;$I$3+'EV Charging'!$C$7),Charger_Matrix!$I46,0)</f>
        <v>90</v>
      </c>
      <c r="P46">
        <f>IF(AND(NOT(ISBLANK(O46)),P$3&lt;$I$3+'EV Charging'!$C$7),Charger_Matrix!$I46,0)</f>
        <v>90</v>
      </c>
      <c r="Q46">
        <f>IF(AND(NOT(ISBLANK(P46)),Q$3&lt;$I$3+'EV Charging'!$C$7),Charger_Matrix!$I46,0)</f>
        <v>90</v>
      </c>
      <c r="R46">
        <f>IF(AND(NOT(ISBLANK(Q46)),R$3&lt;$I$3+'EV Charging'!$C$7),Charger_Matrix!$I46,0)</f>
        <v>90</v>
      </c>
      <c r="S46">
        <f>IF(AND(NOT(ISBLANK(R46)),S$3&lt;$I$3+'EV Charging'!$C$7),Charger_Matrix!$I46,0)</f>
        <v>90</v>
      </c>
      <c r="T46">
        <f>IF(AND(NOT(ISBLANK(S46)),T$3&lt;$I$3+'EV Charging'!$C$7),Charger_Matrix!$I46,0)</f>
        <v>90</v>
      </c>
      <c r="U46">
        <f>IF(AND(NOT(ISBLANK(T46)),U$3&lt;$I$3+'EV Charging'!$C$7),Charger_Matrix!$I46,0)</f>
        <v>90</v>
      </c>
      <c r="V46">
        <f>IF(AND(NOT(ISBLANK(U46)),V$3&lt;$I$3+'EV Charging'!$C$7),Charger_Matrix!$I46,0)</f>
        <v>90</v>
      </c>
      <c r="W46">
        <f>IF(AND(NOT(ISBLANK(V46)),W$3&lt;$I$3+'EV Charging'!$C$7),Charger_Matrix!$I46,0)</f>
        <v>90</v>
      </c>
      <c r="X46">
        <f>IF(AND(NOT(ISBLANK(W46)),X$3&lt;$I$3+'EV Charging'!$C$7),Charger_Matrix!$I46,0)</f>
        <v>90</v>
      </c>
      <c r="Y46">
        <f>IF(AND(NOT(ISBLANK(X46)),Y$3&lt;$I$3+'EV Charging'!$C$7),Charger_Matrix!$I46,0)</f>
        <v>90</v>
      </c>
      <c r="Z46">
        <f>IF(AND(NOT(ISBLANK(Y46)),Z$3&lt;$I$3+'EV Charging'!$C$7),Charger_Matrix!$I46,0)</f>
        <v>90</v>
      </c>
      <c r="AA46">
        <f>IF(AND(NOT(ISBLANK(Z46)),AA$3&lt;$I$3+'EV Charging'!$C$7),Charger_Matrix!$I46,0)</f>
        <v>90</v>
      </c>
      <c r="AB46">
        <f>IF(AND(NOT(ISBLANK(AA46)),AB$3&lt;$I$3+'EV Charging'!$C$7),Charger_Matrix!$I46,0)</f>
        <v>90</v>
      </c>
      <c r="AC46">
        <f>IF(AND(NOT(ISBLANK(AB46)),AC$3&lt;$I$3+'EV Charging'!$C$7),Charger_Matrix!$I46,0)</f>
        <v>90</v>
      </c>
      <c r="AD46">
        <f>IF(AND(NOT(ISBLANK(AC46)),AD$3&lt;$I$3+'EV Charging'!$C$7),Charger_Matrix!$I46,0)</f>
        <v>90</v>
      </c>
      <c r="AE46">
        <f>IF(AND(NOT(ISBLANK(AD46)),AE$3&lt;$I$3+'EV Charging'!$C$7),Charger_Matrix!$I46,0)</f>
        <v>90</v>
      </c>
      <c r="AF46">
        <f>IF(AND(NOT(ISBLANK(AE46)),AF$3&lt;$I$3+'EV Charging'!$C$7),Charger_Matrix!$I46,0)</f>
        <v>90</v>
      </c>
      <c r="AG46">
        <f>IF(AND(NOT(ISBLANK(AF46)),AG$3&lt;$I$3+'EV Charging'!$C$7),Charger_Matrix!$I46,0)</f>
        <v>90</v>
      </c>
      <c r="AH46">
        <f>IF(AND(NOT(ISBLANK(AG46)),AH$3&lt;$I$3+'EV Charging'!$C$7),Charger_Matrix!$I46,0)</f>
        <v>0</v>
      </c>
      <c r="AI46">
        <f>IF(AND(NOT(ISBLANK(AH46)),AI$3&lt;$I$3+'EV Charging'!$C$7),Charger_Matrix!$I46,0)</f>
        <v>0</v>
      </c>
      <c r="AJ46">
        <f>IF(AND(NOT(ISBLANK(AI46)),AJ$3&lt;$I$3+'EV Charging'!$C$7),Charger_Matrix!$I46,0)</f>
        <v>0</v>
      </c>
      <c r="AK46">
        <f>IF(AND(NOT(ISBLANK(AJ46)),AK$3&lt;$I$3+'EV Charging'!$C$7),Charger_Matrix!$I46,0)</f>
        <v>0</v>
      </c>
      <c r="AL46">
        <f>IF(AND(NOT(ISBLANK(AK46)),AL$3&lt;$I$3+'EV Charging'!$C$7),Charger_Matrix!$I46,0)</f>
        <v>0</v>
      </c>
      <c r="AM46">
        <f>IF(AND(NOT(ISBLANK(AL46)),AM$3&lt;$I$3+'EV Charging'!$C$7),Charger_Matrix!$I46,0)</f>
        <v>0</v>
      </c>
      <c r="AN46">
        <f>IF(AND(NOT(ISBLANK(AM46)),AN$3&lt;$I$3+'EV Charging'!$C$7),Charger_Matrix!$I46,0)</f>
        <v>0</v>
      </c>
      <c r="AO46">
        <f>IF(AND(NOT(ISBLANK(AN46)),AO$3&lt;$I$3+'EV Charging'!$C$7),Charger_Matrix!$I46,0)</f>
        <v>0</v>
      </c>
      <c r="AP46">
        <f>IF(AND(NOT(ISBLANK(AO46)),AP$3&lt;$I$3+'EV Charging'!$C$7),Charger_Matrix!$I46,0)</f>
        <v>0</v>
      </c>
      <c r="AQ46">
        <f>IF(AND(NOT(ISBLANK(AP46)),AQ$3&lt;$I$3+'EV Charging'!$C$7),Charger_Matrix!$I46,0)</f>
        <v>0</v>
      </c>
      <c r="AR46">
        <f>IF(AND(NOT(ISBLANK(AQ46)),AR$3&lt;$I$3+'EV Charging'!$C$7),Charger_Matrix!$I46,0)</f>
        <v>0</v>
      </c>
      <c r="AS46">
        <f>IF(AND(NOT(ISBLANK(AR46)),AS$3&lt;$I$3+'EV Charging'!$C$7),Charger_Matrix!$I46,0)</f>
        <v>0</v>
      </c>
      <c r="AT46">
        <f>IF(AND(NOT(ISBLANK(AS46)),AT$3&lt;$I$3+'EV Charging'!$C$7),Charger_Matrix!$I46,0)</f>
        <v>0</v>
      </c>
      <c r="AU46">
        <f>IF(AND(NOT(ISBLANK(AT46)),AU$3&lt;$I$3+'EV Charging'!$C$7),Charger_Matrix!$I46,0)</f>
        <v>0</v>
      </c>
      <c r="AV46">
        <f>IF(AND(NOT(ISBLANK(AU46)),AV$3&lt;$I$3+'EV Charging'!$C$7),Charger_Matrix!$I46,0)</f>
        <v>0</v>
      </c>
      <c r="AW46">
        <f>IF(AND(NOT(ISBLANK(AV46)),AW$3&lt;$I$3+'EV Charging'!$C$7),Charger_Matrix!$I46,0)</f>
        <v>0</v>
      </c>
      <c r="AX46">
        <f>IF(AND(NOT(ISBLANK(AW46)),AX$3&lt;$I$3+'EV Charging'!$C$7),Charger_Matrix!$I46,0)</f>
        <v>0</v>
      </c>
      <c r="AY46">
        <f>IF(AND(NOT(ISBLANK(AX46)),AY$3&lt;$I$3+'EV Charging'!$C$7),Charger_Matrix!$I46,0)</f>
        <v>0</v>
      </c>
      <c r="AZ46">
        <f>IF(AND(NOT(ISBLANK(AY46)),AZ$3&lt;$I$3+'EV Charging'!$C$7),Charger_Matrix!$I46,0)</f>
        <v>0</v>
      </c>
      <c r="BA46">
        <f>IF(AND(NOT(ISBLANK(AZ46)),BA$3&lt;$I$3+'EV Charging'!$C$7),Charger_Matrix!$I46,0)</f>
        <v>0</v>
      </c>
      <c r="BB46">
        <f>IF(AND(NOT(ISBLANK(BA46)),BB$3&lt;$I$3+'EV Charging'!$C$7),Charger_Matrix!$I46,0)</f>
        <v>0</v>
      </c>
      <c r="BC46">
        <f>IF(AND(NOT(ISBLANK(BB46)),BC$3&lt;$I$3+'EV Charging'!$C$7),Charger_Matrix!$I46,0)</f>
        <v>0</v>
      </c>
      <c r="BD46">
        <f>IF(AND(NOT(ISBLANK(BC46)),BD$3&lt;$I$3+'EV Charging'!$C$7),Charger_Matrix!$I46,0)</f>
        <v>0</v>
      </c>
      <c r="BE46">
        <f>IF(AND(NOT(ISBLANK(BD46)),BE$3&lt;$I$3+'EV Charging'!$C$7),Charger_Matrix!$I46,0)</f>
        <v>0</v>
      </c>
    </row>
    <row r="47" spans="1:57" x14ac:dyDescent="0.25">
      <c r="A47">
        <v>2028</v>
      </c>
      <c r="J47">
        <f>IF(ISBLANK(_xlfn.XLOOKUP($A47,'EV Charging'!$B$13:$B$43,'EV Charging'!$D$13:$D$43)),0,_xlfn.XLOOKUP($A47,'EV Charging'!$B$13:$B$43,'EV Charging'!$D$13:$D$43))</f>
        <v>75</v>
      </c>
      <c r="K47">
        <f>IF(AND(NOT(ISBLANK(J47)),K$3&lt;$J$3+'EV Charging'!$C$7),Charger_Matrix!$J47,0)</f>
        <v>75</v>
      </c>
      <c r="L47">
        <f>IF(AND(NOT(ISBLANK(K47)),L$3&lt;$J$3+'EV Charging'!$C$7),Charger_Matrix!$J47,0)</f>
        <v>75</v>
      </c>
      <c r="M47">
        <f>IF(AND(NOT(ISBLANK(L47)),M$3&lt;$J$3+'EV Charging'!$C$7),Charger_Matrix!$J47,0)</f>
        <v>75</v>
      </c>
      <c r="N47">
        <f>IF(AND(NOT(ISBLANK(M47)),N$3&lt;$J$3+'EV Charging'!$C$7),Charger_Matrix!$J47,0)</f>
        <v>75</v>
      </c>
      <c r="O47">
        <f>IF(AND(NOT(ISBLANK(N47)),O$3&lt;$J$3+'EV Charging'!$C$7),Charger_Matrix!$J47,0)</f>
        <v>75</v>
      </c>
      <c r="P47">
        <f>IF(AND(NOT(ISBLANK(O47)),P$3&lt;$J$3+'EV Charging'!$C$7),Charger_Matrix!$J47,0)</f>
        <v>75</v>
      </c>
      <c r="Q47">
        <f>IF(AND(NOT(ISBLANK(P47)),Q$3&lt;$J$3+'EV Charging'!$C$7),Charger_Matrix!$J47,0)</f>
        <v>75</v>
      </c>
      <c r="R47">
        <f>IF(AND(NOT(ISBLANK(Q47)),R$3&lt;$J$3+'EV Charging'!$C$7),Charger_Matrix!$J47,0)</f>
        <v>75</v>
      </c>
      <c r="S47">
        <f>IF(AND(NOT(ISBLANK(R47)),S$3&lt;$J$3+'EV Charging'!$C$7),Charger_Matrix!$J47,0)</f>
        <v>75</v>
      </c>
      <c r="T47">
        <f>IF(AND(NOT(ISBLANK(S47)),T$3&lt;$J$3+'EV Charging'!$C$7),Charger_Matrix!$J47,0)</f>
        <v>75</v>
      </c>
      <c r="U47">
        <f>IF(AND(NOT(ISBLANK(T47)),U$3&lt;$J$3+'EV Charging'!$C$7),Charger_Matrix!$J47,0)</f>
        <v>75</v>
      </c>
      <c r="V47">
        <f>IF(AND(NOT(ISBLANK(U47)),V$3&lt;$J$3+'EV Charging'!$C$7),Charger_Matrix!$J47,0)</f>
        <v>75</v>
      </c>
      <c r="W47">
        <f>IF(AND(NOT(ISBLANK(V47)),W$3&lt;$J$3+'EV Charging'!$C$7),Charger_Matrix!$J47,0)</f>
        <v>75</v>
      </c>
      <c r="X47">
        <f>IF(AND(NOT(ISBLANK(W47)),X$3&lt;$J$3+'EV Charging'!$C$7),Charger_Matrix!$J47,0)</f>
        <v>75</v>
      </c>
      <c r="Y47">
        <f>IF(AND(NOT(ISBLANK(X47)),Y$3&lt;$J$3+'EV Charging'!$C$7),Charger_Matrix!$J47,0)</f>
        <v>75</v>
      </c>
      <c r="Z47">
        <f>IF(AND(NOT(ISBLANK(Y47)),Z$3&lt;$J$3+'EV Charging'!$C$7),Charger_Matrix!$J47,0)</f>
        <v>75</v>
      </c>
      <c r="AA47">
        <f>IF(AND(NOT(ISBLANK(Z47)),AA$3&lt;$J$3+'EV Charging'!$C$7),Charger_Matrix!$J47,0)</f>
        <v>75</v>
      </c>
      <c r="AB47">
        <f>IF(AND(NOT(ISBLANK(AA47)),AB$3&lt;$J$3+'EV Charging'!$C$7),Charger_Matrix!$J47,0)</f>
        <v>75</v>
      </c>
      <c r="AC47">
        <f>IF(AND(NOT(ISBLANK(AB47)),AC$3&lt;$J$3+'EV Charging'!$C$7),Charger_Matrix!$J47,0)</f>
        <v>75</v>
      </c>
      <c r="AD47">
        <f>IF(AND(NOT(ISBLANK(AC47)),AD$3&lt;$J$3+'EV Charging'!$C$7),Charger_Matrix!$J47,0)</f>
        <v>75</v>
      </c>
      <c r="AE47">
        <f>IF(AND(NOT(ISBLANK(AD47)),AE$3&lt;$J$3+'EV Charging'!$C$7),Charger_Matrix!$J47,0)</f>
        <v>75</v>
      </c>
      <c r="AF47">
        <f>IF(AND(NOT(ISBLANK(AE47)),AF$3&lt;$J$3+'EV Charging'!$C$7),Charger_Matrix!$J47,0)</f>
        <v>75</v>
      </c>
      <c r="AG47">
        <f>IF(AND(NOT(ISBLANK(AF47)),AG$3&lt;$J$3+'EV Charging'!$C$7),Charger_Matrix!$J47,0)</f>
        <v>75</v>
      </c>
      <c r="AH47">
        <f>IF(AND(NOT(ISBLANK(AG47)),AH$3&lt;$J$3+'EV Charging'!$C$7),Charger_Matrix!$J47,0)</f>
        <v>75</v>
      </c>
      <c r="AI47">
        <f>IF(AND(NOT(ISBLANK(AH47)),AI$3&lt;$J$3+'EV Charging'!$C$7),Charger_Matrix!$J47,0)</f>
        <v>0</v>
      </c>
      <c r="AJ47">
        <f>IF(AND(NOT(ISBLANK(AI47)),AJ$3&lt;$J$3+'EV Charging'!$C$7),Charger_Matrix!$J47,0)</f>
        <v>0</v>
      </c>
      <c r="AK47">
        <f>IF(AND(NOT(ISBLANK(AJ47)),AK$3&lt;$J$3+'EV Charging'!$C$7),Charger_Matrix!$J47,0)</f>
        <v>0</v>
      </c>
      <c r="AL47">
        <f>IF(AND(NOT(ISBLANK(AK47)),AL$3&lt;$J$3+'EV Charging'!$C$7),Charger_Matrix!$J47,0)</f>
        <v>0</v>
      </c>
      <c r="AM47">
        <f>IF(AND(NOT(ISBLANK(AL47)),AM$3&lt;$J$3+'EV Charging'!$C$7),Charger_Matrix!$J47,0)</f>
        <v>0</v>
      </c>
      <c r="AN47">
        <f>IF(AND(NOT(ISBLANK(AM47)),AN$3&lt;$J$3+'EV Charging'!$C$7),Charger_Matrix!$J47,0)</f>
        <v>0</v>
      </c>
      <c r="AO47">
        <f>IF(AND(NOT(ISBLANK(AN47)),AO$3&lt;$J$3+'EV Charging'!$C$7),Charger_Matrix!$J47,0)</f>
        <v>0</v>
      </c>
      <c r="AP47">
        <f>IF(AND(NOT(ISBLANK(AO47)),AP$3&lt;$J$3+'EV Charging'!$C$7),Charger_Matrix!$J47,0)</f>
        <v>0</v>
      </c>
      <c r="AQ47">
        <f>IF(AND(NOT(ISBLANK(AP47)),AQ$3&lt;$J$3+'EV Charging'!$C$7),Charger_Matrix!$J47,0)</f>
        <v>0</v>
      </c>
      <c r="AR47">
        <f>IF(AND(NOT(ISBLANK(AQ47)),AR$3&lt;$J$3+'EV Charging'!$C$7),Charger_Matrix!$J47,0)</f>
        <v>0</v>
      </c>
      <c r="AS47">
        <f>IF(AND(NOT(ISBLANK(AR47)),AS$3&lt;$J$3+'EV Charging'!$C$7),Charger_Matrix!$J47,0)</f>
        <v>0</v>
      </c>
      <c r="AT47">
        <f>IF(AND(NOT(ISBLANK(AS47)),AT$3&lt;$J$3+'EV Charging'!$C$7),Charger_Matrix!$J47,0)</f>
        <v>0</v>
      </c>
      <c r="AU47">
        <f>IF(AND(NOT(ISBLANK(AT47)),AU$3&lt;$J$3+'EV Charging'!$C$7),Charger_Matrix!$J47,0)</f>
        <v>0</v>
      </c>
      <c r="AV47">
        <f>IF(AND(NOT(ISBLANK(AU47)),AV$3&lt;$J$3+'EV Charging'!$C$7),Charger_Matrix!$J47,0)</f>
        <v>0</v>
      </c>
      <c r="AW47">
        <f>IF(AND(NOT(ISBLANK(AV47)),AW$3&lt;$J$3+'EV Charging'!$C$7),Charger_Matrix!$J47,0)</f>
        <v>0</v>
      </c>
      <c r="AX47">
        <f>IF(AND(NOT(ISBLANK(AW47)),AX$3&lt;$J$3+'EV Charging'!$C$7),Charger_Matrix!$J47,0)</f>
        <v>0</v>
      </c>
      <c r="AY47">
        <f>IF(AND(NOT(ISBLANK(AX47)),AY$3&lt;$J$3+'EV Charging'!$C$7),Charger_Matrix!$J47,0)</f>
        <v>0</v>
      </c>
      <c r="AZ47">
        <f>IF(AND(NOT(ISBLANK(AY47)),AZ$3&lt;$J$3+'EV Charging'!$C$7),Charger_Matrix!$J47,0)</f>
        <v>0</v>
      </c>
      <c r="BA47">
        <f>IF(AND(NOT(ISBLANK(AZ47)),BA$3&lt;$J$3+'EV Charging'!$C$7),Charger_Matrix!$J47,0)</f>
        <v>0</v>
      </c>
      <c r="BB47">
        <f>IF(AND(NOT(ISBLANK(BA47)),BB$3&lt;$J$3+'EV Charging'!$C$7),Charger_Matrix!$J47,0)</f>
        <v>0</v>
      </c>
      <c r="BC47">
        <f>IF(AND(NOT(ISBLANK(BB47)),BC$3&lt;$J$3+'EV Charging'!$C$7),Charger_Matrix!$J47,0)</f>
        <v>0</v>
      </c>
      <c r="BD47">
        <f>IF(AND(NOT(ISBLANK(BC47)),BD$3&lt;$J$3+'EV Charging'!$C$7),Charger_Matrix!$J47,0)</f>
        <v>0</v>
      </c>
      <c r="BE47">
        <f>IF(AND(NOT(ISBLANK(BD47)),BE$3&lt;$J$3+'EV Charging'!$C$7),Charger_Matrix!$J47,0)</f>
        <v>0</v>
      </c>
    </row>
    <row r="48" spans="1:57" x14ac:dyDescent="0.25">
      <c r="A48">
        <v>2029</v>
      </c>
      <c r="K48">
        <f>IF(ISBLANK(_xlfn.XLOOKUP($A48,'EV Charging'!$B$13:$B$43,'EV Charging'!$D$13:$D$43)),0,_xlfn.XLOOKUP($A48,'EV Charging'!$B$13:$B$43,'EV Charging'!$D$13:$D$43))</f>
        <v>30</v>
      </c>
      <c r="L48">
        <f>IF(AND(NOT(ISBLANK(K48)),L$3&lt;$K$3+'EV Charging'!$C$7),Charger_Matrix!K48,0)</f>
        <v>30</v>
      </c>
      <c r="M48">
        <f>IF(AND(NOT(ISBLANK(L48)),M$3&lt;$K$3+'EV Charging'!$C$7),Charger_Matrix!L48,0)</f>
        <v>30</v>
      </c>
      <c r="N48">
        <f>IF(AND(NOT(ISBLANK(M48)),N$3&lt;$K$3+'EV Charging'!$C$7),Charger_Matrix!M48,0)</f>
        <v>30</v>
      </c>
      <c r="O48">
        <f>IF(AND(NOT(ISBLANK(N48)),O$3&lt;$K$3+'EV Charging'!$C$7),Charger_Matrix!N48,0)</f>
        <v>30</v>
      </c>
      <c r="P48">
        <f>IF(AND(NOT(ISBLANK(O48)),P$3&lt;$K$3+'EV Charging'!$C$7),Charger_Matrix!O48,0)</f>
        <v>30</v>
      </c>
      <c r="Q48">
        <f>IF(AND(NOT(ISBLANK(P48)),Q$3&lt;$K$3+'EV Charging'!$C$7),Charger_Matrix!P48,0)</f>
        <v>30</v>
      </c>
      <c r="R48">
        <f>IF(AND(NOT(ISBLANK(Q48)),R$3&lt;$K$3+'EV Charging'!$C$7),Charger_Matrix!Q48,0)</f>
        <v>30</v>
      </c>
      <c r="S48">
        <f>IF(AND(NOT(ISBLANK(R48)),S$3&lt;$K$3+'EV Charging'!$C$7),Charger_Matrix!R48,0)</f>
        <v>30</v>
      </c>
      <c r="T48">
        <f>IF(AND(NOT(ISBLANK(S48)),T$3&lt;$K$3+'EV Charging'!$C$7),Charger_Matrix!S48,0)</f>
        <v>30</v>
      </c>
      <c r="U48">
        <f>IF(AND(NOT(ISBLANK(T48)),U$3&lt;$K$3+'EV Charging'!$C$7),Charger_Matrix!T48,0)</f>
        <v>30</v>
      </c>
      <c r="V48">
        <f>IF(AND(NOT(ISBLANK(U48)),V$3&lt;$K$3+'EV Charging'!$C$7),Charger_Matrix!U48,0)</f>
        <v>30</v>
      </c>
      <c r="W48">
        <f>IF(AND(NOT(ISBLANK(V48)),W$3&lt;$K$3+'EV Charging'!$C$7),Charger_Matrix!V48,0)</f>
        <v>30</v>
      </c>
      <c r="X48">
        <f>IF(AND(NOT(ISBLANK(W48)),X$3&lt;$K$3+'EV Charging'!$C$7),Charger_Matrix!W48,0)</f>
        <v>30</v>
      </c>
      <c r="Y48">
        <f>IF(AND(NOT(ISBLANK(X48)),Y$3&lt;$K$3+'EV Charging'!$C$7),Charger_Matrix!X48,0)</f>
        <v>30</v>
      </c>
      <c r="Z48">
        <f>IF(AND(NOT(ISBLANK(Y48)),Z$3&lt;$K$3+'EV Charging'!$C$7),Charger_Matrix!Y48,0)</f>
        <v>30</v>
      </c>
      <c r="AA48">
        <f>IF(AND(NOT(ISBLANK(Z48)),AA$3&lt;$K$3+'EV Charging'!$C$7),Charger_Matrix!Z48,0)</f>
        <v>30</v>
      </c>
      <c r="AB48">
        <f>IF(AND(NOT(ISBLANK(AA48)),AB$3&lt;$K$3+'EV Charging'!$C$7),Charger_Matrix!AA48,0)</f>
        <v>30</v>
      </c>
      <c r="AC48">
        <f>IF(AND(NOT(ISBLANK(AB48)),AC$3&lt;$K$3+'EV Charging'!$C$7),Charger_Matrix!AB48,0)</f>
        <v>30</v>
      </c>
      <c r="AD48">
        <f>IF(AND(NOT(ISBLANK(AC48)),AD$3&lt;$K$3+'EV Charging'!$C$7),Charger_Matrix!AC48,0)</f>
        <v>30</v>
      </c>
      <c r="AE48">
        <f>IF(AND(NOT(ISBLANK(AD48)),AE$3&lt;$K$3+'EV Charging'!$C$7),Charger_Matrix!AD48,0)</f>
        <v>30</v>
      </c>
      <c r="AF48">
        <f>IF(AND(NOT(ISBLANK(AE48)),AF$3&lt;$K$3+'EV Charging'!$C$7),Charger_Matrix!AE48,0)</f>
        <v>30</v>
      </c>
      <c r="AG48">
        <f>IF(AND(NOT(ISBLANK(AF48)),AG$3&lt;$K$3+'EV Charging'!$C$7),Charger_Matrix!AF48,0)</f>
        <v>30</v>
      </c>
      <c r="AH48">
        <f>IF(AND(NOT(ISBLANK(AG48)),AH$3&lt;$K$3+'EV Charging'!$C$7),Charger_Matrix!AG48,0)</f>
        <v>30</v>
      </c>
      <c r="AI48">
        <f>IF(AND(NOT(ISBLANK(AH48)),AI$3&lt;$K$3+'EV Charging'!$C$7),Charger_Matrix!AH48,0)</f>
        <v>30</v>
      </c>
      <c r="AJ48">
        <f>IF(AND(NOT(ISBLANK(AI48)),AJ$3&lt;$K$3+'EV Charging'!$C$7),Charger_Matrix!AI48,0)</f>
        <v>0</v>
      </c>
      <c r="AK48">
        <f>IF(AND(NOT(ISBLANK(AJ48)),AK$3&lt;$K$3+'EV Charging'!$C$7),Charger_Matrix!AJ48,0)</f>
        <v>0</v>
      </c>
      <c r="AL48">
        <f>IF(AND(NOT(ISBLANK(AK48)),AL$3&lt;$K$3+'EV Charging'!$C$7),Charger_Matrix!AK48,0)</f>
        <v>0</v>
      </c>
      <c r="AM48">
        <f>IF(AND(NOT(ISBLANK(AL48)),AM$3&lt;$K$3+'EV Charging'!$C$7),Charger_Matrix!AL48,0)</f>
        <v>0</v>
      </c>
      <c r="AN48">
        <f>IF(AND(NOT(ISBLANK(AM48)),AN$3&lt;$K$3+'EV Charging'!$C$7),Charger_Matrix!AM48,0)</f>
        <v>0</v>
      </c>
      <c r="AO48">
        <f>IF(AND(NOT(ISBLANK(AN48)),AO$3&lt;$K$3+'EV Charging'!$C$7),Charger_Matrix!AN48,0)</f>
        <v>0</v>
      </c>
      <c r="AP48">
        <f>IF(AND(NOT(ISBLANK(AO48)),AP$3&lt;$K$3+'EV Charging'!$C$7),Charger_Matrix!AO48,0)</f>
        <v>0</v>
      </c>
      <c r="AQ48">
        <f>IF(AND(NOT(ISBLANK(AP48)),AQ$3&lt;$K$3+'EV Charging'!$C$7),Charger_Matrix!AP48,0)</f>
        <v>0</v>
      </c>
      <c r="AR48">
        <f>IF(AND(NOT(ISBLANK(AQ48)),AR$3&lt;$K$3+'EV Charging'!$C$7),Charger_Matrix!AQ48,0)</f>
        <v>0</v>
      </c>
      <c r="AS48">
        <f>IF(AND(NOT(ISBLANK(AR48)),AS$3&lt;$K$3+'EV Charging'!$C$7),Charger_Matrix!AR48,0)</f>
        <v>0</v>
      </c>
      <c r="AT48">
        <f>IF(AND(NOT(ISBLANK(AS48)),AT$3&lt;$K$3+'EV Charging'!$C$7),Charger_Matrix!AS48,0)</f>
        <v>0</v>
      </c>
      <c r="AU48">
        <f>IF(AND(NOT(ISBLANK(AT48)),AU$3&lt;$K$3+'EV Charging'!$C$7),Charger_Matrix!AT48,0)</f>
        <v>0</v>
      </c>
      <c r="AV48">
        <f>IF(AND(NOT(ISBLANK(AU48)),AV$3&lt;$K$3+'EV Charging'!$C$7),Charger_Matrix!AU48,0)</f>
        <v>0</v>
      </c>
      <c r="AW48">
        <f>IF(AND(NOT(ISBLANK(AV48)),AW$3&lt;$K$3+'EV Charging'!$C$7),Charger_Matrix!AV48,0)</f>
        <v>0</v>
      </c>
      <c r="AX48">
        <f>IF(AND(NOT(ISBLANK(AW48)),AX$3&lt;$K$3+'EV Charging'!$C$7),Charger_Matrix!AW48,0)</f>
        <v>0</v>
      </c>
      <c r="AY48">
        <f>IF(AND(NOT(ISBLANK(AX48)),AY$3&lt;$K$3+'EV Charging'!$C$7),Charger_Matrix!AX48,0)</f>
        <v>0</v>
      </c>
      <c r="AZ48">
        <f>IF(AND(NOT(ISBLANK(AY48)),AZ$3&lt;$K$3+'EV Charging'!$C$7),Charger_Matrix!AY48,0)</f>
        <v>0</v>
      </c>
      <c r="BA48">
        <f>IF(AND(NOT(ISBLANK(AZ48)),BA$3&lt;$K$3+'EV Charging'!$C$7),Charger_Matrix!AZ48,0)</f>
        <v>0</v>
      </c>
      <c r="BB48">
        <f>IF(AND(NOT(ISBLANK(BA48)),BB$3&lt;$K$3+'EV Charging'!$C$7),Charger_Matrix!BA48,0)</f>
        <v>0</v>
      </c>
      <c r="BC48">
        <f>IF(AND(NOT(ISBLANK(BB48)),BC$3&lt;$K$3+'EV Charging'!$C$7),Charger_Matrix!BB48,0)</f>
        <v>0</v>
      </c>
      <c r="BD48">
        <f>IF(AND(NOT(ISBLANK(BC48)),BD$3&lt;$K$3+'EV Charging'!$C$7),Charger_Matrix!BC48,0)</f>
        <v>0</v>
      </c>
      <c r="BE48">
        <f>IF(AND(NOT(ISBLANK(BD48)),BE$3&lt;$K$3+'EV Charging'!$C$7),Charger_Matrix!BD48,0)</f>
        <v>0</v>
      </c>
    </row>
    <row r="49" spans="1:57" x14ac:dyDescent="0.25">
      <c r="A49">
        <v>2030</v>
      </c>
      <c r="L49">
        <f>IF(ISBLANK(_xlfn.XLOOKUP($A49,'EV Charging'!$B$13:$B$43,'EV Charging'!$D$13:$D$43)),0,_xlfn.XLOOKUP($A49,'EV Charging'!$B$13:$B$43,'EV Charging'!$D$13:$D$43))</f>
        <v>0</v>
      </c>
      <c r="M49">
        <f>IF(AND(NOT(ISBLANK(L49)),M$3&lt;$L$3+'EV Charging'!$C$7),Charger_Matrix!L49,0)</f>
        <v>0</v>
      </c>
      <c r="N49">
        <f>IF(AND(NOT(ISBLANK(M49)),N$3&lt;$L$3+'EV Charging'!$C$7),Charger_Matrix!M49,0)</f>
        <v>0</v>
      </c>
      <c r="O49">
        <f>IF(AND(NOT(ISBLANK(N49)),O$3&lt;$L$3+'EV Charging'!$C$7),Charger_Matrix!N49,0)</f>
        <v>0</v>
      </c>
      <c r="P49">
        <f>IF(AND(NOT(ISBLANK(O49)),P$3&lt;$L$3+'EV Charging'!$C$7),Charger_Matrix!O49,0)</f>
        <v>0</v>
      </c>
      <c r="Q49">
        <f>IF(AND(NOT(ISBLANK(P49)),Q$3&lt;$L$3+'EV Charging'!$C$7),Charger_Matrix!P49,0)</f>
        <v>0</v>
      </c>
      <c r="R49">
        <f>IF(AND(NOT(ISBLANK(Q49)),R$3&lt;$L$3+'EV Charging'!$C$7),Charger_Matrix!Q49,0)</f>
        <v>0</v>
      </c>
      <c r="S49">
        <f>IF(AND(NOT(ISBLANK(R49)),S$3&lt;$L$3+'EV Charging'!$C$7),Charger_Matrix!R49,0)</f>
        <v>0</v>
      </c>
      <c r="T49">
        <f>IF(AND(NOT(ISBLANK(S49)),T$3&lt;$L$3+'EV Charging'!$C$7),Charger_Matrix!S49,0)</f>
        <v>0</v>
      </c>
      <c r="U49">
        <f>IF(AND(NOT(ISBLANK(T49)),U$3&lt;$L$3+'EV Charging'!$C$7),Charger_Matrix!T49,0)</f>
        <v>0</v>
      </c>
      <c r="V49">
        <f>IF(AND(NOT(ISBLANK(U49)),V$3&lt;$L$3+'EV Charging'!$C$7),Charger_Matrix!U49,0)</f>
        <v>0</v>
      </c>
      <c r="W49">
        <f>IF(AND(NOT(ISBLANK(V49)),W$3&lt;$L$3+'EV Charging'!$C$7),Charger_Matrix!V49,0)</f>
        <v>0</v>
      </c>
      <c r="X49">
        <f>IF(AND(NOT(ISBLANK(W49)),X$3&lt;$L$3+'EV Charging'!$C$7),Charger_Matrix!W49,0)</f>
        <v>0</v>
      </c>
      <c r="Y49">
        <f>IF(AND(NOT(ISBLANK(X49)),Y$3&lt;$L$3+'EV Charging'!$C$7),Charger_Matrix!X49,0)</f>
        <v>0</v>
      </c>
      <c r="Z49">
        <f>IF(AND(NOT(ISBLANK(Y49)),Z$3&lt;$L$3+'EV Charging'!$C$7),Charger_Matrix!Y49,0)</f>
        <v>0</v>
      </c>
      <c r="AA49">
        <f>IF(AND(NOT(ISBLANK(Z49)),AA$3&lt;$L$3+'EV Charging'!$C$7),Charger_Matrix!Z49,0)</f>
        <v>0</v>
      </c>
      <c r="AB49">
        <f>IF(AND(NOT(ISBLANK(AA49)),AB$3&lt;$L$3+'EV Charging'!$C$7),Charger_Matrix!AA49,0)</f>
        <v>0</v>
      </c>
      <c r="AC49">
        <f>IF(AND(NOT(ISBLANK(AB49)),AC$3&lt;$L$3+'EV Charging'!$C$7),Charger_Matrix!AB49,0)</f>
        <v>0</v>
      </c>
      <c r="AD49">
        <f>IF(AND(NOT(ISBLANK(AC49)),AD$3&lt;$L$3+'EV Charging'!$C$7),Charger_Matrix!AC49,0)</f>
        <v>0</v>
      </c>
      <c r="AE49">
        <f>IF(AND(NOT(ISBLANK(AD49)),AE$3&lt;$L$3+'EV Charging'!$C$7),Charger_Matrix!AD49,0)</f>
        <v>0</v>
      </c>
      <c r="AF49">
        <f>IF(AND(NOT(ISBLANK(AE49)),AF$3&lt;$L$3+'EV Charging'!$C$7),Charger_Matrix!AE49,0)</f>
        <v>0</v>
      </c>
      <c r="AG49">
        <f>IF(AND(NOT(ISBLANK(AF49)),AG$3&lt;$L$3+'EV Charging'!$C$7),Charger_Matrix!AF49,0)</f>
        <v>0</v>
      </c>
      <c r="AH49">
        <f>IF(AND(NOT(ISBLANK(AG49)),AH$3&lt;$L$3+'EV Charging'!$C$7),Charger_Matrix!AG49,0)</f>
        <v>0</v>
      </c>
      <c r="AI49">
        <f>IF(AND(NOT(ISBLANK(AH49)),AI$3&lt;$L$3+'EV Charging'!$C$7),Charger_Matrix!AH49,0)</f>
        <v>0</v>
      </c>
      <c r="AJ49">
        <f>IF(AND(NOT(ISBLANK(AI49)),AJ$3&lt;$L$3+'EV Charging'!$C$7),Charger_Matrix!AI49,0)</f>
        <v>0</v>
      </c>
      <c r="AK49">
        <f>IF(AND(NOT(ISBLANK(AJ49)),AK$3&lt;$L$3+'EV Charging'!$C$7),Charger_Matrix!AJ49,0)</f>
        <v>0</v>
      </c>
      <c r="AL49">
        <f>IF(AND(NOT(ISBLANK(AK49)),AL$3&lt;$L$3+'EV Charging'!$C$7),Charger_Matrix!AK49,0)</f>
        <v>0</v>
      </c>
      <c r="AM49">
        <f>IF(AND(NOT(ISBLANK(AL49)),AM$3&lt;$L$3+'EV Charging'!$C$7),Charger_Matrix!AL49,0)</f>
        <v>0</v>
      </c>
      <c r="AN49">
        <f>IF(AND(NOT(ISBLANK(AM49)),AN$3&lt;$L$3+'EV Charging'!$C$7),Charger_Matrix!AM49,0)</f>
        <v>0</v>
      </c>
      <c r="AO49">
        <f>IF(AND(NOT(ISBLANK(AN49)),AO$3&lt;$L$3+'EV Charging'!$C$7),Charger_Matrix!AN49,0)</f>
        <v>0</v>
      </c>
      <c r="AP49">
        <f>IF(AND(NOT(ISBLANK(AO49)),AP$3&lt;$L$3+'EV Charging'!$C$7),Charger_Matrix!AO49,0)</f>
        <v>0</v>
      </c>
      <c r="AQ49">
        <f>IF(AND(NOT(ISBLANK(AP49)),AQ$3&lt;$L$3+'EV Charging'!$C$7),Charger_Matrix!AP49,0)</f>
        <v>0</v>
      </c>
      <c r="AR49">
        <f>IF(AND(NOT(ISBLANK(AQ49)),AR$3&lt;$L$3+'EV Charging'!$C$7),Charger_Matrix!AQ49,0)</f>
        <v>0</v>
      </c>
      <c r="AS49">
        <f>IF(AND(NOT(ISBLANK(AR49)),AS$3&lt;$L$3+'EV Charging'!$C$7),Charger_Matrix!AR49,0)</f>
        <v>0</v>
      </c>
      <c r="AT49">
        <f>IF(AND(NOT(ISBLANK(AS49)),AT$3&lt;$L$3+'EV Charging'!$C$7),Charger_Matrix!AS49,0)</f>
        <v>0</v>
      </c>
      <c r="AU49">
        <f>IF(AND(NOT(ISBLANK(AT49)),AU$3&lt;$L$3+'EV Charging'!$C$7),Charger_Matrix!AT49,0)</f>
        <v>0</v>
      </c>
      <c r="AV49">
        <f>IF(AND(NOT(ISBLANK(AU49)),AV$3&lt;$L$3+'EV Charging'!$C$7),Charger_Matrix!AU49,0)</f>
        <v>0</v>
      </c>
      <c r="AW49">
        <f>IF(AND(NOT(ISBLANK(AV49)),AW$3&lt;$L$3+'EV Charging'!$C$7),Charger_Matrix!AV49,0)</f>
        <v>0</v>
      </c>
      <c r="AX49">
        <f>IF(AND(NOT(ISBLANK(AW49)),AX$3&lt;$L$3+'EV Charging'!$C$7),Charger_Matrix!AW49,0)</f>
        <v>0</v>
      </c>
      <c r="AY49">
        <f>IF(AND(NOT(ISBLANK(AX49)),AY$3&lt;$L$3+'EV Charging'!$C$7),Charger_Matrix!AX49,0)</f>
        <v>0</v>
      </c>
      <c r="AZ49">
        <f>IF(AND(NOT(ISBLANK(AY49)),AZ$3&lt;$L$3+'EV Charging'!$C$7),Charger_Matrix!AY49,0)</f>
        <v>0</v>
      </c>
      <c r="BA49">
        <f>IF(AND(NOT(ISBLANK(AZ49)),BA$3&lt;$L$3+'EV Charging'!$C$7),Charger_Matrix!AZ49,0)</f>
        <v>0</v>
      </c>
      <c r="BB49">
        <f>IF(AND(NOT(ISBLANK(BA49)),BB$3&lt;$L$3+'EV Charging'!$C$7),Charger_Matrix!BA49,0)</f>
        <v>0</v>
      </c>
      <c r="BC49">
        <f>IF(AND(NOT(ISBLANK(BB49)),BC$3&lt;$L$3+'EV Charging'!$C$7),Charger_Matrix!BB49,0)</f>
        <v>0</v>
      </c>
      <c r="BD49">
        <f>IF(AND(NOT(ISBLANK(BC49)),BD$3&lt;$L$3+'EV Charging'!$C$7),Charger_Matrix!BC49,0)</f>
        <v>0</v>
      </c>
      <c r="BE49">
        <f>IF(AND(NOT(ISBLANK(BD49)),BE$3&lt;$L$3+'EV Charging'!$C$7),Charger_Matrix!BD49,0)</f>
        <v>0</v>
      </c>
    </row>
    <row r="50" spans="1:57" x14ac:dyDescent="0.25">
      <c r="A50">
        <v>2031</v>
      </c>
      <c r="M50">
        <f>IF(ISBLANK(_xlfn.XLOOKUP($A50,'EV Charging'!$B$13:$B$43,'EV Charging'!$D$13:$D$43)),0,_xlfn.XLOOKUP($A50,'EV Charging'!$B$13:$B$43,'EV Charging'!$D$13:$D$43))</f>
        <v>0</v>
      </c>
      <c r="N50">
        <f>IF(AND(NOT(ISBLANK(M50)),N$3&lt;$M$3+'EV Charging'!$C$7),Charger_Matrix!M50,0)</f>
        <v>0</v>
      </c>
      <c r="O50">
        <f>IF(AND(NOT(ISBLANK(N50)),O$3&lt;$M$3+'EV Charging'!$C$7),Charger_Matrix!N50,0)</f>
        <v>0</v>
      </c>
      <c r="P50">
        <f>IF(AND(NOT(ISBLANK(O50)),P$3&lt;$M$3+'EV Charging'!$C$7),Charger_Matrix!O50,0)</f>
        <v>0</v>
      </c>
      <c r="Q50">
        <f>IF(AND(NOT(ISBLANK(P50)),Q$3&lt;$M$3+'EV Charging'!$C$7),Charger_Matrix!P50,0)</f>
        <v>0</v>
      </c>
      <c r="R50">
        <f>IF(AND(NOT(ISBLANK(Q50)),R$3&lt;$M$3+'EV Charging'!$C$7),Charger_Matrix!Q50,0)</f>
        <v>0</v>
      </c>
      <c r="S50">
        <f>IF(AND(NOT(ISBLANK(R50)),S$3&lt;$M$3+'EV Charging'!$C$7),Charger_Matrix!R50,0)</f>
        <v>0</v>
      </c>
      <c r="T50">
        <f>IF(AND(NOT(ISBLANK(S50)),T$3&lt;$M$3+'EV Charging'!$C$7),Charger_Matrix!S50,0)</f>
        <v>0</v>
      </c>
      <c r="U50">
        <f>IF(AND(NOT(ISBLANK(T50)),U$3&lt;$M$3+'EV Charging'!$C$7),Charger_Matrix!T50,0)</f>
        <v>0</v>
      </c>
      <c r="V50">
        <f>IF(AND(NOT(ISBLANK(U50)),V$3&lt;$M$3+'EV Charging'!$C$7),Charger_Matrix!U50,0)</f>
        <v>0</v>
      </c>
      <c r="W50">
        <f>IF(AND(NOT(ISBLANK(V50)),W$3&lt;$M$3+'EV Charging'!$C$7),Charger_Matrix!V50,0)</f>
        <v>0</v>
      </c>
      <c r="X50">
        <f>IF(AND(NOT(ISBLANK(W50)),X$3&lt;$M$3+'EV Charging'!$C$7),Charger_Matrix!W50,0)</f>
        <v>0</v>
      </c>
      <c r="Y50">
        <f>IF(AND(NOT(ISBLANK(X50)),Y$3&lt;$M$3+'EV Charging'!$C$7),Charger_Matrix!X50,0)</f>
        <v>0</v>
      </c>
      <c r="Z50">
        <f>IF(AND(NOT(ISBLANK(Y50)),Z$3&lt;$M$3+'EV Charging'!$C$7),Charger_Matrix!Y50,0)</f>
        <v>0</v>
      </c>
      <c r="AA50">
        <f>IF(AND(NOT(ISBLANK(Z50)),AA$3&lt;$M$3+'EV Charging'!$C$7),Charger_Matrix!Z50,0)</f>
        <v>0</v>
      </c>
      <c r="AB50">
        <f>IF(AND(NOT(ISBLANK(AA50)),AB$3&lt;$M$3+'EV Charging'!$C$7),Charger_Matrix!AA50,0)</f>
        <v>0</v>
      </c>
      <c r="AC50">
        <f>IF(AND(NOT(ISBLANK(AB50)),AC$3&lt;$M$3+'EV Charging'!$C$7),Charger_Matrix!AB50,0)</f>
        <v>0</v>
      </c>
      <c r="AD50">
        <f>IF(AND(NOT(ISBLANK(AC50)),AD$3&lt;$M$3+'EV Charging'!$C$7),Charger_Matrix!AC50,0)</f>
        <v>0</v>
      </c>
      <c r="AE50">
        <f>IF(AND(NOT(ISBLANK(AD50)),AE$3&lt;$M$3+'EV Charging'!$C$7),Charger_Matrix!AD50,0)</f>
        <v>0</v>
      </c>
      <c r="AF50">
        <f>IF(AND(NOT(ISBLANK(AE50)),AF$3&lt;$M$3+'EV Charging'!$C$7),Charger_Matrix!AE50,0)</f>
        <v>0</v>
      </c>
      <c r="AG50">
        <f>IF(AND(NOT(ISBLANK(AF50)),AG$3&lt;$M$3+'EV Charging'!$C$7),Charger_Matrix!AF50,0)</f>
        <v>0</v>
      </c>
      <c r="AH50">
        <f>IF(AND(NOT(ISBLANK(AG50)),AH$3&lt;$M$3+'EV Charging'!$C$7),Charger_Matrix!AG50,0)</f>
        <v>0</v>
      </c>
      <c r="AI50">
        <f>IF(AND(NOT(ISBLANK(AH50)),AI$3&lt;$M$3+'EV Charging'!$C$7),Charger_Matrix!AH50,0)</f>
        <v>0</v>
      </c>
      <c r="AJ50">
        <f>IF(AND(NOT(ISBLANK(AI50)),AJ$3&lt;$M$3+'EV Charging'!$C$7),Charger_Matrix!AI50,0)</f>
        <v>0</v>
      </c>
      <c r="AK50">
        <f>IF(AND(NOT(ISBLANK(AJ50)),AK$3&lt;$M$3+'EV Charging'!$C$7),Charger_Matrix!AJ50,0)</f>
        <v>0</v>
      </c>
      <c r="AL50">
        <f>IF(AND(NOT(ISBLANK(AK50)),AL$3&lt;$M$3+'EV Charging'!$C$7),Charger_Matrix!AK50,0)</f>
        <v>0</v>
      </c>
      <c r="AM50">
        <f>IF(AND(NOT(ISBLANK(AL50)),AM$3&lt;$M$3+'EV Charging'!$C$7),Charger_Matrix!AL50,0)</f>
        <v>0</v>
      </c>
      <c r="AN50">
        <f>IF(AND(NOT(ISBLANK(AM50)),AN$3&lt;$M$3+'EV Charging'!$C$7),Charger_Matrix!AM50,0)</f>
        <v>0</v>
      </c>
      <c r="AO50">
        <f>IF(AND(NOT(ISBLANK(AN50)),AO$3&lt;$M$3+'EV Charging'!$C$7),Charger_Matrix!AN50,0)</f>
        <v>0</v>
      </c>
      <c r="AP50">
        <f>IF(AND(NOT(ISBLANK(AO50)),AP$3&lt;$M$3+'EV Charging'!$C$7),Charger_Matrix!AO50,0)</f>
        <v>0</v>
      </c>
      <c r="AQ50">
        <f>IF(AND(NOT(ISBLANK(AP50)),AQ$3&lt;$M$3+'EV Charging'!$C$7),Charger_Matrix!AP50,0)</f>
        <v>0</v>
      </c>
      <c r="AR50">
        <f>IF(AND(NOT(ISBLANK(AQ50)),AR$3&lt;$M$3+'EV Charging'!$C$7),Charger_Matrix!AQ50,0)</f>
        <v>0</v>
      </c>
      <c r="AS50">
        <f>IF(AND(NOT(ISBLANK(AR50)),AS$3&lt;$M$3+'EV Charging'!$C$7),Charger_Matrix!AR50,0)</f>
        <v>0</v>
      </c>
      <c r="AT50">
        <f>IF(AND(NOT(ISBLANK(AS50)),AT$3&lt;$M$3+'EV Charging'!$C$7),Charger_Matrix!AS50,0)</f>
        <v>0</v>
      </c>
      <c r="AU50">
        <f>IF(AND(NOT(ISBLANK(AT50)),AU$3&lt;$M$3+'EV Charging'!$C$7),Charger_Matrix!AT50,0)</f>
        <v>0</v>
      </c>
      <c r="AV50">
        <f>IF(AND(NOT(ISBLANK(AU50)),AV$3&lt;$M$3+'EV Charging'!$C$7),Charger_Matrix!AU50,0)</f>
        <v>0</v>
      </c>
      <c r="AW50">
        <f>IF(AND(NOT(ISBLANK(AV50)),AW$3&lt;$M$3+'EV Charging'!$C$7),Charger_Matrix!AV50,0)</f>
        <v>0</v>
      </c>
      <c r="AX50">
        <f>IF(AND(NOT(ISBLANK(AW50)),AX$3&lt;$M$3+'EV Charging'!$C$7),Charger_Matrix!AW50,0)</f>
        <v>0</v>
      </c>
      <c r="AY50">
        <f>IF(AND(NOT(ISBLANK(AX50)),AY$3&lt;$M$3+'EV Charging'!$C$7),Charger_Matrix!AX50,0)</f>
        <v>0</v>
      </c>
      <c r="AZ50">
        <f>IF(AND(NOT(ISBLANK(AY50)),AZ$3&lt;$M$3+'EV Charging'!$C$7),Charger_Matrix!AY50,0)</f>
        <v>0</v>
      </c>
      <c r="BA50">
        <f>IF(AND(NOT(ISBLANK(AZ50)),BA$3&lt;$M$3+'EV Charging'!$C$7),Charger_Matrix!AZ50,0)</f>
        <v>0</v>
      </c>
      <c r="BB50">
        <f>IF(AND(NOT(ISBLANK(BA50)),BB$3&lt;$M$3+'EV Charging'!$C$7),Charger_Matrix!BA50,0)</f>
        <v>0</v>
      </c>
      <c r="BC50">
        <f>IF(AND(NOT(ISBLANK(BB50)),BC$3&lt;$M$3+'EV Charging'!$C$7),Charger_Matrix!BB50,0)</f>
        <v>0</v>
      </c>
      <c r="BD50">
        <f>IF(AND(NOT(ISBLANK(BC50)),BD$3&lt;$M$3+'EV Charging'!$C$7),Charger_Matrix!BC50,0)</f>
        <v>0</v>
      </c>
      <c r="BE50">
        <f>IF(AND(NOT(ISBLANK(BD50)),BE$3&lt;$M$3+'EV Charging'!$C$7),Charger_Matrix!BD50,0)</f>
        <v>0</v>
      </c>
    </row>
    <row r="51" spans="1:57" x14ac:dyDescent="0.25">
      <c r="A51">
        <v>2032</v>
      </c>
      <c r="N51">
        <f>IF(ISBLANK(_xlfn.XLOOKUP($A51,'EV Charging'!$B$13:$B$43,'EV Charging'!$D$13:$D$43)),0,_xlfn.XLOOKUP($A51,'EV Charging'!$B$13:$B$43,'EV Charging'!$D$13:$D$43))</f>
        <v>0</v>
      </c>
      <c r="O51">
        <f>IF(AND(NOT(ISBLANK(N51)),O$3&lt;$N$3+'EV Charging'!$C$7),Charger_Matrix!N51,0)</f>
        <v>0</v>
      </c>
      <c r="P51">
        <f>IF(AND(NOT(ISBLANK(O51)),P$3&lt;$N$3+'EV Charging'!$C$7),Charger_Matrix!O51,0)</f>
        <v>0</v>
      </c>
      <c r="Q51">
        <f>IF(AND(NOT(ISBLANK(P51)),Q$3&lt;$N$3+'EV Charging'!$C$7),Charger_Matrix!P51,0)</f>
        <v>0</v>
      </c>
      <c r="R51">
        <f>IF(AND(NOT(ISBLANK(Q51)),R$3&lt;$N$3+'EV Charging'!$C$7),Charger_Matrix!Q51,0)</f>
        <v>0</v>
      </c>
      <c r="S51">
        <f>IF(AND(NOT(ISBLANK(R51)),S$3&lt;$N$3+'EV Charging'!$C$7),Charger_Matrix!R51,0)</f>
        <v>0</v>
      </c>
      <c r="T51">
        <f>IF(AND(NOT(ISBLANK(S51)),T$3&lt;$N$3+'EV Charging'!$C$7),Charger_Matrix!S51,0)</f>
        <v>0</v>
      </c>
      <c r="U51">
        <f>IF(AND(NOT(ISBLANK(T51)),U$3&lt;$N$3+'EV Charging'!$C$7),Charger_Matrix!T51,0)</f>
        <v>0</v>
      </c>
      <c r="V51">
        <f>IF(AND(NOT(ISBLANK(U51)),V$3&lt;$N$3+'EV Charging'!$C$7),Charger_Matrix!U51,0)</f>
        <v>0</v>
      </c>
      <c r="W51">
        <f>IF(AND(NOT(ISBLANK(V51)),W$3&lt;$N$3+'EV Charging'!$C$7),Charger_Matrix!V51,0)</f>
        <v>0</v>
      </c>
      <c r="X51">
        <f>IF(AND(NOT(ISBLANK(W51)),X$3&lt;$N$3+'EV Charging'!$C$7),Charger_Matrix!W51,0)</f>
        <v>0</v>
      </c>
      <c r="Y51">
        <f>IF(AND(NOT(ISBLANK(X51)),Y$3&lt;$N$3+'EV Charging'!$C$7),Charger_Matrix!X51,0)</f>
        <v>0</v>
      </c>
      <c r="Z51">
        <f>IF(AND(NOT(ISBLANK(Y51)),Z$3&lt;$N$3+'EV Charging'!$C$7),Charger_Matrix!Y51,0)</f>
        <v>0</v>
      </c>
      <c r="AA51">
        <f>IF(AND(NOT(ISBLANK(Z51)),AA$3&lt;$N$3+'EV Charging'!$C$7),Charger_Matrix!Z51,0)</f>
        <v>0</v>
      </c>
      <c r="AB51">
        <f>IF(AND(NOT(ISBLANK(AA51)),AB$3&lt;$N$3+'EV Charging'!$C$7),Charger_Matrix!AA51,0)</f>
        <v>0</v>
      </c>
      <c r="AC51">
        <f>IF(AND(NOT(ISBLANK(AB51)),AC$3&lt;$N$3+'EV Charging'!$C$7),Charger_Matrix!AB51,0)</f>
        <v>0</v>
      </c>
      <c r="AD51">
        <f>IF(AND(NOT(ISBLANK(AC51)),AD$3&lt;$N$3+'EV Charging'!$C$7),Charger_Matrix!AC51,0)</f>
        <v>0</v>
      </c>
      <c r="AE51">
        <f>IF(AND(NOT(ISBLANK(AD51)),AE$3&lt;$N$3+'EV Charging'!$C$7),Charger_Matrix!AD51,0)</f>
        <v>0</v>
      </c>
      <c r="AF51">
        <f>IF(AND(NOT(ISBLANK(AE51)),AF$3&lt;$N$3+'EV Charging'!$C$7),Charger_Matrix!AE51,0)</f>
        <v>0</v>
      </c>
      <c r="AG51">
        <f>IF(AND(NOT(ISBLANK(AF51)),AG$3&lt;$N$3+'EV Charging'!$C$7),Charger_Matrix!AF51,0)</f>
        <v>0</v>
      </c>
      <c r="AH51">
        <f>IF(AND(NOT(ISBLANK(AG51)),AH$3&lt;$N$3+'EV Charging'!$C$7),Charger_Matrix!AG51,0)</f>
        <v>0</v>
      </c>
      <c r="AI51">
        <f>IF(AND(NOT(ISBLANK(AH51)),AI$3&lt;$N$3+'EV Charging'!$C$7),Charger_Matrix!AH51,0)</f>
        <v>0</v>
      </c>
      <c r="AJ51">
        <f>IF(AND(NOT(ISBLANK(AI51)),AJ$3&lt;$N$3+'EV Charging'!$C$7),Charger_Matrix!AI51,0)</f>
        <v>0</v>
      </c>
      <c r="AK51">
        <f>IF(AND(NOT(ISBLANK(AJ51)),AK$3&lt;$N$3+'EV Charging'!$C$7),Charger_Matrix!AJ51,0)</f>
        <v>0</v>
      </c>
      <c r="AL51">
        <f>IF(AND(NOT(ISBLANK(AK51)),AL$3&lt;$N$3+'EV Charging'!$C$7),Charger_Matrix!AK51,0)</f>
        <v>0</v>
      </c>
      <c r="AM51">
        <f>IF(AND(NOT(ISBLANK(AL51)),AM$3&lt;$N$3+'EV Charging'!$C$7),Charger_Matrix!AL51,0)</f>
        <v>0</v>
      </c>
      <c r="AN51">
        <f>IF(AND(NOT(ISBLANK(AM51)),AN$3&lt;$N$3+'EV Charging'!$C$7),Charger_Matrix!AM51,0)</f>
        <v>0</v>
      </c>
      <c r="AO51">
        <f>IF(AND(NOT(ISBLANK(AN51)),AO$3&lt;$N$3+'EV Charging'!$C$7),Charger_Matrix!AN51,0)</f>
        <v>0</v>
      </c>
      <c r="AP51">
        <f>IF(AND(NOT(ISBLANK(AO51)),AP$3&lt;$N$3+'EV Charging'!$C$7),Charger_Matrix!AO51,0)</f>
        <v>0</v>
      </c>
      <c r="AQ51">
        <f>IF(AND(NOT(ISBLANK(AP51)),AQ$3&lt;$N$3+'EV Charging'!$C$7),Charger_Matrix!AP51,0)</f>
        <v>0</v>
      </c>
      <c r="AR51">
        <f>IF(AND(NOT(ISBLANK(AQ51)),AR$3&lt;$N$3+'EV Charging'!$C$7),Charger_Matrix!AQ51,0)</f>
        <v>0</v>
      </c>
      <c r="AS51">
        <f>IF(AND(NOT(ISBLANK(AR51)),AS$3&lt;$N$3+'EV Charging'!$C$7),Charger_Matrix!AR51,0)</f>
        <v>0</v>
      </c>
      <c r="AT51">
        <f>IF(AND(NOT(ISBLANK(AS51)),AT$3&lt;$N$3+'EV Charging'!$C$7),Charger_Matrix!AS51,0)</f>
        <v>0</v>
      </c>
      <c r="AU51">
        <f>IF(AND(NOT(ISBLANK(AT51)),AU$3&lt;$N$3+'EV Charging'!$C$7),Charger_Matrix!AT51,0)</f>
        <v>0</v>
      </c>
      <c r="AV51">
        <f>IF(AND(NOT(ISBLANK(AU51)),AV$3&lt;$N$3+'EV Charging'!$C$7),Charger_Matrix!AU51,0)</f>
        <v>0</v>
      </c>
      <c r="AW51">
        <f>IF(AND(NOT(ISBLANK(AV51)),AW$3&lt;$N$3+'EV Charging'!$C$7),Charger_Matrix!AV51,0)</f>
        <v>0</v>
      </c>
      <c r="AX51">
        <f>IF(AND(NOT(ISBLANK(AW51)),AX$3&lt;$N$3+'EV Charging'!$C$7),Charger_Matrix!AW51,0)</f>
        <v>0</v>
      </c>
      <c r="AY51">
        <f>IF(AND(NOT(ISBLANK(AX51)),AY$3&lt;$N$3+'EV Charging'!$C$7),Charger_Matrix!AX51,0)</f>
        <v>0</v>
      </c>
      <c r="AZ51">
        <f>IF(AND(NOT(ISBLANK(AY51)),AZ$3&lt;$N$3+'EV Charging'!$C$7),Charger_Matrix!AY51,0)</f>
        <v>0</v>
      </c>
      <c r="BA51">
        <f>IF(AND(NOT(ISBLANK(AZ51)),BA$3&lt;$N$3+'EV Charging'!$C$7),Charger_Matrix!AZ51,0)</f>
        <v>0</v>
      </c>
      <c r="BB51">
        <f>IF(AND(NOT(ISBLANK(BA51)),BB$3&lt;$N$3+'EV Charging'!$C$7),Charger_Matrix!BA51,0)</f>
        <v>0</v>
      </c>
      <c r="BC51">
        <f>IF(AND(NOT(ISBLANK(BB51)),BC$3&lt;$N$3+'EV Charging'!$C$7),Charger_Matrix!BB51,0)</f>
        <v>0</v>
      </c>
      <c r="BD51">
        <f>IF(AND(NOT(ISBLANK(BC51)),BD$3&lt;$N$3+'EV Charging'!$C$7),Charger_Matrix!BC51,0)</f>
        <v>0</v>
      </c>
      <c r="BE51">
        <f>IF(AND(NOT(ISBLANK(BD51)),BE$3&lt;$N$3+'EV Charging'!$C$7),Charger_Matrix!BD51,0)</f>
        <v>0</v>
      </c>
    </row>
    <row r="52" spans="1:57" x14ac:dyDescent="0.25">
      <c r="A52">
        <v>2033</v>
      </c>
      <c r="O52">
        <f>IF(ISBLANK(_xlfn.XLOOKUP($A52,'EV Charging'!$B$13:$B$43,'EV Charging'!$D$13:$D$43)),0,_xlfn.XLOOKUP($A52,'EV Charging'!$B$13:$B$43,'EV Charging'!$D$13:$D$43))</f>
        <v>0</v>
      </c>
      <c r="P52">
        <f>IF(AND(NOT(ISBLANK(O52)),P$3&lt;$O$3+'EV Charging'!$C$7),Charger_Matrix!O52,0)</f>
        <v>0</v>
      </c>
      <c r="Q52">
        <f>IF(AND(NOT(ISBLANK(P52)),Q$3&lt;$O$3+'EV Charging'!$C$7),Charger_Matrix!P52,0)</f>
        <v>0</v>
      </c>
      <c r="R52">
        <f>IF(AND(NOT(ISBLANK(Q52)),R$3&lt;$O$3+'EV Charging'!$C$7),Charger_Matrix!Q52,0)</f>
        <v>0</v>
      </c>
      <c r="S52">
        <f>IF(AND(NOT(ISBLANK(R52)),S$3&lt;$O$3+'EV Charging'!$C$7),Charger_Matrix!R52,0)</f>
        <v>0</v>
      </c>
      <c r="T52">
        <f>IF(AND(NOT(ISBLANK(S52)),T$3&lt;$O$3+'EV Charging'!$C$7),Charger_Matrix!S52,0)</f>
        <v>0</v>
      </c>
      <c r="U52">
        <f>IF(AND(NOT(ISBLANK(T52)),U$3&lt;$O$3+'EV Charging'!$C$7),Charger_Matrix!T52,0)</f>
        <v>0</v>
      </c>
      <c r="V52">
        <f>IF(AND(NOT(ISBLANK(U52)),V$3&lt;$O$3+'EV Charging'!$C$7),Charger_Matrix!U52,0)</f>
        <v>0</v>
      </c>
      <c r="W52">
        <f>IF(AND(NOT(ISBLANK(V52)),W$3&lt;$O$3+'EV Charging'!$C$7),Charger_Matrix!V52,0)</f>
        <v>0</v>
      </c>
      <c r="X52">
        <f>IF(AND(NOT(ISBLANK(W52)),X$3&lt;$O$3+'EV Charging'!$C$7),Charger_Matrix!W52,0)</f>
        <v>0</v>
      </c>
      <c r="Y52">
        <f>IF(AND(NOT(ISBLANK(X52)),Y$3&lt;$O$3+'EV Charging'!$C$7),Charger_Matrix!X52,0)</f>
        <v>0</v>
      </c>
      <c r="Z52">
        <f>IF(AND(NOT(ISBLANK(Y52)),Z$3&lt;$O$3+'EV Charging'!$C$7),Charger_Matrix!Y52,0)</f>
        <v>0</v>
      </c>
      <c r="AA52">
        <f>IF(AND(NOT(ISBLANK(Z52)),AA$3&lt;$O$3+'EV Charging'!$C$7),Charger_Matrix!Z52,0)</f>
        <v>0</v>
      </c>
      <c r="AB52">
        <f>IF(AND(NOT(ISBLANK(AA52)),AB$3&lt;$O$3+'EV Charging'!$C$7),Charger_Matrix!AA52,0)</f>
        <v>0</v>
      </c>
      <c r="AC52">
        <f>IF(AND(NOT(ISBLANK(AB52)),AC$3&lt;$O$3+'EV Charging'!$C$7),Charger_Matrix!AB52,0)</f>
        <v>0</v>
      </c>
      <c r="AD52">
        <f>IF(AND(NOT(ISBLANK(AC52)),AD$3&lt;$O$3+'EV Charging'!$C$7),Charger_Matrix!AC52,0)</f>
        <v>0</v>
      </c>
      <c r="AE52">
        <f>IF(AND(NOT(ISBLANK(AD52)),AE$3&lt;$O$3+'EV Charging'!$C$7),Charger_Matrix!AD52,0)</f>
        <v>0</v>
      </c>
      <c r="AF52">
        <f>IF(AND(NOT(ISBLANK(AE52)),AF$3&lt;$O$3+'EV Charging'!$C$7),Charger_Matrix!AE52,0)</f>
        <v>0</v>
      </c>
      <c r="AG52">
        <f>IF(AND(NOT(ISBLANK(AF52)),AG$3&lt;$O$3+'EV Charging'!$C$7),Charger_Matrix!AF52,0)</f>
        <v>0</v>
      </c>
      <c r="AH52">
        <f>IF(AND(NOT(ISBLANK(AG52)),AH$3&lt;$O$3+'EV Charging'!$C$7),Charger_Matrix!AG52,0)</f>
        <v>0</v>
      </c>
      <c r="AI52">
        <f>IF(AND(NOT(ISBLANK(AH52)),AI$3&lt;$O$3+'EV Charging'!$C$7),Charger_Matrix!AH52,0)</f>
        <v>0</v>
      </c>
      <c r="AJ52">
        <f>IF(AND(NOT(ISBLANK(AI52)),AJ$3&lt;$O$3+'EV Charging'!$C$7),Charger_Matrix!AI52,0)</f>
        <v>0</v>
      </c>
      <c r="AK52">
        <f>IF(AND(NOT(ISBLANK(AJ52)),AK$3&lt;$O$3+'EV Charging'!$C$7),Charger_Matrix!AJ52,0)</f>
        <v>0</v>
      </c>
      <c r="AL52">
        <f>IF(AND(NOT(ISBLANK(AK52)),AL$3&lt;$O$3+'EV Charging'!$C$7),Charger_Matrix!AK52,0)</f>
        <v>0</v>
      </c>
      <c r="AM52">
        <f>IF(AND(NOT(ISBLANK(AL52)),AM$3&lt;$O$3+'EV Charging'!$C$7),Charger_Matrix!AL52,0)</f>
        <v>0</v>
      </c>
      <c r="AN52">
        <f>IF(AND(NOT(ISBLANK(AM52)),AN$3&lt;$O$3+'EV Charging'!$C$7),Charger_Matrix!AM52,0)</f>
        <v>0</v>
      </c>
      <c r="AO52">
        <f>IF(AND(NOT(ISBLANK(AN52)),AO$3&lt;$O$3+'EV Charging'!$C$7),Charger_Matrix!AN52,0)</f>
        <v>0</v>
      </c>
      <c r="AP52">
        <f>IF(AND(NOT(ISBLANK(AO52)),AP$3&lt;$O$3+'EV Charging'!$C$7),Charger_Matrix!AO52,0)</f>
        <v>0</v>
      </c>
      <c r="AQ52">
        <f>IF(AND(NOT(ISBLANK(AP52)),AQ$3&lt;$O$3+'EV Charging'!$C$7),Charger_Matrix!AP52,0)</f>
        <v>0</v>
      </c>
      <c r="AR52">
        <f>IF(AND(NOT(ISBLANK(AQ52)),AR$3&lt;$O$3+'EV Charging'!$C$7),Charger_Matrix!AQ52,0)</f>
        <v>0</v>
      </c>
      <c r="AS52">
        <f>IF(AND(NOT(ISBLANK(AR52)),AS$3&lt;$O$3+'EV Charging'!$C$7),Charger_Matrix!AR52,0)</f>
        <v>0</v>
      </c>
      <c r="AT52">
        <f>IF(AND(NOT(ISBLANK(AS52)),AT$3&lt;$O$3+'EV Charging'!$C$7),Charger_Matrix!AS52,0)</f>
        <v>0</v>
      </c>
      <c r="AU52">
        <f>IF(AND(NOT(ISBLANK(AT52)),AU$3&lt;$O$3+'EV Charging'!$C$7),Charger_Matrix!AT52,0)</f>
        <v>0</v>
      </c>
      <c r="AV52">
        <f>IF(AND(NOT(ISBLANK(AU52)),AV$3&lt;$O$3+'EV Charging'!$C$7),Charger_Matrix!AU52,0)</f>
        <v>0</v>
      </c>
      <c r="AW52">
        <f>IF(AND(NOT(ISBLANK(AV52)),AW$3&lt;$O$3+'EV Charging'!$C$7),Charger_Matrix!AV52,0)</f>
        <v>0</v>
      </c>
      <c r="AX52">
        <f>IF(AND(NOT(ISBLANK(AW52)),AX$3&lt;$O$3+'EV Charging'!$C$7),Charger_Matrix!AW52,0)</f>
        <v>0</v>
      </c>
      <c r="AY52">
        <f>IF(AND(NOT(ISBLANK(AX52)),AY$3&lt;$O$3+'EV Charging'!$C$7),Charger_Matrix!AX52,0)</f>
        <v>0</v>
      </c>
      <c r="AZ52">
        <f>IF(AND(NOT(ISBLANK(AY52)),AZ$3&lt;$O$3+'EV Charging'!$C$7),Charger_Matrix!AY52,0)</f>
        <v>0</v>
      </c>
      <c r="BA52">
        <f>IF(AND(NOT(ISBLANK(AZ52)),BA$3&lt;$O$3+'EV Charging'!$C$7),Charger_Matrix!AZ52,0)</f>
        <v>0</v>
      </c>
      <c r="BB52">
        <f>IF(AND(NOT(ISBLANK(BA52)),BB$3&lt;$O$3+'EV Charging'!$C$7),Charger_Matrix!BA52,0)</f>
        <v>0</v>
      </c>
      <c r="BC52">
        <f>IF(AND(NOT(ISBLANK(BB52)),BC$3&lt;$O$3+'EV Charging'!$C$7),Charger_Matrix!BB52,0)</f>
        <v>0</v>
      </c>
      <c r="BD52">
        <f>IF(AND(NOT(ISBLANK(BC52)),BD$3&lt;$O$3+'EV Charging'!$C$7),Charger_Matrix!BC52,0)</f>
        <v>0</v>
      </c>
      <c r="BE52">
        <f>IF(AND(NOT(ISBLANK(BD52)),BE$3&lt;$O$3+'EV Charging'!$C$7),Charger_Matrix!BD52,0)</f>
        <v>0</v>
      </c>
    </row>
    <row r="53" spans="1:57" x14ac:dyDescent="0.25">
      <c r="A53">
        <v>2034</v>
      </c>
      <c r="P53">
        <f>IF(ISBLANK(_xlfn.XLOOKUP($A53,'EV Charging'!$B$13:$B$43,'EV Charging'!$D$13:$D$43)),0,_xlfn.XLOOKUP($A53,'EV Charging'!$B$13:$B$43,'EV Charging'!$D$13:$D$43))</f>
        <v>0</v>
      </c>
      <c r="Q53">
        <f>IF(AND(NOT(ISBLANK(P53)),Q$3&lt;$P$3+'EV Charging'!$C$7),Charger_Matrix!P53,0)</f>
        <v>0</v>
      </c>
      <c r="R53">
        <f>IF(AND(NOT(ISBLANK(Q53)),R$3&lt;$P$3+'EV Charging'!$C$7),Charger_Matrix!Q53,0)</f>
        <v>0</v>
      </c>
      <c r="S53">
        <f>IF(AND(NOT(ISBLANK(R53)),S$3&lt;$P$3+'EV Charging'!$C$7),Charger_Matrix!R53,0)</f>
        <v>0</v>
      </c>
      <c r="T53">
        <f>IF(AND(NOT(ISBLANK(S53)),T$3&lt;$P$3+'EV Charging'!$C$7),Charger_Matrix!S53,0)</f>
        <v>0</v>
      </c>
      <c r="U53">
        <f>IF(AND(NOT(ISBLANK(T53)),U$3&lt;$P$3+'EV Charging'!$C$7),Charger_Matrix!T53,0)</f>
        <v>0</v>
      </c>
      <c r="V53">
        <f>IF(AND(NOT(ISBLANK(U53)),V$3&lt;$P$3+'EV Charging'!$C$7),Charger_Matrix!U53,0)</f>
        <v>0</v>
      </c>
      <c r="W53">
        <f>IF(AND(NOT(ISBLANK(V53)),W$3&lt;$P$3+'EV Charging'!$C$7),Charger_Matrix!V53,0)</f>
        <v>0</v>
      </c>
      <c r="X53">
        <f>IF(AND(NOT(ISBLANK(W53)),X$3&lt;$P$3+'EV Charging'!$C$7),Charger_Matrix!W53,0)</f>
        <v>0</v>
      </c>
      <c r="Y53">
        <f>IF(AND(NOT(ISBLANK(X53)),Y$3&lt;$P$3+'EV Charging'!$C$7),Charger_Matrix!X53,0)</f>
        <v>0</v>
      </c>
      <c r="Z53">
        <f>IF(AND(NOT(ISBLANK(Y53)),Z$3&lt;$P$3+'EV Charging'!$C$7),Charger_Matrix!Y53,0)</f>
        <v>0</v>
      </c>
      <c r="AA53">
        <f>IF(AND(NOT(ISBLANK(Z53)),AA$3&lt;$P$3+'EV Charging'!$C$7),Charger_Matrix!Z53,0)</f>
        <v>0</v>
      </c>
      <c r="AB53">
        <f>IF(AND(NOT(ISBLANK(AA53)),AB$3&lt;$P$3+'EV Charging'!$C$7),Charger_Matrix!AA53,0)</f>
        <v>0</v>
      </c>
      <c r="AC53">
        <f>IF(AND(NOT(ISBLANK(AB53)),AC$3&lt;$P$3+'EV Charging'!$C$7),Charger_Matrix!AB53,0)</f>
        <v>0</v>
      </c>
      <c r="AD53">
        <f>IF(AND(NOT(ISBLANK(AC53)),AD$3&lt;$P$3+'EV Charging'!$C$7),Charger_Matrix!AC53,0)</f>
        <v>0</v>
      </c>
      <c r="AE53">
        <f>IF(AND(NOT(ISBLANK(AD53)),AE$3&lt;$P$3+'EV Charging'!$C$7),Charger_Matrix!AD53,0)</f>
        <v>0</v>
      </c>
      <c r="AF53">
        <f>IF(AND(NOT(ISBLANK(AE53)),AF$3&lt;$P$3+'EV Charging'!$C$7),Charger_Matrix!AE53,0)</f>
        <v>0</v>
      </c>
      <c r="AG53">
        <f>IF(AND(NOT(ISBLANK(AF53)),AG$3&lt;$P$3+'EV Charging'!$C$7),Charger_Matrix!AF53,0)</f>
        <v>0</v>
      </c>
      <c r="AH53">
        <f>IF(AND(NOT(ISBLANK(AG53)),AH$3&lt;$P$3+'EV Charging'!$C$7),Charger_Matrix!AG53,0)</f>
        <v>0</v>
      </c>
      <c r="AI53">
        <f>IF(AND(NOT(ISBLANK(AH53)),AI$3&lt;$P$3+'EV Charging'!$C$7),Charger_Matrix!AH53,0)</f>
        <v>0</v>
      </c>
      <c r="AJ53">
        <f>IF(AND(NOT(ISBLANK(AI53)),AJ$3&lt;$P$3+'EV Charging'!$C$7),Charger_Matrix!AI53,0)</f>
        <v>0</v>
      </c>
      <c r="AK53">
        <f>IF(AND(NOT(ISBLANK(AJ53)),AK$3&lt;$P$3+'EV Charging'!$C$7),Charger_Matrix!AJ53,0)</f>
        <v>0</v>
      </c>
      <c r="AL53">
        <f>IF(AND(NOT(ISBLANK(AK53)),AL$3&lt;$P$3+'EV Charging'!$C$7),Charger_Matrix!AK53,0)</f>
        <v>0</v>
      </c>
      <c r="AM53">
        <f>IF(AND(NOT(ISBLANK(AL53)),AM$3&lt;$P$3+'EV Charging'!$C$7),Charger_Matrix!AL53,0)</f>
        <v>0</v>
      </c>
      <c r="AN53">
        <f>IF(AND(NOT(ISBLANK(AM53)),AN$3&lt;$P$3+'EV Charging'!$C$7),Charger_Matrix!AM53,0)</f>
        <v>0</v>
      </c>
      <c r="AO53">
        <f>IF(AND(NOT(ISBLANK(AN53)),AO$3&lt;$P$3+'EV Charging'!$C$7),Charger_Matrix!AN53,0)</f>
        <v>0</v>
      </c>
      <c r="AP53">
        <f>IF(AND(NOT(ISBLANK(AO53)),AP$3&lt;$P$3+'EV Charging'!$C$7),Charger_Matrix!AO53,0)</f>
        <v>0</v>
      </c>
      <c r="AQ53">
        <f>IF(AND(NOT(ISBLANK(AP53)),AQ$3&lt;$P$3+'EV Charging'!$C$7),Charger_Matrix!AP53,0)</f>
        <v>0</v>
      </c>
      <c r="AR53">
        <f>IF(AND(NOT(ISBLANK(AQ53)),AR$3&lt;$P$3+'EV Charging'!$C$7),Charger_Matrix!AQ53,0)</f>
        <v>0</v>
      </c>
      <c r="AS53">
        <f>IF(AND(NOT(ISBLANK(AR53)),AS$3&lt;$P$3+'EV Charging'!$C$7),Charger_Matrix!AR53,0)</f>
        <v>0</v>
      </c>
      <c r="AT53">
        <f>IF(AND(NOT(ISBLANK(AS53)),AT$3&lt;$P$3+'EV Charging'!$C$7),Charger_Matrix!AS53,0)</f>
        <v>0</v>
      </c>
      <c r="AU53">
        <f>IF(AND(NOT(ISBLANK(AT53)),AU$3&lt;$P$3+'EV Charging'!$C$7),Charger_Matrix!AT53,0)</f>
        <v>0</v>
      </c>
      <c r="AV53">
        <f>IF(AND(NOT(ISBLANK(AU53)),AV$3&lt;$P$3+'EV Charging'!$C$7),Charger_Matrix!AU53,0)</f>
        <v>0</v>
      </c>
      <c r="AW53">
        <f>IF(AND(NOT(ISBLANK(AV53)),AW$3&lt;$P$3+'EV Charging'!$C$7),Charger_Matrix!AV53,0)</f>
        <v>0</v>
      </c>
      <c r="AX53">
        <f>IF(AND(NOT(ISBLANK(AW53)),AX$3&lt;$P$3+'EV Charging'!$C$7),Charger_Matrix!AW53,0)</f>
        <v>0</v>
      </c>
      <c r="AY53">
        <f>IF(AND(NOT(ISBLANK(AX53)),AY$3&lt;$P$3+'EV Charging'!$C$7),Charger_Matrix!AX53,0)</f>
        <v>0</v>
      </c>
      <c r="AZ53">
        <f>IF(AND(NOT(ISBLANK(AY53)),AZ$3&lt;$P$3+'EV Charging'!$C$7),Charger_Matrix!AY53,0)</f>
        <v>0</v>
      </c>
      <c r="BA53">
        <f>IF(AND(NOT(ISBLANK(AZ53)),BA$3&lt;$P$3+'EV Charging'!$C$7),Charger_Matrix!AZ53,0)</f>
        <v>0</v>
      </c>
      <c r="BB53">
        <f>IF(AND(NOT(ISBLANK(BA53)),BB$3&lt;$P$3+'EV Charging'!$C$7),Charger_Matrix!BA53,0)</f>
        <v>0</v>
      </c>
      <c r="BC53">
        <f>IF(AND(NOT(ISBLANK(BB53)),BC$3&lt;$P$3+'EV Charging'!$C$7),Charger_Matrix!BB53,0)</f>
        <v>0</v>
      </c>
      <c r="BD53">
        <f>IF(AND(NOT(ISBLANK(BC53)),BD$3&lt;$P$3+'EV Charging'!$C$7),Charger_Matrix!BC53,0)</f>
        <v>0</v>
      </c>
      <c r="BE53">
        <f>IF(AND(NOT(ISBLANK(BD53)),BE$3&lt;$P$3+'EV Charging'!$C$7),Charger_Matrix!BD53,0)</f>
        <v>0</v>
      </c>
    </row>
    <row r="54" spans="1:57" x14ac:dyDescent="0.25">
      <c r="A54">
        <v>2035</v>
      </c>
      <c r="Q54">
        <f>IF(ISBLANK(_xlfn.XLOOKUP($A54,'EV Charging'!$B$13:$B$43,'EV Charging'!$D$13:$D$43)),0,_xlfn.XLOOKUP($A54,'EV Charging'!$B$13:$B$43,'EV Charging'!$D$13:$D$43))</f>
        <v>0</v>
      </c>
      <c r="R54">
        <f>IF(AND(NOT(ISBLANK(Q54)),R$3&lt;$Q$3+'EV Charging'!$C$7),Charger_Matrix!Q54,0)</f>
        <v>0</v>
      </c>
      <c r="S54">
        <f>IF(AND(NOT(ISBLANK(R54)),S$3&lt;$Q$3+'EV Charging'!$C$7),Charger_Matrix!R54,0)</f>
        <v>0</v>
      </c>
      <c r="T54">
        <f>IF(AND(NOT(ISBLANK(S54)),T$3&lt;$Q$3+'EV Charging'!$C$7),Charger_Matrix!S54,0)</f>
        <v>0</v>
      </c>
      <c r="U54">
        <f>IF(AND(NOT(ISBLANK(T54)),U$3&lt;$Q$3+'EV Charging'!$C$7),Charger_Matrix!T54,0)</f>
        <v>0</v>
      </c>
      <c r="V54">
        <f>IF(AND(NOT(ISBLANK(U54)),V$3&lt;$Q$3+'EV Charging'!$C$7),Charger_Matrix!U54,0)</f>
        <v>0</v>
      </c>
      <c r="W54">
        <f>IF(AND(NOT(ISBLANK(V54)),W$3&lt;$Q$3+'EV Charging'!$C$7),Charger_Matrix!V54,0)</f>
        <v>0</v>
      </c>
      <c r="X54">
        <f>IF(AND(NOT(ISBLANK(W54)),X$3&lt;$Q$3+'EV Charging'!$C$7),Charger_Matrix!W54,0)</f>
        <v>0</v>
      </c>
      <c r="Y54">
        <f>IF(AND(NOT(ISBLANK(X54)),Y$3&lt;$Q$3+'EV Charging'!$C$7),Charger_Matrix!X54,0)</f>
        <v>0</v>
      </c>
      <c r="Z54">
        <f>IF(AND(NOT(ISBLANK(Y54)),Z$3&lt;$Q$3+'EV Charging'!$C$7),Charger_Matrix!Y54,0)</f>
        <v>0</v>
      </c>
      <c r="AA54">
        <f>IF(AND(NOT(ISBLANK(Z54)),AA$3&lt;$Q$3+'EV Charging'!$C$7),Charger_Matrix!Z54,0)</f>
        <v>0</v>
      </c>
      <c r="AB54">
        <f>IF(AND(NOT(ISBLANK(AA54)),AB$3&lt;$Q$3+'EV Charging'!$C$7),Charger_Matrix!AA54,0)</f>
        <v>0</v>
      </c>
      <c r="AC54">
        <f>IF(AND(NOT(ISBLANK(AB54)),AC$3&lt;$Q$3+'EV Charging'!$C$7),Charger_Matrix!AB54,0)</f>
        <v>0</v>
      </c>
      <c r="AD54">
        <f>IF(AND(NOT(ISBLANK(AC54)),AD$3&lt;$Q$3+'EV Charging'!$C$7),Charger_Matrix!AC54,0)</f>
        <v>0</v>
      </c>
      <c r="AE54">
        <f>IF(AND(NOT(ISBLANK(AD54)),AE$3&lt;$Q$3+'EV Charging'!$C$7),Charger_Matrix!AD54,0)</f>
        <v>0</v>
      </c>
      <c r="AF54">
        <f>IF(AND(NOT(ISBLANK(AE54)),AF$3&lt;$Q$3+'EV Charging'!$C$7),Charger_Matrix!AE54,0)</f>
        <v>0</v>
      </c>
      <c r="AG54">
        <f>IF(AND(NOT(ISBLANK(AF54)),AG$3&lt;$Q$3+'EV Charging'!$C$7),Charger_Matrix!AF54,0)</f>
        <v>0</v>
      </c>
      <c r="AH54">
        <f>IF(AND(NOT(ISBLANK(AG54)),AH$3&lt;$Q$3+'EV Charging'!$C$7),Charger_Matrix!AG54,0)</f>
        <v>0</v>
      </c>
      <c r="AI54">
        <f>IF(AND(NOT(ISBLANK(AH54)),AI$3&lt;$Q$3+'EV Charging'!$C$7),Charger_Matrix!AH54,0)</f>
        <v>0</v>
      </c>
      <c r="AJ54">
        <f>IF(AND(NOT(ISBLANK(AI54)),AJ$3&lt;$Q$3+'EV Charging'!$C$7),Charger_Matrix!AI54,0)</f>
        <v>0</v>
      </c>
      <c r="AK54">
        <f>IF(AND(NOT(ISBLANK(AJ54)),AK$3&lt;$Q$3+'EV Charging'!$C$7),Charger_Matrix!AJ54,0)</f>
        <v>0</v>
      </c>
      <c r="AL54">
        <f>IF(AND(NOT(ISBLANK(AK54)),AL$3&lt;$Q$3+'EV Charging'!$C$7),Charger_Matrix!AK54,0)</f>
        <v>0</v>
      </c>
      <c r="AM54">
        <f>IF(AND(NOT(ISBLANK(AL54)),AM$3&lt;$Q$3+'EV Charging'!$C$7),Charger_Matrix!AL54,0)</f>
        <v>0</v>
      </c>
      <c r="AN54">
        <f>IF(AND(NOT(ISBLANK(AM54)),AN$3&lt;$Q$3+'EV Charging'!$C$7),Charger_Matrix!AM54,0)</f>
        <v>0</v>
      </c>
      <c r="AO54">
        <f>IF(AND(NOT(ISBLANK(AN54)),AO$3&lt;$Q$3+'EV Charging'!$C$7),Charger_Matrix!AN54,0)</f>
        <v>0</v>
      </c>
      <c r="AP54">
        <f>IF(AND(NOT(ISBLANK(AO54)),AP$3&lt;$Q$3+'EV Charging'!$C$7),Charger_Matrix!AO54,0)</f>
        <v>0</v>
      </c>
      <c r="AQ54">
        <f>IF(AND(NOT(ISBLANK(AP54)),AQ$3&lt;$Q$3+'EV Charging'!$C$7),Charger_Matrix!AP54,0)</f>
        <v>0</v>
      </c>
      <c r="AR54">
        <f>IF(AND(NOT(ISBLANK(AQ54)),AR$3&lt;$Q$3+'EV Charging'!$C$7),Charger_Matrix!AQ54,0)</f>
        <v>0</v>
      </c>
      <c r="AS54">
        <f>IF(AND(NOT(ISBLANK(AR54)),AS$3&lt;$Q$3+'EV Charging'!$C$7),Charger_Matrix!AR54,0)</f>
        <v>0</v>
      </c>
      <c r="AT54">
        <f>IF(AND(NOT(ISBLANK(AS54)),AT$3&lt;$Q$3+'EV Charging'!$C$7),Charger_Matrix!AS54,0)</f>
        <v>0</v>
      </c>
      <c r="AU54">
        <f>IF(AND(NOT(ISBLANK(AT54)),AU$3&lt;$Q$3+'EV Charging'!$C$7),Charger_Matrix!AT54,0)</f>
        <v>0</v>
      </c>
      <c r="AV54">
        <f>IF(AND(NOT(ISBLANK(AU54)),AV$3&lt;$Q$3+'EV Charging'!$C$7),Charger_Matrix!AU54,0)</f>
        <v>0</v>
      </c>
      <c r="AW54">
        <f>IF(AND(NOT(ISBLANK(AV54)),AW$3&lt;$Q$3+'EV Charging'!$C$7),Charger_Matrix!AV54,0)</f>
        <v>0</v>
      </c>
      <c r="AX54">
        <f>IF(AND(NOT(ISBLANK(AW54)),AX$3&lt;$Q$3+'EV Charging'!$C$7),Charger_Matrix!AW54,0)</f>
        <v>0</v>
      </c>
      <c r="AY54">
        <f>IF(AND(NOT(ISBLANK(AX54)),AY$3&lt;$Q$3+'EV Charging'!$C$7),Charger_Matrix!AX54,0)</f>
        <v>0</v>
      </c>
      <c r="AZ54">
        <f>IF(AND(NOT(ISBLANK(AY54)),AZ$3&lt;$Q$3+'EV Charging'!$C$7),Charger_Matrix!AY54,0)</f>
        <v>0</v>
      </c>
      <c r="BA54">
        <f>IF(AND(NOT(ISBLANK(AZ54)),BA$3&lt;$Q$3+'EV Charging'!$C$7),Charger_Matrix!AZ54,0)</f>
        <v>0</v>
      </c>
      <c r="BB54">
        <f>IF(AND(NOT(ISBLANK(BA54)),BB$3&lt;$Q$3+'EV Charging'!$C$7),Charger_Matrix!BA54,0)</f>
        <v>0</v>
      </c>
      <c r="BC54">
        <f>IF(AND(NOT(ISBLANK(BB54)),BC$3&lt;$Q$3+'EV Charging'!$C$7),Charger_Matrix!BB54,0)</f>
        <v>0</v>
      </c>
      <c r="BD54">
        <f>IF(AND(NOT(ISBLANK(BC54)),BD$3&lt;$Q$3+'EV Charging'!$C$7),Charger_Matrix!BC54,0)</f>
        <v>0</v>
      </c>
      <c r="BE54">
        <f>IF(AND(NOT(ISBLANK(BD54)),BE$3&lt;$Q$3+'EV Charging'!$C$7),Charger_Matrix!BD54,0)</f>
        <v>0</v>
      </c>
    </row>
    <row r="55" spans="1:57" x14ac:dyDescent="0.25">
      <c r="A55">
        <v>2036</v>
      </c>
      <c r="R55">
        <f>IF(ISBLANK(_xlfn.XLOOKUP($A55,'EV Charging'!$B$13:$B$43,'EV Charging'!$D$13:$D$43)),0,_xlfn.XLOOKUP($A55,'EV Charging'!$B$13:$B$43,'EV Charging'!$D$13:$D$43))</f>
        <v>0</v>
      </c>
      <c r="S55">
        <f>IF(AND(NOT(ISBLANK(R55)),S$3&lt;$R$3+'EV Charging'!$C$7),Charger_Matrix!R55,0)</f>
        <v>0</v>
      </c>
      <c r="T55">
        <f>IF(AND(NOT(ISBLANK(S55)),T$3&lt;$R$3+'EV Charging'!$C$7),Charger_Matrix!S55,0)</f>
        <v>0</v>
      </c>
      <c r="U55">
        <f>IF(AND(NOT(ISBLANK(T55)),U$3&lt;$R$3+'EV Charging'!$C$7),Charger_Matrix!T55,0)</f>
        <v>0</v>
      </c>
      <c r="V55">
        <f>IF(AND(NOT(ISBLANK(U55)),V$3&lt;$R$3+'EV Charging'!$C$7),Charger_Matrix!U55,0)</f>
        <v>0</v>
      </c>
      <c r="W55">
        <f>IF(AND(NOT(ISBLANK(V55)),W$3&lt;$R$3+'EV Charging'!$C$7),Charger_Matrix!V55,0)</f>
        <v>0</v>
      </c>
      <c r="X55">
        <f>IF(AND(NOT(ISBLANK(W55)),X$3&lt;$R$3+'EV Charging'!$C$7),Charger_Matrix!W55,0)</f>
        <v>0</v>
      </c>
      <c r="Y55">
        <f>IF(AND(NOT(ISBLANK(X55)),Y$3&lt;$R$3+'EV Charging'!$C$7),Charger_Matrix!X55,0)</f>
        <v>0</v>
      </c>
      <c r="Z55">
        <f>IF(AND(NOT(ISBLANK(Y55)),Z$3&lt;$R$3+'EV Charging'!$C$7),Charger_Matrix!Y55,0)</f>
        <v>0</v>
      </c>
      <c r="AA55">
        <f>IF(AND(NOT(ISBLANK(Z55)),AA$3&lt;$R$3+'EV Charging'!$C$7),Charger_Matrix!Z55,0)</f>
        <v>0</v>
      </c>
      <c r="AB55">
        <f>IF(AND(NOT(ISBLANK(AA55)),AB$3&lt;$R$3+'EV Charging'!$C$7),Charger_Matrix!AA55,0)</f>
        <v>0</v>
      </c>
      <c r="AC55">
        <f>IF(AND(NOT(ISBLANK(AB55)),AC$3&lt;$R$3+'EV Charging'!$C$7),Charger_Matrix!AB55,0)</f>
        <v>0</v>
      </c>
      <c r="AD55">
        <f>IF(AND(NOT(ISBLANK(AC55)),AD$3&lt;$R$3+'EV Charging'!$C$7),Charger_Matrix!AC55,0)</f>
        <v>0</v>
      </c>
      <c r="AE55">
        <f>IF(AND(NOT(ISBLANK(AD55)),AE$3&lt;$R$3+'EV Charging'!$C$7),Charger_Matrix!AD55,0)</f>
        <v>0</v>
      </c>
      <c r="AF55">
        <f>IF(AND(NOT(ISBLANK(AE55)),AF$3&lt;$R$3+'EV Charging'!$C$7),Charger_Matrix!AE55,0)</f>
        <v>0</v>
      </c>
      <c r="AG55">
        <f>IF(AND(NOT(ISBLANK(AF55)),AG$3&lt;$R$3+'EV Charging'!$C$7),Charger_Matrix!AF55,0)</f>
        <v>0</v>
      </c>
      <c r="AH55">
        <f>IF(AND(NOT(ISBLANK(AG55)),AH$3&lt;$R$3+'EV Charging'!$C$7),Charger_Matrix!AG55,0)</f>
        <v>0</v>
      </c>
      <c r="AI55">
        <f>IF(AND(NOT(ISBLANK(AH55)),AI$3&lt;$R$3+'EV Charging'!$C$7),Charger_Matrix!AH55,0)</f>
        <v>0</v>
      </c>
      <c r="AJ55">
        <f>IF(AND(NOT(ISBLANK(AI55)),AJ$3&lt;$R$3+'EV Charging'!$C$7),Charger_Matrix!AI55,0)</f>
        <v>0</v>
      </c>
      <c r="AK55">
        <f>IF(AND(NOT(ISBLANK(AJ55)),AK$3&lt;$R$3+'EV Charging'!$C$7),Charger_Matrix!AJ55,0)</f>
        <v>0</v>
      </c>
      <c r="AL55">
        <f>IF(AND(NOT(ISBLANK(AK55)),AL$3&lt;$R$3+'EV Charging'!$C$7),Charger_Matrix!AK55,0)</f>
        <v>0</v>
      </c>
      <c r="AM55">
        <f>IF(AND(NOT(ISBLANK(AL55)),AM$3&lt;$R$3+'EV Charging'!$C$7),Charger_Matrix!AL55,0)</f>
        <v>0</v>
      </c>
      <c r="AN55">
        <f>IF(AND(NOT(ISBLANK(AM55)),AN$3&lt;$R$3+'EV Charging'!$C$7),Charger_Matrix!AM55,0)</f>
        <v>0</v>
      </c>
      <c r="AO55">
        <f>IF(AND(NOT(ISBLANK(AN55)),AO$3&lt;$R$3+'EV Charging'!$C$7),Charger_Matrix!AN55,0)</f>
        <v>0</v>
      </c>
      <c r="AP55">
        <f>IF(AND(NOT(ISBLANK(AO55)),AP$3&lt;$R$3+'EV Charging'!$C$7),Charger_Matrix!AO55,0)</f>
        <v>0</v>
      </c>
      <c r="AQ55">
        <f>IF(AND(NOT(ISBLANK(AP55)),AQ$3&lt;$R$3+'EV Charging'!$C$7),Charger_Matrix!AP55,0)</f>
        <v>0</v>
      </c>
      <c r="AR55">
        <f>IF(AND(NOT(ISBLANK(AQ55)),AR$3&lt;$R$3+'EV Charging'!$C$7),Charger_Matrix!AQ55,0)</f>
        <v>0</v>
      </c>
      <c r="AS55">
        <f>IF(AND(NOT(ISBLANK(AR55)),AS$3&lt;$R$3+'EV Charging'!$C$7),Charger_Matrix!AR55,0)</f>
        <v>0</v>
      </c>
      <c r="AT55">
        <f>IF(AND(NOT(ISBLANK(AS55)),AT$3&lt;$R$3+'EV Charging'!$C$7),Charger_Matrix!AS55,0)</f>
        <v>0</v>
      </c>
      <c r="AU55">
        <f>IF(AND(NOT(ISBLANK(AT55)),AU$3&lt;$R$3+'EV Charging'!$C$7),Charger_Matrix!AT55,0)</f>
        <v>0</v>
      </c>
      <c r="AV55">
        <f>IF(AND(NOT(ISBLANK(AU55)),AV$3&lt;$R$3+'EV Charging'!$C$7),Charger_Matrix!AU55,0)</f>
        <v>0</v>
      </c>
      <c r="AW55">
        <f>IF(AND(NOT(ISBLANK(AV55)),AW$3&lt;$R$3+'EV Charging'!$C$7),Charger_Matrix!AV55,0)</f>
        <v>0</v>
      </c>
      <c r="AX55">
        <f>IF(AND(NOT(ISBLANK(AW55)),AX$3&lt;$R$3+'EV Charging'!$C$7),Charger_Matrix!AW55,0)</f>
        <v>0</v>
      </c>
      <c r="AY55">
        <f>IF(AND(NOT(ISBLANK(AX55)),AY$3&lt;$R$3+'EV Charging'!$C$7),Charger_Matrix!AX55,0)</f>
        <v>0</v>
      </c>
      <c r="AZ55">
        <f>IF(AND(NOT(ISBLANK(AY55)),AZ$3&lt;$R$3+'EV Charging'!$C$7),Charger_Matrix!AY55,0)</f>
        <v>0</v>
      </c>
      <c r="BA55">
        <f>IF(AND(NOT(ISBLANK(AZ55)),BA$3&lt;$R$3+'EV Charging'!$C$7),Charger_Matrix!AZ55,0)</f>
        <v>0</v>
      </c>
      <c r="BB55">
        <f>IF(AND(NOT(ISBLANK(BA55)),BB$3&lt;$R$3+'EV Charging'!$C$7),Charger_Matrix!BA55,0)</f>
        <v>0</v>
      </c>
      <c r="BC55">
        <f>IF(AND(NOT(ISBLANK(BB55)),BC$3&lt;$R$3+'EV Charging'!$C$7),Charger_Matrix!BB55,0)</f>
        <v>0</v>
      </c>
      <c r="BD55">
        <f>IF(AND(NOT(ISBLANK(BC55)),BD$3&lt;$R$3+'EV Charging'!$C$7),Charger_Matrix!BC55,0)</f>
        <v>0</v>
      </c>
      <c r="BE55">
        <f>IF(AND(NOT(ISBLANK(BD55)),BE$3&lt;$R$3+'EV Charging'!$C$7),Charger_Matrix!BD55,0)</f>
        <v>0</v>
      </c>
    </row>
    <row r="56" spans="1:57" x14ac:dyDescent="0.25">
      <c r="A56">
        <v>2037</v>
      </c>
      <c r="S56">
        <f>IF(ISBLANK(_xlfn.XLOOKUP($A56,'EV Charging'!$B$13:$B$43,'EV Charging'!$D$13:$D$43)),0,_xlfn.XLOOKUP($A56,'EV Charging'!$B$13:$B$43,'EV Charging'!$D$13:$D$43))</f>
        <v>0</v>
      </c>
      <c r="T56">
        <f>IF(AND(NOT(ISBLANK(S56)),T$3&lt;$S$3+'EV Charging'!$C$7),Charger_Matrix!S56,0)</f>
        <v>0</v>
      </c>
      <c r="U56">
        <f>IF(AND(NOT(ISBLANK(T56)),U$3&lt;$S$3+'EV Charging'!$C$7),Charger_Matrix!T56,0)</f>
        <v>0</v>
      </c>
      <c r="V56">
        <f>IF(AND(NOT(ISBLANK(U56)),V$3&lt;$S$3+'EV Charging'!$C$7),Charger_Matrix!U56,0)</f>
        <v>0</v>
      </c>
      <c r="W56">
        <f>IF(AND(NOT(ISBLANK(V56)),W$3&lt;$S$3+'EV Charging'!$C$7),Charger_Matrix!V56,0)</f>
        <v>0</v>
      </c>
      <c r="X56">
        <f>IF(AND(NOT(ISBLANK(W56)),X$3&lt;$S$3+'EV Charging'!$C$7),Charger_Matrix!W56,0)</f>
        <v>0</v>
      </c>
      <c r="Y56">
        <f>IF(AND(NOT(ISBLANK(X56)),Y$3&lt;$S$3+'EV Charging'!$C$7),Charger_Matrix!X56,0)</f>
        <v>0</v>
      </c>
      <c r="Z56">
        <f>IF(AND(NOT(ISBLANK(Y56)),Z$3&lt;$S$3+'EV Charging'!$C$7),Charger_Matrix!Y56,0)</f>
        <v>0</v>
      </c>
      <c r="AA56">
        <f>IF(AND(NOT(ISBLANK(Z56)),AA$3&lt;$S$3+'EV Charging'!$C$7),Charger_Matrix!Z56,0)</f>
        <v>0</v>
      </c>
      <c r="AB56">
        <f>IF(AND(NOT(ISBLANK(AA56)),AB$3&lt;$S$3+'EV Charging'!$C$7),Charger_Matrix!AA56,0)</f>
        <v>0</v>
      </c>
      <c r="AC56">
        <f>IF(AND(NOT(ISBLANK(AB56)),AC$3&lt;$S$3+'EV Charging'!$C$7),Charger_Matrix!AB56,0)</f>
        <v>0</v>
      </c>
      <c r="AD56">
        <f>IF(AND(NOT(ISBLANK(AC56)),AD$3&lt;$S$3+'EV Charging'!$C$7),Charger_Matrix!AC56,0)</f>
        <v>0</v>
      </c>
      <c r="AE56">
        <f>IF(AND(NOT(ISBLANK(AD56)),AE$3&lt;$S$3+'EV Charging'!$C$7),Charger_Matrix!AD56,0)</f>
        <v>0</v>
      </c>
      <c r="AF56">
        <f>IF(AND(NOT(ISBLANK(AE56)),AF$3&lt;$S$3+'EV Charging'!$C$7),Charger_Matrix!AE56,0)</f>
        <v>0</v>
      </c>
      <c r="AG56">
        <f>IF(AND(NOT(ISBLANK(AF56)),AG$3&lt;$S$3+'EV Charging'!$C$7),Charger_Matrix!AF56,0)</f>
        <v>0</v>
      </c>
      <c r="AH56">
        <f>IF(AND(NOT(ISBLANK(AG56)),AH$3&lt;$S$3+'EV Charging'!$C$7),Charger_Matrix!AG56,0)</f>
        <v>0</v>
      </c>
      <c r="AI56">
        <f>IF(AND(NOT(ISBLANK(AH56)),AI$3&lt;$S$3+'EV Charging'!$C$7),Charger_Matrix!AH56,0)</f>
        <v>0</v>
      </c>
      <c r="AJ56">
        <f>IF(AND(NOT(ISBLANK(AI56)),AJ$3&lt;$S$3+'EV Charging'!$C$7),Charger_Matrix!AI56,0)</f>
        <v>0</v>
      </c>
      <c r="AK56">
        <f>IF(AND(NOT(ISBLANK(AJ56)),AK$3&lt;$S$3+'EV Charging'!$C$7),Charger_Matrix!AJ56,0)</f>
        <v>0</v>
      </c>
      <c r="AL56">
        <f>IF(AND(NOT(ISBLANK(AK56)),AL$3&lt;$S$3+'EV Charging'!$C$7),Charger_Matrix!AK56,0)</f>
        <v>0</v>
      </c>
      <c r="AM56">
        <f>IF(AND(NOT(ISBLANK(AL56)),AM$3&lt;$S$3+'EV Charging'!$C$7),Charger_Matrix!AL56,0)</f>
        <v>0</v>
      </c>
      <c r="AN56">
        <f>IF(AND(NOT(ISBLANK(AM56)),AN$3&lt;$S$3+'EV Charging'!$C$7),Charger_Matrix!AM56,0)</f>
        <v>0</v>
      </c>
      <c r="AO56">
        <f>IF(AND(NOT(ISBLANK(AN56)),AO$3&lt;$S$3+'EV Charging'!$C$7),Charger_Matrix!AN56,0)</f>
        <v>0</v>
      </c>
      <c r="AP56">
        <f>IF(AND(NOT(ISBLANK(AO56)),AP$3&lt;$S$3+'EV Charging'!$C$7),Charger_Matrix!AO56,0)</f>
        <v>0</v>
      </c>
      <c r="AQ56">
        <f>IF(AND(NOT(ISBLANK(AP56)),AQ$3&lt;$S$3+'EV Charging'!$C$7),Charger_Matrix!AP56,0)</f>
        <v>0</v>
      </c>
      <c r="AR56">
        <f>IF(AND(NOT(ISBLANK(AQ56)),AR$3&lt;$S$3+'EV Charging'!$C$7),Charger_Matrix!AQ56,0)</f>
        <v>0</v>
      </c>
      <c r="AS56">
        <f>IF(AND(NOT(ISBLANK(AR56)),AS$3&lt;$S$3+'EV Charging'!$C$7),Charger_Matrix!AR56,0)</f>
        <v>0</v>
      </c>
      <c r="AT56">
        <f>IF(AND(NOT(ISBLANK(AS56)),AT$3&lt;$S$3+'EV Charging'!$C$7),Charger_Matrix!AS56,0)</f>
        <v>0</v>
      </c>
      <c r="AU56">
        <f>IF(AND(NOT(ISBLANK(AT56)),AU$3&lt;$S$3+'EV Charging'!$C$7),Charger_Matrix!AT56,0)</f>
        <v>0</v>
      </c>
      <c r="AV56">
        <f>IF(AND(NOT(ISBLANK(AU56)),AV$3&lt;$S$3+'EV Charging'!$C$7),Charger_Matrix!AU56,0)</f>
        <v>0</v>
      </c>
      <c r="AW56">
        <f>IF(AND(NOT(ISBLANK(AV56)),AW$3&lt;$S$3+'EV Charging'!$C$7),Charger_Matrix!AV56,0)</f>
        <v>0</v>
      </c>
      <c r="AX56">
        <f>IF(AND(NOT(ISBLANK(AW56)),AX$3&lt;$S$3+'EV Charging'!$C$7),Charger_Matrix!AW56,0)</f>
        <v>0</v>
      </c>
      <c r="AY56">
        <f>IF(AND(NOT(ISBLANK(AX56)),AY$3&lt;$S$3+'EV Charging'!$C$7),Charger_Matrix!AX56,0)</f>
        <v>0</v>
      </c>
      <c r="AZ56">
        <f>IF(AND(NOT(ISBLANK(AY56)),AZ$3&lt;$S$3+'EV Charging'!$C$7),Charger_Matrix!AY56,0)</f>
        <v>0</v>
      </c>
      <c r="BA56">
        <f>IF(AND(NOT(ISBLANK(AZ56)),BA$3&lt;$S$3+'EV Charging'!$C$7),Charger_Matrix!AZ56,0)</f>
        <v>0</v>
      </c>
      <c r="BB56">
        <f>IF(AND(NOT(ISBLANK(BA56)),BB$3&lt;$S$3+'EV Charging'!$C$7),Charger_Matrix!BA56,0)</f>
        <v>0</v>
      </c>
      <c r="BC56">
        <f>IF(AND(NOT(ISBLANK(BB56)),BC$3&lt;$S$3+'EV Charging'!$C$7),Charger_Matrix!BB56,0)</f>
        <v>0</v>
      </c>
      <c r="BD56">
        <f>IF(AND(NOT(ISBLANK(BC56)),BD$3&lt;$S$3+'EV Charging'!$C$7),Charger_Matrix!BC56,0)</f>
        <v>0</v>
      </c>
      <c r="BE56">
        <f>IF(AND(NOT(ISBLANK(BD56)),BE$3&lt;$S$3+'EV Charging'!$C$7),Charger_Matrix!BD56,0)</f>
        <v>0</v>
      </c>
    </row>
    <row r="57" spans="1:57" x14ac:dyDescent="0.25">
      <c r="A57">
        <v>2038</v>
      </c>
      <c r="T57">
        <f>IF(ISBLANK(_xlfn.XLOOKUP($A57,'EV Charging'!$B$13:$B$43,'EV Charging'!$D$13:$D$43)),0,_xlfn.XLOOKUP($A57,'EV Charging'!$B$13:$B$43,'EV Charging'!$D$13:$D$43))</f>
        <v>0</v>
      </c>
      <c r="U57">
        <f>IF(AND(NOT(ISBLANK(T57)),U$3&lt;$T$3+'EV Charging'!$C$7),Charger_Matrix!T57,0)</f>
        <v>0</v>
      </c>
      <c r="V57">
        <f>IF(AND(NOT(ISBLANK(U57)),V$3&lt;$T$3+'EV Charging'!$C$7),Charger_Matrix!U57,0)</f>
        <v>0</v>
      </c>
      <c r="W57">
        <f>IF(AND(NOT(ISBLANK(V57)),W$3&lt;$T$3+'EV Charging'!$C$7),Charger_Matrix!V57,0)</f>
        <v>0</v>
      </c>
      <c r="X57">
        <f>IF(AND(NOT(ISBLANK(W57)),X$3&lt;$T$3+'EV Charging'!$C$7),Charger_Matrix!W57,0)</f>
        <v>0</v>
      </c>
      <c r="Y57">
        <f>IF(AND(NOT(ISBLANK(X57)),Y$3&lt;$T$3+'EV Charging'!$C$7),Charger_Matrix!X57,0)</f>
        <v>0</v>
      </c>
      <c r="Z57">
        <f>IF(AND(NOT(ISBLANK(Y57)),Z$3&lt;$T$3+'EV Charging'!$C$7),Charger_Matrix!Y57,0)</f>
        <v>0</v>
      </c>
      <c r="AA57">
        <f>IF(AND(NOT(ISBLANK(Z57)),AA$3&lt;$T$3+'EV Charging'!$C$7),Charger_Matrix!Z57,0)</f>
        <v>0</v>
      </c>
      <c r="AB57">
        <f>IF(AND(NOT(ISBLANK(AA57)),AB$3&lt;$T$3+'EV Charging'!$C$7),Charger_Matrix!AA57,0)</f>
        <v>0</v>
      </c>
      <c r="AC57">
        <f>IF(AND(NOT(ISBLANK(AB57)),AC$3&lt;$T$3+'EV Charging'!$C$7),Charger_Matrix!AB57,0)</f>
        <v>0</v>
      </c>
      <c r="AD57">
        <f>IF(AND(NOT(ISBLANK(AC57)),AD$3&lt;$T$3+'EV Charging'!$C$7),Charger_Matrix!AC57,0)</f>
        <v>0</v>
      </c>
      <c r="AE57">
        <f>IF(AND(NOT(ISBLANK(AD57)),AE$3&lt;$T$3+'EV Charging'!$C$7),Charger_Matrix!AD57,0)</f>
        <v>0</v>
      </c>
      <c r="AF57">
        <f>IF(AND(NOT(ISBLANK(AE57)),AF$3&lt;$T$3+'EV Charging'!$C$7),Charger_Matrix!AE57,0)</f>
        <v>0</v>
      </c>
      <c r="AG57">
        <f>IF(AND(NOT(ISBLANK(AF57)),AG$3&lt;$T$3+'EV Charging'!$C$7),Charger_Matrix!AF57,0)</f>
        <v>0</v>
      </c>
      <c r="AH57">
        <f>IF(AND(NOT(ISBLANK(AG57)),AH$3&lt;$T$3+'EV Charging'!$C$7),Charger_Matrix!AG57,0)</f>
        <v>0</v>
      </c>
      <c r="AI57">
        <f>IF(AND(NOT(ISBLANK(AH57)),AI$3&lt;$T$3+'EV Charging'!$C$7),Charger_Matrix!AH57,0)</f>
        <v>0</v>
      </c>
      <c r="AJ57">
        <f>IF(AND(NOT(ISBLANK(AI57)),AJ$3&lt;$T$3+'EV Charging'!$C$7),Charger_Matrix!AI57,0)</f>
        <v>0</v>
      </c>
      <c r="AK57">
        <f>IF(AND(NOT(ISBLANK(AJ57)),AK$3&lt;$T$3+'EV Charging'!$C$7),Charger_Matrix!AJ57,0)</f>
        <v>0</v>
      </c>
      <c r="AL57">
        <f>IF(AND(NOT(ISBLANK(AK57)),AL$3&lt;$T$3+'EV Charging'!$C$7),Charger_Matrix!AK57,0)</f>
        <v>0</v>
      </c>
      <c r="AM57">
        <f>IF(AND(NOT(ISBLANK(AL57)),AM$3&lt;$T$3+'EV Charging'!$C$7),Charger_Matrix!AL57,0)</f>
        <v>0</v>
      </c>
      <c r="AN57">
        <f>IF(AND(NOT(ISBLANK(AM57)),AN$3&lt;$T$3+'EV Charging'!$C$7),Charger_Matrix!AM57,0)</f>
        <v>0</v>
      </c>
      <c r="AO57">
        <f>IF(AND(NOT(ISBLANK(AN57)),AO$3&lt;$T$3+'EV Charging'!$C$7),Charger_Matrix!AN57,0)</f>
        <v>0</v>
      </c>
      <c r="AP57">
        <f>IF(AND(NOT(ISBLANK(AO57)),AP$3&lt;$T$3+'EV Charging'!$C$7),Charger_Matrix!AO57,0)</f>
        <v>0</v>
      </c>
      <c r="AQ57">
        <f>IF(AND(NOT(ISBLANK(AP57)),AQ$3&lt;$T$3+'EV Charging'!$C$7),Charger_Matrix!AP57,0)</f>
        <v>0</v>
      </c>
      <c r="AR57">
        <f>IF(AND(NOT(ISBLANK(AQ57)),AR$3&lt;$T$3+'EV Charging'!$C$7),Charger_Matrix!AQ57,0)</f>
        <v>0</v>
      </c>
      <c r="AS57">
        <f>IF(AND(NOT(ISBLANK(AR57)),AS$3&lt;$T$3+'EV Charging'!$C$7),Charger_Matrix!AR57,0)</f>
        <v>0</v>
      </c>
      <c r="AT57">
        <f>IF(AND(NOT(ISBLANK(AS57)),AT$3&lt;$T$3+'EV Charging'!$C$7),Charger_Matrix!AS57,0)</f>
        <v>0</v>
      </c>
      <c r="AU57">
        <f>IF(AND(NOT(ISBLANK(AT57)),AU$3&lt;$T$3+'EV Charging'!$C$7),Charger_Matrix!AT57,0)</f>
        <v>0</v>
      </c>
      <c r="AV57">
        <f>IF(AND(NOT(ISBLANK(AU57)),AV$3&lt;$T$3+'EV Charging'!$C$7),Charger_Matrix!AU57,0)</f>
        <v>0</v>
      </c>
      <c r="AW57">
        <f>IF(AND(NOT(ISBLANK(AV57)),AW$3&lt;$T$3+'EV Charging'!$C$7),Charger_Matrix!AV57,0)</f>
        <v>0</v>
      </c>
      <c r="AX57">
        <f>IF(AND(NOT(ISBLANK(AW57)),AX$3&lt;$T$3+'EV Charging'!$C$7),Charger_Matrix!AW57,0)</f>
        <v>0</v>
      </c>
      <c r="AY57">
        <f>IF(AND(NOT(ISBLANK(AX57)),AY$3&lt;$T$3+'EV Charging'!$C$7),Charger_Matrix!AX57,0)</f>
        <v>0</v>
      </c>
      <c r="AZ57">
        <f>IF(AND(NOT(ISBLANK(AY57)),AZ$3&lt;$T$3+'EV Charging'!$C$7),Charger_Matrix!AY57,0)</f>
        <v>0</v>
      </c>
      <c r="BA57">
        <f>IF(AND(NOT(ISBLANK(AZ57)),BA$3&lt;$T$3+'EV Charging'!$C$7),Charger_Matrix!AZ57,0)</f>
        <v>0</v>
      </c>
      <c r="BB57">
        <f>IF(AND(NOT(ISBLANK(BA57)),BB$3&lt;$T$3+'EV Charging'!$C$7),Charger_Matrix!BA57,0)</f>
        <v>0</v>
      </c>
      <c r="BC57">
        <f>IF(AND(NOT(ISBLANK(BB57)),BC$3&lt;$T$3+'EV Charging'!$C$7),Charger_Matrix!BB57,0)</f>
        <v>0</v>
      </c>
      <c r="BD57">
        <f>IF(AND(NOT(ISBLANK(BC57)),BD$3&lt;$T$3+'EV Charging'!$C$7),Charger_Matrix!BC57,0)</f>
        <v>0</v>
      </c>
      <c r="BE57">
        <f>IF(AND(NOT(ISBLANK(BD57)),BE$3&lt;$T$3+'EV Charging'!$C$7),Charger_Matrix!BD57,0)</f>
        <v>0</v>
      </c>
    </row>
    <row r="58" spans="1:57" x14ac:dyDescent="0.25">
      <c r="A58">
        <v>2039</v>
      </c>
      <c r="U58">
        <f>IF(ISBLANK(_xlfn.XLOOKUP($A58,'EV Charging'!$B$13:$B$43,'EV Charging'!$D$13:$D$43)),0,_xlfn.XLOOKUP($A58,'EV Charging'!$B$13:$B$43,'EV Charging'!$D$13:$D$43))</f>
        <v>0</v>
      </c>
      <c r="V58">
        <f>IF(AND(NOT(ISBLANK(U58)),V$3&lt;$U$3+'EV Charging'!$C$7),Charger_Matrix!U58,0)</f>
        <v>0</v>
      </c>
      <c r="W58">
        <f>IF(AND(NOT(ISBLANK(V58)),W$3&lt;$U$3+'EV Charging'!$C$7),Charger_Matrix!V58,0)</f>
        <v>0</v>
      </c>
      <c r="X58">
        <f>IF(AND(NOT(ISBLANK(W58)),X$3&lt;$U$3+'EV Charging'!$C$7),Charger_Matrix!W58,0)</f>
        <v>0</v>
      </c>
      <c r="Y58">
        <f>IF(AND(NOT(ISBLANK(X58)),Y$3&lt;$U$3+'EV Charging'!$C$7),Charger_Matrix!X58,0)</f>
        <v>0</v>
      </c>
      <c r="Z58">
        <f>IF(AND(NOT(ISBLANK(Y58)),Z$3&lt;$U$3+'EV Charging'!$C$7),Charger_Matrix!Y58,0)</f>
        <v>0</v>
      </c>
      <c r="AA58">
        <f>IF(AND(NOT(ISBLANK(Z58)),AA$3&lt;$U$3+'EV Charging'!$C$7),Charger_Matrix!Z58,0)</f>
        <v>0</v>
      </c>
      <c r="AB58">
        <f>IF(AND(NOT(ISBLANK(AA58)),AB$3&lt;$U$3+'EV Charging'!$C$7),Charger_Matrix!AA58,0)</f>
        <v>0</v>
      </c>
      <c r="AC58">
        <f>IF(AND(NOT(ISBLANK(AB58)),AC$3&lt;$U$3+'EV Charging'!$C$7),Charger_Matrix!AB58,0)</f>
        <v>0</v>
      </c>
      <c r="AD58">
        <f>IF(AND(NOT(ISBLANK(AC58)),AD$3&lt;$U$3+'EV Charging'!$C$7),Charger_Matrix!AC58,0)</f>
        <v>0</v>
      </c>
      <c r="AE58">
        <f>IF(AND(NOT(ISBLANK(AD58)),AE$3&lt;$U$3+'EV Charging'!$C$7),Charger_Matrix!AD58,0)</f>
        <v>0</v>
      </c>
      <c r="AF58">
        <f>IF(AND(NOT(ISBLANK(AE58)),AF$3&lt;$U$3+'EV Charging'!$C$7),Charger_Matrix!AE58,0)</f>
        <v>0</v>
      </c>
      <c r="AG58">
        <f>IF(AND(NOT(ISBLANK(AF58)),AG$3&lt;$U$3+'EV Charging'!$C$7),Charger_Matrix!AF58,0)</f>
        <v>0</v>
      </c>
      <c r="AH58">
        <f>IF(AND(NOT(ISBLANK(AG58)),AH$3&lt;$U$3+'EV Charging'!$C$7),Charger_Matrix!AG58,0)</f>
        <v>0</v>
      </c>
      <c r="AI58">
        <f>IF(AND(NOT(ISBLANK(AH58)),AI$3&lt;$U$3+'EV Charging'!$C$7),Charger_Matrix!AH58,0)</f>
        <v>0</v>
      </c>
      <c r="AJ58">
        <f>IF(AND(NOT(ISBLANK(AI58)),AJ$3&lt;$U$3+'EV Charging'!$C$7),Charger_Matrix!AI58,0)</f>
        <v>0</v>
      </c>
      <c r="AK58">
        <f>IF(AND(NOT(ISBLANK(AJ58)),AK$3&lt;$U$3+'EV Charging'!$C$7),Charger_Matrix!AJ58,0)</f>
        <v>0</v>
      </c>
      <c r="AL58">
        <f>IF(AND(NOT(ISBLANK(AK58)),AL$3&lt;$U$3+'EV Charging'!$C$7),Charger_Matrix!AK58,0)</f>
        <v>0</v>
      </c>
      <c r="AM58">
        <f>IF(AND(NOT(ISBLANK(AL58)),AM$3&lt;$U$3+'EV Charging'!$C$7),Charger_Matrix!AL58,0)</f>
        <v>0</v>
      </c>
      <c r="AN58">
        <f>IF(AND(NOT(ISBLANK(AM58)),AN$3&lt;$U$3+'EV Charging'!$C$7),Charger_Matrix!AM58,0)</f>
        <v>0</v>
      </c>
      <c r="AO58">
        <f>IF(AND(NOT(ISBLANK(AN58)),AO$3&lt;$U$3+'EV Charging'!$C$7),Charger_Matrix!AN58,0)</f>
        <v>0</v>
      </c>
      <c r="AP58">
        <f>IF(AND(NOT(ISBLANK(AO58)),AP$3&lt;$U$3+'EV Charging'!$C$7),Charger_Matrix!AO58,0)</f>
        <v>0</v>
      </c>
      <c r="AQ58">
        <f>IF(AND(NOT(ISBLANK(AP58)),AQ$3&lt;$U$3+'EV Charging'!$C$7),Charger_Matrix!AP58,0)</f>
        <v>0</v>
      </c>
      <c r="AR58">
        <f>IF(AND(NOT(ISBLANK(AQ58)),AR$3&lt;$U$3+'EV Charging'!$C$7),Charger_Matrix!AQ58,0)</f>
        <v>0</v>
      </c>
      <c r="AS58">
        <f>IF(AND(NOT(ISBLANK(AR58)),AS$3&lt;$U$3+'EV Charging'!$C$7),Charger_Matrix!AR58,0)</f>
        <v>0</v>
      </c>
      <c r="AT58">
        <f>IF(AND(NOT(ISBLANK(AS58)),AT$3&lt;$U$3+'EV Charging'!$C$7),Charger_Matrix!AS58,0)</f>
        <v>0</v>
      </c>
      <c r="AU58">
        <f>IF(AND(NOT(ISBLANK(AT58)),AU$3&lt;$U$3+'EV Charging'!$C$7),Charger_Matrix!AT58,0)</f>
        <v>0</v>
      </c>
      <c r="AV58">
        <f>IF(AND(NOT(ISBLANK(AU58)),AV$3&lt;$U$3+'EV Charging'!$C$7),Charger_Matrix!AU58,0)</f>
        <v>0</v>
      </c>
      <c r="AW58">
        <f>IF(AND(NOT(ISBLANK(AV58)),AW$3&lt;$U$3+'EV Charging'!$C$7),Charger_Matrix!AV58,0)</f>
        <v>0</v>
      </c>
      <c r="AX58">
        <f>IF(AND(NOT(ISBLANK(AW58)),AX$3&lt;$U$3+'EV Charging'!$C$7),Charger_Matrix!AW58,0)</f>
        <v>0</v>
      </c>
      <c r="AY58">
        <f>IF(AND(NOT(ISBLANK(AX58)),AY$3&lt;$U$3+'EV Charging'!$C$7),Charger_Matrix!AX58,0)</f>
        <v>0</v>
      </c>
      <c r="AZ58">
        <f>IF(AND(NOT(ISBLANK(AY58)),AZ$3&lt;$U$3+'EV Charging'!$C$7),Charger_Matrix!AY58,0)</f>
        <v>0</v>
      </c>
      <c r="BA58">
        <f>IF(AND(NOT(ISBLANK(AZ58)),BA$3&lt;$U$3+'EV Charging'!$C$7),Charger_Matrix!AZ58,0)</f>
        <v>0</v>
      </c>
      <c r="BB58">
        <f>IF(AND(NOT(ISBLANK(BA58)),BB$3&lt;$U$3+'EV Charging'!$C$7),Charger_Matrix!BA58,0)</f>
        <v>0</v>
      </c>
      <c r="BC58">
        <f>IF(AND(NOT(ISBLANK(BB58)),BC$3&lt;$U$3+'EV Charging'!$C$7),Charger_Matrix!BB58,0)</f>
        <v>0</v>
      </c>
      <c r="BD58">
        <f>IF(AND(NOT(ISBLANK(BC58)),BD$3&lt;$U$3+'EV Charging'!$C$7),Charger_Matrix!BC58,0)</f>
        <v>0</v>
      </c>
      <c r="BE58">
        <f>IF(AND(NOT(ISBLANK(BD58)),BE$3&lt;$U$3+'EV Charging'!$C$7),Charger_Matrix!BD58,0)</f>
        <v>0</v>
      </c>
    </row>
    <row r="59" spans="1:57" x14ac:dyDescent="0.25">
      <c r="A59">
        <v>2040</v>
      </c>
      <c r="V59">
        <f>IF(ISBLANK(_xlfn.XLOOKUP($A59,'EV Charging'!$B$13:$B$43,'EV Charging'!$D$13:$D$43)),0,_xlfn.XLOOKUP($A59,'EV Charging'!$B$13:$B$43,'EV Charging'!$D$13:$D$43))</f>
        <v>0</v>
      </c>
      <c r="W59">
        <f>IF(AND(NOT(ISBLANK(V59)),W$3&lt;$V$3+'EV Charging'!$C$7),Charger_Matrix!V59,0)</f>
        <v>0</v>
      </c>
      <c r="X59">
        <f>IF(AND(NOT(ISBLANK(W59)),X$3&lt;$V$3+'EV Charging'!$C$7),Charger_Matrix!W59,0)</f>
        <v>0</v>
      </c>
      <c r="Y59">
        <f>IF(AND(NOT(ISBLANK(X59)),Y$3&lt;$V$3+'EV Charging'!$C$7),Charger_Matrix!X59,0)</f>
        <v>0</v>
      </c>
      <c r="Z59">
        <f>IF(AND(NOT(ISBLANK(Y59)),Z$3&lt;$V$3+'EV Charging'!$C$7),Charger_Matrix!Y59,0)</f>
        <v>0</v>
      </c>
      <c r="AA59">
        <f>IF(AND(NOT(ISBLANK(Z59)),AA$3&lt;$V$3+'EV Charging'!$C$7),Charger_Matrix!Z59,0)</f>
        <v>0</v>
      </c>
      <c r="AB59">
        <f>IF(AND(NOT(ISBLANK(AA59)),AB$3&lt;$V$3+'EV Charging'!$C$7),Charger_Matrix!AA59,0)</f>
        <v>0</v>
      </c>
      <c r="AC59">
        <f>IF(AND(NOT(ISBLANK(AB59)),AC$3&lt;$V$3+'EV Charging'!$C$7),Charger_Matrix!AB59,0)</f>
        <v>0</v>
      </c>
      <c r="AD59">
        <f>IF(AND(NOT(ISBLANK(AC59)),AD$3&lt;$V$3+'EV Charging'!$C$7),Charger_Matrix!AC59,0)</f>
        <v>0</v>
      </c>
      <c r="AE59">
        <f>IF(AND(NOT(ISBLANK(AD59)),AE$3&lt;$V$3+'EV Charging'!$C$7),Charger_Matrix!AD59,0)</f>
        <v>0</v>
      </c>
      <c r="AF59">
        <f>IF(AND(NOT(ISBLANK(AE59)),AF$3&lt;$V$3+'EV Charging'!$C$7),Charger_Matrix!AE59,0)</f>
        <v>0</v>
      </c>
      <c r="AG59">
        <f>IF(AND(NOT(ISBLANK(AF59)),AG$3&lt;$V$3+'EV Charging'!$C$7),Charger_Matrix!AF59,0)</f>
        <v>0</v>
      </c>
      <c r="AH59">
        <f>IF(AND(NOT(ISBLANK(AG59)),AH$3&lt;$V$3+'EV Charging'!$C$7),Charger_Matrix!AG59,0)</f>
        <v>0</v>
      </c>
      <c r="AI59">
        <f>IF(AND(NOT(ISBLANK(AH59)),AI$3&lt;$V$3+'EV Charging'!$C$7),Charger_Matrix!AH59,0)</f>
        <v>0</v>
      </c>
      <c r="AJ59">
        <f>IF(AND(NOT(ISBLANK(AI59)),AJ$3&lt;$V$3+'EV Charging'!$C$7),Charger_Matrix!AI59,0)</f>
        <v>0</v>
      </c>
      <c r="AK59">
        <f>IF(AND(NOT(ISBLANK(AJ59)),AK$3&lt;$V$3+'EV Charging'!$C$7),Charger_Matrix!AJ59,0)</f>
        <v>0</v>
      </c>
      <c r="AL59">
        <f>IF(AND(NOT(ISBLANK(AK59)),AL$3&lt;$V$3+'EV Charging'!$C$7),Charger_Matrix!AK59,0)</f>
        <v>0</v>
      </c>
      <c r="AM59">
        <f>IF(AND(NOT(ISBLANK(AL59)),AM$3&lt;$V$3+'EV Charging'!$C$7),Charger_Matrix!AL59,0)</f>
        <v>0</v>
      </c>
      <c r="AN59">
        <f>IF(AND(NOT(ISBLANK(AM59)),AN$3&lt;$V$3+'EV Charging'!$C$7),Charger_Matrix!AM59,0)</f>
        <v>0</v>
      </c>
      <c r="AO59">
        <f>IF(AND(NOT(ISBLANK(AN59)),AO$3&lt;$V$3+'EV Charging'!$C$7),Charger_Matrix!AN59,0)</f>
        <v>0</v>
      </c>
      <c r="AP59">
        <f>IF(AND(NOT(ISBLANK(AO59)),AP$3&lt;$V$3+'EV Charging'!$C$7),Charger_Matrix!AO59,0)</f>
        <v>0</v>
      </c>
      <c r="AQ59">
        <f>IF(AND(NOT(ISBLANK(AP59)),AQ$3&lt;$V$3+'EV Charging'!$C$7),Charger_Matrix!AP59,0)</f>
        <v>0</v>
      </c>
      <c r="AR59">
        <f>IF(AND(NOT(ISBLANK(AQ59)),AR$3&lt;$V$3+'EV Charging'!$C$7),Charger_Matrix!AQ59,0)</f>
        <v>0</v>
      </c>
      <c r="AS59">
        <f>IF(AND(NOT(ISBLANK(AR59)),AS$3&lt;$V$3+'EV Charging'!$C$7),Charger_Matrix!AR59,0)</f>
        <v>0</v>
      </c>
      <c r="AT59">
        <f>IF(AND(NOT(ISBLANK(AS59)),AT$3&lt;$V$3+'EV Charging'!$C$7),Charger_Matrix!AS59,0)</f>
        <v>0</v>
      </c>
      <c r="AU59">
        <f>IF(AND(NOT(ISBLANK(AT59)),AU$3&lt;$V$3+'EV Charging'!$C$7),Charger_Matrix!AT59,0)</f>
        <v>0</v>
      </c>
      <c r="AV59">
        <f>IF(AND(NOT(ISBLANK(AU59)),AV$3&lt;$V$3+'EV Charging'!$C$7),Charger_Matrix!AU59,0)</f>
        <v>0</v>
      </c>
      <c r="AW59">
        <f>IF(AND(NOT(ISBLANK(AV59)),AW$3&lt;$V$3+'EV Charging'!$C$7),Charger_Matrix!AV59,0)</f>
        <v>0</v>
      </c>
      <c r="AX59">
        <f>IF(AND(NOT(ISBLANK(AW59)),AX$3&lt;$V$3+'EV Charging'!$C$7),Charger_Matrix!AW59,0)</f>
        <v>0</v>
      </c>
      <c r="AY59">
        <f>IF(AND(NOT(ISBLANK(AX59)),AY$3&lt;$V$3+'EV Charging'!$C$7),Charger_Matrix!AX59,0)</f>
        <v>0</v>
      </c>
      <c r="AZ59">
        <f>IF(AND(NOT(ISBLANK(AY59)),AZ$3&lt;$V$3+'EV Charging'!$C$7),Charger_Matrix!AY59,0)</f>
        <v>0</v>
      </c>
      <c r="BA59">
        <f>IF(AND(NOT(ISBLANK(AZ59)),BA$3&lt;$V$3+'EV Charging'!$C$7),Charger_Matrix!AZ59,0)</f>
        <v>0</v>
      </c>
      <c r="BB59">
        <f>IF(AND(NOT(ISBLANK(BA59)),BB$3&lt;$V$3+'EV Charging'!$C$7),Charger_Matrix!BA59,0)</f>
        <v>0</v>
      </c>
      <c r="BC59">
        <f>IF(AND(NOT(ISBLANK(BB59)),BC$3&lt;$V$3+'EV Charging'!$C$7),Charger_Matrix!BB59,0)</f>
        <v>0</v>
      </c>
      <c r="BD59">
        <f>IF(AND(NOT(ISBLANK(BC59)),BD$3&lt;$V$3+'EV Charging'!$C$7),Charger_Matrix!BC59,0)</f>
        <v>0</v>
      </c>
      <c r="BE59">
        <f>IF(AND(NOT(ISBLANK(BD59)),BE$3&lt;$V$3+'EV Charging'!$C$7),Charger_Matrix!BD59,0)</f>
        <v>0</v>
      </c>
    </row>
    <row r="60" spans="1:57" x14ac:dyDescent="0.25">
      <c r="A60">
        <v>2041</v>
      </c>
      <c r="W60">
        <f>IF(ISBLANK(_xlfn.XLOOKUP($A60,'EV Charging'!$B$13:$B$43,'EV Charging'!$D$13:$D$43)),0,_xlfn.XLOOKUP($A60,'EV Charging'!$B$13:$B$43,'EV Charging'!$D$13:$D$43))</f>
        <v>0</v>
      </c>
      <c r="X60">
        <f>IF(AND(NOT(ISBLANK(W60)),X$3&lt;$W$3+'EV Charging'!$C$7),Charger_Matrix!W60,0)</f>
        <v>0</v>
      </c>
      <c r="Y60">
        <f>IF(AND(NOT(ISBLANK(X60)),Y$3&lt;$W$3+'EV Charging'!$C$7),Charger_Matrix!X60,0)</f>
        <v>0</v>
      </c>
      <c r="Z60">
        <f>IF(AND(NOT(ISBLANK(Y60)),Z$3&lt;$W$3+'EV Charging'!$C$7),Charger_Matrix!Y60,0)</f>
        <v>0</v>
      </c>
      <c r="AA60">
        <f>IF(AND(NOT(ISBLANK(Z60)),AA$3&lt;$W$3+'EV Charging'!$C$7),Charger_Matrix!Z60,0)</f>
        <v>0</v>
      </c>
      <c r="AB60">
        <f>IF(AND(NOT(ISBLANK(AA60)),AB$3&lt;$W$3+'EV Charging'!$C$7),Charger_Matrix!AA60,0)</f>
        <v>0</v>
      </c>
      <c r="AC60">
        <f>IF(AND(NOT(ISBLANK(AB60)),AC$3&lt;$W$3+'EV Charging'!$C$7),Charger_Matrix!AB60,0)</f>
        <v>0</v>
      </c>
      <c r="AD60">
        <f>IF(AND(NOT(ISBLANK(AC60)),AD$3&lt;$W$3+'EV Charging'!$C$7),Charger_Matrix!AC60,0)</f>
        <v>0</v>
      </c>
      <c r="AE60">
        <f>IF(AND(NOT(ISBLANK(AD60)),AE$3&lt;$W$3+'EV Charging'!$C$7),Charger_Matrix!AD60,0)</f>
        <v>0</v>
      </c>
      <c r="AF60">
        <f>IF(AND(NOT(ISBLANK(AE60)),AF$3&lt;$W$3+'EV Charging'!$C$7),Charger_Matrix!AE60,0)</f>
        <v>0</v>
      </c>
      <c r="AG60">
        <f>IF(AND(NOT(ISBLANK(AF60)),AG$3&lt;$W$3+'EV Charging'!$C$7),Charger_Matrix!AF60,0)</f>
        <v>0</v>
      </c>
      <c r="AH60">
        <f>IF(AND(NOT(ISBLANK(AG60)),AH$3&lt;$W$3+'EV Charging'!$C$7),Charger_Matrix!AG60,0)</f>
        <v>0</v>
      </c>
      <c r="AI60">
        <f>IF(AND(NOT(ISBLANK(AH60)),AI$3&lt;$W$3+'EV Charging'!$C$7),Charger_Matrix!AH60,0)</f>
        <v>0</v>
      </c>
      <c r="AJ60">
        <f>IF(AND(NOT(ISBLANK(AI60)),AJ$3&lt;$W$3+'EV Charging'!$C$7),Charger_Matrix!AI60,0)</f>
        <v>0</v>
      </c>
      <c r="AK60">
        <f>IF(AND(NOT(ISBLANK(AJ60)),AK$3&lt;$W$3+'EV Charging'!$C$7),Charger_Matrix!AJ60,0)</f>
        <v>0</v>
      </c>
      <c r="AL60">
        <f>IF(AND(NOT(ISBLANK(AK60)),AL$3&lt;$W$3+'EV Charging'!$C$7),Charger_Matrix!AK60,0)</f>
        <v>0</v>
      </c>
      <c r="AM60">
        <f>IF(AND(NOT(ISBLANK(AL60)),AM$3&lt;$W$3+'EV Charging'!$C$7),Charger_Matrix!AL60,0)</f>
        <v>0</v>
      </c>
      <c r="AN60">
        <f>IF(AND(NOT(ISBLANK(AM60)),AN$3&lt;$W$3+'EV Charging'!$C$7),Charger_Matrix!AM60,0)</f>
        <v>0</v>
      </c>
      <c r="AO60">
        <f>IF(AND(NOT(ISBLANK(AN60)),AO$3&lt;$W$3+'EV Charging'!$C$7),Charger_Matrix!AN60,0)</f>
        <v>0</v>
      </c>
      <c r="AP60">
        <f>IF(AND(NOT(ISBLANK(AO60)),AP$3&lt;$W$3+'EV Charging'!$C$7),Charger_Matrix!AO60,0)</f>
        <v>0</v>
      </c>
      <c r="AQ60">
        <f>IF(AND(NOT(ISBLANK(AP60)),AQ$3&lt;$W$3+'EV Charging'!$C$7),Charger_Matrix!AP60,0)</f>
        <v>0</v>
      </c>
      <c r="AR60">
        <f>IF(AND(NOT(ISBLANK(AQ60)),AR$3&lt;$W$3+'EV Charging'!$C$7),Charger_Matrix!AQ60,0)</f>
        <v>0</v>
      </c>
      <c r="AS60">
        <f>IF(AND(NOT(ISBLANK(AR60)),AS$3&lt;$W$3+'EV Charging'!$C$7),Charger_Matrix!AR60,0)</f>
        <v>0</v>
      </c>
      <c r="AT60">
        <f>IF(AND(NOT(ISBLANK(AS60)),AT$3&lt;$W$3+'EV Charging'!$C$7),Charger_Matrix!AS60,0)</f>
        <v>0</v>
      </c>
      <c r="AU60">
        <f>IF(AND(NOT(ISBLANK(AT60)),AU$3&lt;$W$3+'EV Charging'!$C$7),Charger_Matrix!AT60,0)</f>
        <v>0</v>
      </c>
      <c r="AV60">
        <f>IF(AND(NOT(ISBLANK(AU60)),AV$3&lt;$W$3+'EV Charging'!$C$7),Charger_Matrix!AU60,0)</f>
        <v>0</v>
      </c>
      <c r="AW60">
        <f>IF(AND(NOT(ISBLANK(AV60)),AW$3&lt;$W$3+'EV Charging'!$C$7),Charger_Matrix!AV60,0)</f>
        <v>0</v>
      </c>
      <c r="AX60">
        <f>IF(AND(NOT(ISBLANK(AW60)),AX$3&lt;$W$3+'EV Charging'!$C$7),Charger_Matrix!AW60,0)</f>
        <v>0</v>
      </c>
      <c r="AY60">
        <f>IF(AND(NOT(ISBLANK(AX60)),AY$3&lt;$W$3+'EV Charging'!$C$7),Charger_Matrix!AX60,0)</f>
        <v>0</v>
      </c>
      <c r="AZ60">
        <f>IF(AND(NOT(ISBLANK(AY60)),AZ$3&lt;$W$3+'EV Charging'!$C$7),Charger_Matrix!AY60,0)</f>
        <v>0</v>
      </c>
      <c r="BA60">
        <f>IF(AND(NOT(ISBLANK(AZ60)),BA$3&lt;$W$3+'EV Charging'!$C$7),Charger_Matrix!AZ60,0)</f>
        <v>0</v>
      </c>
      <c r="BB60">
        <f>IF(AND(NOT(ISBLANK(BA60)),BB$3&lt;$W$3+'EV Charging'!$C$7),Charger_Matrix!BA60,0)</f>
        <v>0</v>
      </c>
      <c r="BC60">
        <f>IF(AND(NOT(ISBLANK(BB60)),BC$3&lt;$W$3+'EV Charging'!$C$7),Charger_Matrix!BB60,0)</f>
        <v>0</v>
      </c>
      <c r="BD60">
        <f>IF(AND(NOT(ISBLANK(BC60)),BD$3&lt;$W$3+'EV Charging'!$C$7),Charger_Matrix!BC60,0)</f>
        <v>0</v>
      </c>
      <c r="BE60">
        <f>IF(AND(NOT(ISBLANK(BD60)),BE$3&lt;$W$3+'EV Charging'!$C$7),Charger_Matrix!BD60,0)</f>
        <v>0</v>
      </c>
    </row>
    <row r="61" spans="1:57" x14ac:dyDescent="0.25">
      <c r="A61">
        <v>2042</v>
      </c>
      <c r="X61">
        <f>IF(ISBLANK(_xlfn.XLOOKUP($A61,'EV Charging'!$B$13:$B$43,'EV Charging'!$D$13:$D$43)),0,_xlfn.XLOOKUP($A61,'EV Charging'!$B$13:$B$43,'EV Charging'!$D$13:$D$43))</f>
        <v>0</v>
      </c>
      <c r="Y61">
        <f>IF(AND(NOT(ISBLANK(X61)),Y$3&lt;$X$3+'EV Charging'!$C$7),Charger_Matrix!X61,0)</f>
        <v>0</v>
      </c>
      <c r="Z61">
        <f>IF(AND(NOT(ISBLANK(Y61)),Z$3&lt;$X$3+'EV Charging'!$C$7),Charger_Matrix!Y61,0)</f>
        <v>0</v>
      </c>
      <c r="AA61">
        <f>IF(AND(NOT(ISBLANK(Z61)),AA$3&lt;$X$3+'EV Charging'!$C$7),Charger_Matrix!Z61,0)</f>
        <v>0</v>
      </c>
      <c r="AB61">
        <f>IF(AND(NOT(ISBLANK(AA61)),AB$3&lt;$X$3+'EV Charging'!$C$7),Charger_Matrix!AA61,0)</f>
        <v>0</v>
      </c>
      <c r="AC61">
        <f>IF(AND(NOT(ISBLANK(AB61)),AC$3&lt;$X$3+'EV Charging'!$C$7),Charger_Matrix!AB61,0)</f>
        <v>0</v>
      </c>
      <c r="AD61">
        <f>IF(AND(NOT(ISBLANK(AC61)),AD$3&lt;$X$3+'EV Charging'!$C$7),Charger_Matrix!AC61,0)</f>
        <v>0</v>
      </c>
      <c r="AE61">
        <f>IF(AND(NOT(ISBLANK(AD61)),AE$3&lt;$X$3+'EV Charging'!$C$7),Charger_Matrix!AD61,0)</f>
        <v>0</v>
      </c>
      <c r="AF61">
        <f>IF(AND(NOT(ISBLANK(AE61)),AF$3&lt;$X$3+'EV Charging'!$C$7),Charger_Matrix!AE61,0)</f>
        <v>0</v>
      </c>
      <c r="AG61">
        <f>IF(AND(NOT(ISBLANK(AF61)),AG$3&lt;$X$3+'EV Charging'!$C$7),Charger_Matrix!AF61,0)</f>
        <v>0</v>
      </c>
      <c r="AH61">
        <f>IF(AND(NOT(ISBLANK(AG61)),AH$3&lt;$X$3+'EV Charging'!$C$7),Charger_Matrix!AG61,0)</f>
        <v>0</v>
      </c>
      <c r="AI61">
        <f>IF(AND(NOT(ISBLANK(AH61)),AI$3&lt;$X$3+'EV Charging'!$C$7),Charger_Matrix!AH61,0)</f>
        <v>0</v>
      </c>
      <c r="AJ61">
        <f>IF(AND(NOT(ISBLANK(AI61)),AJ$3&lt;$X$3+'EV Charging'!$C$7),Charger_Matrix!AI61,0)</f>
        <v>0</v>
      </c>
      <c r="AK61">
        <f>IF(AND(NOT(ISBLANK(AJ61)),AK$3&lt;$X$3+'EV Charging'!$C$7),Charger_Matrix!AJ61,0)</f>
        <v>0</v>
      </c>
      <c r="AL61">
        <f>IF(AND(NOT(ISBLANK(AK61)),AL$3&lt;$X$3+'EV Charging'!$C$7),Charger_Matrix!AK61,0)</f>
        <v>0</v>
      </c>
      <c r="AM61">
        <f>IF(AND(NOT(ISBLANK(AL61)),AM$3&lt;$X$3+'EV Charging'!$C$7),Charger_Matrix!AL61,0)</f>
        <v>0</v>
      </c>
      <c r="AN61">
        <f>IF(AND(NOT(ISBLANK(AM61)),AN$3&lt;$X$3+'EV Charging'!$C$7),Charger_Matrix!AM61,0)</f>
        <v>0</v>
      </c>
      <c r="AO61">
        <f>IF(AND(NOT(ISBLANK(AN61)),AO$3&lt;$X$3+'EV Charging'!$C$7),Charger_Matrix!AN61,0)</f>
        <v>0</v>
      </c>
      <c r="AP61">
        <f>IF(AND(NOT(ISBLANK(AO61)),AP$3&lt;$X$3+'EV Charging'!$C$7),Charger_Matrix!AO61,0)</f>
        <v>0</v>
      </c>
      <c r="AQ61">
        <f>IF(AND(NOT(ISBLANK(AP61)),AQ$3&lt;$X$3+'EV Charging'!$C$7),Charger_Matrix!AP61,0)</f>
        <v>0</v>
      </c>
      <c r="AR61">
        <f>IF(AND(NOT(ISBLANK(AQ61)),AR$3&lt;$X$3+'EV Charging'!$C$7),Charger_Matrix!AQ61,0)</f>
        <v>0</v>
      </c>
      <c r="AS61">
        <f>IF(AND(NOT(ISBLANK(AR61)),AS$3&lt;$X$3+'EV Charging'!$C$7),Charger_Matrix!AR61,0)</f>
        <v>0</v>
      </c>
      <c r="AT61">
        <f>IF(AND(NOT(ISBLANK(AS61)),AT$3&lt;$X$3+'EV Charging'!$C$7),Charger_Matrix!AS61,0)</f>
        <v>0</v>
      </c>
      <c r="AU61">
        <f>IF(AND(NOT(ISBLANK(AT61)),AU$3&lt;$X$3+'EV Charging'!$C$7),Charger_Matrix!AT61,0)</f>
        <v>0</v>
      </c>
      <c r="AV61">
        <f>IF(AND(NOT(ISBLANK(AU61)),AV$3&lt;$X$3+'EV Charging'!$C$7),Charger_Matrix!AU61,0)</f>
        <v>0</v>
      </c>
      <c r="AW61">
        <f>IF(AND(NOT(ISBLANK(AV61)),AW$3&lt;$X$3+'EV Charging'!$C$7),Charger_Matrix!AV61,0)</f>
        <v>0</v>
      </c>
      <c r="AX61">
        <f>IF(AND(NOT(ISBLANK(AW61)),AX$3&lt;$X$3+'EV Charging'!$C$7),Charger_Matrix!AW61,0)</f>
        <v>0</v>
      </c>
      <c r="AY61">
        <f>IF(AND(NOT(ISBLANK(AX61)),AY$3&lt;$X$3+'EV Charging'!$C$7),Charger_Matrix!AX61,0)</f>
        <v>0</v>
      </c>
      <c r="AZ61">
        <f>IF(AND(NOT(ISBLANK(AY61)),AZ$3&lt;$X$3+'EV Charging'!$C$7),Charger_Matrix!AY61,0)</f>
        <v>0</v>
      </c>
      <c r="BA61">
        <f>IF(AND(NOT(ISBLANK(AZ61)),BA$3&lt;$X$3+'EV Charging'!$C$7),Charger_Matrix!AZ61,0)</f>
        <v>0</v>
      </c>
      <c r="BB61">
        <f>IF(AND(NOT(ISBLANK(BA61)),BB$3&lt;$X$3+'EV Charging'!$C$7),Charger_Matrix!BA61,0)</f>
        <v>0</v>
      </c>
      <c r="BC61">
        <f>IF(AND(NOT(ISBLANK(BB61)),BC$3&lt;$X$3+'EV Charging'!$C$7),Charger_Matrix!BB61,0)</f>
        <v>0</v>
      </c>
      <c r="BD61">
        <f>IF(AND(NOT(ISBLANK(BC61)),BD$3&lt;$X$3+'EV Charging'!$C$7),Charger_Matrix!BC61,0)</f>
        <v>0</v>
      </c>
      <c r="BE61">
        <f>IF(AND(NOT(ISBLANK(BD61)),BE$3&lt;$X$3+'EV Charging'!$C$7),Charger_Matrix!BD61,0)</f>
        <v>0</v>
      </c>
    </row>
    <row r="62" spans="1:57" x14ac:dyDescent="0.25">
      <c r="A62">
        <v>2043</v>
      </c>
      <c r="Y62">
        <f>IF(ISBLANK(_xlfn.XLOOKUP($A62,'EV Charging'!$B$13:$B$43,'EV Charging'!$D$13:$D$43)),0,_xlfn.XLOOKUP($A62,'EV Charging'!$B$13:$B$43,'EV Charging'!$D$13:$D$43))</f>
        <v>0</v>
      </c>
      <c r="Z62">
        <f>IF(AND(NOT(ISBLANK(Y62)),Z$3&lt;$Y$3+'EV Charging'!$C$7),Charger_Matrix!Y62,0)</f>
        <v>0</v>
      </c>
      <c r="AA62">
        <f>IF(AND(NOT(ISBLANK(Z62)),AA$3&lt;$Y$3+'EV Charging'!$C$7),Charger_Matrix!Z62,0)</f>
        <v>0</v>
      </c>
      <c r="AB62">
        <f>IF(AND(NOT(ISBLANK(AA62)),AB$3&lt;$Y$3+'EV Charging'!$C$7),Charger_Matrix!AA62,0)</f>
        <v>0</v>
      </c>
      <c r="AC62">
        <f>IF(AND(NOT(ISBLANK(AB62)),AC$3&lt;$Y$3+'EV Charging'!$C$7),Charger_Matrix!AB62,0)</f>
        <v>0</v>
      </c>
      <c r="AD62">
        <f>IF(AND(NOT(ISBLANK(AC62)),AD$3&lt;$Y$3+'EV Charging'!$C$7),Charger_Matrix!AC62,0)</f>
        <v>0</v>
      </c>
      <c r="AE62">
        <f>IF(AND(NOT(ISBLANK(AD62)),AE$3&lt;$Y$3+'EV Charging'!$C$7),Charger_Matrix!AD62,0)</f>
        <v>0</v>
      </c>
      <c r="AF62">
        <f>IF(AND(NOT(ISBLANK(AE62)),AF$3&lt;$Y$3+'EV Charging'!$C$7),Charger_Matrix!AE62,0)</f>
        <v>0</v>
      </c>
      <c r="AG62">
        <f>IF(AND(NOT(ISBLANK(AF62)),AG$3&lt;$Y$3+'EV Charging'!$C$7),Charger_Matrix!AF62,0)</f>
        <v>0</v>
      </c>
      <c r="AH62">
        <f>IF(AND(NOT(ISBLANK(AG62)),AH$3&lt;$Y$3+'EV Charging'!$C$7),Charger_Matrix!AG62,0)</f>
        <v>0</v>
      </c>
      <c r="AI62">
        <f>IF(AND(NOT(ISBLANK(AH62)),AI$3&lt;$Y$3+'EV Charging'!$C$7),Charger_Matrix!AH62,0)</f>
        <v>0</v>
      </c>
      <c r="AJ62">
        <f>IF(AND(NOT(ISBLANK(AI62)),AJ$3&lt;$Y$3+'EV Charging'!$C$7),Charger_Matrix!AI62,0)</f>
        <v>0</v>
      </c>
      <c r="AK62">
        <f>IF(AND(NOT(ISBLANK(AJ62)),AK$3&lt;$Y$3+'EV Charging'!$C$7),Charger_Matrix!AJ62,0)</f>
        <v>0</v>
      </c>
      <c r="AL62">
        <f>IF(AND(NOT(ISBLANK(AK62)),AL$3&lt;$Y$3+'EV Charging'!$C$7),Charger_Matrix!AK62,0)</f>
        <v>0</v>
      </c>
      <c r="AM62">
        <f>IF(AND(NOT(ISBLANK(AL62)),AM$3&lt;$Y$3+'EV Charging'!$C$7),Charger_Matrix!AL62,0)</f>
        <v>0</v>
      </c>
      <c r="AN62">
        <f>IF(AND(NOT(ISBLANK(AM62)),AN$3&lt;$Y$3+'EV Charging'!$C$7),Charger_Matrix!AM62,0)</f>
        <v>0</v>
      </c>
      <c r="AO62">
        <f>IF(AND(NOT(ISBLANK(AN62)),AO$3&lt;$Y$3+'EV Charging'!$C$7),Charger_Matrix!AN62,0)</f>
        <v>0</v>
      </c>
      <c r="AP62">
        <f>IF(AND(NOT(ISBLANK(AO62)),AP$3&lt;$Y$3+'EV Charging'!$C$7),Charger_Matrix!AO62,0)</f>
        <v>0</v>
      </c>
      <c r="AQ62">
        <f>IF(AND(NOT(ISBLANK(AP62)),AQ$3&lt;$Y$3+'EV Charging'!$C$7),Charger_Matrix!AP62,0)</f>
        <v>0</v>
      </c>
      <c r="AR62">
        <f>IF(AND(NOT(ISBLANK(AQ62)),AR$3&lt;$Y$3+'EV Charging'!$C$7),Charger_Matrix!AQ62,0)</f>
        <v>0</v>
      </c>
      <c r="AS62">
        <f>IF(AND(NOT(ISBLANK(AR62)),AS$3&lt;$Y$3+'EV Charging'!$C$7),Charger_Matrix!AR62,0)</f>
        <v>0</v>
      </c>
      <c r="AT62">
        <f>IF(AND(NOT(ISBLANK(AS62)),AT$3&lt;$Y$3+'EV Charging'!$C$7),Charger_Matrix!AS62,0)</f>
        <v>0</v>
      </c>
      <c r="AU62">
        <f>IF(AND(NOT(ISBLANK(AT62)),AU$3&lt;$Y$3+'EV Charging'!$C$7),Charger_Matrix!AT62,0)</f>
        <v>0</v>
      </c>
      <c r="AV62">
        <f>IF(AND(NOT(ISBLANK(AU62)),AV$3&lt;$Y$3+'EV Charging'!$C$7),Charger_Matrix!AU62,0)</f>
        <v>0</v>
      </c>
      <c r="AW62">
        <f>IF(AND(NOT(ISBLANK(AV62)),AW$3&lt;$Y$3+'EV Charging'!$C$7),Charger_Matrix!AV62,0)</f>
        <v>0</v>
      </c>
      <c r="AX62">
        <f>IF(AND(NOT(ISBLANK(AW62)),AX$3&lt;$Y$3+'EV Charging'!$C$7),Charger_Matrix!AW62,0)</f>
        <v>0</v>
      </c>
      <c r="AY62">
        <f>IF(AND(NOT(ISBLANK(AX62)),AY$3&lt;$Y$3+'EV Charging'!$C$7),Charger_Matrix!AX62,0)</f>
        <v>0</v>
      </c>
      <c r="AZ62">
        <f>IF(AND(NOT(ISBLANK(AY62)),AZ$3&lt;$Y$3+'EV Charging'!$C$7),Charger_Matrix!AY62,0)</f>
        <v>0</v>
      </c>
      <c r="BA62">
        <f>IF(AND(NOT(ISBLANK(AZ62)),BA$3&lt;$Y$3+'EV Charging'!$C$7),Charger_Matrix!AZ62,0)</f>
        <v>0</v>
      </c>
      <c r="BB62">
        <f>IF(AND(NOT(ISBLANK(BA62)),BB$3&lt;$Y$3+'EV Charging'!$C$7),Charger_Matrix!BA62,0)</f>
        <v>0</v>
      </c>
      <c r="BC62">
        <f>IF(AND(NOT(ISBLANK(BB62)),BC$3&lt;$Y$3+'EV Charging'!$C$7),Charger_Matrix!BB62,0)</f>
        <v>0</v>
      </c>
      <c r="BD62">
        <f>IF(AND(NOT(ISBLANK(BC62)),BD$3&lt;$Y$3+'EV Charging'!$C$7),Charger_Matrix!BC62,0)</f>
        <v>0</v>
      </c>
      <c r="BE62">
        <f>IF(AND(NOT(ISBLANK(BD62)),BE$3&lt;$Y$3+'EV Charging'!$C$7),Charger_Matrix!BD62,0)</f>
        <v>0</v>
      </c>
    </row>
    <row r="63" spans="1:57" x14ac:dyDescent="0.25">
      <c r="A63">
        <v>2044</v>
      </c>
      <c r="Z63">
        <f>IF(ISBLANK(_xlfn.XLOOKUP($A63,'EV Charging'!$B$13:$B$43,'EV Charging'!$D$13:$D$43)),0,_xlfn.XLOOKUP($A63,'EV Charging'!$B$13:$B$43,'EV Charging'!$D$13:$D$43))</f>
        <v>0</v>
      </c>
      <c r="AA63">
        <f>IF(AND(NOT(ISBLANK(Z63)),AA$3&lt;$Z$3+'EV Charging'!$C$7),Charger_Matrix!Z63,0)</f>
        <v>0</v>
      </c>
      <c r="AB63">
        <f>IF(AND(NOT(ISBLANK(AA63)),AB$3&lt;$Z$3+'EV Charging'!$C$7),Charger_Matrix!AA63,0)</f>
        <v>0</v>
      </c>
      <c r="AC63">
        <f>IF(AND(NOT(ISBLANK(AB63)),AC$3&lt;$Z$3+'EV Charging'!$C$7),Charger_Matrix!AB63,0)</f>
        <v>0</v>
      </c>
      <c r="AD63">
        <f>IF(AND(NOT(ISBLANK(AC63)),AD$3&lt;$Z$3+'EV Charging'!$C$7),Charger_Matrix!AC63,0)</f>
        <v>0</v>
      </c>
      <c r="AE63">
        <f>IF(AND(NOT(ISBLANK(AD63)),AE$3&lt;$Z$3+'EV Charging'!$C$7),Charger_Matrix!AD63,0)</f>
        <v>0</v>
      </c>
      <c r="AF63">
        <f>IF(AND(NOT(ISBLANK(AE63)),AF$3&lt;$Z$3+'EV Charging'!$C$7),Charger_Matrix!AE63,0)</f>
        <v>0</v>
      </c>
      <c r="AG63">
        <f>IF(AND(NOT(ISBLANK(AF63)),AG$3&lt;$Z$3+'EV Charging'!$C$7),Charger_Matrix!AF63,0)</f>
        <v>0</v>
      </c>
      <c r="AH63">
        <f>IF(AND(NOT(ISBLANK(AG63)),AH$3&lt;$Z$3+'EV Charging'!$C$7),Charger_Matrix!AG63,0)</f>
        <v>0</v>
      </c>
      <c r="AI63">
        <f>IF(AND(NOT(ISBLANK(AH63)),AI$3&lt;$Z$3+'EV Charging'!$C$7),Charger_Matrix!AH63,0)</f>
        <v>0</v>
      </c>
      <c r="AJ63">
        <f>IF(AND(NOT(ISBLANK(AI63)),AJ$3&lt;$Z$3+'EV Charging'!$C$7),Charger_Matrix!AI63,0)</f>
        <v>0</v>
      </c>
      <c r="AK63">
        <f>IF(AND(NOT(ISBLANK(AJ63)),AK$3&lt;$Z$3+'EV Charging'!$C$7),Charger_Matrix!AJ63,0)</f>
        <v>0</v>
      </c>
      <c r="AL63">
        <f>IF(AND(NOT(ISBLANK(AK63)),AL$3&lt;$Z$3+'EV Charging'!$C$7),Charger_Matrix!AK63,0)</f>
        <v>0</v>
      </c>
      <c r="AM63">
        <f>IF(AND(NOT(ISBLANK(AL63)),AM$3&lt;$Z$3+'EV Charging'!$C$7),Charger_Matrix!AL63,0)</f>
        <v>0</v>
      </c>
      <c r="AN63">
        <f>IF(AND(NOT(ISBLANK(AM63)),AN$3&lt;$Z$3+'EV Charging'!$C$7),Charger_Matrix!AM63,0)</f>
        <v>0</v>
      </c>
      <c r="AO63">
        <f>IF(AND(NOT(ISBLANK(AN63)),AO$3&lt;$Z$3+'EV Charging'!$C$7),Charger_Matrix!AN63,0)</f>
        <v>0</v>
      </c>
      <c r="AP63">
        <f>IF(AND(NOT(ISBLANK(AO63)),AP$3&lt;$Z$3+'EV Charging'!$C$7),Charger_Matrix!AO63,0)</f>
        <v>0</v>
      </c>
      <c r="AQ63">
        <f>IF(AND(NOT(ISBLANK(AP63)),AQ$3&lt;$Z$3+'EV Charging'!$C$7),Charger_Matrix!AP63,0)</f>
        <v>0</v>
      </c>
      <c r="AR63">
        <f>IF(AND(NOT(ISBLANK(AQ63)),AR$3&lt;$Z$3+'EV Charging'!$C$7),Charger_Matrix!AQ63,0)</f>
        <v>0</v>
      </c>
      <c r="AS63">
        <f>IF(AND(NOT(ISBLANK(AR63)),AS$3&lt;$Z$3+'EV Charging'!$C$7),Charger_Matrix!AR63,0)</f>
        <v>0</v>
      </c>
      <c r="AT63">
        <f>IF(AND(NOT(ISBLANK(AS63)),AT$3&lt;$Z$3+'EV Charging'!$C$7),Charger_Matrix!AS63,0)</f>
        <v>0</v>
      </c>
      <c r="AU63">
        <f>IF(AND(NOT(ISBLANK(AT63)),AU$3&lt;$Z$3+'EV Charging'!$C$7),Charger_Matrix!AT63,0)</f>
        <v>0</v>
      </c>
      <c r="AV63">
        <f>IF(AND(NOT(ISBLANK(AU63)),AV$3&lt;$Z$3+'EV Charging'!$C$7),Charger_Matrix!AU63,0)</f>
        <v>0</v>
      </c>
      <c r="AW63">
        <f>IF(AND(NOT(ISBLANK(AV63)),AW$3&lt;$Z$3+'EV Charging'!$C$7),Charger_Matrix!AV63,0)</f>
        <v>0</v>
      </c>
      <c r="AX63">
        <f>IF(AND(NOT(ISBLANK(AW63)),AX$3&lt;$Z$3+'EV Charging'!$C$7),Charger_Matrix!AW63,0)</f>
        <v>0</v>
      </c>
      <c r="AY63">
        <f>IF(AND(NOT(ISBLANK(AX63)),AY$3&lt;$Z$3+'EV Charging'!$C$7),Charger_Matrix!AX63,0)</f>
        <v>0</v>
      </c>
      <c r="AZ63">
        <f>IF(AND(NOT(ISBLANK(AY63)),AZ$3&lt;$Z$3+'EV Charging'!$C$7),Charger_Matrix!AY63,0)</f>
        <v>0</v>
      </c>
      <c r="BA63">
        <f>IF(AND(NOT(ISBLANK(AZ63)),BA$3&lt;$Z$3+'EV Charging'!$C$7),Charger_Matrix!AZ63,0)</f>
        <v>0</v>
      </c>
      <c r="BB63">
        <f>IF(AND(NOT(ISBLANK(BA63)),BB$3&lt;$Z$3+'EV Charging'!$C$7),Charger_Matrix!BA63,0)</f>
        <v>0</v>
      </c>
      <c r="BC63">
        <f>IF(AND(NOT(ISBLANK(BB63)),BC$3&lt;$Z$3+'EV Charging'!$C$7),Charger_Matrix!BB63,0)</f>
        <v>0</v>
      </c>
      <c r="BD63">
        <f>IF(AND(NOT(ISBLANK(BC63)),BD$3&lt;$Z$3+'EV Charging'!$C$7),Charger_Matrix!BC63,0)</f>
        <v>0</v>
      </c>
      <c r="BE63">
        <f>IF(AND(NOT(ISBLANK(BD63)),BE$3&lt;$Z$3+'EV Charging'!$C$7),Charger_Matrix!BD63,0)</f>
        <v>0</v>
      </c>
    </row>
    <row r="64" spans="1:57" x14ac:dyDescent="0.25">
      <c r="A64">
        <v>2045</v>
      </c>
      <c r="AA64">
        <f>IF(ISBLANK(_xlfn.XLOOKUP($A64,'EV Charging'!$B$13:$B$43,'EV Charging'!$D$13:$D$43)),0,_xlfn.XLOOKUP($A64,'EV Charging'!$B$13:$B$43,'EV Charging'!$D$13:$D$43))</f>
        <v>0</v>
      </c>
      <c r="AB64">
        <f>IF(AND(NOT(ISBLANK(AA64)),AB$3&lt;$AA$3+'EV Charging'!$C$7),Charger_Matrix!AA64,0)</f>
        <v>0</v>
      </c>
      <c r="AC64">
        <f>IF(AND(NOT(ISBLANK(AB64)),AC$3&lt;$AA$3+'EV Charging'!$C$7),Charger_Matrix!AB64,0)</f>
        <v>0</v>
      </c>
      <c r="AD64">
        <f>IF(AND(NOT(ISBLANK(AC64)),AD$3&lt;$AA$3+'EV Charging'!$C$7),Charger_Matrix!AC64,0)</f>
        <v>0</v>
      </c>
      <c r="AE64">
        <f>IF(AND(NOT(ISBLANK(AD64)),AE$3&lt;$AA$3+'EV Charging'!$C$7),Charger_Matrix!AD64,0)</f>
        <v>0</v>
      </c>
      <c r="AF64">
        <f>IF(AND(NOT(ISBLANK(AE64)),AF$3&lt;$AA$3+'EV Charging'!$C$7),Charger_Matrix!AE64,0)</f>
        <v>0</v>
      </c>
      <c r="AG64">
        <f>IF(AND(NOT(ISBLANK(AF64)),AG$3&lt;$AA$3+'EV Charging'!$C$7),Charger_Matrix!AF64,0)</f>
        <v>0</v>
      </c>
      <c r="AH64">
        <f>IF(AND(NOT(ISBLANK(AG64)),AH$3&lt;$AA$3+'EV Charging'!$C$7),Charger_Matrix!AG64,0)</f>
        <v>0</v>
      </c>
      <c r="AI64">
        <f>IF(AND(NOT(ISBLANK(AH64)),AI$3&lt;$AA$3+'EV Charging'!$C$7),Charger_Matrix!AH64,0)</f>
        <v>0</v>
      </c>
      <c r="AJ64">
        <f>IF(AND(NOT(ISBLANK(AI64)),AJ$3&lt;$AA$3+'EV Charging'!$C$7),Charger_Matrix!AI64,0)</f>
        <v>0</v>
      </c>
      <c r="AK64">
        <f>IF(AND(NOT(ISBLANK(AJ64)),AK$3&lt;$AA$3+'EV Charging'!$C$7),Charger_Matrix!AJ64,0)</f>
        <v>0</v>
      </c>
      <c r="AL64">
        <f>IF(AND(NOT(ISBLANK(AK64)),AL$3&lt;$AA$3+'EV Charging'!$C$7),Charger_Matrix!AK64,0)</f>
        <v>0</v>
      </c>
      <c r="AM64">
        <f>IF(AND(NOT(ISBLANK(AL64)),AM$3&lt;$AA$3+'EV Charging'!$C$7),Charger_Matrix!AL64,0)</f>
        <v>0</v>
      </c>
      <c r="AN64">
        <f>IF(AND(NOT(ISBLANK(AM64)),AN$3&lt;$AA$3+'EV Charging'!$C$7),Charger_Matrix!AM64,0)</f>
        <v>0</v>
      </c>
      <c r="AO64">
        <f>IF(AND(NOT(ISBLANK(AN64)),AO$3&lt;$AA$3+'EV Charging'!$C$7),Charger_Matrix!AN64,0)</f>
        <v>0</v>
      </c>
      <c r="AP64">
        <f>IF(AND(NOT(ISBLANK(AO64)),AP$3&lt;$AA$3+'EV Charging'!$C$7),Charger_Matrix!AO64,0)</f>
        <v>0</v>
      </c>
      <c r="AQ64">
        <f>IF(AND(NOT(ISBLANK(AP64)),AQ$3&lt;$AA$3+'EV Charging'!$C$7),Charger_Matrix!AP64,0)</f>
        <v>0</v>
      </c>
      <c r="AR64">
        <f>IF(AND(NOT(ISBLANK(AQ64)),AR$3&lt;$AA$3+'EV Charging'!$C$7),Charger_Matrix!AQ64,0)</f>
        <v>0</v>
      </c>
      <c r="AS64">
        <f>IF(AND(NOT(ISBLANK(AR64)),AS$3&lt;$AA$3+'EV Charging'!$C$7),Charger_Matrix!AR64,0)</f>
        <v>0</v>
      </c>
      <c r="AT64">
        <f>IF(AND(NOT(ISBLANK(AS64)),AT$3&lt;$AA$3+'EV Charging'!$C$7),Charger_Matrix!AS64,0)</f>
        <v>0</v>
      </c>
      <c r="AU64">
        <f>IF(AND(NOT(ISBLANK(AT64)),AU$3&lt;$AA$3+'EV Charging'!$C$7),Charger_Matrix!AT64,0)</f>
        <v>0</v>
      </c>
      <c r="AV64">
        <f>IF(AND(NOT(ISBLANK(AU64)),AV$3&lt;$AA$3+'EV Charging'!$C$7),Charger_Matrix!AU64,0)</f>
        <v>0</v>
      </c>
      <c r="AW64">
        <f>IF(AND(NOT(ISBLANK(AV64)),AW$3&lt;$AA$3+'EV Charging'!$C$7),Charger_Matrix!AV64,0)</f>
        <v>0</v>
      </c>
      <c r="AX64">
        <f>IF(AND(NOT(ISBLANK(AW64)),AX$3&lt;$AA$3+'EV Charging'!$C$7),Charger_Matrix!AW64,0)</f>
        <v>0</v>
      </c>
      <c r="AY64">
        <f>IF(AND(NOT(ISBLANK(AX64)),AY$3&lt;$AA$3+'EV Charging'!$C$7),Charger_Matrix!AX64,0)</f>
        <v>0</v>
      </c>
      <c r="AZ64">
        <f>IF(AND(NOT(ISBLANK(AY64)),AZ$3&lt;$AA$3+'EV Charging'!$C$7),Charger_Matrix!AY64,0)</f>
        <v>0</v>
      </c>
      <c r="BA64">
        <f>IF(AND(NOT(ISBLANK(AZ64)),BA$3&lt;$AA$3+'EV Charging'!$C$7),Charger_Matrix!AZ64,0)</f>
        <v>0</v>
      </c>
      <c r="BB64">
        <f>IF(AND(NOT(ISBLANK(BA64)),BB$3&lt;$AA$3+'EV Charging'!$C$7),Charger_Matrix!BA64,0)</f>
        <v>0</v>
      </c>
      <c r="BC64">
        <f>IF(AND(NOT(ISBLANK(BB64)),BC$3&lt;$AA$3+'EV Charging'!$C$7),Charger_Matrix!BB64,0)</f>
        <v>0</v>
      </c>
      <c r="BD64">
        <f>IF(AND(NOT(ISBLANK(BC64)),BD$3&lt;$AA$3+'EV Charging'!$C$7),Charger_Matrix!BC64,0)</f>
        <v>0</v>
      </c>
      <c r="BE64">
        <f>IF(AND(NOT(ISBLANK(BD64)),BE$3&lt;$AA$3+'EV Charging'!$C$7),Charger_Matrix!BD64,0)</f>
        <v>0</v>
      </c>
    </row>
    <row r="65" spans="1:57" x14ac:dyDescent="0.25">
      <c r="A65">
        <v>2046</v>
      </c>
      <c r="AB65">
        <f>IF(ISBLANK(_xlfn.XLOOKUP($A65,'EV Charging'!$B$13:$B$43,'EV Charging'!$D$13:$D$43)),0,_xlfn.XLOOKUP($A65,'EV Charging'!$B$13:$B$43,'EV Charging'!$D$13:$D$43))</f>
        <v>0</v>
      </c>
      <c r="AC65">
        <f>IF(AND(NOT(ISBLANK(AB65)),AC$3&lt;$AB$3+'EV Charging'!$C$7),Charger_Matrix!AB65,0)</f>
        <v>0</v>
      </c>
      <c r="AD65">
        <f>IF(AND(NOT(ISBLANK(AC65)),AD$3&lt;$AB$3+'EV Charging'!$C$7),Charger_Matrix!AC65,0)</f>
        <v>0</v>
      </c>
      <c r="AE65">
        <f>IF(AND(NOT(ISBLANK(AD65)),AE$3&lt;$AB$3+'EV Charging'!$C$7),Charger_Matrix!AD65,0)</f>
        <v>0</v>
      </c>
      <c r="AF65">
        <f>IF(AND(NOT(ISBLANK(AE65)),AF$3&lt;$AB$3+'EV Charging'!$C$7),Charger_Matrix!AE65,0)</f>
        <v>0</v>
      </c>
      <c r="AG65">
        <f>IF(AND(NOT(ISBLANK(AF65)),AG$3&lt;$AB$3+'EV Charging'!$C$7),Charger_Matrix!AF65,0)</f>
        <v>0</v>
      </c>
      <c r="AH65">
        <f>IF(AND(NOT(ISBLANK(AG65)),AH$3&lt;$AB$3+'EV Charging'!$C$7),Charger_Matrix!AG65,0)</f>
        <v>0</v>
      </c>
      <c r="AI65">
        <f>IF(AND(NOT(ISBLANK(AH65)),AI$3&lt;$AB$3+'EV Charging'!$C$7),Charger_Matrix!AH65,0)</f>
        <v>0</v>
      </c>
      <c r="AJ65">
        <f>IF(AND(NOT(ISBLANK(AI65)),AJ$3&lt;$AB$3+'EV Charging'!$C$7),Charger_Matrix!AI65,0)</f>
        <v>0</v>
      </c>
      <c r="AK65">
        <f>IF(AND(NOT(ISBLANK(AJ65)),AK$3&lt;$AB$3+'EV Charging'!$C$7),Charger_Matrix!AJ65,0)</f>
        <v>0</v>
      </c>
      <c r="AL65">
        <f>IF(AND(NOT(ISBLANK(AK65)),AL$3&lt;$AB$3+'EV Charging'!$C$7),Charger_Matrix!AK65,0)</f>
        <v>0</v>
      </c>
      <c r="AM65">
        <f>IF(AND(NOT(ISBLANK(AL65)),AM$3&lt;$AB$3+'EV Charging'!$C$7),Charger_Matrix!AL65,0)</f>
        <v>0</v>
      </c>
      <c r="AN65">
        <f>IF(AND(NOT(ISBLANK(AM65)),AN$3&lt;$AB$3+'EV Charging'!$C$7),Charger_Matrix!AM65,0)</f>
        <v>0</v>
      </c>
      <c r="AO65">
        <f>IF(AND(NOT(ISBLANK(AN65)),AO$3&lt;$AB$3+'EV Charging'!$C$7),Charger_Matrix!AN65,0)</f>
        <v>0</v>
      </c>
      <c r="AP65">
        <f>IF(AND(NOT(ISBLANK(AO65)),AP$3&lt;$AB$3+'EV Charging'!$C$7),Charger_Matrix!AO65,0)</f>
        <v>0</v>
      </c>
      <c r="AQ65">
        <f>IF(AND(NOT(ISBLANK(AP65)),AQ$3&lt;$AB$3+'EV Charging'!$C$7),Charger_Matrix!AP65,0)</f>
        <v>0</v>
      </c>
      <c r="AR65">
        <f>IF(AND(NOT(ISBLANK(AQ65)),AR$3&lt;$AB$3+'EV Charging'!$C$7),Charger_Matrix!AQ65,0)</f>
        <v>0</v>
      </c>
      <c r="AS65">
        <f>IF(AND(NOT(ISBLANK(AR65)),AS$3&lt;$AB$3+'EV Charging'!$C$7),Charger_Matrix!AR65,0)</f>
        <v>0</v>
      </c>
      <c r="AT65">
        <f>IF(AND(NOT(ISBLANK(AS65)),AT$3&lt;$AB$3+'EV Charging'!$C$7),Charger_Matrix!AS65,0)</f>
        <v>0</v>
      </c>
      <c r="AU65">
        <f>IF(AND(NOT(ISBLANK(AT65)),AU$3&lt;$AB$3+'EV Charging'!$C$7),Charger_Matrix!AT65,0)</f>
        <v>0</v>
      </c>
      <c r="AV65">
        <f>IF(AND(NOT(ISBLANK(AU65)),AV$3&lt;$AB$3+'EV Charging'!$C$7),Charger_Matrix!AU65,0)</f>
        <v>0</v>
      </c>
      <c r="AW65">
        <f>IF(AND(NOT(ISBLANK(AV65)),AW$3&lt;$AB$3+'EV Charging'!$C$7),Charger_Matrix!AV65,0)</f>
        <v>0</v>
      </c>
      <c r="AX65">
        <f>IF(AND(NOT(ISBLANK(AW65)),AX$3&lt;$AB$3+'EV Charging'!$C$7),Charger_Matrix!AW65,0)</f>
        <v>0</v>
      </c>
      <c r="AY65">
        <f>IF(AND(NOT(ISBLANK(AX65)),AY$3&lt;$AB$3+'EV Charging'!$C$7),Charger_Matrix!AX65,0)</f>
        <v>0</v>
      </c>
      <c r="AZ65">
        <f>IF(AND(NOT(ISBLANK(AY65)),AZ$3&lt;$AB$3+'EV Charging'!$C$7),Charger_Matrix!AY65,0)</f>
        <v>0</v>
      </c>
      <c r="BA65">
        <f>IF(AND(NOT(ISBLANK(AZ65)),BA$3&lt;$AB$3+'EV Charging'!$C$7),Charger_Matrix!AZ65,0)</f>
        <v>0</v>
      </c>
      <c r="BB65">
        <f>IF(AND(NOT(ISBLANK(BA65)),BB$3&lt;$AB$3+'EV Charging'!$C$7),Charger_Matrix!BA65,0)</f>
        <v>0</v>
      </c>
      <c r="BC65">
        <f>IF(AND(NOT(ISBLANK(BB65)),BC$3&lt;$AB$3+'EV Charging'!$C$7),Charger_Matrix!BB65,0)</f>
        <v>0</v>
      </c>
      <c r="BD65">
        <f>IF(AND(NOT(ISBLANK(BC65)),BD$3&lt;$AB$3+'EV Charging'!$C$7),Charger_Matrix!BC65,0)</f>
        <v>0</v>
      </c>
      <c r="BE65">
        <f>IF(AND(NOT(ISBLANK(BD65)),BE$3&lt;$AB$3+'EV Charging'!$C$7),Charger_Matrix!BD65,0)</f>
        <v>0</v>
      </c>
    </row>
    <row r="66" spans="1:57" x14ac:dyDescent="0.25">
      <c r="A66">
        <v>2047</v>
      </c>
      <c r="AC66">
        <f>IF(ISBLANK(_xlfn.XLOOKUP($A66,'EV Charging'!$B$13:$B$43,'EV Charging'!$D$13:$D$43)),0,_xlfn.XLOOKUP($A66,'EV Charging'!$B$13:$B$43,'EV Charging'!$D$13:$D$43))</f>
        <v>0</v>
      </c>
      <c r="AD66">
        <f>IF(AND(NOT(ISBLANK(AC66)),AD$3&lt;$AC$3+'EV Charging'!$C$7),Charger_Matrix!AC66,0)</f>
        <v>0</v>
      </c>
      <c r="AE66">
        <f>IF(AND(NOT(ISBLANK(AD66)),AE$3&lt;$AC$3+'EV Charging'!$C$7),Charger_Matrix!AD66,0)</f>
        <v>0</v>
      </c>
      <c r="AF66">
        <f>IF(AND(NOT(ISBLANK(AE66)),AF$3&lt;$AC$3+'EV Charging'!$C$7),Charger_Matrix!AE66,0)</f>
        <v>0</v>
      </c>
      <c r="AG66">
        <f>IF(AND(NOT(ISBLANK(AF66)),AG$3&lt;$AC$3+'EV Charging'!$C$7),Charger_Matrix!AF66,0)</f>
        <v>0</v>
      </c>
      <c r="AH66">
        <f>IF(AND(NOT(ISBLANK(AG66)),AH$3&lt;$AC$3+'EV Charging'!$C$7),Charger_Matrix!AG66,0)</f>
        <v>0</v>
      </c>
      <c r="AI66">
        <f>IF(AND(NOT(ISBLANK(AH66)),AI$3&lt;$AC$3+'EV Charging'!$C$7),Charger_Matrix!AH66,0)</f>
        <v>0</v>
      </c>
      <c r="AJ66">
        <f>IF(AND(NOT(ISBLANK(AI66)),AJ$3&lt;$AC$3+'EV Charging'!$C$7),Charger_Matrix!AI66,0)</f>
        <v>0</v>
      </c>
      <c r="AK66">
        <f>IF(AND(NOT(ISBLANK(AJ66)),AK$3&lt;$AC$3+'EV Charging'!$C$7),Charger_Matrix!AJ66,0)</f>
        <v>0</v>
      </c>
      <c r="AL66">
        <f>IF(AND(NOT(ISBLANK(AK66)),AL$3&lt;$AC$3+'EV Charging'!$C$7),Charger_Matrix!AK66,0)</f>
        <v>0</v>
      </c>
      <c r="AM66">
        <f>IF(AND(NOT(ISBLANK(AL66)),AM$3&lt;$AC$3+'EV Charging'!$C$7),Charger_Matrix!AL66,0)</f>
        <v>0</v>
      </c>
      <c r="AN66">
        <f>IF(AND(NOT(ISBLANK(AM66)),AN$3&lt;$AC$3+'EV Charging'!$C$7),Charger_Matrix!AM66,0)</f>
        <v>0</v>
      </c>
      <c r="AO66">
        <f>IF(AND(NOT(ISBLANK(AN66)),AO$3&lt;$AC$3+'EV Charging'!$C$7),Charger_Matrix!AN66,0)</f>
        <v>0</v>
      </c>
      <c r="AP66">
        <f>IF(AND(NOT(ISBLANK(AO66)),AP$3&lt;$AC$3+'EV Charging'!$C$7),Charger_Matrix!AO66,0)</f>
        <v>0</v>
      </c>
      <c r="AQ66">
        <f>IF(AND(NOT(ISBLANK(AP66)),AQ$3&lt;$AC$3+'EV Charging'!$C$7),Charger_Matrix!AP66,0)</f>
        <v>0</v>
      </c>
      <c r="AR66">
        <f>IF(AND(NOT(ISBLANK(AQ66)),AR$3&lt;$AC$3+'EV Charging'!$C$7),Charger_Matrix!AQ66,0)</f>
        <v>0</v>
      </c>
      <c r="AS66">
        <f>IF(AND(NOT(ISBLANK(AR66)),AS$3&lt;$AC$3+'EV Charging'!$C$7),Charger_Matrix!AR66,0)</f>
        <v>0</v>
      </c>
      <c r="AT66">
        <f>IF(AND(NOT(ISBLANK(AS66)),AT$3&lt;$AC$3+'EV Charging'!$C$7),Charger_Matrix!AS66,0)</f>
        <v>0</v>
      </c>
      <c r="AU66">
        <f>IF(AND(NOT(ISBLANK(AT66)),AU$3&lt;$AC$3+'EV Charging'!$C$7),Charger_Matrix!AT66,0)</f>
        <v>0</v>
      </c>
      <c r="AV66">
        <f>IF(AND(NOT(ISBLANK(AU66)),AV$3&lt;$AC$3+'EV Charging'!$C$7),Charger_Matrix!AU66,0)</f>
        <v>0</v>
      </c>
      <c r="AW66">
        <f>IF(AND(NOT(ISBLANK(AV66)),AW$3&lt;$AC$3+'EV Charging'!$C$7),Charger_Matrix!AV66,0)</f>
        <v>0</v>
      </c>
      <c r="AX66">
        <f>IF(AND(NOT(ISBLANK(AW66)),AX$3&lt;$AC$3+'EV Charging'!$C$7),Charger_Matrix!AW66,0)</f>
        <v>0</v>
      </c>
      <c r="AY66">
        <f>IF(AND(NOT(ISBLANK(AX66)),AY$3&lt;$AC$3+'EV Charging'!$C$7),Charger_Matrix!AX66,0)</f>
        <v>0</v>
      </c>
      <c r="AZ66">
        <f>IF(AND(NOT(ISBLANK(AY66)),AZ$3&lt;$AC$3+'EV Charging'!$C$7),Charger_Matrix!AY66,0)</f>
        <v>0</v>
      </c>
      <c r="BA66">
        <f>IF(AND(NOT(ISBLANK(AZ66)),BA$3&lt;$AC$3+'EV Charging'!$C$7),Charger_Matrix!AZ66,0)</f>
        <v>0</v>
      </c>
      <c r="BB66">
        <f>IF(AND(NOT(ISBLANK(BA66)),BB$3&lt;$AC$3+'EV Charging'!$C$7),Charger_Matrix!BA66,0)</f>
        <v>0</v>
      </c>
      <c r="BC66">
        <f>IF(AND(NOT(ISBLANK(BB66)),BC$3&lt;$AC$3+'EV Charging'!$C$7),Charger_Matrix!BB66,0)</f>
        <v>0</v>
      </c>
      <c r="BD66">
        <f>IF(AND(NOT(ISBLANK(BC66)),BD$3&lt;$AC$3+'EV Charging'!$C$7),Charger_Matrix!BC66,0)</f>
        <v>0</v>
      </c>
      <c r="BE66">
        <f>IF(AND(NOT(ISBLANK(BD66)),BE$3&lt;$AC$3+'EV Charging'!$C$7),Charger_Matrix!BD66,0)</f>
        <v>0</v>
      </c>
    </row>
    <row r="67" spans="1:57" x14ac:dyDescent="0.25">
      <c r="A67">
        <v>2048</v>
      </c>
      <c r="AD67">
        <f>IF(ISBLANK(_xlfn.XLOOKUP($A67,'EV Charging'!$B$13:$B$43,'EV Charging'!$D$13:$D$43)),0,_xlfn.XLOOKUP($A67,'EV Charging'!$B$13:$B$43,'EV Charging'!$D$13:$D$43))</f>
        <v>0</v>
      </c>
      <c r="AE67">
        <f>IF(AND(NOT(ISBLANK(AD67)),AE$3&lt;$AD$3+'EV Charging'!$C$7),Charger_Matrix!AD67,0)</f>
        <v>0</v>
      </c>
      <c r="AF67">
        <f>IF(AND(NOT(ISBLANK(AE67)),AF$3&lt;$AD$3+'EV Charging'!$C$7),Charger_Matrix!AE67,0)</f>
        <v>0</v>
      </c>
      <c r="AG67">
        <f>IF(AND(NOT(ISBLANK(AF67)),AG$3&lt;$AD$3+'EV Charging'!$C$7),Charger_Matrix!AF67,0)</f>
        <v>0</v>
      </c>
      <c r="AH67">
        <f>IF(AND(NOT(ISBLANK(AG67)),AH$3&lt;$AD$3+'EV Charging'!$C$7),Charger_Matrix!AG67,0)</f>
        <v>0</v>
      </c>
      <c r="AI67">
        <f>IF(AND(NOT(ISBLANK(AH67)),AI$3&lt;$AD$3+'EV Charging'!$C$7),Charger_Matrix!AH67,0)</f>
        <v>0</v>
      </c>
      <c r="AJ67">
        <f>IF(AND(NOT(ISBLANK(AI67)),AJ$3&lt;$AD$3+'EV Charging'!$C$7),Charger_Matrix!AI67,0)</f>
        <v>0</v>
      </c>
      <c r="AK67">
        <f>IF(AND(NOT(ISBLANK(AJ67)),AK$3&lt;$AD$3+'EV Charging'!$C$7),Charger_Matrix!AJ67,0)</f>
        <v>0</v>
      </c>
      <c r="AL67">
        <f>IF(AND(NOT(ISBLANK(AK67)),AL$3&lt;$AD$3+'EV Charging'!$C$7),Charger_Matrix!AK67,0)</f>
        <v>0</v>
      </c>
      <c r="AM67">
        <f>IF(AND(NOT(ISBLANK(AL67)),AM$3&lt;$AD$3+'EV Charging'!$C$7),Charger_Matrix!AL67,0)</f>
        <v>0</v>
      </c>
      <c r="AN67">
        <f>IF(AND(NOT(ISBLANK(AM67)),AN$3&lt;$AD$3+'EV Charging'!$C$7),Charger_Matrix!AM67,0)</f>
        <v>0</v>
      </c>
      <c r="AO67">
        <f>IF(AND(NOT(ISBLANK(AN67)),AO$3&lt;$AD$3+'EV Charging'!$C$7),Charger_Matrix!AN67,0)</f>
        <v>0</v>
      </c>
      <c r="AP67">
        <f>IF(AND(NOT(ISBLANK(AO67)),AP$3&lt;$AD$3+'EV Charging'!$C$7),Charger_Matrix!AO67,0)</f>
        <v>0</v>
      </c>
      <c r="AQ67">
        <f>IF(AND(NOT(ISBLANK(AP67)),AQ$3&lt;$AD$3+'EV Charging'!$C$7),Charger_Matrix!AP67,0)</f>
        <v>0</v>
      </c>
      <c r="AR67">
        <f>IF(AND(NOT(ISBLANK(AQ67)),AR$3&lt;$AD$3+'EV Charging'!$C$7),Charger_Matrix!AQ67,0)</f>
        <v>0</v>
      </c>
      <c r="AS67">
        <f>IF(AND(NOT(ISBLANK(AR67)),AS$3&lt;$AD$3+'EV Charging'!$C$7),Charger_Matrix!AR67,0)</f>
        <v>0</v>
      </c>
      <c r="AT67">
        <f>IF(AND(NOT(ISBLANK(AS67)),AT$3&lt;$AD$3+'EV Charging'!$C$7),Charger_Matrix!AS67,0)</f>
        <v>0</v>
      </c>
      <c r="AU67">
        <f>IF(AND(NOT(ISBLANK(AT67)),AU$3&lt;$AD$3+'EV Charging'!$C$7),Charger_Matrix!AT67,0)</f>
        <v>0</v>
      </c>
      <c r="AV67">
        <f>IF(AND(NOT(ISBLANK(AU67)),AV$3&lt;$AD$3+'EV Charging'!$C$7),Charger_Matrix!AU67,0)</f>
        <v>0</v>
      </c>
      <c r="AW67">
        <f>IF(AND(NOT(ISBLANK(AV67)),AW$3&lt;$AD$3+'EV Charging'!$C$7),Charger_Matrix!AV67,0)</f>
        <v>0</v>
      </c>
      <c r="AX67">
        <f>IF(AND(NOT(ISBLANK(AW67)),AX$3&lt;$AD$3+'EV Charging'!$C$7),Charger_Matrix!AW67,0)</f>
        <v>0</v>
      </c>
      <c r="AY67">
        <f>IF(AND(NOT(ISBLANK(AX67)),AY$3&lt;$AD$3+'EV Charging'!$C$7),Charger_Matrix!AX67,0)</f>
        <v>0</v>
      </c>
      <c r="AZ67">
        <f>IF(AND(NOT(ISBLANK(AY67)),AZ$3&lt;$AD$3+'EV Charging'!$C$7),Charger_Matrix!AY67,0)</f>
        <v>0</v>
      </c>
      <c r="BA67">
        <f>IF(AND(NOT(ISBLANK(AZ67)),BA$3&lt;$AD$3+'EV Charging'!$C$7),Charger_Matrix!AZ67,0)</f>
        <v>0</v>
      </c>
      <c r="BB67">
        <f>IF(AND(NOT(ISBLANK(BA67)),BB$3&lt;$AD$3+'EV Charging'!$C$7),Charger_Matrix!BA67,0)</f>
        <v>0</v>
      </c>
      <c r="BC67">
        <f>IF(AND(NOT(ISBLANK(BB67)),BC$3&lt;$AD$3+'EV Charging'!$C$7),Charger_Matrix!BB67,0)</f>
        <v>0</v>
      </c>
      <c r="BD67">
        <f>IF(AND(NOT(ISBLANK(BC67)),BD$3&lt;$AD$3+'EV Charging'!$C$7),Charger_Matrix!BC67,0)</f>
        <v>0</v>
      </c>
      <c r="BE67">
        <f>IF(AND(NOT(ISBLANK(BD67)),BE$3&lt;$AD$3+'EV Charging'!$C$7),Charger_Matrix!BD67,0)</f>
        <v>0</v>
      </c>
    </row>
    <row r="68" spans="1:57" x14ac:dyDescent="0.25">
      <c r="A68">
        <v>2049</v>
      </c>
      <c r="AE68">
        <f>IF(ISBLANK(_xlfn.XLOOKUP($A68,'EV Charging'!$B$13:$B$43,'EV Charging'!$D$13:$D$43)),0,_xlfn.XLOOKUP($A68,'EV Charging'!$B$13:$B$43,'EV Charging'!$D$13:$D$43))</f>
        <v>0</v>
      </c>
      <c r="AF68">
        <f>IF(AND(NOT(ISBLANK(AE68)),AF$3&lt;$AE$3+'EV Charging'!$C$7),Charger_Matrix!AE68,0)</f>
        <v>0</v>
      </c>
      <c r="AG68">
        <f>IF(AND(NOT(ISBLANK(AF68)),AG$3&lt;$AE$3+'EV Charging'!$C$7),Charger_Matrix!AF68,0)</f>
        <v>0</v>
      </c>
      <c r="AH68">
        <f>IF(AND(NOT(ISBLANK(AG68)),AH$3&lt;$AE$3+'EV Charging'!$C$7),Charger_Matrix!AG68,0)</f>
        <v>0</v>
      </c>
      <c r="AI68">
        <f>IF(AND(NOT(ISBLANK(AH68)),AI$3&lt;$AE$3+'EV Charging'!$C$7),Charger_Matrix!AH68,0)</f>
        <v>0</v>
      </c>
      <c r="AJ68">
        <f>IF(AND(NOT(ISBLANK(AI68)),AJ$3&lt;$AE$3+'EV Charging'!$C$7),Charger_Matrix!AI68,0)</f>
        <v>0</v>
      </c>
      <c r="AK68">
        <f>IF(AND(NOT(ISBLANK(AJ68)),AK$3&lt;$AE$3+'EV Charging'!$C$7),Charger_Matrix!AJ68,0)</f>
        <v>0</v>
      </c>
      <c r="AL68">
        <f>IF(AND(NOT(ISBLANK(AK68)),AL$3&lt;$AE$3+'EV Charging'!$C$7),Charger_Matrix!AK68,0)</f>
        <v>0</v>
      </c>
      <c r="AM68">
        <f>IF(AND(NOT(ISBLANK(AL68)),AM$3&lt;$AE$3+'EV Charging'!$C$7),Charger_Matrix!AL68,0)</f>
        <v>0</v>
      </c>
      <c r="AN68">
        <f>IF(AND(NOT(ISBLANK(AM68)),AN$3&lt;$AE$3+'EV Charging'!$C$7),Charger_Matrix!AM68,0)</f>
        <v>0</v>
      </c>
      <c r="AO68">
        <f>IF(AND(NOT(ISBLANK(AN68)),AO$3&lt;$AE$3+'EV Charging'!$C$7),Charger_Matrix!AN68,0)</f>
        <v>0</v>
      </c>
      <c r="AP68">
        <f>IF(AND(NOT(ISBLANK(AO68)),AP$3&lt;$AE$3+'EV Charging'!$C$7),Charger_Matrix!AO68,0)</f>
        <v>0</v>
      </c>
      <c r="AQ68">
        <f>IF(AND(NOT(ISBLANK(AP68)),AQ$3&lt;$AE$3+'EV Charging'!$C$7),Charger_Matrix!AP68,0)</f>
        <v>0</v>
      </c>
      <c r="AR68">
        <f>IF(AND(NOT(ISBLANK(AQ68)),AR$3&lt;$AE$3+'EV Charging'!$C$7),Charger_Matrix!AQ68,0)</f>
        <v>0</v>
      </c>
      <c r="AS68">
        <f>IF(AND(NOT(ISBLANK(AR68)),AS$3&lt;$AE$3+'EV Charging'!$C$7),Charger_Matrix!AR68,0)</f>
        <v>0</v>
      </c>
      <c r="AT68">
        <f>IF(AND(NOT(ISBLANK(AS68)),AT$3&lt;$AE$3+'EV Charging'!$C$7),Charger_Matrix!AS68,0)</f>
        <v>0</v>
      </c>
      <c r="AU68">
        <f>IF(AND(NOT(ISBLANK(AT68)),AU$3&lt;$AE$3+'EV Charging'!$C$7),Charger_Matrix!AT68,0)</f>
        <v>0</v>
      </c>
      <c r="AV68">
        <f>IF(AND(NOT(ISBLANK(AU68)),AV$3&lt;$AE$3+'EV Charging'!$C$7),Charger_Matrix!AU68,0)</f>
        <v>0</v>
      </c>
      <c r="AW68">
        <f>IF(AND(NOT(ISBLANK(AV68)),AW$3&lt;$AE$3+'EV Charging'!$C$7),Charger_Matrix!AV68,0)</f>
        <v>0</v>
      </c>
      <c r="AX68">
        <f>IF(AND(NOT(ISBLANK(AW68)),AX$3&lt;$AE$3+'EV Charging'!$C$7),Charger_Matrix!AW68,0)</f>
        <v>0</v>
      </c>
      <c r="AY68">
        <f>IF(AND(NOT(ISBLANK(AX68)),AY$3&lt;$AE$3+'EV Charging'!$C$7),Charger_Matrix!AX68,0)</f>
        <v>0</v>
      </c>
      <c r="AZ68">
        <f>IF(AND(NOT(ISBLANK(AY68)),AZ$3&lt;$AE$3+'EV Charging'!$C$7),Charger_Matrix!AY68,0)</f>
        <v>0</v>
      </c>
      <c r="BA68">
        <f>IF(AND(NOT(ISBLANK(AZ68)),BA$3&lt;$AE$3+'EV Charging'!$C$7),Charger_Matrix!AZ68,0)</f>
        <v>0</v>
      </c>
      <c r="BB68">
        <f>IF(AND(NOT(ISBLANK(BA68)),BB$3&lt;$AE$3+'EV Charging'!$C$7),Charger_Matrix!BA68,0)</f>
        <v>0</v>
      </c>
      <c r="BC68">
        <f>IF(AND(NOT(ISBLANK(BB68)),BC$3&lt;$AE$3+'EV Charging'!$C$7),Charger_Matrix!BB68,0)</f>
        <v>0</v>
      </c>
      <c r="BD68">
        <f>IF(AND(NOT(ISBLANK(BC68)),BD$3&lt;$AE$3+'EV Charging'!$C$7),Charger_Matrix!BC68,0)</f>
        <v>0</v>
      </c>
      <c r="BE68">
        <f>IF(AND(NOT(ISBLANK(BD68)),BE$3&lt;$AE$3+'EV Charging'!$C$7),Charger_Matrix!BD68,0)</f>
        <v>0</v>
      </c>
    </row>
    <row r="69" spans="1:57" x14ac:dyDescent="0.25">
      <c r="A69">
        <v>2050</v>
      </c>
      <c r="AF69">
        <f>IF(ISBLANK(_xlfn.XLOOKUP($A69,'EV Charging'!$B$13:$B$43,'EV Charging'!$D$13:$D$43)),0,_xlfn.XLOOKUP($A69,'EV Charging'!$B$13:$B$43,'EV Charging'!$D$13:$D$43))</f>
        <v>0</v>
      </c>
      <c r="AG69">
        <f>IF(AND(NOT(ISBLANK(AF69)),AG$3&lt;$AF$3+'EV Charging'!$C$7),Charger_Matrix!AF69,0)</f>
        <v>0</v>
      </c>
      <c r="AH69">
        <f>IF(AND(NOT(ISBLANK(AG69)),AH$3&lt;$AF$3+'EV Charging'!$C$7),Charger_Matrix!AG69,0)</f>
        <v>0</v>
      </c>
      <c r="AI69">
        <f>IF(AND(NOT(ISBLANK(AH69)),AI$3&lt;$AF$3+'EV Charging'!$C$7),Charger_Matrix!AH69,0)</f>
        <v>0</v>
      </c>
      <c r="AJ69">
        <f>IF(AND(NOT(ISBLANK(AI69)),AJ$3&lt;$AF$3+'EV Charging'!$C$7),Charger_Matrix!AI69,0)</f>
        <v>0</v>
      </c>
      <c r="AK69">
        <f>IF(AND(NOT(ISBLANK(AJ69)),AK$3&lt;$AF$3+'EV Charging'!$C$7),Charger_Matrix!AJ69,0)</f>
        <v>0</v>
      </c>
      <c r="AL69">
        <f>IF(AND(NOT(ISBLANK(AK69)),AL$3&lt;$AF$3+'EV Charging'!$C$7),Charger_Matrix!AK69,0)</f>
        <v>0</v>
      </c>
      <c r="AM69">
        <f>IF(AND(NOT(ISBLANK(AL69)),AM$3&lt;$AF$3+'EV Charging'!$C$7),Charger_Matrix!AL69,0)</f>
        <v>0</v>
      </c>
      <c r="AN69">
        <f>IF(AND(NOT(ISBLANK(AM69)),AN$3&lt;$AF$3+'EV Charging'!$C$7),Charger_Matrix!AM69,0)</f>
        <v>0</v>
      </c>
      <c r="AO69">
        <f>IF(AND(NOT(ISBLANK(AN69)),AO$3&lt;$AF$3+'EV Charging'!$C$7),Charger_Matrix!AN69,0)</f>
        <v>0</v>
      </c>
      <c r="AP69">
        <f>IF(AND(NOT(ISBLANK(AO69)),AP$3&lt;$AF$3+'EV Charging'!$C$7),Charger_Matrix!AO69,0)</f>
        <v>0</v>
      </c>
      <c r="AQ69">
        <f>IF(AND(NOT(ISBLANK(AP69)),AQ$3&lt;$AF$3+'EV Charging'!$C$7),Charger_Matrix!AP69,0)</f>
        <v>0</v>
      </c>
      <c r="AR69">
        <f>IF(AND(NOT(ISBLANK(AQ69)),AR$3&lt;$AF$3+'EV Charging'!$C$7),Charger_Matrix!AQ69,0)</f>
        <v>0</v>
      </c>
      <c r="AS69">
        <f>IF(AND(NOT(ISBLANK(AR69)),AS$3&lt;$AF$3+'EV Charging'!$C$7),Charger_Matrix!AR69,0)</f>
        <v>0</v>
      </c>
      <c r="AT69">
        <f>IF(AND(NOT(ISBLANK(AS69)),AT$3&lt;$AF$3+'EV Charging'!$C$7),Charger_Matrix!AS69,0)</f>
        <v>0</v>
      </c>
      <c r="AU69">
        <f>IF(AND(NOT(ISBLANK(AT69)),AU$3&lt;$AF$3+'EV Charging'!$C$7),Charger_Matrix!AT69,0)</f>
        <v>0</v>
      </c>
      <c r="AV69">
        <f>IF(AND(NOT(ISBLANK(AU69)),AV$3&lt;$AF$3+'EV Charging'!$C$7),Charger_Matrix!AU69,0)</f>
        <v>0</v>
      </c>
      <c r="AW69">
        <f>IF(AND(NOT(ISBLANK(AV69)),AW$3&lt;$AF$3+'EV Charging'!$C$7),Charger_Matrix!AV69,0)</f>
        <v>0</v>
      </c>
      <c r="AX69">
        <f>IF(AND(NOT(ISBLANK(AW69)),AX$3&lt;$AF$3+'EV Charging'!$C$7),Charger_Matrix!AW69,0)</f>
        <v>0</v>
      </c>
      <c r="AY69">
        <f>IF(AND(NOT(ISBLANK(AX69)),AY$3&lt;$AF$3+'EV Charging'!$C$7),Charger_Matrix!AX69,0)</f>
        <v>0</v>
      </c>
      <c r="AZ69">
        <f>IF(AND(NOT(ISBLANK(AY69)),AZ$3&lt;$AF$3+'EV Charging'!$C$7),Charger_Matrix!AY69,0)</f>
        <v>0</v>
      </c>
      <c r="BA69">
        <f>IF(AND(NOT(ISBLANK(AZ69)),BA$3&lt;$AF$3+'EV Charging'!$C$7),Charger_Matrix!AZ69,0)</f>
        <v>0</v>
      </c>
      <c r="BB69">
        <f>IF(AND(NOT(ISBLANK(BA69)),BB$3&lt;$AF$3+'EV Charging'!$C$7),Charger_Matrix!BA69,0)</f>
        <v>0</v>
      </c>
      <c r="BC69">
        <f>IF(AND(NOT(ISBLANK(BB69)),BC$3&lt;$AF$3+'EV Charging'!$C$7),Charger_Matrix!BB69,0)</f>
        <v>0</v>
      </c>
      <c r="BD69">
        <f>IF(AND(NOT(ISBLANK(BC69)),BD$3&lt;$AF$3+'EV Charging'!$C$7),Charger_Matrix!BC69,0)</f>
        <v>0</v>
      </c>
      <c r="BE69">
        <f>IF(AND(NOT(ISBLANK(BD69)),BE$3&lt;$AF$3+'EV Charging'!$C$7),Charger_Matrix!BD69,0)</f>
        <v>0</v>
      </c>
    </row>
    <row r="70" spans="1:57" x14ac:dyDescent="0.25">
      <c r="A70" t="s">
        <v>353</v>
      </c>
      <c r="B70">
        <f>SUM(B39:B69)</f>
        <v>0</v>
      </c>
      <c r="C70">
        <f t="shared" ref="C70" si="2">SUM(C39:C69)</f>
        <v>0</v>
      </c>
      <c r="D70">
        <f t="shared" ref="D70" si="3">SUM(D39:D69)</f>
        <v>0</v>
      </c>
      <c r="E70">
        <f t="shared" ref="E70" si="4">SUM(E39:E69)</f>
        <v>0</v>
      </c>
      <c r="F70">
        <f t="shared" ref="F70" si="5">SUM(F39:F69)</f>
        <v>0</v>
      </c>
      <c r="G70">
        <f t="shared" ref="G70" si="6">SUM(G39:G69)</f>
        <v>15</v>
      </c>
      <c r="H70">
        <f t="shared" ref="H70" si="7">SUM(H39:H69)</f>
        <v>90</v>
      </c>
      <c r="I70">
        <f t="shared" ref="I70" si="8">SUM(I39:I69)</f>
        <v>180</v>
      </c>
      <c r="J70">
        <f t="shared" ref="J70" si="9">SUM(J39:J69)</f>
        <v>255</v>
      </c>
      <c r="K70">
        <f t="shared" ref="K70" si="10">SUM(K39:K69)</f>
        <v>285</v>
      </c>
      <c r="L70">
        <f t="shared" ref="L70" si="11">SUM(L39:L69)</f>
        <v>285</v>
      </c>
      <c r="M70">
        <f t="shared" ref="M70" si="12">SUM(M39:M69)</f>
        <v>285</v>
      </c>
      <c r="N70">
        <f t="shared" ref="N70" si="13">SUM(N39:N69)</f>
        <v>285</v>
      </c>
      <c r="O70">
        <f t="shared" ref="O70" si="14">SUM(O39:O69)</f>
        <v>285</v>
      </c>
      <c r="P70">
        <f t="shared" ref="P70" si="15">SUM(P39:P69)</f>
        <v>285</v>
      </c>
      <c r="Q70">
        <f t="shared" ref="Q70" si="16">SUM(Q39:Q69)</f>
        <v>285</v>
      </c>
      <c r="R70">
        <f t="shared" ref="R70" si="17">SUM(R39:R69)</f>
        <v>285</v>
      </c>
      <c r="S70">
        <f t="shared" ref="S70" si="18">SUM(S39:S69)</f>
        <v>285</v>
      </c>
      <c r="T70">
        <f t="shared" ref="T70" si="19">SUM(T39:T69)</f>
        <v>285</v>
      </c>
      <c r="U70">
        <f t="shared" ref="U70" si="20">SUM(U39:U69)</f>
        <v>285</v>
      </c>
      <c r="V70">
        <f t="shared" ref="V70" si="21">SUM(V39:V69)</f>
        <v>285</v>
      </c>
      <c r="W70">
        <f t="shared" ref="W70" si="22">SUM(W39:W69)</f>
        <v>285</v>
      </c>
      <c r="X70">
        <f t="shared" ref="X70" si="23">SUM(X39:X69)</f>
        <v>285</v>
      </c>
      <c r="Y70">
        <f t="shared" ref="Y70" si="24">SUM(Y39:Y69)</f>
        <v>285</v>
      </c>
      <c r="Z70">
        <f t="shared" ref="Z70" si="25">SUM(Z39:Z69)</f>
        <v>285</v>
      </c>
      <c r="AA70">
        <f t="shared" ref="AA70" si="26">SUM(AA39:AA69)</f>
        <v>285</v>
      </c>
      <c r="AB70">
        <f t="shared" ref="AB70" si="27">SUM(AB39:AB69)</f>
        <v>285</v>
      </c>
      <c r="AC70">
        <f t="shared" ref="AC70" si="28">SUM(AC39:AC69)</f>
        <v>285</v>
      </c>
      <c r="AD70">
        <f t="shared" ref="AD70" si="29">SUM(AD39:AD69)</f>
        <v>285</v>
      </c>
      <c r="AE70">
        <f t="shared" ref="AE70" si="30">SUM(AE39:AE69)</f>
        <v>285</v>
      </c>
      <c r="AF70">
        <f t="shared" ref="AF70:AZ70" si="31">SUM(AF39:AF69)</f>
        <v>285</v>
      </c>
      <c r="AG70">
        <f t="shared" si="31"/>
        <v>195</v>
      </c>
      <c r="AH70">
        <f t="shared" si="31"/>
        <v>105</v>
      </c>
      <c r="AI70">
        <f t="shared" si="31"/>
        <v>30</v>
      </c>
      <c r="AJ70">
        <f>SUM(AJ39:AJ69)</f>
        <v>0</v>
      </c>
      <c r="AK70">
        <f t="shared" si="31"/>
        <v>0</v>
      </c>
      <c r="AL70">
        <f t="shared" si="31"/>
        <v>0</v>
      </c>
      <c r="AM70">
        <f t="shared" si="31"/>
        <v>0</v>
      </c>
      <c r="AN70">
        <f t="shared" si="31"/>
        <v>0</v>
      </c>
      <c r="AO70">
        <f t="shared" si="31"/>
        <v>0</v>
      </c>
      <c r="AP70">
        <f t="shared" si="31"/>
        <v>0</v>
      </c>
      <c r="AQ70">
        <f t="shared" si="31"/>
        <v>0</v>
      </c>
      <c r="AR70">
        <f t="shared" si="31"/>
        <v>0</v>
      </c>
      <c r="AS70">
        <f t="shared" si="31"/>
        <v>0</v>
      </c>
      <c r="AT70">
        <f t="shared" si="31"/>
        <v>0</v>
      </c>
      <c r="AU70">
        <f t="shared" si="31"/>
        <v>0</v>
      </c>
      <c r="AV70">
        <f t="shared" si="31"/>
        <v>0</v>
      </c>
      <c r="AW70">
        <f t="shared" si="31"/>
        <v>0</v>
      </c>
      <c r="AX70">
        <f t="shared" si="31"/>
        <v>0</v>
      </c>
      <c r="AY70">
        <f t="shared" si="31"/>
        <v>0</v>
      </c>
      <c r="AZ70">
        <f t="shared" si="31"/>
        <v>0</v>
      </c>
      <c r="BA70">
        <f t="shared" ref="BA70:BE70" si="32">SUM(BA39:BA69)</f>
        <v>0</v>
      </c>
      <c r="BB70">
        <f t="shared" si="32"/>
        <v>0</v>
      </c>
      <c r="BC70">
        <f t="shared" si="32"/>
        <v>0</v>
      </c>
      <c r="BD70">
        <f t="shared" si="32"/>
        <v>0</v>
      </c>
      <c r="BE70">
        <f t="shared" si="32"/>
        <v>0</v>
      </c>
    </row>
    <row r="71" spans="1:57" x14ac:dyDescent="0.25">
      <c r="A71" t="s">
        <v>384</v>
      </c>
    </row>
    <row r="72" spans="1:57" x14ac:dyDescent="0.25">
      <c r="A72" s="225" t="s">
        <v>351</v>
      </c>
      <c r="B72" s="225"/>
      <c r="C72" s="225"/>
      <c r="D72" s="225"/>
      <c r="E72" s="225"/>
      <c r="F72" s="225"/>
      <c r="G72" s="225"/>
      <c r="H72" s="225"/>
      <c r="I72" s="225"/>
      <c r="J72" s="225"/>
      <c r="K72" s="225"/>
      <c r="L72" s="225"/>
      <c r="M72" s="225"/>
      <c r="N72" s="225"/>
      <c r="O72" s="225"/>
      <c r="P72" s="225"/>
      <c r="Q72" s="225"/>
      <c r="R72" s="225"/>
      <c r="S72" s="225"/>
      <c r="T72" s="225"/>
      <c r="U72" s="225"/>
      <c r="V72" s="225"/>
      <c r="W72" s="225"/>
      <c r="X72" s="225"/>
      <c r="Y72" s="225"/>
      <c r="Z72" s="225"/>
      <c r="AA72" s="225"/>
      <c r="AB72" s="225"/>
      <c r="AC72" s="225"/>
      <c r="AD72" s="225"/>
      <c r="AE72" s="225"/>
      <c r="AF72" s="225"/>
      <c r="AG72" s="225"/>
      <c r="AH72" s="225"/>
      <c r="AI72" s="225"/>
      <c r="AJ72" s="225"/>
      <c r="AK72" s="225"/>
      <c r="AL72" s="225"/>
      <c r="AM72" s="225"/>
      <c r="AN72" s="225"/>
      <c r="AO72" s="225"/>
      <c r="AP72" s="225"/>
      <c r="AQ72" s="225"/>
      <c r="AR72" s="225"/>
      <c r="AS72" s="225"/>
      <c r="AT72" s="225"/>
      <c r="AU72" s="225"/>
      <c r="AV72" s="225"/>
      <c r="AW72" s="225"/>
      <c r="AX72" s="225"/>
      <c r="AY72" s="225"/>
      <c r="AZ72" s="225"/>
      <c r="BA72" s="225"/>
      <c r="BB72" s="225"/>
      <c r="BC72" s="225"/>
      <c r="BD72" s="225"/>
      <c r="BE72" s="225"/>
    </row>
    <row r="73" spans="1:57" x14ac:dyDescent="0.25">
      <c r="A73" s="225"/>
      <c r="B73" s="225">
        <v>2020</v>
      </c>
      <c r="C73" s="225">
        <v>2021</v>
      </c>
      <c r="D73" s="225">
        <v>2022</v>
      </c>
      <c r="E73" s="225">
        <v>2023</v>
      </c>
      <c r="F73" s="225">
        <v>2024</v>
      </c>
      <c r="G73" s="225">
        <v>2025</v>
      </c>
      <c r="H73" s="225">
        <v>2026</v>
      </c>
      <c r="I73" s="225">
        <v>2027</v>
      </c>
      <c r="J73" s="225">
        <v>2028</v>
      </c>
      <c r="K73" s="225">
        <v>2029</v>
      </c>
      <c r="L73" s="225">
        <v>2030</v>
      </c>
      <c r="M73" s="225">
        <v>2031</v>
      </c>
      <c r="N73" s="225">
        <v>2032</v>
      </c>
      <c r="O73" s="225">
        <v>2033</v>
      </c>
      <c r="P73" s="225">
        <v>2034</v>
      </c>
      <c r="Q73" s="225">
        <v>2035</v>
      </c>
      <c r="R73" s="225">
        <v>2036</v>
      </c>
      <c r="S73" s="225">
        <v>2037</v>
      </c>
      <c r="T73" s="225">
        <v>2038</v>
      </c>
      <c r="U73" s="225">
        <v>2039</v>
      </c>
      <c r="V73" s="225">
        <v>2040</v>
      </c>
      <c r="W73" s="225">
        <v>2041</v>
      </c>
      <c r="X73" s="225">
        <v>2042</v>
      </c>
      <c r="Y73" s="225">
        <v>2043</v>
      </c>
      <c r="Z73" s="225">
        <v>2044</v>
      </c>
      <c r="AA73" s="225">
        <v>2045</v>
      </c>
      <c r="AB73" s="225">
        <v>2046</v>
      </c>
      <c r="AC73" s="225">
        <v>2047</v>
      </c>
      <c r="AD73" s="225">
        <v>2048</v>
      </c>
      <c r="AE73" s="225">
        <v>2049</v>
      </c>
      <c r="AF73" s="225">
        <v>2050</v>
      </c>
      <c r="AG73" s="225">
        <v>2051</v>
      </c>
      <c r="AH73" s="225">
        <v>2052</v>
      </c>
      <c r="AI73" s="225">
        <v>2053</v>
      </c>
      <c r="AJ73" s="225">
        <v>2054</v>
      </c>
      <c r="AK73" s="225">
        <v>2055</v>
      </c>
      <c r="AL73" s="225">
        <v>2056</v>
      </c>
      <c r="AM73" s="225">
        <v>2057</v>
      </c>
      <c r="AN73" s="225">
        <v>2058</v>
      </c>
      <c r="AO73" s="225">
        <v>2059</v>
      </c>
      <c r="AP73" s="225">
        <v>2060</v>
      </c>
      <c r="AQ73" s="225">
        <v>2061</v>
      </c>
      <c r="AR73" s="225">
        <v>2062</v>
      </c>
      <c r="AS73" s="225">
        <v>2063</v>
      </c>
      <c r="AT73" s="225">
        <v>2064</v>
      </c>
      <c r="AU73" s="225">
        <v>2065</v>
      </c>
      <c r="AV73" s="225">
        <v>2066</v>
      </c>
      <c r="AW73" s="225">
        <v>2067</v>
      </c>
      <c r="AX73" s="225">
        <v>2068</v>
      </c>
      <c r="AY73" s="225">
        <v>2069</v>
      </c>
      <c r="AZ73" s="225">
        <v>2070</v>
      </c>
      <c r="BA73" s="225">
        <v>2071</v>
      </c>
      <c r="BB73" s="225">
        <v>2072</v>
      </c>
      <c r="BC73" s="225">
        <v>2073</v>
      </c>
      <c r="BD73" s="225">
        <v>2074</v>
      </c>
      <c r="BE73" s="225">
        <v>2075</v>
      </c>
    </row>
    <row r="74" spans="1:57" x14ac:dyDescent="0.25">
      <c r="A74">
        <v>2020</v>
      </c>
      <c r="B74">
        <f>IF(ISBLANK(_xlfn.XLOOKUP($A74,'EV Charging'!$B$13:$B$43,'EV Charging'!$C$13:$C$43)),0,_xlfn.XLOOKUP($A74,'EV Charging'!$B$13:$B$43,'EV Charging'!$C$13:$C$43))/Amortization_Rate</f>
        <v>0</v>
      </c>
      <c r="C74">
        <f>IF(AND(NOT(ISBLANK(B74)),C$3&lt;$B$3+'EV Charging'!$C$8),Charger_Matrix!$B74,0)</f>
        <v>0</v>
      </c>
      <c r="D74">
        <f>IF(AND(NOT(ISBLANK(C74)),D$3&lt;$B$3+'EV Charging'!$C$8),Charger_Matrix!$B74,0)</f>
        <v>0</v>
      </c>
      <c r="E74">
        <f>IF(AND(NOT(ISBLANK(D74)),E$3&lt;$B$3+'EV Charging'!$C$8),Charger_Matrix!$B74,0)</f>
        <v>0</v>
      </c>
      <c r="F74">
        <f>IF(AND(NOT(ISBLANK(E74)),F$3&lt;$B$3+'EV Charging'!$C$8),Charger_Matrix!$B74,0)</f>
        <v>0</v>
      </c>
      <c r="G74">
        <f>IF(AND(NOT(ISBLANK(F74)),G$3&lt;$B$3+'EV Charging'!$C$8),Charger_Matrix!$B74,0)</f>
        <v>0</v>
      </c>
      <c r="H74">
        <f>IF(AND(NOT(ISBLANK(G74)),H$3&lt;$B$3+'EV Charging'!$C$8),Charger_Matrix!$B74,0)</f>
        <v>0</v>
      </c>
      <c r="I74">
        <f>IF(AND(NOT(ISBLANK(H74)),I$3&lt;$B$3+'EV Charging'!$C$8),Charger_Matrix!$B74,0)</f>
        <v>0</v>
      </c>
      <c r="J74">
        <f>IF(AND(NOT(ISBLANK(I74)),J$3&lt;$B$3+'EV Charging'!$C$8),Charger_Matrix!$B74,0)</f>
        <v>0</v>
      </c>
      <c r="K74">
        <f>IF(AND(NOT(ISBLANK(J74)),K$3&lt;$B$3+'EV Charging'!$C$8),Charger_Matrix!$B74,0)</f>
        <v>0</v>
      </c>
      <c r="L74">
        <f>IF(AND(NOT(ISBLANK(K74)),L$3&lt;$B$3+'EV Charging'!$C$8),Charger_Matrix!$B74,0)</f>
        <v>0</v>
      </c>
      <c r="M74">
        <f>IF(AND(NOT(ISBLANK(L74)),M$3&lt;$B$3+'EV Charging'!$C$8),Charger_Matrix!$B74,0)</f>
        <v>0</v>
      </c>
      <c r="N74">
        <f>IF(AND(NOT(ISBLANK(M74)),N$3&lt;$B$3+'EV Charging'!$C$8),Charger_Matrix!$B74,0)</f>
        <v>0</v>
      </c>
      <c r="O74">
        <f>IF(AND(NOT(ISBLANK(N74)),O$3&lt;$B$3+'EV Charging'!$C$8),Charger_Matrix!$B74,0)</f>
        <v>0</v>
      </c>
      <c r="P74">
        <f>IF(AND(NOT(ISBLANK(O74)),P$3&lt;$B$3+'EV Charging'!$C$8),Charger_Matrix!$B74,0)</f>
        <v>0</v>
      </c>
      <c r="Q74">
        <f>IF(AND(NOT(ISBLANK(P74)),Q$3&lt;$B$3+'EV Charging'!$C$8),Charger_Matrix!$B74,0)</f>
        <v>0</v>
      </c>
      <c r="R74">
        <f>IF(AND(NOT(ISBLANK(Q74)),R$3&lt;$B$3+'EV Charging'!$C$8),Charger_Matrix!$B74,0)</f>
        <v>0</v>
      </c>
      <c r="S74">
        <f>IF(AND(NOT(ISBLANK(R74)),S$3&lt;$B$3+'EV Charging'!$C$8),Charger_Matrix!$B74,0)</f>
        <v>0</v>
      </c>
      <c r="T74">
        <f>IF(AND(NOT(ISBLANK(S74)),T$3&lt;$B$3+'EV Charging'!$C$8),Charger_Matrix!$B74,0)</f>
        <v>0</v>
      </c>
      <c r="U74">
        <f>IF(AND(NOT(ISBLANK(T74)),U$3&lt;$B$3+'EV Charging'!$C$8),Charger_Matrix!$B74,0)</f>
        <v>0</v>
      </c>
      <c r="V74">
        <f>IF(AND(NOT(ISBLANK(U74)),V$3&lt;$B$3+'EV Charging'!$C$8),Charger_Matrix!$B74,0)</f>
        <v>0</v>
      </c>
      <c r="W74">
        <f>IF(AND(NOT(ISBLANK(V74)),W$3&lt;$B$3+'EV Charging'!$C$8),Charger_Matrix!$B74,0)</f>
        <v>0</v>
      </c>
      <c r="X74">
        <f>IF(AND(NOT(ISBLANK(W74)),X$3&lt;$B$3+'EV Charging'!$C$8),Charger_Matrix!$B74,0)</f>
        <v>0</v>
      </c>
      <c r="Y74">
        <f>IF(AND(NOT(ISBLANK(X74)),Y$3&lt;$B$3+'EV Charging'!$C$8),Charger_Matrix!$B74,0)</f>
        <v>0</v>
      </c>
      <c r="Z74">
        <f>IF(AND(NOT(ISBLANK(Y74)),Z$3&lt;$B$3+'EV Charging'!$C$8),Charger_Matrix!$B74,0)</f>
        <v>0</v>
      </c>
      <c r="AA74">
        <f>IF(AND(NOT(ISBLANK(Z74)),AA$3&lt;$B$3+'EV Charging'!$C$8),Charger_Matrix!$B74,0)</f>
        <v>0</v>
      </c>
      <c r="AB74">
        <f>IF(AND(NOT(ISBLANK(AA74)),AB$3&lt;$B$3+'EV Charging'!$C$8),Charger_Matrix!$B74,0)</f>
        <v>0</v>
      </c>
      <c r="AC74">
        <f>IF(AND(NOT(ISBLANK(AB74)),AC$3&lt;$B$3+'EV Charging'!$C$8),Charger_Matrix!$B74,0)</f>
        <v>0</v>
      </c>
      <c r="AD74">
        <f>IF(AND(NOT(ISBLANK(AC74)),AD$3&lt;$B$3+'EV Charging'!$C$8),Charger_Matrix!$B74,0)</f>
        <v>0</v>
      </c>
      <c r="AE74">
        <f>IF(AND(NOT(ISBLANK(AD74)),AE$3&lt;$B$3+'EV Charging'!$C$8),Charger_Matrix!$B74,0)</f>
        <v>0</v>
      </c>
      <c r="AF74">
        <f>IF(AND(NOT(ISBLANK(AE74)),AF$3&lt;$B$3+'EV Charging'!$C$8),Charger_Matrix!$B74,0)</f>
        <v>0</v>
      </c>
      <c r="AG74">
        <f>IF(AND(NOT(ISBLANK(AF74)),AG$3&lt;$B$3+'EV Charging'!$C$8),Charger_Matrix!$B74,0)</f>
        <v>0</v>
      </c>
      <c r="AH74">
        <f>IF(AND(NOT(ISBLANK(AG74)),AH$3&lt;$B$3+'EV Charging'!$C$8),Charger_Matrix!$B74,0)</f>
        <v>0</v>
      </c>
      <c r="AI74">
        <f>IF(AND(NOT(ISBLANK(AH74)),AI$3&lt;$B$3+'EV Charging'!$C$8),Charger_Matrix!$B74,0)</f>
        <v>0</v>
      </c>
      <c r="AJ74">
        <f>IF(AND(NOT(ISBLANK(AI74)),AJ$3&lt;$B$3+'EV Charging'!$C$8),Charger_Matrix!$B74,0)</f>
        <v>0</v>
      </c>
      <c r="AK74">
        <f>IF(AND(NOT(ISBLANK(AJ74)),AK$3&lt;$B$3+'EV Charging'!$C$8),Charger_Matrix!$B74,0)</f>
        <v>0</v>
      </c>
      <c r="AL74">
        <f>IF(AND(NOT(ISBLANK(AK74)),AL$3&lt;$B$3+'EV Charging'!$C$8),Charger_Matrix!$B74,0)</f>
        <v>0</v>
      </c>
      <c r="AM74">
        <f>IF(AND(NOT(ISBLANK(AL74)),AM$3&lt;$B$3+'EV Charging'!$C$8),Charger_Matrix!$B74,0)</f>
        <v>0</v>
      </c>
      <c r="AN74">
        <f>IF(AND(NOT(ISBLANK(AM74)),AN$3&lt;$B$3+'EV Charging'!$C$8),Charger_Matrix!$B74,0)</f>
        <v>0</v>
      </c>
      <c r="AO74">
        <f>IF(AND(NOT(ISBLANK(AN74)),AO$3&lt;$B$3+'EV Charging'!$C$8),Charger_Matrix!$B74,0)</f>
        <v>0</v>
      </c>
      <c r="AP74">
        <f>IF(AND(NOT(ISBLANK(AO74)),AP$3&lt;$B$3+'EV Charging'!$C$8),Charger_Matrix!$B74,0)</f>
        <v>0</v>
      </c>
      <c r="AQ74">
        <f>IF(AND(NOT(ISBLANK(AP74)),AQ$3&lt;$B$3+'EV Charging'!$C$8),Charger_Matrix!$B74,0)</f>
        <v>0</v>
      </c>
      <c r="AR74">
        <f>IF(AND(NOT(ISBLANK(AQ74)),AR$3&lt;$B$3+'EV Charging'!$C$8),Charger_Matrix!$B74,0)</f>
        <v>0</v>
      </c>
      <c r="AS74">
        <f>IF(AND(NOT(ISBLANK(AR74)),AS$3&lt;$B$3+'EV Charging'!$C$8),Charger_Matrix!$B74,0)</f>
        <v>0</v>
      </c>
      <c r="AT74">
        <f>IF(AND(NOT(ISBLANK(AS74)),AT$3&lt;$B$3+'EV Charging'!$C$8),Charger_Matrix!$B74,0)</f>
        <v>0</v>
      </c>
      <c r="AU74">
        <f>IF(AND(NOT(ISBLANK(AT74)),AU$3&lt;$B$3+'EV Charging'!$C$8),Charger_Matrix!$B74,0)</f>
        <v>0</v>
      </c>
      <c r="AV74">
        <f>IF(AND(NOT(ISBLANK(AU74)),AV$3&lt;$B$3+'EV Charging'!$C$8),Charger_Matrix!$B74,0)</f>
        <v>0</v>
      </c>
      <c r="AW74">
        <f>IF(AND(NOT(ISBLANK(AV74)),AW$3&lt;$B$3+'EV Charging'!$C$8),Charger_Matrix!$B74,0)</f>
        <v>0</v>
      </c>
      <c r="AX74">
        <f>IF(AND(NOT(ISBLANK(AW74)),AX$3&lt;$B$3+'EV Charging'!$C$8),Charger_Matrix!$B74,0)</f>
        <v>0</v>
      </c>
      <c r="AY74">
        <f>IF(AND(NOT(ISBLANK(AX74)),AY$3&lt;$B$3+'EV Charging'!$C$8),Charger_Matrix!$B74,0)</f>
        <v>0</v>
      </c>
      <c r="AZ74">
        <f>IF(AND(NOT(ISBLANK(AY74)),AZ$3&lt;$B$3+'EV Charging'!$C$8),Charger_Matrix!$B74,0)</f>
        <v>0</v>
      </c>
      <c r="BA74">
        <f>IF(AND(NOT(ISBLANK(AZ74)),BA$3&lt;$B$3+'EV Charging'!$C$8),Charger_Matrix!$B74,0)</f>
        <v>0</v>
      </c>
      <c r="BB74">
        <f>IF(AND(NOT(ISBLANK(BA74)),BB$3&lt;$B$3+'EV Charging'!$C$8),Charger_Matrix!$B74,0)</f>
        <v>0</v>
      </c>
      <c r="BC74">
        <f>IF(AND(NOT(ISBLANK(BB74)),BC$3&lt;$B$3+'EV Charging'!$C$8),Charger_Matrix!$B74,0)</f>
        <v>0</v>
      </c>
      <c r="BD74">
        <f>IF(AND(NOT(ISBLANK(BC74)),BD$3&lt;$B$3+'EV Charging'!$C$8),Charger_Matrix!$B74,0)</f>
        <v>0</v>
      </c>
      <c r="BE74">
        <f>IF(AND(NOT(ISBLANK(BD74)),BE$3&lt;$B$3+'EV Charging'!$C$8),Charger_Matrix!$B74,0)</f>
        <v>0</v>
      </c>
    </row>
    <row r="75" spans="1:57" x14ac:dyDescent="0.25">
      <c r="A75">
        <v>2021</v>
      </c>
      <c r="C75">
        <f>IF(ISBLANK(_xlfn.XLOOKUP($A75,'EV Charging'!$B$13:$B$43,'EV Charging'!$C$13:$C$43)),0,_xlfn.XLOOKUP($A75,'EV Charging'!$B$13:$B$43,'EV Charging'!$C$13:$C$43))/Amortization_Rate</f>
        <v>0</v>
      </c>
      <c r="D75">
        <f>IF(AND(NOT(ISBLANK(C75)),C$3&lt;$D$3+'EV Charging'!$C$8),Charger_Matrix!$C75,0)</f>
        <v>0</v>
      </c>
      <c r="E75">
        <f>IF(AND(NOT(ISBLANK(D75)),D$3&lt;$D$3+'EV Charging'!$C$8),Charger_Matrix!$C75,0)</f>
        <v>0</v>
      </c>
      <c r="F75">
        <f>IF(AND(NOT(ISBLANK(E75)),E$3&lt;$D$3+'EV Charging'!$C$8),Charger_Matrix!$C75,0)</f>
        <v>0</v>
      </c>
      <c r="G75">
        <f>IF(AND(NOT(ISBLANK(F75)),F$3&lt;$D$3+'EV Charging'!$C$8),Charger_Matrix!$C75,0)</f>
        <v>0</v>
      </c>
      <c r="H75">
        <f>IF(AND(NOT(ISBLANK(G75)),G$3&lt;$D$3+'EV Charging'!$C$8),Charger_Matrix!$C75,0)</f>
        <v>0</v>
      </c>
      <c r="I75">
        <f>IF(AND(NOT(ISBLANK(H75)),H$3&lt;$D$3+'EV Charging'!$C$8),Charger_Matrix!$C75,0)</f>
        <v>0</v>
      </c>
      <c r="J75">
        <f>IF(AND(NOT(ISBLANK(I75)),I$3&lt;$D$3+'EV Charging'!$C$8),Charger_Matrix!$C75,0)</f>
        <v>0</v>
      </c>
      <c r="K75">
        <f>IF(AND(NOT(ISBLANK(J75)),J$3&lt;$D$3+'EV Charging'!$C$8),Charger_Matrix!$C75,0)</f>
        <v>0</v>
      </c>
      <c r="L75">
        <f>IF(AND(NOT(ISBLANK(K75)),K$3&lt;$D$3+'EV Charging'!$C$8),Charger_Matrix!$C75,0)</f>
        <v>0</v>
      </c>
      <c r="M75">
        <f>IF(AND(NOT(ISBLANK(L75)),L$3&lt;$D$3+'EV Charging'!$C$8),Charger_Matrix!$C75,0)</f>
        <v>0</v>
      </c>
      <c r="N75">
        <f>IF(AND(NOT(ISBLANK(M75)),M$3&lt;$D$3+'EV Charging'!$C$8),Charger_Matrix!$C75,0)</f>
        <v>0</v>
      </c>
      <c r="O75">
        <f>IF(AND(NOT(ISBLANK(N75)),N$3&lt;$D$3+'EV Charging'!$C$8),Charger_Matrix!$C75,0)</f>
        <v>0</v>
      </c>
      <c r="P75">
        <f>IF(AND(NOT(ISBLANK(O75)),O$3&lt;$D$3+'EV Charging'!$C$8),Charger_Matrix!$C75,0)</f>
        <v>0</v>
      </c>
      <c r="Q75">
        <f>IF(AND(NOT(ISBLANK(P75)),P$3&lt;$D$3+'EV Charging'!$C$8),Charger_Matrix!$C75,0)</f>
        <v>0</v>
      </c>
      <c r="R75">
        <f>IF(AND(NOT(ISBLANK(Q75)),Q$3&lt;$D$3+'EV Charging'!$C$8),Charger_Matrix!$C75,0)</f>
        <v>0</v>
      </c>
      <c r="S75">
        <f>IF(AND(NOT(ISBLANK(R75)),R$3&lt;$D$3+'EV Charging'!$C$8),Charger_Matrix!$C75,0)</f>
        <v>0</v>
      </c>
      <c r="T75">
        <f>IF(AND(NOT(ISBLANK(S75)),S$3&lt;$D$3+'EV Charging'!$C$8),Charger_Matrix!$C75,0)</f>
        <v>0</v>
      </c>
      <c r="U75">
        <f>IF(AND(NOT(ISBLANK(T75)),T$3&lt;$D$3+'EV Charging'!$C$8),Charger_Matrix!$C75,0)</f>
        <v>0</v>
      </c>
      <c r="V75">
        <f>IF(AND(NOT(ISBLANK(U75)),U$3&lt;$D$3+'EV Charging'!$C$8),Charger_Matrix!$C75,0)</f>
        <v>0</v>
      </c>
      <c r="W75">
        <f>IF(AND(NOT(ISBLANK(V75)),V$3&lt;$D$3+'EV Charging'!$C$8),Charger_Matrix!$C75,0)</f>
        <v>0</v>
      </c>
      <c r="X75">
        <f>IF(AND(NOT(ISBLANK(W75)),W$3&lt;$D$3+'EV Charging'!$C$8),Charger_Matrix!$C75,0)</f>
        <v>0</v>
      </c>
      <c r="Y75">
        <f>IF(AND(NOT(ISBLANK(X75)),X$3&lt;$D$3+'EV Charging'!$C$8),Charger_Matrix!$C75,0)</f>
        <v>0</v>
      </c>
      <c r="Z75">
        <f>IF(AND(NOT(ISBLANK(Y75)),Y$3&lt;$D$3+'EV Charging'!$C$8),Charger_Matrix!$C75,0)</f>
        <v>0</v>
      </c>
      <c r="AA75">
        <f>IF(AND(NOT(ISBLANK(Z75)),Z$3&lt;$D$3+'EV Charging'!$C$8),Charger_Matrix!$C75,0)</f>
        <v>0</v>
      </c>
      <c r="AB75">
        <f>IF(AND(NOT(ISBLANK(AA75)),AA$3&lt;$D$3+'EV Charging'!$C$8),Charger_Matrix!$C75,0)</f>
        <v>0</v>
      </c>
      <c r="AC75">
        <f>IF(AND(NOT(ISBLANK(AB75)),AB$3&lt;$D$3+'EV Charging'!$C$8),Charger_Matrix!$C75,0)</f>
        <v>0</v>
      </c>
      <c r="AD75">
        <f>IF(AND(NOT(ISBLANK(AC75)),AC$3&lt;$D$3+'EV Charging'!$C$8),Charger_Matrix!$C75,0)</f>
        <v>0</v>
      </c>
      <c r="AE75">
        <f>IF(AND(NOT(ISBLANK(AD75)),AD$3&lt;$D$3+'EV Charging'!$C$8),Charger_Matrix!$C75,0)</f>
        <v>0</v>
      </c>
      <c r="AF75">
        <f>IF(AND(NOT(ISBLANK(AE75)),AE$3&lt;$D$3+'EV Charging'!$C$8),Charger_Matrix!$C75,0)</f>
        <v>0</v>
      </c>
      <c r="AG75">
        <f>IF(AND(NOT(ISBLANK(AF75)),AF$3&lt;$D$3+'EV Charging'!$C$8),Charger_Matrix!$C75,0)</f>
        <v>0</v>
      </c>
      <c r="AH75">
        <f>IF(AND(NOT(ISBLANK(AG75)),AG$3&lt;$D$3+'EV Charging'!$C$8),Charger_Matrix!$C75,0)</f>
        <v>0</v>
      </c>
      <c r="AI75">
        <f>IF(AND(NOT(ISBLANK(AH75)),AH$3&lt;$D$3+'EV Charging'!$C$8),Charger_Matrix!$C75,0)</f>
        <v>0</v>
      </c>
      <c r="AJ75">
        <f>IF(AND(NOT(ISBLANK(AI75)),AI$3&lt;$D$3+'EV Charging'!$C$8),Charger_Matrix!$C75,0)</f>
        <v>0</v>
      </c>
      <c r="AK75">
        <f>IF(AND(NOT(ISBLANK(AJ75)),AJ$3&lt;$D$3+'EV Charging'!$C$8),Charger_Matrix!$C75,0)</f>
        <v>0</v>
      </c>
      <c r="AL75">
        <f>IF(AND(NOT(ISBLANK(AK75)),AK$3&lt;$D$3+'EV Charging'!$C$8),Charger_Matrix!$C75,0)</f>
        <v>0</v>
      </c>
      <c r="AM75">
        <f>IF(AND(NOT(ISBLANK(AL75)),AL$3&lt;$D$3+'EV Charging'!$C$8),Charger_Matrix!$C75,0)</f>
        <v>0</v>
      </c>
      <c r="AN75">
        <f>IF(AND(NOT(ISBLANK(AM75)),AM$3&lt;$D$3+'EV Charging'!$C$8),Charger_Matrix!$C75,0)</f>
        <v>0</v>
      </c>
      <c r="AO75">
        <f>IF(AND(NOT(ISBLANK(AN75)),AN$3&lt;$D$3+'EV Charging'!$C$8),Charger_Matrix!$C75,0)</f>
        <v>0</v>
      </c>
      <c r="AP75">
        <f>IF(AND(NOT(ISBLANK(AO75)),AO$3&lt;$D$3+'EV Charging'!$C$8),Charger_Matrix!$C75,0)</f>
        <v>0</v>
      </c>
      <c r="AQ75">
        <f>IF(AND(NOT(ISBLANK(AP75)),AP$3&lt;$D$3+'EV Charging'!$C$8),Charger_Matrix!$C75,0)</f>
        <v>0</v>
      </c>
      <c r="AR75">
        <f>IF(AND(NOT(ISBLANK(AQ75)),AQ$3&lt;$D$3+'EV Charging'!$C$8),Charger_Matrix!$C75,0)</f>
        <v>0</v>
      </c>
      <c r="AS75">
        <f>IF(AND(NOT(ISBLANK(AR75)),AR$3&lt;$D$3+'EV Charging'!$C$8),Charger_Matrix!$C75,0)</f>
        <v>0</v>
      </c>
      <c r="AT75">
        <f>IF(AND(NOT(ISBLANK(AS75)),AS$3&lt;$D$3+'EV Charging'!$C$8),Charger_Matrix!$C75,0)</f>
        <v>0</v>
      </c>
      <c r="AU75">
        <f>IF(AND(NOT(ISBLANK(AT75)),AT$3&lt;$D$3+'EV Charging'!$C$8),Charger_Matrix!$C75,0)</f>
        <v>0</v>
      </c>
      <c r="AV75">
        <f>IF(AND(NOT(ISBLANK(AU75)),AU$3&lt;$D$3+'EV Charging'!$C$8),Charger_Matrix!$C75,0)</f>
        <v>0</v>
      </c>
      <c r="AW75">
        <f>IF(AND(NOT(ISBLANK(AV75)),AV$3&lt;$D$3+'EV Charging'!$C$8),Charger_Matrix!$C75,0)</f>
        <v>0</v>
      </c>
      <c r="AX75">
        <f>IF(AND(NOT(ISBLANK(AW75)),AW$3&lt;$D$3+'EV Charging'!$C$8),Charger_Matrix!$C75,0)</f>
        <v>0</v>
      </c>
      <c r="AY75">
        <f>IF(AND(NOT(ISBLANK(AX75)),AX$3&lt;$D$3+'EV Charging'!$C$8),Charger_Matrix!$C75,0)</f>
        <v>0</v>
      </c>
      <c r="AZ75">
        <f>IF(AND(NOT(ISBLANK(AY75)),AY$3&lt;$D$3+'EV Charging'!$C$8),Charger_Matrix!$C75,0)</f>
        <v>0</v>
      </c>
      <c r="BA75">
        <f>IF(AND(NOT(ISBLANK(AZ75)),AZ$3&lt;$D$3+'EV Charging'!$C$8),Charger_Matrix!$C75,0)</f>
        <v>0</v>
      </c>
      <c r="BB75">
        <f>IF(AND(NOT(ISBLANK(BA75)),BA$3&lt;$D$3+'EV Charging'!$C$8),Charger_Matrix!$C75,0)</f>
        <v>0</v>
      </c>
      <c r="BC75">
        <f>IF(AND(NOT(ISBLANK(BB75)),BB$3&lt;$D$3+'EV Charging'!$C$8),Charger_Matrix!$C75,0)</f>
        <v>0</v>
      </c>
      <c r="BD75">
        <f>IF(AND(NOT(ISBLANK(BC75)),BC$3&lt;$D$3+'EV Charging'!$C$8),Charger_Matrix!$C75,0)</f>
        <v>0</v>
      </c>
      <c r="BE75">
        <f>IF(AND(NOT(ISBLANK(BD75)),BD$3&lt;$D$3+'EV Charging'!$C$8),Charger_Matrix!$C75,0)</f>
        <v>0</v>
      </c>
    </row>
    <row r="76" spans="1:57" x14ac:dyDescent="0.25">
      <c r="A76">
        <v>2022</v>
      </c>
      <c r="D76">
        <f>IF(ISBLANK(_xlfn.XLOOKUP($A76,'EV Charging'!$B$13:$B$43,'EV Charging'!$C$13:$C$43)),0,_xlfn.XLOOKUP($A76,'EV Charging'!$B$13:$B$43,'EV Charging'!$C$13:$C$43))/Amortization_Rate</f>
        <v>0</v>
      </c>
      <c r="E76">
        <f>IF(AND(NOT(ISBLANK(D76)),E$3&lt;$D$3+'EV Charging'!$C$8),Charger_Matrix!$D76,0)</f>
        <v>0</v>
      </c>
      <c r="F76">
        <f>IF(AND(NOT(ISBLANK(E76)),F$3&lt;$D$3+'EV Charging'!$C$8),Charger_Matrix!$D76,0)</f>
        <v>0</v>
      </c>
      <c r="G76">
        <f>IF(AND(NOT(ISBLANK(F76)),G$3&lt;$D$3+'EV Charging'!$C$8),Charger_Matrix!$D76,0)</f>
        <v>0</v>
      </c>
      <c r="H76">
        <f>IF(AND(NOT(ISBLANK(G76)),H$3&lt;$D$3+'EV Charging'!$C$8),Charger_Matrix!$D76,0)</f>
        <v>0</v>
      </c>
      <c r="I76">
        <f>IF(AND(NOT(ISBLANK(H76)),I$3&lt;$D$3+'EV Charging'!$C$8),Charger_Matrix!$D76,0)</f>
        <v>0</v>
      </c>
      <c r="J76">
        <f>IF(AND(NOT(ISBLANK(I76)),J$3&lt;$D$3+'EV Charging'!$C$8),Charger_Matrix!$D76,0)</f>
        <v>0</v>
      </c>
      <c r="K76">
        <f>IF(AND(NOT(ISBLANK(J76)),K$3&lt;$D$3+'EV Charging'!$C$8),Charger_Matrix!$D76,0)</f>
        <v>0</v>
      </c>
      <c r="L76">
        <f>IF(AND(NOT(ISBLANK(K76)),L$3&lt;$D$3+'EV Charging'!$C$8),Charger_Matrix!$D76,0)</f>
        <v>0</v>
      </c>
      <c r="M76">
        <f>IF(AND(NOT(ISBLANK(L76)),M$3&lt;$D$3+'EV Charging'!$C$8),Charger_Matrix!$D76,0)</f>
        <v>0</v>
      </c>
      <c r="N76">
        <f>IF(AND(NOT(ISBLANK(M76)),N$3&lt;$D$3+'EV Charging'!$C$8),Charger_Matrix!$D76,0)</f>
        <v>0</v>
      </c>
      <c r="O76">
        <f>IF(AND(NOT(ISBLANK(N76)),O$3&lt;$D$3+'EV Charging'!$C$8),Charger_Matrix!$D76,0)</f>
        <v>0</v>
      </c>
      <c r="P76">
        <f>IF(AND(NOT(ISBLANK(O76)),P$3&lt;$D$3+'EV Charging'!$C$8),Charger_Matrix!$D76,0)</f>
        <v>0</v>
      </c>
      <c r="Q76">
        <f>IF(AND(NOT(ISBLANK(P76)),Q$3&lt;$D$3+'EV Charging'!$C$8),Charger_Matrix!$D76,0)</f>
        <v>0</v>
      </c>
      <c r="R76">
        <f>IF(AND(NOT(ISBLANK(Q76)),R$3&lt;$D$3+'EV Charging'!$C$8),Charger_Matrix!$D76,0)</f>
        <v>0</v>
      </c>
      <c r="S76">
        <f>IF(AND(NOT(ISBLANK(R76)),S$3&lt;$D$3+'EV Charging'!$C$8),Charger_Matrix!$D76,0)</f>
        <v>0</v>
      </c>
      <c r="T76">
        <f>IF(AND(NOT(ISBLANK(S76)),T$3&lt;$D$3+'EV Charging'!$C$8),Charger_Matrix!$D76,0)</f>
        <v>0</v>
      </c>
      <c r="U76">
        <f>IF(AND(NOT(ISBLANK(T76)),U$3&lt;$D$3+'EV Charging'!$C$8),Charger_Matrix!$D76,0)</f>
        <v>0</v>
      </c>
      <c r="V76">
        <f>IF(AND(NOT(ISBLANK(U76)),V$3&lt;$D$3+'EV Charging'!$C$8),Charger_Matrix!$D76,0)</f>
        <v>0</v>
      </c>
      <c r="W76">
        <f>IF(AND(NOT(ISBLANK(V76)),W$3&lt;$D$3+'EV Charging'!$C$8),Charger_Matrix!$D76,0)</f>
        <v>0</v>
      </c>
      <c r="X76">
        <f>IF(AND(NOT(ISBLANK(W76)),X$3&lt;$D$3+'EV Charging'!$C$8),Charger_Matrix!$D76,0)</f>
        <v>0</v>
      </c>
      <c r="Y76">
        <f>IF(AND(NOT(ISBLANK(X76)),Y$3&lt;$D$3+'EV Charging'!$C$8),Charger_Matrix!$D76,0)</f>
        <v>0</v>
      </c>
      <c r="Z76">
        <f>IF(AND(NOT(ISBLANK(Y76)),Z$3&lt;$D$3+'EV Charging'!$C$8),Charger_Matrix!$D76,0)</f>
        <v>0</v>
      </c>
      <c r="AA76">
        <f>IF(AND(NOT(ISBLANK(Z76)),AA$3&lt;$D$3+'EV Charging'!$C$8),Charger_Matrix!$D76,0)</f>
        <v>0</v>
      </c>
      <c r="AB76">
        <f>IF(AND(NOT(ISBLANK(AA76)),AB$3&lt;$D$3+'EV Charging'!$C$8),Charger_Matrix!$D76,0)</f>
        <v>0</v>
      </c>
      <c r="AC76">
        <f>IF(AND(NOT(ISBLANK(AB76)),AC$3&lt;$D$3+'EV Charging'!$C$8),Charger_Matrix!$D76,0)</f>
        <v>0</v>
      </c>
      <c r="AD76">
        <f>IF(AND(NOT(ISBLANK(AC76)),AD$3&lt;$D$3+'EV Charging'!$C$8),Charger_Matrix!$D76,0)</f>
        <v>0</v>
      </c>
      <c r="AE76">
        <f>IF(AND(NOT(ISBLANK(AD76)),AE$3&lt;$D$3+'EV Charging'!$C$8),Charger_Matrix!$D76,0)</f>
        <v>0</v>
      </c>
      <c r="AF76">
        <f>IF(AND(NOT(ISBLANK(AE76)),AF$3&lt;$D$3+'EV Charging'!$C$8),Charger_Matrix!$D76,0)</f>
        <v>0</v>
      </c>
      <c r="AG76">
        <f>IF(AND(NOT(ISBLANK(AF76)),AG$3&lt;$D$3+'EV Charging'!$C$8),Charger_Matrix!$D76,0)</f>
        <v>0</v>
      </c>
      <c r="AH76">
        <f>IF(AND(NOT(ISBLANK(AG76)),AH$3&lt;$D$3+'EV Charging'!$C$8),Charger_Matrix!$D76,0)</f>
        <v>0</v>
      </c>
      <c r="AI76">
        <f>IF(AND(NOT(ISBLANK(AH76)),AI$3&lt;$D$3+'EV Charging'!$C$8),Charger_Matrix!$D76,0)</f>
        <v>0</v>
      </c>
      <c r="AJ76">
        <f>IF(AND(NOT(ISBLANK(AI76)),AJ$3&lt;$D$3+'EV Charging'!$C$8),Charger_Matrix!$D76,0)</f>
        <v>0</v>
      </c>
      <c r="AK76">
        <f>IF(AND(NOT(ISBLANK(AJ76)),AK$3&lt;$D$3+'EV Charging'!$C$8),Charger_Matrix!$D76,0)</f>
        <v>0</v>
      </c>
      <c r="AL76">
        <f>IF(AND(NOT(ISBLANK(AK76)),AL$3&lt;$D$3+'EV Charging'!$C$8),Charger_Matrix!$D76,0)</f>
        <v>0</v>
      </c>
      <c r="AM76">
        <f>IF(AND(NOT(ISBLANK(AL76)),AM$3&lt;$D$3+'EV Charging'!$C$8),Charger_Matrix!$D76,0)</f>
        <v>0</v>
      </c>
      <c r="AN76">
        <f>IF(AND(NOT(ISBLANK(AM76)),AN$3&lt;$D$3+'EV Charging'!$C$8),Charger_Matrix!$D76,0)</f>
        <v>0</v>
      </c>
      <c r="AO76">
        <f>IF(AND(NOT(ISBLANK(AN76)),AO$3&lt;$D$3+'EV Charging'!$C$8),Charger_Matrix!$D76,0)</f>
        <v>0</v>
      </c>
      <c r="AP76">
        <f>IF(AND(NOT(ISBLANK(AO76)),AP$3&lt;$D$3+'EV Charging'!$C$8),Charger_Matrix!$D76,0)</f>
        <v>0</v>
      </c>
      <c r="AQ76">
        <f>IF(AND(NOT(ISBLANK(AP76)),AQ$3&lt;$D$3+'EV Charging'!$C$8),Charger_Matrix!$D76,0)</f>
        <v>0</v>
      </c>
      <c r="AR76">
        <f>IF(AND(NOT(ISBLANK(AQ76)),AR$3&lt;$D$3+'EV Charging'!$C$8),Charger_Matrix!$D76,0)</f>
        <v>0</v>
      </c>
      <c r="AS76">
        <f>IF(AND(NOT(ISBLANK(AR76)),AS$3&lt;$D$3+'EV Charging'!$C$8),Charger_Matrix!$D76,0)</f>
        <v>0</v>
      </c>
      <c r="AT76">
        <f>IF(AND(NOT(ISBLANK(AS76)),AT$3&lt;$D$3+'EV Charging'!$C$8),Charger_Matrix!$D76,0)</f>
        <v>0</v>
      </c>
      <c r="AU76">
        <f>IF(AND(NOT(ISBLANK(AT76)),AU$3&lt;$D$3+'EV Charging'!$C$8),Charger_Matrix!$D76,0)</f>
        <v>0</v>
      </c>
      <c r="AV76">
        <f>IF(AND(NOT(ISBLANK(AU76)),AV$3&lt;$D$3+'EV Charging'!$C$8),Charger_Matrix!$D76,0)</f>
        <v>0</v>
      </c>
      <c r="AW76">
        <f>IF(AND(NOT(ISBLANK(AV76)),AW$3&lt;$D$3+'EV Charging'!$C$8),Charger_Matrix!$D76,0)</f>
        <v>0</v>
      </c>
      <c r="AX76">
        <f>IF(AND(NOT(ISBLANK(AW76)),AX$3&lt;$D$3+'EV Charging'!$C$8),Charger_Matrix!$D76,0)</f>
        <v>0</v>
      </c>
      <c r="AY76">
        <f>IF(AND(NOT(ISBLANK(AX76)),AY$3&lt;$D$3+'EV Charging'!$C$8),Charger_Matrix!$D76,0)</f>
        <v>0</v>
      </c>
      <c r="AZ76">
        <f>IF(AND(NOT(ISBLANK(AY76)),AZ$3&lt;$D$3+'EV Charging'!$C$8),Charger_Matrix!$D76,0)</f>
        <v>0</v>
      </c>
      <c r="BA76">
        <f>IF(AND(NOT(ISBLANK(AZ76)),BA$3&lt;$D$3+'EV Charging'!$C$8),Charger_Matrix!$D76,0)</f>
        <v>0</v>
      </c>
      <c r="BB76">
        <f>IF(AND(NOT(ISBLANK(BA76)),BB$3&lt;$D$3+'EV Charging'!$C$8),Charger_Matrix!$D76,0)</f>
        <v>0</v>
      </c>
      <c r="BC76">
        <f>IF(AND(NOT(ISBLANK(BB76)),BC$3&lt;$D$3+'EV Charging'!$C$8),Charger_Matrix!$D76,0)</f>
        <v>0</v>
      </c>
      <c r="BD76">
        <f>IF(AND(NOT(ISBLANK(BC76)),BD$3&lt;$D$3+'EV Charging'!$C$8),Charger_Matrix!$D76,0)</f>
        <v>0</v>
      </c>
      <c r="BE76">
        <f>IF(AND(NOT(ISBLANK(BD76)),BE$3&lt;$D$3+'EV Charging'!$C$8),Charger_Matrix!$D76,0)</f>
        <v>0</v>
      </c>
    </row>
    <row r="77" spans="1:57" x14ac:dyDescent="0.25">
      <c r="A77">
        <v>2023</v>
      </c>
      <c r="E77">
        <f>IF(ISBLANK(_xlfn.XLOOKUP($A77,'EV Charging'!$B$13:$B$43,'EV Charging'!$C$13:$C$43)),0,_xlfn.XLOOKUP($A77,'EV Charging'!$B$13:$B$43,'EV Charging'!$C$13:$C$43))/Amortization_Rate</f>
        <v>0</v>
      </c>
      <c r="F77">
        <f>IF(AND(NOT(ISBLANK(E77)),F$3&lt;$E$3+'EV Charging'!$C$8),Charger_Matrix!$E77,0)</f>
        <v>0</v>
      </c>
      <c r="G77">
        <f>IF(AND(NOT(ISBLANK(F77)),G$3&lt;$E$3+'EV Charging'!$C$8),Charger_Matrix!$E77,0)</f>
        <v>0</v>
      </c>
      <c r="H77">
        <f>IF(AND(NOT(ISBLANK(G77)),H$3&lt;$E$3+'EV Charging'!$C$8),Charger_Matrix!$E77,0)</f>
        <v>0</v>
      </c>
      <c r="I77">
        <f>IF(AND(NOT(ISBLANK(H77)),I$3&lt;$E$3+'EV Charging'!$C$8),Charger_Matrix!$E77,0)</f>
        <v>0</v>
      </c>
      <c r="J77">
        <f>IF(AND(NOT(ISBLANK(I77)),J$3&lt;$E$3+'EV Charging'!$C$8),Charger_Matrix!$E77,0)</f>
        <v>0</v>
      </c>
      <c r="K77">
        <f>IF(AND(NOT(ISBLANK(J77)),K$3&lt;$E$3+'EV Charging'!$C$8),Charger_Matrix!$E77,0)</f>
        <v>0</v>
      </c>
      <c r="L77">
        <f>IF(AND(NOT(ISBLANK(K77)),L$3&lt;$E$3+'EV Charging'!$C$8),Charger_Matrix!$E77,0)</f>
        <v>0</v>
      </c>
      <c r="M77">
        <f>IF(AND(NOT(ISBLANK(L77)),M$3&lt;$E$3+'EV Charging'!$C$8),Charger_Matrix!$E77,0)</f>
        <v>0</v>
      </c>
      <c r="N77">
        <f>IF(AND(NOT(ISBLANK(M77)),N$3&lt;$E$3+'EV Charging'!$C$8),Charger_Matrix!$E77,0)</f>
        <v>0</v>
      </c>
      <c r="O77">
        <f>IF(AND(NOT(ISBLANK(N77)),O$3&lt;$E$3+'EV Charging'!$C$8),Charger_Matrix!$E77,0)</f>
        <v>0</v>
      </c>
      <c r="P77">
        <f>IF(AND(NOT(ISBLANK(O77)),P$3&lt;$E$3+'EV Charging'!$C$8),Charger_Matrix!$E77,0)</f>
        <v>0</v>
      </c>
      <c r="Q77">
        <f>IF(AND(NOT(ISBLANK(P77)),Q$3&lt;$E$3+'EV Charging'!$C$8),Charger_Matrix!$E77,0)</f>
        <v>0</v>
      </c>
      <c r="R77">
        <f>IF(AND(NOT(ISBLANK(Q77)),R$3&lt;$E$3+'EV Charging'!$C$8),Charger_Matrix!$E77,0)</f>
        <v>0</v>
      </c>
      <c r="S77">
        <f>IF(AND(NOT(ISBLANK(R77)),S$3&lt;$E$3+'EV Charging'!$C$8),Charger_Matrix!$E77,0)</f>
        <v>0</v>
      </c>
      <c r="T77">
        <f>IF(AND(NOT(ISBLANK(S77)),T$3&lt;$E$3+'EV Charging'!$C$8),Charger_Matrix!$E77,0)</f>
        <v>0</v>
      </c>
      <c r="U77">
        <f>IF(AND(NOT(ISBLANK(T77)),U$3&lt;$E$3+'EV Charging'!$C$8),Charger_Matrix!$E77,0)</f>
        <v>0</v>
      </c>
      <c r="V77">
        <f>IF(AND(NOT(ISBLANK(U77)),V$3&lt;$E$3+'EV Charging'!$C$8),Charger_Matrix!$E77,0)</f>
        <v>0</v>
      </c>
      <c r="W77">
        <f>IF(AND(NOT(ISBLANK(V77)),W$3&lt;$E$3+'EV Charging'!$C$8),Charger_Matrix!$E77,0)</f>
        <v>0</v>
      </c>
      <c r="X77">
        <f>IF(AND(NOT(ISBLANK(W77)),X$3&lt;$E$3+'EV Charging'!$C$8),Charger_Matrix!$E77,0)</f>
        <v>0</v>
      </c>
      <c r="Y77">
        <f>IF(AND(NOT(ISBLANK(X77)),Y$3&lt;$E$3+'EV Charging'!$C$8),Charger_Matrix!$E77,0)</f>
        <v>0</v>
      </c>
      <c r="Z77">
        <f>IF(AND(NOT(ISBLANK(Y77)),Z$3&lt;$E$3+'EV Charging'!$C$8),Charger_Matrix!$E77,0)</f>
        <v>0</v>
      </c>
      <c r="AA77">
        <f>IF(AND(NOT(ISBLANK(Z77)),AA$3&lt;$E$3+'EV Charging'!$C$8),Charger_Matrix!$E77,0)</f>
        <v>0</v>
      </c>
      <c r="AB77">
        <f>IF(AND(NOT(ISBLANK(AA77)),AB$3&lt;$E$3+'EV Charging'!$C$8),Charger_Matrix!$E77,0)</f>
        <v>0</v>
      </c>
      <c r="AC77">
        <f>IF(AND(NOT(ISBLANK(AB77)),AC$3&lt;$E$3+'EV Charging'!$C$8),Charger_Matrix!$E77,0)</f>
        <v>0</v>
      </c>
      <c r="AD77">
        <f>IF(AND(NOT(ISBLANK(AC77)),AD$3&lt;$E$3+'EV Charging'!$C$8),Charger_Matrix!$E77,0)</f>
        <v>0</v>
      </c>
      <c r="AE77">
        <f>IF(AND(NOT(ISBLANK(AD77)),AE$3&lt;$E$3+'EV Charging'!$C$8),Charger_Matrix!$E77,0)</f>
        <v>0</v>
      </c>
      <c r="AF77">
        <f>IF(AND(NOT(ISBLANK(AE77)),AF$3&lt;$E$3+'EV Charging'!$C$8),Charger_Matrix!$E77,0)</f>
        <v>0</v>
      </c>
      <c r="AG77">
        <f>IF(AND(NOT(ISBLANK(AF77)),AG$3&lt;$E$3+'EV Charging'!$C$8),Charger_Matrix!$E77,0)</f>
        <v>0</v>
      </c>
      <c r="AH77">
        <f>IF(AND(NOT(ISBLANK(AG77)),AH$3&lt;$E$3+'EV Charging'!$C$8),Charger_Matrix!$E77,0)</f>
        <v>0</v>
      </c>
      <c r="AI77">
        <f>IF(AND(NOT(ISBLANK(AH77)),AI$3&lt;$E$3+'EV Charging'!$C$8),Charger_Matrix!$E77,0)</f>
        <v>0</v>
      </c>
      <c r="AJ77">
        <f>IF(AND(NOT(ISBLANK(AI77)),AJ$3&lt;$E$3+'EV Charging'!$C$8),Charger_Matrix!$E77,0)</f>
        <v>0</v>
      </c>
      <c r="AK77">
        <f>IF(AND(NOT(ISBLANK(AJ77)),AK$3&lt;$E$3+'EV Charging'!$C$8),Charger_Matrix!$E77,0)</f>
        <v>0</v>
      </c>
      <c r="AL77">
        <f>IF(AND(NOT(ISBLANK(AK77)),AL$3&lt;$E$3+'EV Charging'!$C$8),Charger_Matrix!$E77,0)</f>
        <v>0</v>
      </c>
      <c r="AM77">
        <f>IF(AND(NOT(ISBLANK(AL77)),AM$3&lt;$E$3+'EV Charging'!$C$8),Charger_Matrix!$E77,0)</f>
        <v>0</v>
      </c>
      <c r="AN77">
        <f>IF(AND(NOT(ISBLANK(AM77)),AN$3&lt;$E$3+'EV Charging'!$C$8),Charger_Matrix!$E77,0)</f>
        <v>0</v>
      </c>
      <c r="AO77">
        <f>IF(AND(NOT(ISBLANK(AN77)),AO$3&lt;$E$3+'EV Charging'!$C$8),Charger_Matrix!$E77,0)</f>
        <v>0</v>
      </c>
      <c r="AP77">
        <f>IF(AND(NOT(ISBLANK(AO77)),AP$3&lt;$E$3+'EV Charging'!$C$8),Charger_Matrix!$E77,0)</f>
        <v>0</v>
      </c>
      <c r="AQ77">
        <f>IF(AND(NOT(ISBLANK(AP77)),AQ$3&lt;$E$3+'EV Charging'!$C$8),Charger_Matrix!$E77,0)</f>
        <v>0</v>
      </c>
      <c r="AR77">
        <f>IF(AND(NOT(ISBLANK(AQ77)),AR$3&lt;$E$3+'EV Charging'!$C$8),Charger_Matrix!$E77,0)</f>
        <v>0</v>
      </c>
      <c r="AS77">
        <f>IF(AND(NOT(ISBLANK(AR77)),AS$3&lt;$E$3+'EV Charging'!$C$8),Charger_Matrix!$E77,0)</f>
        <v>0</v>
      </c>
      <c r="AT77">
        <f>IF(AND(NOT(ISBLANK(AS77)),AT$3&lt;$E$3+'EV Charging'!$C$8),Charger_Matrix!$E77,0)</f>
        <v>0</v>
      </c>
      <c r="AU77">
        <f>IF(AND(NOT(ISBLANK(AT77)),AU$3&lt;$E$3+'EV Charging'!$C$8),Charger_Matrix!$E77,0)</f>
        <v>0</v>
      </c>
      <c r="AV77">
        <f>IF(AND(NOT(ISBLANK(AU77)),AV$3&lt;$E$3+'EV Charging'!$C$8),Charger_Matrix!$E77,0)</f>
        <v>0</v>
      </c>
      <c r="AW77">
        <f>IF(AND(NOT(ISBLANK(AV77)),AW$3&lt;$E$3+'EV Charging'!$C$8),Charger_Matrix!$E77,0)</f>
        <v>0</v>
      </c>
      <c r="AX77">
        <f>IF(AND(NOT(ISBLANK(AW77)),AX$3&lt;$E$3+'EV Charging'!$C$8),Charger_Matrix!$E77,0)</f>
        <v>0</v>
      </c>
      <c r="AY77">
        <f>IF(AND(NOT(ISBLANK(AX77)),AY$3&lt;$E$3+'EV Charging'!$C$8),Charger_Matrix!$E77,0)</f>
        <v>0</v>
      </c>
      <c r="AZ77">
        <f>IF(AND(NOT(ISBLANK(AY77)),AZ$3&lt;$E$3+'EV Charging'!$C$8),Charger_Matrix!$E77,0)</f>
        <v>0</v>
      </c>
      <c r="BA77">
        <f>IF(AND(NOT(ISBLANK(AZ77)),BA$3&lt;$E$3+'EV Charging'!$C$8),Charger_Matrix!$E77,0)</f>
        <v>0</v>
      </c>
      <c r="BB77">
        <f>IF(AND(NOT(ISBLANK(BA77)),BB$3&lt;$E$3+'EV Charging'!$C$8),Charger_Matrix!$E77,0)</f>
        <v>0</v>
      </c>
      <c r="BC77">
        <f>IF(AND(NOT(ISBLANK(BB77)),BC$3&lt;$E$3+'EV Charging'!$C$8),Charger_Matrix!$E77,0)</f>
        <v>0</v>
      </c>
      <c r="BD77">
        <f>IF(AND(NOT(ISBLANK(BC77)),BD$3&lt;$E$3+'EV Charging'!$C$8),Charger_Matrix!$E77,0)</f>
        <v>0</v>
      </c>
      <c r="BE77">
        <f>IF(AND(NOT(ISBLANK(BD77)),BE$3&lt;$E$3+'EV Charging'!$C$8),Charger_Matrix!$E77,0)</f>
        <v>0</v>
      </c>
    </row>
    <row r="78" spans="1:57" x14ac:dyDescent="0.25">
      <c r="A78">
        <v>2024</v>
      </c>
      <c r="F78">
        <f>IF(ISBLANK(_xlfn.XLOOKUP($A78,'EV Charging'!$B$13:$B$43,'EV Charging'!$C$13:$C$43)),0,_xlfn.XLOOKUP($A78,'EV Charging'!$B$13:$B$43,'EV Charging'!$C$13:$C$43))/Amortization_Rate</f>
        <v>0</v>
      </c>
      <c r="G78">
        <f>IF(AND(NOT(ISBLANK(F78)),G$3&lt;$F$3+'EV Charging'!$C$8),Charger_Matrix!$F78,0)</f>
        <v>0</v>
      </c>
      <c r="H78">
        <f>IF(AND(NOT(ISBLANK(G78)),H$3&lt;$F$3+'EV Charging'!$C$8),Charger_Matrix!$F78,0)</f>
        <v>0</v>
      </c>
      <c r="I78">
        <f>IF(AND(NOT(ISBLANK(H78)),I$3&lt;$F$3+'EV Charging'!$C$8),Charger_Matrix!$F78,0)</f>
        <v>0</v>
      </c>
      <c r="J78">
        <f>IF(AND(NOT(ISBLANK(I78)),J$3&lt;$F$3+'EV Charging'!$C$8),Charger_Matrix!$F78,0)</f>
        <v>0</v>
      </c>
      <c r="K78">
        <f>IF(AND(NOT(ISBLANK(J78)),K$3&lt;$F$3+'EV Charging'!$C$8),Charger_Matrix!$F78,0)</f>
        <v>0</v>
      </c>
      <c r="L78">
        <f>IF(AND(NOT(ISBLANK(K78)),L$3&lt;$F$3+'EV Charging'!$C$8),Charger_Matrix!$F78,0)</f>
        <v>0</v>
      </c>
      <c r="M78">
        <f>IF(AND(NOT(ISBLANK(L78)),M$3&lt;$F$3+'EV Charging'!$C$8),Charger_Matrix!$F78,0)</f>
        <v>0</v>
      </c>
      <c r="N78">
        <f>IF(AND(NOT(ISBLANK(M78)),N$3&lt;$F$3+'EV Charging'!$C$8),Charger_Matrix!$F78,0)</f>
        <v>0</v>
      </c>
      <c r="O78">
        <f>IF(AND(NOT(ISBLANK(N78)),O$3&lt;$F$3+'EV Charging'!$C$8),Charger_Matrix!$F78,0)</f>
        <v>0</v>
      </c>
      <c r="P78">
        <f>IF(AND(NOT(ISBLANK(O78)),P$3&lt;$F$3+'EV Charging'!$C$8),Charger_Matrix!$F78,0)</f>
        <v>0</v>
      </c>
      <c r="Q78">
        <f>IF(AND(NOT(ISBLANK(P78)),Q$3&lt;$F$3+'EV Charging'!$C$8),Charger_Matrix!$F78,0)</f>
        <v>0</v>
      </c>
      <c r="R78">
        <f>IF(AND(NOT(ISBLANK(Q78)),R$3&lt;$F$3+'EV Charging'!$C$8),Charger_Matrix!$F78,0)</f>
        <v>0</v>
      </c>
      <c r="S78">
        <f>IF(AND(NOT(ISBLANK(R78)),S$3&lt;$F$3+'EV Charging'!$C$8),Charger_Matrix!$F78,0)</f>
        <v>0</v>
      </c>
      <c r="T78">
        <f>IF(AND(NOT(ISBLANK(S78)),T$3&lt;$F$3+'EV Charging'!$C$8),Charger_Matrix!$F78,0)</f>
        <v>0</v>
      </c>
      <c r="U78">
        <f>IF(AND(NOT(ISBLANK(T78)),U$3&lt;$F$3+'EV Charging'!$C$8),Charger_Matrix!$F78,0)</f>
        <v>0</v>
      </c>
      <c r="V78">
        <f>IF(AND(NOT(ISBLANK(U78)),V$3&lt;$F$3+'EV Charging'!$C$8),Charger_Matrix!$F78,0)</f>
        <v>0</v>
      </c>
      <c r="W78">
        <f>IF(AND(NOT(ISBLANK(V78)),W$3&lt;$F$3+'EV Charging'!$C$8),Charger_Matrix!$F78,0)</f>
        <v>0</v>
      </c>
      <c r="X78">
        <f>IF(AND(NOT(ISBLANK(W78)),X$3&lt;$F$3+'EV Charging'!$C$8),Charger_Matrix!$F78,0)</f>
        <v>0</v>
      </c>
      <c r="Y78">
        <f>IF(AND(NOT(ISBLANK(X78)),Y$3&lt;$F$3+'EV Charging'!$C$8),Charger_Matrix!$F78,0)</f>
        <v>0</v>
      </c>
      <c r="Z78">
        <f>IF(AND(NOT(ISBLANK(Y78)),Z$3&lt;$F$3+'EV Charging'!$C$8),Charger_Matrix!$F78,0)</f>
        <v>0</v>
      </c>
      <c r="AA78">
        <f>IF(AND(NOT(ISBLANK(Z78)),AA$3&lt;$F$3+'EV Charging'!$C$8),Charger_Matrix!$F78,0)</f>
        <v>0</v>
      </c>
      <c r="AB78">
        <f>IF(AND(NOT(ISBLANK(AA78)),AB$3&lt;$F$3+'EV Charging'!$C$8),Charger_Matrix!$F78,0)</f>
        <v>0</v>
      </c>
      <c r="AC78">
        <f>IF(AND(NOT(ISBLANK(AB78)),AC$3&lt;$F$3+'EV Charging'!$C$8),Charger_Matrix!$F78,0)</f>
        <v>0</v>
      </c>
      <c r="AD78">
        <f>IF(AND(NOT(ISBLANK(AC78)),AD$3&lt;$F$3+'EV Charging'!$C$8),Charger_Matrix!$F78,0)</f>
        <v>0</v>
      </c>
      <c r="AE78">
        <f>IF(AND(NOT(ISBLANK(AD78)),AE$3&lt;$F$3+'EV Charging'!$C$8),Charger_Matrix!$F78,0)</f>
        <v>0</v>
      </c>
      <c r="AF78">
        <f>IF(AND(NOT(ISBLANK(AE78)),AF$3&lt;$F$3+'EV Charging'!$C$8),Charger_Matrix!$F78,0)</f>
        <v>0</v>
      </c>
      <c r="AG78">
        <f>IF(AND(NOT(ISBLANK(AF78)),AG$3&lt;$F$3+'EV Charging'!$C$8),Charger_Matrix!$F78,0)</f>
        <v>0</v>
      </c>
      <c r="AH78">
        <f>IF(AND(NOT(ISBLANK(AG78)),AH$3&lt;$F$3+'EV Charging'!$C$8),Charger_Matrix!$F78,0)</f>
        <v>0</v>
      </c>
      <c r="AI78">
        <f>IF(AND(NOT(ISBLANK(AH78)),AI$3&lt;$F$3+'EV Charging'!$C$8),Charger_Matrix!$F78,0)</f>
        <v>0</v>
      </c>
      <c r="AJ78">
        <f>IF(AND(NOT(ISBLANK(AI78)),AJ$3&lt;$F$3+'EV Charging'!$C$8),Charger_Matrix!$F78,0)</f>
        <v>0</v>
      </c>
      <c r="AK78">
        <f>IF(AND(NOT(ISBLANK(AJ78)),AK$3&lt;$F$3+'EV Charging'!$C$8),Charger_Matrix!$F78,0)</f>
        <v>0</v>
      </c>
      <c r="AL78">
        <f>IF(AND(NOT(ISBLANK(AK78)),AL$3&lt;$F$3+'EV Charging'!$C$8),Charger_Matrix!$F78,0)</f>
        <v>0</v>
      </c>
      <c r="AM78">
        <f>IF(AND(NOT(ISBLANK(AL78)),AM$3&lt;$F$3+'EV Charging'!$C$8),Charger_Matrix!$F78,0)</f>
        <v>0</v>
      </c>
      <c r="AN78">
        <f>IF(AND(NOT(ISBLANK(AM78)),AN$3&lt;$F$3+'EV Charging'!$C$8),Charger_Matrix!$F78,0)</f>
        <v>0</v>
      </c>
      <c r="AO78">
        <f>IF(AND(NOT(ISBLANK(AN78)),AO$3&lt;$F$3+'EV Charging'!$C$8),Charger_Matrix!$F78,0)</f>
        <v>0</v>
      </c>
      <c r="AP78">
        <f>IF(AND(NOT(ISBLANK(AO78)),AP$3&lt;$F$3+'EV Charging'!$C$8),Charger_Matrix!$F78,0)</f>
        <v>0</v>
      </c>
      <c r="AQ78">
        <f>IF(AND(NOT(ISBLANK(AP78)),AQ$3&lt;$F$3+'EV Charging'!$C$8),Charger_Matrix!$F78,0)</f>
        <v>0</v>
      </c>
      <c r="AR78">
        <f>IF(AND(NOT(ISBLANK(AQ78)),AR$3&lt;$F$3+'EV Charging'!$C$8),Charger_Matrix!$F78,0)</f>
        <v>0</v>
      </c>
      <c r="AS78">
        <f>IF(AND(NOT(ISBLANK(AR78)),AS$3&lt;$F$3+'EV Charging'!$C$8),Charger_Matrix!$F78,0)</f>
        <v>0</v>
      </c>
      <c r="AT78">
        <f>IF(AND(NOT(ISBLANK(AS78)),AT$3&lt;$F$3+'EV Charging'!$C$8),Charger_Matrix!$F78,0)</f>
        <v>0</v>
      </c>
      <c r="AU78">
        <f>IF(AND(NOT(ISBLANK(AT78)),AU$3&lt;$F$3+'EV Charging'!$C$8),Charger_Matrix!$F78,0)</f>
        <v>0</v>
      </c>
      <c r="AV78">
        <f>IF(AND(NOT(ISBLANK(AU78)),AV$3&lt;$F$3+'EV Charging'!$C$8),Charger_Matrix!$F78,0)</f>
        <v>0</v>
      </c>
      <c r="AW78">
        <f>IF(AND(NOT(ISBLANK(AV78)),AW$3&lt;$F$3+'EV Charging'!$C$8),Charger_Matrix!$F78,0)</f>
        <v>0</v>
      </c>
      <c r="AX78">
        <f>IF(AND(NOT(ISBLANK(AW78)),AX$3&lt;$F$3+'EV Charging'!$C$8),Charger_Matrix!$F78,0)</f>
        <v>0</v>
      </c>
      <c r="AY78">
        <f>IF(AND(NOT(ISBLANK(AX78)),AY$3&lt;$F$3+'EV Charging'!$C$8),Charger_Matrix!$F78,0)</f>
        <v>0</v>
      </c>
      <c r="AZ78">
        <f>IF(AND(NOT(ISBLANK(AY78)),AZ$3&lt;$F$3+'EV Charging'!$C$8),Charger_Matrix!$F78,0)</f>
        <v>0</v>
      </c>
      <c r="BA78">
        <f>IF(AND(NOT(ISBLANK(AZ78)),BA$3&lt;$F$3+'EV Charging'!$C$8),Charger_Matrix!$F78,0)</f>
        <v>0</v>
      </c>
      <c r="BB78">
        <f>IF(AND(NOT(ISBLANK(BA78)),BB$3&lt;$F$3+'EV Charging'!$C$8),Charger_Matrix!$F78,0)</f>
        <v>0</v>
      </c>
      <c r="BC78">
        <f>IF(AND(NOT(ISBLANK(BB78)),BC$3&lt;$F$3+'EV Charging'!$C$8),Charger_Matrix!$F78,0)</f>
        <v>0</v>
      </c>
      <c r="BD78">
        <f>IF(AND(NOT(ISBLANK(BC78)),BD$3&lt;$F$3+'EV Charging'!$C$8),Charger_Matrix!$F78,0)</f>
        <v>0</v>
      </c>
      <c r="BE78">
        <f>IF(AND(NOT(ISBLANK(BD78)),BE$3&lt;$F$3+'EV Charging'!$C$8),Charger_Matrix!$F78,0)</f>
        <v>0</v>
      </c>
    </row>
    <row r="79" spans="1:57" x14ac:dyDescent="0.25">
      <c r="A79">
        <v>2025</v>
      </c>
      <c r="G79">
        <f>IF(ISBLANK(_xlfn.XLOOKUP($A79,'EV Charging'!$B$13:$B$43,'EV Charging'!$C$13:$C$43)),0,_xlfn.XLOOKUP($A79,'EV Charging'!$B$13:$B$43,'EV Charging'!$C$13:$C$43))/Amortization_Rate</f>
        <v>50</v>
      </c>
      <c r="H79">
        <f>IF(AND(NOT(ISBLANK(G79)),H$3&lt;$G$3+'EV Charging'!$C$8),Charger_Matrix!$G79,0)</f>
        <v>0</v>
      </c>
      <c r="I79">
        <f>IF(AND(NOT(ISBLANK(H79)),I$3&lt;$G$3+'EV Charging'!$C$8),Charger_Matrix!$G79,0)</f>
        <v>0</v>
      </c>
      <c r="J79">
        <f>IF(AND(NOT(ISBLANK(I79)),J$3&lt;$G$3+'EV Charging'!$C$8),Charger_Matrix!$G79,0)</f>
        <v>0</v>
      </c>
      <c r="K79">
        <f>IF(AND(NOT(ISBLANK(J79)),K$3&lt;$G$3+'EV Charging'!$C$8),Charger_Matrix!$G79,0)</f>
        <v>0</v>
      </c>
      <c r="L79">
        <f>IF(AND(NOT(ISBLANK(K79)),L$3&lt;$G$3+'EV Charging'!$C$8),Charger_Matrix!$G79,0)</f>
        <v>0</v>
      </c>
      <c r="M79">
        <f>IF(AND(NOT(ISBLANK(L79)),M$3&lt;$G$3+'EV Charging'!$C$8),Charger_Matrix!$G79,0)</f>
        <v>0</v>
      </c>
      <c r="N79">
        <f>IF(AND(NOT(ISBLANK(M79)),N$3&lt;$G$3+'EV Charging'!$C$8),Charger_Matrix!$G79,0)</f>
        <v>0</v>
      </c>
      <c r="O79">
        <f>IF(AND(NOT(ISBLANK(N79)),O$3&lt;$G$3+'EV Charging'!$C$8),Charger_Matrix!$G79,0)</f>
        <v>0</v>
      </c>
      <c r="P79">
        <f>IF(AND(NOT(ISBLANK(O79)),P$3&lt;$G$3+'EV Charging'!$C$8),Charger_Matrix!$G79,0)</f>
        <v>0</v>
      </c>
      <c r="Q79">
        <f>IF(AND(NOT(ISBLANK(P79)),Q$3&lt;$G$3+'EV Charging'!$C$8),Charger_Matrix!$G79,0)</f>
        <v>0</v>
      </c>
      <c r="R79">
        <f>IF(AND(NOT(ISBLANK(Q79)),R$3&lt;$G$3+'EV Charging'!$C$8),Charger_Matrix!$G79,0)</f>
        <v>0</v>
      </c>
      <c r="S79">
        <f>IF(AND(NOT(ISBLANK(R79)),S$3&lt;$G$3+'EV Charging'!$C$8),Charger_Matrix!$G79,0)</f>
        <v>0</v>
      </c>
      <c r="T79">
        <f>IF(AND(NOT(ISBLANK(S79)),T$3&lt;$G$3+'EV Charging'!$C$8),Charger_Matrix!$G79,0)</f>
        <v>0</v>
      </c>
      <c r="U79">
        <f>IF(AND(NOT(ISBLANK(T79)),U$3&lt;$G$3+'EV Charging'!$C$8),Charger_Matrix!$G79,0)</f>
        <v>0</v>
      </c>
      <c r="V79">
        <f>IF(AND(NOT(ISBLANK(U79)),V$3&lt;$G$3+'EV Charging'!$C$8),Charger_Matrix!$G79,0)</f>
        <v>0</v>
      </c>
      <c r="W79">
        <f>IF(AND(NOT(ISBLANK(V79)),W$3&lt;$G$3+'EV Charging'!$C$8),Charger_Matrix!$G79,0)</f>
        <v>0</v>
      </c>
      <c r="X79">
        <f>IF(AND(NOT(ISBLANK(W79)),X$3&lt;$G$3+'EV Charging'!$C$8),Charger_Matrix!$G79,0)</f>
        <v>0</v>
      </c>
      <c r="Y79">
        <f>IF(AND(NOT(ISBLANK(X79)),Y$3&lt;$G$3+'EV Charging'!$C$8),Charger_Matrix!$G79,0)</f>
        <v>0</v>
      </c>
      <c r="Z79">
        <f>IF(AND(NOT(ISBLANK(Y79)),Z$3&lt;$G$3+'EV Charging'!$C$8),Charger_Matrix!$G79,0)</f>
        <v>0</v>
      </c>
      <c r="AA79">
        <f>IF(AND(NOT(ISBLANK(Z79)),AA$3&lt;$G$3+'EV Charging'!$C$8),Charger_Matrix!$G79,0)</f>
        <v>0</v>
      </c>
      <c r="AB79">
        <f>IF(AND(NOT(ISBLANK(AA79)),AB$3&lt;$G$3+'EV Charging'!$C$8),Charger_Matrix!$G79,0)</f>
        <v>0</v>
      </c>
      <c r="AC79">
        <f>IF(AND(NOT(ISBLANK(AB79)),AC$3&lt;$G$3+'EV Charging'!$C$8),Charger_Matrix!$G79,0)</f>
        <v>0</v>
      </c>
      <c r="AD79">
        <f>IF(AND(NOT(ISBLANK(AC79)),AD$3&lt;$G$3+'EV Charging'!$C$8),Charger_Matrix!$G79,0)</f>
        <v>0</v>
      </c>
      <c r="AE79">
        <f>IF(AND(NOT(ISBLANK(AD79)),AE$3&lt;$G$3+'EV Charging'!$C$8),Charger_Matrix!$G79,0)</f>
        <v>0</v>
      </c>
      <c r="AF79">
        <f>IF(AND(NOT(ISBLANK(AE79)),AF$3&lt;$G$3+'EV Charging'!$C$8),Charger_Matrix!$G79,0)</f>
        <v>0</v>
      </c>
      <c r="AG79">
        <f>IF(AND(NOT(ISBLANK(AF79)),AG$3&lt;$G$3+'EV Charging'!$C$8),Charger_Matrix!$G79,0)</f>
        <v>0</v>
      </c>
      <c r="AH79">
        <f>IF(AND(NOT(ISBLANK(AG79)),AH$3&lt;$G$3+'EV Charging'!$C$8),Charger_Matrix!$G79,0)</f>
        <v>0</v>
      </c>
      <c r="AI79">
        <f>IF(AND(NOT(ISBLANK(AH79)),AI$3&lt;$G$3+'EV Charging'!$C$8),Charger_Matrix!$G79,0)</f>
        <v>0</v>
      </c>
      <c r="AJ79">
        <f>IF(AND(NOT(ISBLANK(AI79)),AJ$3&lt;$G$3+'EV Charging'!$C$8),Charger_Matrix!$G79,0)</f>
        <v>0</v>
      </c>
      <c r="AK79">
        <f>IF(AND(NOT(ISBLANK(AJ79)),AK$3&lt;$G$3+'EV Charging'!$C$8),Charger_Matrix!$G79,0)</f>
        <v>0</v>
      </c>
      <c r="AL79">
        <f>IF(AND(NOT(ISBLANK(AK79)),AL$3&lt;$G$3+'EV Charging'!$C$8),Charger_Matrix!$G79,0)</f>
        <v>0</v>
      </c>
      <c r="AM79">
        <f>IF(AND(NOT(ISBLANK(AL79)),AM$3&lt;$G$3+'EV Charging'!$C$8),Charger_Matrix!$G79,0)</f>
        <v>0</v>
      </c>
      <c r="AN79">
        <f>IF(AND(NOT(ISBLANK(AM79)),AN$3&lt;$G$3+'EV Charging'!$C$8),Charger_Matrix!$G79,0)</f>
        <v>0</v>
      </c>
      <c r="AO79">
        <f>IF(AND(NOT(ISBLANK(AN79)),AO$3&lt;$G$3+'EV Charging'!$C$8),Charger_Matrix!$G79,0)</f>
        <v>0</v>
      </c>
      <c r="AP79">
        <f>IF(AND(NOT(ISBLANK(AO79)),AP$3&lt;$G$3+'EV Charging'!$C$8),Charger_Matrix!$G79,0)</f>
        <v>0</v>
      </c>
      <c r="AQ79">
        <f>IF(AND(NOT(ISBLANK(AP79)),AQ$3&lt;$G$3+'EV Charging'!$C$8),Charger_Matrix!$G79,0)</f>
        <v>0</v>
      </c>
      <c r="AR79">
        <f>IF(AND(NOT(ISBLANK(AQ79)),AR$3&lt;$G$3+'EV Charging'!$C$8),Charger_Matrix!$G79,0)</f>
        <v>0</v>
      </c>
      <c r="AS79">
        <f>IF(AND(NOT(ISBLANK(AR79)),AS$3&lt;$G$3+'EV Charging'!$C$8),Charger_Matrix!$G79,0)</f>
        <v>0</v>
      </c>
      <c r="AT79">
        <f>IF(AND(NOT(ISBLANK(AS79)),AT$3&lt;$G$3+'EV Charging'!$C$8),Charger_Matrix!$G79,0)</f>
        <v>0</v>
      </c>
      <c r="AU79">
        <f>IF(AND(NOT(ISBLANK(AT79)),AU$3&lt;$G$3+'EV Charging'!$C$8),Charger_Matrix!$G79,0)</f>
        <v>0</v>
      </c>
      <c r="AV79">
        <f>IF(AND(NOT(ISBLANK(AU79)),AV$3&lt;$G$3+'EV Charging'!$C$8),Charger_Matrix!$G79,0)</f>
        <v>0</v>
      </c>
      <c r="AW79">
        <f>IF(AND(NOT(ISBLANK(AV79)),AW$3&lt;$G$3+'EV Charging'!$C$8),Charger_Matrix!$G79,0)</f>
        <v>0</v>
      </c>
      <c r="AX79">
        <f>IF(AND(NOT(ISBLANK(AW79)),AX$3&lt;$G$3+'EV Charging'!$C$8),Charger_Matrix!$G79,0)</f>
        <v>0</v>
      </c>
      <c r="AY79">
        <f>IF(AND(NOT(ISBLANK(AX79)),AY$3&lt;$G$3+'EV Charging'!$C$8),Charger_Matrix!$G79,0)</f>
        <v>0</v>
      </c>
      <c r="AZ79">
        <f>IF(AND(NOT(ISBLANK(AY79)),AZ$3&lt;$G$3+'EV Charging'!$C$8),Charger_Matrix!$G79,0)</f>
        <v>0</v>
      </c>
      <c r="BA79">
        <f>IF(AND(NOT(ISBLANK(AZ79)),BA$3&lt;$G$3+'EV Charging'!$C$8),Charger_Matrix!$G79,0)</f>
        <v>0</v>
      </c>
      <c r="BB79">
        <f>IF(AND(NOT(ISBLANK(BA79)),BB$3&lt;$G$3+'EV Charging'!$C$8),Charger_Matrix!$G79,0)</f>
        <v>0</v>
      </c>
      <c r="BC79">
        <f>IF(AND(NOT(ISBLANK(BB79)),BC$3&lt;$G$3+'EV Charging'!$C$8),Charger_Matrix!$G79,0)</f>
        <v>0</v>
      </c>
      <c r="BD79">
        <f>IF(AND(NOT(ISBLANK(BC79)),BD$3&lt;$G$3+'EV Charging'!$C$8),Charger_Matrix!$G79,0)</f>
        <v>0</v>
      </c>
      <c r="BE79">
        <f>IF(AND(NOT(ISBLANK(BD79)),BE$3&lt;$G$3+'EV Charging'!$C$8),Charger_Matrix!$G79,0)</f>
        <v>0</v>
      </c>
    </row>
    <row r="80" spans="1:57" x14ac:dyDescent="0.25">
      <c r="A80">
        <v>2026</v>
      </c>
      <c r="H80">
        <f>IF(ISBLANK(_xlfn.XLOOKUP($A80,'EV Charging'!$B$13:$B$43,'EV Charging'!$C$13:$C$43)),0,_xlfn.XLOOKUP($A80,'EV Charging'!$B$13:$B$43,'EV Charging'!$C$13:$C$43))/Amortization_Rate</f>
        <v>125</v>
      </c>
      <c r="I80">
        <f>IF(AND(NOT(ISBLANK(H80)),I$3&lt;$H$3+'EV Charging'!$C$8),Charger_Matrix!$H80,0)</f>
        <v>0</v>
      </c>
      <c r="J80">
        <f>IF(AND(NOT(ISBLANK(I80)),J$3&lt;$H$3+'EV Charging'!$C$8),Charger_Matrix!$H80,0)</f>
        <v>0</v>
      </c>
      <c r="K80">
        <f>IF(AND(NOT(ISBLANK(J80)),K$3&lt;$H$3+'EV Charging'!$C$8),Charger_Matrix!$H80,0)</f>
        <v>0</v>
      </c>
      <c r="L80">
        <f>IF(AND(NOT(ISBLANK(K80)),L$3&lt;$H$3+'EV Charging'!$C$8),Charger_Matrix!$H80,0)</f>
        <v>0</v>
      </c>
      <c r="M80">
        <f>IF(AND(NOT(ISBLANK(L80)),M$3&lt;$H$3+'EV Charging'!$C$8),Charger_Matrix!$H80,0)</f>
        <v>0</v>
      </c>
      <c r="N80">
        <f>IF(AND(NOT(ISBLANK(M80)),N$3&lt;$H$3+'EV Charging'!$C$8),Charger_Matrix!$H80,0)</f>
        <v>0</v>
      </c>
      <c r="O80">
        <f>IF(AND(NOT(ISBLANK(N80)),O$3&lt;$H$3+'EV Charging'!$C$8),Charger_Matrix!$H80,0)</f>
        <v>0</v>
      </c>
      <c r="P80">
        <f>IF(AND(NOT(ISBLANK(O80)),P$3&lt;$H$3+'EV Charging'!$C$8),Charger_Matrix!$H80,0)</f>
        <v>0</v>
      </c>
      <c r="Q80">
        <f>IF(AND(NOT(ISBLANK(P80)),Q$3&lt;$H$3+'EV Charging'!$C$8),Charger_Matrix!$H80,0)</f>
        <v>0</v>
      </c>
      <c r="R80">
        <f>IF(AND(NOT(ISBLANK(Q80)),R$3&lt;$H$3+'EV Charging'!$C$8),Charger_Matrix!$H80,0)</f>
        <v>0</v>
      </c>
      <c r="S80">
        <f>IF(AND(NOT(ISBLANK(R80)),S$3&lt;$H$3+'EV Charging'!$C$8),Charger_Matrix!$H80,0)</f>
        <v>0</v>
      </c>
      <c r="T80">
        <f>IF(AND(NOT(ISBLANK(S80)),T$3&lt;$H$3+'EV Charging'!$C$8),Charger_Matrix!$H80,0)</f>
        <v>0</v>
      </c>
      <c r="U80">
        <f>IF(AND(NOT(ISBLANK(T80)),U$3&lt;$H$3+'EV Charging'!$C$8),Charger_Matrix!$H80,0)</f>
        <v>0</v>
      </c>
      <c r="V80">
        <f>IF(AND(NOT(ISBLANK(U80)),V$3&lt;$H$3+'EV Charging'!$C$8),Charger_Matrix!$H80,0)</f>
        <v>0</v>
      </c>
      <c r="W80">
        <f>IF(AND(NOT(ISBLANK(V80)),W$3&lt;$H$3+'EV Charging'!$C$8),Charger_Matrix!$H80,0)</f>
        <v>0</v>
      </c>
      <c r="X80">
        <f>IF(AND(NOT(ISBLANK(W80)),X$3&lt;$H$3+'EV Charging'!$C$8),Charger_Matrix!$H80,0)</f>
        <v>0</v>
      </c>
      <c r="Y80">
        <f>IF(AND(NOT(ISBLANK(X80)),Y$3&lt;$H$3+'EV Charging'!$C$8),Charger_Matrix!$H80,0)</f>
        <v>0</v>
      </c>
      <c r="Z80">
        <f>IF(AND(NOT(ISBLANK(Y80)),Z$3&lt;$H$3+'EV Charging'!$C$8),Charger_Matrix!$H80,0)</f>
        <v>0</v>
      </c>
      <c r="AA80">
        <f>IF(AND(NOT(ISBLANK(Z80)),AA$3&lt;$H$3+'EV Charging'!$C$8),Charger_Matrix!$H80,0)</f>
        <v>0</v>
      </c>
      <c r="AB80">
        <f>IF(AND(NOT(ISBLANK(AA80)),AB$3&lt;$H$3+'EV Charging'!$C$8),Charger_Matrix!$H80,0)</f>
        <v>0</v>
      </c>
      <c r="AC80">
        <f>IF(AND(NOT(ISBLANK(AB80)),AC$3&lt;$H$3+'EV Charging'!$C$8),Charger_Matrix!$H80,0)</f>
        <v>0</v>
      </c>
      <c r="AD80">
        <f>IF(AND(NOT(ISBLANK(AC80)),AD$3&lt;$H$3+'EV Charging'!$C$8),Charger_Matrix!$H80,0)</f>
        <v>0</v>
      </c>
      <c r="AE80">
        <f>IF(AND(NOT(ISBLANK(AD80)),AE$3&lt;$H$3+'EV Charging'!$C$8),Charger_Matrix!$H80,0)</f>
        <v>0</v>
      </c>
      <c r="AF80">
        <f>IF(AND(NOT(ISBLANK(AE80)),AF$3&lt;$H$3+'EV Charging'!$C$8),Charger_Matrix!$H80,0)</f>
        <v>0</v>
      </c>
      <c r="AG80">
        <f>IF(AND(NOT(ISBLANK(AF80)),AG$3&lt;$H$3+'EV Charging'!$C$8),Charger_Matrix!$H80,0)</f>
        <v>0</v>
      </c>
      <c r="AH80">
        <f>IF(AND(NOT(ISBLANK(AG80)),AH$3&lt;$H$3+'EV Charging'!$C$8),Charger_Matrix!$H80,0)</f>
        <v>0</v>
      </c>
      <c r="AI80">
        <f>IF(AND(NOT(ISBLANK(AH80)),AI$3&lt;$H$3+'EV Charging'!$C$8),Charger_Matrix!$H80,0)</f>
        <v>0</v>
      </c>
      <c r="AJ80">
        <f>IF(AND(NOT(ISBLANK(AI80)),AJ$3&lt;$H$3+'EV Charging'!$C$8),Charger_Matrix!$H80,0)</f>
        <v>0</v>
      </c>
      <c r="AK80">
        <f>IF(AND(NOT(ISBLANK(AJ80)),AK$3&lt;$H$3+'EV Charging'!$C$8),Charger_Matrix!$H80,0)</f>
        <v>0</v>
      </c>
      <c r="AL80">
        <f>IF(AND(NOT(ISBLANK(AK80)),AL$3&lt;$H$3+'EV Charging'!$C$8),Charger_Matrix!$H80,0)</f>
        <v>0</v>
      </c>
      <c r="AM80">
        <f>IF(AND(NOT(ISBLANK(AL80)),AM$3&lt;$H$3+'EV Charging'!$C$8),Charger_Matrix!$H80,0)</f>
        <v>0</v>
      </c>
      <c r="AN80">
        <f>IF(AND(NOT(ISBLANK(AM80)),AN$3&lt;$H$3+'EV Charging'!$C$8),Charger_Matrix!$H80,0)</f>
        <v>0</v>
      </c>
      <c r="AO80">
        <f>IF(AND(NOT(ISBLANK(AN80)),AO$3&lt;$H$3+'EV Charging'!$C$8),Charger_Matrix!$H80,0)</f>
        <v>0</v>
      </c>
      <c r="AP80">
        <f>IF(AND(NOT(ISBLANK(AO80)),AP$3&lt;$H$3+'EV Charging'!$C$8),Charger_Matrix!$H80,0)</f>
        <v>0</v>
      </c>
      <c r="AQ80">
        <f>IF(AND(NOT(ISBLANK(AP80)),AQ$3&lt;$H$3+'EV Charging'!$C$8),Charger_Matrix!$H80,0)</f>
        <v>0</v>
      </c>
      <c r="AR80">
        <f>IF(AND(NOT(ISBLANK(AQ80)),AR$3&lt;$H$3+'EV Charging'!$C$8),Charger_Matrix!$H80,0)</f>
        <v>0</v>
      </c>
      <c r="AS80">
        <f>IF(AND(NOT(ISBLANK(AR80)),AS$3&lt;$H$3+'EV Charging'!$C$8),Charger_Matrix!$H80,0)</f>
        <v>0</v>
      </c>
      <c r="AT80">
        <f>IF(AND(NOT(ISBLANK(AS80)),AT$3&lt;$H$3+'EV Charging'!$C$8),Charger_Matrix!$H80,0)</f>
        <v>0</v>
      </c>
      <c r="AU80">
        <f>IF(AND(NOT(ISBLANK(AT80)),AU$3&lt;$H$3+'EV Charging'!$C$8),Charger_Matrix!$H80,0)</f>
        <v>0</v>
      </c>
      <c r="AV80">
        <f>IF(AND(NOT(ISBLANK(AU80)),AV$3&lt;$H$3+'EV Charging'!$C$8),Charger_Matrix!$H80,0)</f>
        <v>0</v>
      </c>
      <c r="AW80">
        <f>IF(AND(NOT(ISBLANK(AV80)),AW$3&lt;$H$3+'EV Charging'!$C$8),Charger_Matrix!$H80,0)</f>
        <v>0</v>
      </c>
      <c r="AX80">
        <f>IF(AND(NOT(ISBLANK(AW80)),AX$3&lt;$H$3+'EV Charging'!$C$8),Charger_Matrix!$H80,0)</f>
        <v>0</v>
      </c>
      <c r="AY80">
        <f>IF(AND(NOT(ISBLANK(AX80)),AY$3&lt;$H$3+'EV Charging'!$C$8),Charger_Matrix!$H80,0)</f>
        <v>0</v>
      </c>
      <c r="AZ80">
        <f>IF(AND(NOT(ISBLANK(AY80)),AZ$3&lt;$H$3+'EV Charging'!$C$8),Charger_Matrix!$H80,0)</f>
        <v>0</v>
      </c>
      <c r="BA80">
        <f>IF(AND(NOT(ISBLANK(AZ80)),BA$3&lt;$H$3+'EV Charging'!$C$8),Charger_Matrix!$H80,0)</f>
        <v>0</v>
      </c>
      <c r="BB80">
        <f>IF(AND(NOT(ISBLANK(BA80)),BB$3&lt;$H$3+'EV Charging'!$C$8),Charger_Matrix!$H80,0)</f>
        <v>0</v>
      </c>
      <c r="BC80">
        <f>IF(AND(NOT(ISBLANK(BB80)),BC$3&lt;$H$3+'EV Charging'!$C$8),Charger_Matrix!$H80,0)</f>
        <v>0</v>
      </c>
      <c r="BD80">
        <f>IF(AND(NOT(ISBLANK(BC80)),BD$3&lt;$H$3+'EV Charging'!$C$8),Charger_Matrix!$H80,0)</f>
        <v>0</v>
      </c>
      <c r="BE80">
        <f>IF(AND(NOT(ISBLANK(BD80)),BE$3&lt;$H$3+'EV Charging'!$C$8),Charger_Matrix!$H80,0)</f>
        <v>0</v>
      </c>
    </row>
    <row r="81" spans="1:57" x14ac:dyDescent="0.25">
      <c r="A81">
        <v>2027</v>
      </c>
      <c r="I81">
        <f>IF(ISBLANK(_xlfn.XLOOKUP($A81,'EV Charging'!$B$13:$B$43,'EV Charging'!$C$13:$C$43)),0,_xlfn.XLOOKUP($A81,'EV Charging'!$B$13:$B$43,'EV Charging'!$C$13:$C$43))/Amortization_Rate</f>
        <v>150</v>
      </c>
      <c r="J81">
        <f>IF(AND(NOT(ISBLANK(I81)),J$3&lt;$I$3+'EV Charging'!$C$8),Charger_Matrix!$I81,0)</f>
        <v>0</v>
      </c>
      <c r="K81">
        <f>IF(AND(NOT(ISBLANK(J81)),K$3&lt;$I$3+'EV Charging'!$C$8),Charger_Matrix!$I81,0)</f>
        <v>0</v>
      </c>
      <c r="L81">
        <f>IF(AND(NOT(ISBLANK(K81)),L$3&lt;$I$3+'EV Charging'!$C$8),Charger_Matrix!$I81,0)</f>
        <v>0</v>
      </c>
      <c r="M81">
        <f>IF(AND(NOT(ISBLANK(L81)),M$3&lt;$I$3+'EV Charging'!$C$8),Charger_Matrix!$I81,0)</f>
        <v>0</v>
      </c>
      <c r="N81">
        <f>IF(AND(NOT(ISBLANK(M81)),N$3&lt;$I$3+'EV Charging'!$C$8),Charger_Matrix!$I81,0)</f>
        <v>0</v>
      </c>
      <c r="O81">
        <f>IF(AND(NOT(ISBLANK(N81)),O$3&lt;$I$3+'EV Charging'!$C$8),Charger_Matrix!$I81,0)</f>
        <v>0</v>
      </c>
      <c r="P81">
        <f>IF(AND(NOT(ISBLANK(O81)),P$3&lt;$I$3+'EV Charging'!$C$8),Charger_Matrix!$I81,0)</f>
        <v>0</v>
      </c>
      <c r="Q81">
        <f>IF(AND(NOT(ISBLANK(P81)),Q$3&lt;$I$3+'EV Charging'!$C$8),Charger_Matrix!$I81,0)</f>
        <v>0</v>
      </c>
      <c r="R81">
        <f>IF(AND(NOT(ISBLANK(Q81)),R$3&lt;$I$3+'EV Charging'!$C$8),Charger_Matrix!$I81,0)</f>
        <v>0</v>
      </c>
      <c r="S81">
        <f>IF(AND(NOT(ISBLANK(R81)),S$3&lt;$I$3+'EV Charging'!$C$8),Charger_Matrix!$I81,0)</f>
        <v>0</v>
      </c>
      <c r="T81">
        <f>IF(AND(NOT(ISBLANK(S81)),T$3&lt;$I$3+'EV Charging'!$C$8),Charger_Matrix!$I81,0)</f>
        <v>0</v>
      </c>
      <c r="U81">
        <f>IF(AND(NOT(ISBLANK(T81)),U$3&lt;$I$3+'EV Charging'!$C$8),Charger_Matrix!$I81,0)</f>
        <v>0</v>
      </c>
      <c r="V81">
        <f>IF(AND(NOT(ISBLANK(U81)),V$3&lt;$I$3+'EV Charging'!$C$8),Charger_Matrix!$I81,0)</f>
        <v>0</v>
      </c>
      <c r="W81">
        <f>IF(AND(NOT(ISBLANK(V81)),W$3&lt;$I$3+'EV Charging'!$C$8),Charger_Matrix!$I81,0)</f>
        <v>0</v>
      </c>
      <c r="X81">
        <f>IF(AND(NOT(ISBLANK(W81)),X$3&lt;$I$3+'EV Charging'!$C$8),Charger_Matrix!$I81,0)</f>
        <v>0</v>
      </c>
      <c r="Y81">
        <f>IF(AND(NOT(ISBLANK(X81)),Y$3&lt;$I$3+'EV Charging'!$C$8),Charger_Matrix!$I81,0)</f>
        <v>0</v>
      </c>
      <c r="Z81">
        <f>IF(AND(NOT(ISBLANK(Y81)),Z$3&lt;$I$3+'EV Charging'!$C$8),Charger_Matrix!$I81,0)</f>
        <v>0</v>
      </c>
      <c r="AA81">
        <f>IF(AND(NOT(ISBLANK(Z81)),AA$3&lt;$I$3+'EV Charging'!$C$8),Charger_Matrix!$I81,0)</f>
        <v>0</v>
      </c>
      <c r="AB81">
        <f>IF(AND(NOT(ISBLANK(AA81)),AB$3&lt;$I$3+'EV Charging'!$C$8),Charger_Matrix!$I81,0)</f>
        <v>0</v>
      </c>
      <c r="AC81">
        <f>IF(AND(NOT(ISBLANK(AB81)),AC$3&lt;$I$3+'EV Charging'!$C$8),Charger_Matrix!$I81,0)</f>
        <v>0</v>
      </c>
      <c r="AD81">
        <f>IF(AND(NOT(ISBLANK(AC81)),AD$3&lt;$I$3+'EV Charging'!$C$8),Charger_Matrix!$I81,0)</f>
        <v>0</v>
      </c>
      <c r="AE81">
        <f>IF(AND(NOT(ISBLANK(AD81)),AE$3&lt;$I$3+'EV Charging'!$C$8),Charger_Matrix!$I81,0)</f>
        <v>0</v>
      </c>
      <c r="AF81">
        <f>IF(AND(NOT(ISBLANK(AE81)),AF$3&lt;$I$3+'EV Charging'!$C$8),Charger_Matrix!$I81,0)</f>
        <v>0</v>
      </c>
      <c r="AG81">
        <f>IF(AND(NOT(ISBLANK(AF81)),AG$3&lt;$I$3+'EV Charging'!$C$8),Charger_Matrix!$I81,0)</f>
        <v>0</v>
      </c>
      <c r="AH81">
        <f>IF(AND(NOT(ISBLANK(AG81)),AH$3&lt;$I$3+'EV Charging'!$C$8),Charger_Matrix!$I81,0)</f>
        <v>0</v>
      </c>
      <c r="AI81">
        <f>IF(AND(NOT(ISBLANK(AH81)),AI$3&lt;$I$3+'EV Charging'!$C$8),Charger_Matrix!$I81,0)</f>
        <v>0</v>
      </c>
      <c r="AJ81">
        <f>IF(AND(NOT(ISBLANK(AI81)),AJ$3&lt;$I$3+'EV Charging'!$C$8),Charger_Matrix!$I81,0)</f>
        <v>0</v>
      </c>
      <c r="AK81">
        <f>IF(AND(NOT(ISBLANK(AJ81)),AK$3&lt;$I$3+'EV Charging'!$C$8),Charger_Matrix!$I81,0)</f>
        <v>0</v>
      </c>
      <c r="AL81">
        <f>IF(AND(NOT(ISBLANK(AK81)),AL$3&lt;$I$3+'EV Charging'!$C$8),Charger_Matrix!$I81,0)</f>
        <v>0</v>
      </c>
      <c r="AM81">
        <f>IF(AND(NOT(ISBLANK(AL81)),AM$3&lt;$I$3+'EV Charging'!$C$8),Charger_Matrix!$I81,0)</f>
        <v>0</v>
      </c>
      <c r="AN81">
        <f>IF(AND(NOT(ISBLANK(AM81)),AN$3&lt;$I$3+'EV Charging'!$C$8),Charger_Matrix!$I81,0)</f>
        <v>0</v>
      </c>
      <c r="AO81">
        <f>IF(AND(NOT(ISBLANK(AN81)),AO$3&lt;$I$3+'EV Charging'!$C$8),Charger_Matrix!$I81,0)</f>
        <v>0</v>
      </c>
      <c r="AP81">
        <f>IF(AND(NOT(ISBLANK(AO81)),AP$3&lt;$I$3+'EV Charging'!$C$8),Charger_Matrix!$I81,0)</f>
        <v>0</v>
      </c>
      <c r="AQ81">
        <f>IF(AND(NOT(ISBLANK(AP81)),AQ$3&lt;$I$3+'EV Charging'!$C$8),Charger_Matrix!$I81,0)</f>
        <v>0</v>
      </c>
      <c r="AR81">
        <f>IF(AND(NOT(ISBLANK(AQ81)),AR$3&lt;$I$3+'EV Charging'!$C$8),Charger_Matrix!$I81,0)</f>
        <v>0</v>
      </c>
      <c r="AS81">
        <f>IF(AND(NOT(ISBLANK(AR81)),AS$3&lt;$I$3+'EV Charging'!$C$8),Charger_Matrix!$I81,0)</f>
        <v>0</v>
      </c>
      <c r="AT81">
        <f>IF(AND(NOT(ISBLANK(AS81)),AT$3&lt;$I$3+'EV Charging'!$C$8),Charger_Matrix!$I81,0)</f>
        <v>0</v>
      </c>
      <c r="AU81">
        <f>IF(AND(NOT(ISBLANK(AT81)),AU$3&lt;$I$3+'EV Charging'!$C$8),Charger_Matrix!$I81,0)</f>
        <v>0</v>
      </c>
      <c r="AV81">
        <f>IF(AND(NOT(ISBLANK(AU81)),AV$3&lt;$I$3+'EV Charging'!$C$8),Charger_Matrix!$I81,0)</f>
        <v>0</v>
      </c>
      <c r="AW81">
        <f>IF(AND(NOT(ISBLANK(AV81)),AW$3&lt;$I$3+'EV Charging'!$C$8),Charger_Matrix!$I81,0)</f>
        <v>0</v>
      </c>
      <c r="AX81">
        <f>IF(AND(NOT(ISBLANK(AW81)),AX$3&lt;$I$3+'EV Charging'!$C$8),Charger_Matrix!$I81,0)</f>
        <v>0</v>
      </c>
      <c r="AY81">
        <f>IF(AND(NOT(ISBLANK(AX81)),AY$3&lt;$I$3+'EV Charging'!$C$8),Charger_Matrix!$I81,0)</f>
        <v>0</v>
      </c>
      <c r="AZ81">
        <f>IF(AND(NOT(ISBLANK(AY81)),AZ$3&lt;$I$3+'EV Charging'!$C$8),Charger_Matrix!$I81,0)</f>
        <v>0</v>
      </c>
      <c r="BA81">
        <f>IF(AND(NOT(ISBLANK(AZ81)),BA$3&lt;$I$3+'EV Charging'!$C$8),Charger_Matrix!$I81,0)</f>
        <v>0</v>
      </c>
      <c r="BB81">
        <f>IF(AND(NOT(ISBLANK(BA81)),BB$3&lt;$I$3+'EV Charging'!$C$8),Charger_Matrix!$I81,0)</f>
        <v>0</v>
      </c>
      <c r="BC81">
        <f>IF(AND(NOT(ISBLANK(BB81)),BC$3&lt;$I$3+'EV Charging'!$C$8),Charger_Matrix!$I81,0)</f>
        <v>0</v>
      </c>
      <c r="BD81">
        <f>IF(AND(NOT(ISBLANK(BC81)),BD$3&lt;$I$3+'EV Charging'!$C$8),Charger_Matrix!$I81,0)</f>
        <v>0</v>
      </c>
      <c r="BE81">
        <f>IF(AND(NOT(ISBLANK(BD81)),BE$3&lt;$I$3+'EV Charging'!$C$8),Charger_Matrix!$I81,0)</f>
        <v>0</v>
      </c>
    </row>
    <row r="82" spans="1:57" x14ac:dyDescent="0.25">
      <c r="A82">
        <v>2028</v>
      </c>
      <c r="J82">
        <f>IF(ISBLANK(_xlfn.XLOOKUP($A82,'EV Charging'!$B$13:$B$43,'EV Charging'!$C$13:$C$43)),0,_xlfn.XLOOKUP($A82,'EV Charging'!$B$13:$B$43,'EV Charging'!$C$13:$C$43))/Amortization_Rate</f>
        <v>125</v>
      </c>
      <c r="K82">
        <f>IF(AND(NOT(ISBLANK(J82)),K$3&lt;$J$3+'EV Charging'!$C$8),Charger_Matrix!$J82,0)</f>
        <v>0</v>
      </c>
      <c r="L82">
        <f>IF(AND(NOT(ISBLANK(K82)),L$3&lt;$J$3+'EV Charging'!$C$8),Charger_Matrix!$J82,0)</f>
        <v>0</v>
      </c>
      <c r="M82">
        <f>IF(AND(NOT(ISBLANK(L82)),M$3&lt;$J$3+'EV Charging'!$C$8),Charger_Matrix!$J82,0)</f>
        <v>0</v>
      </c>
      <c r="N82">
        <f>IF(AND(NOT(ISBLANK(M82)),N$3&lt;$J$3+'EV Charging'!$C$8),Charger_Matrix!$J82,0)</f>
        <v>0</v>
      </c>
      <c r="O82">
        <f>IF(AND(NOT(ISBLANK(N82)),O$3&lt;$J$3+'EV Charging'!$C$8),Charger_Matrix!$J82,0)</f>
        <v>0</v>
      </c>
      <c r="P82">
        <f>IF(AND(NOT(ISBLANK(O82)),P$3&lt;$J$3+'EV Charging'!$C$8),Charger_Matrix!$J82,0)</f>
        <v>0</v>
      </c>
      <c r="Q82">
        <f>IF(AND(NOT(ISBLANK(P82)),Q$3&lt;$J$3+'EV Charging'!$C$8),Charger_Matrix!$J82,0)</f>
        <v>0</v>
      </c>
      <c r="R82">
        <f>IF(AND(NOT(ISBLANK(Q82)),R$3&lt;$J$3+'EV Charging'!$C$8),Charger_Matrix!$J82,0)</f>
        <v>0</v>
      </c>
      <c r="S82">
        <f>IF(AND(NOT(ISBLANK(R82)),S$3&lt;$J$3+'EV Charging'!$C$8),Charger_Matrix!$J82,0)</f>
        <v>0</v>
      </c>
      <c r="T82">
        <f>IF(AND(NOT(ISBLANK(S82)),T$3&lt;$J$3+'EV Charging'!$C$8),Charger_Matrix!$J82,0)</f>
        <v>0</v>
      </c>
      <c r="U82">
        <f>IF(AND(NOT(ISBLANK(T82)),U$3&lt;$J$3+'EV Charging'!$C$8),Charger_Matrix!$J82,0)</f>
        <v>0</v>
      </c>
      <c r="V82">
        <f>IF(AND(NOT(ISBLANK(U82)),V$3&lt;$J$3+'EV Charging'!$C$8),Charger_Matrix!$J82,0)</f>
        <v>0</v>
      </c>
      <c r="W82">
        <f>IF(AND(NOT(ISBLANK(V82)),W$3&lt;$J$3+'EV Charging'!$C$8),Charger_Matrix!$J82,0)</f>
        <v>0</v>
      </c>
      <c r="X82">
        <f>IF(AND(NOT(ISBLANK(W82)),X$3&lt;$J$3+'EV Charging'!$C$8),Charger_Matrix!$J82,0)</f>
        <v>0</v>
      </c>
      <c r="Y82">
        <f>IF(AND(NOT(ISBLANK(X82)),Y$3&lt;$J$3+'EV Charging'!$C$8),Charger_Matrix!$J82,0)</f>
        <v>0</v>
      </c>
      <c r="Z82">
        <f>IF(AND(NOT(ISBLANK(Y82)),Z$3&lt;$J$3+'EV Charging'!$C$8),Charger_Matrix!$J82,0)</f>
        <v>0</v>
      </c>
      <c r="AA82">
        <f>IF(AND(NOT(ISBLANK(Z82)),AA$3&lt;$J$3+'EV Charging'!$C$8),Charger_Matrix!$J82,0)</f>
        <v>0</v>
      </c>
      <c r="AB82">
        <f>IF(AND(NOT(ISBLANK(AA82)),AB$3&lt;$J$3+'EV Charging'!$C$8),Charger_Matrix!$J82,0)</f>
        <v>0</v>
      </c>
      <c r="AC82">
        <f>IF(AND(NOT(ISBLANK(AB82)),AC$3&lt;$J$3+'EV Charging'!$C$8),Charger_Matrix!$J82,0)</f>
        <v>0</v>
      </c>
      <c r="AD82">
        <f>IF(AND(NOT(ISBLANK(AC82)),AD$3&lt;$J$3+'EV Charging'!$C$8),Charger_Matrix!$J82,0)</f>
        <v>0</v>
      </c>
      <c r="AE82">
        <f>IF(AND(NOT(ISBLANK(AD82)),AE$3&lt;$J$3+'EV Charging'!$C$8),Charger_Matrix!$J82,0)</f>
        <v>0</v>
      </c>
      <c r="AF82">
        <f>IF(AND(NOT(ISBLANK(AE82)),AF$3&lt;$J$3+'EV Charging'!$C$8),Charger_Matrix!$J82,0)</f>
        <v>0</v>
      </c>
      <c r="AG82">
        <f>IF(AND(NOT(ISBLANK(AF82)),AG$3&lt;$J$3+'EV Charging'!$C$8),Charger_Matrix!$J82,0)</f>
        <v>0</v>
      </c>
      <c r="AH82">
        <f>IF(AND(NOT(ISBLANK(AG82)),AH$3&lt;$J$3+'EV Charging'!$C$8),Charger_Matrix!$J82,0)</f>
        <v>0</v>
      </c>
      <c r="AI82">
        <f>IF(AND(NOT(ISBLANK(AH82)),AI$3&lt;$J$3+'EV Charging'!$C$8),Charger_Matrix!$J82,0)</f>
        <v>0</v>
      </c>
      <c r="AJ82">
        <f>IF(AND(NOT(ISBLANK(AI82)),AJ$3&lt;$J$3+'EV Charging'!$C$8),Charger_Matrix!$J82,0)</f>
        <v>0</v>
      </c>
      <c r="AK82">
        <f>IF(AND(NOT(ISBLANK(AJ82)),AK$3&lt;$J$3+'EV Charging'!$C$8),Charger_Matrix!$J82,0)</f>
        <v>0</v>
      </c>
      <c r="AL82">
        <f>IF(AND(NOT(ISBLANK(AK82)),AL$3&lt;$J$3+'EV Charging'!$C$8),Charger_Matrix!$J82,0)</f>
        <v>0</v>
      </c>
      <c r="AM82">
        <f>IF(AND(NOT(ISBLANK(AL82)),AM$3&lt;$J$3+'EV Charging'!$C$8),Charger_Matrix!$J82,0)</f>
        <v>0</v>
      </c>
      <c r="AN82">
        <f>IF(AND(NOT(ISBLANK(AM82)),AN$3&lt;$J$3+'EV Charging'!$C$8),Charger_Matrix!$J82,0)</f>
        <v>0</v>
      </c>
      <c r="AO82">
        <f>IF(AND(NOT(ISBLANK(AN82)),AO$3&lt;$J$3+'EV Charging'!$C$8),Charger_Matrix!$J82,0)</f>
        <v>0</v>
      </c>
      <c r="AP82">
        <f>IF(AND(NOT(ISBLANK(AO82)),AP$3&lt;$J$3+'EV Charging'!$C$8),Charger_Matrix!$J82,0)</f>
        <v>0</v>
      </c>
      <c r="AQ82">
        <f>IF(AND(NOT(ISBLANK(AP82)),AQ$3&lt;$J$3+'EV Charging'!$C$8),Charger_Matrix!$J82,0)</f>
        <v>0</v>
      </c>
      <c r="AR82">
        <f>IF(AND(NOT(ISBLANK(AQ82)),AR$3&lt;$J$3+'EV Charging'!$C$8),Charger_Matrix!$J82,0)</f>
        <v>0</v>
      </c>
      <c r="AS82">
        <f>IF(AND(NOT(ISBLANK(AR82)),AS$3&lt;$J$3+'EV Charging'!$C$8),Charger_Matrix!$J82,0)</f>
        <v>0</v>
      </c>
      <c r="AT82">
        <f>IF(AND(NOT(ISBLANK(AS82)),AT$3&lt;$J$3+'EV Charging'!$C$8),Charger_Matrix!$J82,0)</f>
        <v>0</v>
      </c>
      <c r="AU82">
        <f>IF(AND(NOT(ISBLANK(AT82)),AU$3&lt;$J$3+'EV Charging'!$C$8),Charger_Matrix!$J82,0)</f>
        <v>0</v>
      </c>
      <c r="AV82">
        <f>IF(AND(NOT(ISBLANK(AU82)),AV$3&lt;$J$3+'EV Charging'!$C$8),Charger_Matrix!$J82,0)</f>
        <v>0</v>
      </c>
      <c r="AW82">
        <f>IF(AND(NOT(ISBLANK(AV82)),AW$3&lt;$J$3+'EV Charging'!$C$8),Charger_Matrix!$J82,0)</f>
        <v>0</v>
      </c>
      <c r="AX82">
        <f>IF(AND(NOT(ISBLANK(AW82)),AX$3&lt;$J$3+'EV Charging'!$C$8),Charger_Matrix!$J82,0)</f>
        <v>0</v>
      </c>
      <c r="AY82">
        <f>IF(AND(NOT(ISBLANK(AX82)),AY$3&lt;$J$3+'EV Charging'!$C$8),Charger_Matrix!$J82,0)</f>
        <v>0</v>
      </c>
      <c r="AZ82">
        <f>IF(AND(NOT(ISBLANK(AY82)),AZ$3&lt;$J$3+'EV Charging'!$C$8),Charger_Matrix!$J82,0)</f>
        <v>0</v>
      </c>
      <c r="BA82">
        <f>IF(AND(NOT(ISBLANK(AZ82)),BA$3&lt;$J$3+'EV Charging'!$C$8),Charger_Matrix!$J82,0)</f>
        <v>0</v>
      </c>
      <c r="BB82">
        <f>IF(AND(NOT(ISBLANK(BA82)),BB$3&lt;$J$3+'EV Charging'!$C$8),Charger_Matrix!$J82,0)</f>
        <v>0</v>
      </c>
      <c r="BC82">
        <f>IF(AND(NOT(ISBLANK(BB82)),BC$3&lt;$J$3+'EV Charging'!$C$8),Charger_Matrix!$J82,0)</f>
        <v>0</v>
      </c>
      <c r="BD82">
        <f>IF(AND(NOT(ISBLANK(BC82)),BD$3&lt;$J$3+'EV Charging'!$C$8),Charger_Matrix!$J82,0)</f>
        <v>0</v>
      </c>
      <c r="BE82">
        <f>IF(AND(NOT(ISBLANK(BD82)),BE$3&lt;$J$3+'EV Charging'!$C$8),Charger_Matrix!$J82,0)</f>
        <v>0</v>
      </c>
    </row>
    <row r="83" spans="1:57" x14ac:dyDescent="0.25">
      <c r="A83">
        <v>2029</v>
      </c>
      <c r="K83">
        <f>IF(ISBLANK(_xlfn.XLOOKUP($A83,'EV Charging'!$B$13:$B$43,'EV Charging'!$C$13:$C$43)),0,_xlfn.XLOOKUP($A83,'EV Charging'!$B$13:$B$43,'EV Charging'!$C$13:$C$43))/Amortization_Rate</f>
        <v>50</v>
      </c>
      <c r="L83">
        <f>IF(AND(NOT(ISBLANK(K83)),L$3&lt;$K$3+'EV Charging'!$C$8),Charger_Matrix!K83,0)</f>
        <v>0</v>
      </c>
      <c r="M83">
        <f>IF(AND(NOT(ISBLANK(L83)),M$3&lt;$K$3+'EV Charging'!$C$8),Charger_Matrix!L83,0)</f>
        <v>0</v>
      </c>
      <c r="N83">
        <f>IF(AND(NOT(ISBLANK(M83)),N$3&lt;$K$3+'EV Charging'!$C$8),Charger_Matrix!M83,0)</f>
        <v>0</v>
      </c>
      <c r="O83">
        <f>IF(AND(NOT(ISBLANK(N83)),O$3&lt;$K$3+'EV Charging'!$C$8),Charger_Matrix!N83,0)</f>
        <v>0</v>
      </c>
      <c r="P83">
        <f>IF(AND(NOT(ISBLANK(O83)),P$3&lt;$K$3+'EV Charging'!$C$8),Charger_Matrix!O83,0)</f>
        <v>0</v>
      </c>
      <c r="Q83">
        <f>IF(AND(NOT(ISBLANK(P83)),Q$3&lt;$K$3+'EV Charging'!$C$8),Charger_Matrix!P83,0)</f>
        <v>0</v>
      </c>
      <c r="R83">
        <f>IF(AND(NOT(ISBLANK(Q83)),R$3&lt;$K$3+'EV Charging'!$C$8),Charger_Matrix!Q83,0)</f>
        <v>0</v>
      </c>
      <c r="S83">
        <f>IF(AND(NOT(ISBLANK(R83)),S$3&lt;$K$3+'EV Charging'!$C$8),Charger_Matrix!R83,0)</f>
        <v>0</v>
      </c>
      <c r="T83">
        <f>IF(AND(NOT(ISBLANK(S83)),T$3&lt;$K$3+'EV Charging'!$C$8),Charger_Matrix!S83,0)</f>
        <v>0</v>
      </c>
      <c r="U83">
        <f>IF(AND(NOT(ISBLANK(T83)),U$3&lt;$K$3+'EV Charging'!$C$8),Charger_Matrix!T83,0)</f>
        <v>0</v>
      </c>
      <c r="V83">
        <f>IF(AND(NOT(ISBLANK(U83)),V$3&lt;$K$3+'EV Charging'!$C$8),Charger_Matrix!U83,0)</f>
        <v>0</v>
      </c>
      <c r="W83">
        <f>IF(AND(NOT(ISBLANK(V83)),W$3&lt;$K$3+'EV Charging'!$C$8),Charger_Matrix!V83,0)</f>
        <v>0</v>
      </c>
      <c r="X83">
        <f>IF(AND(NOT(ISBLANK(W83)),X$3&lt;$K$3+'EV Charging'!$C$8),Charger_Matrix!W83,0)</f>
        <v>0</v>
      </c>
      <c r="Y83">
        <f>IF(AND(NOT(ISBLANK(X83)),Y$3&lt;$K$3+'EV Charging'!$C$8),Charger_Matrix!X83,0)</f>
        <v>0</v>
      </c>
      <c r="Z83">
        <f>IF(AND(NOT(ISBLANK(Y83)),Z$3&lt;$K$3+'EV Charging'!$C$8),Charger_Matrix!Y83,0)</f>
        <v>0</v>
      </c>
      <c r="AA83">
        <f>IF(AND(NOT(ISBLANK(Z83)),AA$3&lt;$K$3+'EV Charging'!$C$8),Charger_Matrix!Z83,0)</f>
        <v>0</v>
      </c>
      <c r="AB83">
        <f>IF(AND(NOT(ISBLANK(AA83)),AB$3&lt;$K$3+'EV Charging'!$C$8),Charger_Matrix!AA83,0)</f>
        <v>0</v>
      </c>
      <c r="AC83">
        <f>IF(AND(NOT(ISBLANK(AB83)),AC$3&lt;$K$3+'EV Charging'!$C$8),Charger_Matrix!AB83,0)</f>
        <v>0</v>
      </c>
      <c r="AD83">
        <f>IF(AND(NOT(ISBLANK(AC83)),AD$3&lt;$K$3+'EV Charging'!$C$8),Charger_Matrix!AC83,0)</f>
        <v>0</v>
      </c>
      <c r="AE83">
        <f>IF(AND(NOT(ISBLANK(AD83)),AE$3&lt;$K$3+'EV Charging'!$C$8),Charger_Matrix!AD83,0)</f>
        <v>0</v>
      </c>
      <c r="AF83">
        <f>IF(AND(NOT(ISBLANK(AE83)),AF$3&lt;$K$3+'EV Charging'!$C$8),Charger_Matrix!AE83,0)</f>
        <v>0</v>
      </c>
      <c r="AG83">
        <f>IF(AND(NOT(ISBLANK(AF83)),AG$3&lt;$K$3+'EV Charging'!$C$8),Charger_Matrix!AF83,0)</f>
        <v>0</v>
      </c>
      <c r="AH83">
        <f>IF(AND(NOT(ISBLANK(AG83)),AH$3&lt;$K$3+'EV Charging'!$C$8),Charger_Matrix!AG83,0)</f>
        <v>0</v>
      </c>
      <c r="AI83">
        <f>IF(AND(NOT(ISBLANK(AH83)),AI$3&lt;$K$3+'EV Charging'!$C$8),Charger_Matrix!AH83,0)</f>
        <v>0</v>
      </c>
      <c r="AJ83">
        <f>IF(AND(NOT(ISBLANK(AI83)),AJ$3&lt;$K$3+'EV Charging'!$C$8),Charger_Matrix!AI83,0)</f>
        <v>0</v>
      </c>
      <c r="AK83">
        <f>IF(AND(NOT(ISBLANK(AJ83)),AK$3&lt;$K$3+'EV Charging'!$C$8),Charger_Matrix!AJ83,0)</f>
        <v>0</v>
      </c>
      <c r="AL83">
        <f>IF(AND(NOT(ISBLANK(AK83)),AL$3&lt;$K$3+'EV Charging'!$C$8),Charger_Matrix!AK83,0)</f>
        <v>0</v>
      </c>
      <c r="AM83">
        <f>IF(AND(NOT(ISBLANK(AL83)),AM$3&lt;$K$3+'EV Charging'!$C$8),Charger_Matrix!AL83,0)</f>
        <v>0</v>
      </c>
      <c r="AN83">
        <f>IF(AND(NOT(ISBLANK(AM83)),AN$3&lt;$K$3+'EV Charging'!$C$8),Charger_Matrix!AM83,0)</f>
        <v>0</v>
      </c>
      <c r="AO83">
        <f>IF(AND(NOT(ISBLANK(AN83)),AO$3&lt;$K$3+'EV Charging'!$C$8),Charger_Matrix!AN83,0)</f>
        <v>0</v>
      </c>
      <c r="AP83">
        <f>IF(AND(NOT(ISBLANK(AO83)),AP$3&lt;$K$3+'EV Charging'!$C$8),Charger_Matrix!AO83,0)</f>
        <v>0</v>
      </c>
      <c r="AQ83">
        <f>IF(AND(NOT(ISBLANK(AP83)),AQ$3&lt;$K$3+'EV Charging'!$C$8),Charger_Matrix!AP83,0)</f>
        <v>0</v>
      </c>
      <c r="AR83">
        <f>IF(AND(NOT(ISBLANK(AQ83)),AR$3&lt;$K$3+'EV Charging'!$C$8),Charger_Matrix!AQ83,0)</f>
        <v>0</v>
      </c>
      <c r="AS83">
        <f>IF(AND(NOT(ISBLANK(AR83)),AS$3&lt;$K$3+'EV Charging'!$C$8),Charger_Matrix!AR83,0)</f>
        <v>0</v>
      </c>
      <c r="AT83">
        <f>IF(AND(NOT(ISBLANK(AS83)),AT$3&lt;$K$3+'EV Charging'!$C$8),Charger_Matrix!AS83,0)</f>
        <v>0</v>
      </c>
      <c r="AU83">
        <f>IF(AND(NOT(ISBLANK(AT83)),AU$3&lt;$K$3+'EV Charging'!$C$8),Charger_Matrix!AT83,0)</f>
        <v>0</v>
      </c>
      <c r="AV83">
        <f>IF(AND(NOT(ISBLANK(AU83)),AV$3&lt;$K$3+'EV Charging'!$C$8),Charger_Matrix!AU83,0)</f>
        <v>0</v>
      </c>
      <c r="AW83">
        <f>IF(AND(NOT(ISBLANK(AV83)),AW$3&lt;$K$3+'EV Charging'!$C$8),Charger_Matrix!AV83,0)</f>
        <v>0</v>
      </c>
      <c r="AX83">
        <f>IF(AND(NOT(ISBLANK(AW83)),AX$3&lt;$K$3+'EV Charging'!$C$8),Charger_Matrix!AW83,0)</f>
        <v>0</v>
      </c>
      <c r="AY83">
        <f>IF(AND(NOT(ISBLANK(AX83)),AY$3&lt;$K$3+'EV Charging'!$C$8),Charger_Matrix!AX83,0)</f>
        <v>0</v>
      </c>
      <c r="AZ83">
        <f>IF(AND(NOT(ISBLANK(AY83)),AZ$3&lt;$K$3+'EV Charging'!$C$8),Charger_Matrix!AY83,0)</f>
        <v>0</v>
      </c>
      <c r="BA83">
        <f>IF(AND(NOT(ISBLANK(AZ83)),BA$3&lt;$K$3+'EV Charging'!$C$8),Charger_Matrix!AZ83,0)</f>
        <v>0</v>
      </c>
      <c r="BB83">
        <f>IF(AND(NOT(ISBLANK(BA83)),BB$3&lt;$K$3+'EV Charging'!$C$8),Charger_Matrix!BA83,0)</f>
        <v>0</v>
      </c>
      <c r="BC83">
        <f>IF(AND(NOT(ISBLANK(BB83)),BC$3&lt;$K$3+'EV Charging'!$C$8),Charger_Matrix!BB83,0)</f>
        <v>0</v>
      </c>
      <c r="BD83">
        <f>IF(AND(NOT(ISBLANK(BC83)),BD$3&lt;$K$3+'EV Charging'!$C$8),Charger_Matrix!BC83,0)</f>
        <v>0</v>
      </c>
      <c r="BE83">
        <f>IF(AND(NOT(ISBLANK(BD83)),BE$3&lt;$K$3+'EV Charging'!$C$8),Charger_Matrix!BD83,0)</f>
        <v>0</v>
      </c>
    </row>
    <row r="84" spans="1:57" x14ac:dyDescent="0.25">
      <c r="A84">
        <v>2030</v>
      </c>
      <c r="L84">
        <f>IF(ISBLANK(_xlfn.XLOOKUP($A84,'EV Charging'!$B$13:$B$43,'EV Charging'!$C$13:$C$43)),0,_xlfn.XLOOKUP($A84,'EV Charging'!$B$13:$B$43,'EV Charging'!$C$13:$C$43))/Amortization_Rate</f>
        <v>0</v>
      </c>
      <c r="M84">
        <f>IF(AND(NOT(ISBLANK(L84)),M$3&lt;$L$3+'EV Charging'!$C$8),Charger_Matrix!L84,0)</f>
        <v>0</v>
      </c>
      <c r="N84">
        <f>IF(AND(NOT(ISBLANK(M84)),N$3&lt;$L$3+'EV Charging'!$C$8),Charger_Matrix!M84,0)</f>
        <v>0</v>
      </c>
      <c r="O84">
        <f>IF(AND(NOT(ISBLANK(N84)),O$3&lt;$L$3+'EV Charging'!$C$8),Charger_Matrix!N84,0)</f>
        <v>0</v>
      </c>
      <c r="P84">
        <f>IF(AND(NOT(ISBLANK(O84)),P$3&lt;$L$3+'EV Charging'!$C$8),Charger_Matrix!O84,0)</f>
        <v>0</v>
      </c>
      <c r="Q84">
        <f>IF(AND(NOT(ISBLANK(P84)),Q$3&lt;$L$3+'EV Charging'!$C$8),Charger_Matrix!P84,0)</f>
        <v>0</v>
      </c>
      <c r="R84">
        <f>IF(AND(NOT(ISBLANK(Q84)),R$3&lt;$L$3+'EV Charging'!$C$8),Charger_Matrix!Q84,0)</f>
        <v>0</v>
      </c>
      <c r="S84">
        <f>IF(AND(NOT(ISBLANK(R84)),S$3&lt;$L$3+'EV Charging'!$C$8),Charger_Matrix!R84,0)</f>
        <v>0</v>
      </c>
      <c r="T84">
        <f>IF(AND(NOT(ISBLANK(S84)),T$3&lt;$L$3+'EV Charging'!$C$8),Charger_Matrix!S84,0)</f>
        <v>0</v>
      </c>
      <c r="U84">
        <f>IF(AND(NOT(ISBLANK(T84)),U$3&lt;$L$3+'EV Charging'!$C$8),Charger_Matrix!T84,0)</f>
        <v>0</v>
      </c>
      <c r="V84">
        <f>IF(AND(NOT(ISBLANK(U84)),V$3&lt;$L$3+'EV Charging'!$C$8),Charger_Matrix!U84,0)</f>
        <v>0</v>
      </c>
      <c r="W84">
        <f>IF(AND(NOT(ISBLANK(V84)),W$3&lt;$L$3+'EV Charging'!$C$8),Charger_Matrix!V84,0)</f>
        <v>0</v>
      </c>
      <c r="X84">
        <f>IF(AND(NOT(ISBLANK(W84)),X$3&lt;$L$3+'EV Charging'!$C$8),Charger_Matrix!W84,0)</f>
        <v>0</v>
      </c>
      <c r="Y84">
        <f>IF(AND(NOT(ISBLANK(X84)),Y$3&lt;$L$3+'EV Charging'!$C$8),Charger_Matrix!X84,0)</f>
        <v>0</v>
      </c>
      <c r="Z84">
        <f>IF(AND(NOT(ISBLANK(Y84)),Z$3&lt;$L$3+'EV Charging'!$C$8),Charger_Matrix!Y84,0)</f>
        <v>0</v>
      </c>
      <c r="AA84">
        <f>IF(AND(NOT(ISBLANK(Z84)),AA$3&lt;$L$3+'EV Charging'!$C$8),Charger_Matrix!Z84,0)</f>
        <v>0</v>
      </c>
      <c r="AB84">
        <f>IF(AND(NOT(ISBLANK(AA84)),AB$3&lt;$L$3+'EV Charging'!$C$8),Charger_Matrix!AA84,0)</f>
        <v>0</v>
      </c>
      <c r="AC84">
        <f>IF(AND(NOT(ISBLANK(AB84)),AC$3&lt;$L$3+'EV Charging'!$C$8),Charger_Matrix!AB84,0)</f>
        <v>0</v>
      </c>
      <c r="AD84">
        <f>IF(AND(NOT(ISBLANK(AC84)),AD$3&lt;$L$3+'EV Charging'!$C$8),Charger_Matrix!AC84,0)</f>
        <v>0</v>
      </c>
      <c r="AE84">
        <f>IF(AND(NOT(ISBLANK(AD84)),AE$3&lt;$L$3+'EV Charging'!$C$8),Charger_Matrix!AD84,0)</f>
        <v>0</v>
      </c>
      <c r="AF84">
        <f>IF(AND(NOT(ISBLANK(AE84)),AF$3&lt;$L$3+'EV Charging'!$C$8),Charger_Matrix!AE84,0)</f>
        <v>0</v>
      </c>
      <c r="AG84">
        <f>IF(AND(NOT(ISBLANK(AF84)),AG$3&lt;$L$3+'EV Charging'!$C$8),Charger_Matrix!AF84,0)</f>
        <v>0</v>
      </c>
      <c r="AH84">
        <f>IF(AND(NOT(ISBLANK(AG84)),AH$3&lt;$L$3+'EV Charging'!$C$8),Charger_Matrix!AG84,0)</f>
        <v>0</v>
      </c>
      <c r="AI84">
        <f>IF(AND(NOT(ISBLANK(AH84)),AI$3&lt;$L$3+'EV Charging'!$C$8),Charger_Matrix!AH84,0)</f>
        <v>0</v>
      </c>
      <c r="AJ84">
        <f>IF(AND(NOT(ISBLANK(AI84)),AJ$3&lt;$L$3+'EV Charging'!$C$8),Charger_Matrix!AI84,0)</f>
        <v>0</v>
      </c>
      <c r="AK84">
        <f>IF(AND(NOT(ISBLANK(AJ84)),AK$3&lt;$L$3+'EV Charging'!$C$8),Charger_Matrix!AJ84,0)</f>
        <v>0</v>
      </c>
      <c r="AL84">
        <f>IF(AND(NOT(ISBLANK(AK84)),AL$3&lt;$L$3+'EV Charging'!$C$8),Charger_Matrix!AK84,0)</f>
        <v>0</v>
      </c>
      <c r="AM84">
        <f>IF(AND(NOT(ISBLANK(AL84)),AM$3&lt;$L$3+'EV Charging'!$C$8),Charger_Matrix!AL84,0)</f>
        <v>0</v>
      </c>
      <c r="AN84">
        <f>IF(AND(NOT(ISBLANK(AM84)),AN$3&lt;$L$3+'EV Charging'!$C$8),Charger_Matrix!AM84,0)</f>
        <v>0</v>
      </c>
      <c r="AO84">
        <f>IF(AND(NOT(ISBLANK(AN84)),AO$3&lt;$L$3+'EV Charging'!$C$8),Charger_Matrix!AN84,0)</f>
        <v>0</v>
      </c>
      <c r="AP84">
        <f>IF(AND(NOT(ISBLANK(AO84)),AP$3&lt;$L$3+'EV Charging'!$C$8),Charger_Matrix!AO84,0)</f>
        <v>0</v>
      </c>
      <c r="AQ84">
        <f>IF(AND(NOT(ISBLANK(AP84)),AQ$3&lt;$L$3+'EV Charging'!$C$8),Charger_Matrix!AP84,0)</f>
        <v>0</v>
      </c>
      <c r="AR84">
        <f>IF(AND(NOT(ISBLANK(AQ84)),AR$3&lt;$L$3+'EV Charging'!$C$8),Charger_Matrix!AQ84,0)</f>
        <v>0</v>
      </c>
      <c r="AS84">
        <f>IF(AND(NOT(ISBLANK(AR84)),AS$3&lt;$L$3+'EV Charging'!$C$8),Charger_Matrix!AR84,0)</f>
        <v>0</v>
      </c>
      <c r="AT84">
        <f>IF(AND(NOT(ISBLANK(AS84)),AT$3&lt;$L$3+'EV Charging'!$C$8),Charger_Matrix!AS84,0)</f>
        <v>0</v>
      </c>
      <c r="AU84">
        <f>IF(AND(NOT(ISBLANK(AT84)),AU$3&lt;$L$3+'EV Charging'!$C$8),Charger_Matrix!AT84,0)</f>
        <v>0</v>
      </c>
      <c r="AV84">
        <f>IF(AND(NOT(ISBLANK(AU84)),AV$3&lt;$L$3+'EV Charging'!$C$8),Charger_Matrix!AU84,0)</f>
        <v>0</v>
      </c>
      <c r="AW84">
        <f>IF(AND(NOT(ISBLANK(AV84)),AW$3&lt;$L$3+'EV Charging'!$C$8),Charger_Matrix!AV84,0)</f>
        <v>0</v>
      </c>
      <c r="AX84">
        <f>IF(AND(NOT(ISBLANK(AW84)),AX$3&lt;$L$3+'EV Charging'!$C$8),Charger_Matrix!AW84,0)</f>
        <v>0</v>
      </c>
      <c r="AY84">
        <f>IF(AND(NOT(ISBLANK(AX84)),AY$3&lt;$L$3+'EV Charging'!$C$8),Charger_Matrix!AX84,0)</f>
        <v>0</v>
      </c>
      <c r="AZ84">
        <f>IF(AND(NOT(ISBLANK(AY84)),AZ$3&lt;$L$3+'EV Charging'!$C$8),Charger_Matrix!AY84,0)</f>
        <v>0</v>
      </c>
      <c r="BA84">
        <f>IF(AND(NOT(ISBLANK(AZ84)),BA$3&lt;$L$3+'EV Charging'!$C$8),Charger_Matrix!AZ84,0)</f>
        <v>0</v>
      </c>
      <c r="BB84">
        <f>IF(AND(NOT(ISBLANK(BA84)),BB$3&lt;$L$3+'EV Charging'!$C$8),Charger_Matrix!BA84,0)</f>
        <v>0</v>
      </c>
      <c r="BC84">
        <f>IF(AND(NOT(ISBLANK(BB84)),BC$3&lt;$L$3+'EV Charging'!$C$8),Charger_Matrix!BB84,0)</f>
        <v>0</v>
      </c>
      <c r="BD84">
        <f>IF(AND(NOT(ISBLANK(BC84)),BD$3&lt;$L$3+'EV Charging'!$C$8),Charger_Matrix!BC84,0)</f>
        <v>0</v>
      </c>
      <c r="BE84">
        <f>IF(AND(NOT(ISBLANK(BD84)),BE$3&lt;$L$3+'EV Charging'!$C$8),Charger_Matrix!BD84,0)</f>
        <v>0</v>
      </c>
    </row>
    <row r="85" spans="1:57" x14ac:dyDescent="0.25">
      <c r="A85">
        <v>2031</v>
      </c>
      <c r="M85">
        <f>IF(ISBLANK(_xlfn.XLOOKUP($A85,'EV Charging'!$B$13:$B$43,'EV Charging'!$C$13:$C$43)),0,_xlfn.XLOOKUP($A85,'EV Charging'!$B$13:$B$43,'EV Charging'!$C$13:$C$43))/Amortization_Rate</f>
        <v>0</v>
      </c>
      <c r="N85">
        <f>IF(AND(NOT(ISBLANK(M85)),N$3&lt;$M$3+'EV Charging'!$C$8),Charger_Matrix!M85,0)</f>
        <v>0</v>
      </c>
      <c r="O85">
        <f>IF(AND(NOT(ISBLANK(N85)),O$3&lt;$M$3+'EV Charging'!$C$8),Charger_Matrix!N85,0)</f>
        <v>0</v>
      </c>
      <c r="P85">
        <f>IF(AND(NOT(ISBLANK(O85)),P$3&lt;$M$3+'EV Charging'!$C$8),Charger_Matrix!O85,0)</f>
        <v>0</v>
      </c>
      <c r="Q85">
        <f>IF(AND(NOT(ISBLANK(P85)),Q$3&lt;$M$3+'EV Charging'!$C$8),Charger_Matrix!P85,0)</f>
        <v>0</v>
      </c>
      <c r="R85">
        <f>IF(AND(NOT(ISBLANK(Q85)),R$3&lt;$M$3+'EV Charging'!$C$8),Charger_Matrix!Q85,0)</f>
        <v>0</v>
      </c>
      <c r="S85">
        <f>IF(AND(NOT(ISBLANK(R85)),S$3&lt;$M$3+'EV Charging'!$C$8),Charger_Matrix!R85,0)</f>
        <v>0</v>
      </c>
      <c r="T85">
        <f>IF(AND(NOT(ISBLANK(S85)),T$3&lt;$M$3+'EV Charging'!$C$8),Charger_Matrix!S85,0)</f>
        <v>0</v>
      </c>
      <c r="U85">
        <f>IF(AND(NOT(ISBLANK(T85)),U$3&lt;$M$3+'EV Charging'!$C$8),Charger_Matrix!T85,0)</f>
        <v>0</v>
      </c>
      <c r="V85">
        <f>IF(AND(NOT(ISBLANK(U85)),V$3&lt;$M$3+'EV Charging'!$C$8),Charger_Matrix!U85,0)</f>
        <v>0</v>
      </c>
      <c r="W85">
        <f>IF(AND(NOT(ISBLANK(V85)),W$3&lt;$M$3+'EV Charging'!$C$8),Charger_Matrix!V85,0)</f>
        <v>0</v>
      </c>
      <c r="X85">
        <f>IF(AND(NOT(ISBLANK(W85)),X$3&lt;$M$3+'EV Charging'!$C$8),Charger_Matrix!W85,0)</f>
        <v>0</v>
      </c>
      <c r="Y85">
        <f>IF(AND(NOT(ISBLANK(X85)),Y$3&lt;$M$3+'EV Charging'!$C$8),Charger_Matrix!X85,0)</f>
        <v>0</v>
      </c>
      <c r="Z85">
        <f>IF(AND(NOT(ISBLANK(Y85)),Z$3&lt;$M$3+'EV Charging'!$C$8),Charger_Matrix!Y85,0)</f>
        <v>0</v>
      </c>
      <c r="AA85">
        <f>IF(AND(NOT(ISBLANK(Z85)),AA$3&lt;$M$3+'EV Charging'!$C$8),Charger_Matrix!Z85,0)</f>
        <v>0</v>
      </c>
      <c r="AB85">
        <f>IF(AND(NOT(ISBLANK(AA85)),AB$3&lt;$M$3+'EV Charging'!$C$8),Charger_Matrix!AA85,0)</f>
        <v>0</v>
      </c>
      <c r="AC85">
        <f>IF(AND(NOT(ISBLANK(AB85)),AC$3&lt;$M$3+'EV Charging'!$C$8),Charger_Matrix!AB85,0)</f>
        <v>0</v>
      </c>
      <c r="AD85">
        <f>IF(AND(NOT(ISBLANK(AC85)),AD$3&lt;$M$3+'EV Charging'!$C$8),Charger_Matrix!AC85,0)</f>
        <v>0</v>
      </c>
      <c r="AE85">
        <f>IF(AND(NOT(ISBLANK(AD85)),AE$3&lt;$M$3+'EV Charging'!$C$8),Charger_Matrix!AD85,0)</f>
        <v>0</v>
      </c>
      <c r="AF85">
        <f>IF(AND(NOT(ISBLANK(AE85)),AF$3&lt;$M$3+'EV Charging'!$C$8),Charger_Matrix!AE85,0)</f>
        <v>0</v>
      </c>
      <c r="AG85">
        <f>IF(AND(NOT(ISBLANK(AF85)),AG$3&lt;$M$3+'EV Charging'!$C$8),Charger_Matrix!AF85,0)</f>
        <v>0</v>
      </c>
      <c r="AH85">
        <f>IF(AND(NOT(ISBLANK(AG85)),AH$3&lt;$M$3+'EV Charging'!$C$8),Charger_Matrix!AG85,0)</f>
        <v>0</v>
      </c>
      <c r="AI85">
        <f>IF(AND(NOT(ISBLANK(AH85)),AI$3&lt;$M$3+'EV Charging'!$C$8),Charger_Matrix!AH85,0)</f>
        <v>0</v>
      </c>
      <c r="AJ85">
        <f>IF(AND(NOT(ISBLANK(AI85)),AJ$3&lt;$M$3+'EV Charging'!$C$8),Charger_Matrix!AI85,0)</f>
        <v>0</v>
      </c>
      <c r="AK85">
        <f>IF(AND(NOT(ISBLANK(AJ85)),AK$3&lt;$M$3+'EV Charging'!$C$8),Charger_Matrix!AJ85,0)</f>
        <v>0</v>
      </c>
      <c r="AL85">
        <f>IF(AND(NOT(ISBLANK(AK85)),AL$3&lt;$M$3+'EV Charging'!$C$8),Charger_Matrix!AK85,0)</f>
        <v>0</v>
      </c>
      <c r="AM85">
        <f>IF(AND(NOT(ISBLANK(AL85)),AM$3&lt;$M$3+'EV Charging'!$C$8),Charger_Matrix!AL85,0)</f>
        <v>0</v>
      </c>
      <c r="AN85">
        <f>IF(AND(NOT(ISBLANK(AM85)),AN$3&lt;$M$3+'EV Charging'!$C$8),Charger_Matrix!AM85,0)</f>
        <v>0</v>
      </c>
      <c r="AO85">
        <f>IF(AND(NOT(ISBLANK(AN85)),AO$3&lt;$M$3+'EV Charging'!$C$8),Charger_Matrix!AN85,0)</f>
        <v>0</v>
      </c>
      <c r="AP85">
        <f>IF(AND(NOT(ISBLANK(AO85)),AP$3&lt;$M$3+'EV Charging'!$C$8),Charger_Matrix!AO85,0)</f>
        <v>0</v>
      </c>
      <c r="AQ85">
        <f>IF(AND(NOT(ISBLANK(AP85)),AQ$3&lt;$M$3+'EV Charging'!$C$8),Charger_Matrix!AP85,0)</f>
        <v>0</v>
      </c>
      <c r="AR85">
        <f>IF(AND(NOT(ISBLANK(AQ85)),AR$3&lt;$M$3+'EV Charging'!$C$8),Charger_Matrix!AQ85,0)</f>
        <v>0</v>
      </c>
      <c r="AS85">
        <f>IF(AND(NOT(ISBLANK(AR85)),AS$3&lt;$M$3+'EV Charging'!$C$8),Charger_Matrix!AR85,0)</f>
        <v>0</v>
      </c>
      <c r="AT85">
        <f>IF(AND(NOT(ISBLANK(AS85)),AT$3&lt;$M$3+'EV Charging'!$C$8),Charger_Matrix!AS85,0)</f>
        <v>0</v>
      </c>
      <c r="AU85">
        <f>IF(AND(NOT(ISBLANK(AT85)),AU$3&lt;$M$3+'EV Charging'!$C$8),Charger_Matrix!AT85,0)</f>
        <v>0</v>
      </c>
      <c r="AV85">
        <f>IF(AND(NOT(ISBLANK(AU85)),AV$3&lt;$M$3+'EV Charging'!$C$8),Charger_Matrix!AU85,0)</f>
        <v>0</v>
      </c>
      <c r="AW85">
        <f>IF(AND(NOT(ISBLANK(AV85)),AW$3&lt;$M$3+'EV Charging'!$C$8),Charger_Matrix!AV85,0)</f>
        <v>0</v>
      </c>
      <c r="AX85">
        <f>IF(AND(NOT(ISBLANK(AW85)),AX$3&lt;$M$3+'EV Charging'!$C$8),Charger_Matrix!AW85,0)</f>
        <v>0</v>
      </c>
      <c r="AY85">
        <f>IF(AND(NOT(ISBLANK(AX85)),AY$3&lt;$M$3+'EV Charging'!$C$8),Charger_Matrix!AX85,0)</f>
        <v>0</v>
      </c>
      <c r="AZ85">
        <f>IF(AND(NOT(ISBLANK(AY85)),AZ$3&lt;$M$3+'EV Charging'!$C$8),Charger_Matrix!AY85,0)</f>
        <v>0</v>
      </c>
      <c r="BA85">
        <f>IF(AND(NOT(ISBLANK(AZ85)),BA$3&lt;$M$3+'EV Charging'!$C$8),Charger_Matrix!AZ85,0)</f>
        <v>0</v>
      </c>
      <c r="BB85">
        <f>IF(AND(NOT(ISBLANK(BA85)),BB$3&lt;$M$3+'EV Charging'!$C$8),Charger_Matrix!BA85,0)</f>
        <v>0</v>
      </c>
      <c r="BC85">
        <f>IF(AND(NOT(ISBLANK(BB85)),BC$3&lt;$M$3+'EV Charging'!$C$8),Charger_Matrix!BB85,0)</f>
        <v>0</v>
      </c>
      <c r="BD85">
        <f>IF(AND(NOT(ISBLANK(BC85)),BD$3&lt;$M$3+'EV Charging'!$C$8),Charger_Matrix!BC85,0)</f>
        <v>0</v>
      </c>
      <c r="BE85">
        <f>IF(AND(NOT(ISBLANK(BD85)),BE$3&lt;$M$3+'EV Charging'!$C$8),Charger_Matrix!BD85,0)</f>
        <v>0</v>
      </c>
    </row>
    <row r="86" spans="1:57" x14ac:dyDescent="0.25">
      <c r="A86">
        <v>2032</v>
      </c>
      <c r="N86">
        <f>IF(ISBLANK(_xlfn.XLOOKUP($A86,'EV Charging'!$B$13:$B$43,'EV Charging'!$C$13:$C$43)),0,_xlfn.XLOOKUP($A86,'EV Charging'!$B$13:$B$43,'EV Charging'!$C$13:$C$43))/Amortization_Rate</f>
        <v>0</v>
      </c>
      <c r="O86">
        <f>IF(AND(NOT(ISBLANK(N86)),O$3&lt;$N$3+'EV Charging'!$C$8),Charger_Matrix!N86,0)</f>
        <v>0</v>
      </c>
      <c r="P86">
        <f>IF(AND(NOT(ISBLANK(O86)),P$3&lt;$N$3+'EV Charging'!$C$8),Charger_Matrix!O86,0)</f>
        <v>0</v>
      </c>
      <c r="Q86">
        <f>IF(AND(NOT(ISBLANK(P86)),Q$3&lt;$N$3+'EV Charging'!$C$8),Charger_Matrix!P86,0)</f>
        <v>0</v>
      </c>
      <c r="R86">
        <f>IF(AND(NOT(ISBLANK(Q86)),R$3&lt;$N$3+'EV Charging'!$C$8),Charger_Matrix!Q86,0)</f>
        <v>0</v>
      </c>
      <c r="S86">
        <f>IF(AND(NOT(ISBLANK(R86)),S$3&lt;$N$3+'EV Charging'!$C$8),Charger_Matrix!R86,0)</f>
        <v>0</v>
      </c>
      <c r="T86">
        <f>IF(AND(NOT(ISBLANK(S86)),T$3&lt;$N$3+'EV Charging'!$C$8),Charger_Matrix!S86,0)</f>
        <v>0</v>
      </c>
      <c r="U86">
        <f>IF(AND(NOT(ISBLANK(T86)),U$3&lt;$N$3+'EV Charging'!$C$8),Charger_Matrix!T86,0)</f>
        <v>0</v>
      </c>
      <c r="V86">
        <f>IF(AND(NOT(ISBLANK(U86)),V$3&lt;$N$3+'EV Charging'!$C$8),Charger_Matrix!U86,0)</f>
        <v>0</v>
      </c>
      <c r="W86">
        <f>IF(AND(NOT(ISBLANK(V86)),W$3&lt;$N$3+'EV Charging'!$C$8),Charger_Matrix!V86,0)</f>
        <v>0</v>
      </c>
      <c r="X86">
        <f>IF(AND(NOT(ISBLANK(W86)),X$3&lt;$N$3+'EV Charging'!$C$8),Charger_Matrix!W86,0)</f>
        <v>0</v>
      </c>
      <c r="Y86">
        <f>IF(AND(NOT(ISBLANK(X86)),Y$3&lt;$N$3+'EV Charging'!$C$8),Charger_Matrix!X86,0)</f>
        <v>0</v>
      </c>
      <c r="Z86">
        <f>IF(AND(NOT(ISBLANK(Y86)),Z$3&lt;$N$3+'EV Charging'!$C$8),Charger_Matrix!Y86,0)</f>
        <v>0</v>
      </c>
      <c r="AA86">
        <f>IF(AND(NOT(ISBLANK(Z86)),AA$3&lt;$N$3+'EV Charging'!$C$8),Charger_Matrix!Z86,0)</f>
        <v>0</v>
      </c>
      <c r="AB86">
        <f>IF(AND(NOT(ISBLANK(AA86)),AB$3&lt;$N$3+'EV Charging'!$C$8),Charger_Matrix!AA86,0)</f>
        <v>0</v>
      </c>
      <c r="AC86">
        <f>IF(AND(NOT(ISBLANK(AB86)),AC$3&lt;$N$3+'EV Charging'!$C$8),Charger_Matrix!AB86,0)</f>
        <v>0</v>
      </c>
      <c r="AD86">
        <f>IF(AND(NOT(ISBLANK(AC86)),AD$3&lt;$N$3+'EV Charging'!$C$8),Charger_Matrix!AC86,0)</f>
        <v>0</v>
      </c>
      <c r="AE86">
        <f>IF(AND(NOT(ISBLANK(AD86)),AE$3&lt;$N$3+'EV Charging'!$C$8),Charger_Matrix!AD86,0)</f>
        <v>0</v>
      </c>
      <c r="AF86">
        <f>IF(AND(NOT(ISBLANK(AE86)),AF$3&lt;$N$3+'EV Charging'!$C$8),Charger_Matrix!AE86,0)</f>
        <v>0</v>
      </c>
      <c r="AG86">
        <f>IF(AND(NOT(ISBLANK(AF86)),AG$3&lt;$N$3+'EV Charging'!$C$8),Charger_Matrix!AF86,0)</f>
        <v>0</v>
      </c>
      <c r="AH86">
        <f>IF(AND(NOT(ISBLANK(AG86)),AH$3&lt;$N$3+'EV Charging'!$C$8),Charger_Matrix!AG86,0)</f>
        <v>0</v>
      </c>
      <c r="AI86">
        <f>IF(AND(NOT(ISBLANK(AH86)),AI$3&lt;$N$3+'EV Charging'!$C$8),Charger_Matrix!AH86,0)</f>
        <v>0</v>
      </c>
      <c r="AJ86">
        <f>IF(AND(NOT(ISBLANK(AI86)),AJ$3&lt;$N$3+'EV Charging'!$C$8),Charger_Matrix!AI86,0)</f>
        <v>0</v>
      </c>
      <c r="AK86">
        <f>IF(AND(NOT(ISBLANK(AJ86)),AK$3&lt;$N$3+'EV Charging'!$C$8),Charger_Matrix!AJ86,0)</f>
        <v>0</v>
      </c>
      <c r="AL86">
        <f>IF(AND(NOT(ISBLANK(AK86)),AL$3&lt;$N$3+'EV Charging'!$C$8),Charger_Matrix!AK86,0)</f>
        <v>0</v>
      </c>
      <c r="AM86">
        <f>IF(AND(NOT(ISBLANK(AL86)),AM$3&lt;$N$3+'EV Charging'!$C$8),Charger_Matrix!AL86,0)</f>
        <v>0</v>
      </c>
      <c r="AN86">
        <f>IF(AND(NOT(ISBLANK(AM86)),AN$3&lt;$N$3+'EV Charging'!$C$8),Charger_Matrix!AM86,0)</f>
        <v>0</v>
      </c>
      <c r="AO86">
        <f>IF(AND(NOT(ISBLANK(AN86)),AO$3&lt;$N$3+'EV Charging'!$C$8),Charger_Matrix!AN86,0)</f>
        <v>0</v>
      </c>
      <c r="AP86">
        <f>IF(AND(NOT(ISBLANK(AO86)),AP$3&lt;$N$3+'EV Charging'!$C$8),Charger_Matrix!AO86,0)</f>
        <v>0</v>
      </c>
      <c r="AQ86">
        <f>IF(AND(NOT(ISBLANK(AP86)),AQ$3&lt;$N$3+'EV Charging'!$C$8),Charger_Matrix!AP86,0)</f>
        <v>0</v>
      </c>
      <c r="AR86">
        <f>IF(AND(NOT(ISBLANK(AQ86)),AR$3&lt;$N$3+'EV Charging'!$C$8),Charger_Matrix!AQ86,0)</f>
        <v>0</v>
      </c>
      <c r="AS86">
        <f>IF(AND(NOT(ISBLANK(AR86)),AS$3&lt;$N$3+'EV Charging'!$C$8),Charger_Matrix!AR86,0)</f>
        <v>0</v>
      </c>
      <c r="AT86">
        <f>IF(AND(NOT(ISBLANK(AS86)),AT$3&lt;$N$3+'EV Charging'!$C$8),Charger_Matrix!AS86,0)</f>
        <v>0</v>
      </c>
      <c r="AU86">
        <f>IF(AND(NOT(ISBLANK(AT86)),AU$3&lt;$N$3+'EV Charging'!$C$8),Charger_Matrix!AT86,0)</f>
        <v>0</v>
      </c>
      <c r="AV86">
        <f>IF(AND(NOT(ISBLANK(AU86)),AV$3&lt;$N$3+'EV Charging'!$C$8),Charger_Matrix!AU86,0)</f>
        <v>0</v>
      </c>
      <c r="AW86">
        <f>IF(AND(NOT(ISBLANK(AV86)),AW$3&lt;$N$3+'EV Charging'!$C$8),Charger_Matrix!AV86,0)</f>
        <v>0</v>
      </c>
      <c r="AX86">
        <f>IF(AND(NOT(ISBLANK(AW86)),AX$3&lt;$N$3+'EV Charging'!$C$8),Charger_Matrix!AW86,0)</f>
        <v>0</v>
      </c>
      <c r="AY86">
        <f>IF(AND(NOT(ISBLANK(AX86)),AY$3&lt;$N$3+'EV Charging'!$C$8),Charger_Matrix!AX86,0)</f>
        <v>0</v>
      </c>
      <c r="AZ86">
        <f>IF(AND(NOT(ISBLANK(AY86)),AZ$3&lt;$N$3+'EV Charging'!$C$8),Charger_Matrix!AY86,0)</f>
        <v>0</v>
      </c>
      <c r="BA86">
        <f>IF(AND(NOT(ISBLANK(AZ86)),BA$3&lt;$N$3+'EV Charging'!$C$8),Charger_Matrix!AZ86,0)</f>
        <v>0</v>
      </c>
      <c r="BB86">
        <f>IF(AND(NOT(ISBLANK(BA86)),BB$3&lt;$N$3+'EV Charging'!$C$8),Charger_Matrix!BA86,0)</f>
        <v>0</v>
      </c>
      <c r="BC86">
        <f>IF(AND(NOT(ISBLANK(BB86)),BC$3&lt;$N$3+'EV Charging'!$C$8),Charger_Matrix!BB86,0)</f>
        <v>0</v>
      </c>
      <c r="BD86">
        <f>IF(AND(NOT(ISBLANK(BC86)),BD$3&lt;$N$3+'EV Charging'!$C$8),Charger_Matrix!BC86,0)</f>
        <v>0</v>
      </c>
      <c r="BE86">
        <f>IF(AND(NOT(ISBLANK(BD86)),BE$3&lt;$N$3+'EV Charging'!$C$8),Charger_Matrix!BD86,0)</f>
        <v>0</v>
      </c>
    </row>
    <row r="87" spans="1:57" x14ac:dyDescent="0.25">
      <c r="A87">
        <v>2033</v>
      </c>
      <c r="O87">
        <f>IF(ISBLANK(_xlfn.XLOOKUP($A87,'EV Charging'!$B$13:$B$43,'EV Charging'!$C$13:$C$43)),0,_xlfn.XLOOKUP($A87,'EV Charging'!$B$13:$B$43,'EV Charging'!$C$13:$C$43))/Amortization_Rate</f>
        <v>0</v>
      </c>
      <c r="P87">
        <f>IF(AND(NOT(ISBLANK(O87)),P$3&lt;$O$3+'EV Charging'!$C$8),Charger_Matrix!O87,0)</f>
        <v>0</v>
      </c>
      <c r="Q87">
        <f>IF(AND(NOT(ISBLANK(P87)),Q$3&lt;$O$3+'EV Charging'!$C$8),Charger_Matrix!P87,0)</f>
        <v>0</v>
      </c>
      <c r="R87">
        <f>IF(AND(NOT(ISBLANK(Q87)),R$3&lt;$O$3+'EV Charging'!$C$8),Charger_Matrix!Q87,0)</f>
        <v>0</v>
      </c>
      <c r="S87">
        <f>IF(AND(NOT(ISBLANK(R87)),S$3&lt;$O$3+'EV Charging'!$C$8),Charger_Matrix!R87,0)</f>
        <v>0</v>
      </c>
      <c r="T87">
        <f>IF(AND(NOT(ISBLANK(S87)),T$3&lt;$O$3+'EV Charging'!$C$8),Charger_Matrix!S87,0)</f>
        <v>0</v>
      </c>
      <c r="U87">
        <f>IF(AND(NOT(ISBLANK(T87)),U$3&lt;$O$3+'EV Charging'!$C$8),Charger_Matrix!T87,0)</f>
        <v>0</v>
      </c>
      <c r="V87">
        <f>IF(AND(NOT(ISBLANK(U87)),V$3&lt;$O$3+'EV Charging'!$C$8),Charger_Matrix!U87,0)</f>
        <v>0</v>
      </c>
      <c r="W87">
        <f>IF(AND(NOT(ISBLANK(V87)),W$3&lt;$O$3+'EV Charging'!$C$8),Charger_Matrix!V87,0)</f>
        <v>0</v>
      </c>
      <c r="X87">
        <f>IF(AND(NOT(ISBLANK(W87)),X$3&lt;$O$3+'EV Charging'!$C$8),Charger_Matrix!W87,0)</f>
        <v>0</v>
      </c>
      <c r="Y87">
        <f>IF(AND(NOT(ISBLANK(X87)),Y$3&lt;$O$3+'EV Charging'!$C$8),Charger_Matrix!X87,0)</f>
        <v>0</v>
      </c>
      <c r="Z87">
        <f>IF(AND(NOT(ISBLANK(Y87)),Z$3&lt;$O$3+'EV Charging'!$C$8),Charger_Matrix!Y87,0)</f>
        <v>0</v>
      </c>
      <c r="AA87">
        <f>IF(AND(NOT(ISBLANK(Z87)),AA$3&lt;$O$3+'EV Charging'!$C$8),Charger_Matrix!Z87,0)</f>
        <v>0</v>
      </c>
      <c r="AB87">
        <f>IF(AND(NOT(ISBLANK(AA87)),AB$3&lt;$O$3+'EV Charging'!$C$8),Charger_Matrix!AA87,0)</f>
        <v>0</v>
      </c>
      <c r="AC87">
        <f>IF(AND(NOT(ISBLANK(AB87)),AC$3&lt;$O$3+'EV Charging'!$C$8),Charger_Matrix!AB87,0)</f>
        <v>0</v>
      </c>
      <c r="AD87">
        <f>IF(AND(NOT(ISBLANK(AC87)),AD$3&lt;$O$3+'EV Charging'!$C$8),Charger_Matrix!AC87,0)</f>
        <v>0</v>
      </c>
      <c r="AE87">
        <f>IF(AND(NOT(ISBLANK(AD87)),AE$3&lt;$O$3+'EV Charging'!$C$8),Charger_Matrix!AD87,0)</f>
        <v>0</v>
      </c>
      <c r="AF87">
        <f>IF(AND(NOT(ISBLANK(AE87)),AF$3&lt;$O$3+'EV Charging'!$C$8),Charger_Matrix!AE87,0)</f>
        <v>0</v>
      </c>
      <c r="AG87">
        <f>IF(AND(NOT(ISBLANK(AF87)),AG$3&lt;$O$3+'EV Charging'!$C$8),Charger_Matrix!AF87,0)</f>
        <v>0</v>
      </c>
      <c r="AH87">
        <f>IF(AND(NOT(ISBLANK(AG87)),AH$3&lt;$O$3+'EV Charging'!$C$8),Charger_Matrix!AG87,0)</f>
        <v>0</v>
      </c>
      <c r="AI87">
        <f>IF(AND(NOT(ISBLANK(AH87)),AI$3&lt;$O$3+'EV Charging'!$C$8),Charger_Matrix!AH87,0)</f>
        <v>0</v>
      </c>
      <c r="AJ87">
        <f>IF(AND(NOT(ISBLANK(AI87)),AJ$3&lt;$O$3+'EV Charging'!$C$8),Charger_Matrix!AI87,0)</f>
        <v>0</v>
      </c>
      <c r="AK87">
        <f>IF(AND(NOT(ISBLANK(AJ87)),AK$3&lt;$O$3+'EV Charging'!$C$8),Charger_Matrix!AJ87,0)</f>
        <v>0</v>
      </c>
      <c r="AL87">
        <f>IF(AND(NOT(ISBLANK(AK87)),AL$3&lt;$O$3+'EV Charging'!$C$8),Charger_Matrix!AK87,0)</f>
        <v>0</v>
      </c>
      <c r="AM87">
        <f>IF(AND(NOT(ISBLANK(AL87)),AM$3&lt;$O$3+'EV Charging'!$C$8),Charger_Matrix!AL87,0)</f>
        <v>0</v>
      </c>
      <c r="AN87">
        <f>IF(AND(NOT(ISBLANK(AM87)),AN$3&lt;$O$3+'EV Charging'!$C$8),Charger_Matrix!AM87,0)</f>
        <v>0</v>
      </c>
      <c r="AO87">
        <f>IF(AND(NOT(ISBLANK(AN87)),AO$3&lt;$O$3+'EV Charging'!$C$8),Charger_Matrix!AN87,0)</f>
        <v>0</v>
      </c>
      <c r="AP87">
        <f>IF(AND(NOT(ISBLANK(AO87)),AP$3&lt;$O$3+'EV Charging'!$C$8),Charger_Matrix!AO87,0)</f>
        <v>0</v>
      </c>
      <c r="AQ87">
        <f>IF(AND(NOT(ISBLANK(AP87)),AQ$3&lt;$O$3+'EV Charging'!$C$8),Charger_Matrix!AP87,0)</f>
        <v>0</v>
      </c>
      <c r="AR87">
        <f>IF(AND(NOT(ISBLANK(AQ87)),AR$3&lt;$O$3+'EV Charging'!$C$8),Charger_Matrix!AQ87,0)</f>
        <v>0</v>
      </c>
      <c r="AS87">
        <f>IF(AND(NOT(ISBLANK(AR87)),AS$3&lt;$O$3+'EV Charging'!$C$8),Charger_Matrix!AR87,0)</f>
        <v>0</v>
      </c>
      <c r="AT87">
        <f>IF(AND(NOT(ISBLANK(AS87)),AT$3&lt;$O$3+'EV Charging'!$C$8),Charger_Matrix!AS87,0)</f>
        <v>0</v>
      </c>
      <c r="AU87">
        <f>IF(AND(NOT(ISBLANK(AT87)),AU$3&lt;$O$3+'EV Charging'!$C$8),Charger_Matrix!AT87,0)</f>
        <v>0</v>
      </c>
      <c r="AV87">
        <f>IF(AND(NOT(ISBLANK(AU87)),AV$3&lt;$O$3+'EV Charging'!$C$8),Charger_Matrix!AU87,0)</f>
        <v>0</v>
      </c>
      <c r="AW87">
        <f>IF(AND(NOT(ISBLANK(AV87)),AW$3&lt;$O$3+'EV Charging'!$C$8),Charger_Matrix!AV87,0)</f>
        <v>0</v>
      </c>
      <c r="AX87">
        <f>IF(AND(NOT(ISBLANK(AW87)),AX$3&lt;$O$3+'EV Charging'!$C$8),Charger_Matrix!AW87,0)</f>
        <v>0</v>
      </c>
      <c r="AY87">
        <f>IF(AND(NOT(ISBLANK(AX87)),AY$3&lt;$O$3+'EV Charging'!$C$8),Charger_Matrix!AX87,0)</f>
        <v>0</v>
      </c>
      <c r="AZ87">
        <f>IF(AND(NOT(ISBLANK(AY87)),AZ$3&lt;$O$3+'EV Charging'!$C$8),Charger_Matrix!AY87,0)</f>
        <v>0</v>
      </c>
      <c r="BA87">
        <f>IF(AND(NOT(ISBLANK(AZ87)),BA$3&lt;$O$3+'EV Charging'!$C$8),Charger_Matrix!AZ87,0)</f>
        <v>0</v>
      </c>
      <c r="BB87">
        <f>IF(AND(NOT(ISBLANK(BA87)),BB$3&lt;$O$3+'EV Charging'!$C$8),Charger_Matrix!BA87,0)</f>
        <v>0</v>
      </c>
      <c r="BC87">
        <f>IF(AND(NOT(ISBLANK(BB87)),BC$3&lt;$O$3+'EV Charging'!$C$8),Charger_Matrix!BB87,0)</f>
        <v>0</v>
      </c>
      <c r="BD87">
        <f>IF(AND(NOT(ISBLANK(BC87)),BD$3&lt;$O$3+'EV Charging'!$C$8),Charger_Matrix!BC87,0)</f>
        <v>0</v>
      </c>
      <c r="BE87">
        <f>IF(AND(NOT(ISBLANK(BD87)),BE$3&lt;$O$3+'EV Charging'!$C$8),Charger_Matrix!BD87,0)</f>
        <v>0</v>
      </c>
    </row>
    <row r="88" spans="1:57" x14ac:dyDescent="0.25">
      <c r="A88">
        <v>2034</v>
      </c>
      <c r="P88">
        <f>IF(ISBLANK(_xlfn.XLOOKUP($A88,'EV Charging'!$B$13:$B$43,'EV Charging'!$C$13:$C$43)),0,_xlfn.XLOOKUP($A88,'EV Charging'!$B$13:$B$43,'EV Charging'!$C$13:$C$43))/Amortization_Rate</f>
        <v>0</v>
      </c>
      <c r="Q88">
        <f>IF(AND(NOT(ISBLANK(P88)),Q$3&lt;$P$3+'EV Charging'!$C$8),Charger_Matrix!P88,0)</f>
        <v>0</v>
      </c>
      <c r="R88">
        <f>IF(AND(NOT(ISBLANK(Q88)),R$3&lt;$P$3+'EV Charging'!$C$8),Charger_Matrix!Q88,0)</f>
        <v>0</v>
      </c>
      <c r="S88">
        <f>IF(AND(NOT(ISBLANK(R88)),S$3&lt;$P$3+'EV Charging'!$C$8),Charger_Matrix!R88,0)</f>
        <v>0</v>
      </c>
      <c r="T88">
        <f>IF(AND(NOT(ISBLANK(S88)),T$3&lt;$P$3+'EV Charging'!$C$8),Charger_Matrix!S88,0)</f>
        <v>0</v>
      </c>
      <c r="U88">
        <f>IF(AND(NOT(ISBLANK(T88)),U$3&lt;$P$3+'EV Charging'!$C$8),Charger_Matrix!T88,0)</f>
        <v>0</v>
      </c>
      <c r="V88">
        <f>IF(AND(NOT(ISBLANK(U88)),V$3&lt;$P$3+'EV Charging'!$C$8),Charger_Matrix!U88,0)</f>
        <v>0</v>
      </c>
      <c r="W88">
        <f>IF(AND(NOT(ISBLANK(V88)),W$3&lt;$P$3+'EV Charging'!$C$8),Charger_Matrix!V88,0)</f>
        <v>0</v>
      </c>
      <c r="X88">
        <f>IF(AND(NOT(ISBLANK(W88)),X$3&lt;$P$3+'EV Charging'!$C$8),Charger_Matrix!W88,0)</f>
        <v>0</v>
      </c>
      <c r="Y88">
        <f>IF(AND(NOT(ISBLANK(X88)),Y$3&lt;$P$3+'EV Charging'!$C$8),Charger_Matrix!X88,0)</f>
        <v>0</v>
      </c>
      <c r="Z88">
        <f>IF(AND(NOT(ISBLANK(Y88)),Z$3&lt;$P$3+'EV Charging'!$C$8),Charger_Matrix!Y88,0)</f>
        <v>0</v>
      </c>
      <c r="AA88">
        <f>IF(AND(NOT(ISBLANK(Z88)),AA$3&lt;$P$3+'EV Charging'!$C$8),Charger_Matrix!Z88,0)</f>
        <v>0</v>
      </c>
      <c r="AB88">
        <f>IF(AND(NOT(ISBLANK(AA88)),AB$3&lt;$P$3+'EV Charging'!$C$8),Charger_Matrix!AA88,0)</f>
        <v>0</v>
      </c>
      <c r="AC88">
        <f>IF(AND(NOT(ISBLANK(AB88)),AC$3&lt;$P$3+'EV Charging'!$C$8),Charger_Matrix!AB88,0)</f>
        <v>0</v>
      </c>
      <c r="AD88">
        <f>IF(AND(NOT(ISBLANK(AC88)),AD$3&lt;$P$3+'EV Charging'!$C$8),Charger_Matrix!AC88,0)</f>
        <v>0</v>
      </c>
      <c r="AE88">
        <f>IF(AND(NOT(ISBLANK(AD88)),AE$3&lt;$P$3+'EV Charging'!$C$8),Charger_Matrix!AD88,0)</f>
        <v>0</v>
      </c>
      <c r="AF88">
        <f>IF(AND(NOT(ISBLANK(AE88)),AF$3&lt;$P$3+'EV Charging'!$C$8),Charger_Matrix!AE88,0)</f>
        <v>0</v>
      </c>
      <c r="AG88">
        <f>IF(AND(NOT(ISBLANK(AF88)),AG$3&lt;$P$3+'EV Charging'!$C$8),Charger_Matrix!AF88,0)</f>
        <v>0</v>
      </c>
      <c r="AH88">
        <f>IF(AND(NOT(ISBLANK(AG88)),AH$3&lt;$P$3+'EV Charging'!$C$8),Charger_Matrix!AG88,0)</f>
        <v>0</v>
      </c>
      <c r="AI88">
        <f>IF(AND(NOT(ISBLANK(AH88)),AI$3&lt;$P$3+'EV Charging'!$C$8),Charger_Matrix!AH88,0)</f>
        <v>0</v>
      </c>
      <c r="AJ88">
        <f>IF(AND(NOT(ISBLANK(AI88)),AJ$3&lt;$P$3+'EV Charging'!$C$8),Charger_Matrix!AI88,0)</f>
        <v>0</v>
      </c>
      <c r="AK88">
        <f>IF(AND(NOT(ISBLANK(AJ88)),AK$3&lt;$P$3+'EV Charging'!$C$8),Charger_Matrix!AJ88,0)</f>
        <v>0</v>
      </c>
      <c r="AL88">
        <f>IF(AND(NOT(ISBLANK(AK88)),AL$3&lt;$P$3+'EV Charging'!$C$8),Charger_Matrix!AK88,0)</f>
        <v>0</v>
      </c>
      <c r="AM88">
        <f>IF(AND(NOT(ISBLANK(AL88)),AM$3&lt;$P$3+'EV Charging'!$C$8),Charger_Matrix!AL88,0)</f>
        <v>0</v>
      </c>
      <c r="AN88">
        <f>IF(AND(NOT(ISBLANK(AM88)),AN$3&lt;$P$3+'EV Charging'!$C$8),Charger_Matrix!AM88,0)</f>
        <v>0</v>
      </c>
      <c r="AO88">
        <f>IF(AND(NOT(ISBLANK(AN88)),AO$3&lt;$P$3+'EV Charging'!$C$8),Charger_Matrix!AN88,0)</f>
        <v>0</v>
      </c>
      <c r="AP88">
        <f>IF(AND(NOT(ISBLANK(AO88)),AP$3&lt;$P$3+'EV Charging'!$C$8),Charger_Matrix!AO88,0)</f>
        <v>0</v>
      </c>
      <c r="AQ88">
        <f>IF(AND(NOT(ISBLANK(AP88)),AQ$3&lt;$P$3+'EV Charging'!$C$8),Charger_Matrix!AP88,0)</f>
        <v>0</v>
      </c>
      <c r="AR88">
        <f>IF(AND(NOT(ISBLANK(AQ88)),AR$3&lt;$P$3+'EV Charging'!$C$8),Charger_Matrix!AQ88,0)</f>
        <v>0</v>
      </c>
      <c r="AS88">
        <f>IF(AND(NOT(ISBLANK(AR88)),AS$3&lt;$P$3+'EV Charging'!$C$8),Charger_Matrix!AR88,0)</f>
        <v>0</v>
      </c>
      <c r="AT88">
        <f>IF(AND(NOT(ISBLANK(AS88)),AT$3&lt;$P$3+'EV Charging'!$C$8),Charger_Matrix!AS88,0)</f>
        <v>0</v>
      </c>
      <c r="AU88">
        <f>IF(AND(NOT(ISBLANK(AT88)),AU$3&lt;$P$3+'EV Charging'!$C$8),Charger_Matrix!AT88,0)</f>
        <v>0</v>
      </c>
      <c r="AV88">
        <f>IF(AND(NOT(ISBLANK(AU88)),AV$3&lt;$P$3+'EV Charging'!$C$8),Charger_Matrix!AU88,0)</f>
        <v>0</v>
      </c>
      <c r="AW88">
        <f>IF(AND(NOT(ISBLANK(AV88)),AW$3&lt;$P$3+'EV Charging'!$C$8),Charger_Matrix!AV88,0)</f>
        <v>0</v>
      </c>
      <c r="AX88">
        <f>IF(AND(NOT(ISBLANK(AW88)),AX$3&lt;$P$3+'EV Charging'!$C$8),Charger_Matrix!AW88,0)</f>
        <v>0</v>
      </c>
      <c r="AY88">
        <f>IF(AND(NOT(ISBLANK(AX88)),AY$3&lt;$P$3+'EV Charging'!$C$8),Charger_Matrix!AX88,0)</f>
        <v>0</v>
      </c>
      <c r="AZ88">
        <f>IF(AND(NOT(ISBLANK(AY88)),AZ$3&lt;$P$3+'EV Charging'!$C$8),Charger_Matrix!AY88,0)</f>
        <v>0</v>
      </c>
      <c r="BA88">
        <f>IF(AND(NOT(ISBLANK(AZ88)),BA$3&lt;$P$3+'EV Charging'!$C$8),Charger_Matrix!AZ88,0)</f>
        <v>0</v>
      </c>
      <c r="BB88">
        <f>IF(AND(NOT(ISBLANK(BA88)),BB$3&lt;$P$3+'EV Charging'!$C$8),Charger_Matrix!BA88,0)</f>
        <v>0</v>
      </c>
      <c r="BC88">
        <f>IF(AND(NOT(ISBLANK(BB88)),BC$3&lt;$P$3+'EV Charging'!$C$8),Charger_Matrix!BB88,0)</f>
        <v>0</v>
      </c>
      <c r="BD88">
        <f>IF(AND(NOT(ISBLANK(BC88)),BD$3&lt;$P$3+'EV Charging'!$C$8),Charger_Matrix!BC88,0)</f>
        <v>0</v>
      </c>
      <c r="BE88">
        <f>IF(AND(NOT(ISBLANK(BD88)),BE$3&lt;$P$3+'EV Charging'!$C$8),Charger_Matrix!BD88,0)</f>
        <v>0</v>
      </c>
    </row>
    <row r="89" spans="1:57" x14ac:dyDescent="0.25">
      <c r="A89">
        <v>2035</v>
      </c>
      <c r="Q89">
        <f>IF(ISBLANK(_xlfn.XLOOKUP($A89,'EV Charging'!$B$13:$B$43,'EV Charging'!$C$13:$C$43)),0,_xlfn.XLOOKUP($A89,'EV Charging'!$B$13:$B$43,'EV Charging'!$C$13:$C$43))/Amortization_Rate</f>
        <v>0</v>
      </c>
      <c r="R89">
        <f>IF(AND(NOT(ISBLANK(Q89)),R$3&lt;$Q$3+'EV Charging'!$C$8),Charger_Matrix!Q89,0)</f>
        <v>0</v>
      </c>
      <c r="S89">
        <f>IF(AND(NOT(ISBLANK(R89)),S$3&lt;$Q$3+'EV Charging'!$C$8),Charger_Matrix!R89,0)</f>
        <v>0</v>
      </c>
      <c r="T89">
        <f>IF(AND(NOT(ISBLANK(S89)),T$3&lt;$Q$3+'EV Charging'!$C$8),Charger_Matrix!S89,0)</f>
        <v>0</v>
      </c>
      <c r="U89">
        <f>IF(AND(NOT(ISBLANK(T89)),U$3&lt;$Q$3+'EV Charging'!$C$8),Charger_Matrix!T89,0)</f>
        <v>0</v>
      </c>
      <c r="V89">
        <f>IF(AND(NOT(ISBLANK(U89)),V$3&lt;$Q$3+'EV Charging'!$C$8),Charger_Matrix!U89,0)</f>
        <v>0</v>
      </c>
      <c r="W89">
        <f>IF(AND(NOT(ISBLANK(V89)),W$3&lt;$Q$3+'EV Charging'!$C$8),Charger_Matrix!V89,0)</f>
        <v>0</v>
      </c>
      <c r="X89">
        <f>IF(AND(NOT(ISBLANK(W89)),X$3&lt;$Q$3+'EV Charging'!$C$8),Charger_Matrix!W89,0)</f>
        <v>0</v>
      </c>
      <c r="Y89">
        <f>IF(AND(NOT(ISBLANK(X89)),Y$3&lt;$Q$3+'EV Charging'!$C$8),Charger_Matrix!X89,0)</f>
        <v>0</v>
      </c>
      <c r="Z89">
        <f>IF(AND(NOT(ISBLANK(Y89)),Z$3&lt;$Q$3+'EV Charging'!$C$8),Charger_Matrix!Y89,0)</f>
        <v>0</v>
      </c>
      <c r="AA89">
        <f>IF(AND(NOT(ISBLANK(Z89)),AA$3&lt;$Q$3+'EV Charging'!$C$8),Charger_Matrix!Z89,0)</f>
        <v>0</v>
      </c>
      <c r="AB89">
        <f>IF(AND(NOT(ISBLANK(AA89)),AB$3&lt;$Q$3+'EV Charging'!$C$8),Charger_Matrix!AA89,0)</f>
        <v>0</v>
      </c>
      <c r="AC89">
        <f>IF(AND(NOT(ISBLANK(AB89)),AC$3&lt;$Q$3+'EV Charging'!$C$8),Charger_Matrix!AB89,0)</f>
        <v>0</v>
      </c>
      <c r="AD89">
        <f>IF(AND(NOT(ISBLANK(AC89)),AD$3&lt;$Q$3+'EV Charging'!$C$8),Charger_Matrix!AC89,0)</f>
        <v>0</v>
      </c>
      <c r="AE89">
        <f>IF(AND(NOT(ISBLANK(AD89)),AE$3&lt;$Q$3+'EV Charging'!$C$8),Charger_Matrix!AD89,0)</f>
        <v>0</v>
      </c>
      <c r="AF89">
        <f>IF(AND(NOT(ISBLANK(AE89)),AF$3&lt;$Q$3+'EV Charging'!$C$8),Charger_Matrix!AE89,0)</f>
        <v>0</v>
      </c>
      <c r="AG89">
        <f>IF(AND(NOT(ISBLANK(AF89)),AG$3&lt;$Q$3+'EV Charging'!$C$8),Charger_Matrix!AF89,0)</f>
        <v>0</v>
      </c>
      <c r="AH89">
        <f>IF(AND(NOT(ISBLANK(AG89)),AH$3&lt;$Q$3+'EV Charging'!$C$8),Charger_Matrix!AG89,0)</f>
        <v>0</v>
      </c>
      <c r="AI89">
        <f>IF(AND(NOT(ISBLANK(AH89)),AI$3&lt;$Q$3+'EV Charging'!$C$8),Charger_Matrix!AH89,0)</f>
        <v>0</v>
      </c>
      <c r="AJ89">
        <f>IF(AND(NOT(ISBLANK(AI89)),AJ$3&lt;$Q$3+'EV Charging'!$C$8),Charger_Matrix!AI89,0)</f>
        <v>0</v>
      </c>
      <c r="AK89">
        <f>IF(AND(NOT(ISBLANK(AJ89)),AK$3&lt;$Q$3+'EV Charging'!$C$8),Charger_Matrix!AJ89,0)</f>
        <v>0</v>
      </c>
      <c r="AL89">
        <f>IF(AND(NOT(ISBLANK(AK89)),AL$3&lt;$Q$3+'EV Charging'!$C$8),Charger_Matrix!AK89,0)</f>
        <v>0</v>
      </c>
      <c r="AM89">
        <f>IF(AND(NOT(ISBLANK(AL89)),AM$3&lt;$Q$3+'EV Charging'!$C$8),Charger_Matrix!AL89,0)</f>
        <v>0</v>
      </c>
      <c r="AN89">
        <f>IF(AND(NOT(ISBLANK(AM89)),AN$3&lt;$Q$3+'EV Charging'!$C$8),Charger_Matrix!AM89,0)</f>
        <v>0</v>
      </c>
      <c r="AO89">
        <f>IF(AND(NOT(ISBLANK(AN89)),AO$3&lt;$Q$3+'EV Charging'!$C$8),Charger_Matrix!AN89,0)</f>
        <v>0</v>
      </c>
      <c r="AP89">
        <f>IF(AND(NOT(ISBLANK(AO89)),AP$3&lt;$Q$3+'EV Charging'!$C$8),Charger_Matrix!AO89,0)</f>
        <v>0</v>
      </c>
      <c r="AQ89">
        <f>IF(AND(NOT(ISBLANK(AP89)),AQ$3&lt;$Q$3+'EV Charging'!$C$8),Charger_Matrix!AP89,0)</f>
        <v>0</v>
      </c>
      <c r="AR89">
        <f>IF(AND(NOT(ISBLANK(AQ89)),AR$3&lt;$Q$3+'EV Charging'!$C$8),Charger_Matrix!AQ89,0)</f>
        <v>0</v>
      </c>
      <c r="AS89">
        <f>IF(AND(NOT(ISBLANK(AR89)),AS$3&lt;$Q$3+'EV Charging'!$C$8),Charger_Matrix!AR89,0)</f>
        <v>0</v>
      </c>
      <c r="AT89">
        <f>IF(AND(NOT(ISBLANK(AS89)),AT$3&lt;$Q$3+'EV Charging'!$C$8),Charger_Matrix!AS89,0)</f>
        <v>0</v>
      </c>
      <c r="AU89">
        <f>IF(AND(NOT(ISBLANK(AT89)),AU$3&lt;$Q$3+'EV Charging'!$C$8),Charger_Matrix!AT89,0)</f>
        <v>0</v>
      </c>
      <c r="AV89">
        <f>IF(AND(NOT(ISBLANK(AU89)),AV$3&lt;$Q$3+'EV Charging'!$C$8),Charger_Matrix!AU89,0)</f>
        <v>0</v>
      </c>
      <c r="AW89">
        <f>IF(AND(NOT(ISBLANK(AV89)),AW$3&lt;$Q$3+'EV Charging'!$C$8),Charger_Matrix!AV89,0)</f>
        <v>0</v>
      </c>
      <c r="AX89">
        <f>IF(AND(NOT(ISBLANK(AW89)),AX$3&lt;$Q$3+'EV Charging'!$C$8),Charger_Matrix!AW89,0)</f>
        <v>0</v>
      </c>
      <c r="AY89">
        <f>IF(AND(NOT(ISBLANK(AX89)),AY$3&lt;$Q$3+'EV Charging'!$C$8),Charger_Matrix!AX89,0)</f>
        <v>0</v>
      </c>
      <c r="AZ89">
        <f>IF(AND(NOT(ISBLANK(AY89)),AZ$3&lt;$Q$3+'EV Charging'!$C$8),Charger_Matrix!AY89,0)</f>
        <v>0</v>
      </c>
      <c r="BA89">
        <f>IF(AND(NOT(ISBLANK(AZ89)),BA$3&lt;$Q$3+'EV Charging'!$C$8),Charger_Matrix!AZ89,0)</f>
        <v>0</v>
      </c>
      <c r="BB89">
        <f>IF(AND(NOT(ISBLANK(BA89)),BB$3&lt;$Q$3+'EV Charging'!$C$8),Charger_Matrix!BA89,0)</f>
        <v>0</v>
      </c>
      <c r="BC89">
        <f>IF(AND(NOT(ISBLANK(BB89)),BC$3&lt;$Q$3+'EV Charging'!$C$8),Charger_Matrix!BB89,0)</f>
        <v>0</v>
      </c>
      <c r="BD89">
        <f>IF(AND(NOT(ISBLANK(BC89)),BD$3&lt;$Q$3+'EV Charging'!$C$8),Charger_Matrix!BC89,0)</f>
        <v>0</v>
      </c>
      <c r="BE89">
        <f>IF(AND(NOT(ISBLANK(BD89)),BE$3&lt;$Q$3+'EV Charging'!$C$8),Charger_Matrix!BD89,0)</f>
        <v>0</v>
      </c>
    </row>
    <row r="90" spans="1:57" x14ac:dyDescent="0.25">
      <c r="A90">
        <v>2036</v>
      </c>
      <c r="R90">
        <f>IF(ISBLANK(_xlfn.XLOOKUP($A90,'EV Charging'!$B$13:$B$43,'EV Charging'!$C$13:$C$43)),0,_xlfn.XLOOKUP($A90,'EV Charging'!$B$13:$B$43,'EV Charging'!$C$13:$C$43))/Amortization_Rate</f>
        <v>0</v>
      </c>
      <c r="S90">
        <f>IF(AND(NOT(ISBLANK(R90)),S$3&lt;$R$3+'EV Charging'!$C$8),Charger_Matrix!R90,0)</f>
        <v>0</v>
      </c>
      <c r="T90">
        <f>IF(AND(NOT(ISBLANK(S90)),T$3&lt;$R$3+'EV Charging'!$C$8),Charger_Matrix!S90,0)</f>
        <v>0</v>
      </c>
      <c r="U90">
        <f>IF(AND(NOT(ISBLANK(T90)),U$3&lt;$R$3+'EV Charging'!$C$8),Charger_Matrix!T90,0)</f>
        <v>0</v>
      </c>
      <c r="V90">
        <f>IF(AND(NOT(ISBLANK(U90)),V$3&lt;$R$3+'EV Charging'!$C$8),Charger_Matrix!U90,0)</f>
        <v>0</v>
      </c>
      <c r="W90">
        <f>IF(AND(NOT(ISBLANK(V90)),W$3&lt;$R$3+'EV Charging'!$C$8),Charger_Matrix!V90,0)</f>
        <v>0</v>
      </c>
      <c r="X90">
        <f>IF(AND(NOT(ISBLANK(W90)),X$3&lt;$R$3+'EV Charging'!$C$8),Charger_Matrix!W90,0)</f>
        <v>0</v>
      </c>
      <c r="Y90">
        <f>IF(AND(NOT(ISBLANK(X90)),Y$3&lt;$R$3+'EV Charging'!$C$8),Charger_Matrix!X90,0)</f>
        <v>0</v>
      </c>
      <c r="Z90">
        <f>IF(AND(NOT(ISBLANK(Y90)),Z$3&lt;$R$3+'EV Charging'!$C$8),Charger_Matrix!Y90,0)</f>
        <v>0</v>
      </c>
      <c r="AA90">
        <f>IF(AND(NOT(ISBLANK(Z90)),AA$3&lt;$R$3+'EV Charging'!$C$8),Charger_Matrix!Z90,0)</f>
        <v>0</v>
      </c>
      <c r="AB90">
        <f>IF(AND(NOT(ISBLANK(AA90)),AB$3&lt;$R$3+'EV Charging'!$C$8),Charger_Matrix!AA90,0)</f>
        <v>0</v>
      </c>
      <c r="AC90">
        <f>IF(AND(NOT(ISBLANK(AB90)),AC$3&lt;$R$3+'EV Charging'!$C$8),Charger_Matrix!AB90,0)</f>
        <v>0</v>
      </c>
      <c r="AD90">
        <f>IF(AND(NOT(ISBLANK(AC90)),AD$3&lt;$R$3+'EV Charging'!$C$8),Charger_Matrix!AC90,0)</f>
        <v>0</v>
      </c>
      <c r="AE90">
        <f>IF(AND(NOT(ISBLANK(AD90)),AE$3&lt;$R$3+'EV Charging'!$C$8),Charger_Matrix!AD90,0)</f>
        <v>0</v>
      </c>
      <c r="AF90">
        <f>IF(AND(NOT(ISBLANK(AE90)),AF$3&lt;$R$3+'EV Charging'!$C$8),Charger_Matrix!AE90,0)</f>
        <v>0</v>
      </c>
      <c r="AG90">
        <f>IF(AND(NOT(ISBLANK(AF90)),AG$3&lt;$R$3+'EV Charging'!$C$8),Charger_Matrix!AF90,0)</f>
        <v>0</v>
      </c>
      <c r="AH90">
        <f>IF(AND(NOT(ISBLANK(AG90)),AH$3&lt;$R$3+'EV Charging'!$C$8),Charger_Matrix!AG90,0)</f>
        <v>0</v>
      </c>
      <c r="AI90">
        <f>IF(AND(NOT(ISBLANK(AH90)),AI$3&lt;$R$3+'EV Charging'!$C$8),Charger_Matrix!AH90,0)</f>
        <v>0</v>
      </c>
      <c r="AJ90">
        <f>IF(AND(NOT(ISBLANK(AI90)),AJ$3&lt;$R$3+'EV Charging'!$C$8),Charger_Matrix!AI90,0)</f>
        <v>0</v>
      </c>
      <c r="AK90">
        <f>IF(AND(NOT(ISBLANK(AJ90)),AK$3&lt;$R$3+'EV Charging'!$C$8),Charger_Matrix!AJ90,0)</f>
        <v>0</v>
      </c>
      <c r="AL90">
        <f>IF(AND(NOT(ISBLANK(AK90)),AL$3&lt;$R$3+'EV Charging'!$C$8),Charger_Matrix!AK90,0)</f>
        <v>0</v>
      </c>
      <c r="AM90">
        <f>IF(AND(NOT(ISBLANK(AL90)),AM$3&lt;$R$3+'EV Charging'!$C$8),Charger_Matrix!AL90,0)</f>
        <v>0</v>
      </c>
      <c r="AN90">
        <f>IF(AND(NOT(ISBLANK(AM90)),AN$3&lt;$R$3+'EV Charging'!$C$8),Charger_Matrix!AM90,0)</f>
        <v>0</v>
      </c>
      <c r="AO90">
        <f>IF(AND(NOT(ISBLANK(AN90)),AO$3&lt;$R$3+'EV Charging'!$C$8),Charger_Matrix!AN90,0)</f>
        <v>0</v>
      </c>
      <c r="AP90">
        <f>IF(AND(NOT(ISBLANK(AO90)),AP$3&lt;$R$3+'EV Charging'!$C$8),Charger_Matrix!AO90,0)</f>
        <v>0</v>
      </c>
      <c r="AQ90">
        <f>IF(AND(NOT(ISBLANK(AP90)),AQ$3&lt;$R$3+'EV Charging'!$C$8),Charger_Matrix!AP90,0)</f>
        <v>0</v>
      </c>
      <c r="AR90">
        <f>IF(AND(NOT(ISBLANK(AQ90)),AR$3&lt;$R$3+'EV Charging'!$C$8),Charger_Matrix!AQ90,0)</f>
        <v>0</v>
      </c>
      <c r="AS90">
        <f>IF(AND(NOT(ISBLANK(AR90)),AS$3&lt;$R$3+'EV Charging'!$C$8),Charger_Matrix!AR90,0)</f>
        <v>0</v>
      </c>
      <c r="AT90">
        <f>IF(AND(NOT(ISBLANK(AS90)),AT$3&lt;$R$3+'EV Charging'!$C$8),Charger_Matrix!AS90,0)</f>
        <v>0</v>
      </c>
      <c r="AU90">
        <f>IF(AND(NOT(ISBLANK(AT90)),AU$3&lt;$R$3+'EV Charging'!$C$8),Charger_Matrix!AT90,0)</f>
        <v>0</v>
      </c>
      <c r="AV90">
        <f>IF(AND(NOT(ISBLANK(AU90)),AV$3&lt;$R$3+'EV Charging'!$C$8),Charger_Matrix!AU90,0)</f>
        <v>0</v>
      </c>
      <c r="AW90">
        <f>IF(AND(NOT(ISBLANK(AV90)),AW$3&lt;$R$3+'EV Charging'!$C$8),Charger_Matrix!AV90,0)</f>
        <v>0</v>
      </c>
      <c r="AX90">
        <f>IF(AND(NOT(ISBLANK(AW90)),AX$3&lt;$R$3+'EV Charging'!$C$8),Charger_Matrix!AW90,0)</f>
        <v>0</v>
      </c>
      <c r="AY90">
        <f>IF(AND(NOT(ISBLANK(AX90)),AY$3&lt;$R$3+'EV Charging'!$C$8),Charger_Matrix!AX90,0)</f>
        <v>0</v>
      </c>
      <c r="AZ90">
        <f>IF(AND(NOT(ISBLANK(AY90)),AZ$3&lt;$R$3+'EV Charging'!$C$8),Charger_Matrix!AY90,0)</f>
        <v>0</v>
      </c>
      <c r="BA90">
        <f>IF(AND(NOT(ISBLANK(AZ90)),BA$3&lt;$R$3+'EV Charging'!$C$8),Charger_Matrix!AZ90,0)</f>
        <v>0</v>
      </c>
      <c r="BB90">
        <f>IF(AND(NOT(ISBLANK(BA90)),BB$3&lt;$R$3+'EV Charging'!$C$8),Charger_Matrix!BA90,0)</f>
        <v>0</v>
      </c>
      <c r="BC90">
        <f>IF(AND(NOT(ISBLANK(BB90)),BC$3&lt;$R$3+'EV Charging'!$C$8),Charger_Matrix!BB90,0)</f>
        <v>0</v>
      </c>
      <c r="BD90">
        <f>IF(AND(NOT(ISBLANK(BC90)),BD$3&lt;$R$3+'EV Charging'!$C$8),Charger_Matrix!BC90,0)</f>
        <v>0</v>
      </c>
      <c r="BE90">
        <f>IF(AND(NOT(ISBLANK(BD90)),BE$3&lt;$R$3+'EV Charging'!$C$8),Charger_Matrix!BD90,0)</f>
        <v>0</v>
      </c>
    </row>
    <row r="91" spans="1:57" x14ac:dyDescent="0.25">
      <c r="A91">
        <v>2037</v>
      </c>
      <c r="S91">
        <f>IF(ISBLANK(_xlfn.XLOOKUP($A91,'EV Charging'!$B$13:$B$43,'EV Charging'!$C$13:$C$43)),0,_xlfn.XLOOKUP($A91,'EV Charging'!$B$13:$B$43,'EV Charging'!$C$13:$C$43))/Amortization_Rate</f>
        <v>0</v>
      </c>
      <c r="T91">
        <f>IF(AND(NOT(ISBLANK(S91)),T$3&lt;$S$3+'EV Charging'!$C$8),Charger_Matrix!S91,0)</f>
        <v>0</v>
      </c>
      <c r="U91">
        <f>IF(AND(NOT(ISBLANK(T91)),U$3&lt;$S$3+'EV Charging'!$C$8),Charger_Matrix!T91,0)</f>
        <v>0</v>
      </c>
      <c r="V91">
        <f>IF(AND(NOT(ISBLANK(U91)),V$3&lt;$S$3+'EV Charging'!$C$8),Charger_Matrix!U91,0)</f>
        <v>0</v>
      </c>
      <c r="W91">
        <f>IF(AND(NOT(ISBLANK(V91)),W$3&lt;$S$3+'EV Charging'!$C$8),Charger_Matrix!V91,0)</f>
        <v>0</v>
      </c>
      <c r="X91">
        <f>IF(AND(NOT(ISBLANK(W91)),X$3&lt;$S$3+'EV Charging'!$C$8),Charger_Matrix!W91,0)</f>
        <v>0</v>
      </c>
      <c r="Y91">
        <f>IF(AND(NOT(ISBLANK(X91)),Y$3&lt;$S$3+'EV Charging'!$C$8),Charger_Matrix!X91,0)</f>
        <v>0</v>
      </c>
      <c r="Z91">
        <f>IF(AND(NOT(ISBLANK(Y91)),Z$3&lt;$S$3+'EV Charging'!$C$8),Charger_Matrix!Y91,0)</f>
        <v>0</v>
      </c>
      <c r="AA91">
        <f>IF(AND(NOT(ISBLANK(Z91)),AA$3&lt;$S$3+'EV Charging'!$C$8),Charger_Matrix!Z91,0)</f>
        <v>0</v>
      </c>
      <c r="AB91">
        <f>IF(AND(NOT(ISBLANK(AA91)),AB$3&lt;$S$3+'EV Charging'!$C$8),Charger_Matrix!AA91,0)</f>
        <v>0</v>
      </c>
      <c r="AC91">
        <f>IF(AND(NOT(ISBLANK(AB91)),AC$3&lt;$S$3+'EV Charging'!$C$8),Charger_Matrix!AB91,0)</f>
        <v>0</v>
      </c>
      <c r="AD91">
        <f>IF(AND(NOT(ISBLANK(AC91)),AD$3&lt;$S$3+'EV Charging'!$C$8),Charger_Matrix!AC91,0)</f>
        <v>0</v>
      </c>
      <c r="AE91">
        <f>IF(AND(NOT(ISBLANK(AD91)),AE$3&lt;$S$3+'EV Charging'!$C$8),Charger_Matrix!AD91,0)</f>
        <v>0</v>
      </c>
      <c r="AF91">
        <f>IF(AND(NOT(ISBLANK(AE91)),AF$3&lt;$S$3+'EV Charging'!$C$8),Charger_Matrix!AE91,0)</f>
        <v>0</v>
      </c>
      <c r="AG91">
        <f>IF(AND(NOT(ISBLANK(AF91)),AG$3&lt;$S$3+'EV Charging'!$C$8),Charger_Matrix!AF91,0)</f>
        <v>0</v>
      </c>
      <c r="AH91">
        <f>IF(AND(NOT(ISBLANK(AG91)),AH$3&lt;$S$3+'EV Charging'!$C$8),Charger_Matrix!AG91,0)</f>
        <v>0</v>
      </c>
      <c r="AI91">
        <f>IF(AND(NOT(ISBLANK(AH91)),AI$3&lt;$S$3+'EV Charging'!$C$8),Charger_Matrix!AH91,0)</f>
        <v>0</v>
      </c>
      <c r="AJ91">
        <f>IF(AND(NOT(ISBLANK(AI91)),AJ$3&lt;$S$3+'EV Charging'!$C$8),Charger_Matrix!AI91,0)</f>
        <v>0</v>
      </c>
      <c r="AK91">
        <f>IF(AND(NOT(ISBLANK(AJ91)),AK$3&lt;$S$3+'EV Charging'!$C$8),Charger_Matrix!AJ91,0)</f>
        <v>0</v>
      </c>
      <c r="AL91">
        <f>IF(AND(NOT(ISBLANK(AK91)),AL$3&lt;$S$3+'EV Charging'!$C$8),Charger_Matrix!AK91,0)</f>
        <v>0</v>
      </c>
      <c r="AM91">
        <f>IF(AND(NOT(ISBLANK(AL91)),AM$3&lt;$S$3+'EV Charging'!$C$8),Charger_Matrix!AL91,0)</f>
        <v>0</v>
      </c>
      <c r="AN91">
        <f>IF(AND(NOT(ISBLANK(AM91)),AN$3&lt;$S$3+'EV Charging'!$C$8),Charger_Matrix!AM91,0)</f>
        <v>0</v>
      </c>
      <c r="AO91">
        <f>IF(AND(NOT(ISBLANK(AN91)),AO$3&lt;$S$3+'EV Charging'!$C$8),Charger_Matrix!AN91,0)</f>
        <v>0</v>
      </c>
      <c r="AP91">
        <f>IF(AND(NOT(ISBLANK(AO91)),AP$3&lt;$S$3+'EV Charging'!$C$8),Charger_Matrix!AO91,0)</f>
        <v>0</v>
      </c>
      <c r="AQ91">
        <f>IF(AND(NOT(ISBLANK(AP91)),AQ$3&lt;$S$3+'EV Charging'!$C$8),Charger_Matrix!AP91,0)</f>
        <v>0</v>
      </c>
      <c r="AR91">
        <f>IF(AND(NOT(ISBLANK(AQ91)),AR$3&lt;$S$3+'EV Charging'!$C$8),Charger_Matrix!AQ91,0)</f>
        <v>0</v>
      </c>
      <c r="AS91">
        <f>IF(AND(NOT(ISBLANK(AR91)),AS$3&lt;$S$3+'EV Charging'!$C$8),Charger_Matrix!AR91,0)</f>
        <v>0</v>
      </c>
      <c r="AT91">
        <f>IF(AND(NOT(ISBLANK(AS91)),AT$3&lt;$S$3+'EV Charging'!$C$8),Charger_Matrix!AS91,0)</f>
        <v>0</v>
      </c>
      <c r="AU91">
        <f>IF(AND(NOT(ISBLANK(AT91)),AU$3&lt;$S$3+'EV Charging'!$C$8),Charger_Matrix!AT91,0)</f>
        <v>0</v>
      </c>
      <c r="AV91">
        <f>IF(AND(NOT(ISBLANK(AU91)),AV$3&lt;$S$3+'EV Charging'!$C$8),Charger_Matrix!AU91,0)</f>
        <v>0</v>
      </c>
      <c r="AW91">
        <f>IF(AND(NOT(ISBLANK(AV91)),AW$3&lt;$S$3+'EV Charging'!$C$8),Charger_Matrix!AV91,0)</f>
        <v>0</v>
      </c>
      <c r="AX91">
        <f>IF(AND(NOT(ISBLANK(AW91)),AX$3&lt;$S$3+'EV Charging'!$C$8),Charger_Matrix!AW91,0)</f>
        <v>0</v>
      </c>
      <c r="AY91">
        <f>IF(AND(NOT(ISBLANK(AX91)),AY$3&lt;$S$3+'EV Charging'!$C$8),Charger_Matrix!AX91,0)</f>
        <v>0</v>
      </c>
      <c r="AZ91">
        <f>IF(AND(NOT(ISBLANK(AY91)),AZ$3&lt;$S$3+'EV Charging'!$C$8),Charger_Matrix!AY91,0)</f>
        <v>0</v>
      </c>
      <c r="BA91">
        <f>IF(AND(NOT(ISBLANK(AZ91)),BA$3&lt;$S$3+'EV Charging'!$C$8),Charger_Matrix!AZ91,0)</f>
        <v>0</v>
      </c>
      <c r="BB91">
        <f>IF(AND(NOT(ISBLANK(BA91)),BB$3&lt;$S$3+'EV Charging'!$C$8),Charger_Matrix!BA91,0)</f>
        <v>0</v>
      </c>
      <c r="BC91">
        <f>IF(AND(NOT(ISBLANK(BB91)),BC$3&lt;$S$3+'EV Charging'!$C$8),Charger_Matrix!BB91,0)</f>
        <v>0</v>
      </c>
      <c r="BD91">
        <f>IF(AND(NOT(ISBLANK(BC91)),BD$3&lt;$S$3+'EV Charging'!$C$8),Charger_Matrix!BC91,0)</f>
        <v>0</v>
      </c>
      <c r="BE91">
        <f>IF(AND(NOT(ISBLANK(BD91)),BE$3&lt;$S$3+'EV Charging'!$C$8),Charger_Matrix!BD91,0)</f>
        <v>0</v>
      </c>
    </row>
    <row r="92" spans="1:57" x14ac:dyDescent="0.25">
      <c r="A92">
        <v>2038</v>
      </c>
      <c r="T92">
        <f>IF(ISBLANK(_xlfn.XLOOKUP($A92,'EV Charging'!$B$13:$B$43,'EV Charging'!$C$13:$C$43)),0,_xlfn.XLOOKUP($A92,'EV Charging'!$B$13:$B$43,'EV Charging'!$C$13:$C$43))/Amortization_Rate</f>
        <v>0</v>
      </c>
      <c r="U92">
        <f>IF(AND(NOT(ISBLANK(T92)),U$3&lt;$T$3+'EV Charging'!$C$8),Charger_Matrix!T92,0)</f>
        <v>0</v>
      </c>
      <c r="V92">
        <f>IF(AND(NOT(ISBLANK(U92)),V$3&lt;$T$3+'EV Charging'!$C$8),Charger_Matrix!U92,0)</f>
        <v>0</v>
      </c>
      <c r="W92">
        <f>IF(AND(NOT(ISBLANK(V92)),W$3&lt;$T$3+'EV Charging'!$C$8),Charger_Matrix!V92,0)</f>
        <v>0</v>
      </c>
      <c r="X92">
        <f>IF(AND(NOT(ISBLANK(W92)),X$3&lt;$T$3+'EV Charging'!$C$8),Charger_Matrix!W92,0)</f>
        <v>0</v>
      </c>
      <c r="Y92">
        <f>IF(AND(NOT(ISBLANK(X92)),Y$3&lt;$T$3+'EV Charging'!$C$8),Charger_Matrix!X92,0)</f>
        <v>0</v>
      </c>
      <c r="Z92">
        <f>IF(AND(NOT(ISBLANK(Y92)),Z$3&lt;$T$3+'EV Charging'!$C$8),Charger_Matrix!Y92,0)</f>
        <v>0</v>
      </c>
      <c r="AA92">
        <f>IF(AND(NOT(ISBLANK(Z92)),AA$3&lt;$T$3+'EV Charging'!$C$8),Charger_Matrix!Z92,0)</f>
        <v>0</v>
      </c>
      <c r="AB92">
        <f>IF(AND(NOT(ISBLANK(AA92)),AB$3&lt;$T$3+'EV Charging'!$C$8),Charger_Matrix!AA92,0)</f>
        <v>0</v>
      </c>
      <c r="AC92">
        <f>IF(AND(NOT(ISBLANK(AB92)),AC$3&lt;$T$3+'EV Charging'!$C$8),Charger_Matrix!AB92,0)</f>
        <v>0</v>
      </c>
      <c r="AD92">
        <f>IF(AND(NOT(ISBLANK(AC92)),AD$3&lt;$T$3+'EV Charging'!$C$8),Charger_Matrix!AC92,0)</f>
        <v>0</v>
      </c>
      <c r="AE92">
        <f>IF(AND(NOT(ISBLANK(AD92)),AE$3&lt;$T$3+'EV Charging'!$C$8),Charger_Matrix!AD92,0)</f>
        <v>0</v>
      </c>
      <c r="AF92">
        <f>IF(AND(NOT(ISBLANK(AE92)),AF$3&lt;$T$3+'EV Charging'!$C$8),Charger_Matrix!AE92,0)</f>
        <v>0</v>
      </c>
      <c r="AG92">
        <f>IF(AND(NOT(ISBLANK(AF92)),AG$3&lt;$T$3+'EV Charging'!$C$8),Charger_Matrix!AF92,0)</f>
        <v>0</v>
      </c>
      <c r="AH92">
        <f>IF(AND(NOT(ISBLANK(AG92)),AH$3&lt;$T$3+'EV Charging'!$C$8),Charger_Matrix!AG92,0)</f>
        <v>0</v>
      </c>
      <c r="AI92">
        <f>IF(AND(NOT(ISBLANK(AH92)),AI$3&lt;$T$3+'EV Charging'!$C$8),Charger_Matrix!AH92,0)</f>
        <v>0</v>
      </c>
      <c r="AJ92">
        <f>IF(AND(NOT(ISBLANK(AI92)),AJ$3&lt;$T$3+'EV Charging'!$C$8),Charger_Matrix!AI92,0)</f>
        <v>0</v>
      </c>
      <c r="AK92">
        <f>IF(AND(NOT(ISBLANK(AJ92)),AK$3&lt;$T$3+'EV Charging'!$C$8),Charger_Matrix!AJ92,0)</f>
        <v>0</v>
      </c>
      <c r="AL92">
        <f>IF(AND(NOT(ISBLANK(AK92)),AL$3&lt;$T$3+'EV Charging'!$C$8),Charger_Matrix!AK92,0)</f>
        <v>0</v>
      </c>
      <c r="AM92">
        <f>IF(AND(NOT(ISBLANK(AL92)),AM$3&lt;$T$3+'EV Charging'!$C$8),Charger_Matrix!AL92,0)</f>
        <v>0</v>
      </c>
      <c r="AN92">
        <f>IF(AND(NOT(ISBLANK(AM92)),AN$3&lt;$T$3+'EV Charging'!$C$8),Charger_Matrix!AM92,0)</f>
        <v>0</v>
      </c>
      <c r="AO92">
        <f>IF(AND(NOT(ISBLANK(AN92)),AO$3&lt;$T$3+'EV Charging'!$C$8),Charger_Matrix!AN92,0)</f>
        <v>0</v>
      </c>
      <c r="AP92">
        <f>IF(AND(NOT(ISBLANK(AO92)),AP$3&lt;$T$3+'EV Charging'!$C$8),Charger_Matrix!AO92,0)</f>
        <v>0</v>
      </c>
      <c r="AQ92">
        <f>IF(AND(NOT(ISBLANK(AP92)),AQ$3&lt;$T$3+'EV Charging'!$C$8),Charger_Matrix!AP92,0)</f>
        <v>0</v>
      </c>
      <c r="AR92">
        <f>IF(AND(NOT(ISBLANK(AQ92)),AR$3&lt;$T$3+'EV Charging'!$C$8),Charger_Matrix!AQ92,0)</f>
        <v>0</v>
      </c>
      <c r="AS92">
        <f>IF(AND(NOT(ISBLANK(AR92)),AS$3&lt;$T$3+'EV Charging'!$C$8),Charger_Matrix!AR92,0)</f>
        <v>0</v>
      </c>
      <c r="AT92">
        <f>IF(AND(NOT(ISBLANK(AS92)),AT$3&lt;$T$3+'EV Charging'!$C$8),Charger_Matrix!AS92,0)</f>
        <v>0</v>
      </c>
      <c r="AU92">
        <f>IF(AND(NOT(ISBLANK(AT92)),AU$3&lt;$T$3+'EV Charging'!$C$8),Charger_Matrix!AT92,0)</f>
        <v>0</v>
      </c>
      <c r="AV92">
        <f>IF(AND(NOT(ISBLANK(AU92)),AV$3&lt;$T$3+'EV Charging'!$C$8),Charger_Matrix!AU92,0)</f>
        <v>0</v>
      </c>
      <c r="AW92">
        <f>IF(AND(NOT(ISBLANK(AV92)),AW$3&lt;$T$3+'EV Charging'!$C$8),Charger_Matrix!AV92,0)</f>
        <v>0</v>
      </c>
      <c r="AX92">
        <f>IF(AND(NOT(ISBLANK(AW92)),AX$3&lt;$T$3+'EV Charging'!$C$8),Charger_Matrix!AW92,0)</f>
        <v>0</v>
      </c>
      <c r="AY92">
        <f>IF(AND(NOT(ISBLANK(AX92)),AY$3&lt;$T$3+'EV Charging'!$C$8),Charger_Matrix!AX92,0)</f>
        <v>0</v>
      </c>
      <c r="AZ92">
        <f>IF(AND(NOT(ISBLANK(AY92)),AZ$3&lt;$T$3+'EV Charging'!$C$8),Charger_Matrix!AY92,0)</f>
        <v>0</v>
      </c>
      <c r="BA92">
        <f>IF(AND(NOT(ISBLANK(AZ92)),BA$3&lt;$T$3+'EV Charging'!$C$8),Charger_Matrix!AZ92,0)</f>
        <v>0</v>
      </c>
      <c r="BB92">
        <f>IF(AND(NOT(ISBLANK(BA92)),BB$3&lt;$T$3+'EV Charging'!$C$8),Charger_Matrix!BA92,0)</f>
        <v>0</v>
      </c>
      <c r="BC92">
        <f>IF(AND(NOT(ISBLANK(BB92)),BC$3&lt;$T$3+'EV Charging'!$C$8),Charger_Matrix!BB92,0)</f>
        <v>0</v>
      </c>
      <c r="BD92">
        <f>IF(AND(NOT(ISBLANK(BC92)),BD$3&lt;$T$3+'EV Charging'!$C$8),Charger_Matrix!BC92,0)</f>
        <v>0</v>
      </c>
      <c r="BE92">
        <f>IF(AND(NOT(ISBLANK(BD92)),BE$3&lt;$T$3+'EV Charging'!$C$8),Charger_Matrix!BD92,0)</f>
        <v>0</v>
      </c>
    </row>
    <row r="93" spans="1:57" x14ac:dyDescent="0.25">
      <c r="A93">
        <v>2039</v>
      </c>
      <c r="U93">
        <f>IF(ISBLANK(_xlfn.XLOOKUP($A93,'EV Charging'!$B$13:$B$43,'EV Charging'!$C$13:$C$43)),0,_xlfn.XLOOKUP($A93,'EV Charging'!$B$13:$B$43,'EV Charging'!$C$13:$C$43))/Amortization_Rate</f>
        <v>0</v>
      </c>
      <c r="V93">
        <f>IF(AND(NOT(ISBLANK(U93)),V$3&lt;$U$3+'EV Charging'!$C$8),Charger_Matrix!U93,0)</f>
        <v>0</v>
      </c>
      <c r="W93">
        <f>IF(AND(NOT(ISBLANK(V93)),W$3&lt;$U$3+'EV Charging'!$C$8),Charger_Matrix!V93,0)</f>
        <v>0</v>
      </c>
      <c r="X93">
        <f>IF(AND(NOT(ISBLANK(W93)),X$3&lt;$U$3+'EV Charging'!$C$8),Charger_Matrix!W93,0)</f>
        <v>0</v>
      </c>
      <c r="Y93">
        <f>IF(AND(NOT(ISBLANK(X93)),Y$3&lt;$U$3+'EV Charging'!$C$8),Charger_Matrix!X93,0)</f>
        <v>0</v>
      </c>
      <c r="Z93">
        <f>IF(AND(NOT(ISBLANK(Y93)),Z$3&lt;$U$3+'EV Charging'!$C$8),Charger_Matrix!Y93,0)</f>
        <v>0</v>
      </c>
      <c r="AA93">
        <f>IF(AND(NOT(ISBLANK(Z93)),AA$3&lt;$U$3+'EV Charging'!$C$8),Charger_Matrix!Z93,0)</f>
        <v>0</v>
      </c>
      <c r="AB93">
        <f>IF(AND(NOT(ISBLANK(AA93)),AB$3&lt;$U$3+'EV Charging'!$C$8),Charger_Matrix!AA93,0)</f>
        <v>0</v>
      </c>
      <c r="AC93">
        <f>IF(AND(NOT(ISBLANK(AB93)),AC$3&lt;$U$3+'EV Charging'!$C$8),Charger_Matrix!AB93,0)</f>
        <v>0</v>
      </c>
      <c r="AD93">
        <f>IF(AND(NOT(ISBLANK(AC93)),AD$3&lt;$U$3+'EV Charging'!$C$8),Charger_Matrix!AC93,0)</f>
        <v>0</v>
      </c>
      <c r="AE93">
        <f>IF(AND(NOT(ISBLANK(AD93)),AE$3&lt;$U$3+'EV Charging'!$C$8),Charger_Matrix!AD93,0)</f>
        <v>0</v>
      </c>
      <c r="AF93">
        <f>IF(AND(NOT(ISBLANK(AE93)),AF$3&lt;$U$3+'EV Charging'!$C$8),Charger_Matrix!AE93,0)</f>
        <v>0</v>
      </c>
      <c r="AG93">
        <f>IF(AND(NOT(ISBLANK(AF93)),AG$3&lt;$U$3+'EV Charging'!$C$8),Charger_Matrix!AF93,0)</f>
        <v>0</v>
      </c>
      <c r="AH93">
        <f>IF(AND(NOT(ISBLANK(AG93)),AH$3&lt;$U$3+'EV Charging'!$C$8),Charger_Matrix!AG93,0)</f>
        <v>0</v>
      </c>
      <c r="AI93">
        <f>IF(AND(NOT(ISBLANK(AH93)),AI$3&lt;$U$3+'EV Charging'!$C$8),Charger_Matrix!AH93,0)</f>
        <v>0</v>
      </c>
      <c r="AJ93">
        <f>IF(AND(NOT(ISBLANK(AI93)),AJ$3&lt;$U$3+'EV Charging'!$C$8),Charger_Matrix!AI93,0)</f>
        <v>0</v>
      </c>
      <c r="AK93">
        <f>IF(AND(NOT(ISBLANK(AJ93)),AK$3&lt;$U$3+'EV Charging'!$C$8),Charger_Matrix!AJ93,0)</f>
        <v>0</v>
      </c>
      <c r="AL93">
        <f>IF(AND(NOT(ISBLANK(AK93)),AL$3&lt;$U$3+'EV Charging'!$C$8),Charger_Matrix!AK93,0)</f>
        <v>0</v>
      </c>
      <c r="AM93">
        <f>IF(AND(NOT(ISBLANK(AL93)),AM$3&lt;$U$3+'EV Charging'!$C$8),Charger_Matrix!AL93,0)</f>
        <v>0</v>
      </c>
      <c r="AN93">
        <f>IF(AND(NOT(ISBLANK(AM93)),AN$3&lt;$U$3+'EV Charging'!$C$8),Charger_Matrix!AM93,0)</f>
        <v>0</v>
      </c>
      <c r="AO93">
        <f>IF(AND(NOT(ISBLANK(AN93)),AO$3&lt;$U$3+'EV Charging'!$C$8),Charger_Matrix!AN93,0)</f>
        <v>0</v>
      </c>
      <c r="AP93">
        <f>IF(AND(NOT(ISBLANK(AO93)),AP$3&lt;$U$3+'EV Charging'!$C$8),Charger_Matrix!AO93,0)</f>
        <v>0</v>
      </c>
      <c r="AQ93">
        <f>IF(AND(NOT(ISBLANK(AP93)),AQ$3&lt;$U$3+'EV Charging'!$C$8),Charger_Matrix!AP93,0)</f>
        <v>0</v>
      </c>
      <c r="AR93">
        <f>IF(AND(NOT(ISBLANK(AQ93)),AR$3&lt;$U$3+'EV Charging'!$C$8),Charger_Matrix!AQ93,0)</f>
        <v>0</v>
      </c>
      <c r="AS93">
        <f>IF(AND(NOT(ISBLANK(AR93)),AS$3&lt;$U$3+'EV Charging'!$C$8),Charger_Matrix!AR93,0)</f>
        <v>0</v>
      </c>
      <c r="AT93">
        <f>IF(AND(NOT(ISBLANK(AS93)),AT$3&lt;$U$3+'EV Charging'!$C$8),Charger_Matrix!AS93,0)</f>
        <v>0</v>
      </c>
      <c r="AU93">
        <f>IF(AND(NOT(ISBLANK(AT93)),AU$3&lt;$U$3+'EV Charging'!$C$8),Charger_Matrix!AT93,0)</f>
        <v>0</v>
      </c>
      <c r="AV93">
        <f>IF(AND(NOT(ISBLANK(AU93)),AV$3&lt;$U$3+'EV Charging'!$C$8),Charger_Matrix!AU93,0)</f>
        <v>0</v>
      </c>
      <c r="AW93">
        <f>IF(AND(NOT(ISBLANK(AV93)),AW$3&lt;$U$3+'EV Charging'!$C$8),Charger_Matrix!AV93,0)</f>
        <v>0</v>
      </c>
      <c r="AX93">
        <f>IF(AND(NOT(ISBLANK(AW93)),AX$3&lt;$U$3+'EV Charging'!$C$8),Charger_Matrix!AW93,0)</f>
        <v>0</v>
      </c>
      <c r="AY93">
        <f>IF(AND(NOT(ISBLANK(AX93)),AY$3&lt;$U$3+'EV Charging'!$C$8),Charger_Matrix!AX93,0)</f>
        <v>0</v>
      </c>
      <c r="AZ93">
        <f>IF(AND(NOT(ISBLANK(AY93)),AZ$3&lt;$U$3+'EV Charging'!$C$8),Charger_Matrix!AY93,0)</f>
        <v>0</v>
      </c>
      <c r="BA93">
        <f>IF(AND(NOT(ISBLANK(AZ93)),BA$3&lt;$U$3+'EV Charging'!$C$8),Charger_Matrix!AZ93,0)</f>
        <v>0</v>
      </c>
      <c r="BB93">
        <f>IF(AND(NOT(ISBLANK(BA93)),BB$3&lt;$U$3+'EV Charging'!$C$8),Charger_Matrix!BA93,0)</f>
        <v>0</v>
      </c>
      <c r="BC93">
        <f>IF(AND(NOT(ISBLANK(BB93)),BC$3&lt;$U$3+'EV Charging'!$C$8),Charger_Matrix!BB93,0)</f>
        <v>0</v>
      </c>
      <c r="BD93">
        <f>IF(AND(NOT(ISBLANK(BC93)),BD$3&lt;$U$3+'EV Charging'!$C$8),Charger_Matrix!BC93,0)</f>
        <v>0</v>
      </c>
      <c r="BE93">
        <f>IF(AND(NOT(ISBLANK(BD93)),BE$3&lt;$U$3+'EV Charging'!$C$8),Charger_Matrix!BD93,0)</f>
        <v>0</v>
      </c>
    </row>
    <row r="94" spans="1:57" x14ac:dyDescent="0.25">
      <c r="A94">
        <v>2040</v>
      </c>
      <c r="V94">
        <f>IF(ISBLANK(_xlfn.XLOOKUP($A94,'EV Charging'!$B$13:$B$43,'EV Charging'!$C$13:$C$43)),0,_xlfn.XLOOKUP($A94,'EV Charging'!$B$13:$B$43,'EV Charging'!$C$13:$C$43))/Amortization_Rate</f>
        <v>0</v>
      </c>
      <c r="W94">
        <f>IF(AND(NOT(ISBLANK(V94)),W$3&lt;$V$3+'EV Charging'!$C$8),Charger_Matrix!V94,0)</f>
        <v>0</v>
      </c>
      <c r="X94">
        <f>IF(AND(NOT(ISBLANK(W94)),X$3&lt;$V$3+'EV Charging'!$C$8),Charger_Matrix!W94,0)</f>
        <v>0</v>
      </c>
      <c r="Y94">
        <f>IF(AND(NOT(ISBLANK(X94)),Y$3&lt;$V$3+'EV Charging'!$C$8),Charger_Matrix!X94,0)</f>
        <v>0</v>
      </c>
      <c r="Z94">
        <f>IF(AND(NOT(ISBLANK(Y94)),Z$3&lt;$V$3+'EV Charging'!$C$8),Charger_Matrix!Y94,0)</f>
        <v>0</v>
      </c>
      <c r="AA94">
        <f>IF(AND(NOT(ISBLANK(Z94)),AA$3&lt;$V$3+'EV Charging'!$C$8),Charger_Matrix!Z94,0)</f>
        <v>0</v>
      </c>
      <c r="AB94">
        <f>IF(AND(NOT(ISBLANK(AA94)),AB$3&lt;$V$3+'EV Charging'!$C$8),Charger_Matrix!AA94,0)</f>
        <v>0</v>
      </c>
      <c r="AC94">
        <f>IF(AND(NOT(ISBLANK(AB94)),AC$3&lt;$V$3+'EV Charging'!$C$8),Charger_Matrix!AB94,0)</f>
        <v>0</v>
      </c>
      <c r="AD94">
        <f>IF(AND(NOT(ISBLANK(AC94)),AD$3&lt;$V$3+'EV Charging'!$C$8),Charger_Matrix!AC94,0)</f>
        <v>0</v>
      </c>
      <c r="AE94">
        <f>IF(AND(NOT(ISBLANK(AD94)),AE$3&lt;$V$3+'EV Charging'!$C$8),Charger_Matrix!AD94,0)</f>
        <v>0</v>
      </c>
      <c r="AF94">
        <f>IF(AND(NOT(ISBLANK(AE94)),AF$3&lt;$V$3+'EV Charging'!$C$8),Charger_Matrix!AE94,0)</f>
        <v>0</v>
      </c>
      <c r="AG94">
        <f>IF(AND(NOT(ISBLANK(AF94)),AG$3&lt;$V$3+'EV Charging'!$C$8),Charger_Matrix!AF94,0)</f>
        <v>0</v>
      </c>
      <c r="AH94">
        <f>IF(AND(NOT(ISBLANK(AG94)),AH$3&lt;$V$3+'EV Charging'!$C$8),Charger_Matrix!AG94,0)</f>
        <v>0</v>
      </c>
      <c r="AI94">
        <f>IF(AND(NOT(ISBLANK(AH94)),AI$3&lt;$V$3+'EV Charging'!$C$8),Charger_Matrix!AH94,0)</f>
        <v>0</v>
      </c>
      <c r="AJ94">
        <f>IF(AND(NOT(ISBLANK(AI94)),AJ$3&lt;$V$3+'EV Charging'!$C$8),Charger_Matrix!AI94,0)</f>
        <v>0</v>
      </c>
      <c r="AK94">
        <f>IF(AND(NOT(ISBLANK(AJ94)),AK$3&lt;$V$3+'EV Charging'!$C$8),Charger_Matrix!AJ94,0)</f>
        <v>0</v>
      </c>
      <c r="AL94">
        <f>IF(AND(NOT(ISBLANK(AK94)),AL$3&lt;$V$3+'EV Charging'!$C$8),Charger_Matrix!AK94,0)</f>
        <v>0</v>
      </c>
      <c r="AM94">
        <f>IF(AND(NOT(ISBLANK(AL94)),AM$3&lt;$V$3+'EV Charging'!$C$8),Charger_Matrix!AL94,0)</f>
        <v>0</v>
      </c>
      <c r="AN94">
        <f>IF(AND(NOT(ISBLANK(AM94)),AN$3&lt;$V$3+'EV Charging'!$C$8),Charger_Matrix!AM94,0)</f>
        <v>0</v>
      </c>
      <c r="AO94">
        <f>IF(AND(NOT(ISBLANK(AN94)),AO$3&lt;$V$3+'EV Charging'!$C$8),Charger_Matrix!AN94,0)</f>
        <v>0</v>
      </c>
      <c r="AP94">
        <f>IF(AND(NOT(ISBLANK(AO94)),AP$3&lt;$V$3+'EV Charging'!$C$8),Charger_Matrix!AO94,0)</f>
        <v>0</v>
      </c>
      <c r="AQ94">
        <f>IF(AND(NOT(ISBLANK(AP94)),AQ$3&lt;$V$3+'EV Charging'!$C$8),Charger_Matrix!AP94,0)</f>
        <v>0</v>
      </c>
      <c r="AR94">
        <f>IF(AND(NOT(ISBLANK(AQ94)),AR$3&lt;$V$3+'EV Charging'!$C$8),Charger_Matrix!AQ94,0)</f>
        <v>0</v>
      </c>
      <c r="AS94">
        <f>IF(AND(NOT(ISBLANK(AR94)),AS$3&lt;$V$3+'EV Charging'!$C$8),Charger_Matrix!AR94,0)</f>
        <v>0</v>
      </c>
      <c r="AT94">
        <f>IF(AND(NOT(ISBLANK(AS94)),AT$3&lt;$V$3+'EV Charging'!$C$8),Charger_Matrix!AS94,0)</f>
        <v>0</v>
      </c>
      <c r="AU94">
        <f>IF(AND(NOT(ISBLANK(AT94)),AU$3&lt;$V$3+'EV Charging'!$C$8),Charger_Matrix!AT94,0)</f>
        <v>0</v>
      </c>
      <c r="AV94">
        <f>IF(AND(NOT(ISBLANK(AU94)),AV$3&lt;$V$3+'EV Charging'!$C$8),Charger_Matrix!AU94,0)</f>
        <v>0</v>
      </c>
      <c r="AW94">
        <f>IF(AND(NOT(ISBLANK(AV94)),AW$3&lt;$V$3+'EV Charging'!$C$8),Charger_Matrix!AV94,0)</f>
        <v>0</v>
      </c>
      <c r="AX94">
        <f>IF(AND(NOT(ISBLANK(AW94)),AX$3&lt;$V$3+'EV Charging'!$C$8),Charger_Matrix!AW94,0)</f>
        <v>0</v>
      </c>
      <c r="AY94">
        <f>IF(AND(NOT(ISBLANK(AX94)),AY$3&lt;$V$3+'EV Charging'!$C$8),Charger_Matrix!AX94,0)</f>
        <v>0</v>
      </c>
      <c r="AZ94">
        <f>IF(AND(NOT(ISBLANK(AY94)),AZ$3&lt;$V$3+'EV Charging'!$C$8),Charger_Matrix!AY94,0)</f>
        <v>0</v>
      </c>
      <c r="BA94">
        <f>IF(AND(NOT(ISBLANK(AZ94)),BA$3&lt;$V$3+'EV Charging'!$C$8),Charger_Matrix!AZ94,0)</f>
        <v>0</v>
      </c>
      <c r="BB94">
        <f>IF(AND(NOT(ISBLANK(BA94)),BB$3&lt;$V$3+'EV Charging'!$C$8),Charger_Matrix!BA94,0)</f>
        <v>0</v>
      </c>
      <c r="BC94">
        <f>IF(AND(NOT(ISBLANK(BB94)),BC$3&lt;$V$3+'EV Charging'!$C$8),Charger_Matrix!BB94,0)</f>
        <v>0</v>
      </c>
      <c r="BD94">
        <f>IF(AND(NOT(ISBLANK(BC94)),BD$3&lt;$V$3+'EV Charging'!$C$8),Charger_Matrix!BC94,0)</f>
        <v>0</v>
      </c>
      <c r="BE94">
        <f>IF(AND(NOT(ISBLANK(BD94)),BE$3&lt;$V$3+'EV Charging'!$C$8),Charger_Matrix!BD94,0)</f>
        <v>0</v>
      </c>
    </row>
    <row r="95" spans="1:57" x14ac:dyDescent="0.25">
      <c r="A95">
        <v>2041</v>
      </c>
      <c r="W95">
        <f>IF(ISBLANK(_xlfn.XLOOKUP($A95,'EV Charging'!$B$13:$B$43,'EV Charging'!$C$13:$C$43)),0,_xlfn.XLOOKUP($A95,'EV Charging'!$B$13:$B$43,'EV Charging'!$C$13:$C$43))/Amortization_Rate</f>
        <v>0</v>
      </c>
      <c r="X95">
        <f>IF(AND(NOT(ISBLANK(W95)),X$3&lt;$W$3+'EV Charging'!$C$8),Charger_Matrix!W95,0)</f>
        <v>0</v>
      </c>
      <c r="Y95">
        <f>IF(AND(NOT(ISBLANK(X95)),Y$3&lt;$W$3+'EV Charging'!$C$8),Charger_Matrix!X95,0)</f>
        <v>0</v>
      </c>
      <c r="Z95">
        <f>IF(AND(NOT(ISBLANK(Y95)),Z$3&lt;$W$3+'EV Charging'!$C$8),Charger_Matrix!Y95,0)</f>
        <v>0</v>
      </c>
      <c r="AA95">
        <f>IF(AND(NOT(ISBLANK(Z95)),AA$3&lt;$W$3+'EV Charging'!$C$8),Charger_Matrix!Z95,0)</f>
        <v>0</v>
      </c>
      <c r="AB95">
        <f>IF(AND(NOT(ISBLANK(AA95)),AB$3&lt;$W$3+'EV Charging'!$C$8),Charger_Matrix!AA95,0)</f>
        <v>0</v>
      </c>
      <c r="AC95">
        <f>IF(AND(NOT(ISBLANK(AB95)),AC$3&lt;$W$3+'EV Charging'!$C$8),Charger_Matrix!AB95,0)</f>
        <v>0</v>
      </c>
      <c r="AD95">
        <f>IF(AND(NOT(ISBLANK(AC95)),AD$3&lt;$W$3+'EV Charging'!$C$8),Charger_Matrix!AC95,0)</f>
        <v>0</v>
      </c>
      <c r="AE95">
        <f>IF(AND(NOT(ISBLANK(AD95)),AE$3&lt;$W$3+'EV Charging'!$C$8),Charger_Matrix!AD95,0)</f>
        <v>0</v>
      </c>
      <c r="AF95">
        <f>IF(AND(NOT(ISBLANK(AE95)),AF$3&lt;$W$3+'EV Charging'!$C$8),Charger_Matrix!AE95,0)</f>
        <v>0</v>
      </c>
      <c r="AG95">
        <f>IF(AND(NOT(ISBLANK(AF95)),AG$3&lt;$W$3+'EV Charging'!$C$8),Charger_Matrix!AF95,0)</f>
        <v>0</v>
      </c>
      <c r="AH95">
        <f>IF(AND(NOT(ISBLANK(AG95)),AH$3&lt;$W$3+'EV Charging'!$C$8),Charger_Matrix!AG95,0)</f>
        <v>0</v>
      </c>
      <c r="AI95">
        <f>IF(AND(NOT(ISBLANK(AH95)),AI$3&lt;$W$3+'EV Charging'!$C$8),Charger_Matrix!AH95,0)</f>
        <v>0</v>
      </c>
      <c r="AJ95">
        <f>IF(AND(NOT(ISBLANK(AI95)),AJ$3&lt;$W$3+'EV Charging'!$C$8),Charger_Matrix!AI95,0)</f>
        <v>0</v>
      </c>
      <c r="AK95">
        <f>IF(AND(NOT(ISBLANK(AJ95)),AK$3&lt;$W$3+'EV Charging'!$C$8),Charger_Matrix!AJ95,0)</f>
        <v>0</v>
      </c>
      <c r="AL95">
        <f>IF(AND(NOT(ISBLANK(AK95)),AL$3&lt;$W$3+'EV Charging'!$C$8),Charger_Matrix!AK95,0)</f>
        <v>0</v>
      </c>
      <c r="AM95">
        <f>IF(AND(NOT(ISBLANK(AL95)),AM$3&lt;$W$3+'EV Charging'!$C$8),Charger_Matrix!AL95,0)</f>
        <v>0</v>
      </c>
      <c r="AN95">
        <f>IF(AND(NOT(ISBLANK(AM95)),AN$3&lt;$W$3+'EV Charging'!$C$8),Charger_Matrix!AM95,0)</f>
        <v>0</v>
      </c>
      <c r="AO95">
        <f>IF(AND(NOT(ISBLANK(AN95)),AO$3&lt;$W$3+'EV Charging'!$C$8),Charger_Matrix!AN95,0)</f>
        <v>0</v>
      </c>
      <c r="AP95">
        <f>IF(AND(NOT(ISBLANK(AO95)),AP$3&lt;$W$3+'EV Charging'!$C$8),Charger_Matrix!AO95,0)</f>
        <v>0</v>
      </c>
      <c r="AQ95">
        <f>IF(AND(NOT(ISBLANK(AP95)),AQ$3&lt;$W$3+'EV Charging'!$C$8),Charger_Matrix!AP95,0)</f>
        <v>0</v>
      </c>
      <c r="AR95">
        <f>IF(AND(NOT(ISBLANK(AQ95)),AR$3&lt;$W$3+'EV Charging'!$C$8),Charger_Matrix!AQ95,0)</f>
        <v>0</v>
      </c>
      <c r="AS95">
        <f>IF(AND(NOT(ISBLANK(AR95)),AS$3&lt;$W$3+'EV Charging'!$C$8),Charger_Matrix!AR95,0)</f>
        <v>0</v>
      </c>
      <c r="AT95">
        <f>IF(AND(NOT(ISBLANK(AS95)),AT$3&lt;$W$3+'EV Charging'!$C$8),Charger_Matrix!AS95,0)</f>
        <v>0</v>
      </c>
      <c r="AU95">
        <f>IF(AND(NOT(ISBLANK(AT95)),AU$3&lt;$W$3+'EV Charging'!$C$8),Charger_Matrix!AT95,0)</f>
        <v>0</v>
      </c>
      <c r="AV95">
        <f>IF(AND(NOT(ISBLANK(AU95)),AV$3&lt;$W$3+'EV Charging'!$C$8),Charger_Matrix!AU95,0)</f>
        <v>0</v>
      </c>
      <c r="AW95">
        <f>IF(AND(NOT(ISBLANK(AV95)),AW$3&lt;$W$3+'EV Charging'!$C$8),Charger_Matrix!AV95,0)</f>
        <v>0</v>
      </c>
      <c r="AX95">
        <f>IF(AND(NOT(ISBLANK(AW95)),AX$3&lt;$W$3+'EV Charging'!$C$8),Charger_Matrix!AW95,0)</f>
        <v>0</v>
      </c>
      <c r="AY95">
        <f>IF(AND(NOT(ISBLANK(AX95)),AY$3&lt;$W$3+'EV Charging'!$C$8),Charger_Matrix!AX95,0)</f>
        <v>0</v>
      </c>
      <c r="AZ95">
        <f>IF(AND(NOT(ISBLANK(AY95)),AZ$3&lt;$W$3+'EV Charging'!$C$8),Charger_Matrix!AY95,0)</f>
        <v>0</v>
      </c>
      <c r="BA95">
        <f>IF(AND(NOT(ISBLANK(AZ95)),BA$3&lt;$W$3+'EV Charging'!$C$8),Charger_Matrix!AZ95,0)</f>
        <v>0</v>
      </c>
      <c r="BB95">
        <f>IF(AND(NOT(ISBLANK(BA95)),BB$3&lt;$W$3+'EV Charging'!$C$8),Charger_Matrix!BA95,0)</f>
        <v>0</v>
      </c>
      <c r="BC95">
        <f>IF(AND(NOT(ISBLANK(BB95)),BC$3&lt;$W$3+'EV Charging'!$C$8),Charger_Matrix!BB95,0)</f>
        <v>0</v>
      </c>
      <c r="BD95">
        <f>IF(AND(NOT(ISBLANK(BC95)),BD$3&lt;$W$3+'EV Charging'!$C$8),Charger_Matrix!BC95,0)</f>
        <v>0</v>
      </c>
      <c r="BE95">
        <f>IF(AND(NOT(ISBLANK(BD95)),BE$3&lt;$W$3+'EV Charging'!$C$8),Charger_Matrix!BD95,0)</f>
        <v>0</v>
      </c>
    </row>
    <row r="96" spans="1:57" x14ac:dyDescent="0.25">
      <c r="A96">
        <v>2042</v>
      </c>
      <c r="X96">
        <f>IF(ISBLANK(_xlfn.XLOOKUP($A96,'EV Charging'!$B$13:$B$43,'EV Charging'!$C$13:$C$43)),0,_xlfn.XLOOKUP($A96,'EV Charging'!$B$13:$B$43,'EV Charging'!$C$13:$C$43))/Amortization_Rate</f>
        <v>0</v>
      </c>
      <c r="Y96">
        <f>IF(AND(NOT(ISBLANK(X96)),Y$3&lt;$X$3+'EV Charging'!$C$8),Charger_Matrix!X96,0)</f>
        <v>0</v>
      </c>
      <c r="Z96">
        <f>IF(AND(NOT(ISBLANK(Y96)),Z$3&lt;$X$3+'EV Charging'!$C$8),Charger_Matrix!Y96,0)</f>
        <v>0</v>
      </c>
      <c r="AA96">
        <f>IF(AND(NOT(ISBLANK(Z96)),AA$3&lt;$X$3+'EV Charging'!$C$8),Charger_Matrix!Z96,0)</f>
        <v>0</v>
      </c>
      <c r="AB96">
        <f>IF(AND(NOT(ISBLANK(AA96)),AB$3&lt;$X$3+'EV Charging'!$C$8),Charger_Matrix!AA96,0)</f>
        <v>0</v>
      </c>
      <c r="AC96">
        <f>IF(AND(NOT(ISBLANK(AB96)),AC$3&lt;$X$3+'EV Charging'!$C$8),Charger_Matrix!AB96,0)</f>
        <v>0</v>
      </c>
      <c r="AD96">
        <f>IF(AND(NOT(ISBLANK(AC96)),AD$3&lt;$X$3+'EV Charging'!$C$8),Charger_Matrix!AC96,0)</f>
        <v>0</v>
      </c>
      <c r="AE96">
        <f>IF(AND(NOT(ISBLANK(AD96)),AE$3&lt;$X$3+'EV Charging'!$C$8),Charger_Matrix!AD96,0)</f>
        <v>0</v>
      </c>
      <c r="AF96">
        <f>IF(AND(NOT(ISBLANK(AE96)),AF$3&lt;$X$3+'EV Charging'!$C$8),Charger_Matrix!AE96,0)</f>
        <v>0</v>
      </c>
      <c r="AG96">
        <f>IF(AND(NOT(ISBLANK(AF96)),AG$3&lt;$X$3+'EV Charging'!$C$8),Charger_Matrix!AF96,0)</f>
        <v>0</v>
      </c>
      <c r="AH96">
        <f>IF(AND(NOT(ISBLANK(AG96)),AH$3&lt;$X$3+'EV Charging'!$C$8),Charger_Matrix!AG96,0)</f>
        <v>0</v>
      </c>
      <c r="AI96">
        <f>IF(AND(NOT(ISBLANK(AH96)),AI$3&lt;$X$3+'EV Charging'!$C$8),Charger_Matrix!AH96,0)</f>
        <v>0</v>
      </c>
      <c r="AJ96">
        <f>IF(AND(NOT(ISBLANK(AI96)),AJ$3&lt;$X$3+'EV Charging'!$C$8),Charger_Matrix!AI96,0)</f>
        <v>0</v>
      </c>
      <c r="AK96">
        <f>IF(AND(NOT(ISBLANK(AJ96)),AK$3&lt;$X$3+'EV Charging'!$C$8),Charger_Matrix!AJ96,0)</f>
        <v>0</v>
      </c>
      <c r="AL96">
        <f>IF(AND(NOT(ISBLANK(AK96)),AL$3&lt;$X$3+'EV Charging'!$C$8),Charger_Matrix!AK96,0)</f>
        <v>0</v>
      </c>
      <c r="AM96">
        <f>IF(AND(NOT(ISBLANK(AL96)),AM$3&lt;$X$3+'EV Charging'!$C$8),Charger_Matrix!AL96,0)</f>
        <v>0</v>
      </c>
      <c r="AN96">
        <f>IF(AND(NOT(ISBLANK(AM96)),AN$3&lt;$X$3+'EV Charging'!$C$8),Charger_Matrix!AM96,0)</f>
        <v>0</v>
      </c>
      <c r="AO96">
        <f>IF(AND(NOT(ISBLANK(AN96)),AO$3&lt;$X$3+'EV Charging'!$C$8),Charger_Matrix!AN96,0)</f>
        <v>0</v>
      </c>
      <c r="AP96">
        <f>IF(AND(NOT(ISBLANK(AO96)),AP$3&lt;$X$3+'EV Charging'!$C$8),Charger_Matrix!AO96,0)</f>
        <v>0</v>
      </c>
      <c r="AQ96">
        <f>IF(AND(NOT(ISBLANK(AP96)),AQ$3&lt;$X$3+'EV Charging'!$C$8),Charger_Matrix!AP96,0)</f>
        <v>0</v>
      </c>
      <c r="AR96">
        <f>IF(AND(NOT(ISBLANK(AQ96)),AR$3&lt;$X$3+'EV Charging'!$C$8),Charger_Matrix!AQ96,0)</f>
        <v>0</v>
      </c>
      <c r="AS96">
        <f>IF(AND(NOT(ISBLANK(AR96)),AS$3&lt;$X$3+'EV Charging'!$C$8),Charger_Matrix!AR96,0)</f>
        <v>0</v>
      </c>
      <c r="AT96">
        <f>IF(AND(NOT(ISBLANK(AS96)),AT$3&lt;$X$3+'EV Charging'!$C$8),Charger_Matrix!AS96,0)</f>
        <v>0</v>
      </c>
      <c r="AU96">
        <f>IF(AND(NOT(ISBLANK(AT96)),AU$3&lt;$X$3+'EV Charging'!$C$8),Charger_Matrix!AT96,0)</f>
        <v>0</v>
      </c>
      <c r="AV96">
        <f>IF(AND(NOT(ISBLANK(AU96)),AV$3&lt;$X$3+'EV Charging'!$C$8),Charger_Matrix!AU96,0)</f>
        <v>0</v>
      </c>
      <c r="AW96">
        <f>IF(AND(NOT(ISBLANK(AV96)),AW$3&lt;$X$3+'EV Charging'!$C$8),Charger_Matrix!AV96,0)</f>
        <v>0</v>
      </c>
      <c r="AX96">
        <f>IF(AND(NOT(ISBLANK(AW96)),AX$3&lt;$X$3+'EV Charging'!$C$8),Charger_Matrix!AW96,0)</f>
        <v>0</v>
      </c>
      <c r="AY96">
        <f>IF(AND(NOT(ISBLANK(AX96)),AY$3&lt;$X$3+'EV Charging'!$C$8),Charger_Matrix!AX96,0)</f>
        <v>0</v>
      </c>
      <c r="AZ96">
        <f>IF(AND(NOT(ISBLANK(AY96)),AZ$3&lt;$X$3+'EV Charging'!$C$8),Charger_Matrix!AY96,0)</f>
        <v>0</v>
      </c>
      <c r="BA96">
        <f>IF(AND(NOT(ISBLANK(AZ96)),BA$3&lt;$X$3+'EV Charging'!$C$8),Charger_Matrix!AZ96,0)</f>
        <v>0</v>
      </c>
      <c r="BB96">
        <f>IF(AND(NOT(ISBLANK(BA96)),BB$3&lt;$X$3+'EV Charging'!$C$8),Charger_Matrix!BA96,0)</f>
        <v>0</v>
      </c>
      <c r="BC96">
        <f>IF(AND(NOT(ISBLANK(BB96)),BC$3&lt;$X$3+'EV Charging'!$C$8),Charger_Matrix!BB96,0)</f>
        <v>0</v>
      </c>
      <c r="BD96">
        <f>IF(AND(NOT(ISBLANK(BC96)),BD$3&lt;$X$3+'EV Charging'!$C$8),Charger_Matrix!BC96,0)</f>
        <v>0</v>
      </c>
      <c r="BE96">
        <f>IF(AND(NOT(ISBLANK(BD96)),BE$3&lt;$X$3+'EV Charging'!$C$8),Charger_Matrix!BD96,0)</f>
        <v>0</v>
      </c>
    </row>
    <row r="97" spans="1:57" x14ac:dyDescent="0.25">
      <c r="A97">
        <v>2043</v>
      </c>
      <c r="Y97">
        <f>IF(ISBLANK(_xlfn.XLOOKUP($A97,'EV Charging'!$B$13:$B$43,'EV Charging'!$C$13:$C$43)),0,_xlfn.XLOOKUP($A97,'EV Charging'!$B$13:$B$43,'EV Charging'!$C$13:$C$43))/Amortization_Rate</f>
        <v>0</v>
      </c>
      <c r="Z97">
        <f>IF(AND(NOT(ISBLANK(Y97)),Z$3&lt;$Y$3+'EV Charging'!$C$8),Charger_Matrix!Y97,0)</f>
        <v>0</v>
      </c>
      <c r="AA97">
        <f>IF(AND(NOT(ISBLANK(Z97)),AA$3&lt;$Y$3+'EV Charging'!$C$8),Charger_Matrix!Z97,0)</f>
        <v>0</v>
      </c>
      <c r="AB97">
        <f>IF(AND(NOT(ISBLANK(AA97)),AB$3&lt;$Y$3+'EV Charging'!$C$8),Charger_Matrix!AA97,0)</f>
        <v>0</v>
      </c>
      <c r="AC97">
        <f>IF(AND(NOT(ISBLANK(AB97)),AC$3&lt;$Y$3+'EV Charging'!$C$8),Charger_Matrix!AB97,0)</f>
        <v>0</v>
      </c>
      <c r="AD97">
        <f>IF(AND(NOT(ISBLANK(AC97)),AD$3&lt;$Y$3+'EV Charging'!$C$8),Charger_Matrix!AC97,0)</f>
        <v>0</v>
      </c>
      <c r="AE97">
        <f>IF(AND(NOT(ISBLANK(AD97)),AE$3&lt;$Y$3+'EV Charging'!$C$8),Charger_Matrix!AD97,0)</f>
        <v>0</v>
      </c>
      <c r="AF97">
        <f>IF(AND(NOT(ISBLANK(AE97)),AF$3&lt;$Y$3+'EV Charging'!$C$8),Charger_Matrix!AE97,0)</f>
        <v>0</v>
      </c>
      <c r="AG97">
        <f>IF(AND(NOT(ISBLANK(AF97)),AG$3&lt;$Y$3+'EV Charging'!$C$8),Charger_Matrix!AF97,0)</f>
        <v>0</v>
      </c>
      <c r="AH97">
        <f>IF(AND(NOT(ISBLANK(AG97)),AH$3&lt;$Y$3+'EV Charging'!$C$8),Charger_Matrix!AG97,0)</f>
        <v>0</v>
      </c>
      <c r="AI97">
        <f>IF(AND(NOT(ISBLANK(AH97)),AI$3&lt;$Y$3+'EV Charging'!$C$8),Charger_Matrix!AH97,0)</f>
        <v>0</v>
      </c>
      <c r="AJ97">
        <f>IF(AND(NOT(ISBLANK(AI97)),AJ$3&lt;$Y$3+'EV Charging'!$C$8),Charger_Matrix!AI97,0)</f>
        <v>0</v>
      </c>
      <c r="AK97">
        <f>IF(AND(NOT(ISBLANK(AJ97)),AK$3&lt;$Y$3+'EV Charging'!$C$8),Charger_Matrix!AJ97,0)</f>
        <v>0</v>
      </c>
      <c r="AL97">
        <f>IF(AND(NOT(ISBLANK(AK97)),AL$3&lt;$Y$3+'EV Charging'!$C$8),Charger_Matrix!AK97,0)</f>
        <v>0</v>
      </c>
      <c r="AM97">
        <f>IF(AND(NOT(ISBLANK(AL97)),AM$3&lt;$Y$3+'EV Charging'!$C$8),Charger_Matrix!AL97,0)</f>
        <v>0</v>
      </c>
      <c r="AN97">
        <f>IF(AND(NOT(ISBLANK(AM97)),AN$3&lt;$Y$3+'EV Charging'!$C$8),Charger_Matrix!AM97,0)</f>
        <v>0</v>
      </c>
      <c r="AO97">
        <f>IF(AND(NOT(ISBLANK(AN97)),AO$3&lt;$Y$3+'EV Charging'!$C$8),Charger_Matrix!AN97,0)</f>
        <v>0</v>
      </c>
      <c r="AP97">
        <f>IF(AND(NOT(ISBLANK(AO97)),AP$3&lt;$Y$3+'EV Charging'!$C$8),Charger_Matrix!AO97,0)</f>
        <v>0</v>
      </c>
      <c r="AQ97">
        <f>IF(AND(NOT(ISBLANK(AP97)),AQ$3&lt;$Y$3+'EV Charging'!$C$8),Charger_Matrix!AP97,0)</f>
        <v>0</v>
      </c>
      <c r="AR97">
        <f>IF(AND(NOT(ISBLANK(AQ97)),AR$3&lt;$Y$3+'EV Charging'!$C$8),Charger_Matrix!AQ97,0)</f>
        <v>0</v>
      </c>
      <c r="AS97">
        <f>IF(AND(NOT(ISBLANK(AR97)),AS$3&lt;$Y$3+'EV Charging'!$C$8),Charger_Matrix!AR97,0)</f>
        <v>0</v>
      </c>
      <c r="AT97">
        <f>IF(AND(NOT(ISBLANK(AS97)),AT$3&lt;$Y$3+'EV Charging'!$C$8),Charger_Matrix!AS97,0)</f>
        <v>0</v>
      </c>
      <c r="AU97">
        <f>IF(AND(NOT(ISBLANK(AT97)),AU$3&lt;$Y$3+'EV Charging'!$C$8),Charger_Matrix!AT97,0)</f>
        <v>0</v>
      </c>
      <c r="AV97">
        <f>IF(AND(NOT(ISBLANK(AU97)),AV$3&lt;$Y$3+'EV Charging'!$C$8),Charger_Matrix!AU97,0)</f>
        <v>0</v>
      </c>
      <c r="AW97">
        <f>IF(AND(NOT(ISBLANK(AV97)),AW$3&lt;$Y$3+'EV Charging'!$C$8),Charger_Matrix!AV97,0)</f>
        <v>0</v>
      </c>
      <c r="AX97">
        <f>IF(AND(NOT(ISBLANK(AW97)),AX$3&lt;$Y$3+'EV Charging'!$C$8),Charger_Matrix!AW97,0)</f>
        <v>0</v>
      </c>
      <c r="AY97">
        <f>IF(AND(NOT(ISBLANK(AX97)),AY$3&lt;$Y$3+'EV Charging'!$C$8),Charger_Matrix!AX97,0)</f>
        <v>0</v>
      </c>
      <c r="AZ97">
        <f>IF(AND(NOT(ISBLANK(AY97)),AZ$3&lt;$Y$3+'EV Charging'!$C$8),Charger_Matrix!AY97,0)</f>
        <v>0</v>
      </c>
      <c r="BA97">
        <f>IF(AND(NOT(ISBLANK(AZ97)),BA$3&lt;$Y$3+'EV Charging'!$C$8),Charger_Matrix!AZ97,0)</f>
        <v>0</v>
      </c>
      <c r="BB97">
        <f>IF(AND(NOT(ISBLANK(BA97)),BB$3&lt;$Y$3+'EV Charging'!$C$8),Charger_Matrix!BA97,0)</f>
        <v>0</v>
      </c>
      <c r="BC97">
        <f>IF(AND(NOT(ISBLANK(BB97)),BC$3&lt;$Y$3+'EV Charging'!$C$8),Charger_Matrix!BB97,0)</f>
        <v>0</v>
      </c>
      <c r="BD97">
        <f>IF(AND(NOT(ISBLANK(BC97)),BD$3&lt;$Y$3+'EV Charging'!$C$8),Charger_Matrix!BC97,0)</f>
        <v>0</v>
      </c>
      <c r="BE97">
        <f>IF(AND(NOT(ISBLANK(BD97)),BE$3&lt;$Y$3+'EV Charging'!$C$8),Charger_Matrix!BD97,0)</f>
        <v>0</v>
      </c>
    </row>
    <row r="98" spans="1:57" x14ac:dyDescent="0.25">
      <c r="A98">
        <v>2044</v>
      </c>
      <c r="Z98">
        <f>IF(ISBLANK(_xlfn.XLOOKUP($A98,'EV Charging'!$B$13:$B$43,'EV Charging'!$C$13:$C$43)),0,_xlfn.XLOOKUP($A98,'EV Charging'!$B$13:$B$43,'EV Charging'!$C$13:$C$43))/Amortization_Rate</f>
        <v>0</v>
      </c>
      <c r="AA98">
        <f>IF(AND(NOT(ISBLANK(Z98)),AA$3&lt;$Z$3+'EV Charging'!$C$8),Charger_Matrix!Z98,0)</f>
        <v>0</v>
      </c>
      <c r="AB98">
        <f>IF(AND(NOT(ISBLANK(AA98)),AB$3&lt;$Z$3+'EV Charging'!$C$8),Charger_Matrix!AA98,0)</f>
        <v>0</v>
      </c>
      <c r="AC98">
        <f>IF(AND(NOT(ISBLANK(AB98)),AC$3&lt;$Z$3+'EV Charging'!$C$8),Charger_Matrix!AB98,0)</f>
        <v>0</v>
      </c>
      <c r="AD98">
        <f>IF(AND(NOT(ISBLANK(AC98)),AD$3&lt;$Z$3+'EV Charging'!$C$8),Charger_Matrix!AC98,0)</f>
        <v>0</v>
      </c>
      <c r="AE98">
        <f>IF(AND(NOT(ISBLANK(AD98)),AE$3&lt;$Z$3+'EV Charging'!$C$8),Charger_Matrix!AD98,0)</f>
        <v>0</v>
      </c>
      <c r="AF98">
        <f>IF(AND(NOT(ISBLANK(AE98)),AF$3&lt;$Z$3+'EV Charging'!$C$8),Charger_Matrix!AE98,0)</f>
        <v>0</v>
      </c>
      <c r="AG98">
        <f>IF(AND(NOT(ISBLANK(AF98)),AG$3&lt;$Z$3+'EV Charging'!$C$8),Charger_Matrix!AF98,0)</f>
        <v>0</v>
      </c>
      <c r="AH98">
        <f>IF(AND(NOT(ISBLANK(AG98)),AH$3&lt;$Z$3+'EV Charging'!$C$8),Charger_Matrix!AG98,0)</f>
        <v>0</v>
      </c>
      <c r="AI98">
        <f>IF(AND(NOT(ISBLANK(AH98)),AI$3&lt;$Z$3+'EV Charging'!$C$8),Charger_Matrix!AH98,0)</f>
        <v>0</v>
      </c>
      <c r="AJ98">
        <f>IF(AND(NOT(ISBLANK(AI98)),AJ$3&lt;$Z$3+'EV Charging'!$C$8),Charger_Matrix!AI98,0)</f>
        <v>0</v>
      </c>
      <c r="AK98">
        <f>IF(AND(NOT(ISBLANK(AJ98)),AK$3&lt;$Z$3+'EV Charging'!$C$8),Charger_Matrix!AJ98,0)</f>
        <v>0</v>
      </c>
      <c r="AL98">
        <f>IF(AND(NOT(ISBLANK(AK98)),AL$3&lt;$Z$3+'EV Charging'!$C$8),Charger_Matrix!AK98,0)</f>
        <v>0</v>
      </c>
      <c r="AM98">
        <f>IF(AND(NOT(ISBLANK(AL98)),AM$3&lt;$Z$3+'EV Charging'!$C$8),Charger_Matrix!AL98,0)</f>
        <v>0</v>
      </c>
      <c r="AN98">
        <f>IF(AND(NOT(ISBLANK(AM98)),AN$3&lt;$Z$3+'EV Charging'!$C$8),Charger_Matrix!AM98,0)</f>
        <v>0</v>
      </c>
      <c r="AO98">
        <f>IF(AND(NOT(ISBLANK(AN98)),AO$3&lt;$Z$3+'EV Charging'!$C$8),Charger_Matrix!AN98,0)</f>
        <v>0</v>
      </c>
      <c r="AP98">
        <f>IF(AND(NOT(ISBLANK(AO98)),AP$3&lt;$Z$3+'EV Charging'!$C$8),Charger_Matrix!AO98,0)</f>
        <v>0</v>
      </c>
      <c r="AQ98">
        <f>IF(AND(NOT(ISBLANK(AP98)),AQ$3&lt;$Z$3+'EV Charging'!$C$8),Charger_Matrix!AP98,0)</f>
        <v>0</v>
      </c>
      <c r="AR98">
        <f>IF(AND(NOT(ISBLANK(AQ98)),AR$3&lt;$Z$3+'EV Charging'!$C$8),Charger_Matrix!AQ98,0)</f>
        <v>0</v>
      </c>
      <c r="AS98">
        <f>IF(AND(NOT(ISBLANK(AR98)),AS$3&lt;$Z$3+'EV Charging'!$C$8),Charger_Matrix!AR98,0)</f>
        <v>0</v>
      </c>
      <c r="AT98">
        <f>IF(AND(NOT(ISBLANK(AS98)),AT$3&lt;$Z$3+'EV Charging'!$C$8),Charger_Matrix!AS98,0)</f>
        <v>0</v>
      </c>
      <c r="AU98">
        <f>IF(AND(NOT(ISBLANK(AT98)),AU$3&lt;$Z$3+'EV Charging'!$C$8),Charger_Matrix!AT98,0)</f>
        <v>0</v>
      </c>
      <c r="AV98">
        <f>IF(AND(NOT(ISBLANK(AU98)),AV$3&lt;$Z$3+'EV Charging'!$C$8),Charger_Matrix!AU98,0)</f>
        <v>0</v>
      </c>
      <c r="AW98">
        <f>IF(AND(NOT(ISBLANK(AV98)),AW$3&lt;$Z$3+'EV Charging'!$C$8),Charger_Matrix!AV98,0)</f>
        <v>0</v>
      </c>
      <c r="AX98">
        <f>IF(AND(NOT(ISBLANK(AW98)),AX$3&lt;$Z$3+'EV Charging'!$C$8),Charger_Matrix!AW98,0)</f>
        <v>0</v>
      </c>
      <c r="AY98">
        <f>IF(AND(NOT(ISBLANK(AX98)),AY$3&lt;$Z$3+'EV Charging'!$C$8),Charger_Matrix!AX98,0)</f>
        <v>0</v>
      </c>
      <c r="AZ98">
        <f>IF(AND(NOT(ISBLANK(AY98)),AZ$3&lt;$Z$3+'EV Charging'!$C$8),Charger_Matrix!AY98,0)</f>
        <v>0</v>
      </c>
      <c r="BA98">
        <f>IF(AND(NOT(ISBLANK(AZ98)),BA$3&lt;$Z$3+'EV Charging'!$C$8),Charger_Matrix!AZ98,0)</f>
        <v>0</v>
      </c>
      <c r="BB98">
        <f>IF(AND(NOT(ISBLANK(BA98)),BB$3&lt;$Z$3+'EV Charging'!$C$8),Charger_Matrix!BA98,0)</f>
        <v>0</v>
      </c>
      <c r="BC98">
        <f>IF(AND(NOT(ISBLANK(BB98)),BC$3&lt;$Z$3+'EV Charging'!$C$8),Charger_Matrix!BB98,0)</f>
        <v>0</v>
      </c>
      <c r="BD98">
        <f>IF(AND(NOT(ISBLANK(BC98)),BD$3&lt;$Z$3+'EV Charging'!$C$8),Charger_Matrix!BC98,0)</f>
        <v>0</v>
      </c>
      <c r="BE98">
        <f>IF(AND(NOT(ISBLANK(BD98)),BE$3&lt;$Z$3+'EV Charging'!$C$8),Charger_Matrix!BD98,0)</f>
        <v>0</v>
      </c>
    </row>
    <row r="99" spans="1:57" x14ac:dyDescent="0.25">
      <c r="A99">
        <v>2045</v>
      </c>
      <c r="AA99">
        <f>IF(ISBLANK(_xlfn.XLOOKUP($A99,'EV Charging'!$B$13:$B$43,'EV Charging'!$C$13:$C$43)),0,_xlfn.XLOOKUP($A99,'EV Charging'!$B$13:$B$43,'EV Charging'!$C$13:$C$43))/Amortization_Rate</f>
        <v>0</v>
      </c>
      <c r="AB99">
        <f>IF(AND(NOT(ISBLANK(AA99)),AB$3&lt;$AA$3+'EV Charging'!$C$8),Charger_Matrix!AA99,0)</f>
        <v>0</v>
      </c>
      <c r="AC99">
        <f>IF(AND(NOT(ISBLANK(AB99)),AC$3&lt;$AA$3+'EV Charging'!$C$8),Charger_Matrix!AB99,0)</f>
        <v>0</v>
      </c>
      <c r="AD99">
        <f>IF(AND(NOT(ISBLANK(AC99)),AD$3&lt;$AA$3+'EV Charging'!$C$8),Charger_Matrix!AC99,0)</f>
        <v>0</v>
      </c>
      <c r="AE99">
        <f>IF(AND(NOT(ISBLANK(AD99)),AE$3&lt;$AA$3+'EV Charging'!$C$8),Charger_Matrix!AD99,0)</f>
        <v>0</v>
      </c>
      <c r="AF99">
        <f>IF(AND(NOT(ISBLANK(AE99)),AF$3&lt;$AA$3+'EV Charging'!$C$8),Charger_Matrix!AE99,0)</f>
        <v>0</v>
      </c>
      <c r="AG99">
        <f>IF(AND(NOT(ISBLANK(AF99)),AG$3&lt;$AA$3+'EV Charging'!$C$8),Charger_Matrix!AF99,0)</f>
        <v>0</v>
      </c>
      <c r="AH99">
        <f>IF(AND(NOT(ISBLANK(AG99)),AH$3&lt;$AA$3+'EV Charging'!$C$8),Charger_Matrix!AG99,0)</f>
        <v>0</v>
      </c>
      <c r="AI99">
        <f>IF(AND(NOT(ISBLANK(AH99)),AI$3&lt;$AA$3+'EV Charging'!$C$8),Charger_Matrix!AH99,0)</f>
        <v>0</v>
      </c>
      <c r="AJ99">
        <f>IF(AND(NOT(ISBLANK(AI99)),AJ$3&lt;$AA$3+'EV Charging'!$C$8),Charger_Matrix!AI99,0)</f>
        <v>0</v>
      </c>
      <c r="AK99">
        <f>IF(AND(NOT(ISBLANK(AJ99)),AK$3&lt;$AA$3+'EV Charging'!$C$8),Charger_Matrix!AJ99,0)</f>
        <v>0</v>
      </c>
      <c r="AL99">
        <f>IF(AND(NOT(ISBLANK(AK99)),AL$3&lt;$AA$3+'EV Charging'!$C$8),Charger_Matrix!AK99,0)</f>
        <v>0</v>
      </c>
      <c r="AM99">
        <f>IF(AND(NOT(ISBLANK(AL99)),AM$3&lt;$AA$3+'EV Charging'!$C$8),Charger_Matrix!AL99,0)</f>
        <v>0</v>
      </c>
      <c r="AN99">
        <f>IF(AND(NOT(ISBLANK(AM99)),AN$3&lt;$AA$3+'EV Charging'!$C$8),Charger_Matrix!AM99,0)</f>
        <v>0</v>
      </c>
      <c r="AO99">
        <f>IF(AND(NOT(ISBLANK(AN99)),AO$3&lt;$AA$3+'EV Charging'!$C$8),Charger_Matrix!AN99,0)</f>
        <v>0</v>
      </c>
      <c r="AP99">
        <f>IF(AND(NOT(ISBLANK(AO99)),AP$3&lt;$AA$3+'EV Charging'!$C$8),Charger_Matrix!AO99,0)</f>
        <v>0</v>
      </c>
      <c r="AQ99">
        <f>IF(AND(NOT(ISBLANK(AP99)),AQ$3&lt;$AA$3+'EV Charging'!$C$8),Charger_Matrix!AP99,0)</f>
        <v>0</v>
      </c>
      <c r="AR99">
        <f>IF(AND(NOT(ISBLANK(AQ99)),AR$3&lt;$AA$3+'EV Charging'!$C$8),Charger_Matrix!AQ99,0)</f>
        <v>0</v>
      </c>
      <c r="AS99">
        <f>IF(AND(NOT(ISBLANK(AR99)),AS$3&lt;$AA$3+'EV Charging'!$C$8),Charger_Matrix!AR99,0)</f>
        <v>0</v>
      </c>
      <c r="AT99">
        <f>IF(AND(NOT(ISBLANK(AS99)),AT$3&lt;$AA$3+'EV Charging'!$C$8),Charger_Matrix!AS99,0)</f>
        <v>0</v>
      </c>
      <c r="AU99">
        <f>IF(AND(NOT(ISBLANK(AT99)),AU$3&lt;$AA$3+'EV Charging'!$C$8),Charger_Matrix!AT99,0)</f>
        <v>0</v>
      </c>
      <c r="AV99">
        <f>IF(AND(NOT(ISBLANK(AU99)),AV$3&lt;$AA$3+'EV Charging'!$C$8),Charger_Matrix!AU99,0)</f>
        <v>0</v>
      </c>
      <c r="AW99">
        <f>IF(AND(NOT(ISBLANK(AV99)),AW$3&lt;$AA$3+'EV Charging'!$C$8),Charger_Matrix!AV99,0)</f>
        <v>0</v>
      </c>
      <c r="AX99">
        <f>IF(AND(NOT(ISBLANK(AW99)),AX$3&lt;$AA$3+'EV Charging'!$C$8),Charger_Matrix!AW99,0)</f>
        <v>0</v>
      </c>
      <c r="AY99">
        <f>IF(AND(NOT(ISBLANK(AX99)),AY$3&lt;$AA$3+'EV Charging'!$C$8),Charger_Matrix!AX99,0)</f>
        <v>0</v>
      </c>
      <c r="AZ99">
        <f>IF(AND(NOT(ISBLANK(AY99)),AZ$3&lt;$AA$3+'EV Charging'!$C$8),Charger_Matrix!AY99,0)</f>
        <v>0</v>
      </c>
      <c r="BA99">
        <f>IF(AND(NOT(ISBLANK(AZ99)),BA$3&lt;$AA$3+'EV Charging'!$C$8),Charger_Matrix!AZ99,0)</f>
        <v>0</v>
      </c>
      <c r="BB99">
        <f>IF(AND(NOT(ISBLANK(BA99)),BB$3&lt;$AA$3+'EV Charging'!$C$8),Charger_Matrix!BA99,0)</f>
        <v>0</v>
      </c>
      <c r="BC99">
        <f>IF(AND(NOT(ISBLANK(BB99)),BC$3&lt;$AA$3+'EV Charging'!$C$8),Charger_Matrix!BB99,0)</f>
        <v>0</v>
      </c>
      <c r="BD99">
        <f>IF(AND(NOT(ISBLANK(BC99)),BD$3&lt;$AA$3+'EV Charging'!$C$8),Charger_Matrix!BC99,0)</f>
        <v>0</v>
      </c>
      <c r="BE99">
        <f>IF(AND(NOT(ISBLANK(BD99)),BE$3&lt;$AA$3+'EV Charging'!$C$8),Charger_Matrix!BD99,0)</f>
        <v>0</v>
      </c>
    </row>
    <row r="100" spans="1:57" x14ac:dyDescent="0.25">
      <c r="A100">
        <v>2046</v>
      </c>
      <c r="AB100">
        <f>IF(ISBLANK(_xlfn.XLOOKUP($A100,'EV Charging'!$B$13:$B$43,'EV Charging'!$C$13:$C$43)),0,_xlfn.XLOOKUP($A100,'EV Charging'!$B$13:$B$43,'EV Charging'!$C$13:$C$43))/Amortization_Rate</f>
        <v>0</v>
      </c>
      <c r="AC100">
        <f>IF(AND(NOT(ISBLANK(AB100)),AC$3&lt;$AB$3+'EV Charging'!$C$8),Charger_Matrix!AB100,0)</f>
        <v>0</v>
      </c>
      <c r="AD100">
        <f>IF(AND(NOT(ISBLANK(AC100)),AD$3&lt;$AB$3+'EV Charging'!$C$8),Charger_Matrix!AC100,0)</f>
        <v>0</v>
      </c>
      <c r="AE100">
        <f>IF(AND(NOT(ISBLANK(AD100)),AE$3&lt;$AB$3+'EV Charging'!$C$8),Charger_Matrix!AD100,0)</f>
        <v>0</v>
      </c>
      <c r="AF100">
        <f>IF(AND(NOT(ISBLANK(AE100)),AF$3&lt;$AB$3+'EV Charging'!$C$8),Charger_Matrix!AE100,0)</f>
        <v>0</v>
      </c>
      <c r="AG100">
        <f>IF(AND(NOT(ISBLANK(AF100)),AG$3&lt;$AB$3+'EV Charging'!$C$8),Charger_Matrix!AF100,0)</f>
        <v>0</v>
      </c>
      <c r="AH100">
        <f>IF(AND(NOT(ISBLANK(AG100)),AH$3&lt;$AB$3+'EV Charging'!$C$8),Charger_Matrix!AG100,0)</f>
        <v>0</v>
      </c>
      <c r="AI100">
        <f>IF(AND(NOT(ISBLANK(AH100)),AI$3&lt;$AB$3+'EV Charging'!$C$8),Charger_Matrix!AH100,0)</f>
        <v>0</v>
      </c>
      <c r="AJ100">
        <f>IF(AND(NOT(ISBLANK(AI100)),AJ$3&lt;$AB$3+'EV Charging'!$C$8),Charger_Matrix!AI100,0)</f>
        <v>0</v>
      </c>
      <c r="AK100">
        <f>IF(AND(NOT(ISBLANK(AJ100)),AK$3&lt;$AB$3+'EV Charging'!$C$8),Charger_Matrix!AJ100,0)</f>
        <v>0</v>
      </c>
      <c r="AL100">
        <f>IF(AND(NOT(ISBLANK(AK100)),AL$3&lt;$AB$3+'EV Charging'!$C$8),Charger_Matrix!AK100,0)</f>
        <v>0</v>
      </c>
      <c r="AM100">
        <f>IF(AND(NOT(ISBLANK(AL100)),AM$3&lt;$AB$3+'EV Charging'!$C$8),Charger_Matrix!AL100,0)</f>
        <v>0</v>
      </c>
      <c r="AN100">
        <f>IF(AND(NOT(ISBLANK(AM100)),AN$3&lt;$AB$3+'EV Charging'!$C$8),Charger_Matrix!AM100,0)</f>
        <v>0</v>
      </c>
      <c r="AO100">
        <f>IF(AND(NOT(ISBLANK(AN100)),AO$3&lt;$AB$3+'EV Charging'!$C$8),Charger_Matrix!AN100,0)</f>
        <v>0</v>
      </c>
      <c r="AP100">
        <f>IF(AND(NOT(ISBLANK(AO100)),AP$3&lt;$AB$3+'EV Charging'!$C$8),Charger_Matrix!AO100,0)</f>
        <v>0</v>
      </c>
      <c r="AQ100">
        <f>IF(AND(NOT(ISBLANK(AP100)),AQ$3&lt;$AB$3+'EV Charging'!$C$8),Charger_Matrix!AP100,0)</f>
        <v>0</v>
      </c>
      <c r="AR100">
        <f>IF(AND(NOT(ISBLANK(AQ100)),AR$3&lt;$AB$3+'EV Charging'!$C$8),Charger_Matrix!AQ100,0)</f>
        <v>0</v>
      </c>
      <c r="AS100">
        <f>IF(AND(NOT(ISBLANK(AR100)),AS$3&lt;$AB$3+'EV Charging'!$C$8),Charger_Matrix!AR100,0)</f>
        <v>0</v>
      </c>
      <c r="AT100">
        <f>IF(AND(NOT(ISBLANK(AS100)),AT$3&lt;$AB$3+'EV Charging'!$C$8),Charger_Matrix!AS100,0)</f>
        <v>0</v>
      </c>
      <c r="AU100">
        <f>IF(AND(NOT(ISBLANK(AT100)),AU$3&lt;$AB$3+'EV Charging'!$C$8),Charger_Matrix!AT100,0)</f>
        <v>0</v>
      </c>
      <c r="AV100">
        <f>IF(AND(NOT(ISBLANK(AU100)),AV$3&lt;$AB$3+'EV Charging'!$C$8),Charger_Matrix!AU100,0)</f>
        <v>0</v>
      </c>
      <c r="AW100">
        <f>IF(AND(NOT(ISBLANK(AV100)),AW$3&lt;$AB$3+'EV Charging'!$C$8),Charger_Matrix!AV100,0)</f>
        <v>0</v>
      </c>
      <c r="AX100">
        <f>IF(AND(NOT(ISBLANK(AW100)),AX$3&lt;$AB$3+'EV Charging'!$C$8),Charger_Matrix!AW100,0)</f>
        <v>0</v>
      </c>
      <c r="AY100">
        <f>IF(AND(NOT(ISBLANK(AX100)),AY$3&lt;$AB$3+'EV Charging'!$C$8),Charger_Matrix!AX100,0)</f>
        <v>0</v>
      </c>
      <c r="AZ100">
        <f>IF(AND(NOT(ISBLANK(AY100)),AZ$3&lt;$AB$3+'EV Charging'!$C$8),Charger_Matrix!AY100,0)</f>
        <v>0</v>
      </c>
      <c r="BA100">
        <f>IF(AND(NOT(ISBLANK(AZ100)),BA$3&lt;$AB$3+'EV Charging'!$C$8),Charger_Matrix!AZ100,0)</f>
        <v>0</v>
      </c>
      <c r="BB100">
        <f>IF(AND(NOT(ISBLANK(BA100)),BB$3&lt;$AB$3+'EV Charging'!$C$8),Charger_Matrix!BA100,0)</f>
        <v>0</v>
      </c>
      <c r="BC100">
        <f>IF(AND(NOT(ISBLANK(BB100)),BC$3&lt;$AB$3+'EV Charging'!$C$8),Charger_Matrix!BB100,0)</f>
        <v>0</v>
      </c>
      <c r="BD100">
        <f>IF(AND(NOT(ISBLANK(BC100)),BD$3&lt;$AB$3+'EV Charging'!$C$8),Charger_Matrix!BC100,0)</f>
        <v>0</v>
      </c>
      <c r="BE100">
        <f>IF(AND(NOT(ISBLANK(BD100)),BE$3&lt;$AB$3+'EV Charging'!$C$8),Charger_Matrix!BD100,0)</f>
        <v>0</v>
      </c>
    </row>
    <row r="101" spans="1:57" x14ac:dyDescent="0.25">
      <c r="A101">
        <v>2047</v>
      </c>
      <c r="AC101">
        <f>IF(ISBLANK(_xlfn.XLOOKUP($A101,'EV Charging'!$B$13:$B$43,'EV Charging'!$C$13:$C$43)),0,_xlfn.XLOOKUP($A101,'EV Charging'!$B$13:$B$43,'EV Charging'!$C$13:$C$43))/Amortization_Rate</f>
        <v>0</v>
      </c>
      <c r="AD101">
        <f>IF(AND(NOT(ISBLANK(AC101)),AD$3&lt;$AC$3+'EV Charging'!$C$8),Charger_Matrix!AC101,0)</f>
        <v>0</v>
      </c>
      <c r="AE101">
        <f>IF(AND(NOT(ISBLANK(AD101)),AE$3&lt;$AC$3+'EV Charging'!$C$8),Charger_Matrix!AD101,0)</f>
        <v>0</v>
      </c>
      <c r="AF101">
        <f>IF(AND(NOT(ISBLANK(AE101)),AF$3&lt;$AC$3+'EV Charging'!$C$8),Charger_Matrix!AE101,0)</f>
        <v>0</v>
      </c>
      <c r="AG101">
        <f>IF(AND(NOT(ISBLANK(AF101)),AG$3&lt;$AC$3+'EV Charging'!$C$8),Charger_Matrix!AF101,0)</f>
        <v>0</v>
      </c>
      <c r="AH101">
        <f>IF(AND(NOT(ISBLANK(AG101)),AH$3&lt;$AC$3+'EV Charging'!$C$8),Charger_Matrix!AG101,0)</f>
        <v>0</v>
      </c>
      <c r="AI101">
        <f>IF(AND(NOT(ISBLANK(AH101)),AI$3&lt;$AC$3+'EV Charging'!$C$8),Charger_Matrix!AH101,0)</f>
        <v>0</v>
      </c>
      <c r="AJ101">
        <f>IF(AND(NOT(ISBLANK(AI101)),AJ$3&lt;$AC$3+'EV Charging'!$C$8),Charger_Matrix!AI101,0)</f>
        <v>0</v>
      </c>
      <c r="AK101">
        <f>IF(AND(NOT(ISBLANK(AJ101)),AK$3&lt;$AC$3+'EV Charging'!$C$8),Charger_Matrix!AJ101,0)</f>
        <v>0</v>
      </c>
      <c r="AL101">
        <f>IF(AND(NOT(ISBLANK(AK101)),AL$3&lt;$AC$3+'EV Charging'!$C$8),Charger_Matrix!AK101,0)</f>
        <v>0</v>
      </c>
      <c r="AM101">
        <f>IF(AND(NOT(ISBLANK(AL101)),AM$3&lt;$AC$3+'EV Charging'!$C$8),Charger_Matrix!AL101,0)</f>
        <v>0</v>
      </c>
      <c r="AN101">
        <f>IF(AND(NOT(ISBLANK(AM101)),AN$3&lt;$AC$3+'EV Charging'!$C$8),Charger_Matrix!AM101,0)</f>
        <v>0</v>
      </c>
      <c r="AO101">
        <f>IF(AND(NOT(ISBLANK(AN101)),AO$3&lt;$AC$3+'EV Charging'!$C$8),Charger_Matrix!AN101,0)</f>
        <v>0</v>
      </c>
      <c r="AP101">
        <f>IF(AND(NOT(ISBLANK(AO101)),AP$3&lt;$AC$3+'EV Charging'!$C$8),Charger_Matrix!AO101,0)</f>
        <v>0</v>
      </c>
      <c r="AQ101">
        <f>IF(AND(NOT(ISBLANK(AP101)),AQ$3&lt;$AC$3+'EV Charging'!$C$8),Charger_Matrix!AP101,0)</f>
        <v>0</v>
      </c>
      <c r="AR101">
        <f>IF(AND(NOT(ISBLANK(AQ101)),AR$3&lt;$AC$3+'EV Charging'!$C$8),Charger_Matrix!AQ101,0)</f>
        <v>0</v>
      </c>
      <c r="AS101">
        <f>IF(AND(NOT(ISBLANK(AR101)),AS$3&lt;$AC$3+'EV Charging'!$C$8),Charger_Matrix!AR101,0)</f>
        <v>0</v>
      </c>
      <c r="AT101">
        <f>IF(AND(NOT(ISBLANK(AS101)),AT$3&lt;$AC$3+'EV Charging'!$C$8),Charger_Matrix!AS101,0)</f>
        <v>0</v>
      </c>
      <c r="AU101">
        <f>IF(AND(NOT(ISBLANK(AT101)),AU$3&lt;$AC$3+'EV Charging'!$C$8),Charger_Matrix!AT101,0)</f>
        <v>0</v>
      </c>
      <c r="AV101">
        <f>IF(AND(NOT(ISBLANK(AU101)),AV$3&lt;$AC$3+'EV Charging'!$C$8),Charger_Matrix!AU101,0)</f>
        <v>0</v>
      </c>
      <c r="AW101">
        <f>IF(AND(NOT(ISBLANK(AV101)),AW$3&lt;$AC$3+'EV Charging'!$C$8),Charger_Matrix!AV101,0)</f>
        <v>0</v>
      </c>
      <c r="AX101">
        <f>IF(AND(NOT(ISBLANK(AW101)),AX$3&lt;$AC$3+'EV Charging'!$C$8),Charger_Matrix!AW101,0)</f>
        <v>0</v>
      </c>
      <c r="AY101">
        <f>IF(AND(NOT(ISBLANK(AX101)),AY$3&lt;$AC$3+'EV Charging'!$C$8),Charger_Matrix!AX101,0)</f>
        <v>0</v>
      </c>
      <c r="AZ101">
        <f>IF(AND(NOT(ISBLANK(AY101)),AZ$3&lt;$AC$3+'EV Charging'!$C$8),Charger_Matrix!AY101,0)</f>
        <v>0</v>
      </c>
      <c r="BA101">
        <f>IF(AND(NOT(ISBLANK(AZ101)),BA$3&lt;$AC$3+'EV Charging'!$C$8),Charger_Matrix!AZ101,0)</f>
        <v>0</v>
      </c>
      <c r="BB101">
        <f>IF(AND(NOT(ISBLANK(BA101)),BB$3&lt;$AC$3+'EV Charging'!$C$8),Charger_Matrix!BA101,0)</f>
        <v>0</v>
      </c>
      <c r="BC101">
        <f>IF(AND(NOT(ISBLANK(BB101)),BC$3&lt;$AC$3+'EV Charging'!$C$8),Charger_Matrix!BB101,0)</f>
        <v>0</v>
      </c>
      <c r="BD101">
        <f>IF(AND(NOT(ISBLANK(BC101)),BD$3&lt;$AC$3+'EV Charging'!$C$8),Charger_Matrix!BC101,0)</f>
        <v>0</v>
      </c>
      <c r="BE101">
        <f>IF(AND(NOT(ISBLANK(BD101)),BE$3&lt;$AC$3+'EV Charging'!$C$8),Charger_Matrix!BD101,0)</f>
        <v>0</v>
      </c>
    </row>
    <row r="102" spans="1:57" x14ac:dyDescent="0.25">
      <c r="A102">
        <v>2048</v>
      </c>
      <c r="AD102">
        <f>IF(ISBLANK(_xlfn.XLOOKUP($A102,'EV Charging'!$B$13:$B$43,'EV Charging'!$C$13:$C$43)),0,_xlfn.XLOOKUP($A102,'EV Charging'!$B$13:$B$43,'EV Charging'!$C$13:$C$43))/Amortization_Rate</f>
        <v>0</v>
      </c>
      <c r="AE102">
        <f>IF(AND(NOT(ISBLANK(AD102)),AE$3&lt;$AD$3+'EV Charging'!$C$8),Charger_Matrix!AD102,0)</f>
        <v>0</v>
      </c>
      <c r="AF102">
        <f>IF(AND(NOT(ISBLANK(AE102)),AF$3&lt;$AD$3+'EV Charging'!$C$8),Charger_Matrix!AE102,0)</f>
        <v>0</v>
      </c>
      <c r="AG102">
        <f>IF(AND(NOT(ISBLANK(AF102)),AG$3&lt;$AD$3+'EV Charging'!$C$8),Charger_Matrix!AF102,0)</f>
        <v>0</v>
      </c>
      <c r="AH102">
        <f>IF(AND(NOT(ISBLANK(AG102)),AH$3&lt;$AD$3+'EV Charging'!$C$8),Charger_Matrix!AG102,0)</f>
        <v>0</v>
      </c>
      <c r="AI102">
        <f>IF(AND(NOT(ISBLANK(AH102)),AI$3&lt;$AD$3+'EV Charging'!$C$8),Charger_Matrix!AH102,0)</f>
        <v>0</v>
      </c>
      <c r="AJ102">
        <f>IF(AND(NOT(ISBLANK(AI102)),AJ$3&lt;$AD$3+'EV Charging'!$C$8),Charger_Matrix!AI102,0)</f>
        <v>0</v>
      </c>
      <c r="AK102">
        <f>IF(AND(NOT(ISBLANK(AJ102)),AK$3&lt;$AD$3+'EV Charging'!$C$8),Charger_Matrix!AJ102,0)</f>
        <v>0</v>
      </c>
      <c r="AL102">
        <f>IF(AND(NOT(ISBLANK(AK102)),AL$3&lt;$AD$3+'EV Charging'!$C$8),Charger_Matrix!AK102,0)</f>
        <v>0</v>
      </c>
      <c r="AM102">
        <f>IF(AND(NOT(ISBLANK(AL102)),AM$3&lt;$AD$3+'EV Charging'!$C$8),Charger_Matrix!AL102,0)</f>
        <v>0</v>
      </c>
      <c r="AN102">
        <f>IF(AND(NOT(ISBLANK(AM102)),AN$3&lt;$AD$3+'EV Charging'!$C$8),Charger_Matrix!AM102,0)</f>
        <v>0</v>
      </c>
      <c r="AO102">
        <f>IF(AND(NOT(ISBLANK(AN102)),AO$3&lt;$AD$3+'EV Charging'!$C$8),Charger_Matrix!AN102,0)</f>
        <v>0</v>
      </c>
      <c r="AP102">
        <f>IF(AND(NOT(ISBLANK(AO102)),AP$3&lt;$AD$3+'EV Charging'!$C$8),Charger_Matrix!AO102,0)</f>
        <v>0</v>
      </c>
      <c r="AQ102">
        <f>IF(AND(NOT(ISBLANK(AP102)),AQ$3&lt;$AD$3+'EV Charging'!$C$8),Charger_Matrix!AP102,0)</f>
        <v>0</v>
      </c>
      <c r="AR102">
        <f>IF(AND(NOT(ISBLANK(AQ102)),AR$3&lt;$AD$3+'EV Charging'!$C$8),Charger_Matrix!AQ102,0)</f>
        <v>0</v>
      </c>
      <c r="AS102">
        <f>IF(AND(NOT(ISBLANK(AR102)),AS$3&lt;$AD$3+'EV Charging'!$C$8),Charger_Matrix!AR102,0)</f>
        <v>0</v>
      </c>
      <c r="AT102">
        <f>IF(AND(NOT(ISBLANK(AS102)),AT$3&lt;$AD$3+'EV Charging'!$C$8),Charger_Matrix!AS102,0)</f>
        <v>0</v>
      </c>
      <c r="AU102">
        <f>IF(AND(NOT(ISBLANK(AT102)),AU$3&lt;$AD$3+'EV Charging'!$C$8),Charger_Matrix!AT102,0)</f>
        <v>0</v>
      </c>
      <c r="AV102">
        <f>IF(AND(NOT(ISBLANK(AU102)),AV$3&lt;$AD$3+'EV Charging'!$C$8),Charger_Matrix!AU102,0)</f>
        <v>0</v>
      </c>
      <c r="AW102">
        <f>IF(AND(NOT(ISBLANK(AV102)),AW$3&lt;$AD$3+'EV Charging'!$C$8),Charger_Matrix!AV102,0)</f>
        <v>0</v>
      </c>
      <c r="AX102">
        <f>IF(AND(NOT(ISBLANK(AW102)),AX$3&lt;$AD$3+'EV Charging'!$C$8),Charger_Matrix!AW102,0)</f>
        <v>0</v>
      </c>
      <c r="AY102">
        <f>IF(AND(NOT(ISBLANK(AX102)),AY$3&lt;$AD$3+'EV Charging'!$C$8),Charger_Matrix!AX102,0)</f>
        <v>0</v>
      </c>
      <c r="AZ102">
        <f>IF(AND(NOT(ISBLANK(AY102)),AZ$3&lt;$AD$3+'EV Charging'!$C$8),Charger_Matrix!AY102,0)</f>
        <v>0</v>
      </c>
      <c r="BA102">
        <f>IF(AND(NOT(ISBLANK(AZ102)),BA$3&lt;$AD$3+'EV Charging'!$C$8),Charger_Matrix!AZ102,0)</f>
        <v>0</v>
      </c>
      <c r="BB102">
        <f>IF(AND(NOT(ISBLANK(BA102)),BB$3&lt;$AD$3+'EV Charging'!$C$8),Charger_Matrix!BA102,0)</f>
        <v>0</v>
      </c>
      <c r="BC102">
        <f>IF(AND(NOT(ISBLANK(BB102)),BC$3&lt;$AD$3+'EV Charging'!$C$8),Charger_Matrix!BB102,0)</f>
        <v>0</v>
      </c>
      <c r="BD102">
        <f>IF(AND(NOT(ISBLANK(BC102)),BD$3&lt;$AD$3+'EV Charging'!$C$8),Charger_Matrix!BC102,0)</f>
        <v>0</v>
      </c>
      <c r="BE102">
        <f>IF(AND(NOT(ISBLANK(BD102)),BE$3&lt;$AD$3+'EV Charging'!$C$8),Charger_Matrix!BD102,0)</f>
        <v>0</v>
      </c>
    </row>
    <row r="103" spans="1:57" x14ac:dyDescent="0.25">
      <c r="A103">
        <v>2049</v>
      </c>
      <c r="AE103">
        <f>IF(ISBLANK(_xlfn.XLOOKUP($A103,'EV Charging'!$B$13:$B$43,'EV Charging'!$C$13:$C$43)),0,_xlfn.XLOOKUP($A103,'EV Charging'!$B$13:$B$43,'EV Charging'!$C$13:$C$43))/Amortization_Rate</f>
        <v>0</v>
      </c>
      <c r="AF103">
        <f>IF(AND(NOT(ISBLANK(AE103)),AF$3&lt;$AE$3+'EV Charging'!$C$8),Charger_Matrix!AE103,0)</f>
        <v>0</v>
      </c>
      <c r="AG103">
        <f>IF(AND(NOT(ISBLANK(AF103)),AG$3&lt;$AE$3+'EV Charging'!$C$8),Charger_Matrix!AF103,0)</f>
        <v>0</v>
      </c>
      <c r="AH103">
        <f>IF(AND(NOT(ISBLANK(AG103)),AH$3&lt;$AE$3+'EV Charging'!$C$8),Charger_Matrix!AG103,0)</f>
        <v>0</v>
      </c>
      <c r="AI103">
        <f>IF(AND(NOT(ISBLANK(AH103)),AI$3&lt;$AE$3+'EV Charging'!$C$8),Charger_Matrix!AH103,0)</f>
        <v>0</v>
      </c>
      <c r="AJ103">
        <f>IF(AND(NOT(ISBLANK(AI103)),AJ$3&lt;$AE$3+'EV Charging'!$C$8),Charger_Matrix!AI103,0)</f>
        <v>0</v>
      </c>
      <c r="AK103">
        <f>IF(AND(NOT(ISBLANK(AJ103)),AK$3&lt;$AE$3+'EV Charging'!$C$8),Charger_Matrix!AJ103,0)</f>
        <v>0</v>
      </c>
      <c r="AL103">
        <f>IF(AND(NOT(ISBLANK(AK103)),AL$3&lt;$AE$3+'EV Charging'!$C$8),Charger_Matrix!AK103,0)</f>
        <v>0</v>
      </c>
      <c r="AM103">
        <f>IF(AND(NOT(ISBLANK(AL103)),AM$3&lt;$AE$3+'EV Charging'!$C$8),Charger_Matrix!AL103,0)</f>
        <v>0</v>
      </c>
      <c r="AN103">
        <f>IF(AND(NOT(ISBLANK(AM103)),AN$3&lt;$AE$3+'EV Charging'!$C$8),Charger_Matrix!AM103,0)</f>
        <v>0</v>
      </c>
      <c r="AO103">
        <f>IF(AND(NOT(ISBLANK(AN103)),AO$3&lt;$AE$3+'EV Charging'!$C$8),Charger_Matrix!AN103,0)</f>
        <v>0</v>
      </c>
      <c r="AP103">
        <f>IF(AND(NOT(ISBLANK(AO103)),AP$3&lt;$AE$3+'EV Charging'!$C$8),Charger_Matrix!AO103,0)</f>
        <v>0</v>
      </c>
      <c r="AQ103">
        <f>IF(AND(NOT(ISBLANK(AP103)),AQ$3&lt;$AE$3+'EV Charging'!$C$8),Charger_Matrix!AP103,0)</f>
        <v>0</v>
      </c>
      <c r="AR103">
        <f>IF(AND(NOT(ISBLANK(AQ103)),AR$3&lt;$AE$3+'EV Charging'!$C$8),Charger_Matrix!AQ103,0)</f>
        <v>0</v>
      </c>
      <c r="AS103">
        <f>IF(AND(NOT(ISBLANK(AR103)),AS$3&lt;$AE$3+'EV Charging'!$C$8),Charger_Matrix!AR103,0)</f>
        <v>0</v>
      </c>
      <c r="AT103">
        <f>IF(AND(NOT(ISBLANK(AS103)),AT$3&lt;$AE$3+'EV Charging'!$C$8),Charger_Matrix!AS103,0)</f>
        <v>0</v>
      </c>
      <c r="AU103">
        <f>IF(AND(NOT(ISBLANK(AT103)),AU$3&lt;$AE$3+'EV Charging'!$C$8),Charger_Matrix!AT103,0)</f>
        <v>0</v>
      </c>
      <c r="AV103">
        <f>IF(AND(NOT(ISBLANK(AU103)),AV$3&lt;$AE$3+'EV Charging'!$C$8),Charger_Matrix!AU103,0)</f>
        <v>0</v>
      </c>
      <c r="AW103">
        <f>IF(AND(NOT(ISBLANK(AV103)),AW$3&lt;$AE$3+'EV Charging'!$C$8),Charger_Matrix!AV103,0)</f>
        <v>0</v>
      </c>
      <c r="AX103">
        <f>IF(AND(NOT(ISBLANK(AW103)),AX$3&lt;$AE$3+'EV Charging'!$C$8),Charger_Matrix!AW103,0)</f>
        <v>0</v>
      </c>
      <c r="AY103">
        <f>IF(AND(NOT(ISBLANK(AX103)),AY$3&lt;$AE$3+'EV Charging'!$C$8),Charger_Matrix!AX103,0)</f>
        <v>0</v>
      </c>
      <c r="AZ103">
        <f>IF(AND(NOT(ISBLANK(AY103)),AZ$3&lt;$AE$3+'EV Charging'!$C$8),Charger_Matrix!AY103,0)</f>
        <v>0</v>
      </c>
      <c r="BA103">
        <f>IF(AND(NOT(ISBLANK(AZ103)),BA$3&lt;$AE$3+'EV Charging'!$C$8),Charger_Matrix!AZ103,0)</f>
        <v>0</v>
      </c>
      <c r="BB103">
        <f>IF(AND(NOT(ISBLANK(BA103)),BB$3&lt;$AE$3+'EV Charging'!$C$8),Charger_Matrix!BA103,0)</f>
        <v>0</v>
      </c>
      <c r="BC103">
        <f>IF(AND(NOT(ISBLANK(BB103)),BC$3&lt;$AE$3+'EV Charging'!$C$8),Charger_Matrix!BB103,0)</f>
        <v>0</v>
      </c>
      <c r="BD103">
        <f>IF(AND(NOT(ISBLANK(BC103)),BD$3&lt;$AE$3+'EV Charging'!$C$8),Charger_Matrix!BC103,0)</f>
        <v>0</v>
      </c>
      <c r="BE103">
        <f>IF(AND(NOT(ISBLANK(BD103)),BE$3&lt;$AE$3+'EV Charging'!$C$8),Charger_Matrix!BD103,0)</f>
        <v>0</v>
      </c>
    </row>
    <row r="104" spans="1:57" x14ac:dyDescent="0.25">
      <c r="A104">
        <v>2050</v>
      </c>
      <c r="AF104">
        <f>IF(ISBLANK(_xlfn.XLOOKUP($A104,'EV Charging'!$B$13:$B$43,'EV Charging'!$C$13:$C$43)),0,_xlfn.XLOOKUP($A104,'EV Charging'!$B$13:$B$43,'EV Charging'!$C$13:$C$43))/Amortization_Rate</f>
        <v>0</v>
      </c>
      <c r="AG104">
        <f>IF(AND(NOT(ISBLANK(AF104)),AG$3&lt;$AF$3+'EV Charging'!$C$8),Charger_Matrix!AF104,0)</f>
        <v>0</v>
      </c>
      <c r="AH104">
        <f>IF(AND(NOT(ISBLANK(AG104)),AH$3&lt;$AF$3+'EV Charging'!$C$8),Charger_Matrix!AG104,0)</f>
        <v>0</v>
      </c>
      <c r="AI104">
        <f>IF(AND(NOT(ISBLANK(AH104)),AI$3&lt;$AF$3+'EV Charging'!$C$8),Charger_Matrix!AH104,0)</f>
        <v>0</v>
      </c>
      <c r="AJ104">
        <f>IF(AND(NOT(ISBLANK(AI104)),AJ$3&lt;$AF$3+'EV Charging'!$C$8),Charger_Matrix!AI104,0)</f>
        <v>0</v>
      </c>
      <c r="AK104">
        <f>IF(AND(NOT(ISBLANK(AJ104)),AK$3&lt;$AF$3+'EV Charging'!$C$8),Charger_Matrix!AJ104,0)</f>
        <v>0</v>
      </c>
      <c r="AL104">
        <f>IF(AND(NOT(ISBLANK(AK104)),AL$3&lt;$AF$3+'EV Charging'!$C$8),Charger_Matrix!AK104,0)</f>
        <v>0</v>
      </c>
      <c r="AM104">
        <f>IF(AND(NOT(ISBLANK(AL104)),AM$3&lt;$AF$3+'EV Charging'!$C$8),Charger_Matrix!AL104,0)</f>
        <v>0</v>
      </c>
      <c r="AN104">
        <f>IF(AND(NOT(ISBLANK(AM104)),AN$3&lt;$AF$3+'EV Charging'!$C$8),Charger_Matrix!AM104,0)</f>
        <v>0</v>
      </c>
      <c r="AO104">
        <f>IF(AND(NOT(ISBLANK(AN104)),AO$3&lt;$AF$3+'EV Charging'!$C$8),Charger_Matrix!AN104,0)</f>
        <v>0</v>
      </c>
      <c r="AP104">
        <f>IF(AND(NOT(ISBLANK(AO104)),AP$3&lt;$AF$3+'EV Charging'!$C$8),Charger_Matrix!AO104,0)</f>
        <v>0</v>
      </c>
      <c r="AQ104">
        <f>IF(AND(NOT(ISBLANK(AP104)),AQ$3&lt;$AF$3+'EV Charging'!$C$8),Charger_Matrix!AP104,0)</f>
        <v>0</v>
      </c>
      <c r="AR104">
        <f>IF(AND(NOT(ISBLANK(AQ104)),AR$3&lt;$AF$3+'EV Charging'!$C$8),Charger_Matrix!AQ104,0)</f>
        <v>0</v>
      </c>
      <c r="AS104">
        <f>IF(AND(NOT(ISBLANK(AR104)),AS$3&lt;$AF$3+'EV Charging'!$C$8),Charger_Matrix!AR104,0)</f>
        <v>0</v>
      </c>
      <c r="AT104">
        <f>IF(AND(NOT(ISBLANK(AS104)),AT$3&lt;$AF$3+'EV Charging'!$C$8),Charger_Matrix!AS104,0)</f>
        <v>0</v>
      </c>
      <c r="AU104">
        <f>IF(AND(NOT(ISBLANK(AT104)),AU$3&lt;$AF$3+'EV Charging'!$C$8),Charger_Matrix!AT104,0)</f>
        <v>0</v>
      </c>
      <c r="AV104">
        <f>IF(AND(NOT(ISBLANK(AU104)),AV$3&lt;$AF$3+'EV Charging'!$C$8),Charger_Matrix!AU104,0)</f>
        <v>0</v>
      </c>
      <c r="AW104">
        <f>IF(AND(NOT(ISBLANK(AV104)),AW$3&lt;$AF$3+'EV Charging'!$C$8),Charger_Matrix!AV104,0)</f>
        <v>0</v>
      </c>
      <c r="AX104">
        <f>IF(AND(NOT(ISBLANK(AW104)),AX$3&lt;$AF$3+'EV Charging'!$C$8),Charger_Matrix!AW104,0)</f>
        <v>0</v>
      </c>
      <c r="AY104">
        <f>IF(AND(NOT(ISBLANK(AX104)),AY$3&lt;$AF$3+'EV Charging'!$C$8),Charger_Matrix!AX104,0)</f>
        <v>0</v>
      </c>
      <c r="AZ104">
        <f>IF(AND(NOT(ISBLANK(AY104)),AZ$3&lt;$AF$3+'EV Charging'!$C$8),Charger_Matrix!AY104,0)</f>
        <v>0</v>
      </c>
      <c r="BA104">
        <f>IF(AND(NOT(ISBLANK(AZ104)),BA$3&lt;$AF$3+'EV Charging'!$C$8),Charger_Matrix!AZ104,0)</f>
        <v>0</v>
      </c>
      <c r="BB104">
        <f>IF(AND(NOT(ISBLANK(BA104)),BB$3&lt;$AF$3+'EV Charging'!$C$8),Charger_Matrix!BA104,0)</f>
        <v>0</v>
      </c>
      <c r="BC104">
        <f>IF(AND(NOT(ISBLANK(BB104)),BC$3&lt;$AF$3+'EV Charging'!$C$8),Charger_Matrix!BB104,0)</f>
        <v>0</v>
      </c>
      <c r="BD104">
        <f>IF(AND(NOT(ISBLANK(BC104)),BD$3&lt;$AF$3+'EV Charging'!$C$8),Charger_Matrix!BC104,0)</f>
        <v>0</v>
      </c>
      <c r="BE104">
        <f>IF(AND(NOT(ISBLANK(BD104)),BE$3&lt;$AF$3+'EV Charging'!$C$8),Charger_Matrix!BD104,0)</f>
        <v>0</v>
      </c>
    </row>
    <row r="105" spans="1:57" x14ac:dyDescent="0.25">
      <c r="A105" t="s">
        <v>353</v>
      </c>
      <c r="B105">
        <f>SUM(B74:B104)</f>
        <v>0</v>
      </c>
      <c r="C105">
        <f>SUM(C74:C104)</f>
        <v>0</v>
      </c>
      <c r="D105">
        <f t="shared" ref="D105:BE105" si="33">SUM(D74:D104)</f>
        <v>0</v>
      </c>
      <c r="E105">
        <f t="shared" si="33"/>
        <v>0</v>
      </c>
      <c r="F105">
        <f t="shared" si="33"/>
        <v>0</v>
      </c>
      <c r="G105">
        <f t="shared" si="33"/>
        <v>50</v>
      </c>
      <c r="H105">
        <f t="shared" si="33"/>
        <v>125</v>
      </c>
      <c r="I105">
        <f t="shared" si="33"/>
        <v>150</v>
      </c>
      <c r="J105">
        <f t="shared" si="33"/>
        <v>125</v>
      </c>
      <c r="K105">
        <f t="shared" si="33"/>
        <v>50</v>
      </c>
      <c r="L105">
        <f t="shared" si="33"/>
        <v>0</v>
      </c>
      <c r="M105">
        <f t="shared" si="33"/>
        <v>0</v>
      </c>
      <c r="N105">
        <f t="shared" si="33"/>
        <v>0</v>
      </c>
      <c r="O105">
        <f t="shared" si="33"/>
        <v>0</v>
      </c>
      <c r="P105">
        <f t="shared" si="33"/>
        <v>0</v>
      </c>
      <c r="Q105">
        <f t="shared" si="33"/>
        <v>0</v>
      </c>
      <c r="R105">
        <f t="shared" si="33"/>
        <v>0</v>
      </c>
      <c r="S105">
        <f t="shared" si="33"/>
        <v>0</v>
      </c>
      <c r="T105">
        <f t="shared" si="33"/>
        <v>0</v>
      </c>
      <c r="U105">
        <f t="shared" si="33"/>
        <v>0</v>
      </c>
      <c r="V105">
        <f t="shared" si="33"/>
        <v>0</v>
      </c>
      <c r="W105">
        <f t="shared" si="33"/>
        <v>0</v>
      </c>
      <c r="X105">
        <f t="shared" si="33"/>
        <v>0</v>
      </c>
      <c r="Y105">
        <f t="shared" si="33"/>
        <v>0</v>
      </c>
      <c r="Z105">
        <f t="shared" si="33"/>
        <v>0</v>
      </c>
      <c r="AA105">
        <f t="shared" si="33"/>
        <v>0</v>
      </c>
      <c r="AB105">
        <f t="shared" si="33"/>
        <v>0</v>
      </c>
      <c r="AC105">
        <f t="shared" si="33"/>
        <v>0</v>
      </c>
      <c r="AD105">
        <f t="shared" si="33"/>
        <v>0</v>
      </c>
      <c r="AE105">
        <f t="shared" si="33"/>
        <v>0</v>
      </c>
      <c r="AF105">
        <f t="shared" si="33"/>
        <v>0</v>
      </c>
      <c r="AG105">
        <f t="shared" si="33"/>
        <v>0</v>
      </c>
      <c r="AH105">
        <f t="shared" si="33"/>
        <v>0</v>
      </c>
      <c r="AI105">
        <f t="shared" si="33"/>
        <v>0</v>
      </c>
      <c r="AJ105">
        <f t="shared" si="33"/>
        <v>0</v>
      </c>
      <c r="AK105">
        <f t="shared" si="33"/>
        <v>0</v>
      </c>
      <c r="AL105">
        <f t="shared" si="33"/>
        <v>0</v>
      </c>
      <c r="AM105">
        <f t="shared" si="33"/>
        <v>0</v>
      </c>
      <c r="AN105">
        <f t="shared" si="33"/>
        <v>0</v>
      </c>
      <c r="AO105">
        <f t="shared" si="33"/>
        <v>0</v>
      </c>
      <c r="AP105">
        <f t="shared" si="33"/>
        <v>0</v>
      </c>
      <c r="AQ105">
        <f t="shared" si="33"/>
        <v>0</v>
      </c>
      <c r="AR105">
        <f t="shared" si="33"/>
        <v>0</v>
      </c>
      <c r="AS105">
        <f t="shared" si="33"/>
        <v>0</v>
      </c>
      <c r="AT105">
        <f t="shared" si="33"/>
        <v>0</v>
      </c>
      <c r="AU105">
        <f t="shared" si="33"/>
        <v>0</v>
      </c>
      <c r="AV105">
        <f t="shared" si="33"/>
        <v>0</v>
      </c>
      <c r="AW105">
        <f t="shared" si="33"/>
        <v>0</v>
      </c>
      <c r="AX105">
        <f t="shared" si="33"/>
        <v>0</v>
      </c>
      <c r="AY105">
        <f t="shared" si="33"/>
        <v>0</v>
      </c>
      <c r="AZ105">
        <f t="shared" si="33"/>
        <v>0</v>
      </c>
      <c r="BA105">
        <f t="shared" si="33"/>
        <v>0</v>
      </c>
      <c r="BB105">
        <f t="shared" si="33"/>
        <v>0</v>
      </c>
      <c r="BC105">
        <f t="shared" si="33"/>
        <v>0</v>
      </c>
      <c r="BD105">
        <f t="shared" si="33"/>
        <v>0</v>
      </c>
      <c r="BE105">
        <f t="shared" si="33"/>
        <v>0</v>
      </c>
    </row>
    <row r="107" spans="1:57" x14ac:dyDescent="0.25">
      <c r="A107" s="225" t="s">
        <v>352</v>
      </c>
      <c r="B107" s="225"/>
      <c r="C107" s="225"/>
      <c r="D107" s="225"/>
      <c r="E107" s="225"/>
      <c r="F107" s="225"/>
      <c r="G107" s="225"/>
      <c r="H107" s="225"/>
      <c r="I107" s="225"/>
      <c r="J107" s="225"/>
      <c r="K107" s="225"/>
      <c r="L107" s="225"/>
      <c r="M107" s="225"/>
      <c r="N107" s="225"/>
      <c r="O107" s="225"/>
      <c r="P107" s="225"/>
      <c r="Q107" s="225"/>
      <c r="R107" s="225"/>
      <c r="S107" s="225"/>
      <c r="T107" s="225"/>
      <c r="U107" s="225"/>
      <c r="V107" s="225"/>
      <c r="W107" s="225"/>
      <c r="X107" s="225"/>
      <c r="Y107" s="225"/>
      <c r="Z107" s="225"/>
      <c r="AA107" s="225"/>
      <c r="AB107" s="225"/>
      <c r="AC107" s="225"/>
      <c r="AD107" s="225"/>
      <c r="AE107" s="225"/>
      <c r="AF107" s="225"/>
      <c r="AG107" s="225"/>
      <c r="AH107" s="225"/>
      <c r="AI107" s="225"/>
      <c r="AJ107" s="225"/>
      <c r="AK107" s="225"/>
      <c r="AL107" s="225"/>
      <c r="AM107" s="225"/>
      <c r="AN107" s="225"/>
      <c r="AO107" s="225"/>
      <c r="AP107" s="225"/>
      <c r="AQ107" s="225"/>
      <c r="AR107" s="225"/>
      <c r="AS107" s="225"/>
      <c r="AT107" s="225"/>
      <c r="AU107" s="225"/>
      <c r="AV107" s="225"/>
      <c r="AW107" s="225"/>
      <c r="AX107" s="225"/>
      <c r="AY107" s="225"/>
      <c r="AZ107" s="225"/>
      <c r="BA107" s="225"/>
      <c r="BB107" s="225"/>
      <c r="BC107" s="225"/>
      <c r="BD107" s="225"/>
      <c r="BE107" s="225"/>
    </row>
    <row r="108" spans="1:57" x14ac:dyDescent="0.25">
      <c r="A108" s="225"/>
      <c r="B108" s="225">
        <v>2020</v>
      </c>
      <c r="C108" s="225">
        <v>2021</v>
      </c>
      <c r="D108" s="225">
        <v>2022</v>
      </c>
      <c r="E108" s="225">
        <v>2023</v>
      </c>
      <c r="F108" s="225">
        <v>2024</v>
      </c>
      <c r="G108" s="225">
        <v>2025</v>
      </c>
      <c r="H108" s="225">
        <v>2026</v>
      </c>
      <c r="I108" s="225">
        <v>2027</v>
      </c>
      <c r="J108" s="225">
        <v>2028</v>
      </c>
      <c r="K108" s="225">
        <v>2029</v>
      </c>
      <c r="L108" s="225">
        <v>2030</v>
      </c>
      <c r="M108" s="225">
        <v>2031</v>
      </c>
      <c r="N108" s="225">
        <v>2032</v>
      </c>
      <c r="O108" s="225">
        <v>2033</v>
      </c>
      <c r="P108" s="225">
        <v>2034</v>
      </c>
      <c r="Q108" s="225">
        <v>2035</v>
      </c>
      <c r="R108" s="225">
        <v>2036</v>
      </c>
      <c r="S108" s="225">
        <v>2037</v>
      </c>
      <c r="T108" s="225">
        <v>2038</v>
      </c>
      <c r="U108" s="225">
        <v>2039</v>
      </c>
      <c r="V108" s="225">
        <v>2040</v>
      </c>
      <c r="W108" s="225">
        <v>2041</v>
      </c>
      <c r="X108" s="225">
        <v>2042</v>
      </c>
      <c r="Y108" s="225">
        <v>2043</v>
      </c>
      <c r="Z108" s="225">
        <v>2044</v>
      </c>
      <c r="AA108" s="225">
        <v>2045</v>
      </c>
      <c r="AB108" s="225">
        <v>2046</v>
      </c>
      <c r="AC108" s="225">
        <v>2047</v>
      </c>
      <c r="AD108" s="225">
        <v>2048</v>
      </c>
      <c r="AE108" s="225">
        <v>2049</v>
      </c>
      <c r="AF108" s="225">
        <v>2050</v>
      </c>
      <c r="AG108" s="225">
        <v>2051</v>
      </c>
      <c r="AH108" s="225">
        <v>2052</v>
      </c>
      <c r="AI108" s="225">
        <v>2053</v>
      </c>
      <c r="AJ108" s="225">
        <v>2054</v>
      </c>
      <c r="AK108" s="225">
        <v>2055</v>
      </c>
      <c r="AL108" s="225">
        <v>2056</v>
      </c>
      <c r="AM108" s="225">
        <v>2057</v>
      </c>
      <c r="AN108" s="225">
        <v>2058</v>
      </c>
      <c r="AO108" s="225">
        <v>2059</v>
      </c>
      <c r="AP108" s="225">
        <v>2060</v>
      </c>
      <c r="AQ108" s="225">
        <v>2061</v>
      </c>
      <c r="AR108" s="225">
        <v>2062</v>
      </c>
      <c r="AS108" s="225">
        <v>2063</v>
      </c>
      <c r="AT108" s="225">
        <v>2064</v>
      </c>
      <c r="AU108" s="225">
        <v>2065</v>
      </c>
      <c r="AV108" s="225">
        <v>2066</v>
      </c>
      <c r="AW108" s="225">
        <v>2067</v>
      </c>
      <c r="AX108" s="225">
        <v>2068</v>
      </c>
      <c r="AY108" s="225">
        <v>2069</v>
      </c>
      <c r="AZ108" s="225">
        <v>2070</v>
      </c>
      <c r="BA108" s="225">
        <v>2071</v>
      </c>
      <c r="BB108" s="225">
        <v>2072</v>
      </c>
      <c r="BC108" s="225">
        <v>2073</v>
      </c>
      <c r="BD108" s="225">
        <v>2074</v>
      </c>
      <c r="BE108" s="225">
        <v>2075</v>
      </c>
    </row>
    <row r="109" spans="1:57" x14ac:dyDescent="0.25">
      <c r="A109">
        <v>2020</v>
      </c>
      <c r="B109">
        <f>IF(ISBLANK(_xlfn.XLOOKUP($A109,'EV Charging'!$B$13:$B$43,'EV Charging'!$D$13:$D$43)),0,_xlfn.XLOOKUP($A109,'EV Charging'!$B$13:$B$43,'EV Charging'!$D$13:$D$43))/Amortization_Rate</f>
        <v>0</v>
      </c>
      <c r="C109">
        <f>IF(AND(NOT(ISBLANK(B109)),C$3&lt;$B$3+'EV Charging'!$C$8),Charger_Matrix!$B109,0)</f>
        <v>0</v>
      </c>
      <c r="D109">
        <f>IF(AND(NOT(ISBLANK(C109)),D$3&lt;$B$3+'EV Charging'!$C$8),Charger_Matrix!$B109,0)</f>
        <v>0</v>
      </c>
      <c r="E109">
        <f>IF(AND(NOT(ISBLANK(D109)),E$3&lt;$B$3+'EV Charging'!$C$8),Charger_Matrix!$B109,0)</f>
        <v>0</v>
      </c>
      <c r="F109">
        <f>IF(AND(NOT(ISBLANK(E109)),F$3&lt;$B$3+'EV Charging'!$C$8),Charger_Matrix!$B109,0)</f>
        <v>0</v>
      </c>
      <c r="G109">
        <f>IF(AND(NOT(ISBLANK(F109)),G$3&lt;$B$3+'EV Charging'!$C$8),Charger_Matrix!$B109,0)</f>
        <v>0</v>
      </c>
      <c r="H109">
        <f>IF(AND(NOT(ISBLANK(G109)),H$3&lt;$B$3+'EV Charging'!$C$8),Charger_Matrix!$B109,0)</f>
        <v>0</v>
      </c>
      <c r="I109">
        <f>IF(AND(NOT(ISBLANK(H109)),I$3&lt;$B$3+'EV Charging'!$C$8),Charger_Matrix!$B109,0)</f>
        <v>0</v>
      </c>
      <c r="J109">
        <f>IF(AND(NOT(ISBLANK(I109)),J$3&lt;$B$3+'EV Charging'!$C$8),Charger_Matrix!$B109,0)</f>
        <v>0</v>
      </c>
      <c r="K109">
        <f>IF(AND(NOT(ISBLANK(J109)),K$3&lt;$B$3+'EV Charging'!$C$8),Charger_Matrix!$B109,0)</f>
        <v>0</v>
      </c>
      <c r="L109">
        <f>IF(AND(NOT(ISBLANK(K109)),L$3&lt;$B$3+'EV Charging'!$C$8),Charger_Matrix!$B109,0)</f>
        <v>0</v>
      </c>
      <c r="M109">
        <f>IF(AND(NOT(ISBLANK(L109)),M$3&lt;$B$3+'EV Charging'!$C$8),Charger_Matrix!$B109,0)</f>
        <v>0</v>
      </c>
      <c r="N109">
        <f>IF(AND(NOT(ISBLANK(M109)),N$3&lt;$B$3+'EV Charging'!$C$8),Charger_Matrix!$B109,0)</f>
        <v>0</v>
      </c>
      <c r="O109">
        <f>IF(AND(NOT(ISBLANK(N109)),O$3&lt;$B$3+'EV Charging'!$C$8),Charger_Matrix!$B109,0)</f>
        <v>0</v>
      </c>
      <c r="P109">
        <f>IF(AND(NOT(ISBLANK(O109)),P$3&lt;$B$3+'EV Charging'!$C$8),Charger_Matrix!$B109,0)</f>
        <v>0</v>
      </c>
      <c r="Q109">
        <f>IF(AND(NOT(ISBLANK(P109)),Q$3&lt;$B$3+'EV Charging'!$C$8),Charger_Matrix!$B109,0)</f>
        <v>0</v>
      </c>
      <c r="R109">
        <f>IF(AND(NOT(ISBLANK(Q109)),R$3&lt;$B$3+'EV Charging'!$C$8),Charger_Matrix!$B109,0)</f>
        <v>0</v>
      </c>
      <c r="S109">
        <f>IF(AND(NOT(ISBLANK(R109)),S$3&lt;$B$3+'EV Charging'!$C$8),Charger_Matrix!$B109,0)</f>
        <v>0</v>
      </c>
      <c r="T109">
        <f>IF(AND(NOT(ISBLANK(S109)),T$3&lt;$B$3+'EV Charging'!$C$8),Charger_Matrix!$B109,0)</f>
        <v>0</v>
      </c>
      <c r="U109">
        <f>IF(AND(NOT(ISBLANK(T109)),U$3&lt;$B$3+'EV Charging'!$C$8),Charger_Matrix!$B109,0)</f>
        <v>0</v>
      </c>
      <c r="V109">
        <f>IF(AND(NOT(ISBLANK(U109)),V$3&lt;$B$3+'EV Charging'!$C$8),Charger_Matrix!$B109,0)</f>
        <v>0</v>
      </c>
      <c r="W109">
        <f>IF(AND(NOT(ISBLANK(V109)),W$3&lt;$B$3+'EV Charging'!$C$8),Charger_Matrix!$B109,0)</f>
        <v>0</v>
      </c>
      <c r="X109">
        <f>IF(AND(NOT(ISBLANK(W109)),X$3&lt;$B$3+'EV Charging'!$C$8),Charger_Matrix!$B109,0)</f>
        <v>0</v>
      </c>
      <c r="Y109">
        <f>IF(AND(NOT(ISBLANK(X109)),Y$3&lt;$B$3+'EV Charging'!$C$8),Charger_Matrix!$B109,0)</f>
        <v>0</v>
      </c>
      <c r="Z109">
        <f>IF(AND(NOT(ISBLANK(Y109)),Z$3&lt;$B$3+'EV Charging'!$C$8),Charger_Matrix!$B109,0)</f>
        <v>0</v>
      </c>
      <c r="AA109">
        <f>IF(AND(NOT(ISBLANK(Z109)),AA$3&lt;$B$3+'EV Charging'!$C$8),Charger_Matrix!$B109,0)</f>
        <v>0</v>
      </c>
      <c r="AB109">
        <f>IF(AND(NOT(ISBLANK(AA109)),AB$3&lt;$B$3+'EV Charging'!$C$8),Charger_Matrix!$B109,0)</f>
        <v>0</v>
      </c>
      <c r="AC109">
        <f>IF(AND(NOT(ISBLANK(AB109)),AC$3&lt;$B$3+'EV Charging'!$C$8),Charger_Matrix!$B109,0)</f>
        <v>0</v>
      </c>
      <c r="AD109">
        <f>IF(AND(NOT(ISBLANK(AC109)),AD$3&lt;$B$3+'EV Charging'!$C$8),Charger_Matrix!$B109,0)</f>
        <v>0</v>
      </c>
      <c r="AE109">
        <f>IF(AND(NOT(ISBLANK(AD109)),AE$3&lt;$B$3+'EV Charging'!$C$8),Charger_Matrix!$B109,0)</f>
        <v>0</v>
      </c>
      <c r="AF109">
        <f>IF(AND(NOT(ISBLANK(AE109)),AF$3&lt;$B$3+'EV Charging'!$C$8),Charger_Matrix!$B109,0)</f>
        <v>0</v>
      </c>
      <c r="AG109">
        <f>IF(AND(NOT(ISBLANK(AF109)),AG$3&lt;$B$3+'EV Charging'!$C$8),Charger_Matrix!$B109,0)</f>
        <v>0</v>
      </c>
      <c r="AH109">
        <f>IF(AND(NOT(ISBLANK(AG109)),AH$3&lt;$B$3+'EV Charging'!$C$8),Charger_Matrix!$B109,0)</f>
        <v>0</v>
      </c>
      <c r="AI109">
        <f>IF(AND(NOT(ISBLANK(AH109)),AI$3&lt;$B$3+'EV Charging'!$C$8),Charger_Matrix!$B109,0)</f>
        <v>0</v>
      </c>
      <c r="AJ109">
        <f>IF(AND(NOT(ISBLANK(AI109)),AJ$3&lt;$B$3+'EV Charging'!$C$8),Charger_Matrix!$B109,0)</f>
        <v>0</v>
      </c>
      <c r="AK109">
        <f>IF(AND(NOT(ISBLANK(AJ109)),AK$3&lt;$B$3+'EV Charging'!$C$8),Charger_Matrix!$B109,0)</f>
        <v>0</v>
      </c>
      <c r="AL109">
        <f>IF(AND(NOT(ISBLANK(AK109)),AL$3&lt;$B$3+'EV Charging'!$C$8),Charger_Matrix!$B109,0)</f>
        <v>0</v>
      </c>
      <c r="AM109">
        <f>IF(AND(NOT(ISBLANK(AL109)),AM$3&lt;$B$3+'EV Charging'!$C$8),Charger_Matrix!$B109,0)</f>
        <v>0</v>
      </c>
      <c r="AN109">
        <f>IF(AND(NOT(ISBLANK(AM109)),AN$3&lt;$B$3+'EV Charging'!$C$8),Charger_Matrix!$B109,0)</f>
        <v>0</v>
      </c>
      <c r="AO109">
        <f>IF(AND(NOT(ISBLANK(AN109)),AO$3&lt;$B$3+'EV Charging'!$C$8),Charger_Matrix!$B109,0)</f>
        <v>0</v>
      </c>
      <c r="AP109">
        <f>IF(AND(NOT(ISBLANK(AO109)),AP$3&lt;$B$3+'EV Charging'!$C$8),Charger_Matrix!$B109,0)</f>
        <v>0</v>
      </c>
      <c r="AQ109">
        <f>IF(AND(NOT(ISBLANK(AP109)),AQ$3&lt;$B$3+'EV Charging'!$C$8),Charger_Matrix!$B109,0)</f>
        <v>0</v>
      </c>
      <c r="AR109">
        <f>IF(AND(NOT(ISBLANK(AQ109)),AR$3&lt;$B$3+'EV Charging'!$C$8),Charger_Matrix!$B109,0)</f>
        <v>0</v>
      </c>
      <c r="AS109">
        <f>IF(AND(NOT(ISBLANK(AR109)),AS$3&lt;$B$3+'EV Charging'!$C$8),Charger_Matrix!$B109,0)</f>
        <v>0</v>
      </c>
      <c r="AT109">
        <f>IF(AND(NOT(ISBLANK(AS109)),AT$3&lt;$B$3+'EV Charging'!$C$8),Charger_Matrix!$B109,0)</f>
        <v>0</v>
      </c>
      <c r="AU109">
        <f>IF(AND(NOT(ISBLANK(AT109)),AU$3&lt;$B$3+'EV Charging'!$C$8),Charger_Matrix!$B109,0)</f>
        <v>0</v>
      </c>
      <c r="AV109">
        <f>IF(AND(NOT(ISBLANK(AU109)),AV$3&lt;$B$3+'EV Charging'!$C$8),Charger_Matrix!$B109,0)</f>
        <v>0</v>
      </c>
      <c r="AW109">
        <f>IF(AND(NOT(ISBLANK(AV109)),AW$3&lt;$B$3+'EV Charging'!$C$8),Charger_Matrix!$B109,0)</f>
        <v>0</v>
      </c>
      <c r="AX109">
        <f>IF(AND(NOT(ISBLANK(AW109)),AX$3&lt;$B$3+'EV Charging'!$C$8),Charger_Matrix!$B109,0)</f>
        <v>0</v>
      </c>
      <c r="AY109">
        <f>IF(AND(NOT(ISBLANK(AX109)),AY$3&lt;$B$3+'EV Charging'!$C$8),Charger_Matrix!$B109,0)</f>
        <v>0</v>
      </c>
      <c r="AZ109">
        <f>IF(AND(NOT(ISBLANK(AY109)),AZ$3&lt;$B$3+'EV Charging'!$C$8),Charger_Matrix!$B109,0)</f>
        <v>0</v>
      </c>
      <c r="BA109">
        <f>IF(AND(NOT(ISBLANK(AZ109)),BA$3&lt;$B$3+'EV Charging'!$C$8),Charger_Matrix!$B109,0)</f>
        <v>0</v>
      </c>
      <c r="BB109">
        <f>IF(AND(NOT(ISBLANK(BA109)),BB$3&lt;$B$3+'EV Charging'!$C$8),Charger_Matrix!$B109,0)</f>
        <v>0</v>
      </c>
      <c r="BC109">
        <f>IF(AND(NOT(ISBLANK(BB109)),BC$3&lt;$B$3+'EV Charging'!$C$8),Charger_Matrix!$B109,0)</f>
        <v>0</v>
      </c>
      <c r="BD109">
        <f>IF(AND(NOT(ISBLANK(BC109)),BD$3&lt;$B$3+'EV Charging'!$C$8),Charger_Matrix!$B109,0)</f>
        <v>0</v>
      </c>
      <c r="BE109">
        <f>IF(AND(NOT(ISBLANK(BD109)),BE$3&lt;$B$3+'EV Charging'!$C$8),Charger_Matrix!$B109,0)</f>
        <v>0</v>
      </c>
    </row>
    <row r="110" spans="1:57" x14ac:dyDescent="0.25">
      <c r="A110">
        <v>2021</v>
      </c>
      <c r="C110">
        <f>IF(ISBLANK(_xlfn.XLOOKUP($A110,'EV Charging'!$B$13:$B$43,'EV Charging'!$D$13:$D$43)),0,_xlfn.XLOOKUP($A110,'EV Charging'!$B$13:$B$43,'EV Charging'!$D$13:$D$43))/Amortization_Rate</f>
        <v>0</v>
      </c>
      <c r="D110">
        <f>IF(AND(NOT(ISBLANK(C110)),C$3&lt;$D$3+'EV Charging'!$C$8),Charger_Matrix!$C110,0)</f>
        <v>0</v>
      </c>
      <c r="E110">
        <f>IF(AND(NOT(ISBLANK(D110)),D$3&lt;$D$3+'EV Charging'!$C$8),Charger_Matrix!$C110,0)</f>
        <v>0</v>
      </c>
      <c r="F110">
        <f>IF(AND(NOT(ISBLANK(E110)),E$3&lt;$D$3+'EV Charging'!$C$8),Charger_Matrix!$C110,0)</f>
        <v>0</v>
      </c>
      <c r="G110">
        <f>IF(AND(NOT(ISBLANK(F110)),F$3&lt;$D$3+'EV Charging'!$C$8),Charger_Matrix!$C110,0)</f>
        <v>0</v>
      </c>
      <c r="H110">
        <f>IF(AND(NOT(ISBLANK(G110)),G$3&lt;$D$3+'EV Charging'!$C$8),Charger_Matrix!$C110,0)</f>
        <v>0</v>
      </c>
      <c r="I110">
        <f>IF(AND(NOT(ISBLANK(H110)),H$3&lt;$D$3+'EV Charging'!$C$8),Charger_Matrix!$C110,0)</f>
        <v>0</v>
      </c>
      <c r="J110">
        <f>IF(AND(NOT(ISBLANK(I110)),I$3&lt;$D$3+'EV Charging'!$C$8),Charger_Matrix!$C110,0)</f>
        <v>0</v>
      </c>
      <c r="K110">
        <f>IF(AND(NOT(ISBLANK(J110)),J$3&lt;$D$3+'EV Charging'!$C$8),Charger_Matrix!$C110,0)</f>
        <v>0</v>
      </c>
      <c r="L110">
        <f>IF(AND(NOT(ISBLANK(K110)),K$3&lt;$D$3+'EV Charging'!$C$8),Charger_Matrix!$C110,0)</f>
        <v>0</v>
      </c>
      <c r="M110">
        <f>IF(AND(NOT(ISBLANK(L110)),L$3&lt;$D$3+'EV Charging'!$C$8),Charger_Matrix!$C110,0)</f>
        <v>0</v>
      </c>
      <c r="N110">
        <f>IF(AND(NOT(ISBLANK(M110)),M$3&lt;$D$3+'EV Charging'!$C$8),Charger_Matrix!$C110,0)</f>
        <v>0</v>
      </c>
      <c r="O110">
        <f>IF(AND(NOT(ISBLANK(N110)),N$3&lt;$D$3+'EV Charging'!$C$8),Charger_Matrix!$C110,0)</f>
        <v>0</v>
      </c>
      <c r="P110">
        <f>IF(AND(NOT(ISBLANK(O110)),O$3&lt;$D$3+'EV Charging'!$C$8),Charger_Matrix!$C110,0)</f>
        <v>0</v>
      </c>
      <c r="Q110">
        <f>IF(AND(NOT(ISBLANK(P110)),P$3&lt;$D$3+'EV Charging'!$C$8),Charger_Matrix!$C110,0)</f>
        <v>0</v>
      </c>
      <c r="R110">
        <f>IF(AND(NOT(ISBLANK(Q110)),Q$3&lt;$D$3+'EV Charging'!$C$8),Charger_Matrix!$C110,0)</f>
        <v>0</v>
      </c>
      <c r="S110">
        <f>IF(AND(NOT(ISBLANK(R110)),R$3&lt;$D$3+'EV Charging'!$C$8),Charger_Matrix!$C110,0)</f>
        <v>0</v>
      </c>
      <c r="T110">
        <f>IF(AND(NOT(ISBLANK(S110)),S$3&lt;$D$3+'EV Charging'!$C$8),Charger_Matrix!$C110,0)</f>
        <v>0</v>
      </c>
      <c r="U110">
        <f>IF(AND(NOT(ISBLANK(T110)),T$3&lt;$D$3+'EV Charging'!$C$8),Charger_Matrix!$C110,0)</f>
        <v>0</v>
      </c>
      <c r="V110">
        <f>IF(AND(NOT(ISBLANK(U110)),U$3&lt;$D$3+'EV Charging'!$C$8),Charger_Matrix!$C110,0)</f>
        <v>0</v>
      </c>
      <c r="W110">
        <f>IF(AND(NOT(ISBLANK(V110)),V$3&lt;$D$3+'EV Charging'!$C$8),Charger_Matrix!$C110,0)</f>
        <v>0</v>
      </c>
      <c r="X110">
        <f>IF(AND(NOT(ISBLANK(W110)),W$3&lt;$D$3+'EV Charging'!$C$8),Charger_Matrix!$C110,0)</f>
        <v>0</v>
      </c>
      <c r="Y110">
        <f>IF(AND(NOT(ISBLANK(X110)),X$3&lt;$D$3+'EV Charging'!$C$8),Charger_Matrix!$C110,0)</f>
        <v>0</v>
      </c>
      <c r="Z110">
        <f>IF(AND(NOT(ISBLANK(Y110)),Y$3&lt;$D$3+'EV Charging'!$C$8),Charger_Matrix!$C110,0)</f>
        <v>0</v>
      </c>
      <c r="AA110">
        <f>IF(AND(NOT(ISBLANK(Z110)),Z$3&lt;$D$3+'EV Charging'!$C$8),Charger_Matrix!$C110,0)</f>
        <v>0</v>
      </c>
      <c r="AB110">
        <f>IF(AND(NOT(ISBLANK(AA110)),AA$3&lt;$D$3+'EV Charging'!$C$8),Charger_Matrix!$C110,0)</f>
        <v>0</v>
      </c>
      <c r="AC110">
        <f>IF(AND(NOT(ISBLANK(AB110)),AB$3&lt;$D$3+'EV Charging'!$C$8),Charger_Matrix!$C110,0)</f>
        <v>0</v>
      </c>
      <c r="AD110">
        <f>IF(AND(NOT(ISBLANK(AC110)),AC$3&lt;$D$3+'EV Charging'!$C$8),Charger_Matrix!$C110,0)</f>
        <v>0</v>
      </c>
      <c r="AE110">
        <f>IF(AND(NOT(ISBLANK(AD110)),AD$3&lt;$D$3+'EV Charging'!$C$8),Charger_Matrix!$C110,0)</f>
        <v>0</v>
      </c>
      <c r="AF110">
        <f>IF(AND(NOT(ISBLANK(AE110)),AE$3&lt;$D$3+'EV Charging'!$C$8),Charger_Matrix!$C110,0)</f>
        <v>0</v>
      </c>
      <c r="AG110">
        <f>IF(AND(NOT(ISBLANK(AF110)),AF$3&lt;$D$3+'EV Charging'!$C$8),Charger_Matrix!$C110,0)</f>
        <v>0</v>
      </c>
      <c r="AH110">
        <f>IF(AND(NOT(ISBLANK(AG110)),AG$3&lt;$D$3+'EV Charging'!$C$8),Charger_Matrix!$C110,0)</f>
        <v>0</v>
      </c>
      <c r="AI110">
        <f>IF(AND(NOT(ISBLANK(AH110)),AH$3&lt;$D$3+'EV Charging'!$C$8),Charger_Matrix!$C110,0)</f>
        <v>0</v>
      </c>
      <c r="AJ110">
        <f>IF(AND(NOT(ISBLANK(AI110)),AI$3&lt;$D$3+'EV Charging'!$C$8),Charger_Matrix!$C110,0)</f>
        <v>0</v>
      </c>
      <c r="AK110">
        <f>IF(AND(NOT(ISBLANK(AJ110)),AJ$3&lt;$D$3+'EV Charging'!$C$8),Charger_Matrix!$C110,0)</f>
        <v>0</v>
      </c>
      <c r="AL110">
        <f>IF(AND(NOT(ISBLANK(AK110)),AK$3&lt;$D$3+'EV Charging'!$C$8),Charger_Matrix!$C110,0)</f>
        <v>0</v>
      </c>
      <c r="AM110">
        <f>IF(AND(NOT(ISBLANK(AL110)),AL$3&lt;$D$3+'EV Charging'!$C$8),Charger_Matrix!$C110,0)</f>
        <v>0</v>
      </c>
      <c r="AN110">
        <f>IF(AND(NOT(ISBLANK(AM110)),AM$3&lt;$D$3+'EV Charging'!$C$8),Charger_Matrix!$C110,0)</f>
        <v>0</v>
      </c>
      <c r="AO110">
        <f>IF(AND(NOT(ISBLANK(AN110)),AN$3&lt;$D$3+'EV Charging'!$C$8),Charger_Matrix!$C110,0)</f>
        <v>0</v>
      </c>
      <c r="AP110">
        <f>IF(AND(NOT(ISBLANK(AO110)),AO$3&lt;$D$3+'EV Charging'!$C$8),Charger_Matrix!$C110,0)</f>
        <v>0</v>
      </c>
      <c r="AQ110">
        <f>IF(AND(NOT(ISBLANK(AP110)),AP$3&lt;$D$3+'EV Charging'!$C$8),Charger_Matrix!$C110,0)</f>
        <v>0</v>
      </c>
      <c r="AR110">
        <f>IF(AND(NOT(ISBLANK(AQ110)),AQ$3&lt;$D$3+'EV Charging'!$C$8),Charger_Matrix!$C110,0)</f>
        <v>0</v>
      </c>
      <c r="AS110">
        <f>IF(AND(NOT(ISBLANK(AR110)),AR$3&lt;$D$3+'EV Charging'!$C$8),Charger_Matrix!$C110,0)</f>
        <v>0</v>
      </c>
      <c r="AT110">
        <f>IF(AND(NOT(ISBLANK(AS110)),AS$3&lt;$D$3+'EV Charging'!$C$8),Charger_Matrix!$C110,0)</f>
        <v>0</v>
      </c>
      <c r="AU110">
        <f>IF(AND(NOT(ISBLANK(AT110)),AT$3&lt;$D$3+'EV Charging'!$C$8),Charger_Matrix!$C110,0)</f>
        <v>0</v>
      </c>
      <c r="AV110">
        <f>IF(AND(NOT(ISBLANK(AU110)),AU$3&lt;$D$3+'EV Charging'!$C$8),Charger_Matrix!$C110,0)</f>
        <v>0</v>
      </c>
      <c r="AW110">
        <f>IF(AND(NOT(ISBLANK(AV110)),AV$3&lt;$D$3+'EV Charging'!$C$8),Charger_Matrix!$C110,0)</f>
        <v>0</v>
      </c>
      <c r="AX110">
        <f>IF(AND(NOT(ISBLANK(AW110)),AW$3&lt;$D$3+'EV Charging'!$C$8),Charger_Matrix!$C110,0)</f>
        <v>0</v>
      </c>
      <c r="AY110">
        <f>IF(AND(NOT(ISBLANK(AX110)),AX$3&lt;$D$3+'EV Charging'!$C$8),Charger_Matrix!$C110,0)</f>
        <v>0</v>
      </c>
      <c r="AZ110">
        <f>IF(AND(NOT(ISBLANK(AY110)),AY$3&lt;$D$3+'EV Charging'!$C$8),Charger_Matrix!$C110,0)</f>
        <v>0</v>
      </c>
      <c r="BA110">
        <f>IF(AND(NOT(ISBLANK(AZ110)),AZ$3&lt;$D$3+'EV Charging'!$C$8),Charger_Matrix!$C110,0)</f>
        <v>0</v>
      </c>
      <c r="BB110">
        <f>IF(AND(NOT(ISBLANK(BA110)),BA$3&lt;$D$3+'EV Charging'!$C$8),Charger_Matrix!$C110,0)</f>
        <v>0</v>
      </c>
      <c r="BC110">
        <f>IF(AND(NOT(ISBLANK(BB110)),BB$3&lt;$D$3+'EV Charging'!$C$8),Charger_Matrix!$C110,0)</f>
        <v>0</v>
      </c>
      <c r="BD110">
        <f>IF(AND(NOT(ISBLANK(BC110)),BC$3&lt;$D$3+'EV Charging'!$C$8),Charger_Matrix!$C110,0)</f>
        <v>0</v>
      </c>
      <c r="BE110">
        <f>IF(AND(NOT(ISBLANK(BD110)),BD$3&lt;$D$3+'EV Charging'!$C$8),Charger_Matrix!$C110,0)</f>
        <v>0</v>
      </c>
    </row>
    <row r="111" spans="1:57" x14ac:dyDescent="0.25">
      <c r="A111">
        <v>2022</v>
      </c>
      <c r="D111">
        <f>IF(ISBLANK(_xlfn.XLOOKUP($A111,'EV Charging'!$B$13:$B$43,'EV Charging'!$D$13:$D$43)),0,_xlfn.XLOOKUP($A111,'EV Charging'!$B$13:$B$43,'EV Charging'!$D$13:$D$43))/Amortization_Rate</f>
        <v>0</v>
      </c>
      <c r="E111">
        <f>IF(AND(NOT(ISBLANK(D111)),E$3&lt;$D$3+'EV Charging'!$C$8),Charger_Matrix!$D111,0)</f>
        <v>0</v>
      </c>
      <c r="F111">
        <f>IF(AND(NOT(ISBLANK(E111)),F$3&lt;$D$3+'EV Charging'!$C$8),Charger_Matrix!$D111,0)</f>
        <v>0</v>
      </c>
      <c r="G111">
        <f>IF(AND(NOT(ISBLANK(F111)),G$3&lt;$D$3+'EV Charging'!$C$8),Charger_Matrix!$D111,0)</f>
        <v>0</v>
      </c>
      <c r="H111">
        <f>IF(AND(NOT(ISBLANK(G111)),H$3&lt;$D$3+'EV Charging'!$C$8),Charger_Matrix!$D111,0)</f>
        <v>0</v>
      </c>
      <c r="I111">
        <f>IF(AND(NOT(ISBLANK(H111)),I$3&lt;$D$3+'EV Charging'!$C$8),Charger_Matrix!$D111,0)</f>
        <v>0</v>
      </c>
      <c r="J111">
        <f>IF(AND(NOT(ISBLANK(I111)),J$3&lt;$D$3+'EV Charging'!$C$8),Charger_Matrix!$D111,0)</f>
        <v>0</v>
      </c>
      <c r="K111">
        <f>IF(AND(NOT(ISBLANK(J111)),K$3&lt;$D$3+'EV Charging'!$C$8),Charger_Matrix!$D111,0)</f>
        <v>0</v>
      </c>
      <c r="L111">
        <f>IF(AND(NOT(ISBLANK(K111)),L$3&lt;$D$3+'EV Charging'!$C$8),Charger_Matrix!$D111,0)</f>
        <v>0</v>
      </c>
      <c r="M111">
        <f>IF(AND(NOT(ISBLANK(L111)),M$3&lt;$D$3+'EV Charging'!$C$8),Charger_Matrix!$D111,0)</f>
        <v>0</v>
      </c>
      <c r="N111">
        <f>IF(AND(NOT(ISBLANK(M111)),N$3&lt;$D$3+'EV Charging'!$C$8),Charger_Matrix!$D111,0)</f>
        <v>0</v>
      </c>
      <c r="O111">
        <f>IF(AND(NOT(ISBLANK(N111)),O$3&lt;$D$3+'EV Charging'!$C$8),Charger_Matrix!$D111,0)</f>
        <v>0</v>
      </c>
      <c r="P111">
        <f>IF(AND(NOT(ISBLANK(O111)),P$3&lt;$D$3+'EV Charging'!$C$8),Charger_Matrix!$D111,0)</f>
        <v>0</v>
      </c>
      <c r="Q111">
        <f>IF(AND(NOT(ISBLANK(P111)),Q$3&lt;$D$3+'EV Charging'!$C$8),Charger_Matrix!$D111,0)</f>
        <v>0</v>
      </c>
      <c r="R111">
        <f>IF(AND(NOT(ISBLANK(Q111)),R$3&lt;$D$3+'EV Charging'!$C$8),Charger_Matrix!$D111,0)</f>
        <v>0</v>
      </c>
      <c r="S111">
        <f>IF(AND(NOT(ISBLANK(R111)),S$3&lt;$D$3+'EV Charging'!$C$8),Charger_Matrix!$D111,0)</f>
        <v>0</v>
      </c>
      <c r="T111">
        <f>IF(AND(NOT(ISBLANK(S111)),T$3&lt;$D$3+'EV Charging'!$C$8),Charger_Matrix!$D111,0)</f>
        <v>0</v>
      </c>
      <c r="U111">
        <f>IF(AND(NOT(ISBLANK(T111)),U$3&lt;$D$3+'EV Charging'!$C$8),Charger_Matrix!$D111,0)</f>
        <v>0</v>
      </c>
      <c r="V111">
        <f>IF(AND(NOT(ISBLANK(U111)),V$3&lt;$D$3+'EV Charging'!$C$8),Charger_Matrix!$D111,0)</f>
        <v>0</v>
      </c>
      <c r="W111">
        <f>IF(AND(NOT(ISBLANK(V111)),W$3&lt;$D$3+'EV Charging'!$C$8),Charger_Matrix!$D111,0)</f>
        <v>0</v>
      </c>
      <c r="X111">
        <f>IF(AND(NOT(ISBLANK(W111)),X$3&lt;$D$3+'EV Charging'!$C$8),Charger_Matrix!$D111,0)</f>
        <v>0</v>
      </c>
      <c r="Y111">
        <f>IF(AND(NOT(ISBLANK(X111)),Y$3&lt;$D$3+'EV Charging'!$C$8),Charger_Matrix!$D111,0)</f>
        <v>0</v>
      </c>
      <c r="Z111">
        <f>IF(AND(NOT(ISBLANK(Y111)),Z$3&lt;$D$3+'EV Charging'!$C$8),Charger_Matrix!$D111,0)</f>
        <v>0</v>
      </c>
      <c r="AA111">
        <f>IF(AND(NOT(ISBLANK(Z111)),AA$3&lt;$D$3+'EV Charging'!$C$8),Charger_Matrix!$D111,0)</f>
        <v>0</v>
      </c>
      <c r="AB111">
        <f>IF(AND(NOT(ISBLANK(AA111)),AB$3&lt;$D$3+'EV Charging'!$C$8),Charger_Matrix!$D111,0)</f>
        <v>0</v>
      </c>
      <c r="AC111">
        <f>IF(AND(NOT(ISBLANK(AB111)),AC$3&lt;$D$3+'EV Charging'!$C$8),Charger_Matrix!$D111,0)</f>
        <v>0</v>
      </c>
      <c r="AD111">
        <f>IF(AND(NOT(ISBLANK(AC111)),AD$3&lt;$D$3+'EV Charging'!$C$8),Charger_Matrix!$D111,0)</f>
        <v>0</v>
      </c>
      <c r="AE111">
        <f>IF(AND(NOT(ISBLANK(AD111)),AE$3&lt;$D$3+'EV Charging'!$C$8),Charger_Matrix!$D111,0)</f>
        <v>0</v>
      </c>
      <c r="AF111">
        <f>IF(AND(NOT(ISBLANK(AE111)),AF$3&lt;$D$3+'EV Charging'!$C$8),Charger_Matrix!$D111,0)</f>
        <v>0</v>
      </c>
      <c r="AG111">
        <f>IF(AND(NOT(ISBLANK(AF111)),AG$3&lt;$D$3+'EV Charging'!$C$8),Charger_Matrix!$D111,0)</f>
        <v>0</v>
      </c>
      <c r="AH111">
        <f>IF(AND(NOT(ISBLANK(AG111)),AH$3&lt;$D$3+'EV Charging'!$C$8),Charger_Matrix!$D111,0)</f>
        <v>0</v>
      </c>
      <c r="AI111">
        <f>IF(AND(NOT(ISBLANK(AH111)),AI$3&lt;$D$3+'EV Charging'!$C$8),Charger_Matrix!$D111,0)</f>
        <v>0</v>
      </c>
      <c r="AJ111">
        <f>IF(AND(NOT(ISBLANK(AI111)),AJ$3&lt;$D$3+'EV Charging'!$C$8),Charger_Matrix!$D111,0)</f>
        <v>0</v>
      </c>
      <c r="AK111">
        <f>IF(AND(NOT(ISBLANK(AJ111)),AK$3&lt;$D$3+'EV Charging'!$C$8),Charger_Matrix!$D111,0)</f>
        <v>0</v>
      </c>
      <c r="AL111">
        <f>IF(AND(NOT(ISBLANK(AK111)),AL$3&lt;$D$3+'EV Charging'!$C$8),Charger_Matrix!$D111,0)</f>
        <v>0</v>
      </c>
      <c r="AM111">
        <f>IF(AND(NOT(ISBLANK(AL111)),AM$3&lt;$D$3+'EV Charging'!$C$8),Charger_Matrix!$D111,0)</f>
        <v>0</v>
      </c>
      <c r="AN111">
        <f>IF(AND(NOT(ISBLANK(AM111)),AN$3&lt;$D$3+'EV Charging'!$C$8),Charger_Matrix!$D111,0)</f>
        <v>0</v>
      </c>
      <c r="AO111">
        <f>IF(AND(NOT(ISBLANK(AN111)),AO$3&lt;$D$3+'EV Charging'!$C$8),Charger_Matrix!$D111,0)</f>
        <v>0</v>
      </c>
      <c r="AP111">
        <f>IF(AND(NOT(ISBLANK(AO111)),AP$3&lt;$D$3+'EV Charging'!$C$8),Charger_Matrix!$D111,0)</f>
        <v>0</v>
      </c>
      <c r="AQ111">
        <f>IF(AND(NOT(ISBLANK(AP111)),AQ$3&lt;$D$3+'EV Charging'!$C$8),Charger_Matrix!$D111,0)</f>
        <v>0</v>
      </c>
      <c r="AR111">
        <f>IF(AND(NOT(ISBLANK(AQ111)),AR$3&lt;$D$3+'EV Charging'!$C$8),Charger_Matrix!$D111,0)</f>
        <v>0</v>
      </c>
      <c r="AS111">
        <f>IF(AND(NOT(ISBLANK(AR111)),AS$3&lt;$D$3+'EV Charging'!$C$8),Charger_Matrix!$D111,0)</f>
        <v>0</v>
      </c>
      <c r="AT111">
        <f>IF(AND(NOT(ISBLANK(AS111)),AT$3&lt;$D$3+'EV Charging'!$C$8),Charger_Matrix!$D111,0)</f>
        <v>0</v>
      </c>
      <c r="AU111">
        <f>IF(AND(NOT(ISBLANK(AT111)),AU$3&lt;$D$3+'EV Charging'!$C$8),Charger_Matrix!$D111,0)</f>
        <v>0</v>
      </c>
      <c r="AV111">
        <f>IF(AND(NOT(ISBLANK(AU111)),AV$3&lt;$D$3+'EV Charging'!$C$8),Charger_Matrix!$D111,0)</f>
        <v>0</v>
      </c>
      <c r="AW111">
        <f>IF(AND(NOT(ISBLANK(AV111)),AW$3&lt;$D$3+'EV Charging'!$C$8),Charger_Matrix!$D111,0)</f>
        <v>0</v>
      </c>
      <c r="AX111">
        <f>IF(AND(NOT(ISBLANK(AW111)),AX$3&lt;$D$3+'EV Charging'!$C$8),Charger_Matrix!$D111,0)</f>
        <v>0</v>
      </c>
      <c r="AY111">
        <f>IF(AND(NOT(ISBLANK(AX111)),AY$3&lt;$D$3+'EV Charging'!$C$8),Charger_Matrix!$D111,0)</f>
        <v>0</v>
      </c>
      <c r="AZ111">
        <f>IF(AND(NOT(ISBLANK(AY111)),AZ$3&lt;$D$3+'EV Charging'!$C$8),Charger_Matrix!$D111,0)</f>
        <v>0</v>
      </c>
      <c r="BA111">
        <f>IF(AND(NOT(ISBLANK(AZ111)),BA$3&lt;$D$3+'EV Charging'!$C$8),Charger_Matrix!$D111,0)</f>
        <v>0</v>
      </c>
      <c r="BB111">
        <f>IF(AND(NOT(ISBLANK(BA111)),BB$3&lt;$D$3+'EV Charging'!$C$8),Charger_Matrix!$D111,0)</f>
        <v>0</v>
      </c>
      <c r="BC111">
        <f>IF(AND(NOT(ISBLANK(BB111)),BC$3&lt;$D$3+'EV Charging'!$C$8),Charger_Matrix!$D111,0)</f>
        <v>0</v>
      </c>
      <c r="BD111">
        <f>IF(AND(NOT(ISBLANK(BC111)),BD$3&lt;$D$3+'EV Charging'!$C$8),Charger_Matrix!$D111,0)</f>
        <v>0</v>
      </c>
      <c r="BE111">
        <f>IF(AND(NOT(ISBLANK(BD111)),BE$3&lt;$D$3+'EV Charging'!$C$8),Charger_Matrix!$D111,0)</f>
        <v>0</v>
      </c>
    </row>
    <row r="112" spans="1:57" x14ac:dyDescent="0.25">
      <c r="A112">
        <v>2023</v>
      </c>
      <c r="E112">
        <f>IF(ISBLANK(_xlfn.XLOOKUP($A112,'EV Charging'!$B$13:$B$43,'EV Charging'!$D$13:$D$43)),0,_xlfn.XLOOKUP($A112,'EV Charging'!$B$13:$B$43,'EV Charging'!$D$13:$D$43))/Amortization_Rate</f>
        <v>0</v>
      </c>
      <c r="F112">
        <f>IF(AND(NOT(ISBLANK(E112)),F$3&lt;$E$3+'EV Charging'!$C$8),Charger_Matrix!$E112,0)</f>
        <v>0</v>
      </c>
      <c r="G112">
        <f>IF(AND(NOT(ISBLANK(F112)),G$3&lt;$E$3+'EV Charging'!$C$8),Charger_Matrix!$E112,0)</f>
        <v>0</v>
      </c>
      <c r="H112">
        <f>IF(AND(NOT(ISBLANK(G112)),H$3&lt;$E$3+'EV Charging'!$C$8),Charger_Matrix!$E112,0)</f>
        <v>0</v>
      </c>
      <c r="I112">
        <f>IF(AND(NOT(ISBLANK(H112)),I$3&lt;$E$3+'EV Charging'!$C$8),Charger_Matrix!$E112,0)</f>
        <v>0</v>
      </c>
      <c r="J112">
        <f>IF(AND(NOT(ISBLANK(I112)),J$3&lt;$E$3+'EV Charging'!$C$8),Charger_Matrix!$E112,0)</f>
        <v>0</v>
      </c>
      <c r="K112">
        <f>IF(AND(NOT(ISBLANK(J112)),K$3&lt;$E$3+'EV Charging'!$C$8),Charger_Matrix!$E112,0)</f>
        <v>0</v>
      </c>
      <c r="L112">
        <f>IF(AND(NOT(ISBLANK(K112)),L$3&lt;$E$3+'EV Charging'!$C$8),Charger_Matrix!$E112,0)</f>
        <v>0</v>
      </c>
      <c r="M112">
        <f>IF(AND(NOT(ISBLANK(L112)),M$3&lt;$E$3+'EV Charging'!$C$8),Charger_Matrix!$E112,0)</f>
        <v>0</v>
      </c>
      <c r="N112">
        <f>IF(AND(NOT(ISBLANK(M112)),N$3&lt;$E$3+'EV Charging'!$C$8),Charger_Matrix!$E112,0)</f>
        <v>0</v>
      </c>
      <c r="O112">
        <f>IF(AND(NOT(ISBLANK(N112)),O$3&lt;$E$3+'EV Charging'!$C$8),Charger_Matrix!$E112,0)</f>
        <v>0</v>
      </c>
      <c r="P112">
        <f>IF(AND(NOT(ISBLANK(O112)),P$3&lt;$E$3+'EV Charging'!$C$8),Charger_Matrix!$E112,0)</f>
        <v>0</v>
      </c>
      <c r="Q112">
        <f>IF(AND(NOT(ISBLANK(P112)),Q$3&lt;$E$3+'EV Charging'!$C$8),Charger_Matrix!$E112,0)</f>
        <v>0</v>
      </c>
      <c r="R112">
        <f>IF(AND(NOT(ISBLANK(Q112)),R$3&lt;$E$3+'EV Charging'!$C$8),Charger_Matrix!$E112,0)</f>
        <v>0</v>
      </c>
      <c r="S112">
        <f>IF(AND(NOT(ISBLANK(R112)),S$3&lt;$E$3+'EV Charging'!$C$8),Charger_Matrix!$E112,0)</f>
        <v>0</v>
      </c>
      <c r="T112">
        <f>IF(AND(NOT(ISBLANK(S112)),T$3&lt;$E$3+'EV Charging'!$C$8),Charger_Matrix!$E112,0)</f>
        <v>0</v>
      </c>
      <c r="U112">
        <f>IF(AND(NOT(ISBLANK(T112)),U$3&lt;$E$3+'EV Charging'!$C$8),Charger_Matrix!$E112,0)</f>
        <v>0</v>
      </c>
      <c r="V112">
        <f>IF(AND(NOT(ISBLANK(U112)),V$3&lt;$E$3+'EV Charging'!$C$8),Charger_Matrix!$E112,0)</f>
        <v>0</v>
      </c>
      <c r="W112">
        <f>IF(AND(NOT(ISBLANK(V112)),W$3&lt;$E$3+'EV Charging'!$C$8),Charger_Matrix!$E112,0)</f>
        <v>0</v>
      </c>
      <c r="X112">
        <f>IF(AND(NOT(ISBLANK(W112)),X$3&lt;$E$3+'EV Charging'!$C$8),Charger_Matrix!$E112,0)</f>
        <v>0</v>
      </c>
      <c r="Y112">
        <f>IF(AND(NOT(ISBLANK(X112)),Y$3&lt;$E$3+'EV Charging'!$C$8),Charger_Matrix!$E112,0)</f>
        <v>0</v>
      </c>
      <c r="Z112">
        <f>IF(AND(NOT(ISBLANK(Y112)),Z$3&lt;$E$3+'EV Charging'!$C$8),Charger_Matrix!$E112,0)</f>
        <v>0</v>
      </c>
      <c r="AA112">
        <f>IF(AND(NOT(ISBLANK(Z112)),AA$3&lt;$E$3+'EV Charging'!$C$8),Charger_Matrix!$E112,0)</f>
        <v>0</v>
      </c>
      <c r="AB112">
        <f>IF(AND(NOT(ISBLANK(AA112)),AB$3&lt;$E$3+'EV Charging'!$C$8),Charger_Matrix!$E112,0)</f>
        <v>0</v>
      </c>
      <c r="AC112">
        <f>IF(AND(NOT(ISBLANK(AB112)),AC$3&lt;$E$3+'EV Charging'!$C$8),Charger_Matrix!$E112,0)</f>
        <v>0</v>
      </c>
      <c r="AD112">
        <f>IF(AND(NOT(ISBLANK(AC112)),AD$3&lt;$E$3+'EV Charging'!$C$8),Charger_Matrix!$E112,0)</f>
        <v>0</v>
      </c>
      <c r="AE112">
        <f>IF(AND(NOT(ISBLANK(AD112)),AE$3&lt;$E$3+'EV Charging'!$C$8),Charger_Matrix!$E112,0)</f>
        <v>0</v>
      </c>
      <c r="AF112">
        <f>IF(AND(NOT(ISBLANK(AE112)),AF$3&lt;$E$3+'EV Charging'!$C$8),Charger_Matrix!$E112,0)</f>
        <v>0</v>
      </c>
      <c r="AG112">
        <f>IF(AND(NOT(ISBLANK(AF112)),AG$3&lt;$E$3+'EV Charging'!$C$8),Charger_Matrix!$E112,0)</f>
        <v>0</v>
      </c>
      <c r="AH112">
        <f>IF(AND(NOT(ISBLANK(AG112)),AH$3&lt;$E$3+'EV Charging'!$C$8),Charger_Matrix!$E112,0)</f>
        <v>0</v>
      </c>
      <c r="AI112">
        <f>IF(AND(NOT(ISBLANK(AH112)),AI$3&lt;$E$3+'EV Charging'!$C$8),Charger_Matrix!$E112,0)</f>
        <v>0</v>
      </c>
      <c r="AJ112">
        <f>IF(AND(NOT(ISBLANK(AI112)),AJ$3&lt;$E$3+'EV Charging'!$C$8),Charger_Matrix!$E112,0)</f>
        <v>0</v>
      </c>
      <c r="AK112">
        <f>IF(AND(NOT(ISBLANK(AJ112)),AK$3&lt;$E$3+'EV Charging'!$C$8),Charger_Matrix!$E112,0)</f>
        <v>0</v>
      </c>
      <c r="AL112">
        <f>IF(AND(NOT(ISBLANK(AK112)),AL$3&lt;$E$3+'EV Charging'!$C$8),Charger_Matrix!$E112,0)</f>
        <v>0</v>
      </c>
      <c r="AM112">
        <f>IF(AND(NOT(ISBLANK(AL112)),AM$3&lt;$E$3+'EV Charging'!$C$8),Charger_Matrix!$E112,0)</f>
        <v>0</v>
      </c>
      <c r="AN112">
        <f>IF(AND(NOT(ISBLANK(AM112)),AN$3&lt;$E$3+'EV Charging'!$C$8),Charger_Matrix!$E112,0)</f>
        <v>0</v>
      </c>
      <c r="AO112">
        <f>IF(AND(NOT(ISBLANK(AN112)),AO$3&lt;$E$3+'EV Charging'!$C$8),Charger_Matrix!$E112,0)</f>
        <v>0</v>
      </c>
      <c r="AP112">
        <f>IF(AND(NOT(ISBLANK(AO112)),AP$3&lt;$E$3+'EV Charging'!$C$8),Charger_Matrix!$E112,0)</f>
        <v>0</v>
      </c>
      <c r="AQ112">
        <f>IF(AND(NOT(ISBLANK(AP112)),AQ$3&lt;$E$3+'EV Charging'!$C$8),Charger_Matrix!$E112,0)</f>
        <v>0</v>
      </c>
      <c r="AR112">
        <f>IF(AND(NOT(ISBLANK(AQ112)),AR$3&lt;$E$3+'EV Charging'!$C$8),Charger_Matrix!$E112,0)</f>
        <v>0</v>
      </c>
      <c r="AS112">
        <f>IF(AND(NOT(ISBLANK(AR112)),AS$3&lt;$E$3+'EV Charging'!$C$8),Charger_Matrix!$E112,0)</f>
        <v>0</v>
      </c>
      <c r="AT112">
        <f>IF(AND(NOT(ISBLANK(AS112)),AT$3&lt;$E$3+'EV Charging'!$C$8),Charger_Matrix!$E112,0)</f>
        <v>0</v>
      </c>
      <c r="AU112">
        <f>IF(AND(NOT(ISBLANK(AT112)),AU$3&lt;$E$3+'EV Charging'!$C$8),Charger_Matrix!$E112,0)</f>
        <v>0</v>
      </c>
      <c r="AV112">
        <f>IF(AND(NOT(ISBLANK(AU112)),AV$3&lt;$E$3+'EV Charging'!$C$8),Charger_Matrix!$E112,0)</f>
        <v>0</v>
      </c>
      <c r="AW112">
        <f>IF(AND(NOT(ISBLANK(AV112)),AW$3&lt;$E$3+'EV Charging'!$C$8),Charger_Matrix!$E112,0)</f>
        <v>0</v>
      </c>
      <c r="AX112">
        <f>IF(AND(NOT(ISBLANK(AW112)),AX$3&lt;$E$3+'EV Charging'!$C$8),Charger_Matrix!$E112,0)</f>
        <v>0</v>
      </c>
      <c r="AY112">
        <f>IF(AND(NOT(ISBLANK(AX112)),AY$3&lt;$E$3+'EV Charging'!$C$8),Charger_Matrix!$E112,0)</f>
        <v>0</v>
      </c>
      <c r="AZ112">
        <f>IF(AND(NOT(ISBLANK(AY112)),AZ$3&lt;$E$3+'EV Charging'!$C$8),Charger_Matrix!$E112,0)</f>
        <v>0</v>
      </c>
      <c r="BA112">
        <f>IF(AND(NOT(ISBLANK(AZ112)),BA$3&lt;$E$3+'EV Charging'!$C$8),Charger_Matrix!$E112,0)</f>
        <v>0</v>
      </c>
      <c r="BB112">
        <f>IF(AND(NOT(ISBLANK(BA112)),BB$3&lt;$E$3+'EV Charging'!$C$8),Charger_Matrix!$E112,0)</f>
        <v>0</v>
      </c>
      <c r="BC112">
        <f>IF(AND(NOT(ISBLANK(BB112)),BC$3&lt;$E$3+'EV Charging'!$C$8),Charger_Matrix!$E112,0)</f>
        <v>0</v>
      </c>
      <c r="BD112">
        <f>IF(AND(NOT(ISBLANK(BC112)),BD$3&lt;$E$3+'EV Charging'!$C$8),Charger_Matrix!$E112,0)</f>
        <v>0</v>
      </c>
      <c r="BE112">
        <f>IF(AND(NOT(ISBLANK(BD112)),BE$3&lt;$E$3+'EV Charging'!$C$8),Charger_Matrix!$E112,0)</f>
        <v>0</v>
      </c>
    </row>
    <row r="113" spans="1:57" x14ac:dyDescent="0.25">
      <c r="A113">
        <v>2024</v>
      </c>
      <c r="F113">
        <f>IF(ISBLANK(_xlfn.XLOOKUP($A113,'EV Charging'!$B$13:$B$43,'EV Charging'!$D$13:$D$43)),0,_xlfn.XLOOKUP($A113,'EV Charging'!$B$13:$B$43,'EV Charging'!$D$13:$D$43))/Amortization_Rate</f>
        <v>0</v>
      </c>
      <c r="G113">
        <f>IF(AND(NOT(ISBLANK(F113)),G$3&lt;$F$3+'EV Charging'!$C$8),Charger_Matrix!$F113,0)</f>
        <v>0</v>
      </c>
      <c r="H113">
        <f>IF(AND(NOT(ISBLANK(G113)),H$3&lt;$F$3+'EV Charging'!$C$8),Charger_Matrix!$F113,0)</f>
        <v>0</v>
      </c>
      <c r="I113">
        <f>IF(AND(NOT(ISBLANK(H113)),I$3&lt;$F$3+'EV Charging'!$C$8),Charger_Matrix!$F113,0)</f>
        <v>0</v>
      </c>
      <c r="J113">
        <f>IF(AND(NOT(ISBLANK(I113)),J$3&lt;$F$3+'EV Charging'!$C$8),Charger_Matrix!$F113,0)</f>
        <v>0</v>
      </c>
      <c r="K113">
        <f>IF(AND(NOT(ISBLANK(J113)),K$3&lt;$F$3+'EV Charging'!$C$8),Charger_Matrix!$F113,0)</f>
        <v>0</v>
      </c>
      <c r="L113">
        <f>IF(AND(NOT(ISBLANK(K113)),L$3&lt;$F$3+'EV Charging'!$C$8),Charger_Matrix!$F113,0)</f>
        <v>0</v>
      </c>
      <c r="M113">
        <f>IF(AND(NOT(ISBLANK(L113)),M$3&lt;$F$3+'EV Charging'!$C$8),Charger_Matrix!$F113,0)</f>
        <v>0</v>
      </c>
      <c r="N113">
        <f>IF(AND(NOT(ISBLANK(M113)),N$3&lt;$F$3+'EV Charging'!$C$8),Charger_Matrix!$F113,0)</f>
        <v>0</v>
      </c>
      <c r="O113">
        <f>IF(AND(NOT(ISBLANK(N113)),O$3&lt;$F$3+'EV Charging'!$C$8),Charger_Matrix!$F113,0)</f>
        <v>0</v>
      </c>
      <c r="P113">
        <f>IF(AND(NOT(ISBLANK(O113)),P$3&lt;$F$3+'EV Charging'!$C$8),Charger_Matrix!$F113,0)</f>
        <v>0</v>
      </c>
      <c r="Q113">
        <f>IF(AND(NOT(ISBLANK(P113)),Q$3&lt;$F$3+'EV Charging'!$C$8),Charger_Matrix!$F113,0)</f>
        <v>0</v>
      </c>
      <c r="R113">
        <f>IF(AND(NOT(ISBLANK(Q113)),R$3&lt;$F$3+'EV Charging'!$C$8),Charger_Matrix!$F113,0)</f>
        <v>0</v>
      </c>
      <c r="S113">
        <f>IF(AND(NOT(ISBLANK(R113)),S$3&lt;$F$3+'EV Charging'!$C$8),Charger_Matrix!$F113,0)</f>
        <v>0</v>
      </c>
      <c r="T113">
        <f>IF(AND(NOT(ISBLANK(S113)),T$3&lt;$F$3+'EV Charging'!$C$8),Charger_Matrix!$F113,0)</f>
        <v>0</v>
      </c>
      <c r="U113">
        <f>IF(AND(NOT(ISBLANK(T113)),U$3&lt;$F$3+'EV Charging'!$C$8),Charger_Matrix!$F113,0)</f>
        <v>0</v>
      </c>
      <c r="V113">
        <f>IF(AND(NOT(ISBLANK(U113)),V$3&lt;$F$3+'EV Charging'!$C$8),Charger_Matrix!$F113,0)</f>
        <v>0</v>
      </c>
      <c r="W113">
        <f>IF(AND(NOT(ISBLANK(V113)),W$3&lt;$F$3+'EV Charging'!$C$8),Charger_Matrix!$F113,0)</f>
        <v>0</v>
      </c>
      <c r="X113">
        <f>IF(AND(NOT(ISBLANK(W113)),X$3&lt;$F$3+'EV Charging'!$C$8),Charger_Matrix!$F113,0)</f>
        <v>0</v>
      </c>
      <c r="Y113">
        <f>IF(AND(NOT(ISBLANK(X113)),Y$3&lt;$F$3+'EV Charging'!$C$8),Charger_Matrix!$F113,0)</f>
        <v>0</v>
      </c>
      <c r="Z113">
        <f>IF(AND(NOT(ISBLANK(Y113)),Z$3&lt;$F$3+'EV Charging'!$C$8),Charger_Matrix!$F113,0)</f>
        <v>0</v>
      </c>
      <c r="AA113">
        <f>IF(AND(NOT(ISBLANK(Z113)),AA$3&lt;$F$3+'EV Charging'!$C$8),Charger_Matrix!$F113,0)</f>
        <v>0</v>
      </c>
      <c r="AB113">
        <f>IF(AND(NOT(ISBLANK(AA113)),AB$3&lt;$F$3+'EV Charging'!$C$8),Charger_Matrix!$F113,0)</f>
        <v>0</v>
      </c>
      <c r="AC113">
        <f>IF(AND(NOT(ISBLANK(AB113)),AC$3&lt;$F$3+'EV Charging'!$C$8),Charger_Matrix!$F113,0)</f>
        <v>0</v>
      </c>
      <c r="AD113">
        <f>IF(AND(NOT(ISBLANK(AC113)),AD$3&lt;$F$3+'EV Charging'!$C$8),Charger_Matrix!$F113,0)</f>
        <v>0</v>
      </c>
      <c r="AE113">
        <f>IF(AND(NOT(ISBLANK(AD113)),AE$3&lt;$F$3+'EV Charging'!$C$8),Charger_Matrix!$F113,0)</f>
        <v>0</v>
      </c>
      <c r="AF113">
        <f>IF(AND(NOT(ISBLANK(AE113)),AF$3&lt;$F$3+'EV Charging'!$C$8),Charger_Matrix!$F113,0)</f>
        <v>0</v>
      </c>
      <c r="AG113">
        <f>IF(AND(NOT(ISBLANK(AF113)),AG$3&lt;$F$3+'EV Charging'!$C$8),Charger_Matrix!$F113,0)</f>
        <v>0</v>
      </c>
      <c r="AH113">
        <f>IF(AND(NOT(ISBLANK(AG113)),AH$3&lt;$F$3+'EV Charging'!$C$8),Charger_Matrix!$F113,0)</f>
        <v>0</v>
      </c>
      <c r="AI113">
        <f>IF(AND(NOT(ISBLANK(AH113)),AI$3&lt;$F$3+'EV Charging'!$C$8),Charger_Matrix!$F113,0)</f>
        <v>0</v>
      </c>
      <c r="AJ113">
        <f>IF(AND(NOT(ISBLANK(AI113)),AJ$3&lt;$F$3+'EV Charging'!$C$8),Charger_Matrix!$F113,0)</f>
        <v>0</v>
      </c>
      <c r="AK113">
        <f>IF(AND(NOT(ISBLANK(AJ113)),AK$3&lt;$F$3+'EV Charging'!$C$8),Charger_Matrix!$F113,0)</f>
        <v>0</v>
      </c>
      <c r="AL113">
        <f>IF(AND(NOT(ISBLANK(AK113)),AL$3&lt;$F$3+'EV Charging'!$C$8),Charger_Matrix!$F113,0)</f>
        <v>0</v>
      </c>
      <c r="AM113">
        <f>IF(AND(NOT(ISBLANK(AL113)),AM$3&lt;$F$3+'EV Charging'!$C$8),Charger_Matrix!$F113,0)</f>
        <v>0</v>
      </c>
      <c r="AN113">
        <f>IF(AND(NOT(ISBLANK(AM113)),AN$3&lt;$F$3+'EV Charging'!$C$8),Charger_Matrix!$F113,0)</f>
        <v>0</v>
      </c>
      <c r="AO113">
        <f>IF(AND(NOT(ISBLANK(AN113)),AO$3&lt;$F$3+'EV Charging'!$C$8),Charger_Matrix!$F113,0)</f>
        <v>0</v>
      </c>
      <c r="AP113">
        <f>IF(AND(NOT(ISBLANK(AO113)),AP$3&lt;$F$3+'EV Charging'!$C$8),Charger_Matrix!$F113,0)</f>
        <v>0</v>
      </c>
      <c r="AQ113">
        <f>IF(AND(NOT(ISBLANK(AP113)),AQ$3&lt;$F$3+'EV Charging'!$C$8),Charger_Matrix!$F113,0)</f>
        <v>0</v>
      </c>
      <c r="AR113">
        <f>IF(AND(NOT(ISBLANK(AQ113)),AR$3&lt;$F$3+'EV Charging'!$C$8),Charger_Matrix!$F113,0)</f>
        <v>0</v>
      </c>
      <c r="AS113">
        <f>IF(AND(NOT(ISBLANK(AR113)),AS$3&lt;$F$3+'EV Charging'!$C$8),Charger_Matrix!$F113,0)</f>
        <v>0</v>
      </c>
      <c r="AT113">
        <f>IF(AND(NOT(ISBLANK(AS113)),AT$3&lt;$F$3+'EV Charging'!$C$8),Charger_Matrix!$F113,0)</f>
        <v>0</v>
      </c>
      <c r="AU113">
        <f>IF(AND(NOT(ISBLANK(AT113)),AU$3&lt;$F$3+'EV Charging'!$C$8),Charger_Matrix!$F113,0)</f>
        <v>0</v>
      </c>
      <c r="AV113">
        <f>IF(AND(NOT(ISBLANK(AU113)),AV$3&lt;$F$3+'EV Charging'!$C$8),Charger_Matrix!$F113,0)</f>
        <v>0</v>
      </c>
      <c r="AW113">
        <f>IF(AND(NOT(ISBLANK(AV113)),AW$3&lt;$F$3+'EV Charging'!$C$8),Charger_Matrix!$F113,0)</f>
        <v>0</v>
      </c>
      <c r="AX113">
        <f>IF(AND(NOT(ISBLANK(AW113)),AX$3&lt;$F$3+'EV Charging'!$C$8),Charger_Matrix!$F113,0)</f>
        <v>0</v>
      </c>
      <c r="AY113">
        <f>IF(AND(NOT(ISBLANK(AX113)),AY$3&lt;$F$3+'EV Charging'!$C$8),Charger_Matrix!$F113,0)</f>
        <v>0</v>
      </c>
      <c r="AZ113">
        <f>IF(AND(NOT(ISBLANK(AY113)),AZ$3&lt;$F$3+'EV Charging'!$C$8),Charger_Matrix!$F113,0)</f>
        <v>0</v>
      </c>
      <c r="BA113">
        <f>IF(AND(NOT(ISBLANK(AZ113)),BA$3&lt;$F$3+'EV Charging'!$C$8),Charger_Matrix!$F113,0)</f>
        <v>0</v>
      </c>
      <c r="BB113">
        <f>IF(AND(NOT(ISBLANK(BA113)),BB$3&lt;$F$3+'EV Charging'!$C$8),Charger_Matrix!$F113,0)</f>
        <v>0</v>
      </c>
      <c r="BC113">
        <f>IF(AND(NOT(ISBLANK(BB113)),BC$3&lt;$F$3+'EV Charging'!$C$8),Charger_Matrix!$F113,0)</f>
        <v>0</v>
      </c>
      <c r="BD113">
        <f>IF(AND(NOT(ISBLANK(BC113)),BD$3&lt;$F$3+'EV Charging'!$C$8),Charger_Matrix!$F113,0)</f>
        <v>0</v>
      </c>
      <c r="BE113">
        <f>IF(AND(NOT(ISBLANK(BD113)),BE$3&lt;$F$3+'EV Charging'!$C$8),Charger_Matrix!$F113,0)</f>
        <v>0</v>
      </c>
    </row>
    <row r="114" spans="1:57" x14ac:dyDescent="0.25">
      <c r="A114">
        <v>2025</v>
      </c>
      <c r="G114">
        <f>IF(ISBLANK(_xlfn.XLOOKUP($A114,'EV Charging'!$B$13:$B$43,'EV Charging'!$D$13:$D$43)),0,_xlfn.XLOOKUP($A114,'EV Charging'!$B$13:$B$43,'EV Charging'!$D$13:$D$43))/Amortization_Rate</f>
        <v>15</v>
      </c>
      <c r="H114">
        <f>IF(AND(NOT(ISBLANK(G114)),H$3&lt;$G$3+'EV Charging'!$C$8),Charger_Matrix!$G114,0)</f>
        <v>0</v>
      </c>
      <c r="I114">
        <f>IF(AND(NOT(ISBLANK(H114)),I$3&lt;$G$3+'EV Charging'!$C$8),Charger_Matrix!$G114,0)</f>
        <v>0</v>
      </c>
      <c r="J114">
        <f>IF(AND(NOT(ISBLANK(I114)),J$3&lt;$G$3+'EV Charging'!$C$8),Charger_Matrix!$G114,0)</f>
        <v>0</v>
      </c>
      <c r="K114">
        <f>IF(AND(NOT(ISBLANK(J114)),K$3&lt;$G$3+'EV Charging'!$C$8),Charger_Matrix!$G114,0)</f>
        <v>0</v>
      </c>
      <c r="L114">
        <f>IF(AND(NOT(ISBLANK(K114)),L$3&lt;$G$3+'EV Charging'!$C$8),Charger_Matrix!$G114,0)</f>
        <v>0</v>
      </c>
      <c r="M114">
        <f>IF(AND(NOT(ISBLANK(L114)),M$3&lt;$G$3+'EV Charging'!$C$8),Charger_Matrix!$G114,0)</f>
        <v>0</v>
      </c>
      <c r="N114">
        <f>IF(AND(NOT(ISBLANK(M114)),N$3&lt;$G$3+'EV Charging'!$C$8),Charger_Matrix!$G114,0)</f>
        <v>0</v>
      </c>
      <c r="O114">
        <f>IF(AND(NOT(ISBLANK(N114)),O$3&lt;$G$3+'EV Charging'!$C$8),Charger_Matrix!$G114,0)</f>
        <v>0</v>
      </c>
      <c r="P114">
        <f>IF(AND(NOT(ISBLANK(O114)),P$3&lt;$G$3+'EV Charging'!$C$8),Charger_Matrix!$G114,0)</f>
        <v>0</v>
      </c>
      <c r="Q114">
        <f>IF(AND(NOT(ISBLANK(P114)),Q$3&lt;$G$3+'EV Charging'!$C$8),Charger_Matrix!$G114,0)</f>
        <v>0</v>
      </c>
      <c r="R114">
        <f>IF(AND(NOT(ISBLANK(Q114)),R$3&lt;$G$3+'EV Charging'!$C$8),Charger_Matrix!$G114,0)</f>
        <v>0</v>
      </c>
      <c r="S114">
        <f>IF(AND(NOT(ISBLANK(R114)),S$3&lt;$G$3+'EV Charging'!$C$8),Charger_Matrix!$G114,0)</f>
        <v>0</v>
      </c>
      <c r="T114">
        <f>IF(AND(NOT(ISBLANK(S114)),T$3&lt;$G$3+'EV Charging'!$C$8),Charger_Matrix!$G114,0)</f>
        <v>0</v>
      </c>
      <c r="U114">
        <f>IF(AND(NOT(ISBLANK(T114)),U$3&lt;$G$3+'EV Charging'!$C$8),Charger_Matrix!$G114,0)</f>
        <v>0</v>
      </c>
      <c r="V114">
        <f>IF(AND(NOT(ISBLANK(U114)),V$3&lt;$G$3+'EV Charging'!$C$8),Charger_Matrix!$G114,0)</f>
        <v>0</v>
      </c>
      <c r="W114">
        <f>IF(AND(NOT(ISBLANK(V114)),W$3&lt;$G$3+'EV Charging'!$C$8),Charger_Matrix!$G114,0)</f>
        <v>0</v>
      </c>
      <c r="X114">
        <f>IF(AND(NOT(ISBLANK(W114)),X$3&lt;$G$3+'EV Charging'!$C$8),Charger_Matrix!$G114,0)</f>
        <v>0</v>
      </c>
      <c r="Y114">
        <f>IF(AND(NOT(ISBLANK(X114)),Y$3&lt;$G$3+'EV Charging'!$C$8),Charger_Matrix!$G114,0)</f>
        <v>0</v>
      </c>
      <c r="Z114">
        <f>IF(AND(NOT(ISBLANK(Y114)),Z$3&lt;$G$3+'EV Charging'!$C$8),Charger_Matrix!$G114,0)</f>
        <v>0</v>
      </c>
      <c r="AA114">
        <f>IF(AND(NOT(ISBLANK(Z114)),AA$3&lt;$G$3+'EV Charging'!$C$8),Charger_Matrix!$G114,0)</f>
        <v>0</v>
      </c>
      <c r="AB114">
        <f>IF(AND(NOT(ISBLANK(AA114)),AB$3&lt;$G$3+'EV Charging'!$C$8),Charger_Matrix!$G114,0)</f>
        <v>0</v>
      </c>
      <c r="AC114">
        <f>IF(AND(NOT(ISBLANK(AB114)),AC$3&lt;$G$3+'EV Charging'!$C$8),Charger_Matrix!$G114,0)</f>
        <v>0</v>
      </c>
      <c r="AD114">
        <f>IF(AND(NOT(ISBLANK(AC114)),AD$3&lt;$G$3+'EV Charging'!$C$8),Charger_Matrix!$G114,0)</f>
        <v>0</v>
      </c>
      <c r="AE114">
        <f>IF(AND(NOT(ISBLANK(AD114)),AE$3&lt;$G$3+'EV Charging'!$C$8),Charger_Matrix!$G114,0)</f>
        <v>0</v>
      </c>
      <c r="AF114">
        <f>IF(AND(NOT(ISBLANK(AE114)),AF$3&lt;$G$3+'EV Charging'!$C$8),Charger_Matrix!$G114,0)</f>
        <v>0</v>
      </c>
      <c r="AG114">
        <f>IF(AND(NOT(ISBLANK(AF114)),AG$3&lt;$G$3+'EV Charging'!$C$8),Charger_Matrix!$G114,0)</f>
        <v>0</v>
      </c>
      <c r="AH114">
        <f>IF(AND(NOT(ISBLANK(AG114)),AH$3&lt;$G$3+'EV Charging'!$C$8),Charger_Matrix!$G114,0)</f>
        <v>0</v>
      </c>
      <c r="AI114">
        <f>IF(AND(NOT(ISBLANK(AH114)),AI$3&lt;$G$3+'EV Charging'!$C$8),Charger_Matrix!$G114,0)</f>
        <v>0</v>
      </c>
      <c r="AJ114">
        <f>IF(AND(NOT(ISBLANK(AI114)),AJ$3&lt;$G$3+'EV Charging'!$C$8),Charger_Matrix!$G114,0)</f>
        <v>0</v>
      </c>
      <c r="AK114">
        <f>IF(AND(NOT(ISBLANK(AJ114)),AK$3&lt;$G$3+'EV Charging'!$C$8),Charger_Matrix!$G114,0)</f>
        <v>0</v>
      </c>
      <c r="AL114">
        <f>IF(AND(NOT(ISBLANK(AK114)),AL$3&lt;$G$3+'EV Charging'!$C$8),Charger_Matrix!$G114,0)</f>
        <v>0</v>
      </c>
      <c r="AM114">
        <f>IF(AND(NOT(ISBLANK(AL114)),AM$3&lt;$G$3+'EV Charging'!$C$8),Charger_Matrix!$G114,0)</f>
        <v>0</v>
      </c>
      <c r="AN114">
        <f>IF(AND(NOT(ISBLANK(AM114)),AN$3&lt;$G$3+'EV Charging'!$C$8),Charger_Matrix!$G114,0)</f>
        <v>0</v>
      </c>
      <c r="AO114">
        <f>IF(AND(NOT(ISBLANK(AN114)),AO$3&lt;$G$3+'EV Charging'!$C$8),Charger_Matrix!$G114,0)</f>
        <v>0</v>
      </c>
      <c r="AP114">
        <f>IF(AND(NOT(ISBLANK(AO114)),AP$3&lt;$G$3+'EV Charging'!$C$8),Charger_Matrix!$G114,0)</f>
        <v>0</v>
      </c>
      <c r="AQ114">
        <f>IF(AND(NOT(ISBLANK(AP114)),AQ$3&lt;$G$3+'EV Charging'!$C$8),Charger_Matrix!$G114,0)</f>
        <v>0</v>
      </c>
      <c r="AR114">
        <f>IF(AND(NOT(ISBLANK(AQ114)),AR$3&lt;$G$3+'EV Charging'!$C$8),Charger_Matrix!$G114,0)</f>
        <v>0</v>
      </c>
      <c r="AS114">
        <f>IF(AND(NOT(ISBLANK(AR114)),AS$3&lt;$G$3+'EV Charging'!$C$8),Charger_Matrix!$G114,0)</f>
        <v>0</v>
      </c>
      <c r="AT114">
        <f>IF(AND(NOT(ISBLANK(AS114)),AT$3&lt;$G$3+'EV Charging'!$C$8),Charger_Matrix!$G114,0)</f>
        <v>0</v>
      </c>
      <c r="AU114">
        <f>IF(AND(NOT(ISBLANK(AT114)),AU$3&lt;$G$3+'EV Charging'!$C$8),Charger_Matrix!$G114,0)</f>
        <v>0</v>
      </c>
      <c r="AV114">
        <f>IF(AND(NOT(ISBLANK(AU114)),AV$3&lt;$G$3+'EV Charging'!$C$8),Charger_Matrix!$G114,0)</f>
        <v>0</v>
      </c>
      <c r="AW114">
        <f>IF(AND(NOT(ISBLANK(AV114)),AW$3&lt;$G$3+'EV Charging'!$C$8),Charger_Matrix!$G114,0)</f>
        <v>0</v>
      </c>
      <c r="AX114">
        <f>IF(AND(NOT(ISBLANK(AW114)),AX$3&lt;$G$3+'EV Charging'!$C$8),Charger_Matrix!$G114,0)</f>
        <v>0</v>
      </c>
      <c r="AY114">
        <f>IF(AND(NOT(ISBLANK(AX114)),AY$3&lt;$G$3+'EV Charging'!$C$8),Charger_Matrix!$G114,0)</f>
        <v>0</v>
      </c>
      <c r="AZ114">
        <f>IF(AND(NOT(ISBLANK(AY114)),AZ$3&lt;$G$3+'EV Charging'!$C$8),Charger_Matrix!$G114,0)</f>
        <v>0</v>
      </c>
      <c r="BA114">
        <f>IF(AND(NOT(ISBLANK(AZ114)),BA$3&lt;$G$3+'EV Charging'!$C$8),Charger_Matrix!$G114,0)</f>
        <v>0</v>
      </c>
      <c r="BB114">
        <f>IF(AND(NOT(ISBLANK(BA114)),BB$3&lt;$G$3+'EV Charging'!$C$8),Charger_Matrix!$G114,0)</f>
        <v>0</v>
      </c>
      <c r="BC114">
        <f>IF(AND(NOT(ISBLANK(BB114)),BC$3&lt;$G$3+'EV Charging'!$C$8),Charger_Matrix!$G114,0)</f>
        <v>0</v>
      </c>
      <c r="BD114">
        <f>IF(AND(NOT(ISBLANK(BC114)),BD$3&lt;$G$3+'EV Charging'!$C$8),Charger_Matrix!$G114,0)</f>
        <v>0</v>
      </c>
      <c r="BE114">
        <f>IF(AND(NOT(ISBLANK(BD114)),BE$3&lt;$G$3+'EV Charging'!$C$8),Charger_Matrix!$G114,0)</f>
        <v>0</v>
      </c>
    </row>
    <row r="115" spans="1:57" x14ac:dyDescent="0.25">
      <c r="A115">
        <v>2026</v>
      </c>
      <c r="H115">
        <f>IF(ISBLANK(_xlfn.XLOOKUP($A115,'EV Charging'!$B$13:$B$43,'EV Charging'!$D$13:$D$43)),0,_xlfn.XLOOKUP($A115,'EV Charging'!$B$13:$B$43,'EV Charging'!$D$13:$D$43))/Amortization_Rate</f>
        <v>75</v>
      </c>
      <c r="I115">
        <f>IF(AND(NOT(ISBLANK(H115)),I$3&lt;$H$3+'EV Charging'!$C$8),Charger_Matrix!$H115,0)</f>
        <v>0</v>
      </c>
      <c r="J115">
        <f>IF(AND(NOT(ISBLANK(I115)),J$3&lt;$H$3+'EV Charging'!$C$8),Charger_Matrix!$H115,0)</f>
        <v>0</v>
      </c>
      <c r="K115">
        <f>IF(AND(NOT(ISBLANK(J115)),K$3&lt;$H$3+'EV Charging'!$C$8),Charger_Matrix!$H115,0)</f>
        <v>0</v>
      </c>
      <c r="L115">
        <f>IF(AND(NOT(ISBLANK(K115)),L$3&lt;$H$3+'EV Charging'!$C$8),Charger_Matrix!$H115,0)</f>
        <v>0</v>
      </c>
      <c r="M115">
        <f>IF(AND(NOT(ISBLANK(L115)),M$3&lt;$H$3+'EV Charging'!$C$8),Charger_Matrix!$H115,0)</f>
        <v>0</v>
      </c>
      <c r="N115">
        <f>IF(AND(NOT(ISBLANK(M115)),N$3&lt;$H$3+'EV Charging'!$C$8),Charger_Matrix!$H115,0)</f>
        <v>0</v>
      </c>
      <c r="O115">
        <f>IF(AND(NOT(ISBLANK(N115)),O$3&lt;$H$3+'EV Charging'!$C$8),Charger_Matrix!$H115,0)</f>
        <v>0</v>
      </c>
      <c r="P115">
        <f>IF(AND(NOT(ISBLANK(O115)),P$3&lt;$H$3+'EV Charging'!$C$8),Charger_Matrix!$H115,0)</f>
        <v>0</v>
      </c>
      <c r="Q115">
        <f>IF(AND(NOT(ISBLANK(P115)),Q$3&lt;$H$3+'EV Charging'!$C$8),Charger_Matrix!$H115,0)</f>
        <v>0</v>
      </c>
      <c r="R115">
        <f>IF(AND(NOT(ISBLANK(Q115)),R$3&lt;$H$3+'EV Charging'!$C$8),Charger_Matrix!$H115,0)</f>
        <v>0</v>
      </c>
      <c r="S115">
        <f>IF(AND(NOT(ISBLANK(R115)),S$3&lt;$H$3+'EV Charging'!$C$8),Charger_Matrix!$H115,0)</f>
        <v>0</v>
      </c>
      <c r="T115">
        <f>IF(AND(NOT(ISBLANK(S115)),T$3&lt;$H$3+'EV Charging'!$C$8),Charger_Matrix!$H115,0)</f>
        <v>0</v>
      </c>
      <c r="U115">
        <f>IF(AND(NOT(ISBLANK(T115)),U$3&lt;$H$3+'EV Charging'!$C$8),Charger_Matrix!$H115,0)</f>
        <v>0</v>
      </c>
      <c r="V115">
        <f>IF(AND(NOT(ISBLANK(U115)),V$3&lt;$H$3+'EV Charging'!$C$8),Charger_Matrix!$H115,0)</f>
        <v>0</v>
      </c>
      <c r="W115">
        <f>IF(AND(NOT(ISBLANK(V115)),W$3&lt;$H$3+'EV Charging'!$C$8),Charger_Matrix!$H115,0)</f>
        <v>0</v>
      </c>
      <c r="X115">
        <f>IF(AND(NOT(ISBLANK(W115)),X$3&lt;$H$3+'EV Charging'!$C$8),Charger_Matrix!$H115,0)</f>
        <v>0</v>
      </c>
      <c r="Y115">
        <f>IF(AND(NOT(ISBLANK(X115)),Y$3&lt;$H$3+'EV Charging'!$C$8),Charger_Matrix!$H115,0)</f>
        <v>0</v>
      </c>
      <c r="Z115">
        <f>IF(AND(NOT(ISBLANK(Y115)),Z$3&lt;$H$3+'EV Charging'!$C$8),Charger_Matrix!$H115,0)</f>
        <v>0</v>
      </c>
      <c r="AA115">
        <f>IF(AND(NOT(ISBLANK(Z115)),AA$3&lt;$H$3+'EV Charging'!$C$8),Charger_Matrix!$H115,0)</f>
        <v>0</v>
      </c>
      <c r="AB115">
        <f>IF(AND(NOT(ISBLANK(AA115)),AB$3&lt;$H$3+'EV Charging'!$C$8),Charger_Matrix!$H115,0)</f>
        <v>0</v>
      </c>
      <c r="AC115">
        <f>IF(AND(NOT(ISBLANK(AB115)),AC$3&lt;$H$3+'EV Charging'!$C$8),Charger_Matrix!$H115,0)</f>
        <v>0</v>
      </c>
      <c r="AD115">
        <f>IF(AND(NOT(ISBLANK(AC115)),AD$3&lt;$H$3+'EV Charging'!$C$8),Charger_Matrix!$H115,0)</f>
        <v>0</v>
      </c>
      <c r="AE115">
        <f>IF(AND(NOT(ISBLANK(AD115)),AE$3&lt;$H$3+'EV Charging'!$C$8),Charger_Matrix!$H115,0)</f>
        <v>0</v>
      </c>
      <c r="AF115">
        <f>IF(AND(NOT(ISBLANK(AE115)),AF$3&lt;$H$3+'EV Charging'!$C$8),Charger_Matrix!$H115,0)</f>
        <v>0</v>
      </c>
      <c r="AG115">
        <f>IF(AND(NOT(ISBLANK(AF115)),AG$3&lt;$H$3+'EV Charging'!$C$8),Charger_Matrix!$H115,0)</f>
        <v>0</v>
      </c>
      <c r="AH115">
        <f>IF(AND(NOT(ISBLANK(AG115)),AH$3&lt;$H$3+'EV Charging'!$C$8),Charger_Matrix!$H115,0)</f>
        <v>0</v>
      </c>
      <c r="AI115">
        <f>IF(AND(NOT(ISBLANK(AH115)),AI$3&lt;$H$3+'EV Charging'!$C$8),Charger_Matrix!$H115,0)</f>
        <v>0</v>
      </c>
      <c r="AJ115">
        <f>IF(AND(NOT(ISBLANK(AI115)),AJ$3&lt;$H$3+'EV Charging'!$C$8),Charger_Matrix!$H115,0)</f>
        <v>0</v>
      </c>
      <c r="AK115">
        <f>IF(AND(NOT(ISBLANK(AJ115)),AK$3&lt;$H$3+'EV Charging'!$C$8),Charger_Matrix!$H115,0)</f>
        <v>0</v>
      </c>
      <c r="AL115">
        <f>IF(AND(NOT(ISBLANK(AK115)),AL$3&lt;$H$3+'EV Charging'!$C$8),Charger_Matrix!$H115,0)</f>
        <v>0</v>
      </c>
      <c r="AM115">
        <f>IF(AND(NOT(ISBLANK(AL115)),AM$3&lt;$H$3+'EV Charging'!$C$8),Charger_Matrix!$H115,0)</f>
        <v>0</v>
      </c>
      <c r="AN115">
        <f>IF(AND(NOT(ISBLANK(AM115)),AN$3&lt;$H$3+'EV Charging'!$C$8),Charger_Matrix!$H115,0)</f>
        <v>0</v>
      </c>
      <c r="AO115">
        <f>IF(AND(NOT(ISBLANK(AN115)),AO$3&lt;$H$3+'EV Charging'!$C$8),Charger_Matrix!$H115,0)</f>
        <v>0</v>
      </c>
      <c r="AP115">
        <f>IF(AND(NOT(ISBLANK(AO115)),AP$3&lt;$H$3+'EV Charging'!$C$8),Charger_Matrix!$H115,0)</f>
        <v>0</v>
      </c>
      <c r="AQ115">
        <f>IF(AND(NOT(ISBLANK(AP115)),AQ$3&lt;$H$3+'EV Charging'!$C$8),Charger_Matrix!$H115,0)</f>
        <v>0</v>
      </c>
      <c r="AR115">
        <f>IF(AND(NOT(ISBLANK(AQ115)),AR$3&lt;$H$3+'EV Charging'!$C$8),Charger_Matrix!$H115,0)</f>
        <v>0</v>
      </c>
      <c r="AS115">
        <f>IF(AND(NOT(ISBLANK(AR115)),AS$3&lt;$H$3+'EV Charging'!$C$8),Charger_Matrix!$H115,0)</f>
        <v>0</v>
      </c>
      <c r="AT115">
        <f>IF(AND(NOT(ISBLANK(AS115)),AT$3&lt;$H$3+'EV Charging'!$C$8),Charger_Matrix!$H115,0)</f>
        <v>0</v>
      </c>
      <c r="AU115">
        <f>IF(AND(NOT(ISBLANK(AT115)),AU$3&lt;$H$3+'EV Charging'!$C$8),Charger_Matrix!$H115,0)</f>
        <v>0</v>
      </c>
      <c r="AV115">
        <f>IF(AND(NOT(ISBLANK(AU115)),AV$3&lt;$H$3+'EV Charging'!$C$8),Charger_Matrix!$H115,0)</f>
        <v>0</v>
      </c>
      <c r="AW115">
        <f>IF(AND(NOT(ISBLANK(AV115)),AW$3&lt;$H$3+'EV Charging'!$C$8),Charger_Matrix!$H115,0)</f>
        <v>0</v>
      </c>
      <c r="AX115">
        <f>IF(AND(NOT(ISBLANK(AW115)),AX$3&lt;$H$3+'EV Charging'!$C$8),Charger_Matrix!$H115,0)</f>
        <v>0</v>
      </c>
      <c r="AY115">
        <f>IF(AND(NOT(ISBLANK(AX115)),AY$3&lt;$H$3+'EV Charging'!$C$8),Charger_Matrix!$H115,0)</f>
        <v>0</v>
      </c>
      <c r="AZ115">
        <f>IF(AND(NOT(ISBLANK(AY115)),AZ$3&lt;$H$3+'EV Charging'!$C$8),Charger_Matrix!$H115,0)</f>
        <v>0</v>
      </c>
      <c r="BA115">
        <f>IF(AND(NOT(ISBLANK(AZ115)),BA$3&lt;$H$3+'EV Charging'!$C$8),Charger_Matrix!$H115,0)</f>
        <v>0</v>
      </c>
      <c r="BB115">
        <f>IF(AND(NOT(ISBLANK(BA115)),BB$3&lt;$H$3+'EV Charging'!$C$8),Charger_Matrix!$H115,0)</f>
        <v>0</v>
      </c>
      <c r="BC115">
        <f>IF(AND(NOT(ISBLANK(BB115)),BC$3&lt;$H$3+'EV Charging'!$C$8),Charger_Matrix!$H115,0)</f>
        <v>0</v>
      </c>
      <c r="BD115">
        <f>IF(AND(NOT(ISBLANK(BC115)),BD$3&lt;$H$3+'EV Charging'!$C$8),Charger_Matrix!$H115,0)</f>
        <v>0</v>
      </c>
      <c r="BE115">
        <f>IF(AND(NOT(ISBLANK(BD115)),BE$3&lt;$H$3+'EV Charging'!$C$8),Charger_Matrix!$H115,0)</f>
        <v>0</v>
      </c>
    </row>
    <row r="116" spans="1:57" x14ac:dyDescent="0.25">
      <c r="A116">
        <v>2027</v>
      </c>
      <c r="I116">
        <f>IF(ISBLANK(_xlfn.XLOOKUP($A116,'EV Charging'!$B$13:$B$43,'EV Charging'!$D$13:$D$43)),0,_xlfn.XLOOKUP($A116,'EV Charging'!$B$13:$B$43,'EV Charging'!$D$13:$D$43))/Amortization_Rate</f>
        <v>90</v>
      </c>
      <c r="J116">
        <f>IF(AND(NOT(ISBLANK(I116)),J$3&lt;$I$3+'EV Charging'!$C$8),Charger_Matrix!$I116,0)</f>
        <v>0</v>
      </c>
      <c r="K116">
        <f>IF(AND(NOT(ISBLANK(J116)),K$3&lt;$I$3+'EV Charging'!$C$8),Charger_Matrix!$I116,0)</f>
        <v>0</v>
      </c>
      <c r="L116">
        <f>IF(AND(NOT(ISBLANK(K116)),L$3&lt;$I$3+'EV Charging'!$C$8),Charger_Matrix!$I116,0)</f>
        <v>0</v>
      </c>
      <c r="M116">
        <f>IF(AND(NOT(ISBLANK(L116)),M$3&lt;$I$3+'EV Charging'!$C$8),Charger_Matrix!$I116,0)</f>
        <v>0</v>
      </c>
      <c r="N116">
        <f>IF(AND(NOT(ISBLANK(M116)),N$3&lt;$I$3+'EV Charging'!$C$8),Charger_Matrix!$I116,0)</f>
        <v>0</v>
      </c>
      <c r="O116">
        <f>IF(AND(NOT(ISBLANK(N116)),O$3&lt;$I$3+'EV Charging'!$C$8),Charger_Matrix!$I116,0)</f>
        <v>0</v>
      </c>
      <c r="P116">
        <f>IF(AND(NOT(ISBLANK(O116)),P$3&lt;$I$3+'EV Charging'!$C$8),Charger_Matrix!$I116,0)</f>
        <v>0</v>
      </c>
      <c r="Q116">
        <f>IF(AND(NOT(ISBLANK(P116)),Q$3&lt;$I$3+'EV Charging'!$C$8),Charger_Matrix!$I116,0)</f>
        <v>0</v>
      </c>
      <c r="R116">
        <f>IF(AND(NOT(ISBLANK(Q116)),R$3&lt;$I$3+'EV Charging'!$C$8),Charger_Matrix!$I116,0)</f>
        <v>0</v>
      </c>
      <c r="S116">
        <f>IF(AND(NOT(ISBLANK(R116)),S$3&lt;$I$3+'EV Charging'!$C$8),Charger_Matrix!$I116,0)</f>
        <v>0</v>
      </c>
      <c r="T116">
        <f>IF(AND(NOT(ISBLANK(S116)),T$3&lt;$I$3+'EV Charging'!$C$8),Charger_Matrix!$I116,0)</f>
        <v>0</v>
      </c>
      <c r="U116">
        <f>IF(AND(NOT(ISBLANK(T116)),U$3&lt;$I$3+'EV Charging'!$C$8),Charger_Matrix!$I116,0)</f>
        <v>0</v>
      </c>
      <c r="V116">
        <f>IF(AND(NOT(ISBLANK(U116)),V$3&lt;$I$3+'EV Charging'!$C$8),Charger_Matrix!$I116,0)</f>
        <v>0</v>
      </c>
      <c r="W116">
        <f>IF(AND(NOT(ISBLANK(V116)),W$3&lt;$I$3+'EV Charging'!$C$8),Charger_Matrix!$I116,0)</f>
        <v>0</v>
      </c>
      <c r="X116">
        <f>IF(AND(NOT(ISBLANK(W116)),X$3&lt;$I$3+'EV Charging'!$C$8),Charger_Matrix!$I116,0)</f>
        <v>0</v>
      </c>
      <c r="Y116">
        <f>IF(AND(NOT(ISBLANK(X116)),Y$3&lt;$I$3+'EV Charging'!$C$8),Charger_Matrix!$I116,0)</f>
        <v>0</v>
      </c>
      <c r="Z116">
        <f>IF(AND(NOT(ISBLANK(Y116)),Z$3&lt;$I$3+'EV Charging'!$C$8),Charger_Matrix!$I116,0)</f>
        <v>0</v>
      </c>
      <c r="AA116">
        <f>IF(AND(NOT(ISBLANK(Z116)),AA$3&lt;$I$3+'EV Charging'!$C$8),Charger_Matrix!$I116,0)</f>
        <v>0</v>
      </c>
      <c r="AB116">
        <f>IF(AND(NOT(ISBLANK(AA116)),AB$3&lt;$I$3+'EV Charging'!$C$8),Charger_Matrix!$I116,0)</f>
        <v>0</v>
      </c>
      <c r="AC116">
        <f>IF(AND(NOT(ISBLANK(AB116)),AC$3&lt;$I$3+'EV Charging'!$C$8),Charger_Matrix!$I116,0)</f>
        <v>0</v>
      </c>
      <c r="AD116">
        <f>IF(AND(NOT(ISBLANK(AC116)),AD$3&lt;$I$3+'EV Charging'!$C$8),Charger_Matrix!$I116,0)</f>
        <v>0</v>
      </c>
      <c r="AE116">
        <f>IF(AND(NOT(ISBLANK(AD116)),AE$3&lt;$I$3+'EV Charging'!$C$8),Charger_Matrix!$I116,0)</f>
        <v>0</v>
      </c>
      <c r="AF116">
        <f>IF(AND(NOT(ISBLANK(AE116)),AF$3&lt;$I$3+'EV Charging'!$C$8),Charger_Matrix!$I116,0)</f>
        <v>0</v>
      </c>
      <c r="AG116">
        <f>IF(AND(NOT(ISBLANK(AF116)),AG$3&lt;$I$3+'EV Charging'!$C$8),Charger_Matrix!$I116,0)</f>
        <v>0</v>
      </c>
      <c r="AH116">
        <f>IF(AND(NOT(ISBLANK(AG116)),AH$3&lt;$I$3+'EV Charging'!$C$8),Charger_Matrix!$I116,0)</f>
        <v>0</v>
      </c>
      <c r="AI116">
        <f>IF(AND(NOT(ISBLANK(AH116)),AI$3&lt;$I$3+'EV Charging'!$C$8),Charger_Matrix!$I116,0)</f>
        <v>0</v>
      </c>
      <c r="AJ116">
        <f>IF(AND(NOT(ISBLANK(AI116)),AJ$3&lt;$I$3+'EV Charging'!$C$8),Charger_Matrix!$I116,0)</f>
        <v>0</v>
      </c>
      <c r="AK116">
        <f>IF(AND(NOT(ISBLANK(AJ116)),AK$3&lt;$I$3+'EV Charging'!$C$8),Charger_Matrix!$I116,0)</f>
        <v>0</v>
      </c>
      <c r="AL116">
        <f>IF(AND(NOT(ISBLANK(AK116)),AL$3&lt;$I$3+'EV Charging'!$C$8),Charger_Matrix!$I116,0)</f>
        <v>0</v>
      </c>
      <c r="AM116">
        <f>IF(AND(NOT(ISBLANK(AL116)),AM$3&lt;$I$3+'EV Charging'!$C$8),Charger_Matrix!$I116,0)</f>
        <v>0</v>
      </c>
      <c r="AN116">
        <f>IF(AND(NOT(ISBLANK(AM116)),AN$3&lt;$I$3+'EV Charging'!$C$8),Charger_Matrix!$I116,0)</f>
        <v>0</v>
      </c>
      <c r="AO116">
        <f>IF(AND(NOT(ISBLANK(AN116)),AO$3&lt;$I$3+'EV Charging'!$C$8),Charger_Matrix!$I116,0)</f>
        <v>0</v>
      </c>
      <c r="AP116">
        <f>IF(AND(NOT(ISBLANK(AO116)),AP$3&lt;$I$3+'EV Charging'!$C$8),Charger_Matrix!$I116,0)</f>
        <v>0</v>
      </c>
      <c r="AQ116">
        <f>IF(AND(NOT(ISBLANK(AP116)),AQ$3&lt;$I$3+'EV Charging'!$C$8),Charger_Matrix!$I116,0)</f>
        <v>0</v>
      </c>
      <c r="AR116">
        <f>IF(AND(NOT(ISBLANK(AQ116)),AR$3&lt;$I$3+'EV Charging'!$C$8),Charger_Matrix!$I116,0)</f>
        <v>0</v>
      </c>
      <c r="AS116">
        <f>IF(AND(NOT(ISBLANK(AR116)),AS$3&lt;$I$3+'EV Charging'!$C$8),Charger_Matrix!$I116,0)</f>
        <v>0</v>
      </c>
      <c r="AT116">
        <f>IF(AND(NOT(ISBLANK(AS116)),AT$3&lt;$I$3+'EV Charging'!$C$8),Charger_Matrix!$I116,0)</f>
        <v>0</v>
      </c>
      <c r="AU116">
        <f>IF(AND(NOT(ISBLANK(AT116)),AU$3&lt;$I$3+'EV Charging'!$C$8),Charger_Matrix!$I116,0)</f>
        <v>0</v>
      </c>
      <c r="AV116">
        <f>IF(AND(NOT(ISBLANK(AU116)),AV$3&lt;$I$3+'EV Charging'!$C$8),Charger_Matrix!$I116,0)</f>
        <v>0</v>
      </c>
      <c r="AW116">
        <f>IF(AND(NOT(ISBLANK(AV116)),AW$3&lt;$I$3+'EV Charging'!$C$8),Charger_Matrix!$I116,0)</f>
        <v>0</v>
      </c>
      <c r="AX116">
        <f>IF(AND(NOT(ISBLANK(AW116)),AX$3&lt;$I$3+'EV Charging'!$C$8),Charger_Matrix!$I116,0)</f>
        <v>0</v>
      </c>
      <c r="AY116">
        <f>IF(AND(NOT(ISBLANK(AX116)),AY$3&lt;$I$3+'EV Charging'!$C$8),Charger_Matrix!$I116,0)</f>
        <v>0</v>
      </c>
      <c r="AZ116">
        <f>IF(AND(NOT(ISBLANK(AY116)),AZ$3&lt;$I$3+'EV Charging'!$C$8),Charger_Matrix!$I116,0)</f>
        <v>0</v>
      </c>
      <c r="BA116">
        <f>IF(AND(NOT(ISBLANK(AZ116)),BA$3&lt;$I$3+'EV Charging'!$C$8),Charger_Matrix!$I116,0)</f>
        <v>0</v>
      </c>
      <c r="BB116">
        <f>IF(AND(NOT(ISBLANK(BA116)),BB$3&lt;$I$3+'EV Charging'!$C$8),Charger_Matrix!$I116,0)</f>
        <v>0</v>
      </c>
      <c r="BC116">
        <f>IF(AND(NOT(ISBLANK(BB116)),BC$3&lt;$I$3+'EV Charging'!$C$8),Charger_Matrix!$I116,0)</f>
        <v>0</v>
      </c>
      <c r="BD116">
        <f>IF(AND(NOT(ISBLANK(BC116)),BD$3&lt;$I$3+'EV Charging'!$C$8),Charger_Matrix!$I116,0)</f>
        <v>0</v>
      </c>
      <c r="BE116">
        <f>IF(AND(NOT(ISBLANK(BD116)),BE$3&lt;$I$3+'EV Charging'!$C$8),Charger_Matrix!$I116,0)</f>
        <v>0</v>
      </c>
    </row>
    <row r="117" spans="1:57" x14ac:dyDescent="0.25">
      <c r="A117">
        <v>2028</v>
      </c>
      <c r="J117">
        <f>IF(ISBLANK(_xlfn.XLOOKUP($A117,'EV Charging'!$B$13:$B$43,'EV Charging'!$D$13:$D$43)),0,_xlfn.XLOOKUP($A117,'EV Charging'!$B$13:$B$43,'EV Charging'!$D$13:$D$43))/Amortization_Rate</f>
        <v>75</v>
      </c>
      <c r="K117">
        <f>IF(AND(NOT(ISBLANK(J117)),K$3&lt;$J$3+'EV Charging'!$C$8),Charger_Matrix!$J117,0)</f>
        <v>0</v>
      </c>
      <c r="L117">
        <f>IF(AND(NOT(ISBLANK(K117)),L$3&lt;$J$3+'EV Charging'!$C$8),Charger_Matrix!$J117,0)</f>
        <v>0</v>
      </c>
      <c r="M117">
        <f>IF(AND(NOT(ISBLANK(L117)),M$3&lt;$J$3+'EV Charging'!$C$8),Charger_Matrix!$J117,0)</f>
        <v>0</v>
      </c>
      <c r="N117">
        <f>IF(AND(NOT(ISBLANK(M117)),N$3&lt;$J$3+'EV Charging'!$C$8),Charger_Matrix!$J117,0)</f>
        <v>0</v>
      </c>
      <c r="O117">
        <f>IF(AND(NOT(ISBLANK(N117)),O$3&lt;$J$3+'EV Charging'!$C$8),Charger_Matrix!$J117,0)</f>
        <v>0</v>
      </c>
      <c r="P117">
        <f>IF(AND(NOT(ISBLANK(O117)),P$3&lt;$J$3+'EV Charging'!$C$8),Charger_Matrix!$J117,0)</f>
        <v>0</v>
      </c>
      <c r="Q117">
        <f>IF(AND(NOT(ISBLANK(P117)),Q$3&lt;$J$3+'EV Charging'!$C$8),Charger_Matrix!$J117,0)</f>
        <v>0</v>
      </c>
      <c r="R117">
        <f>IF(AND(NOT(ISBLANK(Q117)),R$3&lt;$J$3+'EV Charging'!$C$8),Charger_Matrix!$J117,0)</f>
        <v>0</v>
      </c>
      <c r="S117">
        <f>IF(AND(NOT(ISBLANK(R117)),S$3&lt;$J$3+'EV Charging'!$C$8),Charger_Matrix!$J117,0)</f>
        <v>0</v>
      </c>
      <c r="T117">
        <f>IF(AND(NOT(ISBLANK(S117)),T$3&lt;$J$3+'EV Charging'!$C$8),Charger_Matrix!$J117,0)</f>
        <v>0</v>
      </c>
      <c r="U117">
        <f>IF(AND(NOT(ISBLANK(T117)),U$3&lt;$J$3+'EV Charging'!$C$8),Charger_Matrix!$J117,0)</f>
        <v>0</v>
      </c>
      <c r="V117">
        <f>IF(AND(NOT(ISBLANK(U117)),V$3&lt;$J$3+'EV Charging'!$C$8),Charger_Matrix!$J117,0)</f>
        <v>0</v>
      </c>
      <c r="W117">
        <f>IF(AND(NOT(ISBLANK(V117)),W$3&lt;$J$3+'EV Charging'!$C$8),Charger_Matrix!$J117,0)</f>
        <v>0</v>
      </c>
      <c r="X117">
        <f>IF(AND(NOT(ISBLANK(W117)),X$3&lt;$J$3+'EV Charging'!$C$8),Charger_Matrix!$J117,0)</f>
        <v>0</v>
      </c>
      <c r="Y117">
        <f>IF(AND(NOT(ISBLANK(X117)),Y$3&lt;$J$3+'EV Charging'!$C$8),Charger_Matrix!$J117,0)</f>
        <v>0</v>
      </c>
      <c r="Z117">
        <f>IF(AND(NOT(ISBLANK(Y117)),Z$3&lt;$J$3+'EV Charging'!$C$8),Charger_Matrix!$J117,0)</f>
        <v>0</v>
      </c>
      <c r="AA117">
        <f>IF(AND(NOT(ISBLANK(Z117)),AA$3&lt;$J$3+'EV Charging'!$C$8),Charger_Matrix!$J117,0)</f>
        <v>0</v>
      </c>
      <c r="AB117">
        <f>IF(AND(NOT(ISBLANK(AA117)),AB$3&lt;$J$3+'EV Charging'!$C$8),Charger_Matrix!$J117,0)</f>
        <v>0</v>
      </c>
      <c r="AC117">
        <f>IF(AND(NOT(ISBLANK(AB117)),AC$3&lt;$J$3+'EV Charging'!$C$8),Charger_Matrix!$J117,0)</f>
        <v>0</v>
      </c>
      <c r="AD117">
        <f>IF(AND(NOT(ISBLANK(AC117)),AD$3&lt;$J$3+'EV Charging'!$C$8),Charger_Matrix!$J117,0)</f>
        <v>0</v>
      </c>
      <c r="AE117">
        <f>IF(AND(NOT(ISBLANK(AD117)),AE$3&lt;$J$3+'EV Charging'!$C$8),Charger_Matrix!$J117,0)</f>
        <v>0</v>
      </c>
      <c r="AF117">
        <f>IF(AND(NOT(ISBLANK(AE117)),AF$3&lt;$J$3+'EV Charging'!$C$8),Charger_Matrix!$J117,0)</f>
        <v>0</v>
      </c>
      <c r="AG117">
        <f>IF(AND(NOT(ISBLANK(AF117)),AG$3&lt;$J$3+'EV Charging'!$C$8),Charger_Matrix!$J117,0)</f>
        <v>0</v>
      </c>
      <c r="AH117">
        <f>IF(AND(NOT(ISBLANK(AG117)),AH$3&lt;$J$3+'EV Charging'!$C$8),Charger_Matrix!$J117,0)</f>
        <v>0</v>
      </c>
      <c r="AI117">
        <f>IF(AND(NOT(ISBLANK(AH117)),AI$3&lt;$J$3+'EV Charging'!$C$8),Charger_Matrix!$J117,0)</f>
        <v>0</v>
      </c>
      <c r="AJ117">
        <f>IF(AND(NOT(ISBLANK(AI117)),AJ$3&lt;$J$3+'EV Charging'!$C$8),Charger_Matrix!$J117,0)</f>
        <v>0</v>
      </c>
      <c r="AK117">
        <f>IF(AND(NOT(ISBLANK(AJ117)),AK$3&lt;$J$3+'EV Charging'!$C$8),Charger_Matrix!$J117,0)</f>
        <v>0</v>
      </c>
      <c r="AL117">
        <f>IF(AND(NOT(ISBLANK(AK117)),AL$3&lt;$J$3+'EV Charging'!$C$8),Charger_Matrix!$J117,0)</f>
        <v>0</v>
      </c>
      <c r="AM117">
        <f>IF(AND(NOT(ISBLANK(AL117)),AM$3&lt;$J$3+'EV Charging'!$C$8),Charger_Matrix!$J117,0)</f>
        <v>0</v>
      </c>
      <c r="AN117">
        <f>IF(AND(NOT(ISBLANK(AM117)),AN$3&lt;$J$3+'EV Charging'!$C$8),Charger_Matrix!$J117,0)</f>
        <v>0</v>
      </c>
      <c r="AO117">
        <f>IF(AND(NOT(ISBLANK(AN117)),AO$3&lt;$J$3+'EV Charging'!$C$8),Charger_Matrix!$J117,0)</f>
        <v>0</v>
      </c>
      <c r="AP117">
        <f>IF(AND(NOT(ISBLANK(AO117)),AP$3&lt;$J$3+'EV Charging'!$C$8),Charger_Matrix!$J117,0)</f>
        <v>0</v>
      </c>
      <c r="AQ117">
        <f>IF(AND(NOT(ISBLANK(AP117)),AQ$3&lt;$J$3+'EV Charging'!$C$8),Charger_Matrix!$J117,0)</f>
        <v>0</v>
      </c>
      <c r="AR117">
        <f>IF(AND(NOT(ISBLANK(AQ117)),AR$3&lt;$J$3+'EV Charging'!$C$8),Charger_Matrix!$J117,0)</f>
        <v>0</v>
      </c>
      <c r="AS117">
        <f>IF(AND(NOT(ISBLANK(AR117)),AS$3&lt;$J$3+'EV Charging'!$C$8),Charger_Matrix!$J117,0)</f>
        <v>0</v>
      </c>
      <c r="AT117">
        <f>IF(AND(NOT(ISBLANK(AS117)),AT$3&lt;$J$3+'EV Charging'!$C$8),Charger_Matrix!$J117,0)</f>
        <v>0</v>
      </c>
      <c r="AU117">
        <f>IF(AND(NOT(ISBLANK(AT117)),AU$3&lt;$J$3+'EV Charging'!$C$8),Charger_Matrix!$J117,0)</f>
        <v>0</v>
      </c>
      <c r="AV117">
        <f>IF(AND(NOT(ISBLANK(AU117)),AV$3&lt;$J$3+'EV Charging'!$C$8),Charger_Matrix!$J117,0)</f>
        <v>0</v>
      </c>
      <c r="AW117">
        <f>IF(AND(NOT(ISBLANK(AV117)),AW$3&lt;$J$3+'EV Charging'!$C$8),Charger_Matrix!$J117,0)</f>
        <v>0</v>
      </c>
      <c r="AX117">
        <f>IF(AND(NOT(ISBLANK(AW117)),AX$3&lt;$J$3+'EV Charging'!$C$8),Charger_Matrix!$J117,0)</f>
        <v>0</v>
      </c>
      <c r="AY117">
        <f>IF(AND(NOT(ISBLANK(AX117)),AY$3&lt;$J$3+'EV Charging'!$C$8),Charger_Matrix!$J117,0)</f>
        <v>0</v>
      </c>
      <c r="AZ117">
        <f>IF(AND(NOT(ISBLANK(AY117)),AZ$3&lt;$J$3+'EV Charging'!$C$8),Charger_Matrix!$J117,0)</f>
        <v>0</v>
      </c>
      <c r="BA117">
        <f>IF(AND(NOT(ISBLANK(AZ117)),BA$3&lt;$J$3+'EV Charging'!$C$8),Charger_Matrix!$J117,0)</f>
        <v>0</v>
      </c>
      <c r="BB117">
        <f>IF(AND(NOT(ISBLANK(BA117)),BB$3&lt;$J$3+'EV Charging'!$C$8),Charger_Matrix!$J117,0)</f>
        <v>0</v>
      </c>
      <c r="BC117">
        <f>IF(AND(NOT(ISBLANK(BB117)),BC$3&lt;$J$3+'EV Charging'!$C$8),Charger_Matrix!$J117,0)</f>
        <v>0</v>
      </c>
      <c r="BD117">
        <f>IF(AND(NOT(ISBLANK(BC117)),BD$3&lt;$J$3+'EV Charging'!$C$8),Charger_Matrix!$J117,0)</f>
        <v>0</v>
      </c>
      <c r="BE117">
        <f>IF(AND(NOT(ISBLANK(BD117)),BE$3&lt;$J$3+'EV Charging'!$C$8),Charger_Matrix!$J117,0)</f>
        <v>0</v>
      </c>
    </row>
    <row r="118" spans="1:57" x14ac:dyDescent="0.25">
      <c r="A118">
        <v>2029</v>
      </c>
      <c r="K118">
        <f>IF(ISBLANK(_xlfn.XLOOKUP($A118,'EV Charging'!$B$13:$B$43,'EV Charging'!$D$13:$D$43)),0,_xlfn.XLOOKUP($A118,'EV Charging'!$B$13:$B$43,'EV Charging'!$D$13:$D$43))/Amortization_Rate</f>
        <v>30</v>
      </c>
      <c r="L118">
        <f>IF(AND(NOT(ISBLANK(K118)),L$3&lt;$K$3+'EV Charging'!$C$8),Charger_Matrix!K118,0)</f>
        <v>0</v>
      </c>
      <c r="M118">
        <f>IF(AND(NOT(ISBLANK(L118)),M$3&lt;$K$3+'EV Charging'!$C$8),Charger_Matrix!L118,0)</f>
        <v>0</v>
      </c>
      <c r="N118">
        <f>IF(AND(NOT(ISBLANK(M118)),N$3&lt;$K$3+'EV Charging'!$C$8),Charger_Matrix!M118,0)</f>
        <v>0</v>
      </c>
      <c r="O118">
        <f>IF(AND(NOT(ISBLANK(N118)),O$3&lt;$K$3+'EV Charging'!$C$8),Charger_Matrix!N118,0)</f>
        <v>0</v>
      </c>
      <c r="P118">
        <f>IF(AND(NOT(ISBLANK(O118)),P$3&lt;$K$3+'EV Charging'!$C$8),Charger_Matrix!O118,0)</f>
        <v>0</v>
      </c>
      <c r="Q118">
        <f>IF(AND(NOT(ISBLANK(P118)),Q$3&lt;$K$3+'EV Charging'!$C$8),Charger_Matrix!P118,0)</f>
        <v>0</v>
      </c>
      <c r="R118">
        <f>IF(AND(NOT(ISBLANK(Q118)),R$3&lt;$K$3+'EV Charging'!$C$8),Charger_Matrix!Q118,0)</f>
        <v>0</v>
      </c>
      <c r="S118">
        <f>IF(AND(NOT(ISBLANK(R118)),S$3&lt;$K$3+'EV Charging'!$C$8),Charger_Matrix!R118,0)</f>
        <v>0</v>
      </c>
      <c r="T118">
        <f>IF(AND(NOT(ISBLANK(S118)),T$3&lt;$K$3+'EV Charging'!$C$8),Charger_Matrix!S118,0)</f>
        <v>0</v>
      </c>
      <c r="U118">
        <f>IF(AND(NOT(ISBLANK(T118)),U$3&lt;$K$3+'EV Charging'!$C$8),Charger_Matrix!T118,0)</f>
        <v>0</v>
      </c>
      <c r="V118">
        <f>IF(AND(NOT(ISBLANK(U118)),V$3&lt;$K$3+'EV Charging'!$C$8),Charger_Matrix!U118,0)</f>
        <v>0</v>
      </c>
      <c r="W118">
        <f>IF(AND(NOT(ISBLANK(V118)),W$3&lt;$K$3+'EV Charging'!$C$8),Charger_Matrix!V118,0)</f>
        <v>0</v>
      </c>
      <c r="X118">
        <f>IF(AND(NOT(ISBLANK(W118)),X$3&lt;$K$3+'EV Charging'!$C$8),Charger_Matrix!W118,0)</f>
        <v>0</v>
      </c>
      <c r="Y118">
        <f>IF(AND(NOT(ISBLANK(X118)),Y$3&lt;$K$3+'EV Charging'!$C$8),Charger_Matrix!X118,0)</f>
        <v>0</v>
      </c>
      <c r="Z118">
        <f>IF(AND(NOT(ISBLANK(Y118)),Z$3&lt;$K$3+'EV Charging'!$C$8),Charger_Matrix!Y118,0)</f>
        <v>0</v>
      </c>
      <c r="AA118">
        <f>IF(AND(NOT(ISBLANK(Z118)),AA$3&lt;$K$3+'EV Charging'!$C$8),Charger_Matrix!Z118,0)</f>
        <v>0</v>
      </c>
      <c r="AB118">
        <f>IF(AND(NOT(ISBLANK(AA118)),AB$3&lt;$K$3+'EV Charging'!$C$8),Charger_Matrix!AA118,0)</f>
        <v>0</v>
      </c>
      <c r="AC118">
        <f>IF(AND(NOT(ISBLANK(AB118)),AC$3&lt;$K$3+'EV Charging'!$C$8),Charger_Matrix!AB118,0)</f>
        <v>0</v>
      </c>
      <c r="AD118">
        <f>IF(AND(NOT(ISBLANK(AC118)),AD$3&lt;$K$3+'EV Charging'!$C$8),Charger_Matrix!AC118,0)</f>
        <v>0</v>
      </c>
      <c r="AE118">
        <f>IF(AND(NOT(ISBLANK(AD118)),AE$3&lt;$K$3+'EV Charging'!$C$8),Charger_Matrix!AD118,0)</f>
        <v>0</v>
      </c>
      <c r="AF118">
        <f>IF(AND(NOT(ISBLANK(AE118)),AF$3&lt;$K$3+'EV Charging'!$C$8),Charger_Matrix!AE118,0)</f>
        <v>0</v>
      </c>
      <c r="AG118">
        <f>IF(AND(NOT(ISBLANK(AF118)),AG$3&lt;$K$3+'EV Charging'!$C$8),Charger_Matrix!AF118,0)</f>
        <v>0</v>
      </c>
      <c r="AH118">
        <f>IF(AND(NOT(ISBLANK(AG118)),AH$3&lt;$K$3+'EV Charging'!$C$8),Charger_Matrix!AG118,0)</f>
        <v>0</v>
      </c>
      <c r="AI118">
        <f>IF(AND(NOT(ISBLANK(AH118)),AI$3&lt;$K$3+'EV Charging'!$C$8),Charger_Matrix!AH118,0)</f>
        <v>0</v>
      </c>
      <c r="AJ118">
        <f>IF(AND(NOT(ISBLANK(AI118)),AJ$3&lt;$K$3+'EV Charging'!$C$8),Charger_Matrix!AI118,0)</f>
        <v>0</v>
      </c>
      <c r="AK118">
        <f>IF(AND(NOT(ISBLANK(AJ118)),AK$3&lt;$K$3+'EV Charging'!$C$8),Charger_Matrix!AJ118,0)</f>
        <v>0</v>
      </c>
      <c r="AL118">
        <f>IF(AND(NOT(ISBLANK(AK118)),AL$3&lt;$K$3+'EV Charging'!$C$8),Charger_Matrix!AK118,0)</f>
        <v>0</v>
      </c>
      <c r="AM118">
        <f>IF(AND(NOT(ISBLANK(AL118)),AM$3&lt;$K$3+'EV Charging'!$C$8),Charger_Matrix!AL118,0)</f>
        <v>0</v>
      </c>
      <c r="AN118">
        <f>IF(AND(NOT(ISBLANK(AM118)),AN$3&lt;$K$3+'EV Charging'!$C$8),Charger_Matrix!AM118,0)</f>
        <v>0</v>
      </c>
      <c r="AO118">
        <f>IF(AND(NOT(ISBLANK(AN118)),AO$3&lt;$K$3+'EV Charging'!$C$8),Charger_Matrix!AN118,0)</f>
        <v>0</v>
      </c>
      <c r="AP118">
        <f>IF(AND(NOT(ISBLANK(AO118)),AP$3&lt;$K$3+'EV Charging'!$C$8),Charger_Matrix!AO118,0)</f>
        <v>0</v>
      </c>
      <c r="AQ118">
        <f>IF(AND(NOT(ISBLANK(AP118)),AQ$3&lt;$K$3+'EV Charging'!$C$8),Charger_Matrix!AP118,0)</f>
        <v>0</v>
      </c>
      <c r="AR118">
        <f>IF(AND(NOT(ISBLANK(AQ118)),AR$3&lt;$K$3+'EV Charging'!$C$8),Charger_Matrix!AQ118,0)</f>
        <v>0</v>
      </c>
      <c r="AS118">
        <f>IF(AND(NOT(ISBLANK(AR118)),AS$3&lt;$K$3+'EV Charging'!$C$8),Charger_Matrix!AR118,0)</f>
        <v>0</v>
      </c>
      <c r="AT118">
        <f>IF(AND(NOT(ISBLANK(AS118)),AT$3&lt;$K$3+'EV Charging'!$C$8),Charger_Matrix!AS118,0)</f>
        <v>0</v>
      </c>
      <c r="AU118">
        <f>IF(AND(NOT(ISBLANK(AT118)),AU$3&lt;$K$3+'EV Charging'!$C$8),Charger_Matrix!AT118,0)</f>
        <v>0</v>
      </c>
      <c r="AV118">
        <f>IF(AND(NOT(ISBLANK(AU118)),AV$3&lt;$K$3+'EV Charging'!$C$8),Charger_Matrix!AU118,0)</f>
        <v>0</v>
      </c>
      <c r="AW118">
        <f>IF(AND(NOT(ISBLANK(AV118)),AW$3&lt;$K$3+'EV Charging'!$C$8),Charger_Matrix!AV118,0)</f>
        <v>0</v>
      </c>
      <c r="AX118">
        <f>IF(AND(NOT(ISBLANK(AW118)),AX$3&lt;$K$3+'EV Charging'!$C$8),Charger_Matrix!AW118,0)</f>
        <v>0</v>
      </c>
      <c r="AY118">
        <f>IF(AND(NOT(ISBLANK(AX118)),AY$3&lt;$K$3+'EV Charging'!$C$8),Charger_Matrix!AX118,0)</f>
        <v>0</v>
      </c>
      <c r="AZ118">
        <f>IF(AND(NOT(ISBLANK(AY118)),AZ$3&lt;$K$3+'EV Charging'!$C$8),Charger_Matrix!AY118,0)</f>
        <v>0</v>
      </c>
      <c r="BA118">
        <f>IF(AND(NOT(ISBLANK(AZ118)),BA$3&lt;$K$3+'EV Charging'!$C$8),Charger_Matrix!AZ118,0)</f>
        <v>0</v>
      </c>
      <c r="BB118">
        <f>IF(AND(NOT(ISBLANK(BA118)),BB$3&lt;$K$3+'EV Charging'!$C$8),Charger_Matrix!BA118,0)</f>
        <v>0</v>
      </c>
      <c r="BC118">
        <f>IF(AND(NOT(ISBLANK(BB118)),BC$3&lt;$K$3+'EV Charging'!$C$8),Charger_Matrix!BB118,0)</f>
        <v>0</v>
      </c>
      <c r="BD118">
        <f>IF(AND(NOT(ISBLANK(BC118)),BD$3&lt;$K$3+'EV Charging'!$C$8),Charger_Matrix!BC118,0)</f>
        <v>0</v>
      </c>
      <c r="BE118">
        <f>IF(AND(NOT(ISBLANK(BD118)),BE$3&lt;$K$3+'EV Charging'!$C$8),Charger_Matrix!BD118,0)</f>
        <v>0</v>
      </c>
    </row>
    <row r="119" spans="1:57" x14ac:dyDescent="0.25">
      <c r="A119">
        <v>2030</v>
      </c>
      <c r="L119">
        <f>IF(ISBLANK(_xlfn.XLOOKUP($A119,'EV Charging'!$B$13:$B$43,'EV Charging'!$D$13:$D$43)),0,_xlfn.XLOOKUP($A119,'EV Charging'!$B$13:$B$43,'EV Charging'!$D$13:$D$43))/Amortization_Rate</f>
        <v>0</v>
      </c>
      <c r="M119">
        <f>IF(AND(NOT(ISBLANK(L119)),M$3&lt;$L$3+'EV Charging'!$C$8),Charger_Matrix!L119,0)</f>
        <v>0</v>
      </c>
      <c r="N119">
        <f>IF(AND(NOT(ISBLANK(M119)),N$3&lt;$L$3+'EV Charging'!$C$8),Charger_Matrix!M119,0)</f>
        <v>0</v>
      </c>
      <c r="O119">
        <f>IF(AND(NOT(ISBLANK(N119)),O$3&lt;$L$3+'EV Charging'!$C$8),Charger_Matrix!N119,0)</f>
        <v>0</v>
      </c>
      <c r="P119">
        <f>IF(AND(NOT(ISBLANK(O119)),P$3&lt;$L$3+'EV Charging'!$C$8),Charger_Matrix!O119,0)</f>
        <v>0</v>
      </c>
      <c r="Q119">
        <f>IF(AND(NOT(ISBLANK(P119)),Q$3&lt;$L$3+'EV Charging'!$C$8),Charger_Matrix!P119,0)</f>
        <v>0</v>
      </c>
      <c r="R119">
        <f>IF(AND(NOT(ISBLANK(Q119)),R$3&lt;$L$3+'EV Charging'!$C$8),Charger_Matrix!Q119,0)</f>
        <v>0</v>
      </c>
      <c r="S119">
        <f>IF(AND(NOT(ISBLANK(R119)),S$3&lt;$L$3+'EV Charging'!$C$8),Charger_Matrix!R119,0)</f>
        <v>0</v>
      </c>
      <c r="T119">
        <f>IF(AND(NOT(ISBLANK(S119)),T$3&lt;$L$3+'EV Charging'!$C$8),Charger_Matrix!S119,0)</f>
        <v>0</v>
      </c>
      <c r="U119">
        <f>IF(AND(NOT(ISBLANK(T119)),U$3&lt;$L$3+'EV Charging'!$C$8),Charger_Matrix!T119,0)</f>
        <v>0</v>
      </c>
      <c r="V119">
        <f>IF(AND(NOT(ISBLANK(U119)),V$3&lt;$L$3+'EV Charging'!$C$8),Charger_Matrix!U119,0)</f>
        <v>0</v>
      </c>
      <c r="W119">
        <f>IF(AND(NOT(ISBLANK(V119)),W$3&lt;$L$3+'EV Charging'!$C$8),Charger_Matrix!V119,0)</f>
        <v>0</v>
      </c>
      <c r="X119">
        <f>IF(AND(NOT(ISBLANK(W119)),X$3&lt;$L$3+'EV Charging'!$C$8),Charger_Matrix!W119,0)</f>
        <v>0</v>
      </c>
      <c r="Y119">
        <f>IF(AND(NOT(ISBLANK(X119)),Y$3&lt;$L$3+'EV Charging'!$C$8),Charger_Matrix!X119,0)</f>
        <v>0</v>
      </c>
      <c r="Z119">
        <f>IF(AND(NOT(ISBLANK(Y119)),Z$3&lt;$L$3+'EV Charging'!$C$8),Charger_Matrix!Y119,0)</f>
        <v>0</v>
      </c>
      <c r="AA119">
        <f>IF(AND(NOT(ISBLANK(Z119)),AA$3&lt;$L$3+'EV Charging'!$C$8),Charger_Matrix!Z119,0)</f>
        <v>0</v>
      </c>
      <c r="AB119">
        <f>IF(AND(NOT(ISBLANK(AA119)),AB$3&lt;$L$3+'EV Charging'!$C$8),Charger_Matrix!AA119,0)</f>
        <v>0</v>
      </c>
      <c r="AC119">
        <f>IF(AND(NOT(ISBLANK(AB119)),AC$3&lt;$L$3+'EV Charging'!$C$8),Charger_Matrix!AB119,0)</f>
        <v>0</v>
      </c>
      <c r="AD119">
        <f>IF(AND(NOT(ISBLANK(AC119)),AD$3&lt;$L$3+'EV Charging'!$C$8),Charger_Matrix!AC119,0)</f>
        <v>0</v>
      </c>
      <c r="AE119">
        <f>IF(AND(NOT(ISBLANK(AD119)),AE$3&lt;$L$3+'EV Charging'!$C$8),Charger_Matrix!AD119,0)</f>
        <v>0</v>
      </c>
      <c r="AF119">
        <f>IF(AND(NOT(ISBLANK(AE119)),AF$3&lt;$L$3+'EV Charging'!$C$8),Charger_Matrix!AE119,0)</f>
        <v>0</v>
      </c>
      <c r="AG119">
        <f>IF(AND(NOT(ISBLANK(AF119)),AG$3&lt;$L$3+'EV Charging'!$C$8),Charger_Matrix!AF119,0)</f>
        <v>0</v>
      </c>
      <c r="AH119">
        <f>IF(AND(NOT(ISBLANK(AG119)),AH$3&lt;$L$3+'EV Charging'!$C$8),Charger_Matrix!AG119,0)</f>
        <v>0</v>
      </c>
      <c r="AI119">
        <f>IF(AND(NOT(ISBLANK(AH119)),AI$3&lt;$L$3+'EV Charging'!$C$8),Charger_Matrix!AH119,0)</f>
        <v>0</v>
      </c>
      <c r="AJ119">
        <f>IF(AND(NOT(ISBLANK(AI119)),AJ$3&lt;$L$3+'EV Charging'!$C$8),Charger_Matrix!AI119,0)</f>
        <v>0</v>
      </c>
      <c r="AK119">
        <f>IF(AND(NOT(ISBLANK(AJ119)),AK$3&lt;$L$3+'EV Charging'!$C$8),Charger_Matrix!AJ119,0)</f>
        <v>0</v>
      </c>
      <c r="AL119">
        <f>IF(AND(NOT(ISBLANK(AK119)),AL$3&lt;$L$3+'EV Charging'!$C$8),Charger_Matrix!AK119,0)</f>
        <v>0</v>
      </c>
      <c r="AM119">
        <f>IF(AND(NOT(ISBLANK(AL119)),AM$3&lt;$L$3+'EV Charging'!$C$8),Charger_Matrix!AL119,0)</f>
        <v>0</v>
      </c>
      <c r="AN119">
        <f>IF(AND(NOT(ISBLANK(AM119)),AN$3&lt;$L$3+'EV Charging'!$C$8),Charger_Matrix!AM119,0)</f>
        <v>0</v>
      </c>
      <c r="AO119">
        <f>IF(AND(NOT(ISBLANK(AN119)),AO$3&lt;$L$3+'EV Charging'!$C$8),Charger_Matrix!AN119,0)</f>
        <v>0</v>
      </c>
      <c r="AP119">
        <f>IF(AND(NOT(ISBLANK(AO119)),AP$3&lt;$L$3+'EV Charging'!$C$8),Charger_Matrix!AO119,0)</f>
        <v>0</v>
      </c>
      <c r="AQ119">
        <f>IF(AND(NOT(ISBLANK(AP119)),AQ$3&lt;$L$3+'EV Charging'!$C$8),Charger_Matrix!AP119,0)</f>
        <v>0</v>
      </c>
      <c r="AR119">
        <f>IF(AND(NOT(ISBLANK(AQ119)),AR$3&lt;$L$3+'EV Charging'!$C$8),Charger_Matrix!AQ119,0)</f>
        <v>0</v>
      </c>
      <c r="AS119">
        <f>IF(AND(NOT(ISBLANK(AR119)),AS$3&lt;$L$3+'EV Charging'!$C$8),Charger_Matrix!AR119,0)</f>
        <v>0</v>
      </c>
      <c r="AT119">
        <f>IF(AND(NOT(ISBLANK(AS119)),AT$3&lt;$L$3+'EV Charging'!$C$8),Charger_Matrix!AS119,0)</f>
        <v>0</v>
      </c>
      <c r="AU119">
        <f>IF(AND(NOT(ISBLANK(AT119)),AU$3&lt;$L$3+'EV Charging'!$C$8),Charger_Matrix!AT119,0)</f>
        <v>0</v>
      </c>
      <c r="AV119">
        <f>IF(AND(NOT(ISBLANK(AU119)),AV$3&lt;$L$3+'EV Charging'!$C$8),Charger_Matrix!AU119,0)</f>
        <v>0</v>
      </c>
      <c r="AW119">
        <f>IF(AND(NOT(ISBLANK(AV119)),AW$3&lt;$L$3+'EV Charging'!$C$8),Charger_Matrix!AV119,0)</f>
        <v>0</v>
      </c>
      <c r="AX119">
        <f>IF(AND(NOT(ISBLANK(AW119)),AX$3&lt;$L$3+'EV Charging'!$C$8),Charger_Matrix!AW119,0)</f>
        <v>0</v>
      </c>
      <c r="AY119">
        <f>IF(AND(NOT(ISBLANK(AX119)),AY$3&lt;$L$3+'EV Charging'!$C$8),Charger_Matrix!AX119,0)</f>
        <v>0</v>
      </c>
      <c r="AZ119">
        <f>IF(AND(NOT(ISBLANK(AY119)),AZ$3&lt;$L$3+'EV Charging'!$C$8),Charger_Matrix!AY119,0)</f>
        <v>0</v>
      </c>
      <c r="BA119">
        <f>IF(AND(NOT(ISBLANK(AZ119)),BA$3&lt;$L$3+'EV Charging'!$C$8),Charger_Matrix!AZ119,0)</f>
        <v>0</v>
      </c>
      <c r="BB119">
        <f>IF(AND(NOT(ISBLANK(BA119)),BB$3&lt;$L$3+'EV Charging'!$C$8),Charger_Matrix!BA119,0)</f>
        <v>0</v>
      </c>
      <c r="BC119">
        <f>IF(AND(NOT(ISBLANK(BB119)),BC$3&lt;$L$3+'EV Charging'!$C$8),Charger_Matrix!BB119,0)</f>
        <v>0</v>
      </c>
      <c r="BD119">
        <f>IF(AND(NOT(ISBLANK(BC119)),BD$3&lt;$L$3+'EV Charging'!$C$8),Charger_Matrix!BC119,0)</f>
        <v>0</v>
      </c>
      <c r="BE119">
        <f>IF(AND(NOT(ISBLANK(BD119)),BE$3&lt;$L$3+'EV Charging'!$C$8),Charger_Matrix!BD119,0)</f>
        <v>0</v>
      </c>
    </row>
    <row r="120" spans="1:57" x14ac:dyDescent="0.25">
      <c r="A120">
        <v>2031</v>
      </c>
      <c r="M120">
        <f>IF(ISBLANK(_xlfn.XLOOKUP($A120,'EV Charging'!$B$13:$B$43,'EV Charging'!$D$13:$D$43)),0,_xlfn.XLOOKUP($A120,'EV Charging'!$B$13:$B$43,'EV Charging'!$D$13:$D$43))/Amortization_Rate</f>
        <v>0</v>
      </c>
      <c r="N120">
        <f>IF(AND(NOT(ISBLANK(M120)),N$3&lt;$M$3+'EV Charging'!$C$8),Charger_Matrix!M120,0)</f>
        <v>0</v>
      </c>
      <c r="O120">
        <f>IF(AND(NOT(ISBLANK(N120)),O$3&lt;$M$3+'EV Charging'!$C$8),Charger_Matrix!N120,0)</f>
        <v>0</v>
      </c>
      <c r="P120">
        <f>IF(AND(NOT(ISBLANK(O120)),P$3&lt;$M$3+'EV Charging'!$C$8),Charger_Matrix!O120,0)</f>
        <v>0</v>
      </c>
      <c r="Q120">
        <f>IF(AND(NOT(ISBLANK(P120)),Q$3&lt;$M$3+'EV Charging'!$C$8),Charger_Matrix!P120,0)</f>
        <v>0</v>
      </c>
      <c r="R120">
        <f>IF(AND(NOT(ISBLANK(Q120)),R$3&lt;$M$3+'EV Charging'!$C$8),Charger_Matrix!Q120,0)</f>
        <v>0</v>
      </c>
      <c r="S120">
        <f>IF(AND(NOT(ISBLANK(R120)),S$3&lt;$M$3+'EV Charging'!$C$8),Charger_Matrix!R120,0)</f>
        <v>0</v>
      </c>
      <c r="T120">
        <f>IF(AND(NOT(ISBLANK(S120)),T$3&lt;$M$3+'EV Charging'!$C$8),Charger_Matrix!S120,0)</f>
        <v>0</v>
      </c>
      <c r="U120">
        <f>IF(AND(NOT(ISBLANK(T120)),U$3&lt;$M$3+'EV Charging'!$C$8),Charger_Matrix!T120,0)</f>
        <v>0</v>
      </c>
      <c r="V120">
        <f>IF(AND(NOT(ISBLANK(U120)),V$3&lt;$M$3+'EV Charging'!$C$8),Charger_Matrix!U120,0)</f>
        <v>0</v>
      </c>
      <c r="W120">
        <f>IF(AND(NOT(ISBLANK(V120)),W$3&lt;$M$3+'EV Charging'!$C$8),Charger_Matrix!V120,0)</f>
        <v>0</v>
      </c>
      <c r="X120">
        <f>IF(AND(NOT(ISBLANK(W120)),X$3&lt;$M$3+'EV Charging'!$C$8),Charger_Matrix!W120,0)</f>
        <v>0</v>
      </c>
      <c r="Y120">
        <f>IF(AND(NOT(ISBLANK(X120)),Y$3&lt;$M$3+'EV Charging'!$C$8),Charger_Matrix!X120,0)</f>
        <v>0</v>
      </c>
      <c r="Z120">
        <f>IF(AND(NOT(ISBLANK(Y120)),Z$3&lt;$M$3+'EV Charging'!$C$8),Charger_Matrix!Y120,0)</f>
        <v>0</v>
      </c>
      <c r="AA120">
        <f>IF(AND(NOT(ISBLANK(Z120)),AA$3&lt;$M$3+'EV Charging'!$C$8),Charger_Matrix!Z120,0)</f>
        <v>0</v>
      </c>
      <c r="AB120">
        <f>IF(AND(NOT(ISBLANK(AA120)),AB$3&lt;$M$3+'EV Charging'!$C$8),Charger_Matrix!AA120,0)</f>
        <v>0</v>
      </c>
      <c r="AC120">
        <f>IF(AND(NOT(ISBLANK(AB120)),AC$3&lt;$M$3+'EV Charging'!$C$8),Charger_Matrix!AB120,0)</f>
        <v>0</v>
      </c>
      <c r="AD120">
        <f>IF(AND(NOT(ISBLANK(AC120)),AD$3&lt;$M$3+'EV Charging'!$C$8),Charger_Matrix!AC120,0)</f>
        <v>0</v>
      </c>
      <c r="AE120">
        <f>IF(AND(NOT(ISBLANK(AD120)),AE$3&lt;$M$3+'EV Charging'!$C$8),Charger_Matrix!AD120,0)</f>
        <v>0</v>
      </c>
      <c r="AF120">
        <f>IF(AND(NOT(ISBLANK(AE120)),AF$3&lt;$M$3+'EV Charging'!$C$8),Charger_Matrix!AE120,0)</f>
        <v>0</v>
      </c>
      <c r="AG120">
        <f>IF(AND(NOT(ISBLANK(AF120)),AG$3&lt;$M$3+'EV Charging'!$C$8),Charger_Matrix!AF120,0)</f>
        <v>0</v>
      </c>
      <c r="AH120">
        <f>IF(AND(NOT(ISBLANK(AG120)),AH$3&lt;$M$3+'EV Charging'!$C$8),Charger_Matrix!AG120,0)</f>
        <v>0</v>
      </c>
      <c r="AI120">
        <f>IF(AND(NOT(ISBLANK(AH120)),AI$3&lt;$M$3+'EV Charging'!$C$8),Charger_Matrix!AH120,0)</f>
        <v>0</v>
      </c>
      <c r="AJ120">
        <f>IF(AND(NOT(ISBLANK(AI120)),AJ$3&lt;$M$3+'EV Charging'!$C$8),Charger_Matrix!AI120,0)</f>
        <v>0</v>
      </c>
      <c r="AK120">
        <f>IF(AND(NOT(ISBLANK(AJ120)),AK$3&lt;$M$3+'EV Charging'!$C$8),Charger_Matrix!AJ120,0)</f>
        <v>0</v>
      </c>
      <c r="AL120">
        <f>IF(AND(NOT(ISBLANK(AK120)),AL$3&lt;$M$3+'EV Charging'!$C$8),Charger_Matrix!AK120,0)</f>
        <v>0</v>
      </c>
      <c r="AM120">
        <f>IF(AND(NOT(ISBLANK(AL120)),AM$3&lt;$M$3+'EV Charging'!$C$8),Charger_Matrix!AL120,0)</f>
        <v>0</v>
      </c>
      <c r="AN120">
        <f>IF(AND(NOT(ISBLANK(AM120)),AN$3&lt;$M$3+'EV Charging'!$C$8),Charger_Matrix!AM120,0)</f>
        <v>0</v>
      </c>
      <c r="AO120">
        <f>IF(AND(NOT(ISBLANK(AN120)),AO$3&lt;$M$3+'EV Charging'!$C$8),Charger_Matrix!AN120,0)</f>
        <v>0</v>
      </c>
      <c r="AP120">
        <f>IF(AND(NOT(ISBLANK(AO120)),AP$3&lt;$M$3+'EV Charging'!$C$8),Charger_Matrix!AO120,0)</f>
        <v>0</v>
      </c>
      <c r="AQ120">
        <f>IF(AND(NOT(ISBLANK(AP120)),AQ$3&lt;$M$3+'EV Charging'!$C$8),Charger_Matrix!AP120,0)</f>
        <v>0</v>
      </c>
      <c r="AR120">
        <f>IF(AND(NOT(ISBLANK(AQ120)),AR$3&lt;$M$3+'EV Charging'!$C$8),Charger_Matrix!AQ120,0)</f>
        <v>0</v>
      </c>
      <c r="AS120">
        <f>IF(AND(NOT(ISBLANK(AR120)),AS$3&lt;$M$3+'EV Charging'!$C$8),Charger_Matrix!AR120,0)</f>
        <v>0</v>
      </c>
      <c r="AT120">
        <f>IF(AND(NOT(ISBLANK(AS120)),AT$3&lt;$M$3+'EV Charging'!$C$8),Charger_Matrix!AS120,0)</f>
        <v>0</v>
      </c>
      <c r="AU120">
        <f>IF(AND(NOT(ISBLANK(AT120)),AU$3&lt;$M$3+'EV Charging'!$C$8),Charger_Matrix!AT120,0)</f>
        <v>0</v>
      </c>
      <c r="AV120">
        <f>IF(AND(NOT(ISBLANK(AU120)),AV$3&lt;$M$3+'EV Charging'!$C$8),Charger_Matrix!AU120,0)</f>
        <v>0</v>
      </c>
      <c r="AW120">
        <f>IF(AND(NOT(ISBLANK(AV120)),AW$3&lt;$M$3+'EV Charging'!$C$8),Charger_Matrix!AV120,0)</f>
        <v>0</v>
      </c>
      <c r="AX120">
        <f>IF(AND(NOT(ISBLANK(AW120)),AX$3&lt;$M$3+'EV Charging'!$C$8),Charger_Matrix!AW120,0)</f>
        <v>0</v>
      </c>
      <c r="AY120">
        <f>IF(AND(NOT(ISBLANK(AX120)),AY$3&lt;$M$3+'EV Charging'!$C$8),Charger_Matrix!AX120,0)</f>
        <v>0</v>
      </c>
      <c r="AZ120">
        <f>IF(AND(NOT(ISBLANK(AY120)),AZ$3&lt;$M$3+'EV Charging'!$C$8),Charger_Matrix!AY120,0)</f>
        <v>0</v>
      </c>
      <c r="BA120">
        <f>IF(AND(NOT(ISBLANK(AZ120)),BA$3&lt;$M$3+'EV Charging'!$C$8),Charger_Matrix!AZ120,0)</f>
        <v>0</v>
      </c>
      <c r="BB120">
        <f>IF(AND(NOT(ISBLANK(BA120)),BB$3&lt;$M$3+'EV Charging'!$C$8),Charger_Matrix!BA120,0)</f>
        <v>0</v>
      </c>
      <c r="BC120">
        <f>IF(AND(NOT(ISBLANK(BB120)),BC$3&lt;$M$3+'EV Charging'!$C$8),Charger_Matrix!BB120,0)</f>
        <v>0</v>
      </c>
      <c r="BD120">
        <f>IF(AND(NOT(ISBLANK(BC120)),BD$3&lt;$M$3+'EV Charging'!$C$8),Charger_Matrix!BC120,0)</f>
        <v>0</v>
      </c>
      <c r="BE120">
        <f>IF(AND(NOT(ISBLANK(BD120)),BE$3&lt;$M$3+'EV Charging'!$C$8),Charger_Matrix!BD120,0)</f>
        <v>0</v>
      </c>
    </row>
    <row r="121" spans="1:57" x14ac:dyDescent="0.25">
      <c r="A121">
        <v>2032</v>
      </c>
      <c r="N121">
        <f>IF(ISBLANK(_xlfn.XLOOKUP($A121,'EV Charging'!$B$13:$B$43,'EV Charging'!$D$13:$D$43)),0,_xlfn.XLOOKUP($A121,'EV Charging'!$B$13:$B$43,'EV Charging'!$D$13:$D$43))/Amortization_Rate</f>
        <v>0</v>
      </c>
      <c r="O121">
        <f>IF(AND(NOT(ISBLANK(N121)),O$3&lt;$N$3+'EV Charging'!$C$8),Charger_Matrix!N121,0)</f>
        <v>0</v>
      </c>
      <c r="P121">
        <f>IF(AND(NOT(ISBLANK(O121)),P$3&lt;$N$3+'EV Charging'!$C$8),Charger_Matrix!O121,0)</f>
        <v>0</v>
      </c>
      <c r="Q121">
        <f>IF(AND(NOT(ISBLANK(P121)),Q$3&lt;$N$3+'EV Charging'!$C$8),Charger_Matrix!P121,0)</f>
        <v>0</v>
      </c>
      <c r="R121">
        <f>IF(AND(NOT(ISBLANK(Q121)),R$3&lt;$N$3+'EV Charging'!$C$8),Charger_Matrix!Q121,0)</f>
        <v>0</v>
      </c>
      <c r="S121">
        <f>IF(AND(NOT(ISBLANK(R121)),S$3&lt;$N$3+'EV Charging'!$C$8),Charger_Matrix!R121,0)</f>
        <v>0</v>
      </c>
      <c r="T121">
        <f>IF(AND(NOT(ISBLANK(S121)),T$3&lt;$N$3+'EV Charging'!$C$8),Charger_Matrix!S121,0)</f>
        <v>0</v>
      </c>
      <c r="U121">
        <f>IF(AND(NOT(ISBLANK(T121)),U$3&lt;$N$3+'EV Charging'!$C$8),Charger_Matrix!T121,0)</f>
        <v>0</v>
      </c>
      <c r="V121">
        <f>IF(AND(NOT(ISBLANK(U121)),V$3&lt;$N$3+'EV Charging'!$C$8),Charger_Matrix!U121,0)</f>
        <v>0</v>
      </c>
      <c r="W121">
        <f>IF(AND(NOT(ISBLANK(V121)),W$3&lt;$N$3+'EV Charging'!$C$8),Charger_Matrix!V121,0)</f>
        <v>0</v>
      </c>
      <c r="X121">
        <f>IF(AND(NOT(ISBLANK(W121)),X$3&lt;$N$3+'EV Charging'!$C$8),Charger_Matrix!W121,0)</f>
        <v>0</v>
      </c>
      <c r="Y121">
        <f>IF(AND(NOT(ISBLANK(X121)),Y$3&lt;$N$3+'EV Charging'!$C$8),Charger_Matrix!X121,0)</f>
        <v>0</v>
      </c>
      <c r="Z121">
        <f>IF(AND(NOT(ISBLANK(Y121)),Z$3&lt;$N$3+'EV Charging'!$C$8),Charger_Matrix!Y121,0)</f>
        <v>0</v>
      </c>
      <c r="AA121">
        <f>IF(AND(NOT(ISBLANK(Z121)),AA$3&lt;$N$3+'EV Charging'!$C$8),Charger_Matrix!Z121,0)</f>
        <v>0</v>
      </c>
      <c r="AB121">
        <f>IF(AND(NOT(ISBLANK(AA121)),AB$3&lt;$N$3+'EV Charging'!$C$8),Charger_Matrix!AA121,0)</f>
        <v>0</v>
      </c>
      <c r="AC121">
        <f>IF(AND(NOT(ISBLANK(AB121)),AC$3&lt;$N$3+'EV Charging'!$C$8),Charger_Matrix!AB121,0)</f>
        <v>0</v>
      </c>
      <c r="AD121">
        <f>IF(AND(NOT(ISBLANK(AC121)),AD$3&lt;$N$3+'EV Charging'!$C$8),Charger_Matrix!AC121,0)</f>
        <v>0</v>
      </c>
      <c r="AE121">
        <f>IF(AND(NOT(ISBLANK(AD121)),AE$3&lt;$N$3+'EV Charging'!$C$8),Charger_Matrix!AD121,0)</f>
        <v>0</v>
      </c>
      <c r="AF121">
        <f>IF(AND(NOT(ISBLANK(AE121)),AF$3&lt;$N$3+'EV Charging'!$C$8),Charger_Matrix!AE121,0)</f>
        <v>0</v>
      </c>
      <c r="AG121">
        <f>IF(AND(NOT(ISBLANK(AF121)),AG$3&lt;$N$3+'EV Charging'!$C$8),Charger_Matrix!AF121,0)</f>
        <v>0</v>
      </c>
      <c r="AH121">
        <f>IF(AND(NOT(ISBLANK(AG121)),AH$3&lt;$N$3+'EV Charging'!$C$8),Charger_Matrix!AG121,0)</f>
        <v>0</v>
      </c>
      <c r="AI121">
        <f>IF(AND(NOT(ISBLANK(AH121)),AI$3&lt;$N$3+'EV Charging'!$C$8),Charger_Matrix!AH121,0)</f>
        <v>0</v>
      </c>
      <c r="AJ121">
        <f>IF(AND(NOT(ISBLANK(AI121)),AJ$3&lt;$N$3+'EV Charging'!$C$8),Charger_Matrix!AI121,0)</f>
        <v>0</v>
      </c>
      <c r="AK121">
        <f>IF(AND(NOT(ISBLANK(AJ121)),AK$3&lt;$N$3+'EV Charging'!$C$8),Charger_Matrix!AJ121,0)</f>
        <v>0</v>
      </c>
      <c r="AL121">
        <f>IF(AND(NOT(ISBLANK(AK121)),AL$3&lt;$N$3+'EV Charging'!$C$8),Charger_Matrix!AK121,0)</f>
        <v>0</v>
      </c>
      <c r="AM121">
        <f>IF(AND(NOT(ISBLANK(AL121)),AM$3&lt;$N$3+'EV Charging'!$C$8),Charger_Matrix!AL121,0)</f>
        <v>0</v>
      </c>
      <c r="AN121">
        <f>IF(AND(NOT(ISBLANK(AM121)),AN$3&lt;$N$3+'EV Charging'!$C$8),Charger_Matrix!AM121,0)</f>
        <v>0</v>
      </c>
      <c r="AO121">
        <f>IF(AND(NOT(ISBLANK(AN121)),AO$3&lt;$N$3+'EV Charging'!$C$8),Charger_Matrix!AN121,0)</f>
        <v>0</v>
      </c>
      <c r="AP121">
        <f>IF(AND(NOT(ISBLANK(AO121)),AP$3&lt;$N$3+'EV Charging'!$C$8),Charger_Matrix!AO121,0)</f>
        <v>0</v>
      </c>
      <c r="AQ121">
        <f>IF(AND(NOT(ISBLANK(AP121)),AQ$3&lt;$N$3+'EV Charging'!$C$8),Charger_Matrix!AP121,0)</f>
        <v>0</v>
      </c>
      <c r="AR121">
        <f>IF(AND(NOT(ISBLANK(AQ121)),AR$3&lt;$N$3+'EV Charging'!$C$8),Charger_Matrix!AQ121,0)</f>
        <v>0</v>
      </c>
      <c r="AS121">
        <f>IF(AND(NOT(ISBLANK(AR121)),AS$3&lt;$N$3+'EV Charging'!$C$8),Charger_Matrix!AR121,0)</f>
        <v>0</v>
      </c>
      <c r="AT121">
        <f>IF(AND(NOT(ISBLANK(AS121)),AT$3&lt;$N$3+'EV Charging'!$C$8),Charger_Matrix!AS121,0)</f>
        <v>0</v>
      </c>
      <c r="AU121">
        <f>IF(AND(NOT(ISBLANK(AT121)),AU$3&lt;$N$3+'EV Charging'!$C$8),Charger_Matrix!AT121,0)</f>
        <v>0</v>
      </c>
      <c r="AV121">
        <f>IF(AND(NOT(ISBLANK(AU121)),AV$3&lt;$N$3+'EV Charging'!$C$8),Charger_Matrix!AU121,0)</f>
        <v>0</v>
      </c>
      <c r="AW121">
        <f>IF(AND(NOT(ISBLANK(AV121)),AW$3&lt;$N$3+'EV Charging'!$C$8),Charger_Matrix!AV121,0)</f>
        <v>0</v>
      </c>
      <c r="AX121">
        <f>IF(AND(NOT(ISBLANK(AW121)),AX$3&lt;$N$3+'EV Charging'!$C$8),Charger_Matrix!AW121,0)</f>
        <v>0</v>
      </c>
      <c r="AY121">
        <f>IF(AND(NOT(ISBLANK(AX121)),AY$3&lt;$N$3+'EV Charging'!$C$8),Charger_Matrix!AX121,0)</f>
        <v>0</v>
      </c>
      <c r="AZ121">
        <f>IF(AND(NOT(ISBLANK(AY121)),AZ$3&lt;$N$3+'EV Charging'!$C$8),Charger_Matrix!AY121,0)</f>
        <v>0</v>
      </c>
      <c r="BA121">
        <f>IF(AND(NOT(ISBLANK(AZ121)),BA$3&lt;$N$3+'EV Charging'!$C$8),Charger_Matrix!AZ121,0)</f>
        <v>0</v>
      </c>
      <c r="BB121">
        <f>IF(AND(NOT(ISBLANK(BA121)),BB$3&lt;$N$3+'EV Charging'!$C$8),Charger_Matrix!BA121,0)</f>
        <v>0</v>
      </c>
      <c r="BC121">
        <f>IF(AND(NOT(ISBLANK(BB121)),BC$3&lt;$N$3+'EV Charging'!$C$8),Charger_Matrix!BB121,0)</f>
        <v>0</v>
      </c>
      <c r="BD121">
        <f>IF(AND(NOT(ISBLANK(BC121)),BD$3&lt;$N$3+'EV Charging'!$C$8),Charger_Matrix!BC121,0)</f>
        <v>0</v>
      </c>
      <c r="BE121">
        <f>IF(AND(NOT(ISBLANK(BD121)),BE$3&lt;$N$3+'EV Charging'!$C$8),Charger_Matrix!BD121,0)</f>
        <v>0</v>
      </c>
    </row>
    <row r="122" spans="1:57" x14ac:dyDescent="0.25">
      <c r="A122">
        <v>2033</v>
      </c>
      <c r="O122">
        <f>IF(ISBLANK(_xlfn.XLOOKUP($A122,'EV Charging'!$B$13:$B$43,'EV Charging'!$D$13:$D$43)),0,_xlfn.XLOOKUP($A122,'EV Charging'!$B$13:$B$43,'EV Charging'!$D$13:$D$43))/Amortization_Rate</f>
        <v>0</v>
      </c>
      <c r="P122">
        <f>IF(AND(NOT(ISBLANK(O122)),P$3&lt;$O$3+'EV Charging'!$C$8),Charger_Matrix!O122,0)</f>
        <v>0</v>
      </c>
      <c r="Q122">
        <f>IF(AND(NOT(ISBLANK(P122)),Q$3&lt;$O$3+'EV Charging'!$C$8),Charger_Matrix!P122,0)</f>
        <v>0</v>
      </c>
      <c r="R122">
        <f>IF(AND(NOT(ISBLANK(Q122)),R$3&lt;$O$3+'EV Charging'!$C$8),Charger_Matrix!Q122,0)</f>
        <v>0</v>
      </c>
      <c r="S122">
        <f>IF(AND(NOT(ISBLANK(R122)),S$3&lt;$O$3+'EV Charging'!$C$8),Charger_Matrix!R122,0)</f>
        <v>0</v>
      </c>
      <c r="T122">
        <f>IF(AND(NOT(ISBLANK(S122)),T$3&lt;$O$3+'EV Charging'!$C$8),Charger_Matrix!S122,0)</f>
        <v>0</v>
      </c>
      <c r="U122">
        <f>IF(AND(NOT(ISBLANK(T122)),U$3&lt;$O$3+'EV Charging'!$C$8),Charger_Matrix!T122,0)</f>
        <v>0</v>
      </c>
      <c r="V122">
        <f>IF(AND(NOT(ISBLANK(U122)),V$3&lt;$O$3+'EV Charging'!$C$8),Charger_Matrix!U122,0)</f>
        <v>0</v>
      </c>
      <c r="W122">
        <f>IF(AND(NOT(ISBLANK(V122)),W$3&lt;$O$3+'EV Charging'!$C$8),Charger_Matrix!V122,0)</f>
        <v>0</v>
      </c>
      <c r="X122">
        <f>IF(AND(NOT(ISBLANK(W122)),X$3&lt;$O$3+'EV Charging'!$C$8),Charger_Matrix!W122,0)</f>
        <v>0</v>
      </c>
      <c r="Y122">
        <f>IF(AND(NOT(ISBLANK(X122)),Y$3&lt;$O$3+'EV Charging'!$C$8),Charger_Matrix!X122,0)</f>
        <v>0</v>
      </c>
      <c r="Z122">
        <f>IF(AND(NOT(ISBLANK(Y122)),Z$3&lt;$O$3+'EV Charging'!$C$8),Charger_Matrix!Y122,0)</f>
        <v>0</v>
      </c>
      <c r="AA122">
        <f>IF(AND(NOT(ISBLANK(Z122)),AA$3&lt;$O$3+'EV Charging'!$C$8),Charger_Matrix!Z122,0)</f>
        <v>0</v>
      </c>
      <c r="AB122">
        <f>IF(AND(NOT(ISBLANK(AA122)),AB$3&lt;$O$3+'EV Charging'!$C$8),Charger_Matrix!AA122,0)</f>
        <v>0</v>
      </c>
      <c r="AC122">
        <f>IF(AND(NOT(ISBLANK(AB122)),AC$3&lt;$O$3+'EV Charging'!$C$8),Charger_Matrix!AB122,0)</f>
        <v>0</v>
      </c>
      <c r="AD122">
        <f>IF(AND(NOT(ISBLANK(AC122)),AD$3&lt;$O$3+'EV Charging'!$C$8),Charger_Matrix!AC122,0)</f>
        <v>0</v>
      </c>
      <c r="AE122">
        <f>IF(AND(NOT(ISBLANK(AD122)),AE$3&lt;$O$3+'EV Charging'!$C$8),Charger_Matrix!AD122,0)</f>
        <v>0</v>
      </c>
      <c r="AF122">
        <f>IF(AND(NOT(ISBLANK(AE122)),AF$3&lt;$O$3+'EV Charging'!$C$8),Charger_Matrix!AE122,0)</f>
        <v>0</v>
      </c>
      <c r="AG122">
        <f>IF(AND(NOT(ISBLANK(AF122)),AG$3&lt;$O$3+'EV Charging'!$C$8),Charger_Matrix!AF122,0)</f>
        <v>0</v>
      </c>
      <c r="AH122">
        <f>IF(AND(NOT(ISBLANK(AG122)),AH$3&lt;$O$3+'EV Charging'!$C$8),Charger_Matrix!AG122,0)</f>
        <v>0</v>
      </c>
      <c r="AI122">
        <f>IF(AND(NOT(ISBLANK(AH122)),AI$3&lt;$O$3+'EV Charging'!$C$8),Charger_Matrix!AH122,0)</f>
        <v>0</v>
      </c>
      <c r="AJ122">
        <f>IF(AND(NOT(ISBLANK(AI122)),AJ$3&lt;$O$3+'EV Charging'!$C$8),Charger_Matrix!AI122,0)</f>
        <v>0</v>
      </c>
      <c r="AK122">
        <f>IF(AND(NOT(ISBLANK(AJ122)),AK$3&lt;$O$3+'EV Charging'!$C$8),Charger_Matrix!AJ122,0)</f>
        <v>0</v>
      </c>
      <c r="AL122">
        <f>IF(AND(NOT(ISBLANK(AK122)),AL$3&lt;$O$3+'EV Charging'!$C$8),Charger_Matrix!AK122,0)</f>
        <v>0</v>
      </c>
      <c r="AM122">
        <f>IF(AND(NOT(ISBLANK(AL122)),AM$3&lt;$O$3+'EV Charging'!$C$8),Charger_Matrix!AL122,0)</f>
        <v>0</v>
      </c>
      <c r="AN122">
        <f>IF(AND(NOT(ISBLANK(AM122)),AN$3&lt;$O$3+'EV Charging'!$C$8),Charger_Matrix!AM122,0)</f>
        <v>0</v>
      </c>
      <c r="AO122">
        <f>IF(AND(NOT(ISBLANK(AN122)),AO$3&lt;$O$3+'EV Charging'!$C$8),Charger_Matrix!AN122,0)</f>
        <v>0</v>
      </c>
      <c r="AP122">
        <f>IF(AND(NOT(ISBLANK(AO122)),AP$3&lt;$O$3+'EV Charging'!$C$8),Charger_Matrix!AO122,0)</f>
        <v>0</v>
      </c>
      <c r="AQ122">
        <f>IF(AND(NOT(ISBLANK(AP122)),AQ$3&lt;$O$3+'EV Charging'!$C$8),Charger_Matrix!AP122,0)</f>
        <v>0</v>
      </c>
      <c r="AR122">
        <f>IF(AND(NOT(ISBLANK(AQ122)),AR$3&lt;$O$3+'EV Charging'!$C$8),Charger_Matrix!AQ122,0)</f>
        <v>0</v>
      </c>
      <c r="AS122">
        <f>IF(AND(NOT(ISBLANK(AR122)),AS$3&lt;$O$3+'EV Charging'!$C$8),Charger_Matrix!AR122,0)</f>
        <v>0</v>
      </c>
      <c r="AT122">
        <f>IF(AND(NOT(ISBLANK(AS122)),AT$3&lt;$O$3+'EV Charging'!$C$8),Charger_Matrix!AS122,0)</f>
        <v>0</v>
      </c>
      <c r="AU122">
        <f>IF(AND(NOT(ISBLANK(AT122)),AU$3&lt;$O$3+'EV Charging'!$C$8),Charger_Matrix!AT122,0)</f>
        <v>0</v>
      </c>
      <c r="AV122">
        <f>IF(AND(NOT(ISBLANK(AU122)),AV$3&lt;$O$3+'EV Charging'!$C$8),Charger_Matrix!AU122,0)</f>
        <v>0</v>
      </c>
      <c r="AW122">
        <f>IF(AND(NOT(ISBLANK(AV122)),AW$3&lt;$O$3+'EV Charging'!$C$8),Charger_Matrix!AV122,0)</f>
        <v>0</v>
      </c>
      <c r="AX122">
        <f>IF(AND(NOT(ISBLANK(AW122)),AX$3&lt;$O$3+'EV Charging'!$C$8),Charger_Matrix!AW122,0)</f>
        <v>0</v>
      </c>
      <c r="AY122">
        <f>IF(AND(NOT(ISBLANK(AX122)),AY$3&lt;$O$3+'EV Charging'!$C$8),Charger_Matrix!AX122,0)</f>
        <v>0</v>
      </c>
      <c r="AZ122">
        <f>IF(AND(NOT(ISBLANK(AY122)),AZ$3&lt;$O$3+'EV Charging'!$C$8),Charger_Matrix!AY122,0)</f>
        <v>0</v>
      </c>
      <c r="BA122">
        <f>IF(AND(NOT(ISBLANK(AZ122)),BA$3&lt;$O$3+'EV Charging'!$C$8),Charger_Matrix!AZ122,0)</f>
        <v>0</v>
      </c>
      <c r="BB122">
        <f>IF(AND(NOT(ISBLANK(BA122)),BB$3&lt;$O$3+'EV Charging'!$C$8),Charger_Matrix!BA122,0)</f>
        <v>0</v>
      </c>
      <c r="BC122">
        <f>IF(AND(NOT(ISBLANK(BB122)),BC$3&lt;$O$3+'EV Charging'!$C$8),Charger_Matrix!BB122,0)</f>
        <v>0</v>
      </c>
      <c r="BD122">
        <f>IF(AND(NOT(ISBLANK(BC122)),BD$3&lt;$O$3+'EV Charging'!$C$8),Charger_Matrix!BC122,0)</f>
        <v>0</v>
      </c>
      <c r="BE122">
        <f>IF(AND(NOT(ISBLANK(BD122)),BE$3&lt;$O$3+'EV Charging'!$C$8),Charger_Matrix!BD122,0)</f>
        <v>0</v>
      </c>
    </row>
    <row r="123" spans="1:57" x14ac:dyDescent="0.25">
      <c r="A123">
        <v>2034</v>
      </c>
      <c r="P123">
        <f>IF(ISBLANK(_xlfn.XLOOKUP($A123,'EV Charging'!$B$13:$B$43,'EV Charging'!$D$13:$D$43)),0,_xlfn.XLOOKUP($A123,'EV Charging'!$B$13:$B$43,'EV Charging'!$D$13:$D$43))/Amortization_Rate</f>
        <v>0</v>
      </c>
      <c r="Q123">
        <f>IF(AND(NOT(ISBLANK(P123)),Q$3&lt;$P$3+'EV Charging'!$C$8),Charger_Matrix!P123,0)</f>
        <v>0</v>
      </c>
      <c r="R123">
        <f>IF(AND(NOT(ISBLANK(Q123)),R$3&lt;$P$3+'EV Charging'!$C$8),Charger_Matrix!Q123,0)</f>
        <v>0</v>
      </c>
      <c r="S123">
        <f>IF(AND(NOT(ISBLANK(R123)),S$3&lt;$P$3+'EV Charging'!$C$8),Charger_Matrix!R123,0)</f>
        <v>0</v>
      </c>
      <c r="T123">
        <f>IF(AND(NOT(ISBLANK(S123)),T$3&lt;$P$3+'EV Charging'!$C$8),Charger_Matrix!S123,0)</f>
        <v>0</v>
      </c>
      <c r="U123">
        <f>IF(AND(NOT(ISBLANK(T123)),U$3&lt;$P$3+'EV Charging'!$C$8),Charger_Matrix!T123,0)</f>
        <v>0</v>
      </c>
      <c r="V123">
        <f>IF(AND(NOT(ISBLANK(U123)),V$3&lt;$P$3+'EV Charging'!$C$8),Charger_Matrix!U123,0)</f>
        <v>0</v>
      </c>
      <c r="W123">
        <f>IF(AND(NOT(ISBLANK(V123)),W$3&lt;$P$3+'EV Charging'!$C$8),Charger_Matrix!V123,0)</f>
        <v>0</v>
      </c>
      <c r="X123">
        <f>IF(AND(NOT(ISBLANK(W123)),X$3&lt;$P$3+'EV Charging'!$C$8),Charger_Matrix!W123,0)</f>
        <v>0</v>
      </c>
      <c r="Y123">
        <f>IF(AND(NOT(ISBLANK(X123)),Y$3&lt;$P$3+'EV Charging'!$C$8),Charger_Matrix!X123,0)</f>
        <v>0</v>
      </c>
      <c r="Z123">
        <f>IF(AND(NOT(ISBLANK(Y123)),Z$3&lt;$P$3+'EV Charging'!$C$8),Charger_Matrix!Y123,0)</f>
        <v>0</v>
      </c>
      <c r="AA123">
        <f>IF(AND(NOT(ISBLANK(Z123)),AA$3&lt;$P$3+'EV Charging'!$C$8),Charger_Matrix!Z123,0)</f>
        <v>0</v>
      </c>
      <c r="AB123">
        <f>IF(AND(NOT(ISBLANK(AA123)),AB$3&lt;$P$3+'EV Charging'!$C$8),Charger_Matrix!AA123,0)</f>
        <v>0</v>
      </c>
      <c r="AC123">
        <f>IF(AND(NOT(ISBLANK(AB123)),AC$3&lt;$P$3+'EV Charging'!$C$8),Charger_Matrix!AB123,0)</f>
        <v>0</v>
      </c>
      <c r="AD123">
        <f>IF(AND(NOT(ISBLANK(AC123)),AD$3&lt;$P$3+'EV Charging'!$C$8),Charger_Matrix!AC123,0)</f>
        <v>0</v>
      </c>
      <c r="AE123">
        <f>IF(AND(NOT(ISBLANK(AD123)),AE$3&lt;$P$3+'EV Charging'!$C$8),Charger_Matrix!AD123,0)</f>
        <v>0</v>
      </c>
      <c r="AF123">
        <f>IF(AND(NOT(ISBLANK(AE123)),AF$3&lt;$P$3+'EV Charging'!$C$8),Charger_Matrix!AE123,0)</f>
        <v>0</v>
      </c>
      <c r="AG123">
        <f>IF(AND(NOT(ISBLANK(AF123)),AG$3&lt;$P$3+'EV Charging'!$C$8),Charger_Matrix!AF123,0)</f>
        <v>0</v>
      </c>
      <c r="AH123">
        <f>IF(AND(NOT(ISBLANK(AG123)),AH$3&lt;$P$3+'EV Charging'!$C$8),Charger_Matrix!AG123,0)</f>
        <v>0</v>
      </c>
      <c r="AI123">
        <f>IF(AND(NOT(ISBLANK(AH123)),AI$3&lt;$P$3+'EV Charging'!$C$8),Charger_Matrix!AH123,0)</f>
        <v>0</v>
      </c>
      <c r="AJ123">
        <f>IF(AND(NOT(ISBLANK(AI123)),AJ$3&lt;$P$3+'EV Charging'!$C$8),Charger_Matrix!AI123,0)</f>
        <v>0</v>
      </c>
      <c r="AK123">
        <f>IF(AND(NOT(ISBLANK(AJ123)),AK$3&lt;$P$3+'EV Charging'!$C$8),Charger_Matrix!AJ123,0)</f>
        <v>0</v>
      </c>
      <c r="AL123">
        <f>IF(AND(NOT(ISBLANK(AK123)),AL$3&lt;$P$3+'EV Charging'!$C$8),Charger_Matrix!AK123,0)</f>
        <v>0</v>
      </c>
      <c r="AM123">
        <f>IF(AND(NOT(ISBLANK(AL123)),AM$3&lt;$P$3+'EV Charging'!$C$8),Charger_Matrix!AL123,0)</f>
        <v>0</v>
      </c>
      <c r="AN123">
        <f>IF(AND(NOT(ISBLANK(AM123)),AN$3&lt;$P$3+'EV Charging'!$C$8),Charger_Matrix!AM123,0)</f>
        <v>0</v>
      </c>
      <c r="AO123">
        <f>IF(AND(NOT(ISBLANK(AN123)),AO$3&lt;$P$3+'EV Charging'!$C$8),Charger_Matrix!AN123,0)</f>
        <v>0</v>
      </c>
      <c r="AP123">
        <f>IF(AND(NOT(ISBLANK(AO123)),AP$3&lt;$P$3+'EV Charging'!$C$8),Charger_Matrix!AO123,0)</f>
        <v>0</v>
      </c>
      <c r="AQ123">
        <f>IF(AND(NOT(ISBLANK(AP123)),AQ$3&lt;$P$3+'EV Charging'!$C$8),Charger_Matrix!AP123,0)</f>
        <v>0</v>
      </c>
      <c r="AR123">
        <f>IF(AND(NOT(ISBLANK(AQ123)),AR$3&lt;$P$3+'EV Charging'!$C$8),Charger_Matrix!AQ123,0)</f>
        <v>0</v>
      </c>
      <c r="AS123">
        <f>IF(AND(NOT(ISBLANK(AR123)),AS$3&lt;$P$3+'EV Charging'!$C$8),Charger_Matrix!AR123,0)</f>
        <v>0</v>
      </c>
      <c r="AT123">
        <f>IF(AND(NOT(ISBLANK(AS123)),AT$3&lt;$P$3+'EV Charging'!$C$8),Charger_Matrix!AS123,0)</f>
        <v>0</v>
      </c>
      <c r="AU123">
        <f>IF(AND(NOT(ISBLANK(AT123)),AU$3&lt;$P$3+'EV Charging'!$C$8),Charger_Matrix!AT123,0)</f>
        <v>0</v>
      </c>
      <c r="AV123">
        <f>IF(AND(NOT(ISBLANK(AU123)),AV$3&lt;$P$3+'EV Charging'!$C$8),Charger_Matrix!AU123,0)</f>
        <v>0</v>
      </c>
      <c r="AW123">
        <f>IF(AND(NOT(ISBLANK(AV123)),AW$3&lt;$P$3+'EV Charging'!$C$8),Charger_Matrix!AV123,0)</f>
        <v>0</v>
      </c>
      <c r="AX123">
        <f>IF(AND(NOT(ISBLANK(AW123)),AX$3&lt;$P$3+'EV Charging'!$C$8),Charger_Matrix!AW123,0)</f>
        <v>0</v>
      </c>
      <c r="AY123">
        <f>IF(AND(NOT(ISBLANK(AX123)),AY$3&lt;$P$3+'EV Charging'!$C$8),Charger_Matrix!AX123,0)</f>
        <v>0</v>
      </c>
      <c r="AZ123">
        <f>IF(AND(NOT(ISBLANK(AY123)),AZ$3&lt;$P$3+'EV Charging'!$C$8),Charger_Matrix!AY123,0)</f>
        <v>0</v>
      </c>
      <c r="BA123">
        <f>IF(AND(NOT(ISBLANK(AZ123)),BA$3&lt;$P$3+'EV Charging'!$C$8),Charger_Matrix!AZ123,0)</f>
        <v>0</v>
      </c>
      <c r="BB123">
        <f>IF(AND(NOT(ISBLANK(BA123)),BB$3&lt;$P$3+'EV Charging'!$C$8),Charger_Matrix!BA123,0)</f>
        <v>0</v>
      </c>
      <c r="BC123">
        <f>IF(AND(NOT(ISBLANK(BB123)),BC$3&lt;$P$3+'EV Charging'!$C$8),Charger_Matrix!BB123,0)</f>
        <v>0</v>
      </c>
      <c r="BD123">
        <f>IF(AND(NOT(ISBLANK(BC123)),BD$3&lt;$P$3+'EV Charging'!$C$8),Charger_Matrix!BC123,0)</f>
        <v>0</v>
      </c>
      <c r="BE123">
        <f>IF(AND(NOT(ISBLANK(BD123)),BE$3&lt;$P$3+'EV Charging'!$C$8),Charger_Matrix!BD123,0)</f>
        <v>0</v>
      </c>
    </row>
    <row r="124" spans="1:57" x14ac:dyDescent="0.25">
      <c r="A124">
        <v>2035</v>
      </c>
      <c r="Q124">
        <f>IF(ISBLANK(_xlfn.XLOOKUP($A124,'EV Charging'!$B$13:$B$43,'EV Charging'!$D$13:$D$43)),0,_xlfn.XLOOKUP($A124,'EV Charging'!$B$13:$B$43,'EV Charging'!$D$13:$D$43))/Amortization_Rate</f>
        <v>0</v>
      </c>
      <c r="R124">
        <f>IF(AND(NOT(ISBLANK(Q124)),R$3&lt;$Q$3+'EV Charging'!$C$8),Charger_Matrix!Q124,0)</f>
        <v>0</v>
      </c>
      <c r="S124">
        <f>IF(AND(NOT(ISBLANK(R124)),S$3&lt;$Q$3+'EV Charging'!$C$8),Charger_Matrix!R124,0)</f>
        <v>0</v>
      </c>
      <c r="T124">
        <f>IF(AND(NOT(ISBLANK(S124)),T$3&lt;$Q$3+'EV Charging'!$C$8),Charger_Matrix!S124,0)</f>
        <v>0</v>
      </c>
      <c r="U124">
        <f>IF(AND(NOT(ISBLANK(T124)),U$3&lt;$Q$3+'EV Charging'!$C$8),Charger_Matrix!T124,0)</f>
        <v>0</v>
      </c>
      <c r="V124">
        <f>IF(AND(NOT(ISBLANK(U124)),V$3&lt;$Q$3+'EV Charging'!$C$8),Charger_Matrix!U124,0)</f>
        <v>0</v>
      </c>
      <c r="W124">
        <f>IF(AND(NOT(ISBLANK(V124)),W$3&lt;$Q$3+'EV Charging'!$C$8),Charger_Matrix!V124,0)</f>
        <v>0</v>
      </c>
      <c r="X124">
        <f>IF(AND(NOT(ISBLANK(W124)),X$3&lt;$Q$3+'EV Charging'!$C$8),Charger_Matrix!W124,0)</f>
        <v>0</v>
      </c>
      <c r="Y124">
        <f>IF(AND(NOT(ISBLANK(X124)),Y$3&lt;$Q$3+'EV Charging'!$C$8),Charger_Matrix!X124,0)</f>
        <v>0</v>
      </c>
      <c r="Z124">
        <f>IF(AND(NOT(ISBLANK(Y124)),Z$3&lt;$Q$3+'EV Charging'!$C$8),Charger_Matrix!Y124,0)</f>
        <v>0</v>
      </c>
      <c r="AA124">
        <f>IF(AND(NOT(ISBLANK(Z124)),AA$3&lt;$Q$3+'EV Charging'!$C$8),Charger_Matrix!Z124,0)</f>
        <v>0</v>
      </c>
      <c r="AB124">
        <f>IF(AND(NOT(ISBLANK(AA124)),AB$3&lt;$Q$3+'EV Charging'!$C$8),Charger_Matrix!AA124,0)</f>
        <v>0</v>
      </c>
      <c r="AC124">
        <f>IF(AND(NOT(ISBLANK(AB124)),AC$3&lt;$Q$3+'EV Charging'!$C$8),Charger_Matrix!AB124,0)</f>
        <v>0</v>
      </c>
      <c r="AD124">
        <f>IF(AND(NOT(ISBLANK(AC124)),AD$3&lt;$Q$3+'EV Charging'!$C$8),Charger_Matrix!AC124,0)</f>
        <v>0</v>
      </c>
      <c r="AE124">
        <f>IF(AND(NOT(ISBLANK(AD124)),AE$3&lt;$Q$3+'EV Charging'!$C$8),Charger_Matrix!AD124,0)</f>
        <v>0</v>
      </c>
      <c r="AF124">
        <f>IF(AND(NOT(ISBLANK(AE124)),AF$3&lt;$Q$3+'EV Charging'!$C$8),Charger_Matrix!AE124,0)</f>
        <v>0</v>
      </c>
      <c r="AG124">
        <f>IF(AND(NOT(ISBLANK(AF124)),AG$3&lt;$Q$3+'EV Charging'!$C$8),Charger_Matrix!AF124,0)</f>
        <v>0</v>
      </c>
      <c r="AH124">
        <f>IF(AND(NOT(ISBLANK(AG124)),AH$3&lt;$Q$3+'EV Charging'!$C$8),Charger_Matrix!AG124,0)</f>
        <v>0</v>
      </c>
      <c r="AI124">
        <f>IF(AND(NOT(ISBLANK(AH124)),AI$3&lt;$Q$3+'EV Charging'!$C$8),Charger_Matrix!AH124,0)</f>
        <v>0</v>
      </c>
      <c r="AJ124">
        <f>IF(AND(NOT(ISBLANK(AI124)),AJ$3&lt;$Q$3+'EV Charging'!$C$8),Charger_Matrix!AI124,0)</f>
        <v>0</v>
      </c>
      <c r="AK124">
        <f>IF(AND(NOT(ISBLANK(AJ124)),AK$3&lt;$Q$3+'EV Charging'!$C$8),Charger_Matrix!AJ124,0)</f>
        <v>0</v>
      </c>
      <c r="AL124">
        <f>IF(AND(NOT(ISBLANK(AK124)),AL$3&lt;$Q$3+'EV Charging'!$C$8),Charger_Matrix!AK124,0)</f>
        <v>0</v>
      </c>
      <c r="AM124">
        <f>IF(AND(NOT(ISBLANK(AL124)),AM$3&lt;$Q$3+'EV Charging'!$C$8),Charger_Matrix!AL124,0)</f>
        <v>0</v>
      </c>
      <c r="AN124">
        <f>IF(AND(NOT(ISBLANK(AM124)),AN$3&lt;$Q$3+'EV Charging'!$C$8),Charger_Matrix!AM124,0)</f>
        <v>0</v>
      </c>
      <c r="AO124">
        <f>IF(AND(NOT(ISBLANK(AN124)),AO$3&lt;$Q$3+'EV Charging'!$C$8),Charger_Matrix!AN124,0)</f>
        <v>0</v>
      </c>
      <c r="AP124">
        <f>IF(AND(NOT(ISBLANK(AO124)),AP$3&lt;$Q$3+'EV Charging'!$C$8),Charger_Matrix!AO124,0)</f>
        <v>0</v>
      </c>
      <c r="AQ124">
        <f>IF(AND(NOT(ISBLANK(AP124)),AQ$3&lt;$Q$3+'EV Charging'!$C$8),Charger_Matrix!AP124,0)</f>
        <v>0</v>
      </c>
      <c r="AR124">
        <f>IF(AND(NOT(ISBLANK(AQ124)),AR$3&lt;$Q$3+'EV Charging'!$C$8),Charger_Matrix!AQ124,0)</f>
        <v>0</v>
      </c>
      <c r="AS124">
        <f>IF(AND(NOT(ISBLANK(AR124)),AS$3&lt;$Q$3+'EV Charging'!$C$8),Charger_Matrix!AR124,0)</f>
        <v>0</v>
      </c>
      <c r="AT124">
        <f>IF(AND(NOT(ISBLANK(AS124)),AT$3&lt;$Q$3+'EV Charging'!$C$8),Charger_Matrix!AS124,0)</f>
        <v>0</v>
      </c>
      <c r="AU124">
        <f>IF(AND(NOT(ISBLANK(AT124)),AU$3&lt;$Q$3+'EV Charging'!$C$8),Charger_Matrix!AT124,0)</f>
        <v>0</v>
      </c>
      <c r="AV124">
        <f>IF(AND(NOT(ISBLANK(AU124)),AV$3&lt;$Q$3+'EV Charging'!$C$8),Charger_Matrix!AU124,0)</f>
        <v>0</v>
      </c>
      <c r="AW124">
        <f>IF(AND(NOT(ISBLANK(AV124)),AW$3&lt;$Q$3+'EV Charging'!$C$8),Charger_Matrix!AV124,0)</f>
        <v>0</v>
      </c>
      <c r="AX124">
        <f>IF(AND(NOT(ISBLANK(AW124)),AX$3&lt;$Q$3+'EV Charging'!$C$8),Charger_Matrix!AW124,0)</f>
        <v>0</v>
      </c>
      <c r="AY124">
        <f>IF(AND(NOT(ISBLANK(AX124)),AY$3&lt;$Q$3+'EV Charging'!$C$8),Charger_Matrix!AX124,0)</f>
        <v>0</v>
      </c>
      <c r="AZ124">
        <f>IF(AND(NOT(ISBLANK(AY124)),AZ$3&lt;$Q$3+'EV Charging'!$C$8),Charger_Matrix!AY124,0)</f>
        <v>0</v>
      </c>
      <c r="BA124">
        <f>IF(AND(NOT(ISBLANK(AZ124)),BA$3&lt;$Q$3+'EV Charging'!$C$8),Charger_Matrix!AZ124,0)</f>
        <v>0</v>
      </c>
      <c r="BB124">
        <f>IF(AND(NOT(ISBLANK(BA124)),BB$3&lt;$Q$3+'EV Charging'!$C$8),Charger_Matrix!BA124,0)</f>
        <v>0</v>
      </c>
      <c r="BC124">
        <f>IF(AND(NOT(ISBLANK(BB124)),BC$3&lt;$Q$3+'EV Charging'!$C$8),Charger_Matrix!BB124,0)</f>
        <v>0</v>
      </c>
      <c r="BD124">
        <f>IF(AND(NOT(ISBLANK(BC124)),BD$3&lt;$Q$3+'EV Charging'!$C$8),Charger_Matrix!BC124,0)</f>
        <v>0</v>
      </c>
      <c r="BE124">
        <f>IF(AND(NOT(ISBLANK(BD124)),BE$3&lt;$Q$3+'EV Charging'!$C$8),Charger_Matrix!BD124,0)</f>
        <v>0</v>
      </c>
    </row>
    <row r="125" spans="1:57" x14ac:dyDescent="0.25">
      <c r="A125">
        <v>2036</v>
      </c>
      <c r="R125">
        <f>IF(ISBLANK(_xlfn.XLOOKUP($A125,'EV Charging'!$B$13:$B$43,'EV Charging'!$D$13:$D$43)),0,_xlfn.XLOOKUP($A125,'EV Charging'!$B$13:$B$43,'EV Charging'!$D$13:$D$43))/Amortization_Rate</f>
        <v>0</v>
      </c>
      <c r="S125">
        <f>IF(AND(NOT(ISBLANK(R125)),S$3&lt;$R$3+'EV Charging'!$C$8),Charger_Matrix!R125,0)</f>
        <v>0</v>
      </c>
      <c r="T125">
        <f>IF(AND(NOT(ISBLANK(S125)),T$3&lt;$R$3+'EV Charging'!$C$8),Charger_Matrix!S125,0)</f>
        <v>0</v>
      </c>
      <c r="U125">
        <f>IF(AND(NOT(ISBLANK(T125)),U$3&lt;$R$3+'EV Charging'!$C$8),Charger_Matrix!T125,0)</f>
        <v>0</v>
      </c>
      <c r="V125">
        <f>IF(AND(NOT(ISBLANK(U125)),V$3&lt;$R$3+'EV Charging'!$C$8),Charger_Matrix!U125,0)</f>
        <v>0</v>
      </c>
      <c r="W125">
        <f>IF(AND(NOT(ISBLANK(V125)),W$3&lt;$R$3+'EV Charging'!$C$8),Charger_Matrix!V125,0)</f>
        <v>0</v>
      </c>
      <c r="X125">
        <f>IF(AND(NOT(ISBLANK(W125)),X$3&lt;$R$3+'EV Charging'!$C$8),Charger_Matrix!W125,0)</f>
        <v>0</v>
      </c>
      <c r="Y125">
        <f>IF(AND(NOT(ISBLANK(X125)),Y$3&lt;$R$3+'EV Charging'!$C$8),Charger_Matrix!X125,0)</f>
        <v>0</v>
      </c>
      <c r="Z125">
        <f>IF(AND(NOT(ISBLANK(Y125)),Z$3&lt;$R$3+'EV Charging'!$C$8),Charger_Matrix!Y125,0)</f>
        <v>0</v>
      </c>
      <c r="AA125">
        <f>IF(AND(NOT(ISBLANK(Z125)),AA$3&lt;$R$3+'EV Charging'!$C$8),Charger_Matrix!Z125,0)</f>
        <v>0</v>
      </c>
      <c r="AB125">
        <f>IF(AND(NOT(ISBLANK(AA125)),AB$3&lt;$R$3+'EV Charging'!$C$8),Charger_Matrix!AA125,0)</f>
        <v>0</v>
      </c>
      <c r="AC125">
        <f>IF(AND(NOT(ISBLANK(AB125)),AC$3&lt;$R$3+'EV Charging'!$C$8),Charger_Matrix!AB125,0)</f>
        <v>0</v>
      </c>
      <c r="AD125">
        <f>IF(AND(NOT(ISBLANK(AC125)),AD$3&lt;$R$3+'EV Charging'!$C$8),Charger_Matrix!AC125,0)</f>
        <v>0</v>
      </c>
      <c r="AE125">
        <f>IF(AND(NOT(ISBLANK(AD125)),AE$3&lt;$R$3+'EV Charging'!$C$8),Charger_Matrix!AD125,0)</f>
        <v>0</v>
      </c>
      <c r="AF125">
        <f>IF(AND(NOT(ISBLANK(AE125)),AF$3&lt;$R$3+'EV Charging'!$C$8),Charger_Matrix!AE125,0)</f>
        <v>0</v>
      </c>
      <c r="AG125">
        <f>IF(AND(NOT(ISBLANK(AF125)),AG$3&lt;$R$3+'EV Charging'!$C$8),Charger_Matrix!AF125,0)</f>
        <v>0</v>
      </c>
      <c r="AH125">
        <f>IF(AND(NOT(ISBLANK(AG125)),AH$3&lt;$R$3+'EV Charging'!$C$8),Charger_Matrix!AG125,0)</f>
        <v>0</v>
      </c>
      <c r="AI125">
        <f>IF(AND(NOT(ISBLANK(AH125)),AI$3&lt;$R$3+'EV Charging'!$C$8),Charger_Matrix!AH125,0)</f>
        <v>0</v>
      </c>
      <c r="AJ125">
        <f>IF(AND(NOT(ISBLANK(AI125)),AJ$3&lt;$R$3+'EV Charging'!$C$8),Charger_Matrix!AI125,0)</f>
        <v>0</v>
      </c>
      <c r="AK125">
        <f>IF(AND(NOT(ISBLANK(AJ125)),AK$3&lt;$R$3+'EV Charging'!$C$8),Charger_Matrix!AJ125,0)</f>
        <v>0</v>
      </c>
      <c r="AL125">
        <f>IF(AND(NOT(ISBLANK(AK125)),AL$3&lt;$R$3+'EV Charging'!$C$8),Charger_Matrix!AK125,0)</f>
        <v>0</v>
      </c>
      <c r="AM125">
        <f>IF(AND(NOT(ISBLANK(AL125)),AM$3&lt;$R$3+'EV Charging'!$C$8),Charger_Matrix!AL125,0)</f>
        <v>0</v>
      </c>
      <c r="AN125">
        <f>IF(AND(NOT(ISBLANK(AM125)),AN$3&lt;$R$3+'EV Charging'!$C$8),Charger_Matrix!AM125,0)</f>
        <v>0</v>
      </c>
      <c r="AO125">
        <f>IF(AND(NOT(ISBLANK(AN125)),AO$3&lt;$R$3+'EV Charging'!$C$8),Charger_Matrix!AN125,0)</f>
        <v>0</v>
      </c>
      <c r="AP125">
        <f>IF(AND(NOT(ISBLANK(AO125)),AP$3&lt;$R$3+'EV Charging'!$C$8),Charger_Matrix!AO125,0)</f>
        <v>0</v>
      </c>
      <c r="AQ125">
        <f>IF(AND(NOT(ISBLANK(AP125)),AQ$3&lt;$R$3+'EV Charging'!$C$8),Charger_Matrix!AP125,0)</f>
        <v>0</v>
      </c>
      <c r="AR125">
        <f>IF(AND(NOT(ISBLANK(AQ125)),AR$3&lt;$R$3+'EV Charging'!$C$8),Charger_Matrix!AQ125,0)</f>
        <v>0</v>
      </c>
      <c r="AS125">
        <f>IF(AND(NOT(ISBLANK(AR125)),AS$3&lt;$R$3+'EV Charging'!$C$8),Charger_Matrix!AR125,0)</f>
        <v>0</v>
      </c>
      <c r="AT125">
        <f>IF(AND(NOT(ISBLANK(AS125)),AT$3&lt;$R$3+'EV Charging'!$C$8),Charger_Matrix!AS125,0)</f>
        <v>0</v>
      </c>
      <c r="AU125">
        <f>IF(AND(NOT(ISBLANK(AT125)),AU$3&lt;$R$3+'EV Charging'!$C$8),Charger_Matrix!AT125,0)</f>
        <v>0</v>
      </c>
      <c r="AV125">
        <f>IF(AND(NOT(ISBLANK(AU125)),AV$3&lt;$R$3+'EV Charging'!$C$8),Charger_Matrix!AU125,0)</f>
        <v>0</v>
      </c>
      <c r="AW125">
        <f>IF(AND(NOT(ISBLANK(AV125)),AW$3&lt;$R$3+'EV Charging'!$C$8),Charger_Matrix!AV125,0)</f>
        <v>0</v>
      </c>
      <c r="AX125">
        <f>IF(AND(NOT(ISBLANK(AW125)),AX$3&lt;$R$3+'EV Charging'!$C$8),Charger_Matrix!AW125,0)</f>
        <v>0</v>
      </c>
      <c r="AY125">
        <f>IF(AND(NOT(ISBLANK(AX125)),AY$3&lt;$R$3+'EV Charging'!$C$8),Charger_Matrix!AX125,0)</f>
        <v>0</v>
      </c>
      <c r="AZ125">
        <f>IF(AND(NOT(ISBLANK(AY125)),AZ$3&lt;$R$3+'EV Charging'!$C$8),Charger_Matrix!AY125,0)</f>
        <v>0</v>
      </c>
      <c r="BA125">
        <f>IF(AND(NOT(ISBLANK(AZ125)),BA$3&lt;$R$3+'EV Charging'!$C$8),Charger_Matrix!AZ125,0)</f>
        <v>0</v>
      </c>
      <c r="BB125">
        <f>IF(AND(NOT(ISBLANK(BA125)),BB$3&lt;$R$3+'EV Charging'!$C$8),Charger_Matrix!BA125,0)</f>
        <v>0</v>
      </c>
      <c r="BC125">
        <f>IF(AND(NOT(ISBLANK(BB125)),BC$3&lt;$R$3+'EV Charging'!$C$8),Charger_Matrix!BB125,0)</f>
        <v>0</v>
      </c>
      <c r="BD125">
        <f>IF(AND(NOT(ISBLANK(BC125)),BD$3&lt;$R$3+'EV Charging'!$C$8),Charger_Matrix!BC125,0)</f>
        <v>0</v>
      </c>
      <c r="BE125">
        <f>IF(AND(NOT(ISBLANK(BD125)),BE$3&lt;$R$3+'EV Charging'!$C$8),Charger_Matrix!BD125,0)</f>
        <v>0</v>
      </c>
    </row>
    <row r="126" spans="1:57" x14ac:dyDescent="0.25">
      <c r="A126">
        <v>2037</v>
      </c>
      <c r="S126">
        <f>IF(ISBLANK(_xlfn.XLOOKUP($A126,'EV Charging'!$B$13:$B$43,'EV Charging'!$D$13:$D$43)),0,_xlfn.XLOOKUP($A126,'EV Charging'!$B$13:$B$43,'EV Charging'!$D$13:$D$43))/Amortization_Rate</f>
        <v>0</v>
      </c>
      <c r="T126">
        <f>IF(AND(NOT(ISBLANK(S126)),T$3&lt;$S$3+'EV Charging'!$C$8),Charger_Matrix!S126,0)</f>
        <v>0</v>
      </c>
      <c r="U126">
        <f>IF(AND(NOT(ISBLANK(T126)),U$3&lt;$S$3+'EV Charging'!$C$8),Charger_Matrix!T126,0)</f>
        <v>0</v>
      </c>
      <c r="V126">
        <f>IF(AND(NOT(ISBLANK(U126)),V$3&lt;$S$3+'EV Charging'!$C$8),Charger_Matrix!U126,0)</f>
        <v>0</v>
      </c>
      <c r="W126">
        <f>IF(AND(NOT(ISBLANK(V126)),W$3&lt;$S$3+'EV Charging'!$C$8),Charger_Matrix!V126,0)</f>
        <v>0</v>
      </c>
      <c r="X126">
        <f>IF(AND(NOT(ISBLANK(W126)),X$3&lt;$S$3+'EV Charging'!$C$8),Charger_Matrix!W126,0)</f>
        <v>0</v>
      </c>
      <c r="Y126">
        <f>IF(AND(NOT(ISBLANK(X126)),Y$3&lt;$S$3+'EV Charging'!$C$8),Charger_Matrix!X126,0)</f>
        <v>0</v>
      </c>
      <c r="Z126">
        <f>IF(AND(NOT(ISBLANK(Y126)),Z$3&lt;$S$3+'EV Charging'!$C$8),Charger_Matrix!Y126,0)</f>
        <v>0</v>
      </c>
      <c r="AA126">
        <f>IF(AND(NOT(ISBLANK(Z126)),AA$3&lt;$S$3+'EV Charging'!$C$8),Charger_Matrix!Z126,0)</f>
        <v>0</v>
      </c>
      <c r="AB126">
        <f>IF(AND(NOT(ISBLANK(AA126)),AB$3&lt;$S$3+'EV Charging'!$C$8),Charger_Matrix!AA126,0)</f>
        <v>0</v>
      </c>
      <c r="AC126">
        <f>IF(AND(NOT(ISBLANK(AB126)),AC$3&lt;$S$3+'EV Charging'!$C$8),Charger_Matrix!AB126,0)</f>
        <v>0</v>
      </c>
      <c r="AD126">
        <f>IF(AND(NOT(ISBLANK(AC126)),AD$3&lt;$S$3+'EV Charging'!$C$8),Charger_Matrix!AC126,0)</f>
        <v>0</v>
      </c>
      <c r="AE126">
        <f>IF(AND(NOT(ISBLANK(AD126)),AE$3&lt;$S$3+'EV Charging'!$C$8),Charger_Matrix!AD126,0)</f>
        <v>0</v>
      </c>
      <c r="AF126">
        <f>IF(AND(NOT(ISBLANK(AE126)),AF$3&lt;$S$3+'EV Charging'!$C$8),Charger_Matrix!AE126,0)</f>
        <v>0</v>
      </c>
      <c r="AG126">
        <f>IF(AND(NOT(ISBLANK(AF126)),AG$3&lt;$S$3+'EV Charging'!$C$8),Charger_Matrix!AF126,0)</f>
        <v>0</v>
      </c>
      <c r="AH126">
        <f>IF(AND(NOT(ISBLANK(AG126)),AH$3&lt;$S$3+'EV Charging'!$C$8),Charger_Matrix!AG126,0)</f>
        <v>0</v>
      </c>
      <c r="AI126">
        <f>IF(AND(NOT(ISBLANK(AH126)),AI$3&lt;$S$3+'EV Charging'!$C$8),Charger_Matrix!AH126,0)</f>
        <v>0</v>
      </c>
      <c r="AJ126">
        <f>IF(AND(NOT(ISBLANK(AI126)),AJ$3&lt;$S$3+'EV Charging'!$C$8),Charger_Matrix!AI126,0)</f>
        <v>0</v>
      </c>
      <c r="AK126">
        <f>IF(AND(NOT(ISBLANK(AJ126)),AK$3&lt;$S$3+'EV Charging'!$C$8),Charger_Matrix!AJ126,0)</f>
        <v>0</v>
      </c>
      <c r="AL126">
        <f>IF(AND(NOT(ISBLANK(AK126)),AL$3&lt;$S$3+'EV Charging'!$C$8),Charger_Matrix!AK126,0)</f>
        <v>0</v>
      </c>
      <c r="AM126">
        <f>IF(AND(NOT(ISBLANK(AL126)),AM$3&lt;$S$3+'EV Charging'!$C$8),Charger_Matrix!AL126,0)</f>
        <v>0</v>
      </c>
      <c r="AN126">
        <f>IF(AND(NOT(ISBLANK(AM126)),AN$3&lt;$S$3+'EV Charging'!$C$8),Charger_Matrix!AM126,0)</f>
        <v>0</v>
      </c>
      <c r="AO126">
        <f>IF(AND(NOT(ISBLANK(AN126)),AO$3&lt;$S$3+'EV Charging'!$C$8),Charger_Matrix!AN126,0)</f>
        <v>0</v>
      </c>
      <c r="AP126">
        <f>IF(AND(NOT(ISBLANK(AO126)),AP$3&lt;$S$3+'EV Charging'!$C$8),Charger_Matrix!AO126,0)</f>
        <v>0</v>
      </c>
      <c r="AQ126">
        <f>IF(AND(NOT(ISBLANK(AP126)),AQ$3&lt;$S$3+'EV Charging'!$C$8),Charger_Matrix!AP126,0)</f>
        <v>0</v>
      </c>
      <c r="AR126">
        <f>IF(AND(NOT(ISBLANK(AQ126)),AR$3&lt;$S$3+'EV Charging'!$C$8),Charger_Matrix!AQ126,0)</f>
        <v>0</v>
      </c>
      <c r="AS126">
        <f>IF(AND(NOT(ISBLANK(AR126)),AS$3&lt;$S$3+'EV Charging'!$C$8),Charger_Matrix!AR126,0)</f>
        <v>0</v>
      </c>
      <c r="AT126">
        <f>IF(AND(NOT(ISBLANK(AS126)),AT$3&lt;$S$3+'EV Charging'!$C$8),Charger_Matrix!AS126,0)</f>
        <v>0</v>
      </c>
      <c r="AU126">
        <f>IF(AND(NOT(ISBLANK(AT126)),AU$3&lt;$S$3+'EV Charging'!$C$8),Charger_Matrix!AT126,0)</f>
        <v>0</v>
      </c>
      <c r="AV126">
        <f>IF(AND(NOT(ISBLANK(AU126)),AV$3&lt;$S$3+'EV Charging'!$C$8),Charger_Matrix!AU126,0)</f>
        <v>0</v>
      </c>
      <c r="AW126">
        <f>IF(AND(NOT(ISBLANK(AV126)),AW$3&lt;$S$3+'EV Charging'!$C$8),Charger_Matrix!AV126,0)</f>
        <v>0</v>
      </c>
      <c r="AX126">
        <f>IF(AND(NOT(ISBLANK(AW126)),AX$3&lt;$S$3+'EV Charging'!$C$8),Charger_Matrix!AW126,0)</f>
        <v>0</v>
      </c>
      <c r="AY126">
        <f>IF(AND(NOT(ISBLANK(AX126)),AY$3&lt;$S$3+'EV Charging'!$C$8),Charger_Matrix!AX126,0)</f>
        <v>0</v>
      </c>
      <c r="AZ126">
        <f>IF(AND(NOT(ISBLANK(AY126)),AZ$3&lt;$S$3+'EV Charging'!$C$8),Charger_Matrix!AY126,0)</f>
        <v>0</v>
      </c>
      <c r="BA126">
        <f>IF(AND(NOT(ISBLANK(AZ126)),BA$3&lt;$S$3+'EV Charging'!$C$8),Charger_Matrix!AZ126,0)</f>
        <v>0</v>
      </c>
      <c r="BB126">
        <f>IF(AND(NOT(ISBLANK(BA126)),BB$3&lt;$S$3+'EV Charging'!$C$8),Charger_Matrix!BA126,0)</f>
        <v>0</v>
      </c>
      <c r="BC126">
        <f>IF(AND(NOT(ISBLANK(BB126)),BC$3&lt;$S$3+'EV Charging'!$C$8),Charger_Matrix!BB126,0)</f>
        <v>0</v>
      </c>
      <c r="BD126">
        <f>IF(AND(NOT(ISBLANK(BC126)),BD$3&lt;$S$3+'EV Charging'!$C$8),Charger_Matrix!BC126,0)</f>
        <v>0</v>
      </c>
      <c r="BE126">
        <f>IF(AND(NOT(ISBLANK(BD126)),BE$3&lt;$S$3+'EV Charging'!$C$8),Charger_Matrix!BD126,0)</f>
        <v>0</v>
      </c>
    </row>
    <row r="127" spans="1:57" x14ac:dyDescent="0.25">
      <c r="A127">
        <v>2038</v>
      </c>
      <c r="T127">
        <f>IF(ISBLANK(_xlfn.XLOOKUP($A127,'EV Charging'!$B$13:$B$43,'EV Charging'!$D$13:$D$43)),0,_xlfn.XLOOKUP($A127,'EV Charging'!$B$13:$B$43,'EV Charging'!$D$13:$D$43))/Amortization_Rate</f>
        <v>0</v>
      </c>
      <c r="U127">
        <f>IF(AND(NOT(ISBLANK(T127)),U$3&lt;$T$3+'EV Charging'!$C$8),Charger_Matrix!T127,0)</f>
        <v>0</v>
      </c>
      <c r="V127">
        <f>IF(AND(NOT(ISBLANK(U127)),V$3&lt;$T$3+'EV Charging'!$C$8),Charger_Matrix!U127,0)</f>
        <v>0</v>
      </c>
      <c r="W127">
        <f>IF(AND(NOT(ISBLANK(V127)),W$3&lt;$T$3+'EV Charging'!$C$8),Charger_Matrix!V127,0)</f>
        <v>0</v>
      </c>
      <c r="X127">
        <f>IF(AND(NOT(ISBLANK(W127)),X$3&lt;$T$3+'EV Charging'!$C$8),Charger_Matrix!W127,0)</f>
        <v>0</v>
      </c>
      <c r="Y127">
        <f>IF(AND(NOT(ISBLANK(X127)),Y$3&lt;$T$3+'EV Charging'!$C$8),Charger_Matrix!X127,0)</f>
        <v>0</v>
      </c>
      <c r="Z127">
        <f>IF(AND(NOT(ISBLANK(Y127)),Z$3&lt;$T$3+'EV Charging'!$C$8),Charger_Matrix!Y127,0)</f>
        <v>0</v>
      </c>
      <c r="AA127">
        <f>IF(AND(NOT(ISBLANK(Z127)),AA$3&lt;$T$3+'EV Charging'!$C$8),Charger_Matrix!Z127,0)</f>
        <v>0</v>
      </c>
      <c r="AB127">
        <f>IF(AND(NOT(ISBLANK(AA127)),AB$3&lt;$T$3+'EV Charging'!$C$8),Charger_Matrix!AA127,0)</f>
        <v>0</v>
      </c>
      <c r="AC127">
        <f>IF(AND(NOT(ISBLANK(AB127)),AC$3&lt;$T$3+'EV Charging'!$C$8),Charger_Matrix!AB127,0)</f>
        <v>0</v>
      </c>
      <c r="AD127">
        <f>IF(AND(NOT(ISBLANK(AC127)),AD$3&lt;$T$3+'EV Charging'!$C$8),Charger_Matrix!AC127,0)</f>
        <v>0</v>
      </c>
      <c r="AE127">
        <f>IF(AND(NOT(ISBLANK(AD127)),AE$3&lt;$T$3+'EV Charging'!$C$8),Charger_Matrix!AD127,0)</f>
        <v>0</v>
      </c>
      <c r="AF127">
        <f>IF(AND(NOT(ISBLANK(AE127)),AF$3&lt;$T$3+'EV Charging'!$C$8),Charger_Matrix!AE127,0)</f>
        <v>0</v>
      </c>
      <c r="AG127">
        <f>IF(AND(NOT(ISBLANK(AF127)),AG$3&lt;$T$3+'EV Charging'!$C$8),Charger_Matrix!AF127,0)</f>
        <v>0</v>
      </c>
      <c r="AH127">
        <f>IF(AND(NOT(ISBLANK(AG127)),AH$3&lt;$T$3+'EV Charging'!$C$8),Charger_Matrix!AG127,0)</f>
        <v>0</v>
      </c>
      <c r="AI127">
        <f>IF(AND(NOT(ISBLANK(AH127)),AI$3&lt;$T$3+'EV Charging'!$C$8),Charger_Matrix!AH127,0)</f>
        <v>0</v>
      </c>
      <c r="AJ127">
        <f>IF(AND(NOT(ISBLANK(AI127)),AJ$3&lt;$T$3+'EV Charging'!$C$8),Charger_Matrix!AI127,0)</f>
        <v>0</v>
      </c>
      <c r="AK127">
        <f>IF(AND(NOT(ISBLANK(AJ127)),AK$3&lt;$T$3+'EV Charging'!$C$8),Charger_Matrix!AJ127,0)</f>
        <v>0</v>
      </c>
      <c r="AL127">
        <f>IF(AND(NOT(ISBLANK(AK127)),AL$3&lt;$T$3+'EV Charging'!$C$8),Charger_Matrix!AK127,0)</f>
        <v>0</v>
      </c>
      <c r="AM127">
        <f>IF(AND(NOT(ISBLANK(AL127)),AM$3&lt;$T$3+'EV Charging'!$C$8),Charger_Matrix!AL127,0)</f>
        <v>0</v>
      </c>
      <c r="AN127">
        <f>IF(AND(NOT(ISBLANK(AM127)),AN$3&lt;$T$3+'EV Charging'!$C$8),Charger_Matrix!AM127,0)</f>
        <v>0</v>
      </c>
      <c r="AO127">
        <f>IF(AND(NOT(ISBLANK(AN127)),AO$3&lt;$T$3+'EV Charging'!$C$8),Charger_Matrix!AN127,0)</f>
        <v>0</v>
      </c>
      <c r="AP127">
        <f>IF(AND(NOT(ISBLANK(AO127)),AP$3&lt;$T$3+'EV Charging'!$C$8),Charger_Matrix!AO127,0)</f>
        <v>0</v>
      </c>
      <c r="AQ127">
        <f>IF(AND(NOT(ISBLANK(AP127)),AQ$3&lt;$T$3+'EV Charging'!$C$8),Charger_Matrix!AP127,0)</f>
        <v>0</v>
      </c>
      <c r="AR127">
        <f>IF(AND(NOT(ISBLANK(AQ127)),AR$3&lt;$T$3+'EV Charging'!$C$8),Charger_Matrix!AQ127,0)</f>
        <v>0</v>
      </c>
      <c r="AS127">
        <f>IF(AND(NOT(ISBLANK(AR127)),AS$3&lt;$T$3+'EV Charging'!$C$8),Charger_Matrix!AR127,0)</f>
        <v>0</v>
      </c>
      <c r="AT127">
        <f>IF(AND(NOT(ISBLANK(AS127)),AT$3&lt;$T$3+'EV Charging'!$C$8),Charger_Matrix!AS127,0)</f>
        <v>0</v>
      </c>
      <c r="AU127">
        <f>IF(AND(NOT(ISBLANK(AT127)),AU$3&lt;$T$3+'EV Charging'!$C$8),Charger_Matrix!AT127,0)</f>
        <v>0</v>
      </c>
      <c r="AV127">
        <f>IF(AND(NOT(ISBLANK(AU127)),AV$3&lt;$T$3+'EV Charging'!$C$8),Charger_Matrix!AU127,0)</f>
        <v>0</v>
      </c>
      <c r="AW127">
        <f>IF(AND(NOT(ISBLANK(AV127)),AW$3&lt;$T$3+'EV Charging'!$C$8),Charger_Matrix!AV127,0)</f>
        <v>0</v>
      </c>
      <c r="AX127">
        <f>IF(AND(NOT(ISBLANK(AW127)),AX$3&lt;$T$3+'EV Charging'!$C$8),Charger_Matrix!AW127,0)</f>
        <v>0</v>
      </c>
      <c r="AY127">
        <f>IF(AND(NOT(ISBLANK(AX127)),AY$3&lt;$T$3+'EV Charging'!$C$8),Charger_Matrix!AX127,0)</f>
        <v>0</v>
      </c>
      <c r="AZ127">
        <f>IF(AND(NOT(ISBLANK(AY127)),AZ$3&lt;$T$3+'EV Charging'!$C$8),Charger_Matrix!AY127,0)</f>
        <v>0</v>
      </c>
      <c r="BA127">
        <f>IF(AND(NOT(ISBLANK(AZ127)),BA$3&lt;$T$3+'EV Charging'!$C$8),Charger_Matrix!AZ127,0)</f>
        <v>0</v>
      </c>
      <c r="BB127">
        <f>IF(AND(NOT(ISBLANK(BA127)),BB$3&lt;$T$3+'EV Charging'!$C$8),Charger_Matrix!BA127,0)</f>
        <v>0</v>
      </c>
      <c r="BC127">
        <f>IF(AND(NOT(ISBLANK(BB127)),BC$3&lt;$T$3+'EV Charging'!$C$8),Charger_Matrix!BB127,0)</f>
        <v>0</v>
      </c>
      <c r="BD127">
        <f>IF(AND(NOT(ISBLANK(BC127)),BD$3&lt;$T$3+'EV Charging'!$C$8),Charger_Matrix!BC127,0)</f>
        <v>0</v>
      </c>
      <c r="BE127">
        <f>IF(AND(NOT(ISBLANK(BD127)),BE$3&lt;$T$3+'EV Charging'!$C$8),Charger_Matrix!BD127,0)</f>
        <v>0</v>
      </c>
    </row>
    <row r="128" spans="1:57" x14ac:dyDescent="0.25">
      <c r="A128">
        <v>2039</v>
      </c>
      <c r="U128">
        <f>IF(ISBLANK(_xlfn.XLOOKUP($A128,'EV Charging'!$B$13:$B$43,'EV Charging'!$D$13:$D$43)),0,_xlfn.XLOOKUP($A128,'EV Charging'!$B$13:$B$43,'EV Charging'!$D$13:$D$43))/Amortization_Rate</f>
        <v>0</v>
      </c>
      <c r="V128">
        <f>IF(AND(NOT(ISBLANK(U128)),V$3&lt;$U$3+'EV Charging'!$C$8),Charger_Matrix!U128,0)</f>
        <v>0</v>
      </c>
      <c r="W128">
        <f>IF(AND(NOT(ISBLANK(V128)),W$3&lt;$U$3+'EV Charging'!$C$8),Charger_Matrix!V128,0)</f>
        <v>0</v>
      </c>
      <c r="X128">
        <f>IF(AND(NOT(ISBLANK(W128)),X$3&lt;$U$3+'EV Charging'!$C$8),Charger_Matrix!W128,0)</f>
        <v>0</v>
      </c>
      <c r="Y128">
        <f>IF(AND(NOT(ISBLANK(X128)),Y$3&lt;$U$3+'EV Charging'!$C$8),Charger_Matrix!X128,0)</f>
        <v>0</v>
      </c>
      <c r="Z128">
        <f>IF(AND(NOT(ISBLANK(Y128)),Z$3&lt;$U$3+'EV Charging'!$C$8),Charger_Matrix!Y128,0)</f>
        <v>0</v>
      </c>
      <c r="AA128">
        <f>IF(AND(NOT(ISBLANK(Z128)),AA$3&lt;$U$3+'EV Charging'!$C$8),Charger_Matrix!Z128,0)</f>
        <v>0</v>
      </c>
      <c r="AB128">
        <f>IF(AND(NOT(ISBLANK(AA128)),AB$3&lt;$U$3+'EV Charging'!$C$8),Charger_Matrix!AA128,0)</f>
        <v>0</v>
      </c>
      <c r="AC128">
        <f>IF(AND(NOT(ISBLANK(AB128)),AC$3&lt;$U$3+'EV Charging'!$C$8),Charger_Matrix!AB128,0)</f>
        <v>0</v>
      </c>
      <c r="AD128">
        <f>IF(AND(NOT(ISBLANK(AC128)),AD$3&lt;$U$3+'EV Charging'!$C$8),Charger_Matrix!AC128,0)</f>
        <v>0</v>
      </c>
      <c r="AE128">
        <f>IF(AND(NOT(ISBLANK(AD128)),AE$3&lt;$U$3+'EV Charging'!$C$8),Charger_Matrix!AD128,0)</f>
        <v>0</v>
      </c>
      <c r="AF128">
        <f>IF(AND(NOT(ISBLANK(AE128)),AF$3&lt;$U$3+'EV Charging'!$C$8),Charger_Matrix!AE128,0)</f>
        <v>0</v>
      </c>
      <c r="AG128">
        <f>IF(AND(NOT(ISBLANK(AF128)),AG$3&lt;$U$3+'EV Charging'!$C$8),Charger_Matrix!AF128,0)</f>
        <v>0</v>
      </c>
      <c r="AH128">
        <f>IF(AND(NOT(ISBLANK(AG128)),AH$3&lt;$U$3+'EV Charging'!$C$8),Charger_Matrix!AG128,0)</f>
        <v>0</v>
      </c>
      <c r="AI128">
        <f>IF(AND(NOT(ISBLANK(AH128)),AI$3&lt;$U$3+'EV Charging'!$C$8),Charger_Matrix!AH128,0)</f>
        <v>0</v>
      </c>
      <c r="AJ128">
        <f>IF(AND(NOT(ISBLANK(AI128)),AJ$3&lt;$U$3+'EV Charging'!$C$8),Charger_Matrix!AI128,0)</f>
        <v>0</v>
      </c>
      <c r="AK128">
        <f>IF(AND(NOT(ISBLANK(AJ128)),AK$3&lt;$U$3+'EV Charging'!$C$8),Charger_Matrix!AJ128,0)</f>
        <v>0</v>
      </c>
      <c r="AL128">
        <f>IF(AND(NOT(ISBLANK(AK128)),AL$3&lt;$U$3+'EV Charging'!$C$8),Charger_Matrix!AK128,0)</f>
        <v>0</v>
      </c>
      <c r="AM128">
        <f>IF(AND(NOT(ISBLANK(AL128)),AM$3&lt;$U$3+'EV Charging'!$C$8),Charger_Matrix!AL128,0)</f>
        <v>0</v>
      </c>
      <c r="AN128">
        <f>IF(AND(NOT(ISBLANK(AM128)),AN$3&lt;$U$3+'EV Charging'!$C$8),Charger_Matrix!AM128,0)</f>
        <v>0</v>
      </c>
      <c r="AO128">
        <f>IF(AND(NOT(ISBLANK(AN128)),AO$3&lt;$U$3+'EV Charging'!$C$8),Charger_Matrix!AN128,0)</f>
        <v>0</v>
      </c>
      <c r="AP128">
        <f>IF(AND(NOT(ISBLANK(AO128)),AP$3&lt;$U$3+'EV Charging'!$C$8),Charger_Matrix!AO128,0)</f>
        <v>0</v>
      </c>
      <c r="AQ128">
        <f>IF(AND(NOT(ISBLANK(AP128)),AQ$3&lt;$U$3+'EV Charging'!$C$8),Charger_Matrix!AP128,0)</f>
        <v>0</v>
      </c>
      <c r="AR128">
        <f>IF(AND(NOT(ISBLANK(AQ128)),AR$3&lt;$U$3+'EV Charging'!$C$8),Charger_Matrix!AQ128,0)</f>
        <v>0</v>
      </c>
      <c r="AS128">
        <f>IF(AND(NOT(ISBLANK(AR128)),AS$3&lt;$U$3+'EV Charging'!$C$8),Charger_Matrix!AR128,0)</f>
        <v>0</v>
      </c>
      <c r="AT128">
        <f>IF(AND(NOT(ISBLANK(AS128)),AT$3&lt;$U$3+'EV Charging'!$C$8),Charger_Matrix!AS128,0)</f>
        <v>0</v>
      </c>
      <c r="AU128">
        <f>IF(AND(NOT(ISBLANK(AT128)),AU$3&lt;$U$3+'EV Charging'!$C$8),Charger_Matrix!AT128,0)</f>
        <v>0</v>
      </c>
      <c r="AV128">
        <f>IF(AND(NOT(ISBLANK(AU128)),AV$3&lt;$U$3+'EV Charging'!$C$8),Charger_Matrix!AU128,0)</f>
        <v>0</v>
      </c>
      <c r="AW128">
        <f>IF(AND(NOT(ISBLANK(AV128)),AW$3&lt;$U$3+'EV Charging'!$C$8),Charger_Matrix!AV128,0)</f>
        <v>0</v>
      </c>
      <c r="AX128">
        <f>IF(AND(NOT(ISBLANK(AW128)),AX$3&lt;$U$3+'EV Charging'!$C$8),Charger_Matrix!AW128,0)</f>
        <v>0</v>
      </c>
      <c r="AY128">
        <f>IF(AND(NOT(ISBLANK(AX128)),AY$3&lt;$U$3+'EV Charging'!$C$8),Charger_Matrix!AX128,0)</f>
        <v>0</v>
      </c>
      <c r="AZ128">
        <f>IF(AND(NOT(ISBLANK(AY128)),AZ$3&lt;$U$3+'EV Charging'!$C$8),Charger_Matrix!AY128,0)</f>
        <v>0</v>
      </c>
      <c r="BA128">
        <f>IF(AND(NOT(ISBLANK(AZ128)),BA$3&lt;$U$3+'EV Charging'!$C$8),Charger_Matrix!AZ128,0)</f>
        <v>0</v>
      </c>
      <c r="BB128">
        <f>IF(AND(NOT(ISBLANK(BA128)),BB$3&lt;$U$3+'EV Charging'!$C$8),Charger_Matrix!BA128,0)</f>
        <v>0</v>
      </c>
      <c r="BC128">
        <f>IF(AND(NOT(ISBLANK(BB128)),BC$3&lt;$U$3+'EV Charging'!$C$8),Charger_Matrix!BB128,0)</f>
        <v>0</v>
      </c>
      <c r="BD128">
        <f>IF(AND(NOT(ISBLANK(BC128)),BD$3&lt;$U$3+'EV Charging'!$C$8),Charger_Matrix!BC128,0)</f>
        <v>0</v>
      </c>
      <c r="BE128">
        <f>IF(AND(NOT(ISBLANK(BD128)),BE$3&lt;$U$3+'EV Charging'!$C$8),Charger_Matrix!BD128,0)</f>
        <v>0</v>
      </c>
    </row>
    <row r="129" spans="1:57" x14ac:dyDescent="0.25">
      <c r="A129">
        <v>2040</v>
      </c>
      <c r="V129">
        <f>IF(ISBLANK(_xlfn.XLOOKUP($A129,'EV Charging'!$B$13:$B$43,'EV Charging'!$D$13:$D$43)),0,_xlfn.XLOOKUP($A129,'EV Charging'!$B$13:$B$43,'EV Charging'!$D$13:$D$43))/Amortization_Rate</f>
        <v>0</v>
      </c>
      <c r="W129">
        <f>IF(AND(NOT(ISBLANK(V129)),W$3&lt;$V$3+'EV Charging'!$C$8),Charger_Matrix!V129,0)</f>
        <v>0</v>
      </c>
      <c r="X129">
        <f>IF(AND(NOT(ISBLANK(W129)),X$3&lt;$V$3+'EV Charging'!$C$8),Charger_Matrix!W129,0)</f>
        <v>0</v>
      </c>
      <c r="Y129">
        <f>IF(AND(NOT(ISBLANK(X129)),Y$3&lt;$V$3+'EV Charging'!$C$8),Charger_Matrix!X129,0)</f>
        <v>0</v>
      </c>
      <c r="Z129">
        <f>IF(AND(NOT(ISBLANK(Y129)),Z$3&lt;$V$3+'EV Charging'!$C$8),Charger_Matrix!Y129,0)</f>
        <v>0</v>
      </c>
      <c r="AA129">
        <f>IF(AND(NOT(ISBLANK(Z129)),AA$3&lt;$V$3+'EV Charging'!$C$8),Charger_Matrix!Z129,0)</f>
        <v>0</v>
      </c>
      <c r="AB129">
        <f>IF(AND(NOT(ISBLANK(AA129)),AB$3&lt;$V$3+'EV Charging'!$C$8),Charger_Matrix!AA129,0)</f>
        <v>0</v>
      </c>
      <c r="AC129">
        <f>IF(AND(NOT(ISBLANK(AB129)),AC$3&lt;$V$3+'EV Charging'!$C$8),Charger_Matrix!AB129,0)</f>
        <v>0</v>
      </c>
      <c r="AD129">
        <f>IF(AND(NOT(ISBLANK(AC129)),AD$3&lt;$V$3+'EV Charging'!$C$8),Charger_Matrix!AC129,0)</f>
        <v>0</v>
      </c>
      <c r="AE129">
        <f>IF(AND(NOT(ISBLANK(AD129)),AE$3&lt;$V$3+'EV Charging'!$C$8),Charger_Matrix!AD129,0)</f>
        <v>0</v>
      </c>
      <c r="AF129">
        <f>IF(AND(NOT(ISBLANK(AE129)),AF$3&lt;$V$3+'EV Charging'!$C$8),Charger_Matrix!AE129,0)</f>
        <v>0</v>
      </c>
      <c r="AG129">
        <f>IF(AND(NOT(ISBLANK(AF129)),AG$3&lt;$V$3+'EV Charging'!$C$8),Charger_Matrix!AF129,0)</f>
        <v>0</v>
      </c>
      <c r="AH129">
        <f>IF(AND(NOT(ISBLANK(AG129)),AH$3&lt;$V$3+'EV Charging'!$C$8),Charger_Matrix!AG129,0)</f>
        <v>0</v>
      </c>
      <c r="AI129">
        <f>IF(AND(NOT(ISBLANK(AH129)),AI$3&lt;$V$3+'EV Charging'!$C$8),Charger_Matrix!AH129,0)</f>
        <v>0</v>
      </c>
      <c r="AJ129">
        <f>IF(AND(NOT(ISBLANK(AI129)),AJ$3&lt;$V$3+'EV Charging'!$C$8),Charger_Matrix!AI129,0)</f>
        <v>0</v>
      </c>
      <c r="AK129">
        <f>IF(AND(NOT(ISBLANK(AJ129)),AK$3&lt;$V$3+'EV Charging'!$C$8),Charger_Matrix!AJ129,0)</f>
        <v>0</v>
      </c>
      <c r="AL129">
        <f>IF(AND(NOT(ISBLANK(AK129)),AL$3&lt;$V$3+'EV Charging'!$C$8),Charger_Matrix!AK129,0)</f>
        <v>0</v>
      </c>
      <c r="AM129">
        <f>IF(AND(NOT(ISBLANK(AL129)),AM$3&lt;$V$3+'EV Charging'!$C$8),Charger_Matrix!AL129,0)</f>
        <v>0</v>
      </c>
      <c r="AN129">
        <f>IF(AND(NOT(ISBLANK(AM129)),AN$3&lt;$V$3+'EV Charging'!$C$8),Charger_Matrix!AM129,0)</f>
        <v>0</v>
      </c>
      <c r="AO129">
        <f>IF(AND(NOT(ISBLANK(AN129)),AO$3&lt;$V$3+'EV Charging'!$C$8),Charger_Matrix!AN129,0)</f>
        <v>0</v>
      </c>
      <c r="AP129">
        <f>IF(AND(NOT(ISBLANK(AO129)),AP$3&lt;$V$3+'EV Charging'!$C$8),Charger_Matrix!AO129,0)</f>
        <v>0</v>
      </c>
      <c r="AQ129">
        <f>IF(AND(NOT(ISBLANK(AP129)),AQ$3&lt;$V$3+'EV Charging'!$C$8),Charger_Matrix!AP129,0)</f>
        <v>0</v>
      </c>
      <c r="AR129">
        <f>IF(AND(NOT(ISBLANK(AQ129)),AR$3&lt;$V$3+'EV Charging'!$C$8),Charger_Matrix!AQ129,0)</f>
        <v>0</v>
      </c>
      <c r="AS129">
        <f>IF(AND(NOT(ISBLANK(AR129)),AS$3&lt;$V$3+'EV Charging'!$C$8),Charger_Matrix!AR129,0)</f>
        <v>0</v>
      </c>
      <c r="AT129">
        <f>IF(AND(NOT(ISBLANK(AS129)),AT$3&lt;$V$3+'EV Charging'!$C$8),Charger_Matrix!AS129,0)</f>
        <v>0</v>
      </c>
      <c r="AU129">
        <f>IF(AND(NOT(ISBLANK(AT129)),AU$3&lt;$V$3+'EV Charging'!$C$8),Charger_Matrix!AT129,0)</f>
        <v>0</v>
      </c>
      <c r="AV129">
        <f>IF(AND(NOT(ISBLANK(AU129)),AV$3&lt;$V$3+'EV Charging'!$C$8),Charger_Matrix!AU129,0)</f>
        <v>0</v>
      </c>
      <c r="AW129">
        <f>IF(AND(NOT(ISBLANK(AV129)),AW$3&lt;$V$3+'EV Charging'!$C$8),Charger_Matrix!AV129,0)</f>
        <v>0</v>
      </c>
      <c r="AX129">
        <f>IF(AND(NOT(ISBLANK(AW129)),AX$3&lt;$V$3+'EV Charging'!$C$8),Charger_Matrix!AW129,0)</f>
        <v>0</v>
      </c>
      <c r="AY129">
        <f>IF(AND(NOT(ISBLANK(AX129)),AY$3&lt;$V$3+'EV Charging'!$C$8),Charger_Matrix!AX129,0)</f>
        <v>0</v>
      </c>
      <c r="AZ129">
        <f>IF(AND(NOT(ISBLANK(AY129)),AZ$3&lt;$V$3+'EV Charging'!$C$8),Charger_Matrix!AY129,0)</f>
        <v>0</v>
      </c>
      <c r="BA129">
        <f>IF(AND(NOT(ISBLANK(AZ129)),BA$3&lt;$V$3+'EV Charging'!$C$8),Charger_Matrix!AZ129,0)</f>
        <v>0</v>
      </c>
      <c r="BB129">
        <f>IF(AND(NOT(ISBLANK(BA129)),BB$3&lt;$V$3+'EV Charging'!$C$8),Charger_Matrix!BA129,0)</f>
        <v>0</v>
      </c>
      <c r="BC129">
        <f>IF(AND(NOT(ISBLANK(BB129)),BC$3&lt;$V$3+'EV Charging'!$C$8),Charger_Matrix!BB129,0)</f>
        <v>0</v>
      </c>
      <c r="BD129">
        <f>IF(AND(NOT(ISBLANK(BC129)),BD$3&lt;$V$3+'EV Charging'!$C$8),Charger_Matrix!BC129,0)</f>
        <v>0</v>
      </c>
      <c r="BE129">
        <f>IF(AND(NOT(ISBLANK(BD129)),BE$3&lt;$V$3+'EV Charging'!$C$8),Charger_Matrix!BD129,0)</f>
        <v>0</v>
      </c>
    </row>
    <row r="130" spans="1:57" x14ac:dyDescent="0.25">
      <c r="A130">
        <v>2041</v>
      </c>
      <c r="W130">
        <f>IF(ISBLANK(_xlfn.XLOOKUP($A130,'EV Charging'!$B$13:$B$43,'EV Charging'!$D$13:$D$43)),0,_xlfn.XLOOKUP($A130,'EV Charging'!$B$13:$B$43,'EV Charging'!$D$13:$D$43))/Amortization_Rate</f>
        <v>0</v>
      </c>
      <c r="X130">
        <f>IF(AND(NOT(ISBLANK(W130)),X$3&lt;$W$3+'EV Charging'!$C$8),Charger_Matrix!W130,0)</f>
        <v>0</v>
      </c>
      <c r="Y130">
        <f>IF(AND(NOT(ISBLANK(X130)),Y$3&lt;$W$3+'EV Charging'!$C$8),Charger_Matrix!X130,0)</f>
        <v>0</v>
      </c>
      <c r="Z130">
        <f>IF(AND(NOT(ISBLANK(Y130)),Z$3&lt;$W$3+'EV Charging'!$C$8),Charger_Matrix!Y130,0)</f>
        <v>0</v>
      </c>
      <c r="AA130">
        <f>IF(AND(NOT(ISBLANK(Z130)),AA$3&lt;$W$3+'EV Charging'!$C$8),Charger_Matrix!Z130,0)</f>
        <v>0</v>
      </c>
      <c r="AB130">
        <f>IF(AND(NOT(ISBLANK(AA130)),AB$3&lt;$W$3+'EV Charging'!$C$8),Charger_Matrix!AA130,0)</f>
        <v>0</v>
      </c>
      <c r="AC130">
        <f>IF(AND(NOT(ISBLANK(AB130)),AC$3&lt;$W$3+'EV Charging'!$C$8),Charger_Matrix!AB130,0)</f>
        <v>0</v>
      </c>
      <c r="AD130">
        <f>IF(AND(NOT(ISBLANK(AC130)),AD$3&lt;$W$3+'EV Charging'!$C$8),Charger_Matrix!AC130,0)</f>
        <v>0</v>
      </c>
      <c r="AE130">
        <f>IF(AND(NOT(ISBLANK(AD130)),AE$3&lt;$W$3+'EV Charging'!$C$8),Charger_Matrix!AD130,0)</f>
        <v>0</v>
      </c>
      <c r="AF130">
        <f>IF(AND(NOT(ISBLANK(AE130)),AF$3&lt;$W$3+'EV Charging'!$C$8),Charger_Matrix!AE130,0)</f>
        <v>0</v>
      </c>
      <c r="AG130">
        <f>IF(AND(NOT(ISBLANK(AF130)),AG$3&lt;$W$3+'EV Charging'!$C$8),Charger_Matrix!AF130,0)</f>
        <v>0</v>
      </c>
      <c r="AH130">
        <f>IF(AND(NOT(ISBLANK(AG130)),AH$3&lt;$W$3+'EV Charging'!$C$8),Charger_Matrix!AG130,0)</f>
        <v>0</v>
      </c>
      <c r="AI130">
        <f>IF(AND(NOT(ISBLANK(AH130)),AI$3&lt;$W$3+'EV Charging'!$C$8),Charger_Matrix!AH130,0)</f>
        <v>0</v>
      </c>
      <c r="AJ130">
        <f>IF(AND(NOT(ISBLANK(AI130)),AJ$3&lt;$W$3+'EV Charging'!$C$8),Charger_Matrix!AI130,0)</f>
        <v>0</v>
      </c>
      <c r="AK130">
        <f>IF(AND(NOT(ISBLANK(AJ130)),AK$3&lt;$W$3+'EV Charging'!$C$8),Charger_Matrix!AJ130,0)</f>
        <v>0</v>
      </c>
      <c r="AL130">
        <f>IF(AND(NOT(ISBLANK(AK130)),AL$3&lt;$W$3+'EV Charging'!$C$8),Charger_Matrix!AK130,0)</f>
        <v>0</v>
      </c>
      <c r="AM130">
        <f>IF(AND(NOT(ISBLANK(AL130)),AM$3&lt;$W$3+'EV Charging'!$C$8),Charger_Matrix!AL130,0)</f>
        <v>0</v>
      </c>
      <c r="AN130">
        <f>IF(AND(NOT(ISBLANK(AM130)),AN$3&lt;$W$3+'EV Charging'!$C$8),Charger_Matrix!AM130,0)</f>
        <v>0</v>
      </c>
      <c r="AO130">
        <f>IF(AND(NOT(ISBLANK(AN130)),AO$3&lt;$W$3+'EV Charging'!$C$8),Charger_Matrix!AN130,0)</f>
        <v>0</v>
      </c>
      <c r="AP130">
        <f>IF(AND(NOT(ISBLANK(AO130)),AP$3&lt;$W$3+'EV Charging'!$C$8),Charger_Matrix!AO130,0)</f>
        <v>0</v>
      </c>
      <c r="AQ130">
        <f>IF(AND(NOT(ISBLANK(AP130)),AQ$3&lt;$W$3+'EV Charging'!$C$8),Charger_Matrix!AP130,0)</f>
        <v>0</v>
      </c>
      <c r="AR130">
        <f>IF(AND(NOT(ISBLANK(AQ130)),AR$3&lt;$W$3+'EV Charging'!$C$8),Charger_Matrix!AQ130,0)</f>
        <v>0</v>
      </c>
      <c r="AS130">
        <f>IF(AND(NOT(ISBLANK(AR130)),AS$3&lt;$W$3+'EV Charging'!$C$8),Charger_Matrix!AR130,0)</f>
        <v>0</v>
      </c>
      <c r="AT130">
        <f>IF(AND(NOT(ISBLANK(AS130)),AT$3&lt;$W$3+'EV Charging'!$C$8),Charger_Matrix!AS130,0)</f>
        <v>0</v>
      </c>
      <c r="AU130">
        <f>IF(AND(NOT(ISBLANK(AT130)),AU$3&lt;$W$3+'EV Charging'!$C$8),Charger_Matrix!AT130,0)</f>
        <v>0</v>
      </c>
      <c r="AV130">
        <f>IF(AND(NOT(ISBLANK(AU130)),AV$3&lt;$W$3+'EV Charging'!$C$8),Charger_Matrix!AU130,0)</f>
        <v>0</v>
      </c>
      <c r="AW130">
        <f>IF(AND(NOT(ISBLANK(AV130)),AW$3&lt;$W$3+'EV Charging'!$C$8),Charger_Matrix!AV130,0)</f>
        <v>0</v>
      </c>
      <c r="AX130">
        <f>IF(AND(NOT(ISBLANK(AW130)),AX$3&lt;$W$3+'EV Charging'!$C$8),Charger_Matrix!AW130,0)</f>
        <v>0</v>
      </c>
      <c r="AY130">
        <f>IF(AND(NOT(ISBLANK(AX130)),AY$3&lt;$W$3+'EV Charging'!$C$8),Charger_Matrix!AX130,0)</f>
        <v>0</v>
      </c>
      <c r="AZ130">
        <f>IF(AND(NOT(ISBLANK(AY130)),AZ$3&lt;$W$3+'EV Charging'!$C$8),Charger_Matrix!AY130,0)</f>
        <v>0</v>
      </c>
      <c r="BA130">
        <f>IF(AND(NOT(ISBLANK(AZ130)),BA$3&lt;$W$3+'EV Charging'!$C$8),Charger_Matrix!AZ130,0)</f>
        <v>0</v>
      </c>
      <c r="BB130">
        <f>IF(AND(NOT(ISBLANK(BA130)),BB$3&lt;$W$3+'EV Charging'!$C$8),Charger_Matrix!BA130,0)</f>
        <v>0</v>
      </c>
      <c r="BC130">
        <f>IF(AND(NOT(ISBLANK(BB130)),BC$3&lt;$W$3+'EV Charging'!$C$8),Charger_Matrix!BB130,0)</f>
        <v>0</v>
      </c>
      <c r="BD130">
        <f>IF(AND(NOT(ISBLANK(BC130)),BD$3&lt;$W$3+'EV Charging'!$C$8),Charger_Matrix!BC130,0)</f>
        <v>0</v>
      </c>
      <c r="BE130">
        <f>IF(AND(NOT(ISBLANK(BD130)),BE$3&lt;$W$3+'EV Charging'!$C$8),Charger_Matrix!BD130,0)</f>
        <v>0</v>
      </c>
    </row>
    <row r="131" spans="1:57" x14ac:dyDescent="0.25">
      <c r="A131">
        <v>2042</v>
      </c>
      <c r="X131">
        <f>IF(ISBLANK(_xlfn.XLOOKUP($A131,'EV Charging'!$B$13:$B$43,'EV Charging'!$D$13:$D$43)),0,_xlfn.XLOOKUP($A131,'EV Charging'!$B$13:$B$43,'EV Charging'!$D$13:$D$43))/Amortization_Rate</f>
        <v>0</v>
      </c>
      <c r="Y131">
        <f>IF(AND(NOT(ISBLANK(X131)),Y$3&lt;$X$3+'EV Charging'!$C$8),Charger_Matrix!X131,0)</f>
        <v>0</v>
      </c>
      <c r="Z131">
        <f>IF(AND(NOT(ISBLANK(Y131)),Z$3&lt;$X$3+'EV Charging'!$C$8),Charger_Matrix!Y131,0)</f>
        <v>0</v>
      </c>
      <c r="AA131">
        <f>IF(AND(NOT(ISBLANK(Z131)),AA$3&lt;$X$3+'EV Charging'!$C$8),Charger_Matrix!Z131,0)</f>
        <v>0</v>
      </c>
      <c r="AB131">
        <f>IF(AND(NOT(ISBLANK(AA131)),AB$3&lt;$X$3+'EV Charging'!$C$8),Charger_Matrix!AA131,0)</f>
        <v>0</v>
      </c>
      <c r="AC131">
        <f>IF(AND(NOT(ISBLANK(AB131)),AC$3&lt;$X$3+'EV Charging'!$C$8),Charger_Matrix!AB131,0)</f>
        <v>0</v>
      </c>
      <c r="AD131">
        <f>IF(AND(NOT(ISBLANK(AC131)),AD$3&lt;$X$3+'EV Charging'!$C$8),Charger_Matrix!AC131,0)</f>
        <v>0</v>
      </c>
      <c r="AE131">
        <f>IF(AND(NOT(ISBLANK(AD131)),AE$3&lt;$X$3+'EV Charging'!$C$8),Charger_Matrix!AD131,0)</f>
        <v>0</v>
      </c>
      <c r="AF131">
        <f>IF(AND(NOT(ISBLANK(AE131)),AF$3&lt;$X$3+'EV Charging'!$C$8),Charger_Matrix!AE131,0)</f>
        <v>0</v>
      </c>
      <c r="AG131">
        <f>IF(AND(NOT(ISBLANK(AF131)),AG$3&lt;$X$3+'EV Charging'!$C$8),Charger_Matrix!AF131,0)</f>
        <v>0</v>
      </c>
      <c r="AH131">
        <f>IF(AND(NOT(ISBLANK(AG131)),AH$3&lt;$X$3+'EV Charging'!$C$8),Charger_Matrix!AG131,0)</f>
        <v>0</v>
      </c>
      <c r="AI131">
        <f>IF(AND(NOT(ISBLANK(AH131)),AI$3&lt;$X$3+'EV Charging'!$C$8),Charger_Matrix!AH131,0)</f>
        <v>0</v>
      </c>
      <c r="AJ131">
        <f>IF(AND(NOT(ISBLANK(AI131)),AJ$3&lt;$X$3+'EV Charging'!$C$8),Charger_Matrix!AI131,0)</f>
        <v>0</v>
      </c>
      <c r="AK131">
        <f>IF(AND(NOT(ISBLANK(AJ131)),AK$3&lt;$X$3+'EV Charging'!$C$8),Charger_Matrix!AJ131,0)</f>
        <v>0</v>
      </c>
      <c r="AL131">
        <f>IF(AND(NOT(ISBLANK(AK131)),AL$3&lt;$X$3+'EV Charging'!$C$8),Charger_Matrix!AK131,0)</f>
        <v>0</v>
      </c>
      <c r="AM131">
        <f>IF(AND(NOT(ISBLANK(AL131)),AM$3&lt;$X$3+'EV Charging'!$C$8),Charger_Matrix!AL131,0)</f>
        <v>0</v>
      </c>
      <c r="AN131">
        <f>IF(AND(NOT(ISBLANK(AM131)),AN$3&lt;$X$3+'EV Charging'!$C$8),Charger_Matrix!AM131,0)</f>
        <v>0</v>
      </c>
      <c r="AO131">
        <f>IF(AND(NOT(ISBLANK(AN131)),AO$3&lt;$X$3+'EV Charging'!$C$8),Charger_Matrix!AN131,0)</f>
        <v>0</v>
      </c>
      <c r="AP131">
        <f>IF(AND(NOT(ISBLANK(AO131)),AP$3&lt;$X$3+'EV Charging'!$C$8),Charger_Matrix!AO131,0)</f>
        <v>0</v>
      </c>
      <c r="AQ131">
        <f>IF(AND(NOT(ISBLANK(AP131)),AQ$3&lt;$X$3+'EV Charging'!$C$8),Charger_Matrix!AP131,0)</f>
        <v>0</v>
      </c>
      <c r="AR131">
        <f>IF(AND(NOT(ISBLANK(AQ131)),AR$3&lt;$X$3+'EV Charging'!$C$8),Charger_Matrix!AQ131,0)</f>
        <v>0</v>
      </c>
      <c r="AS131">
        <f>IF(AND(NOT(ISBLANK(AR131)),AS$3&lt;$X$3+'EV Charging'!$C$8),Charger_Matrix!AR131,0)</f>
        <v>0</v>
      </c>
      <c r="AT131">
        <f>IF(AND(NOT(ISBLANK(AS131)),AT$3&lt;$X$3+'EV Charging'!$C$8),Charger_Matrix!AS131,0)</f>
        <v>0</v>
      </c>
      <c r="AU131">
        <f>IF(AND(NOT(ISBLANK(AT131)),AU$3&lt;$X$3+'EV Charging'!$C$8),Charger_Matrix!AT131,0)</f>
        <v>0</v>
      </c>
      <c r="AV131">
        <f>IF(AND(NOT(ISBLANK(AU131)),AV$3&lt;$X$3+'EV Charging'!$C$8),Charger_Matrix!AU131,0)</f>
        <v>0</v>
      </c>
      <c r="AW131">
        <f>IF(AND(NOT(ISBLANK(AV131)),AW$3&lt;$X$3+'EV Charging'!$C$8),Charger_Matrix!AV131,0)</f>
        <v>0</v>
      </c>
      <c r="AX131">
        <f>IF(AND(NOT(ISBLANK(AW131)),AX$3&lt;$X$3+'EV Charging'!$C$8),Charger_Matrix!AW131,0)</f>
        <v>0</v>
      </c>
      <c r="AY131">
        <f>IF(AND(NOT(ISBLANK(AX131)),AY$3&lt;$X$3+'EV Charging'!$C$8),Charger_Matrix!AX131,0)</f>
        <v>0</v>
      </c>
      <c r="AZ131">
        <f>IF(AND(NOT(ISBLANK(AY131)),AZ$3&lt;$X$3+'EV Charging'!$C$8),Charger_Matrix!AY131,0)</f>
        <v>0</v>
      </c>
      <c r="BA131">
        <f>IF(AND(NOT(ISBLANK(AZ131)),BA$3&lt;$X$3+'EV Charging'!$C$8),Charger_Matrix!AZ131,0)</f>
        <v>0</v>
      </c>
      <c r="BB131">
        <f>IF(AND(NOT(ISBLANK(BA131)),BB$3&lt;$X$3+'EV Charging'!$C$8),Charger_Matrix!BA131,0)</f>
        <v>0</v>
      </c>
      <c r="BC131">
        <f>IF(AND(NOT(ISBLANK(BB131)),BC$3&lt;$X$3+'EV Charging'!$C$8),Charger_Matrix!BB131,0)</f>
        <v>0</v>
      </c>
      <c r="BD131">
        <f>IF(AND(NOT(ISBLANK(BC131)),BD$3&lt;$X$3+'EV Charging'!$C$8),Charger_Matrix!BC131,0)</f>
        <v>0</v>
      </c>
      <c r="BE131">
        <f>IF(AND(NOT(ISBLANK(BD131)),BE$3&lt;$X$3+'EV Charging'!$C$8),Charger_Matrix!BD131,0)</f>
        <v>0</v>
      </c>
    </row>
    <row r="132" spans="1:57" x14ac:dyDescent="0.25">
      <c r="A132">
        <v>2043</v>
      </c>
      <c r="Y132">
        <f>IF(ISBLANK(_xlfn.XLOOKUP($A132,'EV Charging'!$B$13:$B$43,'EV Charging'!$D$13:$D$43)),0,_xlfn.XLOOKUP($A132,'EV Charging'!$B$13:$B$43,'EV Charging'!$D$13:$D$43))/Amortization_Rate</f>
        <v>0</v>
      </c>
      <c r="Z132">
        <f>IF(AND(NOT(ISBLANK(Y132)),Z$3&lt;$Y$3+'EV Charging'!$C$8),Charger_Matrix!Y132,0)</f>
        <v>0</v>
      </c>
      <c r="AA132">
        <f>IF(AND(NOT(ISBLANK(Z132)),AA$3&lt;$Y$3+'EV Charging'!$C$8),Charger_Matrix!Z132,0)</f>
        <v>0</v>
      </c>
      <c r="AB132">
        <f>IF(AND(NOT(ISBLANK(AA132)),AB$3&lt;$Y$3+'EV Charging'!$C$8),Charger_Matrix!AA132,0)</f>
        <v>0</v>
      </c>
      <c r="AC132">
        <f>IF(AND(NOT(ISBLANK(AB132)),AC$3&lt;$Y$3+'EV Charging'!$C$8),Charger_Matrix!AB132,0)</f>
        <v>0</v>
      </c>
      <c r="AD132">
        <f>IF(AND(NOT(ISBLANK(AC132)),AD$3&lt;$Y$3+'EV Charging'!$C$8),Charger_Matrix!AC132,0)</f>
        <v>0</v>
      </c>
      <c r="AE132">
        <f>IF(AND(NOT(ISBLANK(AD132)),AE$3&lt;$Y$3+'EV Charging'!$C$8),Charger_Matrix!AD132,0)</f>
        <v>0</v>
      </c>
      <c r="AF132">
        <f>IF(AND(NOT(ISBLANK(AE132)),AF$3&lt;$Y$3+'EV Charging'!$C$8),Charger_Matrix!AE132,0)</f>
        <v>0</v>
      </c>
      <c r="AG132">
        <f>IF(AND(NOT(ISBLANK(AF132)),AG$3&lt;$Y$3+'EV Charging'!$C$8),Charger_Matrix!AF132,0)</f>
        <v>0</v>
      </c>
      <c r="AH132">
        <f>IF(AND(NOT(ISBLANK(AG132)),AH$3&lt;$Y$3+'EV Charging'!$C$8),Charger_Matrix!AG132,0)</f>
        <v>0</v>
      </c>
      <c r="AI132">
        <f>IF(AND(NOT(ISBLANK(AH132)),AI$3&lt;$Y$3+'EV Charging'!$C$8),Charger_Matrix!AH132,0)</f>
        <v>0</v>
      </c>
      <c r="AJ132">
        <f>IF(AND(NOT(ISBLANK(AI132)),AJ$3&lt;$Y$3+'EV Charging'!$C$8),Charger_Matrix!AI132,0)</f>
        <v>0</v>
      </c>
      <c r="AK132">
        <f>IF(AND(NOT(ISBLANK(AJ132)),AK$3&lt;$Y$3+'EV Charging'!$C$8),Charger_Matrix!AJ132,0)</f>
        <v>0</v>
      </c>
      <c r="AL132">
        <f>IF(AND(NOT(ISBLANK(AK132)),AL$3&lt;$Y$3+'EV Charging'!$C$8),Charger_Matrix!AK132,0)</f>
        <v>0</v>
      </c>
      <c r="AM132">
        <f>IF(AND(NOT(ISBLANK(AL132)),AM$3&lt;$Y$3+'EV Charging'!$C$8),Charger_Matrix!AL132,0)</f>
        <v>0</v>
      </c>
      <c r="AN132">
        <f>IF(AND(NOT(ISBLANK(AM132)),AN$3&lt;$Y$3+'EV Charging'!$C$8),Charger_Matrix!AM132,0)</f>
        <v>0</v>
      </c>
      <c r="AO132">
        <f>IF(AND(NOT(ISBLANK(AN132)),AO$3&lt;$Y$3+'EV Charging'!$C$8),Charger_Matrix!AN132,0)</f>
        <v>0</v>
      </c>
      <c r="AP132">
        <f>IF(AND(NOT(ISBLANK(AO132)),AP$3&lt;$Y$3+'EV Charging'!$C$8),Charger_Matrix!AO132,0)</f>
        <v>0</v>
      </c>
      <c r="AQ132">
        <f>IF(AND(NOT(ISBLANK(AP132)),AQ$3&lt;$Y$3+'EV Charging'!$C$8),Charger_Matrix!AP132,0)</f>
        <v>0</v>
      </c>
      <c r="AR132">
        <f>IF(AND(NOT(ISBLANK(AQ132)),AR$3&lt;$Y$3+'EV Charging'!$C$8),Charger_Matrix!AQ132,0)</f>
        <v>0</v>
      </c>
      <c r="AS132">
        <f>IF(AND(NOT(ISBLANK(AR132)),AS$3&lt;$Y$3+'EV Charging'!$C$8),Charger_Matrix!AR132,0)</f>
        <v>0</v>
      </c>
      <c r="AT132">
        <f>IF(AND(NOT(ISBLANK(AS132)),AT$3&lt;$Y$3+'EV Charging'!$C$8),Charger_Matrix!AS132,0)</f>
        <v>0</v>
      </c>
      <c r="AU132">
        <f>IF(AND(NOT(ISBLANK(AT132)),AU$3&lt;$Y$3+'EV Charging'!$C$8),Charger_Matrix!AT132,0)</f>
        <v>0</v>
      </c>
      <c r="AV132">
        <f>IF(AND(NOT(ISBLANK(AU132)),AV$3&lt;$Y$3+'EV Charging'!$C$8),Charger_Matrix!AU132,0)</f>
        <v>0</v>
      </c>
      <c r="AW132">
        <f>IF(AND(NOT(ISBLANK(AV132)),AW$3&lt;$Y$3+'EV Charging'!$C$8),Charger_Matrix!AV132,0)</f>
        <v>0</v>
      </c>
      <c r="AX132">
        <f>IF(AND(NOT(ISBLANK(AW132)),AX$3&lt;$Y$3+'EV Charging'!$C$8),Charger_Matrix!AW132,0)</f>
        <v>0</v>
      </c>
      <c r="AY132">
        <f>IF(AND(NOT(ISBLANK(AX132)),AY$3&lt;$Y$3+'EV Charging'!$C$8),Charger_Matrix!AX132,0)</f>
        <v>0</v>
      </c>
      <c r="AZ132">
        <f>IF(AND(NOT(ISBLANK(AY132)),AZ$3&lt;$Y$3+'EV Charging'!$C$8),Charger_Matrix!AY132,0)</f>
        <v>0</v>
      </c>
      <c r="BA132">
        <f>IF(AND(NOT(ISBLANK(AZ132)),BA$3&lt;$Y$3+'EV Charging'!$C$8),Charger_Matrix!AZ132,0)</f>
        <v>0</v>
      </c>
      <c r="BB132">
        <f>IF(AND(NOT(ISBLANK(BA132)),BB$3&lt;$Y$3+'EV Charging'!$C$8),Charger_Matrix!BA132,0)</f>
        <v>0</v>
      </c>
      <c r="BC132">
        <f>IF(AND(NOT(ISBLANK(BB132)),BC$3&lt;$Y$3+'EV Charging'!$C$8),Charger_Matrix!BB132,0)</f>
        <v>0</v>
      </c>
      <c r="BD132">
        <f>IF(AND(NOT(ISBLANK(BC132)),BD$3&lt;$Y$3+'EV Charging'!$C$8),Charger_Matrix!BC132,0)</f>
        <v>0</v>
      </c>
      <c r="BE132">
        <f>IF(AND(NOT(ISBLANK(BD132)),BE$3&lt;$Y$3+'EV Charging'!$C$8),Charger_Matrix!BD132,0)</f>
        <v>0</v>
      </c>
    </row>
    <row r="133" spans="1:57" x14ac:dyDescent="0.25">
      <c r="A133">
        <v>2044</v>
      </c>
      <c r="Z133">
        <f>IF(ISBLANK(_xlfn.XLOOKUP($A133,'EV Charging'!$B$13:$B$43,'EV Charging'!$D$13:$D$43)),0,_xlfn.XLOOKUP($A133,'EV Charging'!$B$13:$B$43,'EV Charging'!$D$13:$D$43))/Amortization_Rate</f>
        <v>0</v>
      </c>
      <c r="AA133">
        <f>IF(AND(NOT(ISBLANK(Z133)),AA$3&lt;$Z$3+'EV Charging'!$C$8),Charger_Matrix!Z133,0)</f>
        <v>0</v>
      </c>
      <c r="AB133">
        <f>IF(AND(NOT(ISBLANK(AA133)),AB$3&lt;$Z$3+'EV Charging'!$C$8),Charger_Matrix!AA133,0)</f>
        <v>0</v>
      </c>
      <c r="AC133">
        <f>IF(AND(NOT(ISBLANK(AB133)),AC$3&lt;$Z$3+'EV Charging'!$C$8),Charger_Matrix!AB133,0)</f>
        <v>0</v>
      </c>
      <c r="AD133">
        <f>IF(AND(NOT(ISBLANK(AC133)),AD$3&lt;$Z$3+'EV Charging'!$C$8),Charger_Matrix!AC133,0)</f>
        <v>0</v>
      </c>
      <c r="AE133">
        <f>IF(AND(NOT(ISBLANK(AD133)),AE$3&lt;$Z$3+'EV Charging'!$C$8),Charger_Matrix!AD133,0)</f>
        <v>0</v>
      </c>
      <c r="AF133">
        <f>IF(AND(NOT(ISBLANK(AE133)),AF$3&lt;$Z$3+'EV Charging'!$C$8),Charger_Matrix!AE133,0)</f>
        <v>0</v>
      </c>
      <c r="AG133">
        <f>IF(AND(NOT(ISBLANK(AF133)),AG$3&lt;$Z$3+'EV Charging'!$C$8),Charger_Matrix!AF133,0)</f>
        <v>0</v>
      </c>
      <c r="AH133">
        <f>IF(AND(NOT(ISBLANK(AG133)),AH$3&lt;$Z$3+'EV Charging'!$C$8),Charger_Matrix!AG133,0)</f>
        <v>0</v>
      </c>
      <c r="AI133">
        <f>IF(AND(NOT(ISBLANK(AH133)),AI$3&lt;$Z$3+'EV Charging'!$C$8),Charger_Matrix!AH133,0)</f>
        <v>0</v>
      </c>
      <c r="AJ133">
        <f>IF(AND(NOT(ISBLANK(AI133)),AJ$3&lt;$Z$3+'EV Charging'!$C$8),Charger_Matrix!AI133,0)</f>
        <v>0</v>
      </c>
      <c r="AK133">
        <f>IF(AND(NOT(ISBLANK(AJ133)),AK$3&lt;$Z$3+'EV Charging'!$C$8),Charger_Matrix!AJ133,0)</f>
        <v>0</v>
      </c>
      <c r="AL133">
        <f>IF(AND(NOT(ISBLANK(AK133)),AL$3&lt;$Z$3+'EV Charging'!$C$8),Charger_Matrix!AK133,0)</f>
        <v>0</v>
      </c>
      <c r="AM133">
        <f>IF(AND(NOT(ISBLANK(AL133)),AM$3&lt;$Z$3+'EV Charging'!$C$8),Charger_Matrix!AL133,0)</f>
        <v>0</v>
      </c>
      <c r="AN133">
        <f>IF(AND(NOT(ISBLANK(AM133)),AN$3&lt;$Z$3+'EV Charging'!$C$8),Charger_Matrix!AM133,0)</f>
        <v>0</v>
      </c>
      <c r="AO133">
        <f>IF(AND(NOT(ISBLANK(AN133)),AO$3&lt;$Z$3+'EV Charging'!$C$8),Charger_Matrix!AN133,0)</f>
        <v>0</v>
      </c>
      <c r="AP133">
        <f>IF(AND(NOT(ISBLANK(AO133)),AP$3&lt;$Z$3+'EV Charging'!$C$8),Charger_Matrix!AO133,0)</f>
        <v>0</v>
      </c>
      <c r="AQ133">
        <f>IF(AND(NOT(ISBLANK(AP133)),AQ$3&lt;$Z$3+'EV Charging'!$C$8),Charger_Matrix!AP133,0)</f>
        <v>0</v>
      </c>
      <c r="AR133">
        <f>IF(AND(NOT(ISBLANK(AQ133)),AR$3&lt;$Z$3+'EV Charging'!$C$8),Charger_Matrix!AQ133,0)</f>
        <v>0</v>
      </c>
      <c r="AS133">
        <f>IF(AND(NOT(ISBLANK(AR133)),AS$3&lt;$Z$3+'EV Charging'!$C$8),Charger_Matrix!AR133,0)</f>
        <v>0</v>
      </c>
      <c r="AT133">
        <f>IF(AND(NOT(ISBLANK(AS133)),AT$3&lt;$Z$3+'EV Charging'!$C$8),Charger_Matrix!AS133,0)</f>
        <v>0</v>
      </c>
      <c r="AU133">
        <f>IF(AND(NOT(ISBLANK(AT133)),AU$3&lt;$Z$3+'EV Charging'!$C$8),Charger_Matrix!AT133,0)</f>
        <v>0</v>
      </c>
      <c r="AV133">
        <f>IF(AND(NOT(ISBLANK(AU133)),AV$3&lt;$Z$3+'EV Charging'!$C$8),Charger_Matrix!AU133,0)</f>
        <v>0</v>
      </c>
      <c r="AW133">
        <f>IF(AND(NOT(ISBLANK(AV133)),AW$3&lt;$Z$3+'EV Charging'!$C$8),Charger_Matrix!AV133,0)</f>
        <v>0</v>
      </c>
      <c r="AX133">
        <f>IF(AND(NOT(ISBLANK(AW133)),AX$3&lt;$Z$3+'EV Charging'!$C$8),Charger_Matrix!AW133,0)</f>
        <v>0</v>
      </c>
      <c r="AY133">
        <f>IF(AND(NOT(ISBLANK(AX133)),AY$3&lt;$Z$3+'EV Charging'!$C$8),Charger_Matrix!AX133,0)</f>
        <v>0</v>
      </c>
      <c r="AZ133">
        <f>IF(AND(NOT(ISBLANK(AY133)),AZ$3&lt;$Z$3+'EV Charging'!$C$8),Charger_Matrix!AY133,0)</f>
        <v>0</v>
      </c>
      <c r="BA133">
        <f>IF(AND(NOT(ISBLANK(AZ133)),BA$3&lt;$Z$3+'EV Charging'!$C$8),Charger_Matrix!AZ133,0)</f>
        <v>0</v>
      </c>
      <c r="BB133">
        <f>IF(AND(NOT(ISBLANK(BA133)),BB$3&lt;$Z$3+'EV Charging'!$C$8),Charger_Matrix!BA133,0)</f>
        <v>0</v>
      </c>
      <c r="BC133">
        <f>IF(AND(NOT(ISBLANK(BB133)),BC$3&lt;$Z$3+'EV Charging'!$C$8),Charger_Matrix!BB133,0)</f>
        <v>0</v>
      </c>
      <c r="BD133">
        <f>IF(AND(NOT(ISBLANK(BC133)),BD$3&lt;$Z$3+'EV Charging'!$C$8),Charger_Matrix!BC133,0)</f>
        <v>0</v>
      </c>
      <c r="BE133">
        <f>IF(AND(NOT(ISBLANK(BD133)),BE$3&lt;$Z$3+'EV Charging'!$C$8),Charger_Matrix!BD133,0)</f>
        <v>0</v>
      </c>
    </row>
    <row r="134" spans="1:57" x14ac:dyDescent="0.25">
      <c r="A134">
        <v>2045</v>
      </c>
      <c r="AA134">
        <f>IF(ISBLANK(_xlfn.XLOOKUP($A134,'EV Charging'!$B$13:$B$43,'EV Charging'!$D$13:$D$43)),0,_xlfn.XLOOKUP($A134,'EV Charging'!$B$13:$B$43,'EV Charging'!$D$13:$D$43))/Amortization_Rate</f>
        <v>0</v>
      </c>
      <c r="AB134">
        <f>IF(AND(NOT(ISBLANK(AA134)),AB$3&lt;$AA$3+'EV Charging'!$C$8),Charger_Matrix!AA134,0)</f>
        <v>0</v>
      </c>
      <c r="AC134">
        <f>IF(AND(NOT(ISBLANK(AB134)),AC$3&lt;$AA$3+'EV Charging'!$C$8),Charger_Matrix!AB134,0)</f>
        <v>0</v>
      </c>
      <c r="AD134">
        <f>IF(AND(NOT(ISBLANK(AC134)),AD$3&lt;$AA$3+'EV Charging'!$C$8),Charger_Matrix!AC134,0)</f>
        <v>0</v>
      </c>
      <c r="AE134">
        <f>IF(AND(NOT(ISBLANK(AD134)),AE$3&lt;$AA$3+'EV Charging'!$C$8),Charger_Matrix!AD134,0)</f>
        <v>0</v>
      </c>
      <c r="AF134">
        <f>IF(AND(NOT(ISBLANK(AE134)),AF$3&lt;$AA$3+'EV Charging'!$C$8),Charger_Matrix!AE134,0)</f>
        <v>0</v>
      </c>
      <c r="AG134">
        <f>IF(AND(NOT(ISBLANK(AF134)),AG$3&lt;$AA$3+'EV Charging'!$C$8),Charger_Matrix!AF134,0)</f>
        <v>0</v>
      </c>
      <c r="AH134">
        <f>IF(AND(NOT(ISBLANK(AG134)),AH$3&lt;$AA$3+'EV Charging'!$C$8),Charger_Matrix!AG134,0)</f>
        <v>0</v>
      </c>
      <c r="AI134">
        <f>IF(AND(NOT(ISBLANK(AH134)),AI$3&lt;$AA$3+'EV Charging'!$C$8),Charger_Matrix!AH134,0)</f>
        <v>0</v>
      </c>
      <c r="AJ134">
        <f>IF(AND(NOT(ISBLANK(AI134)),AJ$3&lt;$AA$3+'EV Charging'!$C$8),Charger_Matrix!AI134,0)</f>
        <v>0</v>
      </c>
      <c r="AK134">
        <f>IF(AND(NOT(ISBLANK(AJ134)),AK$3&lt;$AA$3+'EV Charging'!$C$8),Charger_Matrix!AJ134,0)</f>
        <v>0</v>
      </c>
      <c r="AL134">
        <f>IF(AND(NOT(ISBLANK(AK134)),AL$3&lt;$AA$3+'EV Charging'!$C$8),Charger_Matrix!AK134,0)</f>
        <v>0</v>
      </c>
      <c r="AM134">
        <f>IF(AND(NOT(ISBLANK(AL134)),AM$3&lt;$AA$3+'EV Charging'!$C$8),Charger_Matrix!AL134,0)</f>
        <v>0</v>
      </c>
      <c r="AN134">
        <f>IF(AND(NOT(ISBLANK(AM134)),AN$3&lt;$AA$3+'EV Charging'!$C$8),Charger_Matrix!AM134,0)</f>
        <v>0</v>
      </c>
      <c r="AO134">
        <f>IF(AND(NOT(ISBLANK(AN134)),AO$3&lt;$AA$3+'EV Charging'!$C$8),Charger_Matrix!AN134,0)</f>
        <v>0</v>
      </c>
      <c r="AP134">
        <f>IF(AND(NOT(ISBLANK(AO134)),AP$3&lt;$AA$3+'EV Charging'!$C$8),Charger_Matrix!AO134,0)</f>
        <v>0</v>
      </c>
      <c r="AQ134">
        <f>IF(AND(NOT(ISBLANK(AP134)),AQ$3&lt;$AA$3+'EV Charging'!$C$8),Charger_Matrix!AP134,0)</f>
        <v>0</v>
      </c>
      <c r="AR134">
        <f>IF(AND(NOT(ISBLANK(AQ134)),AR$3&lt;$AA$3+'EV Charging'!$C$8),Charger_Matrix!AQ134,0)</f>
        <v>0</v>
      </c>
      <c r="AS134">
        <f>IF(AND(NOT(ISBLANK(AR134)),AS$3&lt;$AA$3+'EV Charging'!$C$8),Charger_Matrix!AR134,0)</f>
        <v>0</v>
      </c>
      <c r="AT134">
        <f>IF(AND(NOT(ISBLANK(AS134)),AT$3&lt;$AA$3+'EV Charging'!$C$8),Charger_Matrix!AS134,0)</f>
        <v>0</v>
      </c>
      <c r="AU134">
        <f>IF(AND(NOT(ISBLANK(AT134)),AU$3&lt;$AA$3+'EV Charging'!$C$8),Charger_Matrix!AT134,0)</f>
        <v>0</v>
      </c>
      <c r="AV134">
        <f>IF(AND(NOT(ISBLANK(AU134)),AV$3&lt;$AA$3+'EV Charging'!$C$8),Charger_Matrix!AU134,0)</f>
        <v>0</v>
      </c>
      <c r="AW134">
        <f>IF(AND(NOT(ISBLANK(AV134)),AW$3&lt;$AA$3+'EV Charging'!$C$8),Charger_Matrix!AV134,0)</f>
        <v>0</v>
      </c>
      <c r="AX134">
        <f>IF(AND(NOT(ISBLANK(AW134)),AX$3&lt;$AA$3+'EV Charging'!$C$8),Charger_Matrix!AW134,0)</f>
        <v>0</v>
      </c>
      <c r="AY134">
        <f>IF(AND(NOT(ISBLANK(AX134)),AY$3&lt;$AA$3+'EV Charging'!$C$8),Charger_Matrix!AX134,0)</f>
        <v>0</v>
      </c>
      <c r="AZ134">
        <f>IF(AND(NOT(ISBLANK(AY134)),AZ$3&lt;$AA$3+'EV Charging'!$C$8),Charger_Matrix!AY134,0)</f>
        <v>0</v>
      </c>
      <c r="BA134">
        <f>IF(AND(NOT(ISBLANK(AZ134)),BA$3&lt;$AA$3+'EV Charging'!$C$8),Charger_Matrix!AZ134,0)</f>
        <v>0</v>
      </c>
      <c r="BB134">
        <f>IF(AND(NOT(ISBLANK(BA134)),BB$3&lt;$AA$3+'EV Charging'!$C$8),Charger_Matrix!BA134,0)</f>
        <v>0</v>
      </c>
      <c r="BC134">
        <f>IF(AND(NOT(ISBLANK(BB134)),BC$3&lt;$AA$3+'EV Charging'!$C$8),Charger_Matrix!BB134,0)</f>
        <v>0</v>
      </c>
      <c r="BD134">
        <f>IF(AND(NOT(ISBLANK(BC134)),BD$3&lt;$AA$3+'EV Charging'!$C$8),Charger_Matrix!BC134,0)</f>
        <v>0</v>
      </c>
      <c r="BE134">
        <f>IF(AND(NOT(ISBLANK(BD134)),BE$3&lt;$AA$3+'EV Charging'!$C$8),Charger_Matrix!BD134,0)</f>
        <v>0</v>
      </c>
    </row>
    <row r="135" spans="1:57" x14ac:dyDescent="0.25">
      <c r="A135">
        <v>2046</v>
      </c>
      <c r="AB135">
        <f>IF(ISBLANK(_xlfn.XLOOKUP($A135,'EV Charging'!$B$13:$B$43,'EV Charging'!$D$13:$D$43)),0,_xlfn.XLOOKUP($A135,'EV Charging'!$B$13:$B$43,'EV Charging'!$D$13:$D$43))/Amortization_Rate</f>
        <v>0</v>
      </c>
      <c r="AC135">
        <f>IF(AND(NOT(ISBLANK(AB135)),AC$3&lt;$AB$3+'EV Charging'!$C$8),Charger_Matrix!AB135,0)</f>
        <v>0</v>
      </c>
      <c r="AD135">
        <f>IF(AND(NOT(ISBLANK(AC135)),AD$3&lt;$AB$3+'EV Charging'!$C$8),Charger_Matrix!AC135,0)</f>
        <v>0</v>
      </c>
      <c r="AE135">
        <f>IF(AND(NOT(ISBLANK(AD135)),AE$3&lt;$AB$3+'EV Charging'!$C$8),Charger_Matrix!AD135,0)</f>
        <v>0</v>
      </c>
      <c r="AF135">
        <f>IF(AND(NOT(ISBLANK(AE135)),AF$3&lt;$AB$3+'EV Charging'!$C$8),Charger_Matrix!AE135,0)</f>
        <v>0</v>
      </c>
      <c r="AG135">
        <f>IF(AND(NOT(ISBLANK(AF135)),AG$3&lt;$AB$3+'EV Charging'!$C$8),Charger_Matrix!AF135,0)</f>
        <v>0</v>
      </c>
      <c r="AH135">
        <f>IF(AND(NOT(ISBLANK(AG135)),AH$3&lt;$AB$3+'EV Charging'!$C$8),Charger_Matrix!AG135,0)</f>
        <v>0</v>
      </c>
      <c r="AI135">
        <f>IF(AND(NOT(ISBLANK(AH135)),AI$3&lt;$AB$3+'EV Charging'!$C$8),Charger_Matrix!AH135,0)</f>
        <v>0</v>
      </c>
      <c r="AJ135">
        <f>IF(AND(NOT(ISBLANK(AI135)),AJ$3&lt;$AB$3+'EV Charging'!$C$8),Charger_Matrix!AI135,0)</f>
        <v>0</v>
      </c>
      <c r="AK135">
        <f>IF(AND(NOT(ISBLANK(AJ135)),AK$3&lt;$AB$3+'EV Charging'!$C$8),Charger_Matrix!AJ135,0)</f>
        <v>0</v>
      </c>
      <c r="AL135">
        <f>IF(AND(NOT(ISBLANK(AK135)),AL$3&lt;$AB$3+'EV Charging'!$C$8),Charger_Matrix!AK135,0)</f>
        <v>0</v>
      </c>
      <c r="AM135">
        <f>IF(AND(NOT(ISBLANK(AL135)),AM$3&lt;$AB$3+'EV Charging'!$C$8),Charger_Matrix!AL135,0)</f>
        <v>0</v>
      </c>
      <c r="AN135">
        <f>IF(AND(NOT(ISBLANK(AM135)),AN$3&lt;$AB$3+'EV Charging'!$C$8),Charger_Matrix!AM135,0)</f>
        <v>0</v>
      </c>
      <c r="AO135">
        <f>IF(AND(NOT(ISBLANK(AN135)),AO$3&lt;$AB$3+'EV Charging'!$C$8),Charger_Matrix!AN135,0)</f>
        <v>0</v>
      </c>
      <c r="AP135">
        <f>IF(AND(NOT(ISBLANK(AO135)),AP$3&lt;$AB$3+'EV Charging'!$C$8),Charger_Matrix!AO135,0)</f>
        <v>0</v>
      </c>
      <c r="AQ135">
        <f>IF(AND(NOT(ISBLANK(AP135)),AQ$3&lt;$AB$3+'EV Charging'!$C$8),Charger_Matrix!AP135,0)</f>
        <v>0</v>
      </c>
      <c r="AR135">
        <f>IF(AND(NOT(ISBLANK(AQ135)),AR$3&lt;$AB$3+'EV Charging'!$C$8),Charger_Matrix!AQ135,0)</f>
        <v>0</v>
      </c>
      <c r="AS135">
        <f>IF(AND(NOT(ISBLANK(AR135)),AS$3&lt;$AB$3+'EV Charging'!$C$8),Charger_Matrix!AR135,0)</f>
        <v>0</v>
      </c>
      <c r="AT135">
        <f>IF(AND(NOT(ISBLANK(AS135)),AT$3&lt;$AB$3+'EV Charging'!$C$8),Charger_Matrix!AS135,0)</f>
        <v>0</v>
      </c>
      <c r="AU135">
        <f>IF(AND(NOT(ISBLANK(AT135)),AU$3&lt;$AB$3+'EV Charging'!$C$8),Charger_Matrix!AT135,0)</f>
        <v>0</v>
      </c>
      <c r="AV135">
        <f>IF(AND(NOT(ISBLANK(AU135)),AV$3&lt;$AB$3+'EV Charging'!$C$8),Charger_Matrix!AU135,0)</f>
        <v>0</v>
      </c>
      <c r="AW135">
        <f>IF(AND(NOT(ISBLANK(AV135)),AW$3&lt;$AB$3+'EV Charging'!$C$8),Charger_Matrix!AV135,0)</f>
        <v>0</v>
      </c>
      <c r="AX135">
        <f>IF(AND(NOT(ISBLANK(AW135)),AX$3&lt;$AB$3+'EV Charging'!$C$8),Charger_Matrix!AW135,0)</f>
        <v>0</v>
      </c>
      <c r="AY135">
        <f>IF(AND(NOT(ISBLANK(AX135)),AY$3&lt;$AB$3+'EV Charging'!$C$8),Charger_Matrix!AX135,0)</f>
        <v>0</v>
      </c>
      <c r="AZ135">
        <f>IF(AND(NOT(ISBLANK(AY135)),AZ$3&lt;$AB$3+'EV Charging'!$C$8),Charger_Matrix!AY135,0)</f>
        <v>0</v>
      </c>
      <c r="BA135">
        <f>IF(AND(NOT(ISBLANK(AZ135)),BA$3&lt;$AB$3+'EV Charging'!$C$8),Charger_Matrix!AZ135,0)</f>
        <v>0</v>
      </c>
      <c r="BB135">
        <f>IF(AND(NOT(ISBLANK(BA135)),BB$3&lt;$AB$3+'EV Charging'!$C$8),Charger_Matrix!BA135,0)</f>
        <v>0</v>
      </c>
      <c r="BC135">
        <f>IF(AND(NOT(ISBLANK(BB135)),BC$3&lt;$AB$3+'EV Charging'!$C$8),Charger_Matrix!BB135,0)</f>
        <v>0</v>
      </c>
      <c r="BD135">
        <f>IF(AND(NOT(ISBLANK(BC135)),BD$3&lt;$AB$3+'EV Charging'!$C$8),Charger_Matrix!BC135,0)</f>
        <v>0</v>
      </c>
      <c r="BE135">
        <f>IF(AND(NOT(ISBLANK(BD135)),BE$3&lt;$AB$3+'EV Charging'!$C$8),Charger_Matrix!BD135,0)</f>
        <v>0</v>
      </c>
    </row>
    <row r="136" spans="1:57" x14ac:dyDescent="0.25">
      <c r="A136">
        <v>2047</v>
      </c>
      <c r="AC136">
        <f>IF(ISBLANK(_xlfn.XLOOKUP($A136,'EV Charging'!$B$13:$B$43,'EV Charging'!$D$13:$D$43)),0,_xlfn.XLOOKUP($A136,'EV Charging'!$B$13:$B$43,'EV Charging'!$D$13:$D$43))/Amortization_Rate</f>
        <v>0</v>
      </c>
      <c r="AD136">
        <f>IF(AND(NOT(ISBLANK(AC136)),AD$3&lt;$AC$3+'EV Charging'!$C$8),Charger_Matrix!AC136,0)</f>
        <v>0</v>
      </c>
      <c r="AE136">
        <f>IF(AND(NOT(ISBLANK(AD136)),AE$3&lt;$AC$3+'EV Charging'!$C$8),Charger_Matrix!AD136,0)</f>
        <v>0</v>
      </c>
      <c r="AF136">
        <f>IF(AND(NOT(ISBLANK(AE136)),AF$3&lt;$AC$3+'EV Charging'!$C$8),Charger_Matrix!AE136,0)</f>
        <v>0</v>
      </c>
      <c r="AG136">
        <f>IF(AND(NOT(ISBLANK(AF136)),AG$3&lt;$AC$3+'EV Charging'!$C$8),Charger_Matrix!AF136,0)</f>
        <v>0</v>
      </c>
      <c r="AH136">
        <f>IF(AND(NOT(ISBLANK(AG136)),AH$3&lt;$AC$3+'EV Charging'!$C$8),Charger_Matrix!AG136,0)</f>
        <v>0</v>
      </c>
      <c r="AI136">
        <f>IF(AND(NOT(ISBLANK(AH136)),AI$3&lt;$AC$3+'EV Charging'!$C$8),Charger_Matrix!AH136,0)</f>
        <v>0</v>
      </c>
      <c r="AJ136">
        <f>IF(AND(NOT(ISBLANK(AI136)),AJ$3&lt;$AC$3+'EV Charging'!$C$8),Charger_Matrix!AI136,0)</f>
        <v>0</v>
      </c>
      <c r="AK136">
        <f>IF(AND(NOT(ISBLANK(AJ136)),AK$3&lt;$AC$3+'EV Charging'!$C$8),Charger_Matrix!AJ136,0)</f>
        <v>0</v>
      </c>
      <c r="AL136">
        <f>IF(AND(NOT(ISBLANK(AK136)),AL$3&lt;$AC$3+'EV Charging'!$C$8),Charger_Matrix!AK136,0)</f>
        <v>0</v>
      </c>
      <c r="AM136">
        <f>IF(AND(NOT(ISBLANK(AL136)),AM$3&lt;$AC$3+'EV Charging'!$C$8),Charger_Matrix!AL136,0)</f>
        <v>0</v>
      </c>
      <c r="AN136">
        <f>IF(AND(NOT(ISBLANK(AM136)),AN$3&lt;$AC$3+'EV Charging'!$C$8),Charger_Matrix!AM136,0)</f>
        <v>0</v>
      </c>
      <c r="AO136">
        <f>IF(AND(NOT(ISBLANK(AN136)),AO$3&lt;$AC$3+'EV Charging'!$C$8),Charger_Matrix!AN136,0)</f>
        <v>0</v>
      </c>
      <c r="AP136">
        <f>IF(AND(NOT(ISBLANK(AO136)),AP$3&lt;$AC$3+'EV Charging'!$C$8),Charger_Matrix!AO136,0)</f>
        <v>0</v>
      </c>
      <c r="AQ136">
        <f>IF(AND(NOT(ISBLANK(AP136)),AQ$3&lt;$AC$3+'EV Charging'!$C$8),Charger_Matrix!AP136,0)</f>
        <v>0</v>
      </c>
      <c r="AR136">
        <f>IF(AND(NOT(ISBLANK(AQ136)),AR$3&lt;$AC$3+'EV Charging'!$C$8),Charger_Matrix!AQ136,0)</f>
        <v>0</v>
      </c>
      <c r="AS136">
        <f>IF(AND(NOT(ISBLANK(AR136)),AS$3&lt;$AC$3+'EV Charging'!$C$8),Charger_Matrix!AR136,0)</f>
        <v>0</v>
      </c>
      <c r="AT136">
        <f>IF(AND(NOT(ISBLANK(AS136)),AT$3&lt;$AC$3+'EV Charging'!$C$8),Charger_Matrix!AS136,0)</f>
        <v>0</v>
      </c>
      <c r="AU136">
        <f>IF(AND(NOT(ISBLANK(AT136)),AU$3&lt;$AC$3+'EV Charging'!$C$8),Charger_Matrix!AT136,0)</f>
        <v>0</v>
      </c>
      <c r="AV136">
        <f>IF(AND(NOT(ISBLANK(AU136)),AV$3&lt;$AC$3+'EV Charging'!$C$8),Charger_Matrix!AU136,0)</f>
        <v>0</v>
      </c>
      <c r="AW136">
        <f>IF(AND(NOT(ISBLANK(AV136)),AW$3&lt;$AC$3+'EV Charging'!$C$8),Charger_Matrix!AV136,0)</f>
        <v>0</v>
      </c>
      <c r="AX136">
        <f>IF(AND(NOT(ISBLANK(AW136)),AX$3&lt;$AC$3+'EV Charging'!$C$8),Charger_Matrix!AW136,0)</f>
        <v>0</v>
      </c>
      <c r="AY136">
        <f>IF(AND(NOT(ISBLANK(AX136)),AY$3&lt;$AC$3+'EV Charging'!$C$8),Charger_Matrix!AX136,0)</f>
        <v>0</v>
      </c>
      <c r="AZ136">
        <f>IF(AND(NOT(ISBLANK(AY136)),AZ$3&lt;$AC$3+'EV Charging'!$C$8),Charger_Matrix!AY136,0)</f>
        <v>0</v>
      </c>
      <c r="BA136">
        <f>IF(AND(NOT(ISBLANK(AZ136)),BA$3&lt;$AC$3+'EV Charging'!$C$8),Charger_Matrix!AZ136,0)</f>
        <v>0</v>
      </c>
      <c r="BB136">
        <f>IF(AND(NOT(ISBLANK(BA136)),BB$3&lt;$AC$3+'EV Charging'!$C$8),Charger_Matrix!BA136,0)</f>
        <v>0</v>
      </c>
      <c r="BC136">
        <f>IF(AND(NOT(ISBLANK(BB136)),BC$3&lt;$AC$3+'EV Charging'!$C$8),Charger_Matrix!BB136,0)</f>
        <v>0</v>
      </c>
      <c r="BD136">
        <f>IF(AND(NOT(ISBLANK(BC136)),BD$3&lt;$AC$3+'EV Charging'!$C$8),Charger_Matrix!BC136,0)</f>
        <v>0</v>
      </c>
      <c r="BE136">
        <f>IF(AND(NOT(ISBLANK(BD136)),BE$3&lt;$AC$3+'EV Charging'!$C$8),Charger_Matrix!BD136,0)</f>
        <v>0</v>
      </c>
    </row>
    <row r="137" spans="1:57" x14ac:dyDescent="0.25">
      <c r="A137">
        <v>2048</v>
      </c>
      <c r="AD137">
        <f>IF(ISBLANK(_xlfn.XLOOKUP($A137,'EV Charging'!$B$13:$B$43,'EV Charging'!$D$13:$D$43)),0,_xlfn.XLOOKUP($A137,'EV Charging'!$B$13:$B$43,'EV Charging'!$D$13:$D$43))/Amortization_Rate</f>
        <v>0</v>
      </c>
      <c r="AE137">
        <f>IF(AND(NOT(ISBLANK(AD137)),AE$3&lt;$AD$3+'EV Charging'!$C$8),Charger_Matrix!AD137,0)</f>
        <v>0</v>
      </c>
      <c r="AF137">
        <f>IF(AND(NOT(ISBLANK(AE137)),AF$3&lt;$AD$3+'EV Charging'!$C$8),Charger_Matrix!AE137,0)</f>
        <v>0</v>
      </c>
      <c r="AG137">
        <f>IF(AND(NOT(ISBLANK(AF137)),AG$3&lt;$AD$3+'EV Charging'!$C$8),Charger_Matrix!AF137,0)</f>
        <v>0</v>
      </c>
      <c r="AH137">
        <f>IF(AND(NOT(ISBLANK(AG137)),AH$3&lt;$AD$3+'EV Charging'!$C$8),Charger_Matrix!AG137,0)</f>
        <v>0</v>
      </c>
      <c r="AI137">
        <f>IF(AND(NOT(ISBLANK(AH137)),AI$3&lt;$AD$3+'EV Charging'!$C$8),Charger_Matrix!AH137,0)</f>
        <v>0</v>
      </c>
      <c r="AJ137">
        <f>IF(AND(NOT(ISBLANK(AI137)),AJ$3&lt;$AD$3+'EV Charging'!$C$8),Charger_Matrix!AI137,0)</f>
        <v>0</v>
      </c>
      <c r="AK137">
        <f>IF(AND(NOT(ISBLANK(AJ137)),AK$3&lt;$AD$3+'EV Charging'!$C$8),Charger_Matrix!AJ137,0)</f>
        <v>0</v>
      </c>
      <c r="AL137">
        <f>IF(AND(NOT(ISBLANK(AK137)),AL$3&lt;$AD$3+'EV Charging'!$C$8),Charger_Matrix!AK137,0)</f>
        <v>0</v>
      </c>
      <c r="AM137">
        <f>IF(AND(NOT(ISBLANK(AL137)),AM$3&lt;$AD$3+'EV Charging'!$C$8),Charger_Matrix!AL137,0)</f>
        <v>0</v>
      </c>
      <c r="AN137">
        <f>IF(AND(NOT(ISBLANK(AM137)),AN$3&lt;$AD$3+'EV Charging'!$C$8),Charger_Matrix!AM137,0)</f>
        <v>0</v>
      </c>
      <c r="AO137">
        <f>IF(AND(NOT(ISBLANK(AN137)),AO$3&lt;$AD$3+'EV Charging'!$C$8),Charger_Matrix!AN137,0)</f>
        <v>0</v>
      </c>
      <c r="AP137">
        <f>IF(AND(NOT(ISBLANK(AO137)),AP$3&lt;$AD$3+'EV Charging'!$C$8),Charger_Matrix!AO137,0)</f>
        <v>0</v>
      </c>
      <c r="AQ137">
        <f>IF(AND(NOT(ISBLANK(AP137)),AQ$3&lt;$AD$3+'EV Charging'!$C$8),Charger_Matrix!AP137,0)</f>
        <v>0</v>
      </c>
      <c r="AR137">
        <f>IF(AND(NOT(ISBLANK(AQ137)),AR$3&lt;$AD$3+'EV Charging'!$C$8),Charger_Matrix!AQ137,0)</f>
        <v>0</v>
      </c>
      <c r="AS137">
        <f>IF(AND(NOT(ISBLANK(AR137)),AS$3&lt;$AD$3+'EV Charging'!$C$8),Charger_Matrix!AR137,0)</f>
        <v>0</v>
      </c>
      <c r="AT137">
        <f>IF(AND(NOT(ISBLANK(AS137)),AT$3&lt;$AD$3+'EV Charging'!$C$8),Charger_Matrix!AS137,0)</f>
        <v>0</v>
      </c>
      <c r="AU137">
        <f>IF(AND(NOT(ISBLANK(AT137)),AU$3&lt;$AD$3+'EV Charging'!$C$8),Charger_Matrix!AT137,0)</f>
        <v>0</v>
      </c>
      <c r="AV137">
        <f>IF(AND(NOT(ISBLANK(AU137)),AV$3&lt;$AD$3+'EV Charging'!$C$8),Charger_Matrix!AU137,0)</f>
        <v>0</v>
      </c>
      <c r="AW137">
        <f>IF(AND(NOT(ISBLANK(AV137)),AW$3&lt;$AD$3+'EV Charging'!$C$8),Charger_Matrix!AV137,0)</f>
        <v>0</v>
      </c>
      <c r="AX137">
        <f>IF(AND(NOT(ISBLANK(AW137)),AX$3&lt;$AD$3+'EV Charging'!$C$8),Charger_Matrix!AW137,0)</f>
        <v>0</v>
      </c>
      <c r="AY137">
        <f>IF(AND(NOT(ISBLANK(AX137)),AY$3&lt;$AD$3+'EV Charging'!$C$8),Charger_Matrix!AX137,0)</f>
        <v>0</v>
      </c>
      <c r="AZ137">
        <f>IF(AND(NOT(ISBLANK(AY137)),AZ$3&lt;$AD$3+'EV Charging'!$C$8),Charger_Matrix!AY137,0)</f>
        <v>0</v>
      </c>
      <c r="BA137">
        <f>IF(AND(NOT(ISBLANK(AZ137)),BA$3&lt;$AD$3+'EV Charging'!$C$8),Charger_Matrix!AZ137,0)</f>
        <v>0</v>
      </c>
      <c r="BB137">
        <f>IF(AND(NOT(ISBLANK(BA137)),BB$3&lt;$AD$3+'EV Charging'!$C$8),Charger_Matrix!BA137,0)</f>
        <v>0</v>
      </c>
      <c r="BC137">
        <f>IF(AND(NOT(ISBLANK(BB137)),BC$3&lt;$AD$3+'EV Charging'!$C$8),Charger_Matrix!BB137,0)</f>
        <v>0</v>
      </c>
      <c r="BD137">
        <f>IF(AND(NOT(ISBLANK(BC137)),BD$3&lt;$AD$3+'EV Charging'!$C$8),Charger_Matrix!BC137,0)</f>
        <v>0</v>
      </c>
      <c r="BE137">
        <f>IF(AND(NOT(ISBLANK(BD137)),BE$3&lt;$AD$3+'EV Charging'!$C$8),Charger_Matrix!BD137,0)</f>
        <v>0</v>
      </c>
    </row>
    <row r="138" spans="1:57" x14ac:dyDescent="0.25">
      <c r="A138">
        <v>2049</v>
      </c>
      <c r="AE138">
        <f>IF(ISBLANK(_xlfn.XLOOKUP($A138,'EV Charging'!$B$13:$B$43,'EV Charging'!$D$13:$D$43)),0,_xlfn.XLOOKUP($A138,'EV Charging'!$B$13:$B$43,'EV Charging'!$D$13:$D$43))/Amortization_Rate</f>
        <v>0</v>
      </c>
      <c r="AF138">
        <f>IF(AND(NOT(ISBLANK(AE138)),AF$3&lt;$AE$3+'EV Charging'!$C$8),Charger_Matrix!AE138,0)</f>
        <v>0</v>
      </c>
      <c r="AG138">
        <f>IF(AND(NOT(ISBLANK(AF138)),AG$3&lt;$AE$3+'EV Charging'!$C$8),Charger_Matrix!AF138,0)</f>
        <v>0</v>
      </c>
      <c r="AH138">
        <f>IF(AND(NOT(ISBLANK(AG138)),AH$3&lt;$AE$3+'EV Charging'!$C$8),Charger_Matrix!AG138,0)</f>
        <v>0</v>
      </c>
      <c r="AI138">
        <f>IF(AND(NOT(ISBLANK(AH138)),AI$3&lt;$AE$3+'EV Charging'!$C$8),Charger_Matrix!AH138,0)</f>
        <v>0</v>
      </c>
      <c r="AJ138">
        <f>IF(AND(NOT(ISBLANK(AI138)),AJ$3&lt;$AE$3+'EV Charging'!$C$8),Charger_Matrix!AI138,0)</f>
        <v>0</v>
      </c>
      <c r="AK138">
        <f>IF(AND(NOT(ISBLANK(AJ138)),AK$3&lt;$AE$3+'EV Charging'!$C$8),Charger_Matrix!AJ138,0)</f>
        <v>0</v>
      </c>
      <c r="AL138">
        <f>IF(AND(NOT(ISBLANK(AK138)),AL$3&lt;$AE$3+'EV Charging'!$C$8),Charger_Matrix!AK138,0)</f>
        <v>0</v>
      </c>
      <c r="AM138">
        <f>IF(AND(NOT(ISBLANK(AL138)),AM$3&lt;$AE$3+'EV Charging'!$C$8),Charger_Matrix!AL138,0)</f>
        <v>0</v>
      </c>
      <c r="AN138">
        <f>IF(AND(NOT(ISBLANK(AM138)),AN$3&lt;$AE$3+'EV Charging'!$C$8),Charger_Matrix!AM138,0)</f>
        <v>0</v>
      </c>
      <c r="AO138">
        <f>IF(AND(NOT(ISBLANK(AN138)),AO$3&lt;$AE$3+'EV Charging'!$C$8),Charger_Matrix!AN138,0)</f>
        <v>0</v>
      </c>
      <c r="AP138">
        <f>IF(AND(NOT(ISBLANK(AO138)),AP$3&lt;$AE$3+'EV Charging'!$C$8),Charger_Matrix!AO138,0)</f>
        <v>0</v>
      </c>
      <c r="AQ138">
        <f>IF(AND(NOT(ISBLANK(AP138)),AQ$3&lt;$AE$3+'EV Charging'!$C$8),Charger_Matrix!AP138,0)</f>
        <v>0</v>
      </c>
      <c r="AR138">
        <f>IF(AND(NOT(ISBLANK(AQ138)),AR$3&lt;$AE$3+'EV Charging'!$C$8),Charger_Matrix!AQ138,0)</f>
        <v>0</v>
      </c>
      <c r="AS138">
        <f>IF(AND(NOT(ISBLANK(AR138)),AS$3&lt;$AE$3+'EV Charging'!$C$8),Charger_Matrix!AR138,0)</f>
        <v>0</v>
      </c>
      <c r="AT138">
        <f>IF(AND(NOT(ISBLANK(AS138)),AT$3&lt;$AE$3+'EV Charging'!$C$8),Charger_Matrix!AS138,0)</f>
        <v>0</v>
      </c>
      <c r="AU138">
        <f>IF(AND(NOT(ISBLANK(AT138)),AU$3&lt;$AE$3+'EV Charging'!$C$8),Charger_Matrix!AT138,0)</f>
        <v>0</v>
      </c>
      <c r="AV138">
        <f>IF(AND(NOT(ISBLANK(AU138)),AV$3&lt;$AE$3+'EV Charging'!$C$8),Charger_Matrix!AU138,0)</f>
        <v>0</v>
      </c>
      <c r="AW138">
        <f>IF(AND(NOT(ISBLANK(AV138)),AW$3&lt;$AE$3+'EV Charging'!$C$8),Charger_Matrix!AV138,0)</f>
        <v>0</v>
      </c>
      <c r="AX138">
        <f>IF(AND(NOT(ISBLANK(AW138)),AX$3&lt;$AE$3+'EV Charging'!$C$8),Charger_Matrix!AW138,0)</f>
        <v>0</v>
      </c>
      <c r="AY138">
        <f>IF(AND(NOT(ISBLANK(AX138)),AY$3&lt;$AE$3+'EV Charging'!$C$8),Charger_Matrix!AX138,0)</f>
        <v>0</v>
      </c>
      <c r="AZ138">
        <f>IF(AND(NOT(ISBLANK(AY138)),AZ$3&lt;$AE$3+'EV Charging'!$C$8),Charger_Matrix!AY138,0)</f>
        <v>0</v>
      </c>
      <c r="BA138">
        <f>IF(AND(NOT(ISBLANK(AZ138)),BA$3&lt;$AE$3+'EV Charging'!$C$8),Charger_Matrix!AZ138,0)</f>
        <v>0</v>
      </c>
      <c r="BB138">
        <f>IF(AND(NOT(ISBLANK(BA138)),BB$3&lt;$AE$3+'EV Charging'!$C$8),Charger_Matrix!BA138,0)</f>
        <v>0</v>
      </c>
      <c r="BC138">
        <f>IF(AND(NOT(ISBLANK(BB138)),BC$3&lt;$AE$3+'EV Charging'!$C$8),Charger_Matrix!BB138,0)</f>
        <v>0</v>
      </c>
      <c r="BD138">
        <f>IF(AND(NOT(ISBLANK(BC138)),BD$3&lt;$AE$3+'EV Charging'!$C$8),Charger_Matrix!BC138,0)</f>
        <v>0</v>
      </c>
      <c r="BE138">
        <f>IF(AND(NOT(ISBLANK(BD138)),BE$3&lt;$AE$3+'EV Charging'!$C$8),Charger_Matrix!BD138,0)</f>
        <v>0</v>
      </c>
    </row>
    <row r="139" spans="1:57" x14ac:dyDescent="0.25">
      <c r="A139">
        <v>2050</v>
      </c>
      <c r="AF139">
        <f>IF(ISBLANK(_xlfn.XLOOKUP($A139,'EV Charging'!$B$13:$B$43,'EV Charging'!$D$13:$D$43)),0,_xlfn.XLOOKUP($A139,'EV Charging'!$B$13:$B$43,'EV Charging'!$D$13:$D$43))/Amortization_Rate</f>
        <v>0</v>
      </c>
      <c r="AG139">
        <f>IF(AND(NOT(ISBLANK(AF139)),AG$3&lt;$AF$3+'EV Charging'!$C$8),Charger_Matrix!AF139,0)</f>
        <v>0</v>
      </c>
      <c r="AH139">
        <f>IF(AND(NOT(ISBLANK(AG139)),AH$3&lt;$AF$3+'EV Charging'!$C$8),Charger_Matrix!AG139,0)</f>
        <v>0</v>
      </c>
      <c r="AI139">
        <f>IF(AND(NOT(ISBLANK(AH139)),AI$3&lt;$AF$3+'EV Charging'!$C$8),Charger_Matrix!AH139,0)</f>
        <v>0</v>
      </c>
      <c r="AJ139">
        <f>IF(AND(NOT(ISBLANK(AI139)),AJ$3&lt;$AF$3+'EV Charging'!$C$8),Charger_Matrix!AI139,0)</f>
        <v>0</v>
      </c>
      <c r="AK139">
        <f>IF(AND(NOT(ISBLANK(AJ139)),AK$3&lt;$AF$3+'EV Charging'!$C$8),Charger_Matrix!AJ139,0)</f>
        <v>0</v>
      </c>
      <c r="AL139">
        <f>IF(AND(NOT(ISBLANK(AK139)),AL$3&lt;$AF$3+'EV Charging'!$C$8),Charger_Matrix!AK139,0)</f>
        <v>0</v>
      </c>
      <c r="AM139">
        <f>IF(AND(NOT(ISBLANK(AL139)),AM$3&lt;$AF$3+'EV Charging'!$C$8),Charger_Matrix!AL139,0)</f>
        <v>0</v>
      </c>
      <c r="AN139">
        <f>IF(AND(NOT(ISBLANK(AM139)),AN$3&lt;$AF$3+'EV Charging'!$C$8),Charger_Matrix!AM139,0)</f>
        <v>0</v>
      </c>
      <c r="AO139">
        <f>IF(AND(NOT(ISBLANK(AN139)),AO$3&lt;$AF$3+'EV Charging'!$C$8),Charger_Matrix!AN139,0)</f>
        <v>0</v>
      </c>
      <c r="AP139">
        <f>IF(AND(NOT(ISBLANK(AO139)),AP$3&lt;$AF$3+'EV Charging'!$C$8),Charger_Matrix!AO139,0)</f>
        <v>0</v>
      </c>
      <c r="AQ139">
        <f>IF(AND(NOT(ISBLANK(AP139)),AQ$3&lt;$AF$3+'EV Charging'!$C$8),Charger_Matrix!AP139,0)</f>
        <v>0</v>
      </c>
      <c r="AR139">
        <f>IF(AND(NOT(ISBLANK(AQ139)),AR$3&lt;$AF$3+'EV Charging'!$C$8),Charger_Matrix!AQ139,0)</f>
        <v>0</v>
      </c>
      <c r="AS139">
        <f>IF(AND(NOT(ISBLANK(AR139)),AS$3&lt;$AF$3+'EV Charging'!$C$8),Charger_Matrix!AR139,0)</f>
        <v>0</v>
      </c>
      <c r="AT139">
        <f>IF(AND(NOT(ISBLANK(AS139)),AT$3&lt;$AF$3+'EV Charging'!$C$8),Charger_Matrix!AS139,0)</f>
        <v>0</v>
      </c>
      <c r="AU139">
        <f>IF(AND(NOT(ISBLANK(AT139)),AU$3&lt;$AF$3+'EV Charging'!$C$8),Charger_Matrix!AT139,0)</f>
        <v>0</v>
      </c>
      <c r="AV139">
        <f>IF(AND(NOT(ISBLANK(AU139)),AV$3&lt;$AF$3+'EV Charging'!$C$8),Charger_Matrix!AU139,0)</f>
        <v>0</v>
      </c>
      <c r="AW139">
        <f>IF(AND(NOT(ISBLANK(AV139)),AW$3&lt;$AF$3+'EV Charging'!$C$8),Charger_Matrix!AV139,0)</f>
        <v>0</v>
      </c>
      <c r="AX139">
        <f>IF(AND(NOT(ISBLANK(AW139)),AX$3&lt;$AF$3+'EV Charging'!$C$8),Charger_Matrix!AW139,0)</f>
        <v>0</v>
      </c>
      <c r="AY139">
        <f>IF(AND(NOT(ISBLANK(AX139)),AY$3&lt;$AF$3+'EV Charging'!$C$8),Charger_Matrix!AX139,0)</f>
        <v>0</v>
      </c>
      <c r="AZ139">
        <f>IF(AND(NOT(ISBLANK(AY139)),AZ$3&lt;$AF$3+'EV Charging'!$C$8),Charger_Matrix!AY139,0)</f>
        <v>0</v>
      </c>
      <c r="BA139">
        <f>IF(AND(NOT(ISBLANK(AZ139)),BA$3&lt;$AF$3+'EV Charging'!$C$8),Charger_Matrix!AZ139,0)</f>
        <v>0</v>
      </c>
      <c r="BB139">
        <f>IF(AND(NOT(ISBLANK(BA139)),BB$3&lt;$AF$3+'EV Charging'!$C$8),Charger_Matrix!BA139,0)</f>
        <v>0</v>
      </c>
      <c r="BC139">
        <f>IF(AND(NOT(ISBLANK(BB139)),BC$3&lt;$AF$3+'EV Charging'!$C$8),Charger_Matrix!BB139,0)</f>
        <v>0</v>
      </c>
      <c r="BD139">
        <f>IF(AND(NOT(ISBLANK(BC139)),BD$3&lt;$AF$3+'EV Charging'!$C$8),Charger_Matrix!BC139,0)</f>
        <v>0</v>
      </c>
      <c r="BE139">
        <f>IF(AND(NOT(ISBLANK(BD139)),BE$3&lt;$AF$3+'EV Charging'!$C$8),Charger_Matrix!BD139,0)</f>
        <v>0</v>
      </c>
    </row>
    <row r="140" spans="1:57" x14ac:dyDescent="0.25">
      <c r="A140" t="s">
        <v>353</v>
      </c>
      <c r="B140">
        <f>SUM(B109:B139)</f>
        <v>0</v>
      </c>
      <c r="C140">
        <f t="shared" ref="C140:AI140" si="34">SUM(C109:C139)</f>
        <v>0</v>
      </c>
      <c r="D140">
        <f t="shared" si="34"/>
        <v>0</v>
      </c>
      <c r="E140">
        <f t="shared" si="34"/>
        <v>0</v>
      </c>
      <c r="F140">
        <f t="shared" si="34"/>
        <v>0</v>
      </c>
      <c r="G140">
        <f t="shared" si="34"/>
        <v>15</v>
      </c>
      <c r="H140">
        <f t="shared" si="34"/>
        <v>75</v>
      </c>
      <c r="I140">
        <f t="shared" si="34"/>
        <v>90</v>
      </c>
      <c r="J140">
        <f t="shared" si="34"/>
        <v>75</v>
      </c>
      <c r="K140">
        <f t="shared" si="34"/>
        <v>30</v>
      </c>
      <c r="L140">
        <f t="shared" si="34"/>
        <v>0</v>
      </c>
      <c r="M140">
        <f t="shared" si="34"/>
        <v>0</v>
      </c>
      <c r="N140">
        <f t="shared" si="34"/>
        <v>0</v>
      </c>
      <c r="O140">
        <f t="shared" si="34"/>
        <v>0</v>
      </c>
      <c r="P140">
        <f t="shared" si="34"/>
        <v>0</v>
      </c>
      <c r="Q140">
        <f t="shared" si="34"/>
        <v>0</v>
      </c>
      <c r="R140">
        <f t="shared" si="34"/>
        <v>0</v>
      </c>
      <c r="S140">
        <f t="shared" si="34"/>
        <v>0</v>
      </c>
      <c r="T140">
        <f t="shared" si="34"/>
        <v>0</v>
      </c>
      <c r="U140">
        <f t="shared" si="34"/>
        <v>0</v>
      </c>
      <c r="V140">
        <f t="shared" si="34"/>
        <v>0</v>
      </c>
      <c r="W140">
        <f t="shared" si="34"/>
        <v>0</v>
      </c>
      <c r="X140">
        <f t="shared" si="34"/>
        <v>0</v>
      </c>
      <c r="Y140">
        <f t="shared" si="34"/>
        <v>0</v>
      </c>
      <c r="Z140">
        <f t="shared" si="34"/>
        <v>0</v>
      </c>
      <c r="AA140">
        <f t="shared" si="34"/>
        <v>0</v>
      </c>
      <c r="AB140">
        <f t="shared" si="34"/>
        <v>0</v>
      </c>
      <c r="AC140">
        <f t="shared" si="34"/>
        <v>0</v>
      </c>
      <c r="AD140">
        <f t="shared" si="34"/>
        <v>0</v>
      </c>
      <c r="AE140">
        <f t="shared" si="34"/>
        <v>0</v>
      </c>
      <c r="AF140">
        <f t="shared" si="34"/>
        <v>0</v>
      </c>
      <c r="AG140">
        <f t="shared" si="34"/>
        <v>0</v>
      </c>
      <c r="AH140">
        <f t="shared" si="34"/>
        <v>0</v>
      </c>
      <c r="AI140">
        <f t="shared" si="34"/>
        <v>0</v>
      </c>
      <c r="AJ140">
        <f>SUM(AJ109:AJ139)</f>
        <v>0</v>
      </c>
      <c r="AK140">
        <f t="shared" ref="AK140:BE140" si="35">SUM(AK109:AK139)</f>
        <v>0</v>
      </c>
      <c r="AL140">
        <f t="shared" si="35"/>
        <v>0</v>
      </c>
      <c r="AM140">
        <f t="shared" si="35"/>
        <v>0</v>
      </c>
      <c r="AN140">
        <f t="shared" si="35"/>
        <v>0</v>
      </c>
      <c r="AO140">
        <f t="shared" si="35"/>
        <v>0</v>
      </c>
      <c r="AP140">
        <f t="shared" si="35"/>
        <v>0</v>
      </c>
      <c r="AQ140">
        <f t="shared" si="35"/>
        <v>0</v>
      </c>
      <c r="AR140">
        <f t="shared" si="35"/>
        <v>0</v>
      </c>
      <c r="AS140">
        <f t="shared" si="35"/>
        <v>0</v>
      </c>
      <c r="AT140">
        <f t="shared" si="35"/>
        <v>0</v>
      </c>
      <c r="AU140">
        <f t="shared" si="35"/>
        <v>0</v>
      </c>
      <c r="AV140">
        <f t="shared" si="35"/>
        <v>0</v>
      </c>
      <c r="AW140">
        <f t="shared" si="35"/>
        <v>0</v>
      </c>
      <c r="AX140">
        <f t="shared" si="35"/>
        <v>0</v>
      </c>
      <c r="AY140">
        <f t="shared" si="35"/>
        <v>0</v>
      </c>
      <c r="AZ140">
        <f t="shared" si="35"/>
        <v>0</v>
      </c>
      <c r="BA140">
        <f t="shared" si="35"/>
        <v>0</v>
      </c>
      <c r="BB140">
        <f t="shared" si="35"/>
        <v>0</v>
      </c>
      <c r="BC140">
        <f t="shared" si="35"/>
        <v>0</v>
      </c>
      <c r="BD140">
        <f t="shared" si="35"/>
        <v>0</v>
      </c>
      <c r="BE140">
        <f t="shared" si="35"/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9E2C67-063D-4526-9A22-E076D2F0E942}">
  <dimension ref="B1:K46"/>
  <sheetViews>
    <sheetView showGridLines="0" workbookViewId="0">
      <selection activeCell="C10" sqref="C10"/>
    </sheetView>
  </sheetViews>
  <sheetFormatPr defaultRowHeight="15" x14ac:dyDescent="0.25"/>
  <cols>
    <col min="2" max="2" width="21.28515625" customWidth="1"/>
    <col min="3" max="3" width="12.85546875" customWidth="1"/>
    <col min="4" max="4" width="34" customWidth="1"/>
    <col min="5" max="5" width="89" bestFit="1" customWidth="1"/>
    <col min="6" max="8" width="2.140625" customWidth="1"/>
    <col min="9" max="9" width="2.5703125" customWidth="1"/>
    <col min="11" max="11" width="27.5703125" bestFit="1" customWidth="1"/>
    <col min="12" max="12" width="6.85546875" bestFit="1" customWidth="1"/>
    <col min="13" max="13" width="34.28515625" bestFit="1" customWidth="1"/>
  </cols>
  <sheetData>
    <row r="1" spans="2:11" ht="24" x14ac:dyDescent="0.4">
      <c r="B1" s="180" t="s">
        <v>26</v>
      </c>
    </row>
    <row r="3" spans="2:11" ht="15.75" x14ac:dyDescent="0.25">
      <c r="B3" s="266" t="s">
        <v>27</v>
      </c>
      <c r="J3" s="1" t="s">
        <v>3</v>
      </c>
      <c r="K3" s="33" t="s">
        <v>375</v>
      </c>
    </row>
    <row r="4" spans="2:11" x14ac:dyDescent="0.25">
      <c r="B4" s="33" t="s">
        <v>28</v>
      </c>
      <c r="C4" s="29" t="s">
        <v>29</v>
      </c>
      <c r="D4" s="1" t="s">
        <v>30</v>
      </c>
      <c r="E4" s="1" t="s">
        <v>377</v>
      </c>
      <c r="G4" s="1"/>
      <c r="H4" s="1"/>
      <c r="I4" s="1"/>
      <c r="J4" s="20">
        <v>2020</v>
      </c>
      <c r="K4">
        <v>0</v>
      </c>
    </row>
    <row r="5" spans="2:11" x14ac:dyDescent="0.25">
      <c r="B5" s="30" t="s">
        <v>31</v>
      </c>
      <c r="C5" s="272">
        <v>7.5</v>
      </c>
      <c r="D5" t="s">
        <v>32</v>
      </c>
      <c r="E5" t="s">
        <v>378</v>
      </c>
      <c r="H5" s="31"/>
      <c r="J5" s="20">
        <v>2021</v>
      </c>
      <c r="K5">
        <v>1</v>
      </c>
    </row>
    <row r="6" spans="2:11" x14ac:dyDescent="0.25">
      <c r="B6" s="30" t="s">
        <v>33</v>
      </c>
      <c r="C6" s="272">
        <f>'L2 Sites'!H463</f>
        <v>0.44756877109818349</v>
      </c>
      <c r="D6" t="s">
        <v>34</v>
      </c>
      <c r="E6" t="s">
        <v>378</v>
      </c>
      <c r="H6" s="31"/>
      <c r="J6" s="20">
        <v>2022</v>
      </c>
      <c r="K6">
        <v>2</v>
      </c>
    </row>
    <row r="7" spans="2:11" x14ac:dyDescent="0.25">
      <c r="B7" s="30" t="s">
        <v>35</v>
      </c>
      <c r="C7" s="272">
        <f>'L2 Sites'!J463</f>
        <v>18.034641315048951</v>
      </c>
      <c r="D7" t="s">
        <v>36</v>
      </c>
      <c r="E7" t="s">
        <v>378</v>
      </c>
      <c r="H7" s="31"/>
      <c r="J7" s="20">
        <v>2023</v>
      </c>
      <c r="K7">
        <v>3</v>
      </c>
    </row>
    <row r="8" spans="2:11" x14ac:dyDescent="0.25">
      <c r="B8" s="30" t="s">
        <v>37</v>
      </c>
      <c r="C8" s="273">
        <v>0.9</v>
      </c>
      <c r="D8" t="s">
        <v>38</v>
      </c>
      <c r="E8" t="s">
        <v>206</v>
      </c>
      <c r="H8" s="31"/>
      <c r="J8" s="20">
        <v>2024</v>
      </c>
      <c r="K8">
        <v>4</v>
      </c>
    </row>
    <row r="9" spans="2:11" x14ac:dyDescent="0.25">
      <c r="B9" s="30" t="s">
        <v>39</v>
      </c>
      <c r="C9" s="274">
        <v>365</v>
      </c>
      <c r="D9" t="s">
        <v>40</v>
      </c>
      <c r="E9" t="s">
        <v>379</v>
      </c>
      <c r="J9" s="20">
        <v>2025</v>
      </c>
      <c r="K9">
        <v>5</v>
      </c>
    </row>
    <row r="10" spans="2:11" x14ac:dyDescent="0.25">
      <c r="B10" s="30" t="s">
        <v>419</v>
      </c>
      <c r="C10" s="275">
        <f>10000</f>
        <v>10000</v>
      </c>
      <c r="D10" t="s">
        <v>201</v>
      </c>
      <c r="E10" t="s">
        <v>380</v>
      </c>
      <c r="J10" s="20">
        <v>2026</v>
      </c>
      <c r="K10">
        <v>6</v>
      </c>
    </row>
    <row r="11" spans="2:11" x14ac:dyDescent="0.25">
      <c r="B11" s="30" t="s">
        <v>420</v>
      </c>
      <c r="C11" s="275">
        <v>15000</v>
      </c>
      <c r="E11" t="s">
        <v>380</v>
      </c>
      <c r="J11" s="20">
        <v>2027</v>
      </c>
      <c r="K11">
        <v>7</v>
      </c>
    </row>
    <row r="12" spans="2:11" x14ac:dyDescent="0.25">
      <c r="B12" s="30" t="s">
        <v>354</v>
      </c>
      <c r="C12" s="276">
        <v>0.18</v>
      </c>
      <c r="D12" t="s">
        <v>359</v>
      </c>
      <c r="E12" t="s">
        <v>382</v>
      </c>
      <c r="J12" s="20">
        <v>2028</v>
      </c>
      <c r="K12">
        <v>8</v>
      </c>
    </row>
    <row r="13" spans="2:11" x14ac:dyDescent="0.25">
      <c r="B13" s="30" t="s">
        <v>355</v>
      </c>
      <c r="C13" s="276">
        <v>1260</v>
      </c>
      <c r="D13" t="s">
        <v>201</v>
      </c>
      <c r="E13" t="s">
        <v>381</v>
      </c>
      <c r="J13" s="20">
        <v>2029</v>
      </c>
      <c r="K13">
        <v>9</v>
      </c>
    </row>
    <row r="14" spans="2:11" x14ac:dyDescent="0.25">
      <c r="B14" s="30" t="s">
        <v>356</v>
      </c>
      <c r="C14" s="276">
        <v>435</v>
      </c>
      <c r="D14" t="s">
        <v>360</v>
      </c>
      <c r="E14" t="s">
        <v>381</v>
      </c>
      <c r="J14" s="20">
        <v>2030</v>
      </c>
      <c r="K14">
        <v>10</v>
      </c>
    </row>
    <row r="15" spans="2:11" x14ac:dyDescent="0.25">
      <c r="B15" s="30" t="s">
        <v>357</v>
      </c>
      <c r="C15" s="276">
        <v>720</v>
      </c>
      <c r="D15" t="s">
        <v>201</v>
      </c>
      <c r="E15" t="s">
        <v>380</v>
      </c>
      <c r="J15" s="20">
        <v>2031</v>
      </c>
      <c r="K15">
        <v>11</v>
      </c>
    </row>
    <row r="16" spans="2:11" x14ac:dyDescent="0.25">
      <c r="B16" s="30" t="s">
        <v>358</v>
      </c>
      <c r="C16" s="276">
        <f>1800/6</f>
        <v>300</v>
      </c>
      <c r="D16" t="s">
        <v>201</v>
      </c>
      <c r="E16" t="s">
        <v>380</v>
      </c>
      <c r="J16" s="20">
        <v>2032</v>
      </c>
      <c r="K16">
        <v>12</v>
      </c>
    </row>
    <row r="17" spans="2:11" x14ac:dyDescent="0.25">
      <c r="B17" s="30" t="s">
        <v>363</v>
      </c>
      <c r="C17" s="276">
        <v>0.3</v>
      </c>
      <c r="D17" t="s">
        <v>359</v>
      </c>
      <c r="E17" t="s">
        <v>382</v>
      </c>
      <c r="J17" s="20">
        <v>2033</v>
      </c>
      <c r="K17">
        <v>13</v>
      </c>
    </row>
    <row r="18" spans="2:11" x14ac:dyDescent="0.25">
      <c r="B18" s="30" t="s">
        <v>364</v>
      </c>
      <c r="C18" s="276">
        <v>60</v>
      </c>
      <c r="D18" t="s">
        <v>201</v>
      </c>
      <c r="E18" t="s">
        <v>381</v>
      </c>
      <c r="J18" s="20">
        <v>2034</v>
      </c>
      <c r="K18">
        <v>14</v>
      </c>
    </row>
    <row r="19" spans="2:11" x14ac:dyDescent="0.25">
      <c r="J19" s="20">
        <v>2035</v>
      </c>
      <c r="K19">
        <v>15</v>
      </c>
    </row>
    <row r="20" spans="2:11" ht="15.75" x14ac:dyDescent="0.25">
      <c r="B20" s="266" t="s">
        <v>41</v>
      </c>
      <c r="J20" s="20">
        <v>2036</v>
      </c>
      <c r="K20">
        <v>16</v>
      </c>
    </row>
    <row r="21" spans="2:11" x14ac:dyDescent="0.25">
      <c r="B21" s="33" t="s">
        <v>28</v>
      </c>
      <c r="C21" s="29" t="s">
        <v>29</v>
      </c>
      <c r="D21" s="1" t="s">
        <v>30</v>
      </c>
      <c r="E21" s="1" t="s">
        <v>377</v>
      </c>
      <c r="J21" s="20">
        <v>2037</v>
      </c>
      <c r="K21">
        <v>17</v>
      </c>
    </row>
    <row r="22" spans="2:11" x14ac:dyDescent="0.25">
      <c r="B22" s="30" t="s">
        <v>31</v>
      </c>
      <c r="C22" s="272">
        <v>150</v>
      </c>
      <c r="D22" t="s">
        <v>32</v>
      </c>
      <c r="E22" t="s">
        <v>378</v>
      </c>
      <c r="J22" s="20">
        <v>2038</v>
      </c>
      <c r="K22">
        <v>18</v>
      </c>
    </row>
    <row r="23" spans="2:11" x14ac:dyDescent="0.25">
      <c r="B23" s="30" t="s">
        <v>33</v>
      </c>
      <c r="C23" s="272">
        <f>'DCFC Sites'!F99</f>
        <v>12.010821294810063</v>
      </c>
      <c r="D23" t="s">
        <v>34</v>
      </c>
      <c r="E23" t="s">
        <v>378</v>
      </c>
      <c r="J23" s="20">
        <v>2039</v>
      </c>
      <c r="K23">
        <v>19</v>
      </c>
    </row>
    <row r="24" spans="2:11" x14ac:dyDescent="0.25">
      <c r="B24" s="30" t="s">
        <v>35</v>
      </c>
      <c r="C24" s="272">
        <f>'DCFC Sites'!H99</f>
        <v>33.958274538801042</v>
      </c>
      <c r="D24" t="s">
        <v>36</v>
      </c>
      <c r="E24" t="s">
        <v>378</v>
      </c>
      <c r="J24" s="20">
        <v>2040</v>
      </c>
      <c r="K24">
        <v>20</v>
      </c>
    </row>
    <row r="25" spans="2:11" x14ac:dyDescent="0.25">
      <c r="B25" s="30" t="s">
        <v>37</v>
      </c>
      <c r="C25" s="273">
        <v>0.9</v>
      </c>
      <c r="D25" t="s">
        <v>38</v>
      </c>
      <c r="E25" t="s">
        <v>206</v>
      </c>
      <c r="J25" s="20">
        <v>2041</v>
      </c>
      <c r="K25">
        <v>21</v>
      </c>
    </row>
    <row r="26" spans="2:11" x14ac:dyDescent="0.25">
      <c r="B26" s="30" t="s">
        <v>39</v>
      </c>
      <c r="C26" s="274">
        <v>365</v>
      </c>
      <c r="D26" t="s">
        <v>40</v>
      </c>
      <c r="E26" t="s">
        <v>379</v>
      </c>
      <c r="J26" s="20">
        <v>2042</v>
      </c>
      <c r="K26">
        <v>22</v>
      </c>
    </row>
    <row r="27" spans="2:11" x14ac:dyDescent="0.25">
      <c r="B27" s="30" t="s">
        <v>419</v>
      </c>
      <c r="C27" s="275">
        <v>55000</v>
      </c>
      <c r="D27" t="s">
        <v>201</v>
      </c>
      <c r="E27" t="s">
        <v>380</v>
      </c>
      <c r="J27" s="20">
        <v>2043</v>
      </c>
      <c r="K27">
        <v>23</v>
      </c>
    </row>
    <row r="28" spans="2:11" x14ac:dyDescent="0.25">
      <c r="B28" s="30" t="s">
        <v>420</v>
      </c>
      <c r="C28" s="275">
        <v>75000</v>
      </c>
      <c r="D28" t="s">
        <v>201</v>
      </c>
      <c r="E28" t="s">
        <v>380</v>
      </c>
      <c r="J28" s="20">
        <v>2044</v>
      </c>
      <c r="K28">
        <v>24</v>
      </c>
    </row>
    <row r="29" spans="2:11" x14ac:dyDescent="0.25">
      <c r="B29" s="30" t="s">
        <v>354</v>
      </c>
      <c r="C29" s="276">
        <v>0.18</v>
      </c>
      <c r="D29" t="s">
        <v>359</v>
      </c>
      <c r="E29" s="118" t="s">
        <v>382</v>
      </c>
      <c r="J29" s="20">
        <v>2045</v>
      </c>
      <c r="K29">
        <v>25</v>
      </c>
    </row>
    <row r="30" spans="2:11" x14ac:dyDescent="0.25">
      <c r="B30" s="30" t="s">
        <v>355</v>
      </c>
      <c r="C30" s="276">
        <v>27000</v>
      </c>
      <c r="D30" t="s">
        <v>201</v>
      </c>
      <c r="E30" t="s">
        <v>381</v>
      </c>
      <c r="J30" s="20">
        <v>2046</v>
      </c>
      <c r="K30">
        <v>26</v>
      </c>
    </row>
    <row r="31" spans="2:11" x14ac:dyDescent="0.25">
      <c r="B31" s="30" t="s">
        <v>356</v>
      </c>
      <c r="C31" s="276">
        <v>112</v>
      </c>
      <c r="D31" t="s">
        <v>360</v>
      </c>
      <c r="E31" t="s">
        <v>381</v>
      </c>
      <c r="J31" s="20">
        <v>2047</v>
      </c>
      <c r="K31">
        <v>27</v>
      </c>
    </row>
    <row r="32" spans="2:11" x14ac:dyDescent="0.25">
      <c r="B32" s="30" t="s">
        <v>357</v>
      </c>
      <c r="C32" s="276">
        <v>1400</v>
      </c>
      <c r="D32" t="s">
        <v>201</v>
      </c>
      <c r="E32" t="s">
        <v>380</v>
      </c>
      <c r="J32" s="20">
        <v>2048</v>
      </c>
      <c r="K32">
        <v>28</v>
      </c>
    </row>
    <row r="33" spans="2:11" x14ac:dyDescent="0.25">
      <c r="B33" s="30" t="s">
        <v>358</v>
      </c>
      <c r="C33" s="276">
        <f>1800/6</f>
        <v>300</v>
      </c>
      <c r="D33" t="s">
        <v>201</v>
      </c>
      <c r="E33" t="s">
        <v>380</v>
      </c>
      <c r="J33" s="20">
        <v>2049</v>
      </c>
      <c r="K33">
        <v>29</v>
      </c>
    </row>
    <row r="34" spans="2:11" x14ac:dyDescent="0.25">
      <c r="B34" s="30" t="s">
        <v>363</v>
      </c>
      <c r="C34" s="276">
        <v>0.4</v>
      </c>
      <c r="D34" t="s">
        <v>359</v>
      </c>
      <c r="E34" t="s">
        <v>382</v>
      </c>
      <c r="J34" s="20">
        <v>2050</v>
      </c>
      <c r="K34">
        <v>30</v>
      </c>
    </row>
    <row r="35" spans="2:11" x14ac:dyDescent="0.25">
      <c r="B35" s="30" t="s">
        <v>364</v>
      </c>
      <c r="C35" s="276">
        <f>LCFS_Credit</f>
        <v>60</v>
      </c>
      <c r="D35" t="s">
        <v>201</v>
      </c>
      <c r="E35" t="s">
        <v>381</v>
      </c>
    </row>
    <row r="38" spans="2:11" x14ac:dyDescent="0.25">
      <c r="B38" s="1" t="s">
        <v>42</v>
      </c>
    </row>
    <row r="39" spans="2:11" x14ac:dyDescent="0.25">
      <c r="B39" t="s">
        <v>43</v>
      </c>
      <c r="C39">
        <v>1000</v>
      </c>
    </row>
    <row r="40" spans="2:11" x14ac:dyDescent="0.25">
      <c r="B40" t="s">
        <v>44</v>
      </c>
      <c r="C40">
        <v>2204.62</v>
      </c>
    </row>
    <row r="41" spans="2:11" x14ac:dyDescent="0.25">
      <c r="B41" t="s">
        <v>45</v>
      </c>
      <c r="C41">
        <v>1000000</v>
      </c>
    </row>
    <row r="43" spans="2:11" x14ac:dyDescent="0.25">
      <c r="B43" s="1" t="s">
        <v>46</v>
      </c>
    </row>
    <row r="44" spans="2:11" x14ac:dyDescent="0.25">
      <c r="B44" t="s">
        <v>47</v>
      </c>
    </row>
    <row r="45" spans="2:11" x14ac:dyDescent="0.25">
      <c r="B45" t="s">
        <v>48</v>
      </c>
    </row>
    <row r="46" spans="2:11" x14ac:dyDescent="0.25">
      <c r="B46" t="s">
        <v>49</v>
      </c>
    </row>
  </sheetData>
  <hyperlinks>
    <hyperlink ref="E29" r:id="rId1" xr:uid="{1845309B-93D3-442C-BDB8-FE517FA47DEB}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E44271-1BBD-40E7-853D-82D2CC69B579}">
  <dimension ref="A1:CA2276"/>
  <sheetViews>
    <sheetView showGridLines="0" zoomScaleNormal="100" workbookViewId="0">
      <selection activeCell="BD17" sqref="BD17"/>
    </sheetView>
  </sheetViews>
  <sheetFormatPr defaultRowHeight="15" x14ac:dyDescent="0.25"/>
  <cols>
    <col min="15" max="27" width="9.140625" hidden="1" customWidth="1"/>
    <col min="37" max="55" width="0" hidden="1" customWidth="1"/>
    <col min="57" max="57" width="17.85546875" bestFit="1" customWidth="1"/>
    <col min="58" max="58" width="16.7109375" bestFit="1" customWidth="1"/>
    <col min="59" max="59" width="21.7109375" bestFit="1" customWidth="1"/>
    <col min="60" max="60" width="10.85546875" bestFit="1" customWidth="1"/>
    <col min="61" max="61" width="15.85546875" bestFit="1" customWidth="1"/>
    <col min="62" max="62" width="16.85546875" bestFit="1" customWidth="1"/>
    <col min="63" max="63" width="11.140625" bestFit="1" customWidth="1"/>
    <col min="64" max="65" width="12" bestFit="1" customWidth="1"/>
    <col min="66" max="66" width="11.140625" bestFit="1" customWidth="1"/>
    <col min="67" max="67" width="12.28515625" bestFit="1" customWidth="1"/>
    <col min="68" max="68" width="17.42578125" bestFit="1" customWidth="1"/>
    <col min="69" max="69" width="12.5703125" customWidth="1"/>
    <col min="76" max="76" width="13.85546875" bestFit="1" customWidth="1"/>
  </cols>
  <sheetData>
    <row r="1" spans="1:68" x14ac:dyDescent="0.25">
      <c r="A1" t="s">
        <v>50</v>
      </c>
    </row>
    <row r="2" spans="1:68" x14ac:dyDescent="0.25">
      <c r="A2" t="s">
        <v>51</v>
      </c>
    </row>
    <row r="3" spans="1:68" x14ac:dyDescent="0.25">
      <c r="A3" t="s">
        <v>52</v>
      </c>
    </row>
    <row r="4" spans="1:68" x14ac:dyDescent="0.25">
      <c r="A4" t="s">
        <v>53</v>
      </c>
    </row>
    <row r="5" spans="1:68" x14ac:dyDescent="0.25">
      <c r="A5" t="s">
        <v>54</v>
      </c>
    </row>
    <row r="6" spans="1:68" x14ac:dyDescent="0.25">
      <c r="A6" t="s">
        <v>55</v>
      </c>
    </row>
    <row r="7" spans="1:68" x14ac:dyDescent="0.25">
      <c r="A7" t="s">
        <v>56</v>
      </c>
    </row>
    <row r="8" spans="1:68" ht="15" customHeight="1" x14ac:dyDescent="0.25">
      <c r="BJ8" s="1"/>
      <c r="BK8" s="1"/>
      <c r="BL8" s="1"/>
      <c r="BM8" s="1"/>
    </row>
    <row r="9" spans="1:68" ht="15" customHeight="1" x14ac:dyDescent="0.25">
      <c r="A9" s="1" t="s">
        <v>57</v>
      </c>
      <c r="B9" s="1" t="s">
        <v>58</v>
      </c>
      <c r="C9" s="1" t="s">
        <v>59</v>
      </c>
      <c r="D9" s="1" t="s">
        <v>60</v>
      </c>
      <c r="E9" s="1" t="s">
        <v>61</v>
      </c>
      <c r="F9" s="1" t="s">
        <v>62</v>
      </c>
      <c r="G9" s="1" t="s">
        <v>63</v>
      </c>
      <c r="H9" s="1" t="s">
        <v>64</v>
      </c>
      <c r="I9" s="1" t="s">
        <v>65</v>
      </c>
      <c r="J9" s="1" t="s">
        <v>66</v>
      </c>
      <c r="K9" s="1" t="s">
        <v>67</v>
      </c>
      <c r="L9" s="1" t="s">
        <v>68</v>
      </c>
      <c r="M9" s="1" t="s">
        <v>69</v>
      </c>
      <c r="N9" s="1" t="s">
        <v>70</v>
      </c>
      <c r="O9" s="1" t="s">
        <v>71</v>
      </c>
      <c r="P9" s="1" t="s">
        <v>72</v>
      </c>
      <c r="Q9" s="1" t="s">
        <v>73</v>
      </c>
      <c r="R9" s="1" t="s">
        <v>74</v>
      </c>
      <c r="S9" s="1" t="s">
        <v>75</v>
      </c>
      <c r="T9" s="1" t="s">
        <v>76</v>
      </c>
      <c r="U9" s="1" t="s">
        <v>77</v>
      </c>
      <c r="V9" s="1" t="s">
        <v>78</v>
      </c>
      <c r="W9" s="1" t="s">
        <v>79</v>
      </c>
      <c r="X9" s="1" t="s">
        <v>80</v>
      </c>
      <c r="Y9" s="1" t="s">
        <v>81</v>
      </c>
      <c r="Z9" s="1" t="s">
        <v>82</v>
      </c>
      <c r="AA9" s="1" t="s">
        <v>83</v>
      </c>
      <c r="AB9" s="1" t="s">
        <v>84</v>
      </c>
      <c r="AC9" s="1" t="s">
        <v>85</v>
      </c>
      <c r="AD9" s="1" t="s">
        <v>86</v>
      </c>
      <c r="AE9" s="1" t="s">
        <v>87</v>
      </c>
      <c r="AF9" s="1" t="s">
        <v>88</v>
      </c>
      <c r="AG9" s="1" t="s">
        <v>89</v>
      </c>
      <c r="AH9" s="1" t="s">
        <v>90</v>
      </c>
      <c r="AI9" s="1" t="s">
        <v>91</v>
      </c>
      <c r="AJ9" s="1" t="s">
        <v>92</v>
      </c>
      <c r="AK9" t="s">
        <v>93</v>
      </c>
      <c r="AL9" t="s">
        <v>94</v>
      </c>
      <c r="AM9" t="s">
        <v>95</v>
      </c>
      <c r="AN9" t="s">
        <v>96</v>
      </c>
      <c r="AO9" t="s">
        <v>97</v>
      </c>
      <c r="AP9" t="s">
        <v>98</v>
      </c>
      <c r="AQ9" t="s">
        <v>99</v>
      </c>
      <c r="AR9" t="s">
        <v>100</v>
      </c>
      <c r="AS9" t="s">
        <v>101</v>
      </c>
      <c r="AT9" t="s">
        <v>102</v>
      </c>
      <c r="AU9" t="s">
        <v>103</v>
      </c>
      <c r="AV9" t="s">
        <v>104</v>
      </c>
      <c r="AW9" t="s">
        <v>105</v>
      </c>
      <c r="AX9" t="s">
        <v>106</v>
      </c>
      <c r="AY9" t="s">
        <v>107</v>
      </c>
      <c r="AZ9" t="s">
        <v>108</v>
      </c>
      <c r="BA9" t="s">
        <v>109</v>
      </c>
      <c r="BB9" t="s">
        <v>110</v>
      </c>
      <c r="BC9" t="s">
        <v>111</v>
      </c>
      <c r="BE9" s="13" t="s">
        <v>112</v>
      </c>
      <c r="BF9" s="18"/>
      <c r="BG9" s="18"/>
      <c r="BH9" s="19"/>
    </row>
    <row r="10" spans="1:68" x14ac:dyDescent="0.25">
      <c r="A10" t="s">
        <v>113</v>
      </c>
      <c r="B10">
        <v>2020</v>
      </c>
      <c r="C10" t="s">
        <v>114</v>
      </c>
      <c r="D10" t="str">
        <f t="shared" ref="D10:D73" si="0">_xlfn.XLOOKUP(C10,$BE$72:$BE$84,$BF$72:$BF$84)</f>
        <v>Truck</v>
      </c>
      <c r="E10" t="str">
        <f t="shared" ref="E10:E73" si="1">CONCATENATE(B10,C10)</f>
        <v>2020HHDT</v>
      </c>
      <c r="F10" t="str">
        <f t="shared" ref="F10:F73" si="2">CONCATENATE(B10,_xlfn.XLOOKUP(C10,$BE$72:$BE$84,$BF$72:$BF$84))</f>
        <v>2020Truck</v>
      </c>
      <c r="G10" t="s">
        <v>115</v>
      </c>
      <c r="H10" t="s">
        <v>115</v>
      </c>
      <c r="I10" t="s">
        <v>116</v>
      </c>
      <c r="J10">
        <v>21.6033463396247</v>
      </c>
      <c r="K10">
        <v>501.85798536091102</v>
      </c>
      <c r="L10">
        <v>501.85798536091102</v>
      </c>
      <c r="M10">
        <v>0</v>
      </c>
      <c r="N10">
        <v>432.23975356321199</v>
      </c>
      <c r="O10">
        <v>15.043137174859099</v>
      </c>
      <c r="P10">
        <v>0</v>
      </c>
      <c r="Q10">
        <v>0.97083187478594402</v>
      </c>
      <c r="R10">
        <v>8.7859559389265301E-3</v>
      </c>
      <c r="S10">
        <v>0</v>
      </c>
      <c r="T10">
        <v>3.9954523688135899E-3</v>
      </c>
      <c r="U10">
        <v>5.0000014330047002E-3</v>
      </c>
      <c r="V10">
        <v>3.3827593725346099E-2</v>
      </c>
      <c r="W10">
        <v>9.4420281761397502E-3</v>
      </c>
      <c r="X10">
        <v>0</v>
      </c>
      <c r="Y10">
        <v>4.2740365760112597E-3</v>
      </c>
      <c r="Z10">
        <v>2.0000005732018801E-2</v>
      </c>
      <c r="AA10">
        <v>9.6650267786703298E-2</v>
      </c>
      <c r="AB10">
        <v>2662.4734510272501</v>
      </c>
      <c r="AC10">
        <v>0</v>
      </c>
      <c r="AD10">
        <v>68.021195193988902</v>
      </c>
      <c r="AE10">
        <v>0.68002906728281498</v>
      </c>
      <c r="AF10">
        <v>0</v>
      </c>
      <c r="AG10">
        <v>2.6246402030883901E-5</v>
      </c>
      <c r="AH10">
        <v>0.34553927462005002</v>
      </c>
      <c r="AI10">
        <v>0</v>
      </c>
      <c r="AJ10">
        <v>1.85043839101727E-2</v>
      </c>
      <c r="AK10">
        <v>5.0367934653146103</v>
      </c>
      <c r="AL10">
        <v>0</v>
      </c>
      <c r="AM10">
        <v>1.3562986937400601E-4</v>
      </c>
      <c r="AN10">
        <v>0.216666490878556</v>
      </c>
      <c r="AO10">
        <v>1.46689361212202</v>
      </c>
      <c r="AP10">
        <v>13.479550286299199</v>
      </c>
      <c r="AQ10">
        <v>6.7008379424914697</v>
      </c>
      <c r="AR10">
        <v>0</v>
      </c>
      <c r="AS10">
        <v>1.4849763493393701E-4</v>
      </c>
      <c r="AT10">
        <v>0.21666649087846701</v>
      </c>
      <c r="AU10">
        <v>1.46689361212142</v>
      </c>
      <c r="AV10">
        <v>13.479550286299199</v>
      </c>
      <c r="AW10">
        <v>3.1874471166610401E-2</v>
      </c>
      <c r="AX10">
        <v>248.68934973762401</v>
      </c>
      <c r="AY10">
        <v>0</v>
      </c>
      <c r="AZ10">
        <v>1.98482774440189</v>
      </c>
      <c r="BA10">
        <v>2.6321260670394499E-2</v>
      </c>
      <c r="BB10">
        <v>0</v>
      </c>
      <c r="BC10">
        <v>6.7245876540927905E-4</v>
      </c>
      <c r="BE10" s="327" t="s">
        <v>3</v>
      </c>
      <c r="BF10" s="327" t="s">
        <v>117</v>
      </c>
      <c r="BG10" s="329" t="s">
        <v>118</v>
      </c>
      <c r="BH10" s="330"/>
      <c r="BI10" s="330"/>
      <c r="BJ10" s="330"/>
      <c r="BK10" s="330"/>
      <c r="BL10" s="330"/>
      <c r="BM10" s="330"/>
      <c r="BN10" s="330"/>
      <c r="BO10" s="330"/>
      <c r="BP10" s="331"/>
    </row>
    <row r="11" spans="1:68" x14ac:dyDescent="0.25">
      <c r="A11" t="s">
        <v>119</v>
      </c>
      <c r="B11">
        <v>2020</v>
      </c>
      <c r="C11" t="s">
        <v>114</v>
      </c>
      <c r="D11" t="str">
        <f t="shared" si="0"/>
        <v>Truck</v>
      </c>
      <c r="E11" t="str">
        <f t="shared" si="1"/>
        <v>2020HHDT</v>
      </c>
      <c r="F11" t="str">
        <f t="shared" si="2"/>
        <v>2020Truck</v>
      </c>
      <c r="G11" t="s">
        <v>115</v>
      </c>
      <c r="H11" t="s">
        <v>115</v>
      </c>
      <c r="I11" t="s">
        <v>116</v>
      </c>
      <c r="J11">
        <v>21.2861848870592</v>
      </c>
      <c r="K11">
        <v>822.86370178595303</v>
      </c>
      <c r="L11">
        <v>822.86370178595303</v>
      </c>
      <c r="M11">
        <v>0</v>
      </c>
      <c r="N11">
        <v>425.89398722028</v>
      </c>
      <c r="O11">
        <v>10.560160600135401</v>
      </c>
      <c r="P11">
        <v>0</v>
      </c>
      <c r="Q11">
        <v>1.4838227549679699</v>
      </c>
      <c r="R11">
        <v>2.6368871034616499E-3</v>
      </c>
      <c r="S11">
        <v>0</v>
      </c>
      <c r="T11">
        <v>1.9282149501093299E-3</v>
      </c>
      <c r="U11">
        <v>5.0000014330047002E-3</v>
      </c>
      <c r="V11">
        <v>3.09855391744823E-2</v>
      </c>
      <c r="W11">
        <v>2.8662329349724001E-3</v>
      </c>
      <c r="X11">
        <v>0</v>
      </c>
      <c r="Y11">
        <v>2.0951012512824599E-3</v>
      </c>
      <c r="Z11">
        <v>2.0000005732018801E-2</v>
      </c>
      <c r="AA11">
        <v>8.8530111927092495E-2</v>
      </c>
      <c r="AB11">
        <v>2419.04709723215</v>
      </c>
      <c r="AC11">
        <v>0</v>
      </c>
      <c r="AD11">
        <v>55.359891815056997</v>
      </c>
      <c r="AE11">
        <v>0.27358289810931602</v>
      </c>
      <c r="AF11">
        <v>0</v>
      </c>
      <c r="AG11">
        <v>2.2424199316607501E-5</v>
      </c>
      <c r="AH11">
        <v>0.261618212405196</v>
      </c>
      <c r="AI11">
        <v>0</v>
      </c>
      <c r="AJ11">
        <v>2.8428720748538701E-2</v>
      </c>
      <c r="AK11">
        <v>1.66713840302615</v>
      </c>
      <c r="AL11">
        <v>0</v>
      </c>
      <c r="AM11">
        <v>1.1607414642456E-4</v>
      </c>
      <c r="AN11">
        <v>0.17985497087094299</v>
      </c>
      <c r="AO11">
        <v>1.13002407505904</v>
      </c>
      <c r="AP11">
        <v>11.3647856048975</v>
      </c>
      <c r="AQ11">
        <v>2.4235936058720502</v>
      </c>
      <c r="AR11">
        <v>0</v>
      </c>
      <c r="AS11">
        <v>1.27086579826243E-4</v>
      </c>
      <c r="AT11">
        <v>0.17985497087086899</v>
      </c>
      <c r="AU11">
        <v>1.1300240750585799</v>
      </c>
      <c r="AV11">
        <v>11.3647856048975</v>
      </c>
      <c r="AW11">
        <v>4.1193532674876403E-2</v>
      </c>
      <c r="AX11">
        <v>85.497941830499101</v>
      </c>
      <c r="AY11">
        <v>0</v>
      </c>
      <c r="AZ11">
        <v>3.70425463378918</v>
      </c>
      <c r="BA11">
        <v>2.3914743335991698E-2</v>
      </c>
      <c r="BB11">
        <v>0</v>
      </c>
      <c r="BC11">
        <v>5.4728889130772299E-4</v>
      </c>
      <c r="BE11" s="328"/>
      <c r="BF11" s="328"/>
      <c r="BG11" s="2" t="s">
        <v>84</v>
      </c>
      <c r="BH11" s="3" t="s">
        <v>85</v>
      </c>
      <c r="BI11" s="4" t="s">
        <v>86</v>
      </c>
      <c r="BJ11" s="2" t="s">
        <v>87</v>
      </c>
      <c r="BK11" s="3" t="s">
        <v>88</v>
      </c>
      <c r="BL11" s="4" t="s">
        <v>89</v>
      </c>
      <c r="BM11" s="2" t="s">
        <v>90</v>
      </c>
      <c r="BN11" s="3" t="s">
        <v>91</v>
      </c>
      <c r="BO11" s="4" t="s">
        <v>92</v>
      </c>
      <c r="BP11" s="5" t="s">
        <v>120</v>
      </c>
    </row>
    <row r="12" spans="1:68" x14ac:dyDescent="0.25">
      <c r="A12" t="s">
        <v>113</v>
      </c>
      <c r="B12">
        <v>2020</v>
      </c>
      <c r="C12" t="s">
        <v>114</v>
      </c>
      <c r="D12" t="str">
        <f t="shared" si="0"/>
        <v>Truck</v>
      </c>
      <c r="E12" t="str">
        <f t="shared" si="1"/>
        <v>2020HHDT</v>
      </c>
      <c r="F12" t="str">
        <f t="shared" si="2"/>
        <v>2020Truck</v>
      </c>
      <c r="G12" t="s">
        <v>115</v>
      </c>
      <c r="H12" t="s">
        <v>115</v>
      </c>
      <c r="I12" t="s">
        <v>121</v>
      </c>
      <c r="J12">
        <v>24057.890100213299</v>
      </c>
      <c r="K12">
        <v>4059087.9115799898</v>
      </c>
      <c r="L12">
        <v>4059087.9115799898</v>
      </c>
      <c r="M12">
        <v>0</v>
      </c>
      <c r="N12">
        <v>426563.720243052</v>
      </c>
      <c r="O12">
        <v>3.1261749834910399</v>
      </c>
      <c r="P12">
        <v>97.542180029973196</v>
      </c>
      <c r="Q12">
        <v>1.9571466981649099</v>
      </c>
      <c r="R12">
        <v>5.7025636280498102E-2</v>
      </c>
      <c r="S12">
        <v>0.14543412289320801</v>
      </c>
      <c r="T12">
        <v>0</v>
      </c>
      <c r="U12">
        <v>8.9015540294927406E-3</v>
      </c>
      <c r="V12">
        <v>2.6637173003936199E-2</v>
      </c>
      <c r="W12">
        <v>5.9604082505588997E-2</v>
      </c>
      <c r="X12">
        <v>0.15201000857607699</v>
      </c>
      <c r="Y12">
        <v>0</v>
      </c>
      <c r="Z12">
        <v>3.56062161179709E-2</v>
      </c>
      <c r="AA12">
        <v>7.6106208582675E-2</v>
      </c>
      <c r="AB12">
        <v>1623.9230138518301</v>
      </c>
      <c r="AC12">
        <v>18335.3675977985</v>
      </c>
      <c r="AD12">
        <v>0</v>
      </c>
      <c r="AE12">
        <v>2.9098252567109099E-3</v>
      </c>
      <c r="AF12">
        <v>0.34931738656080602</v>
      </c>
      <c r="AG12">
        <v>0</v>
      </c>
      <c r="AH12">
        <v>0.25584973215737999</v>
      </c>
      <c r="AI12">
        <v>2.88874463191262</v>
      </c>
      <c r="AJ12">
        <v>0</v>
      </c>
      <c r="AK12">
        <v>6.2647739839490901E-2</v>
      </c>
      <c r="AL12">
        <v>7.5207075422146001</v>
      </c>
      <c r="AM12">
        <v>0</v>
      </c>
      <c r="AN12">
        <v>0</v>
      </c>
      <c r="AO12">
        <v>0</v>
      </c>
      <c r="AP12">
        <v>0</v>
      </c>
      <c r="AQ12">
        <v>7.1319682980570107E-2</v>
      </c>
      <c r="AR12">
        <v>8.56175305086132</v>
      </c>
      <c r="AS12">
        <v>0</v>
      </c>
      <c r="AT12">
        <v>0</v>
      </c>
      <c r="AU12">
        <v>0</v>
      </c>
      <c r="AV12">
        <v>0</v>
      </c>
      <c r="AW12">
        <v>0.19052286320182199</v>
      </c>
      <c r="AX12">
        <v>0.256886453228097</v>
      </c>
      <c r="AY12">
        <v>96.347563756691798</v>
      </c>
      <c r="AZ12">
        <v>0</v>
      </c>
      <c r="BA12">
        <v>1.5377579852864301E-2</v>
      </c>
      <c r="BB12">
        <v>0.17362496680060699</v>
      </c>
      <c r="BC12">
        <v>0</v>
      </c>
      <c r="BE12" s="9">
        <v>2020</v>
      </c>
      <c r="BF12" s="9" t="s">
        <v>122</v>
      </c>
      <c r="BG12" s="10" cm="1">
        <f t="array" ref="BG12">SUMPRODUCT(--(Calendar_Year=$BE12),--(Vehicle_Type=$BF12),Total_VMT,INDEX(Emission_Rates,0,MATCH(BG$11,$AB$9:$AJ$9,0))/SUMIFS(Total_VMT,Calendar_Year,$BE12,Vehicle_Type,$BF12))</f>
        <v>345.64969993499608</v>
      </c>
      <c r="BH12" s="8" cm="1">
        <f t="array" ref="BH12">SUMPRODUCT(--(Calendar_Year=$BE12),--(Vehicle_Type=$BF12),Population,INDEX(Emission_Rates,0,MATCH(BH$11,$AB$9:$AJ$9,0)))/SUMIFS(Total_VMT,Calendar_Year,$BE12,Vehicle_Type,$BF12)</f>
        <v>0</v>
      </c>
      <c r="BI12" s="11" cm="1">
        <f t="array" ref="BI12">SUMPRODUCT(--(Calendar_Year=$BE12), --(Vehicle_Type=$BF12),Trips,INDEX(Emission_Rates,0,MATCH(BI$11,$AB$9:$AJ$9,0)))/SUMIFS(Total_VMT,Calendar_Year,$BE12,Vehicle_Type,$BF12)</f>
        <v>11.835180195673072</v>
      </c>
      <c r="BJ12" s="10" cm="1">
        <f t="array" ref="BJ12">SUMPRODUCT(--(Calendar_Year=$BE12),--(Vehicle_Type=$BF12),Total_VMT,INDEX(Emission_Rates,0,MATCH(BJ$11,$AB$9:$AJ$9,0))/SUMIFS(Total_VMT,Calendar_Year,$BE12,Vehicle_Type,$BF12))</f>
        <v>5.4865465761837337E-3</v>
      </c>
      <c r="BK12" s="8" cm="1">
        <f t="array" ref="BK12">SUMPRODUCT(--(Calendar_Year=$BE12),--(Vehicle_Type=$BF12),Population,INDEX(Emission_Rates,0,MATCH(BK$11,$AB$9:$AJ$9,0)))/SUMIFS(Total_VMT,Calendar_Year,$BE12,Vehicle_Type,$BF12)</f>
        <v>0</v>
      </c>
      <c r="BL12" s="11" cm="1">
        <f t="array" ref="BL12">SUMPRODUCT(--(Calendar_Year=$BE12), --(Vehicle_Type=$BF12),Trips,INDEX(Emission_Rates,0,MATCH(BL$11,$AB$9:$AJ$9,0)))/SUMIFS(Total_VMT,Calendar_Year,$BE12,Vehicle_Type,$BF12)</f>
        <v>1.3591177415217141E-2</v>
      </c>
      <c r="BM12" s="10" cm="1">
        <f t="array" ref="BM12">SUMPRODUCT(--(Calendar_Year=$BE12),--(Vehicle_Type=$BF12),Total_VMT,INDEX(Emission_Rates,0,MATCH(BM$11,$AB$9:$AJ$9,0))/SUMIFS(Total_VMT,Calendar_Year,$BE12,Vehicle_Type,$BF12))</f>
        <v>8.4879915746522046E-3</v>
      </c>
      <c r="BN12" s="8" cm="1">
        <f t="array" ref="BN12">SUMPRODUCT(--(Calendar_Year=$BE12),--(Vehicle_Type=$BF12),Population,INDEX(Emission_Rates,0,MATCH(BN$11,$AB$9:$AJ$9,0)))/SUMIFS(Total_VMT,Calendar_Year,$BE12,Vehicle_Type,$BF12)</f>
        <v>0</v>
      </c>
      <c r="BO12" s="11" cm="1">
        <f t="array" ref="BO12">SUMPRODUCT(--(Calendar_Year=$BE12), --(Vehicle_Type=$BF12),Trips,INDEX(Emission_Rates,0,MATCH(BO$11,$AB$9:$AJ$9,0)))/SUMIFS(Total_VMT,Calendar_Year,$BE12,Vehicle_Type,$BF12)</f>
        <v>5.3232950200971492E-3</v>
      </c>
      <c r="BP12" s="7" cm="1">
        <f t="array" ref="BP12">SUM(BG12:BI12,BJ12:BL12*CH4_GWP,BM12:BO12*N2O_GWP)</f>
        <v>361.67904735003697</v>
      </c>
    </row>
    <row r="13" spans="1:68" x14ac:dyDescent="0.25">
      <c r="A13" t="s">
        <v>119</v>
      </c>
      <c r="B13">
        <v>2020</v>
      </c>
      <c r="C13" t="s">
        <v>114</v>
      </c>
      <c r="D13" t="str">
        <f t="shared" si="0"/>
        <v>Truck</v>
      </c>
      <c r="E13" t="str">
        <f t="shared" si="1"/>
        <v>2020HHDT</v>
      </c>
      <c r="F13" t="str">
        <f t="shared" si="2"/>
        <v>2020Truck</v>
      </c>
      <c r="G13" t="s">
        <v>115</v>
      </c>
      <c r="H13" t="s">
        <v>115</v>
      </c>
      <c r="I13" t="s">
        <v>121</v>
      </c>
      <c r="J13">
        <v>22934.049100332999</v>
      </c>
      <c r="K13">
        <v>3791547.8095740601</v>
      </c>
      <c r="L13">
        <v>3791547.8095740601</v>
      </c>
      <c r="M13">
        <v>0</v>
      </c>
      <c r="N13">
        <v>404056.36598658602</v>
      </c>
      <c r="O13">
        <v>3.0336302734886602</v>
      </c>
      <c r="P13">
        <v>93.1543851524941</v>
      </c>
      <c r="Q13">
        <v>2.0009910980516801</v>
      </c>
      <c r="R13">
        <v>5.74649460718187E-2</v>
      </c>
      <c r="S13">
        <v>0.135278372869515</v>
      </c>
      <c r="T13">
        <v>0</v>
      </c>
      <c r="U13">
        <v>8.8807937019369804E-3</v>
      </c>
      <c r="V13">
        <v>2.5951289159541299E-2</v>
      </c>
      <c r="W13">
        <v>6.0063255936264701E-2</v>
      </c>
      <c r="X13">
        <v>0.141395060601785</v>
      </c>
      <c r="Y13">
        <v>0</v>
      </c>
      <c r="Z13">
        <v>3.5523174807747901E-2</v>
      </c>
      <c r="AA13">
        <v>7.4146540455832299E-2</v>
      </c>
      <c r="AB13">
        <v>1607.9561987265199</v>
      </c>
      <c r="AC13">
        <v>17644.061951409301</v>
      </c>
      <c r="AD13">
        <v>0</v>
      </c>
      <c r="AE13">
        <v>2.8869367800659499E-3</v>
      </c>
      <c r="AF13">
        <v>0.33594815207433998</v>
      </c>
      <c r="AG13">
        <v>0</v>
      </c>
      <c r="AH13">
        <v>0.25333415393207398</v>
      </c>
      <c r="AI13">
        <v>2.7798291457972799</v>
      </c>
      <c r="AJ13">
        <v>0</v>
      </c>
      <c r="AK13">
        <v>6.2154957213844203E-2</v>
      </c>
      <c r="AL13">
        <v>7.2328715898564298</v>
      </c>
      <c r="AM13">
        <v>0</v>
      </c>
      <c r="AN13">
        <v>0</v>
      </c>
      <c r="AO13">
        <v>0</v>
      </c>
      <c r="AP13">
        <v>0</v>
      </c>
      <c r="AQ13">
        <v>7.0758687472519899E-2</v>
      </c>
      <c r="AR13">
        <v>8.23407372954515</v>
      </c>
      <c r="AS13">
        <v>0</v>
      </c>
      <c r="AT13">
        <v>0</v>
      </c>
      <c r="AU13">
        <v>0</v>
      </c>
      <c r="AV13">
        <v>0</v>
      </c>
      <c r="AW13">
        <v>0.191328685483202</v>
      </c>
      <c r="AX13">
        <v>0.25451150679937901</v>
      </c>
      <c r="AY13">
        <v>92.740895328450904</v>
      </c>
      <c r="AZ13">
        <v>0</v>
      </c>
      <c r="BA13">
        <v>1.5226383661609401E-2</v>
      </c>
      <c r="BB13">
        <v>0.167078715722564</v>
      </c>
      <c r="BC13">
        <v>0</v>
      </c>
      <c r="BE13" s="9">
        <v>2021</v>
      </c>
      <c r="BF13" s="9" t="s">
        <v>122</v>
      </c>
      <c r="BG13" s="10" cm="1">
        <f t="array" ref="BG13">SUMPRODUCT(--(Calendar_Year=$BE13),--(Vehicle_Type=$BF13),Total_VMT,INDEX(Emission_Rates,0,MATCH(BG$11,$AB$9:$AJ$9,0))/SUMIFS(Total_VMT,Calendar_Year,$BE13,Vehicle_Type,$BF13))</f>
        <v>339.17844555344738</v>
      </c>
      <c r="BH13" s="8" cm="1">
        <f t="array" ref="BH13">SUMPRODUCT(--(Calendar_Year=$BE13),--(Vehicle_Type=$BF13),Population,INDEX(Emission_Rates,0,MATCH(BH$11,$AB$9:$AJ$9,0)))/SUMIFS(Total_VMT,Calendar_Year,$BE13,Vehicle_Type,$BF13)</f>
        <v>0</v>
      </c>
      <c r="BI13" s="11" cm="1">
        <f t="array" ref="BI13">SUMPRODUCT(--(Calendar_Year=$BE13), --(Vehicle_Type=$BF13),Trips,INDEX(Emission_Rates,0,MATCH(BI$11,$AB$9:$AJ$9,0)))/SUMIFS(Total_VMT,Calendar_Year,$BE13,Vehicle_Type,$BF13)</f>
        <v>9.8770805826699295</v>
      </c>
      <c r="BJ13" s="10" cm="1">
        <f t="array" ref="BJ13">SUMPRODUCT(--(Calendar_Year=$BE13),--(Vehicle_Type=$BF13),Total_VMT,INDEX(Emission_Rates,0,MATCH(BJ$11,$AB$9:$AJ$9,0))/SUMIFS(Total_VMT,Calendar_Year,$BE13,Vehicle_Type,$BF13))</f>
        <v>5.0237496074732151E-3</v>
      </c>
      <c r="BK13" s="8" cm="1">
        <f t="array" ref="BK13">SUMPRODUCT(--(Calendar_Year=$BE13),--(Vehicle_Type=$BF13),Population,INDEX(Emission_Rates,0,MATCH(BK$11,$AB$9:$AJ$9,0)))/SUMIFS(Total_VMT,Calendar_Year,$BE13,Vehicle_Type,$BF13)</f>
        <v>0</v>
      </c>
      <c r="BL13" s="11" cm="1">
        <f t="array" ref="BL13">SUMPRODUCT(--(Calendar_Year=$BE13), --(Vehicle_Type=$BF13),Trips,INDEX(Emission_Rates,0,MATCH(BL$11,$AB$9:$AJ$9,0)))/SUMIFS(Total_VMT,Calendar_Year,$BE13,Vehicle_Type,$BF13)</f>
        <v>1.1105790595614206E-2</v>
      </c>
      <c r="BM13" s="10" cm="1">
        <f t="array" ref="BM13">SUMPRODUCT(--(Calendar_Year=$BE13),--(Vehicle_Type=$BF13),Total_VMT,INDEX(Emission_Rates,0,MATCH(BM$11,$AB$9:$AJ$9,0))/SUMIFS(Total_VMT,Calendar_Year,$BE13,Vehicle_Type,$BF13))</f>
        <v>7.9199891484768425E-3</v>
      </c>
      <c r="BN13" s="8" cm="1">
        <f t="array" ref="BN13">SUMPRODUCT(--(Calendar_Year=$BE13),--(Vehicle_Type=$BF13),Population,INDEX(Emission_Rates,0,MATCH(BN$11,$AB$9:$AJ$9,0)))/SUMIFS(Total_VMT,Calendar_Year,$BE13,Vehicle_Type,$BF13)</f>
        <v>0</v>
      </c>
      <c r="BO13" s="11" cm="1">
        <f t="array" ref="BO13">SUMPRODUCT(--(Calendar_Year=$BE13), --(Vehicle_Type=$BF13),Trips,INDEX(Emission_Rates,0,MATCH(BO$11,$AB$9:$AJ$9,0)))/SUMIFS(Total_VMT,Calendar_Year,$BE13,Vehicle_Type,$BF13)</f>
        <v>4.4738411997266086E-3</v>
      </c>
      <c r="BP13" s="7" cm="1">
        <f t="array" ref="BP13">SUM(BG13:BI13,BJ13:BL13*CH4_GWP,BM13:BO13*N2O_GWP)</f>
        <v>352.79151830407761</v>
      </c>
    </row>
    <row r="14" spans="1:68" x14ac:dyDescent="0.25">
      <c r="A14" t="s">
        <v>113</v>
      </c>
      <c r="B14">
        <v>2020</v>
      </c>
      <c r="C14" t="s">
        <v>114</v>
      </c>
      <c r="D14" t="str">
        <f t="shared" si="0"/>
        <v>Truck</v>
      </c>
      <c r="E14" t="str">
        <f t="shared" si="1"/>
        <v>2020HHDT</v>
      </c>
      <c r="F14" t="str">
        <f t="shared" si="2"/>
        <v>2020Truck</v>
      </c>
      <c r="G14" t="s">
        <v>115</v>
      </c>
      <c r="H14" t="s">
        <v>115</v>
      </c>
      <c r="I14" t="s">
        <v>123</v>
      </c>
      <c r="J14">
        <v>2106.6558177347101</v>
      </c>
      <c r="K14">
        <v>146094.49858006899</v>
      </c>
      <c r="L14">
        <v>146094.49858006899</v>
      </c>
      <c r="M14">
        <v>0</v>
      </c>
      <c r="N14">
        <v>12728.838887727101</v>
      </c>
      <c r="O14">
        <v>1.53134650413649</v>
      </c>
      <c r="P14">
        <v>10.3756711163664</v>
      </c>
      <c r="Q14">
        <v>0</v>
      </c>
      <c r="R14">
        <v>2.4039949567416399E-3</v>
      </c>
      <c r="S14">
        <v>8.9104891784268208E-3</v>
      </c>
      <c r="T14">
        <v>0</v>
      </c>
      <c r="U14">
        <v>9.0000025794084709E-3</v>
      </c>
      <c r="V14">
        <v>5.9804038535929201E-2</v>
      </c>
      <c r="W14">
        <v>2.6145638580620701E-3</v>
      </c>
      <c r="X14">
        <v>9.69096998237662E-3</v>
      </c>
      <c r="Y14">
        <v>0</v>
      </c>
      <c r="Z14">
        <v>3.60000103176338E-2</v>
      </c>
      <c r="AA14">
        <v>0.170868681531226</v>
      </c>
      <c r="AB14">
        <v>1232.46281704903</v>
      </c>
      <c r="AC14">
        <v>8084.0891811653601</v>
      </c>
      <c r="AD14">
        <v>0</v>
      </c>
      <c r="AE14">
        <v>2.2424683264055298</v>
      </c>
      <c r="AF14">
        <v>24.8076013879881</v>
      </c>
      <c r="AG14">
        <v>0</v>
      </c>
      <c r="AH14">
        <v>0.25124560771694598</v>
      </c>
      <c r="AI14">
        <v>1.6479944636569701</v>
      </c>
      <c r="AJ14">
        <v>0</v>
      </c>
      <c r="AK14">
        <v>5.9767992575262698E-2</v>
      </c>
      <c r="AL14">
        <v>0.459427678558186</v>
      </c>
      <c r="AM14">
        <v>0</v>
      </c>
      <c r="AN14">
        <v>0</v>
      </c>
      <c r="AO14">
        <v>0</v>
      </c>
      <c r="AP14">
        <v>0</v>
      </c>
      <c r="AQ14">
        <v>2.3201940956542</v>
      </c>
      <c r="AR14">
        <v>25.4375785919637</v>
      </c>
      <c r="AS14">
        <v>0</v>
      </c>
      <c r="AT14">
        <v>0</v>
      </c>
      <c r="AU14">
        <v>0</v>
      </c>
      <c r="AV14">
        <v>0</v>
      </c>
      <c r="AW14">
        <v>0.72263909441533802</v>
      </c>
      <c r="AX14">
        <v>10.661887464154599</v>
      </c>
      <c r="AY14">
        <v>69.838902658090802</v>
      </c>
      <c r="AZ14">
        <v>0</v>
      </c>
      <c r="BA14">
        <v>0</v>
      </c>
      <c r="BB14">
        <v>0</v>
      </c>
      <c r="BC14">
        <v>0</v>
      </c>
      <c r="BE14" s="9">
        <v>2022</v>
      </c>
      <c r="BF14" s="9" t="s">
        <v>122</v>
      </c>
      <c r="BG14" s="10" cm="1">
        <f t="array" ref="BG14">SUMPRODUCT(--(Calendar_Year=$BE14),--(Vehicle_Type=$BF14),Total_VMT,INDEX(Emission_Rates,0,MATCH(BG$11,$AB$9:$AJ$9,0))/SUMIFS(Total_VMT,Calendar_Year,$BE14,Vehicle_Type,$BF14))</f>
        <v>331.28999757682078</v>
      </c>
      <c r="BH14" s="8" cm="1">
        <f t="array" ref="BH14">SUMPRODUCT(--(Calendar_Year=$BE14),--(Vehicle_Type=$BF14),Population,INDEX(Emission_Rates,0,MATCH(BH$11,$AB$9:$AJ$9,0)))/SUMIFS(Total_VMT,Calendar_Year,$BE14,Vehicle_Type,$BF14)</f>
        <v>0</v>
      </c>
      <c r="BI14" s="11" cm="1">
        <f t="array" ref="BI14">SUMPRODUCT(--(Calendar_Year=$BE14), --(Vehicle_Type=$BF14),Trips,INDEX(Emission_Rates,0,MATCH(BI$11,$AB$9:$AJ$9,0)))/SUMIFS(Total_VMT,Calendar_Year,$BE14,Vehicle_Type,$BF14)</f>
        <v>9.4538652797269513</v>
      </c>
      <c r="BJ14" s="10" cm="1">
        <f t="array" ref="BJ14">SUMPRODUCT(--(Calendar_Year=$BE14),--(Vehicle_Type=$BF14),Total_VMT,INDEX(Emission_Rates,0,MATCH(BJ$11,$AB$9:$AJ$9,0))/SUMIFS(Total_VMT,Calendar_Year,$BE14,Vehicle_Type,$BF14))</f>
        <v>4.4936062817265681E-3</v>
      </c>
      <c r="BK14" s="8" cm="1">
        <f t="array" ref="BK14">SUMPRODUCT(--(Calendar_Year=$BE14),--(Vehicle_Type=$BF14),Population,INDEX(Emission_Rates,0,MATCH(BK$11,$AB$9:$AJ$9,0)))/SUMIFS(Total_VMT,Calendar_Year,$BE14,Vehicle_Type,$BF14)</f>
        <v>0</v>
      </c>
      <c r="BL14" s="11" cm="1">
        <f t="array" ref="BL14">SUMPRODUCT(--(Calendar_Year=$BE14), --(Vehicle_Type=$BF14),Trips,INDEX(Emission_Rates,0,MATCH(BL$11,$AB$9:$AJ$9,0)))/SUMIFS(Total_VMT,Calendar_Year,$BE14,Vehicle_Type,$BF14)</f>
        <v>1.0244627683220445E-2</v>
      </c>
      <c r="BM14" s="10" cm="1">
        <f t="array" ref="BM14">SUMPRODUCT(--(Calendar_Year=$BE14),--(Vehicle_Type=$BF14),Total_VMT,INDEX(Emission_Rates,0,MATCH(BM$11,$AB$9:$AJ$9,0))/SUMIFS(Total_VMT,Calendar_Year,$BE14,Vehicle_Type,$BF14))</f>
        <v>7.2499893935344161E-3</v>
      </c>
      <c r="BN14" s="8" cm="1">
        <f t="array" ref="BN14">SUMPRODUCT(--(Calendar_Year=$BE14),--(Vehicle_Type=$BF14),Population,INDEX(Emission_Rates,0,MATCH(BN$11,$AB$9:$AJ$9,0)))/SUMIFS(Total_VMT,Calendar_Year,$BE14,Vehicle_Type,$BF14)</f>
        <v>0</v>
      </c>
      <c r="BO14" s="11" cm="1">
        <f t="array" ref="BO14">SUMPRODUCT(--(Calendar_Year=$BE14), --(Vehicle_Type=$BF14),Trips,INDEX(Emission_Rates,0,MATCH(BO$11,$AB$9:$AJ$9,0)))/SUMIFS(Total_VMT,Calendar_Year,$BE14,Vehicle_Type,$BF14)</f>
        <v>4.2333787329913693E-3</v>
      </c>
      <c r="BP14" s="7" cm="1">
        <f t="array" ref="BP14">SUM(BG14:BI14,BJ14:BL14*CH4_GWP,BM14:BO14*N2O_GWP)</f>
        <v>344.19962596109559</v>
      </c>
    </row>
    <row r="15" spans="1:68" x14ac:dyDescent="0.25">
      <c r="A15" t="s">
        <v>119</v>
      </c>
      <c r="B15">
        <v>2020</v>
      </c>
      <c r="C15" t="s">
        <v>114</v>
      </c>
      <c r="D15" t="str">
        <f t="shared" si="0"/>
        <v>Truck</v>
      </c>
      <c r="E15" t="str">
        <f t="shared" si="1"/>
        <v>2020HHDT</v>
      </c>
      <c r="F15" t="str">
        <f t="shared" si="2"/>
        <v>2020Truck</v>
      </c>
      <c r="G15" t="s">
        <v>115</v>
      </c>
      <c r="H15" t="s">
        <v>115</v>
      </c>
      <c r="I15" t="s">
        <v>123</v>
      </c>
      <c r="J15">
        <v>699.20322705427805</v>
      </c>
      <c r="K15">
        <v>59251.783430444499</v>
      </c>
      <c r="L15">
        <v>59251.783430444499</v>
      </c>
      <c r="M15">
        <v>0</v>
      </c>
      <c r="N15">
        <v>6978.5431962874</v>
      </c>
      <c r="O15">
        <v>0.65634703839812503</v>
      </c>
      <c r="P15">
        <v>14.825368289706301</v>
      </c>
      <c r="Q15">
        <v>0</v>
      </c>
      <c r="R15">
        <v>2.1597933334725102E-3</v>
      </c>
      <c r="S15">
        <v>3.2468728723835903E-2</v>
      </c>
      <c r="T15">
        <v>0</v>
      </c>
      <c r="U15">
        <v>9.00000257940845E-3</v>
      </c>
      <c r="V15">
        <v>3.2400517025099697E-2</v>
      </c>
      <c r="W15">
        <v>2.3489723115868999E-3</v>
      </c>
      <c r="X15">
        <v>3.5312704962419998E-2</v>
      </c>
      <c r="Y15">
        <v>0</v>
      </c>
      <c r="Z15">
        <v>3.60000103176338E-2</v>
      </c>
      <c r="AA15">
        <v>9.2572905785999096E-2</v>
      </c>
      <c r="AB15">
        <v>1218.63818670718</v>
      </c>
      <c r="AC15">
        <v>11706.3266748482</v>
      </c>
      <c r="AD15">
        <v>0</v>
      </c>
      <c r="AE15">
        <v>1.01278708522893</v>
      </c>
      <c r="AF15">
        <v>40.9827058880783</v>
      </c>
      <c r="AG15">
        <v>0</v>
      </c>
      <c r="AH15">
        <v>0.24842736638450799</v>
      </c>
      <c r="AI15">
        <v>2.3864112725100801</v>
      </c>
      <c r="AJ15">
        <v>0</v>
      </c>
      <c r="AK15">
        <v>2.5273611485936501E-2</v>
      </c>
      <c r="AL15">
        <v>0.63724195415701501</v>
      </c>
      <c r="AM15">
        <v>0</v>
      </c>
      <c r="AN15">
        <v>0</v>
      </c>
      <c r="AO15">
        <v>0</v>
      </c>
      <c r="AP15">
        <v>0</v>
      </c>
      <c r="AQ15">
        <v>1.04593150144041</v>
      </c>
      <c r="AR15">
        <v>41.884737604952598</v>
      </c>
      <c r="AS15">
        <v>0</v>
      </c>
      <c r="AT15">
        <v>0</v>
      </c>
      <c r="AU15">
        <v>0</v>
      </c>
      <c r="AV15">
        <v>0</v>
      </c>
      <c r="AW15">
        <v>1.00082147354316</v>
      </c>
      <c r="AX15">
        <v>7.2429471692258298</v>
      </c>
      <c r="AY15">
        <v>70.772151998456707</v>
      </c>
      <c r="AZ15">
        <v>0</v>
      </c>
      <c r="BA15">
        <v>0</v>
      </c>
      <c r="BB15">
        <v>0</v>
      </c>
      <c r="BC15">
        <v>0</v>
      </c>
      <c r="BE15" s="9">
        <v>2023</v>
      </c>
      <c r="BF15" s="9" t="s">
        <v>122</v>
      </c>
      <c r="BG15" s="10" cm="1">
        <f t="array" ref="BG15">SUMPRODUCT(--(Calendar_Year=$BE15),--(Vehicle_Type=$BF15),Total_VMT,INDEX(Emission_Rates,0,MATCH(BG$11,$AB$9:$AJ$9,0))/SUMIFS(Total_VMT,Calendar_Year,$BE15,Vehicle_Type,$BF15))</f>
        <v>322.94611141037132</v>
      </c>
      <c r="BH15" s="8" cm="1">
        <f t="array" ref="BH15">SUMPRODUCT(--(Calendar_Year=$BE15),--(Vehicle_Type=$BF15),Population,INDEX(Emission_Rates,0,MATCH(BH$11,$AB$9:$AJ$9,0)))/SUMIFS(Total_VMT,Calendar_Year,$BE15,Vehicle_Type,$BF15)</f>
        <v>0</v>
      </c>
      <c r="BI15" s="11" cm="1">
        <f t="array" ref="BI15">SUMPRODUCT(--(Calendar_Year=$BE15), --(Vehicle_Type=$BF15),Trips,INDEX(Emission_Rates,0,MATCH(BI$11,$AB$9:$AJ$9,0)))/SUMIFS(Total_VMT,Calendar_Year,$BE15,Vehicle_Type,$BF15)</f>
        <v>9.0871727361895775</v>
      </c>
      <c r="BJ15" s="10" cm="1">
        <f t="array" ref="BJ15">SUMPRODUCT(--(Calendar_Year=$BE15),--(Vehicle_Type=$BF15),Total_VMT,INDEX(Emission_Rates,0,MATCH(BJ$11,$AB$9:$AJ$9,0))/SUMIFS(Total_VMT,Calendar_Year,$BE15,Vehicle_Type,$BF15))</f>
        <v>4.0670990422356293E-3</v>
      </c>
      <c r="BK15" s="8" cm="1">
        <f t="array" ref="BK15">SUMPRODUCT(--(Calendar_Year=$BE15),--(Vehicle_Type=$BF15),Population,INDEX(Emission_Rates,0,MATCH(BK$11,$AB$9:$AJ$9,0)))/SUMIFS(Total_VMT,Calendar_Year,$BE15,Vehicle_Type,$BF15)</f>
        <v>0</v>
      </c>
      <c r="BL15" s="11" cm="1">
        <f t="array" ref="BL15">SUMPRODUCT(--(Calendar_Year=$BE15), --(Vehicle_Type=$BF15),Trips,INDEX(Emission_Rates,0,MATCH(BL$11,$AB$9:$AJ$9,0)))/SUMIFS(Total_VMT,Calendar_Year,$BE15,Vehicle_Type,$BF15)</f>
        <v>9.4929395055616678E-3</v>
      </c>
      <c r="BM15" s="10" cm="1">
        <f t="array" ref="BM15">SUMPRODUCT(--(Calendar_Year=$BE15),--(Vehicle_Type=$BF15),Total_VMT,INDEX(Emission_Rates,0,MATCH(BM$11,$AB$9:$AJ$9,0))/SUMIFS(Total_VMT,Calendar_Year,$BE15,Vehicle_Type,$BF15))</f>
        <v>6.6625430868416441E-3</v>
      </c>
      <c r="BN15" s="8" cm="1">
        <f t="array" ref="BN15">SUMPRODUCT(--(Calendar_Year=$BE15),--(Vehicle_Type=$BF15),Population,INDEX(Emission_Rates,0,MATCH(BN$11,$AB$9:$AJ$9,0)))/SUMIFS(Total_VMT,Calendar_Year,$BE15,Vehicle_Type,$BF15)</f>
        <v>0</v>
      </c>
      <c r="BO15" s="11" cm="1">
        <f t="array" ref="BO15">SUMPRODUCT(--(Calendar_Year=$BE15), --(Vehicle_Type=$BF15),Trips,INDEX(Emission_Rates,0,MATCH(BO$11,$AB$9:$AJ$9,0)))/SUMIFS(Total_VMT,Calendar_Year,$BE15,Vehicle_Type,$BF15)</f>
        <v>4.0265554243944712E-3</v>
      </c>
      <c r="BP15" s="7" cm="1">
        <f t="array" ref="BP15">SUM(BG15:BI15,BJ15:BL15*CH4_GWP,BM15:BO15*N2O_GWP)</f>
        <v>335.24557633137675</v>
      </c>
    </row>
    <row r="16" spans="1:68" x14ac:dyDescent="0.25">
      <c r="A16" t="s">
        <v>119</v>
      </c>
      <c r="B16">
        <v>2020</v>
      </c>
      <c r="C16" t="s">
        <v>124</v>
      </c>
      <c r="D16" t="str">
        <f t="shared" si="0"/>
        <v>Passenger</v>
      </c>
      <c r="E16" t="str">
        <f t="shared" si="1"/>
        <v>2020LDA</v>
      </c>
      <c r="F16" t="str">
        <f t="shared" si="2"/>
        <v>2020Passenger</v>
      </c>
      <c r="G16" t="s">
        <v>115</v>
      </c>
      <c r="H16" t="s">
        <v>115</v>
      </c>
      <c r="I16" t="s">
        <v>116</v>
      </c>
      <c r="J16">
        <v>638612.89927557996</v>
      </c>
      <c r="K16">
        <v>22195054.3885318</v>
      </c>
      <c r="L16">
        <v>22195054.3885318</v>
      </c>
      <c r="M16">
        <v>0</v>
      </c>
      <c r="N16">
        <v>2997089.3958772002</v>
      </c>
      <c r="O16">
        <v>5.7748516635273403E-2</v>
      </c>
      <c r="P16">
        <v>0</v>
      </c>
      <c r="Q16">
        <v>0.28386573615455701</v>
      </c>
      <c r="R16">
        <v>1.3403068248363701E-3</v>
      </c>
      <c r="S16">
        <v>0</v>
      </c>
      <c r="T16">
        <v>2.1671011458288701E-3</v>
      </c>
      <c r="U16">
        <v>2.0000005732018801E-3</v>
      </c>
      <c r="V16">
        <v>2.3075521066387799E-3</v>
      </c>
      <c r="W16">
        <v>1.4576486202254599E-3</v>
      </c>
      <c r="X16">
        <v>0</v>
      </c>
      <c r="Y16">
        <v>2.3567143494295601E-3</v>
      </c>
      <c r="Z16">
        <v>8.0000022928075308E-3</v>
      </c>
      <c r="AA16">
        <v>6.5930060189679498E-3</v>
      </c>
      <c r="AB16">
        <v>303.67677173621303</v>
      </c>
      <c r="AC16">
        <v>0</v>
      </c>
      <c r="AD16">
        <v>74.335136409236895</v>
      </c>
      <c r="AE16">
        <v>3.2965160567909901E-3</v>
      </c>
      <c r="AF16">
        <v>0</v>
      </c>
      <c r="AG16">
        <v>7.8483453480648502E-2</v>
      </c>
      <c r="AH16">
        <v>5.56274606620043E-3</v>
      </c>
      <c r="AI16">
        <v>0</v>
      </c>
      <c r="AJ16">
        <v>3.4139520963659298E-2</v>
      </c>
      <c r="AK16">
        <v>1.3345504320494901E-2</v>
      </c>
      <c r="AL16">
        <v>0</v>
      </c>
      <c r="AM16">
        <v>0.37087035125262102</v>
      </c>
      <c r="AN16">
        <v>9.7267321507488805E-2</v>
      </c>
      <c r="AO16">
        <v>0.23023263321808901</v>
      </c>
      <c r="AP16">
        <v>1.70007863922536</v>
      </c>
      <c r="AQ16">
        <v>1.94548870196165E-2</v>
      </c>
      <c r="AR16">
        <v>0</v>
      </c>
      <c r="AS16">
        <v>0.406053093314036</v>
      </c>
      <c r="AT16">
        <v>9.7267321507448601E-2</v>
      </c>
      <c r="AU16">
        <v>0.230232633217994</v>
      </c>
      <c r="AV16">
        <v>1.70007863922536</v>
      </c>
      <c r="AW16">
        <v>3.1108053669378001E-2</v>
      </c>
      <c r="AX16">
        <v>0.95888953477016103</v>
      </c>
      <c r="AY16">
        <v>0</v>
      </c>
      <c r="AZ16">
        <v>3.5319485599081601</v>
      </c>
      <c r="BA16">
        <v>3.00215405540618E-3</v>
      </c>
      <c r="BB16">
        <v>0</v>
      </c>
      <c r="BC16">
        <v>7.3487850240983596E-4</v>
      </c>
      <c r="BE16" s="9">
        <v>2024</v>
      </c>
      <c r="BF16" s="9" t="s">
        <v>122</v>
      </c>
      <c r="BG16" s="10" cm="1">
        <f t="array" ref="BG16">SUMPRODUCT(--(Calendar_Year=$BE16),--(Vehicle_Type=$BF16),Total_VMT,INDEX(Emission_Rates,0,MATCH(BG$11,$AB$9:$AJ$9,0))/SUMIFS(Total_VMT,Calendar_Year,$BE16,Vehicle_Type,$BF16))</f>
        <v>314.02173826399672</v>
      </c>
      <c r="BH16" s="8" cm="1">
        <f t="array" ref="BH16">SUMPRODUCT(--(Calendar_Year=$BE16),--(Vehicle_Type=$BF16),Population,INDEX(Emission_Rates,0,MATCH(BH$11,$AB$9:$AJ$9,0)))/SUMIFS(Total_VMT,Calendar_Year,$BE16,Vehicle_Type,$BF16)</f>
        <v>0</v>
      </c>
      <c r="BI16" s="11" cm="1">
        <f t="array" ref="BI16">SUMPRODUCT(--(Calendar_Year=$BE16), --(Vehicle_Type=$BF16),Trips,INDEX(Emission_Rates,0,MATCH(BI$11,$AB$9:$AJ$9,0)))/SUMIFS(Total_VMT,Calendar_Year,$BE16,Vehicle_Type,$BF16)</f>
        <v>8.7725667598890666</v>
      </c>
      <c r="BJ16" s="10" cm="1">
        <f t="array" ref="BJ16">SUMPRODUCT(--(Calendar_Year=$BE16),--(Vehicle_Type=$BF16),Total_VMT,INDEX(Emission_Rates,0,MATCH(BJ$11,$AB$9:$AJ$9,0))/SUMIFS(Total_VMT,Calendar_Year,$BE16,Vehicle_Type,$BF16))</f>
        <v>3.6688764126014814E-3</v>
      </c>
      <c r="BK16" s="8" cm="1">
        <f t="array" ref="BK16">SUMPRODUCT(--(Calendar_Year=$BE16),--(Vehicle_Type=$BF16),Population,INDEX(Emission_Rates,0,MATCH(BK$11,$AB$9:$AJ$9,0)))/SUMIFS(Total_VMT,Calendar_Year,$BE16,Vehicle_Type,$BF16)</f>
        <v>0</v>
      </c>
      <c r="BL16" s="11" cm="1">
        <f t="array" ref="BL16">SUMPRODUCT(--(Calendar_Year=$BE16), --(Vehicle_Type=$BF16),Trips,INDEX(Emission_Rates,0,MATCH(BL$11,$AB$9:$AJ$9,0)))/SUMIFS(Total_VMT,Calendar_Year,$BE16,Vehicle_Type,$BF16)</f>
        <v>8.8382509723923721E-3</v>
      </c>
      <c r="BM16" s="10" cm="1">
        <f t="array" ref="BM16">SUMPRODUCT(--(Calendar_Year=$BE16),--(Vehicle_Type=$BF16),Total_VMT,INDEX(Emission_Rates,0,MATCH(BM$11,$AB$9:$AJ$9,0))/SUMIFS(Total_VMT,Calendar_Year,$BE16,Vehicle_Type,$BF16))</f>
        <v>6.1490707579490295E-3</v>
      </c>
      <c r="BN16" s="8" cm="1">
        <f t="array" ref="BN16">SUMPRODUCT(--(Calendar_Year=$BE16),--(Vehicle_Type=$BF16),Population,INDEX(Emission_Rates,0,MATCH(BN$11,$AB$9:$AJ$9,0)))/SUMIFS(Total_VMT,Calendar_Year,$BE16,Vehicle_Type,$BF16)</f>
        <v>0</v>
      </c>
      <c r="BO16" s="11" cm="1">
        <f t="array" ref="BO16">SUMPRODUCT(--(Calendar_Year=$BE16), --(Vehicle_Type=$BF16),Trips,INDEX(Emission_Rates,0,MATCH(BO$11,$AB$9:$AJ$9,0)))/SUMIFS(Total_VMT,Calendar_Year,$BE16,Vehicle_Type,$BF16)</f>
        <v>3.8520260038149364E-3</v>
      </c>
      <c r="BP16" s="7" cm="1">
        <f t="array" ref="BP16">SUM(BG16:BI16,BJ16:BL16*CH4_GWP,BM16:BO16*N2O_GWP)</f>
        <v>325.79479523253309</v>
      </c>
    </row>
    <row r="17" spans="1:71" x14ac:dyDescent="0.25">
      <c r="A17" t="s">
        <v>113</v>
      </c>
      <c r="B17">
        <v>2020</v>
      </c>
      <c r="C17" t="s">
        <v>124</v>
      </c>
      <c r="D17" t="str">
        <f t="shared" si="0"/>
        <v>Passenger</v>
      </c>
      <c r="E17" t="str">
        <f t="shared" si="1"/>
        <v>2020LDA</v>
      </c>
      <c r="F17" t="str">
        <f t="shared" si="2"/>
        <v>2020Passenger</v>
      </c>
      <c r="G17" t="s">
        <v>115</v>
      </c>
      <c r="H17" t="s">
        <v>115</v>
      </c>
      <c r="I17" t="s">
        <v>116</v>
      </c>
      <c r="J17">
        <v>794889.43227045296</v>
      </c>
      <c r="K17">
        <v>28349792.723492902</v>
      </c>
      <c r="L17">
        <v>28349792.723492902</v>
      </c>
      <c r="M17">
        <v>0</v>
      </c>
      <c r="N17">
        <v>3711884.4770586002</v>
      </c>
      <c r="O17">
        <v>6.4091137094426404E-2</v>
      </c>
      <c r="P17">
        <v>0</v>
      </c>
      <c r="Q17">
        <v>0.30049128348079801</v>
      </c>
      <c r="R17">
        <v>1.3479362862234101E-3</v>
      </c>
      <c r="S17">
        <v>0</v>
      </c>
      <c r="T17">
        <v>2.2131878919984301E-3</v>
      </c>
      <c r="U17">
        <v>2.0000005732018801E-3</v>
      </c>
      <c r="V17">
        <v>2.3266684966201301E-3</v>
      </c>
      <c r="W17">
        <v>1.46594538025756E-3</v>
      </c>
      <c r="X17">
        <v>0</v>
      </c>
      <c r="Y17">
        <v>2.4067922721074798E-3</v>
      </c>
      <c r="Z17">
        <v>8.0000022928075204E-3</v>
      </c>
      <c r="AA17">
        <v>6.6476242760575201E-3</v>
      </c>
      <c r="AB17">
        <v>302.37436655037101</v>
      </c>
      <c r="AC17">
        <v>0</v>
      </c>
      <c r="AD17">
        <v>75.280110728161702</v>
      </c>
      <c r="AE17">
        <v>3.5326789094370101E-3</v>
      </c>
      <c r="AF17">
        <v>0</v>
      </c>
      <c r="AG17">
        <v>8.4582612617898401E-2</v>
      </c>
      <c r="AH17">
        <v>5.9858691110616898E-3</v>
      </c>
      <c r="AI17">
        <v>0</v>
      </c>
      <c r="AJ17">
        <v>3.5264297150308002E-2</v>
      </c>
      <c r="AK17">
        <v>1.4497608455810201E-2</v>
      </c>
      <c r="AL17">
        <v>0</v>
      </c>
      <c r="AM17">
        <v>0.40533813835779903</v>
      </c>
      <c r="AN17">
        <v>0.1029505200239</v>
      </c>
      <c r="AO17">
        <v>0.25169133362874202</v>
      </c>
      <c r="AP17">
        <v>1.72907896923997</v>
      </c>
      <c r="AQ17">
        <v>2.11359312552119E-2</v>
      </c>
      <c r="AR17">
        <v>0</v>
      </c>
      <c r="AS17">
        <v>0.44379007555094502</v>
      </c>
      <c r="AT17">
        <v>0.102950520023858</v>
      </c>
      <c r="AU17">
        <v>0.25169133362863799</v>
      </c>
      <c r="AV17">
        <v>1.72907896923997</v>
      </c>
      <c r="AW17">
        <v>3.11080280986668E-2</v>
      </c>
      <c r="AX17">
        <v>0.97850114702242097</v>
      </c>
      <c r="AY17">
        <v>0</v>
      </c>
      <c r="AZ17">
        <v>3.8362711944480599</v>
      </c>
      <c r="BA17">
        <v>2.98927845419341E-3</v>
      </c>
      <c r="BB17">
        <v>0</v>
      </c>
      <c r="BC17">
        <v>7.4422053561044898E-4</v>
      </c>
      <c r="BE17" s="9">
        <v>2025</v>
      </c>
      <c r="BF17" s="9" t="s">
        <v>122</v>
      </c>
      <c r="BG17" s="10" cm="1">
        <f t="array" ref="BG17">SUMPRODUCT(--(Calendar_Year=$BE17),--(Vehicle_Type=$BF17),Total_VMT,INDEX(Emission_Rates,0,MATCH(BG$11,$AB$9:$AJ$9,0))/SUMIFS(Total_VMT,Calendar_Year,$BE17,Vehicle_Type,$BF17))</f>
        <v>304.98484449660043</v>
      </c>
      <c r="BH17" s="8" cm="1">
        <f t="array" ref="BH17">SUMPRODUCT(--(Calendar_Year=$BE17),--(Vehicle_Type=$BF17),Population,INDEX(Emission_Rates,0,MATCH(BH$11,$AB$9:$AJ$9,0)))/SUMIFS(Total_VMT,Calendar_Year,$BE17,Vehicle_Type,$BF17)</f>
        <v>0</v>
      </c>
      <c r="BI17" s="11" cm="1">
        <f t="array" ref="BI17">SUMPRODUCT(--(Calendar_Year=$BE17), --(Vehicle_Type=$BF17),Trips,INDEX(Emission_Rates,0,MATCH(BI$11,$AB$9:$AJ$9,0)))/SUMIFS(Total_VMT,Calendar_Year,$BE17,Vehicle_Type,$BF17)</f>
        <v>8.5091362548961555</v>
      </c>
      <c r="BJ17" s="10" cm="1">
        <f t="array" ref="BJ17">SUMPRODUCT(--(Calendar_Year=$BE17),--(Vehicle_Type=$BF17),Total_VMT,INDEX(Emission_Rates,0,MATCH(BJ$11,$AB$9:$AJ$9,0))/SUMIFS(Total_VMT,Calendar_Year,$BE17,Vehicle_Type,$BF17))</f>
        <v>3.3394652196845811E-3</v>
      </c>
      <c r="BK17" s="8" cm="1">
        <f t="array" ref="BK17">SUMPRODUCT(--(Calendar_Year=$BE17),--(Vehicle_Type=$BF17),Population,INDEX(Emission_Rates,0,MATCH(BK$11,$AB$9:$AJ$9,0)))/SUMIFS(Total_VMT,Calendar_Year,$BE17,Vehicle_Type,$BF17)</f>
        <v>0</v>
      </c>
      <c r="BL17" s="11" cm="1">
        <f t="array" ref="BL17">SUMPRODUCT(--(Calendar_Year=$BE17), --(Vehicle_Type=$BF17),Trips,INDEX(Emission_Rates,0,MATCH(BL$11,$AB$9:$AJ$9,0)))/SUMIFS(Total_VMT,Calendar_Year,$BE17,Vehicle_Type,$BF17)</f>
        <v>8.2641396711800597E-3</v>
      </c>
      <c r="BM17" s="10" cm="1">
        <f t="array" ref="BM17">SUMPRODUCT(--(Calendar_Year=$BE17),--(Vehicle_Type=$BF17),Total_VMT,INDEX(Emission_Rates,0,MATCH(BM$11,$AB$9:$AJ$9,0))/SUMIFS(Total_VMT,Calendar_Year,$BE17,Vehicle_Type,$BF17))</f>
        <v>5.7120375824122388E-3</v>
      </c>
      <c r="BN17" s="8" cm="1">
        <f t="array" ref="BN17">SUMPRODUCT(--(Calendar_Year=$BE17),--(Vehicle_Type=$BF17),Population,INDEX(Emission_Rates,0,MATCH(BN$11,$AB$9:$AJ$9,0)))/SUMIFS(Total_VMT,Calendar_Year,$BE17,Vehicle_Type,$BF17)</f>
        <v>0</v>
      </c>
      <c r="BO17" s="11" cm="1">
        <f t="array" ref="BO17">SUMPRODUCT(--(Calendar_Year=$BE17), --(Vehicle_Type=$BF17),Trips,INDEX(Emission_Rates,0,MATCH(BO$11,$AB$9:$AJ$9,0)))/SUMIFS(Total_VMT,Calendar_Year,$BE17,Vehicle_Type,$BF17)</f>
        <v>3.7036114003896449E-3</v>
      </c>
      <c r="BP17" s="7" cm="1">
        <f t="array" ref="BP17">SUM(BG17:BI17,BJ17:BL17*CH4_GWP,BM17:BO17*N2O_GWP)</f>
        <v>316.31402866888322</v>
      </c>
    </row>
    <row r="18" spans="1:71" x14ac:dyDescent="0.25">
      <c r="A18" t="s">
        <v>119</v>
      </c>
      <c r="B18">
        <v>2020</v>
      </c>
      <c r="C18" t="s">
        <v>124</v>
      </c>
      <c r="D18" t="str">
        <f t="shared" si="0"/>
        <v>Passenger</v>
      </c>
      <c r="E18" t="str">
        <f t="shared" si="1"/>
        <v>2020LDA</v>
      </c>
      <c r="F18" t="str">
        <f t="shared" si="2"/>
        <v>2020Passenger</v>
      </c>
      <c r="G18" t="s">
        <v>115</v>
      </c>
      <c r="H18" t="s">
        <v>115</v>
      </c>
      <c r="I18" t="s">
        <v>121</v>
      </c>
      <c r="J18">
        <v>2430.0761876469401</v>
      </c>
      <c r="K18">
        <v>77368.743220198507</v>
      </c>
      <c r="L18">
        <v>77368.743220198507</v>
      </c>
      <c r="M18">
        <v>0</v>
      </c>
      <c r="N18">
        <v>10936.9439234693</v>
      </c>
      <c r="O18">
        <v>0.247928562359125</v>
      </c>
      <c r="P18">
        <v>0</v>
      </c>
      <c r="Q18">
        <v>0</v>
      </c>
      <c r="R18">
        <v>1.8296961570668398E-2</v>
      </c>
      <c r="S18">
        <v>0</v>
      </c>
      <c r="T18">
        <v>0</v>
      </c>
      <c r="U18">
        <v>2.0000005732018801E-3</v>
      </c>
      <c r="V18">
        <v>2.3215652652551701E-3</v>
      </c>
      <c r="W18">
        <v>1.9124268981329601E-2</v>
      </c>
      <c r="X18">
        <v>0</v>
      </c>
      <c r="Y18">
        <v>0</v>
      </c>
      <c r="Z18">
        <v>8.0000022928075395E-3</v>
      </c>
      <c r="AA18">
        <v>6.6330436150147899E-3</v>
      </c>
      <c r="AB18">
        <v>243.42137577918601</v>
      </c>
      <c r="AC18">
        <v>0</v>
      </c>
      <c r="AD18">
        <v>0</v>
      </c>
      <c r="AE18">
        <v>1.3752008631963001E-3</v>
      </c>
      <c r="AF18">
        <v>0</v>
      </c>
      <c r="AG18">
        <v>0</v>
      </c>
      <c r="AH18">
        <v>3.8351136884724198E-2</v>
      </c>
      <c r="AI18">
        <v>0</v>
      </c>
      <c r="AJ18">
        <v>0</v>
      </c>
      <c r="AK18">
        <v>2.9607264917263901E-2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3.3705902683588203E-2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3.0999999999999999E-3</v>
      </c>
      <c r="AX18">
        <v>0.33222516770416499</v>
      </c>
      <c r="AY18">
        <v>0</v>
      </c>
      <c r="AZ18">
        <v>0</v>
      </c>
      <c r="BA18">
        <v>2.3065412428679398E-3</v>
      </c>
      <c r="BB18">
        <v>0</v>
      </c>
      <c r="BC18">
        <v>0</v>
      </c>
      <c r="BE18" s="9">
        <v>2026</v>
      </c>
      <c r="BF18" s="9" t="s">
        <v>122</v>
      </c>
      <c r="BG18" s="10" cm="1">
        <f t="array" ref="BG18">SUMPRODUCT(--(Calendar_Year=$BE18),--(Vehicle_Type=$BF18),Total_VMT,INDEX(Emission_Rates,0,MATCH(BG$11,$AB$9:$AJ$9,0))/SUMIFS(Total_VMT,Calendar_Year,$BE18,Vehicle_Type,$BF18))</f>
        <v>296.86501000359175</v>
      </c>
      <c r="BH18" s="8" cm="1">
        <f t="array" ref="BH18">SUMPRODUCT(--(Calendar_Year=$BE18),--(Vehicle_Type=$BF18),Population,INDEX(Emission_Rates,0,MATCH(BH$11,$AB$9:$AJ$9,0)))/SUMIFS(Total_VMT,Calendar_Year,$BE18,Vehicle_Type,$BF18)</f>
        <v>0</v>
      </c>
      <c r="BI18" s="11" cm="1">
        <f t="array" ref="BI18">SUMPRODUCT(--(Calendar_Year=$BE18), --(Vehicle_Type=$BF18),Trips,INDEX(Emission_Rates,0,MATCH(BI$11,$AB$9:$AJ$9,0)))/SUMIFS(Total_VMT,Calendar_Year,$BE18,Vehicle_Type,$BF18)</f>
        <v>8.2878753165848238</v>
      </c>
      <c r="BJ18" s="10" cm="1">
        <f t="array" ref="BJ18">SUMPRODUCT(--(Calendar_Year=$BE18),--(Vehicle_Type=$BF18),Total_VMT,INDEX(Emission_Rates,0,MATCH(BJ$11,$AB$9:$AJ$9,0))/SUMIFS(Total_VMT,Calendar_Year,$BE18,Vehicle_Type,$BF18))</f>
        <v>3.0672978261237515E-3</v>
      </c>
      <c r="BK18" s="8" cm="1">
        <f t="array" ref="BK18">SUMPRODUCT(--(Calendar_Year=$BE18),--(Vehicle_Type=$BF18),Population,INDEX(Emission_Rates,0,MATCH(BK$11,$AB$9:$AJ$9,0)))/SUMIFS(Total_VMT,Calendar_Year,$BE18,Vehicle_Type,$BF18)</f>
        <v>0</v>
      </c>
      <c r="BL18" s="11" cm="1">
        <f t="array" ref="BL18">SUMPRODUCT(--(Calendar_Year=$BE18), --(Vehicle_Type=$BF18),Trips,INDEX(Emission_Rates,0,MATCH(BL$11,$AB$9:$AJ$9,0)))/SUMIFS(Total_VMT,Calendar_Year,$BE18,Vehicle_Type,$BF18)</f>
        <v>7.7665717522146785E-3</v>
      </c>
      <c r="BM18" s="10" cm="1">
        <f t="array" ref="BM18">SUMPRODUCT(--(Calendar_Year=$BE18),--(Vehicle_Type=$BF18),Total_VMT,INDEX(Emission_Rates,0,MATCH(BM$11,$AB$9:$AJ$9,0))/SUMIFS(Total_VMT,Calendar_Year,$BE18,Vehicle_Type,$BF18))</f>
        <v>5.3514202175208919E-3</v>
      </c>
      <c r="BN18" s="8" cm="1">
        <f t="array" ref="BN18">SUMPRODUCT(--(Calendar_Year=$BE18),--(Vehicle_Type=$BF18),Population,INDEX(Emission_Rates,0,MATCH(BN$11,$AB$9:$AJ$9,0)))/SUMIFS(Total_VMT,Calendar_Year,$BE18,Vehicle_Type,$BF18)</f>
        <v>0</v>
      </c>
      <c r="BO18" s="11" cm="1">
        <f t="array" ref="BO18">SUMPRODUCT(--(Calendar_Year=$BE18), --(Vehicle_Type=$BF18),Trips,INDEX(Emission_Rates,0,MATCH(BO$11,$AB$9:$AJ$9,0)))/SUMIFS(Total_VMT,Calendar_Year,$BE18,Vehicle_Type,$BF18)</f>
        <v>3.5831811406696959E-3</v>
      </c>
      <c r="BP18" s="7" cm="1">
        <f t="array" ref="BP18">SUM(BG18:BI18,BJ18:BL18*CH4_GWP,BM18:BO18*N2O_GWP)</f>
        <v>307.82390302829049</v>
      </c>
    </row>
    <row r="19" spans="1:71" x14ac:dyDescent="0.25">
      <c r="A19" t="s">
        <v>113</v>
      </c>
      <c r="B19">
        <v>2020</v>
      </c>
      <c r="C19" t="s">
        <v>124</v>
      </c>
      <c r="D19" t="str">
        <f t="shared" si="0"/>
        <v>Passenger</v>
      </c>
      <c r="E19" t="str">
        <f t="shared" si="1"/>
        <v>2020LDA</v>
      </c>
      <c r="F19" t="str">
        <f t="shared" si="2"/>
        <v>2020Passenger</v>
      </c>
      <c r="G19" t="s">
        <v>115</v>
      </c>
      <c r="H19" t="s">
        <v>115</v>
      </c>
      <c r="I19" t="s">
        <v>121</v>
      </c>
      <c r="J19">
        <v>2611.0330251976402</v>
      </c>
      <c r="K19">
        <v>80912.821498064906</v>
      </c>
      <c r="L19">
        <v>80912.821498064906</v>
      </c>
      <c r="M19">
        <v>0</v>
      </c>
      <c r="N19">
        <v>11511.862832938299</v>
      </c>
      <c r="O19">
        <v>0.30788295602189097</v>
      </c>
      <c r="P19">
        <v>0</v>
      </c>
      <c r="Q19">
        <v>0</v>
      </c>
      <c r="R19">
        <v>2.2206381371764901E-2</v>
      </c>
      <c r="S19">
        <v>0</v>
      </c>
      <c r="T19">
        <v>0</v>
      </c>
      <c r="U19">
        <v>2.0000005732018801E-3</v>
      </c>
      <c r="V19">
        <v>2.2718292987412899E-3</v>
      </c>
      <c r="W19">
        <v>2.3210455398038201E-2</v>
      </c>
      <c r="X19">
        <v>0</v>
      </c>
      <c r="Y19">
        <v>0</v>
      </c>
      <c r="Z19">
        <v>8.0000022928075204E-3</v>
      </c>
      <c r="AA19">
        <v>6.4909408535465604E-3</v>
      </c>
      <c r="AB19">
        <v>247.207830027624</v>
      </c>
      <c r="AC19">
        <v>0</v>
      </c>
      <c r="AD19">
        <v>0</v>
      </c>
      <c r="AE19">
        <v>1.6300349055883301E-3</v>
      </c>
      <c r="AF19">
        <v>0</v>
      </c>
      <c r="AG19">
        <v>0</v>
      </c>
      <c r="AH19">
        <v>3.8947694293558099E-2</v>
      </c>
      <c r="AI19">
        <v>0</v>
      </c>
      <c r="AJ19">
        <v>0</v>
      </c>
      <c r="AK19">
        <v>3.5093691813115203E-2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3.9951834942071003E-2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3.0999999999999899E-3</v>
      </c>
      <c r="AX19">
        <v>0.37657031384036399</v>
      </c>
      <c r="AY19">
        <v>0</v>
      </c>
      <c r="AZ19">
        <v>0</v>
      </c>
      <c r="BA19">
        <v>2.3424198211575401E-3</v>
      </c>
      <c r="BB19">
        <v>0</v>
      </c>
      <c r="BC19">
        <v>0</v>
      </c>
      <c r="BE19" s="9">
        <v>2027</v>
      </c>
      <c r="BF19" s="9" t="s">
        <v>122</v>
      </c>
      <c r="BG19" s="10" cm="1">
        <f t="array" ref="BG19">SUMPRODUCT(--(Calendar_Year=$BE19),--(Vehicle_Type=$BF19),Total_VMT,INDEX(Emission_Rates,0,MATCH(BG$11,$AB$9:$AJ$9,0))/SUMIFS(Total_VMT,Calendar_Year,$BE19,Vehicle_Type,$BF19))</f>
        <v>289.70919650607715</v>
      </c>
      <c r="BH19" s="8" cm="1">
        <f t="array" ref="BH19">SUMPRODUCT(--(Calendar_Year=$BE19),--(Vehicle_Type=$BF19),Population,INDEX(Emission_Rates,0,MATCH(BH$11,$AB$9:$AJ$9,0)))/SUMIFS(Total_VMT,Calendar_Year,$BE19,Vehicle_Type,$BF19)</f>
        <v>0</v>
      </c>
      <c r="BI19" s="11" cm="1">
        <f t="array" ref="BI19">SUMPRODUCT(--(Calendar_Year=$BE19), --(Vehicle_Type=$BF19),Trips,INDEX(Emission_Rates,0,MATCH(BI$11,$AB$9:$AJ$9,0)))/SUMIFS(Total_VMT,Calendar_Year,$BE19,Vehicle_Type,$BF19)</f>
        <v>8.0720059925302419</v>
      </c>
      <c r="BJ19" s="10" cm="1">
        <f t="array" ref="BJ19">SUMPRODUCT(--(Calendar_Year=$BE19),--(Vehicle_Type=$BF19),Total_VMT,INDEX(Emission_Rates,0,MATCH(BJ$11,$AB$9:$AJ$9,0))/SUMIFS(Total_VMT,Calendar_Year,$BE19,Vehicle_Type,$BF19))</f>
        <v>2.837831326745156E-3</v>
      </c>
      <c r="BK19" s="8" cm="1">
        <f t="array" ref="BK19">SUMPRODUCT(--(Calendar_Year=$BE19),--(Vehicle_Type=$BF19),Population,INDEX(Emission_Rates,0,MATCH(BK$11,$AB$9:$AJ$9,0)))/SUMIFS(Total_VMT,Calendar_Year,$BE19,Vehicle_Type,$BF19)</f>
        <v>0</v>
      </c>
      <c r="BL19" s="11" cm="1">
        <f t="array" ref="BL19">SUMPRODUCT(--(Calendar_Year=$BE19), --(Vehicle_Type=$BF19),Trips,INDEX(Emission_Rates,0,MATCH(BL$11,$AB$9:$AJ$9,0)))/SUMIFS(Total_VMT,Calendar_Year,$BE19,Vehicle_Type,$BF19)</f>
        <v>7.3099658161550531E-3</v>
      </c>
      <c r="BM19" s="10" cm="1">
        <f t="array" ref="BM19">SUMPRODUCT(--(Calendar_Year=$BE19),--(Vehicle_Type=$BF19),Total_VMT,INDEX(Emission_Rates,0,MATCH(BM$11,$AB$9:$AJ$9,0))/SUMIFS(Total_VMT,Calendar_Year,$BE19,Vehicle_Type,$BF19))</f>
        <v>5.0428282579023887E-3</v>
      </c>
      <c r="BN19" s="8" cm="1">
        <f t="array" ref="BN19">SUMPRODUCT(--(Calendar_Year=$BE19),--(Vehicle_Type=$BF19),Population,INDEX(Emission_Rates,0,MATCH(BN$11,$AB$9:$AJ$9,0)))/SUMIFS(Total_VMT,Calendar_Year,$BE19,Vehicle_Type,$BF19)</f>
        <v>0</v>
      </c>
      <c r="BO19" s="11" cm="1">
        <f t="array" ref="BO19">SUMPRODUCT(--(Calendar_Year=$BE19), --(Vehicle_Type=$BF19),Trips,INDEX(Emission_Rates,0,MATCH(BO$11,$AB$9:$AJ$9,0)))/SUMIFS(Total_VMT,Calendar_Year,$BE19,Vehicle_Type,$BF19)</f>
        <v>3.4746962537870311E-3</v>
      </c>
      <c r="BP19" s="7" cm="1">
        <f t="array" ref="BP19">SUM(BG19:BI19,BJ19:BL19*CH4_GWP,BM19:BO19*N2O_GWP)</f>
        <v>300.32248481420629</v>
      </c>
      <c r="BQ19" s="12"/>
      <c r="BR19" s="12"/>
      <c r="BS19" s="12"/>
    </row>
    <row r="20" spans="1:71" x14ac:dyDescent="0.25">
      <c r="A20" t="s">
        <v>119</v>
      </c>
      <c r="B20">
        <v>2020</v>
      </c>
      <c r="C20" t="s">
        <v>124</v>
      </c>
      <c r="D20" t="str">
        <f t="shared" si="0"/>
        <v>Passenger</v>
      </c>
      <c r="E20" t="str">
        <f t="shared" si="1"/>
        <v>2020LDA</v>
      </c>
      <c r="F20" t="str">
        <f t="shared" si="2"/>
        <v>2020Passenger</v>
      </c>
      <c r="G20" t="s">
        <v>115</v>
      </c>
      <c r="H20" t="s">
        <v>115</v>
      </c>
      <c r="I20" t="s">
        <v>125</v>
      </c>
      <c r="J20">
        <v>9240.6031072593505</v>
      </c>
      <c r="K20">
        <v>319348.94680165203</v>
      </c>
      <c r="L20">
        <v>0</v>
      </c>
      <c r="M20">
        <v>319348.94680165203</v>
      </c>
      <c r="N20">
        <v>46818.9885597268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2.0000005732018701E-3</v>
      </c>
      <c r="V20">
        <v>1.52617013763947E-3</v>
      </c>
      <c r="W20">
        <v>0</v>
      </c>
      <c r="X20">
        <v>0</v>
      </c>
      <c r="Y20">
        <v>0</v>
      </c>
      <c r="Z20">
        <v>8.0000022928074996E-3</v>
      </c>
      <c r="AA20">
        <v>4.3604861075413701E-3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E20" s="9">
        <v>2028</v>
      </c>
      <c r="BF20" s="9" t="s">
        <v>122</v>
      </c>
      <c r="BG20" s="10" cm="1">
        <f t="array" ref="BG20">SUMPRODUCT(--(Calendar_Year=$BE20),--(Vehicle_Type=$BF20),Total_VMT,INDEX(Emission_Rates,0,MATCH(BG$11,$AB$9:$AJ$9,0))/SUMIFS(Total_VMT,Calendar_Year,$BE20,Vehicle_Type,$BF20))</f>
        <v>282.92723218142407</v>
      </c>
      <c r="BH20" s="8" cm="1">
        <f t="array" ref="BH20">SUMPRODUCT(--(Calendar_Year=$BE20),--(Vehicle_Type=$BF20),Population,INDEX(Emission_Rates,0,MATCH(BH$11,$AB$9:$AJ$9,0)))/SUMIFS(Total_VMT,Calendar_Year,$BE20,Vehicle_Type,$BF20)</f>
        <v>0</v>
      </c>
      <c r="BI20" s="11" cm="1">
        <f t="array" ref="BI20">SUMPRODUCT(--(Calendar_Year=$BE20), --(Vehicle_Type=$BF20),Trips,INDEX(Emission_Rates,0,MATCH(BI$11,$AB$9:$AJ$9,0)))/SUMIFS(Total_VMT,Calendar_Year,$BE20,Vehicle_Type,$BF20)</f>
        <v>7.8786488592046204</v>
      </c>
      <c r="BJ20" s="10" cm="1">
        <f t="array" ref="BJ20">SUMPRODUCT(--(Calendar_Year=$BE20),--(Vehicle_Type=$BF20),Total_VMT,INDEX(Emission_Rates,0,MATCH(BJ$11,$AB$9:$AJ$9,0))/SUMIFS(Total_VMT,Calendar_Year,$BE20,Vehicle_Type,$BF20))</f>
        <v>2.6383796354999393E-3</v>
      </c>
      <c r="BK20" s="8" cm="1">
        <f t="array" ref="BK20">SUMPRODUCT(--(Calendar_Year=$BE20),--(Vehicle_Type=$BF20),Population,INDEX(Emission_Rates,0,MATCH(BK$11,$AB$9:$AJ$9,0)))/SUMIFS(Total_VMT,Calendar_Year,$BE20,Vehicle_Type,$BF20)</f>
        <v>0</v>
      </c>
      <c r="BL20" s="11" cm="1">
        <f t="array" ref="BL20">SUMPRODUCT(--(Calendar_Year=$BE20), --(Vehicle_Type=$BF20),Trips,INDEX(Emission_Rates,0,MATCH(BL$11,$AB$9:$AJ$9,0)))/SUMIFS(Total_VMT,Calendar_Year,$BE20,Vehicle_Type,$BF20)</f>
        <v>6.9060058842739637E-3</v>
      </c>
      <c r="BM20" s="10" cm="1">
        <f t="array" ref="BM20">SUMPRODUCT(--(Calendar_Year=$BE20),--(Vehicle_Type=$BF20),Total_VMT,INDEX(Emission_Rates,0,MATCH(BM$11,$AB$9:$AJ$9,0))/SUMIFS(Total_VMT,Calendar_Year,$BE20,Vehicle_Type,$BF20))</f>
        <v>4.7789221430868728E-3</v>
      </c>
      <c r="BN20" s="8" cm="1">
        <f t="array" ref="BN20">SUMPRODUCT(--(Calendar_Year=$BE20),--(Vehicle_Type=$BF20),Population,INDEX(Emission_Rates,0,MATCH(BN$11,$AB$9:$AJ$9,0)))/SUMIFS(Total_VMT,Calendar_Year,$BE20,Vehicle_Type,$BF20)</f>
        <v>0</v>
      </c>
      <c r="BO20" s="11" cm="1">
        <f t="array" ref="BO20">SUMPRODUCT(--(Calendar_Year=$BE20), --(Vehicle_Type=$BF20),Trips,INDEX(Emission_Rates,0,MATCH(BO$11,$AB$9:$AJ$9,0)))/SUMIFS(Total_VMT,Calendar_Year,$BE20,Vehicle_Type,$BF20)</f>
        <v>3.3834420961019597E-3</v>
      </c>
      <c r="BP20" s="7" cm="1">
        <f t="array" ref="BP20">SUM(BG20:BI20,BJ20:BL20*CH4_GWP,BM20:BO20*N2O_GWP)</f>
        <v>293.23615035856739</v>
      </c>
    </row>
    <row r="21" spans="1:71" x14ac:dyDescent="0.25">
      <c r="A21" t="s">
        <v>113</v>
      </c>
      <c r="B21">
        <v>2020</v>
      </c>
      <c r="C21" t="s">
        <v>124</v>
      </c>
      <c r="D21" t="str">
        <f t="shared" si="0"/>
        <v>Passenger</v>
      </c>
      <c r="E21" t="str">
        <f t="shared" si="1"/>
        <v>2020LDA</v>
      </c>
      <c r="F21" t="str">
        <f t="shared" si="2"/>
        <v>2020Passenger</v>
      </c>
      <c r="G21" t="s">
        <v>115</v>
      </c>
      <c r="H21" t="s">
        <v>115</v>
      </c>
      <c r="I21" t="s">
        <v>125</v>
      </c>
      <c r="J21">
        <v>11646.180993080499</v>
      </c>
      <c r="K21">
        <v>408086.34536117502</v>
      </c>
      <c r="L21">
        <v>0</v>
      </c>
      <c r="M21">
        <v>408086.34536117502</v>
      </c>
      <c r="N21">
        <v>59037.1857291212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2.0000005732018701E-3</v>
      </c>
      <c r="V21">
        <v>1.5261740036670701E-3</v>
      </c>
      <c r="W21">
        <v>0</v>
      </c>
      <c r="X21">
        <v>0</v>
      </c>
      <c r="Y21">
        <v>0</v>
      </c>
      <c r="Z21">
        <v>8.00000229280751E-3</v>
      </c>
      <c r="AA21">
        <v>4.3604971533344802E-3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E21" s="9">
        <v>2029</v>
      </c>
      <c r="BF21" s="9" t="s">
        <v>122</v>
      </c>
      <c r="BG21" s="10" cm="1">
        <f t="array" ref="BG21">SUMPRODUCT(--(Calendar_Year=$BE21),--(Vehicle_Type=$BF21),Total_VMT,INDEX(Emission_Rates,0,MATCH(BG$11,$AB$9:$AJ$9,0))/SUMIFS(Total_VMT,Calendar_Year,$BE21,Vehicle_Type,$BF21))</f>
        <v>276.76753324782902</v>
      </c>
      <c r="BH21" s="8" cm="1">
        <f t="array" ref="BH21">SUMPRODUCT(--(Calendar_Year=$BE21),--(Vehicle_Type=$BF21),Population,INDEX(Emission_Rates,0,MATCH(BH$11,$AB$9:$AJ$9,0)))/SUMIFS(Total_VMT,Calendar_Year,$BE21,Vehicle_Type,$BF21)</f>
        <v>0</v>
      </c>
      <c r="BI21" s="11" cm="1">
        <f t="array" ref="BI21">SUMPRODUCT(--(Calendar_Year=$BE21), --(Vehicle_Type=$BF21),Trips,INDEX(Emission_Rates,0,MATCH(BI$11,$AB$9:$AJ$9,0)))/SUMIFS(Total_VMT,Calendar_Year,$BE21,Vehicle_Type,$BF21)</f>
        <v>7.7026712579008052</v>
      </c>
      <c r="BJ21" s="10" cm="1">
        <f t="array" ref="BJ21">SUMPRODUCT(--(Calendar_Year=$BE21),--(Vehicle_Type=$BF21),Total_VMT,INDEX(Emission_Rates,0,MATCH(BJ$11,$AB$9:$AJ$9,0))/SUMIFS(Total_VMT,Calendar_Year,$BE21,Vehicle_Type,$BF21))</f>
        <v>2.4671668674212496E-3</v>
      </c>
      <c r="BK21" s="8" cm="1">
        <f t="array" ref="BK21">SUMPRODUCT(--(Calendar_Year=$BE21),--(Vehicle_Type=$BF21),Population,INDEX(Emission_Rates,0,MATCH(BK$11,$AB$9:$AJ$9,0)))/SUMIFS(Total_VMT,Calendar_Year,$BE21,Vehicle_Type,$BF21)</f>
        <v>0</v>
      </c>
      <c r="BL21" s="11" cm="1">
        <f t="array" ref="BL21">SUMPRODUCT(--(Calendar_Year=$BE21), --(Vehicle_Type=$BF21),Trips,INDEX(Emission_Rates,0,MATCH(BL$11,$AB$9:$AJ$9,0)))/SUMIFS(Total_VMT,Calendar_Year,$BE21,Vehicle_Type,$BF21)</f>
        <v>6.5454874620958737E-3</v>
      </c>
      <c r="BM21" s="10" cm="1">
        <f t="array" ref="BM21">SUMPRODUCT(--(Calendar_Year=$BE21),--(Vehicle_Type=$BF21),Total_VMT,INDEX(Emission_Rates,0,MATCH(BM$11,$AB$9:$AJ$9,0))/SUMIFS(Total_VMT,Calendar_Year,$BE21,Vehicle_Type,$BF21))</f>
        <v>4.5529121020216204E-3</v>
      </c>
      <c r="BN21" s="8" cm="1">
        <f t="array" ref="BN21">SUMPRODUCT(--(Calendar_Year=$BE21),--(Vehicle_Type=$BF21),Population,INDEX(Emission_Rates,0,MATCH(BN$11,$AB$9:$AJ$9,0)))/SUMIFS(Total_VMT,Calendar_Year,$BE21,Vehicle_Type,$BF21)</f>
        <v>0</v>
      </c>
      <c r="BO21" s="11" cm="1">
        <f t="array" ref="BO21">SUMPRODUCT(--(Calendar_Year=$BE21), --(Vehicle_Type=$BF21),Trips,INDEX(Emission_Rates,0,MATCH(BO$11,$AB$9:$AJ$9,0)))/SUMIFS(Total_VMT,Calendar_Year,$BE21,Vehicle_Type,$BF21)</f>
        <v>3.3060451435832942E-3</v>
      </c>
      <c r="BP21" s="7" cm="1">
        <f t="array" ref="BP21">SUM(BG21:BI21,BJ21:BL21*CH4_GWP,BM21:BO21*N2O_GWP)</f>
        <v>286.80518249704159</v>
      </c>
    </row>
    <row r="22" spans="1:71" x14ac:dyDescent="0.25">
      <c r="A22" t="s">
        <v>119</v>
      </c>
      <c r="B22">
        <v>2020</v>
      </c>
      <c r="C22" t="s">
        <v>124</v>
      </c>
      <c r="D22" t="str">
        <f t="shared" si="0"/>
        <v>Passenger</v>
      </c>
      <c r="E22" t="str">
        <f t="shared" si="1"/>
        <v>2020LDA</v>
      </c>
      <c r="F22" t="str">
        <f t="shared" si="2"/>
        <v>2020Passenger</v>
      </c>
      <c r="G22" t="s">
        <v>115</v>
      </c>
      <c r="H22" t="s">
        <v>115</v>
      </c>
      <c r="I22" t="s">
        <v>126</v>
      </c>
      <c r="J22">
        <v>10926.960145687101</v>
      </c>
      <c r="K22">
        <v>455262.40579089598</v>
      </c>
      <c r="L22">
        <v>244415.22995470799</v>
      </c>
      <c r="M22">
        <v>210847.175836187</v>
      </c>
      <c r="N22">
        <v>45182.980203995503</v>
      </c>
      <c r="O22">
        <v>3.1750549167615999E-3</v>
      </c>
      <c r="P22">
        <v>0</v>
      </c>
      <c r="Q22">
        <v>0.110652921329898</v>
      </c>
      <c r="R22">
        <v>8.2800918703695699E-4</v>
      </c>
      <c r="S22">
        <v>0</v>
      </c>
      <c r="T22">
        <v>2.5425270753752002E-3</v>
      </c>
      <c r="U22">
        <v>2.0000005732018801E-3</v>
      </c>
      <c r="V22">
        <v>1.2826861462442499E-3</v>
      </c>
      <c r="W22">
        <v>9.0053553918617905E-4</v>
      </c>
      <c r="X22">
        <v>0</v>
      </c>
      <c r="Y22">
        <v>2.7652301768679201E-3</v>
      </c>
      <c r="Z22">
        <v>8.0000022928075204E-3</v>
      </c>
      <c r="AA22">
        <v>3.66481756069788E-3</v>
      </c>
      <c r="AB22">
        <v>146.645127442573</v>
      </c>
      <c r="AC22">
        <v>0</v>
      </c>
      <c r="AD22">
        <v>68.222642146407296</v>
      </c>
      <c r="AE22">
        <v>4.4367326222637902E-4</v>
      </c>
      <c r="AF22">
        <v>0</v>
      </c>
      <c r="AG22">
        <v>3.9681852950716398E-2</v>
      </c>
      <c r="AH22">
        <v>5.8483120035919599E-4</v>
      </c>
      <c r="AI22">
        <v>0</v>
      </c>
      <c r="AJ22">
        <v>2.0329059568484902E-2</v>
      </c>
      <c r="AK22">
        <v>1.38941016291879E-3</v>
      </c>
      <c r="AL22">
        <v>0</v>
      </c>
      <c r="AM22">
        <v>0.159817928671002</v>
      </c>
      <c r="AN22">
        <v>4.1198033044553301E-2</v>
      </c>
      <c r="AO22">
        <v>3.6451870579070497E-2</v>
      </c>
      <c r="AP22">
        <v>0.61856660233287197</v>
      </c>
      <c r="AQ22">
        <v>2.0274240482059201E-3</v>
      </c>
      <c r="AR22">
        <v>0</v>
      </c>
      <c r="AS22">
        <v>0.17498051525981101</v>
      </c>
      <c r="AT22">
        <v>4.1198033044536397E-2</v>
      </c>
      <c r="AU22">
        <v>3.6451870579055502E-2</v>
      </c>
      <c r="AV22">
        <v>0.61856660233287197</v>
      </c>
      <c r="AW22">
        <v>1.93281136544315E-2</v>
      </c>
      <c r="AX22">
        <v>0.24371868517565801</v>
      </c>
      <c r="AY22">
        <v>0</v>
      </c>
      <c r="AZ22">
        <v>1.22015490562698</v>
      </c>
      <c r="BA22">
        <v>1.44973638102192E-3</v>
      </c>
      <c r="BB22">
        <v>0</v>
      </c>
      <c r="BC22">
        <v>6.7445027362274701E-4</v>
      </c>
      <c r="BE22" s="9">
        <v>2030</v>
      </c>
      <c r="BF22" s="9" t="s">
        <v>122</v>
      </c>
      <c r="BG22" s="10" cm="1">
        <f t="array" ref="BG22">SUMPRODUCT(--(Calendar_Year=$BE22),--(Vehicle_Type=$BF22),Total_VMT,INDEX(Emission_Rates,0,MATCH(BG$11,$AB$9:$AJ$9,0))/SUMIFS(Total_VMT,Calendar_Year,$BE22,Vehicle_Type,$BF22))</f>
        <v>271.17571277351954</v>
      </c>
      <c r="BH22" s="8" cm="1">
        <f t="array" ref="BH22">SUMPRODUCT(--(Calendar_Year=$BE22),--(Vehicle_Type=$BF22),Population,INDEX(Emission_Rates,0,MATCH(BH$11,$AB$9:$AJ$9,0)))/SUMIFS(Total_VMT,Calendar_Year,$BE22,Vehicle_Type,$BF22)</f>
        <v>0</v>
      </c>
      <c r="BI22" s="11" cm="1">
        <f t="array" ref="BI22">SUMPRODUCT(--(Calendar_Year=$BE22), --(Vehicle_Type=$BF22),Trips,INDEX(Emission_Rates,0,MATCH(BI$11,$AB$9:$AJ$9,0)))/SUMIFS(Total_VMT,Calendar_Year,$BE22,Vehicle_Type,$BF22)</f>
        <v>7.5426083040199234</v>
      </c>
      <c r="BJ22" s="10" cm="1">
        <f t="array" ref="BJ22">SUMPRODUCT(--(Calendar_Year=$BE22),--(Vehicle_Type=$BF22),Total_VMT,INDEX(Emission_Rates,0,MATCH(BJ$11,$AB$9:$AJ$9,0))/SUMIFS(Total_VMT,Calendar_Year,$BE22,Vehicle_Type,$BF22))</f>
        <v>2.3223095837631193E-3</v>
      </c>
      <c r="BK22" s="8" cm="1">
        <f t="array" ref="BK22">SUMPRODUCT(--(Calendar_Year=$BE22),--(Vehicle_Type=$BF22),Population,INDEX(Emission_Rates,0,MATCH(BK$11,$AB$9:$AJ$9,0)))/SUMIFS(Total_VMT,Calendar_Year,$BE22,Vehicle_Type,$BF22)</f>
        <v>0</v>
      </c>
      <c r="BL22" s="11" cm="1">
        <f t="array" ref="BL22">SUMPRODUCT(--(Calendar_Year=$BE22), --(Vehicle_Type=$BF22),Trips,INDEX(Emission_Rates,0,MATCH(BL$11,$AB$9:$AJ$9,0)))/SUMIFS(Total_VMT,Calendar_Year,$BE22,Vehicle_Type,$BF22)</f>
        <v>6.2201046055317712E-3</v>
      </c>
      <c r="BM22" s="10" cm="1">
        <f t="array" ref="BM22">SUMPRODUCT(--(Calendar_Year=$BE22),--(Vehicle_Type=$BF22),Total_VMT,INDEX(Emission_Rates,0,MATCH(BM$11,$AB$9:$AJ$9,0))/SUMIFS(Total_VMT,Calendar_Year,$BE22,Vehicle_Type,$BF22))</f>
        <v>4.360182639152381E-3</v>
      </c>
      <c r="BN22" s="8" cm="1">
        <f t="array" ref="BN22">SUMPRODUCT(--(Calendar_Year=$BE22),--(Vehicle_Type=$BF22),Population,INDEX(Emission_Rates,0,MATCH(BN$11,$AB$9:$AJ$9,0)))/SUMIFS(Total_VMT,Calendar_Year,$BE22,Vehicle_Type,$BF22)</f>
        <v>0</v>
      </c>
      <c r="BO22" s="11" cm="1">
        <f t="array" ref="BO22">SUMPRODUCT(--(Calendar_Year=$BE22), --(Vehicle_Type=$BF22),Trips,INDEX(Emission_Rates,0,MATCH(BO$11,$AB$9:$AJ$9,0)))/SUMIFS(Total_VMT,Calendar_Year,$BE22,Vehicle_Type,$BF22)</f>
        <v>3.2397826130327631E-3</v>
      </c>
      <c r="BP22" s="7" cm="1">
        <f t="array" ref="BP22">SUM(BG22:BI22,BJ22:BL22*CH4_GWP,BM22:BO22*N2O_GWP)</f>
        <v>280.97149946666877</v>
      </c>
    </row>
    <row r="23" spans="1:71" x14ac:dyDescent="0.25">
      <c r="A23" t="s">
        <v>113</v>
      </c>
      <c r="B23">
        <v>2020</v>
      </c>
      <c r="C23" t="s">
        <v>124</v>
      </c>
      <c r="D23" t="str">
        <f t="shared" si="0"/>
        <v>Passenger</v>
      </c>
      <c r="E23" t="str">
        <f t="shared" si="1"/>
        <v>2020LDA</v>
      </c>
      <c r="F23" t="str">
        <f t="shared" si="2"/>
        <v>2020Passenger</v>
      </c>
      <c r="G23" t="s">
        <v>115</v>
      </c>
      <c r="H23" t="s">
        <v>115</v>
      </c>
      <c r="I23" t="s">
        <v>126</v>
      </c>
      <c r="J23">
        <v>12987.095962634899</v>
      </c>
      <c r="K23">
        <v>563103.04584315</v>
      </c>
      <c r="L23">
        <v>302327.70359448501</v>
      </c>
      <c r="M23">
        <v>260775.342248664</v>
      </c>
      <c r="N23">
        <v>53701.6418073721</v>
      </c>
      <c r="O23">
        <v>3.20971372564504E-3</v>
      </c>
      <c r="P23">
        <v>0</v>
      </c>
      <c r="Q23">
        <v>0.112193375674196</v>
      </c>
      <c r="R23">
        <v>8.2705731452440605E-4</v>
      </c>
      <c r="S23">
        <v>0</v>
      </c>
      <c r="T23">
        <v>2.5424380100932402E-3</v>
      </c>
      <c r="U23">
        <v>2.0000005732018801E-3</v>
      </c>
      <c r="V23">
        <v>1.2854937715351799E-3</v>
      </c>
      <c r="W23">
        <v>8.9950029097909901E-4</v>
      </c>
      <c r="X23">
        <v>0</v>
      </c>
      <c r="Y23">
        <v>2.7651333102473902E-3</v>
      </c>
      <c r="Z23">
        <v>8.0000022928075204E-3</v>
      </c>
      <c r="AA23">
        <v>3.6728393472433801E-3</v>
      </c>
      <c r="AB23">
        <v>145.08868790632599</v>
      </c>
      <c r="AC23">
        <v>0</v>
      </c>
      <c r="AD23">
        <v>68.314476860435505</v>
      </c>
      <c r="AE23">
        <v>4.38102516717507E-4</v>
      </c>
      <c r="AF23">
        <v>0</v>
      </c>
      <c r="AG23">
        <v>4.1047843600505798E-2</v>
      </c>
      <c r="AH23">
        <v>5.9413685564952995E-4</v>
      </c>
      <c r="AI23">
        <v>0</v>
      </c>
      <c r="AJ23">
        <v>2.07314767022642E-2</v>
      </c>
      <c r="AK23">
        <v>1.3701138311233601E-3</v>
      </c>
      <c r="AL23">
        <v>0</v>
      </c>
      <c r="AM23">
        <v>0.16514052138674301</v>
      </c>
      <c r="AN23">
        <v>4.0353903526099098E-2</v>
      </c>
      <c r="AO23">
        <v>3.5933315675555799E-2</v>
      </c>
      <c r="AP23">
        <v>0.57263521214420898</v>
      </c>
      <c r="AQ23">
        <v>1.9992668861465602E-3</v>
      </c>
      <c r="AR23">
        <v>0</v>
      </c>
      <c r="AS23">
        <v>0.18080808431707099</v>
      </c>
      <c r="AT23">
        <v>4.03539035260825E-2</v>
      </c>
      <c r="AU23">
        <v>3.5933315675540999E-2</v>
      </c>
      <c r="AV23">
        <v>0.57263521214420898</v>
      </c>
      <c r="AW23">
        <v>1.9311121065454E-2</v>
      </c>
      <c r="AX23">
        <v>0.23556424262547199</v>
      </c>
      <c r="AY23">
        <v>0</v>
      </c>
      <c r="AZ23">
        <v>1.2624378874945601</v>
      </c>
      <c r="BA23">
        <v>1.43434939162848E-3</v>
      </c>
      <c r="BB23">
        <v>0</v>
      </c>
      <c r="BC23">
        <v>6.7535815326586401E-4</v>
      </c>
      <c r="BE23" s="9">
        <v>2031</v>
      </c>
      <c r="BF23" s="9" t="s">
        <v>122</v>
      </c>
      <c r="BG23" s="10" cm="1">
        <f t="array" ref="BG23">SUMPRODUCT(--(Calendar_Year=$BE23),--(Vehicle_Type=$BF23),Total_VMT,INDEX(Emission_Rates,0,MATCH(BG$11,$AB$9:$AJ$9,0))/SUMIFS(Total_VMT,Calendar_Year,$BE23,Vehicle_Type,$BF23))</f>
        <v>266.16178206360865</v>
      </c>
      <c r="BH23" s="8" cm="1">
        <f t="array" ref="BH23">SUMPRODUCT(--(Calendar_Year=$BE23),--(Vehicle_Type=$BF23),Population,INDEX(Emission_Rates,0,MATCH(BH$11,$AB$9:$AJ$9,0)))/SUMIFS(Total_VMT,Calendar_Year,$BE23,Vehicle_Type,$BF23)</f>
        <v>0</v>
      </c>
      <c r="BI23" s="11" cm="1">
        <f t="array" ref="BI23">SUMPRODUCT(--(Calendar_Year=$BE23), --(Vehicle_Type=$BF23),Trips,INDEX(Emission_Rates,0,MATCH(BI$11,$AB$9:$AJ$9,0)))/SUMIFS(Total_VMT,Calendar_Year,$BE23,Vehicle_Type,$BF23)</f>
        <v>7.3983758093315428</v>
      </c>
      <c r="BJ23" s="10" cm="1">
        <f t="array" ref="BJ23">SUMPRODUCT(--(Calendar_Year=$BE23),--(Vehicle_Type=$BF23),Total_VMT,INDEX(Emission_Rates,0,MATCH(BJ$11,$AB$9:$AJ$9,0))/SUMIFS(Total_VMT,Calendar_Year,$BE23,Vehicle_Type,$BF23))</f>
        <v>2.1967752131498517E-3</v>
      </c>
      <c r="BK23" s="8" cm="1">
        <f t="array" ref="BK23">SUMPRODUCT(--(Calendar_Year=$BE23),--(Vehicle_Type=$BF23),Population,INDEX(Emission_Rates,0,MATCH(BK$11,$AB$9:$AJ$9,0)))/SUMIFS(Total_VMT,Calendar_Year,$BE23,Vehicle_Type,$BF23)</f>
        <v>0</v>
      </c>
      <c r="BL23" s="11" cm="1">
        <f t="array" ref="BL23">SUMPRODUCT(--(Calendar_Year=$BE23), --(Vehicle_Type=$BF23),Trips,INDEX(Emission_Rates,0,MATCH(BL$11,$AB$9:$AJ$9,0)))/SUMIFS(Total_VMT,Calendar_Year,$BE23,Vehicle_Type,$BF23)</f>
        <v>5.9267552813497201E-3</v>
      </c>
      <c r="BM23" s="10" cm="1">
        <f t="array" ref="BM23">SUMPRODUCT(--(Calendar_Year=$BE23),--(Vehicle_Type=$BF23),Total_VMT,INDEX(Emission_Rates,0,MATCH(BM$11,$AB$9:$AJ$9,0))/SUMIFS(Total_VMT,Calendar_Year,$BE23,Vehicle_Type,$BF23))</f>
        <v>4.1936274517566981E-3</v>
      </c>
      <c r="BN23" s="8" cm="1">
        <f t="array" ref="BN23">SUMPRODUCT(--(Calendar_Year=$BE23),--(Vehicle_Type=$BF23),Population,INDEX(Emission_Rates,0,MATCH(BN$11,$AB$9:$AJ$9,0)))/SUMIFS(Total_VMT,Calendar_Year,$BE23,Vehicle_Type,$BF23)</f>
        <v>0</v>
      </c>
      <c r="BO23" s="11" cm="1">
        <f t="array" ref="BO23">SUMPRODUCT(--(Calendar_Year=$BE23), --(Vehicle_Type=$BF23),Trips,INDEX(Emission_Rates,0,MATCH(BO$11,$AB$9:$AJ$9,0)))/SUMIFS(Total_VMT,Calendar_Year,$BE23,Vehicle_Type,$BF23)</f>
        <v>3.1830732665139548E-3</v>
      </c>
      <c r="BP23" s="7" cm="1">
        <f t="array" ref="BP23">SUM(BG23:BI23,BJ23:BL23*CH4_GWP,BM23:BO23*N2O_GWP)</f>
        <v>275.7424424171279</v>
      </c>
    </row>
    <row r="24" spans="1:71" x14ac:dyDescent="0.25">
      <c r="A24" t="s">
        <v>119</v>
      </c>
      <c r="B24">
        <v>2020</v>
      </c>
      <c r="C24" t="s">
        <v>127</v>
      </c>
      <c r="D24" t="str">
        <f t="shared" si="0"/>
        <v>Passenger</v>
      </c>
      <c r="E24" t="str">
        <f t="shared" si="1"/>
        <v>2020LDT1</v>
      </c>
      <c r="F24" t="str">
        <f t="shared" si="2"/>
        <v>2020Passenger</v>
      </c>
      <c r="G24" t="s">
        <v>115</v>
      </c>
      <c r="H24" t="s">
        <v>115</v>
      </c>
      <c r="I24" t="s">
        <v>116</v>
      </c>
      <c r="J24">
        <v>62531.033907485697</v>
      </c>
      <c r="K24">
        <v>1887122.8960647699</v>
      </c>
      <c r="L24">
        <v>1887122.8960647699</v>
      </c>
      <c r="M24">
        <v>0</v>
      </c>
      <c r="N24">
        <v>271897.28067388601</v>
      </c>
      <c r="O24">
        <v>0.28190974779925398</v>
      </c>
      <c r="P24">
        <v>0</v>
      </c>
      <c r="Q24">
        <v>0.56950808247002205</v>
      </c>
      <c r="R24">
        <v>2.7173254720583499E-3</v>
      </c>
      <c r="S24">
        <v>0</v>
      </c>
      <c r="T24">
        <v>4.00362199159151E-3</v>
      </c>
      <c r="U24">
        <v>2.0000005732018801E-3</v>
      </c>
      <c r="V24">
        <v>2.8050405164438599E-3</v>
      </c>
      <c r="W24">
        <v>2.9548652502256502E-3</v>
      </c>
      <c r="X24">
        <v>0</v>
      </c>
      <c r="Y24">
        <v>4.3535351312492402E-3</v>
      </c>
      <c r="Z24">
        <v>8.0000022928075204E-3</v>
      </c>
      <c r="AA24">
        <v>8.0144014755538905E-3</v>
      </c>
      <c r="AB24">
        <v>365.82718150903099</v>
      </c>
      <c r="AC24">
        <v>0</v>
      </c>
      <c r="AD24">
        <v>97.170260766999604</v>
      </c>
      <c r="AE24">
        <v>1.3879322709041301E-2</v>
      </c>
      <c r="AF24">
        <v>0</v>
      </c>
      <c r="AG24">
        <v>0.15532002063485201</v>
      </c>
      <c r="AH24">
        <v>1.8064463711563901E-2</v>
      </c>
      <c r="AI24">
        <v>0</v>
      </c>
      <c r="AJ24">
        <v>4.6764712255728501E-2</v>
      </c>
      <c r="AK24">
        <v>6.3943082609733901E-2</v>
      </c>
      <c r="AL24">
        <v>0</v>
      </c>
      <c r="AM24">
        <v>0.85447357692694903</v>
      </c>
      <c r="AN24">
        <v>0.26889528344186397</v>
      </c>
      <c r="AO24">
        <v>0.80657701199842902</v>
      </c>
      <c r="AP24">
        <v>4.85067834316283</v>
      </c>
      <c r="AQ24">
        <v>9.3178681231849594E-2</v>
      </c>
      <c r="AR24">
        <v>0</v>
      </c>
      <c r="AS24">
        <v>0.93553156450715003</v>
      </c>
      <c r="AT24">
        <v>0.26889528344175301</v>
      </c>
      <c r="AU24">
        <v>0.80657701199809795</v>
      </c>
      <c r="AV24">
        <v>4.85067834316283</v>
      </c>
      <c r="AW24">
        <v>3.8226997136051398E-2</v>
      </c>
      <c r="AX24">
        <v>2.9123961303199901</v>
      </c>
      <c r="AY24">
        <v>0</v>
      </c>
      <c r="AZ24">
        <v>8.0596168967802999</v>
      </c>
      <c r="BA24">
        <v>3.6165741300067402E-3</v>
      </c>
      <c r="BB24">
        <v>0</v>
      </c>
      <c r="BC24">
        <v>9.6062695463558403E-4</v>
      </c>
      <c r="BE24" s="9">
        <v>2032</v>
      </c>
      <c r="BF24" s="9" t="s">
        <v>122</v>
      </c>
      <c r="BG24" s="10" cm="1">
        <f t="array" ref="BG24">SUMPRODUCT(--(Calendar_Year=$BE24),--(Vehicle_Type=$BF24),Total_VMT,INDEX(Emission_Rates,0,MATCH(BG$11,$AB$9:$AJ$9,0))/SUMIFS(Total_VMT,Calendar_Year,$BE24,Vehicle_Type,$BF24))</f>
        <v>261.71575980423944</v>
      </c>
      <c r="BH24" s="8" cm="1">
        <f t="array" ref="BH24">SUMPRODUCT(--(Calendar_Year=$BE24),--(Vehicle_Type=$BF24),Population,INDEX(Emission_Rates,0,MATCH(BH$11,$AB$9:$AJ$9,0)))/SUMIFS(Total_VMT,Calendar_Year,$BE24,Vehicle_Type,$BF24)</f>
        <v>0</v>
      </c>
      <c r="BI24" s="11" cm="1">
        <f t="array" ref="BI24">SUMPRODUCT(--(Calendar_Year=$BE24), --(Vehicle_Type=$BF24),Trips,INDEX(Emission_Rates,0,MATCH(BI$11,$AB$9:$AJ$9,0)))/SUMIFS(Total_VMT,Calendar_Year,$BE24,Vehicle_Type,$BF24)</f>
        <v>7.2686379294331518</v>
      </c>
      <c r="BJ24" s="10" cm="1">
        <f t="array" ref="BJ24">SUMPRODUCT(--(Calendar_Year=$BE24),--(Vehicle_Type=$BF24),Total_VMT,INDEX(Emission_Rates,0,MATCH(BJ$11,$AB$9:$AJ$9,0))/SUMIFS(Total_VMT,Calendar_Year,$BE24,Vehicle_Type,$BF24))</f>
        <v>2.0892640537659704E-3</v>
      </c>
      <c r="BK24" s="8" cm="1">
        <f t="array" ref="BK24">SUMPRODUCT(--(Calendar_Year=$BE24),--(Vehicle_Type=$BF24),Population,INDEX(Emission_Rates,0,MATCH(BK$11,$AB$9:$AJ$9,0)))/SUMIFS(Total_VMT,Calendar_Year,$BE24,Vehicle_Type,$BF24)</f>
        <v>0</v>
      </c>
      <c r="BL24" s="11" cm="1">
        <f t="array" ref="BL24">SUMPRODUCT(--(Calendar_Year=$BE24), --(Vehicle_Type=$BF24),Trips,INDEX(Emission_Rates,0,MATCH(BL$11,$AB$9:$AJ$9,0)))/SUMIFS(Total_VMT,Calendar_Year,$BE24,Vehicle_Type,$BF24)</f>
        <v>5.6608156232829335E-3</v>
      </c>
      <c r="BM24" s="10" cm="1">
        <f t="array" ref="BM24">SUMPRODUCT(--(Calendar_Year=$BE24),--(Vehicle_Type=$BF24),Total_VMT,INDEX(Emission_Rates,0,MATCH(BM$11,$AB$9:$AJ$9,0))/SUMIFS(Total_VMT,Calendar_Year,$BE24,Vehicle_Type,$BF24))</f>
        <v>4.0497232594161169E-3</v>
      </c>
      <c r="BN24" s="8" cm="1">
        <f t="array" ref="BN24">SUMPRODUCT(--(Calendar_Year=$BE24),--(Vehicle_Type=$BF24),Population,INDEX(Emission_Rates,0,MATCH(BN$11,$AB$9:$AJ$9,0)))/SUMIFS(Total_VMT,Calendar_Year,$BE24,Vehicle_Type,$BF24)</f>
        <v>0</v>
      </c>
      <c r="BO24" s="11" cm="1">
        <f t="array" ref="BO24">SUMPRODUCT(--(Calendar_Year=$BE24), --(Vehicle_Type=$BF24),Trips,INDEX(Emission_Rates,0,MATCH(BO$11,$AB$9:$AJ$9,0)))/SUMIFS(Total_VMT,Calendar_Year,$BE24,Vehicle_Type,$BF24)</f>
        <v>3.1338967971215989E-3</v>
      </c>
      <c r="BP24" s="7" cm="1">
        <f t="array" ref="BP24">SUM(BG24:BI24,BJ24:BL24*CH4_GWP,BM24:BO24*N2O_GWP)</f>
        <v>271.10505927961242</v>
      </c>
    </row>
    <row r="25" spans="1:71" x14ac:dyDescent="0.25">
      <c r="A25" t="s">
        <v>113</v>
      </c>
      <c r="B25">
        <v>2020</v>
      </c>
      <c r="C25" t="s">
        <v>127</v>
      </c>
      <c r="D25" t="str">
        <f t="shared" si="0"/>
        <v>Passenger</v>
      </c>
      <c r="E25" t="str">
        <f t="shared" si="1"/>
        <v>2020LDT1</v>
      </c>
      <c r="F25" t="str">
        <f t="shared" si="2"/>
        <v>2020Passenger</v>
      </c>
      <c r="G25" t="s">
        <v>115</v>
      </c>
      <c r="H25" t="s">
        <v>115</v>
      </c>
      <c r="I25" t="s">
        <v>116</v>
      </c>
      <c r="J25">
        <v>81446.478770596295</v>
      </c>
      <c r="K25">
        <v>2264916.0830870299</v>
      </c>
      <c r="L25">
        <v>2264916.0830870299</v>
      </c>
      <c r="M25">
        <v>0</v>
      </c>
      <c r="N25">
        <v>351433.70699009602</v>
      </c>
      <c r="O25">
        <v>0.29014136206850499</v>
      </c>
      <c r="P25">
        <v>0</v>
      </c>
      <c r="Q25">
        <v>0.60041047372220901</v>
      </c>
      <c r="R25">
        <v>2.7382438956313699E-3</v>
      </c>
      <c r="S25">
        <v>0</v>
      </c>
      <c r="T25">
        <v>4.25029803384455E-3</v>
      </c>
      <c r="U25">
        <v>2.0000005732018801E-3</v>
      </c>
      <c r="V25">
        <v>2.8054512360227001E-3</v>
      </c>
      <c r="W25">
        <v>2.9776541075454601E-3</v>
      </c>
      <c r="X25">
        <v>0</v>
      </c>
      <c r="Y25">
        <v>4.6216935030002097E-3</v>
      </c>
      <c r="Z25">
        <v>8.0000022928075204E-3</v>
      </c>
      <c r="AA25">
        <v>8.0155749600648602E-3</v>
      </c>
      <c r="AB25">
        <v>362.73924822151798</v>
      </c>
      <c r="AC25">
        <v>0</v>
      </c>
      <c r="AD25">
        <v>99.164135914850107</v>
      </c>
      <c r="AE25">
        <v>1.3598346669506701E-2</v>
      </c>
      <c r="AF25">
        <v>0</v>
      </c>
      <c r="AG25">
        <v>0.16577837894678801</v>
      </c>
      <c r="AH25">
        <v>1.8257540517864001E-2</v>
      </c>
      <c r="AI25">
        <v>0</v>
      </c>
      <c r="AJ25">
        <v>4.7550473877821998E-2</v>
      </c>
      <c r="AK25">
        <v>6.3482844699969093E-2</v>
      </c>
      <c r="AL25">
        <v>0</v>
      </c>
      <c r="AM25">
        <v>0.93167074553229001</v>
      </c>
      <c r="AN25">
        <v>0.28528219095916202</v>
      </c>
      <c r="AO25">
        <v>0.86934386418785203</v>
      </c>
      <c r="AP25">
        <v>4.8722847657695398</v>
      </c>
      <c r="AQ25">
        <v>9.2525040476604495E-2</v>
      </c>
      <c r="AR25">
        <v>0</v>
      </c>
      <c r="AS25">
        <v>1.0200510426015299</v>
      </c>
      <c r="AT25">
        <v>0.285282190959045</v>
      </c>
      <c r="AU25">
        <v>0.86934386418749399</v>
      </c>
      <c r="AV25">
        <v>4.8722847657695398</v>
      </c>
      <c r="AW25">
        <v>3.8178250279366402E-2</v>
      </c>
      <c r="AX25">
        <v>2.8226788775177099</v>
      </c>
      <c r="AY25">
        <v>0</v>
      </c>
      <c r="AZ25">
        <v>8.9643899018237896</v>
      </c>
      <c r="BA25">
        <v>3.5860467657011699E-3</v>
      </c>
      <c r="BB25">
        <v>0</v>
      </c>
      <c r="BC25">
        <v>9.8033844039351601E-4</v>
      </c>
      <c r="BE25" s="9">
        <v>2033</v>
      </c>
      <c r="BF25" s="9" t="s">
        <v>122</v>
      </c>
      <c r="BG25" s="10" cm="1">
        <f t="array" ref="BG25">SUMPRODUCT(--(Calendar_Year=$BE25),--(Vehicle_Type=$BF25),Total_VMT,INDEX(Emission_Rates,0,MATCH(BG$11,$AB$9:$AJ$9,0))/SUMIFS(Total_VMT,Calendar_Year,$BE25,Vehicle_Type,$BF25))</f>
        <v>258.02089608804624</v>
      </c>
      <c r="BH25" s="8" cm="1">
        <f t="array" ref="BH25">SUMPRODUCT(--(Calendar_Year=$BE25),--(Vehicle_Type=$BF25),Population,INDEX(Emission_Rates,0,MATCH(BH$11,$AB$9:$AJ$9,0)))/SUMIFS(Total_VMT,Calendar_Year,$BE25,Vehicle_Type,$BF25)</f>
        <v>0</v>
      </c>
      <c r="BI25" s="11" cm="1">
        <f t="array" ref="BI25">SUMPRODUCT(--(Calendar_Year=$BE25), --(Vehicle_Type=$BF25),Trips,INDEX(Emission_Rates,0,MATCH(BI$11,$AB$9:$AJ$9,0)))/SUMIFS(Total_VMT,Calendar_Year,$BE25,Vehicle_Type,$BF25)</f>
        <v>7.1523754777560127</v>
      </c>
      <c r="BJ25" s="10" cm="1">
        <f t="array" ref="BJ25">SUMPRODUCT(--(Calendar_Year=$BE25),--(Vehicle_Type=$BF25),Total_VMT,INDEX(Emission_Rates,0,MATCH(BJ$11,$AB$9:$AJ$9,0))/SUMIFS(Total_VMT,Calendar_Year,$BE25,Vehicle_Type,$BF25))</f>
        <v>1.9997373100627295E-3</v>
      </c>
      <c r="BK25" s="8" cm="1">
        <f t="array" ref="BK25">SUMPRODUCT(--(Calendar_Year=$BE25),--(Vehicle_Type=$BF25),Population,INDEX(Emission_Rates,0,MATCH(BK$11,$AB$9:$AJ$9,0)))/SUMIFS(Total_VMT,Calendar_Year,$BE25,Vehicle_Type,$BF25)</f>
        <v>0</v>
      </c>
      <c r="BL25" s="11" cm="1">
        <f t="array" ref="BL25">SUMPRODUCT(--(Calendar_Year=$BE25), --(Vehicle_Type=$BF25),Trips,INDEX(Emission_Rates,0,MATCH(BL$11,$AB$9:$AJ$9,0)))/SUMIFS(Total_VMT,Calendar_Year,$BE25,Vehicle_Type,$BF25)</f>
        <v>5.4201399712818432E-3</v>
      </c>
      <c r="BM25" s="10" cm="1">
        <f t="array" ref="BM25">SUMPRODUCT(--(Calendar_Year=$BE25),--(Vehicle_Type=$BF25),Total_VMT,INDEX(Emission_Rates,0,MATCH(BM$11,$AB$9:$AJ$9,0))/SUMIFS(Total_VMT,Calendar_Year,$BE25,Vehicle_Type,$BF25))</f>
        <v>3.9258537336032606E-3</v>
      </c>
      <c r="BN25" s="8" cm="1">
        <f t="array" ref="BN25">SUMPRODUCT(--(Calendar_Year=$BE25),--(Vehicle_Type=$BF25),Population,INDEX(Emission_Rates,0,MATCH(BN$11,$AB$9:$AJ$9,0)))/SUMIFS(Total_VMT,Calendar_Year,$BE25,Vehicle_Type,$BF25)</f>
        <v>0</v>
      </c>
      <c r="BO25" s="11" cm="1">
        <f t="array" ref="BO25">SUMPRODUCT(--(Calendar_Year=$BE25), --(Vehicle_Type=$BF25),Trips,INDEX(Emission_Rates,0,MATCH(BO$11,$AB$9:$AJ$9,0)))/SUMIFS(Total_VMT,Calendar_Year,$BE25,Vehicle_Type,$BF25)</f>
        <v>3.0913242223698199E-3</v>
      </c>
      <c r="BP25" s="7" cm="1">
        <f t="array" ref="BP25">SUM(BG25:BI25,BJ25:BL25*CH4_GWP,BM25:BO25*N2O_GWP)</f>
        <v>267.24058028801278</v>
      </c>
    </row>
    <row r="26" spans="1:71" x14ac:dyDescent="0.25">
      <c r="A26" t="s">
        <v>119</v>
      </c>
      <c r="B26">
        <v>2020</v>
      </c>
      <c r="C26" t="s">
        <v>127</v>
      </c>
      <c r="D26" t="str">
        <f t="shared" si="0"/>
        <v>Passenger</v>
      </c>
      <c r="E26" t="str">
        <f t="shared" si="1"/>
        <v>2020LDT1</v>
      </c>
      <c r="F26" t="str">
        <f t="shared" si="2"/>
        <v>2020Passenger</v>
      </c>
      <c r="G26" t="s">
        <v>115</v>
      </c>
      <c r="H26" t="s">
        <v>115</v>
      </c>
      <c r="I26" t="s">
        <v>121</v>
      </c>
      <c r="J26">
        <v>43.537396293551197</v>
      </c>
      <c r="K26">
        <v>741.69819983557602</v>
      </c>
      <c r="L26">
        <v>741.69819983557602</v>
      </c>
      <c r="M26">
        <v>0</v>
      </c>
      <c r="N26">
        <v>134.81124906834</v>
      </c>
      <c r="O26">
        <v>1.59592954174065</v>
      </c>
      <c r="P26">
        <v>0</v>
      </c>
      <c r="Q26">
        <v>0</v>
      </c>
      <c r="R26">
        <v>0.23260487878924399</v>
      </c>
      <c r="S26">
        <v>0</v>
      </c>
      <c r="T26">
        <v>0</v>
      </c>
      <c r="U26">
        <v>2.0000005732018801E-3</v>
      </c>
      <c r="V26">
        <v>3.0790282522722401E-3</v>
      </c>
      <c r="W26">
        <v>0.24312223923923099</v>
      </c>
      <c r="X26">
        <v>0</v>
      </c>
      <c r="Y26">
        <v>0</v>
      </c>
      <c r="Z26">
        <v>8.0000022928075204E-3</v>
      </c>
      <c r="AA26">
        <v>8.7972235779207007E-3</v>
      </c>
      <c r="AB26">
        <v>417.30285773463902</v>
      </c>
      <c r="AC26">
        <v>0</v>
      </c>
      <c r="AD26">
        <v>0</v>
      </c>
      <c r="AE26">
        <v>1.5026637497475801E-2</v>
      </c>
      <c r="AF26">
        <v>0</v>
      </c>
      <c r="AG26">
        <v>0</v>
      </c>
      <c r="AH26">
        <v>6.5746235178152201E-2</v>
      </c>
      <c r="AI26">
        <v>0</v>
      </c>
      <c r="AJ26">
        <v>0</v>
      </c>
      <c r="AK26">
        <v>0.32351465819284603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0.36829992963666403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3.0999999999999999E-3</v>
      </c>
      <c r="AX26">
        <v>2.1966418180299199</v>
      </c>
      <c r="AY26">
        <v>0</v>
      </c>
      <c r="AZ26">
        <v>0</v>
      </c>
      <c r="BA26">
        <v>3.9541566514057101E-3</v>
      </c>
      <c r="BB26">
        <v>0</v>
      </c>
      <c r="BC26">
        <v>0</v>
      </c>
      <c r="BE26" s="9">
        <v>2034</v>
      </c>
      <c r="BF26" s="9" t="s">
        <v>122</v>
      </c>
      <c r="BG26" s="10" cm="1">
        <f t="array" ref="BG26">SUMPRODUCT(--(Calendar_Year=$BE26),--(Vehicle_Type=$BF26),Total_VMT,INDEX(Emission_Rates,0,MATCH(BG$11,$AB$9:$AJ$9,0))/SUMIFS(Total_VMT,Calendar_Year,$BE26,Vehicle_Type,$BF26))</f>
        <v>254.48728664749484</v>
      </c>
      <c r="BH26" s="8" cm="1">
        <f t="array" ref="BH26">SUMPRODUCT(--(Calendar_Year=$BE26),--(Vehicle_Type=$BF26),Population,INDEX(Emission_Rates,0,MATCH(BH$11,$AB$9:$AJ$9,0)))/SUMIFS(Total_VMT,Calendar_Year,$BE26,Vehicle_Type,$BF26)</f>
        <v>0</v>
      </c>
      <c r="BI26" s="11" cm="1">
        <f t="array" ref="BI26">SUMPRODUCT(--(Calendar_Year=$BE26), --(Vehicle_Type=$BF26),Trips,INDEX(Emission_Rates,0,MATCH(BI$11,$AB$9:$AJ$9,0)))/SUMIFS(Total_VMT,Calendar_Year,$BE26,Vehicle_Type,$BF26)</f>
        <v>7.0481552093627409</v>
      </c>
      <c r="BJ26" s="10" cm="1">
        <f t="array" ref="BJ26">SUMPRODUCT(--(Calendar_Year=$BE26),--(Vehicle_Type=$BF26),Total_VMT,INDEX(Emission_Rates,0,MATCH(BJ$11,$AB$9:$AJ$9,0))/SUMIFS(Total_VMT,Calendar_Year,$BE26,Vehicle_Type,$BF26))</f>
        <v>1.9140251185135449E-3</v>
      </c>
      <c r="BK26" s="8" cm="1">
        <f t="array" ref="BK26">SUMPRODUCT(--(Calendar_Year=$BE26),--(Vehicle_Type=$BF26),Population,INDEX(Emission_Rates,0,MATCH(BK$11,$AB$9:$AJ$9,0)))/SUMIFS(Total_VMT,Calendar_Year,$BE26,Vehicle_Type,$BF26)</f>
        <v>0</v>
      </c>
      <c r="BL26" s="11" cm="1">
        <f t="array" ref="BL26">SUMPRODUCT(--(Calendar_Year=$BE26), --(Vehicle_Type=$BF26),Trips,INDEX(Emission_Rates,0,MATCH(BL$11,$AB$9:$AJ$9,0)))/SUMIFS(Total_VMT,Calendar_Year,$BE26,Vehicle_Type,$BF26)</f>
        <v>5.2006496619960403E-3</v>
      </c>
      <c r="BM26" s="10" cm="1">
        <f t="array" ref="BM26">SUMPRODUCT(--(Calendar_Year=$BE26),--(Vehicle_Type=$BF26),Total_VMT,INDEX(Emission_Rates,0,MATCH(BM$11,$AB$9:$AJ$9,0))/SUMIFS(Total_VMT,Calendar_Year,$BE26,Vehicle_Type,$BF26))</f>
        <v>3.8152483122803646E-3</v>
      </c>
      <c r="BN26" s="8" cm="1">
        <f t="array" ref="BN26">SUMPRODUCT(--(Calendar_Year=$BE26),--(Vehicle_Type=$BF26),Population,INDEX(Emission_Rates,0,MATCH(BN$11,$AB$9:$AJ$9,0)))/SUMIFS(Total_VMT,Calendar_Year,$BE26,Vehicle_Type,$BF26)</f>
        <v>0</v>
      </c>
      <c r="BO26" s="11" cm="1">
        <f t="array" ref="BO26">SUMPRODUCT(--(Calendar_Year=$BE26), --(Vehicle_Type=$BF26),Trips,INDEX(Emission_Rates,0,MATCH(BO$11,$AB$9:$AJ$9,0)))/SUMIFS(Total_VMT,Calendar_Year,$BE26,Vehicle_Type,$BF26)</f>
        <v>3.0550116324995205E-3</v>
      </c>
      <c r="BP26" s="7" cm="1">
        <f t="array" ref="BP26">SUM(BG26:BI26,BJ26:BL26*CH4_GWP,BM26:BO26*N2O_GWP)</f>
        <v>263.55527163607849</v>
      </c>
    </row>
    <row r="27" spans="1:71" x14ac:dyDescent="0.25">
      <c r="A27" t="s">
        <v>113</v>
      </c>
      <c r="B27">
        <v>2020</v>
      </c>
      <c r="C27" t="s">
        <v>127</v>
      </c>
      <c r="D27" t="str">
        <f t="shared" si="0"/>
        <v>Passenger</v>
      </c>
      <c r="E27" t="str">
        <f t="shared" si="1"/>
        <v>2020LDT1</v>
      </c>
      <c r="F27" t="str">
        <f t="shared" si="2"/>
        <v>2020Passenger</v>
      </c>
      <c r="G27" t="s">
        <v>115</v>
      </c>
      <c r="H27" t="s">
        <v>115</v>
      </c>
      <c r="I27" t="s">
        <v>121</v>
      </c>
      <c r="J27">
        <v>41.350261134257103</v>
      </c>
      <c r="K27">
        <v>527.71355558823097</v>
      </c>
      <c r="L27">
        <v>527.71355558823097</v>
      </c>
      <c r="M27">
        <v>0</v>
      </c>
      <c r="N27">
        <v>126.89036828185201</v>
      </c>
      <c r="O27">
        <v>1.69524599293518</v>
      </c>
      <c r="P27">
        <v>0</v>
      </c>
      <c r="Q27">
        <v>0</v>
      </c>
      <c r="R27">
        <v>0.24373952414028199</v>
      </c>
      <c r="S27">
        <v>0</v>
      </c>
      <c r="T27">
        <v>0</v>
      </c>
      <c r="U27">
        <v>2.0000005732018801E-3</v>
      </c>
      <c r="V27">
        <v>3.0395914795730301E-3</v>
      </c>
      <c r="W27">
        <v>0.25476034384378499</v>
      </c>
      <c r="X27">
        <v>0</v>
      </c>
      <c r="Y27">
        <v>0</v>
      </c>
      <c r="Z27">
        <v>8.0000022928075204E-3</v>
      </c>
      <c r="AA27">
        <v>8.6845470844943793E-3</v>
      </c>
      <c r="AB27">
        <v>427.49851400740198</v>
      </c>
      <c r="AC27">
        <v>0</v>
      </c>
      <c r="AD27">
        <v>0</v>
      </c>
      <c r="AE27">
        <v>1.4480767097183799E-2</v>
      </c>
      <c r="AF27">
        <v>0</v>
      </c>
      <c r="AG27">
        <v>0</v>
      </c>
      <c r="AH27">
        <v>6.7352564975996496E-2</v>
      </c>
      <c r="AI27">
        <v>0</v>
      </c>
      <c r="AJ27">
        <v>0</v>
      </c>
      <c r="AK27">
        <v>0.31176238986284099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0.35492075348684099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3.0999999999999999E-3</v>
      </c>
      <c r="AX27">
        <v>2.0123402371560699</v>
      </c>
      <c r="AY27">
        <v>0</v>
      </c>
      <c r="AZ27">
        <v>0</v>
      </c>
      <c r="BA27">
        <v>4.0507656760484997E-3</v>
      </c>
      <c r="BB27">
        <v>0</v>
      </c>
      <c r="BC27">
        <v>0</v>
      </c>
      <c r="BE27" s="9">
        <v>2035</v>
      </c>
      <c r="BF27" s="9" t="s">
        <v>122</v>
      </c>
      <c r="BG27" s="10" cm="1">
        <f t="array" ref="BG27">SUMPRODUCT(--(Calendar_Year=$BE27),--(Vehicle_Type=$BF27),Total_VMT,INDEX(Emission_Rates,0,MATCH(BG$11,$AB$9:$AJ$9,0))/SUMIFS(Total_VMT,Calendar_Year,$BE27,Vehicle_Type,$BF27))</f>
        <v>251.37879086187513</v>
      </c>
      <c r="BH27" s="8" cm="1">
        <f t="array" ref="BH27">SUMPRODUCT(--(Calendar_Year=$BE27),--(Vehicle_Type=$BF27),Population,INDEX(Emission_Rates,0,MATCH(BH$11,$AB$9:$AJ$9,0)))/SUMIFS(Total_VMT,Calendar_Year,$BE27,Vehicle_Type,$BF27)</f>
        <v>0</v>
      </c>
      <c r="BI27" s="11" cm="1">
        <f t="array" ref="BI27">SUMPRODUCT(--(Calendar_Year=$BE27), --(Vehicle_Type=$BF27),Trips,INDEX(Emission_Rates,0,MATCH(BI$11,$AB$9:$AJ$9,0)))/SUMIFS(Total_VMT,Calendar_Year,$BE27,Vehicle_Type,$BF27)</f>
        <v>6.9558769405452381</v>
      </c>
      <c r="BJ27" s="10" cm="1">
        <f t="array" ref="BJ27">SUMPRODUCT(--(Calendar_Year=$BE27),--(Vehicle_Type=$BF27),Total_VMT,INDEX(Emission_Rates,0,MATCH(BJ$11,$AB$9:$AJ$9,0))/SUMIFS(Total_VMT,Calendar_Year,$BE27,Vehicle_Type,$BF27))</f>
        <v>1.839568152013806E-3</v>
      </c>
      <c r="BK27" s="8" cm="1">
        <f t="array" ref="BK27">SUMPRODUCT(--(Calendar_Year=$BE27),--(Vehicle_Type=$BF27),Population,INDEX(Emission_Rates,0,MATCH(BK$11,$AB$9:$AJ$9,0)))/SUMIFS(Total_VMT,Calendar_Year,$BE27,Vehicle_Type,$BF27)</f>
        <v>0</v>
      </c>
      <c r="BL27" s="11" cm="1">
        <f t="array" ref="BL27">SUMPRODUCT(--(Calendar_Year=$BE27), --(Vehicle_Type=$BF27),Trips,INDEX(Emission_Rates,0,MATCH(BL$11,$AB$9:$AJ$9,0)))/SUMIFS(Total_VMT,Calendar_Year,$BE27,Vehicle_Type,$BF27)</f>
        <v>5.0033375194732345E-3</v>
      </c>
      <c r="BM27" s="10" cm="1">
        <f t="array" ref="BM27">SUMPRODUCT(--(Calendar_Year=$BE27),--(Vehicle_Type=$BF27),Total_VMT,INDEX(Emission_Rates,0,MATCH(BM$11,$AB$9:$AJ$9,0))/SUMIFS(Total_VMT,Calendar_Year,$BE27,Vehicle_Type,$BF27))</f>
        <v>3.7203039877471695E-3</v>
      </c>
      <c r="BN27" s="8" cm="1">
        <f t="array" ref="BN27">SUMPRODUCT(--(Calendar_Year=$BE27),--(Vehicle_Type=$BF27),Population,INDEX(Emission_Rates,0,MATCH(BN$11,$AB$9:$AJ$9,0)))/SUMIFS(Total_VMT,Calendar_Year,$BE27,Vehicle_Type,$BF27)</f>
        <v>0</v>
      </c>
      <c r="BO27" s="11" cm="1">
        <f t="array" ref="BO27">SUMPRODUCT(--(Calendar_Year=$BE27), --(Vehicle_Type=$BF27),Trips,INDEX(Emission_Rates,0,MATCH(BO$11,$AB$9:$AJ$9,0)))/SUMIFS(Total_VMT,Calendar_Year,$BE27,Vehicle_Type,$BF27)</f>
        <v>3.0242463861715266E-3</v>
      </c>
      <c r="BP27" s="7" cm="1">
        <f t="array" ref="BP27">SUM(BG27:BI27,BJ27:BL27*CH4_GWP,BM27:BO27*N2O_GWP)</f>
        <v>260.31357501031044</v>
      </c>
    </row>
    <row r="28" spans="1:71" x14ac:dyDescent="0.25">
      <c r="A28" t="s">
        <v>119</v>
      </c>
      <c r="B28">
        <v>2020</v>
      </c>
      <c r="C28" t="s">
        <v>127</v>
      </c>
      <c r="D28" t="str">
        <f t="shared" si="0"/>
        <v>Passenger</v>
      </c>
      <c r="E28" t="str">
        <f t="shared" si="1"/>
        <v>2020LDT1</v>
      </c>
      <c r="F28" t="str">
        <f t="shared" si="2"/>
        <v>2020Passenger</v>
      </c>
      <c r="G28" t="s">
        <v>115</v>
      </c>
      <c r="H28" t="s">
        <v>115</v>
      </c>
      <c r="I28" t="s">
        <v>125</v>
      </c>
      <c r="J28">
        <v>24.127994454871398</v>
      </c>
      <c r="K28">
        <v>613.43897976900803</v>
      </c>
      <c r="L28">
        <v>0</v>
      </c>
      <c r="M28">
        <v>613.43897976900803</v>
      </c>
      <c r="N28">
        <v>110.556599635973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2.0000005732018701E-3</v>
      </c>
      <c r="V28">
        <v>1.54164148859681E-3</v>
      </c>
      <c r="W28">
        <v>0</v>
      </c>
      <c r="X28">
        <v>0</v>
      </c>
      <c r="Y28">
        <v>0</v>
      </c>
      <c r="Z28">
        <v>8.00000229280751E-3</v>
      </c>
      <c r="AA28">
        <v>4.4046899674194499E-3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E28" s="9">
        <v>2036</v>
      </c>
      <c r="BF28" s="9" t="s">
        <v>122</v>
      </c>
      <c r="BG28" s="10" cm="1">
        <f t="array" ref="BG28">SUMPRODUCT(--(Calendar_Year=$BE28),--(Vehicle_Type=$BF28),Total_VMT,INDEX(Emission_Rates,0,MATCH(BG$11,$AB$9:$AJ$9,0))/SUMIFS(Total_VMT,Calendar_Year,$BE28,Vehicle_Type,$BF28))</f>
        <v>248.62730590881381</v>
      </c>
      <c r="BH28" s="8" cm="1">
        <f t="array" ref="BH28">SUMPRODUCT(--(Calendar_Year=$BE28),--(Vehicle_Type=$BF28),Population,INDEX(Emission_Rates,0,MATCH(BH$11,$AB$9:$AJ$9,0)))/SUMIFS(Total_VMT,Calendar_Year,$BE28,Vehicle_Type,$BF28)</f>
        <v>0</v>
      </c>
      <c r="BI28" s="11" cm="1">
        <f t="array" ref="BI28">SUMPRODUCT(--(Calendar_Year=$BE28), --(Vehicle_Type=$BF28),Trips,INDEX(Emission_Rates,0,MATCH(BI$11,$AB$9:$AJ$9,0)))/SUMIFS(Total_VMT,Calendar_Year,$BE28,Vehicle_Type,$BF28)</f>
        <v>6.8756456911066124</v>
      </c>
      <c r="BJ28" s="10" cm="1">
        <f t="array" ref="BJ28">SUMPRODUCT(--(Calendar_Year=$BE28),--(Vehicle_Type=$BF28),Total_VMT,INDEX(Emission_Rates,0,MATCH(BJ$11,$AB$9:$AJ$9,0))/SUMIFS(Total_VMT,Calendar_Year,$BE28,Vehicle_Type,$BF28))</f>
        <v>1.7753686160791825E-3</v>
      </c>
      <c r="BK28" s="8" cm="1">
        <f t="array" ref="BK28">SUMPRODUCT(--(Calendar_Year=$BE28),--(Vehicle_Type=$BF28),Population,INDEX(Emission_Rates,0,MATCH(BK$11,$AB$9:$AJ$9,0)))/SUMIFS(Total_VMT,Calendar_Year,$BE28,Vehicle_Type,$BF28)</f>
        <v>0</v>
      </c>
      <c r="BL28" s="11" cm="1">
        <f t="array" ref="BL28">SUMPRODUCT(--(Calendar_Year=$BE28), --(Vehicle_Type=$BF28),Trips,INDEX(Emission_Rates,0,MATCH(BL$11,$AB$9:$AJ$9,0)))/SUMIFS(Total_VMT,Calendar_Year,$BE28,Vehicle_Type,$BF28)</f>
        <v>4.8271245508663477E-3</v>
      </c>
      <c r="BM28" s="10" cm="1">
        <f t="array" ref="BM28">SUMPRODUCT(--(Calendar_Year=$BE28),--(Vehicle_Type=$BF28),Total_VMT,INDEX(Emission_Rates,0,MATCH(BM$11,$AB$9:$AJ$9,0))/SUMIFS(Total_VMT,Calendar_Year,$BE28,Vehicle_Type,$BF28))</f>
        <v>3.63819649304311E-3</v>
      </c>
      <c r="BN28" s="8" cm="1">
        <f t="array" ref="BN28">SUMPRODUCT(--(Calendar_Year=$BE28),--(Vehicle_Type=$BF28),Population,INDEX(Emission_Rates,0,MATCH(BN$11,$AB$9:$AJ$9,0)))/SUMIFS(Total_VMT,Calendar_Year,$BE28,Vehicle_Type,$BF28)</f>
        <v>0</v>
      </c>
      <c r="BO28" s="11" cm="1">
        <f t="array" ref="BO28">SUMPRODUCT(--(Calendar_Year=$BE28), --(Vehicle_Type=$BF28),Trips,INDEX(Emission_Rates,0,MATCH(BO$11,$AB$9:$AJ$9,0)))/SUMIFS(Total_VMT,Calendar_Year,$BE28,Vehicle_Type,$BF28)</f>
        <v>2.998536207327047E-3</v>
      </c>
      <c r="BP28" s="7" cm="1">
        <f t="array" ref="BP28">SUM(BG28:BI28,BJ28:BL28*CH4_GWP,BM28:BO28*N2O_GWP)</f>
        <v>257.44655557419298</v>
      </c>
    </row>
    <row r="29" spans="1:71" x14ac:dyDescent="0.25">
      <c r="A29" t="s">
        <v>113</v>
      </c>
      <c r="B29">
        <v>2020</v>
      </c>
      <c r="C29" t="s">
        <v>127</v>
      </c>
      <c r="D29" t="str">
        <f t="shared" si="0"/>
        <v>Passenger</v>
      </c>
      <c r="E29" t="str">
        <f t="shared" si="1"/>
        <v>2020LDT1</v>
      </c>
      <c r="F29" t="str">
        <f t="shared" si="2"/>
        <v>2020Passenger</v>
      </c>
      <c r="G29" t="s">
        <v>115</v>
      </c>
      <c r="H29" t="s">
        <v>115</v>
      </c>
      <c r="I29" t="s">
        <v>125</v>
      </c>
      <c r="J29">
        <v>38.919528820890598</v>
      </c>
      <c r="K29">
        <v>1042.0223758116099</v>
      </c>
      <c r="L29">
        <v>0</v>
      </c>
      <c r="M29">
        <v>1042.0223758116099</v>
      </c>
      <c r="N29">
        <v>180.88518249544501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2.0000005732018701E-3</v>
      </c>
      <c r="V29">
        <v>1.5410384441239401E-3</v>
      </c>
      <c r="W29">
        <v>0</v>
      </c>
      <c r="X29">
        <v>0</v>
      </c>
      <c r="Y29">
        <v>0</v>
      </c>
      <c r="Z29">
        <v>8.00000229280751E-3</v>
      </c>
      <c r="AA29">
        <v>4.4029669832112697E-3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E29" s="9">
        <v>2037</v>
      </c>
      <c r="BF29" s="9" t="s">
        <v>122</v>
      </c>
      <c r="BG29" s="10" cm="1">
        <f t="array" ref="BG29">SUMPRODUCT(--(Calendar_Year=$BE29),--(Vehicle_Type=$BF29),Total_VMT,INDEX(Emission_Rates,0,MATCH(BG$11,$AB$9:$AJ$9,0))/SUMIFS(Total_VMT,Calendar_Year,$BE29,Vehicle_Type,$BF29))</f>
        <v>246.27092172875246</v>
      </c>
      <c r="BH29" s="8" cm="1">
        <f t="array" ref="BH29">SUMPRODUCT(--(Calendar_Year=$BE29),--(Vehicle_Type=$BF29),Population,INDEX(Emission_Rates,0,MATCH(BH$11,$AB$9:$AJ$9,0)))/SUMIFS(Total_VMT,Calendar_Year,$BE29,Vehicle_Type,$BF29)</f>
        <v>0</v>
      </c>
      <c r="BI29" s="11" cm="1">
        <f t="array" ref="BI29">SUMPRODUCT(--(Calendar_Year=$BE29), --(Vehicle_Type=$BF29),Trips,INDEX(Emission_Rates,0,MATCH(BI$11,$AB$9:$AJ$9,0)))/SUMIFS(Total_VMT,Calendar_Year,$BE29,Vehicle_Type,$BF29)</f>
        <v>6.8074031592744975</v>
      </c>
      <c r="BJ29" s="10" cm="1">
        <f t="array" ref="BJ29">SUMPRODUCT(--(Calendar_Year=$BE29),--(Vehicle_Type=$BF29),Total_VMT,INDEX(Emission_Rates,0,MATCH(BJ$11,$AB$9:$AJ$9,0))/SUMIFS(Total_VMT,Calendar_Year,$BE29,Vehicle_Type,$BF29))</f>
        <v>1.7193591503688389E-3</v>
      </c>
      <c r="BK29" s="8" cm="1">
        <f t="array" ref="BK29">SUMPRODUCT(--(Calendar_Year=$BE29),--(Vehicle_Type=$BF29),Population,INDEX(Emission_Rates,0,MATCH(BK$11,$AB$9:$AJ$9,0)))/SUMIFS(Total_VMT,Calendar_Year,$BE29,Vehicle_Type,$BF29)</f>
        <v>0</v>
      </c>
      <c r="BL29" s="11" cm="1">
        <f t="array" ref="BL29">SUMPRODUCT(--(Calendar_Year=$BE29), --(Vehicle_Type=$BF29),Trips,INDEX(Emission_Rates,0,MATCH(BL$11,$AB$9:$AJ$9,0)))/SUMIFS(Total_VMT,Calendar_Year,$BE29,Vehicle_Type,$BF29)</f>
        <v>4.6733131102160473E-3</v>
      </c>
      <c r="BM29" s="10" cm="1">
        <f t="array" ref="BM29">SUMPRODUCT(--(Calendar_Year=$BE29),--(Vehicle_Type=$BF29),Total_VMT,INDEX(Emission_Rates,0,MATCH(BM$11,$AB$9:$AJ$9,0))/SUMIFS(Total_VMT,Calendar_Year,$BE29,Vehicle_Type,$BF29))</f>
        <v>3.567535201338888E-3</v>
      </c>
      <c r="BN29" s="8" cm="1">
        <f t="array" ref="BN29">SUMPRODUCT(--(Calendar_Year=$BE29),--(Vehicle_Type=$BF29),Population,INDEX(Emission_Rates,0,MATCH(BN$11,$AB$9:$AJ$9,0)))/SUMIFS(Total_VMT,Calendar_Year,$BE29,Vehicle_Type,$BF29)</f>
        <v>0</v>
      </c>
      <c r="BO29" s="11" cm="1">
        <f t="array" ref="BO29">SUMPRODUCT(--(Calendar_Year=$BE29), --(Vehicle_Type=$BF29),Trips,INDEX(Emission_Rates,0,MATCH(BO$11,$AB$9:$AJ$9,0)))/SUMIFS(Total_VMT,Calendar_Year,$BE29,Vehicle_Type,$BF29)</f>
        <v>2.9776278920117961E-3</v>
      </c>
      <c r="BP29" s="7" cm="1">
        <f t="array" ref="BP29">SUM(BG29:BI29,BJ29:BL29*CH4_GWP,BM29:BO29*N2O_GWP)</f>
        <v>254.99178793106125</v>
      </c>
    </row>
    <row r="30" spans="1:71" x14ac:dyDescent="0.25">
      <c r="A30" t="s">
        <v>113</v>
      </c>
      <c r="B30">
        <v>2020</v>
      </c>
      <c r="C30" t="s">
        <v>127</v>
      </c>
      <c r="D30" t="str">
        <f t="shared" si="0"/>
        <v>Passenger</v>
      </c>
      <c r="E30" t="str">
        <f t="shared" si="1"/>
        <v>2020LDT1</v>
      </c>
      <c r="F30" t="str">
        <f t="shared" si="2"/>
        <v>2020Passenger</v>
      </c>
      <c r="G30" t="s">
        <v>115</v>
      </c>
      <c r="H30" t="s">
        <v>115</v>
      </c>
      <c r="I30" t="s">
        <v>126</v>
      </c>
      <c r="J30">
        <v>3.9402135616549998</v>
      </c>
      <c r="K30">
        <v>172.253831694474</v>
      </c>
      <c r="L30">
        <v>89.779373414671994</v>
      </c>
      <c r="M30">
        <v>82.474458279802903</v>
      </c>
      <c r="N30">
        <v>16.2927830780128</v>
      </c>
      <c r="O30">
        <v>3.1102235209732902E-3</v>
      </c>
      <c r="P30">
        <v>0</v>
      </c>
      <c r="Q30">
        <v>0.112227902188219</v>
      </c>
      <c r="R30">
        <v>6.9851504775821896E-4</v>
      </c>
      <c r="S30">
        <v>0</v>
      </c>
      <c r="T30">
        <v>2.27170317243747E-3</v>
      </c>
      <c r="U30">
        <v>2.0000005732018801E-3</v>
      </c>
      <c r="V30">
        <v>1.2831012159679701E-3</v>
      </c>
      <c r="W30">
        <v>7.5969884756185799E-4</v>
      </c>
      <c r="X30">
        <v>0</v>
      </c>
      <c r="Y30">
        <v>2.4706844722130199E-3</v>
      </c>
      <c r="Z30">
        <v>8.0000022928075204E-3</v>
      </c>
      <c r="AA30">
        <v>3.6660034741942201E-3</v>
      </c>
      <c r="AB30">
        <v>140.773212247636</v>
      </c>
      <c r="AC30">
        <v>0</v>
      </c>
      <c r="AD30">
        <v>76.028014679038506</v>
      </c>
      <c r="AE30">
        <v>4.2166073610705999E-4</v>
      </c>
      <c r="AF30">
        <v>0</v>
      </c>
      <c r="AG30">
        <v>4.0981796097473197E-2</v>
      </c>
      <c r="AH30">
        <v>5.7234957642047395E-4</v>
      </c>
      <c r="AI30">
        <v>0</v>
      </c>
      <c r="AJ30">
        <v>2.0651085710607399E-2</v>
      </c>
      <c r="AK30">
        <v>1.3231668625665401E-3</v>
      </c>
      <c r="AL30">
        <v>0</v>
      </c>
      <c r="AM30">
        <v>0.16523494881006301</v>
      </c>
      <c r="AN30">
        <v>2.7654524582854501E-2</v>
      </c>
      <c r="AO30">
        <v>2.7528177123534898E-2</v>
      </c>
      <c r="AP30">
        <v>0.39934595691331798</v>
      </c>
      <c r="AQ30">
        <v>1.9307619798325699E-3</v>
      </c>
      <c r="AR30">
        <v>0</v>
      </c>
      <c r="AS30">
        <v>0.18091147045981701</v>
      </c>
      <c r="AT30">
        <v>2.76545245828431E-2</v>
      </c>
      <c r="AU30">
        <v>2.7528177123523598E-2</v>
      </c>
      <c r="AV30">
        <v>0.39934595691331798</v>
      </c>
      <c r="AW30">
        <v>2.1890564908328601E-2</v>
      </c>
      <c r="AX30">
        <v>0.22927406006390799</v>
      </c>
      <c r="AY30">
        <v>0</v>
      </c>
      <c r="AZ30">
        <v>1.2633439570793701</v>
      </c>
      <c r="BA30">
        <v>1.39168652124932E-3</v>
      </c>
      <c r="BB30">
        <v>0</v>
      </c>
      <c r="BC30">
        <v>7.51614327589803E-4</v>
      </c>
      <c r="BE30" s="9">
        <v>2038</v>
      </c>
      <c r="BF30" s="9" t="s">
        <v>122</v>
      </c>
      <c r="BG30" s="10" cm="1">
        <f t="array" ref="BG30">SUMPRODUCT(--(Calendar_Year=$BE30),--(Vehicle_Type=$BF30),Total_VMT,INDEX(Emission_Rates,0,MATCH(BG$11,$AB$9:$AJ$9,0))/SUMIFS(Total_VMT,Calendar_Year,$BE30,Vehicle_Type,$BF30))</f>
        <v>243.83827911876099</v>
      </c>
      <c r="BH30" s="8" cm="1">
        <f t="array" ref="BH30">SUMPRODUCT(--(Calendar_Year=$BE30),--(Vehicle_Type=$BF30),Population,INDEX(Emission_Rates,0,MATCH(BH$11,$AB$9:$AJ$9,0)))/SUMIFS(Total_VMT,Calendar_Year,$BE30,Vehicle_Type,$BF30)</f>
        <v>0</v>
      </c>
      <c r="BI30" s="11" cm="1">
        <f t="array" ref="BI30">SUMPRODUCT(--(Calendar_Year=$BE30), --(Vehicle_Type=$BF30),Trips,INDEX(Emission_Rates,0,MATCH(BI$11,$AB$9:$AJ$9,0)))/SUMIFS(Total_VMT,Calendar_Year,$BE30,Vehicle_Type,$BF30)</f>
        <v>6.7497171610260756</v>
      </c>
      <c r="BJ30" s="10" cm="1">
        <f t="array" ref="BJ30">SUMPRODUCT(--(Calendar_Year=$BE30),--(Vehicle_Type=$BF30),Total_VMT,INDEX(Emission_Rates,0,MATCH(BJ$11,$AB$9:$AJ$9,0))/SUMIFS(Total_VMT,Calendar_Year,$BE30,Vehicle_Type,$BF30))</f>
        <v>1.6636724882883227E-3</v>
      </c>
      <c r="BK30" s="8" cm="1">
        <f t="array" ref="BK30">SUMPRODUCT(--(Calendar_Year=$BE30),--(Vehicle_Type=$BF30),Population,INDEX(Emission_Rates,0,MATCH(BK$11,$AB$9:$AJ$9,0)))/SUMIFS(Total_VMT,Calendar_Year,$BE30,Vehicle_Type,$BF30)</f>
        <v>0</v>
      </c>
      <c r="BL30" s="11" cm="1">
        <f t="array" ref="BL30">SUMPRODUCT(--(Calendar_Year=$BE30), --(Vehicle_Type=$BF30),Trips,INDEX(Emission_Rates,0,MATCH(BL$11,$AB$9:$AJ$9,0)))/SUMIFS(Total_VMT,Calendar_Year,$BE30,Vehicle_Type,$BF30)</f>
        <v>4.5370211793958068E-3</v>
      </c>
      <c r="BM30" s="10" cm="1">
        <f t="array" ref="BM30">SUMPRODUCT(--(Calendar_Year=$BE30),--(Vehicle_Type=$BF30),Total_VMT,INDEX(Emission_Rates,0,MATCH(BM$11,$AB$9:$AJ$9,0))/SUMIFS(Total_VMT,Calendar_Year,$BE30,Vehicle_Type,$BF30))</f>
        <v>3.5008747250588231E-3</v>
      </c>
      <c r="BN30" s="8" cm="1">
        <f t="array" ref="BN30">SUMPRODUCT(--(Calendar_Year=$BE30),--(Vehicle_Type=$BF30),Population,INDEX(Emission_Rates,0,MATCH(BN$11,$AB$9:$AJ$9,0)))/SUMIFS(Total_VMT,Calendar_Year,$BE30,Vehicle_Type,$BF30)</f>
        <v>0</v>
      </c>
      <c r="BO30" s="11" cm="1">
        <f t="array" ref="BO30">SUMPRODUCT(--(Calendar_Year=$BE30), --(Vehicle_Type=$BF30),Trips,INDEX(Emission_Rates,0,MATCH(BO$11,$AB$9:$AJ$9,0)))/SUMIFS(Total_VMT,Calendar_Year,$BE30,Vehicle_Type,$BF30)</f>
        <v>2.960996541332573E-3</v>
      </c>
      <c r="BP30" s="7" cm="1">
        <f t="array" ref="BP30">SUM(BG30:BI30,BJ30:BL30*CH4_GWP,BM30:BO30*N2O_GWP)</f>
        <v>252.47401158807594</v>
      </c>
    </row>
    <row r="31" spans="1:71" x14ac:dyDescent="0.25">
      <c r="A31" t="s">
        <v>119</v>
      </c>
      <c r="B31">
        <v>2020</v>
      </c>
      <c r="C31" t="s">
        <v>127</v>
      </c>
      <c r="D31" t="str">
        <f t="shared" si="0"/>
        <v>Passenger</v>
      </c>
      <c r="E31" t="str">
        <f t="shared" si="1"/>
        <v>2020LDT1</v>
      </c>
      <c r="F31" t="str">
        <f t="shared" si="2"/>
        <v>2020Passenger</v>
      </c>
      <c r="G31" t="s">
        <v>115</v>
      </c>
      <c r="H31" t="s">
        <v>115</v>
      </c>
      <c r="I31" t="s">
        <v>126</v>
      </c>
      <c r="J31">
        <v>3.2572021439696202</v>
      </c>
      <c r="K31">
        <v>149.44062752694401</v>
      </c>
      <c r="L31">
        <v>77.795392521353193</v>
      </c>
      <c r="M31">
        <v>71.645235005590706</v>
      </c>
      <c r="N31">
        <v>13.468530865785</v>
      </c>
      <c r="O31">
        <v>3.073376731259E-3</v>
      </c>
      <c r="P31">
        <v>0</v>
      </c>
      <c r="Q31">
        <v>0.11058377648815999</v>
      </c>
      <c r="R31">
        <v>6.9138309677264703E-4</v>
      </c>
      <c r="S31">
        <v>0</v>
      </c>
      <c r="T31">
        <v>2.2472328322195E-3</v>
      </c>
      <c r="U31">
        <v>2.0000005732018801E-3</v>
      </c>
      <c r="V31">
        <v>1.28262719085746E-3</v>
      </c>
      <c r="W31">
        <v>7.5194220013959502E-4</v>
      </c>
      <c r="X31">
        <v>0</v>
      </c>
      <c r="Y31">
        <v>2.4440707445306901E-3</v>
      </c>
      <c r="Z31">
        <v>8.0000022928075204E-3</v>
      </c>
      <c r="AA31">
        <v>3.6646491167356102E-3</v>
      </c>
      <c r="AB31">
        <v>142.45034810088001</v>
      </c>
      <c r="AC31">
        <v>0</v>
      </c>
      <c r="AD31">
        <v>75.852762838240096</v>
      </c>
      <c r="AE31">
        <v>4.3263348674175598E-4</v>
      </c>
      <c r="AF31">
        <v>0</v>
      </c>
      <c r="AG31">
        <v>3.9936778364307299E-2</v>
      </c>
      <c r="AH31">
        <v>5.7476292829887997E-4</v>
      </c>
      <c r="AI31">
        <v>0</v>
      </c>
      <c r="AJ31">
        <v>2.0643363169660998E-2</v>
      </c>
      <c r="AK31">
        <v>1.3439555164654301E-3</v>
      </c>
      <c r="AL31">
        <v>0</v>
      </c>
      <c r="AM31">
        <v>0.15948282992912799</v>
      </c>
      <c r="AN31">
        <v>2.81347675510926E-2</v>
      </c>
      <c r="AO31">
        <v>2.7671789907206801E-2</v>
      </c>
      <c r="AP31">
        <v>0.424468968261556</v>
      </c>
      <c r="AQ31">
        <v>1.9610967348021899E-3</v>
      </c>
      <c r="AR31">
        <v>0</v>
      </c>
      <c r="AS31">
        <v>0.174613624317075</v>
      </c>
      <c r="AT31">
        <v>2.8134767551080998E-2</v>
      </c>
      <c r="AU31">
        <v>2.7671789907195501E-2</v>
      </c>
      <c r="AV31">
        <v>0.424468968261556</v>
      </c>
      <c r="AW31">
        <v>2.18642449511109E-2</v>
      </c>
      <c r="AX31">
        <v>0.23834519302901999</v>
      </c>
      <c r="AY31">
        <v>0</v>
      </c>
      <c r="AZ31">
        <v>1.21806457391198</v>
      </c>
      <c r="BA31">
        <v>1.4082667166145999E-3</v>
      </c>
      <c r="BB31">
        <v>0</v>
      </c>
      <c r="BC31">
        <v>7.4988178472337904E-4</v>
      </c>
      <c r="BE31" s="9">
        <v>2039</v>
      </c>
      <c r="BF31" s="9" t="s">
        <v>122</v>
      </c>
      <c r="BG31" s="10" cm="1">
        <f t="array" ref="BG31">SUMPRODUCT(--(Calendar_Year=$BE31),--(Vehicle_Type=$BF31),Total_VMT,INDEX(Emission_Rates,0,MATCH(BG$11,$AB$9:$AJ$9,0))/SUMIFS(Total_VMT,Calendar_Year,$BE31,Vehicle_Type,$BF31))</f>
        <v>242.10913635535317</v>
      </c>
      <c r="BH31" s="8" cm="1">
        <f t="array" ref="BH31">SUMPRODUCT(--(Calendar_Year=$BE31),--(Vehicle_Type=$BF31),Population,INDEX(Emission_Rates,0,MATCH(BH$11,$AB$9:$AJ$9,0)))/SUMIFS(Total_VMT,Calendar_Year,$BE31,Vehicle_Type,$BF31)</f>
        <v>0</v>
      </c>
      <c r="BI31" s="11" cm="1">
        <f t="array" ref="BI31">SUMPRODUCT(--(Calendar_Year=$BE31), --(Vehicle_Type=$BF31),Trips,INDEX(Emission_Rates,0,MATCH(BI$11,$AB$9:$AJ$9,0)))/SUMIFS(Total_VMT,Calendar_Year,$BE31,Vehicle_Type,$BF31)</f>
        <v>6.7012317062283246</v>
      </c>
      <c r="BJ31" s="10" cm="1">
        <f t="array" ref="BJ31">SUMPRODUCT(--(Calendar_Year=$BE31),--(Vehicle_Type=$BF31),Total_VMT,INDEX(Emission_Rates,0,MATCH(BJ$11,$AB$9:$AJ$9,0))/SUMIFS(Total_VMT,Calendar_Year,$BE31,Vehicle_Type,$BF31))</f>
        <v>1.6161387266297935E-3</v>
      </c>
      <c r="BK31" s="8" cm="1">
        <f t="array" ref="BK31">SUMPRODUCT(--(Calendar_Year=$BE31),--(Vehicle_Type=$BF31),Population,INDEX(Emission_Rates,0,MATCH(BK$11,$AB$9:$AJ$9,0)))/SUMIFS(Total_VMT,Calendar_Year,$BE31,Vehicle_Type,$BF31)</f>
        <v>0</v>
      </c>
      <c r="BL31" s="11" cm="1">
        <f t="array" ref="BL31">SUMPRODUCT(--(Calendar_Year=$BE31), --(Vehicle_Type=$BF31),Trips,INDEX(Emission_Rates,0,MATCH(BL$11,$AB$9:$AJ$9,0)))/SUMIFS(Total_VMT,Calendar_Year,$BE31,Vehicle_Type,$BF31)</f>
        <v>4.4138267993530378E-3</v>
      </c>
      <c r="BM31" s="10" cm="1">
        <f t="array" ref="BM31">SUMPRODUCT(--(Calendar_Year=$BE31),--(Vehicle_Type=$BF31),Total_VMT,INDEX(Emission_Rates,0,MATCH(BM$11,$AB$9:$AJ$9,0))/SUMIFS(Total_VMT,Calendar_Year,$BE31,Vehicle_Type,$BF31))</f>
        <v>3.4433059188920421E-3</v>
      </c>
      <c r="BN31" s="8" cm="1">
        <f t="array" ref="BN31">SUMPRODUCT(--(Calendar_Year=$BE31),--(Vehicle_Type=$BF31),Population,INDEX(Emission_Rates,0,MATCH(BN$11,$AB$9:$AJ$9,0)))/SUMIFS(Total_VMT,Calendar_Year,$BE31,Vehicle_Type,$BF31)</f>
        <v>0</v>
      </c>
      <c r="BO31" s="11" cm="1">
        <f t="array" ref="BO31">SUMPRODUCT(--(Calendar_Year=$BE31), --(Vehicle_Type=$BF31),Trips,INDEX(Emission_Rates,0,MATCH(BO$11,$AB$9:$AJ$9,0)))/SUMIFS(Total_VMT,Calendar_Year,$BE31,Vehicle_Type,$BF31)</f>
        <v>2.9471350171596249E-3</v>
      </c>
      <c r="BP31" s="7" cm="1">
        <f t="array" ref="BP31">SUM(BG31:BI31,BJ31:BL31*CH4_GWP,BM31:BO31*N2O_GWP)</f>
        <v>250.67267394436271</v>
      </c>
    </row>
    <row r="32" spans="1:71" x14ac:dyDescent="0.25">
      <c r="A32" t="s">
        <v>113</v>
      </c>
      <c r="B32">
        <v>2020</v>
      </c>
      <c r="C32" t="s">
        <v>128</v>
      </c>
      <c r="D32" t="str">
        <f t="shared" si="0"/>
        <v>Passenger</v>
      </c>
      <c r="E32" t="str">
        <f t="shared" si="1"/>
        <v>2020LDT2</v>
      </c>
      <c r="F32" t="str">
        <f t="shared" si="2"/>
        <v>2020Passenger</v>
      </c>
      <c r="G32" t="s">
        <v>115</v>
      </c>
      <c r="H32" t="s">
        <v>115</v>
      </c>
      <c r="I32" t="s">
        <v>116</v>
      </c>
      <c r="J32">
        <v>305438.30843394698</v>
      </c>
      <c r="K32">
        <v>10127556.0538448</v>
      </c>
      <c r="L32">
        <v>10127556.0538448</v>
      </c>
      <c r="M32">
        <v>0</v>
      </c>
      <c r="N32">
        <v>1422221.92515415</v>
      </c>
      <c r="O32">
        <v>0.131438828892779</v>
      </c>
      <c r="P32">
        <v>0</v>
      </c>
      <c r="Q32">
        <v>0.48386186297391398</v>
      </c>
      <c r="R32">
        <v>1.42507168738245E-3</v>
      </c>
      <c r="S32">
        <v>0</v>
      </c>
      <c r="T32">
        <v>2.2598447690959098E-3</v>
      </c>
      <c r="U32">
        <v>2.0000005732018801E-3</v>
      </c>
      <c r="V32">
        <v>2.6736012255883599E-3</v>
      </c>
      <c r="W32">
        <v>1.54982416049924E-3</v>
      </c>
      <c r="X32">
        <v>0</v>
      </c>
      <c r="Y32">
        <v>2.4576270236038502E-3</v>
      </c>
      <c r="Z32">
        <v>8.0000022928075308E-3</v>
      </c>
      <c r="AA32">
        <v>7.6388606445381797E-3</v>
      </c>
      <c r="AB32">
        <v>383.69482770204098</v>
      </c>
      <c r="AC32">
        <v>0</v>
      </c>
      <c r="AD32">
        <v>97.301696697122296</v>
      </c>
      <c r="AE32">
        <v>4.7281778488959302E-3</v>
      </c>
      <c r="AF32">
        <v>0</v>
      </c>
      <c r="AG32">
        <v>0.105743060580339</v>
      </c>
      <c r="AH32">
        <v>9.2171095624821904E-3</v>
      </c>
      <c r="AI32">
        <v>0</v>
      </c>
      <c r="AJ32">
        <v>4.4206599850434097E-2</v>
      </c>
      <c r="AK32">
        <v>2.0060847232588101E-2</v>
      </c>
      <c r="AL32">
        <v>0</v>
      </c>
      <c r="AM32">
        <v>0.52481255043153097</v>
      </c>
      <c r="AN32">
        <v>0.105876854267036</v>
      </c>
      <c r="AO32">
        <v>0.27472044889135599</v>
      </c>
      <c r="AP32">
        <v>1.84655910053771</v>
      </c>
      <c r="AQ32">
        <v>2.9251808955215002E-2</v>
      </c>
      <c r="AR32">
        <v>0</v>
      </c>
      <c r="AS32">
        <v>0.57460134862158296</v>
      </c>
      <c r="AT32">
        <v>0.105876854266993</v>
      </c>
      <c r="AU32">
        <v>0.27472044889124297</v>
      </c>
      <c r="AV32">
        <v>1.84655910053771</v>
      </c>
      <c r="AW32">
        <v>3.3062714605059697E-2</v>
      </c>
      <c r="AX32">
        <v>1.2606791380121001</v>
      </c>
      <c r="AY32">
        <v>0</v>
      </c>
      <c r="AZ32">
        <v>4.78357743783278</v>
      </c>
      <c r="BA32">
        <v>3.7932140032911699E-3</v>
      </c>
      <c r="BB32">
        <v>0</v>
      </c>
      <c r="BC32">
        <v>9.6192633261694201E-4</v>
      </c>
      <c r="BE32" s="9">
        <v>2040</v>
      </c>
      <c r="BF32" s="9" t="s">
        <v>122</v>
      </c>
      <c r="BG32" s="10" cm="1">
        <f t="array" ref="BG32">SUMPRODUCT(--(Calendar_Year=$BE32),--(Vehicle_Type=$BF32),Total_VMT,INDEX(Emission_Rates,0,MATCH(BG$11,$AB$9:$AJ$9,0))/SUMIFS(Total_VMT,Calendar_Year,$BE32,Vehicle_Type,$BF32))</f>
        <v>240.64442395096199</v>
      </c>
      <c r="BH32" s="8" cm="1">
        <f t="array" ref="BH32">SUMPRODUCT(--(Calendar_Year=$BE32),--(Vehicle_Type=$BF32),Population,INDEX(Emission_Rates,0,MATCH(BH$11,$AB$9:$AJ$9,0)))/SUMIFS(Total_VMT,Calendar_Year,$BE32,Vehicle_Type,$BF32)</f>
        <v>0</v>
      </c>
      <c r="BI32" s="11" cm="1">
        <f t="array" ref="BI32">SUMPRODUCT(--(Calendar_Year=$BE32), --(Vehicle_Type=$BF32),Trips,INDEX(Emission_Rates,0,MATCH(BI$11,$AB$9:$AJ$9,0)))/SUMIFS(Total_VMT,Calendar_Year,$BE32,Vehicle_Type,$BF32)</f>
        <v>6.6620445294198367</v>
      </c>
      <c r="BJ32" s="10" cm="1">
        <f t="array" ref="BJ32">SUMPRODUCT(--(Calendar_Year=$BE32),--(Vehicle_Type=$BF32),Total_VMT,INDEX(Emission_Rates,0,MATCH(BJ$11,$AB$9:$AJ$9,0))/SUMIFS(Total_VMT,Calendar_Year,$BE32,Vehicle_Type,$BF32))</f>
        <v>1.5745159340165623E-3</v>
      </c>
      <c r="BK32" s="8" cm="1">
        <f t="array" ref="BK32">SUMPRODUCT(--(Calendar_Year=$BE32),--(Vehicle_Type=$BF32),Population,INDEX(Emission_Rates,0,MATCH(BK$11,$AB$9:$AJ$9,0)))/SUMIFS(Total_VMT,Calendar_Year,$BE32,Vehicle_Type,$BF32)</f>
        <v>0</v>
      </c>
      <c r="BL32" s="11" cm="1">
        <f t="array" ref="BL32">SUMPRODUCT(--(Calendar_Year=$BE32), --(Vehicle_Type=$BF32),Trips,INDEX(Emission_Rates,0,MATCH(BL$11,$AB$9:$AJ$9,0)))/SUMIFS(Total_VMT,Calendar_Year,$BE32,Vehicle_Type,$BF32)</f>
        <v>4.306947982622664E-3</v>
      </c>
      <c r="BM32" s="10" cm="1">
        <f t="array" ref="BM32">SUMPRODUCT(--(Calendar_Year=$BE32),--(Vehicle_Type=$BF32),Total_VMT,INDEX(Emission_Rates,0,MATCH(BM$11,$AB$9:$AJ$9,0))/SUMIFS(Total_VMT,Calendar_Year,$BE32,Vehicle_Type,$BF32))</f>
        <v>3.393652174014316E-3</v>
      </c>
      <c r="BN32" s="8" cm="1">
        <f t="array" ref="BN32">SUMPRODUCT(--(Calendar_Year=$BE32),--(Vehicle_Type=$BF32),Population,INDEX(Emission_Rates,0,MATCH(BN$11,$AB$9:$AJ$9,0)))/SUMIFS(Total_VMT,Calendar_Year,$BE32,Vehicle_Type,$BF32)</f>
        <v>0</v>
      </c>
      <c r="BO32" s="11" cm="1">
        <f t="array" ref="BO32">SUMPRODUCT(--(Calendar_Year=$BE32), --(Vehicle_Type=$BF32),Trips,INDEX(Emission_Rates,0,MATCH(BO$11,$AB$9:$AJ$9,0)))/SUMIFS(Total_VMT,Calendar_Year,$BE32,Vehicle_Type,$BF32)</f>
        <v>2.9366738479586381E-3</v>
      </c>
      <c r="BP32" s="7" cm="1">
        <f t="array" ref="BP32">SUM(BG32:BI32,BJ32:BL32*CH4_GWP,BM32:BO32*N2O_GWP)</f>
        <v>249.14868586587056</v>
      </c>
    </row>
    <row r="33" spans="1:79" x14ac:dyDescent="0.25">
      <c r="A33" t="s">
        <v>119</v>
      </c>
      <c r="B33">
        <v>2020</v>
      </c>
      <c r="C33" t="s">
        <v>128</v>
      </c>
      <c r="D33" t="str">
        <f t="shared" si="0"/>
        <v>Passenger</v>
      </c>
      <c r="E33" t="str">
        <f t="shared" si="1"/>
        <v>2020LDT2</v>
      </c>
      <c r="F33" t="str">
        <f t="shared" si="2"/>
        <v>2020Passenger</v>
      </c>
      <c r="G33" t="s">
        <v>115</v>
      </c>
      <c r="H33" t="s">
        <v>115</v>
      </c>
      <c r="I33" t="s">
        <v>116</v>
      </c>
      <c r="J33">
        <v>249334.05595782801</v>
      </c>
      <c r="K33">
        <v>8782090.5301819891</v>
      </c>
      <c r="L33">
        <v>8782090.5301819891</v>
      </c>
      <c r="M33">
        <v>0</v>
      </c>
      <c r="N33">
        <v>1169440.2333710799</v>
      </c>
      <c r="O33">
        <v>0.116713160963807</v>
      </c>
      <c r="P33">
        <v>0</v>
      </c>
      <c r="Q33">
        <v>0.43934255861721699</v>
      </c>
      <c r="R33">
        <v>1.42401846736121E-3</v>
      </c>
      <c r="S33">
        <v>0</v>
      </c>
      <c r="T33">
        <v>2.2161177797700702E-3</v>
      </c>
      <c r="U33">
        <v>2.0000005732018801E-3</v>
      </c>
      <c r="V33">
        <v>2.6562321468448901E-3</v>
      </c>
      <c r="W33">
        <v>1.5486821796951301E-3</v>
      </c>
      <c r="X33">
        <v>0</v>
      </c>
      <c r="Y33">
        <v>2.4101136577102198E-3</v>
      </c>
      <c r="Z33">
        <v>8.0000022928075204E-3</v>
      </c>
      <c r="AA33">
        <v>7.5892347052711204E-3</v>
      </c>
      <c r="AB33">
        <v>383.80744661092399</v>
      </c>
      <c r="AC33">
        <v>0</v>
      </c>
      <c r="AD33">
        <v>95.507948427254604</v>
      </c>
      <c r="AE33">
        <v>4.4532548776811303E-3</v>
      </c>
      <c r="AF33">
        <v>0</v>
      </c>
      <c r="AG33">
        <v>9.7319269013337095E-2</v>
      </c>
      <c r="AH33">
        <v>8.4951823085520697E-3</v>
      </c>
      <c r="AI33">
        <v>0</v>
      </c>
      <c r="AJ33">
        <v>4.2397016546047099E-2</v>
      </c>
      <c r="AK33">
        <v>1.8491410824045301E-2</v>
      </c>
      <c r="AL33">
        <v>0</v>
      </c>
      <c r="AM33">
        <v>0.47017003821530501</v>
      </c>
      <c r="AN33">
        <v>9.7229623933330803E-2</v>
      </c>
      <c r="AO33">
        <v>0.243269202322969</v>
      </c>
      <c r="AP33">
        <v>1.7626087233377099</v>
      </c>
      <c r="AQ33">
        <v>2.6962552024077199E-2</v>
      </c>
      <c r="AR33">
        <v>0</v>
      </c>
      <c r="AS33">
        <v>0.51477542332837201</v>
      </c>
      <c r="AT33">
        <v>9.7229623933290696E-2</v>
      </c>
      <c r="AU33">
        <v>0.243269202322869</v>
      </c>
      <c r="AV33">
        <v>1.7626087233377099</v>
      </c>
      <c r="AW33">
        <v>3.3183246361385497E-2</v>
      </c>
      <c r="AX33">
        <v>1.2321252730348899</v>
      </c>
      <c r="AY33">
        <v>0</v>
      </c>
      <c r="AZ33">
        <v>4.3117689021157899</v>
      </c>
      <c r="BA33">
        <v>3.7943273558603699E-3</v>
      </c>
      <c r="BB33">
        <v>0</v>
      </c>
      <c r="BC33">
        <v>9.4419330479274504E-4</v>
      </c>
      <c r="BE33" s="9">
        <v>2041</v>
      </c>
      <c r="BF33" s="9" t="s">
        <v>122</v>
      </c>
      <c r="BG33" s="10" cm="1">
        <f t="array" ref="BG33">SUMPRODUCT(--(Calendar_Year=$BE33),--(Vehicle_Type=$BF33),Total_VMT,INDEX(Emission_Rates,0,MATCH(BG$11,$AB$9:$AJ$9,0))/SUMIFS(Total_VMT,Calendar_Year,$BE33,Vehicle_Type,$BF33))</f>
        <v>239.42029811981823</v>
      </c>
      <c r="BH33" s="8" cm="1">
        <f t="array" ref="BH33">SUMPRODUCT(--(Calendar_Year=$BE33),--(Vehicle_Type=$BF33),Population,INDEX(Emission_Rates,0,MATCH(BH$11,$AB$9:$AJ$9,0)))/SUMIFS(Total_VMT,Calendar_Year,$BE33,Vehicle_Type,$BF33)</f>
        <v>0</v>
      </c>
      <c r="BI33" s="11" cm="1">
        <f t="array" ref="BI33">SUMPRODUCT(--(Calendar_Year=$BE33), --(Vehicle_Type=$BF33),Trips,INDEX(Emission_Rates,0,MATCH(BI$11,$AB$9:$AJ$9,0)))/SUMIFS(Total_VMT,Calendar_Year,$BE33,Vehicle_Type,$BF33)</f>
        <v>6.6321473468173657</v>
      </c>
      <c r="BJ33" s="10" cm="1">
        <f t="array" ref="BJ33">SUMPRODUCT(--(Calendar_Year=$BE33),--(Vehicle_Type=$BF33),Total_VMT,INDEX(Emission_Rates,0,MATCH(BJ$11,$AB$9:$AJ$9,0))/SUMIFS(Total_VMT,Calendar_Year,$BE33,Vehicle_Type,$BF33))</f>
        <v>1.5417257338824892E-3</v>
      </c>
      <c r="BK33" s="8" cm="1">
        <f t="array" ref="BK33">SUMPRODUCT(--(Calendar_Year=$BE33),--(Vehicle_Type=$BF33),Population,INDEX(Emission_Rates,0,MATCH(BK$11,$AB$9:$AJ$9,0)))/SUMIFS(Total_VMT,Calendar_Year,$BE33,Vehicle_Type,$BF33)</f>
        <v>0</v>
      </c>
      <c r="BL33" s="11" cm="1">
        <f t="array" ref="BL33">SUMPRODUCT(--(Calendar_Year=$BE33), --(Vehicle_Type=$BF33),Trips,INDEX(Emission_Rates,0,MATCH(BL$11,$AB$9:$AJ$9,0)))/SUMIFS(Total_VMT,Calendar_Year,$BE33,Vehicle_Type,$BF33)</f>
        <v>4.2160453795461504E-3</v>
      </c>
      <c r="BM33" s="10" cm="1">
        <f t="array" ref="BM33">SUMPRODUCT(--(Calendar_Year=$BE33),--(Vehicle_Type=$BF33),Total_VMT,INDEX(Emission_Rates,0,MATCH(BM$11,$AB$9:$AJ$9,0))/SUMIFS(Total_VMT,Calendar_Year,$BE33,Vehicle_Type,$BF33))</f>
        <v>3.3524135930828244E-3</v>
      </c>
      <c r="BN33" s="8" cm="1">
        <f t="array" ref="BN33">SUMPRODUCT(--(Calendar_Year=$BE33),--(Vehicle_Type=$BF33),Population,INDEX(Emission_Rates,0,MATCH(BN$11,$AB$9:$AJ$9,0)))/SUMIFS(Total_VMT,Calendar_Year,$BE33,Vehicle_Type,$BF33)</f>
        <v>0</v>
      </c>
      <c r="BO33" s="11" cm="1">
        <f t="array" ref="BO33">SUMPRODUCT(--(Calendar_Year=$BE33), --(Vehicle_Type=$BF33),Trips,INDEX(Emission_Rates,0,MATCH(BO$11,$AB$9:$AJ$9,0)))/SUMIFS(Total_VMT,Calendar_Year,$BE33,Vehicle_Type,$BF33)</f>
        <v>2.9283137690030397E-3</v>
      </c>
      <c r="BP33" s="7" cm="1">
        <f t="array" ref="BP33">SUM(BG33:BI33,BJ33:BL33*CH4_GWP,BM33:BO33*N2O_GWP)</f>
        <v>247.87805580876434</v>
      </c>
    </row>
    <row r="34" spans="1:79" x14ac:dyDescent="0.25">
      <c r="A34" t="s">
        <v>113</v>
      </c>
      <c r="B34">
        <v>2020</v>
      </c>
      <c r="C34" t="s">
        <v>128</v>
      </c>
      <c r="D34" t="str">
        <f t="shared" si="0"/>
        <v>Passenger</v>
      </c>
      <c r="E34" t="str">
        <f t="shared" si="1"/>
        <v>2020LDT2</v>
      </c>
      <c r="F34" t="str">
        <f t="shared" si="2"/>
        <v>2020Passenger</v>
      </c>
      <c r="G34" t="s">
        <v>115</v>
      </c>
      <c r="H34" t="s">
        <v>115</v>
      </c>
      <c r="I34" t="s">
        <v>121</v>
      </c>
      <c r="J34">
        <v>700.12506445119402</v>
      </c>
      <c r="K34">
        <v>25763.7373576996</v>
      </c>
      <c r="L34">
        <v>25763.7373576996</v>
      </c>
      <c r="M34">
        <v>0</v>
      </c>
      <c r="N34">
        <v>3389.2753108923298</v>
      </c>
      <c r="O34">
        <v>9.5263304804001595E-2</v>
      </c>
      <c r="P34">
        <v>0</v>
      </c>
      <c r="Q34">
        <v>0</v>
      </c>
      <c r="R34">
        <v>8.88696787355156E-3</v>
      </c>
      <c r="S34">
        <v>0</v>
      </c>
      <c r="T34">
        <v>0</v>
      </c>
      <c r="U34">
        <v>2.0000005732018801E-3</v>
      </c>
      <c r="V34">
        <v>2.5038649814661902E-3</v>
      </c>
      <c r="W34">
        <v>9.2887971254576804E-3</v>
      </c>
      <c r="X34">
        <v>0</v>
      </c>
      <c r="Y34">
        <v>0</v>
      </c>
      <c r="Z34">
        <v>8.0000022928075204E-3</v>
      </c>
      <c r="AA34">
        <v>7.15389994704626E-3</v>
      </c>
      <c r="AB34">
        <v>336.90646136040601</v>
      </c>
      <c r="AC34">
        <v>0</v>
      </c>
      <c r="AD34">
        <v>0</v>
      </c>
      <c r="AE34">
        <v>8.3037512016746902E-4</v>
      </c>
      <c r="AF34">
        <v>0</v>
      </c>
      <c r="AG34">
        <v>0</v>
      </c>
      <c r="AH34">
        <v>5.3079750188832001E-2</v>
      </c>
      <c r="AI34">
        <v>0</v>
      </c>
      <c r="AJ34">
        <v>0</v>
      </c>
      <c r="AK34">
        <v>1.78774874430788E-2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2.0352330877822001E-2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3.0999999999999899E-3</v>
      </c>
      <c r="AX34">
        <v>0.14429759369356901</v>
      </c>
      <c r="AY34">
        <v>0</v>
      </c>
      <c r="AZ34">
        <v>0</v>
      </c>
      <c r="BA34">
        <v>3.1923599381074399E-3</v>
      </c>
      <c r="BB34">
        <v>0</v>
      </c>
      <c r="BC34">
        <v>0</v>
      </c>
      <c r="BE34" s="9">
        <v>2042</v>
      </c>
      <c r="BF34" s="9" t="s">
        <v>122</v>
      </c>
      <c r="BG34" s="10" cm="1">
        <f t="array" ref="BG34">SUMPRODUCT(--(Calendar_Year=$BE34),--(Vehicle_Type=$BF34),Total_VMT,INDEX(Emission_Rates,0,MATCH(BG$11,$AB$9:$AJ$9,0))/SUMIFS(Total_VMT,Calendar_Year,$BE34,Vehicle_Type,$BF34))</f>
        <v>238.38392566731474</v>
      </c>
      <c r="BH34" s="8" cm="1">
        <f t="array" ref="BH34">SUMPRODUCT(--(Calendar_Year=$BE34),--(Vehicle_Type=$BF34),Population,INDEX(Emission_Rates,0,MATCH(BH$11,$AB$9:$AJ$9,0)))/SUMIFS(Total_VMT,Calendar_Year,$BE34,Vehicle_Type,$BF34)</f>
        <v>0</v>
      </c>
      <c r="BI34" s="11" cm="1">
        <f t="array" ref="BI34">SUMPRODUCT(--(Calendar_Year=$BE34), --(Vehicle_Type=$BF34),Trips,INDEX(Emission_Rates,0,MATCH(BI$11,$AB$9:$AJ$9,0)))/SUMIFS(Total_VMT,Calendar_Year,$BE34,Vehicle_Type,$BF34)</f>
        <v>6.6074956688267035</v>
      </c>
      <c r="BJ34" s="10" cm="1">
        <f t="array" ref="BJ34">SUMPRODUCT(--(Calendar_Year=$BE34),--(Vehicle_Type=$BF34),Total_VMT,INDEX(Emission_Rates,0,MATCH(BJ$11,$AB$9:$AJ$9,0))/SUMIFS(Total_VMT,Calendar_Year,$BE34,Vehicle_Type,$BF34))</f>
        <v>1.5120100649196316E-3</v>
      </c>
      <c r="BK34" s="8" cm="1">
        <f t="array" ref="BK34">SUMPRODUCT(--(Calendar_Year=$BE34),--(Vehicle_Type=$BF34),Population,INDEX(Emission_Rates,0,MATCH(BK$11,$AB$9:$AJ$9,0)))/SUMIFS(Total_VMT,Calendar_Year,$BE34,Vehicle_Type,$BF34)</f>
        <v>0</v>
      </c>
      <c r="BL34" s="11" cm="1">
        <f t="array" ref="BL34">SUMPRODUCT(--(Calendar_Year=$BE34), --(Vehicle_Type=$BF34),Trips,INDEX(Emission_Rates,0,MATCH(BL$11,$AB$9:$AJ$9,0)))/SUMIFS(Total_VMT,Calendar_Year,$BE34,Vehicle_Type,$BF34)</f>
        <v>4.1353842771635965E-3</v>
      </c>
      <c r="BM34" s="10" cm="1">
        <f t="array" ref="BM34">SUMPRODUCT(--(Calendar_Year=$BE34),--(Vehicle_Type=$BF34),Total_VMT,INDEX(Emission_Rates,0,MATCH(BM$11,$AB$9:$AJ$9,0))/SUMIFS(Total_VMT,Calendar_Year,$BE34,Vehicle_Type,$BF34))</f>
        <v>3.3135291262364279E-3</v>
      </c>
      <c r="BN34" s="8" cm="1">
        <f t="array" ref="BN34">SUMPRODUCT(--(Calendar_Year=$BE34),--(Vehicle_Type=$BF34),Population,INDEX(Emission_Rates,0,MATCH(BN$11,$AB$9:$AJ$9,0)))/SUMIFS(Total_VMT,Calendar_Year,$BE34,Vehicle_Type,$BF34)</f>
        <v>0</v>
      </c>
      <c r="BO34" s="11" cm="1">
        <f t="array" ref="BO34">SUMPRODUCT(--(Calendar_Year=$BE34), --(Vehicle_Type=$BF34),Trips,INDEX(Emission_Rates,0,MATCH(BO$11,$AB$9:$AJ$9,0)))/SUMIFS(Total_VMT,Calendar_Year,$BE34,Vehicle_Type,$BF34)</f>
        <v>2.9209428472148063E-3</v>
      </c>
      <c r="BP34" s="7" cm="1">
        <f t="array" ref="BP34">SUM(BG34:BI34,BJ34:BL34*CH4_GWP,BM34:BO34*N2O_GWP)</f>
        <v>246.80168345068435</v>
      </c>
    </row>
    <row r="35" spans="1:79" x14ac:dyDescent="0.25">
      <c r="A35" t="s">
        <v>119</v>
      </c>
      <c r="B35">
        <v>2020</v>
      </c>
      <c r="C35" t="s">
        <v>128</v>
      </c>
      <c r="D35" t="str">
        <f t="shared" si="0"/>
        <v>Passenger</v>
      </c>
      <c r="E35" t="str">
        <f t="shared" si="1"/>
        <v>2020LDT2</v>
      </c>
      <c r="F35" t="str">
        <f t="shared" si="2"/>
        <v>2020Passenger</v>
      </c>
      <c r="G35" t="s">
        <v>115</v>
      </c>
      <c r="H35" t="s">
        <v>115</v>
      </c>
      <c r="I35" t="s">
        <v>121</v>
      </c>
      <c r="J35">
        <v>687.60439708883496</v>
      </c>
      <c r="K35">
        <v>26545.747520264202</v>
      </c>
      <c r="L35">
        <v>26545.747520264202</v>
      </c>
      <c r="M35">
        <v>0</v>
      </c>
      <c r="N35">
        <v>3347.0141171914902</v>
      </c>
      <c r="O35">
        <v>8.4736750095425695E-2</v>
      </c>
      <c r="P35">
        <v>0</v>
      </c>
      <c r="Q35">
        <v>0</v>
      </c>
      <c r="R35">
        <v>8.8551840006824197E-3</v>
      </c>
      <c r="S35">
        <v>0</v>
      </c>
      <c r="T35">
        <v>0</v>
      </c>
      <c r="U35">
        <v>2.0000005732018801E-3</v>
      </c>
      <c r="V35">
        <v>2.5284602212882999E-3</v>
      </c>
      <c r="W35">
        <v>9.2555761268962398E-3</v>
      </c>
      <c r="X35">
        <v>0</v>
      </c>
      <c r="Y35">
        <v>0</v>
      </c>
      <c r="Z35">
        <v>8.0000022928075204E-3</v>
      </c>
      <c r="AA35">
        <v>7.2241720608237298E-3</v>
      </c>
      <c r="AB35">
        <v>334.47202744405098</v>
      </c>
      <c r="AC35">
        <v>0</v>
      </c>
      <c r="AD35">
        <v>0</v>
      </c>
      <c r="AE35">
        <v>8.3703131410107004E-4</v>
      </c>
      <c r="AF35">
        <v>0</v>
      </c>
      <c r="AG35">
        <v>0</v>
      </c>
      <c r="AH35">
        <v>5.2696204133913502E-2</v>
      </c>
      <c r="AI35">
        <v>0</v>
      </c>
      <c r="AJ35">
        <v>0</v>
      </c>
      <c r="AK35">
        <v>1.8020791379548699E-2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2.05154728819999E-2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3.0999999999999899E-3</v>
      </c>
      <c r="AX35">
        <v>0.140743161433044</v>
      </c>
      <c r="AY35">
        <v>0</v>
      </c>
      <c r="AZ35">
        <v>0</v>
      </c>
      <c r="BA35">
        <v>3.1692924395645E-3</v>
      </c>
      <c r="BB35">
        <v>0</v>
      </c>
      <c r="BC35">
        <v>0</v>
      </c>
      <c r="BE35" s="9">
        <v>2043</v>
      </c>
      <c r="BF35" s="9" t="s">
        <v>122</v>
      </c>
      <c r="BG35" s="10" cm="1">
        <f t="array" ref="BG35">SUMPRODUCT(--(Calendar_Year=$BE35),--(Vehicle_Type=$BF35),Total_VMT,INDEX(Emission_Rates,0,MATCH(BG$11,$AB$9:$AJ$9,0))/SUMIFS(Total_VMT,Calendar_Year,$BE35,Vehicle_Type,$BF35))</f>
        <v>237.52007793548722</v>
      </c>
      <c r="BH35" s="8" cm="1">
        <f t="array" ref="BH35">SUMPRODUCT(--(Calendar_Year=$BE35),--(Vehicle_Type=$BF35),Population,INDEX(Emission_Rates,0,MATCH(BH$11,$AB$9:$AJ$9,0)))/SUMIFS(Total_VMT,Calendar_Year,$BE35,Vehicle_Type,$BF35)</f>
        <v>0</v>
      </c>
      <c r="BI35" s="11" cm="1">
        <f t="array" ref="BI35">SUMPRODUCT(--(Calendar_Year=$BE35), --(Vehicle_Type=$BF35),Trips,INDEX(Emission_Rates,0,MATCH(BI$11,$AB$9:$AJ$9,0)))/SUMIFS(Total_VMT,Calendar_Year,$BE35,Vehicle_Type,$BF35)</f>
        <v>6.5892125407548425</v>
      </c>
      <c r="BJ35" s="10" cm="1">
        <f t="array" ref="BJ35">SUMPRODUCT(--(Calendar_Year=$BE35),--(Vehicle_Type=$BF35),Total_VMT,INDEX(Emission_Rates,0,MATCH(BJ$11,$AB$9:$AJ$9,0))/SUMIFS(Total_VMT,Calendar_Year,$BE35,Vehicle_Type,$BF35))</f>
        <v>1.4875887625223373E-3</v>
      </c>
      <c r="BK35" s="8" cm="1">
        <f t="array" ref="BK35">SUMPRODUCT(--(Calendar_Year=$BE35),--(Vehicle_Type=$BF35),Population,INDEX(Emission_Rates,0,MATCH(BK$11,$AB$9:$AJ$9,0)))/SUMIFS(Total_VMT,Calendar_Year,$BE35,Vehicle_Type,$BF35)</f>
        <v>0</v>
      </c>
      <c r="BL35" s="11" cm="1">
        <f t="array" ref="BL35">SUMPRODUCT(--(Calendar_Year=$BE35), --(Vehicle_Type=$BF35),Trips,INDEX(Emission_Rates,0,MATCH(BL$11,$AB$9:$AJ$9,0)))/SUMIFS(Total_VMT,Calendar_Year,$BE35,Vehicle_Type,$BF35)</f>
        <v>4.0673567265556102E-3</v>
      </c>
      <c r="BM35" s="10" cm="1">
        <f t="array" ref="BM35">SUMPRODUCT(--(Calendar_Year=$BE35),--(Vehicle_Type=$BF35),Total_VMT,INDEX(Emission_Rates,0,MATCH(BM$11,$AB$9:$AJ$9,0))/SUMIFS(Total_VMT,Calendar_Year,$BE35,Vehicle_Type,$BF35))</f>
        <v>3.2796451882696163E-3</v>
      </c>
      <c r="BN35" s="8" cm="1">
        <f t="array" ref="BN35">SUMPRODUCT(--(Calendar_Year=$BE35),--(Vehicle_Type=$BF35),Population,INDEX(Emission_Rates,0,MATCH(BN$11,$AB$9:$AJ$9,0)))/SUMIFS(Total_VMT,Calendar_Year,$BE35,Vehicle_Type,$BF35)</f>
        <v>0</v>
      </c>
      <c r="BO35" s="11" cm="1">
        <f t="array" ref="BO35">SUMPRODUCT(--(Calendar_Year=$BE35), --(Vehicle_Type=$BF35),Trips,INDEX(Emission_Rates,0,MATCH(BO$11,$AB$9:$AJ$9,0)))/SUMIFS(Total_VMT,Calendar_Year,$BE35,Vehicle_Type,$BF35)</f>
        <v>2.9148039776021937E-3</v>
      </c>
      <c r="BP35" s="7" cm="1">
        <f t="array" ref="BP35">SUM(BG35:BI35,BJ35:BL35*CH4_GWP,BM35:BO35*N2O_GWP)</f>
        <v>245.90635797889226</v>
      </c>
    </row>
    <row r="36" spans="1:79" x14ac:dyDescent="0.25">
      <c r="A36" t="s">
        <v>113</v>
      </c>
      <c r="B36">
        <v>2020</v>
      </c>
      <c r="C36" t="s">
        <v>128</v>
      </c>
      <c r="D36" t="str">
        <f t="shared" si="0"/>
        <v>Passenger</v>
      </c>
      <c r="E36" t="str">
        <f t="shared" si="1"/>
        <v>2020LDT2</v>
      </c>
      <c r="F36" t="str">
        <f t="shared" si="2"/>
        <v>2020Passenger</v>
      </c>
      <c r="G36" t="s">
        <v>115</v>
      </c>
      <c r="H36" t="s">
        <v>115</v>
      </c>
      <c r="I36" t="s">
        <v>125</v>
      </c>
      <c r="J36">
        <v>56.715481284472602</v>
      </c>
      <c r="K36">
        <v>1716.3627140982201</v>
      </c>
      <c r="L36">
        <v>0</v>
      </c>
      <c r="M36">
        <v>1716.3627140982201</v>
      </c>
      <c r="N36">
        <v>290.896071245141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2.0000005732018701E-3</v>
      </c>
      <c r="V36">
        <v>1.52363457460188E-3</v>
      </c>
      <c r="W36">
        <v>0</v>
      </c>
      <c r="X36">
        <v>0</v>
      </c>
      <c r="Y36">
        <v>0</v>
      </c>
      <c r="Z36">
        <v>8.00000229280751E-3</v>
      </c>
      <c r="AA36">
        <v>4.3532416417196799E-3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E36" s="9">
        <v>2044</v>
      </c>
      <c r="BF36" s="9" t="s">
        <v>122</v>
      </c>
      <c r="BG36" s="10" cm="1">
        <f t="array" ref="BG36">SUMPRODUCT(--(Calendar_Year=$BE36),--(Vehicle_Type=$BF36),Total_VMT,INDEX(Emission_Rates,0,MATCH(BG$11,$AB$9:$AJ$9,0))/SUMIFS(Total_VMT,Calendar_Year,$BE36,Vehicle_Type,$BF36))</f>
        <v>236.79083491417771</v>
      </c>
      <c r="BH36" s="8" cm="1">
        <f t="array" ref="BH36">SUMPRODUCT(--(Calendar_Year=$BE36),--(Vehicle_Type=$BF36),Population,INDEX(Emission_Rates,0,MATCH(BH$11,$AB$9:$AJ$9,0)))/SUMIFS(Total_VMT,Calendar_Year,$BE36,Vehicle_Type,$BF36)</f>
        <v>0</v>
      </c>
      <c r="BI36" s="11" cm="1">
        <f t="array" ref="BI36">SUMPRODUCT(--(Calendar_Year=$BE36), --(Vehicle_Type=$BF36),Trips,INDEX(Emission_Rates,0,MATCH(BI$11,$AB$9:$AJ$9,0)))/SUMIFS(Total_VMT,Calendar_Year,$BE36,Vehicle_Type,$BF36)</f>
        <v>6.5752043387113206</v>
      </c>
      <c r="BJ36" s="10" cm="1">
        <f t="array" ref="BJ36">SUMPRODUCT(--(Calendar_Year=$BE36),--(Vehicle_Type=$BF36),Total_VMT,INDEX(Emission_Rates,0,MATCH(BJ$11,$AB$9:$AJ$9,0))/SUMIFS(Total_VMT,Calendar_Year,$BE36,Vehicle_Type,$BF36))</f>
        <v>1.4671542186855068E-3</v>
      </c>
      <c r="BK36" s="8" cm="1">
        <f t="array" ref="BK36">SUMPRODUCT(--(Calendar_Year=$BE36),--(Vehicle_Type=$BF36),Population,INDEX(Emission_Rates,0,MATCH(BK$11,$AB$9:$AJ$9,0)))/SUMIFS(Total_VMT,Calendar_Year,$BE36,Vehicle_Type,$BF36)</f>
        <v>0</v>
      </c>
      <c r="BL36" s="11" cm="1">
        <f t="array" ref="BL36">SUMPRODUCT(--(Calendar_Year=$BE36), --(Vehicle_Type=$BF36),Trips,INDEX(Emission_Rates,0,MATCH(BL$11,$AB$9:$AJ$9,0)))/SUMIFS(Total_VMT,Calendar_Year,$BE36,Vehicle_Type,$BF36)</f>
        <v>4.0076341820648714E-3</v>
      </c>
      <c r="BM36" s="10" cm="1">
        <f t="array" ref="BM36">SUMPRODUCT(--(Calendar_Year=$BE36),--(Vehicle_Type=$BF36),Total_VMT,INDEX(Emission_Rates,0,MATCH(BM$11,$AB$9:$AJ$9,0))/SUMIFS(Total_VMT,Calendar_Year,$BE36,Vehicle_Type,$BF36))</f>
        <v>3.2477616664310358E-3</v>
      </c>
      <c r="BN36" s="8" cm="1">
        <f t="array" ref="BN36">SUMPRODUCT(--(Calendar_Year=$BE36),--(Vehicle_Type=$BF36),Population,INDEX(Emission_Rates,0,MATCH(BN$11,$AB$9:$AJ$9,0)))/SUMIFS(Total_VMT,Calendar_Year,$BE36,Vehicle_Type,$BF36)</f>
        <v>0</v>
      </c>
      <c r="BO36" s="11" cm="1">
        <f t="array" ref="BO36">SUMPRODUCT(--(Calendar_Year=$BE36), --(Vehicle_Type=$BF36),Trips,INDEX(Emission_Rates,0,MATCH(BO$11,$AB$9:$AJ$9,0)))/SUMIFS(Total_VMT,Calendar_Year,$BE36,Vehicle_Type,$BF36)</f>
        <v>2.9084119816663112E-3</v>
      </c>
      <c r="BP36" s="7" cm="1">
        <f t="array" ref="BP36">SUM(BG36:BI36,BJ36:BL36*CH4_GWP,BM36:BO36*N2O_GWP)</f>
        <v>245.15071934485584</v>
      </c>
    </row>
    <row r="37" spans="1:79" x14ac:dyDescent="0.25">
      <c r="A37" t="s">
        <v>119</v>
      </c>
      <c r="B37">
        <v>2020</v>
      </c>
      <c r="C37" t="s">
        <v>128</v>
      </c>
      <c r="D37" t="str">
        <f t="shared" si="0"/>
        <v>Passenger</v>
      </c>
      <c r="E37" t="str">
        <f t="shared" si="1"/>
        <v>2020LDT2</v>
      </c>
      <c r="F37" t="str">
        <f t="shared" si="2"/>
        <v>2020Passenger</v>
      </c>
      <c r="G37" t="s">
        <v>115</v>
      </c>
      <c r="H37" t="s">
        <v>115</v>
      </c>
      <c r="I37" t="s">
        <v>125</v>
      </c>
      <c r="J37">
        <v>56.670082803285197</v>
      </c>
      <c r="K37">
        <v>1715.49183367403</v>
      </c>
      <c r="L37">
        <v>0</v>
      </c>
      <c r="M37">
        <v>1715.49183367403</v>
      </c>
      <c r="N37">
        <v>292.17496839370699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2.0000005732018701E-3</v>
      </c>
      <c r="V37">
        <v>1.52333189230485E-3</v>
      </c>
      <c r="W37">
        <v>0</v>
      </c>
      <c r="X37">
        <v>0</v>
      </c>
      <c r="Y37">
        <v>0</v>
      </c>
      <c r="Z37">
        <v>8.00000229280751E-3</v>
      </c>
      <c r="AA37">
        <v>4.3523768351567196E-3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E37" s="9">
        <v>2045</v>
      </c>
      <c r="BF37" s="9" t="s">
        <v>122</v>
      </c>
      <c r="BG37" s="10" cm="1">
        <f t="array" ref="BG37">SUMPRODUCT(--(Calendar_Year=$BE37),--(Vehicle_Type=$BF37),Total_VMT,INDEX(Emission_Rates,0,MATCH(BG$11,$AB$9:$AJ$9,0))/SUMIFS(Total_VMT,Calendar_Year,$BE37,Vehicle_Type,$BF37))</f>
        <v>236.16173901118873</v>
      </c>
      <c r="BH37" s="8" cm="1">
        <f t="array" ref="BH37">SUMPRODUCT(--(Calendar_Year=$BE37),--(Vehicle_Type=$BF37),Population,INDEX(Emission_Rates,0,MATCH(BH$11,$AB$9:$AJ$9,0)))/SUMIFS(Total_VMT,Calendar_Year,$BE37,Vehicle_Type,$BF37)</f>
        <v>0</v>
      </c>
      <c r="BI37" s="11" cm="1">
        <f t="array" ref="BI37">SUMPRODUCT(--(Calendar_Year=$BE37), --(Vehicle_Type=$BF37),Trips,INDEX(Emission_Rates,0,MATCH(BI$11,$AB$9:$AJ$9,0)))/SUMIFS(Total_VMT,Calendar_Year,$BE37,Vehicle_Type,$BF37)</f>
        <v>6.5630436291316361</v>
      </c>
      <c r="BJ37" s="10" cm="1">
        <f t="array" ref="BJ37">SUMPRODUCT(--(Calendar_Year=$BE37),--(Vehicle_Type=$BF37),Total_VMT,INDEX(Emission_Rates,0,MATCH(BJ$11,$AB$9:$AJ$9,0))/SUMIFS(Total_VMT,Calendar_Year,$BE37,Vehicle_Type,$BF37))</f>
        <v>1.4506578823855012E-3</v>
      </c>
      <c r="BK37" s="8" cm="1">
        <f t="array" ref="BK37">SUMPRODUCT(--(Calendar_Year=$BE37),--(Vehicle_Type=$BF37),Population,INDEX(Emission_Rates,0,MATCH(BK$11,$AB$9:$AJ$9,0)))/SUMIFS(Total_VMT,Calendar_Year,$BE37,Vehicle_Type,$BF37)</f>
        <v>0</v>
      </c>
      <c r="BL37" s="11" cm="1">
        <f t="array" ref="BL37">SUMPRODUCT(--(Calendar_Year=$BE37), --(Vehicle_Type=$BF37),Trips,INDEX(Emission_Rates,0,MATCH(BL$11,$AB$9:$AJ$9,0)))/SUMIFS(Total_VMT,Calendar_Year,$BE37,Vehicle_Type,$BF37)</f>
        <v>3.9537815024572676E-3</v>
      </c>
      <c r="BM37" s="10" cm="1">
        <f t="array" ref="BM37">SUMPRODUCT(--(Calendar_Year=$BE37),--(Vehicle_Type=$BF37),Total_VMT,INDEX(Emission_Rates,0,MATCH(BM$11,$AB$9:$AJ$9,0))/SUMIFS(Total_VMT,Calendar_Year,$BE37,Vehicle_Type,$BF37))</f>
        <v>3.2183258284727246E-3</v>
      </c>
      <c r="BN37" s="8" cm="1">
        <f t="array" ref="BN37">SUMPRODUCT(--(Calendar_Year=$BE37),--(Vehicle_Type=$BF37),Population,INDEX(Emission_Rates,0,MATCH(BN$11,$AB$9:$AJ$9,0)))/SUMIFS(Total_VMT,Calendar_Year,$BE37,Vehicle_Type,$BF37)</f>
        <v>0</v>
      </c>
      <c r="BO37" s="11" cm="1">
        <f t="array" ref="BO37">SUMPRODUCT(--(Calendar_Year=$BE37), --(Vehicle_Type=$BF37),Trips,INDEX(Emission_Rates,0,MATCH(BO$11,$AB$9:$AJ$9,0)))/SUMIFS(Total_VMT,Calendar_Year,$BE37,Vehicle_Type,$BF37)</f>
        <v>2.9008617297114447E-3</v>
      </c>
      <c r="BP37" s="7" cm="1">
        <f t="array" ref="BP37">SUM(BG37:BI37,BJ37:BL37*CH4_GWP,BM37:BO37*N2O_GWP)</f>
        <v>244.49769164601477</v>
      </c>
    </row>
    <row r="38" spans="1:79" x14ac:dyDescent="0.25">
      <c r="A38" t="s">
        <v>113</v>
      </c>
      <c r="B38">
        <v>2020</v>
      </c>
      <c r="C38" t="s">
        <v>128</v>
      </c>
      <c r="D38" t="str">
        <f t="shared" si="0"/>
        <v>Passenger</v>
      </c>
      <c r="E38" t="str">
        <f t="shared" si="1"/>
        <v>2020LDT2</v>
      </c>
      <c r="F38" t="str">
        <f t="shared" si="2"/>
        <v>2020Passenger</v>
      </c>
      <c r="G38" t="s">
        <v>115</v>
      </c>
      <c r="H38" t="s">
        <v>115</v>
      </c>
      <c r="I38" t="s">
        <v>126</v>
      </c>
      <c r="J38">
        <v>591.22912847884595</v>
      </c>
      <c r="K38">
        <v>25373.4414291961</v>
      </c>
      <c r="L38">
        <v>13349.7309487482</v>
      </c>
      <c r="M38">
        <v>12023.7104804478</v>
      </c>
      <c r="N38">
        <v>2444.7324463454602</v>
      </c>
      <c r="O38">
        <v>3.1397721358820802E-3</v>
      </c>
      <c r="P38">
        <v>0</v>
      </c>
      <c r="Q38">
        <v>0.112227265690094</v>
      </c>
      <c r="R38">
        <v>8.3723294377312501E-4</v>
      </c>
      <c r="S38">
        <v>0</v>
      </c>
      <c r="T38">
        <v>2.6933794281103298E-3</v>
      </c>
      <c r="U38">
        <v>2.0000005732018801E-3</v>
      </c>
      <c r="V38">
        <v>1.2820942377589201E-3</v>
      </c>
      <c r="W38">
        <v>9.1056721622040598E-4</v>
      </c>
      <c r="X38">
        <v>0</v>
      </c>
      <c r="Y38">
        <v>2.92929587436817E-3</v>
      </c>
      <c r="Z38">
        <v>8.0000022928075204E-3</v>
      </c>
      <c r="AA38">
        <v>3.6631263935969099E-3</v>
      </c>
      <c r="AB38">
        <v>142.062821364809</v>
      </c>
      <c r="AC38">
        <v>0</v>
      </c>
      <c r="AD38">
        <v>82.001491851769501</v>
      </c>
      <c r="AE38">
        <v>4.2524072986425298E-4</v>
      </c>
      <c r="AF38">
        <v>0</v>
      </c>
      <c r="AG38">
        <v>4.0935571937514202E-2</v>
      </c>
      <c r="AH38">
        <v>5.76569093625353E-4</v>
      </c>
      <c r="AI38">
        <v>0</v>
      </c>
      <c r="AJ38">
        <v>2.0606829981621801E-2</v>
      </c>
      <c r="AK38">
        <v>1.33585790969316E-3</v>
      </c>
      <c r="AL38">
        <v>0</v>
      </c>
      <c r="AM38">
        <v>0.165233208035486</v>
      </c>
      <c r="AN38">
        <v>2.9305499623014101E-2</v>
      </c>
      <c r="AO38">
        <v>2.9110732282165E-2</v>
      </c>
      <c r="AP38">
        <v>0.43634713190132401</v>
      </c>
      <c r="AQ38">
        <v>1.94928072600856E-3</v>
      </c>
      <c r="AR38">
        <v>0</v>
      </c>
      <c r="AS38">
        <v>0.18090956453077001</v>
      </c>
      <c r="AT38">
        <v>2.9305499623001999E-2</v>
      </c>
      <c r="AU38">
        <v>2.91107322821531E-2</v>
      </c>
      <c r="AV38">
        <v>0.43634713190132401</v>
      </c>
      <c r="AW38">
        <v>2.1945976345273101E-2</v>
      </c>
      <c r="AX38">
        <v>0.23120960739673299</v>
      </c>
      <c r="AY38">
        <v>0</v>
      </c>
      <c r="AZ38">
        <v>1.26332725363832</v>
      </c>
      <c r="BA38">
        <v>1.4044356202959E-3</v>
      </c>
      <c r="BB38">
        <v>0</v>
      </c>
      <c r="BC38">
        <v>8.1066823091095795E-4</v>
      </c>
      <c r="BE38" s="9">
        <v>2046</v>
      </c>
      <c r="BF38" s="9" t="s">
        <v>122</v>
      </c>
      <c r="BG38" s="10">
        <f>BG37</f>
        <v>236.16173901118873</v>
      </c>
      <c r="BH38" s="8">
        <f t="shared" ref="BH38:BP42" si="3">BH37</f>
        <v>0</v>
      </c>
      <c r="BI38" s="11">
        <f t="shared" si="3"/>
        <v>6.5630436291316361</v>
      </c>
      <c r="BJ38" s="10">
        <f t="shared" si="3"/>
        <v>1.4506578823855012E-3</v>
      </c>
      <c r="BK38" s="8">
        <f t="shared" si="3"/>
        <v>0</v>
      </c>
      <c r="BL38" s="11">
        <f t="shared" si="3"/>
        <v>3.9537815024572676E-3</v>
      </c>
      <c r="BM38" s="10">
        <f t="shared" si="3"/>
        <v>3.2183258284727246E-3</v>
      </c>
      <c r="BN38" s="8">
        <f t="shared" si="3"/>
        <v>0</v>
      </c>
      <c r="BO38" s="11">
        <f t="shared" si="3"/>
        <v>2.9008617297114447E-3</v>
      </c>
      <c r="BP38" s="7">
        <f t="shared" si="3"/>
        <v>244.49769164601477</v>
      </c>
    </row>
    <row r="39" spans="1:79" x14ac:dyDescent="0.25">
      <c r="A39" t="s">
        <v>119</v>
      </c>
      <c r="B39">
        <v>2020</v>
      </c>
      <c r="C39" t="s">
        <v>128</v>
      </c>
      <c r="D39" t="str">
        <f t="shared" si="0"/>
        <v>Passenger</v>
      </c>
      <c r="E39" t="str">
        <f t="shared" si="1"/>
        <v>2020LDT2</v>
      </c>
      <c r="F39" t="str">
        <f t="shared" si="2"/>
        <v>2020Passenger</v>
      </c>
      <c r="G39" t="s">
        <v>115</v>
      </c>
      <c r="H39" t="s">
        <v>115</v>
      </c>
      <c r="I39" t="s">
        <v>126</v>
      </c>
      <c r="J39">
        <v>517.87368773596495</v>
      </c>
      <c r="K39">
        <v>23151.097518700601</v>
      </c>
      <c r="L39">
        <v>12182.690098722</v>
      </c>
      <c r="M39">
        <v>10968.407419978499</v>
      </c>
      <c r="N39">
        <v>2141.40769886304</v>
      </c>
      <c r="O39">
        <v>3.1062427865058201E-3</v>
      </c>
      <c r="P39">
        <v>0</v>
      </c>
      <c r="Q39">
        <v>0.110550556576997</v>
      </c>
      <c r="R39">
        <v>8.4016671055511805E-4</v>
      </c>
      <c r="S39">
        <v>0</v>
      </c>
      <c r="T39">
        <v>2.7012122113904899E-3</v>
      </c>
      <c r="U39">
        <v>2.0000005732018801E-3</v>
      </c>
      <c r="V39">
        <v>1.2813396562726201E-3</v>
      </c>
      <c r="W39">
        <v>9.1375795527527497E-4</v>
      </c>
      <c r="X39">
        <v>0</v>
      </c>
      <c r="Y39">
        <v>2.9378147408553501E-3</v>
      </c>
      <c r="Z39">
        <v>8.0000022928075204E-3</v>
      </c>
      <c r="AA39">
        <v>3.66097044649321E-3</v>
      </c>
      <c r="AB39">
        <v>143.98735412533401</v>
      </c>
      <c r="AC39">
        <v>0</v>
      </c>
      <c r="AD39">
        <v>81.920235282122107</v>
      </c>
      <c r="AE39">
        <v>4.36585261540708E-4</v>
      </c>
      <c r="AF39">
        <v>0</v>
      </c>
      <c r="AG39">
        <v>3.9833679205028297E-2</v>
      </c>
      <c r="AH39">
        <v>5.7890471111513497E-4</v>
      </c>
      <c r="AI39">
        <v>0</v>
      </c>
      <c r="AJ39">
        <v>2.05668046425986E-2</v>
      </c>
      <c r="AK39">
        <v>1.35860652141953E-3</v>
      </c>
      <c r="AL39">
        <v>0</v>
      </c>
      <c r="AM39">
        <v>0.159346328450199</v>
      </c>
      <c r="AN39">
        <v>3.00944819394884E-2</v>
      </c>
      <c r="AO39">
        <v>2.9590272357634E-2</v>
      </c>
      <c r="AP39">
        <v>0.47393168490919302</v>
      </c>
      <c r="AQ39">
        <v>1.9824754468391798E-3</v>
      </c>
      <c r="AR39">
        <v>0</v>
      </c>
      <c r="AS39">
        <v>0.17446417237939099</v>
      </c>
      <c r="AT39">
        <v>3.0094481939476E-2</v>
      </c>
      <c r="AU39">
        <v>2.9590272357621902E-2</v>
      </c>
      <c r="AV39">
        <v>0.47393168490919302</v>
      </c>
      <c r="AW39">
        <v>2.1948024190630001E-2</v>
      </c>
      <c r="AX39">
        <v>0.24100625451816901</v>
      </c>
      <c r="AY39">
        <v>0</v>
      </c>
      <c r="AZ39">
        <v>1.2171171575752</v>
      </c>
      <c r="BA39">
        <v>1.42346158595912E-3</v>
      </c>
      <c r="BB39">
        <v>0</v>
      </c>
      <c r="BC39">
        <v>8.0986492699442695E-4</v>
      </c>
      <c r="BE39" s="9">
        <v>2047</v>
      </c>
      <c r="BF39" s="9" t="s">
        <v>122</v>
      </c>
      <c r="BG39" s="10">
        <f t="shared" ref="BG39:BP54" si="4">BG38</f>
        <v>236.16173901118873</v>
      </c>
      <c r="BH39" s="8">
        <f t="shared" si="3"/>
        <v>0</v>
      </c>
      <c r="BI39" s="11">
        <f t="shared" si="3"/>
        <v>6.5630436291316361</v>
      </c>
      <c r="BJ39" s="10">
        <f t="shared" si="3"/>
        <v>1.4506578823855012E-3</v>
      </c>
      <c r="BK39" s="8">
        <f t="shared" si="3"/>
        <v>0</v>
      </c>
      <c r="BL39" s="11">
        <f t="shared" si="3"/>
        <v>3.9537815024572676E-3</v>
      </c>
      <c r="BM39" s="10">
        <f t="shared" si="3"/>
        <v>3.2183258284727246E-3</v>
      </c>
      <c r="BN39" s="8">
        <f t="shared" si="3"/>
        <v>0</v>
      </c>
      <c r="BO39" s="11">
        <f t="shared" si="3"/>
        <v>2.9008617297114447E-3</v>
      </c>
      <c r="BP39" s="7">
        <f t="shared" si="3"/>
        <v>244.49769164601477</v>
      </c>
    </row>
    <row r="40" spans="1:79" x14ac:dyDescent="0.25">
      <c r="A40" t="s">
        <v>119</v>
      </c>
      <c r="B40">
        <v>2020</v>
      </c>
      <c r="C40" t="s">
        <v>129</v>
      </c>
      <c r="D40" t="str">
        <f t="shared" si="0"/>
        <v>Truck</v>
      </c>
      <c r="E40" t="str">
        <f t="shared" si="1"/>
        <v>2020LHDT1</v>
      </c>
      <c r="F40" t="str">
        <f t="shared" si="2"/>
        <v>2020Truck</v>
      </c>
      <c r="G40" t="s">
        <v>115</v>
      </c>
      <c r="H40" t="s">
        <v>115</v>
      </c>
      <c r="I40" t="s">
        <v>116</v>
      </c>
      <c r="J40">
        <v>25360.3093192501</v>
      </c>
      <c r="K40">
        <v>748663.90218286403</v>
      </c>
      <c r="L40">
        <v>748663.90218286403</v>
      </c>
      <c r="M40">
        <v>0</v>
      </c>
      <c r="N40">
        <v>377830.82199594099</v>
      </c>
      <c r="O40">
        <v>0.25252675339979402</v>
      </c>
      <c r="P40">
        <v>4.0731590857366003E-2</v>
      </c>
      <c r="Q40">
        <v>0.70898711803027004</v>
      </c>
      <c r="R40">
        <v>1.10459630348189E-3</v>
      </c>
      <c r="S40">
        <v>0</v>
      </c>
      <c r="T40">
        <v>4.04922886030444E-4</v>
      </c>
      <c r="U40">
        <v>2.0000005732018801E-3</v>
      </c>
      <c r="V40">
        <v>2.7300007824205601E-2</v>
      </c>
      <c r="W40">
        <v>1.2011070851456599E-3</v>
      </c>
      <c r="X40">
        <v>0</v>
      </c>
      <c r="Y40">
        <v>4.4010401119399102E-4</v>
      </c>
      <c r="Z40">
        <v>8.0000022928075204E-3</v>
      </c>
      <c r="AA40">
        <v>7.8000022354873202E-2</v>
      </c>
      <c r="AB40">
        <v>694.77420801620303</v>
      </c>
      <c r="AC40">
        <v>123.410358414633</v>
      </c>
      <c r="AD40">
        <v>25.3403708730124</v>
      </c>
      <c r="AE40">
        <v>7.0988531749281098E-3</v>
      </c>
      <c r="AF40">
        <v>0.122884032877793</v>
      </c>
      <c r="AG40">
        <v>3.8552475669766703E-2</v>
      </c>
      <c r="AH40">
        <v>1.4085207426821201E-2</v>
      </c>
      <c r="AI40">
        <v>3.01163297075604E-3</v>
      </c>
      <c r="AJ40">
        <v>5.18550133126299E-2</v>
      </c>
      <c r="AK40">
        <v>3.5325327239836203E-2</v>
      </c>
      <c r="AL40">
        <v>0.466560198994796</v>
      </c>
      <c r="AM40">
        <v>0.19616834516078299</v>
      </c>
      <c r="AN40">
        <v>5.8057388109661399E-2</v>
      </c>
      <c r="AO40">
        <v>0.29083325781700298</v>
      </c>
      <c r="AP40">
        <v>3.4708155639153699</v>
      </c>
      <c r="AQ40">
        <v>5.1310420400462298E-2</v>
      </c>
      <c r="AR40">
        <v>0.68071410735924998</v>
      </c>
      <c r="AS40">
        <v>0.214769444654965</v>
      </c>
      <c r="AT40">
        <v>5.8057388109637502E-2</v>
      </c>
      <c r="AU40">
        <v>0.29083325781688302</v>
      </c>
      <c r="AV40">
        <v>3.4708155639153699</v>
      </c>
      <c r="AW40">
        <v>4.4864452098285199E-2</v>
      </c>
      <c r="AX40">
        <v>1.2574418062777499</v>
      </c>
      <c r="AY40">
        <v>3.7474629023774901</v>
      </c>
      <c r="AZ40">
        <v>2.7861974333734398</v>
      </c>
      <c r="BA40">
        <v>6.8685503809270401E-3</v>
      </c>
      <c r="BB40">
        <v>1.22003703436182E-3</v>
      </c>
      <c r="BC40">
        <v>2.5051536456661798E-4</v>
      </c>
      <c r="BE40" s="9">
        <v>2048</v>
      </c>
      <c r="BF40" s="9" t="s">
        <v>122</v>
      </c>
      <c r="BG40" s="10">
        <f t="shared" si="4"/>
        <v>236.16173901118873</v>
      </c>
      <c r="BH40" s="8">
        <f t="shared" si="3"/>
        <v>0</v>
      </c>
      <c r="BI40" s="11">
        <f t="shared" si="3"/>
        <v>6.5630436291316361</v>
      </c>
      <c r="BJ40" s="10">
        <f t="shared" si="3"/>
        <v>1.4506578823855012E-3</v>
      </c>
      <c r="BK40" s="8">
        <f t="shared" si="3"/>
        <v>0</v>
      </c>
      <c r="BL40" s="11">
        <f t="shared" si="3"/>
        <v>3.9537815024572676E-3</v>
      </c>
      <c r="BM40" s="10">
        <f t="shared" si="3"/>
        <v>3.2183258284727246E-3</v>
      </c>
      <c r="BN40" s="8">
        <f t="shared" si="3"/>
        <v>0</v>
      </c>
      <c r="BO40" s="11">
        <f t="shared" si="3"/>
        <v>2.9008617297114447E-3</v>
      </c>
      <c r="BP40" s="7">
        <f t="shared" si="3"/>
        <v>244.49769164601477</v>
      </c>
    </row>
    <row r="41" spans="1:79" x14ac:dyDescent="0.25">
      <c r="A41" t="s">
        <v>113</v>
      </c>
      <c r="B41">
        <v>2020</v>
      </c>
      <c r="C41" t="s">
        <v>129</v>
      </c>
      <c r="D41" t="str">
        <f t="shared" si="0"/>
        <v>Truck</v>
      </c>
      <c r="E41" t="str">
        <f t="shared" si="1"/>
        <v>2020LHDT1</v>
      </c>
      <c r="F41" t="str">
        <f t="shared" si="2"/>
        <v>2020Truck</v>
      </c>
      <c r="G41" t="s">
        <v>115</v>
      </c>
      <c r="H41" t="s">
        <v>115</v>
      </c>
      <c r="I41" t="s">
        <v>116</v>
      </c>
      <c r="J41">
        <v>32615.319013486202</v>
      </c>
      <c r="K41">
        <v>951286.93776072795</v>
      </c>
      <c r="L41">
        <v>951286.93776072795</v>
      </c>
      <c r="M41">
        <v>0</v>
      </c>
      <c r="N41">
        <v>485919.656475614</v>
      </c>
      <c r="O41">
        <v>0.31226203375434602</v>
      </c>
      <c r="P41">
        <v>4.0668596860212E-2</v>
      </c>
      <c r="Q41">
        <v>0.70364922287382003</v>
      </c>
      <c r="R41">
        <v>1.25684688285753E-3</v>
      </c>
      <c r="S41">
        <v>0</v>
      </c>
      <c r="T41">
        <v>4.7834425016295498E-4</v>
      </c>
      <c r="U41">
        <v>2.0000005732018801E-3</v>
      </c>
      <c r="V41">
        <v>2.7300007824205601E-2</v>
      </c>
      <c r="W41">
        <v>1.3666147395108401E-3</v>
      </c>
      <c r="X41">
        <v>0</v>
      </c>
      <c r="Y41">
        <v>5.1987586085325201E-4</v>
      </c>
      <c r="Z41">
        <v>8.0000022928075204E-3</v>
      </c>
      <c r="AA41">
        <v>7.80000223548733E-2</v>
      </c>
      <c r="AB41">
        <v>703.66020677256199</v>
      </c>
      <c r="AC41">
        <v>123.48590397337399</v>
      </c>
      <c r="AD41">
        <v>25.469660295841798</v>
      </c>
      <c r="AE41">
        <v>9.5403350201575792E-3</v>
      </c>
      <c r="AF41">
        <v>0.121289524310482</v>
      </c>
      <c r="AG41">
        <v>4.0032064917611299E-2</v>
      </c>
      <c r="AH41">
        <v>1.6635233417652402E-2</v>
      </c>
      <c r="AI41">
        <v>2.94946379335706E-3</v>
      </c>
      <c r="AJ41">
        <v>5.0898923137369198E-2</v>
      </c>
      <c r="AK41">
        <v>4.8545084802681999E-2</v>
      </c>
      <c r="AL41">
        <v>0.46538123575615398</v>
      </c>
      <c r="AM41">
        <v>0.20651912959393501</v>
      </c>
      <c r="AN41">
        <v>6.4963163082255401E-2</v>
      </c>
      <c r="AO41">
        <v>0.33823537614285198</v>
      </c>
      <c r="AP41">
        <v>3.76346906446744</v>
      </c>
      <c r="AQ41">
        <v>7.0517000827013607E-2</v>
      </c>
      <c r="AR41">
        <v>0.67896861694284405</v>
      </c>
      <c r="AS41">
        <v>0.22609910866146801</v>
      </c>
      <c r="AT41">
        <v>6.49631630822287E-2</v>
      </c>
      <c r="AU41">
        <v>0.33823537614271298</v>
      </c>
      <c r="AV41">
        <v>3.76346906446744</v>
      </c>
      <c r="AW41">
        <v>4.4786721505346898E-2</v>
      </c>
      <c r="AX41">
        <v>1.6358462905303499</v>
      </c>
      <c r="AY41">
        <v>3.7354136940023599</v>
      </c>
      <c r="AZ41">
        <v>2.9331339916972698</v>
      </c>
      <c r="BA41">
        <v>6.9563975252779804E-3</v>
      </c>
      <c r="BB41">
        <v>1.2207838791212799E-3</v>
      </c>
      <c r="BC41">
        <v>2.5179352213806802E-4</v>
      </c>
      <c r="BE41" s="9">
        <v>2049</v>
      </c>
      <c r="BF41" s="9" t="s">
        <v>122</v>
      </c>
      <c r="BG41" s="10">
        <f t="shared" si="4"/>
        <v>236.16173901118873</v>
      </c>
      <c r="BH41" s="8">
        <f t="shared" si="3"/>
        <v>0</v>
      </c>
      <c r="BI41" s="11">
        <f t="shared" si="3"/>
        <v>6.5630436291316361</v>
      </c>
      <c r="BJ41" s="10">
        <f t="shared" si="3"/>
        <v>1.4506578823855012E-3</v>
      </c>
      <c r="BK41" s="8">
        <f t="shared" si="3"/>
        <v>0</v>
      </c>
      <c r="BL41" s="11">
        <f t="shared" si="3"/>
        <v>3.9537815024572676E-3</v>
      </c>
      <c r="BM41" s="10">
        <f t="shared" si="3"/>
        <v>3.2183258284727246E-3</v>
      </c>
      <c r="BN41" s="8">
        <f t="shared" si="3"/>
        <v>0</v>
      </c>
      <c r="BO41" s="11">
        <f t="shared" si="3"/>
        <v>2.9008617297114447E-3</v>
      </c>
      <c r="BP41" s="7">
        <f t="shared" si="3"/>
        <v>244.49769164601477</v>
      </c>
    </row>
    <row r="42" spans="1:79" x14ac:dyDescent="0.25">
      <c r="A42" t="s">
        <v>119</v>
      </c>
      <c r="B42">
        <v>2020</v>
      </c>
      <c r="C42" t="s">
        <v>129</v>
      </c>
      <c r="D42" t="str">
        <f t="shared" si="0"/>
        <v>Truck</v>
      </c>
      <c r="E42" t="str">
        <f t="shared" si="1"/>
        <v>2020LHDT1</v>
      </c>
      <c r="F42" t="str">
        <f t="shared" si="2"/>
        <v>2020Truck</v>
      </c>
      <c r="G42" t="s">
        <v>115</v>
      </c>
      <c r="H42" t="s">
        <v>115</v>
      </c>
      <c r="I42" t="s">
        <v>121</v>
      </c>
      <c r="J42">
        <v>19760.2621371272</v>
      </c>
      <c r="K42">
        <v>628923.58420969301</v>
      </c>
      <c r="L42">
        <v>628923.58420969301</v>
      </c>
      <c r="M42">
        <v>0</v>
      </c>
      <c r="N42">
        <v>248559.239275292</v>
      </c>
      <c r="O42">
        <v>2.5938434190270798</v>
      </c>
      <c r="P42">
        <v>2.3749226128438199</v>
      </c>
      <c r="Q42">
        <v>0</v>
      </c>
      <c r="R42">
        <v>3.2327235923643297E-2</v>
      </c>
      <c r="S42">
        <v>2.64636821542144E-2</v>
      </c>
      <c r="T42">
        <v>0</v>
      </c>
      <c r="U42">
        <v>3.0000008598028201E-3</v>
      </c>
      <c r="V42">
        <v>2.7300007824205701E-2</v>
      </c>
      <c r="W42">
        <v>3.37889300821256E-2</v>
      </c>
      <c r="X42">
        <v>2.7660252430377601E-2</v>
      </c>
      <c r="Y42">
        <v>0</v>
      </c>
      <c r="Z42">
        <v>1.2000003439211201E-2</v>
      </c>
      <c r="AA42">
        <v>7.8000022354873397E-2</v>
      </c>
      <c r="AB42">
        <v>497.53231118923497</v>
      </c>
      <c r="AC42">
        <v>137.917832075365</v>
      </c>
      <c r="AD42">
        <v>0</v>
      </c>
      <c r="AE42">
        <v>6.1876256860957501E-3</v>
      </c>
      <c r="AF42">
        <v>5.0981284981674799E-3</v>
      </c>
      <c r="AG42">
        <v>0</v>
      </c>
      <c r="AH42">
        <v>7.8386418242497993E-2</v>
      </c>
      <c r="AI42">
        <v>2.1729010609013999E-2</v>
      </c>
      <c r="AJ42">
        <v>0</v>
      </c>
      <c r="AK42">
        <v>0.13321593797672901</v>
      </c>
      <c r="AL42">
        <v>0.10975970497624001</v>
      </c>
      <c r="AM42">
        <v>0</v>
      </c>
      <c r="AN42">
        <v>0</v>
      </c>
      <c r="AO42">
        <v>0</v>
      </c>
      <c r="AP42">
        <v>0</v>
      </c>
      <c r="AQ42">
        <v>0.151657488589173</v>
      </c>
      <c r="AR42">
        <v>0.12495412679444499</v>
      </c>
      <c r="AS42">
        <v>0</v>
      </c>
      <c r="AT42">
        <v>0</v>
      </c>
      <c r="AU42">
        <v>0</v>
      </c>
      <c r="AV42">
        <v>0</v>
      </c>
      <c r="AW42">
        <v>0.13814072885921</v>
      </c>
      <c r="AX42">
        <v>0.47120675075644902</v>
      </c>
      <c r="AY42">
        <v>0.90974507584910602</v>
      </c>
      <c r="AZ42">
        <v>0</v>
      </c>
      <c r="BA42">
        <v>4.7143714956995996E-3</v>
      </c>
      <c r="BB42">
        <v>1.30684154910591E-3</v>
      </c>
      <c r="BC42">
        <v>0</v>
      </c>
      <c r="BE42" s="9">
        <v>2050</v>
      </c>
      <c r="BF42" s="9" t="s">
        <v>122</v>
      </c>
      <c r="BG42" s="10">
        <f t="shared" si="4"/>
        <v>236.16173901118873</v>
      </c>
      <c r="BH42" s="8">
        <f t="shared" si="3"/>
        <v>0</v>
      </c>
      <c r="BI42" s="11">
        <f t="shared" si="3"/>
        <v>6.5630436291316361</v>
      </c>
      <c r="BJ42" s="10">
        <f t="shared" si="3"/>
        <v>1.4506578823855012E-3</v>
      </c>
      <c r="BK42" s="8">
        <f t="shared" si="3"/>
        <v>0</v>
      </c>
      <c r="BL42" s="11">
        <f t="shared" si="3"/>
        <v>3.9537815024572676E-3</v>
      </c>
      <c r="BM42" s="10">
        <f t="shared" si="3"/>
        <v>3.2183258284727246E-3</v>
      </c>
      <c r="BN42" s="8">
        <f t="shared" si="3"/>
        <v>0</v>
      </c>
      <c r="BO42" s="11">
        <f t="shared" si="3"/>
        <v>2.9008617297114447E-3</v>
      </c>
      <c r="BP42" s="7">
        <f t="shared" si="3"/>
        <v>244.49769164601477</v>
      </c>
    </row>
    <row r="43" spans="1:79" x14ac:dyDescent="0.25">
      <c r="A43" t="s">
        <v>113</v>
      </c>
      <c r="B43">
        <v>2020</v>
      </c>
      <c r="C43" t="s">
        <v>129</v>
      </c>
      <c r="D43" t="str">
        <f t="shared" si="0"/>
        <v>Truck</v>
      </c>
      <c r="E43" t="str">
        <f t="shared" si="1"/>
        <v>2020LHDT1</v>
      </c>
      <c r="F43" t="str">
        <f t="shared" si="2"/>
        <v>2020Truck</v>
      </c>
      <c r="G43" t="s">
        <v>115</v>
      </c>
      <c r="H43" t="s">
        <v>115</v>
      </c>
      <c r="I43" t="s">
        <v>121</v>
      </c>
      <c r="J43">
        <v>23043.838529041401</v>
      </c>
      <c r="K43">
        <v>726654.23792737105</v>
      </c>
      <c r="L43">
        <v>726654.23792737105</v>
      </c>
      <c r="M43">
        <v>0</v>
      </c>
      <c r="N43">
        <v>289862.49954647099</v>
      </c>
      <c r="O43">
        <v>2.8514953761359298</v>
      </c>
      <c r="P43">
        <v>2.3917158212213598</v>
      </c>
      <c r="Q43">
        <v>0</v>
      </c>
      <c r="R43">
        <v>3.4422905335591197E-2</v>
      </c>
      <c r="S43">
        <v>2.6980278035100402E-2</v>
      </c>
      <c r="T43">
        <v>0</v>
      </c>
      <c r="U43">
        <v>3.0000008598028201E-3</v>
      </c>
      <c r="V43">
        <v>2.7300007824205601E-2</v>
      </c>
      <c r="W43">
        <v>3.5979356365486402E-2</v>
      </c>
      <c r="X43">
        <v>2.8200206484636999E-2</v>
      </c>
      <c r="Y43">
        <v>0</v>
      </c>
      <c r="Z43">
        <v>1.2000003439211201E-2</v>
      </c>
      <c r="AA43">
        <v>7.80000223548733E-2</v>
      </c>
      <c r="AB43">
        <v>499.112204717162</v>
      </c>
      <c r="AC43">
        <v>138.313126339647</v>
      </c>
      <c r="AD43">
        <v>0</v>
      </c>
      <c r="AE43">
        <v>6.5022536247526302E-3</v>
      </c>
      <c r="AF43">
        <v>5.0981284981674799E-3</v>
      </c>
      <c r="AG43">
        <v>0</v>
      </c>
      <c r="AH43">
        <v>7.8635331111217302E-2</v>
      </c>
      <c r="AI43">
        <v>2.1791289381330899E-2</v>
      </c>
      <c r="AJ43">
        <v>0</v>
      </c>
      <c r="AK43">
        <v>0.13998969225473001</v>
      </c>
      <c r="AL43">
        <v>0.10975970497624001</v>
      </c>
      <c r="AM43">
        <v>0</v>
      </c>
      <c r="AN43">
        <v>0</v>
      </c>
      <c r="AO43">
        <v>0</v>
      </c>
      <c r="AP43">
        <v>0</v>
      </c>
      <c r="AQ43">
        <v>0.15936895748489399</v>
      </c>
      <c r="AR43">
        <v>0.12495412679444499</v>
      </c>
      <c r="AS43">
        <v>0</v>
      </c>
      <c r="AT43">
        <v>0</v>
      </c>
      <c r="AU43">
        <v>0</v>
      </c>
      <c r="AV43">
        <v>0</v>
      </c>
      <c r="AW43">
        <v>0.13229840326205899</v>
      </c>
      <c r="AX43">
        <v>0.52313049969899805</v>
      </c>
      <c r="AY43">
        <v>0.90974507584910502</v>
      </c>
      <c r="AZ43">
        <v>0</v>
      </c>
      <c r="BA43">
        <v>4.7293417897826002E-3</v>
      </c>
      <c r="BB43">
        <v>1.3105871631495299E-3</v>
      </c>
      <c r="BC43">
        <v>0</v>
      </c>
      <c r="BE43" s="9">
        <v>2051</v>
      </c>
      <c r="BF43" s="9" t="s">
        <v>122</v>
      </c>
      <c r="BG43" s="10">
        <f t="shared" si="4"/>
        <v>236.16173901118873</v>
      </c>
      <c r="BH43" s="8">
        <f t="shared" si="4"/>
        <v>0</v>
      </c>
      <c r="BI43" s="11">
        <f t="shared" si="4"/>
        <v>6.5630436291316361</v>
      </c>
      <c r="BJ43" s="10">
        <f t="shared" si="4"/>
        <v>1.4506578823855012E-3</v>
      </c>
      <c r="BK43" s="8">
        <f t="shared" si="4"/>
        <v>0</v>
      </c>
      <c r="BL43" s="11">
        <f t="shared" si="4"/>
        <v>3.9537815024572676E-3</v>
      </c>
      <c r="BM43" s="10">
        <f t="shared" si="4"/>
        <v>3.2183258284727246E-3</v>
      </c>
      <c r="BN43" s="8">
        <f t="shared" si="4"/>
        <v>0</v>
      </c>
      <c r="BO43" s="11">
        <f t="shared" si="4"/>
        <v>2.9008617297114447E-3</v>
      </c>
      <c r="BP43" s="7">
        <f t="shared" si="4"/>
        <v>244.49769164601477</v>
      </c>
    </row>
    <row r="44" spans="1:79" x14ac:dyDescent="0.25">
      <c r="A44" t="s">
        <v>119</v>
      </c>
      <c r="B44">
        <v>2020</v>
      </c>
      <c r="C44" t="s">
        <v>130</v>
      </c>
      <c r="D44" t="str">
        <f t="shared" si="0"/>
        <v>Truck</v>
      </c>
      <c r="E44" t="str">
        <f t="shared" si="1"/>
        <v>2020LHDT2</v>
      </c>
      <c r="F44" t="str">
        <f t="shared" si="2"/>
        <v>2020Truck</v>
      </c>
      <c r="G44" t="s">
        <v>115</v>
      </c>
      <c r="H44" t="s">
        <v>115</v>
      </c>
      <c r="I44" t="s">
        <v>116</v>
      </c>
      <c r="J44">
        <v>3973.2288487886999</v>
      </c>
      <c r="K44">
        <v>118907.71498895199</v>
      </c>
      <c r="L44">
        <v>118907.71498895199</v>
      </c>
      <c r="M44">
        <v>0</v>
      </c>
      <c r="N44">
        <v>59195.189735966997</v>
      </c>
      <c r="O44">
        <v>0.205104250802459</v>
      </c>
      <c r="P44">
        <v>4.06373128059829E-2</v>
      </c>
      <c r="Q44">
        <v>0.70653883225909497</v>
      </c>
      <c r="R44">
        <v>9.3830693993190604E-4</v>
      </c>
      <c r="S44">
        <v>0</v>
      </c>
      <c r="T44">
        <v>2.9735658847590898E-4</v>
      </c>
      <c r="U44">
        <v>2.0000005732018801E-3</v>
      </c>
      <c r="V44">
        <v>3.1850009128239903E-2</v>
      </c>
      <c r="W44">
        <v>1.0204940522367499E-3</v>
      </c>
      <c r="X44">
        <v>0</v>
      </c>
      <c r="Y44">
        <v>3.2340206192854598E-4</v>
      </c>
      <c r="Z44">
        <v>8.0000022928075308E-3</v>
      </c>
      <c r="AA44">
        <v>9.1000026080685595E-2</v>
      </c>
      <c r="AB44">
        <v>761.40013648738295</v>
      </c>
      <c r="AC44">
        <v>142.16374645817001</v>
      </c>
      <c r="AD44">
        <v>25.9907644117533</v>
      </c>
      <c r="AE44">
        <v>4.6542049315909601E-3</v>
      </c>
      <c r="AF44">
        <v>0.124467489626366</v>
      </c>
      <c r="AG44">
        <v>3.6573622517305303E-2</v>
      </c>
      <c r="AH44">
        <v>1.22721619470524E-2</v>
      </c>
      <c r="AI44">
        <v>3.06074867499767E-3</v>
      </c>
      <c r="AJ44">
        <v>5.2225953809823401E-2</v>
      </c>
      <c r="AK44">
        <v>2.1852257113542099E-2</v>
      </c>
      <c r="AL44">
        <v>0.46588774536525601</v>
      </c>
      <c r="AM44">
        <v>0.182898526470021</v>
      </c>
      <c r="AN44">
        <v>4.8966610678608899E-2</v>
      </c>
      <c r="AO44">
        <v>0.23928905174074999</v>
      </c>
      <c r="AP44">
        <v>3.02715364966306</v>
      </c>
      <c r="AQ44">
        <v>3.1886413667915801E-2</v>
      </c>
      <c r="AR44">
        <v>0.67982219232394403</v>
      </c>
      <c r="AS44">
        <v>0.20025085162673101</v>
      </c>
      <c r="AT44">
        <v>4.8966610678588797E-2</v>
      </c>
      <c r="AU44">
        <v>0.23928905174065199</v>
      </c>
      <c r="AV44">
        <v>3.02715364966306</v>
      </c>
      <c r="AW44">
        <v>4.4971119024869902E-2</v>
      </c>
      <c r="AX44">
        <v>0.92102150931136795</v>
      </c>
      <c r="AY44">
        <v>3.75922830653119</v>
      </c>
      <c r="AZ44">
        <v>2.8068530998294698</v>
      </c>
      <c r="BA44">
        <v>7.5272155142902999E-3</v>
      </c>
      <c r="BB44">
        <v>1.40543336759344E-3</v>
      </c>
      <c r="BC44">
        <v>2.5694516684875298E-4</v>
      </c>
      <c r="BE44" s="9">
        <v>2052</v>
      </c>
      <c r="BF44" s="9" t="s">
        <v>122</v>
      </c>
      <c r="BG44" s="10">
        <f t="shared" si="4"/>
        <v>236.16173901118873</v>
      </c>
      <c r="BH44" s="8">
        <f t="shared" si="4"/>
        <v>0</v>
      </c>
      <c r="BI44" s="11">
        <f t="shared" si="4"/>
        <v>6.5630436291316361</v>
      </c>
      <c r="BJ44" s="10">
        <f t="shared" si="4"/>
        <v>1.4506578823855012E-3</v>
      </c>
      <c r="BK44" s="8">
        <f t="shared" si="4"/>
        <v>0</v>
      </c>
      <c r="BL44" s="11">
        <f t="shared" si="4"/>
        <v>3.9537815024572676E-3</v>
      </c>
      <c r="BM44" s="10">
        <f t="shared" si="4"/>
        <v>3.2183258284727246E-3</v>
      </c>
      <c r="BN44" s="8">
        <f t="shared" si="4"/>
        <v>0</v>
      </c>
      <c r="BO44" s="11">
        <f t="shared" si="4"/>
        <v>2.9008617297114447E-3</v>
      </c>
      <c r="BP44" s="7">
        <f t="shared" si="4"/>
        <v>244.49769164601477</v>
      </c>
    </row>
    <row r="45" spans="1:79" x14ac:dyDescent="0.25">
      <c r="A45" t="s">
        <v>113</v>
      </c>
      <c r="B45">
        <v>2020</v>
      </c>
      <c r="C45" t="s">
        <v>130</v>
      </c>
      <c r="D45" t="str">
        <f t="shared" si="0"/>
        <v>Truck</v>
      </c>
      <c r="E45" t="str">
        <f t="shared" si="1"/>
        <v>2020LHDT2</v>
      </c>
      <c r="F45" t="str">
        <f t="shared" si="2"/>
        <v>2020Truck</v>
      </c>
      <c r="G45" t="s">
        <v>115</v>
      </c>
      <c r="H45" t="s">
        <v>115</v>
      </c>
      <c r="I45" t="s">
        <v>116</v>
      </c>
      <c r="J45">
        <v>4985.9160479145203</v>
      </c>
      <c r="K45">
        <v>149584.27628127101</v>
      </c>
      <c r="L45">
        <v>149584.27628127101</v>
      </c>
      <c r="M45">
        <v>0</v>
      </c>
      <c r="N45">
        <v>74282.720099014899</v>
      </c>
      <c r="O45">
        <v>0.237607170163564</v>
      </c>
      <c r="P45">
        <v>4.0516068296534202E-2</v>
      </c>
      <c r="Q45">
        <v>0.70259802298652396</v>
      </c>
      <c r="R45">
        <v>1.01953346579183E-3</v>
      </c>
      <c r="S45">
        <v>0</v>
      </c>
      <c r="T45">
        <v>3.39090863036953E-4</v>
      </c>
      <c r="U45">
        <v>2.0000005732018801E-3</v>
      </c>
      <c r="V45">
        <v>3.1850009128239903E-2</v>
      </c>
      <c r="W45">
        <v>1.1088341079880399E-3</v>
      </c>
      <c r="X45">
        <v>0</v>
      </c>
      <c r="Y45">
        <v>3.6879061010301203E-4</v>
      </c>
      <c r="Z45">
        <v>8.0000022928075204E-3</v>
      </c>
      <c r="AA45">
        <v>9.1000026080685595E-2</v>
      </c>
      <c r="AB45">
        <v>762.93187660590604</v>
      </c>
      <c r="AC45">
        <v>142.17201043849499</v>
      </c>
      <c r="AD45">
        <v>26.183095727100099</v>
      </c>
      <c r="AE45">
        <v>5.7991929513413797E-3</v>
      </c>
      <c r="AF45">
        <v>0.12333716382540701</v>
      </c>
      <c r="AG45">
        <v>3.7764190171472999E-2</v>
      </c>
      <c r="AH45">
        <v>1.3672193910612E-2</v>
      </c>
      <c r="AI45">
        <v>3.0251099385554801E-3</v>
      </c>
      <c r="AJ45">
        <v>5.17603163998442E-2</v>
      </c>
      <c r="AK45">
        <v>2.7843170568194901E-2</v>
      </c>
      <c r="AL45">
        <v>0.46418529860375601</v>
      </c>
      <c r="AM45">
        <v>0.19068498475373899</v>
      </c>
      <c r="AN45">
        <v>5.3008030312504999E-2</v>
      </c>
      <c r="AO45">
        <v>0.269846520643099</v>
      </c>
      <c r="AP45">
        <v>3.1257822203804499</v>
      </c>
      <c r="AQ45">
        <v>4.0627111104791398E-2</v>
      </c>
      <c r="AR45">
        <v>0.67733758549165102</v>
      </c>
      <c r="AS45">
        <v>0.208775995337418</v>
      </c>
      <c r="AT45">
        <v>5.3008030312483301E-2</v>
      </c>
      <c r="AU45">
        <v>0.26984652064298797</v>
      </c>
      <c r="AV45">
        <v>3.1257822203804499</v>
      </c>
      <c r="AW45">
        <v>4.4957898724396997E-2</v>
      </c>
      <c r="AX45">
        <v>1.0873245458619401</v>
      </c>
      <c r="AY45">
        <v>3.7511477152674901</v>
      </c>
      <c r="AZ45">
        <v>2.9566606344861501</v>
      </c>
      <c r="BA45">
        <v>7.5423583247935799E-3</v>
      </c>
      <c r="BB45">
        <v>1.4055150654523299E-3</v>
      </c>
      <c r="BC45">
        <v>2.58846557709333E-4</v>
      </c>
      <c r="BE45" s="9">
        <v>2053</v>
      </c>
      <c r="BF45" s="9" t="s">
        <v>122</v>
      </c>
      <c r="BG45" s="10">
        <f t="shared" si="4"/>
        <v>236.16173901118873</v>
      </c>
      <c r="BH45" s="8">
        <f t="shared" si="4"/>
        <v>0</v>
      </c>
      <c r="BI45" s="11">
        <f t="shared" si="4"/>
        <v>6.5630436291316361</v>
      </c>
      <c r="BJ45" s="10">
        <f t="shared" si="4"/>
        <v>1.4506578823855012E-3</v>
      </c>
      <c r="BK45" s="8">
        <f t="shared" si="4"/>
        <v>0</v>
      </c>
      <c r="BL45" s="11">
        <f t="shared" si="4"/>
        <v>3.9537815024572676E-3</v>
      </c>
      <c r="BM45" s="10">
        <f t="shared" si="4"/>
        <v>3.2183258284727246E-3</v>
      </c>
      <c r="BN45" s="8">
        <f t="shared" si="4"/>
        <v>0</v>
      </c>
      <c r="BO45" s="11">
        <f t="shared" si="4"/>
        <v>2.9008617297114447E-3</v>
      </c>
      <c r="BP45" s="7">
        <f t="shared" si="4"/>
        <v>244.49769164601477</v>
      </c>
    </row>
    <row r="46" spans="1:79" x14ac:dyDescent="0.25">
      <c r="A46" t="s">
        <v>119</v>
      </c>
      <c r="B46">
        <v>2020</v>
      </c>
      <c r="C46" t="s">
        <v>130</v>
      </c>
      <c r="D46" t="str">
        <f t="shared" si="0"/>
        <v>Truck</v>
      </c>
      <c r="E46" t="str">
        <f t="shared" si="1"/>
        <v>2020LHDT2</v>
      </c>
      <c r="F46" t="str">
        <f t="shared" si="2"/>
        <v>2020Truck</v>
      </c>
      <c r="G46" t="s">
        <v>115</v>
      </c>
      <c r="H46" t="s">
        <v>115</v>
      </c>
      <c r="I46" t="s">
        <v>121</v>
      </c>
      <c r="J46">
        <v>8498.1759939042204</v>
      </c>
      <c r="K46">
        <v>276487.52369215997</v>
      </c>
      <c r="L46">
        <v>276487.52369215997</v>
      </c>
      <c r="M46">
        <v>0</v>
      </c>
      <c r="N46">
        <v>106896.36329791399</v>
      </c>
      <c r="O46">
        <v>1.9685967466937999</v>
      </c>
      <c r="P46">
        <v>2.35603082111919</v>
      </c>
      <c r="Q46">
        <v>0</v>
      </c>
      <c r="R46">
        <v>2.8551084397932899E-2</v>
      </c>
      <c r="S46">
        <v>2.6093454416855601E-2</v>
      </c>
      <c r="T46">
        <v>0</v>
      </c>
      <c r="U46">
        <v>3.0000008598028201E-3</v>
      </c>
      <c r="V46">
        <v>3.1850009128239903E-2</v>
      </c>
      <c r="W46">
        <v>2.9842037740846698E-2</v>
      </c>
      <c r="X46">
        <v>2.7273284637596699E-2</v>
      </c>
      <c r="Y46">
        <v>0</v>
      </c>
      <c r="Z46">
        <v>1.2000003439211201E-2</v>
      </c>
      <c r="AA46">
        <v>9.1000026080685595E-2</v>
      </c>
      <c r="AB46">
        <v>601.00573301012105</v>
      </c>
      <c r="AC46">
        <v>221.03438817494299</v>
      </c>
      <c r="AD46">
        <v>0</v>
      </c>
      <c r="AE46">
        <v>5.3616997965069899E-3</v>
      </c>
      <c r="AF46">
        <v>5.0981284981674903E-3</v>
      </c>
      <c r="AG46">
        <v>0</v>
      </c>
      <c r="AH46">
        <v>9.4688697988806594E-2</v>
      </c>
      <c r="AI46">
        <v>3.4824057870817902E-2</v>
      </c>
      <c r="AJ46">
        <v>0</v>
      </c>
      <c r="AK46">
        <v>0.115434239848468</v>
      </c>
      <c r="AL46">
        <v>0.10975970497624001</v>
      </c>
      <c r="AM46">
        <v>0</v>
      </c>
      <c r="AN46">
        <v>0</v>
      </c>
      <c r="AO46">
        <v>0</v>
      </c>
      <c r="AP46">
        <v>0</v>
      </c>
      <c r="AQ46">
        <v>0.131414207477764</v>
      </c>
      <c r="AR46">
        <v>0.12495412679444499</v>
      </c>
      <c r="AS46">
        <v>0</v>
      </c>
      <c r="AT46">
        <v>0</v>
      </c>
      <c r="AU46">
        <v>0</v>
      </c>
      <c r="AV46">
        <v>0</v>
      </c>
      <c r="AW46">
        <v>0.15448981593959701</v>
      </c>
      <c r="AX46">
        <v>0.34861221788326202</v>
      </c>
      <c r="AY46">
        <v>0.90974507584910502</v>
      </c>
      <c r="AZ46">
        <v>0</v>
      </c>
      <c r="BA46">
        <v>5.6948347529077303E-3</v>
      </c>
      <c r="BB46">
        <v>2.0944131581938901E-3</v>
      </c>
      <c r="BC46">
        <v>0</v>
      </c>
      <c r="BE46" s="9">
        <v>2054</v>
      </c>
      <c r="BF46" s="9" t="s">
        <v>122</v>
      </c>
      <c r="BG46" s="10">
        <f t="shared" si="4"/>
        <v>236.16173901118873</v>
      </c>
      <c r="BH46" s="8">
        <f t="shared" si="4"/>
        <v>0</v>
      </c>
      <c r="BI46" s="11">
        <f t="shared" si="4"/>
        <v>6.5630436291316361</v>
      </c>
      <c r="BJ46" s="10">
        <f t="shared" si="4"/>
        <v>1.4506578823855012E-3</v>
      </c>
      <c r="BK46" s="8">
        <f t="shared" si="4"/>
        <v>0</v>
      </c>
      <c r="BL46" s="11">
        <f t="shared" si="4"/>
        <v>3.9537815024572676E-3</v>
      </c>
      <c r="BM46" s="10">
        <f t="shared" si="4"/>
        <v>3.2183258284727246E-3</v>
      </c>
      <c r="BN46" s="8">
        <f t="shared" si="4"/>
        <v>0</v>
      </c>
      <c r="BO46" s="11">
        <f t="shared" si="4"/>
        <v>2.9008617297114447E-3</v>
      </c>
      <c r="BP46" s="7">
        <f t="shared" si="4"/>
        <v>244.49769164601477</v>
      </c>
    </row>
    <row r="47" spans="1:79" x14ac:dyDescent="0.25">
      <c r="A47" t="s">
        <v>113</v>
      </c>
      <c r="B47">
        <v>2020</v>
      </c>
      <c r="C47" t="s">
        <v>130</v>
      </c>
      <c r="D47" t="str">
        <f t="shared" si="0"/>
        <v>Truck</v>
      </c>
      <c r="E47" t="str">
        <f t="shared" si="1"/>
        <v>2020LHDT2</v>
      </c>
      <c r="F47" t="str">
        <f t="shared" si="2"/>
        <v>2020Truck</v>
      </c>
      <c r="G47" t="s">
        <v>115</v>
      </c>
      <c r="H47" t="s">
        <v>115</v>
      </c>
      <c r="I47" t="s">
        <v>121</v>
      </c>
      <c r="J47">
        <v>9246.7422080403194</v>
      </c>
      <c r="K47">
        <v>303480.485597477</v>
      </c>
      <c r="L47">
        <v>303480.485597477</v>
      </c>
      <c r="M47">
        <v>0</v>
      </c>
      <c r="N47">
        <v>116312.384575449</v>
      </c>
      <c r="O47">
        <v>2.0643545022449499</v>
      </c>
      <c r="P47">
        <v>2.3545611371388802</v>
      </c>
      <c r="Q47">
        <v>0</v>
      </c>
      <c r="R47">
        <v>2.92523504584528E-2</v>
      </c>
      <c r="S47">
        <v>2.6270960462422902E-2</v>
      </c>
      <c r="T47">
        <v>0</v>
      </c>
      <c r="U47">
        <v>3.0000008598028201E-3</v>
      </c>
      <c r="V47">
        <v>3.1850009128239903E-2</v>
      </c>
      <c r="W47">
        <v>3.0575011940801301E-2</v>
      </c>
      <c r="X47">
        <v>2.74588167188731E-2</v>
      </c>
      <c r="Y47">
        <v>0</v>
      </c>
      <c r="Z47">
        <v>1.2000003439211201E-2</v>
      </c>
      <c r="AA47">
        <v>9.1000026080685498E-2</v>
      </c>
      <c r="AB47">
        <v>603.26021031795801</v>
      </c>
      <c r="AC47">
        <v>220.865981312282</v>
      </c>
      <c r="AD47">
        <v>0</v>
      </c>
      <c r="AE47">
        <v>5.3871509478735698E-3</v>
      </c>
      <c r="AF47">
        <v>5.0981284981674903E-3</v>
      </c>
      <c r="AG47">
        <v>0</v>
      </c>
      <c r="AH47">
        <v>9.5043891806767894E-2</v>
      </c>
      <c r="AI47">
        <v>3.4797525301023799E-2</v>
      </c>
      <c r="AJ47">
        <v>0</v>
      </c>
      <c r="AK47">
        <v>0.115982188152695</v>
      </c>
      <c r="AL47">
        <v>0.10975970497624001</v>
      </c>
      <c r="AM47">
        <v>0</v>
      </c>
      <c r="AN47">
        <v>0</v>
      </c>
      <c r="AO47">
        <v>0</v>
      </c>
      <c r="AP47">
        <v>0</v>
      </c>
      <c r="AQ47">
        <v>0.132038010192048</v>
      </c>
      <c r="AR47">
        <v>0.12495412679444499</v>
      </c>
      <c r="AS47">
        <v>0</v>
      </c>
      <c r="AT47">
        <v>0</v>
      </c>
      <c r="AU47">
        <v>0</v>
      </c>
      <c r="AV47">
        <v>0</v>
      </c>
      <c r="AW47">
        <v>0.15163351972167299</v>
      </c>
      <c r="AX47">
        <v>0.36803692221807899</v>
      </c>
      <c r="AY47">
        <v>0.90974507584910502</v>
      </c>
      <c r="AZ47">
        <v>0</v>
      </c>
      <c r="BA47">
        <v>5.7161970711305703E-3</v>
      </c>
      <c r="BB47">
        <v>2.0928174175853802E-3</v>
      </c>
      <c r="BC47">
        <v>0</v>
      </c>
      <c r="BE47" s="9">
        <v>2055</v>
      </c>
      <c r="BF47" s="9" t="s">
        <v>122</v>
      </c>
      <c r="BG47" s="10">
        <f t="shared" si="4"/>
        <v>236.16173901118873</v>
      </c>
      <c r="BH47" s="8">
        <f t="shared" si="4"/>
        <v>0</v>
      </c>
      <c r="BI47" s="11">
        <f t="shared" si="4"/>
        <v>6.5630436291316361</v>
      </c>
      <c r="BJ47" s="10">
        <f t="shared" si="4"/>
        <v>1.4506578823855012E-3</v>
      </c>
      <c r="BK47" s="8">
        <f t="shared" si="4"/>
        <v>0</v>
      </c>
      <c r="BL47" s="11">
        <f t="shared" si="4"/>
        <v>3.9537815024572676E-3</v>
      </c>
      <c r="BM47" s="10">
        <f t="shared" si="4"/>
        <v>3.2183258284727246E-3</v>
      </c>
      <c r="BN47" s="8">
        <f t="shared" si="4"/>
        <v>0</v>
      </c>
      <c r="BO47" s="11">
        <f t="shared" si="4"/>
        <v>2.9008617297114447E-3</v>
      </c>
      <c r="BP47" s="7">
        <f t="shared" si="4"/>
        <v>244.49769164601477</v>
      </c>
    </row>
    <row r="48" spans="1:79" x14ac:dyDescent="0.25">
      <c r="A48" t="s">
        <v>119</v>
      </c>
      <c r="B48">
        <v>2020</v>
      </c>
      <c r="C48" t="s">
        <v>138</v>
      </c>
      <c r="D48" t="str">
        <f t="shared" si="0"/>
        <v>Passenger</v>
      </c>
      <c r="E48" t="str">
        <f t="shared" si="1"/>
        <v>2020MCY</v>
      </c>
      <c r="F48" t="str">
        <f t="shared" si="2"/>
        <v>2020Passenger</v>
      </c>
      <c r="G48" t="s">
        <v>115</v>
      </c>
      <c r="H48" t="s">
        <v>115</v>
      </c>
      <c r="I48" t="s">
        <v>116</v>
      </c>
      <c r="J48">
        <v>31204.528729290199</v>
      </c>
      <c r="K48">
        <v>159757.50945080601</v>
      </c>
      <c r="L48">
        <v>159757.50945080601</v>
      </c>
      <c r="M48">
        <v>0</v>
      </c>
      <c r="N48">
        <v>62409.057458580399</v>
      </c>
      <c r="O48">
        <v>0.64154776486266896</v>
      </c>
      <c r="P48">
        <v>0</v>
      </c>
      <c r="Q48">
        <v>0.15730059327559401</v>
      </c>
      <c r="R48">
        <v>1.6634785618383299E-3</v>
      </c>
      <c r="S48">
        <v>0</v>
      </c>
      <c r="T48">
        <v>3.2630834361659102E-3</v>
      </c>
      <c r="U48">
        <v>1.00000028660094E-3</v>
      </c>
      <c r="V48">
        <v>4.2000012037239501E-3</v>
      </c>
      <c r="W48">
        <v>1.7736631654602199E-3</v>
      </c>
      <c r="X48">
        <v>0</v>
      </c>
      <c r="Y48">
        <v>3.4603676866328602E-3</v>
      </c>
      <c r="Z48">
        <v>4.0000011464037602E-3</v>
      </c>
      <c r="AA48">
        <v>1.2000003439211201E-2</v>
      </c>
      <c r="AB48">
        <v>192.01013397106399</v>
      </c>
      <c r="AC48">
        <v>0</v>
      </c>
      <c r="AD48">
        <v>52.306103164314898</v>
      </c>
      <c r="AE48">
        <v>0.187313349866533</v>
      </c>
      <c r="AF48">
        <v>0</v>
      </c>
      <c r="AG48">
        <v>0.18903471210953501</v>
      </c>
      <c r="AH48">
        <v>4.2411897940522698E-2</v>
      </c>
      <c r="AI48">
        <v>0</v>
      </c>
      <c r="AJ48">
        <v>9.1302538392325095E-3</v>
      </c>
      <c r="AK48">
        <v>1.2775996672893699</v>
      </c>
      <c r="AL48">
        <v>0</v>
      </c>
      <c r="AM48">
        <v>1.4190008399347001</v>
      </c>
      <c r="AN48">
        <v>3.6028893507437698</v>
      </c>
      <c r="AO48">
        <v>3.7459525928643398</v>
      </c>
      <c r="AP48">
        <v>5.2173921224194499</v>
      </c>
      <c r="AQ48">
        <v>1.51128556632056</v>
      </c>
      <c r="AR48">
        <v>0</v>
      </c>
      <c r="AS48">
        <v>1.54218405907561</v>
      </c>
      <c r="AT48">
        <v>3.6028893507422901</v>
      </c>
      <c r="AU48">
        <v>3.7459525928627899</v>
      </c>
      <c r="AV48">
        <v>5.2173921224194499</v>
      </c>
      <c r="AW48">
        <v>8.5940020077724805E-3</v>
      </c>
      <c r="AX48">
        <v>15.230871880043701</v>
      </c>
      <c r="AY48">
        <v>0</v>
      </c>
      <c r="AZ48">
        <v>7.8159151662912603</v>
      </c>
      <c r="BA48">
        <v>1.89821565569407E-3</v>
      </c>
      <c r="BB48">
        <v>0</v>
      </c>
      <c r="BC48">
        <v>5.1709908149855501E-4</v>
      </c>
      <c r="BE48" s="9">
        <v>2056</v>
      </c>
      <c r="BF48" s="9" t="s">
        <v>122</v>
      </c>
      <c r="BG48" s="10">
        <f t="shared" si="4"/>
        <v>236.16173901118873</v>
      </c>
      <c r="BH48" s="8">
        <f t="shared" si="4"/>
        <v>0</v>
      </c>
      <c r="BI48" s="11">
        <f t="shared" si="4"/>
        <v>6.5630436291316361</v>
      </c>
      <c r="BJ48" s="10">
        <f t="shared" si="4"/>
        <v>1.4506578823855012E-3</v>
      </c>
      <c r="BK48" s="8">
        <f t="shared" si="4"/>
        <v>0</v>
      </c>
      <c r="BL48" s="11">
        <f t="shared" si="4"/>
        <v>3.9537815024572676E-3</v>
      </c>
      <c r="BM48" s="10">
        <f t="shared" si="4"/>
        <v>3.2183258284727246E-3</v>
      </c>
      <c r="BN48" s="8">
        <f t="shared" si="4"/>
        <v>0</v>
      </c>
      <c r="BO48" s="11">
        <f t="shared" si="4"/>
        <v>2.9008617297114447E-3</v>
      </c>
      <c r="BP48" s="7">
        <f t="shared" si="4"/>
        <v>244.49769164601477</v>
      </c>
    </row>
    <row r="49" spans="1:68" x14ac:dyDescent="0.25">
      <c r="A49" t="s">
        <v>113</v>
      </c>
      <c r="B49">
        <v>2020</v>
      </c>
      <c r="C49" t="s">
        <v>138</v>
      </c>
      <c r="D49" t="str">
        <f t="shared" si="0"/>
        <v>Passenger</v>
      </c>
      <c r="E49" t="str">
        <f t="shared" si="1"/>
        <v>2020MCY</v>
      </c>
      <c r="F49" t="str">
        <f t="shared" si="2"/>
        <v>2020Passenger</v>
      </c>
      <c r="G49" t="s">
        <v>115</v>
      </c>
      <c r="H49" t="s">
        <v>115</v>
      </c>
      <c r="I49" t="s">
        <v>116</v>
      </c>
      <c r="J49">
        <v>39604.3752299267</v>
      </c>
      <c r="K49">
        <v>199349.81801993499</v>
      </c>
      <c r="L49">
        <v>199349.81801993499</v>
      </c>
      <c r="M49">
        <v>0</v>
      </c>
      <c r="N49">
        <v>79208.750459853502</v>
      </c>
      <c r="O49">
        <v>0.67706417723415702</v>
      </c>
      <c r="P49">
        <v>0</v>
      </c>
      <c r="Q49">
        <v>0.169357040658074</v>
      </c>
      <c r="R49">
        <v>1.7167955361482401E-3</v>
      </c>
      <c r="S49">
        <v>0</v>
      </c>
      <c r="T49">
        <v>3.5014337511852802E-3</v>
      </c>
      <c r="U49">
        <v>1.00000028660094E-3</v>
      </c>
      <c r="V49">
        <v>4.2000012037239501E-3</v>
      </c>
      <c r="W49">
        <v>1.8286348710619799E-3</v>
      </c>
      <c r="X49">
        <v>0</v>
      </c>
      <c r="Y49">
        <v>3.70837343297863E-3</v>
      </c>
      <c r="Z49">
        <v>4.0000011464037602E-3</v>
      </c>
      <c r="AA49">
        <v>1.2000003439211201E-2</v>
      </c>
      <c r="AB49">
        <v>193.27085808045899</v>
      </c>
      <c r="AC49">
        <v>0</v>
      </c>
      <c r="AD49">
        <v>54.640660912474999</v>
      </c>
      <c r="AE49">
        <v>0.19493253581460299</v>
      </c>
      <c r="AF49">
        <v>0</v>
      </c>
      <c r="AG49">
        <v>0.203165841165865</v>
      </c>
      <c r="AH49">
        <v>4.3937514319350897E-2</v>
      </c>
      <c r="AI49">
        <v>0</v>
      </c>
      <c r="AJ49">
        <v>9.6780603154260295E-3</v>
      </c>
      <c r="AK49">
        <v>1.34862695019073</v>
      </c>
      <c r="AL49">
        <v>0</v>
      </c>
      <c r="AM49">
        <v>1.5417961574175301</v>
      </c>
      <c r="AN49">
        <v>3.56935220019911</v>
      </c>
      <c r="AO49">
        <v>3.7529357792124398</v>
      </c>
      <c r="AP49">
        <v>5.0961391379205496</v>
      </c>
      <c r="AQ49">
        <v>1.58795740598982</v>
      </c>
      <c r="AR49">
        <v>0</v>
      </c>
      <c r="AS49">
        <v>1.6753672263488899</v>
      </c>
      <c r="AT49">
        <v>3.5693522001976499</v>
      </c>
      <c r="AU49">
        <v>3.7529357792109002</v>
      </c>
      <c r="AV49">
        <v>5.0961391379205496</v>
      </c>
      <c r="AW49">
        <v>8.5208877346576294E-3</v>
      </c>
      <c r="AX49">
        <v>16.157226291765799</v>
      </c>
      <c r="AY49">
        <v>0</v>
      </c>
      <c r="AZ49">
        <v>8.1549191726563794</v>
      </c>
      <c r="BA49">
        <v>1.9106791970315499E-3</v>
      </c>
      <c r="BB49">
        <v>0</v>
      </c>
      <c r="BC49">
        <v>5.4017856160217903E-4</v>
      </c>
      <c r="BE49" s="9">
        <v>2057</v>
      </c>
      <c r="BF49" s="9" t="s">
        <v>122</v>
      </c>
      <c r="BG49" s="10">
        <f t="shared" si="4"/>
        <v>236.16173901118873</v>
      </c>
      <c r="BH49" s="8">
        <f t="shared" si="4"/>
        <v>0</v>
      </c>
      <c r="BI49" s="11">
        <f t="shared" si="4"/>
        <v>6.5630436291316361</v>
      </c>
      <c r="BJ49" s="10">
        <f t="shared" si="4"/>
        <v>1.4506578823855012E-3</v>
      </c>
      <c r="BK49" s="8">
        <f t="shared" si="4"/>
        <v>0</v>
      </c>
      <c r="BL49" s="11">
        <f t="shared" si="4"/>
        <v>3.9537815024572676E-3</v>
      </c>
      <c r="BM49" s="10">
        <f t="shared" si="4"/>
        <v>3.2183258284727246E-3</v>
      </c>
      <c r="BN49" s="8">
        <f t="shared" si="4"/>
        <v>0</v>
      </c>
      <c r="BO49" s="11">
        <f t="shared" si="4"/>
        <v>2.9008617297114447E-3</v>
      </c>
      <c r="BP49" s="7">
        <f t="shared" si="4"/>
        <v>244.49769164601477</v>
      </c>
    </row>
    <row r="50" spans="1:68" x14ac:dyDescent="0.25">
      <c r="A50" t="s">
        <v>113</v>
      </c>
      <c r="B50">
        <v>2020</v>
      </c>
      <c r="C50" t="s">
        <v>141</v>
      </c>
      <c r="D50" t="str">
        <f t="shared" si="0"/>
        <v>Passenger</v>
      </c>
      <c r="E50" t="str">
        <f t="shared" si="1"/>
        <v>2020MDV</v>
      </c>
      <c r="F50" t="str">
        <f t="shared" si="2"/>
        <v>2020Passenger</v>
      </c>
      <c r="G50" t="s">
        <v>115</v>
      </c>
      <c r="H50" t="s">
        <v>115</v>
      </c>
      <c r="I50" t="s">
        <v>116</v>
      </c>
      <c r="J50">
        <v>258427.672989254</v>
      </c>
      <c r="K50">
        <v>8302028.6642624801</v>
      </c>
      <c r="L50">
        <v>8302028.6642624801</v>
      </c>
      <c r="M50">
        <v>0</v>
      </c>
      <c r="N50">
        <v>1181390.77751484</v>
      </c>
      <c r="O50">
        <v>0.214352213736899</v>
      </c>
      <c r="P50">
        <v>0</v>
      </c>
      <c r="Q50">
        <v>0.66611984936838098</v>
      </c>
      <c r="R50">
        <v>1.53779130780089E-3</v>
      </c>
      <c r="S50">
        <v>0</v>
      </c>
      <c r="T50">
        <v>2.5564234539459801E-3</v>
      </c>
      <c r="U50">
        <v>2.0000005732018801E-3</v>
      </c>
      <c r="V50">
        <v>2.7652169786269699E-3</v>
      </c>
      <c r="W50">
        <v>1.6708860429602199E-3</v>
      </c>
      <c r="X50">
        <v>0</v>
      </c>
      <c r="Y50">
        <v>2.7773945284886099E-3</v>
      </c>
      <c r="Z50">
        <v>8.0000022928075204E-3</v>
      </c>
      <c r="AA50">
        <v>7.9006199389342092E-3</v>
      </c>
      <c r="AB50">
        <v>466.04952520501598</v>
      </c>
      <c r="AC50">
        <v>0</v>
      </c>
      <c r="AD50">
        <v>119.129131799094</v>
      </c>
      <c r="AE50">
        <v>7.8351608614578502E-3</v>
      </c>
      <c r="AF50">
        <v>0</v>
      </c>
      <c r="AG50">
        <v>0.14420885073643699</v>
      </c>
      <c r="AH50">
        <v>1.3427405142206399E-2</v>
      </c>
      <c r="AI50">
        <v>0</v>
      </c>
      <c r="AJ50">
        <v>5.1643770262250997E-2</v>
      </c>
      <c r="AK50">
        <v>3.76024840108879E-2</v>
      </c>
      <c r="AL50">
        <v>0</v>
      </c>
      <c r="AM50">
        <v>0.77542344155466802</v>
      </c>
      <c r="AN50">
        <v>0.12962411947872901</v>
      </c>
      <c r="AO50">
        <v>0.34002370419197903</v>
      </c>
      <c r="AP50">
        <v>2.1807228102788101</v>
      </c>
      <c r="AQ50">
        <v>5.2908864645165102E-2</v>
      </c>
      <c r="AR50">
        <v>0</v>
      </c>
      <c r="AS50">
        <v>0.84890099016375498</v>
      </c>
      <c r="AT50">
        <v>0.129624119478676</v>
      </c>
      <c r="AU50">
        <v>0.34002370419183903</v>
      </c>
      <c r="AV50">
        <v>2.1807228102788101</v>
      </c>
      <c r="AW50">
        <v>3.2810309200128999E-2</v>
      </c>
      <c r="AX50">
        <v>1.7556267241518799</v>
      </c>
      <c r="AY50">
        <v>0</v>
      </c>
      <c r="AZ50">
        <v>5.5392018309438402</v>
      </c>
      <c r="BA50">
        <v>4.6073740316553702E-3</v>
      </c>
      <c r="BB50">
        <v>0</v>
      </c>
      <c r="BC50">
        <v>1.17771275064243E-3</v>
      </c>
      <c r="BE50" s="9">
        <v>2058</v>
      </c>
      <c r="BF50" s="9" t="s">
        <v>122</v>
      </c>
      <c r="BG50" s="10">
        <f t="shared" si="4"/>
        <v>236.16173901118873</v>
      </c>
      <c r="BH50" s="8">
        <f t="shared" si="4"/>
        <v>0</v>
      </c>
      <c r="BI50" s="11">
        <f t="shared" si="4"/>
        <v>6.5630436291316361</v>
      </c>
      <c r="BJ50" s="10">
        <f t="shared" si="4"/>
        <v>1.4506578823855012E-3</v>
      </c>
      <c r="BK50" s="8">
        <f t="shared" si="4"/>
        <v>0</v>
      </c>
      <c r="BL50" s="11">
        <f t="shared" si="4"/>
        <v>3.9537815024572676E-3</v>
      </c>
      <c r="BM50" s="10">
        <f t="shared" si="4"/>
        <v>3.2183258284727246E-3</v>
      </c>
      <c r="BN50" s="8">
        <f t="shared" si="4"/>
        <v>0</v>
      </c>
      <c r="BO50" s="11">
        <f t="shared" si="4"/>
        <v>2.9008617297114447E-3</v>
      </c>
      <c r="BP50" s="7">
        <f t="shared" si="4"/>
        <v>244.49769164601477</v>
      </c>
    </row>
    <row r="51" spans="1:68" x14ac:dyDescent="0.25">
      <c r="A51" t="s">
        <v>119</v>
      </c>
      <c r="B51">
        <v>2020</v>
      </c>
      <c r="C51" t="s">
        <v>141</v>
      </c>
      <c r="D51" t="str">
        <f t="shared" si="0"/>
        <v>Passenger</v>
      </c>
      <c r="E51" t="str">
        <f t="shared" si="1"/>
        <v>2020MDV</v>
      </c>
      <c r="F51" t="str">
        <f t="shared" si="2"/>
        <v>2020Passenger</v>
      </c>
      <c r="G51" t="s">
        <v>115</v>
      </c>
      <c r="H51" t="s">
        <v>115</v>
      </c>
      <c r="I51" t="s">
        <v>116</v>
      </c>
      <c r="J51">
        <v>218045.21351275101</v>
      </c>
      <c r="K51">
        <v>7293255.02468332</v>
      </c>
      <c r="L51">
        <v>7293255.02468332</v>
      </c>
      <c r="M51">
        <v>0</v>
      </c>
      <c r="N51">
        <v>1003835.88788847</v>
      </c>
      <c r="O51">
        <v>0.188475248324149</v>
      </c>
      <c r="P51">
        <v>0</v>
      </c>
      <c r="Q51">
        <v>0.60765083738477499</v>
      </c>
      <c r="R51">
        <v>1.48116702256647E-3</v>
      </c>
      <c r="S51">
        <v>0</v>
      </c>
      <c r="T51">
        <v>2.42101235553143E-3</v>
      </c>
      <c r="U51">
        <v>2.0000005732018801E-3</v>
      </c>
      <c r="V51">
        <v>2.7622530869067501E-3</v>
      </c>
      <c r="W51">
        <v>1.60963679415622E-3</v>
      </c>
      <c r="X51">
        <v>0</v>
      </c>
      <c r="Y51">
        <v>2.6308319644905102E-3</v>
      </c>
      <c r="Z51">
        <v>8.0000022928075308E-3</v>
      </c>
      <c r="AA51">
        <v>7.8921516768764195E-3</v>
      </c>
      <c r="AB51">
        <v>467.43184312709201</v>
      </c>
      <c r="AC51">
        <v>0</v>
      </c>
      <c r="AD51">
        <v>117.392789450762</v>
      </c>
      <c r="AE51">
        <v>7.1282461096740697E-3</v>
      </c>
      <c r="AF51">
        <v>0</v>
      </c>
      <c r="AG51">
        <v>0.131785552609121</v>
      </c>
      <c r="AH51">
        <v>1.22397230765029E-2</v>
      </c>
      <c r="AI51">
        <v>0</v>
      </c>
      <c r="AJ51">
        <v>4.9257250815352101E-2</v>
      </c>
      <c r="AK51">
        <v>3.3282181373674898E-2</v>
      </c>
      <c r="AL51">
        <v>0</v>
      </c>
      <c r="AM51">
        <v>0.69315467461570301</v>
      </c>
      <c r="AN51">
        <v>0.11926105634996099</v>
      </c>
      <c r="AO51">
        <v>0.303743782710305</v>
      </c>
      <c r="AP51">
        <v>2.0819933354714202</v>
      </c>
      <c r="AQ51">
        <v>4.7031099883350497E-2</v>
      </c>
      <c r="AR51">
        <v>0</v>
      </c>
      <c r="AS51">
        <v>0.75885121305622605</v>
      </c>
      <c r="AT51">
        <v>0.11926105634991201</v>
      </c>
      <c r="AU51">
        <v>0.30374378271017999</v>
      </c>
      <c r="AV51">
        <v>2.0819933354714202</v>
      </c>
      <c r="AW51">
        <v>3.25623040300154E-2</v>
      </c>
      <c r="AX51">
        <v>1.66239268227938</v>
      </c>
      <c r="AY51">
        <v>0</v>
      </c>
      <c r="AZ51">
        <v>4.9806048898859796</v>
      </c>
      <c r="BA51">
        <v>4.6210396516232601E-3</v>
      </c>
      <c r="BB51">
        <v>0</v>
      </c>
      <c r="BC51">
        <v>1.16054723879634E-3</v>
      </c>
      <c r="BE51" s="9">
        <v>2059</v>
      </c>
      <c r="BF51" s="9" t="s">
        <v>122</v>
      </c>
      <c r="BG51" s="10">
        <f t="shared" si="4"/>
        <v>236.16173901118873</v>
      </c>
      <c r="BH51" s="8">
        <f t="shared" si="4"/>
        <v>0</v>
      </c>
      <c r="BI51" s="11">
        <f t="shared" si="4"/>
        <v>6.5630436291316361</v>
      </c>
      <c r="BJ51" s="10">
        <f t="shared" si="4"/>
        <v>1.4506578823855012E-3</v>
      </c>
      <c r="BK51" s="8">
        <f t="shared" si="4"/>
        <v>0</v>
      </c>
      <c r="BL51" s="11">
        <f t="shared" si="4"/>
        <v>3.9537815024572676E-3</v>
      </c>
      <c r="BM51" s="10">
        <f t="shared" si="4"/>
        <v>3.2183258284727246E-3</v>
      </c>
      <c r="BN51" s="8">
        <f t="shared" si="4"/>
        <v>0</v>
      </c>
      <c r="BO51" s="11">
        <f t="shared" si="4"/>
        <v>2.9008617297114447E-3</v>
      </c>
      <c r="BP51" s="7">
        <f t="shared" si="4"/>
        <v>244.49769164601477</v>
      </c>
    </row>
    <row r="52" spans="1:68" x14ac:dyDescent="0.25">
      <c r="A52" t="s">
        <v>113</v>
      </c>
      <c r="B52">
        <v>2020</v>
      </c>
      <c r="C52" t="s">
        <v>141</v>
      </c>
      <c r="D52" t="str">
        <f t="shared" si="0"/>
        <v>Passenger</v>
      </c>
      <c r="E52" t="str">
        <f t="shared" si="1"/>
        <v>2020MDV</v>
      </c>
      <c r="F52" t="str">
        <f t="shared" si="2"/>
        <v>2020Passenger</v>
      </c>
      <c r="G52" t="s">
        <v>115</v>
      </c>
      <c r="H52" t="s">
        <v>115</v>
      </c>
      <c r="I52" t="s">
        <v>121</v>
      </c>
      <c r="J52">
        <v>3671.4322091556</v>
      </c>
      <c r="K52">
        <v>129623.835842399</v>
      </c>
      <c r="L52">
        <v>129623.835842399</v>
      </c>
      <c r="M52">
        <v>0</v>
      </c>
      <c r="N52">
        <v>17427.897917516701</v>
      </c>
      <c r="O52">
        <v>0.22709736165363301</v>
      </c>
      <c r="P52">
        <v>0</v>
      </c>
      <c r="Q52">
        <v>0</v>
      </c>
      <c r="R52">
        <v>1.0938082361797399E-2</v>
      </c>
      <c r="S52">
        <v>0</v>
      </c>
      <c r="T52">
        <v>0</v>
      </c>
      <c r="U52">
        <v>2.0000005732018801E-3</v>
      </c>
      <c r="V52">
        <v>2.6295985644133098E-3</v>
      </c>
      <c r="W52">
        <v>1.1432653909176299E-2</v>
      </c>
      <c r="X52">
        <v>0</v>
      </c>
      <c r="Y52">
        <v>0</v>
      </c>
      <c r="Z52">
        <v>8.0000022928075204E-3</v>
      </c>
      <c r="AA52">
        <v>7.5131387554665903E-3</v>
      </c>
      <c r="AB52">
        <v>453.37090552494698</v>
      </c>
      <c r="AC52">
        <v>0</v>
      </c>
      <c r="AD52">
        <v>0</v>
      </c>
      <c r="AE52">
        <v>9.2383126129772701E-4</v>
      </c>
      <c r="AF52">
        <v>0</v>
      </c>
      <c r="AG52">
        <v>0</v>
      </c>
      <c r="AH52">
        <v>7.1428770795836205E-2</v>
      </c>
      <c r="AI52">
        <v>0</v>
      </c>
      <c r="AJ52">
        <v>0</v>
      </c>
      <c r="AK52">
        <v>1.9889543138097501E-2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2.2642922516049099E-2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3.0999999999999999E-3</v>
      </c>
      <c r="AX52">
        <v>0.287555902587945</v>
      </c>
      <c r="AY52">
        <v>0</v>
      </c>
      <c r="AZ52">
        <v>0</v>
      </c>
      <c r="BA52">
        <v>4.2959197340921799E-3</v>
      </c>
      <c r="BB52">
        <v>0</v>
      </c>
      <c r="BC52">
        <v>0</v>
      </c>
      <c r="BE52" s="9">
        <v>2060</v>
      </c>
      <c r="BF52" s="9" t="s">
        <v>122</v>
      </c>
      <c r="BG52" s="10">
        <f t="shared" si="4"/>
        <v>236.16173901118873</v>
      </c>
      <c r="BH52" s="8">
        <f t="shared" si="4"/>
        <v>0</v>
      </c>
      <c r="BI52" s="11">
        <f t="shared" si="4"/>
        <v>6.5630436291316361</v>
      </c>
      <c r="BJ52" s="10">
        <f t="shared" si="4"/>
        <v>1.4506578823855012E-3</v>
      </c>
      <c r="BK52" s="8">
        <f t="shared" si="4"/>
        <v>0</v>
      </c>
      <c r="BL52" s="11">
        <f t="shared" si="4"/>
        <v>3.9537815024572676E-3</v>
      </c>
      <c r="BM52" s="10">
        <f t="shared" si="4"/>
        <v>3.2183258284727246E-3</v>
      </c>
      <c r="BN52" s="8">
        <f t="shared" si="4"/>
        <v>0</v>
      </c>
      <c r="BO52" s="11">
        <f t="shared" si="4"/>
        <v>2.9008617297114447E-3</v>
      </c>
      <c r="BP52" s="7">
        <f t="shared" si="4"/>
        <v>244.49769164601477</v>
      </c>
    </row>
    <row r="53" spans="1:68" x14ac:dyDescent="0.25">
      <c r="A53" t="s">
        <v>119</v>
      </c>
      <c r="B53">
        <v>2020</v>
      </c>
      <c r="C53" t="s">
        <v>141</v>
      </c>
      <c r="D53" t="str">
        <f t="shared" si="0"/>
        <v>Passenger</v>
      </c>
      <c r="E53" t="str">
        <f t="shared" si="1"/>
        <v>2020MDV</v>
      </c>
      <c r="F53" t="str">
        <f t="shared" si="2"/>
        <v>2020Passenger</v>
      </c>
      <c r="G53" t="s">
        <v>115</v>
      </c>
      <c r="H53" t="s">
        <v>115</v>
      </c>
      <c r="I53" t="s">
        <v>121</v>
      </c>
      <c r="J53">
        <v>3179.0022598409801</v>
      </c>
      <c r="K53">
        <v>116113.18318322201</v>
      </c>
      <c r="L53">
        <v>116113.18318322201</v>
      </c>
      <c r="M53">
        <v>0</v>
      </c>
      <c r="N53">
        <v>15170.688823860901</v>
      </c>
      <c r="O53">
        <v>0.20428127737555299</v>
      </c>
      <c r="P53">
        <v>0</v>
      </c>
      <c r="Q53">
        <v>0</v>
      </c>
      <c r="R53">
        <v>1.0295233871998001E-2</v>
      </c>
      <c r="S53">
        <v>0</v>
      </c>
      <c r="T53">
        <v>0</v>
      </c>
      <c r="U53">
        <v>2.0000005732018801E-3</v>
      </c>
      <c r="V53">
        <v>2.6799829496183302E-3</v>
      </c>
      <c r="W53">
        <v>1.0760738663266E-2</v>
      </c>
      <c r="X53">
        <v>0</v>
      </c>
      <c r="Y53">
        <v>0</v>
      </c>
      <c r="Z53">
        <v>8.0000022928075204E-3</v>
      </c>
      <c r="AA53">
        <v>7.6570941417666702E-3</v>
      </c>
      <c r="AB53">
        <v>448.74100156688201</v>
      </c>
      <c r="AC53">
        <v>0</v>
      </c>
      <c r="AD53">
        <v>0</v>
      </c>
      <c r="AE53">
        <v>8.8768768580379002E-4</v>
      </c>
      <c r="AF53">
        <v>0</v>
      </c>
      <c r="AG53">
        <v>0</v>
      </c>
      <c r="AH53">
        <v>7.0699327541765E-2</v>
      </c>
      <c r="AI53">
        <v>0</v>
      </c>
      <c r="AJ53">
        <v>0</v>
      </c>
      <c r="AK53">
        <v>1.9111393237712101E-2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2.1757050589380801E-2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3.0999999999999899E-3</v>
      </c>
      <c r="AX53">
        <v>0.27538522780682101</v>
      </c>
      <c r="AY53">
        <v>0</v>
      </c>
      <c r="AZ53">
        <v>0</v>
      </c>
      <c r="BA53">
        <v>4.2520490411606E-3</v>
      </c>
      <c r="BB53">
        <v>0</v>
      </c>
      <c r="BC53">
        <v>0</v>
      </c>
      <c r="BE53" s="9">
        <v>2061</v>
      </c>
      <c r="BF53" s="9" t="s">
        <v>122</v>
      </c>
      <c r="BG53" s="10">
        <f t="shared" si="4"/>
        <v>236.16173901118873</v>
      </c>
      <c r="BH53" s="8">
        <f t="shared" si="4"/>
        <v>0</v>
      </c>
      <c r="BI53" s="11">
        <f t="shared" si="4"/>
        <v>6.5630436291316361</v>
      </c>
      <c r="BJ53" s="10">
        <f t="shared" si="4"/>
        <v>1.4506578823855012E-3</v>
      </c>
      <c r="BK53" s="8">
        <f t="shared" si="4"/>
        <v>0</v>
      </c>
      <c r="BL53" s="11">
        <f t="shared" si="4"/>
        <v>3.9537815024572676E-3</v>
      </c>
      <c r="BM53" s="10">
        <f t="shared" si="4"/>
        <v>3.2183258284727246E-3</v>
      </c>
      <c r="BN53" s="8">
        <f t="shared" si="4"/>
        <v>0</v>
      </c>
      <c r="BO53" s="11">
        <f t="shared" si="4"/>
        <v>2.9008617297114447E-3</v>
      </c>
      <c r="BP53" s="7">
        <f t="shared" si="4"/>
        <v>244.49769164601477</v>
      </c>
    </row>
    <row r="54" spans="1:68" x14ac:dyDescent="0.25">
      <c r="A54" t="s">
        <v>113</v>
      </c>
      <c r="B54">
        <v>2020</v>
      </c>
      <c r="C54" t="s">
        <v>141</v>
      </c>
      <c r="D54" t="str">
        <f t="shared" si="0"/>
        <v>Passenger</v>
      </c>
      <c r="E54" t="str">
        <f t="shared" si="1"/>
        <v>2020MDV</v>
      </c>
      <c r="F54" t="str">
        <f t="shared" si="2"/>
        <v>2020Passenger</v>
      </c>
      <c r="G54" t="s">
        <v>115</v>
      </c>
      <c r="H54" t="s">
        <v>115</v>
      </c>
      <c r="I54" t="s">
        <v>125</v>
      </c>
      <c r="J54">
        <v>97.439075952964799</v>
      </c>
      <c r="K54">
        <v>3022.0588009786702</v>
      </c>
      <c r="L54">
        <v>0</v>
      </c>
      <c r="M54">
        <v>3022.0588009786702</v>
      </c>
      <c r="N54">
        <v>503.99472940289701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2.0000005732018701E-3</v>
      </c>
      <c r="V54">
        <v>1.5213879548886999E-3</v>
      </c>
      <c r="W54">
        <v>0</v>
      </c>
      <c r="X54">
        <v>0</v>
      </c>
      <c r="Y54">
        <v>0</v>
      </c>
      <c r="Z54">
        <v>8.00000229280751E-3</v>
      </c>
      <c r="AA54">
        <v>4.3468227282534404E-3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E54" s="9">
        <v>2062</v>
      </c>
      <c r="BF54" s="9" t="s">
        <v>122</v>
      </c>
      <c r="BG54" s="10">
        <f t="shared" si="4"/>
        <v>236.16173901118873</v>
      </c>
      <c r="BH54" s="8">
        <f t="shared" si="4"/>
        <v>0</v>
      </c>
      <c r="BI54" s="11">
        <f t="shared" si="4"/>
        <v>6.5630436291316361</v>
      </c>
      <c r="BJ54" s="10">
        <f t="shared" si="4"/>
        <v>1.4506578823855012E-3</v>
      </c>
      <c r="BK54" s="8">
        <f t="shared" si="4"/>
        <v>0</v>
      </c>
      <c r="BL54" s="11">
        <f t="shared" si="4"/>
        <v>3.9537815024572676E-3</v>
      </c>
      <c r="BM54" s="10">
        <f t="shared" si="4"/>
        <v>3.2183258284727246E-3</v>
      </c>
      <c r="BN54" s="8">
        <f t="shared" si="4"/>
        <v>0</v>
      </c>
      <c r="BO54" s="11">
        <f t="shared" si="4"/>
        <v>2.9008617297114447E-3</v>
      </c>
      <c r="BP54" s="7">
        <f t="shared" si="4"/>
        <v>244.49769164601477</v>
      </c>
    </row>
    <row r="55" spans="1:68" x14ac:dyDescent="0.25">
      <c r="A55" t="s">
        <v>119</v>
      </c>
      <c r="B55">
        <v>2020</v>
      </c>
      <c r="C55" t="s">
        <v>141</v>
      </c>
      <c r="D55" t="str">
        <f t="shared" si="0"/>
        <v>Passenger</v>
      </c>
      <c r="E55" t="str">
        <f t="shared" si="1"/>
        <v>2020MDV</v>
      </c>
      <c r="F55" t="str">
        <f t="shared" si="2"/>
        <v>2020Passenger</v>
      </c>
      <c r="G55" t="s">
        <v>115</v>
      </c>
      <c r="H55" t="s">
        <v>115</v>
      </c>
      <c r="I55" t="s">
        <v>125</v>
      </c>
      <c r="J55">
        <v>87.267623499033505</v>
      </c>
      <c r="K55">
        <v>2631.2922234583102</v>
      </c>
      <c r="L55">
        <v>0</v>
      </c>
      <c r="M55">
        <v>2631.2922234583102</v>
      </c>
      <c r="N55">
        <v>449.01496146845898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2.0000005732018701E-3</v>
      </c>
      <c r="V55">
        <v>1.52237342215305E-3</v>
      </c>
      <c r="W55">
        <v>0</v>
      </c>
      <c r="X55">
        <v>0</v>
      </c>
      <c r="Y55">
        <v>0</v>
      </c>
      <c r="Z55">
        <v>8.00000229280751E-3</v>
      </c>
      <c r="AA55">
        <v>4.3496383490087302E-3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E55" s="9">
        <v>2063</v>
      </c>
      <c r="BF55" s="9" t="s">
        <v>122</v>
      </c>
      <c r="BG55" s="10">
        <f t="shared" ref="BG55:BP57" si="5">BG54</f>
        <v>236.16173901118873</v>
      </c>
      <c r="BH55" s="8">
        <f t="shared" si="5"/>
        <v>0</v>
      </c>
      <c r="BI55" s="11">
        <f t="shared" si="5"/>
        <v>6.5630436291316361</v>
      </c>
      <c r="BJ55" s="10">
        <f t="shared" si="5"/>
        <v>1.4506578823855012E-3</v>
      </c>
      <c r="BK55" s="8">
        <f t="shared" si="5"/>
        <v>0</v>
      </c>
      <c r="BL55" s="11">
        <f t="shared" si="5"/>
        <v>3.9537815024572676E-3</v>
      </c>
      <c r="BM55" s="10">
        <f t="shared" si="5"/>
        <v>3.2183258284727246E-3</v>
      </c>
      <c r="BN55" s="8">
        <f t="shared" si="5"/>
        <v>0</v>
      </c>
      <c r="BO55" s="11">
        <f t="shared" si="5"/>
        <v>2.9008617297114447E-3</v>
      </c>
      <c r="BP55" s="7">
        <f t="shared" si="5"/>
        <v>244.49769164601477</v>
      </c>
    </row>
    <row r="56" spans="1:68" x14ac:dyDescent="0.25">
      <c r="A56" t="s">
        <v>113</v>
      </c>
      <c r="B56">
        <v>2020</v>
      </c>
      <c r="C56" t="s">
        <v>141</v>
      </c>
      <c r="D56" t="str">
        <f t="shared" si="0"/>
        <v>Passenger</v>
      </c>
      <c r="E56" t="str">
        <f t="shared" si="1"/>
        <v>2020MDV</v>
      </c>
      <c r="F56" t="str">
        <f t="shared" si="2"/>
        <v>2020Passenger</v>
      </c>
      <c r="G56" t="s">
        <v>115</v>
      </c>
      <c r="H56" t="s">
        <v>115</v>
      </c>
      <c r="I56" t="s">
        <v>126</v>
      </c>
      <c r="J56">
        <v>781.97944575338397</v>
      </c>
      <c r="K56">
        <v>33033.336488422698</v>
      </c>
      <c r="L56">
        <v>17750.955119935701</v>
      </c>
      <c r="M56">
        <v>15282.381368487</v>
      </c>
      <c r="N56">
        <v>3233.4850083032402</v>
      </c>
      <c r="O56">
        <v>3.2108857905047599E-3</v>
      </c>
      <c r="P56">
        <v>0</v>
      </c>
      <c r="Q56">
        <v>0.11222319854209201</v>
      </c>
      <c r="R56">
        <v>9.3983027709683095E-4</v>
      </c>
      <c r="S56">
        <v>0</v>
      </c>
      <c r="T56">
        <v>2.95028700182277E-3</v>
      </c>
      <c r="U56">
        <v>2.0000005732018801E-3</v>
      </c>
      <c r="V56">
        <v>1.28275378888125E-3</v>
      </c>
      <c r="W56">
        <v>1.02215117728049E-3</v>
      </c>
      <c r="X56">
        <v>0</v>
      </c>
      <c r="Y56">
        <v>3.2087063012525099E-3</v>
      </c>
      <c r="Z56">
        <v>8.0000022928075204E-3</v>
      </c>
      <c r="AA56">
        <v>3.6650108253750099E-3</v>
      </c>
      <c r="AB56">
        <v>145.21476089574099</v>
      </c>
      <c r="AC56">
        <v>0</v>
      </c>
      <c r="AD56">
        <v>102.317874905018</v>
      </c>
      <c r="AE56">
        <v>4.3641507643103398E-4</v>
      </c>
      <c r="AF56">
        <v>0</v>
      </c>
      <c r="AG56">
        <v>4.0949252678477301E-2</v>
      </c>
      <c r="AH56">
        <v>5.9061806846468705E-4</v>
      </c>
      <c r="AI56">
        <v>0</v>
      </c>
      <c r="AJ56">
        <v>2.0623773431256001E-2</v>
      </c>
      <c r="AK56">
        <v>1.36932748025068E-3</v>
      </c>
      <c r="AL56">
        <v>0</v>
      </c>
      <c r="AM56">
        <v>0.16522208469109401</v>
      </c>
      <c r="AN56">
        <v>3.1352553606593399E-2</v>
      </c>
      <c r="AO56">
        <v>3.2286821353318201E-2</v>
      </c>
      <c r="AP56">
        <v>0.488752258706938</v>
      </c>
      <c r="AQ56">
        <v>1.9981194447990401E-3</v>
      </c>
      <c r="AR56">
        <v>0</v>
      </c>
      <c r="AS56">
        <v>0.18089738586878201</v>
      </c>
      <c r="AT56">
        <v>3.1352553606580499E-2</v>
      </c>
      <c r="AU56">
        <v>3.2286821353304997E-2</v>
      </c>
      <c r="AV56">
        <v>0.488752258706938</v>
      </c>
      <c r="AW56">
        <v>2.2569325242050201E-2</v>
      </c>
      <c r="AX56">
        <v>0.236046012507864</v>
      </c>
      <c r="AY56">
        <v>0</v>
      </c>
      <c r="AZ56">
        <v>1.26322052061861</v>
      </c>
      <c r="BA56">
        <v>1.4355957514810499E-3</v>
      </c>
      <c r="BB56">
        <v>0</v>
      </c>
      <c r="BC56">
        <v>1.0115163610651999E-3</v>
      </c>
      <c r="BE56" s="9">
        <v>2064</v>
      </c>
      <c r="BF56" s="9" t="s">
        <v>122</v>
      </c>
      <c r="BG56" s="10">
        <f t="shared" si="5"/>
        <v>236.16173901118873</v>
      </c>
      <c r="BH56" s="8">
        <f t="shared" si="5"/>
        <v>0</v>
      </c>
      <c r="BI56" s="11">
        <f t="shared" si="5"/>
        <v>6.5630436291316361</v>
      </c>
      <c r="BJ56" s="10">
        <f t="shared" si="5"/>
        <v>1.4506578823855012E-3</v>
      </c>
      <c r="BK56" s="8">
        <f t="shared" si="5"/>
        <v>0</v>
      </c>
      <c r="BL56" s="11">
        <f t="shared" si="5"/>
        <v>3.9537815024572676E-3</v>
      </c>
      <c r="BM56" s="10">
        <f t="shared" si="5"/>
        <v>3.2183258284727246E-3</v>
      </c>
      <c r="BN56" s="8">
        <f t="shared" si="5"/>
        <v>0</v>
      </c>
      <c r="BO56" s="11">
        <f t="shared" si="5"/>
        <v>2.9008617297114447E-3</v>
      </c>
      <c r="BP56" s="7">
        <f t="shared" si="5"/>
        <v>244.49769164601477</v>
      </c>
    </row>
    <row r="57" spans="1:68" x14ac:dyDescent="0.25">
      <c r="A57" t="s">
        <v>119</v>
      </c>
      <c r="B57">
        <v>2020</v>
      </c>
      <c r="C57" t="s">
        <v>141</v>
      </c>
      <c r="D57" t="str">
        <f t="shared" si="0"/>
        <v>Passenger</v>
      </c>
      <c r="E57" t="str">
        <f t="shared" si="1"/>
        <v>2020MDV</v>
      </c>
      <c r="F57" t="str">
        <f t="shared" si="2"/>
        <v>2020Passenger</v>
      </c>
      <c r="G57" t="s">
        <v>115</v>
      </c>
      <c r="H57" t="s">
        <v>115</v>
      </c>
      <c r="I57" t="s">
        <v>126</v>
      </c>
      <c r="J57">
        <v>714.98322188483496</v>
      </c>
      <c r="K57">
        <v>30252.1885284112</v>
      </c>
      <c r="L57">
        <v>16263.529507904101</v>
      </c>
      <c r="M57">
        <v>13988.659020507101</v>
      </c>
      <c r="N57">
        <v>2956.4556225971</v>
      </c>
      <c r="O57">
        <v>3.1779874203753701E-3</v>
      </c>
      <c r="P57">
        <v>0</v>
      </c>
      <c r="Q57">
        <v>0.110664782999155</v>
      </c>
      <c r="R57">
        <v>9.4392056238070104E-4</v>
      </c>
      <c r="S57">
        <v>0</v>
      </c>
      <c r="T57">
        <v>2.9574054322935601E-3</v>
      </c>
      <c r="U57">
        <v>2.0000005732018801E-3</v>
      </c>
      <c r="V57">
        <v>1.2806912414064101E-3</v>
      </c>
      <c r="W57">
        <v>1.02659973572791E-3</v>
      </c>
      <c r="X57">
        <v>0</v>
      </c>
      <c r="Y57">
        <v>3.2164482438813199E-3</v>
      </c>
      <c r="Z57">
        <v>8.0000022928075204E-3</v>
      </c>
      <c r="AA57">
        <v>3.6591178325897501E-3</v>
      </c>
      <c r="AB57">
        <v>146.986719981362</v>
      </c>
      <c r="AC57">
        <v>0</v>
      </c>
      <c r="AD57">
        <v>102.263724405655</v>
      </c>
      <c r="AE57">
        <v>4.4475626348898203E-4</v>
      </c>
      <c r="AF57">
        <v>0</v>
      </c>
      <c r="AG57">
        <v>3.9791557523944497E-2</v>
      </c>
      <c r="AH57">
        <v>5.8700283334992703E-4</v>
      </c>
      <c r="AI57">
        <v>0</v>
      </c>
      <c r="AJ57">
        <v>2.0433260847088498E-2</v>
      </c>
      <c r="AK57">
        <v>1.3907049382083901E-3</v>
      </c>
      <c r="AL57">
        <v>0</v>
      </c>
      <c r="AM57">
        <v>0.159867144543655</v>
      </c>
      <c r="AN57">
        <v>3.2097501323462403E-2</v>
      </c>
      <c r="AO57">
        <v>3.2754620668462797E-2</v>
      </c>
      <c r="AP57">
        <v>0.52538681693868905</v>
      </c>
      <c r="AQ57">
        <v>2.02931338126913E-3</v>
      </c>
      <c r="AR57">
        <v>0</v>
      </c>
      <c r="AS57">
        <v>0.17503440044545501</v>
      </c>
      <c r="AT57">
        <v>3.2097501323449198E-2</v>
      </c>
      <c r="AU57">
        <v>3.2754620668449301E-2</v>
      </c>
      <c r="AV57">
        <v>0.52538681693868905</v>
      </c>
      <c r="AW57">
        <v>2.2579134686089599E-2</v>
      </c>
      <c r="AX57">
        <v>0.245007202384975</v>
      </c>
      <c r="AY57">
        <v>0</v>
      </c>
      <c r="AZ57">
        <v>1.2204943259154399</v>
      </c>
      <c r="BA57">
        <v>1.45311337103586E-3</v>
      </c>
      <c r="BB57">
        <v>0</v>
      </c>
      <c r="BC57">
        <v>1.0109810282495301E-3</v>
      </c>
      <c r="BE57" s="9">
        <v>2065</v>
      </c>
      <c r="BF57" s="9" t="s">
        <v>122</v>
      </c>
      <c r="BG57" s="10">
        <f t="shared" si="5"/>
        <v>236.16173901118873</v>
      </c>
      <c r="BH57" s="8">
        <f t="shared" si="5"/>
        <v>0</v>
      </c>
      <c r="BI57" s="11">
        <f t="shared" si="5"/>
        <v>6.5630436291316361</v>
      </c>
      <c r="BJ57" s="10">
        <f t="shared" si="5"/>
        <v>1.4506578823855012E-3</v>
      </c>
      <c r="BK57" s="8">
        <f t="shared" si="5"/>
        <v>0</v>
      </c>
      <c r="BL57" s="11">
        <f t="shared" si="5"/>
        <v>3.9537815024572676E-3</v>
      </c>
      <c r="BM57" s="10">
        <f t="shared" si="5"/>
        <v>3.2183258284727246E-3</v>
      </c>
      <c r="BN57" s="8">
        <f t="shared" si="5"/>
        <v>0</v>
      </c>
      <c r="BO57" s="11">
        <f t="shared" si="5"/>
        <v>2.9008617297114447E-3</v>
      </c>
      <c r="BP57" s="7">
        <f t="shared" si="5"/>
        <v>244.49769164601477</v>
      </c>
    </row>
    <row r="58" spans="1:68" x14ac:dyDescent="0.25">
      <c r="A58" t="s">
        <v>119</v>
      </c>
      <c r="B58">
        <v>2020</v>
      </c>
      <c r="C58" t="s">
        <v>142</v>
      </c>
      <c r="D58" t="str">
        <f t="shared" si="0"/>
        <v>Other</v>
      </c>
      <c r="E58" t="str">
        <f t="shared" si="1"/>
        <v>2020MH</v>
      </c>
      <c r="F58" t="str">
        <f t="shared" si="2"/>
        <v>2020Other</v>
      </c>
      <c r="G58" t="s">
        <v>115</v>
      </c>
      <c r="H58" t="s">
        <v>115</v>
      </c>
      <c r="I58" t="s">
        <v>116</v>
      </c>
      <c r="J58">
        <v>7439.8864634106203</v>
      </c>
      <c r="K58">
        <v>57231.537278444303</v>
      </c>
      <c r="L58">
        <v>57231.537278444303</v>
      </c>
      <c r="M58">
        <v>0</v>
      </c>
      <c r="N58">
        <v>744.28624179959797</v>
      </c>
      <c r="O58">
        <v>0.449039247077335</v>
      </c>
      <c r="P58">
        <v>0</v>
      </c>
      <c r="Q58">
        <v>0.38708098854766798</v>
      </c>
      <c r="R58">
        <v>1.22715012248532E-3</v>
      </c>
      <c r="S58">
        <v>0</v>
      </c>
      <c r="T58">
        <v>4.4358266264917401E-4</v>
      </c>
      <c r="U58">
        <v>3.0000008599850702E-3</v>
      </c>
      <c r="V58">
        <v>1.47373619069421E-2</v>
      </c>
      <c r="W58">
        <v>1.33278216515402E-3</v>
      </c>
      <c r="X58">
        <v>0</v>
      </c>
      <c r="Y58">
        <v>4.8066195064619399E-4</v>
      </c>
      <c r="Z58">
        <v>1.20000034399403E-2</v>
      </c>
      <c r="AA58">
        <v>4.2106748305549002E-2</v>
      </c>
      <c r="AB58">
        <v>1768.73313443855</v>
      </c>
      <c r="AC58">
        <v>0</v>
      </c>
      <c r="AD58">
        <v>32.016862132393697</v>
      </c>
      <c r="AE58">
        <v>1.50089599122935E-2</v>
      </c>
      <c r="AF58">
        <v>0</v>
      </c>
      <c r="AG58">
        <v>3.9720268645755598E-2</v>
      </c>
      <c r="AH58">
        <v>2.6677162861696899E-2</v>
      </c>
      <c r="AI58">
        <v>0</v>
      </c>
      <c r="AJ58">
        <v>4.1101821079639903E-2</v>
      </c>
      <c r="AK58">
        <v>6.9618805732473393E-2</v>
      </c>
      <c r="AL58">
        <v>0</v>
      </c>
      <c r="AM58">
        <v>0.16840390419192</v>
      </c>
      <c r="AN58">
        <v>13.198039430928</v>
      </c>
      <c r="AO58">
        <v>0.28023555576134801</v>
      </c>
      <c r="AP58">
        <v>5.1608297190584</v>
      </c>
      <c r="AQ58">
        <v>9.9158717624021703E-2</v>
      </c>
      <c r="AR58">
        <v>0</v>
      </c>
      <c r="AS58">
        <v>0.184291587332817</v>
      </c>
      <c r="AT58">
        <v>13.1980394309226</v>
      </c>
      <c r="AU58">
        <v>0.28023555576123199</v>
      </c>
      <c r="AV58">
        <v>5.1608297190584</v>
      </c>
      <c r="AW58">
        <v>4.4672457699863E-2</v>
      </c>
      <c r="AX58">
        <v>2.2908240606690402</v>
      </c>
      <c r="AY58">
        <v>0</v>
      </c>
      <c r="AZ58">
        <v>3.5110111799244001</v>
      </c>
      <c r="BA58">
        <v>1.748572774311E-2</v>
      </c>
      <c r="BB58">
        <v>0</v>
      </c>
      <c r="BC58">
        <v>3.1651927785784E-4</v>
      </c>
      <c r="BE58" s="9">
        <v>2066</v>
      </c>
      <c r="BF58" s="9" t="s">
        <v>122</v>
      </c>
      <c r="BG58" s="10">
        <f t="shared" ref="BG58:BP58" si="6">BG57</f>
        <v>236.16173901118873</v>
      </c>
      <c r="BH58" s="8">
        <f t="shared" si="6"/>
        <v>0</v>
      </c>
      <c r="BI58" s="11">
        <f t="shared" si="6"/>
        <v>6.5630436291316361</v>
      </c>
      <c r="BJ58" s="10">
        <f t="shared" si="6"/>
        <v>1.4506578823855012E-3</v>
      </c>
      <c r="BK58" s="8">
        <f t="shared" si="6"/>
        <v>0</v>
      </c>
      <c r="BL58" s="11">
        <f t="shared" si="6"/>
        <v>3.9537815024572676E-3</v>
      </c>
      <c r="BM58" s="10">
        <f t="shared" si="6"/>
        <v>3.2183258284727246E-3</v>
      </c>
      <c r="BN58" s="8">
        <f t="shared" si="6"/>
        <v>0</v>
      </c>
      <c r="BO58" s="11">
        <f t="shared" si="6"/>
        <v>2.9008617297114447E-3</v>
      </c>
      <c r="BP58" s="7">
        <f t="shared" si="6"/>
        <v>244.49769164601477</v>
      </c>
    </row>
    <row r="59" spans="1:68" x14ac:dyDescent="0.25">
      <c r="A59" t="s">
        <v>113</v>
      </c>
      <c r="B59">
        <v>2020</v>
      </c>
      <c r="C59" t="s">
        <v>142</v>
      </c>
      <c r="D59" t="str">
        <f t="shared" si="0"/>
        <v>Other</v>
      </c>
      <c r="E59" t="str">
        <f t="shared" si="1"/>
        <v>2020MH</v>
      </c>
      <c r="F59" t="str">
        <f t="shared" si="2"/>
        <v>2020Other</v>
      </c>
      <c r="G59" t="s">
        <v>115</v>
      </c>
      <c r="H59" t="s">
        <v>115</v>
      </c>
      <c r="I59" t="s">
        <v>116</v>
      </c>
      <c r="J59">
        <v>8342.5512338036606</v>
      </c>
      <c r="K59">
        <v>61999.585355504401</v>
      </c>
      <c r="L59">
        <v>61999.585355504401</v>
      </c>
      <c r="M59">
        <v>0</v>
      </c>
      <c r="N59">
        <v>834.58882542971901</v>
      </c>
      <c r="O59">
        <v>0.581129536203283</v>
      </c>
      <c r="P59">
        <v>0</v>
      </c>
      <c r="Q59">
        <v>0.38676737699397901</v>
      </c>
      <c r="R59">
        <v>1.4521733366850899E-3</v>
      </c>
      <c r="S59">
        <v>0</v>
      </c>
      <c r="T59">
        <v>4.9797133981766104E-4</v>
      </c>
      <c r="U59">
        <v>3.0000008599903902E-3</v>
      </c>
      <c r="V59">
        <v>1.4741402695365899E-2</v>
      </c>
      <c r="W59">
        <v>1.57711506963099E-3</v>
      </c>
      <c r="X59">
        <v>0</v>
      </c>
      <c r="Y59">
        <v>5.3958495889534297E-4</v>
      </c>
      <c r="Z59">
        <v>1.20000034399615E-2</v>
      </c>
      <c r="AA59">
        <v>4.2118293415331298E-2</v>
      </c>
      <c r="AB59">
        <v>1780.0900569236001</v>
      </c>
      <c r="AC59">
        <v>0</v>
      </c>
      <c r="AD59">
        <v>32.595105474598199</v>
      </c>
      <c r="AE59">
        <v>1.9573705952378201E-2</v>
      </c>
      <c r="AF59">
        <v>0</v>
      </c>
      <c r="AG59">
        <v>4.1087249733032898E-2</v>
      </c>
      <c r="AH59">
        <v>3.2022540477753998E-2</v>
      </c>
      <c r="AI59">
        <v>0</v>
      </c>
      <c r="AJ59">
        <v>3.9276771466739697E-2</v>
      </c>
      <c r="AK59">
        <v>9.3511735798287907E-2</v>
      </c>
      <c r="AL59">
        <v>0</v>
      </c>
      <c r="AM59">
        <v>0.18037554113326401</v>
      </c>
      <c r="AN59">
        <v>15.0961464642498</v>
      </c>
      <c r="AO59">
        <v>0.32683654680227398</v>
      </c>
      <c r="AP59">
        <v>5.6273600131617103</v>
      </c>
      <c r="AQ59">
        <v>0.13343181125477599</v>
      </c>
      <c r="AR59">
        <v>0</v>
      </c>
      <c r="AS59">
        <v>0.197385401295642</v>
      </c>
      <c r="AT59">
        <v>15.096146464243599</v>
      </c>
      <c r="AU59">
        <v>0.32683654680213903</v>
      </c>
      <c r="AV59">
        <v>5.6273600131617103</v>
      </c>
      <c r="AW59">
        <v>4.4520185291436601E-2</v>
      </c>
      <c r="AX59">
        <v>3.2072562740798198</v>
      </c>
      <c r="AY59">
        <v>0</v>
      </c>
      <c r="AZ59">
        <v>3.82456019978531</v>
      </c>
      <c r="BA59">
        <v>1.75980024841134E-2</v>
      </c>
      <c r="BB59">
        <v>0</v>
      </c>
      <c r="BC59">
        <v>3.2223580199264897E-4</v>
      </c>
      <c r="BE59" s="9">
        <v>2067</v>
      </c>
      <c r="BF59" s="9" t="s">
        <v>122</v>
      </c>
      <c r="BG59" s="10">
        <f t="shared" ref="BG59:BP59" si="7">BG58</f>
        <v>236.16173901118873</v>
      </c>
      <c r="BH59" s="8">
        <f t="shared" si="7"/>
        <v>0</v>
      </c>
      <c r="BI59" s="11">
        <f t="shared" si="7"/>
        <v>6.5630436291316361</v>
      </c>
      <c r="BJ59" s="10">
        <f t="shared" si="7"/>
        <v>1.4506578823855012E-3</v>
      </c>
      <c r="BK59" s="8">
        <f t="shared" si="7"/>
        <v>0</v>
      </c>
      <c r="BL59" s="11">
        <f t="shared" si="7"/>
        <v>3.9537815024572676E-3</v>
      </c>
      <c r="BM59" s="10">
        <f t="shared" si="7"/>
        <v>3.2183258284727246E-3</v>
      </c>
      <c r="BN59" s="8">
        <f t="shared" si="7"/>
        <v>0</v>
      </c>
      <c r="BO59" s="11">
        <f t="shared" si="7"/>
        <v>2.9008617297114447E-3</v>
      </c>
      <c r="BP59" s="7">
        <f t="shared" si="7"/>
        <v>244.49769164601477</v>
      </c>
    </row>
    <row r="60" spans="1:68" x14ac:dyDescent="0.25">
      <c r="A60" t="s">
        <v>119</v>
      </c>
      <c r="B60">
        <v>2020</v>
      </c>
      <c r="C60" t="s">
        <v>142</v>
      </c>
      <c r="D60" t="str">
        <f t="shared" si="0"/>
        <v>Other</v>
      </c>
      <c r="E60" t="str">
        <f t="shared" si="1"/>
        <v>2020MH</v>
      </c>
      <c r="F60" t="str">
        <f t="shared" si="2"/>
        <v>2020Other</v>
      </c>
      <c r="G60" t="s">
        <v>115</v>
      </c>
      <c r="H60" t="s">
        <v>115</v>
      </c>
      <c r="I60" t="s">
        <v>121</v>
      </c>
      <c r="J60">
        <v>2785.93379784221</v>
      </c>
      <c r="K60">
        <v>22001.486667957401</v>
      </c>
      <c r="L60">
        <v>22001.486667957401</v>
      </c>
      <c r="M60">
        <v>0</v>
      </c>
      <c r="N60">
        <v>278.59337978422201</v>
      </c>
      <c r="O60">
        <v>4.3487873554268504</v>
      </c>
      <c r="P60">
        <v>0</v>
      </c>
      <c r="Q60">
        <v>0</v>
      </c>
      <c r="R60">
        <v>0.14430406061513701</v>
      </c>
      <c r="S60">
        <v>0</v>
      </c>
      <c r="T60">
        <v>0</v>
      </c>
      <c r="U60">
        <v>4.0000011466522203E-3</v>
      </c>
      <c r="V60">
        <v>1.47148308830444E-2</v>
      </c>
      <c r="W60">
        <v>0.15082884989636799</v>
      </c>
      <c r="X60">
        <v>0</v>
      </c>
      <c r="Y60">
        <v>0</v>
      </c>
      <c r="Z60">
        <v>1.6000004586608801E-2</v>
      </c>
      <c r="AA60">
        <v>4.2042373951555398E-2</v>
      </c>
      <c r="AB60">
        <v>978.17329732661699</v>
      </c>
      <c r="AC60">
        <v>0</v>
      </c>
      <c r="AD60">
        <v>0</v>
      </c>
      <c r="AE60">
        <v>3.3935459575934802E-3</v>
      </c>
      <c r="AF60">
        <v>0</v>
      </c>
      <c r="AG60">
        <v>0</v>
      </c>
      <c r="AH60">
        <v>0.15411160134426699</v>
      </c>
      <c r="AI60">
        <v>0</v>
      </c>
      <c r="AJ60">
        <v>0</v>
      </c>
      <c r="AK60">
        <v>7.3061046472771202E-2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8.3175143980841595E-2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0.114948145666014</v>
      </c>
      <c r="AX60">
        <v>0.332069585067583</v>
      </c>
      <c r="AY60">
        <v>0</v>
      </c>
      <c r="AZ60">
        <v>0</v>
      </c>
      <c r="BA60">
        <v>9.2686891023187005E-3</v>
      </c>
      <c r="BB60">
        <v>0</v>
      </c>
      <c r="BC60">
        <v>0</v>
      </c>
      <c r="BE60" s="9">
        <v>2068</v>
      </c>
      <c r="BF60" s="9" t="s">
        <v>122</v>
      </c>
      <c r="BG60" s="10">
        <f t="shared" ref="BG60:BP60" si="8">BG59</f>
        <v>236.16173901118873</v>
      </c>
      <c r="BH60" s="8">
        <f t="shared" si="8"/>
        <v>0</v>
      </c>
      <c r="BI60" s="11">
        <f t="shared" si="8"/>
        <v>6.5630436291316361</v>
      </c>
      <c r="BJ60" s="10">
        <f t="shared" si="8"/>
        <v>1.4506578823855012E-3</v>
      </c>
      <c r="BK60" s="8">
        <f t="shared" si="8"/>
        <v>0</v>
      </c>
      <c r="BL60" s="11">
        <f t="shared" si="8"/>
        <v>3.9537815024572676E-3</v>
      </c>
      <c r="BM60" s="10">
        <f t="shared" si="8"/>
        <v>3.2183258284727246E-3</v>
      </c>
      <c r="BN60" s="8">
        <f t="shared" si="8"/>
        <v>0</v>
      </c>
      <c r="BO60" s="11">
        <f t="shared" si="8"/>
        <v>2.9008617297114447E-3</v>
      </c>
      <c r="BP60" s="7">
        <f t="shared" si="8"/>
        <v>244.49769164601477</v>
      </c>
    </row>
    <row r="61" spans="1:68" x14ac:dyDescent="0.25">
      <c r="A61" t="s">
        <v>113</v>
      </c>
      <c r="B61">
        <v>2020</v>
      </c>
      <c r="C61" t="s">
        <v>142</v>
      </c>
      <c r="D61" t="str">
        <f t="shared" si="0"/>
        <v>Other</v>
      </c>
      <c r="E61" t="str">
        <f t="shared" si="1"/>
        <v>2020MH</v>
      </c>
      <c r="F61" t="str">
        <f t="shared" si="2"/>
        <v>2020Other</v>
      </c>
      <c r="G61" t="s">
        <v>115</v>
      </c>
      <c r="H61" t="s">
        <v>115</v>
      </c>
      <c r="I61" t="s">
        <v>121</v>
      </c>
      <c r="J61">
        <v>2711.09038562764</v>
      </c>
      <c r="K61">
        <v>20887.638310062801</v>
      </c>
      <c r="L61">
        <v>20887.638310062801</v>
      </c>
      <c r="M61">
        <v>0</v>
      </c>
      <c r="N61">
        <v>271.109038562764</v>
      </c>
      <c r="O61">
        <v>4.7940980151274104</v>
      </c>
      <c r="P61">
        <v>0</v>
      </c>
      <c r="Q61">
        <v>0</v>
      </c>
      <c r="R61">
        <v>0.16370319164446301</v>
      </c>
      <c r="S61">
        <v>0</v>
      </c>
      <c r="T61">
        <v>0</v>
      </c>
      <c r="U61">
        <v>4.0000011466690098E-3</v>
      </c>
      <c r="V61">
        <v>1.47187345512057E-2</v>
      </c>
      <c r="W61">
        <v>0.17110512354847099</v>
      </c>
      <c r="X61">
        <v>0</v>
      </c>
      <c r="Y61">
        <v>0</v>
      </c>
      <c r="Z61">
        <v>1.6000004586676001E-2</v>
      </c>
      <c r="AA61">
        <v>4.2053527289159197E-2</v>
      </c>
      <c r="AB61">
        <v>980.239927991792</v>
      </c>
      <c r="AC61">
        <v>0</v>
      </c>
      <c r="AD61">
        <v>0</v>
      </c>
      <c r="AE61">
        <v>3.9322842715960602E-3</v>
      </c>
      <c r="AF61">
        <v>0</v>
      </c>
      <c r="AG61">
        <v>0</v>
      </c>
      <c r="AH61">
        <v>0.15443719984717899</v>
      </c>
      <c r="AI61">
        <v>0</v>
      </c>
      <c r="AJ61">
        <v>0</v>
      </c>
      <c r="AK61">
        <v>8.4659765184073907E-2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9.6379514098444904E-2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0.10573785204361701</v>
      </c>
      <c r="AX61">
        <v>0.37045230064612999</v>
      </c>
      <c r="AY61">
        <v>0</v>
      </c>
      <c r="AZ61">
        <v>0</v>
      </c>
      <c r="BA61">
        <v>9.2882714781381704E-3</v>
      </c>
      <c r="BB61">
        <v>0</v>
      </c>
      <c r="BC61">
        <v>0</v>
      </c>
      <c r="BE61" s="9">
        <v>2069</v>
      </c>
      <c r="BF61" s="9" t="s">
        <v>122</v>
      </c>
      <c r="BG61" s="10">
        <f t="shared" ref="BG61:BP62" si="9">BG60</f>
        <v>236.16173901118873</v>
      </c>
      <c r="BH61" s="8">
        <f t="shared" si="9"/>
        <v>0</v>
      </c>
      <c r="BI61" s="11">
        <f t="shared" si="9"/>
        <v>6.5630436291316361</v>
      </c>
      <c r="BJ61" s="10">
        <f t="shared" si="9"/>
        <v>1.4506578823855012E-3</v>
      </c>
      <c r="BK61" s="8">
        <f t="shared" si="9"/>
        <v>0</v>
      </c>
      <c r="BL61" s="11">
        <f t="shared" si="9"/>
        <v>3.9537815024572676E-3</v>
      </c>
      <c r="BM61" s="10">
        <f t="shared" si="9"/>
        <v>3.2183258284727246E-3</v>
      </c>
      <c r="BN61" s="8">
        <f t="shared" si="9"/>
        <v>0</v>
      </c>
      <c r="BO61" s="11">
        <f t="shared" si="9"/>
        <v>2.9008617297114447E-3</v>
      </c>
      <c r="BP61" s="7">
        <f t="shared" si="9"/>
        <v>244.49769164601477</v>
      </c>
    </row>
    <row r="62" spans="1:68" x14ac:dyDescent="0.25">
      <c r="A62" t="s">
        <v>113</v>
      </c>
      <c r="B62">
        <v>2020</v>
      </c>
      <c r="C62" t="s">
        <v>144</v>
      </c>
      <c r="D62" t="str">
        <f t="shared" si="0"/>
        <v>Truck</v>
      </c>
      <c r="E62" t="str">
        <f t="shared" si="1"/>
        <v>2020MHDT</v>
      </c>
      <c r="F62" t="str">
        <f t="shared" si="2"/>
        <v>2020Truck</v>
      </c>
      <c r="G62" t="s">
        <v>115</v>
      </c>
      <c r="H62" t="s">
        <v>115</v>
      </c>
      <c r="I62" t="s">
        <v>116</v>
      </c>
      <c r="J62">
        <v>2671.1307873169499</v>
      </c>
      <c r="K62">
        <v>124647.730293288</v>
      </c>
      <c r="L62">
        <v>124647.730293288</v>
      </c>
      <c r="M62">
        <v>0</v>
      </c>
      <c r="N62">
        <v>53443.984792637501</v>
      </c>
      <c r="O62">
        <v>0.84049466952574103</v>
      </c>
      <c r="P62">
        <v>8.8277762683434194E-2</v>
      </c>
      <c r="Q62">
        <v>0.46655945773226498</v>
      </c>
      <c r="R62">
        <v>1.0517340529680201E-3</v>
      </c>
      <c r="S62">
        <v>0</v>
      </c>
      <c r="T62">
        <v>6.4376626218626298E-4</v>
      </c>
      <c r="U62">
        <v>3.0000008599904001E-3</v>
      </c>
      <c r="V62">
        <v>1.4753682971822399E-2</v>
      </c>
      <c r="W62">
        <v>1.14385674373894E-3</v>
      </c>
      <c r="X62">
        <v>0</v>
      </c>
      <c r="Y62">
        <v>7.0015454792520502E-4</v>
      </c>
      <c r="Z62">
        <v>1.2000003439961601E-2</v>
      </c>
      <c r="AA62">
        <v>4.2153379919492799E-2</v>
      </c>
      <c r="AB62">
        <v>1718.89024798901</v>
      </c>
      <c r="AC62">
        <v>558.99113457368605</v>
      </c>
      <c r="AD62">
        <v>49.031683834761701</v>
      </c>
      <c r="AE62">
        <v>2.4195139390758201E-2</v>
      </c>
      <c r="AF62">
        <v>0.24385624742495701</v>
      </c>
      <c r="AG62">
        <v>5.1911195114085498E-2</v>
      </c>
      <c r="AH62">
        <v>3.7129326512940597E-2</v>
      </c>
      <c r="AI62">
        <v>6.5473482882748698E-3</v>
      </c>
      <c r="AJ62">
        <v>3.1671386624912597E-2</v>
      </c>
      <c r="AK62">
        <v>0.124582100228685</v>
      </c>
      <c r="AL62">
        <v>0.988317335542512</v>
      </c>
      <c r="AM62">
        <v>0.29479524643504301</v>
      </c>
      <c r="AN62">
        <v>5.13842822031065E-2</v>
      </c>
      <c r="AO62">
        <v>0.38657042987270301</v>
      </c>
      <c r="AP62">
        <v>4.2085154013245702</v>
      </c>
      <c r="AQ62">
        <v>0.18178990820754401</v>
      </c>
      <c r="AR62">
        <v>1.44215033603061</v>
      </c>
      <c r="AS62">
        <v>0.32276368831894497</v>
      </c>
      <c r="AT62">
        <v>5.1384282203085399E-2</v>
      </c>
      <c r="AU62">
        <v>0.38657042987254397</v>
      </c>
      <c r="AV62">
        <v>4.2085154013245702</v>
      </c>
      <c r="AW62">
        <v>4.4715630586941398E-2</v>
      </c>
      <c r="AX62">
        <v>3.2668049449872498</v>
      </c>
      <c r="AY62">
        <v>14.1968275369615</v>
      </c>
      <c r="AZ62">
        <v>6.4894348258041301</v>
      </c>
      <c r="BA62">
        <v>1.6992980066584899E-2</v>
      </c>
      <c r="BB62">
        <v>5.5261964621193798E-3</v>
      </c>
      <c r="BC62">
        <v>4.8472811280998599E-4</v>
      </c>
      <c r="BE62" s="9">
        <v>2070</v>
      </c>
      <c r="BF62" s="9" t="s">
        <v>122</v>
      </c>
      <c r="BG62" s="10">
        <f t="shared" si="9"/>
        <v>236.16173901118873</v>
      </c>
      <c r="BH62" s="8">
        <f t="shared" si="9"/>
        <v>0</v>
      </c>
      <c r="BI62" s="11">
        <f t="shared" si="9"/>
        <v>6.5630436291316361</v>
      </c>
      <c r="BJ62" s="10">
        <f t="shared" si="9"/>
        <v>1.4506578823855012E-3</v>
      </c>
      <c r="BK62" s="8">
        <f t="shared" si="9"/>
        <v>0</v>
      </c>
      <c r="BL62" s="11">
        <f t="shared" si="9"/>
        <v>3.9537815024572676E-3</v>
      </c>
      <c r="BM62" s="10">
        <f t="shared" si="9"/>
        <v>3.2183258284727246E-3</v>
      </c>
      <c r="BN62" s="8">
        <f t="shared" si="9"/>
        <v>0</v>
      </c>
      <c r="BO62" s="11">
        <f t="shared" si="9"/>
        <v>2.9008617297114447E-3</v>
      </c>
      <c r="BP62" s="7">
        <f t="shared" si="9"/>
        <v>244.49769164601477</v>
      </c>
    </row>
    <row r="63" spans="1:68" x14ac:dyDescent="0.25">
      <c r="A63" t="s">
        <v>119</v>
      </c>
      <c r="B63">
        <v>2020</v>
      </c>
      <c r="C63" t="s">
        <v>144</v>
      </c>
      <c r="D63" t="str">
        <f t="shared" si="0"/>
        <v>Truck</v>
      </c>
      <c r="E63" t="str">
        <f t="shared" si="1"/>
        <v>2020MHDT</v>
      </c>
      <c r="F63" t="str">
        <f t="shared" si="2"/>
        <v>2020Truck</v>
      </c>
      <c r="G63" t="s">
        <v>115</v>
      </c>
      <c r="H63" t="s">
        <v>115</v>
      </c>
      <c r="I63" t="s">
        <v>116</v>
      </c>
      <c r="J63">
        <v>2031.05306953377</v>
      </c>
      <c r="K63">
        <v>82102.936410096896</v>
      </c>
      <c r="L63">
        <v>82102.936410096896</v>
      </c>
      <c r="M63">
        <v>0</v>
      </c>
      <c r="N63">
        <v>40637.309815231703</v>
      </c>
      <c r="O63">
        <v>0.88107395189307303</v>
      </c>
      <c r="P63">
        <v>8.8506660957614502E-2</v>
      </c>
      <c r="Q63">
        <v>0.47505418563893698</v>
      </c>
      <c r="R63">
        <v>1.0226797081792E-3</v>
      </c>
      <c r="S63">
        <v>0</v>
      </c>
      <c r="T63">
        <v>6.0140735576786795E-4</v>
      </c>
      <c r="U63">
        <v>3.0000008599961599E-3</v>
      </c>
      <c r="V63">
        <v>1.4709798701878499E-2</v>
      </c>
      <c r="W63">
        <v>1.1122574928372399E-3</v>
      </c>
      <c r="X63">
        <v>0</v>
      </c>
      <c r="Y63">
        <v>6.5408537233147695E-4</v>
      </c>
      <c r="Z63">
        <v>1.20000034399846E-2</v>
      </c>
      <c r="AA63">
        <v>4.20279962910814E-2</v>
      </c>
      <c r="AB63">
        <v>1715.7074616954001</v>
      </c>
      <c r="AC63">
        <v>559.17802082593801</v>
      </c>
      <c r="AD63">
        <v>49.123831321687803</v>
      </c>
      <c r="AE63">
        <v>2.4414963156691501E-2</v>
      </c>
      <c r="AF63">
        <v>0.239419235110503</v>
      </c>
      <c r="AG63">
        <v>5.1786101468819901E-2</v>
      </c>
      <c r="AH63">
        <v>3.8790390454512699E-2</v>
      </c>
      <c r="AI63">
        <v>6.29967104961423E-3</v>
      </c>
      <c r="AJ63">
        <v>3.10058544288601E-2</v>
      </c>
      <c r="AK63">
        <v>0.12439469885403399</v>
      </c>
      <c r="AL63">
        <v>0.99171047775071597</v>
      </c>
      <c r="AM63">
        <v>0.29922532639900501</v>
      </c>
      <c r="AN63">
        <v>4.9249211723861402E-2</v>
      </c>
      <c r="AO63">
        <v>0.36980292912733198</v>
      </c>
      <c r="AP63">
        <v>4.4582189570696</v>
      </c>
      <c r="AQ63">
        <v>0.18151645256156199</v>
      </c>
      <c r="AR63">
        <v>1.4471016011757001</v>
      </c>
      <c r="AS63">
        <v>0.327614068255554</v>
      </c>
      <c r="AT63">
        <v>4.9249211723841099E-2</v>
      </c>
      <c r="AU63">
        <v>0.36980292912717999</v>
      </c>
      <c r="AV63">
        <v>4.4582189570696</v>
      </c>
      <c r="AW63">
        <v>4.4792823592701703E-2</v>
      </c>
      <c r="AX63">
        <v>3.1917643346120301</v>
      </c>
      <c r="AY63">
        <v>14.2344407036899</v>
      </c>
      <c r="AZ63">
        <v>6.5330992124998799</v>
      </c>
      <c r="BA63">
        <v>1.6961514983746401E-2</v>
      </c>
      <c r="BB63">
        <v>5.5280440229877699E-3</v>
      </c>
      <c r="BC63">
        <v>4.8563908453162601E-4</v>
      </c>
      <c r="BE63" s="9">
        <v>2071</v>
      </c>
      <c r="BF63" s="9" t="s">
        <v>122</v>
      </c>
      <c r="BG63" s="10">
        <f t="shared" ref="BG63:BP63" si="10">BG62</f>
        <v>236.16173901118873</v>
      </c>
      <c r="BH63" s="8">
        <f t="shared" si="10"/>
        <v>0</v>
      </c>
      <c r="BI63" s="11">
        <f t="shared" si="10"/>
        <v>6.5630436291316361</v>
      </c>
      <c r="BJ63" s="10">
        <f t="shared" si="10"/>
        <v>1.4506578823855012E-3</v>
      </c>
      <c r="BK63" s="8">
        <f t="shared" si="10"/>
        <v>0</v>
      </c>
      <c r="BL63" s="11">
        <f t="shared" si="10"/>
        <v>3.9537815024572676E-3</v>
      </c>
      <c r="BM63" s="10">
        <f t="shared" si="10"/>
        <v>3.2183258284727246E-3</v>
      </c>
      <c r="BN63" s="8">
        <f t="shared" si="10"/>
        <v>0</v>
      </c>
      <c r="BO63" s="11">
        <f t="shared" si="10"/>
        <v>2.9008617297114447E-3</v>
      </c>
      <c r="BP63" s="7">
        <f t="shared" si="10"/>
        <v>244.49769164601477</v>
      </c>
    </row>
    <row r="64" spans="1:68" x14ac:dyDescent="0.25">
      <c r="A64" t="s">
        <v>113</v>
      </c>
      <c r="B64">
        <v>2020</v>
      </c>
      <c r="C64" t="s">
        <v>144</v>
      </c>
      <c r="D64" t="str">
        <f t="shared" si="0"/>
        <v>Truck</v>
      </c>
      <c r="E64" t="str">
        <f t="shared" si="1"/>
        <v>2020MHDT</v>
      </c>
      <c r="F64" t="str">
        <f t="shared" si="2"/>
        <v>2020Truck</v>
      </c>
      <c r="G64" t="s">
        <v>115</v>
      </c>
      <c r="H64" t="s">
        <v>115</v>
      </c>
      <c r="I64" t="s">
        <v>121</v>
      </c>
      <c r="J64">
        <v>16818.8243939393</v>
      </c>
      <c r="K64">
        <v>755737.57829991402</v>
      </c>
      <c r="L64">
        <v>755737.57829991402</v>
      </c>
      <c r="M64">
        <v>0</v>
      </c>
      <c r="N64">
        <v>207274.33073400499</v>
      </c>
      <c r="O64">
        <v>2.1560006866536399</v>
      </c>
      <c r="P64">
        <v>20.447448902591599</v>
      </c>
      <c r="Q64">
        <v>1.1775520653784399</v>
      </c>
      <c r="R64">
        <v>5.4364854288066998E-2</v>
      </c>
      <c r="S64">
        <v>7.8541975498440303E-2</v>
      </c>
      <c r="T64">
        <v>0</v>
      </c>
      <c r="U64">
        <v>3.0000008599912302E-3</v>
      </c>
      <c r="V64">
        <v>1.48251255875631E-2</v>
      </c>
      <c r="W64">
        <v>5.6822991758505297E-2</v>
      </c>
      <c r="X64">
        <v>8.2093295105625297E-2</v>
      </c>
      <c r="Y64">
        <v>0</v>
      </c>
      <c r="Z64">
        <v>1.20000034399649E-2</v>
      </c>
      <c r="AA64">
        <v>4.2357501678751797E-2</v>
      </c>
      <c r="AB64">
        <v>1076.1063027053799</v>
      </c>
      <c r="AC64">
        <v>2330.85920824819</v>
      </c>
      <c r="AD64">
        <v>0</v>
      </c>
      <c r="AE64">
        <v>3.32543017657063E-3</v>
      </c>
      <c r="AF64">
        <v>1.6709174375782902E-2</v>
      </c>
      <c r="AG64">
        <v>0</v>
      </c>
      <c r="AH64">
        <v>0.169540986223845</v>
      </c>
      <c r="AI64">
        <v>0.36722781747661898</v>
      </c>
      <c r="AJ64">
        <v>0</v>
      </c>
      <c r="AK64">
        <v>7.1595599796145007E-2</v>
      </c>
      <c r="AL64">
        <v>0.35974394229087397</v>
      </c>
      <c r="AM64">
        <v>0</v>
      </c>
      <c r="AN64">
        <v>0</v>
      </c>
      <c r="AO64">
        <v>0</v>
      </c>
      <c r="AP64">
        <v>0</v>
      </c>
      <c r="AQ64">
        <v>8.1506140418589904E-2</v>
      </c>
      <c r="AR64">
        <v>0.40954109412567302</v>
      </c>
      <c r="AS64">
        <v>0</v>
      </c>
      <c r="AT64">
        <v>0</v>
      </c>
      <c r="AU64">
        <v>0</v>
      </c>
      <c r="AV64">
        <v>0</v>
      </c>
      <c r="AW64">
        <v>0.17323477089290201</v>
      </c>
      <c r="AX64">
        <v>0.27308172885947002</v>
      </c>
      <c r="AY64">
        <v>7.1190124705754103</v>
      </c>
      <c r="AZ64">
        <v>0</v>
      </c>
      <c r="BA64">
        <v>1.01900831867466E-2</v>
      </c>
      <c r="BB64">
        <v>2.20718428736369E-2</v>
      </c>
      <c r="BC64">
        <v>0</v>
      </c>
      <c r="BE64" s="9">
        <v>2072</v>
      </c>
      <c r="BF64" s="9" t="s">
        <v>122</v>
      </c>
      <c r="BG64" s="10">
        <f t="shared" ref="BG64:BP64" si="11">BG63</f>
        <v>236.16173901118873</v>
      </c>
      <c r="BH64" s="8">
        <f t="shared" si="11"/>
        <v>0</v>
      </c>
      <c r="BI64" s="11">
        <f t="shared" si="11"/>
        <v>6.5630436291316361</v>
      </c>
      <c r="BJ64" s="10">
        <f t="shared" si="11"/>
        <v>1.4506578823855012E-3</v>
      </c>
      <c r="BK64" s="8">
        <f t="shared" si="11"/>
        <v>0</v>
      </c>
      <c r="BL64" s="11">
        <f t="shared" si="11"/>
        <v>3.9537815024572676E-3</v>
      </c>
      <c r="BM64" s="10">
        <f t="shared" si="11"/>
        <v>3.2183258284727246E-3</v>
      </c>
      <c r="BN64" s="8">
        <f t="shared" si="11"/>
        <v>0</v>
      </c>
      <c r="BO64" s="11">
        <f t="shared" si="11"/>
        <v>2.9008617297114447E-3</v>
      </c>
      <c r="BP64" s="7">
        <f t="shared" si="11"/>
        <v>244.49769164601477</v>
      </c>
    </row>
    <row r="65" spans="1:68" x14ac:dyDescent="0.25">
      <c r="A65" t="s">
        <v>119</v>
      </c>
      <c r="B65">
        <v>2020</v>
      </c>
      <c r="C65" t="s">
        <v>144</v>
      </c>
      <c r="D65" t="str">
        <f t="shared" si="0"/>
        <v>Truck</v>
      </c>
      <c r="E65" t="str">
        <f t="shared" si="1"/>
        <v>2020MHDT</v>
      </c>
      <c r="F65" t="str">
        <f t="shared" si="2"/>
        <v>2020Truck</v>
      </c>
      <c r="G65" t="s">
        <v>115</v>
      </c>
      <c r="H65" t="s">
        <v>115</v>
      </c>
      <c r="I65" t="s">
        <v>121</v>
      </c>
      <c r="J65">
        <v>15117.7645885852</v>
      </c>
      <c r="K65">
        <v>651332.80983152799</v>
      </c>
      <c r="L65">
        <v>651332.80983152799</v>
      </c>
      <c r="M65">
        <v>0</v>
      </c>
      <c r="N65">
        <v>179254.73468702499</v>
      </c>
      <c r="O65">
        <v>2.4040096517968101</v>
      </c>
      <c r="P65">
        <v>22.0950977073154</v>
      </c>
      <c r="Q65">
        <v>1.1583556428231701</v>
      </c>
      <c r="R65">
        <v>6.4868323952729096E-2</v>
      </c>
      <c r="S65">
        <v>9.3586189782021698E-2</v>
      </c>
      <c r="T65">
        <v>0</v>
      </c>
      <c r="U65">
        <v>3.0000008599821602E-3</v>
      </c>
      <c r="V65">
        <v>1.47489008177528E-2</v>
      </c>
      <c r="W65">
        <v>6.7801381712946904E-2</v>
      </c>
      <c r="X65">
        <v>9.7817742001398297E-2</v>
      </c>
      <c r="Y65">
        <v>0</v>
      </c>
      <c r="Z65">
        <v>1.2000003439928599E-2</v>
      </c>
      <c r="AA65">
        <v>4.2139716622150998E-2</v>
      </c>
      <c r="AB65">
        <v>1070.49492673482</v>
      </c>
      <c r="AC65">
        <v>2380.1203995298401</v>
      </c>
      <c r="AD65">
        <v>0</v>
      </c>
      <c r="AE65">
        <v>3.69135236947013E-3</v>
      </c>
      <c r="AF65">
        <v>1.8518126134080999E-2</v>
      </c>
      <c r="AG65">
        <v>0</v>
      </c>
      <c r="AH65">
        <v>0.16865691165451099</v>
      </c>
      <c r="AI65">
        <v>0.37498893822412699</v>
      </c>
      <c r="AJ65">
        <v>0</v>
      </c>
      <c r="AK65">
        <v>7.9473804265431797E-2</v>
      </c>
      <c r="AL65">
        <v>0.39869017759304098</v>
      </c>
      <c r="AM65">
        <v>0</v>
      </c>
      <c r="AN65">
        <v>0</v>
      </c>
      <c r="AO65">
        <v>0</v>
      </c>
      <c r="AP65">
        <v>0</v>
      </c>
      <c r="AQ65">
        <v>9.0474876507795995E-2</v>
      </c>
      <c r="AR65">
        <v>0.45387841837956999</v>
      </c>
      <c r="AS65">
        <v>0</v>
      </c>
      <c r="AT65">
        <v>0</v>
      </c>
      <c r="AU65">
        <v>0</v>
      </c>
      <c r="AV65">
        <v>0</v>
      </c>
      <c r="AW65">
        <v>0.16796736961410699</v>
      </c>
      <c r="AX65">
        <v>0.309828522419895</v>
      </c>
      <c r="AY65">
        <v>7.3281324172514104</v>
      </c>
      <c r="AZ65">
        <v>0</v>
      </c>
      <c r="BA65">
        <v>1.01369468118472E-2</v>
      </c>
      <c r="BB65">
        <v>2.2538316897417102E-2</v>
      </c>
      <c r="BC65">
        <v>0</v>
      </c>
      <c r="BE65" s="9">
        <v>2073</v>
      </c>
      <c r="BF65" s="9" t="s">
        <v>122</v>
      </c>
      <c r="BG65" s="10">
        <f t="shared" ref="BG65:BP65" si="12">BG64</f>
        <v>236.16173901118873</v>
      </c>
      <c r="BH65" s="8">
        <f t="shared" si="12"/>
        <v>0</v>
      </c>
      <c r="BI65" s="11">
        <f t="shared" si="12"/>
        <v>6.5630436291316361</v>
      </c>
      <c r="BJ65" s="10">
        <f t="shared" si="12"/>
        <v>1.4506578823855012E-3</v>
      </c>
      <c r="BK65" s="8">
        <f t="shared" si="12"/>
        <v>0</v>
      </c>
      <c r="BL65" s="11">
        <f t="shared" si="12"/>
        <v>3.9537815024572676E-3</v>
      </c>
      <c r="BM65" s="10">
        <f t="shared" si="12"/>
        <v>3.2183258284727246E-3</v>
      </c>
      <c r="BN65" s="8">
        <f t="shared" si="12"/>
        <v>0</v>
      </c>
      <c r="BO65" s="11">
        <f t="shared" si="12"/>
        <v>2.9008617297114447E-3</v>
      </c>
      <c r="BP65" s="7">
        <f t="shared" si="12"/>
        <v>244.49769164601477</v>
      </c>
    </row>
    <row r="66" spans="1:68" x14ac:dyDescent="0.25">
      <c r="A66" t="s">
        <v>113</v>
      </c>
      <c r="B66">
        <v>2020</v>
      </c>
      <c r="C66" t="s">
        <v>144</v>
      </c>
      <c r="D66" t="str">
        <f t="shared" si="0"/>
        <v>Truck</v>
      </c>
      <c r="E66" t="str">
        <f t="shared" si="1"/>
        <v>2020MHDT</v>
      </c>
      <c r="F66" t="str">
        <f t="shared" si="2"/>
        <v>2020Truck</v>
      </c>
      <c r="G66" t="s">
        <v>115</v>
      </c>
      <c r="H66" t="s">
        <v>115</v>
      </c>
      <c r="I66" t="s">
        <v>123</v>
      </c>
      <c r="J66">
        <v>141.32938445218701</v>
      </c>
      <c r="K66">
        <v>7034.6185322538504</v>
      </c>
      <c r="L66">
        <v>7034.6185322538504</v>
      </c>
      <c r="M66">
        <v>0</v>
      </c>
      <c r="N66">
        <v>1320.76128131724</v>
      </c>
      <c r="O66">
        <v>0.120143488013199</v>
      </c>
      <c r="P66">
        <v>6.5825543501136803</v>
      </c>
      <c r="Q66">
        <v>0</v>
      </c>
      <c r="R66">
        <v>6.0700958425010797E-4</v>
      </c>
      <c r="S66">
        <v>1.50621226192905E-2</v>
      </c>
      <c r="T66">
        <v>0</v>
      </c>
      <c r="U66">
        <v>3.0000008599925299E-3</v>
      </c>
      <c r="V66">
        <v>1.48558235020306E-2</v>
      </c>
      <c r="W66">
        <v>6.6017830695814703E-4</v>
      </c>
      <c r="X66">
        <v>1.63814326297393E-2</v>
      </c>
      <c r="Y66">
        <v>0</v>
      </c>
      <c r="Z66">
        <v>1.2000003439970101E-2</v>
      </c>
      <c r="AA66">
        <v>4.2445210005801898E-2</v>
      </c>
      <c r="AB66">
        <v>817.464688714609</v>
      </c>
      <c r="AC66">
        <v>5210.3016966959503</v>
      </c>
      <c r="AD66">
        <v>0</v>
      </c>
      <c r="AE66">
        <v>0.44417395626235001</v>
      </c>
      <c r="AF66">
        <v>18.733935563628599</v>
      </c>
      <c r="AG66">
        <v>0</v>
      </c>
      <c r="AH66">
        <v>0.16664552444268599</v>
      </c>
      <c r="AI66">
        <v>1.06215408535358</v>
      </c>
      <c r="AJ66">
        <v>0</v>
      </c>
      <c r="AK66">
        <v>6.3463694196317999E-3</v>
      </c>
      <c r="AL66">
        <v>0.26767097461279699</v>
      </c>
      <c r="AM66">
        <v>0</v>
      </c>
      <c r="AN66">
        <v>0</v>
      </c>
      <c r="AO66">
        <v>0</v>
      </c>
      <c r="AP66">
        <v>0</v>
      </c>
      <c r="AQ66">
        <v>0.45331210140227102</v>
      </c>
      <c r="AR66">
        <v>19.119355329485501</v>
      </c>
      <c r="AS66">
        <v>0</v>
      </c>
      <c r="AT66">
        <v>0</v>
      </c>
      <c r="AU66">
        <v>0</v>
      </c>
      <c r="AV66">
        <v>0</v>
      </c>
      <c r="AW66">
        <v>1.06</v>
      </c>
      <c r="AX66">
        <v>2.1469501523513301</v>
      </c>
      <c r="AY66">
        <v>27.859630382374</v>
      </c>
      <c r="AZ66">
        <v>0</v>
      </c>
      <c r="BA66">
        <v>0</v>
      </c>
      <c r="BB66">
        <v>0</v>
      </c>
      <c r="BC66">
        <v>0</v>
      </c>
      <c r="BE66" s="9">
        <v>2074</v>
      </c>
      <c r="BF66" s="9" t="s">
        <v>122</v>
      </c>
      <c r="BG66" s="10">
        <f t="shared" ref="BG66:BP66" si="13">BG65</f>
        <v>236.16173901118873</v>
      </c>
      <c r="BH66" s="8">
        <f t="shared" si="13"/>
        <v>0</v>
      </c>
      <c r="BI66" s="11">
        <f t="shared" si="13"/>
        <v>6.5630436291316361</v>
      </c>
      <c r="BJ66" s="10">
        <f t="shared" si="13"/>
        <v>1.4506578823855012E-3</v>
      </c>
      <c r="BK66" s="8">
        <f t="shared" si="13"/>
        <v>0</v>
      </c>
      <c r="BL66" s="11">
        <f t="shared" si="13"/>
        <v>3.9537815024572676E-3</v>
      </c>
      <c r="BM66" s="10">
        <f t="shared" si="13"/>
        <v>3.2183258284727246E-3</v>
      </c>
      <c r="BN66" s="8">
        <f t="shared" si="13"/>
        <v>0</v>
      </c>
      <c r="BO66" s="11">
        <f t="shared" si="13"/>
        <v>2.9008617297114447E-3</v>
      </c>
      <c r="BP66" s="7">
        <f t="shared" si="13"/>
        <v>244.49769164601477</v>
      </c>
    </row>
    <row r="67" spans="1:68" x14ac:dyDescent="0.25">
      <c r="A67" t="s">
        <v>119</v>
      </c>
      <c r="B67">
        <v>2020</v>
      </c>
      <c r="C67" t="s">
        <v>144</v>
      </c>
      <c r="D67" t="str">
        <f t="shared" si="0"/>
        <v>Truck</v>
      </c>
      <c r="E67" t="str">
        <f t="shared" si="1"/>
        <v>2020MHDT</v>
      </c>
      <c r="F67" t="str">
        <f t="shared" si="2"/>
        <v>2020Truck</v>
      </c>
      <c r="G67" t="s">
        <v>115</v>
      </c>
      <c r="H67" t="s">
        <v>115</v>
      </c>
      <c r="I67" t="s">
        <v>123</v>
      </c>
      <c r="J67">
        <v>131.22877092877599</v>
      </c>
      <c r="K67">
        <v>6321.3424110258102</v>
      </c>
      <c r="L67">
        <v>6321.3424110258102</v>
      </c>
      <c r="M67">
        <v>0</v>
      </c>
      <c r="N67">
        <v>1169.5530921196601</v>
      </c>
      <c r="O67">
        <v>0.112916117772485</v>
      </c>
      <c r="P67">
        <v>6.7019686626369799</v>
      </c>
      <c r="Q67">
        <v>0</v>
      </c>
      <c r="R67">
        <v>5.5900678520358403E-4</v>
      </c>
      <c r="S67">
        <v>1.51812616382526E-2</v>
      </c>
      <c r="T67">
        <v>0</v>
      </c>
      <c r="U67">
        <v>3.0000008599808301E-3</v>
      </c>
      <c r="V67">
        <v>1.4740107098149401E-2</v>
      </c>
      <c r="W67">
        <v>6.0797088317762098E-4</v>
      </c>
      <c r="X67">
        <v>1.6511007183209001E-2</v>
      </c>
      <c r="Y67">
        <v>0</v>
      </c>
      <c r="Z67">
        <v>1.20000034399233E-2</v>
      </c>
      <c r="AA67">
        <v>4.2114591708998401E-2</v>
      </c>
      <c r="AB67">
        <v>788.66221749405304</v>
      </c>
      <c r="AC67">
        <v>5292.4086740213397</v>
      </c>
      <c r="AD67">
        <v>0</v>
      </c>
      <c r="AE67">
        <v>0.41091785738136499</v>
      </c>
      <c r="AF67">
        <v>19.1297960764267</v>
      </c>
      <c r="AG67">
        <v>0</v>
      </c>
      <c r="AH67">
        <v>0.16077395226586</v>
      </c>
      <c r="AI67">
        <v>1.07889212980454</v>
      </c>
      <c r="AJ67">
        <v>0</v>
      </c>
      <c r="AK67">
        <v>5.8712053854085202E-3</v>
      </c>
      <c r="AL67">
        <v>0.27332704025429</v>
      </c>
      <c r="AM67">
        <v>0</v>
      </c>
      <c r="AN67">
        <v>0</v>
      </c>
      <c r="AO67">
        <v>0</v>
      </c>
      <c r="AP67">
        <v>0</v>
      </c>
      <c r="AQ67">
        <v>0.41937181324346501</v>
      </c>
      <c r="AR67">
        <v>19.523360018163501</v>
      </c>
      <c r="AS67">
        <v>0</v>
      </c>
      <c r="AT67">
        <v>0</v>
      </c>
      <c r="AU67">
        <v>0</v>
      </c>
      <c r="AV67">
        <v>0</v>
      </c>
      <c r="AW67">
        <v>1.0599999999999901</v>
      </c>
      <c r="AX67">
        <v>2.01137088873738</v>
      </c>
      <c r="AY67">
        <v>28.023042223991599</v>
      </c>
      <c r="AZ67">
        <v>0</v>
      </c>
      <c r="BA67">
        <v>0</v>
      </c>
      <c r="BB67">
        <v>0</v>
      </c>
      <c r="BC67">
        <v>0</v>
      </c>
      <c r="BE67" s="9">
        <v>2075</v>
      </c>
      <c r="BF67" s="9" t="s">
        <v>122</v>
      </c>
      <c r="BG67" s="10">
        <f t="shared" ref="BG67:BP67" si="14">BG66</f>
        <v>236.16173901118873</v>
      </c>
      <c r="BH67" s="8">
        <f t="shared" si="14"/>
        <v>0</v>
      </c>
      <c r="BI67" s="11">
        <f t="shared" si="14"/>
        <v>6.5630436291316361</v>
      </c>
      <c r="BJ67" s="10">
        <f t="shared" si="14"/>
        <v>1.4506578823855012E-3</v>
      </c>
      <c r="BK67" s="8">
        <f t="shared" si="14"/>
        <v>0</v>
      </c>
      <c r="BL67" s="11">
        <f t="shared" si="14"/>
        <v>3.9537815024572676E-3</v>
      </c>
      <c r="BM67" s="10">
        <f t="shared" si="14"/>
        <v>3.2183258284727246E-3</v>
      </c>
      <c r="BN67" s="8">
        <f t="shared" si="14"/>
        <v>0</v>
      </c>
      <c r="BO67" s="11">
        <f t="shared" si="14"/>
        <v>2.9008617297114447E-3</v>
      </c>
      <c r="BP67" s="7">
        <f t="shared" si="14"/>
        <v>244.49769164601477</v>
      </c>
    </row>
    <row r="68" spans="1:68" x14ac:dyDescent="0.25">
      <c r="A68" t="s">
        <v>119</v>
      </c>
      <c r="B68">
        <v>2020</v>
      </c>
      <c r="C68" t="s">
        <v>145</v>
      </c>
      <c r="D68" t="str">
        <f t="shared" si="0"/>
        <v>Bus</v>
      </c>
      <c r="E68" t="str">
        <f t="shared" si="1"/>
        <v>2020OBUS</v>
      </c>
      <c r="F68" t="str">
        <f t="shared" si="2"/>
        <v>2020Bus</v>
      </c>
      <c r="G68" t="s">
        <v>115</v>
      </c>
      <c r="H68" t="s">
        <v>115</v>
      </c>
      <c r="I68" t="s">
        <v>116</v>
      </c>
      <c r="J68">
        <v>610.02271309746902</v>
      </c>
      <c r="K68">
        <v>24409.970251496499</v>
      </c>
      <c r="L68">
        <v>24409.970251496499</v>
      </c>
      <c r="M68">
        <v>0</v>
      </c>
      <c r="N68">
        <v>12205.334443654099</v>
      </c>
      <c r="O68">
        <v>0.57296893105552305</v>
      </c>
      <c r="P68">
        <v>6.4954093248957095E-2</v>
      </c>
      <c r="Q68">
        <v>0.417866650430185</v>
      </c>
      <c r="R68">
        <v>5.9575246633345098E-4</v>
      </c>
      <c r="S68">
        <v>0</v>
      </c>
      <c r="T68">
        <v>3.3253603259085501E-4</v>
      </c>
      <c r="U68">
        <v>3.0000008612996098E-3</v>
      </c>
      <c r="V68">
        <v>1.47003597900205E-2</v>
      </c>
      <c r="W68">
        <v>6.4552871747351498E-4</v>
      </c>
      <c r="X68">
        <v>0</v>
      </c>
      <c r="Y68">
        <v>3.5730371330639898E-4</v>
      </c>
      <c r="Z68">
        <v>1.2000003445198399E-2</v>
      </c>
      <c r="AA68">
        <v>4.2001027971487297E-2</v>
      </c>
      <c r="AB68">
        <v>1728.50748384033</v>
      </c>
      <c r="AC68">
        <v>389.249312468141</v>
      </c>
      <c r="AD68">
        <v>32.903085328957701</v>
      </c>
      <c r="AE68">
        <v>1.4500001826108101E-2</v>
      </c>
      <c r="AF68">
        <v>0.19223343321407499</v>
      </c>
      <c r="AG68">
        <v>3.77569995782795E-2</v>
      </c>
      <c r="AH68">
        <v>2.7123400507754001E-2</v>
      </c>
      <c r="AI68">
        <v>5.1086937781751E-3</v>
      </c>
      <c r="AJ68">
        <v>3.0156317426875499E-2</v>
      </c>
      <c r="AK68">
        <v>7.4957634983571997E-2</v>
      </c>
      <c r="AL68">
        <v>0.74606602023480195</v>
      </c>
      <c r="AM68">
        <v>0.20728172700776201</v>
      </c>
      <c r="AN68">
        <v>3.6090276094119897E-2</v>
      </c>
      <c r="AO68">
        <v>0.126313075774419</v>
      </c>
      <c r="AP68">
        <v>2.8498746812026501</v>
      </c>
      <c r="AQ68">
        <v>0.10557692932216101</v>
      </c>
      <c r="AR68">
        <v>1.08654676675274</v>
      </c>
      <c r="AS68">
        <v>0.226743144292475</v>
      </c>
      <c r="AT68">
        <v>3.6090276094104999E-2</v>
      </c>
      <c r="AU68">
        <v>0.12631307577436701</v>
      </c>
      <c r="AV68">
        <v>2.8498746812026501</v>
      </c>
      <c r="AW68">
        <v>4.4835738179803901E-2</v>
      </c>
      <c r="AX68">
        <v>1.9999239091838299</v>
      </c>
      <c r="AY68">
        <v>5.7649553920313599</v>
      </c>
      <c r="AZ68">
        <v>3.8772251358141001</v>
      </c>
      <c r="BA68">
        <v>1.7088056234076301E-2</v>
      </c>
      <c r="BB68">
        <v>3.84812574010561E-3</v>
      </c>
      <c r="BC68">
        <v>3.2528049640066201E-4</v>
      </c>
    </row>
    <row r="69" spans="1:68" x14ac:dyDescent="0.25">
      <c r="A69" t="s">
        <v>113</v>
      </c>
      <c r="B69">
        <v>2020</v>
      </c>
      <c r="C69" t="s">
        <v>145</v>
      </c>
      <c r="D69" t="str">
        <f t="shared" si="0"/>
        <v>Bus</v>
      </c>
      <c r="E69" t="str">
        <f t="shared" si="1"/>
        <v>2020OBUS</v>
      </c>
      <c r="F69" t="str">
        <f t="shared" si="2"/>
        <v>2020Bus</v>
      </c>
      <c r="G69" t="s">
        <v>115</v>
      </c>
      <c r="H69" t="s">
        <v>115</v>
      </c>
      <c r="I69" t="s">
        <v>116</v>
      </c>
      <c r="J69">
        <v>738.98834942529504</v>
      </c>
      <c r="K69">
        <v>32637.005438623699</v>
      </c>
      <c r="L69">
        <v>32637.005438623699</v>
      </c>
      <c r="M69">
        <v>0</v>
      </c>
      <c r="N69">
        <v>14785.6788953013</v>
      </c>
      <c r="O69">
        <v>0.737861697763459</v>
      </c>
      <c r="P69">
        <v>6.4533487356649794E-2</v>
      </c>
      <c r="Q69">
        <v>0.40345728602652298</v>
      </c>
      <c r="R69">
        <v>7.5257491976451596E-4</v>
      </c>
      <c r="S69">
        <v>0</v>
      </c>
      <c r="T69">
        <v>3.5305484679361201E-4</v>
      </c>
      <c r="U69">
        <v>3.0000008613347501E-3</v>
      </c>
      <c r="V69">
        <v>1.48485302878746E-2</v>
      </c>
      <c r="W69">
        <v>8.1819899176704199E-4</v>
      </c>
      <c r="X69">
        <v>0</v>
      </c>
      <c r="Y69">
        <v>3.8313347628605201E-4</v>
      </c>
      <c r="Z69">
        <v>1.2000003445339E-2</v>
      </c>
      <c r="AA69">
        <v>4.2424372251070298E-2</v>
      </c>
      <c r="AB69">
        <v>1738.4101608358601</v>
      </c>
      <c r="AC69">
        <v>387.68571672222402</v>
      </c>
      <c r="AD69">
        <v>32.669087230149898</v>
      </c>
      <c r="AE69">
        <v>1.8025927885976199E-2</v>
      </c>
      <c r="AF69">
        <v>0.19142183375911201</v>
      </c>
      <c r="AG69">
        <v>3.7621536206856397E-2</v>
      </c>
      <c r="AH69">
        <v>3.2640553226767698E-2</v>
      </c>
      <c r="AI69">
        <v>5.0672986483732002E-3</v>
      </c>
      <c r="AJ69">
        <v>2.9596030661300801E-2</v>
      </c>
      <c r="AK69">
        <v>9.0307805612595396E-2</v>
      </c>
      <c r="AL69">
        <v>0.73862281253015305</v>
      </c>
      <c r="AM69">
        <v>0.20244125069173599</v>
      </c>
      <c r="AN69">
        <v>4.1644119349606698E-2</v>
      </c>
      <c r="AO69">
        <v>0.16980788456168999</v>
      </c>
      <c r="AP69">
        <v>3.2796889137380201</v>
      </c>
      <c r="AQ69">
        <v>0.131297500500068</v>
      </c>
      <c r="AR69">
        <v>1.0773870748752501</v>
      </c>
      <c r="AS69">
        <v>0.221607721396124</v>
      </c>
      <c r="AT69">
        <v>4.1644119349589601E-2</v>
      </c>
      <c r="AU69">
        <v>0.16980788456161999</v>
      </c>
      <c r="AV69">
        <v>3.2796889137380201</v>
      </c>
      <c r="AW69">
        <v>4.4822951697982498E-2</v>
      </c>
      <c r="AX69">
        <v>2.3067465077448199</v>
      </c>
      <c r="AY69">
        <v>5.7269883589758797</v>
      </c>
      <c r="AZ69">
        <v>4.1933803761095199</v>
      </c>
      <c r="BA69">
        <v>1.7185954277879799E-2</v>
      </c>
      <c r="BB69">
        <v>3.8326680042940001E-3</v>
      </c>
      <c r="BC69">
        <v>3.2296718696551302E-4</v>
      </c>
    </row>
    <row r="70" spans="1:68" x14ac:dyDescent="0.25">
      <c r="A70" t="s">
        <v>119</v>
      </c>
      <c r="B70">
        <v>2020</v>
      </c>
      <c r="C70" t="s">
        <v>145</v>
      </c>
      <c r="D70" t="str">
        <f t="shared" si="0"/>
        <v>Bus</v>
      </c>
      <c r="E70" t="str">
        <f t="shared" si="1"/>
        <v>2020OBUS</v>
      </c>
      <c r="F70" t="str">
        <f t="shared" si="2"/>
        <v>2020Bus</v>
      </c>
      <c r="G70" t="s">
        <v>115</v>
      </c>
      <c r="H70" t="s">
        <v>115</v>
      </c>
      <c r="I70" t="s">
        <v>121</v>
      </c>
      <c r="J70">
        <v>288.21190926571001</v>
      </c>
      <c r="K70">
        <v>19580.322823627601</v>
      </c>
      <c r="L70">
        <v>19580.322823627601</v>
      </c>
      <c r="M70">
        <v>0</v>
      </c>
      <c r="N70">
        <v>3338.5178383406301</v>
      </c>
      <c r="O70">
        <v>3.9508709352217899</v>
      </c>
      <c r="P70">
        <v>19.972610139058901</v>
      </c>
      <c r="Q70">
        <v>1.1022187163442301</v>
      </c>
      <c r="R70">
        <v>0.111329381914568</v>
      </c>
      <c r="S70">
        <v>7.7914572820840897E-2</v>
      </c>
      <c r="T70">
        <v>0</v>
      </c>
      <c r="U70">
        <v>3.0000008611912499E-3</v>
      </c>
      <c r="V70">
        <v>1.97874495872177E-2</v>
      </c>
      <c r="W70">
        <v>0.11636320254792901</v>
      </c>
      <c r="X70">
        <v>8.1437524063002906E-2</v>
      </c>
      <c r="Y70">
        <v>0</v>
      </c>
      <c r="Z70">
        <v>1.2000003444765E-2</v>
      </c>
      <c r="AA70">
        <v>5.6535570249193597E-2</v>
      </c>
      <c r="AB70">
        <v>1298.16325228152</v>
      </c>
      <c r="AC70">
        <v>2650.4100146168598</v>
      </c>
      <c r="AD70">
        <v>0</v>
      </c>
      <c r="AE70">
        <v>8.2240852522355197E-3</v>
      </c>
      <c r="AF70">
        <v>5.0012248642095102E-2</v>
      </c>
      <c r="AG70">
        <v>0</v>
      </c>
      <c r="AH70">
        <v>0.20452614905984901</v>
      </c>
      <c r="AI70">
        <v>0.41757317715359998</v>
      </c>
      <c r="AJ70">
        <v>0</v>
      </c>
      <c r="AK70">
        <v>0.17706230025723901</v>
      </c>
      <c r="AL70">
        <v>1.07674999881588</v>
      </c>
      <c r="AM70">
        <v>0</v>
      </c>
      <c r="AN70">
        <v>0</v>
      </c>
      <c r="AO70">
        <v>0</v>
      </c>
      <c r="AP70">
        <v>0</v>
      </c>
      <c r="AQ70">
        <v>0.201571950632392</v>
      </c>
      <c r="AR70">
        <v>1.2257979100543701</v>
      </c>
      <c r="AS70">
        <v>0</v>
      </c>
      <c r="AT70">
        <v>0</v>
      </c>
      <c r="AU70">
        <v>0</v>
      </c>
      <c r="AV70">
        <v>0</v>
      </c>
      <c r="AW70">
        <v>0.160341570262308</v>
      </c>
      <c r="AX70">
        <v>0.60229762278573495</v>
      </c>
      <c r="AY70">
        <v>12.365127871973399</v>
      </c>
      <c r="AZ70">
        <v>0</v>
      </c>
      <c r="BA70">
        <v>1.22928297115903E-2</v>
      </c>
      <c r="BB70">
        <v>2.5097797922039099E-2</v>
      </c>
      <c r="BC70">
        <v>0</v>
      </c>
      <c r="BE70" s="13" t="s">
        <v>131</v>
      </c>
      <c r="BF70" s="14"/>
    </row>
    <row r="71" spans="1:68" x14ac:dyDescent="0.25">
      <c r="A71" t="s">
        <v>113</v>
      </c>
      <c r="B71">
        <v>2020</v>
      </c>
      <c r="C71" t="s">
        <v>145</v>
      </c>
      <c r="D71" t="str">
        <f t="shared" si="0"/>
        <v>Bus</v>
      </c>
      <c r="E71" t="str">
        <f t="shared" si="1"/>
        <v>2020OBUS</v>
      </c>
      <c r="F71" t="str">
        <f t="shared" si="2"/>
        <v>2020Bus</v>
      </c>
      <c r="G71" t="s">
        <v>115</v>
      </c>
      <c r="H71" t="s">
        <v>115</v>
      </c>
      <c r="I71" t="s">
        <v>121</v>
      </c>
      <c r="J71">
        <v>286.56839937029798</v>
      </c>
      <c r="K71">
        <v>19733.904724550601</v>
      </c>
      <c r="L71">
        <v>19733.904724550601</v>
      </c>
      <c r="M71">
        <v>0</v>
      </c>
      <c r="N71">
        <v>3365.7481054498198</v>
      </c>
      <c r="O71">
        <v>3.7684988198948899</v>
      </c>
      <c r="P71">
        <v>19.838886376211398</v>
      </c>
      <c r="Q71">
        <v>1.2081562355042901</v>
      </c>
      <c r="R71">
        <v>0.102156915804428</v>
      </c>
      <c r="S71">
        <v>8.7628595718883401E-2</v>
      </c>
      <c r="T71">
        <v>0</v>
      </c>
      <c r="U71">
        <v>3.00000086144314E-3</v>
      </c>
      <c r="V71">
        <v>2.0903483392874199E-2</v>
      </c>
      <c r="W71">
        <v>0.106775998222504</v>
      </c>
      <c r="X71">
        <v>9.1590771971156906E-2</v>
      </c>
      <c r="Y71">
        <v>0</v>
      </c>
      <c r="Z71">
        <v>1.2000003445772499E-2</v>
      </c>
      <c r="AA71">
        <v>5.9724238265355001E-2</v>
      </c>
      <c r="AB71">
        <v>1325.7822020743199</v>
      </c>
      <c r="AC71">
        <v>2759.4341201821298</v>
      </c>
      <c r="AD71">
        <v>0</v>
      </c>
      <c r="AE71">
        <v>8.5056892827582303E-3</v>
      </c>
      <c r="AF71">
        <v>5.4113798178700601E-2</v>
      </c>
      <c r="AG71">
        <v>0</v>
      </c>
      <c r="AH71">
        <v>0.20887752584722299</v>
      </c>
      <c r="AI71">
        <v>0.434749969384293</v>
      </c>
      <c r="AJ71">
        <v>0</v>
      </c>
      <c r="AK71">
        <v>0.18312515781243099</v>
      </c>
      <c r="AL71">
        <v>1.1650552356047399</v>
      </c>
      <c r="AM71">
        <v>0</v>
      </c>
      <c r="AN71">
        <v>0</v>
      </c>
      <c r="AO71">
        <v>0</v>
      </c>
      <c r="AP71">
        <v>0</v>
      </c>
      <c r="AQ71">
        <v>0.20847405244644801</v>
      </c>
      <c r="AR71">
        <v>1.3263267002300601</v>
      </c>
      <c r="AS71">
        <v>0</v>
      </c>
      <c r="AT71">
        <v>0</v>
      </c>
      <c r="AU71">
        <v>0</v>
      </c>
      <c r="AV71">
        <v>0</v>
      </c>
      <c r="AW71">
        <v>0.16915825545157601</v>
      </c>
      <c r="AX71">
        <v>0.57923879532033695</v>
      </c>
      <c r="AY71">
        <v>13.1029470541522</v>
      </c>
      <c r="AZ71">
        <v>0</v>
      </c>
      <c r="BA71">
        <v>1.25543646502963E-2</v>
      </c>
      <c r="BB71">
        <v>2.6130191006512E-2</v>
      </c>
      <c r="BC71">
        <v>0</v>
      </c>
      <c r="BE71" s="15" t="s">
        <v>132</v>
      </c>
      <c r="BF71" s="15" t="s">
        <v>117</v>
      </c>
      <c r="BH71" s="15" t="s">
        <v>133</v>
      </c>
      <c r="BI71" s="5" t="s">
        <v>134</v>
      </c>
    </row>
    <row r="72" spans="1:68" x14ac:dyDescent="0.25">
      <c r="A72" t="s">
        <v>119</v>
      </c>
      <c r="B72">
        <v>2020</v>
      </c>
      <c r="C72" t="s">
        <v>145</v>
      </c>
      <c r="D72" t="str">
        <f t="shared" si="0"/>
        <v>Bus</v>
      </c>
      <c r="E72" t="str">
        <f t="shared" si="1"/>
        <v>2020OBUS</v>
      </c>
      <c r="F72" t="str">
        <f t="shared" si="2"/>
        <v>2020Bus</v>
      </c>
      <c r="G72" t="s">
        <v>115</v>
      </c>
      <c r="H72" t="s">
        <v>115</v>
      </c>
      <c r="I72" t="s">
        <v>123</v>
      </c>
      <c r="J72">
        <v>32.4724655796498</v>
      </c>
      <c r="K72">
        <v>1976.6681978075701</v>
      </c>
      <c r="L72">
        <v>1976.6681978075701</v>
      </c>
      <c r="M72">
        <v>0</v>
      </c>
      <c r="N72">
        <v>289.00494365888397</v>
      </c>
      <c r="O72">
        <v>0.12445375826503</v>
      </c>
      <c r="P72">
        <v>1.5660736092957499</v>
      </c>
      <c r="Q72">
        <v>0</v>
      </c>
      <c r="R72">
        <v>4.7900832998853601E-4</v>
      </c>
      <c r="S72">
        <v>3.2155888418572698E-3</v>
      </c>
      <c r="T72">
        <v>0</v>
      </c>
      <c r="U72">
        <v>3.0000008610873499E-3</v>
      </c>
      <c r="V72">
        <v>1.47164926911829E-2</v>
      </c>
      <c r="W72">
        <v>5.20965264002131E-4</v>
      </c>
      <c r="X72">
        <v>3.4972462586622898E-3</v>
      </c>
      <c r="Y72">
        <v>0</v>
      </c>
      <c r="Z72">
        <v>1.20000034443494E-2</v>
      </c>
      <c r="AA72">
        <v>4.2047121974808303E-2</v>
      </c>
      <c r="AB72">
        <v>788.55779536172497</v>
      </c>
      <c r="AC72">
        <v>1220.02458563083</v>
      </c>
      <c r="AD72">
        <v>0</v>
      </c>
      <c r="AE72">
        <v>0.39428268571370501</v>
      </c>
      <c r="AF72">
        <v>4.5907459447647501</v>
      </c>
      <c r="AG72">
        <v>0</v>
      </c>
      <c r="AH72">
        <v>0.160752665131081</v>
      </c>
      <c r="AI72">
        <v>0.24870999287456899</v>
      </c>
      <c r="AJ72">
        <v>0</v>
      </c>
      <c r="AK72">
        <v>5.6335216057237601E-3</v>
      </c>
      <c r="AL72">
        <v>6.5592701387348906E-2</v>
      </c>
      <c r="AM72">
        <v>0</v>
      </c>
      <c r="AN72">
        <v>0</v>
      </c>
      <c r="AO72">
        <v>0</v>
      </c>
      <c r="AP72">
        <v>0</v>
      </c>
      <c r="AQ72">
        <v>0.40239440040884</v>
      </c>
      <c r="AR72">
        <v>4.6851929562392103</v>
      </c>
      <c r="AS72">
        <v>0</v>
      </c>
      <c r="AT72">
        <v>0</v>
      </c>
      <c r="AU72">
        <v>0</v>
      </c>
      <c r="AV72">
        <v>0</v>
      </c>
      <c r="AW72">
        <v>1.06</v>
      </c>
      <c r="AX72">
        <v>2.1111534203812199</v>
      </c>
      <c r="AY72">
        <v>5.8117469255362302</v>
      </c>
      <c r="AZ72">
        <v>0</v>
      </c>
      <c r="BA72">
        <v>0</v>
      </c>
      <c r="BB72">
        <v>0</v>
      </c>
      <c r="BC72">
        <v>0</v>
      </c>
      <c r="BE72" s="6" t="s">
        <v>114</v>
      </c>
      <c r="BF72" s="6" t="s">
        <v>135</v>
      </c>
      <c r="BH72" s="6" t="s">
        <v>136</v>
      </c>
      <c r="BI72" s="16">
        <v>1</v>
      </c>
    </row>
    <row r="73" spans="1:68" x14ac:dyDescent="0.25">
      <c r="A73" t="s">
        <v>113</v>
      </c>
      <c r="B73">
        <v>2020</v>
      </c>
      <c r="C73" t="s">
        <v>145</v>
      </c>
      <c r="D73" t="str">
        <f t="shared" si="0"/>
        <v>Bus</v>
      </c>
      <c r="E73" t="str">
        <f t="shared" si="1"/>
        <v>2020OBUS</v>
      </c>
      <c r="F73" t="str">
        <f t="shared" si="2"/>
        <v>2020Bus</v>
      </c>
      <c r="G73" t="s">
        <v>115</v>
      </c>
      <c r="H73" t="s">
        <v>115</v>
      </c>
      <c r="I73" t="s">
        <v>123</v>
      </c>
      <c r="J73">
        <v>31.1935841886033</v>
      </c>
      <c r="K73">
        <v>1864.3468846120099</v>
      </c>
      <c r="L73">
        <v>1864.3468846120099</v>
      </c>
      <c r="M73">
        <v>0</v>
      </c>
      <c r="N73">
        <v>277.62289927856898</v>
      </c>
      <c r="O73">
        <v>0.14408056488914101</v>
      </c>
      <c r="P73">
        <v>1.55870709907064</v>
      </c>
      <c r="Q73">
        <v>0</v>
      </c>
      <c r="R73">
        <v>6.1597839380106401E-4</v>
      </c>
      <c r="S73">
        <v>3.3912994918698699E-3</v>
      </c>
      <c r="T73">
        <v>0</v>
      </c>
      <c r="U73">
        <v>3.0000008614312198E-3</v>
      </c>
      <c r="V73">
        <v>1.51086126120303E-2</v>
      </c>
      <c r="W73">
        <v>6.6993270566685105E-4</v>
      </c>
      <c r="X73">
        <v>3.6883476225446099E-3</v>
      </c>
      <c r="Y73">
        <v>0</v>
      </c>
      <c r="Z73">
        <v>1.20000034457249E-2</v>
      </c>
      <c r="AA73">
        <v>4.3167464605800801E-2</v>
      </c>
      <c r="AB73">
        <v>872.13849304303699</v>
      </c>
      <c r="AC73">
        <v>1241.51731592396</v>
      </c>
      <c r="AD73">
        <v>0</v>
      </c>
      <c r="AE73">
        <v>0.48863560235407699</v>
      </c>
      <c r="AF73">
        <v>4.49979408988158</v>
      </c>
      <c r="AG73">
        <v>0</v>
      </c>
      <c r="AH73">
        <v>0.17779113711730099</v>
      </c>
      <c r="AI73">
        <v>0.253091426544854</v>
      </c>
      <c r="AJ73">
        <v>0</v>
      </c>
      <c r="AK73">
        <v>6.9816386134346998E-3</v>
      </c>
      <c r="AL73">
        <v>6.4293178841393003E-2</v>
      </c>
      <c r="AM73">
        <v>0</v>
      </c>
      <c r="AN73">
        <v>0</v>
      </c>
      <c r="AO73">
        <v>0</v>
      </c>
      <c r="AP73">
        <v>0</v>
      </c>
      <c r="AQ73">
        <v>0.49868847238819197</v>
      </c>
      <c r="AR73">
        <v>4.59236991724236</v>
      </c>
      <c r="AS73">
        <v>0</v>
      </c>
      <c r="AT73">
        <v>0</v>
      </c>
      <c r="AU73">
        <v>0</v>
      </c>
      <c r="AV73">
        <v>0</v>
      </c>
      <c r="AW73">
        <v>1.0599999999999901</v>
      </c>
      <c r="AX73">
        <v>2.40776600197586</v>
      </c>
      <c r="AY73">
        <v>6.2079185064250701</v>
      </c>
      <c r="AZ73">
        <v>0</v>
      </c>
      <c r="BA73">
        <v>0</v>
      </c>
      <c r="BB73">
        <v>0</v>
      </c>
      <c r="BC73">
        <v>0</v>
      </c>
      <c r="BE73" s="6" t="s">
        <v>124</v>
      </c>
      <c r="BF73" s="6" t="s">
        <v>122</v>
      </c>
      <c r="BH73" s="6" t="s">
        <v>137</v>
      </c>
      <c r="BI73" s="16">
        <v>28</v>
      </c>
    </row>
    <row r="74" spans="1:68" x14ac:dyDescent="0.25">
      <c r="A74" t="s">
        <v>113</v>
      </c>
      <c r="B74">
        <v>2020</v>
      </c>
      <c r="C74" t="s">
        <v>147</v>
      </c>
      <c r="D74" t="str">
        <f t="shared" ref="D74:D137" si="15">_xlfn.XLOOKUP(C74,$BE$72:$BE$84,$BF$72:$BF$84)</f>
        <v>Bus</v>
      </c>
      <c r="E74" t="str">
        <f t="shared" ref="E74:E137" si="16">CONCATENATE(B74,C74)</f>
        <v>2020SBUS</v>
      </c>
      <c r="F74" t="str">
        <f t="shared" ref="F74:F137" si="17">CONCATENATE(B74,_xlfn.XLOOKUP(C74,$BE$72:$BE$84,$BF$72:$BF$84))</f>
        <v>2020Bus</v>
      </c>
      <c r="G74" t="s">
        <v>115</v>
      </c>
      <c r="H74" t="s">
        <v>115</v>
      </c>
      <c r="I74" t="s">
        <v>116</v>
      </c>
      <c r="J74">
        <v>376.71844001266101</v>
      </c>
      <c r="K74">
        <v>15641.707590804999</v>
      </c>
      <c r="L74">
        <v>15641.707590804999</v>
      </c>
      <c r="M74">
        <v>0</v>
      </c>
      <c r="N74">
        <v>1506.8737600506399</v>
      </c>
      <c r="O74">
        <v>0.61557644675234302</v>
      </c>
      <c r="P74">
        <v>0.92163311760362199</v>
      </c>
      <c r="Q74">
        <v>0.64644625263282396</v>
      </c>
      <c r="R74">
        <v>1.5262998374452701E-3</v>
      </c>
      <c r="S74">
        <v>0</v>
      </c>
      <c r="T74">
        <v>6.3415459153841997E-4</v>
      </c>
      <c r="U74">
        <v>2.0000005738789899E-3</v>
      </c>
      <c r="V74">
        <v>1.6395758871486601E-2</v>
      </c>
      <c r="W74">
        <v>1.6599903341557999E-3</v>
      </c>
      <c r="X74">
        <v>0</v>
      </c>
      <c r="Y74">
        <v>6.8970097911842697E-4</v>
      </c>
      <c r="Z74">
        <v>8.0000022955159806E-3</v>
      </c>
      <c r="AA74">
        <v>4.6845025347104802E-2</v>
      </c>
      <c r="AB74">
        <v>912.03308059341305</v>
      </c>
      <c r="AC74">
        <v>2640.5999617280099</v>
      </c>
      <c r="AD74">
        <v>59.1932089371088</v>
      </c>
      <c r="AE74">
        <v>2.0416382866596101E-2</v>
      </c>
      <c r="AF74">
        <v>2.3720209627112401</v>
      </c>
      <c r="AG74">
        <v>7.2075150718472994E-2</v>
      </c>
      <c r="AH74">
        <v>3.17519654729898E-2</v>
      </c>
      <c r="AI74">
        <v>8.3217425145800397E-2</v>
      </c>
      <c r="AJ74">
        <v>5.6730957362750203E-2</v>
      </c>
      <c r="AK74">
        <v>0.10254354173440799</v>
      </c>
      <c r="AL74">
        <v>10.568013384132</v>
      </c>
      <c r="AM74">
        <v>0.423369868054216</v>
      </c>
      <c r="AN74">
        <v>0.130762552181655</v>
      </c>
      <c r="AO74">
        <v>0.315465357892177</v>
      </c>
      <c r="AP74">
        <v>2.0422295934159602</v>
      </c>
      <c r="AQ74">
        <v>0.14963129538638401</v>
      </c>
      <c r="AR74">
        <v>15.42082032259</v>
      </c>
      <c r="AS74">
        <v>0.46353671502092397</v>
      </c>
      <c r="AT74">
        <v>0.13076255218160199</v>
      </c>
      <c r="AU74">
        <v>0.31546535789204699</v>
      </c>
      <c r="AV74">
        <v>2.0422295934159602</v>
      </c>
      <c r="AW74">
        <v>4.4999999999999998E-2</v>
      </c>
      <c r="AX74">
        <v>2.0644238890026498</v>
      </c>
      <c r="AY74">
        <v>81.798744045556205</v>
      </c>
      <c r="AZ74">
        <v>10.4877585478557</v>
      </c>
      <c r="BA74">
        <v>9.0163755229409094E-3</v>
      </c>
      <c r="BB74">
        <v>2.61050189597422E-2</v>
      </c>
      <c r="BC74">
        <v>5.8518513367696999E-4</v>
      </c>
      <c r="BE74" s="6" t="s">
        <v>127</v>
      </c>
      <c r="BF74" s="6" t="s">
        <v>122</v>
      </c>
      <c r="BH74" s="6" t="s">
        <v>139</v>
      </c>
      <c r="BI74" s="16">
        <v>265</v>
      </c>
    </row>
    <row r="75" spans="1:68" x14ac:dyDescent="0.25">
      <c r="A75" t="s">
        <v>119</v>
      </c>
      <c r="B75">
        <v>2020</v>
      </c>
      <c r="C75" t="s">
        <v>147</v>
      </c>
      <c r="D75" t="str">
        <f t="shared" si="15"/>
        <v>Bus</v>
      </c>
      <c r="E75" t="str">
        <f t="shared" si="16"/>
        <v>2020SBUS</v>
      </c>
      <c r="F75" t="str">
        <f t="shared" si="17"/>
        <v>2020Bus</v>
      </c>
      <c r="G75" t="s">
        <v>115</v>
      </c>
      <c r="H75" t="s">
        <v>115</v>
      </c>
      <c r="I75" t="s">
        <v>116</v>
      </c>
      <c r="J75">
        <v>504.97276329319601</v>
      </c>
      <c r="K75">
        <v>19096.805283905502</v>
      </c>
      <c r="L75">
        <v>19096.805283905502</v>
      </c>
      <c r="M75">
        <v>0</v>
      </c>
      <c r="N75">
        <v>2019.8910531727799</v>
      </c>
      <c r="O75">
        <v>0.38057881831290502</v>
      </c>
      <c r="P75">
        <v>0.925400838894745</v>
      </c>
      <c r="Q75">
        <v>0.64110444581571402</v>
      </c>
      <c r="R75">
        <v>8.9068985567830204E-4</v>
      </c>
      <c r="S75">
        <v>0</v>
      </c>
      <c r="T75">
        <v>4.1599484095077802E-4</v>
      </c>
      <c r="U75">
        <v>2.0000005738789999E-3</v>
      </c>
      <c r="V75">
        <v>1.6395758871486699E-2</v>
      </c>
      <c r="W75">
        <v>9.6870648537275203E-4</v>
      </c>
      <c r="X75">
        <v>0</v>
      </c>
      <c r="Y75">
        <v>4.5243234526763502E-4</v>
      </c>
      <c r="Z75">
        <v>8.0000022955159997E-3</v>
      </c>
      <c r="AA75">
        <v>4.6845025347104899E-2</v>
      </c>
      <c r="AB75">
        <v>914.68972961033001</v>
      </c>
      <c r="AC75">
        <v>2656.8220668044601</v>
      </c>
      <c r="AD75">
        <v>57.424067523579403</v>
      </c>
      <c r="AE75">
        <v>1.1252059818412E-2</v>
      </c>
      <c r="AF75">
        <v>2.3719418321798602</v>
      </c>
      <c r="AG75">
        <v>6.5362461615301196E-2</v>
      </c>
      <c r="AH75">
        <v>2.2546080835375602E-2</v>
      </c>
      <c r="AI75">
        <v>8.45133316620333E-2</v>
      </c>
      <c r="AJ75">
        <v>5.80287249403195E-2</v>
      </c>
      <c r="AK75">
        <v>5.6165343635372802E-2</v>
      </c>
      <c r="AL75">
        <v>10.6249219802309</v>
      </c>
      <c r="AM75">
        <v>0.38346561823910202</v>
      </c>
      <c r="AN75">
        <v>0.102521812310807</v>
      </c>
      <c r="AO75">
        <v>0.19998934540027</v>
      </c>
      <c r="AP75">
        <v>1.6123858198832799</v>
      </c>
      <c r="AQ75">
        <v>8.1956337589247599E-2</v>
      </c>
      <c r="AR75">
        <v>15.5038612124293</v>
      </c>
      <c r="AS75">
        <v>0.41984658430925198</v>
      </c>
      <c r="AT75">
        <v>0.102521812310764</v>
      </c>
      <c r="AU75">
        <v>0.19998934540018801</v>
      </c>
      <c r="AV75">
        <v>1.6123858198832799</v>
      </c>
      <c r="AW75">
        <v>4.4999999999999998E-2</v>
      </c>
      <c r="AX75">
        <v>1.12422415867321</v>
      </c>
      <c r="AY75">
        <v>82.140295229484195</v>
      </c>
      <c r="AZ75">
        <v>9.2949385049288207</v>
      </c>
      <c r="BA75">
        <v>9.0426392031503905E-3</v>
      </c>
      <c r="BB75">
        <v>2.6265390983799399E-2</v>
      </c>
      <c r="BC75">
        <v>5.6769536967938704E-4</v>
      </c>
      <c r="BE75" s="6" t="s">
        <v>128</v>
      </c>
      <c r="BF75" s="6" t="s">
        <v>122</v>
      </c>
      <c r="BH75" s="17" t="s">
        <v>140</v>
      </c>
    </row>
    <row r="76" spans="1:68" x14ac:dyDescent="0.25">
      <c r="A76" t="s">
        <v>113</v>
      </c>
      <c r="B76">
        <v>2020</v>
      </c>
      <c r="C76" t="s">
        <v>147</v>
      </c>
      <c r="D76" t="str">
        <f t="shared" si="15"/>
        <v>Bus</v>
      </c>
      <c r="E76" t="str">
        <f t="shared" si="16"/>
        <v>2020SBUS</v>
      </c>
      <c r="F76" t="str">
        <f t="shared" si="17"/>
        <v>2020Bus</v>
      </c>
      <c r="G76" t="s">
        <v>115</v>
      </c>
      <c r="H76" t="s">
        <v>115</v>
      </c>
      <c r="I76" t="s">
        <v>121</v>
      </c>
      <c r="J76">
        <v>1008.498492893</v>
      </c>
      <c r="K76">
        <v>23356.874073537401</v>
      </c>
      <c r="L76">
        <v>23356.874073537401</v>
      </c>
      <c r="M76">
        <v>0</v>
      </c>
      <c r="N76">
        <v>14603.058177090699</v>
      </c>
      <c r="O76">
        <v>5.8748729657129202</v>
      </c>
      <c r="P76">
        <v>26.4586385525267</v>
      </c>
      <c r="Q76">
        <v>0.38797102969422798</v>
      </c>
      <c r="R76">
        <v>3.5424222098603901E-2</v>
      </c>
      <c r="S76">
        <v>3.2993379383774897E-2</v>
      </c>
      <c r="T76">
        <v>0</v>
      </c>
      <c r="U76">
        <v>3.0000008608184899E-3</v>
      </c>
      <c r="V76">
        <v>1.6395758871486601E-2</v>
      </c>
      <c r="W76">
        <v>3.7025948229245299E-2</v>
      </c>
      <c r="X76">
        <v>3.44851935935565E-2</v>
      </c>
      <c r="Y76">
        <v>0</v>
      </c>
      <c r="Z76">
        <v>1.2000003443273901E-2</v>
      </c>
      <c r="AA76">
        <v>4.6845025347104802E-2</v>
      </c>
      <c r="AB76">
        <v>1269.4167485927101</v>
      </c>
      <c r="AC76">
        <v>2255.1619793464802</v>
      </c>
      <c r="AD76">
        <v>0</v>
      </c>
      <c r="AE76">
        <v>4.8090434842470902E-3</v>
      </c>
      <c r="AF76">
        <v>8.3404715322045603E-3</v>
      </c>
      <c r="AG76">
        <v>0</v>
      </c>
      <c r="AH76">
        <v>0.199997125696975</v>
      </c>
      <c r="AI76">
        <v>0.355301688236279</v>
      </c>
      <c r="AJ76">
        <v>0</v>
      </c>
      <c r="AK76">
        <v>0.10353738747132001</v>
      </c>
      <c r="AL76">
        <v>0.17956806494931801</v>
      </c>
      <c r="AM76">
        <v>0</v>
      </c>
      <c r="AN76">
        <v>0</v>
      </c>
      <c r="AO76">
        <v>0</v>
      </c>
      <c r="AP76">
        <v>0</v>
      </c>
      <c r="AQ76">
        <v>0.117869434236735</v>
      </c>
      <c r="AR76">
        <v>0.204424572992287</v>
      </c>
      <c r="AS76">
        <v>0</v>
      </c>
      <c r="AT76">
        <v>0</v>
      </c>
      <c r="AU76">
        <v>0</v>
      </c>
      <c r="AV76">
        <v>0</v>
      </c>
      <c r="AW76">
        <v>0.124402766613588</v>
      </c>
      <c r="AX76">
        <v>0.257729688242054</v>
      </c>
      <c r="AY76">
        <v>4.0171000479033196</v>
      </c>
      <c r="AZ76">
        <v>0</v>
      </c>
      <c r="BA76">
        <v>1.2020617511753999E-2</v>
      </c>
      <c r="BB76">
        <v>2.1355035382057901E-2</v>
      </c>
      <c r="BC76">
        <v>0</v>
      </c>
      <c r="BE76" s="6" t="s">
        <v>129</v>
      </c>
      <c r="BF76" s="6" t="s">
        <v>135</v>
      </c>
    </row>
    <row r="77" spans="1:68" x14ac:dyDescent="0.25">
      <c r="A77" t="s">
        <v>119</v>
      </c>
      <c r="B77">
        <v>2020</v>
      </c>
      <c r="C77" t="s">
        <v>147</v>
      </c>
      <c r="D77" t="str">
        <f t="shared" si="15"/>
        <v>Bus</v>
      </c>
      <c r="E77" t="str">
        <f t="shared" si="16"/>
        <v>2020SBUS</v>
      </c>
      <c r="F77" t="str">
        <f t="shared" si="17"/>
        <v>2020Bus</v>
      </c>
      <c r="G77" t="s">
        <v>115</v>
      </c>
      <c r="H77" t="s">
        <v>115</v>
      </c>
      <c r="I77" t="s">
        <v>121</v>
      </c>
      <c r="J77">
        <v>689.13179594127803</v>
      </c>
      <c r="K77">
        <v>15152.476166147</v>
      </c>
      <c r="L77">
        <v>15152.476166147</v>
      </c>
      <c r="M77">
        <v>0</v>
      </c>
      <c r="N77">
        <v>9978.6284052297106</v>
      </c>
      <c r="O77">
        <v>8.5963764853069797</v>
      </c>
      <c r="P77">
        <v>33.9117004221957</v>
      </c>
      <c r="Q77">
        <v>0.15859874459869799</v>
      </c>
      <c r="R77">
        <v>4.97958767962789E-2</v>
      </c>
      <c r="S77">
        <v>4.2179272104163598E-2</v>
      </c>
      <c r="T77">
        <v>0</v>
      </c>
      <c r="U77">
        <v>3.0000008608184899E-3</v>
      </c>
      <c r="V77">
        <v>1.6395758871486699E-2</v>
      </c>
      <c r="W77">
        <v>5.2047425379076001E-2</v>
      </c>
      <c r="X77">
        <v>4.4086431620966003E-2</v>
      </c>
      <c r="Y77">
        <v>0</v>
      </c>
      <c r="Z77">
        <v>1.2000003443273901E-2</v>
      </c>
      <c r="AA77">
        <v>4.6845025347104802E-2</v>
      </c>
      <c r="AB77">
        <v>1283.96522401583</v>
      </c>
      <c r="AC77">
        <v>2377.8425937135398</v>
      </c>
      <c r="AD77">
        <v>0</v>
      </c>
      <c r="AE77">
        <v>7.1716409621762197E-3</v>
      </c>
      <c r="AF77">
        <v>8.2737382983645805E-3</v>
      </c>
      <c r="AG77">
        <v>0</v>
      </c>
      <c r="AH77">
        <v>0.20228924392459699</v>
      </c>
      <c r="AI77">
        <v>0.37463006899015899</v>
      </c>
      <c r="AJ77">
        <v>0</v>
      </c>
      <c r="AK77">
        <v>0.15440346329542101</v>
      </c>
      <c r="AL77">
        <v>0.17813131672445001</v>
      </c>
      <c r="AM77">
        <v>0</v>
      </c>
      <c r="AN77">
        <v>0</v>
      </c>
      <c r="AO77">
        <v>0</v>
      </c>
      <c r="AP77">
        <v>0</v>
      </c>
      <c r="AQ77">
        <v>0.17577658957123199</v>
      </c>
      <c r="AR77">
        <v>0.202788944505401</v>
      </c>
      <c r="AS77">
        <v>0</v>
      </c>
      <c r="AT77">
        <v>0</v>
      </c>
      <c r="AU77">
        <v>0</v>
      </c>
      <c r="AV77">
        <v>0</v>
      </c>
      <c r="AW77">
        <v>6.8117099754138599E-2</v>
      </c>
      <c r="AX77">
        <v>0.36786078946983802</v>
      </c>
      <c r="AY77">
        <v>2.5886565341319798</v>
      </c>
      <c r="AZ77">
        <v>0</v>
      </c>
      <c r="BA77">
        <v>1.2158382874180799E-2</v>
      </c>
      <c r="BB77">
        <v>2.2516747438439899E-2</v>
      </c>
      <c r="BC77">
        <v>0</v>
      </c>
      <c r="BE77" s="6" t="s">
        <v>130</v>
      </c>
      <c r="BF77" s="6" t="s">
        <v>135</v>
      </c>
    </row>
    <row r="78" spans="1:68" x14ac:dyDescent="0.25">
      <c r="A78" t="s">
        <v>113</v>
      </c>
      <c r="B78">
        <v>2020</v>
      </c>
      <c r="C78" t="s">
        <v>147</v>
      </c>
      <c r="D78" t="str">
        <f t="shared" si="15"/>
        <v>Bus</v>
      </c>
      <c r="E78" t="str">
        <f t="shared" si="16"/>
        <v>2020SBUS</v>
      </c>
      <c r="F78" t="str">
        <f t="shared" si="17"/>
        <v>2020Bus</v>
      </c>
      <c r="G78" t="s">
        <v>115</v>
      </c>
      <c r="H78" t="s">
        <v>115</v>
      </c>
      <c r="I78" t="s">
        <v>123</v>
      </c>
      <c r="J78">
        <v>347.57884048307199</v>
      </c>
      <c r="K78">
        <v>9118.4910336974499</v>
      </c>
      <c r="L78">
        <v>9118.4910336974499</v>
      </c>
      <c r="M78">
        <v>0</v>
      </c>
      <c r="N78">
        <v>5032.94161019488</v>
      </c>
      <c r="O78">
        <v>0.74884706160815995</v>
      </c>
      <c r="P78">
        <v>5.2027455586082896</v>
      </c>
      <c r="Q78">
        <v>0</v>
      </c>
      <c r="R78">
        <v>4.1218369590952497E-3</v>
      </c>
      <c r="S78">
        <v>1.2982813768040599E-2</v>
      </c>
      <c r="T78">
        <v>0</v>
      </c>
      <c r="U78">
        <v>3.0000008608184899E-3</v>
      </c>
      <c r="V78">
        <v>1.6395758871486601E-2</v>
      </c>
      <c r="W78">
        <v>4.4828737730305997E-3</v>
      </c>
      <c r="X78">
        <v>1.4119994536044201E-2</v>
      </c>
      <c r="Y78">
        <v>0</v>
      </c>
      <c r="Z78">
        <v>1.2000003443273901E-2</v>
      </c>
      <c r="AA78">
        <v>4.6845025347104802E-2</v>
      </c>
      <c r="AB78">
        <v>1698.23420163068</v>
      </c>
      <c r="AC78">
        <v>4267.0737804328101</v>
      </c>
      <c r="AD78">
        <v>0</v>
      </c>
      <c r="AE78">
        <v>4.4128443091541198</v>
      </c>
      <c r="AF78">
        <v>14.4152292919589</v>
      </c>
      <c r="AG78">
        <v>0</v>
      </c>
      <c r="AH78">
        <v>0.34619615142306598</v>
      </c>
      <c r="AI78">
        <v>0.86987090426375102</v>
      </c>
      <c r="AJ78">
        <v>0</v>
      </c>
      <c r="AK78">
        <v>6.30508380384881E-2</v>
      </c>
      <c r="AL78">
        <v>0.20596518338286701</v>
      </c>
      <c r="AM78">
        <v>0</v>
      </c>
      <c r="AN78">
        <v>0</v>
      </c>
      <c r="AO78">
        <v>0</v>
      </c>
      <c r="AP78">
        <v>0</v>
      </c>
      <c r="AQ78">
        <v>4.5036312884634304</v>
      </c>
      <c r="AR78">
        <v>14.7117988130619</v>
      </c>
      <c r="AS78">
        <v>0</v>
      </c>
      <c r="AT78">
        <v>0</v>
      </c>
      <c r="AU78">
        <v>0</v>
      </c>
      <c r="AV78">
        <v>0</v>
      </c>
      <c r="AW78">
        <v>1.0599999999999901</v>
      </c>
      <c r="AX78">
        <v>14.863247031118799</v>
      </c>
      <c r="AY78">
        <v>24.412029556116298</v>
      </c>
      <c r="AZ78">
        <v>0</v>
      </c>
      <c r="BA78">
        <v>0</v>
      </c>
      <c r="BB78">
        <v>0</v>
      </c>
      <c r="BC78">
        <v>0</v>
      </c>
      <c r="BE78" s="6" t="s">
        <v>138</v>
      </c>
      <c r="BF78" s="6" t="s">
        <v>122</v>
      </c>
    </row>
    <row r="79" spans="1:68" x14ac:dyDescent="0.25">
      <c r="A79" t="s">
        <v>119</v>
      </c>
      <c r="B79">
        <v>2020</v>
      </c>
      <c r="C79" t="s">
        <v>147</v>
      </c>
      <c r="D79" t="str">
        <f t="shared" si="15"/>
        <v>Bus</v>
      </c>
      <c r="E79" t="str">
        <f t="shared" si="16"/>
        <v>2020SBUS</v>
      </c>
      <c r="F79" t="str">
        <f t="shared" si="17"/>
        <v>2020Bus</v>
      </c>
      <c r="G79" t="s">
        <v>115</v>
      </c>
      <c r="H79" t="s">
        <v>115</v>
      </c>
      <c r="I79" t="s">
        <v>123</v>
      </c>
      <c r="J79">
        <v>518.574228676757</v>
      </c>
      <c r="K79">
        <v>13351.7366179727</v>
      </c>
      <c r="L79">
        <v>13351.7366179727</v>
      </c>
      <c r="M79">
        <v>0</v>
      </c>
      <c r="N79">
        <v>7508.95483123944</v>
      </c>
      <c r="O79">
        <v>0.99762931696273305</v>
      </c>
      <c r="P79">
        <v>5.2965080641344304</v>
      </c>
      <c r="Q79">
        <v>0</v>
      </c>
      <c r="R79">
        <v>4.1218369590952497E-3</v>
      </c>
      <c r="S79">
        <v>1.07463313827116E-2</v>
      </c>
      <c r="T79">
        <v>0</v>
      </c>
      <c r="U79">
        <v>3.0000008608184899E-3</v>
      </c>
      <c r="V79">
        <v>1.6395758871486601E-2</v>
      </c>
      <c r="W79">
        <v>4.4828737730305997E-3</v>
      </c>
      <c r="X79">
        <v>1.16876158833871E-2</v>
      </c>
      <c r="Y79">
        <v>0</v>
      </c>
      <c r="Z79">
        <v>1.2000003443273901E-2</v>
      </c>
      <c r="AA79">
        <v>4.6845025347104802E-2</v>
      </c>
      <c r="AB79">
        <v>1763.4531458063</v>
      </c>
      <c r="AC79">
        <v>4098.4383770244704</v>
      </c>
      <c r="AD79">
        <v>0</v>
      </c>
      <c r="AE79">
        <v>4.9934295174076597</v>
      </c>
      <c r="AF79">
        <v>15.572883782094401</v>
      </c>
      <c r="AG79">
        <v>0</v>
      </c>
      <c r="AH79">
        <v>0.35949145983918201</v>
      </c>
      <c r="AI79">
        <v>0.83549347410860297</v>
      </c>
      <c r="AJ79">
        <v>0</v>
      </c>
      <c r="AK79">
        <v>7.1346255091203598E-2</v>
      </c>
      <c r="AL79">
        <v>0.222505781837847</v>
      </c>
      <c r="AM79">
        <v>0</v>
      </c>
      <c r="AN79">
        <v>0</v>
      </c>
      <c r="AO79">
        <v>0</v>
      </c>
      <c r="AP79">
        <v>0</v>
      </c>
      <c r="AQ79">
        <v>5.0961610779431101</v>
      </c>
      <c r="AR79">
        <v>15.8932701312748</v>
      </c>
      <c r="AS79">
        <v>0</v>
      </c>
      <c r="AT79">
        <v>0</v>
      </c>
      <c r="AU79">
        <v>0</v>
      </c>
      <c r="AV79">
        <v>0</v>
      </c>
      <c r="AW79">
        <v>1.0599999999999901</v>
      </c>
      <c r="AX79">
        <v>17.694555299769199</v>
      </c>
      <c r="AY79">
        <v>19.369473726241999</v>
      </c>
      <c r="AZ79">
        <v>0</v>
      </c>
      <c r="BA79">
        <v>0</v>
      </c>
      <c r="BB79">
        <v>0</v>
      </c>
      <c r="BC79">
        <v>0</v>
      </c>
      <c r="BE79" s="6" t="s">
        <v>141</v>
      </c>
      <c r="BF79" s="6" t="s">
        <v>122</v>
      </c>
    </row>
    <row r="80" spans="1:68" x14ac:dyDescent="0.25">
      <c r="A80" t="s">
        <v>119</v>
      </c>
      <c r="B80">
        <v>2020</v>
      </c>
      <c r="C80" t="s">
        <v>148</v>
      </c>
      <c r="D80" t="str">
        <f t="shared" si="15"/>
        <v>Bus</v>
      </c>
      <c r="E80" t="str">
        <f t="shared" si="16"/>
        <v>2020UBUS</v>
      </c>
      <c r="F80" t="str">
        <f t="shared" si="17"/>
        <v>2020Bus</v>
      </c>
      <c r="G80" t="s">
        <v>115</v>
      </c>
      <c r="H80" t="s">
        <v>115</v>
      </c>
      <c r="I80" t="s">
        <v>116</v>
      </c>
      <c r="J80">
        <v>145.04401279122101</v>
      </c>
      <c r="K80">
        <v>18364.2580024054</v>
      </c>
      <c r="L80">
        <v>18364.2580024054</v>
      </c>
      <c r="M80">
        <v>0</v>
      </c>
      <c r="N80">
        <v>580.17605116488596</v>
      </c>
      <c r="O80">
        <v>0.15663613235872001</v>
      </c>
      <c r="P80">
        <v>0</v>
      </c>
      <c r="Q80">
        <v>0.736622023318103</v>
      </c>
      <c r="R80">
        <v>1.2206326876088699E-3</v>
      </c>
      <c r="S80">
        <v>0</v>
      </c>
      <c r="T80">
        <v>4.49665547460783E-4</v>
      </c>
      <c r="U80">
        <v>2.5924056942260702E-3</v>
      </c>
      <c r="V80">
        <v>3.5789503183050797E-2</v>
      </c>
      <c r="W80">
        <v>1.3275494193702301E-3</v>
      </c>
      <c r="X80">
        <v>0</v>
      </c>
      <c r="Y80">
        <v>4.8905231074201905E-4</v>
      </c>
      <c r="Z80">
        <v>1.03696227769043E-2</v>
      </c>
      <c r="AA80">
        <v>0.10225572338014501</v>
      </c>
      <c r="AB80">
        <v>1525.0394169797401</v>
      </c>
      <c r="AC80">
        <v>0</v>
      </c>
      <c r="AD80">
        <v>75.087214479217096</v>
      </c>
      <c r="AE80">
        <v>3.8938136209179901E-3</v>
      </c>
      <c r="AF80">
        <v>0</v>
      </c>
      <c r="AG80">
        <v>9.02275275406524E-2</v>
      </c>
      <c r="AH80">
        <v>1.5735616007008901E-2</v>
      </c>
      <c r="AI80">
        <v>0</v>
      </c>
      <c r="AJ80">
        <v>7.9059749054031903E-2</v>
      </c>
      <c r="AK80">
        <v>1.20036599838924E-2</v>
      </c>
      <c r="AL80">
        <v>0</v>
      </c>
      <c r="AM80">
        <v>0.35346499829129502</v>
      </c>
      <c r="AN80">
        <v>4.1901013095731202E-2</v>
      </c>
      <c r="AO80">
        <v>9.5467292602668799E-2</v>
      </c>
      <c r="AP80">
        <v>0.69199162626935595</v>
      </c>
      <c r="AQ80">
        <v>1.7515712470899E-2</v>
      </c>
      <c r="AR80">
        <v>0</v>
      </c>
      <c r="AS80">
        <v>0.38699968171055998</v>
      </c>
      <c r="AT80">
        <v>4.1901013095714E-2</v>
      </c>
      <c r="AU80">
        <v>9.5467292602629497E-2</v>
      </c>
      <c r="AV80">
        <v>0.69199162626935595</v>
      </c>
      <c r="AW80">
        <v>4.4999999999999901E-2</v>
      </c>
      <c r="AX80">
        <v>0.40866685096538402</v>
      </c>
      <c r="AY80">
        <v>0</v>
      </c>
      <c r="AZ80">
        <v>7.5858889354040597</v>
      </c>
      <c r="BA80">
        <v>1.5076567246694201E-2</v>
      </c>
      <c r="BB80">
        <v>0</v>
      </c>
      <c r="BC80">
        <v>7.4231355980610802E-4</v>
      </c>
      <c r="BE80" s="6" t="s">
        <v>142</v>
      </c>
      <c r="BF80" s="6" t="s">
        <v>143</v>
      </c>
    </row>
    <row r="81" spans="1:58" x14ac:dyDescent="0.25">
      <c r="A81" t="s">
        <v>113</v>
      </c>
      <c r="B81">
        <v>2020</v>
      </c>
      <c r="C81" t="s">
        <v>148</v>
      </c>
      <c r="D81" t="str">
        <f t="shared" si="15"/>
        <v>Bus</v>
      </c>
      <c r="E81" t="str">
        <f t="shared" si="16"/>
        <v>2020UBUS</v>
      </c>
      <c r="F81" t="str">
        <f t="shared" si="17"/>
        <v>2020Bus</v>
      </c>
      <c r="G81" t="s">
        <v>115</v>
      </c>
      <c r="H81" t="s">
        <v>115</v>
      </c>
      <c r="I81" t="s">
        <v>116</v>
      </c>
      <c r="J81">
        <v>109.00668031332501</v>
      </c>
      <c r="K81">
        <v>10433.9192165241</v>
      </c>
      <c r="L81">
        <v>10433.9192165241</v>
      </c>
      <c r="M81">
        <v>0</v>
      </c>
      <c r="N81">
        <v>436.02672125330201</v>
      </c>
      <c r="O81">
        <v>0.15124260506904399</v>
      </c>
      <c r="P81">
        <v>0</v>
      </c>
      <c r="Q81">
        <v>0.74647649533419502</v>
      </c>
      <c r="R81">
        <v>1.15434624967064E-3</v>
      </c>
      <c r="S81">
        <v>0</v>
      </c>
      <c r="T81">
        <v>4.6008116023033599E-4</v>
      </c>
      <c r="U81">
        <v>2.51715491193805E-3</v>
      </c>
      <c r="V81">
        <v>3.5289085480835501E-2</v>
      </c>
      <c r="W81">
        <v>1.2554568700797501E-3</v>
      </c>
      <c r="X81">
        <v>0</v>
      </c>
      <c r="Y81">
        <v>5.0038023995854102E-4</v>
      </c>
      <c r="Z81">
        <v>1.00686196477522E-2</v>
      </c>
      <c r="AA81">
        <v>0.100825958516672</v>
      </c>
      <c r="AB81">
        <v>1487.4462283886301</v>
      </c>
      <c r="AC81">
        <v>0</v>
      </c>
      <c r="AD81">
        <v>82.8141352176374</v>
      </c>
      <c r="AE81">
        <v>3.7550351643214101E-3</v>
      </c>
      <c r="AF81">
        <v>0</v>
      </c>
      <c r="AG81">
        <v>9.3241985233131902E-2</v>
      </c>
      <c r="AH81">
        <v>1.4214446594047799E-2</v>
      </c>
      <c r="AI81">
        <v>0</v>
      </c>
      <c r="AJ81">
        <v>8.01181307327785E-2</v>
      </c>
      <c r="AK81">
        <v>1.2197858385109599E-2</v>
      </c>
      <c r="AL81">
        <v>0</v>
      </c>
      <c r="AM81">
        <v>0.38023154826658301</v>
      </c>
      <c r="AN81">
        <v>4.3026377959378602E-2</v>
      </c>
      <c r="AO81">
        <v>9.54860017209926E-2</v>
      </c>
      <c r="AP81">
        <v>0.62889009731206402</v>
      </c>
      <c r="AQ81">
        <v>1.7799086322090599E-2</v>
      </c>
      <c r="AR81">
        <v>0</v>
      </c>
      <c r="AS81">
        <v>0.41630568476885899</v>
      </c>
      <c r="AT81">
        <v>4.3026377959360901E-2</v>
      </c>
      <c r="AU81">
        <v>9.5486001720953395E-2</v>
      </c>
      <c r="AV81">
        <v>0.62889009731206402</v>
      </c>
      <c r="AW81">
        <v>4.4999999999999998E-2</v>
      </c>
      <c r="AX81">
        <v>0.42696205080265098</v>
      </c>
      <c r="AY81">
        <v>0</v>
      </c>
      <c r="AZ81">
        <v>8.3659749006801896</v>
      </c>
      <c r="BA81">
        <v>1.47049203046538E-2</v>
      </c>
      <c r="BB81">
        <v>0</v>
      </c>
      <c r="BC81">
        <v>8.1870203791730497E-4</v>
      </c>
      <c r="BE81" s="6" t="s">
        <v>144</v>
      </c>
      <c r="BF81" s="6" t="s">
        <v>135</v>
      </c>
    </row>
    <row r="82" spans="1:58" x14ac:dyDescent="0.25">
      <c r="A82" t="s">
        <v>119</v>
      </c>
      <c r="B82">
        <v>2020</v>
      </c>
      <c r="C82" t="s">
        <v>148</v>
      </c>
      <c r="D82" t="str">
        <f t="shared" si="15"/>
        <v>Bus</v>
      </c>
      <c r="E82" t="str">
        <f t="shared" si="16"/>
        <v>2020UBUS</v>
      </c>
      <c r="F82" t="str">
        <f t="shared" si="17"/>
        <v>2020Bus</v>
      </c>
      <c r="G82" t="s">
        <v>115</v>
      </c>
      <c r="H82" t="s">
        <v>115</v>
      </c>
      <c r="I82" t="s">
        <v>121</v>
      </c>
      <c r="J82">
        <v>0.31173380035026199</v>
      </c>
      <c r="K82">
        <v>30.109710986703199</v>
      </c>
      <c r="L82">
        <v>30.109710986703199</v>
      </c>
      <c r="M82">
        <v>0</v>
      </c>
      <c r="N82">
        <v>1.24693520140105</v>
      </c>
      <c r="O82">
        <v>0.16118988546312801</v>
      </c>
      <c r="P82">
        <v>0</v>
      </c>
      <c r="Q82">
        <v>0</v>
      </c>
      <c r="R82">
        <v>2.13438562990794E-3</v>
      </c>
      <c r="S82">
        <v>0</v>
      </c>
      <c r="T82">
        <v>0</v>
      </c>
      <c r="U82">
        <v>3.0000008610028199E-3</v>
      </c>
      <c r="V82">
        <v>3.8500011034136201E-2</v>
      </c>
      <c r="W82">
        <v>2.2308930768964201E-3</v>
      </c>
      <c r="X82">
        <v>0</v>
      </c>
      <c r="Y82">
        <v>0</v>
      </c>
      <c r="Z82">
        <v>1.20000034440112E-2</v>
      </c>
      <c r="AA82">
        <v>0.11000003152610301</v>
      </c>
      <c r="AB82">
        <v>902.09216058406503</v>
      </c>
      <c r="AC82">
        <v>0</v>
      </c>
      <c r="AD82">
        <v>0</v>
      </c>
      <c r="AE82">
        <v>1.67646052236775E-3</v>
      </c>
      <c r="AF82">
        <v>0</v>
      </c>
      <c r="AG82">
        <v>0</v>
      </c>
      <c r="AH82">
        <v>0.142124987267261</v>
      </c>
      <c r="AI82">
        <v>0</v>
      </c>
      <c r="AJ82">
        <v>0</v>
      </c>
      <c r="AK82">
        <v>3.6093735324569699E-2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4.1089970165376001E-2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0.219999999999999</v>
      </c>
      <c r="AX82">
        <v>2.9046490902248999E-2</v>
      </c>
      <c r="AY82">
        <v>0</v>
      </c>
      <c r="AZ82">
        <v>0</v>
      </c>
      <c r="BA82">
        <v>8.5477816670564803E-3</v>
      </c>
      <c r="BB82">
        <v>0</v>
      </c>
      <c r="BC82">
        <v>0</v>
      </c>
      <c r="BE82" s="6" t="s">
        <v>145</v>
      </c>
      <c r="BF82" s="6" t="s">
        <v>146</v>
      </c>
    </row>
    <row r="83" spans="1:58" x14ac:dyDescent="0.25">
      <c r="A83" t="s">
        <v>113</v>
      </c>
      <c r="B83">
        <v>2020</v>
      </c>
      <c r="C83" t="s">
        <v>148</v>
      </c>
      <c r="D83" t="str">
        <f t="shared" si="15"/>
        <v>Bus</v>
      </c>
      <c r="E83" t="str">
        <f t="shared" si="16"/>
        <v>2020UBUS</v>
      </c>
      <c r="F83" t="str">
        <f t="shared" si="17"/>
        <v>2020Bus</v>
      </c>
      <c r="G83" t="s">
        <v>115</v>
      </c>
      <c r="H83" t="s">
        <v>115</v>
      </c>
      <c r="I83" t="s">
        <v>121</v>
      </c>
      <c r="J83">
        <v>7.6188227582562096</v>
      </c>
      <c r="K83">
        <v>746.61970414817995</v>
      </c>
      <c r="L83">
        <v>746.61970414817995</v>
      </c>
      <c r="M83">
        <v>0</v>
      </c>
      <c r="N83">
        <v>30.475291033024799</v>
      </c>
      <c r="O83">
        <v>0.437168432666169</v>
      </c>
      <c r="P83">
        <v>0</v>
      </c>
      <c r="Q83">
        <v>0</v>
      </c>
      <c r="R83">
        <v>3.6854877274021501E-3</v>
      </c>
      <c r="S83">
        <v>0</v>
      </c>
      <c r="T83">
        <v>0</v>
      </c>
      <c r="U83">
        <v>4.4834528471676899E-3</v>
      </c>
      <c r="V83">
        <v>3.8436665826450001E-2</v>
      </c>
      <c r="W83">
        <v>3.8521291283257E-3</v>
      </c>
      <c r="X83">
        <v>0</v>
      </c>
      <c r="Y83">
        <v>0</v>
      </c>
      <c r="Z83">
        <v>1.7933811388670701E-2</v>
      </c>
      <c r="AA83">
        <v>0.109819045218428</v>
      </c>
      <c r="AB83">
        <v>1088.20622363046</v>
      </c>
      <c r="AC83">
        <v>0</v>
      </c>
      <c r="AD83">
        <v>0</v>
      </c>
      <c r="AE83">
        <v>2.70165288319753E-3</v>
      </c>
      <c r="AF83">
        <v>0</v>
      </c>
      <c r="AG83">
        <v>0</v>
      </c>
      <c r="AH83">
        <v>0.17144733369315299</v>
      </c>
      <c r="AI83">
        <v>0</v>
      </c>
      <c r="AJ83">
        <v>0</v>
      </c>
      <c r="AK83">
        <v>5.8165838882872398E-2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6.6217384421440803E-2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0.213334825694216</v>
      </c>
      <c r="AX83">
        <v>6.1126563454034097E-2</v>
      </c>
      <c r="AY83">
        <v>0</v>
      </c>
      <c r="AZ83">
        <v>0</v>
      </c>
      <c r="BA83">
        <v>1.0311306998059599E-2</v>
      </c>
      <c r="BB83">
        <v>0</v>
      </c>
      <c r="BC83">
        <v>0</v>
      </c>
      <c r="BE83" s="6" t="s">
        <v>147</v>
      </c>
      <c r="BF83" s="6" t="s">
        <v>146</v>
      </c>
    </row>
    <row r="84" spans="1:58" x14ac:dyDescent="0.25">
      <c r="A84" t="s">
        <v>119</v>
      </c>
      <c r="B84">
        <v>2020</v>
      </c>
      <c r="C84" t="s">
        <v>148</v>
      </c>
      <c r="D84" t="str">
        <f t="shared" si="15"/>
        <v>Bus</v>
      </c>
      <c r="E84" t="str">
        <f t="shared" si="16"/>
        <v>2020UBUS</v>
      </c>
      <c r="F84" t="str">
        <f t="shared" si="17"/>
        <v>2020Bus</v>
      </c>
      <c r="G84" t="s">
        <v>115</v>
      </c>
      <c r="H84" t="s">
        <v>115</v>
      </c>
      <c r="I84" t="s">
        <v>125</v>
      </c>
      <c r="J84">
        <v>22.236475811593799</v>
      </c>
      <c r="K84">
        <v>815.74442487847602</v>
      </c>
      <c r="L84">
        <v>0</v>
      </c>
      <c r="M84">
        <v>815.74442487847602</v>
      </c>
      <c r="N84">
        <v>88.945903246375295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8.9781602802412805E-3</v>
      </c>
      <c r="V84">
        <v>1.9250005517068101E-2</v>
      </c>
      <c r="W84">
        <v>0</v>
      </c>
      <c r="X84">
        <v>0</v>
      </c>
      <c r="Y84">
        <v>0</v>
      </c>
      <c r="Z84">
        <v>3.5912641120965101E-2</v>
      </c>
      <c r="AA84">
        <v>5.5000015763051698E-2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E84" s="6" t="s">
        <v>148</v>
      </c>
      <c r="BF84" s="6" t="s">
        <v>146</v>
      </c>
    </row>
    <row r="85" spans="1:58" x14ac:dyDescent="0.25">
      <c r="A85" t="s">
        <v>113</v>
      </c>
      <c r="B85">
        <v>2020</v>
      </c>
      <c r="C85" t="s">
        <v>148</v>
      </c>
      <c r="D85" t="str">
        <f t="shared" si="15"/>
        <v>Bus</v>
      </c>
      <c r="E85" t="str">
        <f t="shared" si="16"/>
        <v>2020UBUS</v>
      </c>
      <c r="F85" t="str">
        <f t="shared" si="17"/>
        <v>2020Bus</v>
      </c>
      <c r="G85" t="s">
        <v>115</v>
      </c>
      <c r="H85" t="s">
        <v>115</v>
      </c>
      <c r="I85" t="s">
        <v>125</v>
      </c>
      <c r="J85">
        <v>0.63896110686210805</v>
      </c>
      <c r="K85">
        <v>64.740815022017202</v>
      </c>
      <c r="L85">
        <v>0</v>
      </c>
      <c r="M85">
        <v>64.740815022017202</v>
      </c>
      <c r="N85">
        <v>2.55584442744843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4.6825813899412996E-3</v>
      </c>
      <c r="V85">
        <v>1.9219795838962501E-2</v>
      </c>
      <c r="W85">
        <v>0</v>
      </c>
      <c r="X85">
        <v>0</v>
      </c>
      <c r="Y85">
        <v>0</v>
      </c>
      <c r="Z85">
        <v>1.8730325559765199E-2</v>
      </c>
      <c r="AA85">
        <v>5.4913702397035802E-2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</row>
    <row r="86" spans="1:58" x14ac:dyDescent="0.25">
      <c r="A86" t="s">
        <v>119</v>
      </c>
      <c r="B86">
        <v>2020</v>
      </c>
      <c r="C86" t="s">
        <v>148</v>
      </c>
      <c r="D86" t="str">
        <f t="shared" si="15"/>
        <v>Bus</v>
      </c>
      <c r="E86" t="str">
        <f t="shared" si="16"/>
        <v>2020UBUS</v>
      </c>
      <c r="F86" t="str">
        <f t="shared" si="17"/>
        <v>2020Bus</v>
      </c>
      <c r="G86" t="s">
        <v>115</v>
      </c>
      <c r="H86" t="s">
        <v>115</v>
      </c>
      <c r="I86" t="s">
        <v>123</v>
      </c>
      <c r="J86">
        <v>365.877311025067</v>
      </c>
      <c r="K86">
        <v>46230.5293464723</v>
      </c>
      <c r="L86">
        <v>46230.5293464723</v>
      </c>
      <c r="M86">
        <v>0</v>
      </c>
      <c r="N86">
        <v>1463.5092441002701</v>
      </c>
      <c r="O86">
        <v>0.64419652313921605</v>
      </c>
      <c r="P86">
        <v>0</v>
      </c>
      <c r="Q86">
        <v>0</v>
      </c>
      <c r="R86">
        <v>4.09985595461281E-4</v>
      </c>
      <c r="S86">
        <v>0</v>
      </c>
      <c r="T86">
        <v>0</v>
      </c>
      <c r="U86">
        <v>7.4963543844258403E-3</v>
      </c>
      <c r="V86">
        <v>3.8354185595225798E-2</v>
      </c>
      <c r="W86">
        <v>4.2852332480390501E-4</v>
      </c>
      <c r="X86">
        <v>0</v>
      </c>
      <c r="Y86">
        <v>0</v>
      </c>
      <c r="Z86">
        <v>2.9985417537703299E-2</v>
      </c>
      <c r="AA86">
        <v>0.109583387414931</v>
      </c>
      <c r="AB86">
        <v>2029.7125327721001</v>
      </c>
      <c r="AC86">
        <v>0</v>
      </c>
      <c r="AD86">
        <v>0</v>
      </c>
      <c r="AE86">
        <v>1.5519540316395699</v>
      </c>
      <c r="AF86">
        <v>0</v>
      </c>
      <c r="AG86">
        <v>0</v>
      </c>
      <c r="AH86">
        <v>0.413770177674044</v>
      </c>
      <c r="AI86">
        <v>0</v>
      </c>
      <c r="AJ86">
        <v>0</v>
      </c>
      <c r="AK86">
        <v>2.2969971348893701E-2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1.58475153238704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0.97</v>
      </c>
      <c r="AX86">
        <v>26.0452258685029</v>
      </c>
      <c r="AY86">
        <v>0</v>
      </c>
      <c r="AZ86">
        <v>0</v>
      </c>
      <c r="BA86">
        <v>0</v>
      </c>
      <c r="BB86">
        <v>0</v>
      </c>
      <c r="BC86">
        <v>0</v>
      </c>
    </row>
    <row r="87" spans="1:58" x14ac:dyDescent="0.25">
      <c r="A87" t="s">
        <v>113</v>
      </c>
      <c r="B87">
        <v>2020</v>
      </c>
      <c r="C87" t="s">
        <v>148</v>
      </c>
      <c r="D87" t="str">
        <f t="shared" si="15"/>
        <v>Bus</v>
      </c>
      <c r="E87" t="str">
        <f t="shared" si="16"/>
        <v>2020UBUS</v>
      </c>
      <c r="F87" t="str">
        <f t="shared" si="17"/>
        <v>2020Bus</v>
      </c>
      <c r="G87" t="s">
        <v>115</v>
      </c>
      <c r="H87" t="s">
        <v>115</v>
      </c>
      <c r="I87" t="s">
        <v>123</v>
      </c>
      <c r="J87">
        <v>350.693301385658</v>
      </c>
      <c r="K87">
        <v>47658.563990810399</v>
      </c>
      <c r="L87">
        <v>47658.563990810399</v>
      </c>
      <c r="M87">
        <v>0</v>
      </c>
      <c r="N87">
        <v>1402.77320554263</v>
      </c>
      <c r="O87">
        <v>0.49981577068146699</v>
      </c>
      <c r="P87">
        <v>0</v>
      </c>
      <c r="Q87">
        <v>0</v>
      </c>
      <c r="R87">
        <v>9.5418890070164697E-4</v>
      </c>
      <c r="S87">
        <v>0</v>
      </c>
      <c r="T87">
        <v>0</v>
      </c>
      <c r="U87">
        <v>7.54821001930602E-3</v>
      </c>
      <c r="V87">
        <v>3.78283029035145E-2</v>
      </c>
      <c r="W87">
        <v>9.9733308864083793E-4</v>
      </c>
      <c r="X87">
        <v>0</v>
      </c>
      <c r="Y87">
        <v>0</v>
      </c>
      <c r="Z87">
        <v>3.0192840077224101E-2</v>
      </c>
      <c r="AA87">
        <v>0.10808086543861201</v>
      </c>
      <c r="AB87">
        <v>1924.70696830611</v>
      </c>
      <c r="AC87">
        <v>0</v>
      </c>
      <c r="AD87">
        <v>0</v>
      </c>
      <c r="AE87">
        <v>2.0959944745541699</v>
      </c>
      <c r="AF87">
        <v>0</v>
      </c>
      <c r="AG87">
        <v>0</v>
      </c>
      <c r="AH87">
        <v>0.39236410643768299</v>
      </c>
      <c r="AI87">
        <v>0</v>
      </c>
      <c r="AJ87">
        <v>0</v>
      </c>
      <c r="AK87">
        <v>3.4426960789869399E-2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2.1440064312460398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0.97</v>
      </c>
      <c r="AX87">
        <v>30.1198142693816</v>
      </c>
      <c r="AY87">
        <v>0</v>
      </c>
      <c r="AZ87">
        <v>0</v>
      </c>
      <c r="BA87">
        <v>0</v>
      </c>
      <c r="BB87">
        <v>0</v>
      </c>
      <c r="BC87">
        <v>0</v>
      </c>
    </row>
    <row r="88" spans="1:58" x14ac:dyDescent="0.25">
      <c r="A88" t="s">
        <v>113</v>
      </c>
      <c r="B88">
        <v>2021</v>
      </c>
      <c r="C88" t="s">
        <v>114</v>
      </c>
      <c r="D88" t="str">
        <f t="shared" si="15"/>
        <v>Truck</v>
      </c>
      <c r="E88" t="str">
        <f t="shared" si="16"/>
        <v>2021HHDT</v>
      </c>
      <c r="F88" t="str">
        <f t="shared" si="17"/>
        <v>2021Truck</v>
      </c>
      <c r="G88" t="s">
        <v>115</v>
      </c>
      <c r="H88" t="s">
        <v>115</v>
      </c>
      <c r="I88" t="s">
        <v>116</v>
      </c>
      <c r="J88">
        <v>16.363867012298499</v>
      </c>
      <c r="K88">
        <v>492.274335168292</v>
      </c>
      <c r="L88">
        <v>492.274335168292</v>
      </c>
      <c r="M88">
        <v>0</v>
      </c>
      <c r="N88">
        <v>327.408251182068</v>
      </c>
      <c r="O88">
        <v>15.052205733450499</v>
      </c>
      <c r="P88">
        <v>0</v>
      </c>
      <c r="Q88">
        <v>1.18764232506713</v>
      </c>
      <c r="R88">
        <v>5.9968013229069498E-3</v>
      </c>
      <c r="S88">
        <v>0</v>
      </c>
      <c r="T88">
        <v>2.4131040691804202E-3</v>
      </c>
      <c r="U88">
        <v>5.0000014330047002E-3</v>
      </c>
      <c r="V88">
        <v>3.3152654200871899E-2</v>
      </c>
      <c r="W88">
        <v>6.5220685920666802E-3</v>
      </c>
      <c r="X88">
        <v>0</v>
      </c>
      <c r="Y88">
        <v>2.62447084896265E-3</v>
      </c>
      <c r="Z88">
        <v>2.0000005732018801E-2</v>
      </c>
      <c r="AA88">
        <v>9.4721869145348497E-2</v>
      </c>
      <c r="AB88">
        <v>2543.70344110415</v>
      </c>
      <c r="AC88">
        <v>0</v>
      </c>
      <c r="AD88">
        <v>52.269713829879599</v>
      </c>
      <c r="AE88">
        <v>0.51688462419104197</v>
      </c>
      <c r="AF88">
        <v>0</v>
      </c>
      <c r="AG88">
        <v>4.1831787211613197E-5</v>
      </c>
      <c r="AH88">
        <v>0.34198657269294702</v>
      </c>
      <c r="AI88">
        <v>0</v>
      </c>
      <c r="AJ88">
        <v>2.1561072369315901E-2</v>
      </c>
      <c r="AK88">
        <v>3.3604310693811299</v>
      </c>
      <c r="AL88">
        <v>0</v>
      </c>
      <c r="AM88">
        <v>2.15931854772977E-4</v>
      </c>
      <c r="AN88">
        <v>0.171316126099401</v>
      </c>
      <c r="AO88">
        <v>1.4171016536970999</v>
      </c>
      <c r="AP88">
        <v>12.806747529072901</v>
      </c>
      <c r="AQ88">
        <v>4.9035331281075702</v>
      </c>
      <c r="AR88">
        <v>0</v>
      </c>
      <c r="AS88">
        <v>2.3641820115791399E-4</v>
      </c>
      <c r="AT88">
        <v>0.17131612609933</v>
      </c>
      <c r="AU88">
        <v>1.41710165369652</v>
      </c>
      <c r="AV88">
        <v>12.806747529072901</v>
      </c>
      <c r="AW88">
        <v>3.4901910214851298E-2</v>
      </c>
      <c r="AX88">
        <v>199.64882589595999</v>
      </c>
      <c r="AY88">
        <v>0</v>
      </c>
      <c r="AZ88">
        <v>2.1078455782795702</v>
      </c>
      <c r="BA88">
        <v>2.5147098205110501E-2</v>
      </c>
      <c r="BB88">
        <v>0</v>
      </c>
      <c r="BC88">
        <v>5.1673933588046298E-4</v>
      </c>
    </row>
    <row r="89" spans="1:58" x14ac:dyDescent="0.25">
      <c r="A89" t="s">
        <v>119</v>
      </c>
      <c r="B89">
        <v>2021</v>
      </c>
      <c r="C89" t="s">
        <v>114</v>
      </c>
      <c r="D89" t="str">
        <f t="shared" si="15"/>
        <v>Truck</v>
      </c>
      <c r="E89" t="str">
        <f t="shared" si="16"/>
        <v>2021HHDT</v>
      </c>
      <c r="F89" t="str">
        <f t="shared" si="17"/>
        <v>2021Truck</v>
      </c>
      <c r="G89" t="s">
        <v>115</v>
      </c>
      <c r="H89" t="s">
        <v>115</v>
      </c>
      <c r="I89" t="s">
        <v>116</v>
      </c>
      <c r="J89">
        <v>17.807617078398799</v>
      </c>
      <c r="K89">
        <v>886.67109619328005</v>
      </c>
      <c r="L89">
        <v>886.67109619328005</v>
      </c>
      <c r="M89">
        <v>0</v>
      </c>
      <c r="N89">
        <v>356.29480250460301</v>
      </c>
      <c r="O89">
        <v>8.9290632941742807</v>
      </c>
      <c r="P89">
        <v>0</v>
      </c>
      <c r="Q89">
        <v>1.1646257842771199</v>
      </c>
      <c r="R89">
        <v>2.1497708307070301E-3</v>
      </c>
      <c r="S89">
        <v>0</v>
      </c>
      <c r="T89">
        <v>1.7223849368553201E-3</v>
      </c>
      <c r="U89">
        <v>5.0000014330047002E-3</v>
      </c>
      <c r="V89">
        <v>3.0312374176694901E-2</v>
      </c>
      <c r="W89">
        <v>2.3380719253675102E-3</v>
      </c>
      <c r="X89">
        <v>0</v>
      </c>
      <c r="Y89">
        <v>1.8732507707404601E-3</v>
      </c>
      <c r="Z89">
        <v>2.0000005732018801E-2</v>
      </c>
      <c r="AA89">
        <v>8.6606783361985698E-2</v>
      </c>
      <c r="AB89">
        <v>2383.6581256484101</v>
      </c>
      <c r="AC89">
        <v>0</v>
      </c>
      <c r="AD89">
        <v>54.985560638590599</v>
      </c>
      <c r="AE89">
        <v>0.22988595836894901</v>
      </c>
      <c r="AF89">
        <v>0</v>
      </c>
      <c r="AG89">
        <v>3.2432443148782803E-5</v>
      </c>
      <c r="AH89">
        <v>0.235781398523319</v>
      </c>
      <c r="AI89">
        <v>0</v>
      </c>
      <c r="AJ89">
        <v>2.2255870098509399E-2</v>
      </c>
      <c r="AK89">
        <v>1.3603201576694699</v>
      </c>
      <c r="AL89">
        <v>0</v>
      </c>
      <c r="AM89">
        <v>1.67683532385047E-4</v>
      </c>
      <c r="AN89">
        <v>0.15710867387733099</v>
      </c>
      <c r="AO89">
        <v>1.03898481611549</v>
      </c>
      <c r="AP89">
        <v>10.353748176630701</v>
      </c>
      <c r="AQ89">
        <v>1.9849759808324801</v>
      </c>
      <c r="AR89">
        <v>0</v>
      </c>
      <c r="AS89">
        <v>1.83592361265813E-4</v>
      </c>
      <c r="AT89">
        <v>0.15710867387726701</v>
      </c>
      <c r="AU89">
        <v>1.0389848161150601</v>
      </c>
      <c r="AV89">
        <v>10.353748176630701</v>
      </c>
      <c r="AW89">
        <v>4.2109200421618503E-2</v>
      </c>
      <c r="AX89">
        <v>70.989131048522395</v>
      </c>
      <c r="AY89">
        <v>0</v>
      </c>
      <c r="AZ89">
        <v>3.7820731530063698</v>
      </c>
      <c r="BA89">
        <v>2.3564887323135102E-2</v>
      </c>
      <c r="BB89">
        <v>0</v>
      </c>
      <c r="BC89">
        <v>5.4358824652982803E-4</v>
      </c>
    </row>
    <row r="90" spans="1:58" x14ac:dyDescent="0.25">
      <c r="A90" t="s">
        <v>113</v>
      </c>
      <c r="B90">
        <v>2021</v>
      </c>
      <c r="C90" t="s">
        <v>114</v>
      </c>
      <c r="D90" t="str">
        <f t="shared" si="15"/>
        <v>Truck</v>
      </c>
      <c r="E90" t="str">
        <f t="shared" si="16"/>
        <v>2021HHDT</v>
      </c>
      <c r="F90" t="str">
        <f t="shared" si="17"/>
        <v>2021Truck</v>
      </c>
      <c r="G90" t="s">
        <v>115</v>
      </c>
      <c r="H90" t="s">
        <v>115</v>
      </c>
      <c r="I90" t="s">
        <v>121</v>
      </c>
      <c r="J90">
        <v>24675.940499374701</v>
      </c>
      <c r="K90">
        <v>4147279.1911059199</v>
      </c>
      <c r="L90">
        <v>4147279.1911059199</v>
      </c>
      <c r="M90">
        <v>0</v>
      </c>
      <c r="N90">
        <v>439020.27002962801</v>
      </c>
      <c r="O90">
        <v>2.5331615638414799</v>
      </c>
      <c r="P90">
        <v>96.8207484334593</v>
      </c>
      <c r="Q90">
        <v>2.1493938826407502</v>
      </c>
      <c r="R90">
        <v>4.21149568447374E-2</v>
      </c>
      <c r="S90">
        <v>8.4319642833474096E-2</v>
      </c>
      <c r="T90">
        <v>0</v>
      </c>
      <c r="U90">
        <v>8.9025661841514309E-3</v>
      </c>
      <c r="V90">
        <v>2.6212366636683901E-2</v>
      </c>
      <c r="W90">
        <v>4.4019208310903203E-2</v>
      </c>
      <c r="X90">
        <v>8.8132202919530306E-2</v>
      </c>
      <c r="Y90">
        <v>0</v>
      </c>
      <c r="Z90">
        <v>3.5610264736605703E-2</v>
      </c>
      <c r="AA90">
        <v>7.4892476104811298E-2</v>
      </c>
      <c r="AB90">
        <v>1613.83619874393</v>
      </c>
      <c r="AC90">
        <v>18445.879396588301</v>
      </c>
      <c r="AD90">
        <v>0</v>
      </c>
      <c r="AE90">
        <v>1.7363417423252999E-3</v>
      </c>
      <c r="AF90">
        <v>0.34833924258291599</v>
      </c>
      <c r="AG90">
        <v>0</v>
      </c>
      <c r="AH90">
        <v>0.25426055032938399</v>
      </c>
      <c r="AI90">
        <v>2.9061558108166801</v>
      </c>
      <c r="AJ90">
        <v>0</v>
      </c>
      <c r="AK90">
        <v>3.7382961569520402E-2</v>
      </c>
      <c r="AL90">
        <v>7.4996483705990098</v>
      </c>
      <c r="AM90">
        <v>0</v>
      </c>
      <c r="AN90">
        <v>0</v>
      </c>
      <c r="AO90">
        <v>0</v>
      </c>
      <c r="AP90">
        <v>0</v>
      </c>
      <c r="AQ90">
        <v>4.25576561076891E-2</v>
      </c>
      <c r="AR90">
        <v>8.5377787870282695</v>
      </c>
      <c r="AS90">
        <v>0</v>
      </c>
      <c r="AT90">
        <v>0</v>
      </c>
      <c r="AU90">
        <v>0</v>
      </c>
      <c r="AV90">
        <v>0</v>
      </c>
      <c r="AW90">
        <v>0.20003504446270101</v>
      </c>
      <c r="AX90">
        <v>0.15285900006382699</v>
      </c>
      <c r="AY90">
        <v>101.519032446566</v>
      </c>
      <c r="AZ90">
        <v>0</v>
      </c>
      <c r="BA90">
        <v>1.52820637455983E-2</v>
      </c>
      <c r="BB90">
        <v>0.17467144745029201</v>
      </c>
      <c r="BC90">
        <v>0</v>
      </c>
    </row>
    <row r="91" spans="1:58" x14ac:dyDescent="0.25">
      <c r="A91" t="s">
        <v>119</v>
      </c>
      <c r="B91">
        <v>2021</v>
      </c>
      <c r="C91" t="s">
        <v>114</v>
      </c>
      <c r="D91" t="str">
        <f t="shared" si="15"/>
        <v>Truck</v>
      </c>
      <c r="E91" t="str">
        <f t="shared" si="16"/>
        <v>2021HHDT</v>
      </c>
      <c r="F91" t="str">
        <f t="shared" si="17"/>
        <v>2021Truck</v>
      </c>
      <c r="G91" t="s">
        <v>115</v>
      </c>
      <c r="H91" t="s">
        <v>115</v>
      </c>
      <c r="I91" t="s">
        <v>121</v>
      </c>
      <c r="J91">
        <v>23582.0769001197</v>
      </c>
      <c r="K91">
        <v>3879477.8593891598</v>
      </c>
      <c r="L91">
        <v>3879477.8593891598</v>
      </c>
      <c r="M91">
        <v>0</v>
      </c>
      <c r="N91">
        <v>416482.41238371201</v>
      </c>
      <c r="O91">
        <v>2.4642121015593399</v>
      </c>
      <c r="P91">
        <v>92.476000019283802</v>
      </c>
      <c r="Q91">
        <v>2.1918386665481799</v>
      </c>
      <c r="R91">
        <v>4.2821718375119701E-2</v>
      </c>
      <c r="S91">
        <v>7.8280698853585406E-2</v>
      </c>
      <c r="T91">
        <v>0</v>
      </c>
      <c r="U91">
        <v>8.8831967187012299E-3</v>
      </c>
      <c r="V91">
        <v>2.5577524987361499E-2</v>
      </c>
      <c r="W91">
        <v>4.4757926461481398E-2</v>
      </c>
      <c r="X91">
        <v>8.1820204690288098E-2</v>
      </c>
      <c r="Y91">
        <v>0</v>
      </c>
      <c r="Z91">
        <v>3.5532786874804899E-2</v>
      </c>
      <c r="AA91">
        <v>7.3078642821032894E-2</v>
      </c>
      <c r="AB91">
        <v>1600.29252100386</v>
      </c>
      <c r="AC91">
        <v>17743.011293151201</v>
      </c>
      <c r="AD91">
        <v>0</v>
      </c>
      <c r="AE91">
        <v>1.74965376184842E-3</v>
      </c>
      <c r="AF91">
        <v>0.334989983404615</v>
      </c>
      <c r="AG91">
        <v>0</v>
      </c>
      <c r="AH91">
        <v>0.25212673838591898</v>
      </c>
      <c r="AI91">
        <v>2.7954186548847502</v>
      </c>
      <c r="AJ91">
        <v>0</v>
      </c>
      <c r="AK91">
        <v>3.7669565699407499E-2</v>
      </c>
      <c r="AL91">
        <v>7.2122424811479702</v>
      </c>
      <c r="AM91">
        <v>0</v>
      </c>
      <c r="AN91">
        <v>0</v>
      </c>
      <c r="AO91">
        <v>0</v>
      </c>
      <c r="AP91">
        <v>0</v>
      </c>
      <c r="AQ91">
        <v>4.2883933092889903E-2</v>
      </c>
      <c r="AR91">
        <v>8.2105890595949393</v>
      </c>
      <c r="AS91">
        <v>0</v>
      </c>
      <c r="AT91">
        <v>0</v>
      </c>
      <c r="AU91">
        <v>0</v>
      </c>
      <c r="AV91">
        <v>0</v>
      </c>
      <c r="AW91">
        <v>0.20062423965624401</v>
      </c>
      <c r="AX91">
        <v>0.15334378117669101</v>
      </c>
      <c r="AY91">
        <v>97.597877891844206</v>
      </c>
      <c r="AZ91">
        <v>0</v>
      </c>
      <c r="BA91">
        <v>1.51538132163719E-2</v>
      </c>
      <c r="BB91">
        <v>0.168015706818229</v>
      </c>
      <c r="BC91">
        <v>0</v>
      </c>
    </row>
    <row r="92" spans="1:58" x14ac:dyDescent="0.25">
      <c r="A92" t="s">
        <v>113</v>
      </c>
      <c r="B92">
        <v>2021</v>
      </c>
      <c r="C92" t="s">
        <v>114</v>
      </c>
      <c r="D92" t="str">
        <f t="shared" si="15"/>
        <v>Truck</v>
      </c>
      <c r="E92" t="str">
        <f t="shared" si="16"/>
        <v>2021HHDT</v>
      </c>
      <c r="F92" t="str">
        <f t="shared" si="17"/>
        <v>2021Truck</v>
      </c>
      <c r="G92" t="s">
        <v>115</v>
      </c>
      <c r="H92" t="s">
        <v>115</v>
      </c>
      <c r="I92" t="s">
        <v>123</v>
      </c>
      <c r="J92">
        <v>2238.3042193480801</v>
      </c>
      <c r="K92">
        <v>153563.77449846599</v>
      </c>
      <c r="L92">
        <v>153563.77449846599</v>
      </c>
      <c r="M92">
        <v>0</v>
      </c>
      <c r="N92">
        <v>13593.353003575299</v>
      </c>
      <c r="O92">
        <v>1.3877847292335099</v>
      </c>
      <c r="P92">
        <v>10.0375769758388</v>
      </c>
      <c r="Q92">
        <v>0</v>
      </c>
      <c r="R92">
        <v>2.19410254401174E-3</v>
      </c>
      <c r="S92">
        <v>9.4901639074028901E-3</v>
      </c>
      <c r="T92">
        <v>0</v>
      </c>
      <c r="U92">
        <v>9.0000025794084604E-3</v>
      </c>
      <c r="V92">
        <v>5.9649484163962603E-2</v>
      </c>
      <c r="W92">
        <v>2.38628670845072E-3</v>
      </c>
      <c r="X92">
        <v>1.0321419140168099E-2</v>
      </c>
      <c r="Y92">
        <v>0</v>
      </c>
      <c r="Z92">
        <v>3.60000103176338E-2</v>
      </c>
      <c r="AA92">
        <v>0.17042709761132099</v>
      </c>
      <c r="AB92">
        <v>1213.25069639192</v>
      </c>
      <c r="AC92">
        <v>8073.1492961579097</v>
      </c>
      <c r="AD92">
        <v>0</v>
      </c>
      <c r="AE92">
        <v>2.1190930033586799</v>
      </c>
      <c r="AF92">
        <v>24.109997138708</v>
      </c>
      <c r="AG92">
        <v>0</v>
      </c>
      <c r="AH92">
        <v>0.24732909124013799</v>
      </c>
      <c r="AI92">
        <v>1.6457642965322301</v>
      </c>
      <c r="AJ92">
        <v>0</v>
      </c>
      <c r="AK92">
        <v>5.4350034893749601E-2</v>
      </c>
      <c r="AL92">
        <v>0.43463685075369302</v>
      </c>
      <c r="AM92">
        <v>0</v>
      </c>
      <c r="AN92">
        <v>0</v>
      </c>
      <c r="AO92">
        <v>0</v>
      </c>
      <c r="AP92">
        <v>0</v>
      </c>
      <c r="AQ92">
        <v>2.1901161046780402</v>
      </c>
      <c r="AR92">
        <v>24.708733570608398</v>
      </c>
      <c r="AS92">
        <v>0</v>
      </c>
      <c r="AT92">
        <v>0</v>
      </c>
      <c r="AU92">
        <v>0</v>
      </c>
      <c r="AV92">
        <v>0</v>
      </c>
      <c r="AW92">
        <v>0.72381036732792103</v>
      </c>
      <c r="AX92">
        <v>10.298846273337601</v>
      </c>
      <c r="AY92">
        <v>68.685460136827004</v>
      </c>
      <c r="AZ92">
        <v>0</v>
      </c>
      <c r="BA92">
        <v>0</v>
      </c>
      <c r="BB92">
        <v>0</v>
      </c>
      <c r="BC92">
        <v>0</v>
      </c>
    </row>
    <row r="93" spans="1:58" x14ac:dyDescent="0.25">
      <c r="A93" t="s">
        <v>119</v>
      </c>
      <c r="B93">
        <v>2021</v>
      </c>
      <c r="C93" t="s">
        <v>114</v>
      </c>
      <c r="D93" t="str">
        <f t="shared" si="15"/>
        <v>Truck</v>
      </c>
      <c r="E93" t="str">
        <f t="shared" si="16"/>
        <v>2021HHDT</v>
      </c>
      <c r="F93" t="str">
        <f t="shared" si="17"/>
        <v>2021Truck</v>
      </c>
      <c r="G93" t="s">
        <v>115</v>
      </c>
      <c r="H93" t="s">
        <v>115</v>
      </c>
      <c r="I93" t="s">
        <v>123</v>
      </c>
      <c r="J93">
        <v>771.13039052755096</v>
      </c>
      <c r="K93">
        <v>63087.474560120099</v>
      </c>
      <c r="L93">
        <v>63087.474560120099</v>
      </c>
      <c r="M93">
        <v>0</v>
      </c>
      <c r="N93">
        <v>7617.1361574291795</v>
      </c>
      <c r="O93">
        <v>0.59913791062799004</v>
      </c>
      <c r="P93">
        <v>14.520346583546999</v>
      </c>
      <c r="Q93">
        <v>0</v>
      </c>
      <c r="R93">
        <v>2.0396646170532501E-3</v>
      </c>
      <c r="S93">
        <v>3.3106508767567197E-2</v>
      </c>
      <c r="T93">
        <v>0</v>
      </c>
      <c r="U93">
        <v>9.0000025794084604E-3</v>
      </c>
      <c r="V93">
        <v>3.2541322041998999E-2</v>
      </c>
      <c r="W93">
        <v>2.2183213718316398E-3</v>
      </c>
      <c r="X93">
        <v>3.6006348951587698E-2</v>
      </c>
      <c r="Y93">
        <v>0</v>
      </c>
      <c r="Z93">
        <v>3.60000103176338E-2</v>
      </c>
      <c r="AA93">
        <v>9.2975205834283106E-2</v>
      </c>
      <c r="AB93">
        <v>1202.78993147403</v>
      </c>
      <c r="AC93">
        <v>11575.180512099399</v>
      </c>
      <c r="AD93">
        <v>0</v>
      </c>
      <c r="AE93">
        <v>0.98598626425600799</v>
      </c>
      <c r="AF93">
        <v>39.858076020139897</v>
      </c>
      <c r="AG93">
        <v>0</v>
      </c>
      <c r="AH93">
        <v>0.245196595879937</v>
      </c>
      <c r="AI93">
        <v>2.35967626930855</v>
      </c>
      <c r="AJ93">
        <v>0</v>
      </c>
      <c r="AK93">
        <v>2.3348807028460001E-2</v>
      </c>
      <c r="AL93">
        <v>0.61229997005389503</v>
      </c>
      <c r="AM93">
        <v>0</v>
      </c>
      <c r="AN93">
        <v>0</v>
      </c>
      <c r="AO93">
        <v>0</v>
      </c>
      <c r="AP93">
        <v>0</v>
      </c>
      <c r="AQ93">
        <v>1.0168226024892999</v>
      </c>
      <c r="AR93">
        <v>40.7268608278263</v>
      </c>
      <c r="AS93">
        <v>0</v>
      </c>
      <c r="AT93">
        <v>0</v>
      </c>
      <c r="AU93">
        <v>0</v>
      </c>
      <c r="AV93">
        <v>0</v>
      </c>
      <c r="AW93">
        <v>0.99828834174766801</v>
      </c>
      <c r="AX93">
        <v>6.9279202659499903</v>
      </c>
      <c r="AY93">
        <v>71.767505105065297</v>
      </c>
      <c r="AZ93">
        <v>0</v>
      </c>
      <c r="BA93">
        <v>0</v>
      </c>
      <c r="BB93">
        <v>0</v>
      </c>
      <c r="BC93">
        <v>0</v>
      </c>
    </row>
    <row r="94" spans="1:58" x14ac:dyDescent="0.25">
      <c r="A94" t="s">
        <v>113</v>
      </c>
      <c r="B94">
        <v>2021</v>
      </c>
      <c r="C94" t="s">
        <v>124</v>
      </c>
      <c r="D94" t="str">
        <f t="shared" si="15"/>
        <v>Passenger</v>
      </c>
      <c r="E94" t="str">
        <f t="shared" si="16"/>
        <v>2021LDA</v>
      </c>
      <c r="F94" t="str">
        <f t="shared" si="17"/>
        <v>2021Passenger</v>
      </c>
      <c r="G94" t="s">
        <v>115</v>
      </c>
      <c r="H94" t="s">
        <v>115</v>
      </c>
      <c r="I94" t="s">
        <v>116</v>
      </c>
      <c r="J94">
        <v>784424.99238155398</v>
      </c>
      <c r="K94">
        <v>32689773.566001501</v>
      </c>
      <c r="L94">
        <v>32689773.566001501</v>
      </c>
      <c r="M94">
        <v>0</v>
      </c>
      <c r="N94">
        <v>3654046.66814559</v>
      </c>
      <c r="O94">
        <v>5.7101347084511797E-2</v>
      </c>
      <c r="P94">
        <v>0</v>
      </c>
      <c r="Q94">
        <v>0.28645277895139198</v>
      </c>
      <c r="R94">
        <v>1.30727268532288E-3</v>
      </c>
      <c r="S94">
        <v>0</v>
      </c>
      <c r="T94">
        <v>2.1443600409100099E-3</v>
      </c>
      <c r="U94">
        <v>2.0000005732018801E-3</v>
      </c>
      <c r="V94">
        <v>2.3289386304060798E-3</v>
      </c>
      <c r="W94">
        <v>1.42173966617111E-3</v>
      </c>
      <c r="X94">
        <v>0</v>
      </c>
      <c r="Y94">
        <v>2.33201745734978E-3</v>
      </c>
      <c r="Z94">
        <v>8.0000022928075308E-3</v>
      </c>
      <c r="AA94">
        <v>6.6541103725887901E-3</v>
      </c>
      <c r="AB94">
        <v>298.665000150178</v>
      </c>
      <c r="AC94">
        <v>0</v>
      </c>
      <c r="AD94">
        <v>74.072352897006397</v>
      </c>
      <c r="AE94">
        <v>3.2213464614540398E-3</v>
      </c>
      <c r="AF94">
        <v>0</v>
      </c>
      <c r="AG94">
        <v>8.1720622115511496E-2</v>
      </c>
      <c r="AH94">
        <v>5.6708150676773299E-3</v>
      </c>
      <c r="AI94">
        <v>0</v>
      </c>
      <c r="AJ94">
        <v>3.5329010872489998E-2</v>
      </c>
      <c r="AK94">
        <v>1.27878669610672E-2</v>
      </c>
      <c r="AL94">
        <v>0</v>
      </c>
      <c r="AM94">
        <v>0.37991599185545499</v>
      </c>
      <c r="AN94">
        <v>0.10029719426568</v>
      </c>
      <c r="AO94">
        <v>0.24728867152511</v>
      </c>
      <c r="AP94">
        <v>1.70109371329939</v>
      </c>
      <c r="AQ94">
        <v>1.8647702790823999E-2</v>
      </c>
      <c r="AR94">
        <v>0</v>
      </c>
      <c r="AS94">
        <v>0.41595736878942302</v>
      </c>
      <c r="AT94">
        <v>0.100297194265639</v>
      </c>
      <c r="AU94">
        <v>0.247288671525008</v>
      </c>
      <c r="AV94">
        <v>1.70109371329939</v>
      </c>
      <c r="AW94">
        <v>3.1908360104161697E-2</v>
      </c>
      <c r="AX94">
        <v>0.91498970669122803</v>
      </c>
      <c r="AY94">
        <v>0</v>
      </c>
      <c r="AZ94">
        <v>3.6203320231646701</v>
      </c>
      <c r="BA94">
        <v>2.9526075909013E-3</v>
      </c>
      <c r="BB94">
        <v>0</v>
      </c>
      <c r="BC94">
        <v>7.32280619857193E-4</v>
      </c>
    </row>
    <row r="95" spans="1:58" x14ac:dyDescent="0.25">
      <c r="A95" t="s">
        <v>119</v>
      </c>
      <c r="B95">
        <v>2021</v>
      </c>
      <c r="C95" t="s">
        <v>124</v>
      </c>
      <c r="D95" t="str">
        <f t="shared" si="15"/>
        <v>Passenger</v>
      </c>
      <c r="E95" t="str">
        <f t="shared" si="16"/>
        <v>2021LDA</v>
      </c>
      <c r="F95" t="str">
        <f t="shared" si="17"/>
        <v>2021Passenger</v>
      </c>
      <c r="G95" t="s">
        <v>115</v>
      </c>
      <c r="H95" t="s">
        <v>115</v>
      </c>
      <c r="I95" t="s">
        <v>116</v>
      </c>
      <c r="J95">
        <v>632875.30453454901</v>
      </c>
      <c r="K95">
        <v>25605158.111188699</v>
      </c>
      <c r="L95">
        <v>25605158.111188699</v>
      </c>
      <c r="M95">
        <v>0</v>
      </c>
      <c r="N95">
        <v>2962107.1079723099</v>
      </c>
      <c r="O95">
        <v>5.1865069856142802E-2</v>
      </c>
      <c r="P95">
        <v>0</v>
      </c>
      <c r="Q95">
        <v>0.27168467048228501</v>
      </c>
      <c r="R95">
        <v>1.3023304878760501E-3</v>
      </c>
      <c r="S95">
        <v>0</v>
      </c>
      <c r="T95">
        <v>2.1063024065843998E-3</v>
      </c>
      <c r="U95">
        <v>2.0000005732018801E-3</v>
      </c>
      <c r="V95">
        <v>2.3110542504562802E-3</v>
      </c>
      <c r="W95">
        <v>1.41636425890101E-3</v>
      </c>
      <c r="X95">
        <v>0</v>
      </c>
      <c r="Y95">
        <v>2.29065459806341E-3</v>
      </c>
      <c r="Z95">
        <v>8.0000022928075204E-3</v>
      </c>
      <c r="AA95">
        <v>6.6030121441608197E-3</v>
      </c>
      <c r="AB95">
        <v>299.97135969050402</v>
      </c>
      <c r="AC95">
        <v>0</v>
      </c>
      <c r="AD95">
        <v>73.207230277351201</v>
      </c>
      <c r="AE95">
        <v>3.0318037909270899E-3</v>
      </c>
      <c r="AF95">
        <v>0</v>
      </c>
      <c r="AG95">
        <v>7.6149939072904405E-2</v>
      </c>
      <c r="AH95">
        <v>5.3089056095709701E-3</v>
      </c>
      <c r="AI95">
        <v>0</v>
      </c>
      <c r="AJ95">
        <v>3.4270767820682203E-2</v>
      </c>
      <c r="AK95">
        <v>1.1877411217837299E-2</v>
      </c>
      <c r="AL95">
        <v>0</v>
      </c>
      <c r="AM95">
        <v>0.34948027454499497</v>
      </c>
      <c r="AN95">
        <v>9.5270183411528805E-2</v>
      </c>
      <c r="AO95">
        <v>0.227254660300578</v>
      </c>
      <c r="AP95">
        <v>1.6728636776258199</v>
      </c>
      <c r="AQ95">
        <v>1.7318960438272898E-2</v>
      </c>
      <c r="AR95">
        <v>0</v>
      </c>
      <c r="AS95">
        <v>0.38263466305324401</v>
      </c>
      <c r="AT95">
        <v>9.5270183411489601E-2</v>
      </c>
      <c r="AU95">
        <v>0.227254660300484</v>
      </c>
      <c r="AV95">
        <v>1.6728636776258199</v>
      </c>
      <c r="AW95">
        <v>3.1961848004788698E-2</v>
      </c>
      <c r="AX95">
        <v>0.90214483035122395</v>
      </c>
      <c r="AY95">
        <v>0</v>
      </c>
      <c r="AZ95">
        <v>3.35015286600933</v>
      </c>
      <c r="BA95">
        <v>2.96552228493399E-3</v>
      </c>
      <c r="BB95">
        <v>0</v>
      </c>
      <c r="BC95">
        <v>7.2372800199915896E-4</v>
      </c>
    </row>
    <row r="96" spans="1:58" x14ac:dyDescent="0.25">
      <c r="A96" t="s">
        <v>113</v>
      </c>
      <c r="B96">
        <v>2021</v>
      </c>
      <c r="C96" t="s">
        <v>124</v>
      </c>
      <c r="D96" t="str">
        <f t="shared" si="15"/>
        <v>Passenger</v>
      </c>
      <c r="E96" t="str">
        <f t="shared" si="16"/>
        <v>2021LDA</v>
      </c>
      <c r="F96" t="str">
        <f t="shared" si="17"/>
        <v>2021Passenger</v>
      </c>
      <c r="G96" t="s">
        <v>115</v>
      </c>
      <c r="H96" t="s">
        <v>115</v>
      </c>
      <c r="I96" t="s">
        <v>121</v>
      </c>
      <c r="J96">
        <v>2477.0283611623699</v>
      </c>
      <c r="K96">
        <v>87898.297998984897</v>
      </c>
      <c r="L96">
        <v>87898.297998984897</v>
      </c>
      <c r="M96">
        <v>0</v>
      </c>
      <c r="N96">
        <v>10823.1395262106</v>
      </c>
      <c r="O96">
        <v>0.28539808343532003</v>
      </c>
      <c r="P96">
        <v>0</v>
      </c>
      <c r="Q96">
        <v>0</v>
      </c>
      <c r="R96">
        <v>2.1169834694621598E-2</v>
      </c>
      <c r="S96">
        <v>0</v>
      </c>
      <c r="T96">
        <v>0</v>
      </c>
      <c r="U96">
        <v>2.0000005732018801E-3</v>
      </c>
      <c r="V96">
        <v>2.2816862331627402E-3</v>
      </c>
      <c r="W96">
        <v>2.2127040679762199E-2</v>
      </c>
      <c r="X96">
        <v>0</v>
      </c>
      <c r="Y96">
        <v>0</v>
      </c>
      <c r="Z96">
        <v>8.0000022928075204E-3</v>
      </c>
      <c r="AA96">
        <v>6.5191035233221201E-3</v>
      </c>
      <c r="AB96">
        <v>246.00936191934699</v>
      </c>
      <c r="AC96">
        <v>0</v>
      </c>
      <c r="AD96">
        <v>0</v>
      </c>
      <c r="AE96">
        <v>1.55799878135948E-3</v>
      </c>
      <c r="AF96">
        <v>0</v>
      </c>
      <c r="AG96">
        <v>0</v>
      </c>
      <c r="AH96">
        <v>3.8758875155035802E-2</v>
      </c>
      <c r="AI96">
        <v>0</v>
      </c>
      <c r="AJ96">
        <v>0</v>
      </c>
      <c r="AK96">
        <v>3.3542796470671002E-2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3.8186243705226497E-2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3.0999999999999999E-3</v>
      </c>
      <c r="AX96">
        <v>0.36640457020994599</v>
      </c>
      <c r="AY96">
        <v>0</v>
      </c>
      <c r="AZ96">
        <v>0</v>
      </c>
      <c r="BA96">
        <v>2.3310637267670801E-3</v>
      </c>
      <c r="BB96">
        <v>0</v>
      </c>
      <c r="BC96">
        <v>0</v>
      </c>
    </row>
    <row r="97" spans="1:55" x14ac:dyDescent="0.25">
      <c r="A97" t="s">
        <v>119</v>
      </c>
      <c r="B97">
        <v>2021</v>
      </c>
      <c r="C97" t="s">
        <v>124</v>
      </c>
      <c r="D97" t="str">
        <f t="shared" si="15"/>
        <v>Passenger</v>
      </c>
      <c r="E97" t="str">
        <f t="shared" si="16"/>
        <v>2021LDA</v>
      </c>
      <c r="F97" t="str">
        <f t="shared" si="17"/>
        <v>2021Passenger</v>
      </c>
      <c r="G97" t="s">
        <v>115</v>
      </c>
      <c r="H97" t="s">
        <v>115</v>
      </c>
      <c r="I97" t="s">
        <v>121</v>
      </c>
      <c r="J97">
        <v>2309.3171708018599</v>
      </c>
      <c r="K97">
        <v>83713.438232768007</v>
      </c>
      <c r="L97">
        <v>83713.438232768007</v>
      </c>
      <c r="M97">
        <v>0</v>
      </c>
      <c r="N97">
        <v>10293.954062405999</v>
      </c>
      <c r="O97">
        <v>0.23166385306383699</v>
      </c>
      <c r="P97">
        <v>0</v>
      </c>
      <c r="Q97">
        <v>0</v>
      </c>
      <c r="R97">
        <v>1.7680710103916201E-2</v>
      </c>
      <c r="S97">
        <v>0</v>
      </c>
      <c r="T97">
        <v>0</v>
      </c>
      <c r="U97">
        <v>2.0000005732018801E-3</v>
      </c>
      <c r="V97">
        <v>2.3324955478695201E-3</v>
      </c>
      <c r="W97">
        <v>1.8480153357826198E-2</v>
      </c>
      <c r="X97">
        <v>0</v>
      </c>
      <c r="Y97">
        <v>0</v>
      </c>
      <c r="Z97">
        <v>8.0000022928075204E-3</v>
      </c>
      <c r="AA97">
        <v>6.66427299391291E-3</v>
      </c>
      <c r="AB97">
        <v>242.564860152649</v>
      </c>
      <c r="AC97">
        <v>0</v>
      </c>
      <c r="AD97">
        <v>0</v>
      </c>
      <c r="AE97">
        <v>1.33220970322361E-3</v>
      </c>
      <c r="AF97">
        <v>0</v>
      </c>
      <c r="AG97">
        <v>0</v>
      </c>
      <c r="AH97">
        <v>3.8216192498956601E-2</v>
      </c>
      <c r="AI97">
        <v>0</v>
      </c>
      <c r="AJ97">
        <v>0</v>
      </c>
      <c r="AK97">
        <v>2.8681690554655099E-2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3.2652197808122799E-2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3.0999999999999999E-3</v>
      </c>
      <c r="AX97">
        <v>0.32779626391368699</v>
      </c>
      <c r="AY97">
        <v>0</v>
      </c>
      <c r="AZ97">
        <v>0</v>
      </c>
      <c r="BA97">
        <v>2.2984253220230799E-3</v>
      </c>
      <c r="BB97">
        <v>0</v>
      </c>
      <c r="BC97">
        <v>0</v>
      </c>
    </row>
    <row r="98" spans="1:55" x14ac:dyDescent="0.25">
      <c r="A98" t="s">
        <v>119</v>
      </c>
      <c r="B98">
        <v>2021</v>
      </c>
      <c r="C98" t="s">
        <v>124</v>
      </c>
      <c r="D98" t="str">
        <f t="shared" si="15"/>
        <v>Passenger</v>
      </c>
      <c r="E98" t="str">
        <f t="shared" si="16"/>
        <v>2021LDA</v>
      </c>
      <c r="F98" t="str">
        <f t="shared" si="17"/>
        <v>2021Passenger</v>
      </c>
      <c r="G98" t="s">
        <v>115</v>
      </c>
      <c r="H98" t="s">
        <v>115</v>
      </c>
      <c r="I98" t="s">
        <v>125</v>
      </c>
      <c r="J98">
        <v>12958.7709575808</v>
      </c>
      <c r="K98">
        <v>545301.92511856102</v>
      </c>
      <c r="L98">
        <v>0</v>
      </c>
      <c r="M98">
        <v>545301.92511856102</v>
      </c>
      <c r="N98">
        <v>65605.248622601604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2.0000005732018801E-3</v>
      </c>
      <c r="V98">
        <v>1.5263443952937799E-3</v>
      </c>
      <c r="W98">
        <v>0</v>
      </c>
      <c r="X98">
        <v>0</v>
      </c>
      <c r="Y98">
        <v>0</v>
      </c>
      <c r="Z98">
        <v>8.0000022928075204E-3</v>
      </c>
      <c r="AA98">
        <v>4.3609839865536596E-3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</row>
    <row r="99" spans="1:55" x14ac:dyDescent="0.25">
      <c r="A99" t="s">
        <v>113</v>
      </c>
      <c r="B99">
        <v>2021</v>
      </c>
      <c r="C99" t="s">
        <v>124</v>
      </c>
      <c r="D99" t="str">
        <f t="shared" si="15"/>
        <v>Passenger</v>
      </c>
      <c r="E99" t="str">
        <f t="shared" si="16"/>
        <v>2021LDA</v>
      </c>
      <c r="F99" t="str">
        <f t="shared" si="17"/>
        <v>2021Passenger</v>
      </c>
      <c r="G99" t="s">
        <v>115</v>
      </c>
      <c r="H99" t="s">
        <v>115</v>
      </c>
      <c r="I99" t="s">
        <v>125</v>
      </c>
      <c r="J99">
        <v>15960.518256822799</v>
      </c>
      <c r="K99">
        <v>681678.65692742995</v>
      </c>
      <c r="L99">
        <v>0</v>
      </c>
      <c r="M99">
        <v>681678.65692742995</v>
      </c>
      <c r="N99">
        <v>80776.635918578904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2.0000005732018701E-3</v>
      </c>
      <c r="V99">
        <v>1.5264984182244701E-3</v>
      </c>
      <c r="W99">
        <v>0</v>
      </c>
      <c r="X99">
        <v>0</v>
      </c>
      <c r="Y99">
        <v>0</v>
      </c>
      <c r="Z99">
        <v>8.00000229280751E-3</v>
      </c>
      <c r="AA99">
        <v>4.3614240520699404E-3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</row>
    <row r="100" spans="1:55" x14ac:dyDescent="0.25">
      <c r="A100" t="s">
        <v>119</v>
      </c>
      <c r="B100">
        <v>2021</v>
      </c>
      <c r="C100" t="s">
        <v>124</v>
      </c>
      <c r="D100" t="str">
        <f t="shared" si="15"/>
        <v>Passenger</v>
      </c>
      <c r="E100" t="str">
        <f t="shared" si="16"/>
        <v>2021LDA</v>
      </c>
      <c r="F100" t="str">
        <f t="shared" si="17"/>
        <v>2021Passenger</v>
      </c>
      <c r="G100" t="s">
        <v>115</v>
      </c>
      <c r="H100" t="s">
        <v>115</v>
      </c>
      <c r="I100" t="s">
        <v>126</v>
      </c>
      <c r="J100">
        <v>12361.308769643299</v>
      </c>
      <c r="K100">
        <v>595649.75122361002</v>
      </c>
      <c r="L100">
        <v>316808.22104974597</v>
      </c>
      <c r="M100">
        <v>278841.53017386398</v>
      </c>
      <c r="N100">
        <v>51114.011764261399</v>
      </c>
      <c r="O100">
        <v>3.14566674577142E-3</v>
      </c>
      <c r="P100">
        <v>0</v>
      </c>
      <c r="Q100">
        <v>0.110658003684902</v>
      </c>
      <c r="R100">
        <v>7.6877839188153505E-4</v>
      </c>
      <c r="S100">
        <v>0</v>
      </c>
      <c r="T100">
        <v>2.39796179580488E-3</v>
      </c>
      <c r="U100">
        <v>2.0000005732018801E-3</v>
      </c>
      <c r="V100">
        <v>1.2858623421323099E-3</v>
      </c>
      <c r="W100">
        <v>8.3611664518502805E-4</v>
      </c>
      <c r="X100">
        <v>0</v>
      </c>
      <c r="Y100">
        <v>2.60800224507246E-3</v>
      </c>
      <c r="Z100">
        <v>8.0000022928075204E-3</v>
      </c>
      <c r="AA100">
        <v>3.6738924060923201E-3</v>
      </c>
      <c r="AB100">
        <v>145.23270852611299</v>
      </c>
      <c r="AC100">
        <v>0</v>
      </c>
      <c r="AD100">
        <v>67.574193411336694</v>
      </c>
      <c r="AE100">
        <v>4.46840657521107E-4</v>
      </c>
      <c r="AF100">
        <v>0</v>
      </c>
      <c r="AG100">
        <v>4.0344812877718801E-2</v>
      </c>
      <c r="AH100">
        <v>5.9789198394819703E-4</v>
      </c>
      <c r="AI100">
        <v>0</v>
      </c>
      <c r="AJ100">
        <v>2.0978193970998298E-2</v>
      </c>
      <c r="AK100">
        <v>1.37651165935201E-3</v>
      </c>
      <c r="AL100">
        <v>0</v>
      </c>
      <c r="AM100">
        <v>0.159841216050573</v>
      </c>
      <c r="AN100">
        <v>4.17435959605739E-2</v>
      </c>
      <c r="AO100">
        <v>3.6270149776488902E-2</v>
      </c>
      <c r="AP100">
        <v>0.59920048614138799</v>
      </c>
      <c r="AQ100">
        <v>2.0086025820794402E-3</v>
      </c>
      <c r="AR100">
        <v>0</v>
      </c>
      <c r="AS100">
        <v>0.17500601200920601</v>
      </c>
      <c r="AT100">
        <v>4.1743595960556802E-2</v>
      </c>
      <c r="AU100">
        <v>3.6270149776473998E-2</v>
      </c>
      <c r="AV100">
        <v>0.59920048614138799</v>
      </c>
      <c r="AW100">
        <v>1.96906930538541E-2</v>
      </c>
      <c r="AX100">
        <v>0.24117755014613401</v>
      </c>
      <c r="AY100">
        <v>0</v>
      </c>
      <c r="AZ100">
        <v>1.22030543121538</v>
      </c>
      <c r="BA100">
        <v>1.43577318207938E-3</v>
      </c>
      <c r="BB100">
        <v>0</v>
      </c>
      <c r="BC100">
        <v>6.6803969770485498E-4</v>
      </c>
    </row>
    <row r="101" spans="1:55" x14ac:dyDescent="0.25">
      <c r="A101" t="s">
        <v>113</v>
      </c>
      <c r="B101">
        <v>2021</v>
      </c>
      <c r="C101" t="s">
        <v>124</v>
      </c>
      <c r="D101" t="str">
        <f t="shared" si="15"/>
        <v>Passenger</v>
      </c>
      <c r="E101" t="str">
        <f t="shared" si="16"/>
        <v>2021LDA</v>
      </c>
      <c r="F101" t="str">
        <f t="shared" si="17"/>
        <v>2021Passenger</v>
      </c>
      <c r="G101" t="s">
        <v>115</v>
      </c>
      <c r="H101" t="s">
        <v>115</v>
      </c>
      <c r="I101" t="s">
        <v>126</v>
      </c>
      <c r="J101">
        <v>14693.428371825899</v>
      </c>
      <c r="K101">
        <v>738712.43166422797</v>
      </c>
      <c r="L101">
        <v>392996.96506092098</v>
      </c>
      <c r="M101">
        <v>345715.466603307</v>
      </c>
      <c r="N101">
        <v>60757.326319623498</v>
      </c>
      <c r="O101">
        <v>3.1802453265166999E-3</v>
      </c>
      <c r="P101">
        <v>0</v>
      </c>
      <c r="Q101">
        <v>0.112191936063975</v>
      </c>
      <c r="R101">
        <v>7.6924538018708505E-4</v>
      </c>
      <c r="S101">
        <v>0</v>
      </c>
      <c r="T101">
        <v>2.40217351373155E-3</v>
      </c>
      <c r="U101">
        <v>2.0000005732018801E-3</v>
      </c>
      <c r="V101">
        <v>1.2884110658522301E-3</v>
      </c>
      <c r="W101">
        <v>8.3662453757573502E-4</v>
      </c>
      <c r="X101">
        <v>0</v>
      </c>
      <c r="Y101">
        <v>2.6125828725985499E-3</v>
      </c>
      <c r="Z101">
        <v>8.0000022928075204E-3</v>
      </c>
      <c r="AA101">
        <v>3.6811744738635402E-3</v>
      </c>
      <c r="AB101">
        <v>143.72174317859501</v>
      </c>
      <c r="AC101">
        <v>0</v>
      </c>
      <c r="AD101">
        <v>67.677715497572905</v>
      </c>
      <c r="AE101">
        <v>4.41353224260838E-4</v>
      </c>
      <c r="AF101">
        <v>0</v>
      </c>
      <c r="AG101">
        <v>4.1743502742409601E-2</v>
      </c>
      <c r="AH101">
        <v>6.0764906534730399E-4</v>
      </c>
      <c r="AI101">
        <v>0</v>
      </c>
      <c r="AJ101">
        <v>2.1401553126397299E-2</v>
      </c>
      <c r="AK101">
        <v>1.3573650702890501E-3</v>
      </c>
      <c r="AL101">
        <v>0</v>
      </c>
      <c r="AM101">
        <v>0.165136584160887</v>
      </c>
      <c r="AN101">
        <v>4.0960137614249298E-2</v>
      </c>
      <c r="AO101">
        <v>3.5808075279943903E-2</v>
      </c>
      <c r="AP101">
        <v>0.55592493657962605</v>
      </c>
      <c r="AQ101">
        <v>1.9806639242638002E-3</v>
      </c>
      <c r="AR101">
        <v>0</v>
      </c>
      <c r="AS101">
        <v>0.18080377355034499</v>
      </c>
      <c r="AT101">
        <v>4.0960137614232499E-2</v>
      </c>
      <c r="AU101">
        <v>3.58080752799292E-2</v>
      </c>
      <c r="AV101">
        <v>0.55592493657962605</v>
      </c>
      <c r="AW101">
        <v>1.9675149842997099E-2</v>
      </c>
      <c r="AX101">
        <v>0.23322999233332101</v>
      </c>
      <c r="AY101">
        <v>0</v>
      </c>
      <c r="AZ101">
        <v>1.26240010820892</v>
      </c>
      <c r="BA101">
        <v>1.4208357513378199E-3</v>
      </c>
      <c r="BB101">
        <v>0</v>
      </c>
      <c r="BC101">
        <v>6.6906311892091003E-4</v>
      </c>
    </row>
    <row r="102" spans="1:55" x14ac:dyDescent="0.25">
      <c r="A102" t="s">
        <v>119</v>
      </c>
      <c r="B102">
        <v>2021</v>
      </c>
      <c r="C102" t="s">
        <v>127</v>
      </c>
      <c r="D102" t="str">
        <f t="shared" si="15"/>
        <v>Passenger</v>
      </c>
      <c r="E102" t="str">
        <f t="shared" si="16"/>
        <v>2021LDT1</v>
      </c>
      <c r="F102" t="str">
        <f t="shared" si="17"/>
        <v>2021Passenger</v>
      </c>
      <c r="G102" t="s">
        <v>115</v>
      </c>
      <c r="H102" t="s">
        <v>115</v>
      </c>
      <c r="I102" t="s">
        <v>116</v>
      </c>
      <c r="J102">
        <v>60669.199696192001</v>
      </c>
      <c r="K102">
        <v>2144433.7434323099</v>
      </c>
      <c r="L102">
        <v>2144433.7434323099</v>
      </c>
      <c r="M102">
        <v>0</v>
      </c>
      <c r="N102">
        <v>263307.91737506201</v>
      </c>
      <c r="O102">
        <v>0.25922513547591203</v>
      </c>
      <c r="P102">
        <v>0</v>
      </c>
      <c r="Q102">
        <v>0.542434415282669</v>
      </c>
      <c r="R102">
        <v>2.5526055704337999E-3</v>
      </c>
      <c r="S102">
        <v>0</v>
      </c>
      <c r="T102">
        <v>3.7909059487306802E-3</v>
      </c>
      <c r="U102">
        <v>2.0000005732018801E-3</v>
      </c>
      <c r="V102">
        <v>2.8052958575001102E-3</v>
      </c>
      <c r="W102">
        <v>2.7758159940781198E-3</v>
      </c>
      <c r="X102">
        <v>0</v>
      </c>
      <c r="Y102">
        <v>4.1223441274584197E-3</v>
      </c>
      <c r="Z102">
        <v>8.0000022928075204E-3</v>
      </c>
      <c r="AA102">
        <v>8.0151310214289003E-3</v>
      </c>
      <c r="AB102">
        <v>361.668528642262</v>
      </c>
      <c r="AC102">
        <v>0</v>
      </c>
      <c r="AD102">
        <v>95.404606594505907</v>
      </c>
      <c r="AE102">
        <v>1.2921904579496501E-2</v>
      </c>
      <c r="AF102">
        <v>0</v>
      </c>
      <c r="AG102">
        <v>0.149330836382533</v>
      </c>
      <c r="AH102">
        <v>1.7006217223912701E-2</v>
      </c>
      <c r="AI102">
        <v>0</v>
      </c>
      <c r="AJ102">
        <v>4.63306514709814E-2</v>
      </c>
      <c r="AK102">
        <v>5.8564179871662903E-2</v>
      </c>
      <c r="AL102">
        <v>0</v>
      </c>
      <c r="AM102">
        <v>0.80426960579103901</v>
      </c>
      <c r="AN102">
        <v>0.25957019671107601</v>
      </c>
      <c r="AO102">
        <v>0.77867135939198595</v>
      </c>
      <c r="AP102">
        <v>4.7382969915562301</v>
      </c>
      <c r="AQ102">
        <v>8.5360586352021706E-2</v>
      </c>
      <c r="AR102">
        <v>0</v>
      </c>
      <c r="AS102">
        <v>0.88056673570820698</v>
      </c>
      <c r="AT102">
        <v>0.25957019671096998</v>
      </c>
      <c r="AU102">
        <v>0.77867135939166499</v>
      </c>
      <c r="AV102">
        <v>4.7382969915562301</v>
      </c>
      <c r="AW102">
        <v>3.8164959605996397E-2</v>
      </c>
      <c r="AX102">
        <v>2.6996728682062199</v>
      </c>
      <c r="AY102">
        <v>0</v>
      </c>
      <c r="AZ102">
        <v>7.5527996073212602</v>
      </c>
      <c r="BA102">
        <v>3.5754616125836399E-3</v>
      </c>
      <c r="BB102">
        <v>0</v>
      </c>
      <c r="BC102">
        <v>9.4317166556592402E-4</v>
      </c>
    </row>
    <row r="103" spans="1:55" x14ac:dyDescent="0.25">
      <c r="A103" t="s">
        <v>113</v>
      </c>
      <c r="B103">
        <v>2021</v>
      </c>
      <c r="C103" t="s">
        <v>127</v>
      </c>
      <c r="D103" t="str">
        <f t="shared" si="15"/>
        <v>Passenger</v>
      </c>
      <c r="E103" t="str">
        <f t="shared" si="16"/>
        <v>2021LDT1</v>
      </c>
      <c r="F103" t="str">
        <f t="shared" si="17"/>
        <v>2021Passenger</v>
      </c>
      <c r="G103" t="s">
        <v>115</v>
      </c>
      <c r="H103" t="s">
        <v>115</v>
      </c>
      <c r="I103" t="s">
        <v>116</v>
      </c>
      <c r="J103">
        <v>78558.373836122293</v>
      </c>
      <c r="K103">
        <v>2564208.56520967</v>
      </c>
      <c r="L103">
        <v>2564208.56520967</v>
      </c>
      <c r="M103">
        <v>0</v>
      </c>
      <c r="N103">
        <v>338254.94758138602</v>
      </c>
      <c r="O103">
        <v>0.26561416976193902</v>
      </c>
      <c r="P103">
        <v>0</v>
      </c>
      <c r="Q103">
        <v>0.57274803578877598</v>
      </c>
      <c r="R103">
        <v>2.5676047604803898E-3</v>
      </c>
      <c r="S103">
        <v>0</v>
      </c>
      <c r="T103">
        <v>4.0233105092596401E-3</v>
      </c>
      <c r="U103">
        <v>2.0000005732018801E-3</v>
      </c>
      <c r="V103">
        <v>2.8059670653626401E-3</v>
      </c>
      <c r="W103">
        <v>2.7921646501041599E-3</v>
      </c>
      <c r="X103">
        <v>0</v>
      </c>
      <c r="Y103">
        <v>4.3750159893170704E-3</v>
      </c>
      <c r="Z103">
        <v>8.0000022928075204E-3</v>
      </c>
      <c r="AA103">
        <v>8.0170487581789698E-3</v>
      </c>
      <c r="AB103">
        <v>358.60936764578997</v>
      </c>
      <c r="AC103">
        <v>0</v>
      </c>
      <c r="AD103">
        <v>97.341038096925303</v>
      </c>
      <c r="AE103">
        <v>1.2611598517908801E-2</v>
      </c>
      <c r="AF103">
        <v>0</v>
      </c>
      <c r="AG103">
        <v>0.159643582745358</v>
      </c>
      <c r="AH103">
        <v>1.7128158291378998E-2</v>
      </c>
      <c r="AI103">
        <v>0</v>
      </c>
      <c r="AJ103">
        <v>4.7167223104022001E-2</v>
      </c>
      <c r="AK103">
        <v>5.7882265949870497E-2</v>
      </c>
      <c r="AL103">
        <v>0</v>
      </c>
      <c r="AM103">
        <v>0.87835784460958</v>
      </c>
      <c r="AN103">
        <v>0.275495639040157</v>
      </c>
      <c r="AO103">
        <v>0.83934810234936497</v>
      </c>
      <c r="AP103">
        <v>4.7700677629127197</v>
      </c>
      <c r="AQ103">
        <v>8.43813879401622E-2</v>
      </c>
      <c r="AR103">
        <v>0</v>
      </c>
      <c r="AS103">
        <v>0.96168296943528397</v>
      </c>
      <c r="AT103">
        <v>0.27549563904004298</v>
      </c>
      <c r="AU103">
        <v>0.83934810234902002</v>
      </c>
      <c r="AV103">
        <v>4.7700677629127197</v>
      </c>
      <c r="AW103">
        <v>3.8037651386284899E-2</v>
      </c>
      <c r="AX103">
        <v>2.6068037471471599</v>
      </c>
      <c r="AY103">
        <v>0</v>
      </c>
      <c r="AZ103">
        <v>8.4092957684170209</v>
      </c>
      <c r="BA103">
        <v>3.54521869166746E-3</v>
      </c>
      <c r="BB103">
        <v>0</v>
      </c>
      <c r="BC103">
        <v>9.6231526240662902E-4</v>
      </c>
    </row>
    <row r="104" spans="1:55" x14ac:dyDescent="0.25">
      <c r="A104" t="s">
        <v>119</v>
      </c>
      <c r="B104">
        <v>2021</v>
      </c>
      <c r="C104" t="s">
        <v>127</v>
      </c>
      <c r="D104" t="str">
        <f t="shared" si="15"/>
        <v>Passenger</v>
      </c>
      <c r="E104" t="str">
        <f t="shared" si="16"/>
        <v>2021LDT1</v>
      </c>
      <c r="F104" t="str">
        <f t="shared" si="17"/>
        <v>2021Passenger</v>
      </c>
      <c r="G104" t="s">
        <v>115</v>
      </c>
      <c r="H104" t="s">
        <v>115</v>
      </c>
      <c r="I104" t="s">
        <v>121</v>
      </c>
      <c r="J104">
        <v>39.042061818629499</v>
      </c>
      <c r="K104">
        <v>764.547446783797</v>
      </c>
      <c r="L104">
        <v>764.547446783797</v>
      </c>
      <c r="M104">
        <v>0</v>
      </c>
      <c r="N104">
        <v>118.691915731107</v>
      </c>
      <c r="O104">
        <v>1.5948338402725699</v>
      </c>
      <c r="P104">
        <v>0</v>
      </c>
      <c r="Q104">
        <v>0</v>
      </c>
      <c r="R104">
        <v>0.232365815963053</v>
      </c>
      <c r="S104">
        <v>0</v>
      </c>
      <c r="T104">
        <v>0</v>
      </c>
      <c r="U104">
        <v>2.0000005732018801E-3</v>
      </c>
      <c r="V104">
        <v>3.0780342467010701E-3</v>
      </c>
      <c r="W104">
        <v>0.242872367052865</v>
      </c>
      <c r="X104">
        <v>0</v>
      </c>
      <c r="Y104">
        <v>0</v>
      </c>
      <c r="Z104">
        <v>8.0000022928075308E-3</v>
      </c>
      <c r="AA104">
        <v>8.7943835620030806E-3</v>
      </c>
      <c r="AB104">
        <v>417.354547839546</v>
      </c>
      <c r="AC104">
        <v>0</v>
      </c>
      <c r="AD104">
        <v>0</v>
      </c>
      <c r="AE104">
        <v>1.5012326122998101E-2</v>
      </c>
      <c r="AF104">
        <v>0</v>
      </c>
      <c r="AG104">
        <v>0</v>
      </c>
      <c r="AH104">
        <v>6.5754378975230607E-2</v>
      </c>
      <c r="AI104">
        <v>0</v>
      </c>
      <c r="AJ104">
        <v>0</v>
      </c>
      <c r="AK104">
        <v>0.32320654272634902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0.36794916066296501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3.0999999999999899E-3</v>
      </c>
      <c r="AX104">
        <v>2.19048647504802</v>
      </c>
      <c r="AY104">
        <v>0</v>
      </c>
      <c r="AZ104">
        <v>0</v>
      </c>
      <c r="BA104">
        <v>3.9546464414187497E-3</v>
      </c>
      <c r="BB104">
        <v>0</v>
      </c>
      <c r="BC104">
        <v>0</v>
      </c>
    </row>
    <row r="105" spans="1:55" x14ac:dyDescent="0.25">
      <c r="A105" t="s">
        <v>113</v>
      </c>
      <c r="B105">
        <v>2021</v>
      </c>
      <c r="C105" t="s">
        <v>127</v>
      </c>
      <c r="D105" t="str">
        <f t="shared" si="15"/>
        <v>Passenger</v>
      </c>
      <c r="E105" t="str">
        <f t="shared" si="16"/>
        <v>2021LDT1</v>
      </c>
      <c r="F105" t="str">
        <f t="shared" si="17"/>
        <v>2021Passenger</v>
      </c>
      <c r="G105" t="s">
        <v>115</v>
      </c>
      <c r="H105" t="s">
        <v>115</v>
      </c>
      <c r="I105" t="s">
        <v>121</v>
      </c>
      <c r="J105">
        <v>37.138214154679901</v>
      </c>
      <c r="K105">
        <v>541.763869315796</v>
      </c>
      <c r="L105">
        <v>541.763869315796</v>
      </c>
      <c r="M105">
        <v>0</v>
      </c>
      <c r="N105">
        <v>111.887858948459</v>
      </c>
      <c r="O105">
        <v>1.6925800070549</v>
      </c>
      <c r="P105">
        <v>0</v>
      </c>
      <c r="Q105">
        <v>0</v>
      </c>
      <c r="R105">
        <v>0.24324595910965899</v>
      </c>
      <c r="S105">
        <v>0</v>
      </c>
      <c r="T105">
        <v>0</v>
      </c>
      <c r="U105">
        <v>2.0000005732018801E-3</v>
      </c>
      <c r="V105">
        <v>3.0348188516291898E-3</v>
      </c>
      <c r="W105">
        <v>0.254244461992641</v>
      </c>
      <c r="X105">
        <v>0</v>
      </c>
      <c r="Y105">
        <v>0</v>
      </c>
      <c r="Z105">
        <v>8.0000022928075204E-3</v>
      </c>
      <c r="AA105">
        <v>8.6709110046548493E-3</v>
      </c>
      <c r="AB105">
        <v>427.53279594706299</v>
      </c>
      <c r="AC105">
        <v>0</v>
      </c>
      <c r="AD105">
        <v>0</v>
      </c>
      <c r="AE105">
        <v>1.4467384621126801E-2</v>
      </c>
      <c r="AF105">
        <v>0</v>
      </c>
      <c r="AG105">
        <v>0</v>
      </c>
      <c r="AH105">
        <v>6.7357966109550999E-2</v>
      </c>
      <c r="AI105">
        <v>0</v>
      </c>
      <c r="AJ105">
        <v>0</v>
      </c>
      <c r="AK105">
        <v>0.31147427303244002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0.354592751630738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3.0999999999999899E-3</v>
      </c>
      <c r="AX105">
        <v>2.0065546383405102</v>
      </c>
      <c r="AY105">
        <v>0</v>
      </c>
      <c r="AZ105">
        <v>0</v>
      </c>
      <c r="BA105">
        <v>4.0510905148489597E-3</v>
      </c>
      <c r="BB105">
        <v>0</v>
      </c>
      <c r="BC105">
        <v>0</v>
      </c>
    </row>
    <row r="106" spans="1:55" x14ac:dyDescent="0.25">
      <c r="A106" t="s">
        <v>119</v>
      </c>
      <c r="B106">
        <v>2021</v>
      </c>
      <c r="C106" t="s">
        <v>127</v>
      </c>
      <c r="D106" t="str">
        <f t="shared" si="15"/>
        <v>Passenger</v>
      </c>
      <c r="E106" t="str">
        <f t="shared" si="16"/>
        <v>2021LDT1</v>
      </c>
      <c r="F106" t="str">
        <f t="shared" si="17"/>
        <v>2021Passenger</v>
      </c>
      <c r="G106" t="s">
        <v>115</v>
      </c>
      <c r="H106" t="s">
        <v>115</v>
      </c>
      <c r="I106" t="s">
        <v>125</v>
      </c>
      <c r="J106">
        <v>27.137022229359399</v>
      </c>
      <c r="K106">
        <v>880.43956482195495</v>
      </c>
      <c r="L106">
        <v>0</v>
      </c>
      <c r="M106">
        <v>880.43956482195495</v>
      </c>
      <c r="N106">
        <v>125.836576387265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2.0000005732018701E-3</v>
      </c>
      <c r="V106">
        <v>1.53864138204205E-3</v>
      </c>
      <c r="W106">
        <v>0</v>
      </c>
      <c r="X106">
        <v>0</v>
      </c>
      <c r="Y106">
        <v>0</v>
      </c>
      <c r="Z106">
        <v>8.00000229280751E-3</v>
      </c>
      <c r="AA106">
        <v>4.3961182344058698E-3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</row>
    <row r="107" spans="1:55" x14ac:dyDescent="0.25">
      <c r="A107" t="s">
        <v>113</v>
      </c>
      <c r="B107">
        <v>2021</v>
      </c>
      <c r="C107" t="s">
        <v>127</v>
      </c>
      <c r="D107" t="str">
        <f t="shared" si="15"/>
        <v>Passenger</v>
      </c>
      <c r="E107" t="str">
        <f t="shared" si="16"/>
        <v>2021LDT1</v>
      </c>
      <c r="F107" t="str">
        <f t="shared" si="17"/>
        <v>2021Passenger</v>
      </c>
      <c r="G107" t="s">
        <v>115</v>
      </c>
      <c r="H107" t="s">
        <v>115</v>
      </c>
      <c r="I107" t="s">
        <v>125</v>
      </c>
      <c r="J107">
        <v>42.091459114213798</v>
      </c>
      <c r="K107">
        <v>1406.30878658144</v>
      </c>
      <c r="L107">
        <v>0</v>
      </c>
      <c r="M107">
        <v>1406.30878658144</v>
      </c>
      <c r="N107">
        <v>196.49624228427501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2.0000005732018701E-3</v>
      </c>
      <c r="V107">
        <v>1.5394513503775001E-3</v>
      </c>
      <c r="W107">
        <v>0</v>
      </c>
      <c r="X107">
        <v>0</v>
      </c>
      <c r="Y107">
        <v>0</v>
      </c>
      <c r="Z107">
        <v>8.00000229280751E-3</v>
      </c>
      <c r="AA107">
        <v>4.3984324296500203E-3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</row>
    <row r="108" spans="1:55" x14ac:dyDescent="0.25">
      <c r="A108" t="s">
        <v>119</v>
      </c>
      <c r="B108">
        <v>2021</v>
      </c>
      <c r="C108" t="s">
        <v>127</v>
      </c>
      <c r="D108" t="str">
        <f t="shared" si="15"/>
        <v>Passenger</v>
      </c>
      <c r="E108" t="str">
        <f t="shared" si="16"/>
        <v>2021LDT1</v>
      </c>
      <c r="F108" t="str">
        <f t="shared" si="17"/>
        <v>2021Passenger</v>
      </c>
      <c r="G108" t="s">
        <v>115</v>
      </c>
      <c r="H108" t="s">
        <v>115</v>
      </c>
      <c r="I108" t="s">
        <v>126</v>
      </c>
      <c r="J108">
        <v>11.3507798989233</v>
      </c>
      <c r="K108">
        <v>609.56604859154595</v>
      </c>
      <c r="L108">
        <v>310.12718647022399</v>
      </c>
      <c r="M108">
        <v>299.43886212132099</v>
      </c>
      <c r="N108">
        <v>46.9354748836883</v>
      </c>
      <c r="O108">
        <v>3.0047786705425898E-3</v>
      </c>
      <c r="P108">
        <v>0</v>
      </c>
      <c r="Q108">
        <v>0.110579861484307</v>
      </c>
      <c r="R108">
        <v>4.8770378196161002E-4</v>
      </c>
      <c r="S108">
        <v>0</v>
      </c>
      <c r="T108">
        <v>1.6230868214982101E-3</v>
      </c>
      <c r="U108">
        <v>2.0000005732018801E-3</v>
      </c>
      <c r="V108">
        <v>1.28931349731893E-3</v>
      </c>
      <c r="W108">
        <v>5.3042236140350197E-4</v>
      </c>
      <c r="X108">
        <v>0</v>
      </c>
      <c r="Y108">
        <v>1.7652550102425801E-3</v>
      </c>
      <c r="Z108">
        <v>8.0000022928075204E-3</v>
      </c>
      <c r="AA108">
        <v>3.6837528494826802E-3</v>
      </c>
      <c r="AB108">
        <v>139.25185912679299</v>
      </c>
      <c r="AC108">
        <v>0</v>
      </c>
      <c r="AD108">
        <v>73.922053812908004</v>
      </c>
      <c r="AE108">
        <v>4.29966056834773E-4</v>
      </c>
      <c r="AF108">
        <v>0</v>
      </c>
      <c r="AG108">
        <v>4.0586345442157903E-2</v>
      </c>
      <c r="AH108">
        <v>5.79324491001145E-4</v>
      </c>
      <c r="AI108">
        <v>0</v>
      </c>
      <c r="AJ108">
        <v>2.12842549505886E-2</v>
      </c>
      <c r="AK108">
        <v>1.3143302099245799E-3</v>
      </c>
      <c r="AL108">
        <v>0</v>
      </c>
      <c r="AM108">
        <v>0.15947855191145599</v>
      </c>
      <c r="AN108">
        <v>2.7751705020831598E-2</v>
      </c>
      <c r="AO108">
        <v>2.6616430373525901E-2</v>
      </c>
      <c r="AP108">
        <v>0.40938215449931498</v>
      </c>
      <c r="AQ108">
        <v>1.9178675570407299E-3</v>
      </c>
      <c r="AR108">
        <v>0</v>
      </c>
      <c r="AS108">
        <v>0.174608940426208</v>
      </c>
      <c r="AT108">
        <v>2.7751705020820201E-2</v>
      </c>
      <c r="AU108">
        <v>2.66164303735149E-2</v>
      </c>
      <c r="AV108">
        <v>0.40938215449931498</v>
      </c>
      <c r="AW108">
        <v>2.1368220657704901E-2</v>
      </c>
      <c r="AX108">
        <v>0.23297718582497201</v>
      </c>
      <c r="AY108">
        <v>0</v>
      </c>
      <c r="AZ108">
        <v>1.2179803357290899</v>
      </c>
      <c r="BA108">
        <v>1.3766463967928801E-3</v>
      </c>
      <c r="BB108">
        <v>0</v>
      </c>
      <c r="BC108">
        <v>7.3079476039461305E-4</v>
      </c>
    </row>
    <row r="109" spans="1:55" x14ac:dyDescent="0.25">
      <c r="A109" t="s">
        <v>113</v>
      </c>
      <c r="B109">
        <v>2021</v>
      </c>
      <c r="C109" t="s">
        <v>127</v>
      </c>
      <c r="D109" t="str">
        <f t="shared" si="15"/>
        <v>Passenger</v>
      </c>
      <c r="E109" t="str">
        <f t="shared" si="16"/>
        <v>2021LDT1</v>
      </c>
      <c r="F109" t="str">
        <f t="shared" si="17"/>
        <v>2021Passenger</v>
      </c>
      <c r="G109" t="s">
        <v>115</v>
      </c>
      <c r="H109" t="s">
        <v>115</v>
      </c>
      <c r="I109" t="s">
        <v>126</v>
      </c>
      <c r="J109">
        <v>13.3715946258586</v>
      </c>
      <c r="K109">
        <v>688.20519112710701</v>
      </c>
      <c r="L109">
        <v>350.323817312703</v>
      </c>
      <c r="M109">
        <v>337.88137381440299</v>
      </c>
      <c r="N109">
        <v>55.291543779857598</v>
      </c>
      <c r="O109">
        <v>3.0382890363628901E-3</v>
      </c>
      <c r="P109">
        <v>0</v>
      </c>
      <c r="Q109">
        <v>0.112212607521655</v>
      </c>
      <c r="R109">
        <v>4.9096559146838295E-4</v>
      </c>
      <c r="S109">
        <v>0</v>
      </c>
      <c r="T109">
        <v>1.63519590976355E-3</v>
      </c>
      <c r="U109">
        <v>2.0000005732018801E-3</v>
      </c>
      <c r="V109">
        <v>1.2897416194960799E-3</v>
      </c>
      <c r="W109">
        <v>5.3396987685247498E-4</v>
      </c>
      <c r="X109">
        <v>0</v>
      </c>
      <c r="Y109">
        <v>1.7784247485749601E-3</v>
      </c>
      <c r="Z109">
        <v>8.0000022928075204E-3</v>
      </c>
      <c r="AA109">
        <v>3.6849760557031001E-3</v>
      </c>
      <c r="AB109">
        <v>137.52253818458101</v>
      </c>
      <c r="AC109">
        <v>0</v>
      </c>
      <c r="AD109">
        <v>74.052591836348</v>
      </c>
      <c r="AE109">
        <v>4.1909714500263197E-4</v>
      </c>
      <c r="AF109">
        <v>0</v>
      </c>
      <c r="AG109">
        <v>4.1673709602404602E-2</v>
      </c>
      <c r="AH109">
        <v>5.7735734432221497E-4</v>
      </c>
      <c r="AI109">
        <v>0</v>
      </c>
      <c r="AJ109">
        <v>2.1323955530763199E-2</v>
      </c>
      <c r="AK109">
        <v>1.29308047406809E-3</v>
      </c>
      <c r="AL109">
        <v>0</v>
      </c>
      <c r="AM109">
        <v>0.165193119045459</v>
      </c>
      <c r="AN109">
        <v>2.72249793658902E-2</v>
      </c>
      <c r="AO109">
        <v>2.6396809373858798E-2</v>
      </c>
      <c r="AP109">
        <v>0.38300539658970201</v>
      </c>
      <c r="AQ109">
        <v>1.88685999236093E-3</v>
      </c>
      <c r="AR109">
        <v>0</v>
      </c>
      <c r="AS109">
        <v>0.18086567213277999</v>
      </c>
      <c r="AT109">
        <v>2.7224979365879001E-2</v>
      </c>
      <c r="AU109">
        <v>2.6396809373847901E-2</v>
      </c>
      <c r="AV109">
        <v>0.38300539658970201</v>
      </c>
      <c r="AW109">
        <v>2.1379670651766401E-2</v>
      </c>
      <c r="AX109">
        <v>0.223985966726648</v>
      </c>
      <c r="AY109">
        <v>0</v>
      </c>
      <c r="AZ109">
        <v>1.2629425834517201</v>
      </c>
      <c r="BA109">
        <v>1.3595502986946399E-3</v>
      </c>
      <c r="BB109">
        <v>0</v>
      </c>
      <c r="BC109">
        <v>7.3208526165427403E-4</v>
      </c>
    </row>
    <row r="110" spans="1:55" x14ac:dyDescent="0.25">
      <c r="A110" t="s">
        <v>119</v>
      </c>
      <c r="B110">
        <v>2021</v>
      </c>
      <c r="C110" t="s">
        <v>128</v>
      </c>
      <c r="D110" t="str">
        <f t="shared" si="15"/>
        <v>Passenger</v>
      </c>
      <c r="E110" t="str">
        <f t="shared" si="16"/>
        <v>2021LDT2</v>
      </c>
      <c r="F110" t="str">
        <f t="shared" si="17"/>
        <v>2021Passenger</v>
      </c>
      <c r="G110" t="s">
        <v>115</v>
      </c>
      <c r="H110" t="s">
        <v>115</v>
      </c>
      <c r="I110" t="s">
        <v>116</v>
      </c>
      <c r="J110">
        <v>254234.14078592899</v>
      </c>
      <c r="K110">
        <v>10509616.008630499</v>
      </c>
      <c r="L110">
        <v>10509616.008630499</v>
      </c>
      <c r="M110">
        <v>0</v>
      </c>
      <c r="N110">
        <v>1192167.7556374699</v>
      </c>
      <c r="O110">
        <v>0.10223655890483099</v>
      </c>
      <c r="P110">
        <v>0</v>
      </c>
      <c r="Q110">
        <v>0.40256626395233602</v>
      </c>
      <c r="R110">
        <v>1.3637973779469599E-3</v>
      </c>
      <c r="S110">
        <v>0</v>
      </c>
      <c r="T110">
        <v>2.1365326762877099E-3</v>
      </c>
      <c r="U110">
        <v>2.0000005732018801E-3</v>
      </c>
      <c r="V110">
        <v>2.6563882353344398E-3</v>
      </c>
      <c r="W110">
        <v>1.48321343080386E-3</v>
      </c>
      <c r="X110">
        <v>0</v>
      </c>
      <c r="Y110">
        <v>2.3236037403606999E-3</v>
      </c>
      <c r="Z110">
        <v>8.0000022928075204E-3</v>
      </c>
      <c r="AA110">
        <v>7.5896806723841298E-3</v>
      </c>
      <c r="AB110">
        <v>375.99539509620502</v>
      </c>
      <c r="AC110">
        <v>0</v>
      </c>
      <c r="AD110">
        <v>93.285110514239307</v>
      </c>
      <c r="AE110">
        <v>4.0737114734042904E-3</v>
      </c>
      <c r="AF110">
        <v>0</v>
      </c>
      <c r="AG110">
        <v>9.3240701938275494E-2</v>
      </c>
      <c r="AH110">
        <v>7.8396995397542295E-3</v>
      </c>
      <c r="AI110">
        <v>0</v>
      </c>
      <c r="AJ110">
        <v>4.1338073895115901E-2</v>
      </c>
      <c r="AK110">
        <v>1.6442542300165099E-2</v>
      </c>
      <c r="AL110">
        <v>0</v>
      </c>
      <c r="AM110">
        <v>0.43751509611442801</v>
      </c>
      <c r="AN110">
        <v>9.4268653282010395E-2</v>
      </c>
      <c r="AO110">
        <v>0.24099349156054001</v>
      </c>
      <c r="AP110">
        <v>1.7417287680515099</v>
      </c>
      <c r="AQ110">
        <v>2.3981856828553201E-2</v>
      </c>
      <c r="AR110">
        <v>0</v>
      </c>
      <c r="AS110">
        <v>0.47902306553417701</v>
      </c>
      <c r="AT110">
        <v>9.4268653281971607E-2</v>
      </c>
      <c r="AU110">
        <v>0.24099349156044</v>
      </c>
      <c r="AV110">
        <v>1.7417287680515099</v>
      </c>
      <c r="AW110">
        <v>3.4073947627309899E-2</v>
      </c>
      <c r="AX110">
        <v>1.1353650461225999</v>
      </c>
      <c r="AY110">
        <v>0</v>
      </c>
      <c r="AZ110">
        <v>4.0398414712817097</v>
      </c>
      <c r="BA110">
        <v>3.7170972733556501E-3</v>
      </c>
      <c r="BB110">
        <v>0</v>
      </c>
      <c r="BC110">
        <v>9.2221828899908902E-4</v>
      </c>
    </row>
    <row r="111" spans="1:55" x14ac:dyDescent="0.25">
      <c r="A111" t="s">
        <v>113</v>
      </c>
      <c r="B111">
        <v>2021</v>
      </c>
      <c r="C111" t="s">
        <v>128</v>
      </c>
      <c r="D111" t="str">
        <f t="shared" si="15"/>
        <v>Passenger</v>
      </c>
      <c r="E111" t="str">
        <f t="shared" si="16"/>
        <v>2021LDT2</v>
      </c>
      <c r="F111" t="str">
        <f t="shared" si="17"/>
        <v>2021Passenger</v>
      </c>
      <c r="G111" t="s">
        <v>115</v>
      </c>
      <c r="H111" t="s">
        <v>115</v>
      </c>
      <c r="I111" t="s">
        <v>116</v>
      </c>
      <c r="J111">
        <v>309089.88633940701</v>
      </c>
      <c r="K111">
        <v>12084561.3607988</v>
      </c>
      <c r="L111">
        <v>12084561.3607988</v>
      </c>
      <c r="M111">
        <v>0</v>
      </c>
      <c r="N111">
        <v>1439451.70157416</v>
      </c>
      <c r="O111">
        <v>0.114286812866556</v>
      </c>
      <c r="P111">
        <v>0</v>
      </c>
      <c r="Q111">
        <v>0.442243744206612</v>
      </c>
      <c r="R111">
        <v>1.3631382079759601E-3</v>
      </c>
      <c r="S111">
        <v>0</v>
      </c>
      <c r="T111">
        <v>2.1705377223679499E-3</v>
      </c>
      <c r="U111">
        <v>2.0000005732018801E-3</v>
      </c>
      <c r="V111">
        <v>2.6719153189544501E-3</v>
      </c>
      <c r="W111">
        <v>1.4824971950505399E-3</v>
      </c>
      <c r="X111">
        <v>0</v>
      </c>
      <c r="Y111">
        <v>2.3605676595317899E-3</v>
      </c>
      <c r="Z111">
        <v>8.0000022928075204E-3</v>
      </c>
      <c r="AA111">
        <v>7.6340437684412898E-3</v>
      </c>
      <c r="AB111">
        <v>375.57534430067102</v>
      </c>
      <c r="AC111">
        <v>0</v>
      </c>
      <c r="AD111">
        <v>94.932827601531798</v>
      </c>
      <c r="AE111">
        <v>4.2924585901878403E-3</v>
      </c>
      <c r="AF111">
        <v>0</v>
      </c>
      <c r="AG111">
        <v>0.101025290067022</v>
      </c>
      <c r="AH111">
        <v>8.4389772773913706E-3</v>
      </c>
      <c r="AI111">
        <v>0</v>
      </c>
      <c r="AJ111">
        <v>4.29966295383147E-2</v>
      </c>
      <c r="AK111">
        <v>1.7695336592459199E-2</v>
      </c>
      <c r="AL111">
        <v>0</v>
      </c>
      <c r="AM111">
        <v>0.48677798441371101</v>
      </c>
      <c r="AN111">
        <v>0.102171297877145</v>
      </c>
      <c r="AO111">
        <v>0.27107585349544899</v>
      </c>
      <c r="AP111">
        <v>1.8259245089621901</v>
      </c>
      <c r="AQ111">
        <v>2.5810229857027599E-2</v>
      </c>
      <c r="AR111">
        <v>0</v>
      </c>
      <c r="AS111">
        <v>0.53295940401462905</v>
      </c>
      <c r="AT111">
        <v>0.102171297877103</v>
      </c>
      <c r="AU111">
        <v>0.27107585349533803</v>
      </c>
      <c r="AV111">
        <v>1.8259245089621901</v>
      </c>
      <c r="AW111">
        <v>3.3918863489202498E-2</v>
      </c>
      <c r="AX111">
        <v>1.1531592264796899</v>
      </c>
      <c r="AY111">
        <v>0</v>
      </c>
      <c r="AZ111">
        <v>4.4635471482656897</v>
      </c>
      <c r="BA111">
        <v>3.7129446435970998E-3</v>
      </c>
      <c r="BB111">
        <v>0</v>
      </c>
      <c r="BC111">
        <v>9.3850764991232295E-4</v>
      </c>
    </row>
    <row r="112" spans="1:55" x14ac:dyDescent="0.25">
      <c r="A112" t="s">
        <v>113</v>
      </c>
      <c r="B112">
        <v>2021</v>
      </c>
      <c r="C112" t="s">
        <v>128</v>
      </c>
      <c r="D112" t="str">
        <f t="shared" si="15"/>
        <v>Passenger</v>
      </c>
      <c r="E112" t="str">
        <f t="shared" si="16"/>
        <v>2021LDT2</v>
      </c>
      <c r="F112" t="str">
        <f t="shared" si="17"/>
        <v>2021Passenger</v>
      </c>
      <c r="G112" t="s">
        <v>115</v>
      </c>
      <c r="H112" t="s">
        <v>115</v>
      </c>
      <c r="I112" t="s">
        <v>121</v>
      </c>
      <c r="J112">
        <v>759.42366148542601</v>
      </c>
      <c r="K112">
        <v>32712.3778866254</v>
      </c>
      <c r="L112">
        <v>32712.3778866254</v>
      </c>
      <c r="M112">
        <v>0</v>
      </c>
      <c r="N112">
        <v>3670.2441837924098</v>
      </c>
      <c r="O112">
        <v>8.2291818172027603E-2</v>
      </c>
      <c r="P112">
        <v>0</v>
      </c>
      <c r="Q112">
        <v>0</v>
      </c>
      <c r="R112">
        <v>7.8349018159525607E-3</v>
      </c>
      <c r="S112">
        <v>0</v>
      </c>
      <c r="T112">
        <v>0</v>
      </c>
      <c r="U112">
        <v>2.0000005732018801E-3</v>
      </c>
      <c r="V112">
        <v>2.5226778819374901E-3</v>
      </c>
      <c r="W112">
        <v>8.1891613092080397E-3</v>
      </c>
      <c r="X112">
        <v>0</v>
      </c>
      <c r="Y112">
        <v>0</v>
      </c>
      <c r="Z112">
        <v>8.0000022928075204E-3</v>
      </c>
      <c r="AA112">
        <v>7.2076510912499701E-3</v>
      </c>
      <c r="AB112">
        <v>331.45771006986001</v>
      </c>
      <c r="AC112">
        <v>0</v>
      </c>
      <c r="AD112">
        <v>0</v>
      </c>
      <c r="AE112">
        <v>7.6064760341171896E-4</v>
      </c>
      <c r="AF112">
        <v>0</v>
      </c>
      <c r="AG112">
        <v>0</v>
      </c>
      <c r="AH112">
        <v>5.2221297204061601E-2</v>
      </c>
      <c r="AI112">
        <v>0</v>
      </c>
      <c r="AJ112">
        <v>0</v>
      </c>
      <c r="AK112">
        <v>1.6376295060307799E-2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1.8643323156088101E-2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3.0999999999999999E-3</v>
      </c>
      <c r="AX112">
        <v>0.13628852117838</v>
      </c>
      <c r="AY112">
        <v>0</v>
      </c>
      <c r="AZ112">
        <v>0</v>
      </c>
      <c r="BA112">
        <v>3.1407302505602999E-3</v>
      </c>
      <c r="BB112">
        <v>0</v>
      </c>
      <c r="BC112">
        <v>0</v>
      </c>
    </row>
    <row r="113" spans="1:55" x14ac:dyDescent="0.25">
      <c r="A113" t="s">
        <v>119</v>
      </c>
      <c r="B113">
        <v>2021</v>
      </c>
      <c r="C113" t="s">
        <v>128</v>
      </c>
      <c r="D113" t="str">
        <f t="shared" si="15"/>
        <v>Passenger</v>
      </c>
      <c r="E113" t="str">
        <f t="shared" si="16"/>
        <v>2021LDT2</v>
      </c>
      <c r="F113" t="str">
        <f t="shared" si="17"/>
        <v>2021Passenger</v>
      </c>
      <c r="G113" t="s">
        <v>115</v>
      </c>
      <c r="H113" t="s">
        <v>115</v>
      </c>
      <c r="I113" t="s">
        <v>121</v>
      </c>
      <c r="J113">
        <v>735.96530467940102</v>
      </c>
      <c r="K113">
        <v>32996.113803424902</v>
      </c>
      <c r="L113">
        <v>32996.113803424902</v>
      </c>
      <c r="M113">
        <v>0</v>
      </c>
      <c r="N113">
        <v>3571.6506724596502</v>
      </c>
      <c r="O113">
        <v>7.4255097546806995E-2</v>
      </c>
      <c r="P113">
        <v>0</v>
      </c>
      <c r="Q113">
        <v>0</v>
      </c>
      <c r="R113">
        <v>7.7999491752064401E-3</v>
      </c>
      <c r="S113">
        <v>0</v>
      </c>
      <c r="T113">
        <v>0</v>
      </c>
      <c r="U113">
        <v>2.0000005732018801E-3</v>
      </c>
      <c r="V113">
        <v>2.5474176298541898E-3</v>
      </c>
      <c r="W113">
        <v>8.15262826514742E-3</v>
      </c>
      <c r="X113">
        <v>0</v>
      </c>
      <c r="Y113">
        <v>0</v>
      </c>
      <c r="Z113">
        <v>8.0000022928075308E-3</v>
      </c>
      <c r="AA113">
        <v>7.2783360852977002E-3</v>
      </c>
      <c r="AB113">
        <v>329.77593235560499</v>
      </c>
      <c r="AC113">
        <v>0</v>
      </c>
      <c r="AD113">
        <v>0</v>
      </c>
      <c r="AE113">
        <v>7.6735477118620402E-4</v>
      </c>
      <c r="AF113">
        <v>0</v>
      </c>
      <c r="AG113">
        <v>0</v>
      </c>
      <c r="AH113">
        <v>5.1956332440295003E-2</v>
      </c>
      <c r="AI113">
        <v>0</v>
      </c>
      <c r="AJ113">
        <v>0</v>
      </c>
      <c r="AK113">
        <v>1.6520696433560401E-2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1.8807714519080601E-2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3.0999999999999999E-3</v>
      </c>
      <c r="AX113">
        <v>0.13476394146138501</v>
      </c>
      <c r="AY113">
        <v>0</v>
      </c>
      <c r="AZ113">
        <v>0</v>
      </c>
      <c r="BA113">
        <v>3.1247945520340402E-3</v>
      </c>
      <c r="BB113">
        <v>0</v>
      </c>
      <c r="BC113">
        <v>0</v>
      </c>
    </row>
    <row r="114" spans="1:55" x14ac:dyDescent="0.25">
      <c r="A114" t="s">
        <v>113</v>
      </c>
      <c r="B114">
        <v>2021</v>
      </c>
      <c r="C114" t="s">
        <v>128</v>
      </c>
      <c r="D114" t="str">
        <f t="shared" si="15"/>
        <v>Passenger</v>
      </c>
      <c r="E114" t="str">
        <f t="shared" si="16"/>
        <v>2021LDT2</v>
      </c>
      <c r="F114" t="str">
        <f t="shared" si="17"/>
        <v>2021Passenger</v>
      </c>
      <c r="G114" t="s">
        <v>115</v>
      </c>
      <c r="H114" t="s">
        <v>115</v>
      </c>
      <c r="I114" t="s">
        <v>125</v>
      </c>
      <c r="J114">
        <v>285.92076501601002</v>
      </c>
      <c r="K114">
        <v>10385.6770395517</v>
      </c>
      <c r="L114">
        <v>0</v>
      </c>
      <c r="M114">
        <v>10385.6770395517</v>
      </c>
      <c r="N114">
        <v>1477.24696087244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2.0000005732018701E-3</v>
      </c>
      <c r="V114">
        <v>1.52266938854256E-3</v>
      </c>
      <c r="W114">
        <v>0</v>
      </c>
      <c r="X114">
        <v>0</v>
      </c>
      <c r="Y114">
        <v>0</v>
      </c>
      <c r="Z114">
        <v>8.00000229280751E-3</v>
      </c>
      <c r="AA114">
        <v>4.35048396726446E-3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</row>
    <row r="115" spans="1:55" x14ac:dyDescent="0.25">
      <c r="A115" t="s">
        <v>119</v>
      </c>
      <c r="B115">
        <v>2021</v>
      </c>
      <c r="C115" t="s">
        <v>128</v>
      </c>
      <c r="D115" t="str">
        <f t="shared" si="15"/>
        <v>Passenger</v>
      </c>
      <c r="E115" t="str">
        <f t="shared" si="16"/>
        <v>2021LDT2</v>
      </c>
      <c r="F115" t="str">
        <f t="shared" si="17"/>
        <v>2021Passenger</v>
      </c>
      <c r="G115" t="s">
        <v>115</v>
      </c>
      <c r="H115" t="s">
        <v>115</v>
      </c>
      <c r="I115" t="s">
        <v>125</v>
      </c>
      <c r="J115">
        <v>253.35413892919499</v>
      </c>
      <c r="K115">
        <v>9059.5020096988101</v>
      </c>
      <c r="L115">
        <v>0</v>
      </c>
      <c r="M115">
        <v>9059.5020096988101</v>
      </c>
      <c r="N115">
        <v>1309.4952779032501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2.0000005732018701E-3</v>
      </c>
      <c r="V115">
        <v>1.5227513788159299E-3</v>
      </c>
      <c r="W115">
        <v>0</v>
      </c>
      <c r="X115">
        <v>0</v>
      </c>
      <c r="Y115">
        <v>0</v>
      </c>
      <c r="Z115">
        <v>8.00000229280751E-3</v>
      </c>
      <c r="AA115">
        <v>4.3507182251883696E-3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</row>
    <row r="116" spans="1:55" x14ac:dyDescent="0.25">
      <c r="A116" t="s">
        <v>113</v>
      </c>
      <c r="B116">
        <v>2021</v>
      </c>
      <c r="C116" t="s">
        <v>128</v>
      </c>
      <c r="D116" t="str">
        <f t="shared" si="15"/>
        <v>Passenger</v>
      </c>
      <c r="E116" t="str">
        <f t="shared" si="16"/>
        <v>2021LDT2</v>
      </c>
      <c r="F116" t="str">
        <f t="shared" si="17"/>
        <v>2021Passenger</v>
      </c>
      <c r="G116" t="s">
        <v>115</v>
      </c>
      <c r="H116" t="s">
        <v>115</v>
      </c>
      <c r="I116" t="s">
        <v>126</v>
      </c>
      <c r="J116">
        <v>1008.33096762243</v>
      </c>
      <c r="K116">
        <v>50587.3903433343</v>
      </c>
      <c r="L116">
        <v>26143.303724244601</v>
      </c>
      <c r="M116">
        <v>24444.086619089601</v>
      </c>
      <c r="N116">
        <v>4169.4485512644596</v>
      </c>
      <c r="O116">
        <v>3.0846987607015901E-3</v>
      </c>
      <c r="P116">
        <v>0</v>
      </c>
      <c r="Q116">
        <v>0.11221345620100701</v>
      </c>
      <c r="R116">
        <v>6.5448665582287303E-4</v>
      </c>
      <c r="S116">
        <v>0</v>
      </c>
      <c r="T116">
        <v>2.1491079992716502E-3</v>
      </c>
      <c r="U116">
        <v>2.0000005732018801E-3</v>
      </c>
      <c r="V116">
        <v>1.28765293055512E-3</v>
      </c>
      <c r="W116">
        <v>7.1181395414312404E-4</v>
      </c>
      <c r="X116">
        <v>0</v>
      </c>
      <c r="Y116">
        <v>2.3373510357042101E-3</v>
      </c>
      <c r="Z116">
        <v>8.0000022928075204E-3</v>
      </c>
      <c r="AA116">
        <v>3.6790083730146501E-3</v>
      </c>
      <c r="AB116">
        <v>139.56046083603101</v>
      </c>
      <c r="AC116">
        <v>0</v>
      </c>
      <c r="AD116">
        <v>80.149491180975602</v>
      </c>
      <c r="AE116">
        <v>4.2500868678969699E-4</v>
      </c>
      <c r="AF116">
        <v>0</v>
      </c>
      <c r="AG116">
        <v>4.1621088284931003E-2</v>
      </c>
      <c r="AH116">
        <v>5.8480991031358302E-4</v>
      </c>
      <c r="AI116">
        <v>0</v>
      </c>
      <c r="AJ116">
        <v>2.1273082849763598E-2</v>
      </c>
      <c r="AK116">
        <v>1.31292870208654E-3</v>
      </c>
      <c r="AL116">
        <v>0</v>
      </c>
      <c r="AM116">
        <v>0.165195440119762</v>
      </c>
      <c r="AN116">
        <v>2.83585327609484E-2</v>
      </c>
      <c r="AO116">
        <v>2.7705367566742599E-2</v>
      </c>
      <c r="AP116">
        <v>0.41029427397642099</v>
      </c>
      <c r="AQ116">
        <v>1.9158224800933899E-3</v>
      </c>
      <c r="AR116">
        <v>0</v>
      </c>
      <c r="AS116">
        <v>0.180868213416984</v>
      </c>
      <c r="AT116">
        <v>2.8358532760936701E-2</v>
      </c>
      <c r="AU116">
        <v>2.7705367566731198E-2</v>
      </c>
      <c r="AV116">
        <v>0.41029427397642099</v>
      </c>
      <c r="AW116">
        <v>2.1620904260929899E-2</v>
      </c>
      <c r="AX116">
        <v>0.22709036130573901</v>
      </c>
      <c r="AY116">
        <v>0</v>
      </c>
      <c r="AZ116">
        <v>1.2629648551049799</v>
      </c>
      <c r="BA116">
        <v>1.3796972388694601E-3</v>
      </c>
      <c r="BB116">
        <v>0</v>
      </c>
      <c r="BC116">
        <v>7.9235931879808696E-4</v>
      </c>
    </row>
    <row r="117" spans="1:55" x14ac:dyDescent="0.25">
      <c r="A117" t="s">
        <v>119</v>
      </c>
      <c r="B117">
        <v>2021</v>
      </c>
      <c r="C117" t="s">
        <v>128</v>
      </c>
      <c r="D117" t="str">
        <f t="shared" si="15"/>
        <v>Passenger</v>
      </c>
      <c r="E117" t="str">
        <f t="shared" si="16"/>
        <v>2021LDT2</v>
      </c>
      <c r="F117" t="str">
        <f t="shared" si="17"/>
        <v>2021Passenger</v>
      </c>
      <c r="G117" t="s">
        <v>115</v>
      </c>
      <c r="H117" t="s">
        <v>115</v>
      </c>
      <c r="I117" t="s">
        <v>126</v>
      </c>
      <c r="J117">
        <v>877.782352985221</v>
      </c>
      <c r="K117">
        <v>45713.041112736501</v>
      </c>
      <c r="L117">
        <v>23630.984559206699</v>
      </c>
      <c r="M117">
        <v>22082.056553529801</v>
      </c>
      <c r="N117">
        <v>3629.6300297207299</v>
      </c>
      <c r="O117">
        <v>3.0524323475085999E-3</v>
      </c>
      <c r="P117">
        <v>0</v>
      </c>
      <c r="Q117">
        <v>0.110561972586703</v>
      </c>
      <c r="R117">
        <v>6.58161641701096E-4</v>
      </c>
      <c r="S117">
        <v>0</v>
      </c>
      <c r="T117">
        <v>2.1617061379102802E-3</v>
      </c>
      <c r="U117">
        <v>2.0000005732018801E-3</v>
      </c>
      <c r="V117">
        <v>1.2868274390873001E-3</v>
      </c>
      <c r="W117">
        <v>7.15810836594623E-4</v>
      </c>
      <c r="X117">
        <v>0</v>
      </c>
      <c r="Y117">
        <v>2.3510526609389201E-3</v>
      </c>
      <c r="Z117">
        <v>8.0000022928075204E-3</v>
      </c>
      <c r="AA117">
        <v>3.6766498259637299E-3</v>
      </c>
      <c r="AB117">
        <v>141.43228550444499</v>
      </c>
      <c r="AC117">
        <v>0</v>
      </c>
      <c r="AD117">
        <v>80.093596095440901</v>
      </c>
      <c r="AE117">
        <v>4.36057914432511E-4</v>
      </c>
      <c r="AF117">
        <v>0</v>
      </c>
      <c r="AG117">
        <v>4.0498299238710699E-2</v>
      </c>
      <c r="AH117">
        <v>5.8657952726980697E-4</v>
      </c>
      <c r="AI117">
        <v>0</v>
      </c>
      <c r="AJ117">
        <v>2.1212187423728698E-2</v>
      </c>
      <c r="AK117">
        <v>1.33524242771819E-3</v>
      </c>
      <c r="AL117">
        <v>0</v>
      </c>
      <c r="AM117">
        <v>0.15940287261649699</v>
      </c>
      <c r="AN117">
        <v>2.9084693184372599E-2</v>
      </c>
      <c r="AO117">
        <v>2.8133209741152299E-2</v>
      </c>
      <c r="AP117">
        <v>0.44385849847806302</v>
      </c>
      <c r="AQ117">
        <v>1.94838261615548E-3</v>
      </c>
      <c r="AR117">
        <v>0</v>
      </c>
      <c r="AS117">
        <v>0.174526081124148</v>
      </c>
      <c r="AT117">
        <v>2.9084693184360601E-2</v>
      </c>
      <c r="AU117">
        <v>2.81332097411407E-2</v>
      </c>
      <c r="AV117">
        <v>0.44385849847806302</v>
      </c>
      <c r="AW117">
        <v>2.1625687310335401E-2</v>
      </c>
      <c r="AX117">
        <v>0.23654318054020601</v>
      </c>
      <c r="AY117">
        <v>0</v>
      </c>
      <c r="AZ117">
        <v>1.2174651062987401</v>
      </c>
      <c r="BA117">
        <v>1.3982021313812001E-3</v>
      </c>
      <c r="BB117">
        <v>0</v>
      </c>
      <c r="BC117">
        <v>7.9180673897198998E-4</v>
      </c>
    </row>
    <row r="118" spans="1:55" x14ac:dyDescent="0.25">
      <c r="A118" t="s">
        <v>119</v>
      </c>
      <c r="B118">
        <v>2021</v>
      </c>
      <c r="C118" t="s">
        <v>129</v>
      </c>
      <c r="D118" t="str">
        <f t="shared" si="15"/>
        <v>Truck</v>
      </c>
      <c r="E118" t="str">
        <f t="shared" si="16"/>
        <v>2021LHDT1</v>
      </c>
      <c r="F118" t="str">
        <f t="shared" si="17"/>
        <v>2021Truck</v>
      </c>
      <c r="G118" t="s">
        <v>115</v>
      </c>
      <c r="H118" t="s">
        <v>115</v>
      </c>
      <c r="I118" t="s">
        <v>116</v>
      </c>
      <c r="J118">
        <v>24908.822560758599</v>
      </c>
      <c r="K118">
        <v>865738.81551790796</v>
      </c>
      <c r="L118">
        <v>865738.81551790796</v>
      </c>
      <c r="M118">
        <v>0</v>
      </c>
      <c r="N118">
        <v>371104.34200968803</v>
      </c>
      <c r="O118">
        <v>0.23006585214583</v>
      </c>
      <c r="P118">
        <v>4.0050961638468899E-2</v>
      </c>
      <c r="Q118">
        <v>0.69817400110303396</v>
      </c>
      <c r="R118">
        <v>1.0852900549267401E-3</v>
      </c>
      <c r="S118">
        <v>0</v>
      </c>
      <c r="T118">
        <v>3.72050334312711E-4</v>
      </c>
      <c r="U118">
        <v>2.0000005732018701E-3</v>
      </c>
      <c r="V118">
        <v>2.7300007824205601E-2</v>
      </c>
      <c r="W118">
        <v>1.18035195754806E-3</v>
      </c>
      <c r="X118">
        <v>0</v>
      </c>
      <c r="Y118">
        <v>4.0463868476345999E-4</v>
      </c>
      <c r="Z118">
        <v>8.00000229280751E-3</v>
      </c>
      <c r="AA118">
        <v>7.80000223548733E-2</v>
      </c>
      <c r="AB118">
        <v>677.949382031921</v>
      </c>
      <c r="AC118">
        <v>122.774417813254</v>
      </c>
      <c r="AD118">
        <v>25.484910934203899</v>
      </c>
      <c r="AE118">
        <v>6.5037549538947701E-3</v>
      </c>
      <c r="AF118">
        <v>0.123777132571861</v>
      </c>
      <c r="AG118">
        <v>3.7831334291863902E-2</v>
      </c>
      <c r="AH118">
        <v>1.3135474965754301E-2</v>
      </c>
      <c r="AI118">
        <v>3.1087062850062401E-3</v>
      </c>
      <c r="AJ118">
        <v>5.3291833449971203E-2</v>
      </c>
      <c r="AK118">
        <v>3.1927554630057302E-2</v>
      </c>
      <c r="AL118">
        <v>0.45880073766872898</v>
      </c>
      <c r="AM118">
        <v>0.187827819919927</v>
      </c>
      <c r="AN118">
        <v>5.6952408853295299E-2</v>
      </c>
      <c r="AO118">
        <v>0.29420802293257398</v>
      </c>
      <c r="AP118">
        <v>3.5197782206598101</v>
      </c>
      <c r="AQ118">
        <v>4.6588612768891702E-2</v>
      </c>
      <c r="AR118">
        <v>0.66948095940950902</v>
      </c>
      <c r="AS118">
        <v>0.20564782051063599</v>
      </c>
      <c r="AT118">
        <v>5.6952408853271901E-2</v>
      </c>
      <c r="AU118">
        <v>0.29420802293245302</v>
      </c>
      <c r="AV118">
        <v>3.5197782206598101</v>
      </c>
      <c r="AW118">
        <v>4.48727632040243E-2</v>
      </c>
      <c r="AX118">
        <v>1.18589778976195</v>
      </c>
      <c r="AY118">
        <v>3.75052795123618</v>
      </c>
      <c r="AZ118">
        <v>2.7993607384652801</v>
      </c>
      <c r="BA118">
        <v>6.7022198470787402E-3</v>
      </c>
      <c r="BB118">
        <v>1.21375011407973E-3</v>
      </c>
      <c r="BC118">
        <v>2.51944290224624E-4</v>
      </c>
    </row>
    <row r="119" spans="1:55" x14ac:dyDescent="0.25">
      <c r="A119" t="s">
        <v>113</v>
      </c>
      <c r="B119">
        <v>2021</v>
      </c>
      <c r="C119" t="s">
        <v>129</v>
      </c>
      <c r="D119" t="str">
        <f t="shared" si="15"/>
        <v>Truck</v>
      </c>
      <c r="E119" t="str">
        <f t="shared" si="16"/>
        <v>2021LHDT1</v>
      </c>
      <c r="F119" t="str">
        <f t="shared" si="17"/>
        <v>2021Truck</v>
      </c>
      <c r="G119" t="s">
        <v>115</v>
      </c>
      <c r="H119" t="s">
        <v>115</v>
      </c>
      <c r="I119" t="s">
        <v>116</v>
      </c>
      <c r="J119">
        <v>31804.500934477601</v>
      </c>
      <c r="K119">
        <v>1095500.1870635401</v>
      </c>
      <c r="L119">
        <v>1095500.1870635401</v>
      </c>
      <c r="M119">
        <v>0</v>
      </c>
      <c r="N119">
        <v>473839.67521732498</v>
      </c>
      <c r="O119">
        <v>0.28604717070679297</v>
      </c>
      <c r="P119">
        <v>4.0045527802328597E-2</v>
      </c>
      <c r="Q119">
        <v>0.69425824796341595</v>
      </c>
      <c r="R119">
        <v>1.2245664533924801E-3</v>
      </c>
      <c r="S119">
        <v>0</v>
      </c>
      <c r="T119">
        <v>4.4129953928663898E-4</v>
      </c>
      <c r="U119">
        <v>2.0000005732018801E-3</v>
      </c>
      <c r="V119">
        <v>2.7300007824205601E-2</v>
      </c>
      <c r="W119">
        <v>1.33182774858014E-3</v>
      </c>
      <c r="X119">
        <v>0</v>
      </c>
      <c r="Y119">
        <v>4.7995351353072497E-4</v>
      </c>
      <c r="Z119">
        <v>8.0000022928075204E-3</v>
      </c>
      <c r="AA119">
        <v>7.8000022354873397E-2</v>
      </c>
      <c r="AB119">
        <v>687.25744587954705</v>
      </c>
      <c r="AC119">
        <v>122.89195385464799</v>
      </c>
      <c r="AD119">
        <v>25.589271518525798</v>
      </c>
      <c r="AE119">
        <v>8.8121892045690594E-3</v>
      </c>
      <c r="AF119">
        <v>0.122382878986211</v>
      </c>
      <c r="AG119">
        <v>3.92819966542199E-2</v>
      </c>
      <c r="AH119">
        <v>1.5549758692702999E-2</v>
      </c>
      <c r="AI119">
        <v>3.0487957535515302E-3</v>
      </c>
      <c r="AJ119">
        <v>5.2417648736753898E-2</v>
      </c>
      <c r="AK119">
        <v>4.43189916222856E-2</v>
      </c>
      <c r="AL119">
        <v>0.45828963877613699</v>
      </c>
      <c r="AM119">
        <v>0.19766087058133799</v>
      </c>
      <c r="AN119">
        <v>6.3516033587480605E-2</v>
      </c>
      <c r="AO119">
        <v>0.33954795267469801</v>
      </c>
      <c r="AP119">
        <v>3.80224101420623</v>
      </c>
      <c r="AQ119">
        <v>6.4670168540080106E-2</v>
      </c>
      <c r="AR119">
        <v>0.66873516510520103</v>
      </c>
      <c r="AS119">
        <v>0.21641377327712</v>
      </c>
      <c r="AT119">
        <v>6.3516033587454501E-2</v>
      </c>
      <c r="AU119">
        <v>0.33954795267455801</v>
      </c>
      <c r="AV119">
        <v>3.80224101420623</v>
      </c>
      <c r="AW119">
        <v>4.4796582090888798E-2</v>
      </c>
      <c r="AX119">
        <v>1.5381176726713</v>
      </c>
      <c r="AY119">
        <v>3.7390956250875802</v>
      </c>
      <c r="AZ119">
        <v>2.9344389750998001</v>
      </c>
      <c r="BA119">
        <v>6.7942395345522502E-3</v>
      </c>
      <c r="BB119">
        <v>1.21491207750983E-3</v>
      </c>
      <c r="BC119">
        <v>2.5297600084791503E-4</v>
      </c>
    </row>
    <row r="120" spans="1:55" x14ac:dyDescent="0.25">
      <c r="A120" t="s">
        <v>119</v>
      </c>
      <c r="B120">
        <v>2021</v>
      </c>
      <c r="C120" t="s">
        <v>129</v>
      </c>
      <c r="D120" t="str">
        <f t="shared" si="15"/>
        <v>Truck</v>
      </c>
      <c r="E120" t="str">
        <f t="shared" si="16"/>
        <v>2021LHDT1</v>
      </c>
      <c r="F120" t="str">
        <f t="shared" si="17"/>
        <v>2021Truck</v>
      </c>
      <c r="G120" t="s">
        <v>115</v>
      </c>
      <c r="H120" t="s">
        <v>115</v>
      </c>
      <c r="I120" t="s">
        <v>121</v>
      </c>
      <c r="J120">
        <v>19617.789550284098</v>
      </c>
      <c r="K120">
        <v>720208.42031935998</v>
      </c>
      <c r="L120">
        <v>720208.42031935998</v>
      </c>
      <c r="M120">
        <v>0</v>
      </c>
      <c r="N120">
        <v>246767.11336332001</v>
      </c>
      <c r="O120">
        <v>2.4246330014617801</v>
      </c>
      <c r="P120">
        <v>2.3228894475214998</v>
      </c>
      <c r="Q120">
        <v>0</v>
      </c>
      <c r="R120">
        <v>3.11738281663567E-2</v>
      </c>
      <c r="S120">
        <v>2.6377912807196199E-2</v>
      </c>
      <c r="T120">
        <v>0</v>
      </c>
      <c r="U120">
        <v>3.0000008598028201E-3</v>
      </c>
      <c r="V120">
        <v>2.7300007824205701E-2</v>
      </c>
      <c r="W120">
        <v>3.25833703442256E-2</v>
      </c>
      <c r="X120">
        <v>2.7570604974083101E-2</v>
      </c>
      <c r="Y120">
        <v>0</v>
      </c>
      <c r="Z120">
        <v>1.2000003439211201E-2</v>
      </c>
      <c r="AA120">
        <v>7.80000223548733E-2</v>
      </c>
      <c r="AB120">
        <v>496.62100643409798</v>
      </c>
      <c r="AC120">
        <v>137.12890873129601</v>
      </c>
      <c r="AD120">
        <v>0</v>
      </c>
      <c r="AE120">
        <v>5.9526301740808803E-3</v>
      </c>
      <c r="AF120">
        <v>5.0981284981674903E-3</v>
      </c>
      <c r="AG120">
        <v>0</v>
      </c>
      <c r="AH120">
        <v>7.8242841807207197E-2</v>
      </c>
      <c r="AI120">
        <v>2.1604715414875499E-2</v>
      </c>
      <c r="AJ120">
        <v>0</v>
      </c>
      <c r="AK120">
        <v>0.12815662295970601</v>
      </c>
      <c r="AL120">
        <v>0.10975970497624001</v>
      </c>
      <c r="AM120">
        <v>0</v>
      </c>
      <c r="AN120">
        <v>0</v>
      </c>
      <c r="AO120">
        <v>0</v>
      </c>
      <c r="AP120">
        <v>0</v>
      </c>
      <c r="AQ120">
        <v>0.145897794808408</v>
      </c>
      <c r="AR120">
        <v>0.12495412679444499</v>
      </c>
      <c r="AS120">
        <v>0</v>
      </c>
      <c r="AT120">
        <v>0</v>
      </c>
      <c r="AU120">
        <v>0</v>
      </c>
      <c r="AV120">
        <v>0</v>
      </c>
      <c r="AW120">
        <v>0.14346330862234299</v>
      </c>
      <c r="AX120">
        <v>0.44604377457623001</v>
      </c>
      <c r="AY120">
        <v>0.90974507584910502</v>
      </c>
      <c r="AZ120">
        <v>0</v>
      </c>
      <c r="BA120">
        <v>4.7057364200172903E-3</v>
      </c>
      <c r="BB120">
        <v>1.29936609948802E-3</v>
      </c>
      <c r="BC120">
        <v>0</v>
      </c>
    </row>
    <row r="121" spans="1:55" x14ac:dyDescent="0.25">
      <c r="A121" t="s">
        <v>113</v>
      </c>
      <c r="B121">
        <v>2021</v>
      </c>
      <c r="C121" t="s">
        <v>129</v>
      </c>
      <c r="D121" t="str">
        <f t="shared" si="15"/>
        <v>Truck</v>
      </c>
      <c r="E121" t="str">
        <f t="shared" si="16"/>
        <v>2021LHDT1</v>
      </c>
      <c r="F121" t="str">
        <f t="shared" si="17"/>
        <v>2021Truck</v>
      </c>
      <c r="G121" t="s">
        <v>115</v>
      </c>
      <c r="H121" t="s">
        <v>115</v>
      </c>
      <c r="I121" t="s">
        <v>121</v>
      </c>
      <c r="J121">
        <v>22825.5700709997</v>
      </c>
      <c r="K121">
        <v>836029.92443504697</v>
      </c>
      <c r="L121">
        <v>836029.92443504697</v>
      </c>
      <c r="M121">
        <v>0</v>
      </c>
      <c r="N121">
        <v>287116.95692602702</v>
      </c>
      <c r="O121">
        <v>2.65894879749129</v>
      </c>
      <c r="P121">
        <v>2.3388699817207099</v>
      </c>
      <c r="Q121">
        <v>0</v>
      </c>
      <c r="R121">
        <v>3.3053656077233103E-2</v>
      </c>
      <c r="S121">
        <v>2.68340749735364E-2</v>
      </c>
      <c r="T121">
        <v>0</v>
      </c>
      <c r="U121">
        <v>3.0000008598028201E-3</v>
      </c>
      <c r="V121">
        <v>2.7300007824205601E-2</v>
      </c>
      <c r="W121">
        <v>3.4548195731618998E-2</v>
      </c>
      <c r="X121">
        <v>2.80473927693956E-2</v>
      </c>
      <c r="Y121">
        <v>0</v>
      </c>
      <c r="Z121">
        <v>1.2000003439211201E-2</v>
      </c>
      <c r="AA121">
        <v>7.8000022354873397E-2</v>
      </c>
      <c r="AB121">
        <v>498.23431642907099</v>
      </c>
      <c r="AC121">
        <v>137.50796336662299</v>
      </c>
      <c r="AD121">
        <v>0</v>
      </c>
      <c r="AE121">
        <v>6.2359301695527796E-3</v>
      </c>
      <c r="AF121">
        <v>5.0981284981674799E-3</v>
      </c>
      <c r="AG121">
        <v>0</v>
      </c>
      <c r="AH121">
        <v>7.8497019453918307E-2</v>
      </c>
      <c r="AI121">
        <v>2.1664435627037199E-2</v>
      </c>
      <c r="AJ121">
        <v>0</v>
      </c>
      <c r="AK121">
        <v>0.13425590506566801</v>
      </c>
      <c r="AL121">
        <v>0.10975970497624001</v>
      </c>
      <c r="AM121">
        <v>0</v>
      </c>
      <c r="AN121">
        <v>0</v>
      </c>
      <c r="AO121">
        <v>0</v>
      </c>
      <c r="AP121">
        <v>0</v>
      </c>
      <c r="AQ121">
        <v>0.15284142197821901</v>
      </c>
      <c r="AR121">
        <v>0.12495412679444499</v>
      </c>
      <c r="AS121">
        <v>0</v>
      </c>
      <c r="AT121">
        <v>0</v>
      </c>
      <c r="AU121">
        <v>0</v>
      </c>
      <c r="AV121">
        <v>0</v>
      </c>
      <c r="AW121">
        <v>0.13814380361733999</v>
      </c>
      <c r="AX121">
        <v>0.49325798155519102</v>
      </c>
      <c r="AY121">
        <v>0.90974507584910502</v>
      </c>
      <c r="AZ121">
        <v>0</v>
      </c>
      <c r="BA121">
        <v>4.7210233521078997E-3</v>
      </c>
      <c r="BB121">
        <v>1.3029578347942699E-3</v>
      </c>
      <c r="BC121">
        <v>0</v>
      </c>
    </row>
    <row r="122" spans="1:55" x14ac:dyDescent="0.25">
      <c r="A122" t="s">
        <v>119</v>
      </c>
      <c r="B122">
        <v>2021</v>
      </c>
      <c r="C122" t="s">
        <v>130</v>
      </c>
      <c r="D122" t="str">
        <f t="shared" si="15"/>
        <v>Truck</v>
      </c>
      <c r="E122" t="str">
        <f t="shared" si="16"/>
        <v>2021LHDT2</v>
      </c>
      <c r="F122" t="str">
        <f t="shared" si="17"/>
        <v>2021Truck</v>
      </c>
      <c r="G122" t="s">
        <v>115</v>
      </c>
      <c r="H122" t="s">
        <v>115</v>
      </c>
      <c r="I122" t="s">
        <v>116</v>
      </c>
      <c r="J122">
        <v>3899.09841536774</v>
      </c>
      <c r="K122">
        <v>135158.294894405</v>
      </c>
      <c r="L122">
        <v>135158.294894405</v>
      </c>
      <c r="M122">
        <v>0</v>
      </c>
      <c r="N122">
        <v>58090.756732340502</v>
      </c>
      <c r="O122">
        <v>0.18993887908839299</v>
      </c>
      <c r="P122">
        <v>4.0016153368786597E-2</v>
      </c>
      <c r="Q122">
        <v>0.69833540260732196</v>
      </c>
      <c r="R122">
        <v>9.27334059227415E-4</v>
      </c>
      <c r="S122">
        <v>0</v>
      </c>
      <c r="T122">
        <v>2.7707882841494498E-4</v>
      </c>
      <c r="U122">
        <v>2.0000005732018801E-3</v>
      </c>
      <c r="V122">
        <v>3.1850009128239903E-2</v>
      </c>
      <c r="W122">
        <v>1.0085604001816399E-3</v>
      </c>
      <c r="X122">
        <v>0</v>
      </c>
      <c r="Y122">
        <v>3.0134850681625401E-4</v>
      </c>
      <c r="Z122">
        <v>8.0000022928075204E-3</v>
      </c>
      <c r="AA122">
        <v>9.1000026080685595E-2</v>
      </c>
      <c r="AB122">
        <v>749.50118399665496</v>
      </c>
      <c r="AC122">
        <v>141.61275044110701</v>
      </c>
      <c r="AD122">
        <v>25.858903931804399</v>
      </c>
      <c r="AE122">
        <v>4.1975776068326597E-3</v>
      </c>
      <c r="AF122">
        <v>0.125208503705839</v>
      </c>
      <c r="AG122">
        <v>3.6220325653240001E-2</v>
      </c>
      <c r="AH122">
        <v>1.17574969841573E-2</v>
      </c>
      <c r="AI122">
        <v>3.1396763060060101E-3</v>
      </c>
      <c r="AJ122">
        <v>5.34785874498084E-2</v>
      </c>
      <c r="AK122">
        <v>1.9332149032243399E-2</v>
      </c>
      <c r="AL122">
        <v>0.45884933219644197</v>
      </c>
      <c r="AM122">
        <v>0.17728250333516199</v>
      </c>
      <c r="AN122">
        <v>4.8940663091567298E-2</v>
      </c>
      <c r="AO122">
        <v>0.24473401273776499</v>
      </c>
      <c r="AP122">
        <v>3.1053414789518698</v>
      </c>
      <c r="AQ122">
        <v>2.8209426487232299E-2</v>
      </c>
      <c r="AR122">
        <v>0.66955186843027703</v>
      </c>
      <c r="AS122">
        <v>0.19410202621255901</v>
      </c>
      <c r="AT122">
        <v>4.8940663091547203E-2</v>
      </c>
      <c r="AU122">
        <v>0.24473401273766399</v>
      </c>
      <c r="AV122">
        <v>3.1053414789518698</v>
      </c>
      <c r="AW122">
        <v>4.4975028688476401E-2</v>
      </c>
      <c r="AX122">
        <v>0.86401603855178299</v>
      </c>
      <c r="AY122">
        <v>3.76169768494427</v>
      </c>
      <c r="AZ122">
        <v>2.79311614320115</v>
      </c>
      <c r="BA122">
        <v>7.4095822548516897E-3</v>
      </c>
      <c r="BB122">
        <v>1.3999862110075699E-3</v>
      </c>
      <c r="BC122">
        <v>2.5564159176013701E-4</v>
      </c>
    </row>
    <row r="123" spans="1:55" x14ac:dyDescent="0.25">
      <c r="A123" t="s">
        <v>113</v>
      </c>
      <c r="B123">
        <v>2021</v>
      </c>
      <c r="C123" t="s">
        <v>130</v>
      </c>
      <c r="D123" t="str">
        <f t="shared" si="15"/>
        <v>Truck</v>
      </c>
      <c r="E123" t="str">
        <f t="shared" si="16"/>
        <v>2021LHDT2</v>
      </c>
      <c r="F123" t="str">
        <f t="shared" si="17"/>
        <v>2021Truck</v>
      </c>
      <c r="G123" t="s">
        <v>115</v>
      </c>
      <c r="H123" t="s">
        <v>115</v>
      </c>
      <c r="I123" t="s">
        <v>116</v>
      </c>
      <c r="J123">
        <v>4870.6941690440299</v>
      </c>
      <c r="K123">
        <v>169765.99306486</v>
      </c>
      <c r="L123">
        <v>169765.99306486</v>
      </c>
      <c r="M123">
        <v>0</v>
      </c>
      <c r="N123">
        <v>72566.085784444207</v>
      </c>
      <c r="O123">
        <v>0.21931070302237499</v>
      </c>
      <c r="P123">
        <v>3.9936555586838E-2</v>
      </c>
      <c r="Q123">
        <v>0.69498532354549902</v>
      </c>
      <c r="R123">
        <v>9.99188283988798E-4</v>
      </c>
      <c r="S123">
        <v>0</v>
      </c>
      <c r="T123">
        <v>3.1486435930658003E-4</v>
      </c>
      <c r="U123">
        <v>2.0000005732018801E-3</v>
      </c>
      <c r="V123">
        <v>3.1850009128239903E-2</v>
      </c>
      <c r="W123">
        <v>1.0867084256520501E-3</v>
      </c>
      <c r="X123">
        <v>0</v>
      </c>
      <c r="Y123">
        <v>3.4244371924584198E-4</v>
      </c>
      <c r="Z123">
        <v>8.0000022928075204E-3</v>
      </c>
      <c r="AA123">
        <v>9.1000026080685595E-2</v>
      </c>
      <c r="AB123">
        <v>751.56465460995196</v>
      </c>
      <c r="AC123">
        <v>141.646046327779</v>
      </c>
      <c r="AD123">
        <v>26.038086846794801</v>
      </c>
      <c r="AE123">
        <v>5.2181368730043302E-3</v>
      </c>
      <c r="AF123">
        <v>0.124284371074262</v>
      </c>
      <c r="AG123">
        <v>3.7383827350551603E-2</v>
      </c>
      <c r="AH123">
        <v>1.30430918093599E-2</v>
      </c>
      <c r="AI123">
        <v>3.10953988960076E-3</v>
      </c>
      <c r="AJ123">
        <v>5.3086438026245297E-2</v>
      </c>
      <c r="AK123">
        <v>2.4619951706487401E-2</v>
      </c>
      <c r="AL123">
        <v>0.45765571495229601</v>
      </c>
      <c r="AM123">
        <v>0.18462064522294799</v>
      </c>
      <c r="AN123">
        <v>5.2533980118600498E-2</v>
      </c>
      <c r="AO123">
        <v>0.27243228746732301</v>
      </c>
      <c r="AP123">
        <v>3.1864555013209301</v>
      </c>
      <c r="AQ123">
        <v>3.5925375736810698E-2</v>
      </c>
      <c r="AR123">
        <v>0.66781014494953705</v>
      </c>
      <c r="AS123">
        <v>0.20213636791159101</v>
      </c>
      <c r="AT123">
        <v>5.2533980118578801E-2</v>
      </c>
      <c r="AU123">
        <v>0.27243228746721099</v>
      </c>
      <c r="AV123">
        <v>3.1864555013209301</v>
      </c>
      <c r="AW123">
        <v>4.4962505399946499E-2</v>
      </c>
      <c r="AX123">
        <v>1.01028946172023</v>
      </c>
      <c r="AY123">
        <v>3.7544010164134698</v>
      </c>
      <c r="AZ123">
        <v>2.9305850379008702</v>
      </c>
      <c r="BA123">
        <v>7.42998176263921E-3</v>
      </c>
      <c r="BB123">
        <v>1.4003153747451499E-3</v>
      </c>
      <c r="BC123">
        <v>2.5741299729709202E-4</v>
      </c>
    </row>
    <row r="124" spans="1:55" x14ac:dyDescent="0.25">
      <c r="A124" t="s">
        <v>119</v>
      </c>
      <c r="B124">
        <v>2021</v>
      </c>
      <c r="C124" t="s">
        <v>130</v>
      </c>
      <c r="D124" t="str">
        <f t="shared" si="15"/>
        <v>Truck</v>
      </c>
      <c r="E124" t="str">
        <f t="shared" si="16"/>
        <v>2021LHDT2</v>
      </c>
      <c r="F124" t="str">
        <f t="shared" si="17"/>
        <v>2021Truck</v>
      </c>
      <c r="G124" t="s">
        <v>115</v>
      </c>
      <c r="H124" t="s">
        <v>115</v>
      </c>
      <c r="I124" t="s">
        <v>121</v>
      </c>
      <c r="J124">
        <v>8532.5895151458208</v>
      </c>
      <c r="K124">
        <v>319101.55845172697</v>
      </c>
      <c r="L124">
        <v>319101.55845172697</v>
      </c>
      <c r="M124">
        <v>0</v>
      </c>
      <c r="N124">
        <v>107329.24210292401</v>
      </c>
      <c r="O124">
        <v>1.8441997765160201</v>
      </c>
      <c r="P124">
        <v>2.3016703584371001</v>
      </c>
      <c r="Q124">
        <v>0</v>
      </c>
      <c r="R124">
        <v>2.77669894862137E-2</v>
      </c>
      <c r="S124">
        <v>2.61076824393656E-2</v>
      </c>
      <c r="T124">
        <v>0</v>
      </c>
      <c r="U124">
        <v>3.0000008598028201E-3</v>
      </c>
      <c r="V124">
        <v>3.1850009128239903E-2</v>
      </c>
      <c r="W124">
        <v>2.9022489536589299E-2</v>
      </c>
      <c r="X124">
        <v>2.7288155988148599E-2</v>
      </c>
      <c r="Y124">
        <v>0</v>
      </c>
      <c r="Z124">
        <v>1.2000003439211201E-2</v>
      </c>
      <c r="AA124">
        <v>9.1000026080685595E-2</v>
      </c>
      <c r="AB124">
        <v>598.79341822058097</v>
      </c>
      <c r="AC124">
        <v>219.77215863142499</v>
      </c>
      <c r="AD124">
        <v>0</v>
      </c>
      <c r="AE124">
        <v>5.1831774046854004E-3</v>
      </c>
      <c r="AF124">
        <v>5.0981284981674903E-3</v>
      </c>
      <c r="AG124">
        <v>0</v>
      </c>
      <c r="AH124">
        <v>9.4340146892773202E-2</v>
      </c>
      <c r="AI124">
        <v>3.46251930922074E-2</v>
      </c>
      <c r="AJ124">
        <v>0</v>
      </c>
      <c r="AK124">
        <v>0.11159075785992301</v>
      </c>
      <c r="AL124">
        <v>0.10975970497624001</v>
      </c>
      <c r="AM124">
        <v>0</v>
      </c>
      <c r="AN124">
        <v>0</v>
      </c>
      <c r="AO124">
        <v>0</v>
      </c>
      <c r="AP124">
        <v>0</v>
      </c>
      <c r="AQ124">
        <v>0.12703865876585099</v>
      </c>
      <c r="AR124">
        <v>0.12495412679444499</v>
      </c>
      <c r="AS124">
        <v>0</v>
      </c>
      <c r="AT124">
        <v>0</v>
      </c>
      <c r="AU124">
        <v>0</v>
      </c>
      <c r="AV124">
        <v>0</v>
      </c>
      <c r="AW124">
        <v>0.15889370532351299</v>
      </c>
      <c r="AX124">
        <v>0.33143208348411601</v>
      </c>
      <c r="AY124">
        <v>0.90974507584910602</v>
      </c>
      <c r="AZ124">
        <v>0</v>
      </c>
      <c r="BA124">
        <v>5.6738719459728604E-3</v>
      </c>
      <c r="BB124">
        <v>2.0824528918008001E-3</v>
      </c>
      <c r="BC124">
        <v>0</v>
      </c>
    </row>
    <row r="125" spans="1:55" x14ac:dyDescent="0.25">
      <c r="A125" t="s">
        <v>113</v>
      </c>
      <c r="B125">
        <v>2021</v>
      </c>
      <c r="C125" t="s">
        <v>130</v>
      </c>
      <c r="D125" t="str">
        <f t="shared" si="15"/>
        <v>Truck</v>
      </c>
      <c r="E125" t="str">
        <f t="shared" si="16"/>
        <v>2021LHDT2</v>
      </c>
      <c r="F125" t="str">
        <f t="shared" si="17"/>
        <v>2021Truck</v>
      </c>
      <c r="G125" t="s">
        <v>115</v>
      </c>
      <c r="H125" t="s">
        <v>115</v>
      </c>
      <c r="I125" t="s">
        <v>121</v>
      </c>
      <c r="J125">
        <v>9302.0176786378997</v>
      </c>
      <c r="K125">
        <v>353098.51919359801</v>
      </c>
      <c r="L125">
        <v>353098.51919359801</v>
      </c>
      <c r="M125">
        <v>0</v>
      </c>
      <c r="N125">
        <v>117007.680459025</v>
      </c>
      <c r="O125">
        <v>1.9257874613435699</v>
      </c>
      <c r="P125">
        <v>2.29662622768703</v>
      </c>
      <c r="Q125">
        <v>0</v>
      </c>
      <c r="R125">
        <v>2.8300371187924798E-2</v>
      </c>
      <c r="S125">
        <v>2.6270916844995801E-2</v>
      </c>
      <c r="T125">
        <v>0</v>
      </c>
      <c r="U125">
        <v>3.0000008598028201E-3</v>
      </c>
      <c r="V125">
        <v>3.1850009128239903E-2</v>
      </c>
      <c r="W125">
        <v>2.9579988392005499E-2</v>
      </c>
      <c r="X125">
        <v>2.7458771129259599E-2</v>
      </c>
      <c r="Y125">
        <v>0</v>
      </c>
      <c r="Z125">
        <v>1.2000003439211201E-2</v>
      </c>
      <c r="AA125">
        <v>9.1000026080685595E-2</v>
      </c>
      <c r="AB125">
        <v>600.94012875082899</v>
      </c>
      <c r="AC125">
        <v>219.53839823920899</v>
      </c>
      <c r="AD125">
        <v>0</v>
      </c>
      <c r="AE125">
        <v>5.1862891447299903E-3</v>
      </c>
      <c r="AF125">
        <v>5.0981284981674903E-3</v>
      </c>
      <c r="AG125">
        <v>0</v>
      </c>
      <c r="AH125">
        <v>9.4678362011038603E-2</v>
      </c>
      <c r="AI125">
        <v>3.4588364047217497E-2</v>
      </c>
      <c r="AJ125">
        <v>0</v>
      </c>
      <c r="AK125">
        <v>0.111657751791006</v>
      </c>
      <c r="AL125">
        <v>0.10975970497624001</v>
      </c>
      <c r="AM125">
        <v>0</v>
      </c>
      <c r="AN125">
        <v>0</v>
      </c>
      <c r="AO125">
        <v>0</v>
      </c>
      <c r="AP125">
        <v>0</v>
      </c>
      <c r="AQ125">
        <v>0.12711492690233001</v>
      </c>
      <c r="AR125">
        <v>0.12495412679444499</v>
      </c>
      <c r="AS125">
        <v>0</v>
      </c>
      <c r="AT125">
        <v>0</v>
      </c>
      <c r="AU125">
        <v>0</v>
      </c>
      <c r="AV125">
        <v>0</v>
      </c>
      <c r="AW125">
        <v>0.15648976168203499</v>
      </c>
      <c r="AX125">
        <v>0.34788369557925702</v>
      </c>
      <c r="AY125">
        <v>0.90974507584910602</v>
      </c>
      <c r="AZ125">
        <v>0</v>
      </c>
      <c r="BA125">
        <v>5.69421311921069E-3</v>
      </c>
      <c r="BB125">
        <v>2.08023789328694E-3</v>
      </c>
      <c r="BC125">
        <v>0</v>
      </c>
    </row>
    <row r="126" spans="1:55" x14ac:dyDescent="0.25">
      <c r="A126" t="s">
        <v>119</v>
      </c>
      <c r="B126">
        <v>2021</v>
      </c>
      <c r="C126" t="s">
        <v>138</v>
      </c>
      <c r="D126" t="str">
        <f t="shared" si="15"/>
        <v>Passenger</v>
      </c>
      <c r="E126" t="str">
        <f t="shared" si="16"/>
        <v>2021MCY</v>
      </c>
      <c r="F126" t="str">
        <f t="shared" si="17"/>
        <v>2021Passenger</v>
      </c>
      <c r="G126" t="s">
        <v>115</v>
      </c>
      <c r="H126" t="s">
        <v>115</v>
      </c>
      <c r="I126" t="s">
        <v>116</v>
      </c>
      <c r="J126">
        <v>30964.107228585399</v>
      </c>
      <c r="K126">
        <v>181690.944576977</v>
      </c>
      <c r="L126">
        <v>181690.944576977</v>
      </c>
      <c r="M126">
        <v>0</v>
      </c>
      <c r="N126">
        <v>61928.214457170798</v>
      </c>
      <c r="O126">
        <v>0.63015991555330697</v>
      </c>
      <c r="P126">
        <v>0</v>
      </c>
      <c r="Q126">
        <v>0.152233894776059</v>
      </c>
      <c r="R126">
        <v>1.6770829997697599E-3</v>
      </c>
      <c r="S126">
        <v>0</v>
      </c>
      <c r="T126">
        <v>3.2094376011693E-3</v>
      </c>
      <c r="U126">
        <v>1.00000028660094E-3</v>
      </c>
      <c r="V126">
        <v>4.2000012037239501E-3</v>
      </c>
      <c r="W126">
        <v>1.78929762573435E-3</v>
      </c>
      <c r="X126">
        <v>0</v>
      </c>
      <c r="Y126">
        <v>3.40632993227428E-3</v>
      </c>
      <c r="Z126">
        <v>4.0000011464037602E-3</v>
      </c>
      <c r="AA126">
        <v>1.2000003439211201E-2</v>
      </c>
      <c r="AB126">
        <v>191.54303094012201</v>
      </c>
      <c r="AC126">
        <v>0</v>
      </c>
      <c r="AD126">
        <v>51.433076826788003</v>
      </c>
      <c r="AE126">
        <v>0.18457193473904601</v>
      </c>
      <c r="AF126">
        <v>0</v>
      </c>
      <c r="AG126">
        <v>0.18654789029820701</v>
      </c>
      <c r="AH126">
        <v>4.2069842912140297E-2</v>
      </c>
      <c r="AI126">
        <v>0</v>
      </c>
      <c r="AJ126">
        <v>8.8998002305731797E-3</v>
      </c>
      <c r="AK126">
        <v>1.2443948830074201</v>
      </c>
      <c r="AL126">
        <v>0</v>
      </c>
      <c r="AM126">
        <v>1.3886987836043501</v>
      </c>
      <c r="AN126">
        <v>3.60434234640074</v>
      </c>
      <c r="AO126">
        <v>3.7676346052479102</v>
      </c>
      <c r="AP126">
        <v>5.2346852589462296</v>
      </c>
      <c r="AQ126">
        <v>1.4764145744939301</v>
      </c>
      <c r="AR126">
        <v>0</v>
      </c>
      <c r="AS126">
        <v>1.50937378969455</v>
      </c>
      <c r="AT126">
        <v>3.6043423463992501</v>
      </c>
      <c r="AU126">
        <v>3.7676346052463598</v>
      </c>
      <c r="AV126">
        <v>5.2346852589462296</v>
      </c>
      <c r="AW126">
        <v>8.6361157287142502E-3</v>
      </c>
      <c r="AX126">
        <v>14.861789334603399</v>
      </c>
      <c r="AY126">
        <v>0</v>
      </c>
      <c r="AZ126">
        <v>7.7964712120433601</v>
      </c>
      <c r="BA126">
        <v>1.89359786668565E-3</v>
      </c>
      <c r="BB126">
        <v>0</v>
      </c>
      <c r="BC126">
        <v>5.0846832734275304E-4</v>
      </c>
    </row>
    <row r="127" spans="1:55" x14ac:dyDescent="0.25">
      <c r="A127" t="s">
        <v>113</v>
      </c>
      <c r="B127">
        <v>2021</v>
      </c>
      <c r="C127" t="s">
        <v>138</v>
      </c>
      <c r="D127" t="str">
        <f t="shared" si="15"/>
        <v>Passenger</v>
      </c>
      <c r="E127" t="str">
        <f t="shared" si="16"/>
        <v>2021MCY</v>
      </c>
      <c r="F127" t="str">
        <f t="shared" si="17"/>
        <v>2021Passenger</v>
      </c>
      <c r="G127" t="s">
        <v>115</v>
      </c>
      <c r="H127" t="s">
        <v>115</v>
      </c>
      <c r="I127" t="s">
        <v>116</v>
      </c>
      <c r="J127">
        <v>39203.296224835198</v>
      </c>
      <c r="K127">
        <v>226996.10695469301</v>
      </c>
      <c r="L127">
        <v>226996.10695469301</v>
      </c>
      <c r="M127">
        <v>0</v>
      </c>
      <c r="N127">
        <v>78406.592449670497</v>
      </c>
      <c r="O127">
        <v>0.66456635084575499</v>
      </c>
      <c r="P127">
        <v>0</v>
      </c>
      <c r="Q127">
        <v>0.164188606074016</v>
      </c>
      <c r="R127">
        <v>1.72598954033702E-3</v>
      </c>
      <c r="S127">
        <v>0</v>
      </c>
      <c r="T127">
        <v>3.4406666084242699E-3</v>
      </c>
      <c r="U127">
        <v>1.00000028660094E-3</v>
      </c>
      <c r="V127">
        <v>4.2000012037239501E-3</v>
      </c>
      <c r="W127">
        <v>1.8396466085390699E-3</v>
      </c>
      <c r="X127">
        <v>0</v>
      </c>
      <c r="Y127">
        <v>3.6467959680601902E-3</v>
      </c>
      <c r="Z127">
        <v>4.0000011464037602E-3</v>
      </c>
      <c r="AA127">
        <v>1.2000003439211201E-2</v>
      </c>
      <c r="AB127">
        <v>192.73064161970001</v>
      </c>
      <c r="AC127">
        <v>0</v>
      </c>
      <c r="AD127">
        <v>53.756514751904703</v>
      </c>
      <c r="AE127">
        <v>0.19192656102970099</v>
      </c>
      <c r="AF127">
        <v>0</v>
      </c>
      <c r="AG127">
        <v>0.20056177819047599</v>
      </c>
      <c r="AH127">
        <v>4.35630942430573E-2</v>
      </c>
      <c r="AI127">
        <v>0</v>
      </c>
      <c r="AJ127">
        <v>9.4486541955198199E-3</v>
      </c>
      <c r="AK127">
        <v>1.31226443448065</v>
      </c>
      <c r="AL127">
        <v>0</v>
      </c>
      <c r="AM127">
        <v>1.50922569958796</v>
      </c>
      <c r="AN127">
        <v>3.5708649955671699</v>
      </c>
      <c r="AO127">
        <v>3.7743169243628998</v>
      </c>
      <c r="AP127">
        <v>5.1228591927455502</v>
      </c>
      <c r="AQ127">
        <v>1.5496298227365599</v>
      </c>
      <c r="AR127">
        <v>0</v>
      </c>
      <c r="AS127">
        <v>1.6400966878682599</v>
      </c>
      <c r="AT127">
        <v>3.5708649955656999</v>
      </c>
      <c r="AU127">
        <v>3.7743169243613499</v>
      </c>
      <c r="AV127">
        <v>5.1228591927455502</v>
      </c>
      <c r="AW127">
        <v>8.5658908668020204E-3</v>
      </c>
      <c r="AX127">
        <v>15.7436308571006</v>
      </c>
      <c r="AY127">
        <v>0</v>
      </c>
      <c r="AZ127">
        <v>8.1351317257834594</v>
      </c>
      <c r="BA127">
        <v>1.90533860733418E-3</v>
      </c>
      <c r="BB127">
        <v>0</v>
      </c>
      <c r="BC127">
        <v>5.3143787667474099E-4</v>
      </c>
    </row>
    <row r="128" spans="1:55" x14ac:dyDescent="0.25">
      <c r="A128" t="s">
        <v>113</v>
      </c>
      <c r="B128">
        <v>2021</v>
      </c>
      <c r="C128" t="s">
        <v>141</v>
      </c>
      <c r="D128" t="str">
        <f t="shared" si="15"/>
        <v>Passenger</v>
      </c>
      <c r="E128" t="str">
        <f t="shared" si="16"/>
        <v>2021MDV</v>
      </c>
      <c r="F128" t="str">
        <f t="shared" si="17"/>
        <v>2021Passenger</v>
      </c>
      <c r="G128" t="s">
        <v>115</v>
      </c>
      <c r="H128" t="s">
        <v>115</v>
      </c>
      <c r="I128" t="s">
        <v>116</v>
      </c>
      <c r="J128">
        <v>255683.24264556801</v>
      </c>
      <c r="K128">
        <v>9638715.7953555305</v>
      </c>
      <c r="L128">
        <v>9638715.7953555305</v>
      </c>
      <c r="M128">
        <v>0</v>
      </c>
      <c r="N128">
        <v>1166651.4876308199</v>
      </c>
      <c r="O128">
        <v>0.19131683541458</v>
      </c>
      <c r="P128">
        <v>0</v>
      </c>
      <c r="Q128">
        <v>0.61818849442517798</v>
      </c>
      <c r="R128">
        <v>1.4761293001235899E-3</v>
      </c>
      <c r="S128">
        <v>0</v>
      </c>
      <c r="T128">
        <v>2.45496964193976E-3</v>
      </c>
      <c r="U128">
        <v>2.0000005732018801E-3</v>
      </c>
      <c r="V128">
        <v>2.7669423341526202E-3</v>
      </c>
      <c r="W128">
        <v>1.6042337682872099E-3</v>
      </c>
      <c r="X128">
        <v>0</v>
      </c>
      <c r="Y128">
        <v>2.6678133875027402E-3</v>
      </c>
      <c r="Z128">
        <v>8.0000022928075204E-3</v>
      </c>
      <c r="AA128">
        <v>7.9055495261503503E-3</v>
      </c>
      <c r="AB128">
        <v>458.65636469442597</v>
      </c>
      <c r="AC128">
        <v>0</v>
      </c>
      <c r="AD128">
        <v>116.94884659768201</v>
      </c>
      <c r="AE128">
        <v>7.1197909087013797E-3</v>
      </c>
      <c r="AF128">
        <v>0</v>
      </c>
      <c r="AG128">
        <v>0.137807497152997</v>
      </c>
      <c r="AH128">
        <v>1.2440818044164E-2</v>
      </c>
      <c r="AI128">
        <v>0</v>
      </c>
      <c r="AJ128">
        <v>5.0353652875407703E-2</v>
      </c>
      <c r="AK128">
        <v>3.3028340464315097E-2</v>
      </c>
      <c r="AL128">
        <v>0</v>
      </c>
      <c r="AM128">
        <v>0.72172326033568701</v>
      </c>
      <c r="AN128">
        <v>0.127574121462633</v>
      </c>
      <c r="AO128">
        <v>0.34566173301538</v>
      </c>
      <c r="AP128">
        <v>2.2208435561638402</v>
      </c>
      <c r="AQ128">
        <v>4.6800379915637402E-2</v>
      </c>
      <c r="AR128">
        <v>0</v>
      </c>
      <c r="AS128">
        <v>0.79013151959860894</v>
      </c>
      <c r="AT128">
        <v>0.12757412146258101</v>
      </c>
      <c r="AU128">
        <v>0.345661733015238</v>
      </c>
      <c r="AV128">
        <v>2.2208435561638402</v>
      </c>
      <c r="AW128">
        <v>3.3434782035146299E-2</v>
      </c>
      <c r="AX128">
        <v>1.6061699955693201</v>
      </c>
      <c r="AY128">
        <v>0</v>
      </c>
      <c r="AZ128">
        <v>5.2060074454049401</v>
      </c>
      <c r="BA128">
        <v>4.5342851131903901E-3</v>
      </c>
      <c r="BB128">
        <v>0</v>
      </c>
      <c r="BC128">
        <v>1.1561584117249701E-3</v>
      </c>
    </row>
    <row r="129" spans="1:55" x14ac:dyDescent="0.25">
      <c r="A129" t="s">
        <v>119</v>
      </c>
      <c r="B129">
        <v>2021</v>
      </c>
      <c r="C129" t="s">
        <v>141</v>
      </c>
      <c r="D129" t="str">
        <f t="shared" si="15"/>
        <v>Passenger</v>
      </c>
      <c r="E129" t="str">
        <f t="shared" si="16"/>
        <v>2021MDV</v>
      </c>
      <c r="F129" t="str">
        <f t="shared" si="17"/>
        <v>2021Passenger</v>
      </c>
      <c r="G129" t="s">
        <v>115</v>
      </c>
      <c r="H129" t="s">
        <v>115</v>
      </c>
      <c r="I129" t="s">
        <v>116</v>
      </c>
      <c r="J129">
        <v>216580.38539116399</v>
      </c>
      <c r="K129">
        <v>8460730.6058214102</v>
      </c>
      <c r="L129">
        <v>8460730.6058214102</v>
      </c>
      <c r="M129">
        <v>0</v>
      </c>
      <c r="N129">
        <v>994862.72622486297</v>
      </c>
      <c r="O129">
        <v>0.168515563303655</v>
      </c>
      <c r="P129">
        <v>0</v>
      </c>
      <c r="Q129">
        <v>0.564900449054905</v>
      </c>
      <c r="R129">
        <v>1.4276708107071601E-3</v>
      </c>
      <c r="S129">
        <v>0</v>
      </c>
      <c r="T129">
        <v>2.3359265152635201E-3</v>
      </c>
      <c r="U129">
        <v>2.0000005732018801E-3</v>
      </c>
      <c r="V129">
        <v>2.76580492599794E-3</v>
      </c>
      <c r="W129">
        <v>1.5517987868511999E-3</v>
      </c>
      <c r="X129">
        <v>0</v>
      </c>
      <c r="Y129">
        <v>2.5388865046784398E-3</v>
      </c>
      <c r="Z129">
        <v>8.0000022928075204E-3</v>
      </c>
      <c r="AA129">
        <v>7.9022997885655494E-3</v>
      </c>
      <c r="AB129">
        <v>460.26602931689501</v>
      </c>
      <c r="AC129">
        <v>0</v>
      </c>
      <c r="AD129">
        <v>115.338878086767</v>
      </c>
      <c r="AE129">
        <v>6.4986129410827299E-3</v>
      </c>
      <c r="AF129">
        <v>0</v>
      </c>
      <c r="AG129">
        <v>0.126209794686622</v>
      </c>
      <c r="AH129">
        <v>1.13770258689592E-2</v>
      </c>
      <c r="AI129">
        <v>0</v>
      </c>
      <c r="AJ129">
        <v>4.8131635000671698E-2</v>
      </c>
      <c r="AK129">
        <v>2.9322629211895698E-2</v>
      </c>
      <c r="AL129">
        <v>0</v>
      </c>
      <c r="AM129">
        <v>0.64663836052146295</v>
      </c>
      <c r="AN129">
        <v>0.117927506244789</v>
      </c>
      <c r="AO129">
        <v>0.31050842557448599</v>
      </c>
      <c r="AP129">
        <v>2.1210182397799699</v>
      </c>
      <c r="AQ129">
        <v>4.1719876301351197E-2</v>
      </c>
      <c r="AR129">
        <v>0</v>
      </c>
      <c r="AS129">
        <v>0.70794091361130695</v>
      </c>
      <c r="AT129">
        <v>0.11792750624473999</v>
      </c>
      <c r="AU129">
        <v>0.31050842557435798</v>
      </c>
      <c r="AV129">
        <v>2.1210182397799699</v>
      </c>
      <c r="AW129">
        <v>3.3210843382234102E-2</v>
      </c>
      <c r="AX129">
        <v>1.5281719742433599</v>
      </c>
      <c r="AY129">
        <v>0</v>
      </c>
      <c r="AZ129">
        <v>4.6959849876055797</v>
      </c>
      <c r="BA129">
        <v>4.5501982867484497E-3</v>
      </c>
      <c r="BB129">
        <v>0</v>
      </c>
      <c r="BC129">
        <v>1.14024223392024E-3</v>
      </c>
    </row>
    <row r="130" spans="1:55" x14ac:dyDescent="0.25">
      <c r="A130" t="s">
        <v>119</v>
      </c>
      <c r="B130">
        <v>2021</v>
      </c>
      <c r="C130" t="s">
        <v>141</v>
      </c>
      <c r="D130" t="str">
        <f t="shared" si="15"/>
        <v>Passenger</v>
      </c>
      <c r="E130" t="str">
        <f t="shared" si="16"/>
        <v>2021MDV</v>
      </c>
      <c r="F130" t="str">
        <f t="shared" si="17"/>
        <v>2021Passenger</v>
      </c>
      <c r="G130" t="s">
        <v>115</v>
      </c>
      <c r="H130" t="s">
        <v>115</v>
      </c>
      <c r="I130" t="s">
        <v>121</v>
      </c>
      <c r="J130">
        <v>3170.6084751697599</v>
      </c>
      <c r="K130">
        <v>133131.72048514799</v>
      </c>
      <c r="L130">
        <v>133131.72048514799</v>
      </c>
      <c r="M130">
        <v>0</v>
      </c>
      <c r="N130">
        <v>15017.311504658899</v>
      </c>
      <c r="O130">
        <v>0.18882896340046301</v>
      </c>
      <c r="P130">
        <v>0</v>
      </c>
      <c r="Q130">
        <v>0</v>
      </c>
      <c r="R130">
        <v>9.8370445813262698E-3</v>
      </c>
      <c r="S130">
        <v>0</v>
      </c>
      <c r="T130">
        <v>0</v>
      </c>
      <c r="U130">
        <v>2.0000005732018801E-3</v>
      </c>
      <c r="V130">
        <v>2.7116722224798098E-3</v>
      </c>
      <c r="W130">
        <v>1.0281832086054999E-2</v>
      </c>
      <c r="X130">
        <v>0</v>
      </c>
      <c r="Y130">
        <v>0</v>
      </c>
      <c r="Z130">
        <v>8.0000022928075204E-3</v>
      </c>
      <c r="AA130">
        <v>7.7476349213708899E-3</v>
      </c>
      <c r="AB130">
        <v>445.28011220975401</v>
      </c>
      <c r="AC130">
        <v>0</v>
      </c>
      <c r="AD130">
        <v>0</v>
      </c>
      <c r="AE130">
        <v>8.5290956757522499E-4</v>
      </c>
      <c r="AF130">
        <v>0</v>
      </c>
      <c r="AG130">
        <v>0</v>
      </c>
      <c r="AH130">
        <v>7.0154063014139706E-2</v>
      </c>
      <c r="AI130">
        <v>0</v>
      </c>
      <c r="AJ130">
        <v>0</v>
      </c>
      <c r="AK130">
        <v>1.8362640828319499E-2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2.0904645751729799E-2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3.0999999999999999E-3</v>
      </c>
      <c r="AX130">
        <v>0.27037164288506599</v>
      </c>
      <c r="AY130">
        <v>0</v>
      </c>
      <c r="AZ130">
        <v>0</v>
      </c>
      <c r="BA130">
        <v>4.2192553556690601E-3</v>
      </c>
      <c r="BB130">
        <v>0</v>
      </c>
      <c r="BC130">
        <v>0</v>
      </c>
    </row>
    <row r="131" spans="1:55" x14ac:dyDescent="0.25">
      <c r="A131" t="s">
        <v>113</v>
      </c>
      <c r="B131">
        <v>2021</v>
      </c>
      <c r="C131" t="s">
        <v>141</v>
      </c>
      <c r="D131" t="str">
        <f t="shared" si="15"/>
        <v>Passenger</v>
      </c>
      <c r="E131" t="str">
        <f t="shared" si="16"/>
        <v>2021MDV</v>
      </c>
      <c r="F131" t="str">
        <f t="shared" si="17"/>
        <v>2021Passenger</v>
      </c>
      <c r="G131" t="s">
        <v>115</v>
      </c>
      <c r="H131" t="s">
        <v>115</v>
      </c>
      <c r="I131" t="s">
        <v>121</v>
      </c>
      <c r="J131">
        <v>3660.2546189244899</v>
      </c>
      <c r="K131">
        <v>149093.21258509901</v>
      </c>
      <c r="L131">
        <v>149093.21258509901</v>
      </c>
      <c r="M131">
        <v>0</v>
      </c>
      <c r="N131">
        <v>17248.5936852005</v>
      </c>
      <c r="O131">
        <v>0.20968798523835899</v>
      </c>
      <c r="P131">
        <v>0</v>
      </c>
      <c r="Q131">
        <v>0</v>
      </c>
      <c r="R131">
        <v>1.04135347173341E-2</v>
      </c>
      <c r="S131">
        <v>0</v>
      </c>
      <c r="T131">
        <v>0</v>
      </c>
      <c r="U131">
        <v>2.0000005732018801E-3</v>
      </c>
      <c r="V131">
        <v>2.6592815232570101E-3</v>
      </c>
      <c r="W131">
        <v>1.0884388547876E-2</v>
      </c>
      <c r="X131">
        <v>0</v>
      </c>
      <c r="Y131">
        <v>0</v>
      </c>
      <c r="Z131">
        <v>8.0000022928075204E-3</v>
      </c>
      <c r="AA131">
        <v>7.5979472093057401E-3</v>
      </c>
      <c r="AB131">
        <v>449.56430220379099</v>
      </c>
      <c r="AC131">
        <v>0</v>
      </c>
      <c r="AD131">
        <v>0</v>
      </c>
      <c r="AE131">
        <v>8.8368202632838901E-4</v>
      </c>
      <c r="AF131">
        <v>0</v>
      </c>
      <c r="AG131">
        <v>0</v>
      </c>
      <c r="AH131">
        <v>7.08290388923902E-2</v>
      </c>
      <c r="AI131">
        <v>0</v>
      </c>
      <c r="AJ131">
        <v>0</v>
      </c>
      <c r="AK131">
        <v>1.9025153747590701E-2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2.1658872663468502E-2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3.0999999999999899E-3</v>
      </c>
      <c r="AX131">
        <v>0.28057125084932899</v>
      </c>
      <c r="AY131">
        <v>0</v>
      </c>
      <c r="AZ131">
        <v>0</v>
      </c>
      <c r="BA131">
        <v>4.2598502330987702E-3</v>
      </c>
      <c r="BB131">
        <v>0</v>
      </c>
      <c r="BC131">
        <v>0</v>
      </c>
    </row>
    <row r="132" spans="1:55" x14ac:dyDescent="0.25">
      <c r="A132" t="s">
        <v>119</v>
      </c>
      <c r="B132">
        <v>2021</v>
      </c>
      <c r="C132" t="s">
        <v>141</v>
      </c>
      <c r="D132" t="str">
        <f t="shared" si="15"/>
        <v>Passenger</v>
      </c>
      <c r="E132" t="str">
        <f t="shared" si="16"/>
        <v>2021MDV</v>
      </c>
      <c r="F132" t="str">
        <f t="shared" si="17"/>
        <v>2021Passenger</v>
      </c>
      <c r="G132" t="s">
        <v>115</v>
      </c>
      <c r="H132" t="s">
        <v>115</v>
      </c>
      <c r="I132" t="s">
        <v>125</v>
      </c>
      <c r="J132">
        <v>279.27971562042597</v>
      </c>
      <c r="K132">
        <v>9911.6040862592799</v>
      </c>
      <c r="L132">
        <v>0</v>
      </c>
      <c r="M132">
        <v>9911.6040862592799</v>
      </c>
      <c r="N132">
        <v>1439.61515775578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2.0000005732018701E-3</v>
      </c>
      <c r="V132">
        <v>1.52256893226927E-3</v>
      </c>
      <c r="W132">
        <v>0</v>
      </c>
      <c r="X132">
        <v>0</v>
      </c>
      <c r="Y132">
        <v>0</v>
      </c>
      <c r="Z132">
        <v>8.00000229280751E-3</v>
      </c>
      <c r="AA132">
        <v>4.3501969493407898E-3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</row>
    <row r="133" spans="1:55" x14ac:dyDescent="0.25">
      <c r="A133" t="s">
        <v>113</v>
      </c>
      <c r="B133">
        <v>2021</v>
      </c>
      <c r="C133" t="s">
        <v>141</v>
      </c>
      <c r="D133" t="str">
        <f t="shared" si="15"/>
        <v>Passenger</v>
      </c>
      <c r="E133" t="str">
        <f t="shared" si="16"/>
        <v>2021MDV</v>
      </c>
      <c r="F133" t="str">
        <f t="shared" si="17"/>
        <v>2021Passenger</v>
      </c>
      <c r="G133" t="s">
        <v>115</v>
      </c>
      <c r="H133" t="s">
        <v>115</v>
      </c>
      <c r="I133" t="s">
        <v>125</v>
      </c>
      <c r="J133">
        <v>320.45930609265298</v>
      </c>
      <c r="K133">
        <v>11615.582332042201</v>
      </c>
      <c r="L133">
        <v>0</v>
      </c>
      <c r="M133">
        <v>11615.582332042201</v>
      </c>
      <c r="N133">
        <v>1654.6761405179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2.0000005732018701E-3</v>
      </c>
      <c r="V133">
        <v>1.52227598805717E-3</v>
      </c>
      <c r="W133">
        <v>0</v>
      </c>
      <c r="X133">
        <v>0</v>
      </c>
      <c r="Y133">
        <v>0</v>
      </c>
      <c r="Z133">
        <v>8.00000229280751E-3</v>
      </c>
      <c r="AA133">
        <v>4.3493599658776397E-3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</row>
    <row r="134" spans="1:55" x14ac:dyDescent="0.25">
      <c r="A134" t="s">
        <v>119</v>
      </c>
      <c r="B134">
        <v>2021</v>
      </c>
      <c r="C134" t="s">
        <v>141</v>
      </c>
      <c r="D134" t="str">
        <f t="shared" si="15"/>
        <v>Passenger</v>
      </c>
      <c r="E134" t="str">
        <f t="shared" si="16"/>
        <v>2021MDV</v>
      </c>
      <c r="F134" t="str">
        <f t="shared" si="17"/>
        <v>2021Passenger</v>
      </c>
      <c r="G134" t="s">
        <v>115</v>
      </c>
      <c r="H134" t="s">
        <v>115</v>
      </c>
      <c r="I134" t="s">
        <v>126</v>
      </c>
      <c r="J134">
        <v>817.274783861439</v>
      </c>
      <c r="K134">
        <v>39799.4508085653</v>
      </c>
      <c r="L134">
        <v>21203.886498612199</v>
      </c>
      <c r="M134">
        <v>18595.564309953101</v>
      </c>
      <c r="N134">
        <v>3379.4312313851401</v>
      </c>
      <c r="O134">
        <v>3.1486371237128001E-3</v>
      </c>
      <c r="P134">
        <v>0</v>
      </c>
      <c r="Q134">
        <v>0.11065256267049201</v>
      </c>
      <c r="R134">
        <v>8.6718833369356905E-4</v>
      </c>
      <c r="S134">
        <v>0</v>
      </c>
      <c r="T134">
        <v>2.74798929849798E-3</v>
      </c>
      <c r="U134">
        <v>2.0000005732018801E-3</v>
      </c>
      <c r="V134">
        <v>1.28406440889533E-3</v>
      </c>
      <c r="W134">
        <v>9.4314643591490396E-4</v>
      </c>
      <c r="X134">
        <v>0</v>
      </c>
      <c r="Y134">
        <v>2.98868909106714E-3</v>
      </c>
      <c r="Z134">
        <v>8.0000022928075204E-3</v>
      </c>
      <c r="AA134">
        <v>3.66875545398667E-3</v>
      </c>
      <c r="AB134">
        <v>145.60456909969801</v>
      </c>
      <c r="AC134">
        <v>0</v>
      </c>
      <c r="AD134">
        <v>101.209726330481</v>
      </c>
      <c r="AE134">
        <v>4.4768961878950198E-4</v>
      </c>
      <c r="AF134">
        <v>0</v>
      </c>
      <c r="AG134">
        <v>4.0417263119602899E-2</v>
      </c>
      <c r="AH134">
        <v>5.9947918913958701E-4</v>
      </c>
      <c r="AI134">
        <v>0</v>
      </c>
      <c r="AJ134">
        <v>2.1060670965098598E-2</v>
      </c>
      <c r="AK134">
        <v>1.3777669629256701E-3</v>
      </c>
      <c r="AL134">
        <v>0</v>
      </c>
      <c r="AM134">
        <v>0.15981317071760801</v>
      </c>
      <c r="AN134">
        <v>3.2098252371997302E-2</v>
      </c>
      <c r="AO134">
        <v>3.2418297100498303E-2</v>
      </c>
      <c r="AP134">
        <v>0.51414828433399695</v>
      </c>
      <c r="AQ134">
        <v>2.0104343181074E-3</v>
      </c>
      <c r="AR134">
        <v>0</v>
      </c>
      <c r="AS134">
        <v>0.174975305899738</v>
      </c>
      <c r="AT134">
        <v>3.2098252371984097E-2</v>
      </c>
      <c r="AU134">
        <v>3.2418297100485001E-2</v>
      </c>
      <c r="AV134">
        <v>0.51414828433399695</v>
      </c>
      <c r="AW134">
        <v>2.2376269391889501E-2</v>
      </c>
      <c r="AX134">
        <v>0.24261015476985701</v>
      </c>
      <c r="AY134">
        <v>0</v>
      </c>
      <c r="AZ134">
        <v>1.22013707497476</v>
      </c>
      <c r="BA134">
        <v>1.43944940243251E-3</v>
      </c>
      <c r="BB134">
        <v>0</v>
      </c>
      <c r="BC134">
        <v>1.0005611842236501E-3</v>
      </c>
    </row>
    <row r="135" spans="1:55" x14ac:dyDescent="0.25">
      <c r="A135" t="s">
        <v>113</v>
      </c>
      <c r="B135">
        <v>2021</v>
      </c>
      <c r="C135" t="s">
        <v>141</v>
      </c>
      <c r="D135" t="str">
        <f t="shared" si="15"/>
        <v>Passenger</v>
      </c>
      <c r="E135" t="str">
        <f t="shared" si="16"/>
        <v>2021MDV</v>
      </c>
      <c r="F135" t="str">
        <f t="shared" si="17"/>
        <v>2021Passenger</v>
      </c>
      <c r="G135" t="s">
        <v>115</v>
      </c>
      <c r="H135" t="s">
        <v>115</v>
      </c>
      <c r="I135" t="s">
        <v>126</v>
      </c>
      <c r="J135">
        <v>901.13083272431004</v>
      </c>
      <c r="K135">
        <v>43927.652752987997</v>
      </c>
      <c r="L135">
        <v>23381.263845223599</v>
      </c>
      <c r="M135">
        <v>20546.388907764402</v>
      </c>
      <c r="N135">
        <v>3726.1759934452298</v>
      </c>
      <c r="O135">
        <v>3.18028824654929E-3</v>
      </c>
      <c r="P135">
        <v>0</v>
      </c>
      <c r="Q135">
        <v>0.112218541125818</v>
      </c>
      <c r="R135">
        <v>8.5879288220378099E-4</v>
      </c>
      <c r="S135">
        <v>0</v>
      </c>
      <c r="T135">
        <v>2.7305880952679701E-3</v>
      </c>
      <c r="U135">
        <v>2.0000005732018801E-3</v>
      </c>
      <c r="V135">
        <v>1.2864045551705401E-3</v>
      </c>
      <c r="W135">
        <v>9.3401561641141199E-4</v>
      </c>
      <c r="X135">
        <v>0</v>
      </c>
      <c r="Y135">
        <v>2.9697636948534801E-3</v>
      </c>
      <c r="Z135">
        <v>8.0000022928075204E-3</v>
      </c>
      <c r="AA135">
        <v>3.6754415862015502E-3</v>
      </c>
      <c r="AB135">
        <v>143.779586828763</v>
      </c>
      <c r="AC135">
        <v>0</v>
      </c>
      <c r="AD135">
        <v>101.212068133306</v>
      </c>
      <c r="AE135">
        <v>4.3925696798167502E-4</v>
      </c>
      <c r="AF135">
        <v>0</v>
      </c>
      <c r="AG135">
        <v>4.1618050007464699E-2</v>
      </c>
      <c r="AH135">
        <v>6.0324846936852497E-4</v>
      </c>
      <c r="AI135">
        <v>0</v>
      </c>
      <c r="AJ135">
        <v>2.1269797508796501E-2</v>
      </c>
      <c r="AK135">
        <v>1.3561685322442899E-3</v>
      </c>
      <c r="AL135">
        <v>0</v>
      </c>
      <c r="AM135">
        <v>0.165209347007301</v>
      </c>
      <c r="AN135">
        <v>3.1318170891260898E-2</v>
      </c>
      <c r="AO135">
        <v>3.1906849202359699E-2</v>
      </c>
      <c r="AP135">
        <v>0.47716652123262698</v>
      </c>
      <c r="AQ135">
        <v>1.9789179387576599E-3</v>
      </c>
      <c r="AR135">
        <v>0</v>
      </c>
      <c r="AS135">
        <v>0.180883439708349</v>
      </c>
      <c r="AT135">
        <v>3.1318170891247998E-2</v>
      </c>
      <c r="AU135">
        <v>3.1906849202346599E-2</v>
      </c>
      <c r="AV135">
        <v>0.47716652123262698</v>
      </c>
      <c r="AW135">
        <v>2.2355236848674801E-2</v>
      </c>
      <c r="AX135">
        <v>0.23354112243422001</v>
      </c>
      <c r="AY135">
        <v>0</v>
      </c>
      <c r="AZ135">
        <v>1.2630982973548599</v>
      </c>
      <c r="BA135">
        <v>1.4214075947091001E-3</v>
      </c>
      <c r="BB135">
        <v>0</v>
      </c>
      <c r="BC135">
        <v>1.00058433532872E-3</v>
      </c>
    </row>
    <row r="136" spans="1:55" x14ac:dyDescent="0.25">
      <c r="A136" t="s">
        <v>119</v>
      </c>
      <c r="B136">
        <v>2021</v>
      </c>
      <c r="C136" t="s">
        <v>142</v>
      </c>
      <c r="D136" t="str">
        <f t="shared" si="15"/>
        <v>Other</v>
      </c>
      <c r="E136" t="str">
        <f t="shared" si="16"/>
        <v>2021MH</v>
      </c>
      <c r="F136" t="str">
        <f t="shared" si="17"/>
        <v>2021Other</v>
      </c>
      <c r="G136" t="s">
        <v>115</v>
      </c>
      <c r="H136" t="s">
        <v>115</v>
      </c>
      <c r="I136" t="s">
        <v>116</v>
      </c>
      <c r="J136">
        <v>7030.8564798601201</v>
      </c>
      <c r="K136">
        <v>62184.821329705599</v>
      </c>
      <c r="L136">
        <v>62184.821329705599</v>
      </c>
      <c r="M136">
        <v>0</v>
      </c>
      <c r="N136">
        <v>703.36688224520606</v>
      </c>
      <c r="O136">
        <v>0.41948113406569199</v>
      </c>
      <c r="P136">
        <v>0</v>
      </c>
      <c r="Q136">
        <v>0.39246240443816699</v>
      </c>
      <c r="R136">
        <v>1.14444569091258E-3</v>
      </c>
      <c r="S136">
        <v>0</v>
      </c>
      <c r="T136">
        <v>3.8521038973689801E-4</v>
      </c>
      <c r="U136">
        <v>3.0000008599851799E-3</v>
      </c>
      <c r="V136">
        <v>1.47371310747641E-2</v>
      </c>
      <c r="W136">
        <v>1.2446891090947001E-3</v>
      </c>
      <c r="X136">
        <v>0</v>
      </c>
      <c r="Y136">
        <v>4.1895144577224597E-4</v>
      </c>
      <c r="Z136">
        <v>1.2000003439940701E-2</v>
      </c>
      <c r="AA136">
        <v>4.2106088785040401E-2</v>
      </c>
      <c r="AB136">
        <v>1768.07415627773</v>
      </c>
      <c r="AC136">
        <v>0</v>
      </c>
      <c r="AD136">
        <v>31.510064027470399</v>
      </c>
      <c r="AE136">
        <v>1.32465745385404E-2</v>
      </c>
      <c r="AF136">
        <v>0</v>
      </c>
      <c r="AG136">
        <v>3.8259788576857502E-2</v>
      </c>
      <c r="AH136">
        <v>2.5480140317383701E-2</v>
      </c>
      <c r="AI136">
        <v>0</v>
      </c>
      <c r="AJ136">
        <v>4.23532718389876E-2</v>
      </c>
      <c r="AK136">
        <v>5.8251993574117603E-2</v>
      </c>
      <c r="AL136">
        <v>0</v>
      </c>
      <c r="AM136">
        <v>0.15608507466094401</v>
      </c>
      <c r="AN136">
        <v>12.5579816895282</v>
      </c>
      <c r="AO136">
        <v>0.27217132472657302</v>
      </c>
      <c r="AP136">
        <v>5.0613609324595403</v>
      </c>
      <c r="AQ136">
        <v>8.5001172281626194E-2</v>
      </c>
      <c r="AR136">
        <v>0</v>
      </c>
      <c r="AS136">
        <v>0.17089350998135899</v>
      </c>
      <c r="AT136">
        <v>12.557981689523</v>
      </c>
      <c r="AU136">
        <v>0.27217132472646099</v>
      </c>
      <c r="AV136">
        <v>5.0613609324595403</v>
      </c>
      <c r="AW136">
        <v>4.47536268728276E-2</v>
      </c>
      <c r="AX136">
        <v>1.86348981963834</v>
      </c>
      <c r="AY136">
        <v>0</v>
      </c>
      <c r="AZ136">
        <v>3.4151314832846</v>
      </c>
      <c r="BA136">
        <v>1.7479213073098802E-2</v>
      </c>
      <c r="BB136">
        <v>0</v>
      </c>
      <c r="BC136">
        <v>3.1150906263041698E-4</v>
      </c>
    </row>
    <row r="137" spans="1:55" x14ac:dyDescent="0.25">
      <c r="A137" t="s">
        <v>113</v>
      </c>
      <c r="B137">
        <v>2021</v>
      </c>
      <c r="C137" t="s">
        <v>142</v>
      </c>
      <c r="D137" t="str">
        <f t="shared" si="15"/>
        <v>Other</v>
      </c>
      <c r="E137" t="str">
        <f t="shared" si="16"/>
        <v>2021MH</v>
      </c>
      <c r="F137" t="str">
        <f t="shared" si="17"/>
        <v>2021Other</v>
      </c>
      <c r="G137" t="s">
        <v>115</v>
      </c>
      <c r="H137" t="s">
        <v>115</v>
      </c>
      <c r="I137" t="s">
        <v>116</v>
      </c>
      <c r="J137">
        <v>7838.8227477760001</v>
      </c>
      <c r="K137">
        <v>67566.098001244594</v>
      </c>
      <c r="L137">
        <v>67566.098001244594</v>
      </c>
      <c r="M137">
        <v>0</v>
      </c>
      <c r="N137">
        <v>784.19582768751195</v>
      </c>
      <c r="O137">
        <v>0.54047566022795501</v>
      </c>
      <c r="P137">
        <v>0</v>
      </c>
      <c r="Q137">
        <v>0.39228537593275298</v>
      </c>
      <c r="R137">
        <v>1.3412409676370001E-3</v>
      </c>
      <c r="S137">
        <v>0</v>
      </c>
      <c r="T137">
        <v>4.29948956848238E-4</v>
      </c>
      <c r="U137">
        <v>3.0000008599903902E-3</v>
      </c>
      <c r="V137">
        <v>1.4741614430023101E-2</v>
      </c>
      <c r="W137">
        <v>1.45872192830593E-3</v>
      </c>
      <c r="X137">
        <v>0</v>
      </c>
      <c r="Y137">
        <v>4.6760871949187997E-4</v>
      </c>
      <c r="Z137">
        <v>1.20000034399615E-2</v>
      </c>
      <c r="AA137">
        <v>4.2118898371494698E-2</v>
      </c>
      <c r="AB137">
        <v>1779.0663241124901</v>
      </c>
      <c r="AC137">
        <v>0</v>
      </c>
      <c r="AD137">
        <v>32.019672528610599</v>
      </c>
      <c r="AE137">
        <v>1.72510117338921E-2</v>
      </c>
      <c r="AF137">
        <v>0</v>
      </c>
      <c r="AG137">
        <v>3.9458997817028697E-2</v>
      </c>
      <c r="AH137">
        <v>3.0411556814051301E-2</v>
      </c>
      <c r="AI137">
        <v>0</v>
      </c>
      <c r="AJ137">
        <v>4.0606902846163799E-2</v>
      </c>
      <c r="AK137">
        <v>7.8575003112707903E-2</v>
      </c>
      <c r="AL137">
        <v>0</v>
      </c>
      <c r="AM137">
        <v>0.16625433593949701</v>
      </c>
      <c r="AN137">
        <v>14.28458709259</v>
      </c>
      <c r="AO137">
        <v>0.31533047224795602</v>
      </c>
      <c r="AP137">
        <v>5.4908757414252003</v>
      </c>
      <c r="AQ137">
        <v>0.114656460093757</v>
      </c>
      <c r="AR137">
        <v>0</v>
      </c>
      <c r="AS137">
        <v>0.18202757105404299</v>
      </c>
      <c r="AT137">
        <v>14.284587092584101</v>
      </c>
      <c r="AU137">
        <v>0.31533047224782601</v>
      </c>
      <c r="AV137">
        <v>5.4908757414252003</v>
      </c>
      <c r="AW137">
        <v>4.4625417940566701E-2</v>
      </c>
      <c r="AX137">
        <v>2.6225086462674998</v>
      </c>
      <c r="AY137">
        <v>0</v>
      </c>
      <c r="AZ137">
        <v>3.7147829246692101</v>
      </c>
      <c r="BA137">
        <v>1.75878818430352E-2</v>
      </c>
      <c r="BB137">
        <v>0</v>
      </c>
      <c r="BC137">
        <v>3.1654706148564798E-4</v>
      </c>
    </row>
    <row r="138" spans="1:55" x14ac:dyDescent="0.25">
      <c r="A138" t="s">
        <v>119</v>
      </c>
      <c r="B138">
        <v>2021</v>
      </c>
      <c r="C138" t="s">
        <v>142</v>
      </c>
      <c r="D138" t="str">
        <f t="shared" ref="D138:D201" si="18">_xlfn.XLOOKUP(C138,$BE$72:$BE$84,$BF$72:$BF$84)</f>
        <v>Other</v>
      </c>
      <c r="E138" t="str">
        <f t="shared" ref="E138:E201" si="19">CONCATENATE(B138,C138)</f>
        <v>2021MH</v>
      </c>
      <c r="F138" t="str">
        <f t="shared" ref="F138:F201" si="20">CONCATENATE(B138,_xlfn.XLOOKUP(C138,$BE$72:$BE$84,$BF$72:$BF$84))</f>
        <v>2021Other</v>
      </c>
      <c r="G138" t="s">
        <v>115</v>
      </c>
      <c r="H138" t="s">
        <v>115</v>
      </c>
      <c r="I138" t="s">
        <v>121</v>
      </c>
      <c r="J138">
        <v>2758.8384576774602</v>
      </c>
      <c r="K138">
        <v>24822.1425452244</v>
      </c>
      <c r="L138">
        <v>24822.1425452244</v>
      </c>
      <c r="M138">
        <v>0</v>
      </c>
      <c r="N138">
        <v>275.88384576774598</v>
      </c>
      <c r="O138">
        <v>4.2877179404846002</v>
      </c>
      <c r="P138">
        <v>0</v>
      </c>
      <c r="Q138">
        <v>0</v>
      </c>
      <c r="R138">
        <v>0.14220391590103401</v>
      </c>
      <c r="S138">
        <v>0</v>
      </c>
      <c r="T138">
        <v>0</v>
      </c>
      <c r="U138">
        <v>4.0000011466524103E-3</v>
      </c>
      <c r="V138">
        <v>1.47146934063588E-2</v>
      </c>
      <c r="W138">
        <v>0.148633745957548</v>
      </c>
      <c r="X138">
        <v>0</v>
      </c>
      <c r="Y138">
        <v>0</v>
      </c>
      <c r="Z138">
        <v>1.6000004586609599E-2</v>
      </c>
      <c r="AA138">
        <v>4.2041981161025199E-2</v>
      </c>
      <c r="AB138">
        <v>978.40622889208203</v>
      </c>
      <c r="AC138">
        <v>0</v>
      </c>
      <c r="AD138">
        <v>0</v>
      </c>
      <c r="AE138">
        <v>3.3904880931338401E-3</v>
      </c>
      <c r="AF138">
        <v>0</v>
      </c>
      <c r="AG138">
        <v>0</v>
      </c>
      <c r="AH138">
        <v>0.15414829980726499</v>
      </c>
      <c r="AI138">
        <v>0</v>
      </c>
      <c r="AJ138">
        <v>0</v>
      </c>
      <c r="AK138">
        <v>7.2995212451312394E-2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8.3100196324354003E-2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0.117919348248926</v>
      </c>
      <c r="AX138">
        <v>0.33092068640019601</v>
      </c>
      <c r="AY138">
        <v>0</v>
      </c>
      <c r="AZ138">
        <v>0</v>
      </c>
      <c r="BA138">
        <v>9.2708962472778898E-3</v>
      </c>
      <c r="BB138">
        <v>0</v>
      </c>
      <c r="BC138">
        <v>0</v>
      </c>
    </row>
    <row r="139" spans="1:55" x14ac:dyDescent="0.25">
      <c r="A139" t="s">
        <v>113</v>
      </c>
      <c r="B139">
        <v>2021</v>
      </c>
      <c r="C139" t="s">
        <v>142</v>
      </c>
      <c r="D139" t="str">
        <f t="shared" si="18"/>
        <v>Other</v>
      </c>
      <c r="E139" t="str">
        <f t="shared" si="19"/>
        <v>2021MH</v>
      </c>
      <c r="F139" t="str">
        <f t="shared" si="20"/>
        <v>2021Other</v>
      </c>
      <c r="G139" t="s">
        <v>115</v>
      </c>
      <c r="H139" t="s">
        <v>115</v>
      </c>
      <c r="I139" t="s">
        <v>121</v>
      </c>
      <c r="J139">
        <v>2685.0215291076702</v>
      </c>
      <c r="K139">
        <v>23799.451517368601</v>
      </c>
      <c r="L139">
        <v>23799.451517368601</v>
      </c>
      <c r="M139">
        <v>0</v>
      </c>
      <c r="N139">
        <v>268.50215291076699</v>
      </c>
      <c r="O139">
        <v>4.7014419110933998</v>
      </c>
      <c r="P139">
        <v>0</v>
      </c>
      <c r="Q139">
        <v>0</v>
      </c>
      <c r="R139">
        <v>0.16029918834724699</v>
      </c>
      <c r="S139">
        <v>0</v>
      </c>
      <c r="T139">
        <v>0</v>
      </c>
      <c r="U139">
        <v>4.0000011466690202E-3</v>
      </c>
      <c r="V139">
        <v>1.47188884514503E-2</v>
      </c>
      <c r="W139">
        <v>0.167547206327196</v>
      </c>
      <c r="X139">
        <v>0</v>
      </c>
      <c r="Y139">
        <v>0</v>
      </c>
      <c r="Z139">
        <v>1.6000004586676001E-2</v>
      </c>
      <c r="AA139">
        <v>4.2053967004143898E-2</v>
      </c>
      <c r="AB139">
        <v>980.53338883956303</v>
      </c>
      <c r="AC139">
        <v>0</v>
      </c>
      <c r="AD139">
        <v>0</v>
      </c>
      <c r="AE139">
        <v>3.8988058287764298E-3</v>
      </c>
      <c r="AF139">
        <v>0</v>
      </c>
      <c r="AG139">
        <v>0</v>
      </c>
      <c r="AH139">
        <v>0.15448343472325399</v>
      </c>
      <c r="AI139">
        <v>0</v>
      </c>
      <c r="AJ139">
        <v>0</v>
      </c>
      <c r="AK139">
        <v>8.3938994021034996E-2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9.5558964049447803E-2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0.109619540297113</v>
      </c>
      <c r="AX139">
        <v>0.36649908507914503</v>
      </c>
      <c r="AY139">
        <v>0</v>
      </c>
      <c r="AZ139">
        <v>0</v>
      </c>
      <c r="BA139">
        <v>9.2910521688083503E-3</v>
      </c>
      <c r="BB139">
        <v>0</v>
      </c>
      <c r="BC139">
        <v>0</v>
      </c>
    </row>
    <row r="140" spans="1:55" x14ac:dyDescent="0.25">
      <c r="A140" t="s">
        <v>113</v>
      </c>
      <c r="B140">
        <v>2021</v>
      </c>
      <c r="C140" t="s">
        <v>144</v>
      </c>
      <c r="D140" t="str">
        <f t="shared" si="18"/>
        <v>Truck</v>
      </c>
      <c r="E140" t="str">
        <f t="shared" si="19"/>
        <v>2021MHDT</v>
      </c>
      <c r="F140" t="str">
        <f t="shared" si="20"/>
        <v>2021Truck</v>
      </c>
      <c r="G140" t="s">
        <v>115</v>
      </c>
      <c r="H140" t="s">
        <v>115</v>
      </c>
      <c r="I140" t="s">
        <v>116</v>
      </c>
      <c r="J140">
        <v>2563.67316615346</v>
      </c>
      <c r="K140">
        <v>142322.31077811401</v>
      </c>
      <c r="L140">
        <v>142322.31077811401</v>
      </c>
      <c r="M140">
        <v>0</v>
      </c>
      <c r="N140">
        <v>51293.972708398498</v>
      </c>
      <c r="O140">
        <v>0.72321845597059098</v>
      </c>
      <c r="P140">
        <v>8.8546965177077205E-2</v>
      </c>
      <c r="Q140">
        <v>0.45923735747058603</v>
      </c>
      <c r="R140">
        <v>9.9091849692082407E-4</v>
      </c>
      <c r="S140">
        <v>0</v>
      </c>
      <c r="T140">
        <v>5.8915132860600699E-4</v>
      </c>
      <c r="U140">
        <v>3.0000008599903902E-3</v>
      </c>
      <c r="V140">
        <v>1.4752528548051201E-2</v>
      </c>
      <c r="W140">
        <v>1.07771427767301E-3</v>
      </c>
      <c r="X140">
        <v>0</v>
      </c>
      <c r="Y140">
        <v>6.4075582454229904E-4</v>
      </c>
      <c r="Z140">
        <v>1.20000034399615E-2</v>
      </c>
      <c r="AA140">
        <v>4.2150081565860698E-2</v>
      </c>
      <c r="AB140">
        <v>1699.6582224597801</v>
      </c>
      <c r="AC140">
        <v>555.58304935744002</v>
      </c>
      <c r="AD140">
        <v>48.339934832578301</v>
      </c>
      <c r="AE140">
        <v>2.0210585805633698E-2</v>
      </c>
      <c r="AF140">
        <v>0.25202162541679701</v>
      </c>
      <c r="AG140">
        <v>5.1458097697010999E-2</v>
      </c>
      <c r="AH140">
        <v>3.2938121734337099E-2</v>
      </c>
      <c r="AI140">
        <v>6.9412444826036602E-3</v>
      </c>
      <c r="AJ140">
        <v>3.2676703880704198E-2</v>
      </c>
      <c r="AK140">
        <v>0.102244668145411</v>
      </c>
      <c r="AL140">
        <v>0.99230357440971795</v>
      </c>
      <c r="AM140">
        <v>0.28563822443586101</v>
      </c>
      <c r="AN140">
        <v>4.5381630596999699E-2</v>
      </c>
      <c r="AO140">
        <v>0.36239874321371801</v>
      </c>
      <c r="AP140">
        <v>4.0044495445279704</v>
      </c>
      <c r="AQ140">
        <v>0.149195179746901</v>
      </c>
      <c r="AR140">
        <v>1.4479670464282699</v>
      </c>
      <c r="AS140">
        <v>0.31273790184438299</v>
      </c>
      <c r="AT140">
        <v>4.5381630596980999E-2</v>
      </c>
      <c r="AU140">
        <v>0.36239874321356902</v>
      </c>
      <c r="AV140">
        <v>4.0044495445279704</v>
      </c>
      <c r="AW140">
        <v>4.4808815176922097E-2</v>
      </c>
      <c r="AX140">
        <v>2.6564602412642802</v>
      </c>
      <c r="AY140">
        <v>14.241032136289601</v>
      </c>
      <c r="AZ140">
        <v>6.2290876611196904</v>
      </c>
      <c r="BA140">
        <v>1.6802851914516699E-2</v>
      </c>
      <c r="BB140">
        <v>5.4925040700584803E-3</v>
      </c>
      <c r="BC140">
        <v>4.7788946966861298E-4</v>
      </c>
    </row>
    <row r="141" spans="1:55" x14ac:dyDescent="0.25">
      <c r="A141" t="s">
        <v>119</v>
      </c>
      <c r="B141">
        <v>2021</v>
      </c>
      <c r="C141" t="s">
        <v>144</v>
      </c>
      <c r="D141" t="str">
        <f t="shared" si="18"/>
        <v>Truck</v>
      </c>
      <c r="E141" t="str">
        <f t="shared" si="19"/>
        <v>2021MHDT</v>
      </c>
      <c r="F141" t="str">
        <f t="shared" si="20"/>
        <v>2021Truck</v>
      </c>
      <c r="G141" t="s">
        <v>115</v>
      </c>
      <c r="H141" t="s">
        <v>115</v>
      </c>
      <c r="I141" t="s">
        <v>116</v>
      </c>
      <c r="J141">
        <v>1989.9606442189399</v>
      </c>
      <c r="K141">
        <v>95777.274142536495</v>
      </c>
      <c r="L141">
        <v>95777.274142536495</v>
      </c>
      <c r="M141">
        <v>0</v>
      </c>
      <c r="N141">
        <v>39815.132569532703</v>
      </c>
      <c r="O141">
        <v>0.76178474027704701</v>
      </c>
      <c r="P141">
        <v>8.8743973916701496E-2</v>
      </c>
      <c r="Q141">
        <v>0.46585462768389202</v>
      </c>
      <c r="R141">
        <v>9.7205276056654502E-4</v>
      </c>
      <c r="S141">
        <v>0</v>
      </c>
      <c r="T141">
        <v>5.56832863265936E-4</v>
      </c>
      <c r="U141">
        <v>3.0000008599960601E-3</v>
      </c>
      <c r="V141">
        <v>1.4709198944800401E-2</v>
      </c>
      <c r="W141">
        <v>1.05719606806142E-3</v>
      </c>
      <c r="X141">
        <v>0</v>
      </c>
      <c r="Y141">
        <v>6.05606544719887E-4</v>
      </c>
      <c r="Z141">
        <v>1.2000003439984201E-2</v>
      </c>
      <c r="AA141">
        <v>4.20262826994297E-2</v>
      </c>
      <c r="AB141">
        <v>1695.78457537486</v>
      </c>
      <c r="AC141">
        <v>555.47796735265501</v>
      </c>
      <c r="AD141">
        <v>48.403608221882102</v>
      </c>
      <c r="AE141">
        <v>2.0663747511737499E-2</v>
      </c>
      <c r="AF141">
        <v>0.24723846383617501</v>
      </c>
      <c r="AG141">
        <v>5.1126607824323801E-2</v>
      </c>
      <c r="AH141">
        <v>3.4491536916372599E-2</v>
      </c>
      <c r="AI141">
        <v>6.6857467268127196E-3</v>
      </c>
      <c r="AJ141">
        <v>3.1905920688217598E-2</v>
      </c>
      <c r="AK141">
        <v>0.103519002422009</v>
      </c>
      <c r="AL141">
        <v>0.99521766765280095</v>
      </c>
      <c r="AM141">
        <v>0.28880567749937702</v>
      </c>
      <c r="AN141">
        <v>4.4694257498507702E-2</v>
      </c>
      <c r="AO141">
        <v>0.35135134924215899</v>
      </c>
      <c r="AP141">
        <v>4.2801604273887897</v>
      </c>
      <c r="AQ141">
        <v>0.15105468533191799</v>
      </c>
      <c r="AR141">
        <v>1.45221928444798</v>
      </c>
      <c r="AS141">
        <v>0.31620586425463398</v>
      </c>
      <c r="AT141">
        <v>4.46942574984893E-2</v>
      </c>
      <c r="AU141">
        <v>0.351351349242014</v>
      </c>
      <c r="AV141">
        <v>4.2801604273887897</v>
      </c>
      <c r="AW141">
        <v>4.4862893221466603E-2</v>
      </c>
      <c r="AX141">
        <v>2.6298490379791901</v>
      </c>
      <c r="AY141">
        <v>14.2733595414356</v>
      </c>
      <c r="AZ141">
        <v>6.2700631869144701</v>
      </c>
      <c r="BA141">
        <v>1.67645569694055E-2</v>
      </c>
      <c r="BB141">
        <v>5.4914652274594498E-3</v>
      </c>
      <c r="BC141">
        <v>4.7851894594639E-4</v>
      </c>
    </row>
    <row r="142" spans="1:55" x14ac:dyDescent="0.25">
      <c r="A142" t="s">
        <v>119</v>
      </c>
      <c r="B142">
        <v>2021</v>
      </c>
      <c r="C142" t="s">
        <v>144</v>
      </c>
      <c r="D142" t="str">
        <f t="shared" si="18"/>
        <v>Truck</v>
      </c>
      <c r="E142" t="str">
        <f t="shared" si="19"/>
        <v>2021MHDT</v>
      </c>
      <c r="F142" t="str">
        <f t="shared" si="20"/>
        <v>2021Truck</v>
      </c>
      <c r="G142" t="s">
        <v>115</v>
      </c>
      <c r="H142" t="s">
        <v>115</v>
      </c>
      <c r="I142" t="s">
        <v>121</v>
      </c>
      <c r="J142">
        <v>14870.9563172168</v>
      </c>
      <c r="K142">
        <v>662447.827396626</v>
      </c>
      <c r="L142">
        <v>662447.827396626</v>
      </c>
      <c r="M142">
        <v>0</v>
      </c>
      <c r="N142">
        <v>176541.91013450999</v>
      </c>
      <c r="O142">
        <v>1.4866443383344601</v>
      </c>
      <c r="P142">
        <v>15.6229689389809</v>
      </c>
      <c r="Q142">
        <v>1.46385055439448</v>
      </c>
      <c r="R142">
        <v>2.0037712008379002E-2</v>
      </c>
      <c r="S142">
        <v>4.4475339700840999E-2</v>
      </c>
      <c r="T142">
        <v>0</v>
      </c>
      <c r="U142">
        <v>3.0000008599821602E-3</v>
      </c>
      <c r="V142">
        <v>1.47489326634061E-2</v>
      </c>
      <c r="W142">
        <v>2.0943728429367699E-2</v>
      </c>
      <c r="X142">
        <v>4.6486317205715902E-2</v>
      </c>
      <c r="Y142">
        <v>0</v>
      </c>
      <c r="Z142">
        <v>1.2000003439928599E-2</v>
      </c>
      <c r="AA142">
        <v>4.2139807609731801E-2</v>
      </c>
      <c r="AB142">
        <v>1084.4351603318501</v>
      </c>
      <c r="AC142">
        <v>2303.5071831867499</v>
      </c>
      <c r="AD142">
        <v>0</v>
      </c>
      <c r="AE142">
        <v>1.4337914029685199E-3</v>
      </c>
      <c r="AF142">
        <v>1.3412513882840199E-2</v>
      </c>
      <c r="AG142">
        <v>0</v>
      </c>
      <c r="AH142">
        <v>0.17085320113473301</v>
      </c>
      <c r="AI142">
        <v>0.36291849478937099</v>
      </c>
      <c r="AJ142">
        <v>0</v>
      </c>
      <c r="AK142">
        <v>3.08691357290652E-2</v>
      </c>
      <c r="AL142">
        <v>0.28876774589396498</v>
      </c>
      <c r="AM142">
        <v>0</v>
      </c>
      <c r="AN142">
        <v>0</v>
      </c>
      <c r="AO142">
        <v>0</v>
      </c>
      <c r="AP142">
        <v>0</v>
      </c>
      <c r="AQ142">
        <v>3.5142161229148199E-2</v>
      </c>
      <c r="AR142">
        <v>0.32874009732732801</v>
      </c>
      <c r="AS142">
        <v>0</v>
      </c>
      <c r="AT142">
        <v>0</v>
      </c>
      <c r="AU142">
        <v>0</v>
      </c>
      <c r="AV142">
        <v>0</v>
      </c>
      <c r="AW142">
        <v>0.19518837818816601</v>
      </c>
      <c r="AX142">
        <v>0.10689665465316101</v>
      </c>
      <c r="AY142">
        <v>7.1493658709505397</v>
      </c>
      <c r="AZ142">
        <v>0</v>
      </c>
      <c r="BA142">
        <v>1.0268952487903001E-2</v>
      </c>
      <c r="BB142">
        <v>2.18128355525187E-2</v>
      </c>
      <c r="BC142">
        <v>0</v>
      </c>
    </row>
    <row r="143" spans="1:55" x14ac:dyDescent="0.25">
      <c r="A143" t="s">
        <v>113</v>
      </c>
      <c r="B143">
        <v>2021</v>
      </c>
      <c r="C143" t="s">
        <v>144</v>
      </c>
      <c r="D143" t="str">
        <f t="shared" si="18"/>
        <v>Truck</v>
      </c>
      <c r="E143" t="str">
        <f t="shared" si="19"/>
        <v>2021MHDT</v>
      </c>
      <c r="F143" t="str">
        <f t="shared" si="20"/>
        <v>2021Truck</v>
      </c>
      <c r="G143" t="s">
        <v>115</v>
      </c>
      <c r="H143" t="s">
        <v>115</v>
      </c>
      <c r="I143" t="s">
        <v>121</v>
      </c>
      <c r="J143">
        <v>16698.246435678098</v>
      </c>
      <c r="K143">
        <v>769222.62113930099</v>
      </c>
      <c r="L143">
        <v>769222.62113930099</v>
      </c>
      <c r="M143">
        <v>0</v>
      </c>
      <c r="N143">
        <v>206246.93587427001</v>
      </c>
      <c r="O143">
        <v>1.36232438047921</v>
      </c>
      <c r="P143">
        <v>14.8281362324398</v>
      </c>
      <c r="Q143">
        <v>1.4345934633665001</v>
      </c>
      <c r="R143">
        <v>1.7942242718931401E-2</v>
      </c>
      <c r="S143">
        <v>3.6458627458046303E-2</v>
      </c>
      <c r="T143">
        <v>0</v>
      </c>
      <c r="U143">
        <v>3.0000008599912302E-3</v>
      </c>
      <c r="V143">
        <v>1.48251253691381E-2</v>
      </c>
      <c r="W143">
        <v>1.8753511317158598E-2</v>
      </c>
      <c r="X143">
        <v>3.8107124808935897E-2</v>
      </c>
      <c r="Y143">
        <v>0</v>
      </c>
      <c r="Z143">
        <v>1.20000034399649E-2</v>
      </c>
      <c r="AA143">
        <v>4.2357501054680599E-2</v>
      </c>
      <c r="AB143">
        <v>1084.48014673495</v>
      </c>
      <c r="AC143">
        <v>2261.41210252887</v>
      </c>
      <c r="AD143">
        <v>0</v>
      </c>
      <c r="AE143">
        <v>1.3287507500290201E-3</v>
      </c>
      <c r="AF143">
        <v>1.2342813897047999E-2</v>
      </c>
      <c r="AG143">
        <v>0</v>
      </c>
      <c r="AH143">
        <v>0.17086028876086201</v>
      </c>
      <c r="AI143">
        <v>0.35628639768895998</v>
      </c>
      <c r="AJ143">
        <v>0</v>
      </c>
      <c r="AK143">
        <v>2.8607639275713598E-2</v>
      </c>
      <c r="AL143">
        <v>0.26573739853490502</v>
      </c>
      <c r="AM143">
        <v>0</v>
      </c>
      <c r="AN143">
        <v>0</v>
      </c>
      <c r="AO143">
        <v>0</v>
      </c>
      <c r="AP143">
        <v>0</v>
      </c>
      <c r="AQ143">
        <v>3.25676196650318E-2</v>
      </c>
      <c r="AR143">
        <v>0.302521799958759</v>
      </c>
      <c r="AS143">
        <v>0</v>
      </c>
      <c r="AT143">
        <v>0</v>
      </c>
      <c r="AU143">
        <v>0</v>
      </c>
      <c r="AV143">
        <v>0</v>
      </c>
      <c r="AW143">
        <v>0.19645276156425001</v>
      </c>
      <c r="AX143">
        <v>0.103188928564447</v>
      </c>
      <c r="AY143">
        <v>6.9751227676970897</v>
      </c>
      <c r="AZ143">
        <v>0</v>
      </c>
      <c r="BA143">
        <v>1.0269378482238901E-2</v>
      </c>
      <c r="BB143">
        <v>2.1414220311089398E-2</v>
      </c>
      <c r="BC143">
        <v>0</v>
      </c>
    </row>
    <row r="144" spans="1:55" x14ac:dyDescent="0.25">
      <c r="A144" t="s">
        <v>119</v>
      </c>
      <c r="B144">
        <v>2021</v>
      </c>
      <c r="C144" t="s">
        <v>144</v>
      </c>
      <c r="D144" t="str">
        <f t="shared" si="18"/>
        <v>Truck</v>
      </c>
      <c r="E144" t="str">
        <f t="shared" si="19"/>
        <v>2021MHDT</v>
      </c>
      <c r="F144" t="str">
        <f t="shared" si="20"/>
        <v>2021Truck</v>
      </c>
      <c r="G144" t="s">
        <v>115</v>
      </c>
      <c r="H144" t="s">
        <v>115</v>
      </c>
      <c r="I144" t="s">
        <v>123</v>
      </c>
      <c r="J144">
        <v>154.71344890488601</v>
      </c>
      <c r="K144">
        <v>7358.7298786088204</v>
      </c>
      <c r="L144">
        <v>7358.7298786088204</v>
      </c>
      <c r="M144">
        <v>0</v>
      </c>
      <c r="N144">
        <v>1387.0761142587601</v>
      </c>
      <c r="O144">
        <v>0.109114725800024</v>
      </c>
      <c r="P144">
        <v>6.6592564478613596</v>
      </c>
      <c r="Q144">
        <v>0</v>
      </c>
      <c r="R144">
        <v>5.8085243994603205E-4</v>
      </c>
      <c r="S144">
        <v>1.57029703880197E-2</v>
      </c>
      <c r="T144">
        <v>0</v>
      </c>
      <c r="U144">
        <v>3.0000008599807E-3</v>
      </c>
      <c r="V144">
        <v>1.4740307214331999E-2</v>
      </c>
      <c r="W144">
        <v>6.3173002592670701E-4</v>
      </c>
      <c r="X144">
        <v>1.7078413049744098E-2</v>
      </c>
      <c r="Y144">
        <v>0</v>
      </c>
      <c r="Z144">
        <v>1.20000034399228E-2</v>
      </c>
      <c r="AA144">
        <v>4.21151634695201E-2</v>
      </c>
      <c r="AB144">
        <v>783.71104681331303</v>
      </c>
      <c r="AC144">
        <v>5285.5041761218199</v>
      </c>
      <c r="AD144">
        <v>0</v>
      </c>
      <c r="AE144">
        <v>0.41563981347427098</v>
      </c>
      <c r="AF144">
        <v>18.7831058824415</v>
      </c>
      <c r="AG144">
        <v>0</v>
      </c>
      <c r="AH144">
        <v>0.15976462373327799</v>
      </c>
      <c r="AI144">
        <v>1.0774846027402301</v>
      </c>
      <c r="AJ144">
        <v>0</v>
      </c>
      <c r="AK144">
        <v>5.9386728209174103E-3</v>
      </c>
      <c r="AL144">
        <v>0.268373521448937</v>
      </c>
      <c r="AM144">
        <v>0</v>
      </c>
      <c r="AN144">
        <v>0</v>
      </c>
      <c r="AO144">
        <v>0</v>
      </c>
      <c r="AP144">
        <v>0</v>
      </c>
      <c r="AQ144">
        <v>0.42419091577981499</v>
      </c>
      <c r="AR144">
        <v>19.169537246352601</v>
      </c>
      <c r="AS144">
        <v>0</v>
      </c>
      <c r="AT144">
        <v>0</v>
      </c>
      <c r="AU144">
        <v>0</v>
      </c>
      <c r="AV144">
        <v>0</v>
      </c>
      <c r="AW144">
        <v>1.06</v>
      </c>
      <c r="AX144">
        <v>1.97384588763558</v>
      </c>
      <c r="AY144">
        <v>29.2169531235071</v>
      </c>
      <c r="AZ144">
        <v>0</v>
      </c>
      <c r="BA144">
        <v>0</v>
      </c>
      <c r="BB144">
        <v>0</v>
      </c>
      <c r="BC144">
        <v>0</v>
      </c>
    </row>
    <row r="145" spans="1:55" x14ac:dyDescent="0.25">
      <c r="A145" t="s">
        <v>113</v>
      </c>
      <c r="B145">
        <v>2021</v>
      </c>
      <c r="C145" t="s">
        <v>144</v>
      </c>
      <c r="D145" t="str">
        <f t="shared" si="18"/>
        <v>Truck</v>
      </c>
      <c r="E145" t="str">
        <f t="shared" si="19"/>
        <v>2021MHDT</v>
      </c>
      <c r="F145" t="str">
        <f t="shared" si="20"/>
        <v>2021Truck</v>
      </c>
      <c r="G145" t="s">
        <v>115</v>
      </c>
      <c r="H145" t="s">
        <v>115</v>
      </c>
      <c r="I145" t="s">
        <v>123</v>
      </c>
      <c r="J145">
        <v>162.764891822398</v>
      </c>
      <c r="K145">
        <v>8014.4833967984796</v>
      </c>
      <c r="L145">
        <v>8014.4833967984796</v>
      </c>
      <c r="M145">
        <v>0</v>
      </c>
      <c r="N145">
        <v>1523.4777793087501</v>
      </c>
      <c r="O145">
        <v>0.11615306950790399</v>
      </c>
      <c r="P145">
        <v>6.5540508368241204</v>
      </c>
      <c r="Q145">
        <v>0</v>
      </c>
      <c r="R145">
        <v>6.2947733664014797E-4</v>
      </c>
      <c r="S145">
        <v>1.5558599761628799E-2</v>
      </c>
      <c r="T145">
        <v>0</v>
      </c>
      <c r="U145">
        <v>3.0000008599925898E-3</v>
      </c>
      <c r="V145">
        <v>1.48554333081057E-2</v>
      </c>
      <c r="W145">
        <v>6.8461403765972305E-4</v>
      </c>
      <c r="X145">
        <v>1.6921396821041601E-2</v>
      </c>
      <c r="Y145">
        <v>0</v>
      </c>
      <c r="Z145">
        <v>1.20000034399703E-2</v>
      </c>
      <c r="AA145">
        <v>4.24440951660165E-2</v>
      </c>
      <c r="AB145">
        <v>812.94385530035004</v>
      </c>
      <c r="AC145">
        <v>5213.18835389373</v>
      </c>
      <c r="AD145">
        <v>0</v>
      </c>
      <c r="AE145">
        <v>0.44862922711692599</v>
      </c>
      <c r="AF145">
        <v>18.448669818352101</v>
      </c>
      <c r="AG145">
        <v>0</v>
      </c>
      <c r="AH145">
        <v>0.165723922977035</v>
      </c>
      <c r="AI145">
        <v>1.0627425493071301</v>
      </c>
      <c r="AJ145">
        <v>0</v>
      </c>
      <c r="AK145">
        <v>6.4100264492910498E-3</v>
      </c>
      <c r="AL145">
        <v>0.263595089980736</v>
      </c>
      <c r="AM145">
        <v>0</v>
      </c>
      <c r="AN145">
        <v>0</v>
      </c>
      <c r="AO145">
        <v>0</v>
      </c>
      <c r="AP145">
        <v>0</v>
      </c>
      <c r="AQ145">
        <v>0.45785903209221801</v>
      </c>
      <c r="AR145">
        <v>18.828220712909701</v>
      </c>
      <c r="AS145">
        <v>0</v>
      </c>
      <c r="AT145">
        <v>0</v>
      </c>
      <c r="AU145">
        <v>0</v>
      </c>
      <c r="AV145">
        <v>0</v>
      </c>
      <c r="AW145">
        <v>1.06</v>
      </c>
      <c r="AX145">
        <v>2.1167064547394601</v>
      </c>
      <c r="AY145">
        <v>28.985530761767201</v>
      </c>
      <c r="AZ145">
        <v>0</v>
      </c>
      <c r="BA145">
        <v>0</v>
      </c>
      <c r="BB145">
        <v>0</v>
      </c>
      <c r="BC145">
        <v>0</v>
      </c>
    </row>
    <row r="146" spans="1:55" x14ac:dyDescent="0.25">
      <c r="A146" t="s">
        <v>119</v>
      </c>
      <c r="B146">
        <v>2021</v>
      </c>
      <c r="C146" t="s">
        <v>145</v>
      </c>
      <c r="D146" t="str">
        <f t="shared" si="18"/>
        <v>Bus</v>
      </c>
      <c r="E146" t="str">
        <f t="shared" si="19"/>
        <v>2021OBUS</v>
      </c>
      <c r="F146" t="str">
        <f t="shared" si="20"/>
        <v>2021Bus</v>
      </c>
      <c r="G146" t="s">
        <v>115</v>
      </c>
      <c r="H146" t="s">
        <v>115</v>
      </c>
      <c r="I146" t="s">
        <v>116</v>
      </c>
      <c r="J146">
        <v>586.11077983729695</v>
      </c>
      <c r="K146">
        <v>26808.874720922799</v>
      </c>
      <c r="L146">
        <v>26808.874720922799</v>
      </c>
      <c r="M146">
        <v>0</v>
      </c>
      <c r="N146">
        <v>11726.904482984601</v>
      </c>
      <c r="O146">
        <v>0.52098010705054498</v>
      </c>
      <c r="P146">
        <v>6.5008046610535303E-2</v>
      </c>
      <c r="Q146">
        <v>0.40657971789157199</v>
      </c>
      <c r="R146">
        <v>5.5596241195917501E-4</v>
      </c>
      <c r="S146">
        <v>0</v>
      </c>
      <c r="T146">
        <v>2.27869624297551E-4</v>
      </c>
      <c r="U146">
        <v>3.0000008612969999E-3</v>
      </c>
      <c r="V146">
        <v>1.4700510731361501E-2</v>
      </c>
      <c r="W146">
        <v>6.0465984950304399E-4</v>
      </c>
      <c r="X146">
        <v>0</v>
      </c>
      <c r="Y146">
        <v>2.4782900744770199E-4</v>
      </c>
      <c r="Z146">
        <v>1.2000003445188E-2</v>
      </c>
      <c r="AA146">
        <v>4.2001459232461603E-2</v>
      </c>
      <c r="AB146">
        <v>1715.3469264645901</v>
      </c>
      <c r="AC146">
        <v>387.68896170055802</v>
      </c>
      <c r="AD146">
        <v>31.903205641584499</v>
      </c>
      <c r="AE146">
        <v>1.27157222230287E-2</v>
      </c>
      <c r="AF146">
        <v>0.19610907201781499</v>
      </c>
      <c r="AG146">
        <v>3.5926351412151503E-2</v>
      </c>
      <c r="AH146">
        <v>2.5537001762114899E-2</v>
      </c>
      <c r="AI146">
        <v>5.2698031967327603E-3</v>
      </c>
      <c r="AJ146">
        <v>3.07960730891127E-2</v>
      </c>
      <c r="AK146">
        <v>6.12098326146851E-2</v>
      </c>
      <c r="AL146">
        <v>0.74548243861608299</v>
      </c>
      <c r="AM146">
        <v>0.18698226792732001</v>
      </c>
      <c r="AN146">
        <v>3.3861307871308297E-2</v>
      </c>
      <c r="AO146">
        <v>0.13169945976992001</v>
      </c>
      <c r="AP146">
        <v>2.94108758092711</v>
      </c>
      <c r="AQ146">
        <v>8.9317244066340298E-2</v>
      </c>
      <c r="AR146">
        <v>1.0878062244703599</v>
      </c>
      <c r="AS146">
        <v>0.20472204751022399</v>
      </c>
      <c r="AT146">
        <v>3.3861307871294398E-2</v>
      </c>
      <c r="AU146">
        <v>0.131699459769866</v>
      </c>
      <c r="AV146">
        <v>2.94108758092711</v>
      </c>
      <c r="AW146">
        <v>4.4904983085623303E-2</v>
      </c>
      <c r="AX146">
        <v>1.58572070856897</v>
      </c>
      <c r="AY146">
        <v>5.7698684213329896</v>
      </c>
      <c r="AZ146">
        <v>3.8415736733865198</v>
      </c>
      <c r="BA146">
        <v>1.6957950725936598E-2</v>
      </c>
      <c r="BB146">
        <v>3.8327000842084701E-3</v>
      </c>
      <c r="BC146">
        <v>3.1539566773496102E-4</v>
      </c>
    </row>
    <row r="147" spans="1:55" x14ac:dyDescent="0.25">
      <c r="A147" t="s">
        <v>113</v>
      </c>
      <c r="B147">
        <v>2021</v>
      </c>
      <c r="C147" t="s">
        <v>145</v>
      </c>
      <c r="D147" t="str">
        <f t="shared" si="18"/>
        <v>Bus</v>
      </c>
      <c r="E147" t="str">
        <f t="shared" si="19"/>
        <v>2021OBUS</v>
      </c>
      <c r="F147" t="str">
        <f t="shared" si="20"/>
        <v>2021Bus</v>
      </c>
      <c r="G147" t="s">
        <v>115</v>
      </c>
      <c r="H147" t="s">
        <v>115</v>
      </c>
      <c r="I147" t="s">
        <v>116</v>
      </c>
      <c r="J147">
        <v>714.21668386434703</v>
      </c>
      <c r="K147">
        <v>36098.324213558197</v>
      </c>
      <c r="L147">
        <v>36098.324213558197</v>
      </c>
      <c r="M147">
        <v>0</v>
      </c>
      <c r="N147">
        <v>14290.047410757799</v>
      </c>
      <c r="O147">
        <v>0.69647714334852895</v>
      </c>
      <c r="P147">
        <v>6.4558525347304205E-2</v>
      </c>
      <c r="Q147">
        <v>0.40245996883096702</v>
      </c>
      <c r="R147">
        <v>7.6020358954615602E-4</v>
      </c>
      <c r="S147">
        <v>0</v>
      </c>
      <c r="T147">
        <v>3.35147776460807E-4</v>
      </c>
      <c r="U147">
        <v>3.0000008613346001E-3</v>
      </c>
      <c r="V147">
        <v>1.48481174460327E-2</v>
      </c>
      <c r="W147">
        <v>8.2679076527282698E-4</v>
      </c>
      <c r="X147">
        <v>0</v>
      </c>
      <c r="Y147">
        <v>3.6450378607781202E-4</v>
      </c>
      <c r="Z147">
        <v>1.20000034453384E-2</v>
      </c>
      <c r="AA147">
        <v>4.2423192702950502E-2</v>
      </c>
      <c r="AB147">
        <v>1725.78912289495</v>
      </c>
      <c r="AC147">
        <v>386.20956153230202</v>
      </c>
      <c r="AD147">
        <v>32.309118849985701</v>
      </c>
      <c r="AE147">
        <v>1.70581518077359E-2</v>
      </c>
      <c r="AF147">
        <v>0.19485635799445999</v>
      </c>
      <c r="AG147">
        <v>3.7194853403641197E-2</v>
      </c>
      <c r="AH147">
        <v>3.1242155395204099E-2</v>
      </c>
      <c r="AI147">
        <v>5.2148281027676203E-3</v>
      </c>
      <c r="AJ147">
        <v>3.02968818289386E-2</v>
      </c>
      <c r="AK147">
        <v>8.4607209459378094E-2</v>
      </c>
      <c r="AL147">
        <v>0.73872161256966795</v>
      </c>
      <c r="AM147">
        <v>0.19566998669702801</v>
      </c>
      <c r="AN147">
        <v>4.2136508306355097E-2</v>
      </c>
      <c r="AO147">
        <v>0.178520940350296</v>
      </c>
      <c r="AP147">
        <v>3.4484772314552301</v>
      </c>
      <c r="AQ147">
        <v>0.123458641434713</v>
      </c>
      <c r="AR147">
        <v>1.0779408429738999</v>
      </c>
      <c r="AS147">
        <v>0.21423400602074399</v>
      </c>
      <c r="AT147">
        <v>4.2136508306337798E-2</v>
      </c>
      <c r="AU147">
        <v>0.17852094035022301</v>
      </c>
      <c r="AV147">
        <v>3.4484772314552301</v>
      </c>
      <c r="AW147">
        <v>4.4826102984395003E-2</v>
      </c>
      <c r="AX147">
        <v>2.1644600743007798</v>
      </c>
      <c r="AY147">
        <v>5.7292310499135901</v>
      </c>
      <c r="AZ147">
        <v>4.1376017027966796</v>
      </c>
      <c r="BA147">
        <v>1.7061182468626399E-2</v>
      </c>
      <c r="BB147">
        <v>3.8180747073997502E-3</v>
      </c>
      <c r="BC147">
        <v>3.1940853305151902E-4</v>
      </c>
    </row>
    <row r="148" spans="1:55" x14ac:dyDescent="0.25">
      <c r="A148" t="s">
        <v>119</v>
      </c>
      <c r="B148">
        <v>2021</v>
      </c>
      <c r="C148" t="s">
        <v>145</v>
      </c>
      <c r="D148" t="str">
        <f t="shared" si="18"/>
        <v>Bus</v>
      </c>
      <c r="E148" t="str">
        <f t="shared" si="19"/>
        <v>2021OBUS</v>
      </c>
      <c r="F148" t="str">
        <f t="shared" si="20"/>
        <v>2021Bus</v>
      </c>
      <c r="G148" t="s">
        <v>115</v>
      </c>
      <c r="H148" t="s">
        <v>115</v>
      </c>
      <c r="I148" t="s">
        <v>121</v>
      </c>
      <c r="J148">
        <v>272.06342187403499</v>
      </c>
      <c r="K148">
        <v>19316.858351518302</v>
      </c>
      <c r="L148">
        <v>19316.858351518302</v>
      </c>
      <c r="M148">
        <v>0</v>
      </c>
      <c r="N148">
        <v>3176.26297304538</v>
      </c>
      <c r="O148">
        <v>2.58763211695871</v>
      </c>
      <c r="P148">
        <v>16.651152007482899</v>
      </c>
      <c r="Q148">
        <v>1.32589920804841</v>
      </c>
      <c r="R148">
        <v>6.4015374909888095E-2</v>
      </c>
      <c r="S148">
        <v>4.05480948548207E-2</v>
      </c>
      <c r="T148">
        <v>0</v>
      </c>
      <c r="U148">
        <v>3.0000008611927001E-3</v>
      </c>
      <c r="V148">
        <v>1.9706790372169498E-2</v>
      </c>
      <c r="W148">
        <v>6.6909866099294099E-2</v>
      </c>
      <c r="X148">
        <v>4.2381499774649598E-2</v>
      </c>
      <c r="Y148">
        <v>0</v>
      </c>
      <c r="Z148">
        <v>1.20000034447708E-2</v>
      </c>
      <c r="AA148">
        <v>5.6305115349055898E-2</v>
      </c>
      <c r="AB148">
        <v>1304.55689752939</v>
      </c>
      <c r="AC148">
        <v>2688.0704542530202</v>
      </c>
      <c r="AD148">
        <v>0</v>
      </c>
      <c r="AE148">
        <v>4.2762283322506801E-3</v>
      </c>
      <c r="AF148">
        <v>4.4221662827929401E-2</v>
      </c>
      <c r="AG148">
        <v>0</v>
      </c>
      <c r="AH148">
        <v>0.20553347047239301</v>
      </c>
      <c r="AI148">
        <v>0.42350659475508201</v>
      </c>
      <c r="AJ148">
        <v>0</v>
      </c>
      <c r="AK148">
        <v>9.2066023358363003E-2</v>
      </c>
      <c r="AL148">
        <v>0.95208027414171603</v>
      </c>
      <c r="AM148">
        <v>0</v>
      </c>
      <c r="AN148">
        <v>0</v>
      </c>
      <c r="AO148">
        <v>0</v>
      </c>
      <c r="AP148">
        <v>0</v>
      </c>
      <c r="AQ148">
        <v>0.104810159409153</v>
      </c>
      <c r="AR148">
        <v>1.08387091853293</v>
      </c>
      <c r="AS148">
        <v>0</v>
      </c>
      <c r="AT148">
        <v>0</v>
      </c>
      <c r="AU148">
        <v>0</v>
      </c>
      <c r="AV148">
        <v>0</v>
      </c>
      <c r="AW148">
        <v>0.18512578662330301</v>
      </c>
      <c r="AX148">
        <v>0.32543734173135103</v>
      </c>
      <c r="AY148">
        <v>12.5436812064856</v>
      </c>
      <c r="AZ148">
        <v>0</v>
      </c>
      <c r="BA148">
        <v>1.23533737087572E-2</v>
      </c>
      <c r="BB148">
        <v>2.54544197648599E-2</v>
      </c>
      <c r="BC148">
        <v>0</v>
      </c>
    </row>
    <row r="149" spans="1:55" x14ac:dyDescent="0.25">
      <c r="A149" t="s">
        <v>113</v>
      </c>
      <c r="B149">
        <v>2021</v>
      </c>
      <c r="C149" t="s">
        <v>145</v>
      </c>
      <c r="D149" t="str">
        <f t="shared" si="18"/>
        <v>Bus</v>
      </c>
      <c r="E149" t="str">
        <f t="shared" si="19"/>
        <v>2021OBUS</v>
      </c>
      <c r="F149" t="str">
        <f t="shared" si="20"/>
        <v>2021Bus</v>
      </c>
      <c r="G149" t="s">
        <v>115</v>
      </c>
      <c r="H149" t="s">
        <v>115</v>
      </c>
      <c r="I149" t="s">
        <v>121</v>
      </c>
      <c r="J149">
        <v>278.45979396756297</v>
      </c>
      <c r="K149">
        <v>19685.5644963657</v>
      </c>
      <c r="L149">
        <v>19685.5644963657</v>
      </c>
      <c r="M149">
        <v>0</v>
      </c>
      <c r="N149">
        <v>3274.03862785003</v>
      </c>
      <c r="O149">
        <v>2.7538398003774001</v>
      </c>
      <c r="P149">
        <v>16.581902291914901</v>
      </c>
      <c r="Q149">
        <v>1.37534731650173</v>
      </c>
      <c r="R149">
        <v>6.8372085539563393E-2</v>
      </c>
      <c r="S149">
        <v>5.3268562647087001E-2</v>
      </c>
      <c r="T149">
        <v>0</v>
      </c>
      <c r="U149">
        <v>3.0000008614430702E-3</v>
      </c>
      <c r="V149">
        <v>2.0752878855094501E-2</v>
      </c>
      <c r="W149">
        <v>7.1463567851026297E-2</v>
      </c>
      <c r="X149">
        <v>5.5677130674242299E-2</v>
      </c>
      <c r="Y149">
        <v>0</v>
      </c>
      <c r="Z149">
        <v>1.20000034457723E-2</v>
      </c>
      <c r="AA149">
        <v>5.9293939585984203E-2</v>
      </c>
      <c r="AB149">
        <v>1329.54216419663</v>
      </c>
      <c r="AC149">
        <v>2742.9113085734798</v>
      </c>
      <c r="AD149">
        <v>0</v>
      </c>
      <c r="AE149">
        <v>5.3119102963683504E-3</v>
      </c>
      <c r="AF149">
        <v>4.7436878371755302E-2</v>
      </c>
      <c r="AG149">
        <v>0</v>
      </c>
      <c r="AH149">
        <v>0.20946990941079599</v>
      </c>
      <c r="AI149">
        <v>0.43214679368661302</v>
      </c>
      <c r="AJ149">
        <v>0</v>
      </c>
      <c r="AK149">
        <v>0.114363972039252</v>
      </c>
      <c r="AL149">
        <v>1.02130298311812</v>
      </c>
      <c r="AM149">
        <v>0</v>
      </c>
      <c r="AN149">
        <v>0</v>
      </c>
      <c r="AO149">
        <v>0</v>
      </c>
      <c r="AP149">
        <v>0</v>
      </c>
      <c r="AQ149">
        <v>0.130194676633757</v>
      </c>
      <c r="AR149">
        <v>1.16267570338076</v>
      </c>
      <c r="AS149">
        <v>0</v>
      </c>
      <c r="AT149">
        <v>0</v>
      </c>
      <c r="AU149">
        <v>0</v>
      </c>
      <c r="AV149">
        <v>0</v>
      </c>
      <c r="AW149">
        <v>0.18683588039214799</v>
      </c>
      <c r="AX149">
        <v>0.36679971659136201</v>
      </c>
      <c r="AY149">
        <v>13.0094735313433</v>
      </c>
      <c r="AZ149">
        <v>0</v>
      </c>
      <c r="BA149">
        <v>1.25899692431781E-2</v>
      </c>
      <c r="BB149">
        <v>2.5973729861039799E-2</v>
      </c>
      <c r="BC149">
        <v>0</v>
      </c>
    </row>
    <row r="150" spans="1:55" x14ac:dyDescent="0.25">
      <c r="A150" t="s">
        <v>119</v>
      </c>
      <c r="B150">
        <v>2021</v>
      </c>
      <c r="C150" t="s">
        <v>145</v>
      </c>
      <c r="D150" t="str">
        <f t="shared" si="18"/>
        <v>Bus</v>
      </c>
      <c r="E150" t="str">
        <f t="shared" si="19"/>
        <v>2021OBUS</v>
      </c>
      <c r="F150" t="str">
        <f t="shared" si="20"/>
        <v>2021Bus</v>
      </c>
      <c r="G150" t="s">
        <v>115</v>
      </c>
      <c r="H150" t="s">
        <v>115</v>
      </c>
      <c r="I150" t="s">
        <v>123</v>
      </c>
      <c r="J150">
        <v>40.7609358943525</v>
      </c>
      <c r="K150">
        <v>2409.1326561445599</v>
      </c>
      <c r="L150">
        <v>2409.1326561445599</v>
      </c>
      <c r="M150">
        <v>0</v>
      </c>
      <c r="N150">
        <v>362.77232945973702</v>
      </c>
      <c r="O150">
        <v>0.12400067295040799</v>
      </c>
      <c r="P150">
        <v>1.5646390002097801</v>
      </c>
      <c r="Q150">
        <v>0</v>
      </c>
      <c r="R150">
        <v>4.7666317611201901E-4</v>
      </c>
      <c r="S150">
        <v>3.2498080421446101E-3</v>
      </c>
      <c r="T150">
        <v>0</v>
      </c>
      <c r="U150">
        <v>3.0000008610914799E-3</v>
      </c>
      <c r="V150">
        <v>1.47160982924106E-2</v>
      </c>
      <c r="W150">
        <v>5.1841469518752498E-4</v>
      </c>
      <c r="X150">
        <v>3.5344627611645801E-3</v>
      </c>
      <c r="Y150">
        <v>0</v>
      </c>
      <c r="Z150">
        <v>1.20000034443659E-2</v>
      </c>
      <c r="AA150">
        <v>4.2045995121173303E-2</v>
      </c>
      <c r="AB150">
        <v>786.57257905814595</v>
      </c>
      <c r="AC150">
        <v>1221.6051780809701</v>
      </c>
      <c r="AD150">
        <v>0</v>
      </c>
      <c r="AE150">
        <v>0.39368837280396601</v>
      </c>
      <c r="AF150">
        <v>4.5730333032070298</v>
      </c>
      <c r="AG150">
        <v>0</v>
      </c>
      <c r="AH150">
        <v>0.16034796580081101</v>
      </c>
      <c r="AI150">
        <v>0.24903220698536799</v>
      </c>
      <c r="AJ150">
        <v>0</v>
      </c>
      <c r="AK150">
        <v>5.6250300469034399E-3</v>
      </c>
      <c r="AL150">
        <v>6.5339622688929205E-2</v>
      </c>
      <c r="AM150">
        <v>0</v>
      </c>
      <c r="AN150">
        <v>0</v>
      </c>
      <c r="AO150">
        <v>0</v>
      </c>
      <c r="AP150">
        <v>0</v>
      </c>
      <c r="AQ150">
        <v>0.401787860493103</v>
      </c>
      <c r="AR150">
        <v>4.6671159063520804</v>
      </c>
      <c r="AS150">
        <v>0</v>
      </c>
      <c r="AT150">
        <v>0</v>
      </c>
      <c r="AU150">
        <v>0</v>
      </c>
      <c r="AV150">
        <v>0</v>
      </c>
      <c r="AW150">
        <v>1.06</v>
      </c>
      <c r="AX150">
        <v>2.10817473157263</v>
      </c>
      <c r="AY150">
        <v>5.8889003290371296</v>
      </c>
      <c r="AZ150">
        <v>0</v>
      </c>
      <c r="BA150">
        <v>0</v>
      </c>
      <c r="BB150">
        <v>0</v>
      </c>
      <c r="BC150">
        <v>0</v>
      </c>
    </row>
    <row r="151" spans="1:55" x14ac:dyDescent="0.25">
      <c r="A151" t="s">
        <v>113</v>
      </c>
      <c r="B151">
        <v>2021</v>
      </c>
      <c r="C151" t="s">
        <v>145</v>
      </c>
      <c r="D151" t="str">
        <f t="shared" si="18"/>
        <v>Bus</v>
      </c>
      <c r="E151" t="str">
        <f t="shared" si="19"/>
        <v>2021OBUS</v>
      </c>
      <c r="F151" t="str">
        <f t="shared" si="20"/>
        <v>2021Bus</v>
      </c>
      <c r="G151" t="s">
        <v>115</v>
      </c>
      <c r="H151" t="s">
        <v>115</v>
      </c>
      <c r="I151" t="s">
        <v>123</v>
      </c>
      <c r="J151">
        <v>35.087624922592802</v>
      </c>
      <c r="K151">
        <v>2060.8896551029002</v>
      </c>
      <c r="L151">
        <v>2060.8896551029002</v>
      </c>
      <c r="M151">
        <v>0</v>
      </c>
      <c r="N151">
        <v>312.27986181107599</v>
      </c>
      <c r="O151">
        <v>0.13983001937075801</v>
      </c>
      <c r="P151">
        <v>1.5559472615624399</v>
      </c>
      <c r="Q151">
        <v>0</v>
      </c>
      <c r="R151">
        <v>6.3916595019299495E-4</v>
      </c>
      <c r="S151">
        <v>3.45712887578858E-3</v>
      </c>
      <c r="T151">
        <v>0</v>
      </c>
      <c r="U151">
        <v>3.0000008614312198E-3</v>
      </c>
      <c r="V151">
        <v>1.51086126120303E-2</v>
      </c>
      <c r="W151">
        <v>6.9515128889603098E-4</v>
      </c>
      <c r="X151">
        <v>3.7599430838868501E-3</v>
      </c>
      <c r="Y151">
        <v>0</v>
      </c>
      <c r="Z151">
        <v>1.20000034457249E-2</v>
      </c>
      <c r="AA151">
        <v>4.3167464605800801E-2</v>
      </c>
      <c r="AB151">
        <v>871.21693417720405</v>
      </c>
      <c r="AC151">
        <v>1245.32281683517</v>
      </c>
      <c r="AD151">
        <v>0</v>
      </c>
      <c r="AE151">
        <v>0.49279627186891201</v>
      </c>
      <c r="AF151">
        <v>4.4657192935065799</v>
      </c>
      <c r="AG151">
        <v>0</v>
      </c>
      <c r="AH151">
        <v>0.177603271313895</v>
      </c>
      <c r="AI151">
        <v>0.25386720280023301</v>
      </c>
      <c r="AJ151">
        <v>0</v>
      </c>
      <c r="AK151">
        <v>7.0410863712373796E-3</v>
      </c>
      <c r="AL151">
        <v>6.3806317235381299E-2</v>
      </c>
      <c r="AM151">
        <v>0</v>
      </c>
      <c r="AN151">
        <v>0</v>
      </c>
      <c r="AO151">
        <v>0</v>
      </c>
      <c r="AP151">
        <v>0</v>
      </c>
      <c r="AQ151">
        <v>0.50293474080266998</v>
      </c>
      <c r="AR151">
        <v>4.5575940882415198</v>
      </c>
      <c r="AS151">
        <v>0</v>
      </c>
      <c r="AT151">
        <v>0</v>
      </c>
      <c r="AU151">
        <v>0</v>
      </c>
      <c r="AV151">
        <v>0</v>
      </c>
      <c r="AW151">
        <v>1.06</v>
      </c>
      <c r="AX151">
        <v>2.38933976510706</v>
      </c>
      <c r="AY151">
        <v>6.3563428114112703</v>
      </c>
      <c r="AZ151">
        <v>0</v>
      </c>
      <c r="BA151">
        <v>0</v>
      </c>
      <c r="BB151">
        <v>0</v>
      </c>
      <c r="BC151">
        <v>0</v>
      </c>
    </row>
    <row r="152" spans="1:55" x14ac:dyDescent="0.25">
      <c r="A152" t="s">
        <v>119</v>
      </c>
      <c r="B152">
        <v>2021</v>
      </c>
      <c r="C152" t="s">
        <v>147</v>
      </c>
      <c r="D152" t="str">
        <f t="shared" si="18"/>
        <v>Bus</v>
      </c>
      <c r="E152" t="str">
        <f t="shared" si="19"/>
        <v>2021SBUS</v>
      </c>
      <c r="F152" t="str">
        <f t="shared" si="20"/>
        <v>2021Bus</v>
      </c>
      <c r="G152" t="s">
        <v>115</v>
      </c>
      <c r="H152" t="s">
        <v>115</v>
      </c>
      <c r="I152" t="s">
        <v>116</v>
      </c>
      <c r="J152">
        <v>510.22227023561902</v>
      </c>
      <c r="K152">
        <v>22642.583052963299</v>
      </c>
      <c r="L152">
        <v>22642.583052963299</v>
      </c>
      <c r="M152">
        <v>0</v>
      </c>
      <c r="N152">
        <v>2040.8890809424699</v>
      </c>
      <c r="O152">
        <v>0.38490417723389903</v>
      </c>
      <c r="P152">
        <v>0.92557368646313598</v>
      </c>
      <c r="Q152">
        <v>0.65507756585219101</v>
      </c>
      <c r="R152">
        <v>8.8600935772398704E-4</v>
      </c>
      <c r="S152">
        <v>0</v>
      </c>
      <c r="T152">
        <v>4.16194620800275E-4</v>
      </c>
      <c r="U152">
        <v>2.0000005738789899E-3</v>
      </c>
      <c r="V152">
        <v>1.6395758871486699E-2</v>
      </c>
      <c r="W152">
        <v>9.6361601679470098E-4</v>
      </c>
      <c r="X152">
        <v>0</v>
      </c>
      <c r="Y152">
        <v>4.5264962408205102E-4</v>
      </c>
      <c r="Z152">
        <v>8.0000022955159893E-3</v>
      </c>
      <c r="AA152">
        <v>4.6845025347104802E-2</v>
      </c>
      <c r="AB152">
        <v>912.60071812352601</v>
      </c>
      <c r="AC152">
        <v>2651.6548403877</v>
      </c>
      <c r="AD152">
        <v>57.058134158139801</v>
      </c>
      <c r="AE152">
        <v>1.0989979863343999E-2</v>
      </c>
      <c r="AF152">
        <v>2.4216968564888401</v>
      </c>
      <c r="AG152">
        <v>6.6582748596160701E-2</v>
      </c>
      <c r="AH152">
        <v>2.29379422919616E-2</v>
      </c>
      <c r="AI152">
        <v>8.5723753472199807E-2</v>
      </c>
      <c r="AJ152">
        <v>6.0090527405109603E-2</v>
      </c>
      <c r="AK152">
        <v>5.4280180162132999E-2</v>
      </c>
      <c r="AL152">
        <v>10.6275147274673</v>
      </c>
      <c r="AM152">
        <v>0.383601656673216</v>
      </c>
      <c r="AN152">
        <v>0.108798265030997</v>
      </c>
      <c r="AO152">
        <v>0.226263442860901</v>
      </c>
      <c r="AP152">
        <v>1.7825505106564301</v>
      </c>
      <c r="AQ152">
        <v>7.9205511474361001E-2</v>
      </c>
      <c r="AR152">
        <v>15.5076445431105</v>
      </c>
      <c r="AS152">
        <v>0.41999552927114903</v>
      </c>
      <c r="AT152">
        <v>0.108798265030952</v>
      </c>
      <c r="AU152">
        <v>0.22626344286080699</v>
      </c>
      <c r="AV152">
        <v>1.7825505106564301</v>
      </c>
      <c r="AW152">
        <v>4.4999999999999998E-2</v>
      </c>
      <c r="AX152">
        <v>1.09066767083587</v>
      </c>
      <c r="AY152">
        <v>82.155894012066597</v>
      </c>
      <c r="AZ152">
        <v>9.1187313723639001</v>
      </c>
      <c r="BA152">
        <v>9.02198719782564E-3</v>
      </c>
      <c r="BB152">
        <v>2.62143076900276E-2</v>
      </c>
      <c r="BC152">
        <v>5.6407774581312302E-4</v>
      </c>
    </row>
    <row r="153" spans="1:55" x14ac:dyDescent="0.25">
      <c r="A153" t="s">
        <v>113</v>
      </c>
      <c r="B153">
        <v>2021</v>
      </c>
      <c r="C153" t="s">
        <v>147</v>
      </c>
      <c r="D153" t="str">
        <f t="shared" si="18"/>
        <v>Bus</v>
      </c>
      <c r="E153" t="str">
        <f t="shared" si="19"/>
        <v>2021SBUS</v>
      </c>
      <c r="F153" t="str">
        <f t="shared" si="20"/>
        <v>2021Bus</v>
      </c>
      <c r="G153" t="s">
        <v>115</v>
      </c>
      <c r="H153" t="s">
        <v>115</v>
      </c>
      <c r="I153" t="s">
        <v>116</v>
      </c>
      <c r="J153">
        <v>380.20746182857602</v>
      </c>
      <c r="K153">
        <v>18571.064089306601</v>
      </c>
      <c r="L153">
        <v>18571.064089306601</v>
      </c>
      <c r="M153">
        <v>0</v>
      </c>
      <c r="N153">
        <v>1520.8298473143</v>
      </c>
      <c r="O153">
        <v>0.59142982706477798</v>
      </c>
      <c r="P153">
        <v>0.92272575547136804</v>
      </c>
      <c r="Q153">
        <v>0.65155362521753102</v>
      </c>
      <c r="R153">
        <v>1.3882337958709601E-3</v>
      </c>
      <c r="S153">
        <v>0</v>
      </c>
      <c r="T153">
        <v>5.9503111770737801E-4</v>
      </c>
      <c r="U153">
        <v>2.0000005738789899E-3</v>
      </c>
      <c r="V153">
        <v>1.6395758871486601E-2</v>
      </c>
      <c r="W153">
        <v>1.5098309166771699E-3</v>
      </c>
      <c r="X153">
        <v>0</v>
      </c>
      <c r="Y153">
        <v>6.4715063166714804E-4</v>
      </c>
      <c r="Z153">
        <v>8.0000022955159806E-3</v>
      </c>
      <c r="AA153">
        <v>4.6845025347104802E-2</v>
      </c>
      <c r="AB153">
        <v>908.161930394455</v>
      </c>
      <c r="AC153">
        <v>2632.3716066113798</v>
      </c>
      <c r="AD153">
        <v>58.6069484568647</v>
      </c>
      <c r="AE153">
        <v>1.8784322222095501E-2</v>
      </c>
      <c r="AF153">
        <v>2.4274513848650598</v>
      </c>
      <c r="AG153">
        <v>7.2669570721058702E-2</v>
      </c>
      <c r="AH153">
        <v>3.0883582255494899E-2</v>
      </c>
      <c r="AI153">
        <v>8.4957268141508099E-2</v>
      </c>
      <c r="AJ153">
        <v>5.85168050471725E-2</v>
      </c>
      <c r="AK153">
        <v>9.3549476869398795E-2</v>
      </c>
      <c r="AL153">
        <v>10.5846461266585</v>
      </c>
      <c r="AM153">
        <v>0.41876241084646298</v>
      </c>
      <c r="AN153">
        <v>0.13133153205919099</v>
      </c>
      <c r="AO153">
        <v>0.32955386297231998</v>
      </c>
      <c r="AP153">
        <v>2.1726128417703299</v>
      </c>
      <c r="AQ153">
        <v>0.13650717704818399</v>
      </c>
      <c r="AR153">
        <v>15.445090781440699</v>
      </c>
      <c r="AS153">
        <v>0.458492129329229</v>
      </c>
      <c r="AT153">
        <v>0.131331532059137</v>
      </c>
      <c r="AU153">
        <v>0.32955386297218398</v>
      </c>
      <c r="AV153">
        <v>2.1726128417703299</v>
      </c>
      <c r="AW153">
        <v>4.4999999999999901E-2</v>
      </c>
      <c r="AX153">
        <v>1.8836781754612799</v>
      </c>
      <c r="AY153">
        <v>81.898298204855905</v>
      </c>
      <c r="AZ153">
        <v>10.2169602425138</v>
      </c>
      <c r="BA153">
        <v>8.9781052620894006E-3</v>
      </c>
      <c r="BB153">
        <v>2.6023673292302801E-2</v>
      </c>
      <c r="BC153">
        <v>5.7938935197056395E-4</v>
      </c>
    </row>
    <row r="154" spans="1:55" x14ac:dyDescent="0.25">
      <c r="A154" t="s">
        <v>119</v>
      </c>
      <c r="B154">
        <v>2021</v>
      </c>
      <c r="C154" t="s">
        <v>147</v>
      </c>
      <c r="D154" t="str">
        <f t="shared" si="18"/>
        <v>Bus</v>
      </c>
      <c r="E154" t="str">
        <f t="shared" si="19"/>
        <v>2021SBUS</v>
      </c>
      <c r="F154" t="str">
        <f t="shared" si="20"/>
        <v>2021Bus</v>
      </c>
      <c r="G154" t="s">
        <v>115</v>
      </c>
      <c r="H154" t="s">
        <v>115</v>
      </c>
      <c r="I154" t="s">
        <v>121</v>
      </c>
      <c r="J154">
        <v>683.03575162130301</v>
      </c>
      <c r="K154">
        <v>14827.658109005801</v>
      </c>
      <c r="L154">
        <v>14827.658109005801</v>
      </c>
      <c r="M154">
        <v>0</v>
      </c>
      <c r="N154">
        <v>9890.3576834764499</v>
      </c>
      <c r="O154">
        <v>8.4284249939383091</v>
      </c>
      <c r="P154">
        <v>33.6997776047466</v>
      </c>
      <c r="Q154">
        <v>0.16929609231696799</v>
      </c>
      <c r="R154">
        <v>4.8376817252290698E-2</v>
      </c>
      <c r="S154">
        <v>4.0082749839545899E-2</v>
      </c>
      <c r="T154">
        <v>0</v>
      </c>
      <c r="U154">
        <v>3.0000008608184899E-3</v>
      </c>
      <c r="V154">
        <v>1.6395758871486601E-2</v>
      </c>
      <c r="W154">
        <v>5.0564202259492097E-2</v>
      </c>
      <c r="X154">
        <v>4.1895113922722001E-2</v>
      </c>
      <c r="Y154">
        <v>0</v>
      </c>
      <c r="Z154">
        <v>1.2000003443273901E-2</v>
      </c>
      <c r="AA154">
        <v>4.6845025347104802E-2</v>
      </c>
      <c r="AB154">
        <v>1281.1670387977799</v>
      </c>
      <c r="AC154">
        <v>2378.13249016174</v>
      </c>
      <c r="AD154">
        <v>0</v>
      </c>
      <c r="AE154">
        <v>7.1437953330748096E-3</v>
      </c>
      <c r="AF154">
        <v>8.0680402213684499E-3</v>
      </c>
      <c r="AG154">
        <v>0</v>
      </c>
      <c r="AH154">
        <v>0.20184838870396299</v>
      </c>
      <c r="AI154">
        <v>0.37467574229362899</v>
      </c>
      <c r="AJ154">
        <v>0</v>
      </c>
      <c r="AK154">
        <v>0.153803954536746</v>
      </c>
      <c r="AL154">
        <v>0.173702693533618</v>
      </c>
      <c r="AM154">
        <v>0</v>
      </c>
      <c r="AN154">
        <v>0</v>
      </c>
      <c r="AO154">
        <v>0</v>
      </c>
      <c r="AP154">
        <v>0</v>
      </c>
      <c r="AQ154">
        <v>0.17509409448485999</v>
      </c>
      <c r="AR154">
        <v>0.197747294115144</v>
      </c>
      <c r="AS154">
        <v>0</v>
      </c>
      <c r="AT154">
        <v>0</v>
      </c>
      <c r="AU154">
        <v>0</v>
      </c>
      <c r="AV154">
        <v>0</v>
      </c>
      <c r="AW154">
        <v>7.1026277171312699E-2</v>
      </c>
      <c r="AX154">
        <v>0.368121706628387</v>
      </c>
      <c r="AY154">
        <v>2.63713343657035</v>
      </c>
      <c r="AZ154">
        <v>0</v>
      </c>
      <c r="BA154">
        <v>1.21318857334502E-2</v>
      </c>
      <c r="BB154">
        <v>2.2519492584449401E-2</v>
      </c>
      <c r="BC154">
        <v>0</v>
      </c>
    </row>
    <row r="155" spans="1:55" x14ac:dyDescent="0.25">
      <c r="A155" t="s">
        <v>113</v>
      </c>
      <c r="B155">
        <v>2021</v>
      </c>
      <c r="C155" t="s">
        <v>147</v>
      </c>
      <c r="D155" t="str">
        <f t="shared" si="18"/>
        <v>Bus</v>
      </c>
      <c r="E155" t="str">
        <f t="shared" si="19"/>
        <v>2021SBUS</v>
      </c>
      <c r="F155" t="str">
        <f t="shared" si="20"/>
        <v>2021Bus</v>
      </c>
      <c r="G155" t="s">
        <v>115</v>
      </c>
      <c r="H155" t="s">
        <v>115</v>
      </c>
      <c r="I155" t="s">
        <v>121</v>
      </c>
      <c r="J155">
        <v>1007.0134720746599</v>
      </c>
      <c r="K155">
        <v>23173.074768482998</v>
      </c>
      <c r="L155">
        <v>23173.074768482998</v>
      </c>
      <c r="M155">
        <v>0</v>
      </c>
      <c r="N155">
        <v>14581.555075641099</v>
      </c>
      <c r="O155">
        <v>5.7071172317764898</v>
      </c>
      <c r="P155">
        <v>26.183222165373401</v>
      </c>
      <c r="Q155">
        <v>0.40038215543660399</v>
      </c>
      <c r="R155">
        <v>3.3974941676935301E-2</v>
      </c>
      <c r="S155">
        <v>3.0965475996876799E-2</v>
      </c>
      <c r="T155">
        <v>0</v>
      </c>
      <c r="U155">
        <v>3.0000008608184899E-3</v>
      </c>
      <c r="V155">
        <v>1.6395758871486699E-2</v>
      </c>
      <c r="W155">
        <v>3.55111377779955E-2</v>
      </c>
      <c r="X155">
        <v>3.23655974141909E-2</v>
      </c>
      <c r="Y155">
        <v>0</v>
      </c>
      <c r="Z155">
        <v>1.2000003443273901E-2</v>
      </c>
      <c r="AA155">
        <v>4.6845025347104802E-2</v>
      </c>
      <c r="AB155">
        <v>1266.7029733607101</v>
      </c>
      <c r="AC155">
        <v>2253.5549612037498</v>
      </c>
      <c r="AD155">
        <v>0</v>
      </c>
      <c r="AE155">
        <v>4.7275997988250502E-3</v>
      </c>
      <c r="AF155">
        <v>8.1539179370142493E-3</v>
      </c>
      <c r="AG155">
        <v>0</v>
      </c>
      <c r="AH155">
        <v>0.19956956930401901</v>
      </c>
      <c r="AI155">
        <v>0.35504850187345199</v>
      </c>
      <c r="AJ155">
        <v>0</v>
      </c>
      <c r="AK155">
        <v>0.101783927257817</v>
      </c>
      <c r="AL155">
        <v>0.17555161720193199</v>
      </c>
      <c r="AM155">
        <v>0</v>
      </c>
      <c r="AN155">
        <v>0</v>
      </c>
      <c r="AO155">
        <v>0</v>
      </c>
      <c r="AP155">
        <v>0</v>
      </c>
      <c r="AQ155">
        <v>0.115873253259313</v>
      </c>
      <c r="AR155">
        <v>0.199852152969066</v>
      </c>
      <c r="AS155">
        <v>0</v>
      </c>
      <c r="AT155">
        <v>0</v>
      </c>
      <c r="AU155">
        <v>0</v>
      </c>
      <c r="AV155">
        <v>0</v>
      </c>
      <c r="AW155">
        <v>0.12724481135706101</v>
      </c>
      <c r="AX155">
        <v>0.25548235967865601</v>
      </c>
      <c r="AY155">
        <v>4.0777389284776602</v>
      </c>
      <c r="AZ155">
        <v>0</v>
      </c>
      <c r="BA155">
        <v>1.1994919683115101E-2</v>
      </c>
      <c r="BB155">
        <v>2.13398178812256E-2</v>
      </c>
      <c r="BC155">
        <v>0</v>
      </c>
    </row>
    <row r="156" spans="1:55" x14ac:dyDescent="0.25">
      <c r="A156" t="s">
        <v>119</v>
      </c>
      <c r="B156">
        <v>2021</v>
      </c>
      <c r="C156" t="s">
        <v>147</v>
      </c>
      <c r="D156" t="str">
        <f t="shared" si="18"/>
        <v>Bus</v>
      </c>
      <c r="E156" t="str">
        <f t="shared" si="19"/>
        <v>2021SBUS</v>
      </c>
      <c r="F156" t="str">
        <f t="shared" si="20"/>
        <v>2021Bus</v>
      </c>
      <c r="G156" t="s">
        <v>115</v>
      </c>
      <c r="H156" t="s">
        <v>115</v>
      </c>
      <c r="I156" t="s">
        <v>123</v>
      </c>
      <c r="J156">
        <v>537.32300829675796</v>
      </c>
      <c r="K156">
        <v>13676.554675113999</v>
      </c>
      <c r="L156">
        <v>13676.554675113999</v>
      </c>
      <c r="M156">
        <v>0</v>
      </c>
      <c r="N156">
        <v>7780.4371601370603</v>
      </c>
      <c r="O156">
        <v>0.96799297427477404</v>
      </c>
      <c r="P156">
        <v>5.2849154975277699</v>
      </c>
      <c r="Q156">
        <v>0</v>
      </c>
      <c r="R156">
        <v>4.1218369590952497E-3</v>
      </c>
      <c r="S156">
        <v>1.10228445888281E-2</v>
      </c>
      <c r="T156">
        <v>0</v>
      </c>
      <c r="U156">
        <v>3.0000008608184899E-3</v>
      </c>
      <c r="V156">
        <v>1.6395758871486601E-2</v>
      </c>
      <c r="W156">
        <v>4.4828737730305997E-3</v>
      </c>
      <c r="X156">
        <v>1.19883492243459E-2</v>
      </c>
      <c r="Y156">
        <v>0</v>
      </c>
      <c r="Z156">
        <v>1.2000003443273901E-2</v>
      </c>
      <c r="AA156">
        <v>4.6845025347104802E-2</v>
      </c>
      <c r="AB156">
        <v>1751.58045250808</v>
      </c>
      <c r="AC156">
        <v>4107.6276128367299</v>
      </c>
      <c r="AD156">
        <v>0</v>
      </c>
      <c r="AE156">
        <v>4.9241292987182996</v>
      </c>
      <c r="AF156">
        <v>15.4297542154399</v>
      </c>
      <c r="AG156">
        <v>0</v>
      </c>
      <c r="AH156">
        <v>0.35707113364216903</v>
      </c>
      <c r="AI156">
        <v>0.83736675994259901</v>
      </c>
      <c r="AJ156">
        <v>0</v>
      </c>
      <c r="AK156">
        <v>7.0356091704847398E-2</v>
      </c>
      <c r="AL156">
        <v>0.22046074274437</v>
      </c>
      <c r="AM156">
        <v>0</v>
      </c>
      <c r="AN156">
        <v>0</v>
      </c>
      <c r="AO156">
        <v>0</v>
      </c>
      <c r="AP156">
        <v>0</v>
      </c>
      <c r="AQ156">
        <v>5.0254351217748097</v>
      </c>
      <c r="AR156">
        <v>15.747195910312101</v>
      </c>
      <c r="AS156">
        <v>0</v>
      </c>
      <c r="AT156">
        <v>0</v>
      </c>
      <c r="AU156">
        <v>0</v>
      </c>
      <c r="AV156">
        <v>0</v>
      </c>
      <c r="AW156">
        <v>1.0599999999999901</v>
      </c>
      <c r="AX156">
        <v>17.3566026971104</v>
      </c>
      <c r="AY156">
        <v>19.992922982398099</v>
      </c>
      <c r="AZ156">
        <v>0</v>
      </c>
      <c r="BA156">
        <v>0</v>
      </c>
      <c r="BB156">
        <v>0</v>
      </c>
      <c r="BC156">
        <v>0</v>
      </c>
    </row>
    <row r="157" spans="1:55" x14ac:dyDescent="0.25">
      <c r="A157" t="s">
        <v>113</v>
      </c>
      <c r="B157">
        <v>2021</v>
      </c>
      <c r="C157" t="s">
        <v>147</v>
      </c>
      <c r="D157" t="str">
        <f t="shared" si="18"/>
        <v>Bus</v>
      </c>
      <c r="E157" t="str">
        <f t="shared" si="19"/>
        <v>2021SBUS</v>
      </c>
      <c r="F157" t="str">
        <f t="shared" si="20"/>
        <v>2021Bus</v>
      </c>
      <c r="G157" t="s">
        <v>115</v>
      </c>
      <c r="H157" t="s">
        <v>115</v>
      </c>
      <c r="I157" t="s">
        <v>123</v>
      </c>
      <c r="J157">
        <v>358.80047807740402</v>
      </c>
      <c r="K157">
        <v>9302.2903387518909</v>
      </c>
      <c r="L157">
        <v>9302.2903387518909</v>
      </c>
      <c r="M157">
        <v>0</v>
      </c>
      <c r="N157">
        <v>5195.4309225608104</v>
      </c>
      <c r="O157">
        <v>0.73649190164643297</v>
      </c>
      <c r="P157">
        <v>5.1965367864263996</v>
      </c>
      <c r="Q157">
        <v>0</v>
      </c>
      <c r="R157">
        <v>4.1218369590952497E-3</v>
      </c>
      <c r="S157">
        <v>1.3130909315844E-2</v>
      </c>
      <c r="T157">
        <v>0</v>
      </c>
      <c r="U157">
        <v>3.0000008608184899E-3</v>
      </c>
      <c r="V157">
        <v>1.6395758871486601E-2</v>
      </c>
      <c r="W157">
        <v>4.4828737730305997E-3</v>
      </c>
      <c r="X157">
        <v>1.4281061956647899E-2</v>
      </c>
      <c r="Y157">
        <v>0</v>
      </c>
      <c r="Z157">
        <v>1.2000003443273901E-2</v>
      </c>
      <c r="AA157">
        <v>4.6845025347104802E-2</v>
      </c>
      <c r="AB157">
        <v>1692.04246313973</v>
      </c>
      <c r="AC157">
        <v>4267.3008473755699</v>
      </c>
      <c r="AD157">
        <v>0</v>
      </c>
      <c r="AE157">
        <v>4.3839338117082702</v>
      </c>
      <c r="AF157">
        <v>14.338571645554699</v>
      </c>
      <c r="AG157">
        <v>0</v>
      </c>
      <c r="AH157">
        <v>0.34493392502689102</v>
      </c>
      <c r="AI157">
        <v>0.86991719334544804</v>
      </c>
      <c r="AJ157">
        <v>0</v>
      </c>
      <c r="AK157">
        <v>6.2637764074312804E-2</v>
      </c>
      <c r="AL157">
        <v>0.20486989687166701</v>
      </c>
      <c r="AM157">
        <v>0</v>
      </c>
      <c r="AN157">
        <v>0</v>
      </c>
      <c r="AO157">
        <v>0</v>
      </c>
      <c r="AP157">
        <v>0</v>
      </c>
      <c r="AQ157">
        <v>4.4741260053080598</v>
      </c>
      <c r="AR157">
        <v>14.6335640622619</v>
      </c>
      <c r="AS157">
        <v>0</v>
      </c>
      <c r="AT157">
        <v>0</v>
      </c>
      <c r="AU157">
        <v>0</v>
      </c>
      <c r="AV157">
        <v>0</v>
      </c>
      <c r="AW157">
        <v>1.0599999999999901</v>
      </c>
      <c r="AX157">
        <v>14.7222607825792</v>
      </c>
      <c r="AY157">
        <v>24.7459378725212</v>
      </c>
      <c r="AZ157">
        <v>0</v>
      </c>
      <c r="BA157">
        <v>0</v>
      </c>
      <c r="BB157">
        <v>0</v>
      </c>
      <c r="BC157">
        <v>0</v>
      </c>
    </row>
    <row r="158" spans="1:55" x14ac:dyDescent="0.25">
      <c r="A158" t="s">
        <v>119</v>
      </c>
      <c r="B158">
        <v>2021</v>
      </c>
      <c r="C158" t="s">
        <v>148</v>
      </c>
      <c r="D158" t="str">
        <f t="shared" si="18"/>
        <v>Bus</v>
      </c>
      <c r="E158" t="str">
        <f t="shared" si="19"/>
        <v>2021UBUS</v>
      </c>
      <c r="F158" t="str">
        <f t="shared" si="20"/>
        <v>2021Bus</v>
      </c>
      <c r="G158" t="s">
        <v>115</v>
      </c>
      <c r="H158" t="s">
        <v>115</v>
      </c>
      <c r="I158" t="s">
        <v>116</v>
      </c>
      <c r="J158">
        <v>145.339156345455</v>
      </c>
      <c r="K158">
        <v>18401.6266071026</v>
      </c>
      <c r="L158">
        <v>18401.6266071026</v>
      </c>
      <c r="M158">
        <v>0</v>
      </c>
      <c r="N158">
        <v>581.356625381821</v>
      </c>
      <c r="O158">
        <v>0.17183570296084</v>
      </c>
      <c r="P158">
        <v>0</v>
      </c>
      <c r="Q158">
        <v>0.74897994256729705</v>
      </c>
      <c r="R158">
        <v>1.22115084573008E-3</v>
      </c>
      <c r="S158">
        <v>0</v>
      </c>
      <c r="T158">
        <v>4.4984773238260797E-4</v>
      </c>
      <c r="U158">
        <v>2.5924056942260702E-3</v>
      </c>
      <c r="V158">
        <v>3.5789503183050797E-2</v>
      </c>
      <c r="W158">
        <v>1.32811296360425E-3</v>
      </c>
      <c r="X158">
        <v>0</v>
      </c>
      <c r="Y158">
        <v>4.8925045346721603E-4</v>
      </c>
      <c r="Z158">
        <v>1.03696227769043E-2</v>
      </c>
      <c r="AA158">
        <v>0.10225572338014501</v>
      </c>
      <c r="AB158">
        <v>1525.0205055405299</v>
      </c>
      <c r="AC158">
        <v>0</v>
      </c>
      <c r="AD158">
        <v>74.920760190874006</v>
      </c>
      <c r="AE158">
        <v>3.86187728625718E-3</v>
      </c>
      <c r="AF158">
        <v>0</v>
      </c>
      <c r="AG158">
        <v>9.3844779973076706E-2</v>
      </c>
      <c r="AH158">
        <v>1.67506903297347E-2</v>
      </c>
      <c r="AI158">
        <v>0</v>
      </c>
      <c r="AJ158">
        <v>7.8489650350872103E-2</v>
      </c>
      <c r="AK158">
        <v>1.19423019682231E-2</v>
      </c>
      <c r="AL158">
        <v>0</v>
      </c>
      <c r="AM158">
        <v>0.36911167002251999</v>
      </c>
      <c r="AN158">
        <v>5.0256771045852598E-2</v>
      </c>
      <c r="AO158">
        <v>9.5461033360425801E-2</v>
      </c>
      <c r="AP158">
        <v>0.74116038322810696</v>
      </c>
      <c r="AQ158">
        <v>1.7426178998467198E-2</v>
      </c>
      <c r="AR158">
        <v>0</v>
      </c>
      <c r="AS158">
        <v>0.40413081777519499</v>
      </c>
      <c r="AT158">
        <v>5.0256771045831899E-2</v>
      </c>
      <c r="AU158">
        <v>9.5461033360386499E-2</v>
      </c>
      <c r="AV158">
        <v>0.74116038322810696</v>
      </c>
      <c r="AW158">
        <v>4.4999999999999998E-2</v>
      </c>
      <c r="AX158">
        <v>0.41865827402061601</v>
      </c>
      <c r="AY158">
        <v>0</v>
      </c>
      <c r="AZ158">
        <v>7.4492220621204996</v>
      </c>
      <c r="BA158">
        <v>1.50763802878642E-2</v>
      </c>
      <c r="BB158">
        <v>0</v>
      </c>
      <c r="BC158">
        <v>7.4066798970230403E-4</v>
      </c>
    </row>
    <row r="159" spans="1:55" x14ac:dyDescent="0.25">
      <c r="A159" t="s">
        <v>113</v>
      </c>
      <c r="B159">
        <v>2021</v>
      </c>
      <c r="C159" t="s">
        <v>148</v>
      </c>
      <c r="D159" t="str">
        <f t="shared" si="18"/>
        <v>Bus</v>
      </c>
      <c r="E159" t="str">
        <f t="shared" si="19"/>
        <v>2021UBUS</v>
      </c>
      <c r="F159" t="str">
        <f t="shared" si="20"/>
        <v>2021Bus</v>
      </c>
      <c r="G159" t="s">
        <v>115</v>
      </c>
      <c r="H159" t="s">
        <v>115</v>
      </c>
      <c r="I159" t="s">
        <v>116</v>
      </c>
      <c r="J159">
        <v>109.22849311651299</v>
      </c>
      <c r="K159">
        <v>10455.1507306204</v>
      </c>
      <c r="L159">
        <v>10455.1507306204</v>
      </c>
      <c r="M159">
        <v>0</v>
      </c>
      <c r="N159">
        <v>436.91397246605499</v>
      </c>
      <c r="O159">
        <v>0.16093145836189601</v>
      </c>
      <c r="P159">
        <v>0</v>
      </c>
      <c r="Q159">
        <v>0.77798329102234598</v>
      </c>
      <c r="R159">
        <v>1.1776756888626999E-3</v>
      </c>
      <c r="S159">
        <v>0</v>
      </c>
      <c r="T159">
        <v>4.6911832141307701E-4</v>
      </c>
      <c r="U159">
        <v>2.51715491193805E-3</v>
      </c>
      <c r="V159">
        <v>3.5289085480835501E-2</v>
      </c>
      <c r="W159">
        <v>1.28082976379958E-3</v>
      </c>
      <c r="X159">
        <v>0</v>
      </c>
      <c r="Y159">
        <v>5.1020897730327396E-4</v>
      </c>
      <c r="Z159">
        <v>1.00686196477522E-2</v>
      </c>
      <c r="AA159">
        <v>0.100825958516672</v>
      </c>
      <c r="AB159">
        <v>1487.4259837887701</v>
      </c>
      <c r="AC159">
        <v>0</v>
      </c>
      <c r="AD159">
        <v>82.942119920581504</v>
      </c>
      <c r="AE159">
        <v>3.7493889777061402E-3</v>
      </c>
      <c r="AF159">
        <v>0</v>
      </c>
      <c r="AG159">
        <v>9.7314220408889998E-2</v>
      </c>
      <c r="AH159">
        <v>1.48535724332278E-2</v>
      </c>
      <c r="AI159">
        <v>0</v>
      </c>
      <c r="AJ159">
        <v>8.2031051273856306E-2</v>
      </c>
      <c r="AK159">
        <v>1.22131829502715E-2</v>
      </c>
      <c r="AL159">
        <v>0</v>
      </c>
      <c r="AM159">
        <v>0.39826157777013999</v>
      </c>
      <c r="AN159">
        <v>4.8111684722866997E-2</v>
      </c>
      <c r="AO159">
        <v>0.103293835192084</v>
      </c>
      <c r="AP159">
        <v>0.68610897391664205</v>
      </c>
      <c r="AQ159">
        <v>1.7821447891601699E-2</v>
      </c>
      <c r="AR159">
        <v>0</v>
      </c>
      <c r="AS159">
        <v>0.43604629759570002</v>
      </c>
      <c r="AT159">
        <v>4.8111684722847201E-2</v>
      </c>
      <c r="AU159">
        <v>0.10329383519204199</v>
      </c>
      <c r="AV159">
        <v>0.68610897391664205</v>
      </c>
      <c r="AW159">
        <v>4.4999999999999998E-2</v>
      </c>
      <c r="AX159">
        <v>0.43975256798506102</v>
      </c>
      <c r="AY159">
        <v>0</v>
      </c>
      <c r="AZ159">
        <v>8.4094651284206297</v>
      </c>
      <c r="BA159">
        <v>1.47047201661736E-2</v>
      </c>
      <c r="BB159">
        <v>0</v>
      </c>
      <c r="BC159">
        <v>8.1996729700438301E-4</v>
      </c>
    </row>
    <row r="160" spans="1:55" x14ac:dyDescent="0.25">
      <c r="A160" t="s">
        <v>119</v>
      </c>
      <c r="B160">
        <v>2021</v>
      </c>
      <c r="C160" t="s">
        <v>148</v>
      </c>
      <c r="D160" t="str">
        <f t="shared" si="18"/>
        <v>Bus</v>
      </c>
      <c r="E160" t="str">
        <f t="shared" si="19"/>
        <v>2021UBUS</v>
      </c>
      <c r="F160" t="str">
        <f t="shared" si="20"/>
        <v>2021Bus</v>
      </c>
      <c r="G160" t="s">
        <v>115</v>
      </c>
      <c r="H160" t="s">
        <v>115</v>
      </c>
      <c r="I160" t="s">
        <v>121</v>
      </c>
      <c r="J160">
        <v>0.31173380035026199</v>
      </c>
      <c r="K160">
        <v>30.109710986703199</v>
      </c>
      <c r="L160">
        <v>30.109710986703199</v>
      </c>
      <c r="M160">
        <v>0</v>
      </c>
      <c r="N160">
        <v>1.24693520140105</v>
      </c>
      <c r="O160">
        <v>0.16118988546312801</v>
      </c>
      <c r="P160">
        <v>0</v>
      </c>
      <c r="Q160">
        <v>0</v>
      </c>
      <c r="R160">
        <v>2.13438562990794E-3</v>
      </c>
      <c r="S160">
        <v>0</v>
      </c>
      <c r="T160">
        <v>0</v>
      </c>
      <c r="U160">
        <v>3.0000008610028199E-3</v>
      </c>
      <c r="V160">
        <v>3.8500011034136201E-2</v>
      </c>
      <c r="W160">
        <v>2.2308930768964201E-3</v>
      </c>
      <c r="X160">
        <v>0</v>
      </c>
      <c r="Y160">
        <v>0</v>
      </c>
      <c r="Z160">
        <v>1.20000034440112E-2</v>
      </c>
      <c r="AA160">
        <v>0.11000003152610301</v>
      </c>
      <c r="AB160">
        <v>902.09216058406503</v>
      </c>
      <c r="AC160">
        <v>0</v>
      </c>
      <c r="AD160">
        <v>0</v>
      </c>
      <c r="AE160">
        <v>1.67646052236775E-3</v>
      </c>
      <c r="AF160">
        <v>0</v>
      </c>
      <c r="AG160">
        <v>0</v>
      </c>
      <c r="AH160">
        <v>0.142124987267261</v>
      </c>
      <c r="AI160">
        <v>0</v>
      </c>
      <c r="AJ160">
        <v>0</v>
      </c>
      <c r="AK160">
        <v>3.6093735324569699E-2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4.1089970165376001E-2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0.219999999999999</v>
      </c>
      <c r="AX160">
        <v>2.9046490902248999E-2</v>
      </c>
      <c r="AY160">
        <v>0</v>
      </c>
      <c r="AZ160">
        <v>0</v>
      </c>
      <c r="BA160">
        <v>8.5477816670564803E-3</v>
      </c>
      <c r="BB160">
        <v>0</v>
      </c>
      <c r="BC160">
        <v>0</v>
      </c>
    </row>
    <row r="161" spans="1:55" x14ac:dyDescent="0.25">
      <c r="A161" t="s">
        <v>113</v>
      </c>
      <c r="B161">
        <v>2021</v>
      </c>
      <c r="C161" t="s">
        <v>148</v>
      </c>
      <c r="D161" t="str">
        <f t="shared" si="18"/>
        <v>Bus</v>
      </c>
      <c r="E161" t="str">
        <f t="shared" si="19"/>
        <v>2021UBUS</v>
      </c>
      <c r="F161" t="str">
        <f t="shared" si="20"/>
        <v>2021Bus</v>
      </c>
      <c r="G161" t="s">
        <v>115</v>
      </c>
      <c r="H161" t="s">
        <v>115</v>
      </c>
      <c r="I161" t="s">
        <v>121</v>
      </c>
      <c r="J161">
        <v>7.6188227582562096</v>
      </c>
      <c r="K161">
        <v>746.61970414817995</v>
      </c>
      <c r="L161">
        <v>746.61970414817995</v>
      </c>
      <c r="M161">
        <v>0</v>
      </c>
      <c r="N161">
        <v>30.475291033024799</v>
      </c>
      <c r="O161">
        <v>0.43733671684627001</v>
      </c>
      <c r="P161">
        <v>0</v>
      </c>
      <c r="Q161">
        <v>0</v>
      </c>
      <c r="R161">
        <v>3.6928268693588099E-3</v>
      </c>
      <c r="S161">
        <v>0</v>
      </c>
      <c r="T161">
        <v>0</v>
      </c>
      <c r="U161">
        <v>4.4834528471676899E-3</v>
      </c>
      <c r="V161">
        <v>3.8436665826450001E-2</v>
      </c>
      <c r="W161">
        <v>3.8598001137146801E-3</v>
      </c>
      <c r="X161">
        <v>0</v>
      </c>
      <c r="Y161">
        <v>0</v>
      </c>
      <c r="Z161">
        <v>1.7933811388670701E-2</v>
      </c>
      <c r="AA161">
        <v>0.109819045218428</v>
      </c>
      <c r="AB161">
        <v>1088.20622363046</v>
      </c>
      <c r="AC161">
        <v>0</v>
      </c>
      <c r="AD161">
        <v>0</v>
      </c>
      <c r="AE161">
        <v>2.7020624897048898E-3</v>
      </c>
      <c r="AF161">
        <v>0</v>
      </c>
      <c r="AG161">
        <v>0</v>
      </c>
      <c r="AH161">
        <v>0.17144733369315299</v>
      </c>
      <c r="AI161">
        <v>0</v>
      </c>
      <c r="AJ161">
        <v>0</v>
      </c>
      <c r="AK161">
        <v>5.8174657469814602E-2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6.6227423796375001E-2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0.213334825694216</v>
      </c>
      <c r="AX161">
        <v>6.1178817492529597E-2</v>
      </c>
      <c r="AY161">
        <v>0</v>
      </c>
      <c r="AZ161">
        <v>0</v>
      </c>
      <c r="BA161">
        <v>1.0311306998059599E-2</v>
      </c>
      <c r="BB161">
        <v>0</v>
      </c>
      <c r="BC161">
        <v>0</v>
      </c>
    </row>
    <row r="162" spans="1:55" x14ac:dyDescent="0.25">
      <c r="A162" t="s">
        <v>119</v>
      </c>
      <c r="B162">
        <v>2021</v>
      </c>
      <c r="C162" t="s">
        <v>148</v>
      </c>
      <c r="D162" t="str">
        <f t="shared" si="18"/>
        <v>Bus</v>
      </c>
      <c r="E162" t="str">
        <f t="shared" si="19"/>
        <v>2021UBUS</v>
      </c>
      <c r="F162" t="str">
        <f t="shared" si="20"/>
        <v>2021Bus</v>
      </c>
      <c r="G162" t="s">
        <v>115</v>
      </c>
      <c r="H162" t="s">
        <v>115</v>
      </c>
      <c r="I162" t="s">
        <v>125</v>
      </c>
      <c r="J162">
        <v>22.236475811593799</v>
      </c>
      <c r="K162">
        <v>815.74442487847602</v>
      </c>
      <c r="L162">
        <v>0</v>
      </c>
      <c r="M162">
        <v>815.74442487847602</v>
      </c>
      <c r="N162">
        <v>88.945903246375295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8.9781602802412805E-3</v>
      </c>
      <c r="V162">
        <v>1.9250005517068101E-2</v>
      </c>
      <c r="W162">
        <v>0</v>
      </c>
      <c r="X162">
        <v>0</v>
      </c>
      <c r="Y162">
        <v>0</v>
      </c>
      <c r="Z162">
        <v>3.5912641120965101E-2</v>
      </c>
      <c r="AA162">
        <v>5.5000015763051698E-2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</row>
    <row r="163" spans="1:55" x14ac:dyDescent="0.25">
      <c r="A163" t="s">
        <v>113</v>
      </c>
      <c r="B163">
        <v>2021</v>
      </c>
      <c r="C163" t="s">
        <v>148</v>
      </c>
      <c r="D163" t="str">
        <f t="shared" si="18"/>
        <v>Bus</v>
      </c>
      <c r="E163" t="str">
        <f t="shared" si="19"/>
        <v>2021UBUS</v>
      </c>
      <c r="F163" t="str">
        <f t="shared" si="20"/>
        <v>2021Bus</v>
      </c>
      <c r="G163" t="s">
        <v>115</v>
      </c>
      <c r="H163" t="s">
        <v>115</v>
      </c>
      <c r="I163" t="s">
        <v>125</v>
      </c>
      <c r="J163">
        <v>0.63896110686210805</v>
      </c>
      <c r="K163">
        <v>64.740815022017202</v>
      </c>
      <c r="L163">
        <v>0</v>
      </c>
      <c r="M163">
        <v>64.740815022017202</v>
      </c>
      <c r="N163">
        <v>2.55584442744843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4.6825813899412996E-3</v>
      </c>
      <c r="V163">
        <v>1.9219795838962501E-2</v>
      </c>
      <c r="W163">
        <v>0</v>
      </c>
      <c r="X163">
        <v>0</v>
      </c>
      <c r="Y163">
        <v>0</v>
      </c>
      <c r="Z163">
        <v>1.8730325559765199E-2</v>
      </c>
      <c r="AA163">
        <v>5.4913702397035698E-2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</row>
    <row r="164" spans="1:55" x14ac:dyDescent="0.25">
      <c r="A164" t="s">
        <v>119</v>
      </c>
      <c r="B164">
        <v>2021</v>
      </c>
      <c r="C164" t="s">
        <v>148</v>
      </c>
      <c r="D164" t="str">
        <f t="shared" si="18"/>
        <v>Bus</v>
      </c>
      <c r="E164" t="str">
        <f t="shared" si="19"/>
        <v>2021UBUS</v>
      </c>
      <c r="F164" t="str">
        <f t="shared" si="20"/>
        <v>2021Bus</v>
      </c>
      <c r="G164" t="s">
        <v>115</v>
      </c>
      <c r="H164" t="s">
        <v>115</v>
      </c>
      <c r="I164" t="s">
        <v>123</v>
      </c>
      <c r="J164">
        <v>366.66770069031298</v>
      </c>
      <c r="K164">
        <v>46326.322967139997</v>
      </c>
      <c r="L164">
        <v>46326.322967139997</v>
      </c>
      <c r="M164">
        <v>0</v>
      </c>
      <c r="N164">
        <v>1466.6708027612499</v>
      </c>
      <c r="O164">
        <v>0.64314110048420003</v>
      </c>
      <c r="P164">
        <v>0</v>
      </c>
      <c r="Q164">
        <v>0</v>
      </c>
      <c r="R164">
        <v>4.2578274123916102E-4</v>
      </c>
      <c r="S164">
        <v>0</v>
      </c>
      <c r="T164">
        <v>0</v>
      </c>
      <c r="U164">
        <v>7.49640153246252E-3</v>
      </c>
      <c r="V164">
        <v>3.8354191013168899E-2</v>
      </c>
      <c r="W164">
        <v>4.45034747415064E-4</v>
      </c>
      <c r="X164">
        <v>0</v>
      </c>
      <c r="Y164">
        <v>0</v>
      </c>
      <c r="Z164">
        <v>2.9985606129850101E-2</v>
      </c>
      <c r="AA164">
        <v>0.10958340289476801</v>
      </c>
      <c r="AB164">
        <v>2026.9475187395999</v>
      </c>
      <c r="AC164">
        <v>0</v>
      </c>
      <c r="AD164">
        <v>0</v>
      </c>
      <c r="AE164">
        <v>1.5551358682729099</v>
      </c>
      <c r="AF164">
        <v>0</v>
      </c>
      <c r="AG164">
        <v>0</v>
      </c>
      <c r="AH164">
        <v>0.41320651147549298</v>
      </c>
      <c r="AI164">
        <v>0</v>
      </c>
      <c r="AJ164">
        <v>0</v>
      </c>
      <c r="AK164">
        <v>2.3030392704967401E-2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1.58801516181089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0.96999999999999897</v>
      </c>
      <c r="AX164">
        <v>26.069602093964399</v>
      </c>
      <c r="AY164">
        <v>0</v>
      </c>
      <c r="AZ164">
        <v>0</v>
      </c>
      <c r="BA164">
        <v>0</v>
      </c>
      <c r="BB164">
        <v>0</v>
      </c>
      <c r="BC164">
        <v>0</v>
      </c>
    </row>
    <row r="165" spans="1:55" x14ac:dyDescent="0.25">
      <c r="A165" t="s">
        <v>113</v>
      </c>
      <c r="B165">
        <v>2021</v>
      </c>
      <c r="C165" t="s">
        <v>148</v>
      </c>
      <c r="D165" t="str">
        <f t="shared" si="18"/>
        <v>Bus</v>
      </c>
      <c r="E165" t="str">
        <f t="shared" si="19"/>
        <v>2021UBUS</v>
      </c>
      <c r="F165" t="str">
        <f t="shared" si="20"/>
        <v>2021Bus</v>
      </c>
      <c r="G165" t="s">
        <v>115</v>
      </c>
      <c r="H165" t="s">
        <v>115</v>
      </c>
      <c r="I165" t="s">
        <v>123</v>
      </c>
      <c r="J165">
        <v>351.42371484470499</v>
      </c>
      <c r="K165">
        <v>47757.193265594098</v>
      </c>
      <c r="L165">
        <v>47757.193265594098</v>
      </c>
      <c r="M165">
        <v>0</v>
      </c>
      <c r="N165">
        <v>1405.69485937882</v>
      </c>
      <c r="O165">
        <v>0.49747717484320603</v>
      </c>
      <c r="P165">
        <v>0</v>
      </c>
      <c r="Q165">
        <v>0</v>
      </c>
      <c r="R165">
        <v>1.04983899852462E-3</v>
      </c>
      <c r="S165">
        <v>0</v>
      </c>
      <c r="T165">
        <v>0</v>
      </c>
      <c r="U165">
        <v>7.5481046306908103E-3</v>
      </c>
      <c r="V165">
        <v>3.7828324081015698E-2</v>
      </c>
      <c r="W165">
        <v>1.0973080594463499E-3</v>
      </c>
      <c r="X165">
        <v>0</v>
      </c>
      <c r="Y165">
        <v>0</v>
      </c>
      <c r="Z165">
        <v>3.0192418522763199E-2</v>
      </c>
      <c r="AA165">
        <v>0.10808092594575899</v>
      </c>
      <c r="AB165">
        <v>1904.9796404153001</v>
      </c>
      <c r="AC165">
        <v>0</v>
      </c>
      <c r="AD165">
        <v>0</v>
      </c>
      <c r="AE165">
        <v>2.0887101597868001</v>
      </c>
      <c r="AF165">
        <v>0</v>
      </c>
      <c r="AG165">
        <v>0</v>
      </c>
      <c r="AH165">
        <v>0.388342561595928</v>
      </c>
      <c r="AI165">
        <v>0</v>
      </c>
      <c r="AJ165">
        <v>0</v>
      </c>
      <c r="AK165">
        <v>3.4438037724804499E-2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2.1366979751739099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0.97</v>
      </c>
      <c r="AX165">
        <v>30.054755846982701</v>
      </c>
      <c r="AY165">
        <v>0</v>
      </c>
      <c r="AZ165">
        <v>0</v>
      </c>
      <c r="BA165">
        <v>0</v>
      </c>
      <c r="BB165">
        <v>0</v>
      </c>
      <c r="BC165">
        <v>0</v>
      </c>
    </row>
    <row r="166" spans="1:55" x14ac:dyDescent="0.25">
      <c r="A166" t="s">
        <v>113</v>
      </c>
      <c r="B166">
        <v>2022</v>
      </c>
      <c r="C166" t="s">
        <v>114</v>
      </c>
      <c r="D166" t="str">
        <f t="shared" si="18"/>
        <v>Truck</v>
      </c>
      <c r="E166" t="str">
        <f t="shared" si="19"/>
        <v>2022HHDT</v>
      </c>
      <c r="F166" t="str">
        <f t="shared" si="20"/>
        <v>2022Truck</v>
      </c>
      <c r="G166" t="s">
        <v>115</v>
      </c>
      <c r="H166" t="s">
        <v>115</v>
      </c>
      <c r="I166" t="s">
        <v>116</v>
      </c>
      <c r="J166">
        <v>12.918241192330999</v>
      </c>
      <c r="K166">
        <v>446.43879010656701</v>
      </c>
      <c r="L166">
        <v>446.43879010656701</v>
      </c>
      <c r="M166">
        <v>0</v>
      </c>
      <c r="N166">
        <v>258.46816977615902</v>
      </c>
      <c r="O166">
        <v>11.7491271936968</v>
      </c>
      <c r="P166">
        <v>0</v>
      </c>
      <c r="Q166">
        <v>0.74510408037848397</v>
      </c>
      <c r="R166">
        <v>5.2534147702171501E-3</v>
      </c>
      <c r="S166">
        <v>0</v>
      </c>
      <c r="T166">
        <v>2.3336690363224099E-3</v>
      </c>
      <c r="U166">
        <v>5.0000014330047002E-3</v>
      </c>
      <c r="V166">
        <v>3.2337245382130501E-2</v>
      </c>
      <c r="W166">
        <v>5.7135678887763096E-3</v>
      </c>
      <c r="X166">
        <v>0</v>
      </c>
      <c r="Y166">
        <v>2.5380780030075899E-3</v>
      </c>
      <c r="Z166">
        <v>2.0000005732018801E-2</v>
      </c>
      <c r="AA166">
        <v>9.2392129663230099E-2</v>
      </c>
      <c r="AB166">
        <v>2454.1921925027</v>
      </c>
      <c r="AC166">
        <v>0</v>
      </c>
      <c r="AD166">
        <v>52.648067516238797</v>
      </c>
      <c r="AE166">
        <v>0.43968240157494798</v>
      </c>
      <c r="AF166">
        <v>0</v>
      </c>
      <c r="AG166">
        <v>6.1910324973654196E-5</v>
      </c>
      <c r="AH166">
        <v>0.28697394265012099</v>
      </c>
      <c r="AI166">
        <v>0</v>
      </c>
      <c r="AJ166">
        <v>1.6427232898107099E-2</v>
      </c>
      <c r="AK166">
        <v>2.827369238593</v>
      </c>
      <c r="AL166">
        <v>0</v>
      </c>
      <c r="AM166">
        <v>3.1936564181606899E-4</v>
      </c>
      <c r="AN166">
        <v>0.15396892662248399</v>
      </c>
      <c r="AO166">
        <v>1.3727365207948901</v>
      </c>
      <c r="AP166">
        <v>12.3502548266173</v>
      </c>
      <c r="AQ166">
        <v>4.1256905559399897</v>
      </c>
      <c r="AR166">
        <v>0</v>
      </c>
      <c r="AS166">
        <v>3.4966517853134599E-4</v>
      </c>
      <c r="AT166">
        <v>0.15396892662242101</v>
      </c>
      <c r="AU166">
        <v>1.3727365207943301</v>
      </c>
      <c r="AV166">
        <v>12.3502548266173</v>
      </c>
      <c r="AW166">
        <v>3.6586432191915201E-2</v>
      </c>
      <c r="AX166">
        <v>173.41273700376701</v>
      </c>
      <c r="AY166">
        <v>0</v>
      </c>
      <c r="AZ166">
        <v>2.4293889357620801</v>
      </c>
      <c r="BA166">
        <v>2.4262188383207099E-2</v>
      </c>
      <c r="BB166">
        <v>0</v>
      </c>
      <c r="BC166">
        <v>5.2047974726387796E-4</v>
      </c>
    </row>
    <row r="167" spans="1:55" x14ac:dyDescent="0.25">
      <c r="A167" t="s">
        <v>119</v>
      </c>
      <c r="B167">
        <v>2022</v>
      </c>
      <c r="C167" t="s">
        <v>114</v>
      </c>
      <c r="D167" t="str">
        <f t="shared" si="18"/>
        <v>Truck</v>
      </c>
      <c r="E167" t="str">
        <f t="shared" si="19"/>
        <v>2022HHDT</v>
      </c>
      <c r="F167" t="str">
        <f t="shared" si="20"/>
        <v>2022Truck</v>
      </c>
      <c r="G167" t="s">
        <v>115</v>
      </c>
      <c r="H167" t="s">
        <v>115</v>
      </c>
      <c r="I167" t="s">
        <v>116</v>
      </c>
      <c r="J167">
        <v>13.999198049402599</v>
      </c>
      <c r="K167">
        <v>814.10995928893306</v>
      </c>
      <c r="L167">
        <v>814.10995928893306</v>
      </c>
      <c r="M167">
        <v>0</v>
      </c>
      <c r="N167">
        <v>280.09595457244802</v>
      </c>
      <c r="O167">
        <v>6.3248439387335003</v>
      </c>
      <c r="P167">
        <v>0</v>
      </c>
      <c r="Q167">
        <v>0.38764690273732999</v>
      </c>
      <c r="R167">
        <v>1.55317042851696E-3</v>
      </c>
      <c r="S167">
        <v>0</v>
      </c>
      <c r="T167">
        <v>1.4607250577398799E-3</v>
      </c>
      <c r="U167">
        <v>5.0000014330047002E-3</v>
      </c>
      <c r="V167">
        <v>2.9592305676261501E-2</v>
      </c>
      <c r="W167">
        <v>1.6892145536425299E-3</v>
      </c>
      <c r="X167">
        <v>0</v>
      </c>
      <c r="Y167">
        <v>1.58867177812586E-3</v>
      </c>
      <c r="Z167">
        <v>2.0000005732018801E-2</v>
      </c>
      <c r="AA167">
        <v>8.4549444789318598E-2</v>
      </c>
      <c r="AB167">
        <v>2332.5174601333201</v>
      </c>
      <c r="AC167">
        <v>0</v>
      </c>
      <c r="AD167">
        <v>55.104715863131901</v>
      </c>
      <c r="AE167">
        <v>0.17349139086877</v>
      </c>
      <c r="AF167">
        <v>0</v>
      </c>
      <c r="AG167">
        <v>4.83180634757574E-5</v>
      </c>
      <c r="AH167">
        <v>0.19404657200307401</v>
      </c>
      <c r="AI167">
        <v>0</v>
      </c>
      <c r="AJ167">
        <v>1.05773792885722E-2</v>
      </c>
      <c r="AK167">
        <v>0.96954631067324104</v>
      </c>
      <c r="AL167">
        <v>0</v>
      </c>
      <c r="AM167">
        <v>2.4965319934006699E-4</v>
      </c>
      <c r="AN167">
        <v>0.10565541172269299</v>
      </c>
      <c r="AO167">
        <v>0.91152727844707404</v>
      </c>
      <c r="AP167">
        <v>8.87420264618296</v>
      </c>
      <c r="AQ167">
        <v>1.4147597006047901</v>
      </c>
      <c r="AR167">
        <v>0</v>
      </c>
      <c r="AS167">
        <v>2.7333882887891101E-4</v>
      </c>
      <c r="AT167">
        <v>0.105655411722649</v>
      </c>
      <c r="AU167">
        <v>0.91152727844669901</v>
      </c>
      <c r="AV167">
        <v>8.87420264618296</v>
      </c>
      <c r="AW167">
        <v>4.3420030917351297E-2</v>
      </c>
      <c r="AX167">
        <v>49.871641183865997</v>
      </c>
      <c r="AY167">
        <v>0</v>
      </c>
      <c r="AZ167">
        <v>3.91485439696751</v>
      </c>
      <c r="BA167">
        <v>2.3059309779306199E-2</v>
      </c>
      <c r="BB167">
        <v>0</v>
      </c>
      <c r="BC167">
        <v>5.4476621723379196E-4</v>
      </c>
    </row>
    <row r="168" spans="1:55" x14ac:dyDescent="0.25">
      <c r="A168" t="s">
        <v>113</v>
      </c>
      <c r="B168">
        <v>2022</v>
      </c>
      <c r="C168" t="s">
        <v>114</v>
      </c>
      <c r="D168" t="str">
        <f t="shared" si="18"/>
        <v>Truck</v>
      </c>
      <c r="E168" t="str">
        <f t="shared" si="19"/>
        <v>2022HHDT</v>
      </c>
      <c r="F168" t="str">
        <f t="shared" si="20"/>
        <v>2022Truck</v>
      </c>
      <c r="G168" t="s">
        <v>115</v>
      </c>
      <c r="H168" t="s">
        <v>115</v>
      </c>
      <c r="I168" t="s">
        <v>121</v>
      </c>
      <c r="J168">
        <v>25457.551730663701</v>
      </c>
      <c r="K168">
        <v>4239888.3464111099</v>
      </c>
      <c r="L168">
        <v>4239888.3464111099</v>
      </c>
      <c r="M168">
        <v>0</v>
      </c>
      <c r="N168">
        <v>454178.96851576801</v>
      </c>
      <c r="O168">
        <v>2.1532412390458502</v>
      </c>
      <c r="P168">
        <v>95.980700877077297</v>
      </c>
      <c r="Q168">
        <v>2.3094100123616399</v>
      </c>
      <c r="R168">
        <v>3.1437408836733398E-2</v>
      </c>
      <c r="S168">
        <v>4.0936602838667402E-2</v>
      </c>
      <c r="T168">
        <v>0</v>
      </c>
      <c r="U168">
        <v>8.9030479187825508E-3</v>
      </c>
      <c r="V168">
        <v>2.58935784317533E-2</v>
      </c>
      <c r="W168">
        <v>3.2858868962894798E-2</v>
      </c>
      <c r="X168">
        <v>4.2787574365547101E-2</v>
      </c>
      <c r="Y168">
        <v>0</v>
      </c>
      <c r="Z168">
        <v>3.5612191675130203E-2</v>
      </c>
      <c r="AA168">
        <v>7.3981652662152397E-2</v>
      </c>
      <c r="AB168">
        <v>1597.65059659075</v>
      </c>
      <c r="AC168">
        <v>18345.8555131822</v>
      </c>
      <c r="AD168">
        <v>0</v>
      </c>
      <c r="AE168">
        <v>1.0576905544236099E-3</v>
      </c>
      <c r="AF168">
        <v>0.34733006577780601</v>
      </c>
      <c r="AG168">
        <v>0</v>
      </c>
      <c r="AH168">
        <v>0.25171050211873902</v>
      </c>
      <c r="AI168">
        <v>2.8903970072524099</v>
      </c>
      <c r="AJ168">
        <v>0</v>
      </c>
      <c r="AK168">
        <v>2.2771787594941698E-2</v>
      </c>
      <c r="AL168">
        <v>7.4779210707232897</v>
      </c>
      <c r="AM168">
        <v>0</v>
      </c>
      <c r="AN168">
        <v>0</v>
      </c>
      <c r="AO168">
        <v>0</v>
      </c>
      <c r="AP168">
        <v>0</v>
      </c>
      <c r="AQ168">
        <v>2.5923946759023601E-2</v>
      </c>
      <c r="AR168">
        <v>8.5130439100298307</v>
      </c>
      <c r="AS168">
        <v>0</v>
      </c>
      <c r="AT168">
        <v>0</v>
      </c>
      <c r="AU168">
        <v>0</v>
      </c>
      <c r="AV168">
        <v>0</v>
      </c>
      <c r="AW168">
        <v>0.206910675607096</v>
      </c>
      <c r="AX168">
        <v>8.3177439157003402E-2</v>
      </c>
      <c r="AY168">
        <v>105.23166298110399</v>
      </c>
      <c r="AZ168">
        <v>0</v>
      </c>
      <c r="BA168">
        <v>1.5128795772021799E-2</v>
      </c>
      <c r="BB168">
        <v>0.17372428108763099</v>
      </c>
      <c r="BC168">
        <v>0</v>
      </c>
    </row>
    <row r="169" spans="1:55" x14ac:dyDescent="0.25">
      <c r="A169" t="s">
        <v>119</v>
      </c>
      <c r="B169">
        <v>2022</v>
      </c>
      <c r="C169" t="s">
        <v>114</v>
      </c>
      <c r="D169" t="str">
        <f t="shared" si="18"/>
        <v>Truck</v>
      </c>
      <c r="E169" t="str">
        <f t="shared" si="19"/>
        <v>2022HHDT</v>
      </c>
      <c r="F169" t="str">
        <f t="shared" si="20"/>
        <v>2022Truck</v>
      </c>
      <c r="G169" t="s">
        <v>115</v>
      </c>
      <c r="H169" t="s">
        <v>115</v>
      </c>
      <c r="I169" t="s">
        <v>121</v>
      </c>
      <c r="J169">
        <v>24368.8017625147</v>
      </c>
      <c r="K169">
        <v>3973089.1074239402</v>
      </c>
      <c r="L169">
        <v>3973089.1074239402</v>
      </c>
      <c r="M169">
        <v>0</v>
      </c>
      <c r="N169">
        <v>431345.097863606</v>
      </c>
      <c r="O169">
        <v>2.08966616789409</v>
      </c>
      <c r="P169">
        <v>91.689724561044997</v>
      </c>
      <c r="Q169">
        <v>2.35845375939149</v>
      </c>
      <c r="R169">
        <v>3.1889783690956401E-2</v>
      </c>
      <c r="S169">
        <v>3.7252752597680801E-2</v>
      </c>
      <c r="T169">
        <v>0</v>
      </c>
      <c r="U169">
        <v>8.8844229278661601E-3</v>
      </c>
      <c r="V169">
        <v>2.5291588667688401E-2</v>
      </c>
      <c r="W169">
        <v>3.33316982006421E-2</v>
      </c>
      <c r="X169">
        <v>3.8937156763506502E-2</v>
      </c>
      <c r="Y169">
        <v>0</v>
      </c>
      <c r="Z169">
        <v>3.5537691711464599E-2</v>
      </c>
      <c r="AA169">
        <v>7.2261681907681494E-2</v>
      </c>
      <c r="AB169">
        <v>1586.24885274392</v>
      </c>
      <c r="AC169">
        <v>17661.6222587763</v>
      </c>
      <c r="AD169">
        <v>0</v>
      </c>
      <c r="AE169">
        <v>1.0649958985213201E-3</v>
      </c>
      <c r="AF169">
        <v>0.33424488603485603</v>
      </c>
      <c r="AG169">
        <v>0</v>
      </c>
      <c r="AH169">
        <v>0.249914152732435</v>
      </c>
      <c r="AI169">
        <v>2.7825957793741898</v>
      </c>
      <c r="AJ169">
        <v>0</v>
      </c>
      <c r="AK169">
        <v>2.2929069650080701E-2</v>
      </c>
      <c r="AL169">
        <v>7.1962007390989999</v>
      </c>
      <c r="AM169">
        <v>0</v>
      </c>
      <c r="AN169">
        <v>0</v>
      </c>
      <c r="AO169">
        <v>0</v>
      </c>
      <c r="AP169">
        <v>0</v>
      </c>
      <c r="AQ169">
        <v>2.61030004062867E-2</v>
      </c>
      <c r="AR169">
        <v>8.1923267573902496</v>
      </c>
      <c r="AS169">
        <v>0</v>
      </c>
      <c r="AT169">
        <v>0</v>
      </c>
      <c r="AU169">
        <v>0</v>
      </c>
      <c r="AV169">
        <v>0</v>
      </c>
      <c r="AW169">
        <v>0.20759657708247301</v>
      </c>
      <c r="AX169">
        <v>8.3076177365008802E-2</v>
      </c>
      <c r="AY169">
        <v>101.21458251980999</v>
      </c>
      <c r="AZ169">
        <v>0</v>
      </c>
      <c r="BA169">
        <v>1.5020828075911199E-2</v>
      </c>
      <c r="BB169">
        <v>0.16724500133245701</v>
      </c>
      <c r="BC169">
        <v>0</v>
      </c>
    </row>
    <row r="170" spans="1:55" x14ac:dyDescent="0.25">
      <c r="A170" t="s">
        <v>113</v>
      </c>
      <c r="B170">
        <v>2022</v>
      </c>
      <c r="C170" t="s">
        <v>114</v>
      </c>
      <c r="D170" t="str">
        <f t="shared" si="18"/>
        <v>Truck</v>
      </c>
      <c r="E170" t="str">
        <f t="shared" si="19"/>
        <v>2022HHDT</v>
      </c>
      <c r="F170" t="str">
        <f t="shared" si="20"/>
        <v>2022Truck</v>
      </c>
      <c r="G170" t="s">
        <v>115</v>
      </c>
      <c r="H170" t="s">
        <v>115</v>
      </c>
      <c r="I170" t="s">
        <v>123</v>
      </c>
      <c r="J170">
        <v>2361.4512235016</v>
      </c>
      <c r="K170">
        <v>160214.48663978299</v>
      </c>
      <c r="L170">
        <v>160214.48663978299</v>
      </c>
      <c r="M170">
        <v>0</v>
      </c>
      <c r="N170">
        <v>14367.6791953883</v>
      </c>
      <c r="O170">
        <v>1.2624952155317499</v>
      </c>
      <c r="P170">
        <v>9.7021146423534699</v>
      </c>
      <c r="Q170">
        <v>0</v>
      </c>
      <c r="R170">
        <v>2.02091903731413E-3</v>
      </c>
      <c r="S170">
        <v>1.0041412349154399E-2</v>
      </c>
      <c r="T170">
        <v>0</v>
      </c>
      <c r="U170">
        <v>9.0000025794084604E-3</v>
      </c>
      <c r="V170">
        <v>5.9622586729399102E-2</v>
      </c>
      <c r="W170">
        <v>2.1979338435022199E-3</v>
      </c>
      <c r="X170">
        <v>1.0920952116963501E-2</v>
      </c>
      <c r="Y170">
        <v>0</v>
      </c>
      <c r="Z170">
        <v>3.60000103176338E-2</v>
      </c>
      <c r="AA170">
        <v>0.17035024779828301</v>
      </c>
      <c r="AB170">
        <v>1192.96007351409</v>
      </c>
      <c r="AC170">
        <v>8033.4315139444798</v>
      </c>
      <c r="AD170">
        <v>0</v>
      </c>
      <c r="AE170">
        <v>2.0030471933729701</v>
      </c>
      <c r="AF170">
        <v>23.352860681669799</v>
      </c>
      <c r="AG170">
        <v>0</v>
      </c>
      <c r="AH170">
        <v>0.24319271503034601</v>
      </c>
      <c r="AI170">
        <v>1.6376675668042899</v>
      </c>
      <c r="AJ170">
        <v>0</v>
      </c>
      <c r="AK170">
        <v>4.9641025544257603E-2</v>
      </c>
      <c r="AL170">
        <v>0.41151716059851601</v>
      </c>
      <c r="AM170">
        <v>0</v>
      </c>
      <c r="AN170">
        <v>0</v>
      </c>
      <c r="AO170">
        <v>0</v>
      </c>
      <c r="AP170">
        <v>0</v>
      </c>
      <c r="AQ170">
        <v>2.0682068270399698</v>
      </c>
      <c r="AR170">
        <v>23.922004641294201</v>
      </c>
      <c r="AS170">
        <v>0</v>
      </c>
      <c r="AT170">
        <v>0</v>
      </c>
      <c r="AU170">
        <v>0</v>
      </c>
      <c r="AV170">
        <v>0</v>
      </c>
      <c r="AW170">
        <v>0.723744545798233</v>
      </c>
      <c r="AX170">
        <v>9.9327511566970603</v>
      </c>
      <c r="AY170">
        <v>67.800888127413103</v>
      </c>
      <c r="AZ170">
        <v>0</v>
      </c>
      <c r="BA170">
        <v>0</v>
      </c>
      <c r="BB170">
        <v>0</v>
      </c>
      <c r="BC170">
        <v>0</v>
      </c>
    </row>
    <row r="171" spans="1:55" x14ac:dyDescent="0.25">
      <c r="A171" t="s">
        <v>119</v>
      </c>
      <c r="B171">
        <v>2022</v>
      </c>
      <c r="C171" t="s">
        <v>114</v>
      </c>
      <c r="D171" t="str">
        <f t="shared" si="18"/>
        <v>Truck</v>
      </c>
      <c r="E171" t="str">
        <f t="shared" si="19"/>
        <v>2022HHDT</v>
      </c>
      <c r="F171" t="str">
        <f t="shared" si="20"/>
        <v>2022Truck</v>
      </c>
      <c r="G171" t="s">
        <v>115</v>
      </c>
      <c r="H171" t="s">
        <v>115</v>
      </c>
      <c r="I171" t="s">
        <v>123</v>
      </c>
      <c r="J171">
        <v>844.26853649933003</v>
      </c>
      <c r="K171">
        <v>66593.373098347394</v>
      </c>
      <c r="L171">
        <v>66593.373098347394</v>
      </c>
      <c r="M171">
        <v>0</v>
      </c>
      <c r="N171">
        <v>8235.1737268568395</v>
      </c>
      <c r="O171">
        <v>0.54708765187883601</v>
      </c>
      <c r="P171">
        <v>14.1775112693071</v>
      </c>
      <c r="Q171">
        <v>0</v>
      </c>
      <c r="R171">
        <v>1.9452957502412601E-3</v>
      </c>
      <c r="S171">
        <v>3.3827013961897898E-2</v>
      </c>
      <c r="T171">
        <v>0</v>
      </c>
      <c r="U171">
        <v>9.0000025794084709E-3</v>
      </c>
      <c r="V171">
        <v>3.27453238995749E-2</v>
      </c>
      <c r="W171">
        <v>2.1156866188755401E-3</v>
      </c>
      <c r="X171">
        <v>3.6789964089947398E-2</v>
      </c>
      <c r="Y171">
        <v>0</v>
      </c>
      <c r="Z171">
        <v>3.6000010317633897E-2</v>
      </c>
      <c r="AA171">
        <v>9.3558068284499904E-2</v>
      </c>
      <c r="AB171">
        <v>1184.2859862635801</v>
      </c>
      <c r="AC171">
        <v>11397.4337206194</v>
      </c>
      <c r="AD171">
        <v>0</v>
      </c>
      <c r="AE171">
        <v>0.96163270349001795</v>
      </c>
      <c r="AF171">
        <v>38.533311633599403</v>
      </c>
      <c r="AG171">
        <v>0</v>
      </c>
      <c r="AH171">
        <v>0.241424445600634</v>
      </c>
      <c r="AI171">
        <v>2.32344142309061</v>
      </c>
      <c r="AJ171">
        <v>0</v>
      </c>
      <c r="AK171">
        <v>2.1712589413968999E-2</v>
      </c>
      <c r="AL171">
        <v>0.58608541632014699</v>
      </c>
      <c r="AM171">
        <v>0</v>
      </c>
      <c r="AN171">
        <v>0</v>
      </c>
      <c r="AO171">
        <v>0</v>
      </c>
      <c r="AP171">
        <v>0</v>
      </c>
      <c r="AQ171">
        <v>0.99050026809219405</v>
      </c>
      <c r="AR171">
        <v>39.366540155976203</v>
      </c>
      <c r="AS171">
        <v>0</v>
      </c>
      <c r="AT171">
        <v>0</v>
      </c>
      <c r="AU171">
        <v>0</v>
      </c>
      <c r="AV171">
        <v>0</v>
      </c>
      <c r="AW171">
        <v>0.99527130167483502</v>
      </c>
      <c r="AX171">
        <v>6.5885998251051898</v>
      </c>
      <c r="AY171">
        <v>73.118069009577994</v>
      </c>
      <c r="AZ171">
        <v>0</v>
      </c>
      <c r="BA171">
        <v>0</v>
      </c>
      <c r="BB171">
        <v>0</v>
      </c>
      <c r="BC171">
        <v>0</v>
      </c>
    </row>
    <row r="172" spans="1:55" x14ac:dyDescent="0.25">
      <c r="A172" t="s">
        <v>119</v>
      </c>
      <c r="B172">
        <v>2022</v>
      </c>
      <c r="C172" t="s">
        <v>124</v>
      </c>
      <c r="D172" t="str">
        <f t="shared" si="18"/>
        <v>Passenger</v>
      </c>
      <c r="E172" t="str">
        <f t="shared" si="19"/>
        <v>2022LDA</v>
      </c>
      <c r="F172" t="str">
        <f t="shared" si="20"/>
        <v>2022Passenger</v>
      </c>
      <c r="G172" t="s">
        <v>115</v>
      </c>
      <c r="H172" t="s">
        <v>115</v>
      </c>
      <c r="I172" t="s">
        <v>116</v>
      </c>
      <c r="J172">
        <v>631263.996941805</v>
      </c>
      <c r="K172">
        <v>25847634.022906002</v>
      </c>
      <c r="L172">
        <v>25847634.022906002</v>
      </c>
      <c r="M172">
        <v>0</v>
      </c>
      <c r="N172">
        <v>2949604.9396571601</v>
      </c>
      <c r="O172">
        <v>4.6597290523398303E-2</v>
      </c>
      <c r="P172">
        <v>0</v>
      </c>
      <c r="Q172">
        <v>0.25943092841410398</v>
      </c>
      <c r="R172">
        <v>1.25580838969047E-3</v>
      </c>
      <c r="S172">
        <v>0</v>
      </c>
      <c r="T172">
        <v>2.0352077605728901E-3</v>
      </c>
      <c r="U172">
        <v>2.0000005732018801E-3</v>
      </c>
      <c r="V172">
        <v>2.31283734353713E-3</v>
      </c>
      <c r="W172">
        <v>1.3657836391699301E-3</v>
      </c>
      <c r="X172">
        <v>0</v>
      </c>
      <c r="Y172">
        <v>2.2133911499611601E-3</v>
      </c>
      <c r="Z172">
        <v>8.0000022928075204E-3</v>
      </c>
      <c r="AA172">
        <v>6.6081066958203899E-3</v>
      </c>
      <c r="AB172">
        <v>295.45215693591803</v>
      </c>
      <c r="AC172">
        <v>0</v>
      </c>
      <c r="AD172">
        <v>71.916061271065004</v>
      </c>
      <c r="AE172">
        <v>2.7499345925805301E-3</v>
      </c>
      <c r="AF172">
        <v>0</v>
      </c>
      <c r="AG172">
        <v>7.2570557212305806E-2</v>
      </c>
      <c r="AH172">
        <v>4.9870635184293497E-3</v>
      </c>
      <c r="AI172">
        <v>0</v>
      </c>
      <c r="AJ172">
        <v>3.36080130648908E-2</v>
      </c>
      <c r="AK172">
        <v>1.0559916201723399E-2</v>
      </c>
      <c r="AL172">
        <v>0</v>
      </c>
      <c r="AM172">
        <v>0.32829924226468798</v>
      </c>
      <c r="AN172">
        <v>9.2564546509011802E-2</v>
      </c>
      <c r="AO172">
        <v>0.22451891262987</v>
      </c>
      <c r="AP172">
        <v>1.64220907328679</v>
      </c>
      <c r="AQ172">
        <v>1.54017131855964E-2</v>
      </c>
      <c r="AR172">
        <v>0</v>
      </c>
      <c r="AS172">
        <v>0.35944503300617398</v>
      </c>
      <c r="AT172">
        <v>9.2564546508973694E-2</v>
      </c>
      <c r="AU172">
        <v>0.22451891262977799</v>
      </c>
      <c r="AV172">
        <v>1.64220907328679</v>
      </c>
      <c r="AW172">
        <v>3.2890918214436099E-2</v>
      </c>
      <c r="AX172">
        <v>0.84753421679080698</v>
      </c>
      <c r="AY172">
        <v>0</v>
      </c>
      <c r="AZ172">
        <v>3.1708944796913698</v>
      </c>
      <c r="BA172">
        <v>2.9208453648017201E-3</v>
      </c>
      <c r="BB172">
        <v>0</v>
      </c>
      <c r="BC172">
        <v>7.1096348186060697E-4</v>
      </c>
    </row>
    <row r="173" spans="1:55" x14ac:dyDescent="0.25">
      <c r="A173" t="s">
        <v>113</v>
      </c>
      <c r="B173">
        <v>2022</v>
      </c>
      <c r="C173" t="s">
        <v>124</v>
      </c>
      <c r="D173" t="str">
        <f t="shared" si="18"/>
        <v>Passenger</v>
      </c>
      <c r="E173" t="str">
        <f t="shared" si="19"/>
        <v>2022LDA</v>
      </c>
      <c r="F173" t="str">
        <f t="shared" si="20"/>
        <v>2022Passenger</v>
      </c>
      <c r="G173" t="s">
        <v>115</v>
      </c>
      <c r="H173" t="s">
        <v>115</v>
      </c>
      <c r="I173" t="s">
        <v>116</v>
      </c>
      <c r="J173">
        <v>778722.92186348699</v>
      </c>
      <c r="K173">
        <v>32956005.568498801</v>
      </c>
      <c r="L173">
        <v>32956005.568498801</v>
      </c>
      <c r="M173">
        <v>0</v>
      </c>
      <c r="N173">
        <v>3622110.0538306301</v>
      </c>
      <c r="O173">
        <v>5.0896317671288598E-2</v>
      </c>
      <c r="P173">
        <v>0</v>
      </c>
      <c r="Q173">
        <v>0.27253432781685</v>
      </c>
      <c r="R173">
        <v>1.2600083232080601E-3</v>
      </c>
      <c r="S173">
        <v>0</v>
      </c>
      <c r="T173">
        <v>2.0688041619742002E-3</v>
      </c>
      <c r="U173">
        <v>2.0000005732018801E-3</v>
      </c>
      <c r="V173">
        <v>2.3296091224637499E-3</v>
      </c>
      <c r="W173">
        <v>1.37035087972736E-3</v>
      </c>
      <c r="X173">
        <v>0</v>
      </c>
      <c r="Y173">
        <v>2.24990920812685E-3</v>
      </c>
      <c r="Z173">
        <v>8.0000022928075204E-3</v>
      </c>
      <c r="AA173">
        <v>6.6560260641821602E-3</v>
      </c>
      <c r="AB173">
        <v>294.17227138862103</v>
      </c>
      <c r="AC173">
        <v>0</v>
      </c>
      <c r="AD173">
        <v>72.719113570537502</v>
      </c>
      <c r="AE173">
        <v>2.89909805982917E-3</v>
      </c>
      <c r="AF173">
        <v>0</v>
      </c>
      <c r="AG173">
        <v>7.7609202871614102E-2</v>
      </c>
      <c r="AH173">
        <v>5.2936759861404899E-3</v>
      </c>
      <c r="AI173">
        <v>0</v>
      </c>
      <c r="AJ173">
        <v>3.4612701921549902E-2</v>
      </c>
      <c r="AK173">
        <v>1.12753625022061E-2</v>
      </c>
      <c r="AL173">
        <v>0</v>
      </c>
      <c r="AM173">
        <v>0.35523552645114798</v>
      </c>
      <c r="AN173">
        <v>9.71132285415751E-2</v>
      </c>
      <c r="AO173">
        <v>0.24317015313240301</v>
      </c>
      <c r="AP173">
        <v>1.6698277613485499</v>
      </c>
      <c r="AQ173">
        <v>1.64455819803895E-2</v>
      </c>
      <c r="AR173">
        <v>0</v>
      </c>
      <c r="AS173">
        <v>0.38893646488401801</v>
      </c>
      <c r="AT173">
        <v>9.7113228541535201E-2</v>
      </c>
      <c r="AU173">
        <v>0.243170153132303</v>
      </c>
      <c r="AV173">
        <v>1.6698277613485499</v>
      </c>
      <c r="AW173">
        <v>3.2796449504551198E-2</v>
      </c>
      <c r="AX173">
        <v>0.85513375223732901</v>
      </c>
      <c r="AY173">
        <v>0</v>
      </c>
      <c r="AZ173">
        <v>3.4119865781776699</v>
      </c>
      <c r="BA173">
        <v>2.9081923931427302E-3</v>
      </c>
      <c r="BB173">
        <v>0</v>
      </c>
      <c r="BC173">
        <v>7.1890247141117799E-4</v>
      </c>
    </row>
    <row r="174" spans="1:55" x14ac:dyDescent="0.25">
      <c r="A174" t="s">
        <v>119</v>
      </c>
      <c r="B174">
        <v>2022</v>
      </c>
      <c r="C174" t="s">
        <v>124</v>
      </c>
      <c r="D174" t="str">
        <f t="shared" si="18"/>
        <v>Passenger</v>
      </c>
      <c r="E174" t="str">
        <f t="shared" si="19"/>
        <v>2022LDA</v>
      </c>
      <c r="F174" t="str">
        <f t="shared" si="20"/>
        <v>2022Passenger</v>
      </c>
      <c r="G174" t="s">
        <v>115</v>
      </c>
      <c r="H174" t="s">
        <v>115</v>
      </c>
      <c r="I174" t="s">
        <v>121</v>
      </c>
      <c r="J174">
        <v>2196.6536982231501</v>
      </c>
      <c r="K174">
        <v>78564.348695057299</v>
      </c>
      <c r="L174">
        <v>78564.348695057299</v>
      </c>
      <c r="M174">
        <v>0</v>
      </c>
      <c r="N174">
        <v>9694.7550300617895</v>
      </c>
      <c r="O174">
        <v>0.216156351850151</v>
      </c>
      <c r="P174">
        <v>0</v>
      </c>
      <c r="Q174">
        <v>0</v>
      </c>
      <c r="R174">
        <v>1.7169116665993901E-2</v>
      </c>
      <c r="S174">
        <v>0</v>
      </c>
      <c r="T174">
        <v>0</v>
      </c>
      <c r="U174">
        <v>2.0000005732018801E-3</v>
      </c>
      <c r="V174">
        <v>2.3423717428256098E-3</v>
      </c>
      <c r="W174">
        <v>1.7945427934803301E-2</v>
      </c>
      <c r="X174">
        <v>0</v>
      </c>
      <c r="Y174">
        <v>0</v>
      </c>
      <c r="Z174">
        <v>8.0000022928075395E-3</v>
      </c>
      <c r="AA174">
        <v>6.6924906937874699E-3</v>
      </c>
      <c r="AB174">
        <v>241.585062616166</v>
      </c>
      <c r="AC174">
        <v>0</v>
      </c>
      <c r="AD174">
        <v>0</v>
      </c>
      <c r="AE174">
        <v>1.2955567131748499E-3</v>
      </c>
      <c r="AF174">
        <v>0</v>
      </c>
      <c r="AG174">
        <v>0</v>
      </c>
      <c r="AH174">
        <v>3.8061824998071897E-2</v>
      </c>
      <c r="AI174">
        <v>0</v>
      </c>
      <c r="AJ174">
        <v>0</v>
      </c>
      <c r="AK174">
        <v>2.7892573258828799E-2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3.1753840230907202E-2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3.0999999999999999E-3</v>
      </c>
      <c r="AX174">
        <v>0.32367801522237299</v>
      </c>
      <c r="AY174">
        <v>0</v>
      </c>
      <c r="AZ174">
        <v>0</v>
      </c>
      <c r="BA174">
        <v>2.2891412424293199E-3</v>
      </c>
      <c r="BB174">
        <v>0</v>
      </c>
      <c r="BC174">
        <v>0</v>
      </c>
    </row>
    <row r="175" spans="1:55" x14ac:dyDescent="0.25">
      <c r="A175" t="s">
        <v>113</v>
      </c>
      <c r="B175">
        <v>2022</v>
      </c>
      <c r="C175" t="s">
        <v>124</v>
      </c>
      <c r="D175" t="str">
        <f t="shared" si="18"/>
        <v>Passenger</v>
      </c>
      <c r="E175" t="str">
        <f t="shared" si="19"/>
        <v>2022LDA</v>
      </c>
      <c r="F175" t="str">
        <f t="shared" si="20"/>
        <v>2022Passenger</v>
      </c>
      <c r="G175" t="s">
        <v>115</v>
      </c>
      <c r="H175" t="s">
        <v>115</v>
      </c>
      <c r="I175" t="s">
        <v>121</v>
      </c>
      <c r="J175">
        <v>2354.2680348587901</v>
      </c>
      <c r="K175">
        <v>82825.934223699704</v>
      </c>
      <c r="L175">
        <v>82825.934223699704</v>
      </c>
      <c r="M175">
        <v>0</v>
      </c>
      <c r="N175">
        <v>10187.931226120299</v>
      </c>
      <c r="O175">
        <v>0.26392193213840698</v>
      </c>
      <c r="P175">
        <v>0</v>
      </c>
      <c r="Q175">
        <v>0</v>
      </c>
      <c r="R175">
        <v>2.0305086515747701E-2</v>
      </c>
      <c r="S175">
        <v>0</v>
      </c>
      <c r="T175">
        <v>0</v>
      </c>
      <c r="U175">
        <v>2.0000005732018801E-3</v>
      </c>
      <c r="V175">
        <v>2.2907574019069899E-3</v>
      </c>
      <c r="W175">
        <v>2.1223192425502801E-2</v>
      </c>
      <c r="X175">
        <v>0</v>
      </c>
      <c r="Y175">
        <v>0</v>
      </c>
      <c r="Z175">
        <v>8.0000022928075204E-3</v>
      </c>
      <c r="AA175">
        <v>6.5450211483057104E-3</v>
      </c>
      <c r="AB175">
        <v>244.68175542594699</v>
      </c>
      <c r="AC175">
        <v>0</v>
      </c>
      <c r="AD175">
        <v>0</v>
      </c>
      <c r="AE175">
        <v>1.4972053866600301E-3</v>
      </c>
      <c r="AF175">
        <v>0</v>
      </c>
      <c r="AG175">
        <v>0</v>
      </c>
      <c r="AH175">
        <v>3.8549710211347399E-2</v>
      </c>
      <c r="AI175">
        <v>0</v>
      </c>
      <c r="AJ175">
        <v>0</v>
      </c>
      <c r="AK175">
        <v>3.2233950475691803E-2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3.6696209557936899E-2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3.0999999999999899E-3</v>
      </c>
      <c r="AX175">
        <v>0.35701658979746398</v>
      </c>
      <c r="AY175">
        <v>0</v>
      </c>
      <c r="AZ175">
        <v>0</v>
      </c>
      <c r="BA175">
        <v>2.3184839805491398E-3</v>
      </c>
      <c r="BB175">
        <v>0</v>
      </c>
      <c r="BC175">
        <v>0</v>
      </c>
    </row>
    <row r="176" spans="1:55" x14ac:dyDescent="0.25">
      <c r="A176" t="s">
        <v>119</v>
      </c>
      <c r="B176">
        <v>2022</v>
      </c>
      <c r="C176" t="s">
        <v>124</v>
      </c>
      <c r="D176" t="str">
        <f t="shared" si="18"/>
        <v>Passenger</v>
      </c>
      <c r="E176" t="str">
        <f t="shared" si="19"/>
        <v>2022LDA</v>
      </c>
      <c r="F176" t="str">
        <f t="shared" si="20"/>
        <v>2022Passenger</v>
      </c>
      <c r="G176" t="s">
        <v>115</v>
      </c>
      <c r="H176" t="s">
        <v>115</v>
      </c>
      <c r="I176" t="s">
        <v>125</v>
      </c>
      <c r="J176">
        <v>17587.111213478402</v>
      </c>
      <c r="K176">
        <v>776829.78895898</v>
      </c>
      <c r="L176">
        <v>0</v>
      </c>
      <c r="M176">
        <v>776829.78895898</v>
      </c>
      <c r="N176">
        <v>88909.164215380399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2.0000005732018701E-3</v>
      </c>
      <c r="V176">
        <v>1.5266619043728599E-3</v>
      </c>
      <c r="W176">
        <v>0</v>
      </c>
      <c r="X176">
        <v>0</v>
      </c>
      <c r="Y176">
        <v>0</v>
      </c>
      <c r="Z176">
        <v>8.00000229280751E-3</v>
      </c>
      <c r="AA176">
        <v>4.3618911553510303E-3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</row>
    <row r="177" spans="1:55" x14ac:dyDescent="0.25">
      <c r="A177" t="s">
        <v>113</v>
      </c>
      <c r="B177">
        <v>2022</v>
      </c>
      <c r="C177" t="s">
        <v>124</v>
      </c>
      <c r="D177" t="str">
        <f t="shared" si="18"/>
        <v>Passenger</v>
      </c>
      <c r="E177" t="str">
        <f t="shared" si="19"/>
        <v>2022LDA</v>
      </c>
      <c r="F177" t="str">
        <f t="shared" si="20"/>
        <v>2022Passenger</v>
      </c>
      <c r="G177" t="s">
        <v>115</v>
      </c>
      <c r="H177" t="s">
        <v>115</v>
      </c>
      <c r="I177" t="s">
        <v>125</v>
      </c>
      <c r="J177">
        <v>21344.485153915499</v>
      </c>
      <c r="K177">
        <v>959150.51917410595</v>
      </c>
      <c r="L177">
        <v>0</v>
      </c>
      <c r="M177">
        <v>959150.51917410595</v>
      </c>
      <c r="N177">
        <v>107826.21774927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2.0000005732018701E-3</v>
      </c>
      <c r="V177">
        <v>1.52687335687657E-3</v>
      </c>
      <c r="W177">
        <v>0</v>
      </c>
      <c r="X177">
        <v>0</v>
      </c>
      <c r="Y177">
        <v>0</v>
      </c>
      <c r="Z177">
        <v>8.00000229280751E-3</v>
      </c>
      <c r="AA177">
        <v>4.3624953053616302E-3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</row>
    <row r="178" spans="1:55" x14ac:dyDescent="0.25">
      <c r="A178" t="s">
        <v>119</v>
      </c>
      <c r="B178">
        <v>2022</v>
      </c>
      <c r="C178" t="s">
        <v>124</v>
      </c>
      <c r="D178" t="str">
        <f t="shared" si="18"/>
        <v>Passenger</v>
      </c>
      <c r="E178" t="str">
        <f t="shared" si="19"/>
        <v>2022LDA</v>
      </c>
      <c r="F178" t="str">
        <f t="shared" si="20"/>
        <v>2022Passenger</v>
      </c>
      <c r="G178" t="s">
        <v>115</v>
      </c>
      <c r="H178" t="s">
        <v>115</v>
      </c>
      <c r="I178" t="s">
        <v>126</v>
      </c>
      <c r="J178">
        <v>14084.1673606727</v>
      </c>
      <c r="K178">
        <v>682328.22844191105</v>
      </c>
      <c r="L178">
        <v>354677.59571125102</v>
      </c>
      <c r="M178">
        <v>327650.63273066003</v>
      </c>
      <c r="N178">
        <v>58238.032038417099</v>
      </c>
      <c r="O178">
        <v>3.07436509847729E-3</v>
      </c>
      <c r="P178">
        <v>0</v>
      </c>
      <c r="Q178">
        <v>0.110659340834692</v>
      </c>
      <c r="R178">
        <v>7.0063517556696105E-4</v>
      </c>
      <c r="S178">
        <v>0</v>
      </c>
      <c r="T178">
        <v>2.24133386480554E-3</v>
      </c>
      <c r="U178">
        <v>2.0000005732018801E-3</v>
      </c>
      <c r="V178">
        <v>1.29221403903918E-3</v>
      </c>
      <c r="W178">
        <v>7.62004679996183E-4</v>
      </c>
      <c r="X178">
        <v>0</v>
      </c>
      <c r="Y178">
        <v>2.4376550792410598E-3</v>
      </c>
      <c r="Z178">
        <v>8.0000022928075204E-3</v>
      </c>
      <c r="AA178">
        <v>3.6920401115405101E-3</v>
      </c>
      <c r="AB178">
        <v>141.90266294942401</v>
      </c>
      <c r="AC178">
        <v>0</v>
      </c>
      <c r="AD178">
        <v>66.675591850541494</v>
      </c>
      <c r="AE178">
        <v>4.3576765318303201E-4</v>
      </c>
      <c r="AF178">
        <v>0</v>
      </c>
      <c r="AG178">
        <v>4.0261502361228697E-2</v>
      </c>
      <c r="AH178">
        <v>5.8200509218923598E-4</v>
      </c>
      <c r="AI178">
        <v>0</v>
      </c>
      <c r="AJ178">
        <v>2.08946605191059E-2</v>
      </c>
      <c r="AK178">
        <v>1.3452644219817699E-3</v>
      </c>
      <c r="AL178">
        <v>0</v>
      </c>
      <c r="AM178">
        <v>0.15984741032163199</v>
      </c>
      <c r="AN178">
        <v>4.1589694195347901E-2</v>
      </c>
      <c r="AO178">
        <v>3.6336592601846102E-2</v>
      </c>
      <c r="AP178">
        <v>0.576042204998232</v>
      </c>
      <c r="AQ178">
        <v>1.9630066866590801E-3</v>
      </c>
      <c r="AR178">
        <v>0</v>
      </c>
      <c r="AS178">
        <v>0.17501279395632999</v>
      </c>
      <c r="AT178">
        <v>4.1589694195330797E-2</v>
      </c>
      <c r="AU178">
        <v>3.63365926018311E-2</v>
      </c>
      <c r="AV178">
        <v>0.576042204998232</v>
      </c>
      <c r="AW178">
        <v>1.9683714667082301E-2</v>
      </c>
      <c r="AX178">
        <v>0.23551116643591699</v>
      </c>
      <c r="AY178">
        <v>0</v>
      </c>
      <c r="AZ178">
        <v>1.2203451899962301</v>
      </c>
      <c r="BA178">
        <v>1.40285229130598E-3</v>
      </c>
      <c r="BB178">
        <v>0</v>
      </c>
      <c r="BC178">
        <v>6.5915610642946099E-4</v>
      </c>
    </row>
    <row r="179" spans="1:55" x14ac:dyDescent="0.25">
      <c r="A179" t="s">
        <v>113</v>
      </c>
      <c r="B179">
        <v>2022</v>
      </c>
      <c r="C179" t="s">
        <v>124</v>
      </c>
      <c r="D179" t="str">
        <f t="shared" si="18"/>
        <v>Passenger</v>
      </c>
      <c r="E179" t="str">
        <f t="shared" si="19"/>
        <v>2022LDA</v>
      </c>
      <c r="F179" t="str">
        <f t="shared" si="20"/>
        <v>2022Passenger</v>
      </c>
      <c r="G179" t="s">
        <v>115</v>
      </c>
      <c r="H179" t="s">
        <v>115</v>
      </c>
      <c r="I179" t="s">
        <v>126</v>
      </c>
      <c r="J179">
        <v>16725.337211159102</v>
      </c>
      <c r="K179">
        <v>847396.15069951396</v>
      </c>
      <c r="L179">
        <v>440784.76051495998</v>
      </c>
      <c r="M179">
        <v>406611.39018455398</v>
      </c>
      <c r="N179">
        <v>69159.269370559894</v>
      </c>
      <c r="O179">
        <v>3.1092090918906001E-3</v>
      </c>
      <c r="P179">
        <v>0</v>
      </c>
      <c r="Q179">
        <v>0.112191708111869</v>
      </c>
      <c r="R179">
        <v>7.0278781851668105E-4</v>
      </c>
      <c r="S179">
        <v>0</v>
      </c>
      <c r="T179">
        <v>2.2504947952019E-3</v>
      </c>
      <c r="U179">
        <v>2.0000005732018801E-3</v>
      </c>
      <c r="V179">
        <v>1.29441703973575E-3</v>
      </c>
      <c r="W179">
        <v>7.6434587561303199E-4</v>
      </c>
      <c r="X179">
        <v>0</v>
      </c>
      <c r="Y179">
        <v>2.4476184268984102E-3</v>
      </c>
      <c r="Z179">
        <v>8.0000022928075204E-3</v>
      </c>
      <c r="AA179">
        <v>3.6983343992450101E-3</v>
      </c>
      <c r="AB179">
        <v>140.48496506323801</v>
      </c>
      <c r="AC179">
        <v>0</v>
      </c>
      <c r="AD179">
        <v>66.797592897704305</v>
      </c>
      <c r="AE179">
        <v>4.3063200007687798E-4</v>
      </c>
      <c r="AF179">
        <v>0</v>
      </c>
      <c r="AG179">
        <v>4.1671501095646601E-2</v>
      </c>
      <c r="AH179">
        <v>5.9205170415384202E-4</v>
      </c>
      <c r="AI179">
        <v>0</v>
      </c>
      <c r="AJ179">
        <v>2.1332372624279301E-2</v>
      </c>
      <c r="AK179">
        <v>1.32683716559755E-3</v>
      </c>
      <c r="AL179">
        <v>0</v>
      </c>
      <c r="AM179">
        <v>0.165135960728993</v>
      </c>
      <c r="AN179">
        <v>4.0921402446053697E-2</v>
      </c>
      <c r="AO179">
        <v>3.6005999809939702E-2</v>
      </c>
      <c r="AP179">
        <v>0.53714247021021999</v>
      </c>
      <c r="AQ179">
        <v>1.9361176773996899E-3</v>
      </c>
      <c r="AR179">
        <v>0</v>
      </c>
      <c r="AS179">
        <v>0.180803090970894</v>
      </c>
      <c r="AT179">
        <v>4.0921402446036897E-2</v>
      </c>
      <c r="AU179">
        <v>3.6005999809924902E-2</v>
      </c>
      <c r="AV179">
        <v>0.53714247021021999</v>
      </c>
      <c r="AW179">
        <v>1.96755337650255E-2</v>
      </c>
      <c r="AX179">
        <v>0.22789183563956</v>
      </c>
      <c r="AY179">
        <v>0</v>
      </c>
      <c r="AZ179">
        <v>1.2623941261259899</v>
      </c>
      <c r="BA179">
        <v>1.3888369043732801E-3</v>
      </c>
      <c r="BB179">
        <v>0</v>
      </c>
      <c r="BC179">
        <v>6.6036221098730895E-4</v>
      </c>
    </row>
    <row r="180" spans="1:55" x14ac:dyDescent="0.25">
      <c r="A180" t="s">
        <v>119</v>
      </c>
      <c r="B180">
        <v>2022</v>
      </c>
      <c r="C180" t="s">
        <v>127</v>
      </c>
      <c r="D180" t="str">
        <f t="shared" si="18"/>
        <v>Passenger</v>
      </c>
      <c r="E180" t="str">
        <f t="shared" si="19"/>
        <v>2022LDT1</v>
      </c>
      <c r="F180" t="str">
        <f t="shared" si="20"/>
        <v>2022Passenger</v>
      </c>
      <c r="G180" t="s">
        <v>115</v>
      </c>
      <c r="H180" t="s">
        <v>115</v>
      </c>
      <c r="I180" t="s">
        <v>116</v>
      </c>
      <c r="J180">
        <v>59198.304374023901</v>
      </c>
      <c r="K180">
        <v>2131713.2742578001</v>
      </c>
      <c r="L180">
        <v>2131713.2742578001</v>
      </c>
      <c r="M180">
        <v>0</v>
      </c>
      <c r="N180">
        <v>256842.72728591101</v>
      </c>
      <c r="O180">
        <v>0.23549513426431501</v>
      </c>
      <c r="P180">
        <v>0</v>
      </c>
      <c r="Q180">
        <v>0.51288959687498703</v>
      </c>
      <c r="R180">
        <v>2.37803939737203E-3</v>
      </c>
      <c r="S180">
        <v>0</v>
      </c>
      <c r="T180">
        <v>3.56123046755492E-3</v>
      </c>
      <c r="U180">
        <v>2.0000005732018801E-3</v>
      </c>
      <c r="V180">
        <v>2.8010370547931298E-3</v>
      </c>
      <c r="W180">
        <v>2.58607812807491E-3</v>
      </c>
      <c r="X180">
        <v>0</v>
      </c>
      <c r="Y180">
        <v>3.87274524141513E-3</v>
      </c>
      <c r="Z180">
        <v>8.0000022928075308E-3</v>
      </c>
      <c r="AA180">
        <v>8.0029630136946792E-3</v>
      </c>
      <c r="AB180">
        <v>356.53244666064103</v>
      </c>
      <c r="AC180">
        <v>0</v>
      </c>
      <c r="AD180">
        <v>93.388630494092496</v>
      </c>
      <c r="AE180">
        <v>1.17462521343076E-2</v>
      </c>
      <c r="AF180">
        <v>0</v>
      </c>
      <c r="AG180">
        <v>0.14073982493287199</v>
      </c>
      <c r="AH180">
        <v>1.57051232019167E-2</v>
      </c>
      <c r="AI180">
        <v>0</v>
      </c>
      <c r="AJ180">
        <v>4.50300657466573E-2</v>
      </c>
      <c r="AK180">
        <v>5.2858856779167199E-2</v>
      </c>
      <c r="AL180">
        <v>0</v>
      </c>
      <c r="AM180">
        <v>0.75019348435800204</v>
      </c>
      <c r="AN180">
        <v>0.24859327678165499</v>
      </c>
      <c r="AO180">
        <v>0.75130458802016797</v>
      </c>
      <c r="AP180">
        <v>4.61980397885117</v>
      </c>
      <c r="AQ180">
        <v>7.7072856085823996E-2</v>
      </c>
      <c r="AR180">
        <v>0</v>
      </c>
      <c r="AS180">
        <v>0.82136297838473504</v>
      </c>
      <c r="AT180">
        <v>0.24859327678155199</v>
      </c>
      <c r="AU180">
        <v>0.751304588019858</v>
      </c>
      <c r="AV180">
        <v>4.61980397885117</v>
      </c>
      <c r="AW180">
        <v>3.8173502765018998E-2</v>
      </c>
      <c r="AX180">
        <v>2.4730423228776801</v>
      </c>
      <c r="AY180">
        <v>0</v>
      </c>
      <c r="AZ180">
        <v>7.0215693715019798</v>
      </c>
      <c r="BA180">
        <v>3.52468621326065E-3</v>
      </c>
      <c r="BB180">
        <v>0</v>
      </c>
      <c r="BC180">
        <v>9.2324168939140398E-4</v>
      </c>
    </row>
    <row r="181" spans="1:55" x14ac:dyDescent="0.25">
      <c r="A181" t="s">
        <v>113</v>
      </c>
      <c r="B181">
        <v>2022</v>
      </c>
      <c r="C181" t="s">
        <v>127</v>
      </c>
      <c r="D181" t="str">
        <f t="shared" si="18"/>
        <v>Passenger</v>
      </c>
      <c r="E181" t="str">
        <f t="shared" si="19"/>
        <v>2022LDT1</v>
      </c>
      <c r="F181" t="str">
        <f t="shared" si="20"/>
        <v>2022Passenger</v>
      </c>
      <c r="G181" t="s">
        <v>115</v>
      </c>
      <c r="H181" t="s">
        <v>115</v>
      </c>
      <c r="I181" t="s">
        <v>116</v>
      </c>
      <c r="J181">
        <v>76176.987399952704</v>
      </c>
      <c r="K181">
        <v>2538748.2918316801</v>
      </c>
      <c r="L181">
        <v>2538748.2918316801</v>
      </c>
      <c r="M181">
        <v>0</v>
      </c>
      <c r="N181">
        <v>327769.93450260302</v>
      </c>
      <c r="O181">
        <v>0.240684359558797</v>
      </c>
      <c r="P181">
        <v>0</v>
      </c>
      <c r="Q181">
        <v>0.54266827911734195</v>
      </c>
      <c r="R181">
        <v>2.39304106405766E-3</v>
      </c>
      <c r="S181">
        <v>0</v>
      </c>
      <c r="T181">
        <v>3.7873954566433302E-3</v>
      </c>
      <c r="U181">
        <v>2.0000005732018801E-3</v>
      </c>
      <c r="V181">
        <v>2.8021923396150399E-3</v>
      </c>
      <c r="W181">
        <v>2.6024049997058199E-3</v>
      </c>
      <c r="X181">
        <v>0</v>
      </c>
      <c r="Y181">
        <v>4.1186255287066998E-3</v>
      </c>
      <c r="Z181">
        <v>8.0000022928075204E-3</v>
      </c>
      <c r="AA181">
        <v>8.00626382747157E-3</v>
      </c>
      <c r="AB181">
        <v>353.58121064397301</v>
      </c>
      <c r="AC181">
        <v>0</v>
      </c>
      <c r="AD181">
        <v>95.299334451997296</v>
      </c>
      <c r="AE181">
        <v>1.14387567552379E-2</v>
      </c>
      <c r="AF181">
        <v>0</v>
      </c>
      <c r="AG181">
        <v>0.150746821043933</v>
      </c>
      <c r="AH181">
        <v>1.5772082039629098E-2</v>
      </c>
      <c r="AI181">
        <v>0</v>
      </c>
      <c r="AJ181">
        <v>4.5899570411448098E-2</v>
      </c>
      <c r="AK181">
        <v>5.2170063801904198E-2</v>
      </c>
      <c r="AL181">
        <v>0</v>
      </c>
      <c r="AM181">
        <v>0.82153904521423105</v>
      </c>
      <c r="AN181">
        <v>0.264268543657104</v>
      </c>
      <c r="AO181">
        <v>0.80836608845901303</v>
      </c>
      <c r="AP181">
        <v>4.6558299907952296</v>
      </c>
      <c r="AQ181">
        <v>7.6074211073582698E-2</v>
      </c>
      <c r="AR181">
        <v>0</v>
      </c>
      <c r="AS181">
        <v>0.899476327502025</v>
      </c>
      <c r="AT181">
        <v>0.26426854365699598</v>
      </c>
      <c r="AU181">
        <v>0.80836608845867997</v>
      </c>
      <c r="AV181">
        <v>4.6558299907952296</v>
      </c>
      <c r="AW181">
        <v>3.7984652059942003E-2</v>
      </c>
      <c r="AX181">
        <v>2.3869592503057002</v>
      </c>
      <c r="AY181">
        <v>0</v>
      </c>
      <c r="AZ181">
        <v>7.8381871450253202</v>
      </c>
      <c r="BA181">
        <v>3.4955102406459301E-3</v>
      </c>
      <c r="BB181">
        <v>0</v>
      </c>
      <c r="BC181">
        <v>9.4213094326192105E-4</v>
      </c>
    </row>
    <row r="182" spans="1:55" x14ac:dyDescent="0.25">
      <c r="A182" t="s">
        <v>119</v>
      </c>
      <c r="B182">
        <v>2022</v>
      </c>
      <c r="C182" t="s">
        <v>127</v>
      </c>
      <c r="D182" t="str">
        <f t="shared" si="18"/>
        <v>Passenger</v>
      </c>
      <c r="E182" t="str">
        <f t="shared" si="19"/>
        <v>2022LDT1</v>
      </c>
      <c r="F182" t="str">
        <f t="shared" si="20"/>
        <v>2022Passenger</v>
      </c>
      <c r="G182" t="s">
        <v>115</v>
      </c>
      <c r="H182" t="s">
        <v>115</v>
      </c>
      <c r="I182" t="s">
        <v>121</v>
      </c>
      <c r="J182">
        <v>34.788608601042299</v>
      </c>
      <c r="K182">
        <v>679.02595908853903</v>
      </c>
      <c r="L182">
        <v>679.02595908853903</v>
      </c>
      <c r="M182">
        <v>0</v>
      </c>
      <c r="N182">
        <v>103.838868220427</v>
      </c>
      <c r="O182">
        <v>1.59131393278154</v>
      </c>
      <c r="P182">
        <v>0</v>
      </c>
      <c r="Q182">
        <v>0</v>
      </c>
      <c r="R182">
        <v>0.23186750515000601</v>
      </c>
      <c r="S182">
        <v>0</v>
      </c>
      <c r="T182">
        <v>0</v>
      </c>
      <c r="U182">
        <v>2.0000005732018801E-3</v>
      </c>
      <c r="V182">
        <v>3.0754193002213801E-3</v>
      </c>
      <c r="W182">
        <v>0.242351524836073</v>
      </c>
      <c r="X182">
        <v>0</v>
      </c>
      <c r="Y182">
        <v>0</v>
      </c>
      <c r="Z182">
        <v>8.0000022928075204E-3</v>
      </c>
      <c r="AA182">
        <v>8.78691228634681E-3</v>
      </c>
      <c r="AB182">
        <v>417.37248304105799</v>
      </c>
      <c r="AC182">
        <v>0</v>
      </c>
      <c r="AD182">
        <v>0</v>
      </c>
      <c r="AE182">
        <v>1.4965511228579E-2</v>
      </c>
      <c r="AF182">
        <v>0</v>
      </c>
      <c r="AG182">
        <v>0</v>
      </c>
      <c r="AH182">
        <v>6.5757204673532799E-2</v>
      </c>
      <c r="AI182">
        <v>0</v>
      </c>
      <c r="AJ182">
        <v>0</v>
      </c>
      <c r="AK182">
        <v>0.32219864561238198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0.366801736808268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3.0999999999999999E-3</v>
      </c>
      <c r="AX182">
        <v>2.1840953891109098</v>
      </c>
      <c r="AY182">
        <v>0</v>
      </c>
      <c r="AZ182">
        <v>0</v>
      </c>
      <c r="BA182">
        <v>3.9548163865677898E-3</v>
      </c>
      <c r="BB182">
        <v>0</v>
      </c>
      <c r="BC182">
        <v>0</v>
      </c>
    </row>
    <row r="183" spans="1:55" x14ac:dyDescent="0.25">
      <c r="A183" t="s">
        <v>113</v>
      </c>
      <c r="B183">
        <v>2022</v>
      </c>
      <c r="C183" t="s">
        <v>127</v>
      </c>
      <c r="D183" t="str">
        <f t="shared" si="18"/>
        <v>Passenger</v>
      </c>
      <c r="E183" t="str">
        <f t="shared" si="19"/>
        <v>2022LDT1</v>
      </c>
      <c r="F183" t="str">
        <f t="shared" si="20"/>
        <v>2022Passenger</v>
      </c>
      <c r="G183" t="s">
        <v>115</v>
      </c>
      <c r="H183" t="s">
        <v>115</v>
      </c>
      <c r="I183" t="s">
        <v>121</v>
      </c>
      <c r="J183">
        <v>33.219189978111999</v>
      </c>
      <c r="K183">
        <v>480.99927492710702</v>
      </c>
      <c r="L183">
        <v>480.99927492710702</v>
      </c>
      <c r="M183">
        <v>0</v>
      </c>
      <c r="N183">
        <v>98.259863692159101</v>
      </c>
      <c r="O183">
        <v>1.6863463809585399</v>
      </c>
      <c r="P183">
        <v>0</v>
      </c>
      <c r="Q183">
        <v>0</v>
      </c>
      <c r="R183">
        <v>0.24234794813243399</v>
      </c>
      <c r="S183">
        <v>0</v>
      </c>
      <c r="T183">
        <v>0</v>
      </c>
      <c r="U183">
        <v>2.0000005732018801E-3</v>
      </c>
      <c r="V183">
        <v>3.0298738416877002E-3</v>
      </c>
      <c r="W183">
        <v>0.25330584694389002</v>
      </c>
      <c r="X183">
        <v>0</v>
      </c>
      <c r="Y183">
        <v>0</v>
      </c>
      <c r="Z183">
        <v>8.0000022928075204E-3</v>
      </c>
      <c r="AA183">
        <v>8.6567824048220006E-3</v>
      </c>
      <c r="AB183">
        <v>427.47000698630001</v>
      </c>
      <c r="AC183">
        <v>0</v>
      </c>
      <c r="AD183">
        <v>0</v>
      </c>
      <c r="AE183">
        <v>1.4392806763401701E-2</v>
      </c>
      <c r="AF183">
        <v>0</v>
      </c>
      <c r="AG183">
        <v>0</v>
      </c>
      <c r="AH183">
        <v>6.7348073683212606E-2</v>
      </c>
      <c r="AI183">
        <v>0</v>
      </c>
      <c r="AJ183">
        <v>0</v>
      </c>
      <c r="AK183">
        <v>0.3098686556643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0.35276486300580601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3.0999999999999999E-3</v>
      </c>
      <c r="AX183">
        <v>1.9975101573362399</v>
      </c>
      <c r="AY183">
        <v>0</v>
      </c>
      <c r="AZ183">
        <v>0</v>
      </c>
      <c r="BA183">
        <v>4.0504955575362198E-3</v>
      </c>
      <c r="BB183">
        <v>0</v>
      </c>
      <c r="BC183">
        <v>0</v>
      </c>
    </row>
    <row r="184" spans="1:55" x14ac:dyDescent="0.25">
      <c r="A184" t="s">
        <v>113</v>
      </c>
      <c r="B184">
        <v>2022</v>
      </c>
      <c r="C184" t="s">
        <v>127</v>
      </c>
      <c r="D184" t="str">
        <f t="shared" si="18"/>
        <v>Passenger</v>
      </c>
      <c r="E184" t="str">
        <f t="shared" si="19"/>
        <v>2022LDT1</v>
      </c>
      <c r="F184" t="str">
        <f t="shared" si="20"/>
        <v>2022Passenger</v>
      </c>
      <c r="G184" t="s">
        <v>115</v>
      </c>
      <c r="H184" t="s">
        <v>115</v>
      </c>
      <c r="I184" t="s">
        <v>125</v>
      </c>
      <c r="J184">
        <v>55.955257017450798</v>
      </c>
      <c r="K184">
        <v>2146.05315870411</v>
      </c>
      <c r="L184">
        <v>0</v>
      </c>
      <c r="M184">
        <v>2146.05315870411</v>
      </c>
      <c r="N184">
        <v>267.471845615235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2.0000005732018701E-3</v>
      </c>
      <c r="V184">
        <v>1.5343522279190099E-3</v>
      </c>
      <c r="W184">
        <v>0</v>
      </c>
      <c r="X184">
        <v>0</v>
      </c>
      <c r="Y184">
        <v>0</v>
      </c>
      <c r="Z184">
        <v>8.00000229280751E-3</v>
      </c>
      <c r="AA184">
        <v>4.3838635083400202E-3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</row>
    <row r="185" spans="1:55" x14ac:dyDescent="0.25">
      <c r="A185" t="s">
        <v>119</v>
      </c>
      <c r="B185">
        <v>2022</v>
      </c>
      <c r="C185" t="s">
        <v>127</v>
      </c>
      <c r="D185" t="str">
        <f t="shared" si="18"/>
        <v>Passenger</v>
      </c>
      <c r="E185" t="str">
        <f t="shared" si="19"/>
        <v>2022LDT1</v>
      </c>
      <c r="F185" t="str">
        <f t="shared" si="20"/>
        <v>2022Passenger</v>
      </c>
      <c r="G185" t="s">
        <v>115</v>
      </c>
      <c r="H185" t="s">
        <v>115</v>
      </c>
      <c r="I185" t="s">
        <v>125</v>
      </c>
      <c r="J185">
        <v>39.371089716675499</v>
      </c>
      <c r="K185">
        <v>1505.9241061998</v>
      </c>
      <c r="L185">
        <v>0</v>
      </c>
      <c r="M185">
        <v>1505.9241061998</v>
      </c>
      <c r="N185">
        <v>188.84524771009299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2.0000005732018701E-3</v>
      </c>
      <c r="V185">
        <v>1.53246319074673E-3</v>
      </c>
      <c r="W185">
        <v>0</v>
      </c>
      <c r="X185">
        <v>0</v>
      </c>
      <c r="Y185">
        <v>0</v>
      </c>
      <c r="Z185">
        <v>8.00000229280751E-3</v>
      </c>
      <c r="AA185">
        <v>4.3784662592763696E-3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</row>
    <row r="186" spans="1:55" x14ac:dyDescent="0.25">
      <c r="A186" t="s">
        <v>113</v>
      </c>
      <c r="B186">
        <v>2022</v>
      </c>
      <c r="C186" t="s">
        <v>127</v>
      </c>
      <c r="D186" t="str">
        <f t="shared" si="18"/>
        <v>Passenger</v>
      </c>
      <c r="E186" t="str">
        <f t="shared" si="19"/>
        <v>2022LDT1</v>
      </c>
      <c r="F186" t="str">
        <f t="shared" si="20"/>
        <v>2022Passenger</v>
      </c>
      <c r="G186" t="s">
        <v>115</v>
      </c>
      <c r="H186" t="s">
        <v>115</v>
      </c>
      <c r="I186" t="s">
        <v>126</v>
      </c>
      <c r="J186">
        <v>30.588524512853301</v>
      </c>
      <c r="K186">
        <v>1592.0744640545299</v>
      </c>
      <c r="L186">
        <v>763.13969840389495</v>
      </c>
      <c r="M186">
        <v>828.934765650641</v>
      </c>
      <c r="N186">
        <v>126.483548865068</v>
      </c>
      <c r="O186">
        <v>2.8611831839603602E-3</v>
      </c>
      <c r="P186">
        <v>0</v>
      </c>
      <c r="Q186">
        <v>0.112206106008665</v>
      </c>
      <c r="R186">
        <v>4.1540244630899399E-4</v>
      </c>
      <c r="S186">
        <v>0</v>
      </c>
      <c r="T186">
        <v>1.4628203192172801E-3</v>
      </c>
      <c r="U186">
        <v>2.0000005732018801E-3</v>
      </c>
      <c r="V186">
        <v>1.30507267000768E-3</v>
      </c>
      <c r="W186">
        <v>4.5178806204408803E-4</v>
      </c>
      <c r="X186">
        <v>0</v>
      </c>
      <c r="Y186">
        <v>1.5909505661560199E-3</v>
      </c>
      <c r="Z186">
        <v>8.0000022928075204E-3</v>
      </c>
      <c r="AA186">
        <v>3.7287790571648E-3</v>
      </c>
      <c r="AB186">
        <v>129.48772260244399</v>
      </c>
      <c r="AC186">
        <v>0</v>
      </c>
      <c r="AD186">
        <v>72.312779925103101</v>
      </c>
      <c r="AE186">
        <v>3.9240869303331201E-4</v>
      </c>
      <c r="AF186">
        <v>0</v>
      </c>
      <c r="AG186">
        <v>4.14216457780247E-2</v>
      </c>
      <c r="AH186">
        <v>5.37741565690199E-4</v>
      </c>
      <c r="AI186">
        <v>0</v>
      </c>
      <c r="AJ186">
        <v>2.10840910559447E-2</v>
      </c>
      <c r="AK186">
        <v>1.21784886360727E-3</v>
      </c>
      <c r="AL186">
        <v>0</v>
      </c>
      <c r="AM186">
        <v>0.165175337895618</v>
      </c>
      <c r="AN186">
        <v>2.5451780039577699E-2</v>
      </c>
      <c r="AO186">
        <v>2.34916956401682E-2</v>
      </c>
      <c r="AP186">
        <v>0.33611781023255</v>
      </c>
      <c r="AQ186">
        <v>1.77708220297647E-3</v>
      </c>
      <c r="AR186">
        <v>0</v>
      </c>
      <c r="AS186">
        <v>0.180846204011857</v>
      </c>
      <c r="AT186">
        <v>2.54517800395672E-2</v>
      </c>
      <c r="AU186">
        <v>2.3491695640158499E-2</v>
      </c>
      <c r="AV186">
        <v>0.33611781023255</v>
      </c>
      <c r="AW186">
        <v>2.0132140836765299E-2</v>
      </c>
      <c r="AX186">
        <v>0.21083375318026201</v>
      </c>
      <c r="AY186">
        <v>0</v>
      </c>
      <c r="AZ186">
        <v>1.2627719660771499</v>
      </c>
      <c r="BA186">
        <v>1.2801179665921699E-3</v>
      </c>
      <c r="BB186">
        <v>0</v>
      </c>
      <c r="BC186">
        <v>7.14885449646509E-4</v>
      </c>
    </row>
    <row r="187" spans="1:55" x14ac:dyDescent="0.25">
      <c r="A187" t="s">
        <v>119</v>
      </c>
      <c r="B187">
        <v>2022</v>
      </c>
      <c r="C187" t="s">
        <v>127</v>
      </c>
      <c r="D187" t="str">
        <f t="shared" si="18"/>
        <v>Passenger</v>
      </c>
      <c r="E187" t="str">
        <f t="shared" si="19"/>
        <v>2022LDT1</v>
      </c>
      <c r="F187" t="str">
        <f t="shared" si="20"/>
        <v>2022Passenger</v>
      </c>
      <c r="G187" t="s">
        <v>115</v>
      </c>
      <c r="H187" t="s">
        <v>115</v>
      </c>
      <c r="I187" t="s">
        <v>126</v>
      </c>
      <c r="J187">
        <v>26.188303188966898</v>
      </c>
      <c r="K187">
        <v>1415.29241598612</v>
      </c>
      <c r="L187">
        <v>678.10886076665304</v>
      </c>
      <c r="M187">
        <v>737.18355521947001</v>
      </c>
      <c r="N187">
        <v>108.288633690162</v>
      </c>
      <c r="O187">
        <v>2.8300893738475602E-3</v>
      </c>
      <c r="P187">
        <v>0</v>
      </c>
      <c r="Q187">
        <v>0.11057890193756199</v>
      </c>
      <c r="R187">
        <v>4.1392952327226103E-4</v>
      </c>
      <c r="S187">
        <v>0</v>
      </c>
      <c r="T187">
        <v>1.45668966007715E-3</v>
      </c>
      <c r="U187">
        <v>2.0000005732018801E-3</v>
      </c>
      <c r="V187">
        <v>1.30470880911789E-3</v>
      </c>
      <c r="W187">
        <v>4.5018612385085301E-4</v>
      </c>
      <c r="X187">
        <v>0</v>
      </c>
      <c r="Y187">
        <v>1.58428291497442E-3</v>
      </c>
      <c r="Z187">
        <v>8.0000022928075204E-3</v>
      </c>
      <c r="AA187">
        <v>3.72773945462255E-3</v>
      </c>
      <c r="AB187">
        <v>131.123394472624</v>
      </c>
      <c r="AC187">
        <v>0</v>
      </c>
      <c r="AD187">
        <v>72.200759283393893</v>
      </c>
      <c r="AE187">
        <v>4.0243200460867101E-4</v>
      </c>
      <c r="AF187">
        <v>0</v>
      </c>
      <c r="AG187">
        <v>4.0323909695969301E-2</v>
      </c>
      <c r="AH187">
        <v>5.3915698836283802E-4</v>
      </c>
      <c r="AI187">
        <v>0</v>
      </c>
      <c r="AJ187">
        <v>2.1025132608647999E-2</v>
      </c>
      <c r="AK187">
        <v>1.23801830733324E-3</v>
      </c>
      <c r="AL187">
        <v>0</v>
      </c>
      <c r="AM187">
        <v>0.159479135861781</v>
      </c>
      <c r="AN187">
        <v>2.5942212053668701E-2</v>
      </c>
      <c r="AO187">
        <v>2.3689676962846299E-2</v>
      </c>
      <c r="AP187">
        <v>0.35765564489091101</v>
      </c>
      <c r="AQ187">
        <v>1.8065134079153101E-3</v>
      </c>
      <c r="AR187">
        <v>0</v>
      </c>
      <c r="AS187">
        <v>0.17460957977831101</v>
      </c>
      <c r="AT187">
        <v>2.5942212053658001E-2</v>
      </c>
      <c r="AU187">
        <v>2.3689676962836501E-2</v>
      </c>
      <c r="AV187">
        <v>0.35765564489091101</v>
      </c>
      <c r="AW187">
        <v>2.0123454227906099E-2</v>
      </c>
      <c r="AX187">
        <v>0.21927943353711499</v>
      </c>
      <c r="AY187">
        <v>0</v>
      </c>
      <c r="AZ187">
        <v>1.21796347896</v>
      </c>
      <c r="BA187">
        <v>1.2962882482712801E-3</v>
      </c>
      <c r="BB187">
        <v>0</v>
      </c>
      <c r="BC187">
        <v>7.1377801155740595E-4</v>
      </c>
    </row>
    <row r="188" spans="1:55" x14ac:dyDescent="0.25">
      <c r="A188" t="s">
        <v>113</v>
      </c>
      <c r="B188">
        <v>2022</v>
      </c>
      <c r="C188" t="s">
        <v>128</v>
      </c>
      <c r="D188" t="str">
        <f t="shared" si="18"/>
        <v>Passenger</v>
      </c>
      <c r="E188" t="str">
        <f t="shared" si="19"/>
        <v>2022LDT2</v>
      </c>
      <c r="F188" t="str">
        <f t="shared" si="20"/>
        <v>2022Passenger</v>
      </c>
      <c r="G188" t="s">
        <v>115</v>
      </c>
      <c r="H188" t="s">
        <v>115</v>
      </c>
      <c r="I188" t="s">
        <v>116</v>
      </c>
      <c r="J188">
        <v>315926.95533875498</v>
      </c>
      <c r="K188">
        <v>12649675.326663001</v>
      </c>
      <c r="L188">
        <v>12649675.326663001</v>
      </c>
      <c r="M188">
        <v>0</v>
      </c>
      <c r="N188">
        <v>1472979.8104043801</v>
      </c>
      <c r="O188">
        <v>9.8951459687819404E-2</v>
      </c>
      <c r="P188">
        <v>0</v>
      </c>
      <c r="Q188">
        <v>0.40284310822675401</v>
      </c>
      <c r="R188">
        <v>1.29990774299432E-3</v>
      </c>
      <c r="S188">
        <v>0</v>
      </c>
      <c r="T188">
        <v>2.0840994935503701E-3</v>
      </c>
      <c r="U188">
        <v>2.0000005732018801E-3</v>
      </c>
      <c r="V188">
        <v>2.666579594275E-3</v>
      </c>
      <c r="W188">
        <v>1.41374029838884E-3</v>
      </c>
      <c r="X188">
        <v>0</v>
      </c>
      <c r="Y188">
        <v>2.2665844954963999E-3</v>
      </c>
      <c r="Z188">
        <v>8.0000022928075204E-3</v>
      </c>
      <c r="AA188">
        <v>7.6187988407857201E-3</v>
      </c>
      <c r="AB188">
        <v>366.45809894465702</v>
      </c>
      <c r="AC188">
        <v>0</v>
      </c>
      <c r="AD188">
        <v>92.367377011337794</v>
      </c>
      <c r="AE188">
        <v>3.8464082177829002E-3</v>
      </c>
      <c r="AF188">
        <v>0</v>
      </c>
      <c r="AG188">
        <v>9.4757600903999803E-2</v>
      </c>
      <c r="AH188">
        <v>7.6103114245239401E-3</v>
      </c>
      <c r="AI188">
        <v>0</v>
      </c>
      <c r="AJ188">
        <v>4.0991278630428798E-2</v>
      </c>
      <c r="AK188">
        <v>1.56105570770785E-2</v>
      </c>
      <c r="AL188">
        <v>0</v>
      </c>
      <c r="AM188">
        <v>0.44963653585778801</v>
      </c>
      <c r="AN188">
        <v>9.7575318519795895E-2</v>
      </c>
      <c r="AO188">
        <v>0.26308351692354298</v>
      </c>
      <c r="AP188">
        <v>1.77788824348982</v>
      </c>
      <c r="AQ188">
        <v>2.27718346528453E-2</v>
      </c>
      <c r="AR188">
        <v>0</v>
      </c>
      <c r="AS188">
        <v>0.49229459696661498</v>
      </c>
      <c r="AT188">
        <v>9.7575318519755802E-2</v>
      </c>
      <c r="AU188">
        <v>0.26308351692343401</v>
      </c>
      <c r="AV188">
        <v>1.77788824348982</v>
      </c>
      <c r="AW188">
        <v>3.4838824061417903E-2</v>
      </c>
      <c r="AX188">
        <v>1.05728967040903</v>
      </c>
      <c r="AY188">
        <v>0</v>
      </c>
      <c r="AZ188">
        <v>4.1642650065063398</v>
      </c>
      <c r="BA188">
        <v>3.6228113911813799E-3</v>
      </c>
      <c r="BB188">
        <v>0</v>
      </c>
      <c r="BC188">
        <v>9.1314555899815503E-4</v>
      </c>
    </row>
    <row r="189" spans="1:55" x14ac:dyDescent="0.25">
      <c r="A189" t="s">
        <v>119</v>
      </c>
      <c r="B189">
        <v>2022</v>
      </c>
      <c r="C189" t="s">
        <v>128</v>
      </c>
      <c r="D189" t="str">
        <f t="shared" si="18"/>
        <v>Passenger</v>
      </c>
      <c r="E189" t="str">
        <f t="shared" si="19"/>
        <v>2022LDT2</v>
      </c>
      <c r="F189" t="str">
        <f t="shared" si="20"/>
        <v>2022Passenger</v>
      </c>
      <c r="G189" t="s">
        <v>115</v>
      </c>
      <c r="H189" t="s">
        <v>115</v>
      </c>
      <c r="I189" t="s">
        <v>116</v>
      </c>
      <c r="J189">
        <v>261723.742399543</v>
      </c>
      <c r="K189">
        <v>11028402.5131179</v>
      </c>
      <c r="L189">
        <v>11028402.5131179</v>
      </c>
      <c r="M189">
        <v>0</v>
      </c>
      <c r="N189">
        <v>1228226.9772238701</v>
      </c>
      <c r="O189">
        <v>8.9181000034548402E-2</v>
      </c>
      <c r="P189">
        <v>0</v>
      </c>
      <c r="Q189">
        <v>0.36788074717324898</v>
      </c>
      <c r="R189">
        <v>1.2997079829402799E-3</v>
      </c>
      <c r="S189">
        <v>0</v>
      </c>
      <c r="T189">
        <v>2.0534697107355E-3</v>
      </c>
      <c r="U189">
        <v>2.0000005732018801E-3</v>
      </c>
      <c r="V189">
        <v>2.6529501708950098E-3</v>
      </c>
      <c r="W189">
        <v>1.4135244964292E-3</v>
      </c>
      <c r="X189">
        <v>0</v>
      </c>
      <c r="Y189">
        <v>2.2332893627039002E-3</v>
      </c>
      <c r="Z189">
        <v>8.0000022928075308E-3</v>
      </c>
      <c r="AA189">
        <v>7.5798576311286101E-3</v>
      </c>
      <c r="AB189">
        <v>367.14696490978798</v>
      </c>
      <c r="AC189">
        <v>0</v>
      </c>
      <c r="AD189">
        <v>90.855311850177898</v>
      </c>
      <c r="AE189">
        <v>3.6760074303092199E-3</v>
      </c>
      <c r="AF189">
        <v>0</v>
      </c>
      <c r="AG189">
        <v>8.7714496172529702E-2</v>
      </c>
      <c r="AH189">
        <v>7.1271771840651296E-3</v>
      </c>
      <c r="AI189">
        <v>0</v>
      </c>
      <c r="AJ189">
        <v>3.9511319513621898E-2</v>
      </c>
      <c r="AK189">
        <v>1.46026095302673E-2</v>
      </c>
      <c r="AL189">
        <v>0</v>
      </c>
      <c r="AM189">
        <v>0.40542548456635202</v>
      </c>
      <c r="AN189">
        <v>9.0113289720099105E-2</v>
      </c>
      <c r="AO189">
        <v>0.23413395513590099</v>
      </c>
      <c r="AP189">
        <v>1.6905938679200401</v>
      </c>
      <c r="AQ189">
        <v>2.1301562071713399E-2</v>
      </c>
      <c r="AR189">
        <v>0</v>
      </c>
      <c r="AS189">
        <v>0.44388933481505599</v>
      </c>
      <c r="AT189">
        <v>9.0113289720061995E-2</v>
      </c>
      <c r="AU189">
        <v>0.23413395513580501</v>
      </c>
      <c r="AV189">
        <v>1.6905938679200401</v>
      </c>
      <c r="AW189">
        <v>3.5007478758095303E-2</v>
      </c>
      <c r="AX189">
        <v>1.0471383186016801</v>
      </c>
      <c r="AY189">
        <v>0</v>
      </c>
      <c r="AZ189">
        <v>3.7823864258553002</v>
      </c>
      <c r="BA189">
        <v>3.62962153256634E-3</v>
      </c>
      <c r="BB189">
        <v>0</v>
      </c>
      <c r="BC189">
        <v>8.9819725547905099E-4</v>
      </c>
    </row>
    <row r="190" spans="1:55" x14ac:dyDescent="0.25">
      <c r="A190" t="s">
        <v>113</v>
      </c>
      <c r="B190">
        <v>2022</v>
      </c>
      <c r="C190" t="s">
        <v>128</v>
      </c>
      <c r="D190" t="str">
        <f t="shared" si="18"/>
        <v>Passenger</v>
      </c>
      <c r="E190" t="str">
        <f t="shared" si="19"/>
        <v>2022LDT2</v>
      </c>
      <c r="F190" t="str">
        <f t="shared" si="20"/>
        <v>2022Passenger</v>
      </c>
      <c r="G190" t="s">
        <v>115</v>
      </c>
      <c r="H190" t="s">
        <v>115</v>
      </c>
      <c r="I190" t="s">
        <v>121</v>
      </c>
      <c r="J190">
        <v>830.17690225909701</v>
      </c>
      <c r="K190">
        <v>36287.241282528899</v>
      </c>
      <c r="L190">
        <v>36287.241282528899</v>
      </c>
      <c r="M190">
        <v>0</v>
      </c>
      <c r="N190">
        <v>4005.7299256106298</v>
      </c>
      <c r="O190">
        <v>7.1783131187113602E-2</v>
      </c>
      <c r="P190">
        <v>0</v>
      </c>
      <c r="Q190">
        <v>0</v>
      </c>
      <c r="R190">
        <v>7.1241457552724298E-3</v>
      </c>
      <c r="S190">
        <v>0</v>
      </c>
      <c r="T190">
        <v>0</v>
      </c>
      <c r="U190">
        <v>2.0000005732018801E-3</v>
      </c>
      <c r="V190">
        <v>2.53648451732345E-3</v>
      </c>
      <c r="W190">
        <v>7.4462680133972597E-3</v>
      </c>
      <c r="X190">
        <v>0</v>
      </c>
      <c r="Y190">
        <v>0</v>
      </c>
      <c r="Z190">
        <v>8.0000022928075204E-3</v>
      </c>
      <c r="AA190">
        <v>7.2470986209241502E-3</v>
      </c>
      <c r="AB190">
        <v>324.998948728806</v>
      </c>
      <c r="AC190">
        <v>0</v>
      </c>
      <c r="AD190">
        <v>0</v>
      </c>
      <c r="AE190">
        <v>7.1379853739439501E-4</v>
      </c>
      <c r="AF190">
        <v>0</v>
      </c>
      <c r="AG190">
        <v>0</v>
      </c>
      <c r="AH190">
        <v>5.1203716724517997E-2</v>
      </c>
      <c r="AI190">
        <v>0</v>
      </c>
      <c r="AJ190">
        <v>0</v>
      </c>
      <c r="AK190">
        <v>1.53676622519503E-2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1.7495061762238501E-2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3.0999999999999899E-3</v>
      </c>
      <c r="AX190">
        <v>0.129891993171348</v>
      </c>
      <c r="AY190">
        <v>0</v>
      </c>
      <c r="AZ190">
        <v>0</v>
      </c>
      <c r="BA190">
        <v>3.0795302044949301E-3</v>
      </c>
      <c r="BB190">
        <v>0</v>
      </c>
      <c r="BC190">
        <v>0</v>
      </c>
    </row>
    <row r="191" spans="1:55" x14ac:dyDescent="0.25">
      <c r="A191" t="s">
        <v>119</v>
      </c>
      <c r="B191">
        <v>2022</v>
      </c>
      <c r="C191" t="s">
        <v>128</v>
      </c>
      <c r="D191" t="str">
        <f t="shared" si="18"/>
        <v>Passenger</v>
      </c>
      <c r="E191" t="str">
        <f t="shared" si="19"/>
        <v>2022LDT2</v>
      </c>
      <c r="F191" t="str">
        <f t="shared" si="20"/>
        <v>2022Passenger</v>
      </c>
      <c r="G191" t="s">
        <v>115</v>
      </c>
      <c r="H191" t="s">
        <v>115</v>
      </c>
      <c r="I191" t="s">
        <v>121</v>
      </c>
      <c r="J191">
        <v>794.71992811105804</v>
      </c>
      <c r="K191">
        <v>35894.031105759103</v>
      </c>
      <c r="L191">
        <v>35894.031105759103</v>
      </c>
      <c r="M191">
        <v>0</v>
      </c>
      <c r="N191">
        <v>3845.0805426581701</v>
      </c>
      <c r="O191">
        <v>6.6278751645545905E-2</v>
      </c>
      <c r="P191">
        <v>0</v>
      </c>
      <c r="Q191">
        <v>0</v>
      </c>
      <c r="R191">
        <v>7.21600518316611E-3</v>
      </c>
      <c r="S191">
        <v>0</v>
      </c>
      <c r="T191">
        <v>0</v>
      </c>
      <c r="U191">
        <v>2.0000005732018801E-3</v>
      </c>
      <c r="V191">
        <v>2.5615139858153799E-3</v>
      </c>
      <c r="W191">
        <v>7.5422809170001201E-3</v>
      </c>
      <c r="X191">
        <v>0</v>
      </c>
      <c r="Y191">
        <v>0</v>
      </c>
      <c r="Z191">
        <v>8.0000022928075204E-3</v>
      </c>
      <c r="AA191">
        <v>7.3186113880439503E-3</v>
      </c>
      <c r="AB191">
        <v>324.05838241938699</v>
      </c>
      <c r="AC191">
        <v>0</v>
      </c>
      <c r="AD191">
        <v>0</v>
      </c>
      <c r="AE191">
        <v>7.2862854784667898E-4</v>
      </c>
      <c r="AF191">
        <v>0</v>
      </c>
      <c r="AG191">
        <v>0</v>
      </c>
      <c r="AH191">
        <v>5.1055530119433701E-2</v>
      </c>
      <c r="AI191">
        <v>0</v>
      </c>
      <c r="AJ191">
        <v>0</v>
      </c>
      <c r="AK191">
        <v>1.5686943645626901E-2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1.7858542401670001E-2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3.0999999999999999E-3</v>
      </c>
      <c r="AX191">
        <v>0.13045521785877501</v>
      </c>
      <c r="AY191">
        <v>0</v>
      </c>
      <c r="AZ191">
        <v>0</v>
      </c>
      <c r="BA191">
        <v>3.070617860715E-3</v>
      </c>
      <c r="BB191">
        <v>0</v>
      </c>
      <c r="BC191">
        <v>0</v>
      </c>
    </row>
    <row r="192" spans="1:55" x14ac:dyDescent="0.25">
      <c r="A192" t="s">
        <v>113</v>
      </c>
      <c r="B192">
        <v>2022</v>
      </c>
      <c r="C192" t="s">
        <v>128</v>
      </c>
      <c r="D192" t="str">
        <f t="shared" si="18"/>
        <v>Passenger</v>
      </c>
      <c r="E192" t="str">
        <f t="shared" si="19"/>
        <v>2022LDT2</v>
      </c>
      <c r="F192" t="str">
        <f t="shared" si="20"/>
        <v>2022Passenger</v>
      </c>
      <c r="G192" t="s">
        <v>115</v>
      </c>
      <c r="H192" t="s">
        <v>115</v>
      </c>
      <c r="I192" t="s">
        <v>125</v>
      </c>
      <c r="J192">
        <v>767.75726466687104</v>
      </c>
      <c r="K192">
        <v>28294.921553914301</v>
      </c>
      <c r="L192">
        <v>0</v>
      </c>
      <c r="M192">
        <v>28294.921553914301</v>
      </c>
      <c r="N192">
        <v>3959.8398675611902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2.0000005732018701E-3</v>
      </c>
      <c r="V192">
        <v>1.5232462583761E-3</v>
      </c>
      <c r="W192">
        <v>0</v>
      </c>
      <c r="X192">
        <v>0</v>
      </c>
      <c r="Y192">
        <v>0</v>
      </c>
      <c r="Z192">
        <v>8.00000229280751E-3</v>
      </c>
      <c r="AA192">
        <v>4.3521321667888604E-3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</row>
    <row r="193" spans="1:55" x14ac:dyDescent="0.25">
      <c r="A193" t="s">
        <v>119</v>
      </c>
      <c r="B193">
        <v>2022</v>
      </c>
      <c r="C193" t="s">
        <v>128</v>
      </c>
      <c r="D193" t="str">
        <f t="shared" si="18"/>
        <v>Passenger</v>
      </c>
      <c r="E193" t="str">
        <f t="shared" si="19"/>
        <v>2022LDT2</v>
      </c>
      <c r="F193" t="str">
        <f t="shared" si="20"/>
        <v>2022Passenger</v>
      </c>
      <c r="G193" t="s">
        <v>115</v>
      </c>
      <c r="H193" t="s">
        <v>115</v>
      </c>
      <c r="I193" t="s">
        <v>125</v>
      </c>
      <c r="J193">
        <v>669.37782248259202</v>
      </c>
      <c r="K193">
        <v>24174.4659291754</v>
      </c>
      <c r="L193">
        <v>0</v>
      </c>
      <c r="M193">
        <v>24174.4659291754</v>
      </c>
      <c r="N193">
        <v>3452.2829732476698</v>
      </c>
      <c r="O193">
        <v>0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2.0000005732018701E-3</v>
      </c>
      <c r="V193">
        <v>1.5233120639288099E-3</v>
      </c>
      <c r="W193">
        <v>0</v>
      </c>
      <c r="X193">
        <v>0</v>
      </c>
      <c r="Y193">
        <v>0</v>
      </c>
      <c r="Z193">
        <v>8.00000229280751E-3</v>
      </c>
      <c r="AA193">
        <v>4.35232018265374E-3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</row>
    <row r="194" spans="1:55" x14ac:dyDescent="0.25">
      <c r="A194" t="s">
        <v>113</v>
      </c>
      <c r="B194">
        <v>2022</v>
      </c>
      <c r="C194" t="s">
        <v>128</v>
      </c>
      <c r="D194" t="str">
        <f t="shared" si="18"/>
        <v>Passenger</v>
      </c>
      <c r="E194" t="str">
        <f t="shared" si="19"/>
        <v>2022LDT2</v>
      </c>
      <c r="F194" t="str">
        <f t="shared" si="20"/>
        <v>2022Passenger</v>
      </c>
      <c r="G194" t="s">
        <v>115</v>
      </c>
      <c r="H194" t="s">
        <v>115</v>
      </c>
      <c r="I194" t="s">
        <v>126</v>
      </c>
      <c r="J194">
        <v>1537.99758703358</v>
      </c>
      <c r="K194">
        <v>77813.583860622501</v>
      </c>
      <c r="L194">
        <v>38584.909825992501</v>
      </c>
      <c r="M194">
        <v>39228.674034629898</v>
      </c>
      <c r="N194">
        <v>6359.6200226061201</v>
      </c>
      <c r="O194">
        <v>2.9601133600781E-3</v>
      </c>
      <c r="P194">
        <v>0</v>
      </c>
      <c r="Q194">
        <v>0.11220462788103</v>
      </c>
      <c r="R194">
        <v>5.4591378862840702E-4</v>
      </c>
      <c r="S194">
        <v>0</v>
      </c>
      <c r="T194">
        <v>1.8570901674240599E-3</v>
      </c>
      <c r="U194">
        <v>2.0000005732018801E-3</v>
      </c>
      <c r="V194">
        <v>1.2988560586407599E-3</v>
      </c>
      <c r="W194">
        <v>5.9373105478564001E-4</v>
      </c>
      <c r="X194">
        <v>0</v>
      </c>
      <c r="Y194">
        <v>2.0197549996071899E-3</v>
      </c>
      <c r="Z194">
        <v>8.0000022928075204E-3</v>
      </c>
      <c r="AA194">
        <v>3.7110173104021901E-3</v>
      </c>
      <c r="AB194">
        <v>133.90182140797401</v>
      </c>
      <c r="AC194">
        <v>0</v>
      </c>
      <c r="AD194">
        <v>78.325526297999502</v>
      </c>
      <c r="AE194">
        <v>4.0632732917318399E-4</v>
      </c>
      <c r="AF194">
        <v>0</v>
      </c>
      <c r="AG194">
        <v>4.1448686845168899E-2</v>
      </c>
      <c r="AH194">
        <v>5.5703957977805895E-4</v>
      </c>
      <c r="AI194">
        <v>0</v>
      </c>
      <c r="AJ194">
        <v>2.1110892871984002E-2</v>
      </c>
      <c r="AK194">
        <v>1.2601801847118099E-3</v>
      </c>
      <c r="AL194">
        <v>0</v>
      </c>
      <c r="AM194">
        <v>0.165171295327528</v>
      </c>
      <c r="AN194">
        <v>2.7132655247805001E-2</v>
      </c>
      <c r="AO194">
        <v>2.5712963383902401E-2</v>
      </c>
      <c r="AP194">
        <v>0.37456751481075801</v>
      </c>
      <c r="AQ194">
        <v>1.83885196736295E-3</v>
      </c>
      <c r="AR194">
        <v>0</v>
      </c>
      <c r="AS194">
        <v>0.180841777908646</v>
      </c>
      <c r="AT194">
        <v>2.7132655247793899E-2</v>
      </c>
      <c r="AU194">
        <v>2.5712963383891799E-2</v>
      </c>
      <c r="AV194">
        <v>0.37456751481075801</v>
      </c>
      <c r="AW194">
        <v>2.0773363287968499E-2</v>
      </c>
      <c r="AX194">
        <v>0.21780181848430599</v>
      </c>
      <c r="AY194">
        <v>0</v>
      </c>
      <c r="AZ194">
        <v>1.2627331759898801</v>
      </c>
      <c r="BA194">
        <v>1.32375582718396E-3</v>
      </c>
      <c r="BB194">
        <v>0</v>
      </c>
      <c r="BC194">
        <v>7.7432756899042704E-4</v>
      </c>
    </row>
    <row r="195" spans="1:55" x14ac:dyDescent="0.25">
      <c r="A195" t="s">
        <v>119</v>
      </c>
      <c r="B195">
        <v>2022</v>
      </c>
      <c r="C195" t="s">
        <v>128</v>
      </c>
      <c r="D195" t="str">
        <f t="shared" si="18"/>
        <v>Passenger</v>
      </c>
      <c r="E195" t="str">
        <f t="shared" si="19"/>
        <v>2022LDT2</v>
      </c>
      <c r="F195" t="str">
        <f t="shared" si="20"/>
        <v>2022Passenger</v>
      </c>
      <c r="G195" t="s">
        <v>115</v>
      </c>
      <c r="H195" t="s">
        <v>115</v>
      </c>
      <c r="I195" t="s">
        <v>126</v>
      </c>
      <c r="J195">
        <v>1336.9270932658301</v>
      </c>
      <c r="K195">
        <v>69941.306233037903</v>
      </c>
      <c r="L195">
        <v>34697.242317916302</v>
      </c>
      <c r="M195">
        <v>35244.063915121602</v>
      </c>
      <c r="N195">
        <v>5528.1935308474103</v>
      </c>
      <c r="O195">
        <v>2.9298790463891801E-3</v>
      </c>
      <c r="P195">
        <v>0</v>
      </c>
      <c r="Q195">
        <v>0.110567685333299</v>
      </c>
      <c r="R195">
        <v>5.48384489826243E-4</v>
      </c>
      <c r="S195">
        <v>0</v>
      </c>
      <c r="T195">
        <v>1.86603228463473E-3</v>
      </c>
      <c r="U195">
        <v>2.0000005732018801E-3</v>
      </c>
      <c r="V195">
        <v>1.2979912019089399E-3</v>
      </c>
      <c r="W195">
        <v>5.9641816776722799E-4</v>
      </c>
      <c r="X195">
        <v>0</v>
      </c>
      <c r="Y195">
        <v>2.0294803679604002E-3</v>
      </c>
      <c r="Z195">
        <v>8.0000022928075204E-3</v>
      </c>
      <c r="AA195">
        <v>3.7085462911684202E-3</v>
      </c>
      <c r="AB195">
        <v>135.70089637692499</v>
      </c>
      <c r="AC195">
        <v>0</v>
      </c>
      <c r="AD195">
        <v>78.2719429011984</v>
      </c>
      <c r="AE195">
        <v>4.1675353345553302E-4</v>
      </c>
      <c r="AF195">
        <v>0</v>
      </c>
      <c r="AG195">
        <v>4.0326164295070903E-2</v>
      </c>
      <c r="AH195">
        <v>5.5842026839719402E-4</v>
      </c>
      <c r="AI195">
        <v>0</v>
      </c>
      <c r="AJ195">
        <v>2.1036638609881701E-2</v>
      </c>
      <c r="AK195">
        <v>1.2817357929647299E-3</v>
      </c>
      <c r="AL195">
        <v>0</v>
      </c>
      <c r="AM195">
        <v>0.15943242350714601</v>
      </c>
      <c r="AN195">
        <v>2.7789151424392301E-2</v>
      </c>
      <c r="AO195">
        <v>2.60870654864939E-2</v>
      </c>
      <c r="AP195">
        <v>0.40350006632887397</v>
      </c>
      <c r="AQ195">
        <v>1.8703058603256101E-3</v>
      </c>
      <c r="AR195">
        <v>0</v>
      </c>
      <c r="AS195">
        <v>0.174558435629773</v>
      </c>
      <c r="AT195">
        <v>2.77891514243809E-2</v>
      </c>
      <c r="AU195">
        <v>2.6087065486483201E-2</v>
      </c>
      <c r="AV195">
        <v>0.40350006632887397</v>
      </c>
      <c r="AW195">
        <v>2.0782100876440002E-2</v>
      </c>
      <c r="AX195">
        <v>0.22678975032433499</v>
      </c>
      <c r="AY195">
        <v>0</v>
      </c>
      <c r="AZ195">
        <v>1.2176421393116399</v>
      </c>
      <c r="BA195">
        <v>1.3415415148515901E-3</v>
      </c>
      <c r="BB195">
        <v>0</v>
      </c>
      <c r="BC195">
        <v>7.73797842560943E-4</v>
      </c>
    </row>
    <row r="196" spans="1:55" x14ac:dyDescent="0.25">
      <c r="A196" t="s">
        <v>119</v>
      </c>
      <c r="B196">
        <v>2022</v>
      </c>
      <c r="C196" t="s">
        <v>129</v>
      </c>
      <c r="D196" t="str">
        <f t="shared" si="18"/>
        <v>Truck</v>
      </c>
      <c r="E196" t="str">
        <f t="shared" si="19"/>
        <v>2022LHDT1</v>
      </c>
      <c r="F196" t="str">
        <f t="shared" si="20"/>
        <v>2022Truck</v>
      </c>
      <c r="G196" t="s">
        <v>115</v>
      </c>
      <c r="H196" t="s">
        <v>115</v>
      </c>
      <c r="I196" t="s">
        <v>116</v>
      </c>
      <c r="J196">
        <v>24636.945900960702</v>
      </c>
      <c r="K196">
        <v>880794.70485782204</v>
      </c>
      <c r="L196">
        <v>880794.70485782204</v>
      </c>
      <c r="M196">
        <v>0</v>
      </c>
      <c r="N196">
        <v>367053.78487492201</v>
      </c>
      <c r="O196">
        <v>0.20601058321994001</v>
      </c>
      <c r="P196">
        <v>3.9093604925787E-2</v>
      </c>
      <c r="Q196">
        <v>0.68249576472558504</v>
      </c>
      <c r="R196">
        <v>1.0742576989909E-3</v>
      </c>
      <c r="S196">
        <v>0</v>
      </c>
      <c r="T196">
        <v>3.4498129643528399E-4</v>
      </c>
      <c r="U196">
        <v>2.0000005732018801E-3</v>
      </c>
      <c r="V196">
        <v>2.7300007824205601E-2</v>
      </c>
      <c r="W196">
        <v>1.16835326386602E-3</v>
      </c>
      <c r="X196">
        <v>0</v>
      </c>
      <c r="Y196">
        <v>3.7519863626903099E-4</v>
      </c>
      <c r="Z196">
        <v>8.0000022928075204E-3</v>
      </c>
      <c r="AA196">
        <v>7.80000223548733E-2</v>
      </c>
      <c r="AB196">
        <v>658.07834004416304</v>
      </c>
      <c r="AC196">
        <v>121.902943758064</v>
      </c>
      <c r="AD196">
        <v>25.536397457299099</v>
      </c>
      <c r="AE196">
        <v>5.8322091821960999E-3</v>
      </c>
      <c r="AF196">
        <v>0.12177169579255</v>
      </c>
      <c r="AG196">
        <v>3.6403883759946E-2</v>
      </c>
      <c r="AH196">
        <v>1.1831920411802199E-2</v>
      </c>
      <c r="AI196">
        <v>3.0933131339291801E-3</v>
      </c>
      <c r="AJ196">
        <v>5.28447770793945E-2</v>
      </c>
      <c r="AK196">
        <v>2.86024551625822E-2</v>
      </c>
      <c r="AL196">
        <v>0.44791886795856001</v>
      </c>
      <c r="AM196">
        <v>0.17949402782353599</v>
      </c>
      <c r="AN196">
        <v>5.4496925198305499E-2</v>
      </c>
      <c r="AO196">
        <v>0.28889983391176399</v>
      </c>
      <c r="AP196">
        <v>3.4571462759387201</v>
      </c>
      <c r="AQ196">
        <v>4.1736635431347403E-2</v>
      </c>
      <c r="AR196">
        <v>0.65360216067271804</v>
      </c>
      <c r="AS196">
        <v>0.196523367157867</v>
      </c>
      <c r="AT196">
        <v>5.4496925198283003E-2</v>
      </c>
      <c r="AU196">
        <v>0.28889983391164498</v>
      </c>
      <c r="AV196">
        <v>3.4571462759387201</v>
      </c>
      <c r="AW196">
        <v>4.4884330474732802E-2</v>
      </c>
      <c r="AX196">
        <v>1.1263720101995001</v>
      </c>
      <c r="AY196">
        <v>3.7534924674952501</v>
      </c>
      <c r="AZ196">
        <v>2.8321815526493799</v>
      </c>
      <c r="BA196">
        <v>6.5057743667490198E-3</v>
      </c>
      <c r="BB196">
        <v>1.20513470581518E-3</v>
      </c>
      <c r="BC196">
        <v>2.52453286922742E-4</v>
      </c>
    </row>
    <row r="197" spans="1:55" x14ac:dyDescent="0.25">
      <c r="A197" t="s">
        <v>113</v>
      </c>
      <c r="B197">
        <v>2022</v>
      </c>
      <c r="C197" t="s">
        <v>129</v>
      </c>
      <c r="D197" t="str">
        <f t="shared" si="18"/>
        <v>Truck</v>
      </c>
      <c r="E197" t="str">
        <f t="shared" si="19"/>
        <v>2022LHDT1</v>
      </c>
      <c r="F197" t="str">
        <f t="shared" si="20"/>
        <v>2022Truck</v>
      </c>
      <c r="G197" t="s">
        <v>115</v>
      </c>
      <c r="H197" t="s">
        <v>115</v>
      </c>
      <c r="I197" t="s">
        <v>116</v>
      </c>
      <c r="J197">
        <v>31224.980379553199</v>
      </c>
      <c r="K197">
        <v>1109721.72564826</v>
      </c>
      <c r="L197">
        <v>1109721.72564826</v>
      </c>
      <c r="M197">
        <v>0</v>
      </c>
      <c r="N197">
        <v>465205.68243457697</v>
      </c>
      <c r="O197">
        <v>0.25763820714512797</v>
      </c>
      <c r="P197">
        <v>3.9161280204715099E-2</v>
      </c>
      <c r="Q197">
        <v>0.680303241530826</v>
      </c>
      <c r="R197">
        <v>1.2011972443412E-3</v>
      </c>
      <c r="S197">
        <v>0</v>
      </c>
      <c r="T197">
        <v>4.1133003995115502E-4</v>
      </c>
      <c r="U197">
        <v>2.0000005732018801E-3</v>
      </c>
      <c r="V197">
        <v>2.7300007824205601E-2</v>
      </c>
      <c r="W197">
        <v>1.3064116015097701E-3</v>
      </c>
      <c r="X197">
        <v>0</v>
      </c>
      <c r="Y197">
        <v>4.4735894856001501E-4</v>
      </c>
      <c r="Z197">
        <v>8.0000022928075204E-3</v>
      </c>
      <c r="AA197">
        <v>7.80000223548733E-2</v>
      </c>
      <c r="AB197">
        <v>667.74293910116398</v>
      </c>
      <c r="AC197">
        <v>122.075611604423</v>
      </c>
      <c r="AD197">
        <v>25.637924930792298</v>
      </c>
      <c r="AE197">
        <v>7.9749741175843096E-3</v>
      </c>
      <c r="AF197">
        <v>0.12068790927013399</v>
      </c>
      <c r="AG197">
        <v>3.78611430905441E-2</v>
      </c>
      <c r="AH197">
        <v>1.40728628501368E-2</v>
      </c>
      <c r="AI197">
        <v>3.0417481962022202E-3</v>
      </c>
      <c r="AJ197">
        <v>5.2136173334814198E-2</v>
      </c>
      <c r="AK197">
        <v>4.0111991885133397E-2</v>
      </c>
      <c r="AL197">
        <v>0.448272207928398</v>
      </c>
      <c r="AM197">
        <v>0.18918588158380001</v>
      </c>
      <c r="AN197">
        <v>6.0639897595403301E-2</v>
      </c>
      <c r="AO197">
        <v>0.33232670163803402</v>
      </c>
      <c r="AP197">
        <v>3.73315508597195</v>
      </c>
      <c r="AQ197">
        <v>5.8531324399210799E-2</v>
      </c>
      <c r="AR197">
        <v>0.65411775352726897</v>
      </c>
      <c r="AS197">
        <v>0.20713472709036099</v>
      </c>
      <c r="AT197">
        <v>6.0639897595378398E-2</v>
      </c>
      <c r="AU197">
        <v>0.33232670163789702</v>
      </c>
      <c r="AV197">
        <v>3.73315508597195</v>
      </c>
      <c r="AW197">
        <v>4.4812717287700803E-2</v>
      </c>
      <c r="AX197">
        <v>1.4538197257497401</v>
      </c>
      <c r="AY197">
        <v>3.7427072395248402</v>
      </c>
      <c r="AZ197">
        <v>2.95619145454266</v>
      </c>
      <c r="BA197">
        <v>6.6013187677480397E-3</v>
      </c>
      <c r="BB197">
        <v>1.20684170326586E-3</v>
      </c>
      <c r="BC197">
        <v>2.53456989361162E-4</v>
      </c>
    </row>
    <row r="198" spans="1:55" x14ac:dyDescent="0.25">
      <c r="A198" t="s">
        <v>119</v>
      </c>
      <c r="B198">
        <v>2022</v>
      </c>
      <c r="C198" t="s">
        <v>129</v>
      </c>
      <c r="D198" t="str">
        <f t="shared" si="18"/>
        <v>Truck</v>
      </c>
      <c r="E198" t="str">
        <f t="shared" si="19"/>
        <v>2022LHDT1</v>
      </c>
      <c r="F198" t="str">
        <f t="shared" si="20"/>
        <v>2022Truck</v>
      </c>
      <c r="G198" t="s">
        <v>115</v>
      </c>
      <c r="H198" t="s">
        <v>115</v>
      </c>
      <c r="I198" t="s">
        <v>121</v>
      </c>
      <c r="J198">
        <v>19562.123813936101</v>
      </c>
      <c r="K198">
        <v>724726.87840003497</v>
      </c>
      <c r="L198">
        <v>724726.87840003497</v>
      </c>
      <c r="M198">
        <v>0</v>
      </c>
      <c r="N198">
        <v>246066.90842755901</v>
      </c>
      <c r="O198">
        <v>2.2289030901898501</v>
      </c>
      <c r="P198">
        <v>2.2547237991272699</v>
      </c>
      <c r="Q198">
        <v>0</v>
      </c>
      <c r="R198">
        <v>2.9659551612760699E-2</v>
      </c>
      <c r="S198">
        <v>2.6294626623129001E-2</v>
      </c>
      <c r="T198">
        <v>0</v>
      </c>
      <c r="U198">
        <v>3.0000008598028201E-3</v>
      </c>
      <c r="V198">
        <v>2.7300007824205601E-2</v>
      </c>
      <c r="W198">
        <v>3.10006249243787E-2</v>
      </c>
      <c r="X198">
        <v>2.7483552958349401E-2</v>
      </c>
      <c r="Y198">
        <v>0</v>
      </c>
      <c r="Z198">
        <v>1.2000003439211201E-2</v>
      </c>
      <c r="AA198">
        <v>7.8000022354873397E-2</v>
      </c>
      <c r="AB198">
        <v>494.80773317258098</v>
      </c>
      <c r="AC198">
        <v>136.120653927169</v>
      </c>
      <c r="AD198">
        <v>0</v>
      </c>
      <c r="AE198">
        <v>5.6508286238556296E-3</v>
      </c>
      <c r="AF198">
        <v>5.0981284981674799E-3</v>
      </c>
      <c r="AG198">
        <v>0</v>
      </c>
      <c r="AH198">
        <v>7.7957159866419198E-2</v>
      </c>
      <c r="AI198">
        <v>2.1445864459884501E-2</v>
      </c>
      <c r="AJ198">
        <v>0</v>
      </c>
      <c r="AK198">
        <v>0.121659013272935</v>
      </c>
      <c r="AL198">
        <v>0.10975970497624001</v>
      </c>
      <c r="AM198">
        <v>0</v>
      </c>
      <c r="AN198">
        <v>0</v>
      </c>
      <c r="AO198">
        <v>0</v>
      </c>
      <c r="AP198">
        <v>0</v>
      </c>
      <c r="AQ198">
        <v>0.13850069817046401</v>
      </c>
      <c r="AR198">
        <v>0.12495412679444499</v>
      </c>
      <c r="AS198">
        <v>0</v>
      </c>
      <c r="AT198">
        <v>0</v>
      </c>
      <c r="AU198">
        <v>0</v>
      </c>
      <c r="AV198">
        <v>0</v>
      </c>
      <c r="AW198">
        <v>0.14960664321282699</v>
      </c>
      <c r="AX198">
        <v>0.41509730936439598</v>
      </c>
      <c r="AY198">
        <v>0.90974507584910602</v>
      </c>
      <c r="AZ198">
        <v>0</v>
      </c>
      <c r="BA198">
        <v>4.6885547343543501E-3</v>
      </c>
      <c r="BB198">
        <v>1.2898123728212699E-3</v>
      </c>
      <c r="BC198">
        <v>0</v>
      </c>
    </row>
    <row r="199" spans="1:55" x14ac:dyDescent="0.25">
      <c r="A199" t="s">
        <v>113</v>
      </c>
      <c r="B199">
        <v>2022</v>
      </c>
      <c r="C199" t="s">
        <v>129</v>
      </c>
      <c r="D199" t="str">
        <f t="shared" si="18"/>
        <v>Truck</v>
      </c>
      <c r="E199" t="str">
        <f t="shared" si="19"/>
        <v>2022LHDT1</v>
      </c>
      <c r="F199" t="str">
        <f t="shared" si="20"/>
        <v>2022Truck</v>
      </c>
      <c r="G199" t="s">
        <v>115</v>
      </c>
      <c r="H199" t="s">
        <v>115</v>
      </c>
      <c r="I199" t="s">
        <v>121</v>
      </c>
      <c r="J199">
        <v>22709.602479837999</v>
      </c>
      <c r="K199">
        <v>844667.01825865998</v>
      </c>
      <c r="L199">
        <v>844667.01825865998</v>
      </c>
      <c r="M199">
        <v>0</v>
      </c>
      <c r="N199">
        <v>285658.23051644198</v>
      </c>
      <c r="O199">
        <v>2.4385132763136501</v>
      </c>
      <c r="P199">
        <v>2.26959030262991</v>
      </c>
      <c r="Q199">
        <v>0</v>
      </c>
      <c r="R199">
        <v>3.13191212286828E-2</v>
      </c>
      <c r="S199">
        <v>2.6683962623065799E-2</v>
      </c>
      <c r="T199">
        <v>0</v>
      </c>
      <c r="U199">
        <v>3.0000008598028201E-3</v>
      </c>
      <c r="V199">
        <v>2.7300007824205601E-2</v>
      </c>
      <c r="W199">
        <v>3.27352329141017E-2</v>
      </c>
      <c r="X199">
        <v>2.78904930045503E-2</v>
      </c>
      <c r="Y199">
        <v>0</v>
      </c>
      <c r="Z199">
        <v>1.2000003439211201E-2</v>
      </c>
      <c r="AA199">
        <v>7.8000022354873397E-2</v>
      </c>
      <c r="AB199">
        <v>496.449294842482</v>
      </c>
      <c r="AC199">
        <v>136.47809449663501</v>
      </c>
      <c r="AD199">
        <v>0</v>
      </c>
      <c r="AE199">
        <v>5.9007771373912098E-3</v>
      </c>
      <c r="AF199">
        <v>5.0981284981674903E-3</v>
      </c>
      <c r="AG199">
        <v>0</v>
      </c>
      <c r="AH199">
        <v>7.8215788576020406E-2</v>
      </c>
      <c r="AI199">
        <v>2.1502179367167699E-2</v>
      </c>
      <c r="AJ199">
        <v>0</v>
      </c>
      <c r="AK199">
        <v>0.12704025760892601</v>
      </c>
      <c r="AL199">
        <v>0.10975970497624001</v>
      </c>
      <c r="AM199">
        <v>0</v>
      </c>
      <c r="AN199">
        <v>0</v>
      </c>
      <c r="AO199">
        <v>0</v>
      </c>
      <c r="AP199">
        <v>0</v>
      </c>
      <c r="AQ199">
        <v>0.144626887077557</v>
      </c>
      <c r="AR199">
        <v>0.12495412679444499</v>
      </c>
      <c r="AS199">
        <v>0</v>
      </c>
      <c r="AT199">
        <v>0</v>
      </c>
      <c r="AU199">
        <v>0</v>
      </c>
      <c r="AV199">
        <v>0</v>
      </c>
      <c r="AW199">
        <v>0.144832062509471</v>
      </c>
      <c r="AX199">
        <v>0.45725672713312199</v>
      </c>
      <c r="AY199">
        <v>0.90974507584910502</v>
      </c>
      <c r="AZ199">
        <v>0</v>
      </c>
      <c r="BA199">
        <v>4.7041093654224698E-3</v>
      </c>
      <c r="BB199">
        <v>1.29319930386916E-3</v>
      </c>
      <c r="BC199">
        <v>0</v>
      </c>
    </row>
    <row r="200" spans="1:55" x14ac:dyDescent="0.25">
      <c r="A200" t="s">
        <v>119</v>
      </c>
      <c r="B200">
        <v>2022</v>
      </c>
      <c r="C200" t="s">
        <v>130</v>
      </c>
      <c r="D200" t="str">
        <f t="shared" si="18"/>
        <v>Truck</v>
      </c>
      <c r="E200" t="str">
        <f t="shared" si="19"/>
        <v>2022LHDT2</v>
      </c>
      <c r="F200" t="str">
        <f t="shared" si="20"/>
        <v>2022Truck</v>
      </c>
      <c r="G200" t="s">
        <v>115</v>
      </c>
      <c r="H200" t="s">
        <v>115</v>
      </c>
      <c r="I200" t="s">
        <v>116</v>
      </c>
      <c r="J200">
        <v>3846.22111557058</v>
      </c>
      <c r="K200">
        <v>134927.72735334499</v>
      </c>
      <c r="L200">
        <v>134927.72735334499</v>
      </c>
      <c r="M200">
        <v>0</v>
      </c>
      <c r="N200">
        <v>57302.963752539501</v>
      </c>
      <c r="O200">
        <v>0.17424297605103001</v>
      </c>
      <c r="P200">
        <v>3.9138631288955797E-2</v>
      </c>
      <c r="Q200">
        <v>0.68663105438901395</v>
      </c>
      <c r="R200">
        <v>9.2095296674770896E-4</v>
      </c>
      <c r="S200">
        <v>0</v>
      </c>
      <c r="T200">
        <v>2.57067205069267E-4</v>
      </c>
      <c r="U200">
        <v>2.0000005732018701E-3</v>
      </c>
      <c r="V200">
        <v>3.1850009128239903E-2</v>
      </c>
      <c r="W200">
        <v>1.0016203798934901E-3</v>
      </c>
      <c r="X200">
        <v>0</v>
      </c>
      <c r="Y200">
        <v>2.7958404054978698E-4</v>
      </c>
      <c r="Z200">
        <v>8.00000229280751E-3</v>
      </c>
      <c r="AA200">
        <v>9.1000026080685595E-2</v>
      </c>
      <c r="AB200">
        <v>734.80792269757296</v>
      </c>
      <c r="AC200">
        <v>140.853460681645</v>
      </c>
      <c r="AD200">
        <v>25.719802316775802</v>
      </c>
      <c r="AE200">
        <v>3.73617698633301E-3</v>
      </c>
      <c r="AF200">
        <v>0.123008620747235</v>
      </c>
      <c r="AG200">
        <v>3.5099709050273702E-2</v>
      </c>
      <c r="AH200">
        <v>1.09149560798955E-2</v>
      </c>
      <c r="AI200">
        <v>3.1026011322737601E-3</v>
      </c>
      <c r="AJ200">
        <v>5.28871884245413E-2</v>
      </c>
      <c r="AK200">
        <v>1.70684631111577E-2</v>
      </c>
      <c r="AL200">
        <v>0.44886128893189597</v>
      </c>
      <c r="AM200">
        <v>0.17095868615572299</v>
      </c>
      <c r="AN200">
        <v>4.7727785293843798E-2</v>
      </c>
      <c r="AO200">
        <v>0.24190703821488899</v>
      </c>
      <c r="AP200">
        <v>3.0748614900403801</v>
      </c>
      <c r="AQ200">
        <v>2.4906261304999101E-2</v>
      </c>
      <c r="AR200">
        <v>0.65497733914475598</v>
      </c>
      <c r="AS200">
        <v>0.18717824239388001</v>
      </c>
      <c r="AT200">
        <v>4.7727785293824099E-2</v>
      </c>
      <c r="AU200">
        <v>0.24190703821478901</v>
      </c>
      <c r="AV200">
        <v>3.0748614900403801</v>
      </c>
      <c r="AW200">
        <v>4.4978010436240799E-2</v>
      </c>
      <c r="AX200">
        <v>0.81972216270325704</v>
      </c>
      <c r="AY200">
        <v>3.7640340488668498</v>
      </c>
      <c r="AZ200">
        <v>2.7984821622935598</v>
      </c>
      <c r="BA200">
        <v>7.2643244080167601E-3</v>
      </c>
      <c r="BB200">
        <v>1.3924798587187099E-3</v>
      </c>
      <c r="BC200">
        <v>2.5426643067921501E-4</v>
      </c>
    </row>
    <row r="201" spans="1:55" x14ac:dyDescent="0.25">
      <c r="A201" t="s">
        <v>113</v>
      </c>
      <c r="B201">
        <v>2022</v>
      </c>
      <c r="C201" t="s">
        <v>130</v>
      </c>
      <c r="D201" t="str">
        <f t="shared" si="18"/>
        <v>Truck</v>
      </c>
      <c r="E201" t="str">
        <f t="shared" si="19"/>
        <v>2022LHDT2</v>
      </c>
      <c r="F201" t="str">
        <f t="shared" si="20"/>
        <v>2022Truck</v>
      </c>
      <c r="G201" t="s">
        <v>115</v>
      </c>
      <c r="H201" t="s">
        <v>115</v>
      </c>
      <c r="I201" t="s">
        <v>116</v>
      </c>
      <c r="J201">
        <v>4781.9687188172002</v>
      </c>
      <c r="K201">
        <v>169219.15708241399</v>
      </c>
      <c r="L201">
        <v>169219.15708241399</v>
      </c>
      <c r="M201">
        <v>0</v>
      </c>
      <c r="N201">
        <v>71244.208776985295</v>
      </c>
      <c r="O201">
        <v>0.20035625387610501</v>
      </c>
      <c r="P201">
        <v>3.9115009061666102E-2</v>
      </c>
      <c r="Q201">
        <v>0.68398149402040298</v>
      </c>
      <c r="R201">
        <v>9.8297483217244202E-4</v>
      </c>
      <c r="S201">
        <v>0</v>
      </c>
      <c r="T201">
        <v>2.9076165531091599E-4</v>
      </c>
      <c r="U201">
        <v>2.0000005732018801E-3</v>
      </c>
      <c r="V201">
        <v>3.1850009128239903E-2</v>
      </c>
      <c r="W201">
        <v>1.0690748174722101E-3</v>
      </c>
      <c r="X201">
        <v>0</v>
      </c>
      <c r="Y201">
        <v>3.16229829498733E-4</v>
      </c>
      <c r="Z201">
        <v>8.0000022928075308E-3</v>
      </c>
      <c r="AA201">
        <v>9.1000026080685595E-2</v>
      </c>
      <c r="AB201">
        <v>737.51454163771905</v>
      </c>
      <c r="AC201">
        <v>140.92350346126099</v>
      </c>
      <c r="AD201">
        <v>25.8873402515996</v>
      </c>
      <c r="AE201">
        <v>4.6194392750395297E-3</v>
      </c>
      <c r="AF201">
        <v>0.122377049092214</v>
      </c>
      <c r="AG201">
        <v>3.6239571278211098E-2</v>
      </c>
      <c r="AH201">
        <v>1.20766594518403E-2</v>
      </c>
      <c r="AI201">
        <v>3.0819191642012201E-3</v>
      </c>
      <c r="AJ201">
        <v>5.2607293211772002E-2</v>
      </c>
      <c r="AK201">
        <v>2.16219229802516E-2</v>
      </c>
      <c r="AL201">
        <v>0.44834334063605502</v>
      </c>
      <c r="AM201">
        <v>0.17794419872553999</v>
      </c>
      <c r="AN201">
        <v>5.09249744945727E-2</v>
      </c>
      <c r="AO201">
        <v>0.26659575512558698</v>
      </c>
      <c r="AP201">
        <v>3.1398672380017101</v>
      </c>
      <c r="AQ201">
        <v>3.1550659257111202E-2</v>
      </c>
      <c r="AR201">
        <v>0.65422155020730399</v>
      </c>
      <c r="AS201">
        <v>0.19482649937596599</v>
      </c>
      <c r="AT201">
        <v>5.0924974494551703E-2</v>
      </c>
      <c r="AU201">
        <v>0.26659575512547801</v>
      </c>
      <c r="AV201">
        <v>3.1398672380017101</v>
      </c>
      <c r="AW201">
        <v>4.49674967683849E-2</v>
      </c>
      <c r="AX201">
        <v>0.94517276646789306</v>
      </c>
      <c r="AY201">
        <v>3.75757225953642</v>
      </c>
      <c r="AZ201">
        <v>2.92279281960987</v>
      </c>
      <c r="BA201">
        <v>7.2910820917906696E-3</v>
      </c>
      <c r="BB201">
        <v>1.3931723029042601E-3</v>
      </c>
      <c r="BC201">
        <v>2.5592271373171799E-4</v>
      </c>
    </row>
    <row r="202" spans="1:55" x14ac:dyDescent="0.25">
      <c r="A202" t="s">
        <v>113</v>
      </c>
      <c r="B202">
        <v>2022</v>
      </c>
      <c r="C202" t="s">
        <v>130</v>
      </c>
      <c r="D202" t="str">
        <f t="shared" ref="D202:D265" si="21">_xlfn.XLOOKUP(C202,$BE$72:$BE$84,$BF$72:$BF$84)</f>
        <v>Truck</v>
      </c>
      <c r="E202" t="str">
        <f t="shared" ref="E202:E265" si="22">CONCATENATE(B202,C202)</f>
        <v>2022LHDT2</v>
      </c>
      <c r="F202" t="str">
        <f t="shared" ref="F202:F265" si="23">CONCATENATE(B202,_xlfn.XLOOKUP(C202,$BE$72:$BE$84,$BF$72:$BF$84))</f>
        <v>2022Truck</v>
      </c>
      <c r="G202" t="s">
        <v>115</v>
      </c>
      <c r="H202" t="s">
        <v>115</v>
      </c>
      <c r="I202" t="s">
        <v>121</v>
      </c>
      <c r="J202">
        <v>9404.1241369081508</v>
      </c>
      <c r="K202">
        <v>360763.40928047302</v>
      </c>
      <c r="L202">
        <v>360763.40928047302</v>
      </c>
      <c r="M202">
        <v>0</v>
      </c>
      <c r="N202">
        <v>118292.05125413999</v>
      </c>
      <c r="O202">
        <v>1.77143528699625</v>
      </c>
      <c r="P202">
        <v>2.2221985408649498</v>
      </c>
      <c r="Q202">
        <v>0</v>
      </c>
      <c r="R202">
        <v>2.7086323984492601E-2</v>
      </c>
      <c r="S202">
        <v>2.6281046420122502E-2</v>
      </c>
      <c r="T202">
        <v>0</v>
      </c>
      <c r="U202">
        <v>3.0000008598028201E-3</v>
      </c>
      <c r="V202">
        <v>3.1850009128239903E-2</v>
      </c>
      <c r="W202">
        <v>2.83110473612888E-2</v>
      </c>
      <c r="X202">
        <v>2.74693587188241E-2</v>
      </c>
      <c r="Y202">
        <v>0</v>
      </c>
      <c r="Z202">
        <v>1.2000003439211201E-2</v>
      </c>
      <c r="AA202">
        <v>9.1000026080685595E-2</v>
      </c>
      <c r="AB202">
        <v>597.25651843643004</v>
      </c>
      <c r="AC202">
        <v>217.853017062118</v>
      </c>
      <c r="AD202">
        <v>0</v>
      </c>
      <c r="AE202">
        <v>4.9415346227950404E-3</v>
      </c>
      <c r="AF202">
        <v>5.0981284981674903E-3</v>
      </c>
      <c r="AG202">
        <v>0</v>
      </c>
      <c r="AH202">
        <v>9.4098007705894604E-2</v>
      </c>
      <c r="AI202">
        <v>3.4322831556413601E-2</v>
      </c>
      <c r="AJ202">
        <v>0</v>
      </c>
      <c r="AK202">
        <v>0.106388331036147</v>
      </c>
      <c r="AL202">
        <v>0.10975970497624001</v>
      </c>
      <c r="AM202">
        <v>0</v>
      </c>
      <c r="AN202">
        <v>0</v>
      </c>
      <c r="AO202">
        <v>0</v>
      </c>
      <c r="AP202">
        <v>0</v>
      </c>
      <c r="AQ202">
        <v>0.12111604170781801</v>
      </c>
      <c r="AR202">
        <v>0.12495412679444499</v>
      </c>
      <c r="AS202">
        <v>0</v>
      </c>
      <c r="AT202">
        <v>0</v>
      </c>
      <c r="AU202">
        <v>0</v>
      </c>
      <c r="AV202">
        <v>0</v>
      </c>
      <c r="AW202">
        <v>0.16181189475345401</v>
      </c>
      <c r="AX202">
        <v>0.32440923224681401</v>
      </c>
      <c r="AY202">
        <v>0.90974507584910502</v>
      </c>
      <c r="AZ202">
        <v>0</v>
      </c>
      <c r="BA202">
        <v>5.65930903946166E-3</v>
      </c>
      <c r="BB202">
        <v>2.0642680501190198E-3</v>
      </c>
      <c r="BC202">
        <v>0</v>
      </c>
    </row>
    <row r="203" spans="1:55" x14ac:dyDescent="0.25">
      <c r="A203" t="s">
        <v>119</v>
      </c>
      <c r="B203">
        <v>2022</v>
      </c>
      <c r="C203" t="s">
        <v>130</v>
      </c>
      <c r="D203" t="str">
        <f t="shared" si="21"/>
        <v>Truck</v>
      </c>
      <c r="E203" t="str">
        <f t="shared" si="22"/>
        <v>2022LHDT2</v>
      </c>
      <c r="F203" t="str">
        <f t="shared" si="23"/>
        <v>2022Truck</v>
      </c>
      <c r="G203" t="s">
        <v>115</v>
      </c>
      <c r="H203" t="s">
        <v>115</v>
      </c>
      <c r="I203" t="s">
        <v>121</v>
      </c>
      <c r="J203">
        <v>8604.4928643413095</v>
      </c>
      <c r="K203">
        <v>323393.45832485601</v>
      </c>
      <c r="L203">
        <v>323393.45832485601</v>
      </c>
      <c r="M203">
        <v>0</v>
      </c>
      <c r="N203">
        <v>108233.69578138999</v>
      </c>
      <c r="O203">
        <v>1.7033737636961099</v>
      </c>
      <c r="P203">
        <v>2.2314282171315001</v>
      </c>
      <c r="Q203">
        <v>0</v>
      </c>
      <c r="R203">
        <v>2.6704457167522198E-2</v>
      </c>
      <c r="S203">
        <v>2.61251339371734E-2</v>
      </c>
      <c r="T203">
        <v>0</v>
      </c>
      <c r="U203">
        <v>3.0000008598028201E-3</v>
      </c>
      <c r="V203">
        <v>3.1850009128239903E-2</v>
      </c>
      <c r="W203">
        <v>2.7911914221364E-2</v>
      </c>
      <c r="X203">
        <v>2.7306396565247502E-2</v>
      </c>
      <c r="Y203">
        <v>0</v>
      </c>
      <c r="Z203">
        <v>1.2000003439211201E-2</v>
      </c>
      <c r="AA203">
        <v>9.1000026080685498E-2</v>
      </c>
      <c r="AB203">
        <v>595.27460246871101</v>
      </c>
      <c r="AC203">
        <v>218.171192268596</v>
      </c>
      <c r="AD203">
        <v>0</v>
      </c>
      <c r="AE203">
        <v>4.9591077121819496E-3</v>
      </c>
      <c r="AF203">
        <v>5.0981284981674903E-3</v>
      </c>
      <c r="AG203">
        <v>0</v>
      </c>
      <c r="AH203">
        <v>9.3785756038066798E-2</v>
      </c>
      <c r="AI203">
        <v>3.4372960189767598E-2</v>
      </c>
      <c r="AJ203">
        <v>0</v>
      </c>
      <c r="AK203">
        <v>0.106766669304263</v>
      </c>
      <c r="AL203">
        <v>0.10975970497624001</v>
      </c>
      <c r="AM203">
        <v>0</v>
      </c>
      <c r="AN203">
        <v>0</v>
      </c>
      <c r="AO203">
        <v>0</v>
      </c>
      <c r="AP203">
        <v>0</v>
      </c>
      <c r="AQ203">
        <v>0.12154675467243101</v>
      </c>
      <c r="AR203">
        <v>0.12495412679444499</v>
      </c>
      <c r="AS203">
        <v>0</v>
      </c>
      <c r="AT203">
        <v>0</v>
      </c>
      <c r="AU203">
        <v>0</v>
      </c>
      <c r="AV203">
        <v>0</v>
      </c>
      <c r="AW203">
        <v>0.16378543907015899</v>
      </c>
      <c r="AX203">
        <v>0.31077636175790901</v>
      </c>
      <c r="AY203">
        <v>0.90974507584910602</v>
      </c>
      <c r="AZ203">
        <v>0</v>
      </c>
      <c r="BA203">
        <v>5.6405293784528099E-3</v>
      </c>
      <c r="BB203">
        <v>2.0672829218978399E-3</v>
      </c>
      <c r="BC203">
        <v>0</v>
      </c>
    </row>
    <row r="204" spans="1:55" x14ac:dyDescent="0.25">
      <c r="A204" t="s">
        <v>119</v>
      </c>
      <c r="B204">
        <v>2022</v>
      </c>
      <c r="C204" t="s">
        <v>138</v>
      </c>
      <c r="D204" t="str">
        <f t="shared" si="21"/>
        <v>Passenger</v>
      </c>
      <c r="E204" t="str">
        <f t="shared" si="22"/>
        <v>2022MCY</v>
      </c>
      <c r="F204" t="str">
        <f t="shared" si="23"/>
        <v>2022Passenger</v>
      </c>
      <c r="G204" t="s">
        <v>115</v>
      </c>
      <c r="H204" t="s">
        <v>115</v>
      </c>
      <c r="I204" t="s">
        <v>116</v>
      </c>
      <c r="J204">
        <v>30959.7345885537</v>
      </c>
      <c r="K204">
        <v>182837.715503452</v>
      </c>
      <c r="L204">
        <v>182837.715503452</v>
      </c>
      <c r="M204">
        <v>0</v>
      </c>
      <c r="N204">
        <v>61919.469177107399</v>
      </c>
      <c r="O204">
        <v>0.61308400523583395</v>
      </c>
      <c r="P204">
        <v>0</v>
      </c>
      <c r="Q204">
        <v>0.14654574753139701</v>
      </c>
      <c r="R204">
        <v>1.69472122982591E-3</v>
      </c>
      <c r="S204">
        <v>0</v>
      </c>
      <c r="T204">
        <v>3.1661749683173702E-3</v>
      </c>
      <c r="U204">
        <v>1.00000028660094E-3</v>
      </c>
      <c r="V204">
        <v>4.2000012037239397E-3</v>
      </c>
      <c r="W204">
        <v>1.80936740471683E-3</v>
      </c>
      <c r="X204">
        <v>0</v>
      </c>
      <c r="Y204">
        <v>3.3634397905991601E-3</v>
      </c>
      <c r="Z204">
        <v>4.0000011464037602E-3</v>
      </c>
      <c r="AA204">
        <v>1.2000003439211201E-2</v>
      </c>
      <c r="AB204">
        <v>190.797101245721</v>
      </c>
      <c r="AC204">
        <v>0</v>
      </c>
      <c r="AD204">
        <v>50.397300730032903</v>
      </c>
      <c r="AE204">
        <v>0.179187363236983</v>
      </c>
      <c r="AF204">
        <v>0</v>
      </c>
      <c r="AG204">
        <v>0.182330229833534</v>
      </c>
      <c r="AH204">
        <v>4.1325204744918201E-2</v>
      </c>
      <c r="AI204">
        <v>0</v>
      </c>
      <c r="AJ204">
        <v>8.60029461548306E-3</v>
      </c>
      <c r="AK204">
        <v>1.19789334379071</v>
      </c>
      <c r="AL204">
        <v>0</v>
      </c>
      <c r="AM204">
        <v>1.3525777563149799</v>
      </c>
      <c r="AN204">
        <v>3.60594284239333</v>
      </c>
      <c r="AO204">
        <v>3.7919045395861999</v>
      </c>
      <c r="AP204">
        <v>5.2526193520300604</v>
      </c>
      <c r="AQ204">
        <v>1.4260817537218999</v>
      </c>
      <c r="AR204">
        <v>0</v>
      </c>
      <c r="AS204">
        <v>1.4702438107684801</v>
      </c>
      <c r="AT204">
        <v>3.60594284239184</v>
      </c>
      <c r="AU204">
        <v>3.7919045395846398</v>
      </c>
      <c r="AV204">
        <v>5.2526193520300604</v>
      </c>
      <c r="AW204">
        <v>8.6850934641388398E-3</v>
      </c>
      <c r="AX204">
        <v>14.3213923177459</v>
      </c>
      <c r="AY204">
        <v>0</v>
      </c>
      <c r="AZ204">
        <v>7.7491104589027104</v>
      </c>
      <c r="BA204">
        <v>1.88622359224151E-3</v>
      </c>
      <c r="BB204">
        <v>0</v>
      </c>
      <c r="BC204">
        <v>4.9822862612494798E-4</v>
      </c>
    </row>
    <row r="205" spans="1:55" x14ac:dyDescent="0.25">
      <c r="A205" t="s">
        <v>113</v>
      </c>
      <c r="B205">
        <v>2022</v>
      </c>
      <c r="C205" t="s">
        <v>138</v>
      </c>
      <c r="D205" t="str">
        <f t="shared" si="21"/>
        <v>Passenger</v>
      </c>
      <c r="E205" t="str">
        <f t="shared" si="22"/>
        <v>2022MCY</v>
      </c>
      <c r="F205" t="str">
        <f t="shared" si="23"/>
        <v>2022Passenger</v>
      </c>
      <c r="G205" t="s">
        <v>115</v>
      </c>
      <c r="H205" t="s">
        <v>115</v>
      </c>
      <c r="I205" t="s">
        <v>116</v>
      </c>
      <c r="J205">
        <v>39076.817825293001</v>
      </c>
      <c r="K205">
        <v>228447.30182168601</v>
      </c>
      <c r="L205">
        <v>228447.30182168601</v>
      </c>
      <c r="M205">
        <v>0</v>
      </c>
      <c r="N205">
        <v>78153.635650586002</v>
      </c>
      <c r="O205">
        <v>0.64610350128544003</v>
      </c>
      <c r="P205">
        <v>0</v>
      </c>
      <c r="Q205">
        <v>0.158380505405357</v>
      </c>
      <c r="R205">
        <v>1.7378531722110999E-3</v>
      </c>
      <c r="S205">
        <v>0</v>
      </c>
      <c r="T205">
        <v>3.38372251861225E-3</v>
      </c>
      <c r="U205">
        <v>1.00000028660094E-3</v>
      </c>
      <c r="V205">
        <v>4.2000012037239501E-3</v>
      </c>
      <c r="W205">
        <v>1.8536718343945501E-3</v>
      </c>
      <c r="X205">
        <v>0</v>
      </c>
      <c r="Y205">
        <v>3.5894919932686399E-3</v>
      </c>
      <c r="Z205">
        <v>4.0000011464037602E-3</v>
      </c>
      <c r="AA205">
        <v>1.2000003439211201E-2</v>
      </c>
      <c r="AB205">
        <v>191.901112360658</v>
      </c>
      <c r="AC205">
        <v>0</v>
      </c>
      <c r="AD205">
        <v>52.708765346406203</v>
      </c>
      <c r="AE205">
        <v>0.186142997351571</v>
      </c>
      <c r="AF205">
        <v>0</v>
      </c>
      <c r="AG205">
        <v>0.196066214579278</v>
      </c>
      <c r="AH205">
        <v>4.2766027421963601E-2</v>
      </c>
      <c r="AI205">
        <v>0</v>
      </c>
      <c r="AJ205">
        <v>9.1451933639686393E-3</v>
      </c>
      <c r="AK205">
        <v>1.2619913436402399</v>
      </c>
      <c r="AL205">
        <v>0</v>
      </c>
      <c r="AM205">
        <v>1.4705067397440501</v>
      </c>
      <c r="AN205">
        <v>3.57272956947374</v>
      </c>
      <c r="AO205">
        <v>3.7994547598539601</v>
      </c>
      <c r="AP205">
        <v>5.1575974215884504</v>
      </c>
      <c r="AQ205">
        <v>1.4952068229901101</v>
      </c>
      <c r="AR205">
        <v>0</v>
      </c>
      <c r="AS205">
        <v>1.5981500333199199</v>
      </c>
      <c r="AT205">
        <v>3.5727295694722701</v>
      </c>
      <c r="AU205">
        <v>3.7994547598524</v>
      </c>
      <c r="AV205">
        <v>5.1575974215884504</v>
      </c>
      <c r="AW205">
        <v>8.6185834763388303E-3</v>
      </c>
      <c r="AX205">
        <v>15.1510459665376</v>
      </c>
      <c r="AY205">
        <v>0</v>
      </c>
      <c r="AZ205">
        <v>8.0877308176203293</v>
      </c>
      <c r="BA205">
        <v>1.89713786608265E-3</v>
      </c>
      <c r="BB205">
        <v>0</v>
      </c>
      <c r="BC205">
        <v>5.2107980711023902E-4</v>
      </c>
    </row>
    <row r="206" spans="1:55" x14ac:dyDescent="0.25">
      <c r="A206" t="s">
        <v>113</v>
      </c>
      <c r="B206">
        <v>2022</v>
      </c>
      <c r="C206" t="s">
        <v>141</v>
      </c>
      <c r="D206" t="str">
        <f t="shared" si="21"/>
        <v>Passenger</v>
      </c>
      <c r="E206" t="str">
        <f t="shared" si="22"/>
        <v>2022MDV</v>
      </c>
      <c r="F206" t="str">
        <f t="shared" si="23"/>
        <v>2022Passenger</v>
      </c>
      <c r="G206" t="s">
        <v>115</v>
      </c>
      <c r="H206" t="s">
        <v>115</v>
      </c>
      <c r="I206" t="s">
        <v>116</v>
      </c>
      <c r="J206">
        <v>254403.042539535</v>
      </c>
      <c r="K206">
        <v>9789366.7622216102</v>
      </c>
      <c r="L206">
        <v>9789366.7622216102</v>
      </c>
      <c r="M206">
        <v>0</v>
      </c>
      <c r="N206">
        <v>1160406.8679293899</v>
      </c>
      <c r="O206">
        <v>0.16582479886590801</v>
      </c>
      <c r="P206">
        <v>0</v>
      </c>
      <c r="Q206">
        <v>0.56870180017201899</v>
      </c>
      <c r="R206">
        <v>1.39627064221249E-3</v>
      </c>
      <c r="S206">
        <v>0</v>
      </c>
      <c r="T206">
        <v>2.3272926864071801E-3</v>
      </c>
      <c r="U206">
        <v>2.0000005732018801E-3</v>
      </c>
      <c r="V206">
        <v>2.7638560555780199E-3</v>
      </c>
      <c r="W206">
        <v>1.51831911504403E-3</v>
      </c>
      <c r="X206">
        <v>0</v>
      </c>
      <c r="Y206">
        <v>2.5306347604757899E-3</v>
      </c>
      <c r="Z206">
        <v>8.0000022928075204E-3</v>
      </c>
      <c r="AA206">
        <v>7.8967315873657903E-3</v>
      </c>
      <c r="AB206">
        <v>449.70007621879103</v>
      </c>
      <c r="AC206">
        <v>0</v>
      </c>
      <c r="AD206">
        <v>114.333353239343</v>
      </c>
      <c r="AE206">
        <v>6.1078990668419599E-3</v>
      </c>
      <c r="AF206">
        <v>0</v>
      </c>
      <c r="AG206">
        <v>0.12884688923259799</v>
      </c>
      <c r="AH206">
        <v>1.1219284351869099E-2</v>
      </c>
      <c r="AI206">
        <v>0</v>
      </c>
      <c r="AJ206">
        <v>4.8122781207212202E-2</v>
      </c>
      <c r="AK206">
        <v>2.6585414058241899E-2</v>
      </c>
      <c r="AL206">
        <v>0</v>
      </c>
      <c r="AM206">
        <v>0.66461620450282799</v>
      </c>
      <c r="AN206">
        <v>0.123003493973663</v>
      </c>
      <c r="AO206">
        <v>0.34821247086456197</v>
      </c>
      <c r="AP206">
        <v>2.23653274452789</v>
      </c>
      <c r="AQ206">
        <v>3.8705933858126498E-2</v>
      </c>
      <c r="AR206">
        <v>0</v>
      </c>
      <c r="AS206">
        <v>0.72766258735856104</v>
      </c>
      <c r="AT206">
        <v>0.123003493973613</v>
      </c>
      <c r="AU206">
        <v>0.34821247086441898</v>
      </c>
      <c r="AV206">
        <v>2.23653274452789</v>
      </c>
      <c r="AW206">
        <v>3.4154933005167899E-2</v>
      </c>
      <c r="AX206">
        <v>1.4019970099812</v>
      </c>
      <c r="AY206">
        <v>0</v>
      </c>
      <c r="AZ206">
        <v>4.8475563065992704</v>
      </c>
      <c r="BA206">
        <v>4.4457430834039602E-3</v>
      </c>
      <c r="BB206">
        <v>0</v>
      </c>
      <c r="BC206">
        <v>1.13030159710022E-3</v>
      </c>
    </row>
    <row r="207" spans="1:55" x14ac:dyDescent="0.25">
      <c r="A207" t="s">
        <v>119</v>
      </c>
      <c r="B207">
        <v>2022</v>
      </c>
      <c r="C207" t="s">
        <v>141</v>
      </c>
      <c r="D207" t="str">
        <f t="shared" si="21"/>
        <v>Passenger</v>
      </c>
      <c r="E207" t="str">
        <f t="shared" si="22"/>
        <v>2022MDV</v>
      </c>
      <c r="F207" t="str">
        <f t="shared" si="23"/>
        <v>2022Passenger</v>
      </c>
      <c r="G207" t="s">
        <v>115</v>
      </c>
      <c r="H207" t="s">
        <v>115</v>
      </c>
      <c r="I207" t="s">
        <v>116</v>
      </c>
      <c r="J207">
        <v>216352.270087187</v>
      </c>
      <c r="K207">
        <v>8582929.8940728307</v>
      </c>
      <c r="L207">
        <v>8582929.8940728307</v>
      </c>
      <c r="M207">
        <v>0</v>
      </c>
      <c r="N207">
        <v>993015.16240993596</v>
      </c>
      <c r="O207">
        <v>0.14688560106717999</v>
      </c>
      <c r="P207">
        <v>0</v>
      </c>
      <c r="Q207">
        <v>0.52104447249129004</v>
      </c>
      <c r="R207">
        <v>1.35853334196989E-3</v>
      </c>
      <c r="S207">
        <v>0</v>
      </c>
      <c r="T207">
        <v>2.2283119325228798E-3</v>
      </c>
      <c r="U207">
        <v>2.0000005732018801E-3</v>
      </c>
      <c r="V207">
        <v>2.7641868746723199E-3</v>
      </c>
      <c r="W207">
        <v>1.4773403925787401E-3</v>
      </c>
      <c r="X207">
        <v>0</v>
      </c>
      <c r="Y207">
        <v>2.42312864768512E-3</v>
      </c>
      <c r="Z207">
        <v>8.0000022928075204E-3</v>
      </c>
      <c r="AA207">
        <v>7.8976767847780804E-3</v>
      </c>
      <c r="AB207">
        <v>451.59328399919002</v>
      </c>
      <c r="AC207">
        <v>0</v>
      </c>
      <c r="AD207">
        <v>112.88184906036</v>
      </c>
      <c r="AE207">
        <v>5.6392181830576702E-3</v>
      </c>
      <c r="AF207">
        <v>0</v>
      </c>
      <c r="AG207">
        <v>0.11835467498925301</v>
      </c>
      <c r="AH207">
        <v>1.03129868625935E-2</v>
      </c>
      <c r="AI207">
        <v>0</v>
      </c>
      <c r="AJ207">
        <v>4.6107473840631602E-2</v>
      </c>
      <c r="AK207">
        <v>2.4030721953224199E-2</v>
      </c>
      <c r="AL207">
        <v>0</v>
      </c>
      <c r="AM207">
        <v>0.59749182007000001</v>
      </c>
      <c r="AN207">
        <v>0.114505784631945</v>
      </c>
      <c r="AO207">
        <v>0.31494030910024101</v>
      </c>
      <c r="AP207">
        <v>2.1395269918821298</v>
      </c>
      <c r="AQ207">
        <v>3.4998710503525203E-2</v>
      </c>
      <c r="AR207">
        <v>0</v>
      </c>
      <c r="AS207">
        <v>0.65417249590086901</v>
      </c>
      <c r="AT207">
        <v>0.11450578463189801</v>
      </c>
      <c r="AU207">
        <v>0.314940309100112</v>
      </c>
      <c r="AV207">
        <v>2.1395269918821298</v>
      </c>
      <c r="AW207">
        <v>3.3949045335443601E-2</v>
      </c>
      <c r="AX207">
        <v>1.3553234360650099</v>
      </c>
      <c r="AY207">
        <v>0</v>
      </c>
      <c r="AZ207">
        <v>4.3922773891804496</v>
      </c>
      <c r="BA207">
        <v>4.46445936974734E-3</v>
      </c>
      <c r="BB207">
        <v>0</v>
      </c>
      <c r="BC207">
        <v>1.1159520005457699E-3</v>
      </c>
    </row>
    <row r="208" spans="1:55" x14ac:dyDescent="0.25">
      <c r="A208" t="s">
        <v>113</v>
      </c>
      <c r="B208">
        <v>2022</v>
      </c>
      <c r="C208" t="s">
        <v>141</v>
      </c>
      <c r="D208" t="str">
        <f t="shared" si="21"/>
        <v>Passenger</v>
      </c>
      <c r="E208" t="str">
        <f t="shared" si="22"/>
        <v>2022MDV</v>
      </c>
      <c r="F208" t="str">
        <f t="shared" si="23"/>
        <v>2022Passenger</v>
      </c>
      <c r="G208" t="s">
        <v>115</v>
      </c>
      <c r="H208" t="s">
        <v>115</v>
      </c>
      <c r="I208" t="s">
        <v>121</v>
      </c>
      <c r="J208">
        <v>3657.61815570832</v>
      </c>
      <c r="K208">
        <v>149338.043386156</v>
      </c>
      <c r="L208">
        <v>149338.043386156</v>
      </c>
      <c r="M208">
        <v>0</v>
      </c>
      <c r="N208">
        <v>17125.6139999812</v>
      </c>
      <c r="O208">
        <v>0.19123644610314799</v>
      </c>
      <c r="P208">
        <v>0</v>
      </c>
      <c r="Q208">
        <v>0</v>
      </c>
      <c r="R208">
        <v>9.8218500004079098E-3</v>
      </c>
      <c r="S208">
        <v>0</v>
      </c>
      <c r="T208">
        <v>0</v>
      </c>
      <c r="U208">
        <v>2.0000005732018801E-3</v>
      </c>
      <c r="V208">
        <v>2.6829728607339499E-3</v>
      </c>
      <c r="W208">
        <v>1.02659504736124E-2</v>
      </c>
      <c r="X208">
        <v>0</v>
      </c>
      <c r="Y208">
        <v>0</v>
      </c>
      <c r="Z208">
        <v>8.0000022928075204E-3</v>
      </c>
      <c r="AA208">
        <v>7.6656367449541296E-3</v>
      </c>
      <c r="AB208">
        <v>444.58851199816201</v>
      </c>
      <c r="AC208">
        <v>0</v>
      </c>
      <c r="AD208">
        <v>0</v>
      </c>
      <c r="AE208">
        <v>8.3750367069648801E-4</v>
      </c>
      <c r="AF208">
        <v>0</v>
      </c>
      <c r="AG208">
        <v>0</v>
      </c>
      <c r="AH208">
        <v>7.0045101119156794E-2</v>
      </c>
      <c r="AI208">
        <v>0</v>
      </c>
      <c r="AJ208">
        <v>0</v>
      </c>
      <c r="AK208">
        <v>1.8030960938941999E-2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2.0527050249250899E-2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3.0999999999999899E-3</v>
      </c>
      <c r="AX208">
        <v>0.27152789859286303</v>
      </c>
      <c r="AY208">
        <v>0</v>
      </c>
      <c r="AZ208">
        <v>0</v>
      </c>
      <c r="BA208">
        <v>4.2127020921912403E-3</v>
      </c>
      <c r="BB208">
        <v>0</v>
      </c>
      <c r="BC208">
        <v>0</v>
      </c>
    </row>
    <row r="209" spans="1:55" x14ac:dyDescent="0.25">
      <c r="A209" t="s">
        <v>119</v>
      </c>
      <c r="B209">
        <v>2022</v>
      </c>
      <c r="C209" t="s">
        <v>141</v>
      </c>
      <c r="D209" t="str">
        <f t="shared" si="21"/>
        <v>Passenger</v>
      </c>
      <c r="E209" t="str">
        <f t="shared" si="22"/>
        <v>2022MDV</v>
      </c>
      <c r="F209" t="str">
        <f t="shared" si="23"/>
        <v>2022Passenger</v>
      </c>
      <c r="G209" t="s">
        <v>115</v>
      </c>
      <c r="H209" t="s">
        <v>115</v>
      </c>
      <c r="I209" t="s">
        <v>121</v>
      </c>
      <c r="J209">
        <v>3170.4440776410102</v>
      </c>
      <c r="K209">
        <v>132949.074293054</v>
      </c>
      <c r="L209">
        <v>132949.074293054</v>
      </c>
      <c r="M209">
        <v>0</v>
      </c>
      <c r="N209">
        <v>14916.085130639</v>
      </c>
      <c r="O209">
        <v>0.17251257170449999</v>
      </c>
      <c r="P209">
        <v>0</v>
      </c>
      <c r="Q209">
        <v>0</v>
      </c>
      <c r="R209">
        <v>9.3212208709566504E-3</v>
      </c>
      <c r="S209">
        <v>0</v>
      </c>
      <c r="T209">
        <v>0</v>
      </c>
      <c r="U209">
        <v>2.0000005732018801E-3</v>
      </c>
      <c r="V209">
        <v>2.7366184526997398E-3</v>
      </c>
      <c r="W209">
        <v>9.7426851164362695E-3</v>
      </c>
      <c r="X209">
        <v>0</v>
      </c>
      <c r="Y209">
        <v>0</v>
      </c>
      <c r="Z209">
        <v>8.0000022928075204E-3</v>
      </c>
      <c r="AA209">
        <v>7.8189098648564197E-3</v>
      </c>
      <c r="AB209">
        <v>440.71243725952002</v>
      </c>
      <c r="AC209">
        <v>0</v>
      </c>
      <c r="AD209">
        <v>0</v>
      </c>
      <c r="AE209">
        <v>8.1256320080341099E-4</v>
      </c>
      <c r="AF209">
        <v>0</v>
      </c>
      <c r="AG209">
        <v>0</v>
      </c>
      <c r="AH209">
        <v>6.9434423965594405E-2</v>
      </c>
      <c r="AI209">
        <v>0</v>
      </c>
      <c r="AJ209">
        <v>0</v>
      </c>
      <c r="AK209">
        <v>1.7494007306169301E-2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1.9915764237442301E-2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3.0999999999999999E-3</v>
      </c>
      <c r="AX209">
        <v>0.26337076690667</v>
      </c>
      <c r="AY209">
        <v>0</v>
      </c>
      <c r="AZ209">
        <v>0</v>
      </c>
      <c r="BA209">
        <v>4.1759743142116001E-3</v>
      </c>
      <c r="BB209">
        <v>0</v>
      </c>
      <c r="BC209">
        <v>0</v>
      </c>
    </row>
    <row r="210" spans="1:55" x14ac:dyDescent="0.25">
      <c r="A210" t="s">
        <v>119</v>
      </c>
      <c r="B210">
        <v>2022</v>
      </c>
      <c r="C210" t="s">
        <v>141</v>
      </c>
      <c r="D210" t="str">
        <f t="shared" si="21"/>
        <v>Passenger</v>
      </c>
      <c r="E210" t="str">
        <f t="shared" si="22"/>
        <v>2022MDV</v>
      </c>
      <c r="F210" t="str">
        <f t="shared" si="23"/>
        <v>2022Passenger</v>
      </c>
      <c r="G210" t="s">
        <v>115</v>
      </c>
      <c r="H210" t="s">
        <v>115</v>
      </c>
      <c r="I210" t="s">
        <v>125</v>
      </c>
      <c r="J210">
        <v>689.54154813615503</v>
      </c>
      <c r="K210">
        <v>24791.5384512938</v>
      </c>
      <c r="L210">
        <v>0</v>
      </c>
      <c r="M210">
        <v>24791.5384512938</v>
      </c>
      <c r="N210">
        <v>3550.6693366131199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2.0000005732018701E-3</v>
      </c>
      <c r="V210">
        <v>1.52305886063995E-3</v>
      </c>
      <c r="W210">
        <v>0</v>
      </c>
      <c r="X210">
        <v>0</v>
      </c>
      <c r="Y210">
        <v>0</v>
      </c>
      <c r="Z210">
        <v>8.0000022928074996E-3</v>
      </c>
      <c r="AA210">
        <v>4.3515967446855902E-3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</row>
    <row r="211" spans="1:55" x14ac:dyDescent="0.25">
      <c r="A211" t="s">
        <v>113</v>
      </c>
      <c r="B211">
        <v>2022</v>
      </c>
      <c r="C211" t="s">
        <v>141</v>
      </c>
      <c r="D211" t="str">
        <f t="shared" si="21"/>
        <v>Passenger</v>
      </c>
      <c r="E211" t="str">
        <f t="shared" si="22"/>
        <v>2022MDV</v>
      </c>
      <c r="F211" t="str">
        <f t="shared" si="23"/>
        <v>2022Passenger</v>
      </c>
      <c r="G211" t="s">
        <v>115</v>
      </c>
      <c r="H211" t="s">
        <v>115</v>
      </c>
      <c r="I211" t="s">
        <v>125</v>
      </c>
      <c r="J211">
        <v>795.28923482311404</v>
      </c>
      <c r="K211">
        <v>29227.264371089099</v>
      </c>
      <c r="L211">
        <v>0</v>
      </c>
      <c r="M211">
        <v>29227.264371089099</v>
      </c>
      <c r="N211">
        <v>4098.2074262733004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2.0000005732018701E-3</v>
      </c>
      <c r="V211">
        <v>1.5229378993557E-3</v>
      </c>
      <c r="W211">
        <v>0</v>
      </c>
      <c r="X211">
        <v>0</v>
      </c>
      <c r="Y211">
        <v>0</v>
      </c>
      <c r="Z211">
        <v>8.00000229280751E-3</v>
      </c>
      <c r="AA211">
        <v>4.3512511410162902E-3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</row>
    <row r="212" spans="1:55" x14ac:dyDescent="0.25">
      <c r="A212" t="s">
        <v>113</v>
      </c>
      <c r="B212">
        <v>2022</v>
      </c>
      <c r="C212" t="s">
        <v>141</v>
      </c>
      <c r="D212" t="str">
        <f t="shared" si="21"/>
        <v>Passenger</v>
      </c>
      <c r="E212" t="str">
        <f t="shared" si="22"/>
        <v>2022MDV</v>
      </c>
      <c r="F212" t="str">
        <f t="shared" si="23"/>
        <v>2022Passenger</v>
      </c>
      <c r="G212" t="s">
        <v>115</v>
      </c>
      <c r="H212" t="s">
        <v>115</v>
      </c>
      <c r="I212" t="s">
        <v>126</v>
      </c>
      <c r="J212">
        <v>1123.99544201398</v>
      </c>
      <c r="K212">
        <v>55320.952997891698</v>
      </c>
      <c r="L212">
        <v>28501.354512656999</v>
      </c>
      <c r="M212">
        <v>26819.598485234601</v>
      </c>
      <c r="N212">
        <v>4647.7211528902399</v>
      </c>
      <c r="O212">
        <v>3.07827676706676E-3</v>
      </c>
      <c r="P212">
        <v>0</v>
      </c>
      <c r="Q212">
        <v>0.112213845992698</v>
      </c>
      <c r="R212">
        <v>7.4178574164328803E-4</v>
      </c>
      <c r="S212">
        <v>0</v>
      </c>
      <c r="T212">
        <v>2.43035715210013E-3</v>
      </c>
      <c r="U212">
        <v>2.0000005732018801E-3</v>
      </c>
      <c r="V212">
        <v>1.29502071956339E-3</v>
      </c>
      <c r="W212">
        <v>8.0675967521788301E-4</v>
      </c>
      <c r="X212">
        <v>0</v>
      </c>
      <c r="Y212">
        <v>2.6432351508242301E-3</v>
      </c>
      <c r="Z212">
        <v>8.0000022928075204E-3</v>
      </c>
      <c r="AA212">
        <v>3.7000591987525499E-3</v>
      </c>
      <c r="AB212">
        <v>139.145460288359</v>
      </c>
      <c r="AC212">
        <v>0</v>
      </c>
      <c r="AD212">
        <v>99.081785734276593</v>
      </c>
      <c r="AE212">
        <v>4.2396298210293501E-4</v>
      </c>
      <c r="AF212">
        <v>0</v>
      </c>
      <c r="AG212">
        <v>4.1500788473887697E-2</v>
      </c>
      <c r="AH212">
        <v>5.8083495309462895E-4</v>
      </c>
      <c r="AI212">
        <v>0</v>
      </c>
      <c r="AJ212">
        <v>2.1158877270671402E-2</v>
      </c>
      <c r="AK212">
        <v>1.31264165440192E-3</v>
      </c>
      <c r="AL212">
        <v>0</v>
      </c>
      <c r="AM212">
        <v>0.165196506170768</v>
      </c>
      <c r="AN212">
        <v>3.1336997142303799E-2</v>
      </c>
      <c r="AO212">
        <v>3.0850266792357799E-2</v>
      </c>
      <c r="AP212">
        <v>0.45088147806438</v>
      </c>
      <c r="AQ212">
        <v>1.9154036207858099E-3</v>
      </c>
      <c r="AR212">
        <v>0</v>
      </c>
      <c r="AS212">
        <v>0.18086938060864899</v>
      </c>
      <c r="AT212">
        <v>3.13369971422909E-2</v>
      </c>
      <c r="AU212">
        <v>3.08502667923451E-2</v>
      </c>
      <c r="AV212">
        <v>0.45088147806438</v>
      </c>
      <c r="AW212">
        <v>2.1638399641763499E-2</v>
      </c>
      <c r="AX212">
        <v>0.22593904844681401</v>
      </c>
      <c r="AY212">
        <v>0</v>
      </c>
      <c r="AZ212">
        <v>1.2629750842985601</v>
      </c>
      <c r="BA212">
        <v>1.37559453595259E-3</v>
      </c>
      <c r="BB212">
        <v>0</v>
      </c>
      <c r="BC212">
        <v>9.795243250195981E-4</v>
      </c>
    </row>
    <row r="213" spans="1:55" x14ac:dyDescent="0.25">
      <c r="A213" t="s">
        <v>119</v>
      </c>
      <c r="B213">
        <v>2022</v>
      </c>
      <c r="C213" t="s">
        <v>141</v>
      </c>
      <c r="D213" t="str">
        <f t="shared" si="21"/>
        <v>Passenger</v>
      </c>
      <c r="E213" t="str">
        <f t="shared" si="22"/>
        <v>2022MDV</v>
      </c>
      <c r="F213" t="str">
        <f t="shared" si="23"/>
        <v>2022Passenger</v>
      </c>
      <c r="G213" t="s">
        <v>115</v>
      </c>
      <c r="H213" t="s">
        <v>115</v>
      </c>
      <c r="I213" t="s">
        <v>126</v>
      </c>
      <c r="J213">
        <v>1008.85295548596</v>
      </c>
      <c r="K213">
        <v>49411.675278431299</v>
      </c>
      <c r="L213">
        <v>25518.4276098888</v>
      </c>
      <c r="M213">
        <v>23893.247668542401</v>
      </c>
      <c r="N213">
        <v>4171.6069710802403</v>
      </c>
      <c r="O213">
        <v>3.0513523155066098E-3</v>
      </c>
      <c r="P213">
        <v>0</v>
      </c>
      <c r="Q213">
        <v>0.110636997325519</v>
      </c>
      <c r="R213">
        <v>7.5369110476168199E-4</v>
      </c>
      <c r="S213">
        <v>0</v>
      </c>
      <c r="T213">
        <v>2.454865646266E-3</v>
      </c>
      <c r="U213">
        <v>2.0000005732018801E-3</v>
      </c>
      <c r="V213">
        <v>1.2921317484146501E-3</v>
      </c>
      <c r="W213">
        <v>8.1970784386489498E-4</v>
      </c>
      <c r="X213">
        <v>0</v>
      </c>
      <c r="Y213">
        <v>2.6698903744060902E-3</v>
      </c>
      <c r="Z213">
        <v>8.0000022928075204E-3</v>
      </c>
      <c r="AA213">
        <v>3.6918049954704499E-3</v>
      </c>
      <c r="AB213">
        <v>141.114012840383</v>
      </c>
      <c r="AC213">
        <v>0</v>
      </c>
      <c r="AD213">
        <v>99.142537099915401</v>
      </c>
      <c r="AE213">
        <v>4.3253312421095199E-4</v>
      </c>
      <c r="AF213">
        <v>0</v>
      </c>
      <c r="AG213">
        <v>4.0278502128086202E-2</v>
      </c>
      <c r="AH213">
        <v>5.7766843051537599E-4</v>
      </c>
      <c r="AI213">
        <v>0</v>
      </c>
      <c r="AJ213">
        <v>2.09367336210356E-2</v>
      </c>
      <c r="AK213">
        <v>1.3350941836553401E-3</v>
      </c>
      <c r="AL213">
        <v>0</v>
      </c>
      <c r="AM213">
        <v>0.15974388680245999</v>
      </c>
      <c r="AN213">
        <v>3.2150691815823897E-2</v>
      </c>
      <c r="AO213">
        <v>3.1425741765255498E-2</v>
      </c>
      <c r="AP213">
        <v>0.48741690691156297</v>
      </c>
      <c r="AQ213">
        <v>1.9481662987669501E-3</v>
      </c>
      <c r="AR213">
        <v>0</v>
      </c>
      <c r="AS213">
        <v>0.17489944873357</v>
      </c>
      <c r="AT213">
        <v>3.2150691815810699E-2</v>
      </c>
      <c r="AU213">
        <v>3.1425741765242599E-2</v>
      </c>
      <c r="AV213">
        <v>0.48741690691156297</v>
      </c>
      <c r="AW213">
        <v>2.16907027251345E-2</v>
      </c>
      <c r="AX213">
        <v>0.235145021253852</v>
      </c>
      <c r="AY213">
        <v>0</v>
      </c>
      <c r="AZ213">
        <v>1.21968079088167</v>
      </c>
      <c r="BA213">
        <v>1.3950556820703801E-3</v>
      </c>
      <c r="BB213">
        <v>0</v>
      </c>
      <c r="BC213">
        <v>9.8012491411859806E-4</v>
      </c>
    </row>
    <row r="214" spans="1:55" x14ac:dyDescent="0.25">
      <c r="A214" t="s">
        <v>119</v>
      </c>
      <c r="B214">
        <v>2022</v>
      </c>
      <c r="C214" t="s">
        <v>142</v>
      </c>
      <c r="D214" t="str">
        <f t="shared" si="21"/>
        <v>Other</v>
      </c>
      <c r="E214" t="str">
        <f t="shared" si="22"/>
        <v>2022MH</v>
      </c>
      <c r="F214" t="str">
        <f t="shared" si="23"/>
        <v>2022Other</v>
      </c>
      <c r="G214" t="s">
        <v>115</v>
      </c>
      <c r="H214" t="s">
        <v>115</v>
      </c>
      <c r="I214" t="s">
        <v>116</v>
      </c>
      <c r="J214">
        <v>6636.9769909967899</v>
      </c>
      <c r="K214">
        <v>58779.890859791303</v>
      </c>
      <c r="L214">
        <v>58779.890859791303</v>
      </c>
      <c r="M214">
        <v>0</v>
      </c>
      <c r="N214">
        <v>663.96317817931902</v>
      </c>
      <c r="O214">
        <v>0.3900654892198</v>
      </c>
      <c r="P214">
        <v>0</v>
      </c>
      <c r="Q214">
        <v>0.40040808204780098</v>
      </c>
      <c r="R214">
        <v>1.09969373474353E-3</v>
      </c>
      <c r="S214">
        <v>0</v>
      </c>
      <c r="T214">
        <v>3.6822150724109701E-4</v>
      </c>
      <c r="U214">
        <v>3.00000085998531E-3</v>
      </c>
      <c r="V214">
        <v>1.47368582653024E-2</v>
      </c>
      <c r="W214">
        <v>1.1960172735531801E-3</v>
      </c>
      <c r="X214">
        <v>0</v>
      </c>
      <c r="Y214">
        <v>4.0047448597754499E-4</v>
      </c>
      <c r="Z214">
        <v>1.20000034399412E-2</v>
      </c>
      <c r="AA214">
        <v>4.2105309329435597E-2</v>
      </c>
      <c r="AB214">
        <v>1767.71536327782</v>
      </c>
      <c r="AC214">
        <v>0</v>
      </c>
      <c r="AD214">
        <v>31.339421919285201</v>
      </c>
      <c r="AE214">
        <v>1.1995550749699499E-2</v>
      </c>
      <c r="AF214">
        <v>0</v>
      </c>
      <c r="AG214">
        <v>3.7807025202072297E-2</v>
      </c>
      <c r="AH214">
        <v>2.42914404250732E-2</v>
      </c>
      <c r="AI214">
        <v>0</v>
      </c>
      <c r="AJ214">
        <v>4.3680632453353997E-2</v>
      </c>
      <c r="AK214">
        <v>5.1838817051123601E-2</v>
      </c>
      <c r="AL214">
        <v>0</v>
      </c>
      <c r="AM214">
        <v>0.15239103366576801</v>
      </c>
      <c r="AN214">
        <v>12.036591071154801</v>
      </c>
      <c r="AO214">
        <v>0.266785198950442</v>
      </c>
      <c r="AP214">
        <v>5.0030617318484598</v>
      </c>
      <c r="AQ214">
        <v>7.56430801536737E-2</v>
      </c>
      <c r="AR214">
        <v>0</v>
      </c>
      <c r="AS214">
        <v>0.166849000068723</v>
      </c>
      <c r="AT214">
        <v>12.0365910711498</v>
      </c>
      <c r="AU214">
        <v>0.26678519895033198</v>
      </c>
      <c r="AV214">
        <v>5.0030617318484598</v>
      </c>
      <c r="AW214">
        <v>4.4808720384778698E-2</v>
      </c>
      <c r="AX214">
        <v>1.6089808337268801</v>
      </c>
      <c r="AY214">
        <v>0</v>
      </c>
      <c r="AZ214">
        <v>3.3154050795594001</v>
      </c>
      <c r="BA214">
        <v>1.7475666039015299E-2</v>
      </c>
      <c r="BB214">
        <v>0</v>
      </c>
      <c r="BC214">
        <v>3.09822091663943E-4</v>
      </c>
    </row>
    <row r="215" spans="1:55" x14ac:dyDescent="0.25">
      <c r="A215" t="s">
        <v>113</v>
      </c>
      <c r="B215">
        <v>2022</v>
      </c>
      <c r="C215" t="s">
        <v>142</v>
      </c>
      <c r="D215" t="str">
        <f t="shared" si="21"/>
        <v>Other</v>
      </c>
      <c r="E215" t="str">
        <f t="shared" si="22"/>
        <v>2022MH</v>
      </c>
      <c r="F215" t="str">
        <f t="shared" si="23"/>
        <v>2022Other</v>
      </c>
      <c r="G215" t="s">
        <v>115</v>
      </c>
      <c r="H215" t="s">
        <v>115</v>
      </c>
      <c r="I215" t="s">
        <v>116</v>
      </c>
      <c r="J215">
        <v>7356.1583851550304</v>
      </c>
      <c r="K215">
        <v>64090.250285734997</v>
      </c>
      <c r="L215">
        <v>64090.250285734997</v>
      </c>
      <c r="M215">
        <v>0</v>
      </c>
      <c r="N215">
        <v>735.91008485091004</v>
      </c>
      <c r="O215">
        <v>0.49545268444432999</v>
      </c>
      <c r="P215">
        <v>0</v>
      </c>
      <c r="Q215">
        <v>0.40081421065561801</v>
      </c>
      <c r="R215">
        <v>1.2673515429257899E-3</v>
      </c>
      <c r="S215">
        <v>0</v>
      </c>
      <c r="T215">
        <v>4.0556016223699398E-4</v>
      </c>
      <c r="U215">
        <v>3.0000008599904001E-3</v>
      </c>
      <c r="V215">
        <v>1.47419836253831E-2</v>
      </c>
      <c r="W215">
        <v>1.3783604371966601E-3</v>
      </c>
      <c r="X215">
        <v>0</v>
      </c>
      <c r="Y215">
        <v>4.41083680097169E-4</v>
      </c>
      <c r="Z215">
        <v>1.2000003439961601E-2</v>
      </c>
      <c r="AA215">
        <v>4.2119953215380299E-2</v>
      </c>
      <c r="AB215">
        <v>1778.29492345725</v>
      </c>
      <c r="AC215">
        <v>0</v>
      </c>
      <c r="AD215">
        <v>31.815252880317001</v>
      </c>
      <c r="AE215">
        <v>1.53132161527037E-2</v>
      </c>
      <c r="AF215">
        <v>0</v>
      </c>
      <c r="AG215">
        <v>3.9030751768405099E-2</v>
      </c>
      <c r="AH215">
        <v>2.8646649865403901E-2</v>
      </c>
      <c r="AI215">
        <v>0</v>
      </c>
      <c r="AJ215">
        <v>4.2074370947389299E-2</v>
      </c>
      <c r="AK215">
        <v>6.8430132901285495E-2</v>
      </c>
      <c r="AL215">
        <v>0</v>
      </c>
      <c r="AM215">
        <v>0.162166713072038</v>
      </c>
      <c r="AN215">
        <v>13.4307404205754</v>
      </c>
      <c r="AO215">
        <v>0.30549419399670402</v>
      </c>
      <c r="AP215">
        <v>5.3785896051108004</v>
      </c>
      <c r="AQ215">
        <v>9.9853089295491207E-2</v>
      </c>
      <c r="AR215">
        <v>0</v>
      </c>
      <c r="AS215">
        <v>0.177552138532275</v>
      </c>
      <c r="AT215">
        <v>13.4307404205698</v>
      </c>
      <c r="AU215">
        <v>0.30549419399657801</v>
      </c>
      <c r="AV215">
        <v>5.3785896051108004</v>
      </c>
      <c r="AW215">
        <v>4.4723038498287702E-2</v>
      </c>
      <c r="AX215">
        <v>2.2080390703382999</v>
      </c>
      <c r="AY215">
        <v>0</v>
      </c>
      <c r="AZ215">
        <v>3.5946013411080999</v>
      </c>
      <c r="BA215">
        <v>1.7580255762211699E-2</v>
      </c>
      <c r="BB215">
        <v>0</v>
      </c>
      <c r="BC215">
        <v>3.1452616514701599E-4</v>
      </c>
    </row>
    <row r="216" spans="1:55" x14ac:dyDescent="0.25">
      <c r="A216" t="s">
        <v>119</v>
      </c>
      <c r="B216">
        <v>2022</v>
      </c>
      <c r="C216" t="s">
        <v>142</v>
      </c>
      <c r="D216" t="str">
        <f t="shared" si="21"/>
        <v>Other</v>
      </c>
      <c r="E216" t="str">
        <f t="shared" si="22"/>
        <v>2022MH</v>
      </c>
      <c r="F216" t="str">
        <f t="shared" si="23"/>
        <v>2022Other</v>
      </c>
      <c r="G216" t="s">
        <v>115</v>
      </c>
      <c r="H216" t="s">
        <v>115</v>
      </c>
      <c r="I216" t="s">
        <v>121</v>
      </c>
      <c r="J216">
        <v>2733.7867266467101</v>
      </c>
      <c r="K216">
        <v>24412.347180749399</v>
      </c>
      <c r="L216">
        <v>24412.347180749399</v>
      </c>
      <c r="M216">
        <v>0</v>
      </c>
      <c r="N216">
        <v>273.37867266466998</v>
      </c>
      <c r="O216">
        <v>4.2144196467815496</v>
      </c>
      <c r="P216">
        <v>0</v>
      </c>
      <c r="Q216">
        <v>0</v>
      </c>
      <c r="R216">
        <v>0.139862858936076</v>
      </c>
      <c r="S216">
        <v>0</v>
      </c>
      <c r="T216">
        <v>0</v>
      </c>
      <c r="U216">
        <v>4.0000011466526098E-3</v>
      </c>
      <c r="V216">
        <v>1.4714577339621599E-2</v>
      </c>
      <c r="W216">
        <v>0.14618683678492</v>
      </c>
      <c r="X216">
        <v>0</v>
      </c>
      <c r="Y216">
        <v>0</v>
      </c>
      <c r="Z216">
        <v>1.6000004586610401E-2</v>
      </c>
      <c r="AA216">
        <v>4.2041649541776298E-2</v>
      </c>
      <c r="AB216">
        <v>978.657124014018</v>
      </c>
      <c r="AC216">
        <v>0</v>
      </c>
      <c r="AD216">
        <v>0</v>
      </c>
      <c r="AE216">
        <v>3.3730201975205099E-3</v>
      </c>
      <c r="AF216">
        <v>0</v>
      </c>
      <c r="AG216">
        <v>0</v>
      </c>
      <c r="AH216">
        <v>0.15418782843590001</v>
      </c>
      <c r="AI216">
        <v>0</v>
      </c>
      <c r="AJ216">
        <v>0</v>
      </c>
      <c r="AK216">
        <v>7.2619138943207803E-2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8.2672061638442401E-2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0.12109227513528401</v>
      </c>
      <c r="AX216">
        <v>0.32862378419190003</v>
      </c>
      <c r="AY216">
        <v>0</v>
      </c>
      <c r="AZ216">
        <v>0</v>
      </c>
      <c r="BA216">
        <v>9.2732736060637706E-3</v>
      </c>
      <c r="BB216">
        <v>0</v>
      </c>
      <c r="BC216">
        <v>0</v>
      </c>
    </row>
    <row r="217" spans="1:55" x14ac:dyDescent="0.25">
      <c r="A217" t="s">
        <v>113</v>
      </c>
      <c r="B217">
        <v>2022</v>
      </c>
      <c r="C217" t="s">
        <v>142</v>
      </c>
      <c r="D217" t="str">
        <f t="shared" si="21"/>
        <v>Other</v>
      </c>
      <c r="E217" t="str">
        <f t="shared" si="22"/>
        <v>2022MH</v>
      </c>
      <c r="F217" t="str">
        <f t="shared" si="23"/>
        <v>2022Other</v>
      </c>
      <c r="G217" t="s">
        <v>115</v>
      </c>
      <c r="H217" t="s">
        <v>115</v>
      </c>
      <c r="I217" t="s">
        <v>121</v>
      </c>
      <c r="J217">
        <v>2662.1237252124301</v>
      </c>
      <c r="K217">
        <v>23668.1978147023</v>
      </c>
      <c r="L217">
        <v>23668.1978147023</v>
      </c>
      <c r="M217">
        <v>0</v>
      </c>
      <c r="N217">
        <v>266.21237252124303</v>
      </c>
      <c r="O217">
        <v>4.5886453934515901</v>
      </c>
      <c r="P217">
        <v>0</v>
      </c>
      <c r="Q217">
        <v>0</v>
      </c>
      <c r="R217">
        <v>0.15629933411688901</v>
      </c>
      <c r="S217">
        <v>0</v>
      </c>
      <c r="T217">
        <v>0</v>
      </c>
      <c r="U217">
        <v>4.0000011466690202E-3</v>
      </c>
      <c r="V217">
        <v>1.4719189396429201E-2</v>
      </c>
      <c r="W217">
        <v>0.16336649643763199</v>
      </c>
      <c r="X217">
        <v>0</v>
      </c>
      <c r="Y217">
        <v>0</v>
      </c>
      <c r="Z217">
        <v>1.6000004586676001E-2</v>
      </c>
      <c r="AA217">
        <v>4.2054826846940598E-2</v>
      </c>
      <c r="AB217">
        <v>980.87644614164105</v>
      </c>
      <c r="AC217">
        <v>0</v>
      </c>
      <c r="AD217">
        <v>0</v>
      </c>
      <c r="AE217">
        <v>3.8414919004703799E-3</v>
      </c>
      <c r="AF217">
        <v>0</v>
      </c>
      <c r="AG217">
        <v>0</v>
      </c>
      <c r="AH217">
        <v>0.15453748354090199</v>
      </c>
      <c r="AI217">
        <v>0</v>
      </c>
      <c r="AJ217">
        <v>0</v>
      </c>
      <c r="AK217">
        <v>8.2705058888924599E-2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9.4154210939121893E-2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0.113931846583728</v>
      </c>
      <c r="AX217">
        <v>0.36061703661488198</v>
      </c>
      <c r="AY217">
        <v>0</v>
      </c>
      <c r="AZ217">
        <v>0</v>
      </c>
      <c r="BA217">
        <v>9.2943028110881194E-3</v>
      </c>
      <c r="BB217">
        <v>0</v>
      </c>
      <c r="BC217">
        <v>0</v>
      </c>
    </row>
    <row r="218" spans="1:55" x14ac:dyDescent="0.25">
      <c r="A218" t="s">
        <v>113</v>
      </c>
      <c r="B218">
        <v>2022</v>
      </c>
      <c r="C218" t="s">
        <v>144</v>
      </c>
      <c r="D218" t="str">
        <f t="shared" si="21"/>
        <v>Truck</v>
      </c>
      <c r="E218" t="str">
        <f t="shared" si="22"/>
        <v>2022MHDT</v>
      </c>
      <c r="F218" t="str">
        <f t="shared" si="23"/>
        <v>2022Truck</v>
      </c>
      <c r="G218" t="s">
        <v>115</v>
      </c>
      <c r="H218" t="s">
        <v>115</v>
      </c>
      <c r="I218" t="s">
        <v>116</v>
      </c>
      <c r="J218">
        <v>2484.34685599972</v>
      </c>
      <c r="K218">
        <v>142907.02743825901</v>
      </c>
      <c r="L218">
        <v>142907.02743825901</v>
      </c>
      <c r="M218">
        <v>0</v>
      </c>
      <c r="N218">
        <v>49706.811894842402</v>
      </c>
      <c r="O218">
        <v>0.61184472047246197</v>
      </c>
      <c r="P218">
        <v>8.8786463940862703E-2</v>
      </c>
      <c r="Q218">
        <v>0.45043005164303201</v>
      </c>
      <c r="R218">
        <v>9.4997619724358599E-4</v>
      </c>
      <c r="S218">
        <v>0</v>
      </c>
      <c r="T218">
        <v>5.4606655017476805E-4</v>
      </c>
      <c r="U218">
        <v>3.0000008599904001E-3</v>
      </c>
      <c r="V218">
        <v>1.47510891957198E-2</v>
      </c>
      <c r="W218">
        <v>1.03318579116273E-3</v>
      </c>
      <c r="X218">
        <v>0</v>
      </c>
      <c r="Y218">
        <v>5.9389719690540498E-4</v>
      </c>
      <c r="Z218">
        <v>1.2000003439961601E-2</v>
      </c>
      <c r="AA218">
        <v>4.2145969130628E-2</v>
      </c>
      <c r="AB218">
        <v>1677.2571589680599</v>
      </c>
      <c r="AC218">
        <v>551.37189423333803</v>
      </c>
      <c r="AD218">
        <v>47.544767612301101</v>
      </c>
      <c r="AE218">
        <v>1.6656329410717902E-2</v>
      </c>
      <c r="AF218">
        <v>0.25645556543327402</v>
      </c>
      <c r="AG218">
        <v>5.0225828889345001E-2</v>
      </c>
      <c r="AH218">
        <v>2.8730719823925902E-2</v>
      </c>
      <c r="AI218">
        <v>7.1931085982938998E-3</v>
      </c>
      <c r="AJ218">
        <v>3.3083793300127097E-2</v>
      </c>
      <c r="AK218">
        <v>8.3282298481812206E-2</v>
      </c>
      <c r="AL218">
        <v>0.99584000303748699</v>
      </c>
      <c r="AM218">
        <v>0.275361464330517</v>
      </c>
      <c r="AN218">
        <v>4.1969891208457698E-2</v>
      </c>
      <c r="AO218">
        <v>0.33506719942226998</v>
      </c>
      <c r="AP218">
        <v>3.7596873629321999</v>
      </c>
      <c r="AQ218">
        <v>0.121525334446368</v>
      </c>
      <c r="AR218">
        <v>1.45312739478044</v>
      </c>
      <c r="AS218">
        <v>0.30148614308747701</v>
      </c>
      <c r="AT218">
        <v>4.1969891208440399E-2</v>
      </c>
      <c r="AU218">
        <v>0.33506719942213198</v>
      </c>
      <c r="AV218">
        <v>3.7596873629321999</v>
      </c>
      <c r="AW218">
        <v>4.48740360320697E-2</v>
      </c>
      <c r="AX218">
        <v>2.14380760220536</v>
      </c>
      <c r="AY218">
        <v>14.2802873510445</v>
      </c>
      <c r="AZ218">
        <v>5.9413902341862102</v>
      </c>
      <c r="BA218">
        <v>1.6581394595859899E-2</v>
      </c>
      <c r="BB218">
        <v>5.4508725143702199E-3</v>
      </c>
      <c r="BC218">
        <v>4.7002843215351902E-4</v>
      </c>
    </row>
    <row r="219" spans="1:55" x14ac:dyDescent="0.25">
      <c r="A219" t="s">
        <v>119</v>
      </c>
      <c r="B219">
        <v>2022</v>
      </c>
      <c r="C219" t="s">
        <v>144</v>
      </c>
      <c r="D219" t="str">
        <f t="shared" si="21"/>
        <v>Truck</v>
      </c>
      <c r="E219" t="str">
        <f t="shared" si="22"/>
        <v>2022MHDT</v>
      </c>
      <c r="F219" t="str">
        <f t="shared" si="23"/>
        <v>2022Truck</v>
      </c>
      <c r="G219" t="s">
        <v>115</v>
      </c>
      <c r="H219" t="s">
        <v>115</v>
      </c>
      <c r="I219" t="s">
        <v>116</v>
      </c>
      <c r="J219">
        <v>1966.1804513720101</v>
      </c>
      <c r="K219">
        <v>98100.588861662007</v>
      </c>
      <c r="L219">
        <v>98100.588861662007</v>
      </c>
      <c r="M219">
        <v>0</v>
      </c>
      <c r="N219">
        <v>39339.338471051196</v>
      </c>
      <c r="O219">
        <v>0.64704510529012305</v>
      </c>
      <c r="P219">
        <v>8.8967265563843795E-2</v>
      </c>
      <c r="Q219">
        <v>0.45584833466525998</v>
      </c>
      <c r="R219">
        <v>9.3401078793850403E-4</v>
      </c>
      <c r="S219">
        <v>0</v>
      </c>
      <c r="T219">
        <v>5.1889757731223105E-4</v>
      </c>
      <c r="U219">
        <v>3.00000085999594E-3</v>
      </c>
      <c r="V219">
        <v>1.4708741487883301E-2</v>
      </c>
      <c r="W219">
        <v>1.01582195184552E-3</v>
      </c>
      <c r="X219">
        <v>0</v>
      </c>
      <c r="Y219">
        <v>5.6434845999651397E-4</v>
      </c>
      <c r="Z219">
        <v>1.2000003439983699E-2</v>
      </c>
      <c r="AA219">
        <v>4.2024975679666697E-2</v>
      </c>
      <c r="AB219">
        <v>1672.9112148384399</v>
      </c>
      <c r="AC219">
        <v>550.94298388703999</v>
      </c>
      <c r="AD219">
        <v>47.584158260601299</v>
      </c>
      <c r="AE219">
        <v>1.70558005253253E-2</v>
      </c>
      <c r="AF219">
        <v>0.25155673160919501</v>
      </c>
      <c r="AG219">
        <v>4.9796767219221501E-2</v>
      </c>
      <c r="AH219">
        <v>3.0084330090918699E-2</v>
      </c>
      <c r="AI219">
        <v>6.9364274597111704E-3</v>
      </c>
      <c r="AJ219">
        <v>3.2229815612122598E-2</v>
      </c>
      <c r="AK219">
        <v>8.4431522775830006E-2</v>
      </c>
      <c r="AL219">
        <v>0.99851135960485105</v>
      </c>
      <c r="AM219">
        <v>0.278104567636978</v>
      </c>
      <c r="AN219">
        <v>4.1383286824398E-2</v>
      </c>
      <c r="AO219">
        <v>0.32649609818023001</v>
      </c>
      <c r="AP219">
        <v>4.0261463385917304</v>
      </c>
      <c r="AQ219">
        <v>0.12320227983849</v>
      </c>
      <c r="AR219">
        <v>1.45702543201275</v>
      </c>
      <c r="AS219">
        <v>0.304489495927592</v>
      </c>
      <c r="AT219">
        <v>4.1383286824380999E-2</v>
      </c>
      <c r="AU219">
        <v>0.32649609818009601</v>
      </c>
      <c r="AV219">
        <v>4.0261463385917304</v>
      </c>
      <c r="AW219">
        <v>4.4921810589108699E-2</v>
      </c>
      <c r="AX219">
        <v>2.12200826411198</v>
      </c>
      <c r="AY219">
        <v>14.3099336439432</v>
      </c>
      <c r="AZ219">
        <v>5.9821978704853302</v>
      </c>
      <c r="BA219">
        <v>1.6538430513626301E-2</v>
      </c>
      <c r="BB219">
        <v>5.4466322989326597E-3</v>
      </c>
      <c r="BC219">
        <v>4.70417848814738E-4</v>
      </c>
    </row>
    <row r="220" spans="1:55" x14ac:dyDescent="0.25">
      <c r="A220" t="s">
        <v>113</v>
      </c>
      <c r="B220">
        <v>2022</v>
      </c>
      <c r="C220" t="s">
        <v>144</v>
      </c>
      <c r="D220" t="str">
        <f t="shared" si="21"/>
        <v>Truck</v>
      </c>
      <c r="E220" t="str">
        <f t="shared" si="22"/>
        <v>2022MHDT</v>
      </c>
      <c r="F220" t="str">
        <f t="shared" si="23"/>
        <v>2022Truck</v>
      </c>
      <c r="G220" t="s">
        <v>115</v>
      </c>
      <c r="H220" t="s">
        <v>115</v>
      </c>
      <c r="I220" t="s">
        <v>121</v>
      </c>
      <c r="J220">
        <v>16940.123945379601</v>
      </c>
      <c r="K220">
        <v>783257.20147851994</v>
      </c>
      <c r="L220">
        <v>783257.20147851994</v>
      </c>
      <c r="M220">
        <v>0</v>
      </c>
      <c r="N220">
        <v>209672.68221469599</v>
      </c>
      <c r="O220">
        <v>1.1944780834386499</v>
      </c>
      <c r="P220">
        <v>13.911902823321</v>
      </c>
      <c r="Q220">
        <v>1.4750489035749099</v>
      </c>
      <c r="R220">
        <v>1.33209464416071E-2</v>
      </c>
      <c r="S220">
        <v>2.9204488103180298E-2</v>
      </c>
      <c r="T220">
        <v>0</v>
      </c>
      <c r="U220">
        <v>3.0000008599912098E-3</v>
      </c>
      <c r="V220">
        <v>1.48251442807076E-2</v>
      </c>
      <c r="W220">
        <v>1.39232605288721E-2</v>
      </c>
      <c r="X220">
        <v>3.05249854622094E-2</v>
      </c>
      <c r="Y220">
        <v>0</v>
      </c>
      <c r="Z220">
        <v>1.2000003439964799E-2</v>
      </c>
      <c r="AA220">
        <v>4.2357555087736101E-2</v>
      </c>
      <c r="AB220">
        <v>1083.83500945587</v>
      </c>
      <c r="AC220">
        <v>2242.82339943443</v>
      </c>
      <c r="AD220">
        <v>0</v>
      </c>
      <c r="AE220">
        <v>1.05752230178054E-3</v>
      </c>
      <c r="AF220">
        <v>1.1518531842931799E-2</v>
      </c>
      <c r="AG220">
        <v>0</v>
      </c>
      <c r="AH220">
        <v>0.170758647119818</v>
      </c>
      <c r="AI220">
        <v>0.35335773994638298</v>
      </c>
      <c r="AJ220">
        <v>0</v>
      </c>
      <c r="AK220">
        <v>2.2768165161674899E-2</v>
      </c>
      <c r="AL220">
        <v>0.247990831945885</v>
      </c>
      <c r="AM220">
        <v>0</v>
      </c>
      <c r="AN220">
        <v>0</v>
      </c>
      <c r="AO220">
        <v>0</v>
      </c>
      <c r="AP220">
        <v>0</v>
      </c>
      <c r="AQ220">
        <v>2.5919822894493499E-2</v>
      </c>
      <c r="AR220">
        <v>0.282318684788679</v>
      </c>
      <c r="AS220">
        <v>0</v>
      </c>
      <c r="AT220">
        <v>0</v>
      </c>
      <c r="AU220">
        <v>0</v>
      </c>
      <c r="AV220">
        <v>0</v>
      </c>
      <c r="AW220">
        <v>0.201007846841076</v>
      </c>
      <c r="AX220">
        <v>8.1759015673281199E-2</v>
      </c>
      <c r="AY220">
        <v>6.9896196943546203</v>
      </c>
      <c r="AZ220">
        <v>0</v>
      </c>
      <c r="BA220">
        <v>1.0263269417991199E-2</v>
      </c>
      <c r="BB220">
        <v>2.12381964086274E-2</v>
      </c>
      <c r="BC220">
        <v>0</v>
      </c>
    </row>
    <row r="221" spans="1:55" x14ac:dyDescent="0.25">
      <c r="A221" t="s">
        <v>119</v>
      </c>
      <c r="B221">
        <v>2022</v>
      </c>
      <c r="C221" t="s">
        <v>144</v>
      </c>
      <c r="D221" t="str">
        <f t="shared" si="21"/>
        <v>Truck</v>
      </c>
      <c r="E221" t="str">
        <f t="shared" si="22"/>
        <v>2022MHDT</v>
      </c>
      <c r="F221" t="str">
        <f t="shared" si="23"/>
        <v>2022Truck</v>
      </c>
      <c r="G221" t="s">
        <v>115</v>
      </c>
      <c r="H221" t="s">
        <v>115</v>
      </c>
      <c r="I221" t="s">
        <v>121</v>
      </c>
      <c r="J221">
        <v>15002.334385410601</v>
      </c>
      <c r="K221">
        <v>674054.89524657198</v>
      </c>
      <c r="L221">
        <v>674054.89524657198</v>
      </c>
      <c r="M221">
        <v>0</v>
      </c>
      <c r="N221">
        <v>178405.44029329001</v>
      </c>
      <c r="O221">
        <v>1.3076477965304301</v>
      </c>
      <c r="P221">
        <v>14.6256212139845</v>
      </c>
      <c r="Q221">
        <v>1.5098195462789199</v>
      </c>
      <c r="R221">
        <v>1.52948528431397E-2</v>
      </c>
      <c r="S221">
        <v>3.6214585119674202E-2</v>
      </c>
      <c r="T221">
        <v>0</v>
      </c>
      <c r="U221">
        <v>3.0000008599821602E-3</v>
      </c>
      <c r="V221">
        <v>1.47489626803292E-2</v>
      </c>
      <c r="W221">
        <v>1.59864182188021E-2</v>
      </c>
      <c r="X221">
        <v>3.78520479589445E-2</v>
      </c>
      <c r="Y221">
        <v>0</v>
      </c>
      <c r="Z221">
        <v>1.2000003439928599E-2</v>
      </c>
      <c r="AA221">
        <v>4.21398933723693E-2</v>
      </c>
      <c r="AB221">
        <v>1085.2039882210299</v>
      </c>
      <c r="AC221">
        <v>2286.36814358931</v>
      </c>
      <c r="AD221">
        <v>0</v>
      </c>
      <c r="AE221">
        <v>1.1549817521248401E-3</v>
      </c>
      <c r="AF221">
        <v>1.24731369972477E-2</v>
      </c>
      <c r="AG221">
        <v>0</v>
      </c>
      <c r="AH221">
        <v>0.17097433028177</v>
      </c>
      <c r="AI221">
        <v>0.36021823212110798</v>
      </c>
      <c r="AJ221">
        <v>0</v>
      </c>
      <c r="AK221">
        <v>2.48664404020826E-2</v>
      </c>
      <c r="AL221">
        <v>0.26854321914476897</v>
      </c>
      <c r="AM221">
        <v>0</v>
      </c>
      <c r="AN221">
        <v>0</v>
      </c>
      <c r="AO221">
        <v>0</v>
      </c>
      <c r="AP221">
        <v>0</v>
      </c>
      <c r="AQ221">
        <v>2.8308549532282401E-2</v>
      </c>
      <c r="AR221">
        <v>0.30571601314040903</v>
      </c>
      <c r="AS221">
        <v>0</v>
      </c>
      <c r="AT221">
        <v>0</v>
      </c>
      <c r="AU221">
        <v>0</v>
      </c>
      <c r="AV221">
        <v>0</v>
      </c>
      <c r="AW221">
        <v>0.19994953303333099</v>
      </c>
      <c r="AX221">
        <v>8.5266501308346496E-2</v>
      </c>
      <c r="AY221">
        <v>7.1614651846291997</v>
      </c>
      <c r="AZ221">
        <v>0</v>
      </c>
      <c r="BA221">
        <v>1.02762328282628E-2</v>
      </c>
      <c r="BB221">
        <v>2.1650539096490399E-2</v>
      </c>
      <c r="BC221">
        <v>0</v>
      </c>
    </row>
    <row r="222" spans="1:55" x14ac:dyDescent="0.25">
      <c r="A222" t="s">
        <v>113</v>
      </c>
      <c r="B222">
        <v>2022</v>
      </c>
      <c r="C222" t="s">
        <v>144</v>
      </c>
      <c r="D222" t="str">
        <f t="shared" si="21"/>
        <v>Truck</v>
      </c>
      <c r="E222" t="str">
        <f t="shared" si="22"/>
        <v>2022MHDT</v>
      </c>
      <c r="F222" t="str">
        <f t="shared" si="23"/>
        <v>2022Truck</v>
      </c>
      <c r="G222" t="s">
        <v>115</v>
      </c>
      <c r="H222" t="s">
        <v>115</v>
      </c>
      <c r="I222" t="s">
        <v>123</v>
      </c>
      <c r="J222">
        <v>178.11024538493399</v>
      </c>
      <c r="K222">
        <v>8711.2667629627995</v>
      </c>
      <c r="L222">
        <v>8711.2667629627995</v>
      </c>
      <c r="M222">
        <v>0</v>
      </c>
      <c r="N222">
        <v>1652.4956213646301</v>
      </c>
      <c r="O222">
        <v>0.11077293499120899</v>
      </c>
      <c r="P222">
        <v>6.5583888244955704</v>
      </c>
      <c r="Q222">
        <v>0</v>
      </c>
      <c r="R222">
        <v>6.6049187409923302E-4</v>
      </c>
      <c r="S222">
        <v>1.6203432436323901E-2</v>
      </c>
      <c r="T222">
        <v>0</v>
      </c>
      <c r="U222">
        <v>3.0000008599927498E-3</v>
      </c>
      <c r="V222">
        <v>1.4854529951912001E-2</v>
      </c>
      <c r="W222">
        <v>7.1834517694004097E-4</v>
      </c>
      <c r="X222">
        <v>1.7622711189870501E-2</v>
      </c>
      <c r="Y222">
        <v>0</v>
      </c>
      <c r="Z222">
        <v>1.2000003439970999E-2</v>
      </c>
      <c r="AA222">
        <v>4.2441514148320002E-2</v>
      </c>
      <c r="AB222">
        <v>808.37215373543199</v>
      </c>
      <c r="AC222">
        <v>5244.7526711974797</v>
      </c>
      <c r="AD222">
        <v>0</v>
      </c>
      <c r="AE222">
        <v>0.45459217226492998</v>
      </c>
      <c r="AF222">
        <v>18.2302640568094</v>
      </c>
      <c r="AG222">
        <v>0</v>
      </c>
      <c r="AH222">
        <v>0.164791951706106</v>
      </c>
      <c r="AI222">
        <v>1.06917714187532</v>
      </c>
      <c r="AJ222">
        <v>0</v>
      </c>
      <c r="AK222">
        <v>6.49522516975786E-3</v>
      </c>
      <c r="AL222">
        <v>0.26047450259243199</v>
      </c>
      <c r="AM222">
        <v>0</v>
      </c>
      <c r="AN222">
        <v>0</v>
      </c>
      <c r="AO222">
        <v>0</v>
      </c>
      <c r="AP222">
        <v>0</v>
      </c>
      <c r="AQ222">
        <v>0.46394465498270399</v>
      </c>
      <c r="AR222">
        <v>18.605321613745101</v>
      </c>
      <c r="AS222">
        <v>0</v>
      </c>
      <c r="AT222">
        <v>0</v>
      </c>
      <c r="AU222">
        <v>0</v>
      </c>
      <c r="AV222">
        <v>0</v>
      </c>
      <c r="AW222">
        <v>1.0599999999999901</v>
      </c>
      <c r="AX222">
        <v>2.0781505939450602</v>
      </c>
      <c r="AY222">
        <v>30.412892881791802</v>
      </c>
      <c r="AZ222">
        <v>0</v>
      </c>
      <c r="BA222">
        <v>0</v>
      </c>
      <c r="BB222">
        <v>0</v>
      </c>
      <c r="BC222">
        <v>0</v>
      </c>
    </row>
    <row r="223" spans="1:55" x14ac:dyDescent="0.25">
      <c r="A223" t="s">
        <v>119</v>
      </c>
      <c r="B223">
        <v>2022</v>
      </c>
      <c r="C223" t="s">
        <v>144</v>
      </c>
      <c r="D223" t="str">
        <f t="shared" si="21"/>
        <v>Truck</v>
      </c>
      <c r="E223" t="str">
        <f t="shared" si="22"/>
        <v>2022MHDT</v>
      </c>
      <c r="F223" t="str">
        <f t="shared" si="23"/>
        <v>2022Truck</v>
      </c>
      <c r="G223" t="s">
        <v>115</v>
      </c>
      <c r="H223" t="s">
        <v>115</v>
      </c>
      <c r="I223" t="s">
        <v>123</v>
      </c>
      <c r="J223">
        <v>171.343005763279</v>
      </c>
      <c r="K223">
        <v>8139.6842515591297</v>
      </c>
      <c r="L223">
        <v>8139.6842515591297</v>
      </c>
      <c r="M223">
        <v>0</v>
      </c>
      <c r="N223">
        <v>1523.0444160667901</v>
      </c>
      <c r="O223">
        <v>0.10420960188883301</v>
      </c>
      <c r="P223">
        <v>6.6630962130809701</v>
      </c>
      <c r="Q223">
        <v>0</v>
      </c>
      <c r="R223">
        <v>6.1064828347564203E-4</v>
      </c>
      <c r="S223">
        <v>1.6366444295866301E-2</v>
      </c>
      <c r="T223">
        <v>0</v>
      </c>
      <c r="U223">
        <v>3.0000008599806601E-3</v>
      </c>
      <c r="V223">
        <v>1.4740273042947699E-2</v>
      </c>
      <c r="W223">
        <v>6.6413572436401999E-4</v>
      </c>
      <c r="X223">
        <v>1.7800001460467701E-2</v>
      </c>
      <c r="Y223">
        <v>0</v>
      </c>
      <c r="Z223">
        <v>1.20000034399226E-2</v>
      </c>
      <c r="AA223">
        <v>4.2115065836993502E-2</v>
      </c>
      <c r="AB223">
        <v>779.70628916890496</v>
      </c>
      <c r="AC223">
        <v>5317.69265049973</v>
      </c>
      <c r="AD223">
        <v>0</v>
      </c>
      <c r="AE223">
        <v>0.42187514525964498</v>
      </c>
      <c r="AF223">
        <v>18.556092841432001</v>
      </c>
      <c r="AG223">
        <v>0</v>
      </c>
      <c r="AH223">
        <v>0.15894822768934999</v>
      </c>
      <c r="AI223">
        <v>1.08404643381107</v>
      </c>
      <c r="AJ223">
        <v>0</v>
      </c>
      <c r="AK223">
        <v>6.0277634089765204E-3</v>
      </c>
      <c r="AL223">
        <v>0.26512995302037801</v>
      </c>
      <c r="AM223">
        <v>0</v>
      </c>
      <c r="AN223">
        <v>0</v>
      </c>
      <c r="AO223">
        <v>0</v>
      </c>
      <c r="AP223">
        <v>0</v>
      </c>
      <c r="AQ223">
        <v>0.43055452921260901</v>
      </c>
      <c r="AR223">
        <v>18.9378537871699</v>
      </c>
      <c r="AS223">
        <v>0</v>
      </c>
      <c r="AT223">
        <v>0</v>
      </c>
      <c r="AU223">
        <v>0</v>
      </c>
      <c r="AV223">
        <v>0</v>
      </c>
      <c r="AW223">
        <v>1.06</v>
      </c>
      <c r="AX223">
        <v>1.92703083165691</v>
      </c>
      <c r="AY223">
        <v>30.6861057173018</v>
      </c>
      <c r="AZ223">
        <v>0</v>
      </c>
      <c r="BA223">
        <v>0</v>
      </c>
      <c r="BB223">
        <v>0</v>
      </c>
      <c r="BC223">
        <v>0</v>
      </c>
    </row>
    <row r="224" spans="1:55" x14ac:dyDescent="0.25">
      <c r="A224" t="s">
        <v>119</v>
      </c>
      <c r="B224">
        <v>2022</v>
      </c>
      <c r="C224" t="s">
        <v>145</v>
      </c>
      <c r="D224" t="str">
        <f t="shared" si="21"/>
        <v>Bus</v>
      </c>
      <c r="E224" t="str">
        <f t="shared" si="22"/>
        <v>2022OBUS</v>
      </c>
      <c r="F224" t="str">
        <f t="shared" si="23"/>
        <v>2022Bus</v>
      </c>
      <c r="G224" t="s">
        <v>115</v>
      </c>
      <c r="H224" t="s">
        <v>115</v>
      </c>
      <c r="I224" t="s">
        <v>116</v>
      </c>
      <c r="J224">
        <v>567.98982787161503</v>
      </c>
      <c r="K224">
        <v>25802.034220178601</v>
      </c>
      <c r="L224">
        <v>25802.034220178601</v>
      </c>
      <c r="M224">
        <v>0</v>
      </c>
      <c r="N224">
        <v>11364.3404760552</v>
      </c>
      <c r="O224">
        <v>0.48177025751380798</v>
      </c>
      <c r="P224">
        <v>6.5026032423813301E-2</v>
      </c>
      <c r="Q224">
        <v>0.40864759696546799</v>
      </c>
      <c r="R224">
        <v>5.7672586771423504E-4</v>
      </c>
      <c r="S224">
        <v>0</v>
      </c>
      <c r="T224">
        <v>2.3033486090661499E-4</v>
      </c>
      <c r="U224">
        <v>3.00000086129457E-3</v>
      </c>
      <c r="V224">
        <v>1.47006553979676E-2</v>
      </c>
      <c r="W224">
        <v>6.2724200211256302E-4</v>
      </c>
      <c r="X224">
        <v>0</v>
      </c>
      <c r="Y224">
        <v>2.50510177190407E-4</v>
      </c>
      <c r="Z224">
        <v>1.20000034451782E-2</v>
      </c>
      <c r="AA224">
        <v>4.2001872565621899E-2</v>
      </c>
      <c r="AB224">
        <v>1698.64711277416</v>
      </c>
      <c r="AC224">
        <v>385.63569491236001</v>
      </c>
      <c r="AD224">
        <v>31.6776537305681</v>
      </c>
      <c r="AE224">
        <v>1.1725825052864699E-2</v>
      </c>
      <c r="AF224">
        <v>0.19645923597547199</v>
      </c>
      <c r="AG224">
        <v>3.5561538396929299E-2</v>
      </c>
      <c r="AH224">
        <v>2.3962739359950001E-2</v>
      </c>
      <c r="AI224">
        <v>5.2967735276461996E-3</v>
      </c>
      <c r="AJ224">
        <v>3.1046510584855899E-2</v>
      </c>
      <c r="AK224">
        <v>5.6331600435011002E-2</v>
      </c>
      <c r="AL224">
        <v>0.74575224828062603</v>
      </c>
      <c r="AM224">
        <v>0.18490106342840301</v>
      </c>
      <c r="AN224">
        <v>3.4168719243264298E-2</v>
      </c>
      <c r="AO224">
        <v>0.14132280416046999</v>
      </c>
      <c r="AP224">
        <v>3.1095203958801099</v>
      </c>
      <c r="AQ224">
        <v>8.2198939121005593E-2</v>
      </c>
      <c r="AR224">
        <v>1.0881999300995</v>
      </c>
      <c r="AS224">
        <v>0.202443390549707</v>
      </c>
      <c r="AT224">
        <v>3.4168719243250198E-2</v>
      </c>
      <c r="AU224">
        <v>0.14132280416041201</v>
      </c>
      <c r="AV224">
        <v>3.1095203958801099</v>
      </c>
      <c r="AW224">
        <v>4.4915591760060103E-2</v>
      </c>
      <c r="AX224">
        <v>1.4557177030447499</v>
      </c>
      <c r="AY224">
        <v>5.7714916410294697</v>
      </c>
      <c r="AZ224">
        <v>3.7908024852461599</v>
      </c>
      <c r="BA224">
        <v>1.6792856065885299E-2</v>
      </c>
      <c r="BB224">
        <v>3.81240145162035E-3</v>
      </c>
      <c r="BC224">
        <v>3.1316585746501199E-4</v>
      </c>
    </row>
    <row r="225" spans="1:55" x14ac:dyDescent="0.25">
      <c r="A225" t="s">
        <v>113</v>
      </c>
      <c r="B225">
        <v>2022</v>
      </c>
      <c r="C225" t="s">
        <v>145</v>
      </c>
      <c r="D225" t="str">
        <f t="shared" si="21"/>
        <v>Bus</v>
      </c>
      <c r="E225" t="str">
        <f t="shared" si="22"/>
        <v>2022OBUS</v>
      </c>
      <c r="F225" t="str">
        <f t="shared" si="23"/>
        <v>2022Bus</v>
      </c>
      <c r="G225" t="s">
        <v>115</v>
      </c>
      <c r="H225" t="s">
        <v>115</v>
      </c>
      <c r="I225" t="s">
        <v>116</v>
      </c>
      <c r="J225">
        <v>690.54377628791406</v>
      </c>
      <c r="K225">
        <v>34911.9614383402</v>
      </c>
      <c r="L225">
        <v>34911.9614383402</v>
      </c>
      <c r="M225">
        <v>0</v>
      </c>
      <c r="N225">
        <v>13816.3998759685</v>
      </c>
      <c r="O225">
        <v>0.64769882596679595</v>
      </c>
      <c r="P225">
        <v>6.4599469535502399E-2</v>
      </c>
      <c r="Q225">
        <v>0.40185686972972301</v>
      </c>
      <c r="R225">
        <v>7.7423014466820297E-4</v>
      </c>
      <c r="S225">
        <v>0</v>
      </c>
      <c r="T225">
        <v>3.31869181777979E-4</v>
      </c>
      <c r="U225">
        <v>3.00000086133444E-3</v>
      </c>
      <c r="V225">
        <v>1.48477074529736E-2</v>
      </c>
      <c r="W225">
        <v>8.4204592376322805E-4</v>
      </c>
      <c r="X225">
        <v>0</v>
      </c>
      <c r="Y225">
        <v>3.6093801521838601E-4</v>
      </c>
      <c r="Z225">
        <v>1.2000003445337699E-2</v>
      </c>
      <c r="AA225">
        <v>4.2422021294210299E-2</v>
      </c>
      <c r="AB225">
        <v>1709.00278823747</v>
      </c>
      <c r="AC225">
        <v>384.23254556722202</v>
      </c>
      <c r="AD225">
        <v>32.069399375706297</v>
      </c>
      <c r="AE225">
        <v>1.58508310244369E-2</v>
      </c>
      <c r="AF225">
        <v>0.19562193875919101</v>
      </c>
      <c r="AG225">
        <v>3.6895660367922002E-2</v>
      </c>
      <c r="AH225">
        <v>2.9345178300556E-2</v>
      </c>
      <c r="AI225">
        <v>5.2642607683190097E-3</v>
      </c>
      <c r="AJ225">
        <v>3.0499680978770899E-2</v>
      </c>
      <c r="AK225">
        <v>7.8642826083786505E-2</v>
      </c>
      <c r="AL225">
        <v>0.739338813664977</v>
      </c>
      <c r="AM225">
        <v>0.19381111754170099</v>
      </c>
      <c r="AN225">
        <v>4.06890042899892E-2</v>
      </c>
      <c r="AO225">
        <v>0.18225009322546601</v>
      </c>
      <c r="AP225">
        <v>3.51829569407428</v>
      </c>
      <c r="AQ225">
        <v>0.11475542721394601</v>
      </c>
      <c r="AR225">
        <v>1.0788414613633499</v>
      </c>
      <c r="AS225">
        <v>0.212198778275619</v>
      </c>
      <c r="AT225">
        <v>4.0689004289972498E-2</v>
      </c>
      <c r="AU225">
        <v>0.18225009322539101</v>
      </c>
      <c r="AV225">
        <v>3.51829569407428</v>
      </c>
      <c r="AW225">
        <v>4.4841801290189602E-2</v>
      </c>
      <c r="AX225">
        <v>2.0076218951357498</v>
      </c>
      <c r="AY225">
        <v>5.7329379193746801</v>
      </c>
      <c r="AZ225">
        <v>4.0744094828641302</v>
      </c>
      <c r="BA225">
        <v>1.68952324607308E-2</v>
      </c>
      <c r="BB225">
        <v>3.7985298918274701E-3</v>
      </c>
      <c r="BC225">
        <v>3.1703866199502299E-4</v>
      </c>
    </row>
    <row r="226" spans="1:55" x14ac:dyDescent="0.25">
      <c r="A226" t="s">
        <v>119</v>
      </c>
      <c r="B226">
        <v>2022</v>
      </c>
      <c r="C226" t="s">
        <v>145</v>
      </c>
      <c r="D226" t="str">
        <f t="shared" si="21"/>
        <v>Bus</v>
      </c>
      <c r="E226" t="str">
        <f t="shared" si="22"/>
        <v>2022OBUS</v>
      </c>
      <c r="F226" t="str">
        <f t="shared" si="23"/>
        <v>2022Bus</v>
      </c>
      <c r="G226" t="s">
        <v>115</v>
      </c>
      <c r="H226" t="s">
        <v>115</v>
      </c>
      <c r="I226" t="s">
        <v>121</v>
      </c>
      <c r="J226">
        <v>269.07661669712701</v>
      </c>
      <c r="K226">
        <v>19379.417608666899</v>
      </c>
      <c r="L226">
        <v>19379.417608666899</v>
      </c>
      <c r="M226">
        <v>0</v>
      </c>
      <c r="N226">
        <v>3154.3033778004501</v>
      </c>
      <c r="O226">
        <v>2.2106699189729802</v>
      </c>
      <c r="P226">
        <v>14.5586461471049</v>
      </c>
      <c r="Q226">
        <v>1.44364052783889</v>
      </c>
      <c r="R226">
        <v>4.4892545760789403E-2</v>
      </c>
      <c r="S226">
        <v>2.4174093528164801E-2</v>
      </c>
      <c r="T226">
        <v>0</v>
      </c>
      <c r="U226">
        <v>3.00000086119293E-3</v>
      </c>
      <c r="V226">
        <v>1.9601062245716099E-2</v>
      </c>
      <c r="W226">
        <v>4.6922387472370798E-2</v>
      </c>
      <c r="X226">
        <v>2.5267138766557101E-2</v>
      </c>
      <c r="Y226">
        <v>0</v>
      </c>
      <c r="Z226">
        <v>1.2000003444771701E-2</v>
      </c>
      <c r="AA226">
        <v>5.6003034987760499E-2</v>
      </c>
      <c r="AB226">
        <v>1313.7602850875401</v>
      </c>
      <c r="AC226">
        <v>2685.9178484569402</v>
      </c>
      <c r="AD226">
        <v>0</v>
      </c>
      <c r="AE226">
        <v>3.1883415381705302E-3</v>
      </c>
      <c r="AF226">
        <v>4.1790855666770203E-2</v>
      </c>
      <c r="AG226">
        <v>0</v>
      </c>
      <c r="AH226">
        <v>0.20698346793016001</v>
      </c>
      <c r="AI226">
        <v>0.42316745083528501</v>
      </c>
      <c r="AJ226">
        <v>0</v>
      </c>
      <c r="AK226">
        <v>6.8644119004083001E-2</v>
      </c>
      <c r="AL226">
        <v>0.89974566254224997</v>
      </c>
      <c r="AM226">
        <v>0</v>
      </c>
      <c r="AN226">
        <v>0</v>
      </c>
      <c r="AO226">
        <v>0</v>
      </c>
      <c r="AP226">
        <v>0</v>
      </c>
      <c r="AQ226">
        <v>7.8146104207348702E-2</v>
      </c>
      <c r="AR226">
        <v>1.02429194700502</v>
      </c>
      <c r="AS226">
        <v>0</v>
      </c>
      <c r="AT226">
        <v>0</v>
      </c>
      <c r="AU226">
        <v>0</v>
      </c>
      <c r="AV226">
        <v>0</v>
      </c>
      <c r="AW226">
        <v>0.19555704669611601</v>
      </c>
      <c r="AX226">
        <v>0.22514859781941299</v>
      </c>
      <c r="AY226">
        <v>12.794211452908399</v>
      </c>
      <c r="AZ226">
        <v>0</v>
      </c>
      <c r="BA226">
        <v>1.24405242854071E-2</v>
      </c>
      <c r="BB226">
        <v>2.5434035875205901E-2</v>
      </c>
      <c r="BC226">
        <v>0</v>
      </c>
    </row>
    <row r="227" spans="1:55" x14ac:dyDescent="0.25">
      <c r="A227" t="s">
        <v>113</v>
      </c>
      <c r="B227">
        <v>2022</v>
      </c>
      <c r="C227" t="s">
        <v>145</v>
      </c>
      <c r="D227" t="str">
        <f t="shared" si="21"/>
        <v>Bus</v>
      </c>
      <c r="E227" t="str">
        <f t="shared" si="22"/>
        <v>2022OBUS</v>
      </c>
      <c r="F227" t="str">
        <f t="shared" si="23"/>
        <v>2022Bus</v>
      </c>
      <c r="G227" t="s">
        <v>115</v>
      </c>
      <c r="H227" t="s">
        <v>115</v>
      </c>
      <c r="I227" t="s">
        <v>121</v>
      </c>
      <c r="J227">
        <v>277.723804195529</v>
      </c>
      <c r="K227">
        <v>19768.610800118699</v>
      </c>
      <c r="L227">
        <v>19768.610800118699</v>
      </c>
      <c r="M227">
        <v>0</v>
      </c>
      <c r="N227">
        <v>3272.3683942418002</v>
      </c>
      <c r="O227">
        <v>2.481880852447</v>
      </c>
      <c r="P227">
        <v>14.6980911549696</v>
      </c>
      <c r="Q227">
        <v>1.4617853742006599</v>
      </c>
      <c r="R227">
        <v>5.5497578611069999E-2</v>
      </c>
      <c r="S227">
        <v>3.6739053021428603E-2</v>
      </c>
      <c r="T227">
        <v>0</v>
      </c>
      <c r="U227">
        <v>3.00000086144297E-3</v>
      </c>
      <c r="V227">
        <v>2.0630995665004401E-2</v>
      </c>
      <c r="W227">
        <v>5.8006932849004898E-2</v>
      </c>
      <c r="X227">
        <v>3.8400229971924403E-2</v>
      </c>
      <c r="Y227">
        <v>0</v>
      </c>
      <c r="Z227">
        <v>1.20000034457718E-2</v>
      </c>
      <c r="AA227">
        <v>5.8945701900012797E-2</v>
      </c>
      <c r="AB227">
        <v>1334.69080302475</v>
      </c>
      <c r="AC227">
        <v>2727.7273117683299</v>
      </c>
      <c r="AD227">
        <v>0</v>
      </c>
      <c r="AE227">
        <v>4.3978329186217498E-3</v>
      </c>
      <c r="AF227">
        <v>4.4538826035919001E-2</v>
      </c>
      <c r="AG227">
        <v>0</v>
      </c>
      <c r="AH227">
        <v>0.210281079554894</v>
      </c>
      <c r="AI227">
        <v>0.42975454880644398</v>
      </c>
      <c r="AJ227">
        <v>0</v>
      </c>
      <c r="AK227">
        <v>9.4684136756304493E-2</v>
      </c>
      <c r="AL227">
        <v>0.95890871103666797</v>
      </c>
      <c r="AM227">
        <v>0</v>
      </c>
      <c r="AN227">
        <v>0</v>
      </c>
      <c r="AO227">
        <v>0</v>
      </c>
      <c r="AP227">
        <v>0</v>
      </c>
      <c r="AQ227">
        <v>0.107790682218544</v>
      </c>
      <c r="AR227">
        <v>1.09164457414842</v>
      </c>
      <c r="AS227">
        <v>0</v>
      </c>
      <c r="AT227">
        <v>0</v>
      </c>
      <c r="AU227">
        <v>0</v>
      </c>
      <c r="AV227">
        <v>0</v>
      </c>
      <c r="AW227">
        <v>0.19385183149647001</v>
      </c>
      <c r="AX227">
        <v>0.294057930184566</v>
      </c>
      <c r="AY227">
        <v>13.1537798488588</v>
      </c>
      <c r="AZ227">
        <v>0</v>
      </c>
      <c r="BA227">
        <v>1.2638723774050301E-2</v>
      </c>
      <c r="BB227">
        <v>2.5829946491160102E-2</v>
      </c>
      <c r="BC227">
        <v>0</v>
      </c>
    </row>
    <row r="228" spans="1:55" x14ac:dyDescent="0.25">
      <c r="A228" t="s">
        <v>113</v>
      </c>
      <c r="B228">
        <v>2022</v>
      </c>
      <c r="C228" t="s">
        <v>145</v>
      </c>
      <c r="D228" t="str">
        <f t="shared" si="21"/>
        <v>Bus</v>
      </c>
      <c r="E228" t="str">
        <f t="shared" si="22"/>
        <v>2022OBUS</v>
      </c>
      <c r="F228" t="str">
        <f t="shared" si="23"/>
        <v>2022Bus</v>
      </c>
      <c r="G228" t="s">
        <v>115</v>
      </c>
      <c r="H228" t="s">
        <v>115</v>
      </c>
      <c r="I228" t="s">
        <v>123</v>
      </c>
      <c r="J228">
        <v>36.540341711971301</v>
      </c>
      <c r="K228">
        <v>2131.27775829447</v>
      </c>
      <c r="L228">
        <v>2131.27775829447</v>
      </c>
      <c r="M228">
        <v>0</v>
      </c>
      <c r="N228">
        <v>325.20904123654401</v>
      </c>
      <c r="O228">
        <v>0.13805328816990201</v>
      </c>
      <c r="P228">
        <v>1.55518396041884</v>
      </c>
      <c r="Q228">
        <v>0</v>
      </c>
      <c r="R228">
        <v>6.4894741533378601E-4</v>
      </c>
      <c r="S228">
        <v>3.4753356158152499E-3</v>
      </c>
      <c r="T228">
        <v>0</v>
      </c>
      <c r="U228">
        <v>3.0000008614312198E-3</v>
      </c>
      <c r="V228">
        <v>1.51086126120303E-2</v>
      </c>
      <c r="W228">
        <v>7.0578952470608898E-4</v>
      </c>
      <c r="X228">
        <v>3.7797445748647602E-3</v>
      </c>
      <c r="Y228">
        <v>0</v>
      </c>
      <c r="Z228">
        <v>1.20000034457249E-2</v>
      </c>
      <c r="AA228">
        <v>4.3167464605800801E-2</v>
      </c>
      <c r="AB228">
        <v>870.25726834565296</v>
      </c>
      <c r="AC228">
        <v>1245.37288386416</v>
      </c>
      <c r="AD228">
        <v>0</v>
      </c>
      <c r="AE228">
        <v>0.49454870381194999</v>
      </c>
      <c r="AF228">
        <v>4.4562950679992097</v>
      </c>
      <c r="AG228">
        <v>0</v>
      </c>
      <c r="AH228">
        <v>0.177407637156241</v>
      </c>
      <c r="AI228">
        <v>0.25387740929161801</v>
      </c>
      <c r="AJ228">
        <v>0</v>
      </c>
      <c r="AK228">
        <v>7.0661251659178796E-3</v>
      </c>
      <c r="AL228">
        <v>6.3671663648154006E-2</v>
      </c>
      <c r="AM228">
        <v>0</v>
      </c>
      <c r="AN228">
        <v>0</v>
      </c>
      <c r="AO228">
        <v>0</v>
      </c>
      <c r="AP228">
        <v>0</v>
      </c>
      <c r="AQ228">
        <v>0.50472322613699105</v>
      </c>
      <c r="AR228">
        <v>4.5479759748681401</v>
      </c>
      <c r="AS228">
        <v>0</v>
      </c>
      <c r="AT228">
        <v>0</v>
      </c>
      <c r="AU228">
        <v>0</v>
      </c>
      <c r="AV228">
        <v>0</v>
      </c>
      <c r="AW228">
        <v>1.06</v>
      </c>
      <c r="AX228">
        <v>2.3816892299443899</v>
      </c>
      <c r="AY228">
        <v>6.3973932143416601</v>
      </c>
      <c r="AZ228">
        <v>0</v>
      </c>
      <c r="BA228">
        <v>0</v>
      </c>
      <c r="BB228">
        <v>0</v>
      </c>
      <c r="BC228">
        <v>0</v>
      </c>
    </row>
    <row r="229" spans="1:55" x14ac:dyDescent="0.25">
      <c r="A229" t="s">
        <v>119</v>
      </c>
      <c r="B229">
        <v>2022</v>
      </c>
      <c r="C229" t="s">
        <v>145</v>
      </c>
      <c r="D229" t="str">
        <f t="shared" si="21"/>
        <v>Bus</v>
      </c>
      <c r="E229" t="str">
        <f t="shared" si="22"/>
        <v>2022OBUS</v>
      </c>
      <c r="F229" t="str">
        <f t="shared" si="23"/>
        <v>2022Bus</v>
      </c>
      <c r="G229" t="s">
        <v>115</v>
      </c>
      <c r="H229" t="s">
        <v>115</v>
      </c>
      <c r="I229" t="s">
        <v>123</v>
      </c>
      <c r="J229">
        <v>43.3347732962729</v>
      </c>
      <c r="K229">
        <v>2526.4321716027698</v>
      </c>
      <c r="L229">
        <v>2526.4321716027698</v>
      </c>
      <c r="M229">
        <v>0</v>
      </c>
      <c r="N229">
        <v>385.67948233682898</v>
      </c>
      <c r="O229">
        <v>0.123685520258141</v>
      </c>
      <c r="P229">
        <v>1.56444456482863</v>
      </c>
      <c r="Q229">
        <v>0</v>
      </c>
      <c r="R229">
        <v>4.7740556042462899E-4</v>
      </c>
      <c r="S229">
        <v>3.25444583742189E-3</v>
      </c>
      <c r="T229">
        <v>0</v>
      </c>
      <c r="U229">
        <v>3.0000008610917201E-3</v>
      </c>
      <c r="V229">
        <v>1.4716076094159701E-2</v>
      </c>
      <c r="W229">
        <v>5.1922210586328305E-4</v>
      </c>
      <c r="X229">
        <v>3.5395067866851198E-3</v>
      </c>
      <c r="Y229">
        <v>0</v>
      </c>
      <c r="Z229">
        <v>1.2000003444366801E-2</v>
      </c>
      <c r="AA229">
        <v>4.2045931697599202E-2</v>
      </c>
      <c r="AB229">
        <v>784.95086616798505</v>
      </c>
      <c r="AC229">
        <v>1220.0204446504799</v>
      </c>
      <c r="AD229">
        <v>0</v>
      </c>
      <c r="AE229">
        <v>0.39386320866507102</v>
      </c>
      <c r="AF229">
        <v>4.5706326741829999</v>
      </c>
      <c r="AG229">
        <v>0</v>
      </c>
      <c r="AH229">
        <v>0.16001736901931499</v>
      </c>
      <c r="AI229">
        <v>0.248709148708635</v>
      </c>
      <c r="AJ229">
        <v>0</v>
      </c>
      <c r="AK229">
        <v>5.6275281063838103E-3</v>
      </c>
      <c r="AL229">
        <v>6.5305322436941898E-2</v>
      </c>
      <c r="AM229">
        <v>0</v>
      </c>
      <c r="AN229">
        <v>0</v>
      </c>
      <c r="AO229">
        <v>0</v>
      </c>
      <c r="AP229">
        <v>0</v>
      </c>
      <c r="AQ229">
        <v>0.401966293313129</v>
      </c>
      <c r="AR229">
        <v>4.6646658883529897</v>
      </c>
      <c r="AS229">
        <v>0</v>
      </c>
      <c r="AT229">
        <v>0</v>
      </c>
      <c r="AU229">
        <v>0</v>
      </c>
      <c r="AV229">
        <v>0</v>
      </c>
      <c r="AW229">
        <v>1.0599999999999901</v>
      </c>
      <c r="AX229">
        <v>2.1054241473438799</v>
      </c>
      <c r="AY229">
        <v>5.8993570810179996</v>
      </c>
      <c r="AZ229">
        <v>0</v>
      </c>
      <c r="BA229">
        <v>0</v>
      </c>
      <c r="BB229">
        <v>0</v>
      </c>
      <c r="BC229">
        <v>0</v>
      </c>
    </row>
    <row r="230" spans="1:55" x14ac:dyDescent="0.25">
      <c r="A230" t="s">
        <v>113</v>
      </c>
      <c r="B230">
        <v>2022</v>
      </c>
      <c r="C230" t="s">
        <v>147</v>
      </c>
      <c r="D230" t="str">
        <f t="shared" si="21"/>
        <v>Bus</v>
      </c>
      <c r="E230" t="str">
        <f t="shared" si="22"/>
        <v>2022SBUS</v>
      </c>
      <c r="F230" t="str">
        <f t="shared" si="23"/>
        <v>2022Bus</v>
      </c>
      <c r="G230" t="s">
        <v>115</v>
      </c>
      <c r="H230" t="s">
        <v>115</v>
      </c>
      <c r="I230" t="s">
        <v>116</v>
      </c>
      <c r="J230">
        <v>384.30610707256</v>
      </c>
      <c r="K230">
        <v>19167.893568272499</v>
      </c>
      <c r="L230">
        <v>19167.893568272499</v>
      </c>
      <c r="M230">
        <v>0</v>
      </c>
      <c r="N230">
        <v>1537.22442829024</v>
      </c>
      <c r="O230">
        <v>0.56410709921884505</v>
      </c>
      <c r="P230">
        <v>0.92389642043519404</v>
      </c>
      <c r="Q230">
        <v>0.657947870912028</v>
      </c>
      <c r="R230">
        <v>1.2464841202024599E-3</v>
      </c>
      <c r="S230">
        <v>0</v>
      </c>
      <c r="T230">
        <v>5.5450253941327697E-4</v>
      </c>
      <c r="U230">
        <v>2.0000005738789899E-3</v>
      </c>
      <c r="V230">
        <v>1.6395758871486699E-2</v>
      </c>
      <c r="W230">
        <v>1.35566521102311E-3</v>
      </c>
      <c r="X230">
        <v>0</v>
      </c>
      <c r="Y230">
        <v>6.0307210490932999E-4</v>
      </c>
      <c r="Z230">
        <v>8.0000022955159806E-3</v>
      </c>
      <c r="AA230">
        <v>4.6845025347104802E-2</v>
      </c>
      <c r="AB230">
        <v>903.85027302567403</v>
      </c>
      <c r="AC230">
        <v>2623.20496341445</v>
      </c>
      <c r="AD230">
        <v>58.129735624187802</v>
      </c>
      <c r="AE230">
        <v>1.6759918035491699E-2</v>
      </c>
      <c r="AF230">
        <v>2.4429824162798299</v>
      </c>
      <c r="AG230">
        <v>7.2843286478898706E-2</v>
      </c>
      <c r="AH230">
        <v>2.9719948355659501E-2</v>
      </c>
      <c r="AI230">
        <v>8.5396918244359896E-2</v>
      </c>
      <c r="AJ230">
        <v>5.9653387197712598E-2</v>
      </c>
      <c r="AK230">
        <v>8.3242588569501993E-2</v>
      </c>
      <c r="AL230">
        <v>10.6024461789921</v>
      </c>
      <c r="AM230">
        <v>0.41822403046076001</v>
      </c>
      <c r="AN230">
        <v>0.12596066254109101</v>
      </c>
      <c r="AO230">
        <v>0.31425258219378199</v>
      </c>
      <c r="AP230">
        <v>2.1275783197377698</v>
      </c>
      <c r="AQ230">
        <v>0.12146738983553999</v>
      </c>
      <c r="AR230">
        <v>15.471064576021799</v>
      </c>
      <c r="AS230">
        <v>0.45790267057401002</v>
      </c>
      <c r="AT230">
        <v>0.12596066254103999</v>
      </c>
      <c r="AU230">
        <v>0.31425258219365299</v>
      </c>
      <c r="AV230">
        <v>2.1275783197377698</v>
      </c>
      <c r="AW230">
        <v>4.4999999999999901E-2</v>
      </c>
      <c r="AX230">
        <v>1.67653207554051</v>
      </c>
      <c r="AY230">
        <v>82.004881845804803</v>
      </c>
      <c r="AZ230">
        <v>10.0163105158307</v>
      </c>
      <c r="BA230">
        <v>8.9354801393933207E-3</v>
      </c>
      <c r="BB230">
        <v>2.59330516919388E-2</v>
      </c>
      <c r="BC230">
        <v>5.7467161727942496E-4</v>
      </c>
    </row>
    <row r="231" spans="1:55" x14ac:dyDescent="0.25">
      <c r="A231" t="s">
        <v>119</v>
      </c>
      <c r="B231">
        <v>2022</v>
      </c>
      <c r="C231" t="s">
        <v>147</v>
      </c>
      <c r="D231" t="str">
        <f t="shared" si="21"/>
        <v>Bus</v>
      </c>
      <c r="E231" t="str">
        <f t="shared" si="22"/>
        <v>2022SBUS</v>
      </c>
      <c r="F231" t="str">
        <f t="shared" si="23"/>
        <v>2022Bus</v>
      </c>
      <c r="G231" t="s">
        <v>115</v>
      </c>
      <c r="H231" t="s">
        <v>115</v>
      </c>
      <c r="I231" t="s">
        <v>116</v>
      </c>
      <c r="J231">
        <v>516.35841917625305</v>
      </c>
      <c r="K231">
        <v>23324.406678169998</v>
      </c>
      <c r="L231">
        <v>23324.406678169998</v>
      </c>
      <c r="M231">
        <v>0</v>
      </c>
      <c r="N231">
        <v>2065.4336767050099</v>
      </c>
      <c r="O231">
        <v>0.38632253754851198</v>
      </c>
      <c r="P231">
        <v>0.92570590123216001</v>
      </c>
      <c r="Q231">
        <v>0.67219954901059198</v>
      </c>
      <c r="R231">
        <v>8.8891413659587196E-4</v>
      </c>
      <c r="S231">
        <v>0</v>
      </c>
      <c r="T231">
        <v>4.2025218279060798E-4</v>
      </c>
      <c r="U231">
        <v>2.0000005738789899E-3</v>
      </c>
      <c r="V231">
        <v>1.6395758871486601E-2</v>
      </c>
      <c r="W231">
        <v>9.6677522885244504E-4</v>
      </c>
      <c r="X231">
        <v>0</v>
      </c>
      <c r="Y231">
        <v>4.57062592962048E-4</v>
      </c>
      <c r="Z231">
        <v>8.0000022955159893E-3</v>
      </c>
      <c r="AA231">
        <v>4.6845025347104802E-2</v>
      </c>
      <c r="AB231">
        <v>910.30637215283502</v>
      </c>
      <c r="AC231">
        <v>2645.9103553292498</v>
      </c>
      <c r="AD231">
        <v>56.718393885848897</v>
      </c>
      <c r="AE231">
        <v>1.0643678931751501E-2</v>
      </c>
      <c r="AF231">
        <v>2.4287951363893998</v>
      </c>
      <c r="AG231">
        <v>6.6848043818743805E-2</v>
      </c>
      <c r="AH231">
        <v>2.3053843449591899E-2</v>
      </c>
      <c r="AI231">
        <v>8.5462216379766601E-2</v>
      </c>
      <c r="AJ231">
        <v>6.1419901387454998E-2</v>
      </c>
      <c r="AK231">
        <v>5.2497647836571501E-2</v>
      </c>
      <c r="AL231">
        <v>10.629460431557799</v>
      </c>
      <c r="AM231">
        <v>0.38432649168804001</v>
      </c>
      <c r="AN231">
        <v>0.11289270135200601</v>
      </c>
      <c r="AO231">
        <v>0.242331751438709</v>
      </c>
      <c r="AP231">
        <v>1.8897465916905201</v>
      </c>
      <c r="AQ231">
        <v>7.6604444489248705E-2</v>
      </c>
      <c r="AR231">
        <v>15.510483709951901</v>
      </c>
      <c r="AS231">
        <v>0.42078913237580001</v>
      </c>
      <c r="AT231">
        <v>0.11289270135196</v>
      </c>
      <c r="AU231">
        <v>0.24233175143860899</v>
      </c>
      <c r="AV231">
        <v>1.8897465916905201</v>
      </c>
      <c r="AW231">
        <v>4.4999999999999998E-2</v>
      </c>
      <c r="AX231">
        <v>1.0593757605426699</v>
      </c>
      <c r="AY231">
        <v>82.167679350505296</v>
      </c>
      <c r="AZ231">
        <v>8.9637630422294396</v>
      </c>
      <c r="BA231">
        <v>8.99930525208106E-3</v>
      </c>
      <c r="BB231">
        <v>2.6157517606888E-2</v>
      </c>
      <c r="BC231">
        <v>5.6071906733925895E-4</v>
      </c>
    </row>
    <row r="232" spans="1:55" x14ac:dyDescent="0.25">
      <c r="A232" t="s">
        <v>113</v>
      </c>
      <c r="B232">
        <v>2022</v>
      </c>
      <c r="C232" t="s">
        <v>147</v>
      </c>
      <c r="D232" t="str">
        <f t="shared" si="21"/>
        <v>Bus</v>
      </c>
      <c r="E232" t="str">
        <f t="shared" si="22"/>
        <v>2022SBUS</v>
      </c>
      <c r="F232" t="str">
        <f t="shared" si="23"/>
        <v>2022Bus</v>
      </c>
      <c r="G232" t="s">
        <v>115</v>
      </c>
      <c r="H232" t="s">
        <v>115</v>
      </c>
      <c r="I232" t="s">
        <v>121</v>
      </c>
      <c r="J232">
        <v>1005.71424851627</v>
      </c>
      <c r="K232">
        <v>22937.421759368601</v>
      </c>
      <c r="L232">
        <v>22937.421759368601</v>
      </c>
      <c r="M232">
        <v>0</v>
      </c>
      <c r="N232">
        <v>14562.7423185156</v>
      </c>
      <c r="O232">
        <v>5.4761746498717301</v>
      </c>
      <c r="P232">
        <v>25.765398728818901</v>
      </c>
      <c r="Q232">
        <v>0.416714308133252</v>
      </c>
      <c r="R232">
        <v>3.2142942934194903E-2</v>
      </c>
      <c r="S232">
        <v>2.8825210150680201E-2</v>
      </c>
      <c r="T232">
        <v>0</v>
      </c>
      <c r="U232">
        <v>3.0000008608184899E-3</v>
      </c>
      <c r="V232">
        <v>1.6395758871486601E-2</v>
      </c>
      <c r="W232">
        <v>3.3596304181482302E-2</v>
      </c>
      <c r="X232">
        <v>3.0128558243718299E-2</v>
      </c>
      <c r="Y232">
        <v>0</v>
      </c>
      <c r="Z232">
        <v>1.2000003443273901E-2</v>
      </c>
      <c r="AA232">
        <v>4.6845025347104802E-2</v>
      </c>
      <c r="AB232">
        <v>1262.6001527089099</v>
      </c>
      <c r="AC232">
        <v>2248.57978663411</v>
      </c>
      <c r="AD232">
        <v>0</v>
      </c>
      <c r="AE232">
        <v>4.5918578398639002E-3</v>
      </c>
      <c r="AF232">
        <v>7.9858659201047406E-3</v>
      </c>
      <c r="AG232">
        <v>0</v>
      </c>
      <c r="AH232">
        <v>0.19892316823949799</v>
      </c>
      <c r="AI232">
        <v>0.35426466109391802</v>
      </c>
      <c r="AJ232">
        <v>0</v>
      </c>
      <c r="AK232">
        <v>9.8861440104786605E-2</v>
      </c>
      <c r="AL232">
        <v>0.17193350336139501</v>
      </c>
      <c r="AM232">
        <v>0</v>
      </c>
      <c r="AN232">
        <v>0</v>
      </c>
      <c r="AO232">
        <v>0</v>
      </c>
      <c r="AP232">
        <v>0</v>
      </c>
      <c r="AQ232">
        <v>0.112546224099076</v>
      </c>
      <c r="AR232">
        <v>0.19573320577710299</v>
      </c>
      <c r="AS232">
        <v>0</v>
      </c>
      <c r="AT232">
        <v>0</v>
      </c>
      <c r="AU232">
        <v>0</v>
      </c>
      <c r="AV232">
        <v>0</v>
      </c>
      <c r="AW232">
        <v>0.13108140814022501</v>
      </c>
      <c r="AX232">
        <v>0.250613955042922</v>
      </c>
      <c r="AY232">
        <v>4.1641595322633798</v>
      </c>
      <c r="AZ232">
        <v>0</v>
      </c>
      <c r="BA232">
        <v>1.19560684249847E-2</v>
      </c>
      <c r="BB232">
        <v>2.12927059531514E-2</v>
      </c>
      <c r="BC232">
        <v>0</v>
      </c>
    </row>
    <row r="233" spans="1:55" x14ac:dyDescent="0.25">
      <c r="A233" t="s">
        <v>119</v>
      </c>
      <c r="B233">
        <v>2022</v>
      </c>
      <c r="C233" t="s">
        <v>147</v>
      </c>
      <c r="D233" t="str">
        <f t="shared" si="21"/>
        <v>Bus</v>
      </c>
      <c r="E233" t="str">
        <f t="shared" si="22"/>
        <v>2022SBUS</v>
      </c>
      <c r="F233" t="str">
        <f t="shared" si="23"/>
        <v>2022Bus</v>
      </c>
      <c r="G233" t="s">
        <v>115</v>
      </c>
      <c r="H233" t="s">
        <v>115</v>
      </c>
      <c r="I233" t="s">
        <v>121</v>
      </c>
      <c r="J233">
        <v>675.66250655126203</v>
      </c>
      <c r="K233">
        <v>14483.877873153901</v>
      </c>
      <c r="L233">
        <v>14483.877873153901</v>
      </c>
      <c r="M233">
        <v>0</v>
      </c>
      <c r="N233">
        <v>9783.5930948622809</v>
      </c>
      <c r="O233">
        <v>8.2359659787863695</v>
      </c>
      <c r="P233">
        <v>33.445490587614103</v>
      </c>
      <c r="Q233">
        <v>0.180905599293051</v>
      </c>
      <c r="R233">
        <v>4.6800164816827999E-2</v>
      </c>
      <c r="S233">
        <v>3.8077923406514801E-2</v>
      </c>
      <c r="T233">
        <v>0</v>
      </c>
      <c r="U233">
        <v>3.0000008608184899E-3</v>
      </c>
      <c r="V233">
        <v>1.6395758871486601E-2</v>
      </c>
      <c r="W233">
        <v>4.8916260597189301E-2</v>
      </c>
      <c r="X233">
        <v>3.9799638134674797E-2</v>
      </c>
      <c r="Y233">
        <v>0</v>
      </c>
      <c r="Z233">
        <v>1.2000003443273901E-2</v>
      </c>
      <c r="AA233">
        <v>4.6845025347104802E-2</v>
      </c>
      <c r="AB233">
        <v>1277.80193464425</v>
      </c>
      <c r="AC233">
        <v>2377.3451206812101</v>
      </c>
      <c r="AD233">
        <v>0</v>
      </c>
      <c r="AE233">
        <v>7.0923894515773798E-3</v>
      </c>
      <c r="AF233">
        <v>7.8887622021735198E-3</v>
      </c>
      <c r="AG233">
        <v>0</v>
      </c>
      <c r="AH233">
        <v>0.20131821517417101</v>
      </c>
      <c r="AI233">
        <v>0.37455169191132398</v>
      </c>
      <c r="AJ233">
        <v>0</v>
      </c>
      <c r="AK233">
        <v>0.15269720000471901</v>
      </c>
      <c r="AL233">
        <v>0.16984288694229099</v>
      </c>
      <c r="AM233">
        <v>0</v>
      </c>
      <c r="AN233">
        <v>0</v>
      </c>
      <c r="AO233">
        <v>0</v>
      </c>
      <c r="AP233">
        <v>0</v>
      </c>
      <c r="AQ233">
        <v>0.17383413869772801</v>
      </c>
      <c r="AR233">
        <v>0.19335319812436999</v>
      </c>
      <c r="AS233">
        <v>0</v>
      </c>
      <c r="AT233">
        <v>0</v>
      </c>
      <c r="AU233">
        <v>0</v>
      </c>
      <c r="AV233">
        <v>0</v>
      </c>
      <c r="AW233">
        <v>7.4265090337631803E-2</v>
      </c>
      <c r="AX233">
        <v>0.36729811560904702</v>
      </c>
      <c r="AY233">
        <v>2.69300097848086</v>
      </c>
      <c r="AZ233">
        <v>0</v>
      </c>
      <c r="BA233">
        <v>1.2100020209411999E-2</v>
      </c>
      <c r="BB233">
        <v>2.25120366663072E-2</v>
      </c>
      <c r="BC233">
        <v>0</v>
      </c>
    </row>
    <row r="234" spans="1:55" x14ac:dyDescent="0.25">
      <c r="A234" t="s">
        <v>119</v>
      </c>
      <c r="B234">
        <v>2022</v>
      </c>
      <c r="C234" t="s">
        <v>147</v>
      </c>
      <c r="D234" t="str">
        <f t="shared" si="21"/>
        <v>Bus</v>
      </c>
      <c r="E234" t="str">
        <f t="shared" si="22"/>
        <v>2022SBUS</v>
      </c>
      <c r="F234" t="str">
        <f t="shared" si="23"/>
        <v>2022Bus</v>
      </c>
      <c r="G234" t="s">
        <v>115</v>
      </c>
      <c r="H234" t="s">
        <v>115</v>
      </c>
      <c r="I234" t="s">
        <v>123</v>
      </c>
      <c r="J234">
        <v>556.71924298354099</v>
      </c>
      <c r="K234">
        <v>14020.334910965899</v>
      </c>
      <c r="L234">
        <v>14020.334910965899</v>
      </c>
      <c r="M234">
        <v>0</v>
      </c>
      <c r="N234">
        <v>8061.2946384016795</v>
      </c>
      <c r="O234">
        <v>0.93759509988335199</v>
      </c>
      <c r="P234">
        <v>5.2735957368264597</v>
      </c>
      <c r="Q234">
        <v>0</v>
      </c>
      <c r="R234">
        <v>4.1218369590952401E-3</v>
      </c>
      <c r="S234">
        <v>1.12928506565262E-2</v>
      </c>
      <c r="T234">
        <v>0</v>
      </c>
      <c r="U234">
        <v>3.0000008608184899E-3</v>
      </c>
      <c r="V234">
        <v>1.6395758871486601E-2</v>
      </c>
      <c r="W234">
        <v>4.4828737730305997E-3</v>
      </c>
      <c r="X234">
        <v>1.2282005458557701E-2</v>
      </c>
      <c r="Y234">
        <v>0</v>
      </c>
      <c r="Z234">
        <v>1.2000003443273901E-2</v>
      </c>
      <c r="AA234">
        <v>4.6845025347104802E-2</v>
      </c>
      <c r="AB234">
        <v>1738.2331599946299</v>
      </c>
      <c r="AC234">
        <v>4113.4791454655897</v>
      </c>
      <c r="AD234">
        <v>0</v>
      </c>
      <c r="AE234">
        <v>4.8530484406015004</v>
      </c>
      <c r="AF234">
        <v>15.2899928926211</v>
      </c>
      <c r="AG234">
        <v>0</v>
      </c>
      <c r="AH234">
        <v>0.35435020074867402</v>
      </c>
      <c r="AI234">
        <v>0.838559633148247</v>
      </c>
      <c r="AJ234">
        <v>0</v>
      </c>
      <c r="AK234">
        <v>6.9340486494515893E-2</v>
      </c>
      <c r="AL234">
        <v>0.21846382920930299</v>
      </c>
      <c r="AM234">
        <v>0</v>
      </c>
      <c r="AN234">
        <v>0</v>
      </c>
      <c r="AO234">
        <v>0</v>
      </c>
      <c r="AP234">
        <v>0</v>
      </c>
      <c r="AQ234">
        <v>4.9528918924654199</v>
      </c>
      <c r="AR234">
        <v>15.6045592292359</v>
      </c>
      <c r="AS234">
        <v>0</v>
      </c>
      <c r="AT234">
        <v>0</v>
      </c>
      <c r="AU234">
        <v>0</v>
      </c>
      <c r="AV234">
        <v>0</v>
      </c>
      <c r="AW234">
        <v>1.0599999999999901</v>
      </c>
      <c r="AX234">
        <v>17.009966547122701</v>
      </c>
      <c r="AY234">
        <v>20.6017007128663</v>
      </c>
      <c r="AZ234">
        <v>0</v>
      </c>
      <c r="BA234">
        <v>0</v>
      </c>
      <c r="BB234">
        <v>0</v>
      </c>
      <c r="BC234">
        <v>0</v>
      </c>
    </row>
    <row r="235" spans="1:55" x14ac:dyDescent="0.25">
      <c r="A235" t="s">
        <v>113</v>
      </c>
      <c r="B235">
        <v>2022</v>
      </c>
      <c r="C235" t="s">
        <v>147</v>
      </c>
      <c r="D235" t="str">
        <f t="shared" si="21"/>
        <v>Bus</v>
      </c>
      <c r="E235" t="str">
        <f t="shared" si="22"/>
        <v>2022SBUS</v>
      </c>
      <c r="F235" t="str">
        <f t="shared" si="23"/>
        <v>2022Bus</v>
      </c>
      <c r="G235" t="s">
        <v>115</v>
      </c>
      <c r="H235" t="s">
        <v>115</v>
      </c>
      <c r="I235" t="s">
        <v>123</v>
      </c>
      <c r="J235">
        <v>372.32810470290201</v>
      </c>
      <c r="K235">
        <v>9537.9433478662595</v>
      </c>
      <c r="L235">
        <v>9537.9433478662595</v>
      </c>
      <c r="M235">
        <v>0</v>
      </c>
      <c r="N235">
        <v>5391.3109560980201</v>
      </c>
      <c r="O235">
        <v>0.71613386441437599</v>
      </c>
      <c r="P235">
        <v>5.1881635751607798</v>
      </c>
      <c r="Q235">
        <v>0</v>
      </c>
      <c r="R235">
        <v>4.1218369590952497E-3</v>
      </c>
      <c r="S235">
        <v>1.33306324290341E-2</v>
      </c>
      <c r="T235">
        <v>0</v>
      </c>
      <c r="U235">
        <v>3.0000008608184899E-3</v>
      </c>
      <c r="V235">
        <v>1.6395758871486601E-2</v>
      </c>
      <c r="W235">
        <v>4.4828737730305997E-3</v>
      </c>
      <c r="X235">
        <v>1.4498279065153901E-2</v>
      </c>
      <c r="Y235">
        <v>0</v>
      </c>
      <c r="Z235">
        <v>1.2000003443273901E-2</v>
      </c>
      <c r="AA235">
        <v>4.6845025347104802E-2</v>
      </c>
      <c r="AB235">
        <v>1681.70887932406</v>
      </c>
      <c r="AC235">
        <v>4267.6070720891703</v>
      </c>
      <c r="AD235">
        <v>0</v>
      </c>
      <c r="AE235">
        <v>4.3362969551055803</v>
      </c>
      <c r="AF235">
        <v>14.235190389218801</v>
      </c>
      <c r="AG235">
        <v>0</v>
      </c>
      <c r="AH235">
        <v>0.34282735636636402</v>
      </c>
      <c r="AI235">
        <v>0.86997961925655998</v>
      </c>
      <c r="AJ235">
        <v>0</v>
      </c>
      <c r="AK235">
        <v>6.1957127387428597E-2</v>
      </c>
      <c r="AL235">
        <v>0.20339278270384401</v>
      </c>
      <c r="AM235">
        <v>0</v>
      </c>
      <c r="AN235">
        <v>0</v>
      </c>
      <c r="AO235">
        <v>0</v>
      </c>
      <c r="AP235">
        <v>0</v>
      </c>
      <c r="AQ235">
        <v>4.4255090991020403</v>
      </c>
      <c r="AR235">
        <v>14.5280559074174</v>
      </c>
      <c r="AS235">
        <v>0</v>
      </c>
      <c r="AT235">
        <v>0</v>
      </c>
      <c r="AU235">
        <v>0</v>
      </c>
      <c r="AV235">
        <v>0</v>
      </c>
      <c r="AW235">
        <v>1.0599999999999901</v>
      </c>
      <c r="AX235">
        <v>14.4899527181051</v>
      </c>
      <c r="AY235">
        <v>25.196249914048501</v>
      </c>
      <c r="AZ235">
        <v>0</v>
      </c>
      <c r="BA235">
        <v>0</v>
      </c>
      <c r="BB235">
        <v>0</v>
      </c>
      <c r="BC235">
        <v>0</v>
      </c>
    </row>
    <row r="236" spans="1:55" x14ac:dyDescent="0.25">
      <c r="A236" t="s">
        <v>119</v>
      </c>
      <c r="B236">
        <v>2022</v>
      </c>
      <c r="C236" t="s">
        <v>148</v>
      </c>
      <c r="D236" t="str">
        <f t="shared" si="21"/>
        <v>Bus</v>
      </c>
      <c r="E236" t="str">
        <f t="shared" si="22"/>
        <v>2022UBUS</v>
      </c>
      <c r="F236" t="str">
        <f t="shared" si="23"/>
        <v>2022Bus</v>
      </c>
      <c r="G236" t="s">
        <v>115</v>
      </c>
      <c r="H236" t="s">
        <v>115</v>
      </c>
      <c r="I236" t="s">
        <v>116</v>
      </c>
      <c r="J236">
        <v>145.63429989968901</v>
      </c>
      <c r="K236">
        <v>18438.9952117998</v>
      </c>
      <c r="L236">
        <v>18438.9952117998</v>
      </c>
      <c r="M236">
        <v>0</v>
      </c>
      <c r="N236">
        <v>582.53719959875605</v>
      </c>
      <c r="O236">
        <v>0.182847824036906</v>
      </c>
      <c r="P236">
        <v>0</v>
      </c>
      <c r="Q236">
        <v>0.75999496941340206</v>
      </c>
      <c r="R236">
        <v>1.2216669036451001E-3</v>
      </c>
      <c r="S236">
        <v>0</v>
      </c>
      <c r="T236">
        <v>4.500291788698E-4</v>
      </c>
      <c r="U236">
        <v>2.5924056942260702E-3</v>
      </c>
      <c r="V236">
        <v>3.5789503183050797E-2</v>
      </c>
      <c r="W236">
        <v>1.32867422367241E-3</v>
      </c>
      <c r="X236">
        <v>0</v>
      </c>
      <c r="Y236">
        <v>4.8944779307737401E-4</v>
      </c>
      <c r="Z236">
        <v>1.03696227769043E-2</v>
      </c>
      <c r="AA236">
        <v>0.10225572338014501</v>
      </c>
      <c r="AB236">
        <v>1524.9875474064299</v>
      </c>
      <c r="AC236">
        <v>0</v>
      </c>
      <c r="AD236">
        <v>74.821299721712805</v>
      </c>
      <c r="AE236">
        <v>3.8412222323280201E-3</v>
      </c>
      <c r="AF236">
        <v>0</v>
      </c>
      <c r="AG236">
        <v>9.64106792146317E-2</v>
      </c>
      <c r="AH236">
        <v>1.7473334333867101E-2</v>
      </c>
      <c r="AI236">
        <v>0</v>
      </c>
      <c r="AJ236">
        <v>7.8337299981762004E-2</v>
      </c>
      <c r="AK236">
        <v>1.1904844946292299E-2</v>
      </c>
      <c r="AL236">
        <v>0</v>
      </c>
      <c r="AM236">
        <v>0.38008240370394403</v>
      </c>
      <c r="AN236">
        <v>5.0546484830270903E-2</v>
      </c>
      <c r="AO236">
        <v>9.5452566414928899E-2</v>
      </c>
      <c r="AP236">
        <v>0.75576490401052998</v>
      </c>
      <c r="AQ236">
        <v>1.7371521799993E-2</v>
      </c>
      <c r="AR236">
        <v>0</v>
      </c>
      <c r="AS236">
        <v>0.41614239024592398</v>
      </c>
      <c r="AT236">
        <v>5.05464848302501E-2</v>
      </c>
      <c r="AU236">
        <v>9.5452566414889597E-2</v>
      </c>
      <c r="AV236">
        <v>0.75576490401052998</v>
      </c>
      <c r="AW236">
        <v>4.4999999999999901E-2</v>
      </c>
      <c r="AX236">
        <v>0.42688972583689999</v>
      </c>
      <c r="AY236">
        <v>0</v>
      </c>
      <c r="AZ236">
        <v>7.3651342357319196</v>
      </c>
      <c r="BA236">
        <v>1.5076054463154701E-2</v>
      </c>
      <c r="BB236">
        <v>0</v>
      </c>
      <c r="BC236">
        <v>7.3968472170607999E-4</v>
      </c>
    </row>
    <row r="237" spans="1:55" x14ac:dyDescent="0.25">
      <c r="A237" t="s">
        <v>113</v>
      </c>
      <c r="B237">
        <v>2022</v>
      </c>
      <c r="C237" t="s">
        <v>148</v>
      </c>
      <c r="D237" t="str">
        <f t="shared" si="21"/>
        <v>Bus</v>
      </c>
      <c r="E237" t="str">
        <f t="shared" si="22"/>
        <v>2022UBUS</v>
      </c>
      <c r="F237" t="str">
        <f t="shared" si="23"/>
        <v>2022Bus</v>
      </c>
      <c r="G237" t="s">
        <v>115</v>
      </c>
      <c r="H237" t="s">
        <v>115</v>
      </c>
      <c r="I237" t="s">
        <v>116</v>
      </c>
      <c r="J237">
        <v>109.45030591970099</v>
      </c>
      <c r="K237">
        <v>10476.3822447166</v>
      </c>
      <c r="L237">
        <v>10476.3822447166</v>
      </c>
      <c r="M237">
        <v>0</v>
      </c>
      <c r="N237">
        <v>437.80122367880801</v>
      </c>
      <c r="O237">
        <v>0.14253151953654999</v>
      </c>
      <c r="P237">
        <v>0</v>
      </c>
      <c r="Q237">
        <v>0.731910422094182</v>
      </c>
      <c r="R237">
        <v>1.36701694435147E-3</v>
      </c>
      <c r="S237">
        <v>0</v>
      </c>
      <c r="T237">
        <v>5.6414474423192396E-4</v>
      </c>
      <c r="U237">
        <v>2.51715491193805E-3</v>
      </c>
      <c r="V237">
        <v>3.5289085480835501E-2</v>
      </c>
      <c r="W237">
        <v>1.4867556548056201E-3</v>
      </c>
      <c r="X237">
        <v>0</v>
      </c>
      <c r="Y237">
        <v>6.1355888241282298E-4</v>
      </c>
      <c r="Z237">
        <v>1.00686196477522E-2</v>
      </c>
      <c r="AA237">
        <v>0.100825958516672</v>
      </c>
      <c r="AB237">
        <v>1487.34944076543</v>
      </c>
      <c r="AC237">
        <v>0</v>
      </c>
      <c r="AD237">
        <v>82.627760216678695</v>
      </c>
      <c r="AE237">
        <v>3.7443499934211198E-3</v>
      </c>
      <c r="AF237">
        <v>0</v>
      </c>
      <c r="AG237">
        <v>9.2113089504030701E-2</v>
      </c>
      <c r="AH237">
        <v>1.36729483960967E-2</v>
      </c>
      <c r="AI237">
        <v>0</v>
      </c>
      <c r="AJ237">
        <v>7.9282313733393894E-2</v>
      </c>
      <c r="AK237">
        <v>1.2151752232452099E-2</v>
      </c>
      <c r="AL237">
        <v>0</v>
      </c>
      <c r="AM237">
        <v>0.374794009736582</v>
      </c>
      <c r="AN237">
        <v>4.1158343533003003E-2</v>
      </c>
      <c r="AO237">
        <v>9.5641308121011806E-2</v>
      </c>
      <c r="AP237">
        <v>0.59038284203621905</v>
      </c>
      <c r="AQ237">
        <v>1.7731808332363101E-2</v>
      </c>
      <c r="AR237">
        <v>0</v>
      </c>
      <c r="AS237">
        <v>0.41035226451346801</v>
      </c>
      <c r="AT237">
        <v>4.1158343532986003E-2</v>
      </c>
      <c r="AU237">
        <v>9.5641308120972393E-2</v>
      </c>
      <c r="AV237">
        <v>0.59038284203621905</v>
      </c>
      <c r="AW237">
        <v>4.4999999999999901E-2</v>
      </c>
      <c r="AX237">
        <v>0.425780432097559</v>
      </c>
      <c r="AY237">
        <v>0</v>
      </c>
      <c r="AZ237">
        <v>8.2624236756176295</v>
      </c>
      <c r="BA237">
        <v>1.47039634604611E-2</v>
      </c>
      <c r="BB237">
        <v>0</v>
      </c>
      <c r="BC237">
        <v>8.1685953128844604E-4</v>
      </c>
    </row>
    <row r="238" spans="1:55" x14ac:dyDescent="0.25">
      <c r="A238" t="s">
        <v>119</v>
      </c>
      <c r="B238">
        <v>2022</v>
      </c>
      <c r="C238" t="s">
        <v>148</v>
      </c>
      <c r="D238" t="str">
        <f t="shared" si="21"/>
        <v>Bus</v>
      </c>
      <c r="E238" t="str">
        <f t="shared" si="22"/>
        <v>2022UBUS</v>
      </c>
      <c r="F238" t="str">
        <f t="shared" si="23"/>
        <v>2022Bus</v>
      </c>
      <c r="G238" t="s">
        <v>115</v>
      </c>
      <c r="H238" t="s">
        <v>115</v>
      </c>
      <c r="I238" t="s">
        <v>121</v>
      </c>
      <c r="J238">
        <v>0.31173380035026199</v>
      </c>
      <c r="K238">
        <v>30.109710986703199</v>
      </c>
      <c r="L238">
        <v>30.109710986703199</v>
      </c>
      <c r="M238">
        <v>0</v>
      </c>
      <c r="N238">
        <v>1.24693520140105</v>
      </c>
      <c r="O238">
        <v>0.16118988546312801</v>
      </c>
      <c r="P238">
        <v>0</v>
      </c>
      <c r="Q238">
        <v>0</v>
      </c>
      <c r="R238">
        <v>2.13438562990794E-3</v>
      </c>
      <c r="S238">
        <v>0</v>
      </c>
      <c r="T238">
        <v>0</v>
      </c>
      <c r="U238">
        <v>3.0000008610028199E-3</v>
      </c>
      <c r="V238">
        <v>3.8500011034136201E-2</v>
      </c>
      <c r="W238">
        <v>2.2308930768964201E-3</v>
      </c>
      <c r="X238">
        <v>0</v>
      </c>
      <c r="Y238">
        <v>0</v>
      </c>
      <c r="Z238">
        <v>1.20000034440112E-2</v>
      </c>
      <c r="AA238">
        <v>0.11000003152610301</v>
      </c>
      <c r="AB238">
        <v>902.09216058406503</v>
      </c>
      <c r="AC238">
        <v>0</v>
      </c>
      <c r="AD238">
        <v>0</v>
      </c>
      <c r="AE238">
        <v>1.67646052236775E-3</v>
      </c>
      <c r="AF238">
        <v>0</v>
      </c>
      <c r="AG238">
        <v>0</v>
      </c>
      <c r="AH238">
        <v>0.142124987267261</v>
      </c>
      <c r="AI238">
        <v>0</v>
      </c>
      <c r="AJ238">
        <v>0</v>
      </c>
      <c r="AK238">
        <v>3.6093735324569699E-2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4.1089970165376001E-2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0.219999999999999</v>
      </c>
      <c r="AX238">
        <v>2.9046490902248999E-2</v>
      </c>
      <c r="AY238">
        <v>0</v>
      </c>
      <c r="AZ238">
        <v>0</v>
      </c>
      <c r="BA238">
        <v>8.5477816670564803E-3</v>
      </c>
      <c r="BB238">
        <v>0</v>
      </c>
      <c r="BC238">
        <v>0</v>
      </c>
    </row>
    <row r="239" spans="1:55" x14ac:dyDescent="0.25">
      <c r="A239" t="s">
        <v>113</v>
      </c>
      <c r="B239">
        <v>2022</v>
      </c>
      <c r="C239" t="s">
        <v>148</v>
      </c>
      <c r="D239" t="str">
        <f t="shared" si="21"/>
        <v>Bus</v>
      </c>
      <c r="E239" t="str">
        <f t="shared" si="22"/>
        <v>2022UBUS</v>
      </c>
      <c r="F239" t="str">
        <f t="shared" si="23"/>
        <v>2022Bus</v>
      </c>
      <c r="G239" t="s">
        <v>115</v>
      </c>
      <c r="H239" t="s">
        <v>115</v>
      </c>
      <c r="I239" t="s">
        <v>121</v>
      </c>
      <c r="J239">
        <v>7.19810502784678</v>
      </c>
      <c r="K239">
        <v>709.017150882804</v>
      </c>
      <c r="L239">
        <v>709.017150882804</v>
      </c>
      <c r="M239">
        <v>0</v>
      </c>
      <c r="N239">
        <v>28.792420111387099</v>
      </c>
      <c r="O239">
        <v>0.30697715420758698</v>
      </c>
      <c r="P239">
        <v>0</v>
      </c>
      <c r="Q239">
        <v>0</v>
      </c>
      <c r="R239">
        <v>3.5787918498181698E-3</v>
      </c>
      <c r="S239">
        <v>0</v>
      </c>
      <c r="T239">
        <v>0</v>
      </c>
      <c r="U239">
        <v>4.56212736478258E-3</v>
      </c>
      <c r="V239">
        <v>3.8433306328667503E-2</v>
      </c>
      <c r="W239">
        <v>3.7406089366133202E-3</v>
      </c>
      <c r="X239">
        <v>0</v>
      </c>
      <c r="Y239">
        <v>0</v>
      </c>
      <c r="Z239">
        <v>1.8248509459130299E-2</v>
      </c>
      <c r="AA239">
        <v>0.109809446653335</v>
      </c>
      <c r="AB239">
        <v>1081.23706977908</v>
      </c>
      <c r="AC239">
        <v>0</v>
      </c>
      <c r="AD239">
        <v>0</v>
      </c>
      <c r="AE239">
        <v>2.3962444611669801E-3</v>
      </c>
      <c r="AF239">
        <v>0</v>
      </c>
      <c r="AG239">
        <v>0</v>
      </c>
      <c r="AH239">
        <v>0.17034934066575599</v>
      </c>
      <c r="AI239">
        <v>0</v>
      </c>
      <c r="AJ239">
        <v>0</v>
      </c>
      <c r="AK239">
        <v>5.1590478680313898E-2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5.8731837768559399E-2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0.219999999999999</v>
      </c>
      <c r="AX239">
        <v>5.3646859951271601E-2</v>
      </c>
      <c r="AY239">
        <v>0</v>
      </c>
      <c r="AZ239">
        <v>0</v>
      </c>
      <c r="BA239">
        <v>1.02452707235762E-2</v>
      </c>
      <c r="BB239">
        <v>0</v>
      </c>
      <c r="BC239">
        <v>0</v>
      </c>
    </row>
    <row r="240" spans="1:55" x14ac:dyDescent="0.25">
      <c r="A240" t="s">
        <v>119</v>
      </c>
      <c r="B240">
        <v>2022</v>
      </c>
      <c r="C240" t="s">
        <v>148</v>
      </c>
      <c r="D240" t="str">
        <f t="shared" si="21"/>
        <v>Bus</v>
      </c>
      <c r="E240" t="str">
        <f t="shared" si="22"/>
        <v>2022UBUS</v>
      </c>
      <c r="F240" t="str">
        <f t="shared" si="23"/>
        <v>2022Bus</v>
      </c>
      <c r="G240" t="s">
        <v>115</v>
      </c>
      <c r="H240" t="s">
        <v>115</v>
      </c>
      <c r="I240" t="s">
        <v>125</v>
      </c>
      <c r="J240">
        <v>22.236475811593799</v>
      </c>
      <c r="K240">
        <v>815.74442487847602</v>
      </c>
      <c r="L240">
        <v>0</v>
      </c>
      <c r="M240">
        <v>815.74442487847602</v>
      </c>
      <c r="N240">
        <v>88.945903246375295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8.9781602802412805E-3</v>
      </c>
      <c r="V240">
        <v>1.9250005517068101E-2</v>
      </c>
      <c r="W240">
        <v>0</v>
      </c>
      <c r="X240">
        <v>0</v>
      </c>
      <c r="Y240">
        <v>0</v>
      </c>
      <c r="Z240">
        <v>3.5912641120965101E-2</v>
      </c>
      <c r="AA240">
        <v>5.5000015763051698E-2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</row>
    <row r="241" spans="1:55" x14ac:dyDescent="0.25">
      <c r="A241" t="s">
        <v>113</v>
      </c>
      <c r="B241">
        <v>2022</v>
      </c>
      <c r="C241" t="s">
        <v>148</v>
      </c>
      <c r="D241" t="str">
        <f t="shared" si="21"/>
        <v>Bus</v>
      </c>
      <c r="E241" t="str">
        <f t="shared" si="22"/>
        <v>2022UBUS</v>
      </c>
      <c r="F241" t="str">
        <f t="shared" si="23"/>
        <v>2022Bus</v>
      </c>
      <c r="G241" t="s">
        <v>115</v>
      </c>
      <c r="H241" t="s">
        <v>115</v>
      </c>
      <c r="I241" t="s">
        <v>125</v>
      </c>
      <c r="J241">
        <v>0.63063507706368505</v>
      </c>
      <c r="K241">
        <v>63.936621345824598</v>
      </c>
      <c r="L241">
        <v>0</v>
      </c>
      <c r="M241">
        <v>63.936621345824598</v>
      </c>
      <c r="N241">
        <v>2.5225403082547402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4.7037448576468998E-3</v>
      </c>
      <c r="V241">
        <v>1.9219415862173302E-2</v>
      </c>
      <c r="W241">
        <v>0</v>
      </c>
      <c r="X241">
        <v>0</v>
      </c>
      <c r="Y241">
        <v>0</v>
      </c>
      <c r="Z241">
        <v>1.8814979430587599E-2</v>
      </c>
      <c r="AA241">
        <v>5.4912616749066598E-2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</row>
    <row r="242" spans="1:55" x14ac:dyDescent="0.25">
      <c r="A242" t="s">
        <v>119</v>
      </c>
      <c r="B242">
        <v>2022</v>
      </c>
      <c r="C242" t="s">
        <v>148</v>
      </c>
      <c r="D242" t="str">
        <f t="shared" si="21"/>
        <v>Bus</v>
      </c>
      <c r="E242" t="str">
        <f t="shared" si="22"/>
        <v>2022UBUS</v>
      </c>
      <c r="F242" t="str">
        <f t="shared" si="23"/>
        <v>2022Bus</v>
      </c>
      <c r="G242" t="s">
        <v>115</v>
      </c>
      <c r="H242" t="s">
        <v>115</v>
      </c>
      <c r="I242" t="s">
        <v>123</v>
      </c>
      <c r="J242">
        <v>367.458090355558</v>
      </c>
      <c r="K242">
        <v>46422.116587807701</v>
      </c>
      <c r="L242">
        <v>46422.116587807701</v>
      </c>
      <c r="M242">
        <v>0</v>
      </c>
      <c r="N242">
        <v>1469.83236142223</v>
      </c>
      <c r="O242">
        <v>0.64166575875808596</v>
      </c>
      <c r="P242">
        <v>0</v>
      </c>
      <c r="Q242">
        <v>0</v>
      </c>
      <c r="R242">
        <v>4.4047616474165898E-4</v>
      </c>
      <c r="S242">
        <v>0</v>
      </c>
      <c r="T242">
        <v>0</v>
      </c>
      <c r="U242">
        <v>7.4964484859160402E-3</v>
      </c>
      <c r="V242">
        <v>3.8354196408751699E-2</v>
      </c>
      <c r="W242">
        <v>4.6039254232724502E-4</v>
      </c>
      <c r="X242">
        <v>0</v>
      </c>
      <c r="Y242">
        <v>0</v>
      </c>
      <c r="Z242">
        <v>2.9985793943664098E-2</v>
      </c>
      <c r="AA242">
        <v>0.10958341831071899</v>
      </c>
      <c r="AB242">
        <v>2021.80662867353</v>
      </c>
      <c r="AC242">
        <v>0</v>
      </c>
      <c r="AD242">
        <v>0</v>
      </c>
      <c r="AE242">
        <v>1.55697416874698</v>
      </c>
      <c r="AF242">
        <v>0</v>
      </c>
      <c r="AG242">
        <v>0</v>
      </c>
      <c r="AH242">
        <v>0.412158507405116</v>
      </c>
      <c r="AI242">
        <v>0</v>
      </c>
      <c r="AJ242">
        <v>0</v>
      </c>
      <c r="AK242">
        <v>2.3070690425845902E-2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1.58990660181428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0.97</v>
      </c>
      <c r="AX242">
        <v>26.082162899521599</v>
      </c>
      <c r="AY242">
        <v>0</v>
      </c>
      <c r="AZ242">
        <v>0</v>
      </c>
      <c r="BA242">
        <v>0</v>
      </c>
      <c r="BB242">
        <v>0</v>
      </c>
      <c r="BC242">
        <v>0</v>
      </c>
    </row>
    <row r="243" spans="1:55" x14ac:dyDescent="0.25">
      <c r="A243" t="s">
        <v>113</v>
      </c>
      <c r="B243">
        <v>2022</v>
      </c>
      <c r="C243" t="s">
        <v>148</v>
      </c>
      <c r="D243" t="str">
        <f t="shared" si="21"/>
        <v>Bus</v>
      </c>
      <c r="E243" t="str">
        <f t="shared" si="22"/>
        <v>2022UBUS</v>
      </c>
      <c r="F243" t="str">
        <f t="shared" si="23"/>
        <v>2022Bus</v>
      </c>
      <c r="G243" t="s">
        <v>115</v>
      </c>
      <c r="H243" t="s">
        <v>115</v>
      </c>
      <c r="I243" t="s">
        <v>123</v>
      </c>
      <c r="J243">
        <v>352.583172063961</v>
      </c>
      <c r="K243">
        <v>47894.229287319402</v>
      </c>
      <c r="L243">
        <v>47894.229287319402</v>
      </c>
      <c r="M243">
        <v>0</v>
      </c>
      <c r="N243">
        <v>1410.3326882558399</v>
      </c>
      <c r="O243">
        <v>0.49599915950715801</v>
      </c>
      <c r="P243">
        <v>0</v>
      </c>
      <c r="Q243">
        <v>0</v>
      </c>
      <c r="R243">
        <v>1.1406326446135901E-3</v>
      </c>
      <c r="S243">
        <v>0</v>
      </c>
      <c r="T243">
        <v>0</v>
      </c>
      <c r="U243">
        <v>7.5443526016200297E-3</v>
      </c>
      <c r="V243">
        <v>3.78288837851916E-2</v>
      </c>
      <c r="W243">
        <v>1.1922069913206199E-3</v>
      </c>
      <c r="X243">
        <v>0</v>
      </c>
      <c r="Y243">
        <v>0</v>
      </c>
      <c r="Z243">
        <v>3.0177410406480101E-2</v>
      </c>
      <c r="AA243">
        <v>0.108082525100547</v>
      </c>
      <c r="AB243">
        <v>1894.1478326937599</v>
      </c>
      <c r="AC243">
        <v>0</v>
      </c>
      <c r="AD243">
        <v>0</v>
      </c>
      <c r="AE243">
        <v>2.0887710550980301</v>
      </c>
      <c r="AF243">
        <v>0</v>
      </c>
      <c r="AG243">
        <v>0</v>
      </c>
      <c r="AH243">
        <v>0.38613442673293202</v>
      </c>
      <c r="AI243">
        <v>0</v>
      </c>
      <c r="AJ243">
        <v>0</v>
      </c>
      <c r="AK243">
        <v>3.4544480875493402E-2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2.1368753831744698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0.97</v>
      </c>
      <c r="AX243">
        <v>30.038392611925101</v>
      </c>
      <c r="AY243">
        <v>0</v>
      </c>
      <c r="AZ243">
        <v>0</v>
      </c>
      <c r="BA243">
        <v>0</v>
      </c>
      <c r="BB243">
        <v>0</v>
      </c>
      <c r="BC243">
        <v>0</v>
      </c>
    </row>
    <row r="244" spans="1:55" x14ac:dyDescent="0.25">
      <c r="A244" t="s">
        <v>113</v>
      </c>
      <c r="B244">
        <v>2023</v>
      </c>
      <c r="C244" t="s">
        <v>114</v>
      </c>
      <c r="D244" t="str">
        <f t="shared" si="21"/>
        <v>Truck</v>
      </c>
      <c r="E244" t="str">
        <f t="shared" si="22"/>
        <v>2023HHDT</v>
      </c>
      <c r="F244" t="str">
        <f t="shared" si="23"/>
        <v>2023Truck</v>
      </c>
      <c r="G244" t="s">
        <v>115</v>
      </c>
      <c r="H244" t="s">
        <v>115</v>
      </c>
      <c r="I244" t="s">
        <v>116</v>
      </c>
      <c r="J244">
        <v>10.845941462125699</v>
      </c>
      <c r="K244">
        <v>421.76042683305599</v>
      </c>
      <c r="L244">
        <v>421.76042683305599</v>
      </c>
      <c r="M244">
        <v>0</v>
      </c>
      <c r="N244">
        <v>217.00559677421199</v>
      </c>
      <c r="O244">
        <v>10.938668350415901</v>
      </c>
      <c r="P244">
        <v>0</v>
      </c>
      <c r="Q244">
        <v>1.0883875338205899</v>
      </c>
      <c r="R244">
        <v>4.6622329840057897E-3</v>
      </c>
      <c r="S244">
        <v>0</v>
      </c>
      <c r="T244">
        <v>2.25117001455784E-3</v>
      </c>
      <c r="U244">
        <v>5.0000014330047002E-3</v>
      </c>
      <c r="V244">
        <v>3.1616913974638797E-2</v>
      </c>
      <c r="W244">
        <v>5.0706037563274702E-3</v>
      </c>
      <c r="X244">
        <v>0</v>
      </c>
      <c r="Y244">
        <v>2.4483527895556101E-3</v>
      </c>
      <c r="Z244">
        <v>2.0000005732018801E-2</v>
      </c>
      <c r="AA244">
        <v>9.0334039927539703E-2</v>
      </c>
      <c r="AB244">
        <v>2372.3832671826699</v>
      </c>
      <c r="AC244">
        <v>0</v>
      </c>
      <c r="AD244">
        <v>52.890208612298103</v>
      </c>
      <c r="AE244">
        <v>0.39323311629261298</v>
      </c>
      <c r="AF244">
        <v>0</v>
      </c>
      <c r="AG244">
        <v>7.41402564535246E-5</v>
      </c>
      <c r="AH244">
        <v>0.26614694674994699</v>
      </c>
      <c r="AI244">
        <v>0</v>
      </c>
      <c r="AJ244">
        <v>2.2717316126884698E-2</v>
      </c>
      <c r="AK244">
        <v>2.52300154746144</v>
      </c>
      <c r="AL244">
        <v>0</v>
      </c>
      <c r="AM244">
        <v>3.82183171284742E-4</v>
      </c>
      <c r="AN244">
        <v>0.149873769121977</v>
      </c>
      <c r="AO244">
        <v>1.3344942418234</v>
      </c>
      <c r="AP244">
        <v>12.024245989273499</v>
      </c>
      <c r="AQ244">
        <v>3.68155793551874</v>
      </c>
      <c r="AR244">
        <v>0</v>
      </c>
      <c r="AS244">
        <v>4.1844246631865301E-4</v>
      </c>
      <c r="AT244">
        <v>0.149873769121915</v>
      </c>
      <c r="AU244">
        <v>1.33449424182285</v>
      </c>
      <c r="AV244">
        <v>12.024245989273499</v>
      </c>
      <c r="AW244">
        <v>3.77319833072986E-2</v>
      </c>
      <c r="AX244">
        <v>152.930691883489</v>
      </c>
      <c r="AY244">
        <v>0</v>
      </c>
      <c r="AZ244">
        <v>2.6888445516649901</v>
      </c>
      <c r="BA244">
        <v>2.3453423868510199E-2</v>
      </c>
      <c r="BB244">
        <v>0</v>
      </c>
      <c r="BC244">
        <v>5.2287355851706905E-4</v>
      </c>
    </row>
    <row r="245" spans="1:55" x14ac:dyDescent="0.25">
      <c r="A245" t="s">
        <v>119</v>
      </c>
      <c r="B245">
        <v>2023</v>
      </c>
      <c r="C245" t="s">
        <v>114</v>
      </c>
      <c r="D245" t="str">
        <f t="shared" si="21"/>
        <v>Truck</v>
      </c>
      <c r="E245" t="str">
        <f t="shared" si="22"/>
        <v>2023HHDT</v>
      </c>
      <c r="F245" t="str">
        <f t="shared" si="23"/>
        <v>2023Truck</v>
      </c>
      <c r="G245" t="s">
        <v>115</v>
      </c>
      <c r="H245" t="s">
        <v>115</v>
      </c>
      <c r="I245" t="s">
        <v>116</v>
      </c>
      <c r="J245">
        <v>11.936336520854599</v>
      </c>
      <c r="K245">
        <v>761.98779179377402</v>
      </c>
      <c r="L245">
        <v>761.98779179377402</v>
      </c>
      <c r="M245">
        <v>0</v>
      </c>
      <c r="N245">
        <v>238.822221109259</v>
      </c>
      <c r="O245">
        <v>5.6430913049865499</v>
      </c>
      <c r="P245">
        <v>0</v>
      </c>
      <c r="Q245">
        <v>0.52592525970383897</v>
      </c>
      <c r="R245">
        <v>1.33036218126133E-3</v>
      </c>
      <c r="S245">
        <v>0</v>
      </c>
      <c r="T245">
        <v>1.29077598543327E-3</v>
      </c>
      <c r="U245">
        <v>5.0000014330047002E-3</v>
      </c>
      <c r="V245">
        <v>2.9068384202796501E-2</v>
      </c>
      <c r="W245">
        <v>1.4468902555323901E-3</v>
      </c>
      <c r="X245">
        <v>0</v>
      </c>
      <c r="Y245">
        <v>1.4038366556902099E-3</v>
      </c>
      <c r="Z245">
        <v>2.0000005732018801E-2</v>
      </c>
      <c r="AA245">
        <v>8.3052526293704507E-2</v>
      </c>
      <c r="AB245">
        <v>2302.7885700366201</v>
      </c>
      <c r="AC245">
        <v>0</v>
      </c>
      <c r="AD245">
        <v>55.581053067818402</v>
      </c>
      <c r="AE245">
        <v>0.15117809597763801</v>
      </c>
      <c r="AF245">
        <v>0</v>
      </c>
      <c r="AG245">
        <v>5.7127661890806497E-5</v>
      </c>
      <c r="AH245">
        <v>0.18005749199548299</v>
      </c>
      <c r="AI245">
        <v>0</v>
      </c>
      <c r="AJ245">
        <v>1.34811015477123E-2</v>
      </c>
      <c r="AK245">
        <v>0.82528867470899003</v>
      </c>
      <c r="AL245">
        <v>0</v>
      </c>
      <c r="AM245">
        <v>2.9494726728871503E-4</v>
      </c>
      <c r="AN245">
        <v>9.8122635215683499E-2</v>
      </c>
      <c r="AO245">
        <v>0.83854995825322998</v>
      </c>
      <c r="AP245">
        <v>8.2922187563938703</v>
      </c>
      <c r="AQ245">
        <v>1.2042592968385999</v>
      </c>
      <c r="AR245">
        <v>0</v>
      </c>
      <c r="AS245">
        <v>3.2293013201851599E-4</v>
      </c>
      <c r="AT245">
        <v>9.81226352156431E-2</v>
      </c>
      <c r="AU245">
        <v>0.83854995825288503</v>
      </c>
      <c r="AV245">
        <v>8.2922187563938703</v>
      </c>
      <c r="AW245">
        <v>4.3893206452076297E-2</v>
      </c>
      <c r="AX245">
        <v>42.562310684841798</v>
      </c>
      <c r="AY245">
        <v>0</v>
      </c>
      <c r="AZ245">
        <v>4.2887314287624401</v>
      </c>
      <c r="BA245">
        <v>2.2765409434356301E-2</v>
      </c>
      <c r="BB245">
        <v>0</v>
      </c>
      <c r="BC245">
        <v>5.4947529545078797E-4</v>
      </c>
    </row>
    <row r="246" spans="1:55" x14ac:dyDescent="0.25">
      <c r="A246" t="s">
        <v>113</v>
      </c>
      <c r="B246">
        <v>2023</v>
      </c>
      <c r="C246" t="s">
        <v>114</v>
      </c>
      <c r="D246" t="str">
        <f t="shared" si="21"/>
        <v>Truck</v>
      </c>
      <c r="E246" t="str">
        <f t="shared" si="22"/>
        <v>2023HHDT</v>
      </c>
      <c r="F246" t="str">
        <f t="shared" si="23"/>
        <v>2023Truck</v>
      </c>
      <c r="G246" t="s">
        <v>115</v>
      </c>
      <c r="H246" t="s">
        <v>115</v>
      </c>
      <c r="I246" t="s">
        <v>121</v>
      </c>
      <c r="J246">
        <v>26225.5030199826</v>
      </c>
      <c r="K246">
        <v>4341337.1713436702</v>
      </c>
      <c r="L246">
        <v>4341337.1713436702</v>
      </c>
      <c r="M246">
        <v>0</v>
      </c>
      <c r="N246">
        <v>468766.09378581803</v>
      </c>
      <c r="O246">
        <v>1.6873903684150799</v>
      </c>
      <c r="P246">
        <v>90.366342863320199</v>
      </c>
      <c r="Q246">
        <v>2.5642084165438099</v>
      </c>
      <c r="R246">
        <v>3.0381381209079499E-2</v>
      </c>
      <c r="S246">
        <v>3.8199519111085899E-2</v>
      </c>
      <c r="T246">
        <v>0</v>
      </c>
      <c r="U246">
        <v>8.9038923106132799E-3</v>
      </c>
      <c r="V246">
        <v>2.5515550036052399E-2</v>
      </c>
      <c r="W246">
        <v>3.1755092451971702E-2</v>
      </c>
      <c r="X246">
        <v>3.9926731857433499E-2</v>
      </c>
      <c r="Y246">
        <v>0</v>
      </c>
      <c r="Z246">
        <v>3.5615569242453099E-2</v>
      </c>
      <c r="AA246">
        <v>7.2901571531578196E-2</v>
      </c>
      <c r="AB246">
        <v>1579.8420474468001</v>
      </c>
      <c r="AC246">
        <v>17658.625779113099</v>
      </c>
      <c r="AD246">
        <v>0</v>
      </c>
      <c r="AE246">
        <v>6.1861629727876996E-4</v>
      </c>
      <c r="AF246">
        <v>0.34703768658804102</v>
      </c>
      <c r="AG246">
        <v>0</v>
      </c>
      <c r="AH246">
        <v>0.24890475794877101</v>
      </c>
      <c r="AI246">
        <v>2.7821236827829798</v>
      </c>
      <c r="AJ246">
        <v>0</v>
      </c>
      <c r="AK246">
        <v>1.3318639242342599E-2</v>
      </c>
      <c r="AL246">
        <v>7.47162622694439</v>
      </c>
      <c r="AM246">
        <v>0</v>
      </c>
      <c r="AN246">
        <v>0</v>
      </c>
      <c r="AO246">
        <v>0</v>
      </c>
      <c r="AP246">
        <v>0</v>
      </c>
      <c r="AQ246">
        <v>1.51622569454243E-2</v>
      </c>
      <c r="AR246">
        <v>8.5058777095591598</v>
      </c>
      <c r="AS246">
        <v>0</v>
      </c>
      <c r="AT246">
        <v>0</v>
      </c>
      <c r="AU246">
        <v>0</v>
      </c>
      <c r="AV246">
        <v>0</v>
      </c>
      <c r="AW246">
        <v>0.21758210655084501</v>
      </c>
      <c r="AX246">
        <v>5.6926343875396801E-2</v>
      </c>
      <c r="AY246">
        <v>109.50377741451599</v>
      </c>
      <c r="AZ246">
        <v>0</v>
      </c>
      <c r="BA246">
        <v>1.4960159460947401E-2</v>
      </c>
      <c r="BB246">
        <v>0.16721662646190899</v>
      </c>
      <c r="BC246">
        <v>0</v>
      </c>
    </row>
    <row r="247" spans="1:55" x14ac:dyDescent="0.25">
      <c r="A247" t="s">
        <v>119</v>
      </c>
      <c r="B247">
        <v>2023</v>
      </c>
      <c r="C247" t="s">
        <v>114</v>
      </c>
      <c r="D247" t="str">
        <f t="shared" si="21"/>
        <v>Truck</v>
      </c>
      <c r="E247" t="str">
        <f t="shared" si="22"/>
        <v>2023HHDT</v>
      </c>
      <c r="F247" t="str">
        <f t="shared" si="23"/>
        <v>2023Truck</v>
      </c>
      <c r="G247" t="s">
        <v>115</v>
      </c>
      <c r="H247" t="s">
        <v>115</v>
      </c>
      <c r="I247" t="s">
        <v>121</v>
      </c>
      <c r="J247">
        <v>25146.101220897799</v>
      </c>
      <c r="K247">
        <v>4075286.6768471599</v>
      </c>
      <c r="L247">
        <v>4075286.6768471599</v>
      </c>
      <c r="M247">
        <v>0</v>
      </c>
      <c r="N247">
        <v>445708.89015405503</v>
      </c>
      <c r="O247">
        <v>1.6143076749223</v>
      </c>
      <c r="P247">
        <v>86.138115458289604</v>
      </c>
      <c r="Q247">
        <v>2.6247459622218199</v>
      </c>
      <c r="R247">
        <v>3.08224909724782E-2</v>
      </c>
      <c r="S247">
        <v>3.4806434444849897E-2</v>
      </c>
      <c r="T247">
        <v>0</v>
      </c>
      <c r="U247">
        <v>8.8862440908477804E-3</v>
      </c>
      <c r="V247">
        <v>2.4936869407874099E-2</v>
      </c>
      <c r="W247">
        <v>3.2216147241475597E-2</v>
      </c>
      <c r="X247">
        <v>3.6380226959180598E-2</v>
      </c>
      <c r="Y247">
        <v>0</v>
      </c>
      <c r="Z247">
        <v>3.5544976363391101E-2</v>
      </c>
      <c r="AA247">
        <v>7.1248198308211705E-2</v>
      </c>
      <c r="AB247">
        <v>1571.54115634254</v>
      </c>
      <c r="AC247">
        <v>16986.552222388302</v>
      </c>
      <c r="AD247">
        <v>0</v>
      </c>
      <c r="AE247">
        <v>6.2492634266319105E-4</v>
      </c>
      <c r="AF247">
        <v>0.33386494994806698</v>
      </c>
      <c r="AG247">
        <v>0</v>
      </c>
      <c r="AH247">
        <v>0.24759694917484701</v>
      </c>
      <c r="AI247">
        <v>2.67623822022632</v>
      </c>
      <c r="AJ247">
        <v>0</v>
      </c>
      <c r="AK247">
        <v>1.3454492789117201E-2</v>
      </c>
      <c r="AL247">
        <v>7.1880208193371802</v>
      </c>
      <c r="AM247">
        <v>0</v>
      </c>
      <c r="AN247">
        <v>0</v>
      </c>
      <c r="AO247">
        <v>0</v>
      </c>
      <c r="AP247">
        <v>0</v>
      </c>
      <c r="AQ247">
        <v>1.5316915867080101E-2</v>
      </c>
      <c r="AR247">
        <v>8.1830145414074806</v>
      </c>
      <c r="AS247">
        <v>0</v>
      </c>
      <c r="AT247">
        <v>0</v>
      </c>
      <c r="AU247">
        <v>0</v>
      </c>
      <c r="AV247">
        <v>0</v>
      </c>
      <c r="AW247">
        <v>0.21879876935332601</v>
      </c>
      <c r="AX247">
        <v>5.69351698345004E-2</v>
      </c>
      <c r="AY247">
        <v>105.491442039622</v>
      </c>
      <c r="AZ247">
        <v>0</v>
      </c>
      <c r="BA247">
        <v>1.48815549860327E-2</v>
      </c>
      <c r="BB247">
        <v>0.16085249177240701</v>
      </c>
      <c r="BC247">
        <v>0</v>
      </c>
    </row>
    <row r="248" spans="1:55" x14ac:dyDescent="0.25">
      <c r="A248" t="s">
        <v>113</v>
      </c>
      <c r="B248">
        <v>2023</v>
      </c>
      <c r="C248" t="s">
        <v>114</v>
      </c>
      <c r="D248" t="str">
        <f t="shared" si="21"/>
        <v>Truck</v>
      </c>
      <c r="E248" t="str">
        <f t="shared" si="22"/>
        <v>2023HHDT</v>
      </c>
      <c r="F248" t="str">
        <f t="shared" si="23"/>
        <v>2023Truck</v>
      </c>
      <c r="G248" t="s">
        <v>115</v>
      </c>
      <c r="H248" t="s">
        <v>115</v>
      </c>
      <c r="I248" t="s">
        <v>125</v>
      </c>
      <c r="J248">
        <v>22.607633727745899</v>
      </c>
      <c r="K248">
        <v>1821.4091896913401</v>
      </c>
      <c r="L248">
        <v>0</v>
      </c>
      <c r="M248">
        <v>1821.4091896913401</v>
      </c>
      <c r="N248">
        <v>416.62873820662799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8.9041695681724708E-3</v>
      </c>
      <c r="V248">
        <v>1.2848044105581701E-2</v>
      </c>
      <c r="W248">
        <v>0</v>
      </c>
      <c r="X248">
        <v>0</v>
      </c>
      <c r="Y248">
        <v>0</v>
      </c>
      <c r="Z248">
        <v>3.56166782726898E-2</v>
      </c>
      <c r="AA248">
        <v>3.6708697444519399E-2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</row>
    <row r="249" spans="1:55" x14ac:dyDescent="0.25">
      <c r="A249" t="s">
        <v>119</v>
      </c>
      <c r="B249">
        <v>2023</v>
      </c>
      <c r="C249" t="s">
        <v>114</v>
      </c>
      <c r="D249" t="str">
        <f t="shared" si="21"/>
        <v>Truck</v>
      </c>
      <c r="E249" t="str">
        <f t="shared" si="22"/>
        <v>2023HHDT</v>
      </c>
      <c r="F249" t="str">
        <f t="shared" si="23"/>
        <v>2023Truck</v>
      </c>
      <c r="G249" t="s">
        <v>115</v>
      </c>
      <c r="H249" t="s">
        <v>115</v>
      </c>
      <c r="I249" t="s">
        <v>125</v>
      </c>
      <c r="J249">
        <v>20.818499236105499</v>
      </c>
      <c r="K249">
        <v>1694.4787993939999</v>
      </c>
      <c r="L249">
        <v>0</v>
      </c>
      <c r="M249">
        <v>1694.4787993939999</v>
      </c>
      <c r="N249">
        <v>389.34347849447801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8.8826954880292606E-3</v>
      </c>
      <c r="V249">
        <v>1.24165775723706E-2</v>
      </c>
      <c r="W249">
        <v>0</v>
      </c>
      <c r="X249">
        <v>0</v>
      </c>
      <c r="Y249">
        <v>0</v>
      </c>
      <c r="Z249">
        <v>3.5530781952117001E-2</v>
      </c>
      <c r="AA249">
        <v>3.5475935921059E-2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</row>
    <row r="250" spans="1:55" x14ac:dyDescent="0.25">
      <c r="A250" t="s">
        <v>113</v>
      </c>
      <c r="B250">
        <v>2023</v>
      </c>
      <c r="C250" t="s">
        <v>114</v>
      </c>
      <c r="D250" t="str">
        <f t="shared" si="21"/>
        <v>Truck</v>
      </c>
      <c r="E250" t="str">
        <f t="shared" si="22"/>
        <v>2023HHDT</v>
      </c>
      <c r="F250" t="str">
        <f t="shared" si="23"/>
        <v>2023Truck</v>
      </c>
      <c r="G250" t="s">
        <v>115</v>
      </c>
      <c r="H250" t="s">
        <v>115</v>
      </c>
      <c r="I250" t="s">
        <v>123</v>
      </c>
      <c r="J250">
        <v>2403.33482568304</v>
      </c>
      <c r="K250">
        <v>157707.599994941</v>
      </c>
      <c r="L250">
        <v>157707.599994941</v>
      </c>
      <c r="M250">
        <v>0</v>
      </c>
      <c r="N250">
        <v>13976.157099206501</v>
      </c>
      <c r="O250">
        <v>1.1851608557557101</v>
      </c>
      <c r="P250">
        <v>9.0257343836823694</v>
      </c>
      <c r="Q250">
        <v>0</v>
      </c>
      <c r="R250">
        <v>1.92480802154493E-3</v>
      </c>
      <c r="S250">
        <v>9.7831501751744591E-3</v>
      </c>
      <c r="T250">
        <v>0</v>
      </c>
      <c r="U250">
        <v>9.0000025794084709E-3</v>
      </c>
      <c r="V250">
        <v>6.1311626714300897E-2</v>
      </c>
      <c r="W250">
        <v>2.0934043445999602E-3</v>
      </c>
      <c r="X250">
        <v>1.06400684386934E-2</v>
      </c>
      <c r="Y250">
        <v>0</v>
      </c>
      <c r="Z250">
        <v>3.60000103176338E-2</v>
      </c>
      <c r="AA250">
        <v>0.175176076326574</v>
      </c>
      <c r="AB250">
        <v>1166.10886365291</v>
      </c>
      <c r="AC250">
        <v>7749.9667880688403</v>
      </c>
      <c r="AD250">
        <v>0</v>
      </c>
      <c r="AE250">
        <v>1.9474143885072701</v>
      </c>
      <c r="AF250">
        <v>21.377129036825401</v>
      </c>
      <c r="AG250">
        <v>0</v>
      </c>
      <c r="AH250">
        <v>0.23771892024628799</v>
      </c>
      <c r="AI250">
        <v>1.57988142807966</v>
      </c>
      <c r="AJ250">
        <v>0</v>
      </c>
      <c r="AK250">
        <v>4.7239449460229899E-2</v>
      </c>
      <c r="AL250">
        <v>0.37495843908041598</v>
      </c>
      <c r="AM250">
        <v>0</v>
      </c>
      <c r="AN250">
        <v>0</v>
      </c>
      <c r="AO250">
        <v>0</v>
      </c>
      <c r="AP250">
        <v>0</v>
      </c>
      <c r="AQ250">
        <v>2.0095989233253402</v>
      </c>
      <c r="AR250">
        <v>21.896135671176101</v>
      </c>
      <c r="AS250">
        <v>0</v>
      </c>
      <c r="AT250">
        <v>0</v>
      </c>
      <c r="AU250">
        <v>0</v>
      </c>
      <c r="AV250">
        <v>0</v>
      </c>
      <c r="AW250">
        <v>0.70499508472630201</v>
      </c>
      <c r="AX250">
        <v>9.5575799672392492</v>
      </c>
      <c r="AY250">
        <v>67.065979116975498</v>
      </c>
      <c r="AZ250">
        <v>0</v>
      </c>
      <c r="BA250">
        <v>0</v>
      </c>
      <c r="BB250">
        <v>0</v>
      </c>
      <c r="BC250">
        <v>0</v>
      </c>
    </row>
    <row r="251" spans="1:55" x14ac:dyDescent="0.25">
      <c r="A251" t="s">
        <v>119</v>
      </c>
      <c r="B251">
        <v>2023</v>
      </c>
      <c r="C251" t="s">
        <v>114</v>
      </c>
      <c r="D251" t="str">
        <f t="shared" si="21"/>
        <v>Truck</v>
      </c>
      <c r="E251" t="str">
        <f t="shared" si="22"/>
        <v>2023HHDT</v>
      </c>
      <c r="F251" t="str">
        <f t="shared" si="23"/>
        <v>2023Truck</v>
      </c>
      <c r="G251" t="s">
        <v>115</v>
      </c>
      <c r="H251" t="s">
        <v>115</v>
      </c>
      <c r="I251" t="s">
        <v>123</v>
      </c>
      <c r="J251">
        <v>836.50444765394798</v>
      </c>
      <c r="K251">
        <v>60900.643051883999</v>
      </c>
      <c r="L251">
        <v>60900.643051883999</v>
      </c>
      <c r="M251">
        <v>0</v>
      </c>
      <c r="N251">
        <v>7681.2009878049603</v>
      </c>
      <c r="O251">
        <v>0.50228843169908499</v>
      </c>
      <c r="P251">
        <v>13.359589640488799</v>
      </c>
      <c r="Q251">
        <v>0</v>
      </c>
      <c r="R251">
        <v>2.0183224712797998E-3</v>
      </c>
      <c r="S251">
        <v>3.4540426527751002E-2</v>
      </c>
      <c r="T251">
        <v>0</v>
      </c>
      <c r="U251">
        <v>9.0000025794084709E-3</v>
      </c>
      <c r="V251">
        <v>3.3411672869411602E-2</v>
      </c>
      <c r="W251">
        <v>2.1951098410269302E-3</v>
      </c>
      <c r="X251">
        <v>3.7565865347699998E-2</v>
      </c>
      <c r="Y251">
        <v>0</v>
      </c>
      <c r="Z251">
        <v>3.60000103176338E-2</v>
      </c>
      <c r="AA251">
        <v>9.5461922484033401E-2</v>
      </c>
      <c r="AB251">
        <v>1148.8481059304399</v>
      </c>
      <c r="AC251">
        <v>10855.9567326005</v>
      </c>
      <c r="AD251">
        <v>0</v>
      </c>
      <c r="AE251">
        <v>0.95852851241474701</v>
      </c>
      <c r="AF251">
        <v>35.331894437480301</v>
      </c>
      <c r="AG251">
        <v>0</v>
      </c>
      <c r="AH251">
        <v>0.23420020186903001</v>
      </c>
      <c r="AI251">
        <v>2.2130577968767899</v>
      </c>
      <c r="AJ251">
        <v>0</v>
      </c>
      <c r="AK251">
        <v>2.1630938088657001E-2</v>
      </c>
      <c r="AL251">
        <v>0.53743718897590198</v>
      </c>
      <c r="AM251">
        <v>0</v>
      </c>
      <c r="AN251">
        <v>0</v>
      </c>
      <c r="AO251">
        <v>0</v>
      </c>
      <c r="AP251">
        <v>0</v>
      </c>
      <c r="AQ251">
        <v>0.98728971822811495</v>
      </c>
      <c r="AR251">
        <v>36.095947879415</v>
      </c>
      <c r="AS251">
        <v>0</v>
      </c>
      <c r="AT251">
        <v>0</v>
      </c>
      <c r="AU251">
        <v>0</v>
      </c>
      <c r="AV251">
        <v>0</v>
      </c>
      <c r="AW251">
        <v>0.98390346028589004</v>
      </c>
      <c r="AX251">
        <v>5.7446134691875796</v>
      </c>
      <c r="AY251">
        <v>75.692482286613199</v>
      </c>
      <c r="AZ251">
        <v>0</v>
      </c>
      <c r="BA251">
        <v>0</v>
      </c>
      <c r="BB251">
        <v>0</v>
      </c>
      <c r="BC251">
        <v>0</v>
      </c>
    </row>
    <row r="252" spans="1:55" x14ac:dyDescent="0.25">
      <c r="A252" t="s">
        <v>119</v>
      </c>
      <c r="B252">
        <v>2023</v>
      </c>
      <c r="C252" t="s">
        <v>124</v>
      </c>
      <c r="D252" t="str">
        <f t="shared" si="21"/>
        <v>Passenger</v>
      </c>
      <c r="E252" t="str">
        <f t="shared" si="22"/>
        <v>2023LDA</v>
      </c>
      <c r="F252" t="str">
        <f t="shared" si="23"/>
        <v>2023Passenger</v>
      </c>
      <c r="G252" t="s">
        <v>115</v>
      </c>
      <c r="H252" t="s">
        <v>115</v>
      </c>
      <c r="I252" t="s">
        <v>116</v>
      </c>
      <c r="J252">
        <v>630286.447512749</v>
      </c>
      <c r="K252">
        <v>25990133.4548686</v>
      </c>
      <c r="L252">
        <v>25990133.4548686</v>
      </c>
      <c r="M252">
        <v>0</v>
      </c>
      <c r="N252">
        <v>2940896.0546599799</v>
      </c>
      <c r="O252">
        <v>4.2157515734731102E-2</v>
      </c>
      <c r="P252">
        <v>0</v>
      </c>
      <c r="Q252">
        <v>0.24818375122251801</v>
      </c>
      <c r="R252">
        <v>1.2194726044282001E-3</v>
      </c>
      <c r="S252">
        <v>0</v>
      </c>
      <c r="T252">
        <v>1.96931373327125E-3</v>
      </c>
      <c r="U252">
        <v>2.0000005732018801E-3</v>
      </c>
      <c r="V252">
        <v>2.3323875964784001E-3</v>
      </c>
      <c r="W252">
        <v>1.3262735620543701E-3</v>
      </c>
      <c r="X252">
        <v>0</v>
      </c>
      <c r="Y252">
        <v>2.1417562736881501E-3</v>
      </c>
      <c r="Z252">
        <v>8.0000022928075204E-3</v>
      </c>
      <c r="AA252">
        <v>6.6639645613668797E-3</v>
      </c>
      <c r="AB252">
        <v>290.78573942677502</v>
      </c>
      <c r="AC252">
        <v>0</v>
      </c>
      <c r="AD252">
        <v>70.5571911650582</v>
      </c>
      <c r="AE252">
        <v>2.5200433381236901E-3</v>
      </c>
      <c r="AF252">
        <v>0</v>
      </c>
      <c r="AG252">
        <v>6.9104635866657604E-2</v>
      </c>
      <c r="AH252">
        <v>4.7126132370177796E-3</v>
      </c>
      <c r="AI252">
        <v>0</v>
      </c>
      <c r="AJ252">
        <v>3.2909105948990401E-2</v>
      </c>
      <c r="AK252">
        <v>9.4915690565408901E-3</v>
      </c>
      <c r="AL252">
        <v>0</v>
      </c>
      <c r="AM252">
        <v>0.30867398734900497</v>
      </c>
      <c r="AN252">
        <v>9.0749970002206803E-2</v>
      </c>
      <c r="AO252">
        <v>0.22158531526602199</v>
      </c>
      <c r="AP252">
        <v>1.6115237305077399</v>
      </c>
      <c r="AQ252">
        <v>1.38454987400672E-2</v>
      </c>
      <c r="AR252">
        <v>0</v>
      </c>
      <c r="AS252">
        <v>0.337958343104167</v>
      </c>
      <c r="AT252">
        <v>9.07499700021695E-2</v>
      </c>
      <c r="AU252">
        <v>0.221585315265931</v>
      </c>
      <c r="AV252">
        <v>1.6115237305077399</v>
      </c>
      <c r="AW252">
        <v>3.3819280252980699E-2</v>
      </c>
      <c r="AX252">
        <v>0.802321056115603</v>
      </c>
      <c r="AY252">
        <v>0</v>
      </c>
      <c r="AZ252">
        <v>3.00677207262089</v>
      </c>
      <c r="BA252">
        <v>2.8747130769444899E-3</v>
      </c>
      <c r="BB252">
        <v>0</v>
      </c>
      <c r="BC252">
        <v>6.9752966742628504E-4</v>
      </c>
    </row>
    <row r="253" spans="1:55" x14ac:dyDescent="0.25">
      <c r="A253" t="s">
        <v>113</v>
      </c>
      <c r="B253">
        <v>2023</v>
      </c>
      <c r="C253" t="s">
        <v>124</v>
      </c>
      <c r="D253" t="str">
        <f t="shared" si="21"/>
        <v>Passenger</v>
      </c>
      <c r="E253" t="str">
        <f t="shared" si="22"/>
        <v>2023LDA</v>
      </c>
      <c r="F253" t="str">
        <f t="shared" si="23"/>
        <v>2023Passenger</v>
      </c>
      <c r="G253" t="s">
        <v>115</v>
      </c>
      <c r="H253" t="s">
        <v>115</v>
      </c>
      <c r="I253" t="s">
        <v>116</v>
      </c>
      <c r="J253">
        <v>773664.00185226905</v>
      </c>
      <c r="K253">
        <v>33073440.072836999</v>
      </c>
      <c r="L253">
        <v>33073440.072836999</v>
      </c>
      <c r="M253">
        <v>0</v>
      </c>
      <c r="N253">
        <v>3594279.0827873298</v>
      </c>
      <c r="O253">
        <v>4.5581627744301301E-2</v>
      </c>
      <c r="P253">
        <v>0</v>
      </c>
      <c r="Q253">
        <v>0.259834630803844</v>
      </c>
      <c r="R253">
        <v>1.2150433734148299E-3</v>
      </c>
      <c r="S253">
        <v>0</v>
      </c>
      <c r="T253">
        <v>1.9965148787105401E-3</v>
      </c>
      <c r="U253">
        <v>2.0000005732018801E-3</v>
      </c>
      <c r="V253">
        <v>2.3502074627485101E-3</v>
      </c>
      <c r="W253">
        <v>1.3214571490933E-3</v>
      </c>
      <c r="X253">
        <v>0</v>
      </c>
      <c r="Y253">
        <v>2.1713300972203298E-3</v>
      </c>
      <c r="Z253">
        <v>8.0000022928075204E-3</v>
      </c>
      <c r="AA253">
        <v>6.7148784649957603E-3</v>
      </c>
      <c r="AB253">
        <v>289.01866326706602</v>
      </c>
      <c r="AC253">
        <v>0</v>
      </c>
      <c r="AD253">
        <v>71.303188860119207</v>
      </c>
      <c r="AE253">
        <v>2.6180016259727702E-3</v>
      </c>
      <c r="AF253">
        <v>0</v>
      </c>
      <c r="AG253">
        <v>7.36733779574585E-2</v>
      </c>
      <c r="AH253">
        <v>4.96641852258853E-3</v>
      </c>
      <c r="AI253">
        <v>0</v>
      </c>
      <c r="AJ253">
        <v>3.3875975230983499E-2</v>
      </c>
      <c r="AK253">
        <v>9.97181083626043E-3</v>
      </c>
      <c r="AL253">
        <v>0</v>
      </c>
      <c r="AM253">
        <v>0.33244261138339098</v>
      </c>
      <c r="AN253">
        <v>9.4831869331683305E-2</v>
      </c>
      <c r="AO253">
        <v>0.23865176631686899</v>
      </c>
      <c r="AP253">
        <v>1.6362768253714299</v>
      </c>
      <c r="AQ253">
        <v>1.45465515737974E-2</v>
      </c>
      <c r="AR253">
        <v>0</v>
      </c>
      <c r="AS253">
        <v>0.36398179677311798</v>
      </c>
      <c r="AT253">
        <v>9.4831869331644197E-2</v>
      </c>
      <c r="AU253">
        <v>0.23865176631677101</v>
      </c>
      <c r="AV253">
        <v>1.6362768253714299</v>
      </c>
      <c r="AW253">
        <v>3.3694991820166997E-2</v>
      </c>
      <c r="AX253">
        <v>0.804159734217195</v>
      </c>
      <c r="AY253">
        <v>0</v>
      </c>
      <c r="AZ253">
        <v>3.2211133151329698</v>
      </c>
      <c r="BA253">
        <v>2.8572437300835099E-3</v>
      </c>
      <c r="BB253">
        <v>0</v>
      </c>
      <c r="BC253">
        <v>7.0490461412618102E-4</v>
      </c>
    </row>
    <row r="254" spans="1:55" x14ac:dyDescent="0.25">
      <c r="A254" t="s">
        <v>119</v>
      </c>
      <c r="B254">
        <v>2023</v>
      </c>
      <c r="C254" t="s">
        <v>124</v>
      </c>
      <c r="D254" t="str">
        <f t="shared" si="21"/>
        <v>Passenger</v>
      </c>
      <c r="E254" t="str">
        <f t="shared" si="22"/>
        <v>2023LDA</v>
      </c>
      <c r="F254" t="str">
        <f t="shared" si="23"/>
        <v>2023Passenger</v>
      </c>
      <c r="G254" t="s">
        <v>115</v>
      </c>
      <c r="H254" t="s">
        <v>115</v>
      </c>
      <c r="I254" t="s">
        <v>121</v>
      </c>
      <c r="J254">
        <v>2079.2210750211302</v>
      </c>
      <c r="K254">
        <v>73105.357806196407</v>
      </c>
      <c r="L254">
        <v>73105.357806196407</v>
      </c>
      <c r="M254">
        <v>0</v>
      </c>
      <c r="N254">
        <v>9095.3146917788708</v>
      </c>
      <c r="O254">
        <v>0.19965534414925401</v>
      </c>
      <c r="P254">
        <v>0</v>
      </c>
      <c r="Q254">
        <v>0</v>
      </c>
      <c r="R254">
        <v>1.6361849210516501E-2</v>
      </c>
      <c r="S254">
        <v>0</v>
      </c>
      <c r="T254">
        <v>0</v>
      </c>
      <c r="U254">
        <v>2.0000005732018801E-3</v>
      </c>
      <c r="V254">
        <v>2.37001495016647E-3</v>
      </c>
      <c r="W254">
        <v>1.71016594271855E-2</v>
      </c>
      <c r="X254">
        <v>0</v>
      </c>
      <c r="Y254">
        <v>0</v>
      </c>
      <c r="Z254">
        <v>8.0000022928075204E-3</v>
      </c>
      <c r="AA254">
        <v>6.7714712861899097E-3</v>
      </c>
      <c r="AB254">
        <v>240.432841398379</v>
      </c>
      <c r="AC254">
        <v>0</v>
      </c>
      <c r="AD254">
        <v>0</v>
      </c>
      <c r="AE254">
        <v>1.24889971043339E-3</v>
      </c>
      <c r="AF254">
        <v>0</v>
      </c>
      <c r="AG254">
        <v>0</v>
      </c>
      <c r="AH254">
        <v>3.7880292075979802E-2</v>
      </c>
      <c r="AI254">
        <v>0</v>
      </c>
      <c r="AJ254">
        <v>0</v>
      </c>
      <c r="AK254">
        <v>2.6888075459721099E-2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3.0610286270174199E-2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3.0999999999999999E-3</v>
      </c>
      <c r="AX254">
        <v>0.32206158831023801</v>
      </c>
      <c r="AY254">
        <v>0</v>
      </c>
      <c r="AZ254">
        <v>0</v>
      </c>
      <c r="BA254">
        <v>2.2782233608290401E-3</v>
      </c>
      <c r="BB254">
        <v>0</v>
      </c>
      <c r="BC254">
        <v>0</v>
      </c>
    </row>
    <row r="255" spans="1:55" x14ac:dyDescent="0.25">
      <c r="A255" t="s">
        <v>113</v>
      </c>
      <c r="B255">
        <v>2023</v>
      </c>
      <c r="C255" t="s">
        <v>124</v>
      </c>
      <c r="D255" t="str">
        <f t="shared" si="21"/>
        <v>Passenger</v>
      </c>
      <c r="E255" t="str">
        <f t="shared" si="22"/>
        <v>2023LDA</v>
      </c>
      <c r="F255" t="str">
        <f t="shared" si="23"/>
        <v>2023Passenger</v>
      </c>
      <c r="G255" t="s">
        <v>115</v>
      </c>
      <c r="H255" t="s">
        <v>115</v>
      </c>
      <c r="I255" t="s">
        <v>121</v>
      </c>
      <c r="J255">
        <v>2221.3770140159399</v>
      </c>
      <c r="K255">
        <v>77366.1614216952</v>
      </c>
      <c r="L255">
        <v>77366.1614216952</v>
      </c>
      <c r="M255">
        <v>0</v>
      </c>
      <c r="N255">
        <v>9541.6207311884391</v>
      </c>
      <c r="O255">
        <v>0.240539682734525</v>
      </c>
      <c r="P255">
        <v>0</v>
      </c>
      <c r="Q255">
        <v>0</v>
      </c>
      <c r="R255">
        <v>1.8899445794732701E-2</v>
      </c>
      <c r="S255">
        <v>0</v>
      </c>
      <c r="T255">
        <v>0</v>
      </c>
      <c r="U255">
        <v>2.0000005732018801E-3</v>
      </c>
      <c r="V255">
        <v>2.3218210333693198E-3</v>
      </c>
      <c r="W255">
        <v>1.97539948685218E-2</v>
      </c>
      <c r="X255">
        <v>0</v>
      </c>
      <c r="Y255">
        <v>0</v>
      </c>
      <c r="Z255">
        <v>8.0000022928075204E-3</v>
      </c>
      <c r="AA255">
        <v>6.6337743810552198E-3</v>
      </c>
      <c r="AB255">
        <v>242.542121828787</v>
      </c>
      <c r="AC255">
        <v>0</v>
      </c>
      <c r="AD255">
        <v>0</v>
      </c>
      <c r="AE255">
        <v>1.4020276413531901E-3</v>
      </c>
      <c r="AF255">
        <v>0</v>
      </c>
      <c r="AG255">
        <v>0</v>
      </c>
      <c r="AH255">
        <v>3.82126100667722E-2</v>
      </c>
      <c r="AI255">
        <v>0</v>
      </c>
      <c r="AJ255">
        <v>0</v>
      </c>
      <c r="AK255">
        <v>3.0184829656368001E-2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3.4363421739945402E-2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3.0999999999999999E-3</v>
      </c>
      <c r="AX255">
        <v>0.34478794702800503</v>
      </c>
      <c r="AY255">
        <v>0</v>
      </c>
      <c r="AZ255">
        <v>0</v>
      </c>
      <c r="BA255">
        <v>2.29820986484882E-3</v>
      </c>
      <c r="BB255">
        <v>0</v>
      </c>
      <c r="BC255">
        <v>0</v>
      </c>
    </row>
    <row r="256" spans="1:55" x14ac:dyDescent="0.25">
      <c r="A256" t="s">
        <v>119</v>
      </c>
      <c r="B256">
        <v>2023</v>
      </c>
      <c r="C256" t="s">
        <v>124</v>
      </c>
      <c r="D256" t="str">
        <f t="shared" si="21"/>
        <v>Passenger</v>
      </c>
      <c r="E256" t="str">
        <f t="shared" si="22"/>
        <v>2023LDA</v>
      </c>
      <c r="F256" t="str">
        <f t="shared" si="23"/>
        <v>2023Passenger</v>
      </c>
      <c r="G256" t="s">
        <v>115</v>
      </c>
      <c r="H256" t="s">
        <v>115</v>
      </c>
      <c r="I256" t="s">
        <v>125</v>
      </c>
      <c r="J256">
        <v>22470.744243137</v>
      </c>
      <c r="K256">
        <v>1031376.23432852</v>
      </c>
      <c r="L256">
        <v>0</v>
      </c>
      <c r="M256">
        <v>1031376.23432852</v>
      </c>
      <c r="N256">
        <v>113294.604303288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2.0000005732018701E-3</v>
      </c>
      <c r="V256">
        <v>1.5272539226042E-3</v>
      </c>
      <c r="W256">
        <v>0</v>
      </c>
      <c r="X256">
        <v>0</v>
      </c>
      <c r="Y256">
        <v>0</v>
      </c>
      <c r="Z256">
        <v>8.00000229280751E-3</v>
      </c>
      <c r="AA256">
        <v>4.3635826360120204E-3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</row>
    <row r="257" spans="1:55" x14ac:dyDescent="0.25">
      <c r="A257" t="s">
        <v>113</v>
      </c>
      <c r="B257">
        <v>2023</v>
      </c>
      <c r="C257" t="s">
        <v>124</v>
      </c>
      <c r="D257" t="str">
        <f t="shared" si="21"/>
        <v>Passenger</v>
      </c>
      <c r="E257" t="str">
        <f t="shared" si="22"/>
        <v>2023LDA</v>
      </c>
      <c r="F257" t="str">
        <f t="shared" si="23"/>
        <v>2023Passenger</v>
      </c>
      <c r="G257" t="s">
        <v>115</v>
      </c>
      <c r="H257" t="s">
        <v>115</v>
      </c>
      <c r="I257" t="s">
        <v>125</v>
      </c>
      <c r="J257">
        <v>27031.110364435401</v>
      </c>
      <c r="K257">
        <v>1265339.00126195</v>
      </c>
      <c r="L257">
        <v>0</v>
      </c>
      <c r="M257">
        <v>1265339.00126195</v>
      </c>
      <c r="N257">
        <v>136160.713085856</v>
      </c>
      <c r="O257">
        <v>0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2.0000005732018701E-3</v>
      </c>
      <c r="V257">
        <v>1.5274850175434199E-3</v>
      </c>
      <c r="W257">
        <v>0</v>
      </c>
      <c r="X257">
        <v>0</v>
      </c>
      <c r="Y257">
        <v>0</v>
      </c>
      <c r="Z257">
        <v>8.00000229280751E-3</v>
      </c>
      <c r="AA257">
        <v>4.3642429072669299E-3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</row>
    <row r="258" spans="1:55" x14ac:dyDescent="0.25">
      <c r="A258" t="s">
        <v>119</v>
      </c>
      <c r="B258">
        <v>2023</v>
      </c>
      <c r="C258" t="s">
        <v>124</v>
      </c>
      <c r="D258" t="str">
        <f t="shared" si="21"/>
        <v>Passenger</v>
      </c>
      <c r="E258" t="str">
        <f t="shared" si="22"/>
        <v>2023LDA</v>
      </c>
      <c r="F258" t="str">
        <f t="shared" si="23"/>
        <v>2023Passenger</v>
      </c>
      <c r="G258" t="s">
        <v>115</v>
      </c>
      <c r="H258" t="s">
        <v>115</v>
      </c>
      <c r="I258" t="s">
        <v>126</v>
      </c>
      <c r="J258">
        <v>15807.8339984096</v>
      </c>
      <c r="K258">
        <v>766393.68560979795</v>
      </c>
      <c r="L258">
        <v>388687.39601313701</v>
      </c>
      <c r="M258">
        <v>377706.28959666</v>
      </c>
      <c r="N258">
        <v>65365.393585708</v>
      </c>
      <c r="O258">
        <v>3.0171629108082902E-3</v>
      </c>
      <c r="P258">
        <v>0</v>
      </c>
      <c r="Q258">
        <v>0.11066120153209701</v>
      </c>
      <c r="R258">
        <v>6.4688583893871899E-4</v>
      </c>
      <c r="S258">
        <v>0</v>
      </c>
      <c r="T258">
        <v>2.1112579899517799E-3</v>
      </c>
      <c r="U258">
        <v>2.0000005732018801E-3</v>
      </c>
      <c r="V258">
        <v>1.3023870742403501E-3</v>
      </c>
      <c r="W258">
        <v>7.0354737227641695E-4</v>
      </c>
      <c r="X258">
        <v>0</v>
      </c>
      <c r="Y258">
        <v>2.2961856971008398E-3</v>
      </c>
      <c r="Z258">
        <v>8.0000022928075204E-3</v>
      </c>
      <c r="AA258">
        <v>3.7211059264010199E-3</v>
      </c>
      <c r="AB258">
        <v>139.029972688019</v>
      </c>
      <c r="AC258">
        <v>0</v>
      </c>
      <c r="AD258">
        <v>65.6930589536138</v>
      </c>
      <c r="AE258">
        <v>4.2915733150181498E-4</v>
      </c>
      <c r="AF258">
        <v>0</v>
      </c>
      <c r="AG258">
        <v>4.0140245981767603E-2</v>
      </c>
      <c r="AH258">
        <v>5.6779547895891903E-4</v>
      </c>
      <c r="AI258">
        <v>0</v>
      </c>
      <c r="AJ258">
        <v>2.0771739277945001E-2</v>
      </c>
      <c r="AK258">
        <v>1.32904810506574E-3</v>
      </c>
      <c r="AL258">
        <v>0</v>
      </c>
      <c r="AM258">
        <v>0.15985638002622299</v>
      </c>
      <c r="AN258">
        <v>4.2302174820273597E-2</v>
      </c>
      <c r="AO258">
        <v>3.7184190215105398E-2</v>
      </c>
      <c r="AP258">
        <v>0.56376736335009203</v>
      </c>
      <c r="AQ258">
        <v>1.9393438750816699E-3</v>
      </c>
      <c r="AR258">
        <v>0</v>
      </c>
      <c r="AS258">
        <v>0.17502261465382099</v>
      </c>
      <c r="AT258">
        <v>4.2302174820256201E-2</v>
      </c>
      <c r="AU258">
        <v>3.7184190215090097E-2</v>
      </c>
      <c r="AV258">
        <v>0.56376736335009203</v>
      </c>
      <c r="AW258">
        <v>1.9539858761575199E-2</v>
      </c>
      <c r="AX258">
        <v>0.23131263894962401</v>
      </c>
      <c r="AY258">
        <v>0</v>
      </c>
      <c r="AZ258">
        <v>1.22040132925561</v>
      </c>
      <c r="BA258">
        <v>1.37445282344778E-3</v>
      </c>
      <c r="BB258">
        <v>0</v>
      </c>
      <c r="BC258">
        <v>6.4944276844770799E-4</v>
      </c>
    </row>
    <row r="259" spans="1:55" x14ac:dyDescent="0.25">
      <c r="A259" t="s">
        <v>113</v>
      </c>
      <c r="B259">
        <v>2023</v>
      </c>
      <c r="C259" t="s">
        <v>124</v>
      </c>
      <c r="D259" t="str">
        <f t="shared" si="21"/>
        <v>Passenger</v>
      </c>
      <c r="E259" t="str">
        <f t="shared" si="22"/>
        <v>2023LDA</v>
      </c>
      <c r="F259" t="str">
        <f t="shared" si="23"/>
        <v>2023Passenger</v>
      </c>
      <c r="G259" t="s">
        <v>115</v>
      </c>
      <c r="H259" t="s">
        <v>115</v>
      </c>
      <c r="I259" t="s">
        <v>126</v>
      </c>
      <c r="J259">
        <v>18746.836051750299</v>
      </c>
      <c r="K259">
        <v>952397.51789556199</v>
      </c>
      <c r="L259">
        <v>483621.57645263302</v>
      </c>
      <c r="M259">
        <v>468775.94144292898</v>
      </c>
      <c r="N259">
        <v>77518.1670766967</v>
      </c>
      <c r="O259">
        <v>3.0441536180245699E-3</v>
      </c>
      <c r="P259">
        <v>0</v>
      </c>
      <c r="Q259">
        <v>0.112191127539435</v>
      </c>
      <c r="R259">
        <v>6.4589142679865902E-4</v>
      </c>
      <c r="S259">
        <v>0</v>
      </c>
      <c r="T259">
        <v>2.1235333318717002E-3</v>
      </c>
      <c r="U259">
        <v>2.0000005732018801E-3</v>
      </c>
      <c r="V259">
        <v>1.3048611809697199E-3</v>
      </c>
      <c r="W259">
        <v>7.0246585834306805E-4</v>
      </c>
      <c r="X259">
        <v>0</v>
      </c>
      <c r="Y259">
        <v>2.3095362514517102E-3</v>
      </c>
      <c r="Z259">
        <v>8.0000022928075204E-3</v>
      </c>
      <c r="AA259">
        <v>3.7281748027706298E-3</v>
      </c>
      <c r="AB259">
        <v>137.43690813324099</v>
      </c>
      <c r="AC259">
        <v>0</v>
      </c>
      <c r="AD259">
        <v>65.834773180369695</v>
      </c>
      <c r="AE259">
        <v>4.21223267718588E-4</v>
      </c>
      <c r="AF259">
        <v>0</v>
      </c>
      <c r="AG259">
        <v>4.1562846976809502E-2</v>
      </c>
      <c r="AH259">
        <v>5.7669363241132597E-4</v>
      </c>
      <c r="AI259">
        <v>0</v>
      </c>
      <c r="AJ259">
        <v>2.1226166240149801E-2</v>
      </c>
      <c r="AK259">
        <v>1.3013763248527601E-3</v>
      </c>
      <c r="AL259">
        <v>0</v>
      </c>
      <c r="AM259">
        <v>0.16513437290698099</v>
      </c>
      <c r="AN259">
        <v>4.1698789794968397E-2</v>
      </c>
      <c r="AO259">
        <v>3.6917810000858399E-2</v>
      </c>
      <c r="AP259">
        <v>0.52805578688312105</v>
      </c>
      <c r="AQ259">
        <v>1.8989652783521101E-3</v>
      </c>
      <c r="AR259">
        <v>0</v>
      </c>
      <c r="AS259">
        <v>0.18080135250565399</v>
      </c>
      <c r="AT259">
        <v>4.1698789794951299E-2</v>
      </c>
      <c r="AU259">
        <v>3.6917810000843203E-2</v>
      </c>
      <c r="AV259">
        <v>0.52805578688312105</v>
      </c>
      <c r="AW259">
        <v>1.95423946533076E-2</v>
      </c>
      <c r="AX259">
        <v>0.22311443793430699</v>
      </c>
      <c r="AY259">
        <v>0</v>
      </c>
      <c r="AZ259">
        <v>1.26237889032711</v>
      </c>
      <c r="BA259">
        <v>1.3587037584590299E-3</v>
      </c>
      <c r="BB259">
        <v>0</v>
      </c>
      <c r="BC259">
        <v>6.5084375785539803E-4</v>
      </c>
    </row>
    <row r="260" spans="1:55" x14ac:dyDescent="0.25">
      <c r="A260" t="s">
        <v>119</v>
      </c>
      <c r="B260">
        <v>2023</v>
      </c>
      <c r="C260" t="s">
        <v>127</v>
      </c>
      <c r="D260" t="str">
        <f t="shared" si="21"/>
        <v>Passenger</v>
      </c>
      <c r="E260" t="str">
        <f t="shared" si="22"/>
        <v>2023LDT1</v>
      </c>
      <c r="F260" t="str">
        <f t="shared" si="23"/>
        <v>2023Passenger</v>
      </c>
      <c r="G260" t="s">
        <v>115</v>
      </c>
      <c r="H260" t="s">
        <v>115</v>
      </c>
      <c r="I260" t="s">
        <v>116</v>
      </c>
      <c r="J260">
        <v>57862.960006974798</v>
      </c>
      <c r="K260">
        <v>2111319.3042020998</v>
      </c>
      <c r="L260">
        <v>2111319.3042020998</v>
      </c>
      <c r="M260">
        <v>0</v>
      </c>
      <c r="N260">
        <v>251103.03519823999</v>
      </c>
      <c r="O260">
        <v>0.212656128752539</v>
      </c>
      <c r="P260">
        <v>0</v>
      </c>
      <c r="Q260">
        <v>0.48363768403129798</v>
      </c>
      <c r="R260">
        <v>2.2248688226182002E-3</v>
      </c>
      <c r="S260">
        <v>0</v>
      </c>
      <c r="T260">
        <v>3.3366853169813299E-3</v>
      </c>
      <c r="U260">
        <v>2.0000005732018801E-3</v>
      </c>
      <c r="V260">
        <v>2.8182621341210001E-3</v>
      </c>
      <c r="W260">
        <v>2.41961651897809E-3</v>
      </c>
      <c r="X260">
        <v>0</v>
      </c>
      <c r="Y260">
        <v>3.6287354763595899E-3</v>
      </c>
      <c r="Z260">
        <v>8.0000022928075204E-3</v>
      </c>
      <c r="AA260">
        <v>8.0521775260600104E-3</v>
      </c>
      <c r="AB260">
        <v>351.38513819048597</v>
      </c>
      <c r="AC260">
        <v>0</v>
      </c>
      <c r="AD260">
        <v>91.292296390899395</v>
      </c>
      <c r="AE260">
        <v>1.0669243687496501E-2</v>
      </c>
      <c r="AF260">
        <v>0</v>
      </c>
      <c r="AG260">
        <v>0.13208773402126001</v>
      </c>
      <c r="AH260">
        <v>1.44443117345452E-2</v>
      </c>
      <c r="AI260">
        <v>0</v>
      </c>
      <c r="AJ260">
        <v>4.3661484140176801E-2</v>
      </c>
      <c r="AK260">
        <v>4.7657451549732097E-2</v>
      </c>
      <c r="AL260">
        <v>0</v>
      </c>
      <c r="AM260">
        <v>0.69701704683086696</v>
      </c>
      <c r="AN260">
        <v>0.23771895737439799</v>
      </c>
      <c r="AO260">
        <v>0.71284635637812099</v>
      </c>
      <c r="AP260">
        <v>4.4347910952574896</v>
      </c>
      <c r="AQ260">
        <v>6.9522878533185006E-2</v>
      </c>
      <c r="AR260">
        <v>0</v>
      </c>
      <c r="AS260">
        <v>0.76314441897376994</v>
      </c>
      <c r="AT260">
        <v>0.23771895737430099</v>
      </c>
      <c r="AU260">
        <v>0.712846356377829</v>
      </c>
      <c r="AV260">
        <v>4.4347910952574896</v>
      </c>
      <c r="AW260">
        <v>3.8225879806990402E-2</v>
      </c>
      <c r="AX260">
        <v>2.26227218115524</v>
      </c>
      <c r="AY260">
        <v>0</v>
      </c>
      <c r="AZ260">
        <v>6.5095088043576697</v>
      </c>
      <c r="BA260">
        <v>3.4737998286690501E-3</v>
      </c>
      <c r="BB260">
        <v>0</v>
      </c>
      <c r="BC260">
        <v>9.0251729254865005E-4</v>
      </c>
    </row>
    <row r="261" spans="1:55" x14ac:dyDescent="0.25">
      <c r="A261" t="s">
        <v>113</v>
      </c>
      <c r="B261">
        <v>2023</v>
      </c>
      <c r="C261" t="s">
        <v>127</v>
      </c>
      <c r="D261" t="str">
        <f t="shared" si="21"/>
        <v>Passenger</v>
      </c>
      <c r="E261" t="str">
        <f t="shared" si="22"/>
        <v>2023LDT1</v>
      </c>
      <c r="F261" t="str">
        <f t="shared" si="23"/>
        <v>2023Passenger</v>
      </c>
      <c r="G261" t="s">
        <v>115</v>
      </c>
      <c r="H261" t="s">
        <v>115</v>
      </c>
      <c r="I261" t="s">
        <v>116</v>
      </c>
      <c r="J261">
        <v>73981.300627068893</v>
      </c>
      <c r="K261">
        <v>2503906.4991073101</v>
      </c>
      <c r="L261">
        <v>2503906.4991073101</v>
      </c>
      <c r="M261">
        <v>0</v>
      </c>
      <c r="N261">
        <v>318282.967283329</v>
      </c>
      <c r="O261">
        <v>0.216415217142438</v>
      </c>
      <c r="P261">
        <v>0</v>
      </c>
      <c r="Q261">
        <v>0.51276441330908196</v>
      </c>
      <c r="R261">
        <v>2.2237128913169799E-3</v>
      </c>
      <c r="S261">
        <v>0</v>
      </c>
      <c r="T261">
        <v>3.5521497766741899E-3</v>
      </c>
      <c r="U261">
        <v>2.0000005732018801E-3</v>
      </c>
      <c r="V261">
        <v>2.8226198111718998E-3</v>
      </c>
      <c r="W261">
        <v>2.4183538100669101E-3</v>
      </c>
      <c r="X261">
        <v>0</v>
      </c>
      <c r="Y261">
        <v>3.86299585174235E-3</v>
      </c>
      <c r="Z261">
        <v>8.0000022928075204E-3</v>
      </c>
      <c r="AA261">
        <v>8.0646280319197402E-3</v>
      </c>
      <c r="AB261">
        <v>347.79342174274302</v>
      </c>
      <c r="AC261">
        <v>0</v>
      </c>
      <c r="AD261">
        <v>93.168423266986196</v>
      </c>
      <c r="AE261">
        <v>1.02969894209966E-2</v>
      </c>
      <c r="AF261">
        <v>0</v>
      </c>
      <c r="AG261">
        <v>0.14178858749565701</v>
      </c>
      <c r="AH261">
        <v>1.4447207885780499E-2</v>
      </c>
      <c r="AI261">
        <v>0</v>
      </c>
      <c r="AJ261">
        <v>4.45719991002941E-2</v>
      </c>
      <c r="AK261">
        <v>4.6634572590758899E-2</v>
      </c>
      <c r="AL261">
        <v>0</v>
      </c>
      <c r="AM261">
        <v>0.765323757985512</v>
      </c>
      <c r="AN261">
        <v>0.25338799882687901</v>
      </c>
      <c r="AO261">
        <v>0.76870639649097505</v>
      </c>
      <c r="AP261">
        <v>4.48712466061966</v>
      </c>
      <c r="AQ261">
        <v>6.8029965486746599E-2</v>
      </c>
      <c r="AR261">
        <v>0</v>
      </c>
      <c r="AS261">
        <v>0.83793100994508196</v>
      </c>
      <c r="AT261">
        <v>0.25338799882677498</v>
      </c>
      <c r="AU261">
        <v>0.76870639649065897</v>
      </c>
      <c r="AV261">
        <v>4.48712466061966</v>
      </c>
      <c r="AW261">
        <v>3.79930577918101E-2</v>
      </c>
      <c r="AX261">
        <v>2.1781676910394601</v>
      </c>
      <c r="AY261">
        <v>0</v>
      </c>
      <c r="AZ261">
        <v>7.2815293690936604</v>
      </c>
      <c r="BA261">
        <v>3.4382920549338E-3</v>
      </c>
      <c r="BB261">
        <v>0</v>
      </c>
      <c r="BC261">
        <v>9.2106471676321299E-4</v>
      </c>
    </row>
    <row r="262" spans="1:55" x14ac:dyDescent="0.25">
      <c r="A262" t="s">
        <v>119</v>
      </c>
      <c r="B262">
        <v>2023</v>
      </c>
      <c r="C262" t="s">
        <v>127</v>
      </c>
      <c r="D262" t="str">
        <f t="shared" si="21"/>
        <v>Passenger</v>
      </c>
      <c r="E262" t="str">
        <f t="shared" si="22"/>
        <v>2023LDT1</v>
      </c>
      <c r="F262" t="str">
        <f t="shared" si="23"/>
        <v>2023Passenger</v>
      </c>
      <c r="G262" t="s">
        <v>115</v>
      </c>
      <c r="H262" t="s">
        <v>115</v>
      </c>
      <c r="I262" t="s">
        <v>121</v>
      </c>
      <c r="J262">
        <v>31.044226194816801</v>
      </c>
      <c r="K262">
        <v>600.29763042222498</v>
      </c>
      <c r="L262">
        <v>600.29763042222498</v>
      </c>
      <c r="M262">
        <v>0</v>
      </c>
      <c r="N262">
        <v>90.948783542733494</v>
      </c>
      <c r="O262">
        <v>1.5834808908326901</v>
      </c>
      <c r="P262">
        <v>0</v>
      </c>
      <c r="Q262">
        <v>0</v>
      </c>
      <c r="R262">
        <v>0.23189137512202099</v>
      </c>
      <c r="S262">
        <v>0</v>
      </c>
      <c r="T262">
        <v>0</v>
      </c>
      <c r="U262">
        <v>2.0000005732018801E-3</v>
      </c>
      <c r="V262">
        <v>3.09852074455232E-3</v>
      </c>
      <c r="W262">
        <v>0.24237647410230101</v>
      </c>
      <c r="X262">
        <v>0</v>
      </c>
      <c r="Y262">
        <v>0</v>
      </c>
      <c r="Z262">
        <v>8.0000022928075204E-3</v>
      </c>
      <c r="AA262">
        <v>8.8529164130066295E-3</v>
      </c>
      <c r="AB262">
        <v>417.74364756548698</v>
      </c>
      <c r="AC262">
        <v>0</v>
      </c>
      <c r="AD262">
        <v>0</v>
      </c>
      <c r="AE262">
        <v>1.4968541519537099E-2</v>
      </c>
      <c r="AF262">
        <v>0</v>
      </c>
      <c r="AG262">
        <v>0</v>
      </c>
      <c r="AH262">
        <v>6.5815681795509298E-2</v>
      </c>
      <c r="AI262">
        <v>0</v>
      </c>
      <c r="AJ262">
        <v>0</v>
      </c>
      <c r="AK262">
        <v>0.32226388599258599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0.36687600864365499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3.0999999999999899E-3</v>
      </c>
      <c r="AX262">
        <v>2.1714524596701299</v>
      </c>
      <c r="AY262">
        <v>0</v>
      </c>
      <c r="AZ262">
        <v>0</v>
      </c>
      <c r="BA262">
        <v>3.9583333590635103E-3</v>
      </c>
      <c r="BB262">
        <v>0</v>
      </c>
      <c r="BC262">
        <v>0</v>
      </c>
    </row>
    <row r="263" spans="1:55" x14ac:dyDescent="0.25">
      <c r="A263" t="s">
        <v>113</v>
      </c>
      <c r="B263">
        <v>2023</v>
      </c>
      <c r="C263" t="s">
        <v>127</v>
      </c>
      <c r="D263" t="str">
        <f t="shared" si="21"/>
        <v>Passenger</v>
      </c>
      <c r="E263" t="str">
        <f t="shared" si="22"/>
        <v>2023LDT1</v>
      </c>
      <c r="F263" t="str">
        <f t="shared" si="23"/>
        <v>2023Passenger</v>
      </c>
      <c r="G263" t="s">
        <v>115</v>
      </c>
      <c r="H263" t="s">
        <v>115</v>
      </c>
      <c r="I263" t="s">
        <v>121</v>
      </c>
      <c r="J263">
        <v>29.7183247908334</v>
      </c>
      <c r="K263">
        <v>424.15766982193901</v>
      </c>
      <c r="L263">
        <v>424.15766982193901</v>
      </c>
      <c r="M263">
        <v>0</v>
      </c>
      <c r="N263">
        <v>86.286292524541693</v>
      </c>
      <c r="O263">
        <v>1.6749496090534399</v>
      </c>
      <c r="P263">
        <v>0</v>
      </c>
      <c r="Q263">
        <v>0</v>
      </c>
      <c r="R263">
        <v>0.24066803828932601</v>
      </c>
      <c r="S263">
        <v>0</v>
      </c>
      <c r="T263">
        <v>0</v>
      </c>
      <c r="U263">
        <v>2.0000005732018801E-3</v>
      </c>
      <c r="V263">
        <v>3.0588065914916602E-3</v>
      </c>
      <c r="W263">
        <v>0.25154997903216603</v>
      </c>
      <c r="X263">
        <v>0</v>
      </c>
      <c r="Y263">
        <v>0</v>
      </c>
      <c r="Z263">
        <v>8.0000022928075204E-3</v>
      </c>
      <c r="AA263">
        <v>8.7394474042618905E-3</v>
      </c>
      <c r="AB263">
        <v>426.359883958794</v>
      </c>
      <c r="AC263">
        <v>0</v>
      </c>
      <c r="AD263">
        <v>0</v>
      </c>
      <c r="AE263">
        <v>1.42965191235041E-2</v>
      </c>
      <c r="AF263">
        <v>0</v>
      </c>
      <c r="AG263">
        <v>0</v>
      </c>
      <c r="AH263">
        <v>6.7173173348143406E-2</v>
      </c>
      <c r="AI263">
        <v>0</v>
      </c>
      <c r="AJ263">
        <v>0</v>
      </c>
      <c r="AK263">
        <v>0.307795639467902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0.350404871889689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3.0999999999999899E-3</v>
      </c>
      <c r="AX263">
        <v>1.9750479384644499</v>
      </c>
      <c r="AY263">
        <v>0</v>
      </c>
      <c r="AZ263">
        <v>0</v>
      </c>
      <c r="BA263">
        <v>4.0399765776832604E-3</v>
      </c>
      <c r="BB263">
        <v>0</v>
      </c>
      <c r="BC263">
        <v>0</v>
      </c>
    </row>
    <row r="264" spans="1:55" x14ac:dyDescent="0.25">
      <c r="A264" t="s">
        <v>119</v>
      </c>
      <c r="B264">
        <v>2023</v>
      </c>
      <c r="C264" t="s">
        <v>127</v>
      </c>
      <c r="D264" t="str">
        <f t="shared" si="21"/>
        <v>Passenger</v>
      </c>
      <c r="E264" t="str">
        <f t="shared" si="22"/>
        <v>2023LDT1</v>
      </c>
      <c r="F264" t="str">
        <f t="shared" si="23"/>
        <v>2023Passenger</v>
      </c>
      <c r="G264" t="s">
        <v>115</v>
      </c>
      <c r="H264" t="s">
        <v>115</v>
      </c>
      <c r="I264" t="s">
        <v>125</v>
      </c>
      <c r="J264">
        <v>58.549518344654999</v>
      </c>
      <c r="K264">
        <v>2507.9236044753602</v>
      </c>
      <c r="L264">
        <v>0</v>
      </c>
      <c r="M264">
        <v>2507.9236044753602</v>
      </c>
      <c r="N264">
        <v>287.15153966681601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2.0000005732018701E-3</v>
      </c>
      <c r="V264">
        <v>1.52939985723641E-3</v>
      </c>
      <c r="W264">
        <v>0</v>
      </c>
      <c r="X264">
        <v>0</v>
      </c>
      <c r="Y264">
        <v>0</v>
      </c>
      <c r="Z264">
        <v>8.00000229280751E-3</v>
      </c>
      <c r="AA264">
        <v>4.3697138778183101E-3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</row>
    <row r="265" spans="1:55" x14ac:dyDescent="0.25">
      <c r="A265" t="s">
        <v>113</v>
      </c>
      <c r="B265">
        <v>2023</v>
      </c>
      <c r="C265" t="s">
        <v>127</v>
      </c>
      <c r="D265" t="str">
        <f t="shared" si="21"/>
        <v>Passenger</v>
      </c>
      <c r="E265" t="str">
        <f t="shared" si="22"/>
        <v>2023LDT1</v>
      </c>
      <c r="F265" t="str">
        <f t="shared" si="23"/>
        <v>2023Passenger</v>
      </c>
      <c r="G265" t="s">
        <v>115</v>
      </c>
      <c r="H265" t="s">
        <v>115</v>
      </c>
      <c r="I265" t="s">
        <v>125</v>
      </c>
      <c r="J265">
        <v>77.711611542120593</v>
      </c>
      <c r="K265">
        <v>3326.2683168744802</v>
      </c>
      <c r="L265">
        <v>0</v>
      </c>
      <c r="M265">
        <v>3326.2683168744802</v>
      </c>
      <c r="N265">
        <v>378.61502680320802</v>
      </c>
      <c r="O265">
        <v>0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2.0000005732018701E-3</v>
      </c>
      <c r="V265">
        <v>1.53110755764233E-3</v>
      </c>
      <c r="W265">
        <v>0</v>
      </c>
      <c r="X265">
        <v>0</v>
      </c>
      <c r="Y265">
        <v>0</v>
      </c>
      <c r="Z265">
        <v>8.00000229280751E-3</v>
      </c>
      <c r="AA265">
        <v>4.3745930218352302E-3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</row>
    <row r="266" spans="1:55" x14ac:dyDescent="0.25">
      <c r="A266" t="s">
        <v>119</v>
      </c>
      <c r="B266">
        <v>2023</v>
      </c>
      <c r="C266" t="s">
        <v>127</v>
      </c>
      <c r="D266" t="str">
        <f t="shared" ref="D266:D329" si="24">_xlfn.XLOOKUP(C266,$BE$72:$BE$84,$BF$72:$BF$84)</f>
        <v>Passenger</v>
      </c>
      <c r="E266" t="str">
        <f t="shared" ref="E266:E329" si="25">CONCATENATE(B266,C266)</f>
        <v>2023LDT1</v>
      </c>
      <c r="F266" t="str">
        <f t="shared" ref="F266:F329" si="26">CONCATENATE(B266,_xlfn.XLOOKUP(C266,$BE$72:$BE$84,$BF$72:$BF$84))</f>
        <v>2023Passenger</v>
      </c>
      <c r="G266" t="s">
        <v>115</v>
      </c>
      <c r="H266" t="s">
        <v>115</v>
      </c>
      <c r="I266" t="s">
        <v>126</v>
      </c>
      <c r="J266">
        <v>47.266702317027402</v>
      </c>
      <c r="K266">
        <v>2553.9996880342401</v>
      </c>
      <c r="L266">
        <v>1177.1672430660001</v>
      </c>
      <c r="M266">
        <v>1376.83244496823</v>
      </c>
      <c r="N266">
        <v>195.44781408773801</v>
      </c>
      <c r="O266">
        <v>2.7394321407821901E-3</v>
      </c>
      <c r="P266">
        <v>0</v>
      </c>
      <c r="Q266">
        <v>0.11057852679931</v>
      </c>
      <c r="R266">
        <v>3.85404578639537E-4</v>
      </c>
      <c r="S266">
        <v>0</v>
      </c>
      <c r="T266">
        <v>1.39963216790946E-3</v>
      </c>
      <c r="U266">
        <v>2.0000005732018801E-3</v>
      </c>
      <c r="V266">
        <v>1.31758503153574E-3</v>
      </c>
      <c r="W266">
        <v>4.1916264392183198E-4</v>
      </c>
      <c r="X266">
        <v>0</v>
      </c>
      <c r="Y266">
        <v>1.5222276862664999E-3</v>
      </c>
      <c r="Z266">
        <v>8.0000022928075204E-3</v>
      </c>
      <c r="AA266">
        <v>3.7645286615306901E-3</v>
      </c>
      <c r="AB266">
        <v>126.697846424533</v>
      </c>
      <c r="AC266">
        <v>0</v>
      </c>
      <c r="AD266">
        <v>70.607687205278793</v>
      </c>
      <c r="AE266">
        <v>3.9044343338606198E-4</v>
      </c>
      <c r="AF266">
        <v>0</v>
      </c>
      <c r="AG266">
        <v>4.0127843523658301E-2</v>
      </c>
      <c r="AH266">
        <v>5.1700863920320101E-4</v>
      </c>
      <c r="AI266">
        <v>0</v>
      </c>
      <c r="AJ266">
        <v>2.0829857469984898E-2</v>
      </c>
      <c r="AK266">
        <v>1.20714470841291E-3</v>
      </c>
      <c r="AL266">
        <v>0</v>
      </c>
      <c r="AM266">
        <v>0.159480354893312</v>
      </c>
      <c r="AN266">
        <v>2.5307081331854699E-2</v>
      </c>
      <c r="AO266">
        <v>2.2245508219056902E-2</v>
      </c>
      <c r="AP266">
        <v>0.33719907575796598</v>
      </c>
      <c r="AQ266">
        <v>1.7614627248439701E-3</v>
      </c>
      <c r="AR266">
        <v>0</v>
      </c>
      <c r="AS266">
        <v>0.174610914464396</v>
      </c>
      <c r="AT266">
        <v>2.5307081331844301E-2</v>
      </c>
      <c r="AU266">
        <v>2.2245508219047701E-2</v>
      </c>
      <c r="AV266">
        <v>0.33719907575796598</v>
      </c>
      <c r="AW266">
        <v>1.9358273393849001E-2</v>
      </c>
      <c r="AX266">
        <v>0.21246373556179801</v>
      </c>
      <c r="AY266">
        <v>0</v>
      </c>
      <c r="AZ266">
        <v>1.2179591886043599</v>
      </c>
      <c r="BA266">
        <v>1.2525372002605601E-3</v>
      </c>
      <c r="BB266">
        <v>0</v>
      </c>
      <c r="BC266">
        <v>6.9802887219279895E-4</v>
      </c>
    </row>
    <row r="267" spans="1:55" x14ac:dyDescent="0.25">
      <c r="A267" t="s">
        <v>113</v>
      </c>
      <c r="B267">
        <v>2023</v>
      </c>
      <c r="C267" t="s">
        <v>127</v>
      </c>
      <c r="D267" t="str">
        <f t="shared" si="24"/>
        <v>Passenger</v>
      </c>
      <c r="E267" t="str">
        <f t="shared" si="25"/>
        <v>2023LDT1</v>
      </c>
      <c r="F267" t="str">
        <f t="shared" si="26"/>
        <v>2023Passenger</v>
      </c>
      <c r="G267" t="s">
        <v>115</v>
      </c>
      <c r="H267" t="s">
        <v>115</v>
      </c>
      <c r="I267" t="s">
        <v>126</v>
      </c>
      <c r="J267">
        <v>54.947761251728899</v>
      </c>
      <c r="K267">
        <v>2871.6299629508098</v>
      </c>
      <c r="L267">
        <v>1324.1202598354701</v>
      </c>
      <c r="M267">
        <v>1547.50970311533</v>
      </c>
      <c r="N267">
        <v>227.20899278383899</v>
      </c>
      <c r="O267">
        <v>2.7609628066111E-3</v>
      </c>
      <c r="P267">
        <v>0</v>
      </c>
      <c r="Q267">
        <v>0.11220201249942501</v>
      </c>
      <c r="R267">
        <v>3.83277103441724E-4</v>
      </c>
      <c r="S267">
        <v>0</v>
      </c>
      <c r="T267">
        <v>1.4032733569905101E-3</v>
      </c>
      <c r="U267">
        <v>2.0000005732018801E-3</v>
      </c>
      <c r="V267">
        <v>1.3186350769485301E-3</v>
      </c>
      <c r="W267">
        <v>4.1684882053151002E-4</v>
      </c>
      <c r="X267">
        <v>0</v>
      </c>
      <c r="Y267">
        <v>1.52618781161742E-3</v>
      </c>
      <c r="Z267">
        <v>8.0000022928075204E-3</v>
      </c>
      <c r="AA267">
        <v>3.7675287912815199E-3</v>
      </c>
      <c r="AB267">
        <v>124.84806678186401</v>
      </c>
      <c r="AC267">
        <v>0</v>
      </c>
      <c r="AD267">
        <v>70.711989167542797</v>
      </c>
      <c r="AE267">
        <v>3.77797432252484E-4</v>
      </c>
      <c r="AF267">
        <v>0</v>
      </c>
      <c r="AG267">
        <v>4.1242797093672297E-2</v>
      </c>
      <c r="AH267">
        <v>5.1465596551625E-4</v>
      </c>
      <c r="AI267">
        <v>0</v>
      </c>
      <c r="AJ267">
        <v>2.0911666039871799E-2</v>
      </c>
      <c r="AK267">
        <v>1.17756037200908E-3</v>
      </c>
      <c r="AL267">
        <v>0</v>
      </c>
      <c r="AM267">
        <v>0.16516414245521999</v>
      </c>
      <c r="AN267">
        <v>2.4855784014518701E-2</v>
      </c>
      <c r="AO267">
        <v>2.2067280106006001E-2</v>
      </c>
      <c r="AP267">
        <v>0.31768409143221399</v>
      </c>
      <c r="AQ267">
        <v>1.7182933306102901E-3</v>
      </c>
      <c r="AR267">
        <v>0</v>
      </c>
      <c r="AS267">
        <v>0.180833946413817</v>
      </c>
      <c r="AT267">
        <v>2.4855784014508501E-2</v>
      </c>
      <c r="AU267">
        <v>2.20672801059969E-2</v>
      </c>
      <c r="AV267">
        <v>0.31768409143221399</v>
      </c>
      <c r="AW267">
        <v>1.93663708871262E-2</v>
      </c>
      <c r="AX267">
        <v>0.20342816052153301</v>
      </c>
      <c r="AY267">
        <v>0</v>
      </c>
      <c r="AZ267">
        <v>1.2626645412669</v>
      </c>
      <c r="BA267">
        <v>1.23425024527188E-3</v>
      </c>
      <c r="BB267">
        <v>0</v>
      </c>
      <c r="BC267">
        <v>6.9906000327736399E-4</v>
      </c>
    </row>
    <row r="268" spans="1:55" x14ac:dyDescent="0.25">
      <c r="A268" t="s">
        <v>113</v>
      </c>
      <c r="B268">
        <v>2023</v>
      </c>
      <c r="C268" t="s">
        <v>128</v>
      </c>
      <c r="D268" t="str">
        <f t="shared" si="24"/>
        <v>Passenger</v>
      </c>
      <c r="E268" t="str">
        <f t="shared" si="25"/>
        <v>2023LDT2</v>
      </c>
      <c r="F268" t="str">
        <f t="shared" si="26"/>
        <v>2023Passenger</v>
      </c>
      <c r="G268" t="s">
        <v>115</v>
      </c>
      <c r="H268" t="s">
        <v>115</v>
      </c>
      <c r="I268" t="s">
        <v>116</v>
      </c>
      <c r="J268">
        <v>323145.05605841102</v>
      </c>
      <c r="K268">
        <v>13160212.6212024</v>
      </c>
      <c r="L268">
        <v>13160212.6212024</v>
      </c>
      <c r="M268">
        <v>0</v>
      </c>
      <c r="N268">
        <v>1508164.0997442601</v>
      </c>
      <c r="O268">
        <v>8.6049086522625204E-2</v>
      </c>
      <c r="P268">
        <v>0</v>
      </c>
      <c r="Q268">
        <v>0.36927405942738301</v>
      </c>
      <c r="R268">
        <v>1.2449351643599E-3</v>
      </c>
      <c r="S268">
        <v>0</v>
      </c>
      <c r="T268">
        <v>2.0087362145261001E-3</v>
      </c>
      <c r="U268">
        <v>2.0000005732018801E-3</v>
      </c>
      <c r="V268">
        <v>2.68620936501796E-3</v>
      </c>
      <c r="W268">
        <v>1.35396788089054E-3</v>
      </c>
      <c r="X268">
        <v>0</v>
      </c>
      <c r="Y268">
        <v>2.18465481997453E-3</v>
      </c>
      <c r="Z268">
        <v>8.0000022928075204E-3</v>
      </c>
      <c r="AA268">
        <v>7.6748839000513299E-3</v>
      </c>
      <c r="AB268">
        <v>357.00916114154597</v>
      </c>
      <c r="AC268">
        <v>0</v>
      </c>
      <c r="AD268">
        <v>89.820789579243296</v>
      </c>
      <c r="AE268">
        <v>3.4577061685534499E-3</v>
      </c>
      <c r="AF268">
        <v>0</v>
      </c>
      <c r="AG268">
        <v>8.8941094525225306E-2</v>
      </c>
      <c r="AH268">
        <v>6.9141235990165199E-3</v>
      </c>
      <c r="AI268">
        <v>0</v>
      </c>
      <c r="AJ268">
        <v>3.9210739578637403E-2</v>
      </c>
      <c r="AK268">
        <v>1.38020309926299E-2</v>
      </c>
      <c r="AL268">
        <v>0</v>
      </c>
      <c r="AM268">
        <v>0.416044246583744</v>
      </c>
      <c r="AN268">
        <v>9.3326401338822002E-2</v>
      </c>
      <c r="AO268">
        <v>0.25356922658085801</v>
      </c>
      <c r="AP268">
        <v>1.7198713785230499</v>
      </c>
      <c r="AQ268">
        <v>2.01377256596139E-2</v>
      </c>
      <c r="AR268">
        <v>0</v>
      </c>
      <c r="AS268">
        <v>0.45551581591851598</v>
      </c>
      <c r="AT268">
        <v>9.3326401338783602E-2</v>
      </c>
      <c r="AU268">
        <v>0.25356922658075398</v>
      </c>
      <c r="AV268">
        <v>1.7198713785230499</v>
      </c>
      <c r="AW268">
        <v>3.5724821424697302E-2</v>
      </c>
      <c r="AX268">
        <v>0.97560249560246703</v>
      </c>
      <c r="AY268">
        <v>0</v>
      </c>
      <c r="AZ268">
        <v>3.89235701396762</v>
      </c>
      <c r="BA268">
        <v>3.52939902123715E-3</v>
      </c>
      <c r="BB268">
        <v>0</v>
      </c>
      <c r="BC268">
        <v>8.8796994960597595E-4</v>
      </c>
    </row>
    <row r="269" spans="1:55" x14ac:dyDescent="0.25">
      <c r="A269" t="s">
        <v>119</v>
      </c>
      <c r="B269">
        <v>2023</v>
      </c>
      <c r="C269" t="s">
        <v>128</v>
      </c>
      <c r="D269" t="str">
        <f t="shared" si="24"/>
        <v>Passenger</v>
      </c>
      <c r="E269" t="str">
        <f t="shared" si="25"/>
        <v>2023LDT2</v>
      </c>
      <c r="F269" t="str">
        <f t="shared" si="26"/>
        <v>2023Passenger</v>
      </c>
      <c r="G269" t="s">
        <v>115</v>
      </c>
      <c r="H269" t="s">
        <v>115</v>
      </c>
      <c r="I269" t="s">
        <v>116</v>
      </c>
      <c r="J269">
        <v>269494.902600787</v>
      </c>
      <c r="K269">
        <v>11500756.8043768</v>
      </c>
      <c r="L269">
        <v>11500756.8043768</v>
      </c>
      <c r="M269">
        <v>0</v>
      </c>
      <c r="N269">
        <v>1265456.7267221401</v>
      </c>
      <c r="O269">
        <v>7.8334161895310603E-2</v>
      </c>
      <c r="P269">
        <v>0</v>
      </c>
      <c r="Q269">
        <v>0.33843942667267801</v>
      </c>
      <c r="R269">
        <v>1.2539935599323001E-3</v>
      </c>
      <c r="S269">
        <v>0</v>
      </c>
      <c r="T269">
        <v>1.9822748127512101E-3</v>
      </c>
      <c r="U269">
        <v>2.0000005732018801E-3</v>
      </c>
      <c r="V269">
        <v>2.6720702340400902E-3</v>
      </c>
      <c r="W269">
        <v>1.3638186434670001E-3</v>
      </c>
      <c r="X269">
        <v>0</v>
      </c>
      <c r="Y269">
        <v>2.1558806296287101E-3</v>
      </c>
      <c r="Z269">
        <v>8.0000022928075204E-3</v>
      </c>
      <c r="AA269">
        <v>7.6344863829716997E-3</v>
      </c>
      <c r="AB269">
        <v>358.70017706452199</v>
      </c>
      <c r="AC269">
        <v>0</v>
      </c>
      <c r="AD269">
        <v>88.439429324655705</v>
      </c>
      <c r="AE269">
        <v>3.35517703381937E-3</v>
      </c>
      <c r="AF269">
        <v>0</v>
      </c>
      <c r="AG269">
        <v>8.2558366037613698E-2</v>
      </c>
      <c r="AH269">
        <v>6.5361966779345498E-3</v>
      </c>
      <c r="AI269">
        <v>0</v>
      </c>
      <c r="AJ269">
        <v>3.7876999789271698E-2</v>
      </c>
      <c r="AK269">
        <v>1.31177927723444E-2</v>
      </c>
      <c r="AL269">
        <v>0</v>
      </c>
      <c r="AM269">
        <v>0.37644605768254702</v>
      </c>
      <c r="AN269">
        <v>8.6467878179942906E-2</v>
      </c>
      <c r="AO269">
        <v>0.22661602366952399</v>
      </c>
      <c r="AP269">
        <v>1.63561897840349</v>
      </c>
      <c r="AQ269">
        <v>1.91390473886336E-2</v>
      </c>
      <c r="AR269">
        <v>0</v>
      </c>
      <c r="AS269">
        <v>0.41216083784507701</v>
      </c>
      <c r="AT269">
        <v>8.6467878179907295E-2</v>
      </c>
      <c r="AU269">
        <v>0.22661602366943101</v>
      </c>
      <c r="AV269">
        <v>1.63561897840349</v>
      </c>
      <c r="AW269">
        <v>3.5889933204556398E-2</v>
      </c>
      <c r="AX269">
        <v>0.97434051900023999</v>
      </c>
      <c r="AY269">
        <v>0</v>
      </c>
      <c r="AZ269">
        <v>3.5501570290471598</v>
      </c>
      <c r="BA269">
        <v>3.54611643522274E-3</v>
      </c>
      <c r="BB269">
        <v>0</v>
      </c>
      <c r="BC269">
        <v>8.7431379715619396E-4</v>
      </c>
    </row>
    <row r="270" spans="1:55" x14ac:dyDescent="0.25">
      <c r="A270" t="s">
        <v>113</v>
      </c>
      <c r="B270">
        <v>2023</v>
      </c>
      <c r="C270" t="s">
        <v>128</v>
      </c>
      <c r="D270" t="str">
        <f t="shared" si="24"/>
        <v>Passenger</v>
      </c>
      <c r="E270" t="str">
        <f t="shared" si="25"/>
        <v>2023LDT2</v>
      </c>
      <c r="F270" t="str">
        <f t="shared" si="26"/>
        <v>2023Passenger</v>
      </c>
      <c r="G270" t="s">
        <v>115</v>
      </c>
      <c r="H270" t="s">
        <v>115</v>
      </c>
      <c r="I270" t="s">
        <v>121</v>
      </c>
      <c r="J270">
        <v>896.76748669702204</v>
      </c>
      <c r="K270">
        <v>39572.030368783096</v>
      </c>
      <c r="L270">
        <v>39572.030368783096</v>
      </c>
      <c r="M270">
        <v>0</v>
      </c>
      <c r="N270">
        <v>4322.6338939848201</v>
      </c>
      <c r="O270">
        <v>6.2098550519771901E-2</v>
      </c>
      <c r="P270">
        <v>0</v>
      </c>
      <c r="Q270">
        <v>0</v>
      </c>
      <c r="R270">
        <v>6.2629185301074303E-3</v>
      </c>
      <c r="S270">
        <v>0</v>
      </c>
      <c r="T270">
        <v>0</v>
      </c>
      <c r="U270">
        <v>2.0000005732018801E-3</v>
      </c>
      <c r="V270">
        <v>2.57406183426168E-3</v>
      </c>
      <c r="W270">
        <v>6.5460999147495102E-3</v>
      </c>
      <c r="X270">
        <v>0</v>
      </c>
      <c r="Y270">
        <v>0</v>
      </c>
      <c r="Z270">
        <v>8.0000022928075204E-3</v>
      </c>
      <c r="AA270">
        <v>7.3544623836048198E-3</v>
      </c>
      <c r="AB270">
        <v>317.65354666720401</v>
      </c>
      <c r="AC270">
        <v>0</v>
      </c>
      <c r="AD270">
        <v>0</v>
      </c>
      <c r="AE270">
        <v>6.5936180949956495E-4</v>
      </c>
      <c r="AF270">
        <v>0</v>
      </c>
      <c r="AG270">
        <v>0</v>
      </c>
      <c r="AH270">
        <v>5.0046445638377401E-2</v>
      </c>
      <c r="AI270">
        <v>0</v>
      </c>
      <c r="AJ270">
        <v>0</v>
      </c>
      <c r="AK270">
        <v>1.4195671550704499E-2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1.61608282681063E-2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3.0999999999999999E-3</v>
      </c>
      <c r="AX270">
        <v>0.124159986462933</v>
      </c>
      <c r="AY270">
        <v>0</v>
      </c>
      <c r="AZ270">
        <v>0</v>
      </c>
      <c r="BA270">
        <v>3.00992878700931E-3</v>
      </c>
      <c r="BB270">
        <v>0</v>
      </c>
      <c r="BC270">
        <v>0</v>
      </c>
    </row>
    <row r="271" spans="1:55" x14ac:dyDescent="0.25">
      <c r="A271" t="s">
        <v>119</v>
      </c>
      <c r="B271">
        <v>2023</v>
      </c>
      <c r="C271" t="s">
        <v>128</v>
      </c>
      <c r="D271" t="str">
        <f t="shared" si="24"/>
        <v>Passenger</v>
      </c>
      <c r="E271" t="str">
        <f t="shared" si="25"/>
        <v>2023LDT2</v>
      </c>
      <c r="F271" t="str">
        <f t="shared" si="26"/>
        <v>2023Passenger</v>
      </c>
      <c r="G271" t="s">
        <v>115</v>
      </c>
      <c r="H271" t="s">
        <v>115</v>
      </c>
      <c r="I271" t="s">
        <v>121</v>
      </c>
      <c r="J271">
        <v>851.094084178809</v>
      </c>
      <c r="K271">
        <v>38536.857439720101</v>
      </c>
      <c r="L271">
        <v>38536.857439720101</v>
      </c>
      <c r="M271">
        <v>0</v>
      </c>
      <c r="N271">
        <v>4106.6352223208596</v>
      </c>
      <c r="O271">
        <v>5.9009859948926303E-2</v>
      </c>
      <c r="P271">
        <v>0</v>
      </c>
      <c r="Q271">
        <v>0</v>
      </c>
      <c r="R271">
        <v>6.5481090126608896E-3</v>
      </c>
      <c r="S271">
        <v>0</v>
      </c>
      <c r="T271">
        <v>0</v>
      </c>
      <c r="U271">
        <v>2.0000005732018701E-3</v>
      </c>
      <c r="V271">
        <v>2.5953808843698998E-3</v>
      </c>
      <c r="W271">
        <v>6.8441854454100301E-3</v>
      </c>
      <c r="X271">
        <v>0</v>
      </c>
      <c r="Y271">
        <v>0</v>
      </c>
      <c r="Z271">
        <v>8.00000229280751E-3</v>
      </c>
      <c r="AA271">
        <v>7.4153739553425796E-3</v>
      </c>
      <c r="AB271">
        <v>318.22936101823097</v>
      </c>
      <c r="AC271">
        <v>0</v>
      </c>
      <c r="AD271">
        <v>0</v>
      </c>
      <c r="AE271">
        <v>7.0177561209976299E-4</v>
      </c>
      <c r="AF271">
        <v>0</v>
      </c>
      <c r="AG271">
        <v>0</v>
      </c>
      <c r="AH271">
        <v>5.0137165423875897E-2</v>
      </c>
      <c r="AI271">
        <v>0</v>
      </c>
      <c r="AJ271">
        <v>0</v>
      </c>
      <c r="AK271">
        <v>1.51088157490101E-2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1.7200382227926001E-2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3.0999999999999899E-3</v>
      </c>
      <c r="AX271">
        <v>0.129923063051089</v>
      </c>
      <c r="AY271">
        <v>0</v>
      </c>
      <c r="AZ271">
        <v>0</v>
      </c>
      <c r="BA271">
        <v>3.0153849206156001E-3</v>
      </c>
      <c r="BB271">
        <v>0</v>
      </c>
      <c r="BC271">
        <v>0</v>
      </c>
    </row>
    <row r="272" spans="1:55" x14ac:dyDescent="0.25">
      <c r="A272" t="s">
        <v>113</v>
      </c>
      <c r="B272">
        <v>2023</v>
      </c>
      <c r="C272" t="s">
        <v>128</v>
      </c>
      <c r="D272" t="str">
        <f t="shared" si="24"/>
        <v>Passenger</v>
      </c>
      <c r="E272" t="str">
        <f t="shared" si="25"/>
        <v>2023LDT2</v>
      </c>
      <c r="F272" t="str">
        <f t="shared" si="26"/>
        <v>2023Passenger</v>
      </c>
      <c r="G272" t="s">
        <v>115</v>
      </c>
      <c r="H272" t="s">
        <v>115</v>
      </c>
      <c r="I272" t="s">
        <v>125</v>
      </c>
      <c r="J272">
        <v>1343.4002103843</v>
      </c>
      <c r="K272">
        <v>49491.306663725903</v>
      </c>
      <c r="L272">
        <v>0</v>
      </c>
      <c r="M272">
        <v>49491.306663725903</v>
      </c>
      <c r="N272">
        <v>6899.9219332081802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2.0000005732018701E-3</v>
      </c>
      <c r="V272">
        <v>1.52430961707301E-3</v>
      </c>
      <c r="W272">
        <v>0</v>
      </c>
      <c r="X272">
        <v>0</v>
      </c>
      <c r="Y272">
        <v>0</v>
      </c>
      <c r="Z272">
        <v>8.00000229280751E-3</v>
      </c>
      <c r="AA272">
        <v>4.3551703344943196E-3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</row>
    <row r="273" spans="1:55" x14ac:dyDescent="0.25">
      <c r="A273" t="s">
        <v>119</v>
      </c>
      <c r="B273">
        <v>2023</v>
      </c>
      <c r="C273" t="s">
        <v>128</v>
      </c>
      <c r="D273" t="str">
        <f t="shared" si="24"/>
        <v>Passenger</v>
      </c>
      <c r="E273" t="str">
        <f t="shared" si="25"/>
        <v>2023LDT2</v>
      </c>
      <c r="F273" t="str">
        <f t="shared" si="26"/>
        <v>2023Passenger</v>
      </c>
      <c r="G273" t="s">
        <v>115</v>
      </c>
      <c r="H273" t="s">
        <v>115</v>
      </c>
      <c r="I273" t="s">
        <v>125</v>
      </c>
      <c r="J273">
        <v>1170.36606233511</v>
      </c>
      <c r="K273">
        <v>42110.708683445999</v>
      </c>
      <c r="L273">
        <v>0</v>
      </c>
      <c r="M273">
        <v>42110.708683445999</v>
      </c>
      <c r="N273">
        <v>6010.5032852250797</v>
      </c>
      <c r="O273">
        <v>0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2.0000005732018701E-3</v>
      </c>
      <c r="V273">
        <v>1.5243624258306199E-3</v>
      </c>
      <c r="W273">
        <v>0</v>
      </c>
      <c r="X273">
        <v>0</v>
      </c>
      <c r="Y273">
        <v>0</v>
      </c>
      <c r="Z273">
        <v>8.00000229280751E-3</v>
      </c>
      <c r="AA273">
        <v>4.3553212166589396E-3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</row>
    <row r="274" spans="1:55" x14ac:dyDescent="0.25">
      <c r="A274" t="s">
        <v>113</v>
      </c>
      <c r="B274">
        <v>2023</v>
      </c>
      <c r="C274" t="s">
        <v>128</v>
      </c>
      <c r="D274" t="str">
        <f t="shared" si="24"/>
        <v>Passenger</v>
      </c>
      <c r="E274" t="str">
        <f t="shared" si="25"/>
        <v>2023LDT2</v>
      </c>
      <c r="F274" t="str">
        <f t="shared" si="26"/>
        <v>2023Passenger</v>
      </c>
      <c r="G274" t="s">
        <v>115</v>
      </c>
      <c r="H274" t="s">
        <v>115</v>
      </c>
      <c r="I274" t="s">
        <v>126</v>
      </c>
      <c r="J274">
        <v>2108.1343703974499</v>
      </c>
      <c r="K274">
        <v>106791.618514563</v>
      </c>
      <c r="L274">
        <v>51193.091133481103</v>
      </c>
      <c r="M274">
        <v>55598.527381082698</v>
      </c>
      <c r="N274">
        <v>8717.1356218980909</v>
      </c>
      <c r="O274">
        <v>2.87070272135766E-3</v>
      </c>
      <c r="P274">
        <v>0</v>
      </c>
      <c r="Q274">
        <v>0.112198999668001</v>
      </c>
      <c r="R274">
        <v>4.8609158826853801E-4</v>
      </c>
      <c r="S274">
        <v>0</v>
      </c>
      <c r="T274">
        <v>1.70698139286417E-3</v>
      </c>
      <c r="U274">
        <v>2.0000005732018801E-3</v>
      </c>
      <c r="V274">
        <v>1.3118599281634899E-3</v>
      </c>
      <c r="W274">
        <v>5.2866895366432203E-4</v>
      </c>
      <c r="X274">
        <v>0</v>
      </c>
      <c r="Y274">
        <v>1.8564980112172301E-3</v>
      </c>
      <c r="Z274">
        <v>8.0000022928075204E-3</v>
      </c>
      <c r="AA274">
        <v>3.7481712233242699E-3</v>
      </c>
      <c r="AB274">
        <v>129.74515523310501</v>
      </c>
      <c r="AC274">
        <v>0</v>
      </c>
      <c r="AD274">
        <v>76.672906429595898</v>
      </c>
      <c r="AE274">
        <v>3.9328788921102299E-4</v>
      </c>
      <c r="AF274">
        <v>0</v>
      </c>
      <c r="AG274">
        <v>4.1278593100993098E-2</v>
      </c>
      <c r="AH274">
        <v>5.3607840816597503E-4</v>
      </c>
      <c r="AI274">
        <v>0</v>
      </c>
      <c r="AJ274">
        <v>2.0947571868657599E-2</v>
      </c>
      <c r="AK274">
        <v>1.22465486162149E-3</v>
      </c>
      <c r="AL274">
        <v>0</v>
      </c>
      <c r="AM274">
        <v>0.16515590258750301</v>
      </c>
      <c r="AN274">
        <v>2.64098010579129E-2</v>
      </c>
      <c r="AO274">
        <v>2.45420139818496E-2</v>
      </c>
      <c r="AP274">
        <v>0.35528984669925601</v>
      </c>
      <c r="AQ274">
        <v>1.7870134993023101E-3</v>
      </c>
      <c r="AR274">
        <v>0</v>
      </c>
      <c r="AS274">
        <v>0.18082492479583701</v>
      </c>
      <c r="AT274">
        <v>2.64098010579021E-2</v>
      </c>
      <c r="AU274">
        <v>2.45420139818395E-2</v>
      </c>
      <c r="AV274">
        <v>0.35528984669925601</v>
      </c>
      <c r="AW274">
        <v>2.0097331514706902E-2</v>
      </c>
      <c r="AX274">
        <v>0.211177433861266</v>
      </c>
      <c r="AY274">
        <v>0</v>
      </c>
      <c r="AZ274">
        <v>1.26258547638025</v>
      </c>
      <c r="BA274">
        <v>1.2826629502328899E-3</v>
      </c>
      <c r="BB274">
        <v>0</v>
      </c>
      <c r="BC274">
        <v>7.5798973909449203E-4</v>
      </c>
    </row>
    <row r="275" spans="1:55" x14ac:dyDescent="0.25">
      <c r="A275" t="s">
        <v>119</v>
      </c>
      <c r="B275">
        <v>2023</v>
      </c>
      <c r="C275" t="s">
        <v>128</v>
      </c>
      <c r="D275" t="str">
        <f t="shared" si="24"/>
        <v>Passenger</v>
      </c>
      <c r="E275" t="str">
        <f t="shared" si="25"/>
        <v>2023LDT2</v>
      </c>
      <c r="F275" t="str">
        <f t="shared" si="26"/>
        <v>2023Passenger</v>
      </c>
      <c r="G275" t="s">
        <v>115</v>
      </c>
      <c r="H275" t="s">
        <v>115</v>
      </c>
      <c r="I275" t="s">
        <v>126</v>
      </c>
      <c r="J275">
        <v>1833.1915918428499</v>
      </c>
      <c r="K275">
        <v>95662.261807192597</v>
      </c>
      <c r="L275">
        <v>45869.609334036402</v>
      </c>
      <c r="M275">
        <v>49792.6524731561</v>
      </c>
      <c r="N275">
        <v>7580.24723253511</v>
      </c>
      <c r="O275">
        <v>2.8498197876747101E-3</v>
      </c>
      <c r="P275">
        <v>0</v>
      </c>
      <c r="Q275">
        <v>0.110570574376889</v>
      </c>
      <c r="R275">
        <v>4.91295529262116E-4</v>
      </c>
      <c r="S275">
        <v>0</v>
      </c>
      <c r="T275">
        <v>1.7127076545972199E-3</v>
      </c>
      <c r="U275">
        <v>2.0000005732018801E-3</v>
      </c>
      <c r="V275">
        <v>1.31029954409079E-3</v>
      </c>
      <c r="W275">
        <v>5.3432871430697298E-4</v>
      </c>
      <c r="X275">
        <v>0</v>
      </c>
      <c r="Y275">
        <v>1.8627258433210601E-3</v>
      </c>
      <c r="Z275">
        <v>8.0000022928075204E-3</v>
      </c>
      <c r="AA275">
        <v>3.7437129831165501E-3</v>
      </c>
      <c r="AB275">
        <v>131.742925817002</v>
      </c>
      <c r="AC275">
        <v>0</v>
      </c>
      <c r="AD275">
        <v>76.614177296947801</v>
      </c>
      <c r="AE275">
        <v>4.0647250076940598E-4</v>
      </c>
      <c r="AF275">
        <v>0</v>
      </c>
      <c r="AG275">
        <v>4.0144181567691797E-2</v>
      </c>
      <c r="AH275">
        <v>5.3838563819671396E-4</v>
      </c>
      <c r="AI275">
        <v>0</v>
      </c>
      <c r="AJ275">
        <v>2.0852544998998999E-2</v>
      </c>
      <c r="AK275">
        <v>1.2559995160828E-3</v>
      </c>
      <c r="AL275">
        <v>0</v>
      </c>
      <c r="AM275">
        <v>0.159448129892686</v>
      </c>
      <c r="AN275">
        <v>2.7013291381051199E-2</v>
      </c>
      <c r="AO275">
        <v>2.48720407250691E-2</v>
      </c>
      <c r="AP275">
        <v>0.38151681462547099</v>
      </c>
      <c r="AQ275">
        <v>1.83275154551328E-3</v>
      </c>
      <c r="AR275">
        <v>0</v>
      </c>
      <c r="AS275">
        <v>0.17457563214494201</v>
      </c>
      <c r="AT275">
        <v>2.7013291381040101E-2</v>
      </c>
      <c r="AU275">
        <v>2.48720407250589E-2</v>
      </c>
      <c r="AV275">
        <v>0.38151681462547099</v>
      </c>
      <c r="AW275">
        <v>2.0102014097085199E-2</v>
      </c>
      <c r="AX275">
        <v>0.22074862174427401</v>
      </c>
      <c r="AY275">
        <v>0</v>
      </c>
      <c r="AZ275">
        <v>1.2177334370175701</v>
      </c>
      <c r="BA275">
        <v>1.302412946342E-3</v>
      </c>
      <c r="BB275">
        <v>0</v>
      </c>
      <c r="BC275">
        <v>7.5740914182739804E-4</v>
      </c>
    </row>
    <row r="276" spans="1:55" x14ac:dyDescent="0.25">
      <c r="A276" t="s">
        <v>119</v>
      </c>
      <c r="B276">
        <v>2023</v>
      </c>
      <c r="C276" t="s">
        <v>129</v>
      </c>
      <c r="D276" t="str">
        <f t="shared" si="24"/>
        <v>Truck</v>
      </c>
      <c r="E276" t="str">
        <f t="shared" si="25"/>
        <v>2023LHDT1</v>
      </c>
      <c r="F276" t="str">
        <f t="shared" si="26"/>
        <v>2023Truck</v>
      </c>
      <c r="G276" t="s">
        <v>115</v>
      </c>
      <c r="H276" t="s">
        <v>115</v>
      </c>
      <c r="I276" t="s">
        <v>116</v>
      </c>
      <c r="J276">
        <v>24429.1905402019</v>
      </c>
      <c r="K276">
        <v>891981.63358049805</v>
      </c>
      <c r="L276">
        <v>891981.63358049805</v>
      </c>
      <c r="M276">
        <v>0</v>
      </c>
      <c r="N276">
        <v>363958.53955510398</v>
      </c>
      <c r="O276">
        <v>0.18262650946532399</v>
      </c>
      <c r="P276">
        <v>3.8046732770584998E-2</v>
      </c>
      <c r="Q276">
        <v>0.66512748952554701</v>
      </c>
      <c r="R276">
        <v>1.06395332966845E-3</v>
      </c>
      <c r="S276">
        <v>0</v>
      </c>
      <c r="T276">
        <v>3.1873816483009098E-4</v>
      </c>
      <c r="U276">
        <v>2.0000005732018801E-3</v>
      </c>
      <c r="V276">
        <v>2.7300007824205601E-2</v>
      </c>
      <c r="W276">
        <v>1.15714632204817E-3</v>
      </c>
      <c r="X276">
        <v>0</v>
      </c>
      <c r="Y276">
        <v>3.46656836202071E-4</v>
      </c>
      <c r="Z276">
        <v>8.0000022928075308E-3</v>
      </c>
      <c r="AA276">
        <v>7.8000022354873397E-2</v>
      </c>
      <c r="AB276">
        <v>638.12811603956402</v>
      </c>
      <c r="AC276">
        <v>120.865274314636</v>
      </c>
      <c r="AD276">
        <v>25.5315602362197</v>
      </c>
      <c r="AE276">
        <v>5.1539049606355398E-3</v>
      </c>
      <c r="AF276">
        <v>0.119401239873829</v>
      </c>
      <c r="AG276">
        <v>3.4963160640925597E-2</v>
      </c>
      <c r="AH276">
        <v>1.05727921680194E-2</v>
      </c>
      <c r="AI276">
        <v>3.0668191071257802E-3</v>
      </c>
      <c r="AJ276">
        <v>5.22355128911247E-2</v>
      </c>
      <c r="AK276">
        <v>2.51929386619076E-2</v>
      </c>
      <c r="AL276">
        <v>0.436005109633332</v>
      </c>
      <c r="AM276">
        <v>0.17129531586041699</v>
      </c>
      <c r="AN276">
        <v>5.2708024418362399E-2</v>
      </c>
      <c r="AO276">
        <v>0.28567862137292199</v>
      </c>
      <c r="AP276">
        <v>3.4214783616081599</v>
      </c>
      <c r="AQ276">
        <v>3.6761476957120398E-2</v>
      </c>
      <c r="AR276">
        <v>0.63621763249110597</v>
      </c>
      <c r="AS276">
        <v>0.187546809548197</v>
      </c>
      <c r="AT276">
        <v>5.2708024418340702E-2</v>
      </c>
      <c r="AU276">
        <v>0.28567862137280498</v>
      </c>
      <c r="AV276">
        <v>3.4214783616081599</v>
      </c>
      <c r="AW276">
        <v>4.49035198453899E-2</v>
      </c>
      <c r="AX276">
        <v>1.06321095812947</v>
      </c>
      <c r="AY276">
        <v>3.75635082314137</v>
      </c>
      <c r="AZ276">
        <v>2.8749364316638299</v>
      </c>
      <c r="BA276">
        <v>6.3085460915693501E-3</v>
      </c>
      <c r="BB276">
        <v>1.1948762869379401E-3</v>
      </c>
      <c r="BC276">
        <v>2.5240546606770302E-4</v>
      </c>
    </row>
    <row r="277" spans="1:55" x14ac:dyDescent="0.25">
      <c r="A277" t="s">
        <v>113</v>
      </c>
      <c r="B277">
        <v>2023</v>
      </c>
      <c r="C277" t="s">
        <v>129</v>
      </c>
      <c r="D277" t="str">
        <f t="shared" si="24"/>
        <v>Truck</v>
      </c>
      <c r="E277" t="str">
        <f t="shared" si="25"/>
        <v>2023LHDT1</v>
      </c>
      <c r="F277" t="str">
        <f t="shared" si="26"/>
        <v>2023Truck</v>
      </c>
      <c r="G277" t="s">
        <v>115</v>
      </c>
      <c r="H277" t="s">
        <v>115</v>
      </c>
      <c r="I277" t="s">
        <v>116</v>
      </c>
      <c r="J277">
        <v>30742.2866318003</v>
      </c>
      <c r="K277">
        <v>1119163.82760046</v>
      </c>
      <c r="L277">
        <v>1119163.82760046</v>
      </c>
      <c r="M277">
        <v>0</v>
      </c>
      <c r="N277">
        <v>458014.26480674301</v>
      </c>
      <c r="O277">
        <v>0.23017739099458501</v>
      </c>
      <c r="P277">
        <v>3.8184597922320797E-2</v>
      </c>
      <c r="Q277">
        <v>0.66475681837257605</v>
      </c>
      <c r="R277">
        <v>1.1815112536413699E-3</v>
      </c>
      <c r="S277">
        <v>0</v>
      </c>
      <c r="T277">
        <v>3.8236812831865102E-4</v>
      </c>
      <c r="U277">
        <v>2.0000005732018801E-3</v>
      </c>
      <c r="V277">
        <v>2.7300007824205601E-2</v>
      </c>
      <c r="W277">
        <v>1.28500129045668E-3</v>
      </c>
      <c r="X277">
        <v>0</v>
      </c>
      <c r="Y277">
        <v>4.15860227149482E-4</v>
      </c>
      <c r="Z277">
        <v>8.0000022928075204E-3</v>
      </c>
      <c r="AA277">
        <v>7.8000022354873397E-2</v>
      </c>
      <c r="AB277">
        <v>648.18211844355903</v>
      </c>
      <c r="AC277">
        <v>121.097682846597</v>
      </c>
      <c r="AD277">
        <v>25.638731433201201</v>
      </c>
      <c r="AE277">
        <v>7.15013008035507E-3</v>
      </c>
      <c r="AF277">
        <v>0.118610663686496</v>
      </c>
      <c r="AG277">
        <v>3.64217528060502E-2</v>
      </c>
      <c r="AH277">
        <v>1.26489799440436E-2</v>
      </c>
      <c r="AI277">
        <v>3.0231424800867099E-3</v>
      </c>
      <c r="AJ277">
        <v>5.1696905601545703E-2</v>
      </c>
      <c r="AK277">
        <v>3.5928551076777303E-2</v>
      </c>
      <c r="AL277">
        <v>0.43718679381481101</v>
      </c>
      <c r="AM277">
        <v>0.18084850287965201</v>
      </c>
      <c r="AN277">
        <v>5.8570028709799701E-2</v>
      </c>
      <c r="AO277">
        <v>0.32706174715645497</v>
      </c>
      <c r="AP277">
        <v>3.6886793815924999</v>
      </c>
      <c r="AQ277">
        <v>5.2426857391938003E-2</v>
      </c>
      <c r="AR277">
        <v>0.63794194327481302</v>
      </c>
      <c r="AS277">
        <v>0.19800634685355301</v>
      </c>
      <c r="AT277">
        <v>5.8570028709775603E-2</v>
      </c>
      <c r="AU277">
        <v>0.32706174715632103</v>
      </c>
      <c r="AV277">
        <v>3.6886793815924999</v>
      </c>
      <c r="AW277">
        <v>4.4836708615001497E-2</v>
      </c>
      <c r="AX277">
        <v>1.3721221300843001</v>
      </c>
      <c r="AY277">
        <v>3.7461497668263899</v>
      </c>
      <c r="AZ277">
        <v>2.9900286940605598</v>
      </c>
      <c r="BA277">
        <v>6.4079401410965702E-3</v>
      </c>
      <c r="BB277">
        <v>1.1971738818865E-3</v>
      </c>
      <c r="BC277">
        <v>2.5346496245855698E-4</v>
      </c>
    </row>
    <row r="278" spans="1:55" x14ac:dyDescent="0.25">
      <c r="A278" t="s">
        <v>119</v>
      </c>
      <c r="B278">
        <v>2023</v>
      </c>
      <c r="C278" t="s">
        <v>129</v>
      </c>
      <c r="D278" t="str">
        <f t="shared" si="24"/>
        <v>Truck</v>
      </c>
      <c r="E278" t="str">
        <f t="shared" si="25"/>
        <v>2023LHDT1</v>
      </c>
      <c r="F278" t="str">
        <f t="shared" si="26"/>
        <v>2023Truck</v>
      </c>
      <c r="G278" t="s">
        <v>115</v>
      </c>
      <c r="H278" t="s">
        <v>115</v>
      </c>
      <c r="I278" t="s">
        <v>121</v>
      </c>
      <c r="J278">
        <v>19515.754262615101</v>
      </c>
      <c r="K278">
        <v>725860.00254072004</v>
      </c>
      <c r="L278">
        <v>725860.00254072004</v>
      </c>
      <c r="M278">
        <v>0</v>
      </c>
      <c r="N278">
        <v>245483.63780483601</v>
      </c>
      <c r="O278">
        <v>2.0375859903879401</v>
      </c>
      <c r="P278">
        <v>2.1826708315450101</v>
      </c>
      <c r="Q278">
        <v>0</v>
      </c>
      <c r="R278">
        <v>2.80943768348106E-2</v>
      </c>
      <c r="S278">
        <v>2.6234560850067298E-2</v>
      </c>
      <c r="T278">
        <v>0</v>
      </c>
      <c r="U278">
        <v>3.0000008598028201E-3</v>
      </c>
      <c r="V278">
        <v>2.7300007824205701E-2</v>
      </c>
      <c r="W278">
        <v>2.93646798883299E-2</v>
      </c>
      <c r="X278">
        <v>2.7420771277567701E-2</v>
      </c>
      <c r="Y278">
        <v>0</v>
      </c>
      <c r="Z278">
        <v>1.20000034392113E-2</v>
      </c>
      <c r="AA278">
        <v>7.80000223548733E-2</v>
      </c>
      <c r="AB278">
        <v>492.33362739544202</v>
      </c>
      <c r="AC278">
        <v>134.96894906057</v>
      </c>
      <c r="AD278">
        <v>0</v>
      </c>
      <c r="AE278">
        <v>5.3449055857822097E-3</v>
      </c>
      <c r="AF278">
        <v>5.0981284981674903E-3</v>
      </c>
      <c r="AG278">
        <v>0</v>
      </c>
      <c r="AH278">
        <v>7.7567363493678501E-2</v>
      </c>
      <c r="AI278">
        <v>2.1264412889132601E-2</v>
      </c>
      <c r="AJ278">
        <v>0</v>
      </c>
      <c r="AK278">
        <v>0.11507267037937299</v>
      </c>
      <c r="AL278">
        <v>0.10975970497624001</v>
      </c>
      <c r="AM278">
        <v>0</v>
      </c>
      <c r="AN278">
        <v>0</v>
      </c>
      <c r="AO278">
        <v>0</v>
      </c>
      <c r="AP278">
        <v>0</v>
      </c>
      <c r="AQ278">
        <v>0.13100258467597101</v>
      </c>
      <c r="AR278">
        <v>0.12495412679444499</v>
      </c>
      <c r="AS278">
        <v>0</v>
      </c>
      <c r="AT278">
        <v>0</v>
      </c>
      <c r="AU278">
        <v>0</v>
      </c>
      <c r="AV278">
        <v>0</v>
      </c>
      <c r="AW278">
        <v>0.15567778187686099</v>
      </c>
      <c r="AX278">
        <v>0.38398632004975197</v>
      </c>
      <c r="AY278">
        <v>0.90974507584910602</v>
      </c>
      <c r="AZ278">
        <v>0</v>
      </c>
      <c r="BA278">
        <v>4.66511132476914E-3</v>
      </c>
      <c r="BB278">
        <v>1.27889938391091E-3</v>
      </c>
      <c r="BC278">
        <v>0</v>
      </c>
    </row>
    <row r="279" spans="1:55" x14ac:dyDescent="0.25">
      <c r="A279" t="s">
        <v>113</v>
      </c>
      <c r="B279">
        <v>2023</v>
      </c>
      <c r="C279" t="s">
        <v>129</v>
      </c>
      <c r="D279" t="str">
        <f t="shared" si="24"/>
        <v>Truck</v>
      </c>
      <c r="E279" t="str">
        <f t="shared" si="25"/>
        <v>2023LHDT1</v>
      </c>
      <c r="F279" t="str">
        <f t="shared" si="26"/>
        <v>2023Truck</v>
      </c>
      <c r="G279" t="s">
        <v>115</v>
      </c>
      <c r="H279" t="s">
        <v>115</v>
      </c>
      <c r="I279" t="s">
        <v>121</v>
      </c>
      <c r="J279">
        <v>22607.193944995299</v>
      </c>
      <c r="K279">
        <v>848721.58388699696</v>
      </c>
      <c r="L279">
        <v>848721.58388699696</v>
      </c>
      <c r="M279">
        <v>0</v>
      </c>
      <c r="N279">
        <v>284370.05997805903</v>
      </c>
      <c r="O279">
        <v>2.2251140189278602</v>
      </c>
      <c r="P279">
        <v>2.1963192961106799</v>
      </c>
      <c r="Q279">
        <v>0</v>
      </c>
      <c r="R279">
        <v>2.95534580957088E-2</v>
      </c>
      <c r="S279">
        <v>2.65708262399456E-2</v>
      </c>
      <c r="T279">
        <v>0</v>
      </c>
      <c r="U279">
        <v>3.0000008598028201E-3</v>
      </c>
      <c r="V279">
        <v>2.7300007824205601E-2</v>
      </c>
      <c r="W279">
        <v>3.0889734329268701E-2</v>
      </c>
      <c r="X279">
        <v>2.7772241096220701E-2</v>
      </c>
      <c r="Y279">
        <v>0</v>
      </c>
      <c r="Z279">
        <v>1.2000003439211201E-2</v>
      </c>
      <c r="AA279">
        <v>7.80000223548733E-2</v>
      </c>
      <c r="AB279">
        <v>494.029802743034</v>
      </c>
      <c r="AC279">
        <v>135.30311329643999</v>
      </c>
      <c r="AD279">
        <v>0</v>
      </c>
      <c r="AE279">
        <v>5.5590281459957499E-3</v>
      </c>
      <c r="AF279">
        <v>5.0981284981674903E-3</v>
      </c>
      <c r="AG279">
        <v>0</v>
      </c>
      <c r="AH279">
        <v>7.7834596610440496E-2</v>
      </c>
      <c r="AI279">
        <v>2.13170606005786E-2</v>
      </c>
      <c r="AJ279">
        <v>0</v>
      </c>
      <c r="AK279">
        <v>0.119682603033334</v>
      </c>
      <c r="AL279">
        <v>0.10975970497624001</v>
      </c>
      <c r="AM279">
        <v>0</v>
      </c>
      <c r="AN279">
        <v>0</v>
      </c>
      <c r="AO279">
        <v>0</v>
      </c>
      <c r="AP279">
        <v>0</v>
      </c>
      <c r="AQ279">
        <v>0.136250686513359</v>
      </c>
      <c r="AR279">
        <v>0.12495412679444499</v>
      </c>
      <c r="AS279">
        <v>0</v>
      </c>
      <c r="AT279">
        <v>0</v>
      </c>
      <c r="AU279">
        <v>0</v>
      </c>
      <c r="AV279">
        <v>0</v>
      </c>
      <c r="AW279">
        <v>0.15139875074505901</v>
      </c>
      <c r="AX279">
        <v>0.42159245625453301</v>
      </c>
      <c r="AY279">
        <v>0.90974507584910602</v>
      </c>
      <c r="AZ279">
        <v>0</v>
      </c>
      <c r="BA279">
        <v>4.6811834481881804E-3</v>
      </c>
      <c r="BB279">
        <v>1.28206575986889E-3</v>
      </c>
      <c r="BC279">
        <v>0</v>
      </c>
    </row>
    <row r="280" spans="1:55" x14ac:dyDescent="0.25">
      <c r="A280" t="s">
        <v>119</v>
      </c>
      <c r="B280">
        <v>2023</v>
      </c>
      <c r="C280" t="s">
        <v>130</v>
      </c>
      <c r="D280" t="str">
        <f t="shared" si="24"/>
        <v>Truck</v>
      </c>
      <c r="E280" t="str">
        <f t="shared" si="25"/>
        <v>2023LHDT2</v>
      </c>
      <c r="F280" t="str">
        <f t="shared" si="26"/>
        <v>2023Truck</v>
      </c>
      <c r="G280" t="s">
        <v>115</v>
      </c>
      <c r="H280" t="s">
        <v>115</v>
      </c>
      <c r="I280" t="s">
        <v>116</v>
      </c>
      <c r="J280">
        <v>3795.45514743274</v>
      </c>
      <c r="K280">
        <v>134121.37803206101</v>
      </c>
      <c r="L280">
        <v>134121.37803206101</v>
      </c>
      <c r="M280">
        <v>0</v>
      </c>
      <c r="N280">
        <v>56546.626468578099</v>
      </c>
      <c r="O280">
        <v>0.15829262177891201</v>
      </c>
      <c r="P280">
        <v>3.81706622307574E-2</v>
      </c>
      <c r="Q280">
        <v>0.67304669811560602</v>
      </c>
      <c r="R280">
        <v>9.1539830297753097E-4</v>
      </c>
      <c r="S280">
        <v>0</v>
      </c>
      <c r="T280">
        <v>2.3787693550084501E-4</v>
      </c>
      <c r="U280">
        <v>2.0000005732018801E-3</v>
      </c>
      <c r="V280">
        <v>3.1850009128239903E-2</v>
      </c>
      <c r="W280">
        <v>9.9557917623103792E-4</v>
      </c>
      <c r="X280">
        <v>0</v>
      </c>
      <c r="Y280">
        <v>2.5871287145712302E-4</v>
      </c>
      <c r="Z280">
        <v>8.0000022928075204E-3</v>
      </c>
      <c r="AA280">
        <v>9.1000026080685595E-2</v>
      </c>
      <c r="AB280">
        <v>718.92621466661797</v>
      </c>
      <c r="AC280">
        <v>139.932204427491</v>
      </c>
      <c r="AD280">
        <v>25.564508530180198</v>
      </c>
      <c r="AE280">
        <v>3.2816168301304399E-3</v>
      </c>
      <c r="AF280">
        <v>0.12045525487106599</v>
      </c>
      <c r="AG280">
        <v>3.3926381209014901E-2</v>
      </c>
      <c r="AH280">
        <v>1.00486966831156E-2</v>
      </c>
      <c r="AI280">
        <v>3.0558529574617101E-3</v>
      </c>
      <c r="AJ280">
        <v>5.21587312865587E-2</v>
      </c>
      <c r="AK280">
        <v>1.48438186887407E-2</v>
      </c>
      <c r="AL280">
        <v>0.43783328719317099</v>
      </c>
      <c r="AM280">
        <v>0.16447499360208601</v>
      </c>
      <c r="AN280">
        <v>4.6814985654518998E-2</v>
      </c>
      <c r="AO280">
        <v>0.240933882311862</v>
      </c>
      <c r="AP280">
        <v>3.0662550528209902</v>
      </c>
      <c r="AQ280">
        <v>2.16600653859765E-2</v>
      </c>
      <c r="AR280">
        <v>0.63888530489492601</v>
      </c>
      <c r="AS280">
        <v>0.18007941516431999</v>
      </c>
      <c r="AT280">
        <v>4.6814985654499701E-2</v>
      </c>
      <c r="AU280">
        <v>0.24093388231176299</v>
      </c>
      <c r="AV280">
        <v>3.0662550528209902</v>
      </c>
      <c r="AW280">
        <v>4.4982016886732402E-2</v>
      </c>
      <c r="AX280">
        <v>0.77511639256689102</v>
      </c>
      <c r="AY280">
        <v>3.7663487607827801</v>
      </c>
      <c r="AZ280">
        <v>2.8130968306507902</v>
      </c>
      <c r="BA280">
        <v>7.1073175553052099E-3</v>
      </c>
      <c r="BB280">
        <v>1.3833723027352101E-3</v>
      </c>
      <c r="BC280">
        <v>2.5273119349745202E-4</v>
      </c>
    </row>
    <row r="281" spans="1:55" x14ac:dyDescent="0.25">
      <c r="A281" t="s">
        <v>113</v>
      </c>
      <c r="B281">
        <v>2023</v>
      </c>
      <c r="C281" t="s">
        <v>130</v>
      </c>
      <c r="D281" t="str">
        <f t="shared" si="24"/>
        <v>Truck</v>
      </c>
      <c r="E281" t="str">
        <f t="shared" si="25"/>
        <v>2023LHDT2</v>
      </c>
      <c r="F281" t="str">
        <f t="shared" si="26"/>
        <v>2023Truck</v>
      </c>
      <c r="G281" t="s">
        <v>115</v>
      </c>
      <c r="H281" t="s">
        <v>115</v>
      </c>
      <c r="I281" t="s">
        <v>116</v>
      </c>
      <c r="J281">
        <v>4697.6860600157697</v>
      </c>
      <c r="K281">
        <v>167949.35958659599</v>
      </c>
      <c r="L281">
        <v>167949.35958659599</v>
      </c>
      <c r="M281">
        <v>0</v>
      </c>
      <c r="N281">
        <v>69988.522742005705</v>
      </c>
      <c r="O281">
        <v>0.18155203677763901</v>
      </c>
      <c r="P281">
        <v>3.82026241153791E-2</v>
      </c>
      <c r="Q281">
        <v>0.67135235797783699</v>
      </c>
      <c r="R281">
        <v>9.6999387603899498E-4</v>
      </c>
      <c r="S281">
        <v>0</v>
      </c>
      <c r="T281">
        <v>2.6788006695705098E-4</v>
      </c>
      <c r="U281">
        <v>2.0000005732018801E-3</v>
      </c>
      <c r="V281">
        <v>3.1850009128239903E-2</v>
      </c>
      <c r="W281">
        <v>1.0549568432832799E-3</v>
      </c>
      <c r="X281">
        <v>0</v>
      </c>
      <c r="Y281">
        <v>2.9134401442774201E-4</v>
      </c>
      <c r="Z281">
        <v>8.0000022928075204E-3</v>
      </c>
      <c r="AA281">
        <v>9.1000026080685498E-2</v>
      </c>
      <c r="AB281">
        <v>722.43903675862896</v>
      </c>
      <c r="AC281">
        <v>140.044594399103</v>
      </c>
      <c r="AD281">
        <v>25.725557486498499</v>
      </c>
      <c r="AE281">
        <v>4.0522009500955298E-3</v>
      </c>
      <c r="AF281">
        <v>0.120098625535563</v>
      </c>
      <c r="AG281">
        <v>3.5053181324947703E-2</v>
      </c>
      <c r="AH281">
        <v>1.1101587173591601E-2</v>
      </c>
      <c r="AI281">
        <v>3.0436225954808098E-3</v>
      </c>
      <c r="AJ281">
        <v>5.2000897975150603E-2</v>
      </c>
      <c r="AK281">
        <v>1.8803324544703699E-2</v>
      </c>
      <c r="AL281">
        <v>0.43798312382384302</v>
      </c>
      <c r="AM281">
        <v>0.17121689569909099</v>
      </c>
      <c r="AN281">
        <v>4.9559977479961097E-2</v>
      </c>
      <c r="AO281">
        <v>0.262449485928482</v>
      </c>
      <c r="AP281">
        <v>3.11237643448756</v>
      </c>
      <c r="AQ281">
        <v>2.7437767036386E-2</v>
      </c>
      <c r="AR281">
        <v>0.63910394615467503</v>
      </c>
      <c r="AS281">
        <v>0.18746094934246399</v>
      </c>
      <c r="AT281">
        <v>4.95599774799408E-2</v>
      </c>
      <c r="AU281">
        <v>0.26244948592837403</v>
      </c>
      <c r="AV281">
        <v>3.11237643448756</v>
      </c>
      <c r="AW281">
        <v>4.4974096226647102E-2</v>
      </c>
      <c r="AX281">
        <v>0.88608292037941405</v>
      </c>
      <c r="AY281">
        <v>3.76064121028468</v>
      </c>
      <c r="AZ281">
        <v>2.92645065558701</v>
      </c>
      <c r="BA281">
        <v>7.1420453780133997E-3</v>
      </c>
      <c r="BB281">
        <v>1.3844833920264E-3</v>
      </c>
      <c r="BC281">
        <v>2.5432332639113898E-4</v>
      </c>
    </row>
    <row r="282" spans="1:55" x14ac:dyDescent="0.25">
      <c r="A282" t="s">
        <v>119</v>
      </c>
      <c r="B282">
        <v>2023</v>
      </c>
      <c r="C282" t="s">
        <v>130</v>
      </c>
      <c r="D282" t="str">
        <f t="shared" si="24"/>
        <v>Truck</v>
      </c>
      <c r="E282" t="str">
        <f t="shared" si="25"/>
        <v>2023LHDT2</v>
      </c>
      <c r="F282" t="str">
        <f t="shared" si="26"/>
        <v>2023Truck</v>
      </c>
      <c r="G282" t="s">
        <v>115</v>
      </c>
      <c r="H282" t="s">
        <v>115</v>
      </c>
      <c r="I282" t="s">
        <v>121</v>
      </c>
      <c r="J282">
        <v>8669.58226951303</v>
      </c>
      <c r="K282">
        <v>325770.65193951398</v>
      </c>
      <c r="L282">
        <v>325770.65193951398</v>
      </c>
      <c r="M282">
        <v>0</v>
      </c>
      <c r="N282">
        <v>109052.438615978</v>
      </c>
      <c r="O282">
        <v>1.5677097804706901</v>
      </c>
      <c r="P282">
        <v>2.1585836870205402</v>
      </c>
      <c r="Q282">
        <v>0</v>
      </c>
      <c r="R282">
        <v>2.5623268268433301E-2</v>
      </c>
      <c r="S282">
        <v>2.6142751183288699E-2</v>
      </c>
      <c r="T282">
        <v>0</v>
      </c>
      <c r="U282">
        <v>3.0000008598028201E-3</v>
      </c>
      <c r="V282">
        <v>3.1850009128239903E-2</v>
      </c>
      <c r="W282">
        <v>2.6781838757962799E-2</v>
      </c>
      <c r="X282">
        <v>2.73248103850567E-2</v>
      </c>
      <c r="Y282">
        <v>0</v>
      </c>
      <c r="Z282">
        <v>1.2000003439211201E-2</v>
      </c>
      <c r="AA282">
        <v>9.1000026080685706E-2</v>
      </c>
      <c r="AB282">
        <v>590.97977564451401</v>
      </c>
      <c r="AC282">
        <v>216.36937688770701</v>
      </c>
      <c r="AD282">
        <v>0</v>
      </c>
      <c r="AE282">
        <v>4.7404902298978603E-3</v>
      </c>
      <c r="AF282">
        <v>5.0981284981674903E-3</v>
      </c>
      <c r="AG282">
        <v>0</v>
      </c>
      <c r="AH282">
        <v>9.3109104322893002E-2</v>
      </c>
      <c r="AI282">
        <v>3.4089083442738699E-2</v>
      </c>
      <c r="AJ282">
        <v>0</v>
      </c>
      <c r="AK282">
        <v>0.102059963624566</v>
      </c>
      <c r="AL282">
        <v>0.10975970497624001</v>
      </c>
      <c r="AM282">
        <v>0</v>
      </c>
      <c r="AN282">
        <v>0</v>
      </c>
      <c r="AO282">
        <v>0</v>
      </c>
      <c r="AP282">
        <v>0</v>
      </c>
      <c r="AQ282">
        <v>0.11618848317915099</v>
      </c>
      <c r="AR282">
        <v>0.12495412679444499</v>
      </c>
      <c r="AS282">
        <v>0</v>
      </c>
      <c r="AT282">
        <v>0</v>
      </c>
      <c r="AU282">
        <v>0</v>
      </c>
      <c r="AV282">
        <v>0</v>
      </c>
      <c r="AW282">
        <v>0.168523376642156</v>
      </c>
      <c r="AX282">
        <v>0.29053953049557801</v>
      </c>
      <c r="AY282">
        <v>0.90974507584910602</v>
      </c>
      <c r="AZ282">
        <v>0</v>
      </c>
      <c r="BA282">
        <v>5.5998337116516701E-3</v>
      </c>
      <c r="BB282">
        <v>2.0502098054767698E-3</v>
      </c>
      <c r="BC282">
        <v>0</v>
      </c>
    </row>
    <row r="283" spans="1:55" x14ac:dyDescent="0.25">
      <c r="A283" t="s">
        <v>113</v>
      </c>
      <c r="B283">
        <v>2023</v>
      </c>
      <c r="C283" t="s">
        <v>130</v>
      </c>
      <c r="D283" t="str">
        <f t="shared" si="24"/>
        <v>Truck</v>
      </c>
      <c r="E283" t="str">
        <f t="shared" si="25"/>
        <v>2023LHDT2</v>
      </c>
      <c r="F283" t="str">
        <f t="shared" si="26"/>
        <v>2023Truck</v>
      </c>
      <c r="G283" t="s">
        <v>115</v>
      </c>
      <c r="H283" t="s">
        <v>115</v>
      </c>
      <c r="I283" t="s">
        <v>121</v>
      </c>
      <c r="J283">
        <v>9499.5368979382092</v>
      </c>
      <c r="K283">
        <v>366079.775164283</v>
      </c>
      <c r="L283">
        <v>366079.775164283</v>
      </c>
      <c r="M283">
        <v>0</v>
      </c>
      <c r="N283">
        <v>119492.22375864501</v>
      </c>
      <c r="O283">
        <v>1.62453717208691</v>
      </c>
      <c r="P283">
        <v>2.1455112927226199</v>
      </c>
      <c r="Q283">
        <v>0</v>
      </c>
      <c r="R283">
        <v>2.5872574060619699E-2</v>
      </c>
      <c r="S283">
        <v>2.6291374238231802E-2</v>
      </c>
      <c r="T283">
        <v>0</v>
      </c>
      <c r="U283">
        <v>3.0000008598028201E-3</v>
      </c>
      <c r="V283">
        <v>3.1850009128239903E-2</v>
      </c>
      <c r="W283">
        <v>2.7042417051793902E-2</v>
      </c>
      <c r="X283">
        <v>2.74801535150393E-2</v>
      </c>
      <c r="Y283">
        <v>0</v>
      </c>
      <c r="Z283">
        <v>1.2000003439211201E-2</v>
      </c>
      <c r="AA283">
        <v>9.1000026080685595E-2</v>
      </c>
      <c r="AB283">
        <v>592.82206351945604</v>
      </c>
      <c r="AC283">
        <v>215.96557588293501</v>
      </c>
      <c r="AD283">
        <v>0</v>
      </c>
      <c r="AE283">
        <v>4.6997334077950401E-3</v>
      </c>
      <c r="AF283">
        <v>5.0981284981674903E-3</v>
      </c>
      <c r="AG283">
        <v>0</v>
      </c>
      <c r="AH283">
        <v>9.3399357527841703E-2</v>
      </c>
      <c r="AI283">
        <v>3.40254644299934E-2</v>
      </c>
      <c r="AJ283">
        <v>0</v>
      </c>
      <c r="AK283">
        <v>0.1011824932408</v>
      </c>
      <c r="AL283">
        <v>0.10975970497624001</v>
      </c>
      <c r="AM283">
        <v>0</v>
      </c>
      <c r="AN283">
        <v>0</v>
      </c>
      <c r="AO283">
        <v>0</v>
      </c>
      <c r="AP283">
        <v>0</v>
      </c>
      <c r="AQ283">
        <v>0.115189541485429</v>
      </c>
      <c r="AR283">
        <v>0.12495412679444499</v>
      </c>
      <c r="AS283">
        <v>0</v>
      </c>
      <c r="AT283">
        <v>0</v>
      </c>
      <c r="AU283">
        <v>0</v>
      </c>
      <c r="AV283">
        <v>0</v>
      </c>
      <c r="AW283">
        <v>0.16691388665448001</v>
      </c>
      <c r="AX283">
        <v>0.301660835900322</v>
      </c>
      <c r="AY283">
        <v>0.90974507584910502</v>
      </c>
      <c r="AZ283">
        <v>0</v>
      </c>
      <c r="BA283">
        <v>5.6172903255221002E-3</v>
      </c>
      <c r="BB283">
        <v>2.0463835857438698E-3</v>
      </c>
      <c r="BC283">
        <v>0</v>
      </c>
    </row>
    <row r="284" spans="1:55" x14ac:dyDescent="0.25">
      <c r="A284" t="s">
        <v>119</v>
      </c>
      <c r="B284">
        <v>2023</v>
      </c>
      <c r="C284" t="s">
        <v>138</v>
      </c>
      <c r="D284" t="str">
        <f t="shared" si="24"/>
        <v>Passenger</v>
      </c>
      <c r="E284" t="str">
        <f t="shared" si="25"/>
        <v>2023MCY</v>
      </c>
      <c r="F284" t="str">
        <f t="shared" si="26"/>
        <v>2023Passenger</v>
      </c>
      <c r="G284" t="s">
        <v>115</v>
      </c>
      <c r="H284" t="s">
        <v>115</v>
      </c>
      <c r="I284" t="s">
        <v>116</v>
      </c>
      <c r="J284">
        <v>31011.476654776201</v>
      </c>
      <c r="K284">
        <v>183406.76056118199</v>
      </c>
      <c r="L284">
        <v>183406.76056118199</v>
      </c>
      <c r="M284">
        <v>0</v>
      </c>
      <c r="N284">
        <v>62022.953309552497</v>
      </c>
      <c r="O284">
        <v>0.596938185550698</v>
      </c>
      <c r="P284">
        <v>0</v>
      </c>
      <c r="Q284">
        <v>0.14073934065790999</v>
      </c>
      <c r="R284">
        <v>1.7176789653005199E-3</v>
      </c>
      <c r="S284">
        <v>0</v>
      </c>
      <c r="T284">
        <v>3.0994909607619499E-3</v>
      </c>
      <c r="U284">
        <v>1.00000028660094E-3</v>
      </c>
      <c r="V284">
        <v>4.2000012037239501E-3</v>
      </c>
      <c r="W284">
        <v>1.8351437353672699E-3</v>
      </c>
      <c r="X284">
        <v>0</v>
      </c>
      <c r="Y284">
        <v>3.29600834819662E-3</v>
      </c>
      <c r="Z284">
        <v>4.0000011464037602E-3</v>
      </c>
      <c r="AA284">
        <v>1.2000003439211201E-2</v>
      </c>
      <c r="AB284">
        <v>190.328331762</v>
      </c>
      <c r="AC284">
        <v>0</v>
      </c>
      <c r="AD284">
        <v>49.337339552615603</v>
      </c>
      <c r="AE284">
        <v>0.17485663640402499</v>
      </c>
      <c r="AF284">
        <v>0</v>
      </c>
      <c r="AG284">
        <v>0.178014437063967</v>
      </c>
      <c r="AH284">
        <v>4.0630542592411702E-2</v>
      </c>
      <c r="AI284">
        <v>0</v>
      </c>
      <c r="AJ284">
        <v>8.2982998519107003E-3</v>
      </c>
      <c r="AK284">
        <v>1.1592048324422399</v>
      </c>
      <c r="AL284">
        <v>0</v>
      </c>
      <c r="AM284">
        <v>1.3164500850183001</v>
      </c>
      <c r="AN284">
        <v>3.6070961872346201</v>
      </c>
      <c r="AO284">
        <v>3.8136095521161901</v>
      </c>
      <c r="AP284">
        <v>5.2577329305263696</v>
      </c>
      <c r="AQ284">
        <v>1.38495514920263</v>
      </c>
      <c r="AR284">
        <v>0</v>
      </c>
      <c r="AS284">
        <v>1.43110506906501</v>
      </c>
      <c r="AT284">
        <v>3.6070961872331302</v>
      </c>
      <c r="AU284">
        <v>3.8136095521146198</v>
      </c>
      <c r="AV284">
        <v>5.2577329305263696</v>
      </c>
      <c r="AW284">
        <v>8.7324433609805591E-3</v>
      </c>
      <c r="AX284">
        <v>13.826862450600199</v>
      </c>
      <c r="AY284">
        <v>0</v>
      </c>
      <c r="AZ284">
        <v>7.7022541385479499</v>
      </c>
      <c r="BA284">
        <v>1.8815893286508001E-3</v>
      </c>
      <c r="BB284">
        <v>0</v>
      </c>
      <c r="BC284">
        <v>4.8774983076248799E-4</v>
      </c>
    </row>
    <row r="285" spans="1:55" x14ac:dyDescent="0.25">
      <c r="A285" t="s">
        <v>113</v>
      </c>
      <c r="B285">
        <v>2023</v>
      </c>
      <c r="C285" t="s">
        <v>138</v>
      </c>
      <c r="D285" t="str">
        <f t="shared" si="24"/>
        <v>Passenger</v>
      </c>
      <c r="E285" t="str">
        <f t="shared" si="25"/>
        <v>2023MCY</v>
      </c>
      <c r="F285" t="str">
        <f t="shared" si="26"/>
        <v>2023Passenger</v>
      </c>
      <c r="G285" t="s">
        <v>115</v>
      </c>
      <c r="H285" t="s">
        <v>115</v>
      </c>
      <c r="I285" t="s">
        <v>116</v>
      </c>
      <c r="J285">
        <v>38986.646733554597</v>
      </c>
      <c r="K285">
        <v>229041.19381195799</v>
      </c>
      <c r="L285">
        <v>229041.19381195799</v>
      </c>
      <c r="M285">
        <v>0</v>
      </c>
      <c r="N285">
        <v>77973.293467109295</v>
      </c>
      <c r="O285">
        <v>0.62787427956335895</v>
      </c>
      <c r="P285">
        <v>0</v>
      </c>
      <c r="Q285">
        <v>0.15226526148199501</v>
      </c>
      <c r="R285">
        <v>1.738115233623E-3</v>
      </c>
      <c r="S285">
        <v>0</v>
      </c>
      <c r="T285">
        <v>3.2572431765673601E-3</v>
      </c>
      <c r="U285">
        <v>1.00000028660094E-3</v>
      </c>
      <c r="V285">
        <v>4.2000012037239501E-3</v>
      </c>
      <c r="W285">
        <v>1.8554480053095601E-3</v>
      </c>
      <c r="X285">
        <v>0</v>
      </c>
      <c r="Y285">
        <v>3.4593658668835201E-3</v>
      </c>
      <c r="Z285">
        <v>4.0000011464037602E-3</v>
      </c>
      <c r="AA285">
        <v>1.2000003439211201E-2</v>
      </c>
      <c r="AB285">
        <v>190.95747141284201</v>
      </c>
      <c r="AC285">
        <v>0</v>
      </c>
      <c r="AD285">
        <v>51.602960842775502</v>
      </c>
      <c r="AE285">
        <v>0.180469595239349</v>
      </c>
      <c r="AF285">
        <v>0</v>
      </c>
      <c r="AG285">
        <v>0.19138591099552801</v>
      </c>
      <c r="AH285">
        <v>4.19843159015863E-2</v>
      </c>
      <c r="AI285">
        <v>0</v>
      </c>
      <c r="AJ285">
        <v>8.8322781711055297E-3</v>
      </c>
      <c r="AK285">
        <v>1.2127007133015699</v>
      </c>
      <c r="AL285">
        <v>0</v>
      </c>
      <c r="AM285">
        <v>1.4300222674374199</v>
      </c>
      <c r="AN285">
        <v>3.5739690131475101</v>
      </c>
      <c r="AO285">
        <v>3.8208067176190901</v>
      </c>
      <c r="AP285">
        <v>5.17250439688104</v>
      </c>
      <c r="AQ285">
        <v>1.44181362956992</v>
      </c>
      <c r="AR285">
        <v>0</v>
      </c>
      <c r="AS285">
        <v>1.55429114021657</v>
      </c>
      <c r="AT285">
        <v>3.5739690131460402</v>
      </c>
      <c r="AU285">
        <v>3.8208067176175202</v>
      </c>
      <c r="AV285">
        <v>5.17250439688104</v>
      </c>
      <c r="AW285">
        <v>8.6701823005753097E-3</v>
      </c>
      <c r="AX285">
        <v>14.565964118717</v>
      </c>
      <c r="AY285">
        <v>0</v>
      </c>
      <c r="AZ285">
        <v>8.04009162984506</v>
      </c>
      <c r="BA285">
        <v>1.8878090146129201E-3</v>
      </c>
      <c r="BB285">
        <v>0</v>
      </c>
      <c r="BC285">
        <v>5.1014780379605399E-4</v>
      </c>
    </row>
    <row r="286" spans="1:55" x14ac:dyDescent="0.25">
      <c r="A286" t="s">
        <v>113</v>
      </c>
      <c r="B286">
        <v>2023</v>
      </c>
      <c r="C286" t="s">
        <v>141</v>
      </c>
      <c r="D286" t="str">
        <f t="shared" si="24"/>
        <v>Passenger</v>
      </c>
      <c r="E286" t="str">
        <f t="shared" si="25"/>
        <v>2023MDV</v>
      </c>
      <c r="F286" t="str">
        <f t="shared" si="26"/>
        <v>2023Passenger</v>
      </c>
      <c r="G286" t="s">
        <v>115</v>
      </c>
      <c r="H286" t="s">
        <v>115</v>
      </c>
      <c r="I286" t="s">
        <v>116</v>
      </c>
      <c r="J286">
        <v>253317.40345940299</v>
      </c>
      <c r="K286">
        <v>9891874.8161805701</v>
      </c>
      <c r="L286">
        <v>9891874.8161805701</v>
      </c>
      <c r="M286">
        <v>0</v>
      </c>
      <c r="N286">
        <v>1155344.45443187</v>
      </c>
      <c r="O286">
        <v>0.145554286853147</v>
      </c>
      <c r="P286">
        <v>0</v>
      </c>
      <c r="Q286">
        <v>0.52335992547953503</v>
      </c>
      <c r="R286">
        <v>1.32599710974052E-3</v>
      </c>
      <c r="S286">
        <v>0</v>
      </c>
      <c r="T286">
        <v>2.21132877366E-3</v>
      </c>
      <c r="U286">
        <v>2.0000005732018801E-3</v>
      </c>
      <c r="V286">
        <v>2.7848838477898298E-3</v>
      </c>
      <c r="W286">
        <v>1.44199039250931E-3</v>
      </c>
      <c r="X286">
        <v>0</v>
      </c>
      <c r="Y286">
        <v>2.4047143537370402E-3</v>
      </c>
      <c r="Z286">
        <v>8.0000022928075204E-3</v>
      </c>
      <c r="AA286">
        <v>7.9568109936852399E-3</v>
      </c>
      <c r="AB286">
        <v>439.99527131963202</v>
      </c>
      <c r="AC286">
        <v>0</v>
      </c>
      <c r="AD286">
        <v>111.71015537269101</v>
      </c>
      <c r="AE286">
        <v>5.4396671719747396E-3</v>
      </c>
      <c r="AF286">
        <v>0</v>
      </c>
      <c r="AG286">
        <v>0.120284897143667</v>
      </c>
      <c r="AH286">
        <v>1.01612650142342E-2</v>
      </c>
      <c r="AI286">
        <v>0</v>
      </c>
      <c r="AJ286">
        <v>4.5980790551905203E-2</v>
      </c>
      <c r="AK286">
        <v>2.3340491910253201E-2</v>
      </c>
      <c r="AL286">
        <v>0</v>
      </c>
      <c r="AM286">
        <v>0.612184696111295</v>
      </c>
      <c r="AN286">
        <v>0.12046640362149701</v>
      </c>
      <c r="AO286">
        <v>0.34920722377185398</v>
      </c>
      <c r="AP286">
        <v>2.2469477285611901</v>
      </c>
      <c r="AQ286">
        <v>3.4004950345378503E-2</v>
      </c>
      <c r="AR286">
        <v>0</v>
      </c>
      <c r="AS286">
        <v>0.67025999523769098</v>
      </c>
      <c r="AT286">
        <v>0.120466403621448</v>
      </c>
      <c r="AU286">
        <v>0.34920722377170998</v>
      </c>
      <c r="AV286">
        <v>2.2469477285611901</v>
      </c>
      <c r="AW286">
        <v>3.4872553049960599E-2</v>
      </c>
      <c r="AX286">
        <v>1.27943214304637</v>
      </c>
      <c r="AY286">
        <v>0</v>
      </c>
      <c r="AZ286">
        <v>4.5193710062502497</v>
      </c>
      <c r="BA286">
        <v>4.3498012067225101E-3</v>
      </c>
      <c r="BB286">
        <v>0</v>
      </c>
      <c r="BC286">
        <v>1.10436861556701E-3</v>
      </c>
    </row>
    <row r="287" spans="1:55" x14ac:dyDescent="0.25">
      <c r="A287" t="s">
        <v>119</v>
      </c>
      <c r="B287">
        <v>2023</v>
      </c>
      <c r="C287" t="s">
        <v>141</v>
      </c>
      <c r="D287" t="str">
        <f t="shared" si="24"/>
        <v>Passenger</v>
      </c>
      <c r="E287" t="str">
        <f t="shared" si="25"/>
        <v>2023MDV</v>
      </c>
      <c r="F287" t="str">
        <f t="shared" si="26"/>
        <v>2023Passenger</v>
      </c>
      <c r="G287" t="s">
        <v>115</v>
      </c>
      <c r="H287" t="s">
        <v>115</v>
      </c>
      <c r="I287" t="s">
        <v>116</v>
      </c>
      <c r="J287">
        <v>216236.13982423799</v>
      </c>
      <c r="K287">
        <v>8665395.9021461494</v>
      </c>
      <c r="L287">
        <v>8665395.9021461494</v>
      </c>
      <c r="M287">
        <v>0</v>
      </c>
      <c r="N287">
        <v>991975.46111375897</v>
      </c>
      <c r="O287">
        <v>0.12939378891164499</v>
      </c>
      <c r="P287">
        <v>0</v>
      </c>
      <c r="Q287">
        <v>0.48066499725908002</v>
      </c>
      <c r="R287">
        <v>1.30498332840338E-3</v>
      </c>
      <c r="S287">
        <v>0</v>
      </c>
      <c r="T287">
        <v>2.1276811795079499E-3</v>
      </c>
      <c r="U287">
        <v>2.0000005732018801E-3</v>
      </c>
      <c r="V287">
        <v>2.7840423960194698E-3</v>
      </c>
      <c r="W287">
        <v>1.4191844833602301E-3</v>
      </c>
      <c r="X287">
        <v>0</v>
      </c>
      <c r="Y287">
        <v>2.3138479780629401E-3</v>
      </c>
      <c r="Z287">
        <v>8.0000022928075204E-3</v>
      </c>
      <c r="AA287">
        <v>7.95440684576992E-3</v>
      </c>
      <c r="AB287">
        <v>443.02455283270501</v>
      </c>
      <c r="AC287">
        <v>0</v>
      </c>
      <c r="AD287">
        <v>110.383974670708</v>
      </c>
      <c r="AE287">
        <v>5.0734019585008099E-3</v>
      </c>
      <c r="AF287">
        <v>0</v>
      </c>
      <c r="AG287">
        <v>0.110753146797007</v>
      </c>
      <c r="AH287">
        <v>9.3859658862200396E-3</v>
      </c>
      <c r="AI287">
        <v>0</v>
      </c>
      <c r="AJ287">
        <v>4.4146675435905898E-2</v>
      </c>
      <c r="AK287">
        <v>2.1301239277852699E-2</v>
      </c>
      <c r="AL287">
        <v>0</v>
      </c>
      <c r="AM287">
        <v>0.55182705127805298</v>
      </c>
      <c r="AN287">
        <v>0.112608273019703</v>
      </c>
      <c r="AO287">
        <v>0.31761626692946598</v>
      </c>
      <c r="AP287">
        <v>2.15159867650712</v>
      </c>
      <c r="AQ287">
        <v>3.1044986612023599E-2</v>
      </c>
      <c r="AR287">
        <v>0</v>
      </c>
      <c r="AS287">
        <v>0.60417790224304602</v>
      </c>
      <c r="AT287">
        <v>0.11260827301965599</v>
      </c>
      <c r="AU287">
        <v>0.31761626692933498</v>
      </c>
      <c r="AV287">
        <v>2.15159867650712</v>
      </c>
      <c r="AW287">
        <v>3.4682823313017801E-2</v>
      </c>
      <c r="AX287">
        <v>1.2456249437795699</v>
      </c>
      <c r="AY287">
        <v>0</v>
      </c>
      <c r="AZ287">
        <v>4.1117923510978702</v>
      </c>
      <c r="BA287">
        <v>4.3797487385256297E-3</v>
      </c>
      <c r="BB287">
        <v>0</v>
      </c>
      <c r="BC287">
        <v>1.09125796917184E-3</v>
      </c>
    </row>
    <row r="288" spans="1:55" x14ac:dyDescent="0.25">
      <c r="A288" t="s">
        <v>113</v>
      </c>
      <c r="B288">
        <v>2023</v>
      </c>
      <c r="C288" t="s">
        <v>141</v>
      </c>
      <c r="D288" t="str">
        <f t="shared" si="24"/>
        <v>Passenger</v>
      </c>
      <c r="E288" t="str">
        <f t="shared" si="25"/>
        <v>2023MDV</v>
      </c>
      <c r="F288" t="str">
        <f t="shared" si="26"/>
        <v>2023Passenger</v>
      </c>
      <c r="G288" t="s">
        <v>115</v>
      </c>
      <c r="H288" t="s">
        <v>115</v>
      </c>
      <c r="I288" t="s">
        <v>121</v>
      </c>
      <c r="J288">
        <v>3646.5747446709402</v>
      </c>
      <c r="K288">
        <v>148544.78968403701</v>
      </c>
      <c r="L288">
        <v>148544.78968403701</v>
      </c>
      <c r="M288">
        <v>0</v>
      </c>
      <c r="N288">
        <v>16970.774348884901</v>
      </c>
      <c r="O288">
        <v>0.172660923415492</v>
      </c>
      <c r="P288">
        <v>0</v>
      </c>
      <c r="Q288">
        <v>0</v>
      </c>
      <c r="R288">
        <v>9.2293164165911604E-3</v>
      </c>
      <c r="S288">
        <v>0</v>
      </c>
      <c r="T288">
        <v>0</v>
      </c>
      <c r="U288">
        <v>2.0000005732018801E-3</v>
      </c>
      <c r="V288">
        <v>2.7290078975774502E-3</v>
      </c>
      <c r="W288">
        <v>9.6466251504643708E-3</v>
      </c>
      <c r="X288">
        <v>0</v>
      </c>
      <c r="Y288">
        <v>0</v>
      </c>
      <c r="Z288">
        <v>8.0000022928075204E-3</v>
      </c>
      <c r="AA288">
        <v>7.79716542164986E-3</v>
      </c>
      <c r="AB288">
        <v>437.98740156264802</v>
      </c>
      <c r="AC288">
        <v>0</v>
      </c>
      <c r="AD288">
        <v>0</v>
      </c>
      <c r="AE288">
        <v>7.92853848249947E-4</v>
      </c>
      <c r="AF288">
        <v>0</v>
      </c>
      <c r="AG288">
        <v>0</v>
      </c>
      <c r="AH288">
        <v>6.9005093481810997E-2</v>
      </c>
      <c r="AI288">
        <v>0</v>
      </c>
      <c r="AJ288">
        <v>0</v>
      </c>
      <c r="AK288">
        <v>1.7069676549830302E-2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1.9432691882775799E-2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3.0999999999999999E-3</v>
      </c>
      <c r="AX288">
        <v>0.26227977087915899</v>
      </c>
      <c r="AY288">
        <v>0</v>
      </c>
      <c r="AZ288">
        <v>0</v>
      </c>
      <c r="BA288">
        <v>4.1501532161136896E-3</v>
      </c>
      <c r="BB288">
        <v>0</v>
      </c>
      <c r="BC288">
        <v>0</v>
      </c>
    </row>
    <row r="289" spans="1:55" x14ac:dyDescent="0.25">
      <c r="A289" t="s">
        <v>119</v>
      </c>
      <c r="B289">
        <v>2023</v>
      </c>
      <c r="C289" t="s">
        <v>141</v>
      </c>
      <c r="D289" t="str">
        <f t="shared" si="24"/>
        <v>Passenger</v>
      </c>
      <c r="E289" t="str">
        <f t="shared" si="25"/>
        <v>2023MDV</v>
      </c>
      <c r="F289" t="str">
        <f t="shared" si="26"/>
        <v>2023Passenger</v>
      </c>
      <c r="G289" t="s">
        <v>115</v>
      </c>
      <c r="H289" t="s">
        <v>115</v>
      </c>
      <c r="I289" t="s">
        <v>121</v>
      </c>
      <c r="J289">
        <v>3160.5587783717601</v>
      </c>
      <c r="K289">
        <v>131891.39895398499</v>
      </c>
      <c r="L289">
        <v>131891.39895398499</v>
      </c>
      <c r="M289">
        <v>0</v>
      </c>
      <c r="N289">
        <v>14782.410422044</v>
      </c>
      <c r="O289">
        <v>0.155533508601299</v>
      </c>
      <c r="P289">
        <v>0</v>
      </c>
      <c r="Q289">
        <v>0</v>
      </c>
      <c r="R289">
        <v>8.6566240681646006E-3</v>
      </c>
      <c r="S289">
        <v>0</v>
      </c>
      <c r="T289">
        <v>0</v>
      </c>
      <c r="U289">
        <v>2.0000005732018801E-3</v>
      </c>
      <c r="V289">
        <v>2.77869962140752E-3</v>
      </c>
      <c r="W289">
        <v>9.0480381953266104E-3</v>
      </c>
      <c r="X289">
        <v>0</v>
      </c>
      <c r="Y289">
        <v>0</v>
      </c>
      <c r="Z289">
        <v>8.0000022928075308E-3</v>
      </c>
      <c r="AA289">
        <v>7.9391417754500603E-3</v>
      </c>
      <c r="AB289">
        <v>435.4249121945</v>
      </c>
      <c r="AC289">
        <v>0</v>
      </c>
      <c r="AD289">
        <v>0</v>
      </c>
      <c r="AE289">
        <v>7.7208670956796803E-4</v>
      </c>
      <c r="AF289">
        <v>0</v>
      </c>
      <c r="AG289">
        <v>0</v>
      </c>
      <c r="AH289">
        <v>6.8601372238313404E-2</v>
      </c>
      <c r="AI289">
        <v>0</v>
      </c>
      <c r="AJ289">
        <v>0</v>
      </c>
      <c r="AK289">
        <v>1.6622572280929601E-2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1.8923693398143999E-2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3.0999999999999999E-3</v>
      </c>
      <c r="AX289">
        <v>0.259321850685373</v>
      </c>
      <c r="AY289">
        <v>0</v>
      </c>
      <c r="AZ289">
        <v>0</v>
      </c>
      <c r="BA289">
        <v>4.1258723270869097E-3</v>
      </c>
      <c r="BB289">
        <v>0</v>
      </c>
      <c r="BC289">
        <v>0</v>
      </c>
    </row>
    <row r="290" spans="1:55" x14ac:dyDescent="0.25">
      <c r="A290" t="s">
        <v>119</v>
      </c>
      <c r="B290">
        <v>2023</v>
      </c>
      <c r="C290" t="s">
        <v>141</v>
      </c>
      <c r="D290" t="str">
        <f t="shared" si="24"/>
        <v>Passenger</v>
      </c>
      <c r="E290" t="str">
        <f t="shared" si="25"/>
        <v>2023MDV</v>
      </c>
      <c r="F290" t="str">
        <f t="shared" si="26"/>
        <v>2023Passenger</v>
      </c>
      <c r="G290" t="s">
        <v>115</v>
      </c>
      <c r="H290" t="s">
        <v>115</v>
      </c>
      <c r="I290" t="s">
        <v>125</v>
      </c>
      <c r="J290">
        <v>1272.80890207791</v>
      </c>
      <c r="K290">
        <v>45747.456218257998</v>
      </c>
      <c r="L290">
        <v>0</v>
      </c>
      <c r="M290">
        <v>45747.456218257998</v>
      </c>
      <c r="N290">
        <v>6533.7013696560798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2.0000005732018701E-3</v>
      </c>
      <c r="V290">
        <v>1.5240004994824599E-3</v>
      </c>
      <c r="W290">
        <v>0</v>
      </c>
      <c r="X290">
        <v>0</v>
      </c>
      <c r="Y290">
        <v>0</v>
      </c>
      <c r="Z290">
        <v>8.00000229280751E-3</v>
      </c>
      <c r="AA290">
        <v>4.3542871413784698E-3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</row>
    <row r="291" spans="1:55" x14ac:dyDescent="0.25">
      <c r="A291" t="s">
        <v>113</v>
      </c>
      <c r="B291">
        <v>2023</v>
      </c>
      <c r="C291" t="s">
        <v>141</v>
      </c>
      <c r="D291" t="str">
        <f t="shared" si="24"/>
        <v>Passenger</v>
      </c>
      <c r="E291" t="str">
        <f t="shared" si="25"/>
        <v>2023MDV</v>
      </c>
      <c r="F291" t="str">
        <f t="shared" si="26"/>
        <v>2023Passenger</v>
      </c>
      <c r="G291" t="s">
        <v>115</v>
      </c>
      <c r="H291" t="s">
        <v>115</v>
      </c>
      <c r="I291" t="s">
        <v>125</v>
      </c>
      <c r="J291">
        <v>1465.7161243861799</v>
      </c>
      <c r="K291">
        <v>53973.574731982597</v>
      </c>
      <c r="L291">
        <v>0</v>
      </c>
      <c r="M291">
        <v>53973.574731982597</v>
      </c>
      <c r="N291">
        <v>7527.1299311776702</v>
      </c>
      <c r="O291">
        <v>0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2.0000005732018701E-3</v>
      </c>
      <c r="V291">
        <v>1.5239332653966999E-3</v>
      </c>
      <c r="W291">
        <v>0</v>
      </c>
      <c r="X291">
        <v>0</v>
      </c>
      <c r="Y291">
        <v>0</v>
      </c>
      <c r="Z291">
        <v>8.00000229280751E-3</v>
      </c>
      <c r="AA291">
        <v>4.3540950439905704E-3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</row>
    <row r="292" spans="1:55" x14ac:dyDescent="0.25">
      <c r="A292" t="s">
        <v>113</v>
      </c>
      <c r="B292">
        <v>2023</v>
      </c>
      <c r="C292" t="s">
        <v>141</v>
      </c>
      <c r="D292" t="str">
        <f t="shared" si="24"/>
        <v>Passenger</v>
      </c>
      <c r="E292" t="str">
        <f t="shared" si="25"/>
        <v>2023MDV</v>
      </c>
      <c r="F292" t="str">
        <f t="shared" si="26"/>
        <v>2023Passenger</v>
      </c>
      <c r="G292" t="s">
        <v>115</v>
      </c>
      <c r="H292" t="s">
        <v>115</v>
      </c>
      <c r="I292" t="s">
        <v>126</v>
      </c>
      <c r="J292">
        <v>1377.5492409307501</v>
      </c>
      <c r="K292">
        <v>68036.952953607397</v>
      </c>
      <c r="L292">
        <v>33936.495453429103</v>
      </c>
      <c r="M292">
        <v>34100.4575001782</v>
      </c>
      <c r="N292">
        <v>5696.1661114477101</v>
      </c>
      <c r="O292">
        <v>2.98932875724727E-3</v>
      </c>
      <c r="P292">
        <v>0</v>
      </c>
      <c r="Q292">
        <v>0.112207740160034</v>
      </c>
      <c r="R292">
        <v>6.5370651633309205E-4</v>
      </c>
      <c r="S292">
        <v>0</v>
      </c>
      <c r="T292">
        <v>2.2076688489030302E-3</v>
      </c>
      <c r="U292">
        <v>2.0000005732018801E-3</v>
      </c>
      <c r="V292">
        <v>1.30755515350839E-3</v>
      </c>
      <c r="W292">
        <v>7.10965481267377E-4</v>
      </c>
      <c r="X292">
        <v>0</v>
      </c>
      <c r="Y292">
        <v>2.40104130282154E-3</v>
      </c>
      <c r="Z292">
        <v>8.0000022928075204E-3</v>
      </c>
      <c r="AA292">
        <v>3.73587186716685E-3</v>
      </c>
      <c r="AB292">
        <v>135.01809321375401</v>
      </c>
      <c r="AC292">
        <v>0</v>
      </c>
      <c r="AD292">
        <v>96.922311314359007</v>
      </c>
      <c r="AE292">
        <v>4.1102515979883099E-4</v>
      </c>
      <c r="AF292">
        <v>0</v>
      </c>
      <c r="AG292">
        <v>4.1350292705318203E-2</v>
      </c>
      <c r="AH292">
        <v>5.6018574964225196E-4</v>
      </c>
      <c r="AI292">
        <v>0</v>
      </c>
      <c r="AJ292">
        <v>2.10146528395826E-2</v>
      </c>
      <c r="AK292">
        <v>1.2772044046437899E-3</v>
      </c>
      <c r="AL292">
        <v>0</v>
      </c>
      <c r="AM292">
        <v>0.165179807176908</v>
      </c>
      <c r="AN292">
        <v>3.0810437480660799E-2</v>
      </c>
      <c r="AO292">
        <v>2.91235641727151E-2</v>
      </c>
      <c r="AP292">
        <v>0.42301767624227199</v>
      </c>
      <c r="AQ292">
        <v>1.86369366912475E-3</v>
      </c>
      <c r="AR292">
        <v>0</v>
      </c>
      <c r="AS292">
        <v>0.180851097312312</v>
      </c>
      <c r="AT292">
        <v>3.0810437480648101E-2</v>
      </c>
      <c r="AU292">
        <v>2.9123564172703099E-2</v>
      </c>
      <c r="AV292">
        <v>0.42301767624227199</v>
      </c>
      <c r="AW292">
        <v>2.0949392163636699E-2</v>
      </c>
      <c r="AX292">
        <v>0.21940200032987101</v>
      </c>
      <c r="AY292">
        <v>0</v>
      </c>
      <c r="AZ292">
        <v>1.2628148506513599</v>
      </c>
      <c r="BA292">
        <v>1.3347913104364199E-3</v>
      </c>
      <c r="BB292">
        <v>0</v>
      </c>
      <c r="BC292">
        <v>9.5817572186422304E-4</v>
      </c>
    </row>
    <row r="293" spans="1:55" x14ac:dyDescent="0.25">
      <c r="A293" t="s">
        <v>119</v>
      </c>
      <c r="B293">
        <v>2023</v>
      </c>
      <c r="C293" t="s">
        <v>141</v>
      </c>
      <c r="D293" t="str">
        <f t="shared" si="24"/>
        <v>Passenger</v>
      </c>
      <c r="E293" t="str">
        <f t="shared" si="25"/>
        <v>2023MDV</v>
      </c>
      <c r="F293" t="str">
        <f t="shared" si="26"/>
        <v>2023Passenger</v>
      </c>
      <c r="G293" t="s">
        <v>115</v>
      </c>
      <c r="H293" t="s">
        <v>115</v>
      </c>
      <c r="I293" t="s">
        <v>126</v>
      </c>
      <c r="J293">
        <v>1228.89246884201</v>
      </c>
      <c r="K293">
        <v>60223.164166127201</v>
      </c>
      <c r="L293">
        <v>30131.683987054901</v>
      </c>
      <c r="M293">
        <v>30091.4801790723</v>
      </c>
      <c r="N293">
        <v>5081.4703588393104</v>
      </c>
      <c r="O293">
        <v>2.9741374431046601E-3</v>
      </c>
      <c r="P293">
        <v>0</v>
      </c>
      <c r="Q293">
        <v>0.110625111126938</v>
      </c>
      <c r="R293">
        <v>6.7081905676092605E-4</v>
      </c>
      <c r="S293">
        <v>0</v>
      </c>
      <c r="T293">
        <v>2.2319664216054499E-3</v>
      </c>
      <c r="U293">
        <v>2.0000005732018801E-3</v>
      </c>
      <c r="V293">
        <v>1.30370438483822E-3</v>
      </c>
      <c r="W293">
        <v>7.2957693034582404E-4</v>
      </c>
      <c r="X293">
        <v>0</v>
      </c>
      <c r="Y293">
        <v>2.42746713006724E-3</v>
      </c>
      <c r="Z293">
        <v>8.0000022928075204E-3</v>
      </c>
      <c r="AA293">
        <v>3.7248696709663602E-3</v>
      </c>
      <c r="AB293">
        <v>137.32841160824401</v>
      </c>
      <c r="AC293">
        <v>0</v>
      </c>
      <c r="AD293">
        <v>97.007051523587805</v>
      </c>
      <c r="AE293">
        <v>4.2303530703041698E-4</v>
      </c>
      <c r="AF293">
        <v>0</v>
      </c>
      <c r="AG293">
        <v>4.0107865018421299E-2</v>
      </c>
      <c r="AH293">
        <v>5.5882716476479504E-4</v>
      </c>
      <c r="AI293">
        <v>0</v>
      </c>
      <c r="AJ293">
        <v>2.0776370925963301E-2</v>
      </c>
      <c r="AK293">
        <v>1.3109038473961699E-3</v>
      </c>
      <c r="AL293">
        <v>0</v>
      </c>
      <c r="AM293">
        <v>0.159692483612108</v>
      </c>
      <c r="AN293">
        <v>3.16371098651759E-2</v>
      </c>
      <c r="AO293">
        <v>2.9682062535153E-2</v>
      </c>
      <c r="AP293">
        <v>0.45709230774206899</v>
      </c>
      <c r="AQ293">
        <v>1.9128678168823701E-3</v>
      </c>
      <c r="AR293">
        <v>0</v>
      </c>
      <c r="AS293">
        <v>0.17484316871036801</v>
      </c>
      <c r="AT293">
        <v>3.1637109865162799E-2</v>
      </c>
      <c r="AU293">
        <v>2.9682062535140798E-2</v>
      </c>
      <c r="AV293">
        <v>0.45709230774206899</v>
      </c>
      <c r="AW293">
        <v>2.1014019189780599E-2</v>
      </c>
      <c r="AX293">
        <v>0.22957728764930599</v>
      </c>
      <c r="AY293">
        <v>0</v>
      </c>
      <c r="AZ293">
        <v>1.21933584962638</v>
      </c>
      <c r="BA293">
        <v>1.35763115985145E-3</v>
      </c>
      <c r="BB293">
        <v>0</v>
      </c>
      <c r="BC293">
        <v>9.5901346510463698E-4</v>
      </c>
    </row>
    <row r="294" spans="1:55" x14ac:dyDescent="0.25">
      <c r="A294" t="s">
        <v>119</v>
      </c>
      <c r="B294">
        <v>2023</v>
      </c>
      <c r="C294" t="s">
        <v>142</v>
      </c>
      <c r="D294" t="str">
        <f t="shared" si="24"/>
        <v>Other</v>
      </c>
      <c r="E294" t="str">
        <f t="shared" si="25"/>
        <v>2023MH</v>
      </c>
      <c r="F294" t="str">
        <f t="shared" si="26"/>
        <v>2023Other</v>
      </c>
      <c r="G294" t="s">
        <v>115</v>
      </c>
      <c r="H294" t="s">
        <v>115</v>
      </c>
      <c r="I294" t="s">
        <v>116</v>
      </c>
      <c r="J294">
        <v>6267.8430907727397</v>
      </c>
      <c r="K294">
        <v>55300.560159735498</v>
      </c>
      <c r="L294">
        <v>55300.560159735498</v>
      </c>
      <c r="M294">
        <v>0</v>
      </c>
      <c r="N294">
        <v>627.03502280090402</v>
      </c>
      <c r="O294">
        <v>0.36139769730822702</v>
      </c>
      <c r="P294">
        <v>0</v>
      </c>
      <c r="Q294">
        <v>0.40925139049959303</v>
      </c>
      <c r="R294">
        <v>1.05499041130647E-3</v>
      </c>
      <c r="S294">
        <v>0</v>
      </c>
      <c r="T294">
        <v>3.5140229627582999E-4</v>
      </c>
      <c r="U294">
        <v>3.0000008599854601E-3</v>
      </c>
      <c r="V294">
        <v>1.47415430222272E-2</v>
      </c>
      <c r="W294">
        <v>1.14739833054499E-3</v>
      </c>
      <c r="X294">
        <v>0</v>
      </c>
      <c r="Y294">
        <v>3.8218205945327499E-4</v>
      </c>
      <c r="Z294">
        <v>1.20000034399418E-2</v>
      </c>
      <c r="AA294">
        <v>4.2118694349220602E-2</v>
      </c>
      <c r="AB294">
        <v>1767.1297068879801</v>
      </c>
      <c r="AC294">
        <v>0</v>
      </c>
      <c r="AD294">
        <v>31.1786003404745</v>
      </c>
      <c r="AE294">
        <v>1.0798099307685801E-2</v>
      </c>
      <c r="AF294">
        <v>0</v>
      </c>
      <c r="AG294">
        <v>3.7408808553551602E-2</v>
      </c>
      <c r="AH294">
        <v>2.3137273949767299E-2</v>
      </c>
      <c r="AI294">
        <v>0</v>
      </c>
      <c r="AJ294">
        <v>4.5065062857446998E-2</v>
      </c>
      <c r="AK294">
        <v>4.5723217673080997E-2</v>
      </c>
      <c r="AL294">
        <v>0</v>
      </c>
      <c r="AM294">
        <v>0.149052383767451</v>
      </c>
      <c r="AN294">
        <v>11.666708280838099</v>
      </c>
      <c r="AO294">
        <v>0.260067017270733</v>
      </c>
      <c r="AP294">
        <v>4.92467049847862</v>
      </c>
      <c r="AQ294">
        <v>6.6719211897096398E-2</v>
      </c>
      <c r="AR294">
        <v>0</v>
      </c>
      <c r="AS294">
        <v>0.163193598673287</v>
      </c>
      <c r="AT294">
        <v>11.6667082808333</v>
      </c>
      <c r="AU294">
        <v>0.26006701727062598</v>
      </c>
      <c r="AV294">
        <v>4.92467049847862</v>
      </c>
      <c r="AW294">
        <v>4.4862410746193002E-2</v>
      </c>
      <c r="AX294">
        <v>1.3731424577520099</v>
      </c>
      <c r="AY294">
        <v>0</v>
      </c>
      <c r="AZ294">
        <v>3.2211155894110699</v>
      </c>
      <c r="BA294">
        <v>1.7469876229357501E-2</v>
      </c>
      <c r="BB294">
        <v>0</v>
      </c>
      <c r="BC294">
        <v>3.0823220662840701E-4</v>
      </c>
    </row>
    <row r="295" spans="1:55" x14ac:dyDescent="0.25">
      <c r="A295" t="s">
        <v>113</v>
      </c>
      <c r="B295">
        <v>2023</v>
      </c>
      <c r="C295" t="s">
        <v>142</v>
      </c>
      <c r="D295" t="str">
        <f t="shared" si="24"/>
        <v>Other</v>
      </c>
      <c r="E295" t="str">
        <f t="shared" si="25"/>
        <v>2023MH</v>
      </c>
      <c r="F295" t="str">
        <f t="shared" si="26"/>
        <v>2023Other</v>
      </c>
      <c r="G295" t="s">
        <v>115</v>
      </c>
      <c r="H295" t="s">
        <v>115</v>
      </c>
      <c r="I295" t="s">
        <v>116</v>
      </c>
      <c r="J295">
        <v>6909.2790358379598</v>
      </c>
      <c r="K295">
        <v>60515.341203821998</v>
      </c>
      <c r="L295">
        <v>60515.341203821998</v>
      </c>
      <c r="M295">
        <v>0</v>
      </c>
      <c r="N295">
        <v>691.20427474523001</v>
      </c>
      <c r="O295">
        <v>0.45245399661011898</v>
      </c>
      <c r="P295">
        <v>0</v>
      </c>
      <c r="Q295">
        <v>0.41000535699225699</v>
      </c>
      <c r="R295">
        <v>1.1969535715283799E-3</v>
      </c>
      <c r="S295">
        <v>0</v>
      </c>
      <c r="T295">
        <v>3.82485843426703E-4</v>
      </c>
      <c r="U295">
        <v>3.0000008599904001E-3</v>
      </c>
      <c r="V295">
        <v>1.4742103586627101E-2</v>
      </c>
      <c r="W295">
        <v>1.30179622012941E-3</v>
      </c>
      <c r="X295">
        <v>0</v>
      </c>
      <c r="Y295">
        <v>4.15988253069918E-4</v>
      </c>
      <c r="Z295">
        <v>1.2000003439961601E-2</v>
      </c>
      <c r="AA295">
        <v>4.2120295961791801E-2</v>
      </c>
      <c r="AB295">
        <v>1777.3878623442899</v>
      </c>
      <c r="AC295">
        <v>0</v>
      </c>
      <c r="AD295">
        <v>31.620105046656398</v>
      </c>
      <c r="AE295">
        <v>1.3511035407780999E-2</v>
      </c>
      <c r="AF295">
        <v>0</v>
      </c>
      <c r="AG295">
        <v>3.8639462345821801E-2</v>
      </c>
      <c r="AH295">
        <v>2.6951197917913498E-2</v>
      </c>
      <c r="AI295">
        <v>0</v>
      </c>
      <c r="AJ295">
        <v>4.3581671662253102E-2</v>
      </c>
      <c r="AK295">
        <v>5.9061397986959002E-2</v>
      </c>
      <c r="AL295">
        <v>0</v>
      </c>
      <c r="AM295">
        <v>0.158406516240965</v>
      </c>
      <c r="AN295">
        <v>12.9285831512092</v>
      </c>
      <c r="AO295">
        <v>0.29562424179398</v>
      </c>
      <c r="AP295">
        <v>5.2731738708181704</v>
      </c>
      <c r="AQ295">
        <v>8.6182253300834594E-2</v>
      </c>
      <c r="AR295">
        <v>0</v>
      </c>
      <c r="AS295">
        <v>0.173435196306513</v>
      </c>
      <c r="AT295">
        <v>12.928583151203901</v>
      </c>
      <c r="AU295">
        <v>0.29562424179385899</v>
      </c>
      <c r="AV295">
        <v>5.2731738708181704</v>
      </c>
      <c r="AW295">
        <v>4.4812109800857799E-2</v>
      </c>
      <c r="AX295">
        <v>1.83478291029131</v>
      </c>
      <c r="AY295">
        <v>0</v>
      </c>
      <c r="AZ295">
        <v>3.4795700566861401</v>
      </c>
      <c r="BA295">
        <v>1.75712885396507E-2</v>
      </c>
      <c r="BB295">
        <v>0</v>
      </c>
      <c r="BC295">
        <v>3.1259693013546702E-4</v>
      </c>
    </row>
    <row r="296" spans="1:55" x14ac:dyDescent="0.25">
      <c r="A296" t="s">
        <v>119</v>
      </c>
      <c r="B296">
        <v>2023</v>
      </c>
      <c r="C296" t="s">
        <v>142</v>
      </c>
      <c r="D296" t="str">
        <f t="shared" si="24"/>
        <v>Other</v>
      </c>
      <c r="E296" t="str">
        <f t="shared" si="25"/>
        <v>2023MH</v>
      </c>
      <c r="F296" t="str">
        <f t="shared" si="26"/>
        <v>2023Other</v>
      </c>
      <c r="G296" t="s">
        <v>115</v>
      </c>
      <c r="H296" t="s">
        <v>115</v>
      </c>
      <c r="I296" t="s">
        <v>121</v>
      </c>
      <c r="J296">
        <v>2706.90799433453</v>
      </c>
      <c r="K296">
        <v>23894.476680969801</v>
      </c>
      <c r="L296">
        <v>23894.476680969801</v>
      </c>
      <c r="M296">
        <v>0</v>
      </c>
      <c r="N296">
        <v>270.69079943345298</v>
      </c>
      <c r="O296">
        <v>4.1345424234140697</v>
      </c>
      <c r="P296">
        <v>0</v>
      </c>
      <c r="Q296">
        <v>0</v>
      </c>
      <c r="R296">
        <v>0.137077893804852</v>
      </c>
      <c r="S296">
        <v>0</v>
      </c>
      <c r="T296">
        <v>0</v>
      </c>
      <c r="U296">
        <v>4.0000011466528101E-3</v>
      </c>
      <c r="V296">
        <v>1.4717823908577701E-2</v>
      </c>
      <c r="W296">
        <v>0.14327594788856299</v>
      </c>
      <c r="X296">
        <v>0</v>
      </c>
      <c r="Y296">
        <v>0</v>
      </c>
      <c r="Z296">
        <v>1.6000004586611199E-2</v>
      </c>
      <c r="AA296">
        <v>4.2050925453079299E-2</v>
      </c>
      <c r="AB296">
        <v>979.03269152709095</v>
      </c>
      <c r="AC296">
        <v>0</v>
      </c>
      <c r="AD296">
        <v>0</v>
      </c>
      <c r="AE296">
        <v>3.3449696591272599E-3</v>
      </c>
      <c r="AF296">
        <v>0</v>
      </c>
      <c r="AG296">
        <v>0</v>
      </c>
      <c r="AH296">
        <v>0.15424699925053101</v>
      </c>
      <c r="AI296">
        <v>0</v>
      </c>
      <c r="AJ296">
        <v>0</v>
      </c>
      <c r="AK296">
        <v>7.2015227366719503E-2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8.1984548459380205E-2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0.124266993105311</v>
      </c>
      <c r="AX296">
        <v>0.325444582018176</v>
      </c>
      <c r="AY296">
        <v>0</v>
      </c>
      <c r="AZ296">
        <v>0</v>
      </c>
      <c r="BA296">
        <v>9.2768322991144993E-3</v>
      </c>
      <c r="BB296">
        <v>0</v>
      </c>
      <c r="BC296">
        <v>0</v>
      </c>
    </row>
    <row r="297" spans="1:55" x14ac:dyDescent="0.25">
      <c r="A297" t="s">
        <v>113</v>
      </c>
      <c r="B297">
        <v>2023</v>
      </c>
      <c r="C297" t="s">
        <v>142</v>
      </c>
      <c r="D297" t="str">
        <f t="shared" si="24"/>
        <v>Other</v>
      </c>
      <c r="E297" t="str">
        <f t="shared" si="25"/>
        <v>2023MH</v>
      </c>
      <c r="F297" t="str">
        <f t="shared" si="26"/>
        <v>2023Other</v>
      </c>
      <c r="G297" t="s">
        <v>115</v>
      </c>
      <c r="H297" t="s">
        <v>115</v>
      </c>
      <c r="I297" t="s">
        <v>121</v>
      </c>
      <c r="J297">
        <v>2637.9341156936398</v>
      </c>
      <c r="K297">
        <v>23417.804132633701</v>
      </c>
      <c r="L297">
        <v>23417.804132633701</v>
      </c>
      <c r="M297">
        <v>0</v>
      </c>
      <c r="N297">
        <v>263.79341156936403</v>
      </c>
      <c r="O297">
        <v>4.4683001014035897</v>
      </c>
      <c r="P297">
        <v>0</v>
      </c>
      <c r="Q297">
        <v>0</v>
      </c>
      <c r="R297">
        <v>0.151936756133527</v>
      </c>
      <c r="S297">
        <v>0</v>
      </c>
      <c r="T297">
        <v>0</v>
      </c>
      <c r="U297">
        <v>4.0000011466690202E-3</v>
      </c>
      <c r="V297">
        <v>1.47186651331627E-2</v>
      </c>
      <c r="W297">
        <v>0.158806662036515</v>
      </c>
      <c r="X297">
        <v>0</v>
      </c>
      <c r="Y297">
        <v>0</v>
      </c>
      <c r="Z297">
        <v>1.6000004586676001E-2</v>
      </c>
      <c r="AA297">
        <v>4.2053328951893398E-2</v>
      </c>
      <c r="AB297">
        <v>981.20538133642299</v>
      </c>
      <c r="AC297">
        <v>0</v>
      </c>
      <c r="AD297">
        <v>0</v>
      </c>
      <c r="AE297">
        <v>3.7694954104552899E-3</v>
      </c>
      <c r="AF297">
        <v>0</v>
      </c>
      <c r="AG297">
        <v>0</v>
      </c>
      <c r="AH297">
        <v>0.15458930741479501</v>
      </c>
      <c r="AI297">
        <v>0</v>
      </c>
      <c r="AJ297">
        <v>0</v>
      </c>
      <c r="AK297">
        <v>8.1155016847767394E-2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9.2389591129061296E-2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0.118236188061131</v>
      </c>
      <c r="AX297">
        <v>0.35352152872811898</v>
      </c>
      <c r="AY297">
        <v>0</v>
      </c>
      <c r="AZ297">
        <v>0</v>
      </c>
      <c r="BA297">
        <v>9.2974196392243899E-3</v>
      </c>
      <c r="BB297">
        <v>0</v>
      </c>
      <c r="BC297">
        <v>0</v>
      </c>
    </row>
    <row r="298" spans="1:55" x14ac:dyDescent="0.25">
      <c r="A298" t="s">
        <v>113</v>
      </c>
      <c r="B298">
        <v>2023</v>
      </c>
      <c r="C298" t="s">
        <v>144</v>
      </c>
      <c r="D298" t="str">
        <f t="shared" si="24"/>
        <v>Truck</v>
      </c>
      <c r="E298" t="str">
        <f t="shared" si="25"/>
        <v>2023MHDT</v>
      </c>
      <c r="F298" t="str">
        <f t="shared" si="26"/>
        <v>2023Truck</v>
      </c>
      <c r="G298" t="s">
        <v>115</v>
      </c>
      <c r="H298" t="s">
        <v>115</v>
      </c>
      <c r="I298" t="s">
        <v>116</v>
      </c>
      <c r="J298">
        <v>2420.64922489742</v>
      </c>
      <c r="K298">
        <v>143249.00741601599</v>
      </c>
      <c r="L298">
        <v>143249.00741601599</v>
      </c>
      <c r="M298">
        <v>0</v>
      </c>
      <c r="N298">
        <v>48432.349691747702</v>
      </c>
      <c r="O298">
        <v>0.51053420666949201</v>
      </c>
      <c r="P298">
        <v>8.9007019925998396E-2</v>
      </c>
      <c r="Q298">
        <v>0.44318184892054502</v>
      </c>
      <c r="R298">
        <v>9.1827331697492303E-4</v>
      </c>
      <c r="S298">
        <v>0</v>
      </c>
      <c r="T298">
        <v>5.09029320658612E-4</v>
      </c>
      <c r="U298">
        <v>3.0000008599904001E-3</v>
      </c>
      <c r="V298">
        <v>1.4749375586007999E-2</v>
      </c>
      <c r="W298">
        <v>9.9870601627199702E-4</v>
      </c>
      <c r="X298">
        <v>0</v>
      </c>
      <c r="Y298">
        <v>5.5361583049732296E-4</v>
      </c>
      <c r="Z298">
        <v>1.2000003439961601E-2</v>
      </c>
      <c r="AA298">
        <v>4.2141073102880199E-2</v>
      </c>
      <c r="AB298">
        <v>1655.0844267730599</v>
      </c>
      <c r="AC298">
        <v>546.93935715839905</v>
      </c>
      <c r="AD298">
        <v>46.774491670297202</v>
      </c>
      <c r="AE298">
        <v>1.3496901607825899E-2</v>
      </c>
      <c r="AF298">
        <v>0.26042433351928801</v>
      </c>
      <c r="AG298">
        <v>4.9022765500916103E-2</v>
      </c>
      <c r="AH298">
        <v>2.4959669278881099E-2</v>
      </c>
      <c r="AI298">
        <v>7.4229732514660999E-3</v>
      </c>
      <c r="AJ298">
        <v>3.3480589247934997E-2</v>
      </c>
      <c r="AK298">
        <v>6.6350383116667494E-2</v>
      </c>
      <c r="AL298">
        <v>0.99909351863583395</v>
      </c>
      <c r="AM298">
        <v>0.26550187534973102</v>
      </c>
      <c r="AN298">
        <v>3.8788413112950899E-2</v>
      </c>
      <c r="AO298">
        <v>0.30889016491946097</v>
      </c>
      <c r="AP298">
        <v>3.5192892837935998</v>
      </c>
      <c r="AQ298">
        <v>9.6818323291816805E-2</v>
      </c>
      <c r="AR298">
        <v>1.45787491710419</v>
      </c>
      <c r="AS298">
        <v>0.290691134201712</v>
      </c>
      <c r="AT298">
        <v>3.8788413112934898E-2</v>
      </c>
      <c r="AU298">
        <v>0.30889016491933402</v>
      </c>
      <c r="AV298">
        <v>3.5192892837935998</v>
      </c>
      <c r="AW298">
        <v>4.4936522911578201E-2</v>
      </c>
      <c r="AX298">
        <v>1.6889569791316099</v>
      </c>
      <c r="AY298">
        <v>14.316414636536599</v>
      </c>
      <c r="AZ298">
        <v>5.6781165960555997</v>
      </c>
      <c r="BA298">
        <v>1.63621945645302E-2</v>
      </c>
      <c r="BB298">
        <v>5.4070523727137304E-3</v>
      </c>
      <c r="BC298">
        <v>4.6241347026543099E-4</v>
      </c>
    </row>
    <row r="299" spans="1:55" x14ac:dyDescent="0.25">
      <c r="A299" t="s">
        <v>119</v>
      </c>
      <c r="B299">
        <v>2023</v>
      </c>
      <c r="C299" t="s">
        <v>144</v>
      </c>
      <c r="D299" t="str">
        <f t="shared" si="24"/>
        <v>Truck</v>
      </c>
      <c r="E299" t="str">
        <f t="shared" si="25"/>
        <v>2023MHDT</v>
      </c>
      <c r="F299" t="str">
        <f t="shared" si="26"/>
        <v>2023Truck</v>
      </c>
      <c r="G299" t="s">
        <v>115</v>
      </c>
      <c r="H299" t="s">
        <v>115</v>
      </c>
      <c r="I299" t="s">
        <v>116</v>
      </c>
      <c r="J299">
        <v>1955.42325347978</v>
      </c>
      <c r="K299">
        <v>100192.95423125201</v>
      </c>
      <c r="L299">
        <v>100192.95423125201</v>
      </c>
      <c r="M299">
        <v>0</v>
      </c>
      <c r="N299">
        <v>39124.1084556235</v>
      </c>
      <c r="O299">
        <v>0.54793184392704197</v>
      </c>
      <c r="P299">
        <v>8.9154662051191699E-2</v>
      </c>
      <c r="Q299">
        <v>0.44690541840840198</v>
      </c>
      <c r="R299">
        <v>9.11115379108666E-4</v>
      </c>
      <c r="S299">
        <v>0</v>
      </c>
      <c r="T299">
        <v>4.9143946351684403E-4</v>
      </c>
      <c r="U299">
        <v>3.0000008599958298E-3</v>
      </c>
      <c r="V299">
        <v>1.4711881450107499E-2</v>
      </c>
      <c r="W299">
        <v>9.9092110574592208E-4</v>
      </c>
      <c r="X299">
        <v>0</v>
      </c>
      <c r="Y299">
        <v>5.3448525594167802E-4</v>
      </c>
      <c r="Z299">
        <v>1.20000034399833E-2</v>
      </c>
      <c r="AA299">
        <v>4.2033947000307201E-2</v>
      </c>
      <c r="AB299">
        <v>1650.9519422027799</v>
      </c>
      <c r="AC299">
        <v>546.28816655983599</v>
      </c>
      <c r="AD299">
        <v>46.785381511037698</v>
      </c>
      <c r="AE299">
        <v>1.4156588213752701E-2</v>
      </c>
      <c r="AF299">
        <v>0.25521503424559899</v>
      </c>
      <c r="AG299">
        <v>4.8381373215396199E-2</v>
      </c>
      <c r="AH299">
        <v>2.62839569293177E-2</v>
      </c>
      <c r="AI299">
        <v>7.1570424234552298E-3</v>
      </c>
      <c r="AJ299">
        <v>3.2502896622739801E-2</v>
      </c>
      <c r="AK299">
        <v>6.9281698280892701E-2</v>
      </c>
      <c r="AL299">
        <v>1.0012675276474099</v>
      </c>
      <c r="AM299">
        <v>0.26708762729810798</v>
      </c>
      <c r="AN299">
        <v>3.8474011987977397E-2</v>
      </c>
      <c r="AO299">
        <v>0.30445555604657598</v>
      </c>
      <c r="AP299">
        <v>3.7912182421446698</v>
      </c>
      <c r="AQ299">
        <v>0.101095691498435</v>
      </c>
      <c r="AR299">
        <v>1.46104722595058</v>
      </c>
      <c r="AS299">
        <v>0.29242733298309198</v>
      </c>
      <c r="AT299">
        <v>3.8474011987961597E-2</v>
      </c>
      <c r="AU299">
        <v>0.30445555604645003</v>
      </c>
      <c r="AV299">
        <v>3.7912182421446698</v>
      </c>
      <c r="AW299">
        <v>4.4958378705491103E-2</v>
      </c>
      <c r="AX299">
        <v>1.72463024302054</v>
      </c>
      <c r="AY299">
        <v>14.340570283382601</v>
      </c>
      <c r="AZ299">
        <v>5.7128625338023102</v>
      </c>
      <c r="BA299">
        <v>1.63213407473593E-2</v>
      </c>
      <c r="BB299">
        <v>5.4006146906837903E-3</v>
      </c>
      <c r="BC299">
        <v>4.6252112742786299E-4</v>
      </c>
    </row>
    <row r="300" spans="1:55" x14ac:dyDescent="0.25">
      <c r="A300" t="s">
        <v>119</v>
      </c>
      <c r="B300">
        <v>2023</v>
      </c>
      <c r="C300" t="s">
        <v>144</v>
      </c>
      <c r="D300" t="str">
        <f t="shared" si="24"/>
        <v>Truck</v>
      </c>
      <c r="E300" t="str">
        <f t="shared" si="25"/>
        <v>2023MHDT</v>
      </c>
      <c r="F300" t="str">
        <f t="shared" si="26"/>
        <v>2023Truck</v>
      </c>
      <c r="G300" t="s">
        <v>115</v>
      </c>
      <c r="H300" t="s">
        <v>115</v>
      </c>
      <c r="I300" t="s">
        <v>121</v>
      </c>
      <c r="J300">
        <v>15232.3720737116</v>
      </c>
      <c r="K300">
        <v>686024.23129384394</v>
      </c>
      <c r="L300">
        <v>686024.23129384394</v>
      </c>
      <c r="M300">
        <v>0</v>
      </c>
      <c r="N300">
        <v>181423.85654105901</v>
      </c>
      <c r="O300">
        <v>0.98069294609829105</v>
      </c>
      <c r="P300">
        <v>12.9774934134012</v>
      </c>
      <c r="Q300">
        <v>1.64496818090589</v>
      </c>
      <c r="R300">
        <v>1.29040260038762E-2</v>
      </c>
      <c r="S300">
        <v>3.01236625839678E-2</v>
      </c>
      <c r="T300">
        <v>0</v>
      </c>
      <c r="U300">
        <v>3.0000008599821398E-3</v>
      </c>
      <c r="V300">
        <v>1.47544553070063E-2</v>
      </c>
      <c r="W300">
        <v>1.34874887990042E-2</v>
      </c>
      <c r="X300">
        <v>3.1485720934241998E-2</v>
      </c>
      <c r="Y300">
        <v>0</v>
      </c>
      <c r="Z300">
        <v>1.20000034399285E-2</v>
      </c>
      <c r="AA300">
        <v>4.2155586591446498E-2</v>
      </c>
      <c r="AB300">
        <v>1086.65736798589</v>
      </c>
      <c r="AC300">
        <v>2226.7834778605902</v>
      </c>
      <c r="AD300">
        <v>0</v>
      </c>
      <c r="AE300">
        <v>8.5796351884330697E-4</v>
      </c>
      <c r="AF300">
        <v>1.1494972588438899E-2</v>
      </c>
      <c r="AG300">
        <v>0</v>
      </c>
      <c r="AH300">
        <v>0.17120331085559701</v>
      </c>
      <c r="AI300">
        <v>0.35083064377034001</v>
      </c>
      <c r="AJ300">
        <v>0</v>
      </c>
      <c r="AK300">
        <v>1.8471719288403202E-2</v>
      </c>
      <c r="AL300">
        <v>0.247483607657114</v>
      </c>
      <c r="AM300">
        <v>0</v>
      </c>
      <c r="AN300">
        <v>0</v>
      </c>
      <c r="AO300">
        <v>0</v>
      </c>
      <c r="AP300">
        <v>0</v>
      </c>
      <c r="AQ300">
        <v>2.10286463187704E-2</v>
      </c>
      <c r="AR300">
        <v>0.28174124854647897</v>
      </c>
      <c r="AS300">
        <v>0</v>
      </c>
      <c r="AT300">
        <v>0</v>
      </c>
      <c r="AU300">
        <v>0</v>
      </c>
      <c r="AV300">
        <v>0</v>
      </c>
      <c r="AW300">
        <v>0.211486192190876</v>
      </c>
      <c r="AX300">
        <v>6.9997142851033298E-2</v>
      </c>
      <c r="AY300">
        <v>7.4701081873580799</v>
      </c>
      <c r="AZ300">
        <v>0</v>
      </c>
      <c r="BA300">
        <v>1.0289995465530799E-2</v>
      </c>
      <c r="BB300">
        <v>2.1086307943021899E-2</v>
      </c>
      <c r="BC300">
        <v>0</v>
      </c>
    </row>
    <row r="301" spans="1:55" x14ac:dyDescent="0.25">
      <c r="A301" t="s">
        <v>113</v>
      </c>
      <c r="B301">
        <v>2023</v>
      </c>
      <c r="C301" t="s">
        <v>144</v>
      </c>
      <c r="D301" t="str">
        <f t="shared" si="24"/>
        <v>Truck</v>
      </c>
      <c r="E301" t="str">
        <f t="shared" si="25"/>
        <v>2023MHDT</v>
      </c>
      <c r="F301" t="str">
        <f t="shared" si="26"/>
        <v>2023Truck</v>
      </c>
      <c r="G301" t="s">
        <v>115</v>
      </c>
      <c r="H301" t="s">
        <v>115</v>
      </c>
      <c r="I301" t="s">
        <v>121</v>
      </c>
      <c r="J301">
        <v>17266.3420536462</v>
      </c>
      <c r="K301">
        <v>797273.16391002701</v>
      </c>
      <c r="L301">
        <v>797273.16391002701</v>
      </c>
      <c r="M301">
        <v>0</v>
      </c>
      <c r="N301">
        <v>214109.64934089201</v>
      </c>
      <c r="O301">
        <v>0.85748136964743304</v>
      </c>
      <c r="P301">
        <v>12.335458643346399</v>
      </c>
      <c r="Q301">
        <v>1.6097535333267601</v>
      </c>
      <c r="R301">
        <v>1.1063512455960199E-2</v>
      </c>
      <c r="S301">
        <v>2.4097548322130902E-2</v>
      </c>
      <c r="T301">
        <v>0</v>
      </c>
      <c r="U301">
        <v>3.0000008599911899E-3</v>
      </c>
      <c r="V301">
        <v>1.48229321945641E-2</v>
      </c>
      <c r="W301">
        <v>1.1563755395609301E-2</v>
      </c>
      <c r="X301">
        <v>2.5187132525970699E-2</v>
      </c>
      <c r="Y301">
        <v>0</v>
      </c>
      <c r="Z301">
        <v>1.20000034399647E-2</v>
      </c>
      <c r="AA301">
        <v>4.2351234841611803E-2</v>
      </c>
      <c r="AB301">
        <v>1083.9154907638799</v>
      </c>
      <c r="AC301">
        <v>2179.2784060117401</v>
      </c>
      <c r="AD301">
        <v>0</v>
      </c>
      <c r="AE301">
        <v>7.3699722707581202E-4</v>
      </c>
      <c r="AF301">
        <v>1.06396596031435E-2</v>
      </c>
      <c r="AG301">
        <v>0</v>
      </c>
      <c r="AH301">
        <v>0.170771326982669</v>
      </c>
      <c r="AI301">
        <v>0.34334620035462998</v>
      </c>
      <c r="AJ301">
        <v>0</v>
      </c>
      <c r="AK301">
        <v>1.58673481982422E-2</v>
      </c>
      <c r="AL301">
        <v>0.22906895362916299</v>
      </c>
      <c r="AM301">
        <v>0</v>
      </c>
      <c r="AN301">
        <v>0</v>
      </c>
      <c r="AO301">
        <v>0</v>
      </c>
      <c r="AP301">
        <v>0</v>
      </c>
      <c r="AQ301">
        <v>1.8063768080705801E-2</v>
      </c>
      <c r="AR301">
        <v>0.26077756668285301</v>
      </c>
      <c r="AS301">
        <v>0</v>
      </c>
      <c r="AT301">
        <v>0</v>
      </c>
      <c r="AU301">
        <v>0</v>
      </c>
      <c r="AV301">
        <v>0</v>
      </c>
      <c r="AW301">
        <v>0.21321217520666799</v>
      </c>
      <c r="AX301">
        <v>6.5360053555802405E-2</v>
      </c>
      <c r="AY301">
        <v>7.3280017791213901</v>
      </c>
      <c r="AZ301">
        <v>0</v>
      </c>
      <c r="BA301">
        <v>1.0264031527851001E-2</v>
      </c>
      <c r="BB301">
        <v>2.063646332013E-2</v>
      </c>
      <c r="BC301">
        <v>0</v>
      </c>
    </row>
    <row r="302" spans="1:55" x14ac:dyDescent="0.25">
      <c r="A302" t="s">
        <v>113</v>
      </c>
      <c r="B302">
        <v>2023</v>
      </c>
      <c r="C302" t="s">
        <v>144</v>
      </c>
      <c r="D302" t="str">
        <f t="shared" si="24"/>
        <v>Truck</v>
      </c>
      <c r="E302" t="str">
        <f t="shared" si="25"/>
        <v>2023MHDT</v>
      </c>
      <c r="F302" t="str">
        <f t="shared" si="26"/>
        <v>2023Truck</v>
      </c>
      <c r="G302" t="s">
        <v>115</v>
      </c>
      <c r="H302" t="s">
        <v>115</v>
      </c>
      <c r="I302" t="s">
        <v>125</v>
      </c>
      <c r="J302">
        <v>10.8074584396277</v>
      </c>
      <c r="K302">
        <v>253.852726342252</v>
      </c>
      <c r="L302">
        <v>0</v>
      </c>
      <c r="M302">
        <v>253.852726342252</v>
      </c>
      <c r="N302">
        <v>138.511600052332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3.0000008599917901E-3</v>
      </c>
      <c r="V302">
        <v>7.4117845216016796E-3</v>
      </c>
      <c r="W302">
        <v>0</v>
      </c>
      <c r="X302">
        <v>0</v>
      </c>
      <c r="Y302">
        <v>0</v>
      </c>
      <c r="Z302">
        <v>1.20000034399671E-2</v>
      </c>
      <c r="AA302">
        <v>2.11765272045762E-2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</row>
    <row r="303" spans="1:55" x14ac:dyDescent="0.25">
      <c r="A303" t="s">
        <v>119</v>
      </c>
      <c r="B303">
        <v>2023</v>
      </c>
      <c r="C303" t="s">
        <v>144</v>
      </c>
      <c r="D303" t="str">
        <f t="shared" si="24"/>
        <v>Truck</v>
      </c>
      <c r="E303" t="str">
        <f t="shared" si="25"/>
        <v>2023MHDT</v>
      </c>
      <c r="F303" t="str">
        <f t="shared" si="26"/>
        <v>2023Truck</v>
      </c>
      <c r="G303" t="s">
        <v>115</v>
      </c>
      <c r="H303" t="s">
        <v>115</v>
      </c>
      <c r="I303" t="s">
        <v>125</v>
      </c>
      <c r="J303">
        <v>5.9318625031244903</v>
      </c>
      <c r="K303">
        <v>137.50383260291099</v>
      </c>
      <c r="L303">
        <v>0</v>
      </c>
      <c r="M303">
        <v>137.50383260291099</v>
      </c>
      <c r="N303">
        <v>73.247506167503602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3.0000008599845602E-3</v>
      </c>
      <c r="V303">
        <v>7.3751838698740404E-3</v>
      </c>
      <c r="W303">
        <v>0</v>
      </c>
      <c r="X303">
        <v>0</v>
      </c>
      <c r="Y303">
        <v>0</v>
      </c>
      <c r="Z303">
        <v>1.2000003439938201E-2</v>
      </c>
      <c r="AA303">
        <v>2.1071953913925801E-2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</row>
    <row r="304" spans="1:55" x14ac:dyDescent="0.25">
      <c r="A304" t="s">
        <v>119</v>
      </c>
      <c r="B304">
        <v>2023</v>
      </c>
      <c r="C304" t="s">
        <v>144</v>
      </c>
      <c r="D304" t="str">
        <f t="shared" si="24"/>
        <v>Truck</v>
      </c>
      <c r="E304" t="str">
        <f t="shared" si="25"/>
        <v>2023MHDT</v>
      </c>
      <c r="F304" t="str">
        <f t="shared" si="26"/>
        <v>2023Truck</v>
      </c>
      <c r="G304" t="s">
        <v>115</v>
      </c>
      <c r="H304" t="s">
        <v>115</v>
      </c>
      <c r="I304" t="s">
        <v>123</v>
      </c>
      <c r="J304">
        <v>181.23260899081799</v>
      </c>
      <c r="K304">
        <v>8653.3817289058006</v>
      </c>
      <c r="L304">
        <v>8653.3817289058006</v>
      </c>
      <c r="M304">
        <v>0</v>
      </c>
      <c r="N304">
        <v>1577.12986870182</v>
      </c>
      <c r="O304">
        <v>9.7055149086791401E-2</v>
      </c>
      <c r="P304">
        <v>6.6922625901762496</v>
      </c>
      <c r="Q304">
        <v>0</v>
      </c>
      <c r="R304">
        <v>6.5652860940734498E-4</v>
      </c>
      <c r="S304">
        <v>1.7322657156141199E-2</v>
      </c>
      <c r="T304">
        <v>0</v>
      </c>
      <c r="U304">
        <v>3.0000008599807499E-3</v>
      </c>
      <c r="V304">
        <v>1.4744423196617701E-2</v>
      </c>
      <c r="W304">
        <v>7.1403476497587301E-4</v>
      </c>
      <c r="X304">
        <v>1.8839970191715599E-2</v>
      </c>
      <c r="Y304">
        <v>0</v>
      </c>
      <c r="Z304">
        <v>1.2000003439922999E-2</v>
      </c>
      <c r="AA304">
        <v>4.2126923418907801E-2</v>
      </c>
      <c r="AB304">
        <v>774.58536508545296</v>
      </c>
      <c r="AC304">
        <v>5376.7949095864296</v>
      </c>
      <c r="AD304">
        <v>0</v>
      </c>
      <c r="AE304">
        <v>0.431795769283216</v>
      </c>
      <c r="AF304">
        <v>18.315827877203802</v>
      </c>
      <c r="AG304">
        <v>0</v>
      </c>
      <c r="AH304">
        <v>0.15790429381514201</v>
      </c>
      <c r="AI304">
        <v>1.09609481595799</v>
      </c>
      <c r="AJ304">
        <v>0</v>
      </c>
      <c r="AK304">
        <v>6.1695095515388902E-3</v>
      </c>
      <c r="AL304">
        <v>0.26169704075686501</v>
      </c>
      <c r="AM304">
        <v>0</v>
      </c>
      <c r="AN304">
        <v>0</v>
      </c>
      <c r="AO304">
        <v>0</v>
      </c>
      <c r="AP304">
        <v>0</v>
      </c>
      <c r="AQ304">
        <v>0.44067925368135002</v>
      </c>
      <c r="AR304">
        <v>18.6926457683475</v>
      </c>
      <c r="AS304">
        <v>0</v>
      </c>
      <c r="AT304">
        <v>0</v>
      </c>
      <c r="AU304">
        <v>0</v>
      </c>
      <c r="AV304">
        <v>0</v>
      </c>
      <c r="AW304">
        <v>1.0599999999999901</v>
      </c>
      <c r="AX304">
        <v>1.8623154100563499</v>
      </c>
      <c r="AY304">
        <v>32.783494851389598</v>
      </c>
      <c r="AZ304">
        <v>0</v>
      </c>
      <c r="BA304">
        <v>0</v>
      </c>
      <c r="BB304">
        <v>0</v>
      </c>
      <c r="BC304">
        <v>0</v>
      </c>
    </row>
    <row r="305" spans="1:55" x14ac:dyDescent="0.25">
      <c r="A305" t="s">
        <v>113</v>
      </c>
      <c r="B305">
        <v>2023</v>
      </c>
      <c r="C305" t="s">
        <v>144</v>
      </c>
      <c r="D305" t="str">
        <f t="shared" si="24"/>
        <v>Truck</v>
      </c>
      <c r="E305" t="str">
        <f t="shared" si="25"/>
        <v>2023MHDT</v>
      </c>
      <c r="F305" t="str">
        <f t="shared" si="26"/>
        <v>2023Truck</v>
      </c>
      <c r="G305" t="s">
        <v>115</v>
      </c>
      <c r="H305" t="s">
        <v>115</v>
      </c>
      <c r="I305" t="s">
        <v>123</v>
      </c>
      <c r="J305">
        <v>191.83372798335299</v>
      </c>
      <c r="K305">
        <v>9442.2031739793802</v>
      </c>
      <c r="L305">
        <v>9442.2031739793802</v>
      </c>
      <c r="M305">
        <v>0</v>
      </c>
      <c r="N305">
        <v>1754.3001833744299</v>
      </c>
      <c r="O305">
        <v>0.103518462047802</v>
      </c>
      <c r="P305">
        <v>6.5640511364476604</v>
      </c>
      <c r="Q305">
        <v>0</v>
      </c>
      <c r="R305">
        <v>7.0557921190032001E-4</v>
      </c>
      <c r="S305">
        <v>1.6996000278773401E-2</v>
      </c>
      <c r="T305">
        <v>0</v>
      </c>
      <c r="U305">
        <v>3.0000008599929402E-3</v>
      </c>
      <c r="V305">
        <v>1.48512159508708E-2</v>
      </c>
      <c r="W305">
        <v>7.6738177060691696E-4</v>
      </c>
      <c r="X305">
        <v>1.84847010331185E-2</v>
      </c>
      <c r="Y305">
        <v>0</v>
      </c>
      <c r="Z305">
        <v>1.20000034399717E-2</v>
      </c>
      <c r="AA305">
        <v>4.2432045573916798E-2</v>
      </c>
      <c r="AB305">
        <v>802.85215659944902</v>
      </c>
      <c r="AC305">
        <v>5276.8305502026396</v>
      </c>
      <c r="AD305">
        <v>0</v>
      </c>
      <c r="AE305">
        <v>0.46355645252571698</v>
      </c>
      <c r="AF305">
        <v>17.963035502699199</v>
      </c>
      <c r="AG305">
        <v>0</v>
      </c>
      <c r="AH305">
        <v>0.16366666417950401</v>
      </c>
      <c r="AI305">
        <v>1.0757164273559301</v>
      </c>
      <c r="AJ305">
        <v>0</v>
      </c>
      <c r="AK305">
        <v>6.6233070469457799E-3</v>
      </c>
      <c r="AL305">
        <v>0.25665633383231601</v>
      </c>
      <c r="AM305">
        <v>0</v>
      </c>
      <c r="AN305">
        <v>0</v>
      </c>
      <c r="AO305">
        <v>0</v>
      </c>
      <c r="AP305">
        <v>0</v>
      </c>
      <c r="AQ305">
        <v>0.47309336049612699</v>
      </c>
      <c r="AR305">
        <v>18.332595273736899</v>
      </c>
      <c r="AS305">
        <v>0</v>
      </c>
      <c r="AT305">
        <v>0</v>
      </c>
      <c r="AU305">
        <v>0</v>
      </c>
      <c r="AV305">
        <v>0</v>
      </c>
      <c r="AW305">
        <v>1.0599999999999901</v>
      </c>
      <c r="AX305">
        <v>2.0314191160187498</v>
      </c>
      <c r="AY305">
        <v>32.166993059119498</v>
      </c>
      <c r="AZ305">
        <v>0</v>
      </c>
      <c r="BA305">
        <v>0</v>
      </c>
      <c r="BB305">
        <v>0</v>
      </c>
      <c r="BC305">
        <v>0</v>
      </c>
    </row>
    <row r="306" spans="1:55" x14ac:dyDescent="0.25">
      <c r="A306" t="s">
        <v>119</v>
      </c>
      <c r="B306">
        <v>2023</v>
      </c>
      <c r="C306" t="s">
        <v>145</v>
      </c>
      <c r="D306" t="str">
        <f t="shared" si="24"/>
        <v>Bus</v>
      </c>
      <c r="E306" t="str">
        <f t="shared" si="25"/>
        <v>2023OBUS</v>
      </c>
      <c r="F306" t="str">
        <f t="shared" si="26"/>
        <v>2023Bus</v>
      </c>
      <c r="G306" t="s">
        <v>115</v>
      </c>
      <c r="H306" t="s">
        <v>115</v>
      </c>
      <c r="I306" t="s">
        <v>116</v>
      </c>
      <c r="J306">
        <v>550.95575522469198</v>
      </c>
      <c r="K306">
        <v>24742.958278875802</v>
      </c>
      <c r="L306">
        <v>24742.958278875802</v>
      </c>
      <c r="M306">
        <v>0</v>
      </c>
      <c r="N306">
        <v>11023.5227505356</v>
      </c>
      <c r="O306">
        <v>0.44977286691687302</v>
      </c>
      <c r="P306">
        <v>6.5043501354977995E-2</v>
      </c>
      <c r="Q306">
        <v>0.405896381569543</v>
      </c>
      <c r="R306">
        <v>6.0153297365430096E-4</v>
      </c>
      <c r="S306">
        <v>0</v>
      </c>
      <c r="T306">
        <v>2.33189047333525E-4</v>
      </c>
      <c r="U306">
        <v>3.0000008612911101E-3</v>
      </c>
      <c r="V306">
        <v>1.4700862040558199E-2</v>
      </c>
      <c r="W306">
        <v>6.5422199324445898E-4</v>
      </c>
      <c r="X306">
        <v>0</v>
      </c>
      <c r="Y306">
        <v>2.53614365348141E-4</v>
      </c>
      <c r="Z306">
        <v>1.2000003445164401E-2</v>
      </c>
      <c r="AA306">
        <v>4.2002462973023597E-2</v>
      </c>
      <c r="AB306">
        <v>1681.0796940846501</v>
      </c>
      <c r="AC306">
        <v>383.46861730522102</v>
      </c>
      <c r="AD306">
        <v>31.449442311325299</v>
      </c>
      <c r="AE306">
        <v>1.09101410192174E-2</v>
      </c>
      <c r="AF306">
        <v>0.196685010611408</v>
      </c>
      <c r="AG306">
        <v>3.5130158128992402E-2</v>
      </c>
      <c r="AH306">
        <v>2.25896061292034E-2</v>
      </c>
      <c r="AI306">
        <v>5.3233296470179296E-3</v>
      </c>
      <c r="AJ306">
        <v>3.0978053833162399E-2</v>
      </c>
      <c r="AK306">
        <v>5.2447052128088201E-2</v>
      </c>
      <c r="AL306">
        <v>0.74601504272958896</v>
      </c>
      <c r="AM306">
        <v>0.182633276632927</v>
      </c>
      <c r="AN306">
        <v>3.5050518628848198E-2</v>
      </c>
      <c r="AO306">
        <v>0.150411279362755</v>
      </c>
      <c r="AP306">
        <v>3.27572193440241</v>
      </c>
      <c r="AQ306">
        <v>7.6530615350199005E-2</v>
      </c>
      <c r="AR306">
        <v>1.08858339914254</v>
      </c>
      <c r="AS306">
        <v>0.19996044945998301</v>
      </c>
      <c r="AT306">
        <v>3.50505186288338E-2</v>
      </c>
      <c r="AU306">
        <v>0.150411279362693</v>
      </c>
      <c r="AV306">
        <v>3.27572193440241</v>
      </c>
      <c r="AW306">
        <v>4.49216631928449E-2</v>
      </c>
      <c r="AX306">
        <v>1.3405281700063101</v>
      </c>
      <c r="AY306">
        <v>5.7730710945161396</v>
      </c>
      <c r="AZ306">
        <v>3.74355835146079</v>
      </c>
      <c r="BA306">
        <v>1.6619184247128199E-2</v>
      </c>
      <c r="BB306">
        <v>3.7909776832186601E-3</v>
      </c>
      <c r="BC306">
        <v>3.1090975524865702E-4</v>
      </c>
    </row>
    <row r="307" spans="1:55" x14ac:dyDescent="0.25">
      <c r="A307" t="s">
        <v>113</v>
      </c>
      <c r="B307">
        <v>2023</v>
      </c>
      <c r="C307" t="s">
        <v>145</v>
      </c>
      <c r="D307" t="str">
        <f t="shared" si="24"/>
        <v>Bus</v>
      </c>
      <c r="E307" t="str">
        <f t="shared" si="25"/>
        <v>2023OBUS</v>
      </c>
      <c r="F307" t="str">
        <f t="shared" si="26"/>
        <v>2023Bus</v>
      </c>
      <c r="G307" t="s">
        <v>115</v>
      </c>
      <c r="H307" t="s">
        <v>115</v>
      </c>
      <c r="I307" t="s">
        <v>116</v>
      </c>
      <c r="J307">
        <v>666.291455452435</v>
      </c>
      <c r="K307">
        <v>33649.489943598703</v>
      </c>
      <c r="L307">
        <v>33649.489943598703</v>
      </c>
      <c r="M307">
        <v>0</v>
      </c>
      <c r="N307">
        <v>13331.1594406923</v>
      </c>
      <c r="O307">
        <v>0.59634247159244702</v>
      </c>
      <c r="P307">
        <v>6.4666919708040296E-2</v>
      </c>
      <c r="Q307">
        <v>0.40016393822119101</v>
      </c>
      <c r="R307">
        <v>7.8196436822114402E-4</v>
      </c>
      <c r="S307">
        <v>0</v>
      </c>
      <c r="T307">
        <v>3.20957913683958E-4</v>
      </c>
      <c r="U307">
        <v>3.0000008613342301E-3</v>
      </c>
      <c r="V307">
        <v>1.4847123081725099E-2</v>
      </c>
      <c r="W307">
        <v>8.5045759755438303E-4</v>
      </c>
      <c r="X307">
        <v>0</v>
      </c>
      <c r="Y307">
        <v>3.4907101561247898E-4</v>
      </c>
      <c r="Z307">
        <v>1.20000034453369E-2</v>
      </c>
      <c r="AA307">
        <v>4.2420351662071899E-2</v>
      </c>
      <c r="AB307">
        <v>1691.5106289748901</v>
      </c>
      <c r="AC307">
        <v>382.12824854820798</v>
      </c>
      <c r="AD307">
        <v>31.845763281482899</v>
      </c>
      <c r="AE307">
        <v>1.43960541256454E-2</v>
      </c>
      <c r="AF307">
        <v>0.19659442648918199</v>
      </c>
      <c r="AG307">
        <v>3.67435871154616E-2</v>
      </c>
      <c r="AH307">
        <v>2.7395718779452599E-2</v>
      </c>
      <c r="AI307">
        <v>5.3209377173256698E-3</v>
      </c>
      <c r="AJ307">
        <v>3.064680121716E-2</v>
      </c>
      <c r="AK307">
        <v>7.1139087712692201E-2</v>
      </c>
      <c r="AL307">
        <v>0.74036230104046297</v>
      </c>
      <c r="AM307">
        <v>0.192958223750716</v>
      </c>
      <c r="AN307">
        <v>4.0367600238248501E-2</v>
      </c>
      <c r="AO307">
        <v>0.184089888723802</v>
      </c>
      <c r="AP307">
        <v>3.5729234063584498</v>
      </c>
      <c r="AQ307">
        <v>0.10380598979724801</v>
      </c>
      <c r="AR307">
        <v>1.08033493173911</v>
      </c>
      <c r="AS307">
        <v>0.21126496693011099</v>
      </c>
      <c r="AT307">
        <v>4.0367600238231799E-2</v>
      </c>
      <c r="AU307">
        <v>0.184089888723726</v>
      </c>
      <c r="AV307">
        <v>3.5729234063584498</v>
      </c>
      <c r="AW307">
        <v>4.4879832666426998E-2</v>
      </c>
      <c r="AX307">
        <v>1.81522421310868</v>
      </c>
      <c r="AY307">
        <v>5.7390707603007902</v>
      </c>
      <c r="AZ307">
        <v>4.0248425652376802</v>
      </c>
      <c r="BA307">
        <v>1.6722304658028798E-2</v>
      </c>
      <c r="BB307">
        <v>3.7777267734549601E-3</v>
      </c>
      <c r="BC307">
        <v>3.1482779152452398E-4</v>
      </c>
    </row>
    <row r="308" spans="1:55" x14ac:dyDescent="0.25">
      <c r="A308" t="s">
        <v>119</v>
      </c>
      <c r="B308">
        <v>2023</v>
      </c>
      <c r="C308" t="s">
        <v>145</v>
      </c>
      <c r="D308" t="str">
        <f t="shared" si="24"/>
        <v>Bus</v>
      </c>
      <c r="E308" t="str">
        <f t="shared" si="25"/>
        <v>2023OBUS</v>
      </c>
      <c r="F308" t="str">
        <f t="shared" si="26"/>
        <v>2023Bus</v>
      </c>
      <c r="G308" t="s">
        <v>115</v>
      </c>
      <c r="H308" t="s">
        <v>115</v>
      </c>
      <c r="I308" t="s">
        <v>121</v>
      </c>
      <c r="J308">
        <v>272.67487310725102</v>
      </c>
      <c r="K308">
        <v>19748.21375218</v>
      </c>
      <c r="L308">
        <v>19748.21375218</v>
      </c>
      <c r="M308">
        <v>0</v>
      </c>
      <c r="N308">
        <v>3192.2489723373801</v>
      </c>
      <c r="O308">
        <v>1.8160909648550201</v>
      </c>
      <c r="P308">
        <v>12.882508463304299</v>
      </c>
      <c r="Q308">
        <v>1.5824674953173301</v>
      </c>
      <c r="R308">
        <v>4.2701011808072398E-2</v>
      </c>
      <c r="S308">
        <v>2.2512322753207002E-2</v>
      </c>
      <c r="T308">
        <v>0</v>
      </c>
      <c r="U308">
        <v>3.0000008611915699E-3</v>
      </c>
      <c r="V308">
        <v>1.9402818928087599E-2</v>
      </c>
      <c r="W308">
        <v>4.4631762079099899E-2</v>
      </c>
      <c r="X308">
        <v>2.3530230091154399E-2</v>
      </c>
      <c r="Y308">
        <v>0</v>
      </c>
      <c r="Z308">
        <v>1.20000034447662E-2</v>
      </c>
      <c r="AA308">
        <v>5.54366255088218E-2</v>
      </c>
      <c r="AB308">
        <v>1320.00797236784</v>
      </c>
      <c r="AC308">
        <v>2608.5870103657298</v>
      </c>
      <c r="AD308">
        <v>0</v>
      </c>
      <c r="AE308">
        <v>2.7594691679572402E-3</v>
      </c>
      <c r="AF308">
        <v>4.1309056862273402E-2</v>
      </c>
      <c r="AG308">
        <v>0</v>
      </c>
      <c r="AH308">
        <v>0.20796779360547399</v>
      </c>
      <c r="AI308">
        <v>0.41098394580186898</v>
      </c>
      <c r="AJ308">
        <v>0</v>
      </c>
      <c r="AK308">
        <v>5.9410614479540602E-2</v>
      </c>
      <c r="AL308">
        <v>0.88937266640116897</v>
      </c>
      <c r="AM308">
        <v>0</v>
      </c>
      <c r="AN308">
        <v>0</v>
      </c>
      <c r="AO308">
        <v>0</v>
      </c>
      <c r="AP308">
        <v>0</v>
      </c>
      <c r="AQ308">
        <v>6.7634462172420695E-2</v>
      </c>
      <c r="AR308">
        <v>1.01248308050423</v>
      </c>
      <c r="AS308">
        <v>0</v>
      </c>
      <c r="AT308">
        <v>0</v>
      </c>
      <c r="AU308">
        <v>0</v>
      </c>
      <c r="AV308">
        <v>0</v>
      </c>
      <c r="AW308">
        <v>0.20766771169190501</v>
      </c>
      <c r="AX308">
        <v>0.20251656585474201</v>
      </c>
      <c r="AY308">
        <v>13.494459895871801</v>
      </c>
      <c r="AZ308">
        <v>0</v>
      </c>
      <c r="BA308">
        <v>1.24996861479025E-2</v>
      </c>
      <c r="BB308">
        <v>2.47017590814828E-2</v>
      </c>
      <c r="BC308">
        <v>0</v>
      </c>
    </row>
    <row r="309" spans="1:55" x14ac:dyDescent="0.25">
      <c r="A309" t="s">
        <v>113</v>
      </c>
      <c r="B309">
        <v>2023</v>
      </c>
      <c r="C309" t="s">
        <v>145</v>
      </c>
      <c r="D309" t="str">
        <f t="shared" si="24"/>
        <v>Bus</v>
      </c>
      <c r="E309" t="str">
        <f t="shared" si="25"/>
        <v>2023OBUS</v>
      </c>
      <c r="F309" t="str">
        <f t="shared" si="26"/>
        <v>2023Bus</v>
      </c>
      <c r="G309" t="s">
        <v>115</v>
      </c>
      <c r="H309" t="s">
        <v>115</v>
      </c>
      <c r="I309" t="s">
        <v>121</v>
      </c>
      <c r="J309">
        <v>279.96240715260097</v>
      </c>
      <c r="K309">
        <v>20118.338751424901</v>
      </c>
      <c r="L309">
        <v>20118.338751424901</v>
      </c>
      <c r="M309">
        <v>0</v>
      </c>
      <c r="N309">
        <v>3298.53483576189</v>
      </c>
      <c r="O309">
        <v>2.03217636252977</v>
      </c>
      <c r="P309">
        <v>13.0227076451841</v>
      </c>
      <c r="Q309">
        <v>1.61157433471661</v>
      </c>
      <c r="R309">
        <v>5.1333167723201803E-2</v>
      </c>
      <c r="S309">
        <v>3.3061233835474699E-2</v>
      </c>
      <c r="T309">
        <v>0</v>
      </c>
      <c r="U309">
        <v>3.0000008614426898E-3</v>
      </c>
      <c r="V309">
        <v>2.0417407172697501E-2</v>
      </c>
      <c r="W309">
        <v>5.3654225780086898E-2</v>
      </c>
      <c r="X309">
        <v>3.4556116122462503E-2</v>
      </c>
      <c r="Y309">
        <v>0</v>
      </c>
      <c r="Z309">
        <v>1.20000034457707E-2</v>
      </c>
      <c r="AA309">
        <v>5.8335449064850102E-2</v>
      </c>
      <c r="AB309">
        <v>1338.3855523264599</v>
      </c>
      <c r="AC309">
        <v>2658.8493998526401</v>
      </c>
      <c r="AD309">
        <v>0</v>
      </c>
      <c r="AE309">
        <v>3.6686251910960101E-3</v>
      </c>
      <c r="AF309">
        <v>4.3922243610590397E-2</v>
      </c>
      <c r="AG309">
        <v>0</v>
      </c>
      <c r="AH309">
        <v>0.21086318881202501</v>
      </c>
      <c r="AI309">
        <v>0.41890280573434402</v>
      </c>
      <c r="AJ309">
        <v>0</v>
      </c>
      <c r="AK309">
        <v>7.8984494347324796E-2</v>
      </c>
      <c r="AL309">
        <v>0.94563386049968101</v>
      </c>
      <c r="AM309">
        <v>0</v>
      </c>
      <c r="AN309">
        <v>0</v>
      </c>
      <c r="AO309">
        <v>0</v>
      </c>
      <c r="AP309">
        <v>0</v>
      </c>
      <c r="AQ309">
        <v>8.9917834412932704E-2</v>
      </c>
      <c r="AR309">
        <v>1.0765321673107899</v>
      </c>
      <c r="AS309">
        <v>0</v>
      </c>
      <c r="AT309">
        <v>0</v>
      </c>
      <c r="AU309">
        <v>0</v>
      </c>
      <c r="AV309">
        <v>0</v>
      </c>
      <c r="AW309">
        <v>0.20737772979768301</v>
      </c>
      <c r="AX309">
        <v>0.25551460973107099</v>
      </c>
      <c r="AY309">
        <v>13.9182461595809</v>
      </c>
      <c r="AZ309">
        <v>0</v>
      </c>
      <c r="BA309">
        <v>1.2673710840517599E-2</v>
      </c>
      <c r="BB309">
        <v>2.5177713853561198E-2</v>
      </c>
      <c r="BC309">
        <v>0</v>
      </c>
    </row>
    <row r="310" spans="1:55" x14ac:dyDescent="0.25">
      <c r="A310" t="s">
        <v>113</v>
      </c>
      <c r="B310">
        <v>2023</v>
      </c>
      <c r="C310" t="s">
        <v>145</v>
      </c>
      <c r="D310" t="str">
        <f t="shared" si="24"/>
        <v>Bus</v>
      </c>
      <c r="E310" t="str">
        <f t="shared" si="25"/>
        <v>2023OBUS</v>
      </c>
      <c r="F310" t="str">
        <f t="shared" si="26"/>
        <v>2023Bus</v>
      </c>
      <c r="G310" t="s">
        <v>115</v>
      </c>
      <c r="H310" t="s">
        <v>115</v>
      </c>
      <c r="I310" t="s">
        <v>123</v>
      </c>
      <c r="J310">
        <v>31.5213887299163</v>
      </c>
      <c r="K310">
        <v>1926.7731235180299</v>
      </c>
      <c r="L310">
        <v>1926.7731235180299</v>
      </c>
      <c r="M310">
        <v>0</v>
      </c>
      <c r="N310">
        <v>280.540359696255</v>
      </c>
      <c r="O310">
        <v>0.13144804909972499</v>
      </c>
      <c r="P310">
        <v>1.54915083774422</v>
      </c>
      <c r="Q310">
        <v>0</v>
      </c>
      <c r="R310">
        <v>6.8704036217815897E-4</v>
      </c>
      <c r="S310">
        <v>3.6192414608500799E-3</v>
      </c>
      <c r="T310">
        <v>0</v>
      </c>
      <c r="U310">
        <v>3.0000008614312198E-3</v>
      </c>
      <c r="V310">
        <v>1.51086126120303E-2</v>
      </c>
      <c r="W310">
        <v>7.4721908003317998E-4</v>
      </c>
      <c r="X310">
        <v>3.9362553114354899E-3</v>
      </c>
      <c r="Y310">
        <v>0</v>
      </c>
      <c r="Z310">
        <v>1.20000034457249E-2</v>
      </c>
      <c r="AA310">
        <v>4.3167464605800801E-2</v>
      </c>
      <c r="AB310">
        <v>864.00773538553005</v>
      </c>
      <c r="AC310">
        <v>1244.3554559772199</v>
      </c>
      <c r="AD310">
        <v>0</v>
      </c>
      <c r="AE310">
        <v>0.50132124415060197</v>
      </c>
      <c r="AF310">
        <v>4.3818061076773498</v>
      </c>
      <c r="AG310">
        <v>0</v>
      </c>
      <c r="AH310">
        <v>0.17613362897944801</v>
      </c>
      <c r="AI310">
        <v>0.25366999996111</v>
      </c>
      <c r="AJ310">
        <v>0</v>
      </c>
      <c r="AK310">
        <v>7.1628914042181297E-3</v>
      </c>
      <c r="AL310">
        <v>6.2607363381959102E-2</v>
      </c>
      <c r="AM310">
        <v>0</v>
      </c>
      <c r="AN310">
        <v>0</v>
      </c>
      <c r="AO310">
        <v>0</v>
      </c>
      <c r="AP310">
        <v>0</v>
      </c>
      <c r="AQ310">
        <v>0.511635100301295</v>
      </c>
      <c r="AR310">
        <v>4.4719545272827901</v>
      </c>
      <c r="AS310">
        <v>0</v>
      </c>
      <c r="AT310">
        <v>0</v>
      </c>
      <c r="AU310">
        <v>0</v>
      </c>
      <c r="AV310">
        <v>0</v>
      </c>
      <c r="AW310">
        <v>1.0599999999999901</v>
      </c>
      <c r="AX310">
        <v>2.3542501051421398</v>
      </c>
      <c r="AY310">
        <v>6.7218550847295298</v>
      </c>
      <c r="AZ310">
        <v>0</v>
      </c>
      <c r="BA310">
        <v>0</v>
      </c>
      <c r="BB310">
        <v>0</v>
      </c>
      <c r="BC310">
        <v>0</v>
      </c>
    </row>
    <row r="311" spans="1:55" x14ac:dyDescent="0.25">
      <c r="A311" t="s">
        <v>119</v>
      </c>
      <c r="B311">
        <v>2023</v>
      </c>
      <c r="C311" t="s">
        <v>145</v>
      </c>
      <c r="D311" t="str">
        <f t="shared" si="24"/>
        <v>Bus</v>
      </c>
      <c r="E311" t="str">
        <f t="shared" si="25"/>
        <v>2023OBUS</v>
      </c>
      <c r="F311" t="str">
        <f t="shared" si="26"/>
        <v>2023Bus</v>
      </c>
      <c r="G311" t="s">
        <v>115</v>
      </c>
      <c r="H311" t="s">
        <v>115</v>
      </c>
      <c r="I311" t="s">
        <v>123</v>
      </c>
      <c r="J311">
        <v>38.600477478324798</v>
      </c>
      <c r="K311">
        <v>2334.1698296291502</v>
      </c>
      <c r="L311">
        <v>2334.1698296291502</v>
      </c>
      <c r="M311">
        <v>0</v>
      </c>
      <c r="N311">
        <v>343.54424955708998</v>
      </c>
      <c r="O311">
        <v>0.119503142426756</v>
      </c>
      <c r="P311">
        <v>1.5600615194140399</v>
      </c>
      <c r="Q311">
        <v>0</v>
      </c>
      <c r="R311">
        <v>5.0301970670421495E-4</v>
      </c>
      <c r="S311">
        <v>3.3589929995198899E-3</v>
      </c>
      <c r="T311">
        <v>0</v>
      </c>
      <c r="U311">
        <v>3.0000008610917102E-3</v>
      </c>
      <c r="V311">
        <v>1.47160769679184E-2</v>
      </c>
      <c r="W311">
        <v>5.4707982699947499E-4</v>
      </c>
      <c r="X311">
        <v>3.6532113644413399E-3</v>
      </c>
      <c r="Y311">
        <v>0</v>
      </c>
      <c r="Z311">
        <v>1.2000003444366801E-2</v>
      </c>
      <c r="AA311">
        <v>4.2045934194052503E-2</v>
      </c>
      <c r="AB311">
        <v>779.46448156637803</v>
      </c>
      <c r="AC311">
        <v>1216.3617300344099</v>
      </c>
      <c r="AD311">
        <v>0</v>
      </c>
      <c r="AE311">
        <v>0.39921731844416503</v>
      </c>
      <c r="AF311">
        <v>4.5165166693232397</v>
      </c>
      <c r="AG311">
        <v>0</v>
      </c>
      <c r="AH311">
        <v>0.15889893362773</v>
      </c>
      <c r="AI311">
        <v>0.24796329579975801</v>
      </c>
      <c r="AJ311">
        <v>0</v>
      </c>
      <c r="AK311">
        <v>5.7040277707435102E-3</v>
      </c>
      <c r="AL311">
        <v>6.4532111505700901E-2</v>
      </c>
      <c r="AM311">
        <v>0</v>
      </c>
      <c r="AN311">
        <v>0</v>
      </c>
      <c r="AO311">
        <v>0</v>
      </c>
      <c r="AP311">
        <v>0</v>
      </c>
      <c r="AQ311">
        <v>0.40743055505310799</v>
      </c>
      <c r="AR311">
        <v>4.60943653612149</v>
      </c>
      <c r="AS311">
        <v>0</v>
      </c>
      <c r="AT311">
        <v>0</v>
      </c>
      <c r="AU311">
        <v>0</v>
      </c>
      <c r="AV311">
        <v>0</v>
      </c>
      <c r="AW311">
        <v>1.06</v>
      </c>
      <c r="AX311">
        <v>2.0653374663847499</v>
      </c>
      <c r="AY311">
        <v>6.1350776506018398</v>
      </c>
      <c r="AZ311">
        <v>0</v>
      </c>
      <c r="BA311">
        <v>0</v>
      </c>
      <c r="BB311">
        <v>0</v>
      </c>
      <c r="BC311">
        <v>0</v>
      </c>
    </row>
    <row r="312" spans="1:55" x14ac:dyDescent="0.25">
      <c r="A312" t="s">
        <v>119</v>
      </c>
      <c r="B312">
        <v>2023</v>
      </c>
      <c r="C312" t="s">
        <v>147</v>
      </c>
      <c r="D312" t="str">
        <f t="shared" si="24"/>
        <v>Bus</v>
      </c>
      <c r="E312" t="str">
        <f t="shared" si="25"/>
        <v>2023SBUS</v>
      </c>
      <c r="F312" t="str">
        <f t="shared" si="26"/>
        <v>2023Bus</v>
      </c>
      <c r="G312" t="s">
        <v>115</v>
      </c>
      <c r="H312" t="s">
        <v>115</v>
      </c>
      <c r="I312" t="s">
        <v>116</v>
      </c>
      <c r="J312">
        <v>521.61401120839696</v>
      </c>
      <c r="K312">
        <v>23813.5820303974</v>
      </c>
      <c r="L312">
        <v>23813.5820303974</v>
      </c>
      <c r="M312">
        <v>0</v>
      </c>
      <c r="N312">
        <v>2086.4560448335801</v>
      </c>
      <c r="O312">
        <v>0.38516935237174399</v>
      </c>
      <c r="P312">
        <v>0.92593485800499198</v>
      </c>
      <c r="Q312">
        <v>0.69192140890197096</v>
      </c>
      <c r="R312">
        <v>8.8658563620746199E-4</v>
      </c>
      <c r="S312">
        <v>0</v>
      </c>
      <c r="T312">
        <v>4.2317414497746098E-4</v>
      </c>
      <c r="U312">
        <v>2.0000005738789899E-3</v>
      </c>
      <c r="V312">
        <v>1.6395758871486601E-2</v>
      </c>
      <c r="W312">
        <v>9.6424277222563503E-4</v>
      </c>
      <c r="X312">
        <v>0</v>
      </c>
      <c r="Y312">
        <v>4.6024049344263999E-4</v>
      </c>
      <c r="Z312">
        <v>8.0000022955159806E-3</v>
      </c>
      <c r="AA312">
        <v>4.6845025347104802E-2</v>
      </c>
      <c r="AB312">
        <v>908.00053308029896</v>
      </c>
      <c r="AC312">
        <v>2640.2006386236098</v>
      </c>
      <c r="AD312">
        <v>56.382911934813002</v>
      </c>
      <c r="AE312">
        <v>1.01661616919166E-2</v>
      </c>
      <c r="AF312">
        <v>2.4343680524673799</v>
      </c>
      <c r="AG312">
        <v>6.7073291235619198E-2</v>
      </c>
      <c r="AH312">
        <v>2.3074643341745901E-2</v>
      </c>
      <c r="AI312">
        <v>8.5124626902679898E-2</v>
      </c>
      <c r="AJ312">
        <v>6.2931995425596896E-2</v>
      </c>
      <c r="AK312">
        <v>5.0045361745207302E-2</v>
      </c>
      <c r="AL312">
        <v>10.632815125584701</v>
      </c>
      <c r="AM312">
        <v>0.38499602532892202</v>
      </c>
      <c r="AN312">
        <v>0.120709002358691</v>
      </c>
      <c r="AO312">
        <v>0.274106137369313</v>
      </c>
      <c r="AP312">
        <v>2.0952153979180999</v>
      </c>
      <c r="AQ312">
        <v>7.3026074381268305E-2</v>
      </c>
      <c r="AR312">
        <v>15.515378871601101</v>
      </c>
      <c r="AS312">
        <v>0.42152218743689202</v>
      </c>
      <c r="AT312">
        <v>0.120709002358641</v>
      </c>
      <c r="AU312">
        <v>0.27410613736919998</v>
      </c>
      <c r="AV312">
        <v>2.0952153979180999</v>
      </c>
      <c r="AW312">
        <v>4.4999999999999998E-2</v>
      </c>
      <c r="AX312">
        <v>1.0097301178714899</v>
      </c>
      <c r="AY312">
        <v>82.188030744540299</v>
      </c>
      <c r="AZ312">
        <v>8.8114369333988698</v>
      </c>
      <c r="BA312">
        <v>8.9765096853238399E-3</v>
      </c>
      <c r="BB312">
        <v>2.61010712443129E-2</v>
      </c>
      <c r="BC312">
        <v>5.5740248670630604E-4</v>
      </c>
    </row>
    <row r="313" spans="1:55" x14ac:dyDescent="0.25">
      <c r="A313" t="s">
        <v>113</v>
      </c>
      <c r="B313">
        <v>2023</v>
      </c>
      <c r="C313" t="s">
        <v>147</v>
      </c>
      <c r="D313" t="str">
        <f t="shared" si="24"/>
        <v>Bus</v>
      </c>
      <c r="E313" t="str">
        <f t="shared" si="25"/>
        <v>2023SBUS</v>
      </c>
      <c r="F313" t="str">
        <f t="shared" si="26"/>
        <v>2023Bus</v>
      </c>
      <c r="G313" t="s">
        <v>115</v>
      </c>
      <c r="H313" t="s">
        <v>115</v>
      </c>
      <c r="I313" t="s">
        <v>116</v>
      </c>
      <c r="J313">
        <v>388.36177371989498</v>
      </c>
      <c r="K313">
        <v>19636.704537972</v>
      </c>
      <c r="L313">
        <v>19636.704537972</v>
      </c>
      <c r="M313">
        <v>0</v>
      </c>
      <c r="N313">
        <v>1553.4470948795799</v>
      </c>
      <c r="O313">
        <v>0.53928042875377802</v>
      </c>
      <c r="P313">
        <v>0.92497604713329695</v>
      </c>
      <c r="Q313">
        <v>0.66607820780419602</v>
      </c>
      <c r="R313">
        <v>1.1234744148974E-3</v>
      </c>
      <c r="S313">
        <v>0</v>
      </c>
      <c r="T313">
        <v>5.2043124389498897E-4</v>
      </c>
      <c r="U313">
        <v>2.0000005738789899E-3</v>
      </c>
      <c r="V313">
        <v>1.6395758871486601E-2</v>
      </c>
      <c r="W313">
        <v>1.2218809329906E-3</v>
      </c>
      <c r="X313">
        <v>0</v>
      </c>
      <c r="Y313">
        <v>5.6601646233834602E-4</v>
      </c>
      <c r="Z313">
        <v>8.0000022955159806E-3</v>
      </c>
      <c r="AA313">
        <v>4.6845025347104802E-2</v>
      </c>
      <c r="AB313">
        <v>899.688603000326</v>
      </c>
      <c r="AC313">
        <v>2614.2664083172799</v>
      </c>
      <c r="AD313">
        <v>57.650489519030998</v>
      </c>
      <c r="AE313">
        <v>1.49648305384522E-2</v>
      </c>
      <c r="AF313">
        <v>2.4556833092943502</v>
      </c>
      <c r="AG313">
        <v>7.2706377617492296E-2</v>
      </c>
      <c r="AH313">
        <v>2.86281875642421E-2</v>
      </c>
      <c r="AI313">
        <v>8.5758596873123399E-2</v>
      </c>
      <c r="AJ313">
        <v>6.0808038325591701E-2</v>
      </c>
      <c r="AK313">
        <v>7.4175068080692602E-2</v>
      </c>
      <c r="AL313">
        <v>10.618803420049399</v>
      </c>
      <c r="AM313">
        <v>0.41609231304160799</v>
      </c>
      <c r="AN313">
        <v>0.123689373405868</v>
      </c>
      <c r="AO313">
        <v>0.30921347231061203</v>
      </c>
      <c r="AP313">
        <v>2.1426971583987799</v>
      </c>
      <c r="AQ313">
        <v>0.108236085223523</v>
      </c>
      <c r="AR313">
        <v>15.4949330237752</v>
      </c>
      <c r="AS313">
        <v>0.45556870832400798</v>
      </c>
      <c r="AT313">
        <v>0.123689373405817</v>
      </c>
      <c r="AU313">
        <v>0.30921347231048402</v>
      </c>
      <c r="AV313">
        <v>2.1426971583987799</v>
      </c>
      <c r="AW313">
        <v>4.4999999999999998E-2</v>
      </c>
      <c r="AX313">
        <v>1.48957372058156</v>
      </c>
      <c r="AY313">
        <v>82.102948331769298</v>
      </c>
      <c r="AZ313">
        <v>9.8151472655039402</v>
      </c>
      <c r="BA313">
        <v>8.8943377942859603E-3</v>
      </c>
      <c r="BB313">
        <v>2.5844684974652501E-2</v>
      </c>
      <c r="BC313">
        <v>5.6993378161979201E-4</v>
      </c>
    </row>
    <row r="314" spans="1:55" x14ac:dyDescent="0.25">
      <c r="A314" t="s">
        <v>119</v>
      </c>
      <c r="B314">
        <v>2023</v>
      </c>
      <c r="C314" t="s">
        <v>147</v>
      </c>
      <c r="D314" t="str">
        <f t="shared" si="24"/>
        <v>Bus</v>
      </c>
      <c r="E314" t="str">
        <f t="shared" si="25"/>
        <v>2023SBUS</v>
      </c>
      <c r="F314" t="str">
        <f t="shared" si="26"/>
        <v>2023Bus</v>
      </c>
      <c r="G314" t="s">
        <v>115</v>
      </c>
      <c r="H314" t="s">
        <v>115</v>
      </c>
      <c r="I314" t="s">
        <v>121</v>
      </c>
      <c r="J314">
        <v>667.28219585151203</v>
      </c>
      <c r="K314">
        <v>14123.256292080399</v>
      </c>
      <c r="L314">
        <v>14123.256292080399</v>
      </c>
      <c r="M314">
        <v>0</v>
      </c>
      <c r="N314">
        <v>9662.2461959298998</v>
      </c>
      <c r="O314">
        <v>8.0218408373669696</v>
      </c>
      <c r="P314">
        <v>33.142654764011397</v>
      </c>
      <c r="Q314">
        <v>0.19332684443248799</v>
      </c>
      <c r="R314">
        <v>4.5170918066601798E-2</v>
      </c>
      <c r="S314">
        <v>3.6190991378846002E-2</v>
      </c>
      <c r="T314">
        <v>0</v>
      </c>
      <c r="U314">
        <v>3.0000008608184899E-3</v>
      </c>
      <c r="V314">
        <v>1.6395758871486601E-2</v>
      </c>
      <c r="W314">
        <v>4.7213346538593298E-2</v>
      </c>
      <c r="X314">
        <v>3.7827387413851603E-2</v>
      </c>
      <c r="Y314">
        <v>0</v>
      </c>
      <c r="Z314">
        <v>1.2000003443273901E-2</v>
      </c>
      <c r="AA314">
        <v>4.6845025347104802E-2</v>
      </c>
      <c r="AB314">
        <v>1274.2885323959099</v>
      </c>
      <c r="AC314">
        <v>2375.63142512377</v>
      </c>
      <c r="AD314">
        <v>0</v>
      </c>
      <c r="AE314">
        <v>7.0267600313906296E-3</v>
      </c>
      <c r="AF314">
        <v>7.7384235950097996E-3</v>
      </c>
      <c r="AG314">
        <v>0</v>
      </c>
      <c r="AH314">
        <v>0.20076467721915101</v>
      </c>
      <c r="AI314">
        <v>0.37428169847836601</v>
      </c>
      <c r="AJ314">
        <v>0</v>
      </c>
      <c r="AK314">
        <v>0.15128421658511501</v>
      </c>
      <c r="AL314">
        <v>0.16660613795617901</v>
      </c>
      <c r="AM314">
        <v>0</v>
      </c>
      <c r="AN314">
        <v>0</v>
      </c>
      <c r="AO314">
        <v>0</v>
      </c>
      <c r="AP314">
        <v>0</v>
      </c>
      <c r="AQ314">
        <v>0.172225564632629</v>
      </c>
      <c r="AR314">
        <v>0.18966840578918401</v>
      </c>
      <c r="AS314">
        <v>0</v>
      </c>
      <c r="AT314">
        <v>0</v>
      </c>
      <c r="AU314">
        <v>0</v>
      </c>
      <c r="AV314">
        <v>0</v>
      </c>
      <c r="AW314">
        <v>7.7786635897098097E-2</v>
      </c>
      <c r="AX314">
        <v>0.36582222484478399</v>
      </c>
      <c r="AY314">
        <v>2.75615708832267</v>
      </c>
      <c r="AZ314">
        <v>0</v>
      </c>
      <c r="BA314">
        <v>1.20667503910965E-2</v>
      </c>
      <c r="BB314">
        <v>2.2495808994149599E-2</v>
      </c>
      <c r="BC314">
        <v>0</v>
      </c>
    </row>
    <row r="315" spans="1:55" x14ac:dyDescent="0.25">
      <c r="A315" t="s">
        <v>113</v>
      </c>
      <c r="B315">
        <v>2023</v>
      </c>
      <c r="C315" t="s">
        <v>147</v>
      </c>
      <c r="D315" t="str">
        <f t="shared" si="24"/>
        <v>Bus</v>
      </c>
      <c r="E315" t="str">
        <f t="shared" si="25"/>
        <v>2023SBUS</v>
      </c>
      <c r="F315" t="str">
        <f t="shared" si="26"/>
        <v>2023Bus</v>
      </c>
      <c r="G315" t="s">
        <v>115</v>
      </c>
      <c r="H315" t="s">
        <v>115</v>
      </c>
      <c r="I315" t="s">
        <v>121</v>
      </c>
      <c r="J315">
        <v>1003.00308250142</v>
      </c>
      <c r="K315">
        <v>22681.405827860399</v>
      </c>
      <c r="L315">
        <v>22681.405827860399</v>
      </c>
      <c r="M315">
        <v>0</v>
      </c>
      <c r="N315">
        <v>14523.4846346206</v>
      </c>
      <c r="O315">
        <v>5.2273985236502796</v>
      </c>
      <c r="P315">
        <v>25.313915766227801</v>
      </c>
      <c r="Q315">
        <v>0.43347582101606902</v>
      </c>
      <c r="R315">
        <v>3.0277255392479899E-2</v>
      </c>
      <c r="S315">
        <v>2.6834753339897498E-2</v>
      </c>
      <c r="T315">
        <v>0</v>
      </c>
      <c r="U315">
        <v>3.0000008608184899E-3</v>
      </c>
      <c r="V315">
        <v>1.6395758871486601E-2</v>
      </c>
      <c r="W315">
        <v>3.1646258527996803E-2</v>
      </c>
      <c r="X315">
        <v>2.8048101808473301E-2</v>
      </c>
      <c r="Y315">
        <v>0</v>
      </c>
      <c r="Z315">
        <v>1.2000003443273901E-2</v>
      </c>
      <c r="AA315">
        <v>4.6845025347104802E-2</v>
      </c>
      <c r="AB315">
        <v>1258.2619446168201</v>
      </c>
      <c r="AC315">
        <v>2242.7861688019402</v>
      </c>
      <c r="AD315">
        <v>0</v>
      </c>
      <c r="AE315">
        <v>4.4432090856948098E-3</v>
      </c>
      <c r="AF315">
        <v>7.8458451209456499E-3</v>
      </c>
      <c r="AG315">
        <v>0</v>
      </c>
      <c r="AH315">
        <v>0.198239681787901</v>
      </c>
      <c r="AI315">
        <v>0.35335187424507197</v>
      </c>
      <c r="AJ315">
        <v>0</v>
      </c>
      <c r="AK315">
        <v>9.5661073190253604E-2</v>
      </c>
      <c r="AL315">
        <v>0.16891889395225401</v>
      </c>
      <c r="AM315">
        <v>0</v>
      </c>
      <c r="AN315">
        <v>0</v>
      </c>
      <c r="AO315">
        <v>0</v>
      </c>
      <c r="AP315">
        <v>0</v>
      </c>
      <c r="AQ315">
        <v>0.10890284998293399</v>
      </c>
      <c r="AR315">
        <v>0.192301302440749</v>
      </c>
      <c r="AS315">
        <v>0</v>
      </c>
      <c r="AT315">
        <v>0</v>
      </c>
      <c r="AU315">
        <v>0</v>
      </c>
      <c r="AV315">
        <v>0</v>
      </c>
      <c r="AW315">
        <v>0.135180467983115</v>
      </c>
      <c r="AX315">
        <v>0.24510659976735</v>
      </c>
      <c r="AY315">
        <v>4.2554738854133696</v>
      </c>
      <c r="AZ315">
        <v>0</v>
      </c>
      <c r="BA315">
        <v>1.19149881885539E-2</v>
      </c>
      <c r="BB315">
        <v>2.1237843856801199E-2</v>
      </c>
      <c r="BC315">
        <v>0</v>
      </c>
    </row>
    <row r="316" spans="1:55" x14ac:dyDescent="0.25">
      <c r="A316" t="s">
        <v>119</v>
      </c>
      <c r="B316">
        <v>2023</v>
      </c>
      <c r="C316" t="s">
        <v>147</v>
      </c>
      <c r="D316" t="str">
        <f t="shared" si="24"/>
        <v>Bus</v>
      </c>
      <c r="E316" t="str">
        <f t="shared" si="25"/>
        <v>2023SBUS</v>
      </c>
      <c r="F316" t="str">
        <f t="shared" si="26"/>
        <v>2023Bus</v>
      </c>
      <c r="G316" t="s">
        <v>115</v>
      </c>
      <c r="H316" t="s">
        <v>115</v>
      </c>
      <c r="I316" t="s">
        <v>125</v>
      </c>
      <c r="J316">
        <v>0.64036891451692901</v>
      </c>
      <c r="K316">
        <v>7.4389776816636299</v>
      </c>
      <c r="L316">
        <v>0</v>
      </c>
      <c r="M316">
        <v>7.4389776816636299</v>
      </c>
      <c r="N316">
        <v>9.2725418822051608</v>
      </c>
      <c r="O316">
        <v>0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3.0000008608184899E-3</v>
      </c>
      <c r="V316">
        <v>8.1978794357433406E-3</v>
      </c>
      <c r="W316">
        <v>0</v>
      </c>
      <c r="X316">
        <v>0</v>
      </c>
      <c r="Y316">
        <v>0</v>
      </c>
      <c r="Z316">
        <v>1.2000003443273901E-2</v>
      </c>
      <c r="AA316">
        <v>2.3422512673552401E-2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</row>
    <row r="317" spans="1:55" x14ac:dyDescent="0.25">
      <c r="A317" t="s">
        <v>113</v>
      </c>
      <c r="B317">
        <v>2023</v>
      </c>
      <c r="C317" t="s">
        <v>147</v>
      </c>
      <c r="D317" t="str">
        <f t="shared" si="24"/>
        <v>Bus</v>
      </c>
      <c r="E317" t="str">
        <f t="shared" si="25"/>
        <v>2023SBUS</v>
      </c>
      <c r="F317" t="str">
        <f t="shared" si="26"/>
        <v>2023Bus</v>
      </c>
      <c r="G317" t="s">
        <v>115</v>
      </c>
      <c r="H317" t="s">
        <v>115</v>
      </c>
      <c r="I317" t="s">
        <v>125</v>
      </c>
      <c r="J317">
        <v>0.96427056399292499</v>
      </c>
      <c r="K317">
        <v>11.2104455896497</v>
      </c>
      <c r="L317">
        <v>0</v>
      </c>
      <c r="M317">
        <v>11.2104455896497</v>
      </c>
      <c r="N317">
        <v>13.962637766617499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3.0000008608184899E-3</v>
      </c>
      <c r="V317">
        <v>8.1978794357433406E-3</v>
      </c>
      <c r="W317">
        <v>0</v>
      </c>
      <c r="X317">
        <v>0</v>
      </c>
      <c r="Y317">
        <v>0</v>
      </c>
      <c r="Z317">
        <v>1.2000003443273901E-2</v>
      </c>
      <c r="AA317">
        <v>2.3422512673552401E-2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</row>
    <row r="318" spans="1:55" x14ac:dyDescent="0.25">
      <c r="A318" t="s">
        <v>119</v>
      </c>
      <c r="B318">
        <v>2023</v>
      </c>
      <c r="C318" t="s">
        <v>147</v>
      </c>
      <c r="D318" t="str">
        <f t="shared" si="24"/>
        <v>Bus</v>
      </c>
      <c r="E318" t="str">
        <f t="shared" si="25"/>
        <v>2023SBUS</v>
      </c>
      <c r="F318" t="str">
        <f t="shared" si="26"/>
        <v>2023Bus</v>
      </c>
      <c r="G318" t="s">
        <v>115</v>
      </c>
      <c r="H318" t="s">
        <v>115</v>
      </c>
      <c r="I318" t="s">
        <v>123</v>
      </c>
      <c r="J318">
        <v>576.63114181391802</v>
      </c>
      <c r="K318">
        <v>14373.5175143577</v>
      </c>
      <c r="L318">
        <v>14373.5175143577</v>
      </c>
      <c r="M318">
        <v>0</v>
      </c>
      <c r="N318">
        <v>8349.6189334655392</v>
      </c>
      <c r="O318">
        <v>0.907777297267092</v>
      </c>
      <c r="P318">
        <v>5.2627673237553996</v>
      </c>
      <c r="Q318">
        <v>0</v>
      </c>
      <c r="R318">
        <v>4.1218369590952497E-3</v>
      </c>
      <c r="S318">
        <v>1.15511367908246E-2</v>
      </c>
      <c r="T318">
        <v>0</v>
      </c>
      <c r="U318">
        <v>3.0000008608184899E-3</v>
      </c>
      <c r="V318">
        <v>1.6395758871486601E-2</v>
      </c>
      <c r="W318">
        <v>4.4828737730305997E-3</v>
      </c>
      <c r="X318">
        <v>1.2562915195860299E-2</v>
      </c>
      <c r="Y318">
        <v>0</v>
      </c>
      <c r="Z318">
        <v>1.2000003443273901E-2</v>
      </c>
      <c r="AA318">
        <v>4.6845025347104802E-2</v>
      </c>
      <c r="AB318">
        <v>1725.1394503143899</v>
      </c>
      <c r="AC318">
        <v>4119.0762517570802</v>
      </c>
      <c r="AD318">
        <v>0</v>
      </c>
      <c r="AE318">
        <v>4.7833231920552599</v>
      </c>
      <c r="AF318">
        <v>15.156298075674799</v>
      </c>
      <c r="AG318">
        <v>0</v>
      </c>
      <c r="AH318">
        <v>0.351680962374604</v>
      </c>
      <c r="AI318">
        <v>0.83970063988062704</v>
      </c>
      <c r="AJ318">
        <v>0</v>
      </c>
      <c r="AK318">
        <v>6.8344250270146401E-2</v>
      </c>
      <c r="AL318">
        <v>0.216553594073116</v>
      </c>
      <c r="AM318">
        <v>0</v>
      </c>
      <c r="AN318">
        <v>0</v>
      </c>
      <c r="AO318">
        <v>0</v>
      </c>
      <c r="AP318">
        <v>0</v>
      </c>
      <c r="AQ318">
        <v>4.8817321621533099</v>
      </c>
      <c r="AR318">
        <v>15.468113862365399</v>
      </c>
      <c r="AS318">
        <v>0</v>
      </c>
      <c r="AT318">
        <v>0</v>
      </c>
      <c r="AU318">
        <v>0</v>
      </c>
      <c r="AV318">
        <v>0</v>
      </c>
      <c r="AW318">
        <v>1.06</v>
      </c>
      <c r="AX318">
        <v>16.669941224506399</v>
      </c>
      <c r="AY318">
        <v>21.184053724374699</v>
      </c>
      <c r="AZ318">
        <v>0</v>
      </c>
      <c r="BA318">
        <v>0</v>
      </c>
      <c r="BB318">
        <v>0</v>
      </c>
      <c r="BC318">
        <v>0</v>
      </c>
    </row>
    <row r="319" spans="1:55" x14ac:dyDescent="0.25">
      <c r="A319" t="s">
        <v>113</v>
      </c>
      <c r="B319">
        <v>2023</v>
      </c>
      <c r="C319" t="s">
        <v>147</v>
      </c>
      <c r="D319" t="str">
        <f t="shared" si="24"/>
        <v>Bus</v>
      </c>
      <c r="E319" t="str">
        <f t="shared" si="25"/>
        <v>2023SBUS</v>
      </c>
      <c r="F319" t="str">
        <f t="shared" si="26"/>
        <v>2023Bus</v>
      </c>
      <c r="G319" t="s">
        <v>115</v>
      </c>
      <c r="H319" t="s">
        <v>115</v>
      </c>
      <c r="I319" t="s">
        <v>123</v>
      </c>
      <c r="J319">
        <v>385.61688596286899</v>
      </c>
      <c r="K319">
        <v>9782.7488337848099</v>
      </c>
      <c r="L319">
        <v>9782.7488337848099</v>
      </c>
      <c r="M319">
        <v>0</v>
      </c>
      <c r="N319">
        <v>5583.7325087423396</v>
      </c>
      <c r="O319">
        <v>0.69502178251453794</v>
      </c>
      <c r="P319">
        <v>5.1803092294124102</v>
      </c>
      <c r="Q319">
        <v>0</v>
      </c>
      <c r="R319">
        <v>4.1218369590952497E-3</v>
      </c>
      <c r="S319">
        <v>1.35179792348384E-2</v>
      </c>
      <c r="T319">
        <v>0</v>
      </c>
      <c r="U319">
        <v>3.0000008608184899E-3</v>
      </c>
      <c r="V319">
        <v>1.6395758871486699E-2</v>
      </c>
      <c r="W319">
        <v>4.4828737730305997E-3</v>
      </c>
      <c r="X319">
        <v>1.4702035810152701E-2</v>
      </c>
      <c r="Y319">
        <v>0</v>
      </c>
      <c r="Z319">
        <v>1.2000003443273901E-2</v>
      </c>
      <c r="AA319">
        <v>4.6845025347104802E-2</v>
      </c>
      <c r="AB319">
        <v>1670.97773378651</v>
      </c>
      <c r="AC319">
        <v>4267.8943208759201</v>
      </c>
      <c r="AD319">
        <v>0</v>
      </c>
      <c r="AE319">
        <v>4.2868956691867703</v>
      </c>
      <c r="AF319">
        <v>14.1382153929593</v>
      </c>
      <c r="AG319">
        <v>0</v>
      </c>
      <c r="AH319">
        <v>0.34063974214808102</v>
      </c>
      <c r="AI319">
        <v>0.87003817680084905</v>
      </c>
      <c r="AJ319">
        <v>0</v>
      </c>
      <c r="AK319">
        <v>6.1251280487074899E-2</v>
      </c>
      <c r="AL319">
        <v>0.20200720135209399</v>
      </c>
      <c r="AM319">
        <v>0</v>
      </c>
      <c r="AN319">
        <v>0</v>
      </c>
      <c r="AO319">
        <v>0</v>
      </c>
      <c r="AP319">
        <v>0</v>
      </c>
      <c r="AQ319">
        <v>4.37509146336249</v>
      </c>
      <c r="AR319">
        <v>14.4290858108638</v>
      </c>
      <c r="AS319">
        <v>0</v>
      </c>
      <c r="AT319">
        <v>0</v>
      </c>
      <c r="AU319">
        <v>0</v>
      </c>
      <c r="AV319">
        <v>0</v>
      </c>
      <c r="AW319">
        <v>1.0599999999999901</v>
      </c>
      <c r="AX319">
        <v>14.249040157269</v>
      </c>
      <c r="AY319">
        <v>25.6186573222238</v>
      </c>
      <c r="AZ319">
        <v>0</v>
      </c>
      <c r="BA319">
        <v>0</v>
      </c>
      <c r="BB319">
        <v>0</v>
      </c>
      <c r="BC319">
        <v>0</v>
      </c>
    </row>
    <row r="320" spans="1:55" x14ac:dyDescent="0.25">
      <c r="A320" t="s">
        <v>119</v>
      </c>
      <c r="B320">
        <v>2023</v>
      </c>
      <c r="C320" t="s">
        <v>148</v>
      </c>
      <c r="D320" t="str">
        <f t="shared" si="24"/>
        <v>Bus</v>
      </c>
      <c r="E320" t="str">
        <f t="shared" si="25"/>
        <v>2023UBUS</v>
      </c>
      <c r="F320" t="str">
        <f t="shared" si="26"/>
        <v>2023Bus</v>
      </c>
      <c r="G320" t="s">
        <v>115</v>
      </c>
      <c r="H320" t="s">
        <v>115</v>
      </c>
      <c r="I320" t="s">
        <v>116</v>
      </c>
      <c r="J320">
        <v>145.929443453922</v>
      </c>
      <c r="K320">
        <v>18476.363816497102</v>
      </c>
      <c r="L320">
        <v>18476.363816497102</v>
      </c>
      <c r="M320">
        <v>0</v>
      </c>
      <c r="N320">
        <v>583.71777381568995</v>
      </c>
      <c r="O320">
        <v>0.19701367409120901</v>
      </c>
      <c r="P320">
        <v>0</v>
      </c>
      <c r="Q320">
        <v>0.78313449032488702</v>
      </c>
      <c r="R320">
        <v>1.22113904966181E-3</v>
      </c>
      <c r="S320">
        <v>0</v>
      </c>
      <c r="T320">
        <v>4.50209891402832E-4</v>
      </c>
      <c r="U320">
        <v>2.5924056942260702E-3</v>
      </c>
      <c r="V320">
        <v>3.5789503183050797E-2</v>
      </c>
      <c r="W320">
        <v>1.3281001343037201E-3</v>
      </c>
      <c r="X320">
        <v>0</v>
      </c>
      <c r="Y320">
        <v>4.8964433444541604E-4</v>
      </c>
      <c r="Z320">
        <v>1.03696227769043E-2</v>
      </c>
      <c r="AA320">
        <v>0.10225572338014501</v>
      </c>
      <c r="AB320">
        <v>1524.9347008633399</v>
      </c>
      <c r="AC320">
        <v>0</v>
      </c>
      <c r="AD320">
        <v>74.8062101742632</v>
      </c>
      <c r="AE320">
        <v>3.82357409184296E-3</v>
      </c>
      <c r="AF320">
        <v>0</v>
      </c>
      <c r="AG320">
        <v>0.100139344085187</v>
      </c>
      <c r="AH320">
        <v>1.83944310263233E-2</v>
      </c>
      <c r="AI320">
        <v>0</v>
      </c>
      <c r="AJ320">
        <v>7.9116489425192296E-2</v>
      </c>
      <c r="AK320">
        <v>1.1882241684955301E-2</v>
      </c>
      <c r="AL320">
        <v>0</v>
      </c>
      <c r="AM320">
        <v>0.39602385824398201</v>
      </c>
      <c r="AN320">
        <v>6.0256640849132702E-2</v>
      </c>
      <c r="AO320">
        <v>9.8242631707160105E-2</v>
      </c>
      <c r="AP320">
        <v>0.81816708847211395</v>
      </c>
      <c r="AQ320">
        <v>1.7338539174109401E-2</v>
      </c>
      <c r="AR320">
        <v>0</v>
      </c>
      <c r="AS320">
        <v>0.43359627638124598</v>
      </c>
      <c r="AT320">
        <v>6.0256640849107902E-2</v>
      </c>
      <c r="AU320">
        <v>9.8242631707119693E-2</v>
      </c>
      <c r="AV320">
        <v>0.81816708847211395</v>
      </c>
      <c r="AW320">
        <v>4.4999999999999998E-2</v>
      </c>
      <c r="AX320">
        <v>0.43777657495415301</v>
      </c>
      <c r="AY320">
        <v>0</v>
      </c>
      <c r="AZ320">
        <v>7.3241471840428796</v>
      </c>
      <c r="BA320">
        <v>1.5075532021274299E-2</v>
      </c>
      <c r="BB320">
        <v>0</v>
      </c>
      <c r="BC320">
        <v>7.3953554616719604E-4</v>
      </c>
    </row>
    <row r="321" spans="1:55" x14ac:dyDescent="0.25">
      <c r="A321" t="s">
        <v>113</v>
      </c>
      <c r="B321">
        <v>2023</v>
      </c>
      <c r="C321" t="s">
        <v>148</v>
      </c>
      <c r="D321" t="str">
        <f t="shared" si="24"/>
        <v>Bus</v>
      </c>
      <c r="E321" t="str">
        <f t="shared" si="25"/>
        <v>2023UBUS</v>
      </c>
      <c r="F321" t="str">
        <f t="shared" si="26"/>
        <v>2023Bus</v>
      </c>
      <c r="G321" t="s">
        <v>115</v>
      </c>
      <c r="H321" t="s">
        <v>115</v>
      </c>
      <c r="I321" t="s">
        <v>116</v>
      </c>
      <c r="J321">
        <v>109.67211872289</v>
      </c>
      <c r="K321">
        <v>10497.6137588129</v>
      </c>
      <c r="L321">
        <v>10497.6137588129</v>
      </c>
      <c r="M321">
        <v>0</v>
      </c>
      <c r="N321">
        <v>438.68847489156099</v>
      </c>
      <c r="O321">
        <v>0.15232652248336301</v>
      </c>
      <c r="P321">
        <v>0</v>
      </c>
      <c r="Q321">
        <v>0.73499370826533295</v>
      </c>
      <c r="R321">
        <v>1.3827927252583799E-3</v>
      </c>
      <c r="S321">
        <v>0</v>
      </c>
      <c r="T321">
        <v>5.7064550046160005E-4</v>
      </c>
      <c r="U321">
        <v>2.51715491193805E-3</v>
      </c>
      <c r="V321">
        <v>3.5289085480835501E-2</v>
      </c>
      <c r="W321">
        <v>1.50391325593795E-3</v>
      </c>
      <c r="X321">
        <v>0</v>
      </c>
      <c r="Y321">
        <v>6.20629047947288E-4</v>
      </c>
      <c r="Z321">
        <v>1.00686196477522E-2</v>
      </c>
      <c r="AA321">
        <v>0.100825958516672</v>
      </c>
      <c r="AB321">
        <v>1486.1925421931101</v>
      </c>
      <c r="AC321">
        <v>0</v>
      </c>
      <c r="AD321">
        <v>82.374831366396506</v>
      </c>
      <c r="AE321">
        <v>3.7072547837288198E-3</v>
      </c>
      <c r="AF321">
        <v>0</v>
      </c>
      <c r="AG321">
        <v>9.4178550634411204E-2</v>
      </c>
      <c r="AH321">
        <v>1.42675950137977E-2</v>
      </c>
      <c r="AI321">
        <v>0</v>
      </c>
      <c r="AJ321">
        <v>7.8189231394108702E-2</v>
      </c>
      <c r="AK321">
        <v>1.20719984759912E-2</v>
      </c>
      <c r="AL321">
        <v>0</v>
      </c>
      <c r="AM321">
        <v>0.38479946386227498</v>
      </c>
      <c r="AN321">
        <v>4.4692616552493701E-2</v>
      </c>
      <c r="AO321">
        <v>0.105626996052104</v>
      </c>
      <c r="AP321">
        <v>0.64580064234230705</v>
      </c>
      <c r="AQ321">
        <v>1.7615431838150598E-2</v>
      </c>
      <c r="AR321">
        <v>0</v>
      </c>
      <c r="AS321">
        <v>0.42130697737253803</v>
      </c>
      <c r="AT321">
        <v>4.4692616552475299E-2</v>
      </c>
      <c r="AU321">
        <v>0.105626996052061</v>
      </c>
      <c r="AV321">
        <v>0.64580064234230705</v>
      </c>
      <c r="AW321">
        <v>4.4999999999999998E-2</v>
      </c>
      <c r="AX321">
        <v>0.430380431646952</v>
      </c>
      <c r="AY321">
        <v>0</v>
      </c>
      <c r="AZ321">
        <v>8.1239299278992991</v>
      </c>
      <c r="BA321">
        <v>1.4692526340260101E-2</v>
      </c>
      <c r="BB321">
        <v>0</v>
      </c>
      <c r="BC321">
        <v>8.1435907210198103E-4</v>
      </c>
    </row>
    <row r="322" spans="1:55" x14ac:dyDescent="0.25">
      <c r="A322" t="s">
        <v>119</v>
      </c>
      <c r="B322">
        <v>2023</v>
      </c>
      <c r="C322" t="s">
        <v>148</v>
      </c>
      <c r="D322" t="str">
        <f t="shared" si="24"/>
        <v>Bus</v>
      </c>
      <c r="E322" t="str">
        <f t="shared" si="25"/>
        <v>2023UBUS</v>
      </c>
      <c r="F322" t="str">
        <f t="shared" si="26"/>
        <v>2023Bus</v>
      </c>
      <c r="G322" t="s">
        <v>115</v>
      </c>
      <c r="H322" t="s">
        <v>115</v>
      </c>
      <c r="I322" t="s">
        <v>121</v>
      </c>
      <c r="J322">
        <v>0.31173380035026199</v>
      </c>
      <c r="K322">
        <v>30.109710986703199</v>
      </c>
      <c r="L322">
        <v>30.109710986703199</v>
      </c>
      <c r="M322">
        <v>0</v>
      </c>
      <c r="N322">
        <v>1.24693520140105</v>
      </c>
      <c r="O322">
        <v>0.161189871104928</v>
      </c>
      <c r="P322">
        <v>0</v>
      </c>
      <c r="Q322">
        <v>0</v>
      </c>
      <c r="R322">
        <v>2.1343858039077099E-3</v>
      </c>
      <c r="S322">
        <v>0</v>
      </c>
      <c r="T322">
        <v>0</v>
      </c>
      <c r="U322">
        <v>3.0000008610028199E-3</v>
      </c>
      <c r="V322">
        <v>3.8500011034136201E-2</v>
      </c>
      <c r="W322">
        <v>2.23089325876369E-3</v>
      </c>
      <c r="X322">
        <v>0</v>
      </c>
      <c r="Y322">
        <v>0</v>
      </c>
      <c r="Z322">
        <v>1.20000034440112E-2</v>
      </c>
      <c r="AA322">
        <v>0.11000003152610301</v>
      </c>
      <c r="AB322">
        <v>902.09213363215201</v>
      </c>
      <c r="AC322">
        <v>0</v>
      </c>
      <c r="AD322">
        <v>0</v>
      </c>
      <c r="AE322">
        <v>1.6764604325482501E-3</v>
      </c>
      <c r="AF322">
        <v>0</v>
      </c>
      <c r="AG322">
        <v>0</v>
      </c>
      <c r="AH322">
        <v>0.14212498302097601</v>
      </c>
      <c r="AI322">
        <v>0</v>
      </c>
      <c r="AJ322">
        <v>0</v>
      </c>
      <c r="AK322">
        <v>3.6093733390780702E-2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4.1089967963904399E-2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0.22</v>
      </c>
      <c r="AX322">
        <v>2.9046488909857601E-2</v>
      </c>
      <c r="AY322">
        <v>0</v>
      </c>
      <c r="AZ322">
        <v>0</v>
      </c>
      <c r="BA322">
        <v>8.5477814116734201E-3</v>
      </c>
      <c r="BB322">
        <v>0</v>
      </c>
      <c r="BC322">
        <v>0</v>
      </c>
    </row>
    <row r="323" spans="1:55" x14ac:dyDescent="0.25">
      <c r="A323" t="s">
        <v>113</v>
      </c>
      <c r="B323">
        <v>2023</v>
      </c>
      <c r="C323" t="s">
        <v>148</v>
      </c>
      <c r="D323" t="str">
        <f t="shared" si="24"/>
        <v>Bus</v>
      </c>
      <c r="E323" t="str">
        <f t="shared" si="25"/>
        <v>2023UBUS</v>
      </c>
      <c r="F323" t="str">
        <f t="shared" si="26"/>
        <v>2023Bus</v>
      </c>
      <c r="G323" t="s">
        <v>115</v>
      </c>
      <c r="H323" t="s">
        <v>115</v>
      </c>
      <c r="I323" t="s">
        <v>121</v>
      </c>
      <c r="J323">
        <v>7.1155253974889296</v>
      </c>
      <c r="K323">
        <v>702.22382723614396</v>
      </c>
      <c r="L323">
        <v>702.22382723614396</v>
      </c>
      <c r="M323">
        <v>0</v>
      </c>
      <c r="N323">
        <v>28.462101589955701</v>
      </c>
      <c r="O323">
        <v>0.305921570166937</v>
      </c>
      <c r="P323">
        <v>0</v>
      </c>
      <c r="Q323">
        <v>0</v>
      </c>
      <c r="R323">
        <v>3.5228430035117199E-3</v>
      </c>
      <c r="S323">
        <v>0</v>
      </c>
      <c r="T323">
        <v>0</v>
      </c>
      <c r="U323">
        <v>4.57723939959441E-3</v>
      </c>
      <c r="V323">
        <v>3.84775610315456E-2</v>
      </c>
      <c r="W323">
        <v>3.68213033174621E-3</v>
      </c>
      <c r="X323">
        <v>0</v>
      </c>
      <c r="Y323">
        <v>0</v>
      </c>
      <c r="Z323">
        <v>1.8308957598377602E-2</v>
      </c>
      <c r="AA323">
        <v>0.109935888661558</v>
      </c>
      <c r="AB323">
        <v>1084.1797452784101</v>
      </c>
      <c r="AC323">
        <v>0</v>
      </c>
      <c r="AD323">
        <v>0</v>
      </c>
      <c r="AE323">
        <v>2.3979396916543002E-3</v>
      </c>
      <c r="AF323">
        <v>0</v>
      </c>
      <c r="AG323">
        <v>0</v>
      </c>
      <c r="AH323">
        <v>0.170812960389048</v>
      </c>
      <c r="AI323">
        <v>0</v>
      </c>
      <c r="AJ323">
        <v>0</v>
      </c>
      <c r="AK323">
        <v>5.1626981481105498E-2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5.8773390161402601E-2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0.22</v>
      </c>
      <c r="AX323">
        <v>5.34325274539117E-2</v>
      </c>
      <c r="AY323">
        <v>0</v>
      </c>
      <c r="AZ323">
        <v>0</v>
      </c>
      <c r="BA323">
        <v>1.02731540694074E-2</v>
      </c>
      <c r="BB323">
        <v>0</v>
      </c>
      <c r="BC323">
        <v>0</v>
      </c>
    </row>
    <row r="324" spans="1:55" x14ac:dyDescent="0.25">
      <c r="A324" t="s">
        <v>119</v>
      </c>
      <c r="B324">
        <v>2023</v>
      </c>
      <c r="C324" t="s">
        <v>148</v>
      </c>
      <c r="D324" t="str">
        <f t="shared" si="24"/>
        <v>Bus</v>
      </c>
      <c r="E324" t="str">
        <f t="shared" si="25"/>
        <v>2023UBUS</v>
      </c>
      <c r="F324" t="str">
        <f t="shared" si="26"/>
        <v>2023Bus</v>
      </c>
      <c r="G324" t="s">
        <v>115</v>
      </c>
      <c r="H324" t="s">
        <v>115</v>
      </c>
      <c r="I324" t="s">
        <v>125</v>
      </c>
      <c r="J324">
        <v>22.236475811593799</v>
      </c>
      <c r="K324">
        <v>815.744424878475</v>
      </c>
      <c r="L324">
        <v>0</v>
      </c>
      <c r="M324">
        <v>815.744424878475</v>
      </c>
      <c r="N324">
        <v>88.945903246375295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8.9781602802412892E-3</v>
      </c>
      <c r="V324">
        <v>1.9250005517068101E-2</v>
      </c>
      <c r="W324">
        <v>0</v>
      </c>
      <c r="X324">
        <v>0</v>
      </c>
      <c r="Y324">
        <v>0</v>
      </c>
      <c r="Z324">
        <v>3.5912641120965101E-2</v>
      </c>
      <c r="AA324">
        <v>5.5000015763051698E-2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</row>
    <row r="325" spans="1:55" x14ac:dyDescent="0.25">
      <c r="A325" t="s">
        <v>113</v>
      </c>
      <c r="B325">
        <v>2023</v>
      </c>
      <c r="C325" t="s">
        <v>148</v>
      </c>
      <c r="D325" t="str">
        <f t="shared" si="24"/>
        <v>Bus</v>
      </c>
      <c r="E325" t="str">
        <f t="shared" si="25"/>
        <v>2023UBUS</v>
      </c>
      <c r="F325" t="str">
        <f t="shared" si="26"/>
        <v>2023Bus</v>
      </c>
      <c r="G325" t="s">
        <v>115</v>
      </c>
      <c r="H325" t="s">
        <v>115</v>
      </c>
      <c r="I325" t="s">
        <v>125</v>
      </c>
      <c r="J325">
        <v>0.62984860439361101</v>
      </c>
      <c r="K325">
        <v>63.868888060228997</v>
      </c>
      <c r="L325">
        <v>0</v>
      </c>
      <c r="M325">
        <v>63.868888060228997</v>
      </c>
      <c r="N325">
        <v>2.51939441757444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4.70873320335774E-3</v>
      </c>
      <c r="V325">
        <v>1.9239798151940799E-2</v>
      </c>
      <c r="W325">
        <v>0</v>
      </c>
      <c r="X325">
        <v>0</v>
      </c>
      <c r="Y325">
        <v>0</v>
      </c>
      <c r="Z325">
        <v>1.8834932813430901E-2</v>
      </c>
      <c r="AA325">
        <v>5.4970851862688103E-2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</row>
    <row r="326" spans="1:55" x14ac:dyDescent="0.25">
      <c r="A326" t="s">
        <v>119</v>
      </c>
      <c r="B326">
        <v>2023</v>
      </c>
      <c r="C326" t="s">
        <v>148</v>
      </c>
      <c r="D326" t="str">
        <f t="shared" si="24"/>
        <v>Bus</v>
      </c>
      <c r="E326" t="str">
        <f t="shared" si="25"/>
        <v>2023UBUS</v>
      </c>
      <c r="F326" t="str">
        <f t="shared" si="26"/>
        <v>2023Bus</v>
      </c>
      <c r="G326" t="s">
        <v>115</v>
      </c>
      <c r="H326" t="s">
        <v>115</v>
      </c>
      <c r="I326" t="s">
        <v>123</v>
      </c>
      <c r="J326">
        <v>368.24848002080302</v>
      </c>
      <c r="K326">
        <v>46517.910208475398</v>
      </c>
      <c r="L326">
        <v>46517.910208475398</v>
      </c>
      <c r="M326">
        <v>0</v>
      </c>
      <c r="N326">
        <v>1472.99392008321</v>
      </c>
      <c r="O326">
        <v>0.51586437440579003</v>
      </c>
      <c r="P326">
        <v>0</v>
      </c>
      <c r="Q326">
        <v>0</v>
      </c>
      <c r="R326">
        <v>4.6932992303272902E-4</v>
      </c>
      <c r="S326">
        <v>0</v>
      </c>
      <c r="T326">
        <v>0</v>
      </c>
      <c r="U326">
        <v>7.4964952459884897E-3</v>
      </c>
      <c r="V326">
        <v>3.8354201782112497E-2</v>
      </c>
      <c r="W326">
        <v>4.9055093953158E-4</v>
      </c>
      <c r="X326">
        <v>0</v>
      </c>
      <c r="Y326">
        <v>0</v>
      </c>
      <c r="Z326">
        <v>2.99859809839539E-2</v>
      </c>
      <c r="AA326">
        <v>0.10958343366317801</v>
      </c>
      <c r="AB326">
        <v>1979.21631996114</v>
      </c>
      <c r="AC326">
        <v>0</v>
      </c>
      <c r="AD326">
        <v>0</v>
      </c>
      <c r="AE326">
        <v>2.0163019065809702</v>
      </c>
      <c r="AF326">
        <v>0</v>
      </c>
      <c r="AG326">
        <v>0</v>
      </c>
      <c r="AH326">
        <v>0.40347619435901599</v>
      </c>
      <c r="AI326">
        <v>0</v>
      </c>
      <c r="AJ326">
        <v>0</v>
      </c>
      <c r="AK326">
        <v>2.9636228653816099E-2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2.05868714322858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0.96999999999999897</v>
      </c>
      <c r="AX326">
        <v>29.559045198617198</v>
      </c>
      <c r="AY326">
        <v>0</v>
      </c>
      <c r="AZ326">
        <v>0</v>
      </c>
      <c r="BA326">
        <v>0</v>
      </c>
      <c r="BB326">
        <v>0</v>
      </c>
      <c r="BC326">
        <v>0</v>
      </c>
    </row>
    <row r="327" spans="1:55" x14ac:dyDescent="0.25">
      <c r="A327" t="s">
        <v>113</v>
      </c>
      <c r="B327">
        <v>2023</v>
      </c>
      <c r="C327" t="s">
        <v>148</v>
      </c>
      <c r="D327" t="str">
        <f t="shared" si="24"/>
        <v>Bus</v>
      </c>
      <c r="E327" t="str">
        <f t="shared" si="25"/>
        <v>2023UBUS</v>
      </c>
      <c r="F327" t="str">
        <f t="shared" si="26"/>
        <v>2023Bus</v>
      </c>
      <c r="G327" t="s">
        <v>115</v>
      </c>
      <c r="H327" t="s">
        <v>115</v>
      </c>
      <c r="I327" t="s">
        <v>123</v>
      </c>
      <c r="J327">
        <v>353.39695162603601</v>
      </c>
      <c r="K327">
        <v>47999.719619035299</v>
      </c>
      <c r="L327">
        <v>47999.719619035299</v>
      </c>
      <c r="M327">
        <v>0</v>
      </c>
      <c r="N327">
        <v>1413.58780650414</v>
      </c>
      <c r="O327">
        <v>0.48001066583426399</v>
      </c>
      <c r="P327">
        <v>0</v>
      </c>
      <c r="Q327">
        <v>0</v>
      </c>
      <c r="R327">
        <v>1.2261347631662501E-3</v>
      </c>
      <c r="S327">
        <v>0</v>
      </c>
      <c r="T327">
        <v>0</v>
      </c>
      <c r="U327">
        <v>7.5436061042142497E-3</v>
      </c>
      <c r="V327">
        <v>3.7828333332984201E-2</v>
      </c>
      <c r="W327">
        <v>1.2815751362642001E-3</v>
      </c>
      <c r="X327">
        <v>0</v>
      </c>
      <c r="Y327">
        <v>0</v>
      </c>
      <c r="Z327">
        <v>3.0174424416856999E-2</v>
      </c>
      <c r="AA327">
        <v>0.10808095237995501</v>
      </c>
      <c r="AB327">
        <v>1876.50014504466</v>
      </c>
      <c r="AC327">
        <v>0</v>
      </c>
      <c r="AD327">
        <v>0</v>
      </c>
      <c r="AE327">
        <v>2.1333315563323199</v>
      </c>
      <c r="AF327">
        <v>0</v>
      </c>
      <c r="AG327">
        <v>0</v>
      </c>
      <c r="AH327">
        <v>0.38253683015893297</v>
      </c>
      <c r="AI327">
        <v>0</v>
      </c>
      <c r="AJ327">
        <v>0</v>
      </c>
      <c r="AK327">
        <v>3.5304141159388798E-2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2.1824869055584801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0.97</v>
      </c>
      <c r="AX327">
        <v>30.3533502473047</v>
      </c>
      <c r="AY327">
        <v>0</v>
      </c>
      <c r="AZ327">
        <v>0</v>
      </c>
      <c r="BA327">
        <v>0</v>
      </c>
      <c r="BB327">
        <v>0</v>
      </c>
      <c r="BC327">
        <v>0</v>
      </c>
    </row>
    <row r="328" spans="1:55" x14ac:dyDescent="0.25">
      <c r="A328" t="s">
        <v>119</v>
      </c>
      <c r="B328">
        <v>2024</v>
      </c>
      <c r="C328" t="s">
        <v>114</v>
      </c>
      <c r="D328" t="str">
        <f t="shared" si="24"/>
        <v>Truck</v>
      </c>
      <c r="E328" t="str">
        <f t="shared" si="25"/>
        <v>2024HHDT</v>
      </c>
      <c r="F328" t="str">
        <f t="shared" si="26"/>
        <v>2024Truck</v>
      </c>
      <c r="G328" t="s">
        <v>115</v>
      </c>
      <c r="H328" t="s">
        <v>115</v>
      </c>
      <c r="I328" t="s">
        <v>116</v>
      </c>
      <c r="J328">
        <v>9.9888031700090298</v>
      </c>
      <c r="K328">
        <v>703.14007746724599</v>
      </c>
      <c r="L328">
        <v>703.14007746724599</v>
      </c>
      <c r="M328">
        <v>0</v>
      </c>
      <c r="N328">
        <v>199.85597382553999</v>
      </c>
      <c r="O328">
        <v>5.4868923363464202</v>
      </c>
      <c r="P328">
        <v>0</v>
      </c>
      <c r="Q328">
        <v>0.44359249710431697</v>
      </c>
      <c r="R328">
        <v>1.1049209518162501E-3</v>
      </c>
      <c r="S328">
        <v>0</v>
      </c>
      <c r="T328">
        <v>1.08012470843333E-3</v>
      </c>
      <c r="U328">
        <v>5.0000014330047002E-3</v>
      </c>
      <c r="V328">
        <v>2.84767530980626E-2</v>
      </c>
      <c r="W328">
        <v>1.2017023490556299E-3</v>
      </c>
      <c r="X328">
        <v>0</v>
      </c>
      <c r="Y328">
        <v>1.17473417194574E-3</v>
      </c>
      <c r="Z328">
        <v>2.0000005732018801E-2</v>
      </c>
      <c r="AA328">
        <v>8.1362151708750205E-2</v>
      </c>
      <c r="AB328">
        <v>2272.5960471557501</v>
      </c>
      <c r="AC328">
        <v>0</v>
      </c>
      <c r="AD328">
        <v>55.600323515125602</v>
      </c>
      <c r="AE328">
        <v>0.13472918018323299</v>
      </c>
      <c r="AF328">
        <v>0</v>
      </c>
      <c r="AG328">
        <v>5.8460287339819303E-5</v>
      </c>
      <c r="AH328">
        <v>0.17861406813570099</v>
      </c>
      <c r="AI328">
        <v>0</v>
      </c>
      <c r="AJ328">
        <v>1.19492601974997E-2</v>
      </c>
      <c r="AK328">
        <v>0.71773781667492298</v>
      </c>
      <c r="AL328">
        <v>0</v>
      </c>
      <c r="AM328">
        <v>3.0194168432742103E-4</v>
      </c>
      <c r="AN328">
        <v>8.7515973752574597E-2</v>
      </c>
      <c r="AO328">
        <v>0.74012997845766904</v>
      </c>
      <c r="AP328">
        <v>7.4801933939089897</v>
      </c>
      <c r="AQ328">
        <v>1.04732133726201</v>
      </c>
      <c r="AR328">
        <v>0</v>
      </c>
      <c r="AS328">
        <v>3.3058813827320998E-4</v>
      </c>
      <c r="AT328">
        <v>8.7515973752538695E-2</v>
      </c>
      <c r="AU328">
        <v>0.74012997845736495</v>
      </c>
      <c r="AV328">
        <v>7.4801933939089897</v>
      </c>
      <c r="AW328">
        <v>4.4379831881912503E-2</v>
      </c>
      <c r="AX328">
        <v>35.273637666803999</v>
      </c>
      <c r="AY328">
        <v>0</v>
      </c>
      <c r="AZ328">
        <v>4.4042885730209402</v>
      </c>
      <c r="BA328">
        <v>2.24669256073203E-2</v>
      </c>
      <c r="BB328">
        <v>0</v>
      </c>
      <c r="BC328">
        <v>5.4966580344124904E-4</v>
      </c>
    </row>
    <row r="329" spans="1:55" x14ac:dyDescent="0.25">
      <c r="A329" t="s">
        <v>113</v>
      </c>
      <c r="B329">
        <v>2024</v>
      </c>
      <c r="C329" t="s">
        <v>114</v>
      </c>
      <c r="D329" t="str">
        <f t="shared" si="24"/>
        <v>Truck</v>
      </c>
      <c r="E329" t="str">
        <f t="shared" si="25"/>
        <v>2024HHDT</v>
      </c>
      <c r="F329" t="str">
        <f t="shared" si="26"/>
        <v>2024Truck</v>
      </c>
      <c r="G329" t="s">
        <v>115</v>
      </c>
      <c r="H329" t="s">
        <v>115</v>
      </c>
      <c r="I329" t="s">
        <v>116</v>
      </c>
      <c r="J329">
        <v>8.23970289500941</v>
      </c>
      <c r="K329">
        <v>379.77661583316001</v>
      </c>
      <c r="L329">
        <v>379.77661583316001</v>
      </c>
      <c r="M329">
        <v>0</v>
      </c>
      <c r="N329">
        <v>164.859975523348</v>
      </c>
      <c r="O329">
        <v>10.6212471582619</v>
      </c>
      <c r="P329">
        <v>0</v>
      </c>
      <c r="Q329">
        <v>0.96165419253142703</v>
      </c>
      <c r="R329">
        <v>3.7388956267969198E-3</v>
      </c>
      <c r="S329">
        <v>0</v>
      </c>
      <c r="T329">
        <v>2.08669749063752E-3</v>
      </c>
      <c r="U329">
        <v>5.0000014330047002E-3</v>
      </c>
      <c r="V329">
        <v>3.0450474515180001E-2</v>
      </c>
      <c r="W329">
        <v>4.0663901342535896E-3</v>
      </c>
      <c r="X329">
        <v>0</v>
      </c>
      <c r="Y329">
        <v>2.2694739131751099E-3</v>
      </c>
      <c r="Z329">
        <v>2.0000005732018801E-2</v>
      </c>
      <c r="AA329">
        <v>8.7001355757657398E-2</v>
      </c>
      <c r="AB329">
        <v>2262.98094596787</v>
      </c>
      <c r="AC329">
        <v>0</v>
      </c>
      <c r="AD329">
        <v>52.954237242759397</v>
      </c>
      <c r="AE329">
        <v>0.33713111879588598</v>
      </c>
      <c r="AF329">
        <v>0</v>
      </c>
      <c r="AG329">
        <v>8.32766686352666E-5</v>
      </c>
      <c r="AH329">
        <v>0.26499773937364302</v>
      </c>
      <c r="AI329">
        <v>0</v>
      </c>
      <c r="AJ329">
        <v>2.0812892324902899E-2</v>
      </c>
      <c r="AK329">
        <v>2.15679680041838</v>
      </c>
      <c r="AL329">
        <v>0</v>
      </c>
      <c r="AM329">
        <v>4.29819910028247E-4</v>
      </c>
      <c r="AN329">
        <v>0.142965404402674</v>
      </c>
      <c r="AO329">
        <v>1.27150952086614</v>
      </c>
      <c r="AP329">
        <v>11.5240468990862</v>
      </c>
      <c r="AQ329">
        <v>3.14719282826879</v>
      </c>
      <c r="AR329">
        <v>0</v>
      </c>
      <c r="AS329">
        <v>4.7059869910148799E-4</v>
      </c>
      <c r="AT329">
        <v>0.14296540440261499</v>
      </c>
      <c r="AU329">
        <v>1.27150952086561</v>
      </c>
      <c r="AV329">
        <v>11.5240468990862</v>
      </c>
      <c r="AW329">
        <v>4.0247169023840401E-2</v>
      </c>
      <c r="AX329">
        <v>118.655910598459</v>
      </c>
      <c r="AY329">
        <v>0</v>
      </c>
      <c r="AZ329">
        <v>2.9158952769821802</v>
      </c>
      <c r="BA329">
        <v>2.2371870543150301E-2</v>
      </c>
      <c r="BB329">
        <v>0</v>
      </c>
      <c r="BC329">
        <v>5.2350654671535297E-4</v>
      </c>
    </row>
    <row r="330" spans="1:55" x14ac:dyDescent="0.25">
      <c r="A330" t="s">
        <v>119</v>
      </c>
      <c r="B330">
        <v>2024</v>
      </c>
      <c r="C330" t="s">
        <v>114</v>
      </c>
      <c r="D330" t="str">
        <f t="shared" ref="D330:D393" si="27">_xlfn.XLOOKUP(C330,$BE$72:$BE$84,$BF$72:$BF$84)</f>
        <v>Truck</v>
      </c>
      <c r="E330" t="str">
        <f t="shared" ref="E330:E357" si="28">CONCATENATE(B330,C330)</f>
        <v>2024HHDT</v>
      </c>
      <c r="F330" t="str">
        <f t="shared" ref="F330:F393" si="29">CONCATENATE(B330,_xlfn.XLOOKUP(C330,$BE$72:$BE$84,$BF$72:$BF$84))</f>
        <v>2024Truck</v>
      </c>
      <c r="G330" t="s">
        <v>115</v>
      </c>
      <c r="H330" t="s">
        <v>115</v>
      </c>
      <c r="I330" t="s">
        <v>121</v>
      </c>
      <c r="J330">
        <v>26140.270831449499</v>
      </c>
      <c r="K330">
        <v>4166185.06491462</v>
      </c>
      <c r="L330">
        <v>4166185.06491462</v>
      </c>
      <c r="M330">
        <v>0</v>
      </c>
      <c r="N330">
        <v>463049.90466752398</v>
      </c>
      <c r="O330">
        <v>1.55210768827757</v>
      </c>
      <c r="P330">
        <v>84.685995834543306</v>
      </c>
      <c r="Q330">
        <v>2.6583494767515798</v>
      </c>
      <c r="R330">
        <v>3.0510177430332502E-2</v>
      </c>
      <c r="S330">
        <v>3.3876841537909201E-2</v>
      </c>
      <c r="T330">
        <v>0</v>
      </c>
      <c r="U330">
        <v>8.8878405948745395E-3</v>
      </c>
      <c r="V330">
        <v>2.4916885056644501E-2</v>
      </c>
      <c r="W330">
        <v>3.1889712266824903E-2</v>
      </c>
      <c r="X330">
        <v>3.5408601985995602E-2</v>
      </c>
      <c r="Y330">
        <v>0</v>
      </c>
      <c r="Z330">
        <v>3.5551362379498103E-2</v>
      </c>
      <c r="AA330">
        <v>7.1191100161841506E-2</v>
      </c>
      <c r="AB330">
        <v>1549.9303780571699</v>
      </c>
      <c r="AC330">
        <v>16591.866514957499</v>
      </c>
      <c r="AD330">
        <v>0</v>
      </c>
      <c r="AE330">
        <v>6.03044016103482E-4</v>
      </c>
      <c r="AF330">
        <v>0.33205944327190801</v>
      </c>
      <c r="AG330">
        <v>0</v>
      </c>
      <c r="AH330">
        <v>0.24419216225523299</v>
      </c>
      <c r="AI330">
        <v>2.6140553262891202</v>
      </c>
      <c r="AJ330">
        <v>0</v>
      </c>
      <c r="AK330">
        <v>1.29833722988974E-2</v>
      </c>
      <c r="AL330">
        <v>7.1491487557087599</v>
      </c>
      <c r="AM330">
        <v>0</v>
      </c>
      <c r="AN330">
        <v>0</v>
      </c>
      <c r="AO330">
        <v>0</v>
      </c>
      <c r="AP330">
        <v>0</v>
      </c>
      <c r="AQ330">
        <v>1.47805810512638E-2</v>
      </c>
      <c r="AR330">
        <v>8.1387616559580902</v>
      </c>
      <c r="AS330">
        <v>0</v>
      </c>
      <c r="AT330">
        <v>0</v>
      </c>
      <c r="AU330">
        <v>0</v>
      </c>
      <c r="AV330">
        <v>0</v>
      </c>
      <c r="AW330">
        <v>0.21891279957124901</v>
      </c>
      <c r="AX330">
        <v>5.2539757145890098E-2</v>
      </c>
      <c r="AY330">
        <v>105.02885492696799</v>
      </c>
      <c r="AZ330">
        <v>0</v>
      </c>
      <c r="BA330">
        <v>1.46769138386808E-2</v>
      </c>
      <c r="BB330">
        <v>0.15711505414080101</v>
      </c>
      <c r="BC330">
        <v>0</v>
      </c>
    </row>
    <row r="331" spans="1:55" x14ac:dyDescent="0.25">
      <c r="A331" t="s">
        <v>113</v>
      </c>
      <c r="B331">
        <v>2024</v>
      </c>
      <c r="C331" t="s">
        <v>114</v>
      </c>
      <c r="D331" t="str">
        <f t="shared" si="27"/>
        <v>Truck</v>
      </c>
      <c r="E331" t="str">
        <f t="shared" si="28"/>
        <v>2024HHDT</v>
      </c>
      <c r="F331" t="str">
        <f t="shared" si="29"/>
        <v>2024Truck</v>
      </c>
      <c r="G331" t="s">
        <v>115</v>
      </c>
      <c r="H331" t="s">
        <v>115</v>
      </c>
      <c r="I331" t="s">
        <v>121</v>
      </c>
      <c r="J331">
        <v>27173.913524425599</v>
      </c>
      <c r="K331">
        <v>4430763.7674093302</v>
      </c>
      <c r="L331">
        <v>4430763.7674093302</v>
      </c>
      <c r="M331">
        <v>0</v>
      </c>
      <c r="N331">
        <v>485811.71487510798</v>
      </c>
      <c r="O331">
        <v>1.6229719111749801</v>
      </c>
      <c r="P331">
        <v>88.853669460634094</v>
      </c>
      <c r="Q331">
        <v>2.5996131018289601</v>
      </c>
      <c r="R331">
        <v>3.0334012876587501E-2</v>
      </c>
      <c r="S331">
        <v>3.7015463679194997E-2</v>
      </c>
      <c r="T331">
        <v>0</v>
      </c>
      <c r="U331">
        <v>8.9046585847821005E-3</v>
      </c>
      <c r="V331">
        <v>2.5391436788357601E-2</v>
      </c>
      <c r="W331">
        <v>3.1705582333678199E-2</v>
      </c>
      <c r="X331">
        <v>3.8689138693080702E-2</v>
      </c>
      <c r="Y331">
        <v>0</v>
      </c>
      <c r="Z331">
        <v>3.5618634339128402E-2</v>
      </c>
      <c r="AA331">
        <v>7.2546962252450303E-2</v>
      </c>
      <c r="AB331">
        <v>1558.04141230447</v>
      </c>
      <c r="AC331">
        <v>17260.035849800799</v>
      </c>
      <c r="AD331">
        <v>0</v>
      </c>
      <c r="AE331">
        <v>5.9870822556054104E-4</v>
      </c>
      <c r="AF331">
        <v>0.34552830857888001</v>
      </c>
      <c r="AG331">
        <v>0</v>
      </c>
      <c r="AH331">
        <v>0.24547005900402599</v>
      </c>
      <c r="AI331">
        <v>2.7193256770983898</v>
      </c>
      <c r="AJ331">
        <v>0</v>
      </c>
      <c r="AK331">
        <v>1.28900239174762E-2</v>
      </c>
      <c r="AL331">
        <v>7.43912973231149</v>
      </c>
      <c r="AM331">
        <v>0</v>
      </c>
      <c r="AN331">
        <v>0</v>
      </c>
      <c r="AO331">
        <v>0</v>
      </c>
      <c r="AP331">
        <v>0</v>
      </c>
      <c r="AQ331">
        <v>1.46743110248148E-2</v>
      </c>
      <c r="AR331">
        <v>8.4688829240946504</v>
      </c>
      <c r="AS331">
        <v>0</v>
      </c>
      <c r="AT331">
        <v>0</v>
      </c>
      <c r="AU331">
        <v>0</v>
      </c>
      <c r="AV331">
        <v>0</v>
      </c>
      <c r="AW331">
        <v>0.217832249221449</v>
      </c>
      <c r="AX331">
        <v>5.2131599596091399E-2</v>
      </c>
      <c r="AY331">
        <v>109.159166368131</v>
      </c>
      <c r="AZ331">
        <v>0</v>
      </c>
      <c r="BA331">
        <v>1.47537204826924E-2</v>
      </c>
      <c r="BB331">
        <v>0.163442218183767</v>
      </c>
      <c r="BC331">
        <v>0</v>
      </c>
    </row>
    <row r="332" spans="1:55" x14ac:dyDescent="0.25">
      <c r="A332" t="s">
        <v>119</v>
      </c>
      <c r="B332">
        <v>2024</v>
      </c>
      <c r="C332" t="s">
        <v>114</v>
      </c>
      <c r="D332" t="str">
        <f t="shared" si="27"/>
        <v>Truck</v>
      </c>
      <c r="E332" t="str">
        <f t="shared" si="28"/>
        <v>2024HHDT</v>
      </c>
      <c r="F332" t="str">
        <f t="shared" si="29"/>
        <v>2024Truck</v>
      </c>
      <c r="G332" t="s">
        <v>115</v>
      </c>
      <c r="H332" t="s">
        <v>115</v>
      </c>
      <c r="I332" t="s">
        <v>125</v>
      </c>
      <c r="J332">
        <v>79.018939203053606</v>
      </c>
      <c r="K332">
        <v>10062.123659209101</v>
      </c>
      <c r="L332">
        <v>0</v>
      </c>
      <c r="M332">
        <v>10062.123659209101</v>
      </c>
      <c r="N332">
        <v>1308.36817370108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8.7354115262731104E-3</v>
      </c>
      <c r="V332">
        <v>1.2359545535681299E-2</v>
      </c>
      <c r="W332">
        <v>0</v>
      </c>
      <c r="X332">
        <v>0</v>
      </c>
      <c r="Y332">
        <v>0</v>
      </c>
      <c r="Z332">
        <v>3.49416461050924E-2</v>
      </c>
      <c r="AA332">
        <v>3.5312987244803903E-2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</row>
    <row r="333" spans="1:55" x14ac:dyDescent="0.25">
      <c r="A333" t="s">
        <v>113</v>
      </c>
      <c r="B333">
        <v>2024</v>
      </c>
      <c r="C333" t="s">
        <v>114</v>
      </c>
      <c r="D333" t="str">
        <f t="shared" si="27"/>
        <v>Truck</v>
      </c>
      <c r="E333" t="str">
        <f t="shared" si="28"/>
        <v>2024HHDT</v>
      </c>
      <c r="F333" t="str">
        <f t="shared" si="29"/>
        <v>2024Truck</v>
      </c>
      <c r="G333" t="s">
        <v>115</v>
      </c>
      <c r="H333" t="s">
        <v>115</v>
      </c>
      <c r="I333" t="s">
        <v>125</v>
      </c>
      <c r="J333">
        <v>83.762743339175202</v>
      </c>
      <c r="K333">
        <v>10591.0200420452</v>
      </c>
      <c r="L333">
        <v>0</v>
      </c>
      <c r="M333">
        <v>10591.0200420452</v>
      </c>
      <c r="N333">
        <v>1366.35906529575</v>
      </c>
      <c r="O333">
        <v>0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8.7937044073444198E-3</v>
      </c>
      <c r="V333">
        <v>1.32300874727511E-2</v>
      </c>
      <c r="W333">
        <v>0</v>
      </c>
      <c r="X333">
        <v>0</v>
      </c>
      <c r="Y333">
        <v>0</v>
      </c>
      <c r="Z333">
        <v>3.51748176293777E-2</v>
      </c>
      <c r="AA333">
        <v>3.7800249922146097E-2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</row>
    <row r="334" spans="1:55" x14ac:dyDescent="0.25">
      <c r="A334" t="s">
        <v>119</v>
      </c>
      <c r="B334">
        <v>2024</v>
      </c>
      <c r="C334" t="s">
        <v>114</v>
      </c>
      <c r="D334" t="str">
        <f t="shared" si="27"/>
        <v>Truck</v>
      </c>
      <c r="E334" t="str">
        <f t="shared" si="28"/>
        <v>2024HHDT</v>
      </c>
      <c r="F334" t="str">
        <f t="shared" si="29"/>
        <v>2024Truck</v>
      </c>
      <c r="G334" t="s">
        <v>115</v>
      </c>
      <c r="H334" t="s">
        <v>115</v>
      </c>
      <c r="I334" t="s">
        <v>123</v>
      </c>
      <c r="J334">
        <v>891.09196119705996</v>
      </c>
      <c r="K334">
        <v>62963.839072186398</v>
      </c>
      <c r="L334">
        <v>62963.839072186398</v>
      </c>
      <c r="M334">
        <v>0</v>
      </c>
      <c r="N334">
        <v>8123.8737691392098</v>
      </c>
      <c r="O334">
        <v>0.459744731700378</v>
      </c>
      <c r="P334">
        <v>13.099613010574201</v>
      </c>
      <c r="Q334">
        <v>0</v>
      </c>
      <c r="R334">
        <v>1.9566147981524098E-3</v>
      </c>
      <c r="S334">
        <v>3.52731690215261E-2</v>
      </c>
      <c r="T334">
        <v>0</v>
      </c>
      <c r="U334">
        <v>9.0000025794084709E-3</v>
      </c>
      <c r="V334">
        <v>3.36651247716859E-2</v>
      </c>
      <c r="W334">
        <v>2.1279971162387499E-3</v>
      </c>
      <c r="X334">
        <v>3.8362789665747299E-2</v>
      </c>
      <c r="Y334">
        <v>0</v>
      </c>
      <c r="Z334">
        <v>3.60000103176338E-2</v>
      </c>
      <c r="AA334">
        <v>9.6186070776245497E-2</v>
      </c>
      <c r="AB334">
        <v>1134.12012412843</v>
      </c>
      <c r="AC334">
        <v>10742.5155245527</v>
      </c>
      <c r="AD334">
        <v>0</v>
      </c>
      <c r="AE334">
        <v>0.93688922878277403</v>
      </c>
      <c r="AF334">
        <v>34.262259731959801</v>
      </c>
      <c r="AG334">
        <v>0</v>
      </c>
      <c r="AH334">
        <v>0.23119780643194099</v>
      </c>
      <c r="AI334">
        <v>2.1899320645124201</v>
      </c>
      <c r="AJ334">
        <v>0</v>
      </c>
      <c r="AK334">
        <v>2.0369785475527501E-2</v>
      </c>
      <c r="AL334">
        <v>0.517392547525938</v>
      </c>
      <c r="AM334">
        <v>0</v>
      </c>
      <c r="AN334">
        <v>0</v>
      </c>
      <c r="AO334">
        <v>0</v>
      </c>
      <c r="AP334">
        <v>0</v>
      </c>
      <c r="AQ334">
        <v>0.964120638794005</v>
      </c>
      <c r="AR334">
        <v>34.998882114726896</v>
      </c>
      <c r="AS334">
        <v>0</v>
      </c>
      <c r="AT334">
        <v>0</v>
      </c>
      <c r="AU334">
        <v>0</v>
      </c>
      <c r="AV334">
        <v>0</v>
      </c>
      <c r="AW334">
        <v>0.98133896569173495</v>
      </c>
      <c r="AX334">
        <v>5.4379526545453398</v>
      </c>
      <c r="AY334">
        <v>77.090133260891506</v>
      </c>
      <c r="AZ334">
        <v>0</v>
      </c>
      <c r="BA334">
        <v>0</v>
      </c>
      <c r="BB334">
        <v>0</v>
      </c>
      <c r="BC334">
        <v>0</v>
      </c>
    </row>
    <row r="335" spans="1:55" x14ac:dyDescent="0.25">
      <c r="A335" t="s">
        <v>113</v>
      </c>
      <c r="B335">
        <v>2024</v>
      </c>
      <c r="C335" t="s">
        <v>114</v>
      </c>
      <c r="D335" t="str">
        <f t="shared" si="27"/>
        <v>Truck</v>
      </c>
      <c r="E335" t="str">
        <f t="shared" si="28"/>
        <v>2024HHDT</v>
      </c>
      <c r="F335" t="str">
        <f t="shared" si="29"/>
        <v>2024Truck</v>
      </c>
      <c r="G335" t="s">
        <v>115</v>
      </c>
      <c r="H335" t="s">
        <v>115</v>
      </c>
      <c r="I335" t="s">
        <v>123</v>
      </c>
      <c r="J335">
        <v>2503.9260678485998</v>
      </c>
      <c r="K335">
        <v>162809.35407596099</v>
      </c>
      <c r="L335">
        <v>162809.35407596099</v>
      </c>
      <c r="M335">
        <v>0</v>
      </c>
      <c r="N335">
        <v>14595.8460985071</v>
      </c>
      <c r="O335">
        <v>1.0685382364032501</v>
      </c>
      <c r="P335">
        <v>8.69742099066778</v>
      </c>
      <c r="Q335">
        <v>0</v>
      </c>
      <c r="R335">
        <v>1.7971713514225399E-3</v>
      </c>
      <c r="S335">
        <v>1.02638004872101E-2</v>
      </c>
      <c r="T335">
        <v>0</v>
      </c>
      <c r="U335">
        <v>9.0000025794084709E-3</v>
      </c>
      <c r="V335">
        <v>6.1278401812590803E-2</v>
      </c>
      <c r="W335">
        <v>1.9545878201602798E-3</v>
      </c>
      <c r="X335">
        <v>1.11628195079877E-2</v>
      </c>
      <c r="Y335">
        <v>0</v>
      </c>
      <c r="Z335">
        <v>3.6000010317633897E-2</v>
      </c>
      <c r="AA335">
        <v>0.17508114803597399</v>
      </c>
      <c r="AB335">
        <v>1137.23669497626</v>
      </c>
      <c r="AC335">
        <v>7720.03925945026</v>
      </c>
      <c r="AD335">
        <v>0</v>
      </c>
      <c r="AE335">
        <v>1.80543966580195</v>
      </c>
      <c r="AF335">
        <v>20.636651498565499</v>
      </c>
      <c r="AG335">
        <v>0</v>
      </c>
      <c r="AH335">
        <v>0.23183313978709399</v>
      </c>
      <c r="AI335">
        <v>1.5737805055923999</v>
      </c>
      <c r="AJ335">
        <v>0</v>
      </c>
      <c r="AK335">
        <v>4.26651137180541E-2</v>
      </c>
      <c r="AL335">
        <v>0.35525170385791</v>
      </c>
      <c r="AM335">
        <v>0</v>
      </c>
      <c r="AN335">
        <v>0</v>
      </c>
      <c r="AO335">
        <v>0</v>
      </c>
      <c r="AP335">
        <v>0</v>
      </c>
      <c r="AQ335">
        <v>1.86180281467154</v>
      </c>
      <c r="AR335">
        <v>21.130025670068399</v>
      </c>
      <c r="AS335">
        <v>0</v>
      </c>
      <c r="AT335">
        <v>0</v>
      </c>
      <c r="AU335">
        <v>0</v>
      </c>
      <c r="AV335">
        <v>0</v>
      </c>
      <c r="AW335">
        <v>0.704657880944207</v>
      </c>
      <c r="AX335">
        <v>9.0423979222442892</v>
      </c>
      <c r="AY335">
        <v>66.196591833142605</v>
      </c>
      <c r="AZ335">
        <v>0</v>
      </c>
      <c r="BA335">
        <v>0</v>
      </c>
      <c r="BB335">
        <v>0</v>
      </c>
      <c r="BC335">
        <v>0</v>
      </c>
    </row>
    <row r="336" spans="1:55" x14ac:dyDescent="0.25">
      <c r="A336" t="s">
        <v>119</v>
      </c>
      <c r="B336">
        <v>2024</v>
      </c>
      <c r="C336" t="s">
        <v>124</v>
      </c>
      <c r="D336" t="str">
        <f t="shared" si="27"/>
        <v>Passenger</v>
      </c>
      <c r="E336" t="str">
        <f t="shared" si="28"/>
        <v>2024LDA</v>
      </c>
      <c r="F336" t="str">
        <f t="shared" si="29"/>
        <v>2024Passenger</v>
      </c>
      <c r="G336" t="s">
        <v>115</v>
      </c>
      <c r="H336" t="s">
        <v>115</v>
      </c>
      <c r="I336" t="s">
        <v>116</v>
      </c>
      <c r="J336">
        <v>629406.91391198395</v>
      </c>
      <c r="K336">
        <v>26012015.902290501</v>
      </c>
      <c r="L336">
        <v>26012015.902290501</v>
      </c>
      <c r="M336">
        <v>0</v>
      </c>
      <c r="N336">
        <v>2933201.59989325</v>
      </c>
      <c r="O336">
        <v>3.8369276985798603E-2</v>
      </c>
      <c r="P336">
        <v>0</v>
      </c>
      <c r="Q336">
        <v>0.23807262377492699</v>
      </c>
      <c r="R336">
        <v>1.17143989101726E-3</v>
      </c>
      <c r="S336">
        <v>0</v>
      </c>
      <c r="T336">
        <v>1.9091242873724801E-3</v>
      </c>
      <c r="U336">
        <v>2.0000005732018801E-3</v>
      </c>
      <c r="V336">
        <v>2.3202486289009201E-3</v>
      </c>
      <c r="W336">
        <v>1.27404776468301E-3</v>
      </c>
      <c r="X336">
        <v>0</v>
      </c>
      <c r="Y336">
        <v>2.0763468526897701E-3</v>
      </c>
      <c r="Z336">
        <v>8.0000022928075204E-3</v>
      </c>
      <c r="AA336">
        <v>6.6292817968597699E-3</v>
      </c>
      <c r="AB336">
        <v>285.02096181039201</v>
      </c>
      <c r="AC336">
        <v>0</v>
      </c>
      <c r="AD336">
        <v>69.140228775912306</v>
      </c>
      <c r="AE336">
        <v>2.2916156763212099E-3</v>
      </c>
      <c r="AF336">
        <v>0</v>
      </c>
      <c r="AG336">
        <v>6.5788532697956301E-2</v>
      </c>
      <c r="AH336">
        <v>4.4727361339857901E-3</v>
      </c>
      <c r="AI336">
        <v>0</v>
      </c>
      <c r="AJ336">
        <v>3.2215221378376797E-2</v>
      </c>
      <c r="AK336">
        <v>8.4615963106762105E-3</v>
      </c>
      <c r="AL336">
        <v>0</v>
      </c>
      <c r="AM336">
        <v>0.29045125301789798</v>
      </c>
      <c r="AN336">
        <v>8.7913185924093903E-2</v>
      </c>
      <c r="AO336">
        <v>0.21662948848407701</v>
      </c>
      <c r="AP336">
        <v>1.56722941672559</v>
      </c>
      <c r="AQ336">
        <v>1.2347141473642799E-2</v>
      </c>
      <c r="AR336">
        <v>0</v>
      </c>
      <c r="AS336">
        <v>0.318007562315197</v>
      </c>
      <c r="AT336">
        <v>8.7913185924057696E-2</v>
      </c>
      <c r="AU336">
        <v>0.216629488483989</v>
      </c>
      <c r="AV336">
        <v>1.56722941672559</v>
      </c>
      <c r="AW336">
        <v>3.4707092823390899E-2</v>
      </c>
      <c r="AX336">
        <v>0.75773083101119898</v>
      </c>
      <c r="AY336">
        <v>0</v>
      </c>
      <c r="AZ336">
        <v>2.8556050684018</v>
      </c>
      <c r="BA336">
        <v>2.8177223812103601E-3</v>
      </c>
      <c r="BB336">
        <v>0</v>
      </c>
      <c r="BC336">
        <v>6.83521551630627E-4</v>
      </c>
    </row>
    <row r="337" spans="1:55" x14ac:dyDescent="0.25">
      <c r="A337" t="s">
        <v>113</v>
      </c>
      <c r="B337">
        <v>2024</v>
      </c>
      <c r="C337" t="s">
        <v>124</v>
      </c>
      <c r="D337" t="str">
        <f t="shared" si="27"/>
        <v>Passenger</v>
      </c>
      <c r="E337" t="str">
        <f t="shared" si="28"/>
        <v>2024LDA</v>
      </c>
      <c r="F337" t="str">
        <f t="shared" si="29"/>
        <v>2024Passenger</v>
      </c>
      <c r="G337" t="s">
        <v>115</v>
      </c>
      <c r="H337" t="s">
        <v>115</v>
      </c>
      <c r="I337" t="s">
        <v>116</v>
      </c>
      <c r="J337">
        <v>768865.92886176403</v>
      </c>
      <c r="K337">
        <v>33024787.611686099</v>
      </c>
      <c r="L337">
        <v>33024787.611686099</v>
      </c>
      <c r="M337">
        <v>0</v>
      </c>
      <c r="N337">
        <v>3568324.634759</v>
      </c>
      <c r="O337">
        <v>4.1177249788064897E-2</v>
      </c>
      <c r="P337">
        <v>0</v>
      </c>
      <c r="Q337">
        <v>0.24842187137409</v>
      </c>
      <c r="R337">
        <v>1.1734927872356399E-3</v>
      </c>
      <c r="S337">
        <v>0</v>
      </c>
      <c r="T337">
        <v>1.93195761322228E-3</v>
      </c>
      <c r="U337">
        <v>2.0000005732018801E-3</v>
      </c>
      <c r="V337">
        <v>2.3251255706379101E-3</v>
      </c>
      <c r="W337">
        <v>1.2762804766285401E-3</v>
      </c>
      <c r="X337">
        <v>0</v>
      </c>
      <c r="Y337">
        <v>2.1011801778840901E-3</v>
      </c>
      <c r="Z337">
        <v>8.0000022928075308E-3</v>
      </c>
      <c r="AA337">
        <v>6.6432159161083203E-3</v>
      </c>
      <c r="AB337">
        <v>283.75029311779599</v>
      </c>
      <c r="AC337">
        <v>0</v>
      </c>
      <c r="AD337">
        <v>69.8394961759751</v>
      </c>
      <c r="AE337">
        <v>2.3756459742094601E-3</v>
      </c>
      <c r="AF337">
        <v>0</v>
      </c>
      <c r="AG337">
        <v>6.9927997444161699E-2</v>
      </c>
      <c r="AH337">
        <v>4.6904071964863599E-3</v>
      </c>
      <c r="AI337">
        <v>0</v>
      </c>
      <c r="AJ337">
        <v>3.3133960845998699E-2</v>
      </c>
      <c r="AK337">
        <v>8.8639224750597205E-3</v>
      </c>
      <c r="AL337">
        <v>0</v>
      </c>
      <c r="AM337">
        <v>0.31156398714175298</v>
      </c>
      <c r="AN337">
        <v>9.1620237066795104E-2</v>
      </c>
      <c r="AO337">
        <v>0.232343076338896</v>
      </c>
      <c r="AP337">
        <v>1.59024170884753</v>
      </c>
      <c r="AQ337">
        <v>1.2934214868283901E-2</v>
      </c>
      <c r="AR337">
        <v>0</v>
      </c>
      <c r="AS337">
        <v>0.341123348674439</v>
      </c>
      <c r="AT337">
        <v>9.1620237066757398E-2</v>
      </c>
      <c r="AU337">
        <v>0.2323430763388</v>
      </c>
      <c r="AV337">
        <v>1.59024170884753</v>
      </c>
      <c r="AW337">
        <v>3.4567925527555998E-2</v>
      </c>
      <c r="AX337">
        <v>0.75406657713032499</v>
      </c>
      <c r="AY337">
        <v>0</v>
      </c>
      <c r="AZ337">
        <v>3.0479580523415999</v>
      </c>
      <c r="BA337">
        <v>2.8051605275435701E-3</v>
      </c>
      <c r="BB337">
        <v>0</v>
      </c>
      <c r="BC337">
        <v>6.9043452178935703E-4</v>
      </c>
    </row>
    <row r="338" spans="1:55" x14ac:dyDescent="0.25">
      <c r="A338" t="s">
        <v>119</v>
      </c>
      <c r="B338">
        <v>2024</v>
      </c>
      <c r="C338" t="s">
        <v>124</v>
      </c>
      <c r="D338" t="str">
        <f t="shared" si="27"/>
        <v>Passenger</v>
      </c>
      <c r="E338" t="str">
        <f t="shared" si="28"/>
        <v>2024LDA</v>
      </c>
      <c r="F338" t="str">
        <f t="shared" si="29"/>
        <v>2024Passenger</v>
      </c>
      <c r="G338" t="s">
        <v>115</v>
      </c>
      <c r="H338" t="s">
        <v>115</v>
      </c>
      <c r="I338" t="s">
        <v>121</v>
      </c>
      <c r="J338">
        <v>1959.7538770979399</v>
      </c>
      <c r="K338">
        <v>67629.413625898</v>
      </c>
      <c r="L338">
        <v>67629.413625898</v>
      </c>
      <c r="M338">
        <v>0</v>
      </c>
      <c r="N338">
        <v>8510.2892076017597</v>
      </c>
      <c r="O338">
        <v>0.18223997246144499</v>
      </c>
      <c r="P338">
        <v>0</v>
      </c>
      <c r="Q338">
        <v>0</v>
      </c>
      <c r="R338">
        <v>1.5020845852104199E-2</v>
      </c>
      <c r="S338">
        <v>0</v>
      </c>
      <c r="T338">
        <v>0</v>
      </c>
      <c r="U338">
        <v>2.0000005732018801E-3</v>
      </c>
      <c r="V338">
        <v>2.3663607857445901E-3</v>
      </c>
      <c r="W338">
        <v>1.570002184752E-2</v>
      </c>
      <c r="X338">
        <v>0</v>
      </c>
      <c r="Y338">
        <v>0</v>
      </c>
      <c r="Z338">
        <v>8.0000022928075204E-3</v>
      </c>
      <c r="AA338">
        <v>6.7610308164131397E-3</v>
      </c>
      <c r="AB338">
        <v>238.38309971436701</v>
      </c>
      <c r="AC338">
        <v>0</v>
      </c>
      <c r="AD338">
        <v>0</v>
      </c>
      <c r="AE338">
        <v>1.1478994828524099E-3</v>
      </c>
      <c r="AF338">
        <v>0</v>
      </c>
      <c r="AG338">
        <v>0</v>
      </c>
      <c r="AH338">
        <v>3.7557354438928901E-2</v>
      </c>
      <c r="AI338">
        <v>0</v>
      </c>
      <c r="AJ338">
        <v>0</v>
      </c>
      <c r="AK338">
        <v>2.4713600025097E-2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2.8134790556804401E-2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3.0999999999999899E-3</v>
      </c>
      <c r="AX338">
        <v>0.31040267049843601</v>
      </c>
      <c r="AY338">
        <v>0</v>
      </c>
      <c r="AZ338">
        <v>0</v>
      </c>
      <c r="BA338">
        <v>2.2588010166891201E-3</v>
      </c>
      <c r="BB338">
        <v>0</v>
      </c>
      <c r="BC338">
        <v>0</v>
      </c>
    </row>
    <row r="339" spans="1:55" x14ac:dyDescent="0.25">
      <c r="A339" t="s">
        <v>113</v>
      </c>
      <c r="B339">
        <v>2024</v>
      </c>
      <c r="C339" t="s">
        <v>124</v>
      </c>
      <c r="D339" t="str">
        <f t="shared" si="27"/>
        <v>Passenger</v>
      </c>
      <c r="E339" t="str">
        <f t="shared" si="28"/>
        <v>2024LDA</v>
      </c>
      <c r="F339" t="str">
        <f t="shared" si="29"/>
        <v>2024Passenger</v>
      </c>
      <c r="G339" t="s">
        <v>115</v>
      </c>
      <c r="H339" t="s">
        <v>115</v>
      </c>
      <c r="I339" t="s">
        <v>121</v>
      </c>
      <c r="J339">
        <v>2082.5716330149498</v>
      </c>
      <c r="K339">
        <v>71739.625489365004</v>
      </c>
      <c r="L339">
        <v>71739.625489365004</v>
      </c>
      <c r="M339">
        <v>0</v>
      </c>
      <c r="N339">
        <v>8899.2085935085306</v>
      </c>
      <c r="O339">
        <v>0.21633028013248701</v>
      </c>
      <c r="P339">
        <v>0</v>
      </c>
      <c r="Q339">
        <v>0</v>
      </c>
      <c r="R339">
        <v>1.6882337206463802E-2</v>
      </c>
      <c r="S339">
        <v>0</v>
      </c>
      <c r="T339">
        <v>0</v>
      </c>
      <c r="U339">
        <v>2.0000005732018801E-3</v>
      </c>
      <c r="V339">
        <v>2.3071521863789E-3</v>
      </c>
      <c r="W339">
        <v>1.76456815806783E-2</v>
      </c>
      <c r="X339">
        <v>0</v>
      </c>
      <c r="Y339">
        <v>0</v>
      </c>
      <c r="Z339">
        <v>8.0000022928075204E-3</v>
      </c>
      <c r="AA339">
        <v>6.5918633896539999E-3</v>
      </c>
      <c r="AB339">
        <v>240.96169598118601</v>
      </c>
      <c r="AC339">
        <v>0</v>
      </c>
      <c r="AD339">
        <v>0</v>
      </c>
      <c r="AE339">
        <v>1.2611664418707099E-3</v>
      </c>
      <c r="AF339">
        <v>0</v>
      </c>
      <c r="AG339">
        <v>0</v>
      </c>
      <c r="AH339">
        <v>3.7963613330871497E-2</v>
      </c>
      <c r="AI339">
        <v>0</v>
      </c>
      <c r="AJ339">
        <v>0</v>
      </c>
      <c r="AK339">
        <v>2.7152170965369201E-2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3.0910941445092401E-2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3.0999999999999899E-3</v>
      </c>
      <c r="AX339">
        <v>0.32996001257914498</v>
      </c>
      <c r="AY339">
        <v>0</v>
      </c>
      <c r="AZ339">
        <v>0</v>
      </c>
      <c r="BA339">
        <v>2.28323452676638E-3</v>
      </c>
      <c r="BB339">
        <v>0</v>
      </c>
      <c r="BC339">
        <v>0</v>
      </c>
    </row>
    <row r="340" spans="1:55" x14ac:dyDescent="0.25">
      <c r="A340" t="s">
        <v>119</v>
      </c>
      <c r="B340">
        <v>2024</v>
      </c>
      <c r="C340" t="s">
        <v>124</v>
      </c>
      <c r="D340" t="str">
        <f t="shared" si="27"/>
        <v>Passenger</v>
      </c>
      <c r="E340" t="str">
        <f t="shared" si="28"/>
        <v>2024LDA</v>
      </c>
      <c r="F340" t="str">
        <f t="shared" si="29"/>
        <v>2024Passenger</v>
      </c>
      <c r="G340" t="s">
        <v>115</v>
      </c>
      <c r="H340" t="s">
        <v>115</v>
      </c>
      <c r="I340" t="s">
        <v>125</v>
      </c>
      <c r="J340">
        <v>27518.774029384898</v>
      </c>
      <c r="K340">
        <v>1301384.09119271</v>
      </c>
      <c r="L340">
        <v>0</v>
      </c>
      <c r="M340">
        <v>1301384.09119271</v>
      </c>
      <c r="N340">
        <v>138292.85321656999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2.0000005732018701E-3</v>
      </c>
      <c r="V340">
        <v>1.52795239057963E-3</v>
      </c>
      <c r="W340">
        <v>0</v>
      </c>
      <c r="X340">
        <v>0</v>
      </c>
      <c r="Y340">
        <v>0</v>
      </c>
      <c r="Z340">
        <v>8.00000229280751E-3</v>
      </c>
      <c r="AA340">
        <v>4.3655782587989503E-3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</row>
    <row r="341" spans="1:55" x14ac:dyDescent="0.25">
      <c r="A341" t="s">
        <v>113</v>
      </c>
      <c r="B341">
        <v>2024</v>
      </c>
      <c r="C341" t="s">
        <v>124</v>
      </c>
      <c r="D341" t="str">
        <f t="shared" si="27"/>
        <v>Passenger</v>
      </c>
      <c r="E341" t="str">
        <f t="shared" si="28"/>
        <v>2024LDA</v>
      </c>
      <c r="F341" t="str">
        <f t="shared" si="29"/>
        <v>2024Passenger</v>
      </c>
      <c r="G341" t="s">
        <v>115</v>
      </c>
      <c r="H341" t="s">
        <v>115</v>
      </c>
      <c r="I341" t="s">
        <v>125</v>
      </c>
      <c r="J341">
        <v>32911.113863317601</v>
      </c>
      <c r="K341">
        <v>1590705.5329312501</v>
      </c>
      <c r="L341">
        <v>0</v>
      </c>
      <c r="M341">
        <v>1590705.5329312501</v>
      </c>
      <c r="N341">
        <v>165217.96297664099</v>
      </c>
      <c r="O341">
        <v>0</v>
      </c>
      <c r="P341">
        <v>0</v>
      </c>
      <c r="Q341">
        <v>0</v>
      </c>
      <c r="R341">
        <v>0</v>
      </c>
      <c r="S341">
        <v>0</v>
      </c>
      <c r="T341">
        <v>0</v>
      </c>
      <c r="U341">
        <v>2.0000005732018701E-3</v>
      </c>
      <c r="V341">
        <v>1.5281889304210501E-3</v>
      </c>
      <c r="W341">
        <v>0</v>
      </c>
      <c r="X341">
        <v>0</v>
      </c>
      <c r="Y341">
        <v>0</v>
      </c>
      <c r="Z341">
        <v>8.00000229280751E-3</v>
      </c>
      <c r="AA341">
        <v>4.3662540869172798E-3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</row>
    <row r="342" spans="1:55" x14ac:dyDescent="0.25">
      <c r="A342" t="s">
        <v>119</v>
      </c>
      <c r="B342">
        <v>2024</v>
      </c>
      <c r="C342" t="s">
        <v>124</v>
      </c>
      <c r="D342" t="str">
        <f t="shared" si="27"/>
        <v>Passenger</v>
      </c>
      <c r="E342" t="str">
        <f t="shared" si="28"/>
        <v>2024LDA</v>
      </c>
      <c r="F342" t="str">
        <f t="shared" si="29"/>
        <v>2024Passenger</v>
      </c>
      <c r="G342" t="s">
        <v>115</v>
      </c>
      <c r="H342" t="s">
        <v>115</v>
      </c>
      <c r="I342" t="s">
        <v>126</v>
      </c>
      <c r="J342">
        <v>17464.326486483398</v>
      </c>
      <c r="K342">
        <v>842824.19473691599</v>
      </c>
      <c r="L342">
        <v>417003.90694002702</v>
      </c>
      <c r="M342">
        <v>425820.28779688902</v>
      </c>
      <c r="N342">
        <v>72214.990024132494</v>
      </c>
      <c r="O342">
        <v>2.9339934763932302E-3</v>
      </c>
      <c r="P342">
        <v>0</v>
      </c>
      <c r="Q342">
        <v>0.110663963829242</v>
      </c>
      <c r="R342">
        <v>5.9488299325082699E-4</v>
      </c>
      <c r="S342">
        <v>0</v>
      </c>
      <c r="T342">
        <v>2.00724656865794E-3</v>
      </c>
      <c r="U342">
        <v>2.0000005732018801E-3</v>
      </c>
      <c r="V342">
        <v>1.3071213649774799E-3</v>
      </c>
      <c r="W342">
        <v>6.4698953280564297E-4</v>
      </c>
      <c r="X342">
        <v>0</v>
      </c>
      <c r="Y342">
        <v>2.1830637863506099E-3</v>
      </c>
      <c r="Z342">
        <v>8.0000022928075204E-3</v>
      </c>
      <c r="AA342">
        <v>3.7346324713642301E-3</v>
      </c>
      <c r="AB342">
        <v>135.26835351145399</v>
      </c>
      <c r="AC342">
        <v>0</v>
      </c>
      <c r="AD342">
        <v>64.665028716147106</v>
      </c>
      <c r="AE342">
        <v>4.1386049726255801E-4</v>
      </c>
      <c r="AF342">
        <v>0</v>
      </c>
      <c r="AG342">
        <v>4.0005948613314302E-2</v>
      </c>
      <c r="AH342">
        <v>5.4861412043666596E-4</v>
      </c>
      <c r="AI342">
        <v>0</v>
      </c>
      <c r="AJ342">
        <v>2.0636714472101102E-2</v>
      </c>
      <c r="AK342">
        <v>1.2859509301874001E-3</v>
      </c>
      <c r="AL342">
        <v>0</v>
      </c>
      <c r="AM342">
        <v>0.15986950997353799</v>
      </c>
      <c r="AN342">
        <v>4.2436186262062303E-2</v>
      </c>
      <c r="AO342">
        <v>3.8264676920631402E-2</v>
      </c>
      <c r="AP342">
        <v>0.55704202518386603</v>
      </c>
      <c r="AQ342">
        <v>1.87645657866624E-3</v>
      </c>
      <c r="AR342">
        <v>0</v>
      </c>
      <c r="AS342">
        <v>0.175036990293435</v>
      </c>
      <c r="AT342">
        <v>4.24361862620449E-2</v>
      </c>
      <c r="AU342">
        <v>3.8264676920615699E-2</v>
      </c>
      <c r="AV342">
        <v>0.55704202518386603</v>
      </c>
      <c r="AW342">
        <v>1.9317480354228901E-2</v>
      </c>
      <c r="AX342">
        <v>0.22440223125744399</v>
      </c>
      <c r="AY342">
        <v>0</v>
      </c>
      <c r="AZ342">
        <v>1.2204842393064399</v>
      </c>
      <c r="BA342">
        <v>1.33726538826382E-3</v>
      </c>
      <c r="BB342">
        <v>0</v>
      </c>
      <c r="BC342">
        <v>6.3927964293486201E-4</v>
      </c>
    </row>
    <row r="343" spans="1:55" x14ac:dyDescent="0.25">
      <c r="A343" t="s">
        <v>113</v>
      </c>
      <c r="B343">
        <v>2024</v>
      </c>
      <c r="C343" t="s">
        <v>124</v>
      </c>
      <c r="D343" t="str">
        <f t="shared" si="27"/>
        <v>Passenger</v>
      </c>
      <c r="E343" t="str">
        <f t="shared" si="28"/>
        <v>2024LDA</v>
      </c>
      <c r="F343" t="str">
        <f t="shared" si="29"/>
        <v>2024Passenger</v>
      </c>
      <c r="G343" t="s">
        <v>115</v>
      </c>
      <c r="H343" t="s">
        <v>115</v>
      </c>
      <c r="I343" t="s">
        <v>126</v>
      </c>
      <c r="J343">
        <v>20683.6283260528</v>
      </c>
      <c r="K343">
        <v>1047553.32951359</v>
      </c>
      <c r="L343">
        <v>519166.18126843701</v>
      </c>
      <c r="M343">
        <v>528387.14824515802</v>
      </c>
      <c r="N343">
        <v>85526.803131217501</v>
      </c>
      <c r="O343">
        <v>2.9556721039943399E-3</v>
      </c>
      <c r="P343">
        <v>0</v>
      </c>
      <c r="Q343">
        <v>0.11219036761607699</v>
      </c>
      <c r="R343">
        <v>5.9817179355428401E-4</v>
      </c>
      <c r="S343">
        <v>0</v>
      </c>
      <c r="T343">
        <v>2.0207164857810999E-3</v>
      </c>
      <c r="U343">
        <v>2.0000005732018801E-3</v>
      </c>
      <c r="V343">
        <v>1.30546931824701E-3</v>
      </c>
      <c r="W343">
        <v>6.5056640320867401E-4</v>
      </c>
      <c r="X343">
        <v>0</v>
      </c>
      <c r="Y343">
        <v>2.1977135502290802E-3</v>
      </c>
      <c r="Z343">
        <v>8.0000022928075204E-3</v>
      </c>
      <c r="AA343">
        <v>3.7299123378485999E-3</v>
      </c>
      <c r="AB343">
        <v>133.553553169342</v>
      </c>
      <c r="AC343">
        <v>0</v>
      </c>
      <c r="AD343">
        <v>64.824205322177306</v>
      </c>
      <c r="AE343">
        <v>4.0609499481841099E-4</v>
      </c>
      <c r="AF343">
        <v>0</v>
      </c>
      <c r="AG343">
        <v>4.1432043245225002E-2</v>
      </c>
      <c r="AH343">
        <v>5.56624754209115E-4</v>
      </c>
      <c r="AI343">
        <v>0</v>
      </c>
      <c r="AJ343">
        <v>2.1103423926272898E-2</v>
      </c>
      <c r="AK343">
        <v>1.2587099572458299E-3</v>
      </c>
      <c r="AL343">
        <v>0</v>
      </c>
      <c r="AM343">
        <v>0.165132294573657</v>
      </c>
      <c r="AN343">
        <v>4.1926930757415798E-2</v>
      </c>
      <c r="AO343">
        <v>3.8092664682999898E-2</v>
      </c>
      <c r="AP343">
        <v>0.52426095676000495</v>
      </c>
      <c r="AQ343">
        <v>1.83670661489583E-3</v>
      </c>
      <c r="AR343">
        <v>0</v>
      </c>
      <c r="AS343">
        <v>0.18079907699226799</v>
      </c>
      <c r="AT343">
        <v>4.1926930757398499E-2</v>
      </c>
      <c r="AU343">
        <v>3.8092664682984202E-2</v>
      </c>
      <c r="AV343">
        <v>0.52426095676000495</v>
      </c>
      <c r="AW343">
        <v>1.9330283523874298E-2</v>
      </c>
      <c r="AX343">
        <v>0.21633338014449</v>
      </c>
      <c r="AY343">
        <v>0</v>
      </c>
      <c r="AZ343">
        <v>1.26235894787241</v>
      </c>
      <c r="BA343">
        <v>1.3203128410806599E-3</v>
      </c>
      <c r="BB343">
        <v>0</v>
      </c>
      <c r="BC343">
        <v>6.4085326573975197E-4</v>
      </c>
    </row>
    <row r="344" spans="1:55" x14ac:dyDescent="0.25">
      <c r="A344" t="s">
        <v>119</v>
      </c>
      <c r="B344">
        <v>2024</v>
      </c>
      <c r="C344" t="s">
        <v>127</v>
      </c>
      <c r="D344" t="str">
        <f t="shared" si="27"/>
        <v>Passenger</v>
      </c>
      <c r="E344" t="str">
        <f t="shared" si="28"/>
        <v>2024LDT1</v>
      </c>
      <c r="F344" t="str">
        <f t="shared" si="29"/>
        <v>2024Passenger</v>
      </c>
      <c r="G344" t="s">
        <v>115</v>
      </c>
      <c r="H344" t="s">
        <v>115</v>
      </c>
      <c r="I344" t="s">
        <v>116</v>
      </c>
      <c r="J344">
        <v>56644.687537373298</v>
      </c>
      <c r="K344">
        <v>2083796.21421443</v>
      </c>
      <c r="L344">
        <v>2083796.21421443</v>
      </c>
      <c r="M344">
        <v>0</v>
      </c>
      <c r="N344">
        <v>245944.465567765</v>
      </c>
      <c r="O344">
        <v>0.19153098129537199</v>
      </c>
      <c r="P344">
        <v>0</v>
      </c>
      <c r="Q344">
        <v>0.45532184701940598</v>
      </c>
      <c r="R344">
        <v>2.0539012088245799E-3</v>
      </c>
      <c r="S344">
        <v>0</v>
      </c>
      <c r="T344">
        <v>3.1291814605101799E-3</v>
      </c>
      <c r="U344">
        <v>2.0000005732018801E-3</v>
      </c>
      <c r="V344">
        <v>2.7967802763555799E-3</v>
      </c>
      <c r="W344">
        <v>2.23375252825499E-3</v>
      </c>
      <c r="X344">
        <v>0</v>
      </c>
      <c r="Y344">
        <v>3.4031841012679802E-3</v>
      </c>
      <c r="Z344">
        <v>8.0000022928075204E-3</v>
      </c>
      <c r="AA344">
        <v>7.9908007895873791E-3</v>
      </c>
      <c r="AB344">
        <v>344.767842390319</v>
      </c>
      <c r="AC344">
        <v>0</v>
      </c>
      <c r="AD344">
        <v>89.181712641450801</v>
      </c>
      <c r="AE344">
        <v>9.5489538020560403E-3</v>
      </c>
      <c r="AF344">
        <v>0</v>
      </c>
      <c r="AG344">
        <v>0.12376899805404901</v>
      </c>
      <c r="AH344">
        <v>1.32540254799355E-2</v>
      </c>
      <c r="AI344">
        <v>0</v>
      </c>
      <c r="AJ344">
        <v>4.2288300962870201E-2</v>
      </c>
      <c r="AK344">
        <v>4.23678191113206E-2</v>
      </c>
      <c r="AL344">
        <v>0</v>
      </c>
      <c r="AM344">
        <v>0.64633460297563095</v>
      </c>
      <c r="AN344">
        <v>0.22494271230520901</v>
      </c>
      <c r="AO344">
        <v>0.66742057704147595</v>
      </c>
      <c r="AP344">
        <v>4.2053980189177897</v>
      </c>
      <c r="AQ344">
        <v>6.1815545645724397E-2</v>
      </c>
      <c r="AR344">
        <v>0</v>
      </c>
      <c r="AS344">
        <v>0.70765442630045405</v>
      </c>
      <c r="AT344">
        <v>0.224942712305116</v>
      </c>
      <c r="AU344">
        <v>0.66742057704120095</v>
      </c>
      <c r="AV344">
        <v>4.2053980189177897</v>
      </c>
      <c r="AW344">
        <v>3.8316346286091998E-2</v>
      </c>
      <c r="AX344">
        <v>2.0668398904351699</v>
      </c>
      <c r="AY344">
        <v>0</v>
      </c>
      <c r="AZ344">
        <v>6.0445734782649101</v>
      </c>
      <c r="BA344">
        <v>3.4083811227577899E-3</v>
      </c>
      <c r="BB344">
        <v>0</v>
      </c>
      <c r="BC344">
        <v>8.81652023445402E-4</v>
      </c>
    </row>
    <row r="345" spans="1:55" x14ac:dyDescent="0.25">
      <c r="A345" t="s">
        <v>113</v>
      </c>
      <c r="B345">
        <v>2024</v>
      </c>
      <c r="C345" t="s">
        <v>127</v>
      </c>
      <c r="D345" t="str">
        <f t="shared" si="27"/>
        <v>Passenger</v>
      </c>
      <c r="E345" t="str">
        <f t="shared" si="28"/>
        <v>2024LDT1</v>
      </c>
      <c r="F345" t="str">
        <f t="shared" si="29"/>
        <v>2024Passenger</v>
      </c>
      <c r="G345" t="s">
        <v>115</v>
      </c>
      <c r="H345" t="s">
        <v>115</v>
      </c>
      <c r="I345" t="s">
        <v>116</v>
      </c>
      <c r="J345">
        <v>71959.129392012197</v>
      </c>
      <c r="K345">
        <v>2460565.0572549002</v>
      </c>
      <c r="L345">
        <v>2460565.0572549002</v>
      </c>
      <c r="M345">
        <v>0</v>
      </c>
      <c r="N345">
        <v>309662.07002063602</v>
      </c>
      <c r="O345">
        <v>0.194733505900719</v>
      </c>
      <c r="P345">
        <v>0</v>
      </c>
      <c r="Q345">
        <v>0.48369948813116997</v>
      </c>
      <c r="R345">
        <v>2.0644994465971499E-3</v>
      </c>
      <c r="S345">
        <v>0</v>
      </c>
      <c r="T345">
        <v>3.3294952237803098E-3</v>
      </c>
      <c r="U345">
        <v>2.0000005732018801E-3</v>
      </c>
      <c r="V345">
        <v>2.7864899095696302E-3</v>
      </c>
      <c r="W345">
        <v>2.2452697000315E-3</v>
      </c>
      <c r="X345">
        <v>0</v>
      </c>
      <c r="Y345">
        <v>3.62099737204508E-3</v>
      </c>
      <c r="Z345">
        <v>8.0000022928075204E-3</v>
      </c>
      <c r="AA345">
        <v>7.9613997416275208E-3</v>
      </c>
      <c r="AB345">
        <v>341.90898033034199</v>
      </c>
      <c r="AC345">
        <v>0</v>
      </c>
      <c r="AD345">
        <v>91.020509747466406</v>
      </c>
      <c r="AE345">
        <v>9.2389275425508594E-3</v>
      </c>
      <c r="AF345">
        <v>0</v>
      </c>
      <c r="AG345">
        <v>0.133045834634269</v>
      </c>
      <c r="AH345">
        <v>1.32367276917684E-2</v>
      </c>
      <c r="AI345">
        <v>0</v>
      </c>
      <c r="AJ345">
        <v>4.32053553480886E-2</v>
      </c>
      <c r="AK345">
        <v>4.1586496641835599E-2</v>
      </c>
      <c r="AL345">
        <v>0</v>
      </c>
      <c r="AM345">
        <v>0.71146613979471995</v>
      </c>
      <c r="AN345">
        <v>0.24043342335424001</v>
      </c>
      <c r="AO345">
        <v>0.72159752560225399</v>
      </c>
      <c r="AP345">
        <v>4.27063652518176</v>
      </c>
      <c r="AQ345">
        <v>6.0674401741666197E-2</v>
      </c>
      <c r="AR345">
        <v>0</v>
      </c>
      <c r="AS345">
        <v>0.77896488094956795</v>
      </c>
      <c r="AT345">
        <v>0.240433423354141</v>
      </c>
      <c r="AU345">
        <v>0.721597525601957</v>
      </c>
      <c r="AV345">
        <v>4.27063652518176</v>
      </c>
      <c r="AW345">
        <v>3.8055578325379397E-2</v>
      </c>
      <c r="AX345">
        <v>1.98277992830868</v>
      </c>
      <c r="AY345">
        <v>0</v>
      </c>
      <c r="AZ345">
        <v>6.7724885404838497</v>
      </c>
      <c r="BA345">
        <v>3.3801183607489E-3</v>
      </c>
      <c r="BB345">
        <v>0</v>
      </c>
      <c r="BC345">
        <v>8.9983040487817603E-4</v>
      </c>
    </row>
    <row r="346" spans="1:55" x14ac:dyDescent="0.25">
      <c r="A346" t="s">
        <v>113</v>
      </c>
      <c r="B346">
        <v>2024</v>
      </c>
      <c r="C346" t="s">
        <v>127</v>
      </c>
      <c r="D346" t="str">
        <f t="shared" si="27"/>
        <v>Passenger</v>
      </c>
      <c r="E346" t="str">
        <f t="shared" si="28"/>
        <v>2024LDT1</v>
      </c>
      <c r="F346" t="str">
        <f t="shared" si="29"/>
        <v>2024Passenger</v>
      </c>
      <c r="G346" t="s">
        <v>115</v>
      </c>
      <c r="H346" t="s">
        <v>115</v>
      </c>
      <c r="I346" t="s">
        <v>121</v>
      </c>
      <c r="J346">
        <v>26.718018262179299</v>
      </c>
      <c r="K346">
        <v>374.05127619491401</v>
      </c>
      <c r="L346">
        <v>374.05127619491401</v>
      </c>
      <c r="M346">
        <v>0</v>
      </c>
      <c r="N346">
        <v>76.145962188359803</v>
      </c>
      <c r="O346">
        <v>1.6682773682377201</v>
      </c>
      <c r="P346">
        <v>0</v>
      </c>
      <c r="Q346">
        <v>0</v>
      </c>
      <c r="R346">
        <v>0.239547170667441</v>
      </c>
      <c r="S346">
        <v>0</v>
      </c>
      <c r="T346">
        <v>0</v>
      </c>
      <c r="U346">
        <v>2.0000005732018801E-3</v>
      </c>
      <c r="V346">
        <v>3.0250872125447302E-3</v>
      </c>
      <c r="W346">
        <v>0.250378430750196</v>
      </c>
      <c r="X346">
        <v>0</v>
      </c>
      <c r="Y346">
        <v>0</v>
      </c>
      <c r="Z346">
        <v>8.0000022928075204E-3</v>
      </c>
      <c r="AA346">
        <v>8.6431063215563798E-3</v>
      </c>
      <c r="AB346">
        <v>426.603430535195</v>
      </c>
      <c r="AC346">
        <v>0</v>
      </c>
      <c r="AD346">
        <v>0</v>
      </c>
      <c r="AE346">
        <v>1.4237715579464899E-2</v>
      </c>
      <c r="AF346">
        <v>0</v>
      </c>
      <c r="AG346">
        <v>0</v>
      </c>
      <c r="AH346">
        <v>6.7211544210437194E-2</v>
      </c>
      <c r="AI346">
        <v>0</v>
      </c>
      <c r="AJ346">
        <v>0</v>
      </c>
      <c r="AK346">
        <v>0.306529633786087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0.34896360859071901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3.0999999999999999E-3</v>
      </c>
      <c r="AX346">
        <v>1.9762821391927601</v>
      </c>
      <c r="AY346">
        <v>0</v>
      </c>
      <c r="AZ346">
        <v>0</v>
      </c>
      <c r="BA346">
        <v>4.0422843052656497E-3</v>
      </c>
      <c r="BB346">
        <v>0</v>
      </c>
      <c r="BC346">
        <v>0</v>
      </c>
    </row>
    <row r="347" spans="1:55" x14ac:dyDescent="0.25">
      <c r="A347" t="s">
        <v>119</v>
      </c>
      <c r="B347">
        <v>2024</v>
      </c>
      <c r="C347" t="s">
        <v>127</v>
      </c>
      <c r="D347" t="str">
        <f t="shared" si="27"/>
        <v>Passenger</v>
      </c>
      <c r="E347" t="str">
        <f t="shared" si="28"/>
        <v>2024LDT1</v>
      </c>
      <c r="F347" t="str">
        <f t="shared" si="29"/>
        <v>2024Passenger</v>
      </c>
      <c r="G347" t="s">
        <v>115</v>
      </c>
      <c r="H347" t="s">
        <v>115</v>
      </c>
      <c r="I347" t="s">
        <v>121</v>
      </c>
      <c r="J347">
        <v>27.914799090463301</v>
      </c>
      <c r="K347">
        <v>531.85126189801201</v>
      </c>
      <c r="L347">
        <v>531.85126189801201</v>
      </c>
      <c r="M347">
        <v>0</v>
      </c>
      <c r="N347">
        <v>80.275266423849303</v>
      </c>
      <c r="O347">
        <v>1.5790830981347701</v>
      </c>
      <c r="P347">
        <v>0</v>
      </c>
      <c r="Q347">
        <v>0</v>
      </c>
      <c r="R347">
        <v>0.229872409437862</v>
      </c>
      <c r="S347">
        <v>0</v>
      </c>
      <c r="T347">
        <v>0</v>
      </c>
      <c r="U347">
        <v>2.0000005732018801E-3</v>
      </c>
      <c r="V347">
        <v>3.0732812340261099E-3</v>
      </c>
      <c r="W347">
        <v>0.240266219748933</v>
      </c>
      <c r="X347">
        <v>0</v>
      </c>
      <c r="Y347">
        <v>0</v>
      </c>
      <c r="Z347">
        <v>8.0000022928075308E-3</v>
      </c>
      <c r="AA347">
        <v>8.7808035257888901E-3</v>
      </c>
      <c r="AB347">
        <v>416.30138007587499</v>
      </c>
      <c r="AC347">
        <v>0</v>
      </c>
      <c r="AD347">
        <v>0</v>
      </c>
      <c r="AE347">
        <v>1.48443019555352E-2</v>
      </c>
      <c r="AF347">
        <v>0</v>
      </c>
      <c r="AG347">
        <v>0</v>
      </c>
      <c r="AH347">
        <v>6.5588451965173003E-2</v>
      </c>
      <c r="AI347">
        <v>0</v>
      </c>
      <c r="AJ347">
        <v>0</v>
      </c>
      <c r="AK347">
        <v>0.31958908132727998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0.36383092136530099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3.0999999999999999E-3</v>
      </c>
      <c r="AX347">
        <v>2.1603024208044599</v>
      </c>
      <c r="AY347">
        <v>0</v>
      </c>
      <c r="AZ347">
        <v>0</v>
      </c>
      <c r="BA347">
        <v>3.9446671416354297E-3</v>
      </c>
      <c r="BB347">
        <v>0</v>
      </c>
      <c r="BC347">
        <v>0</v>
      </c>
    </row>
    <row r="348" spans="1:55" x14ac:dyDescent="0.25">
      <c r="A348" t="s">
        <v>113</v>
      </c>
      <c r="B348">
        <v>2024</v>
      </c>
      <c r="C348" t="s">
        <v>127</v>
      </c>
      <c r="D348" t="str">
        <f t="shared" si="27"/>
        <v>Passenger</v>
      </c>
      <c r="E348" t="str">
        <f t="shared" si="28"/>
        <v>2024LDT1</v>
      </c>
      <c r="F348" t="str">
        <f t="shared" si="29"/>
        <v>2024Passenger</v>
      </c>
      <c r="G348" t="s">
        <v>115</v>
      </c>
      <c r="H348" t="s">
        <v>115</v>
      </c>
      <c r="I348" t="s">
        <v>125</v>
      </c>
      <c r="J348">
        <v>106.93725057234001</v>
      </c>
      <c r="K348">
        <v>4951.2153496616102</v>
      </c>
      <c r="L348">
        <v>0</v>
      </c>
      <c r="M348">
        <v>4951.2153496616102</v>
      </c>
      <c r="N348">
        <v>527.35307225552003</v>
      </c>
      <c r="O348">
        <v>0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2.0000005732018701E-3</v>
      </c>
      <c r="V348">
        <v>1.5294582266697501E-3</v>
      </c>
      <c r="W348">
        <v>0</v>
      </c>
      <c r="X348">
        <v>0</v>
      </c>
      <c r="Y348">
        <v>0</v>
      </c>
      <c r="Z348">
        <v>8.00000229280751E-3</v>
      </c>
      <c r="AA348">
        <v>4.3698806476278797E-3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</row>
    <row r="349" spans="1:55" x14ac:dyDescent="0.25">
      <c r="A349" t="s">
        <v>119</v>
      </c>
      <c r="B349">
        <v>2024</v>
      </c>
      <c r="C349" t="s">
        <v>127</v>
      </c>
      <c r="D349" t="str">
        <f t="shared" si="27"/>
        <v>Passenger</v>
      </c>
      <c r="E349" t="str">
        <f t="shared" si="28"/>
        <v>2024LDT1</v>
      </c>
      <c r="F349" t="str">
        <f t="shared" si="29"/>
        <v>2024Passenger</v>
      </c>
      <c r="G349" t="s">
        <v>115</v>
      </c>
      <c r="H349" t="s">
        <v>115</v>
      </c>
      <c r="I349" t="s">
        <v>125</v>
      </c>
      <c r="J349">
        <v>84.342166978507393</v>
      </c>
      <c r="K349">
        <v>3889.8119589233902</v>
      </c>
      <c r="L349">
        <v>0</v>
      </c>
      <c r="M349">
        <v>3889.8119589233902</v>
      </c>
      <c r="N349">
        <v>418.70344830991399</v>
      </c>
      <c r="O349">
        <v>0</v>
      </c>
      <c r="P349">
        <v>0</v>
      </c>
      <c r="Q349">
        <v>0</v>
      </c>
      <c r="R349">
        <v>0</v>
      </c>
      <c r="S349">
        <v>0</v>
      </c>
      <c r="T349">
        <v>0</v>
      </c>
      <c r="U349">
        <v>2.0000005732018701E-3</v>
      </c>
      <c r="V349">
        <v>1.5281561446811201E-3</v>
      </c>
      <c r="W349">
        <v>0</v>
      </c>
      <c r="X349">
        <v>0</v>
      </c>
      <c r="Y349">
        <v>0</v>
      </c>
      <c r="Z349">
        <v>8.0000022928074996E-3</v>
      </c>
      <c r="AA349">
        <v>4.3661604133746297E-3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</row>
    <row r="350" spans="1:55" x14ac:dyDescent="0.25">
      <c r="A350" t="s">
        <v>113</v>
      </c>
      <c r="B350">
        <v>2024</v>
      </c>
      <c r="C350" t="s">
        <v>127</v>
      </c>
      <c r="D350" t="str">
        <f t="shared" si="27"/>
        <v>Passenger</v>
      </c>
      <c r="E350" t="str">
        <f t="shared" si="28"/>
        <v>2024LDT1</v>
      </c>
      <c r="F350" t="str">
        <f t="shared" si="29"/>
        <v>2024Passenger</v>
      </c>
      <c r="G350" t="s">
        <v>115</v>
      </c>
      <c r="H350" t="s">
        <v>115</v>
      </c>
      <c r="I350" t="s">
        <v>126</v>
      </c>
      <c r="J350">
        <v>86.200912061686495</v>
      </c>
      <c r="K350">
        <v>4494.3297370002801</v>
      </c>
      <c r="L350">
        <v>2009.03332485082</v>
      </c>
      <c r="M350">
        <v>2485.2964121494501</v>
      </c>
      <c r="N350">
        <v>356.44077138752999</v>
      </c>
      <c r="O350">
        <v>2.6633152958436099E-3</v>
      </c>
      <c r="P350">
        <v>0</v>
      </c>
      <c r="Q350">
        <v>0.11219948325532</v>
      </c>
      <c r="R350">
        <v>3.6394208068366702E-4</v>
      </c>
      <c r="S350">
        <v>0</v>
      </c>
      <c r="T350">
        <v>1.3761068213552199E-3</v>
      </c>
      <c r="U350">
        <v>2.0000005732018801E-3</v>
      </c>
      <c r="V350">
        <v>1.3212928478154001E-3</v>
      </c>
      <c r="W350">
        <v>3.9582021913771098E-4</v>
      </c>
      <c r="X350">
        <v>0</v>
      </c>
      <c r="Y350">
        <v>1.4966417254155301E-3</v>
      </c>
      <c r="Z350">
        <v>8.0000022928075204E-3</v>
      </c>
      <c r="AA350">
        <v>3.7751224223297199E-3</v>
      </c>
      <c r="AB350">
        <v>120.524850667409</v>
      </c>
      <c r="AC350">
        <v>0</v>
      </c>
      <c r="AD350">
        <v>69.155506476627295</v>
      </c>
      <c r="AE350">
        <v>3.6167609737182502E-4</v>
      </c>
      <c r="AF350">
        <v>0</v>
      </c>
      <c r="AG350">
        <v>4.1079375792715103E-2</v>
      </c>
      <c r="AH350">
        <v>4.9279156052355999E-4</v>
      </c>
      <c r="AI350">
        <v>0</v>
      </c>
      <c r="AJ350">
        <v>2.0757758920010898E-2</v>
      </c>
      <c r="AK350">
        <v>1.13178914218532E-3</v>
      </c>
      <c r="AL350">
        <v>0</v>
      </c>
      <c r="AM350">
        <v>0.165157225162509</v>
      </c>
      <c r="AN350">
        <v>2.4428121546415899E-2</v>
      </c>
      <c r="AO350">
        <v>2.1226401836863501E-2</v>
      </c>
      <c r="AP350">
        <v>0.31002501490199802</v>
      </c>
      <c r="AQ350">
        <v>1.65150405949563E-3</v>
      </c>
      <c r="AR350">
        <v>0</v>
      </c>
      <c r="AS350">
        <v>0.180826372848993</v>
      </c>
      <c r="AT350">
        <v>2.44281215464058E-2</v>
      </c>
      <c r="AU350">
        <v>2.12264018368548E-2</v>
      </c>
      <c r="AV350">
        <v>0.31002501490199802</v>
      </c>
      <c r="AW350">
        <v>1.8774634835772699E-2</v>
      </c>
      <c r="AX350">
        <v>0.19594445823507101</v>
      </c>
      <c r="AY350">
        <v>0</v>
      </c>
      <c r="AZ350">
        <v>1.26259816702608</v>
      </c>
      <c r="BA350">
        <v>1.1915108526070999E-3</v>
      </c>
      <c r="BB350">
        <v>0</v>
      </c>
      <c r="BC350">
        <v>6.8367258725609301E-4</v>
      </c>
    </row>
    <row r="351" spans="1:55" x14ac:dyDescent="0.25">
      <c r="A351" t="s">
        <v>119</v>
      </c>
      <c r="B351">
        <v>2024</v>
      </c>
      <c r="C351" t="s">
        <v>127</v>
      </c>
      <c r="D351" t="str">
        <f t="shared" si="27"/>
        <v>Passenger</v>
      </c>
      <c r="E351" t="str">
        <f t="shared" si="28"/>
        <v>2024LDT1</v>
      </c>
      <c r="F351" t="str">
        <f t="shared" si="29"/>
        <v>2024Passenger</v>
      </c>
      <c r="G351" t="s">
        <v>115</v>
      </c>
      <c r="H351" t="s">
        <v>115</v>
      </c>
      <c r="I351" t="s">
        <v>126</v>
      </c>
      <c r="J351">
        <v>74.393643588402199</v>
      </c>
      <c r="K351">
        <v>3996.00029656688</v>
      </c>
      <c r="L351">
        <v>1785.48509469991</v>
      </c>
      <c r="M351">
        <v>2210.5152018669601</v>
      </c>
      <c r="N351">
        <v>307.61771624879299</v>
      </c>
      <c r="O351">
        <v>2.6456213301794202E-3</v>
      </c>
      <c r="P351">
        <v>0</v>
      </c>
      <c r="Q351">
        <v>0.110578337700603</v>
      </c>
      <c r="R351">
        <v>3.6376763400126699E-4</v>
      </c>
      <c r="S351">
        <v>0</v>
      </c>
      <c r="T351">
        <v>1.3736462366764799E-3</v>
      </c>
      <c r="U351">
        <v>2.0000005732018801E-3</v>
      </c>
      <c r="V351">
        <v>1.3232977042215799E-3</v>
      </c>
      <c r="W351">
        <v>3.95630492453933E-4</v>
      </c>
      <c r="X351">
        <v>0</v>
      </c>
      <c r="Y351">
        <v>1.4939656150714999E-3</v>
      </c>
      <c r="Z351">
        <v>8.0000022928075204E-3</v>
      </c>
      <c r="AA351">
        <v>3.7808505834902402E-3</v>
      </c>
      <c r="AB351">
        <v>122.44181958824601</v>
      </c>
      <c r="AC351">
        <v>0</v>
      </c>
      <c r="AD351">
        <v>69.053453329958899</v>
      </c>
      <c r="AE351">
        <v>3.7334446685716898E-4</v>
      </c>
      <c r="AF351">
        <v>0</v>
      </c>
      <c r="AG351">
        <v>3.9955359683397799E-2</v>
      </c>
      <c r="AH351">
        <v>4.9526143891634304E-4</v>
      </c>
      <c r="AI351">
        <v>0</v>
      </c>
      <c r="AJ351">
        <v>2.06594379664287E-2</v>
      </c>
      <c r="AK351">
        <v>1.1591602392250599E-3</v>
      </c>
      <c r="AL351">
        <v>0</v>
      </c>
      <c r="AM351">
        <v>0.159481352370513</v>
      </c>
      <c r="AN351">
        <v>2.48792889954111E-2</v>
      </c>
      <c r="AO351">
        <v>2.1398567290604398E-2</v>
      </c>
      <c r="AP351">
        <v>0.328784815768011</v>
      </c>
      <c r="AQ351">
        <v>1.6914439000446299E-3</v>
      </c>
      <c r="AR351">
        <v>0</v>
      </c>
      <c r="AS351">
        <v>0.17461200657637599</v>
      </c>
      <c r="AT351">
        <v>2.48792889954009E-2</v>
      </c>
      <c r="AU351">
        <v>2.13985672905956E-2</v>
      </c>
      <c r="AV351">
        <v>0.328784815768011</v>
      </c>
      <c r="AW351">
        <v>1.87663584614404E-2</v>
      </c>
      <c r="AX351">
        <v>0.20467401921522199</v>
      </c>
      <c r="AY351">
        <v>0</v>
      </c>
      <c r="AZ351">
        <v>1.21795791499635</v>
      </c>
      <c r="BA351">
        <v>1.21046204201442E-3</v>
      </c>
      <c r="BB351">
        <v>0</v>
      </c>
      <c r="BC351">
        <v>6.8266368800316195E-4</v>
      </c>
    </row>
    <row r="352" spans="1:55" x14ac:dyDescent="0.25">
      <c r="A352" t="s">
        <v>119</v>
      </c>
      <c r="B352">
        <v>2024</v>
      </c>
      <c r="C352" t="s">
        <v>128</v>
      </c>
      <c r="D352" t="str">
        <f t="shared" si="27"/>
        <v>Passenger</v>
      </c>
      <c r="E352" t="str">
        <f t="shared" si="28"/>
        <v>2024LDT2</v>
      </c>
      <c r="F352" t="str">
        <f t="shared" si="29"/>
        <v>2024Passenger</v>
      </c>
      <c r="G352" t="s">
        <v>115</v>
      </c>
      <c r="H352" t="s">
        <v>115</v>
      </c>
      <c r="I352" t="s">
        <v>116</v>
      </c>
      <c r="J352">
        <v>277174.20909716102</v>
      </c>
      <c r="K352">
        <v>11902837.7401211</v>
      </c>
      <c r="L352">
        <v>11902837.7401211</v>
      </c>
      <c r="M352">
        <v>0</v>
      </c>
      <c r="N352">
        <v>1301926.1125666101</v>
      </c>
      <c r="O352">
        <v>6.9368442839986805E-2</v>
      </c>
      <c r="P352">
        <v>0</v>
      </c>
      <c r="Q352">
        <v>0.31398951736504599</v>
      </c>
      <c r="R352">
        <v>1.1967508848330899E-3</v>
      </c>
      <c r="S352">
        <v>0</v>
      </c>
      <c r="T352">
        <v>1.9217982570108099E-3</v>
      </c>
      <c r="U352">
        <v>2.0000005732018801E-3</v>
      </c>
      <c r="V352">
        <v>2.6563062625578802E-3</v>
      </c>
      <c r="W352">
        <v>1.3015711052149501E-3</v>
      </c>
      <c r="X352">
        <v>0</v>
      </c>
      <c r="Y352">
        <v>2.0901231146637201E-3</v>
      </c>
      <c r="Z352">
        <v>8.0000022928075308E-3</v>
      </c>
      <c r="AA352">
        <v>7.5894464644511101E-3</v>
      </c>
      <c r="AB352">
        <v>349.19932585683898</v>
      </c>
      <c r="AC352">
        <v>0</v>
      </c>
      <c r="AD352">
        <v>86.056019985399701</v>
      </c>
      <c r="AE352">
        <v>3.0309111809479301E-3</v>
      </c>
      <c r="AF352">
        <v>0</v>
      </c>
      <c r="AG352">
        <v>7.7727868651397997E-2</v>
      </c>
      <c r="AH352">
        <v>6.0436563180767599E-3</v>
      </c>
      <c r="AI352">
        <v>0</v>
      </c>
      <c r="AJ352">
        <v>3.6439459696760101E-2</v>
      </c>
      <c r="AK352">
        <v>1.1665800063202499E-2</v>
      </c>
      <c r="AL352">
        <v>0</v>
      </c>
      <c r="AM352">
        <v>0.35000973950035902</v>
      </c>
      <c r="AN352">
        <v>8.2480739035205697E-2</v>
      </c>
      <c r="AO352">
        <v>0.21937170514444801</v>
      </c>
      <c r="AP352">
        <v>1.5800357216113301</v>
      </c>
      <c r="AQ352">
        <v>1.7021875173382699E-2</v>
      </c>
      <c r="AR352">
        <v>0</v>
      </c>
      <c r="AS352">
        <v>0.38321654152432399</v>
      </c>
      <c r="AT352">
        <v>8.2480739035171793E-2</v>
      </c>
      <c r="AU352">
        <v>0.219371705144358</v>
      </c>
      <c r="AV352">
        <v>1.5800357216113301</v>
      </c>
      <c r="AW352">
        <v>3.66924075568342E-2</v>
      </c>
      <c r="AX352">
        <v>0.90602115958334895</v>
      </c>
      <c r="AY352">
        <v>0</v>
      </c>
      <c r="AZ352">
        <v>3.3365788352096399</v>
      </c>
      <c r="BA352">
        <v>3.4521908484224E-3</v>
      </c>
      <c r="BB352">
        <v>0</v>
      </c>
      <c r="BC352">
        <v>8.5075136933983298E-4</v>
      </c>
    </row>
    <row r="353" spans="1:55" x14ac:dyDescent="0.25">
      <c r="A353" t="s">
        <v>113</v>
      </c>
      <c r="B353">
        <v>2024</v>
      </c>
      <c r="C353" t="s">
        <v>128</v>
      </c>
      <c r="D353" t="str">
        <f t="shared" si="27"/>
        <v>Passenger</v>
      </c>
      <c r="E353" t="str">
        <f t="shared" si="28"/>
        <v>2024LDT2</v>
      </c>
      <c r="F353" t="str">
        <f t="shared" si="29"/>
        <v>2024Passenger</v>
      </c>
      <c r="G353" t="s">
        <v>115</v>
      </c>
      <c r="H353" t="s">
        <v>115</v>
      </c>
      <c r="I353" t="s">
        <v>116</v>
      </c>
      <c r="J353">
        <v>330380.25095628301</v>
      </c>
      <c r="K353">
        <v>13590073.657850601</v>
      </c>
      <c r="L353">
        <v>13590073.657850601</v>
      </c>
      <c r="M353">
        <v>0</v>
      </c>
      <c r="N353">
        <v>1543019.5853268499</v>
      </c>
      <c r="O353">
        <v>7.5731588921664705E-2</v>
      </c>
      <c r="P353">
        <v>0</v>
      </c>
      <c r="Q353">
        <v>0.341335310825857</v>
      </c>
      <c r="R353">
        <v>1.1976775216528701E-3</v>
      </c>
      <c r="S353">
        <v>0</v>
      </c>
      <c r="T353">
        <v>1.94668360203244E-3</v>
      </c>
      <c r="U353">
        <v>2.0000005732018801E-3</v>
      </c>
      <c r="V353">
        <v>2.6540890447903E-3</v>
      </c>
      <c r="W353">
        <v>1.30257876080983E-3</v>
      </c>
      <c r="X353">
        <v>0</v>
      </c>
      <c r="Y353">
        <v>2.1171850154694401E-3</v>
      </c>
      <c r="Z353">
        <v>8.0000022928075204E-3</v>
      </c>
      <c r="AA353">
        <v>7.5831115565437304E-3</v>
      </c>
      <c r="AB353">
        <v>347.96351950592702</v>
      </c>
      <c r="AC353">
        <v>0</v>
      </c>
      <c r="AD353">
        <v>87.323340940692304</v>
      </c>
      <c r="AE353">
        <v>3.1249296527116198E-3</v>
      </c>
      <c r="AF353">
        <v>0</v>
      </c>
      <c r="AG353">
        <v>8.3501415082793198E-2</v>
      </c>
      <c r="AH353">
        <v>6.3540710335982303E-3</v>
      </c>
      <c r="AI353">
        <v>0</v>
      </c>
      <c r="AJ353">
        <v>3.7632710070300099E-2</v>
      </c>
      <c r="AK353">
        <v>1.22807525094805E-2</v>
      </c>
      <c r="AL353">
        <v>0</v>
      </c>
      <c r="AM353">
        <v>0.38567425699342101</v>
      </c>
      <c r="AN353">
        <v>8.88347818059671E-2</v>
      </c>
      <c r="AO353">
        <v>0.244850620689536</v>
      </c>
      <c r="AP353">
        <v>1.66340388782328</v>
      </c>
      <c r="AQ353">
        <v>1.79192172713015E-2</v>
      </c>
      <c r="AR353">
        <v>0</v>
      </c>
      <c r="AS353">
        <v>0.42226466754810799</v>
      </c>
      <c r="AT353">
        <v>8.8834781805930504E-2</v>
      </c>
      <c r="AU353">
        <v>0.244850620689436</v>
      </c>
      <c r="AV353">
        <v>1.66340388782328</v>
      </c>
      <c r="AW353">
        <v>3.6544979384732598E-2</v>
      </c>
      <c r="AX353">
        <v>0.90071030825496701</v>
      </c>
      <c r="AY353">
        <v>0</v>
      </c>
      <c r="AZ353">
        <v>3.6462320474962602</v>
      </c>
      <c r="BA353">
        <v>3.43997364449575E-3</v>
      </c>
      <c r="BB353">
        <v>0</v>
      </c>
      <c r="BC353">
        <v>8.63280127215123E-4</v>
      </c>
    </row>
    <row r="354" spans="1:55" x14ac:dyDescent="0.25">
      <c r="A354" t="s">
        <v>119</v>
      </c>
      <c r="B354">
        <v>2024</v>
      </c>
      <c r="C354" t="s">
        <v>128</v>
      </c>
      <c r="D354" t="str">
        <f t="shared" si="27"/>
        <v>Passenger</v>
      </c>
      <c r="E354" t="str">
        <f t="shared" si="28"/>
        <v>2024LDT2</v>
      </c>
      <c r="F354" t="str">
        <f t="shared" si="29"/>
        <v>2024Passenger</v>
      </c>
      <c r="G354" t="s">
        <v>115</v>
      </c>
      <c r="H354" t="s">
        <v>115</v>
      </c>
      <c r="I354" t="s">
        <v>121</v>
      </c>
      <c r="J354">
        <v>899.72667473508102</v>
      </c>
      <c r="K354">
        <v>40768.108577932697</v>
      </c>
      <c r="L354">
        <v>40768.108577932697</v>
      </c>
      <c r="M354">
        <v>0</v>
      </c>
      <c r="N354">
        <v>4340.0439978322001</v>
      </c>
      <c r="O354">
        <v>4.8550375989791603E-2</v>
      </c>
      <c r="P354">
        <v>0</v>
      </c>
      <c r="Q354">
        <v>0</v>
      </c>
      <c r="R354">
        <v>4.9529802668689497E-3</v>
      </c>
      <c r="S354">
        <v>0</v>
      </c>
      <c r="T354">
        <v>0</v>
      </c>
      <c r="U354">
        <v>2.0000005732018801E-3</v>
      </c>
      <c r="V354">
        <v>2.5903407476450899E-3</v>
      </c>
      <c r="W354">
        <v>5.1769320560123401E-3</v>
      </c>
      <c r="X354">
        <v>0</v>
      </c>
      <c r="Y354">
        <v>0</v>
      </c>
      <c r="Z354">
        <v>8.0000022928075204E-3</v>
      </c>
      <c r="AA354">
        <v>7.4009735647002804E-3</v>
      </c>
      <c r="AB354">
        <v>310.56400338154401</v>
      </c>
      <c r="AC354">
        <v>0</v>
      </c>
      <c r="AD354">
        <v>0</v>
      </c>
      <c r="AE354">
        <v>5.8113495601348395E-4</v>
      </c>
      <c r="AF354">
        <v>0</v>
      </c>
      <c r="AG354">
        <v>0</v>
      </c>
      <c r="AH354">
        <v>4.8929485206582198E-2</v>
      </c>
      <c r="AI354">
        <v>0</v>
      </c>
      <c r="AJ354">
        <v>0</v>
      </c>
      <c r="AK354">
        <v>1.25114934522243E-2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1.42435034747544E-2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3.0999999999999899E-3</v>
      </c>
      <c r="AX354">
        <v>0.118950859149091</v>
      </c>
      <c r="AY354">
        <v>0</v>
      </c>
      <c r="AZ354">
        <v>0</v>
      </c>
      <c r="BA354">
        <v>2.9427517614538101E-3</v>
      </c>
      <c r="BB354">
        <v>0</v>
      </c>
      <c r="BC354">
        <v>0</v>
      </c>
    </row>
    <row r="355" spans="1:55" x14ac:dyDescent="0.25">
      <c r="A355" t="s">
        <v>113</v>
      </c>
      <c r="B355">
        <v>2024</v>
      </c>
      <c r="C355" t="s">
        <v>128</v>
      </c>
      <c r="D355" t="str">
        <f t="shared" si="27"/>
        <v>Passenger</v>
      </c>
      <c r="E355" t="str">
        <f t="shared" si="28"/>
        <v>2024LDT2</v>
      </c>
      <c r="F355" t="str">
        <f t="shared" si="29"/>
        <v>2024Passenger</v>
      </c>
      <c r="G355" t="s">
        <v>115</v>
      </c>
      <c r="H355" t="s">
        <v>115</v>
      </c>
      <c r="I355" t="s">
        <v>121</v>
      </c>
      <c r="J355">
        <v>956.18919511125205</v>
      </c>
      <c r="K355">
        <v>42432.4164968568</v>
      </c>
      <c r="L355">
        <v>42432.4164968568</v>
      </c>
      <c r="M355">
        <v>0</v>
      </c>
      <c r="N355">
        <v>4611.0716794056498</v>
      </c>
      <c r="O355">
        <v>5.1812604213990997E-2</v>
      </c>
      <c r="P355">
        <v>0</v>
      </c>
      <c r="Q355">
        <v>0</v>
      </c>
      <c r="R355">
        <v>4.9762057683582599E-3</v>
      </c>
      <c r="S355">
        <v>0</v>
      </c>
      <c r="T355">
        <v>0</v>
      </c>
      <c r="U355">
        <v>2.0000005732018801E-3</v>
      </c>
      <c r="V355">
        <v>2.5589959817026199E-3</v>
      </c>
      <c r="W355">
        <v>5.2012077116173703E-3</v>
      </c>
      <c r="X355">
        <v>0</v>
      </c>
      <c r="Y355">
        <v>0</v>
      </c>
      <c r="Z355">
        <v>8.0000022928075204E-3</v>
      </c>
      <c r="AA355">
        <v>7.3114170905789399E-3</v>
      </c>
      <c r="AB355">
        <v>311.19230200452603</v>
      </c>
      <c r="AC355">
        <v>0</v>
      </c>
      <c r="AD355">
        <v>0</v>
      </c>
      <c r="AE355">
        <v>5.7022764461612E-4</v>
      </c>
      <c r="AF355">
        <v>0</v>
      </c>
      <c r="AG355">
        <v>0</v>
      </c>
      <c r="AH355">
        <v>4.9028473910500803E-2</v>
      </c>
      <c r="AI355">
        <v>0</v>
      </c>
      <c r="AJ355">
        <v>0</v>
      </c>
      <c r="AK355">
        <v>1.2276665459660101E-2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1.3976167417645799E-2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3.0999999999999899E-3</v>
      </c>
      <c r="AX355">
        <v>0.116105784424648</v>
      </c>
      <c r="AY355">
        <v>0</v>
      </c>
      <c r="AZ355">
        <v>0</v>
      </c>
      <c r="BA355">
        <v>2.9487052102095202E-3</v>
      </c>
      <c r="BB355">
        <v>0</v>
      </c>
      <c r="BC355">
        <v>0</v>
      </c>
    </row>
    <row r="356" spans="1:55" x14ac:dyDescent="0.25">
      <c r="A356" t="s">
        <v>119</v>
      </c>
      <c r="B356">
        <v>2024</v>
      </c>
      <c r="C356" t="s">
        <v>128</v>
      </c>
      <c r="D356" t="str">
        <f t="shared" si="27"/>
        <v>Passenger</v>
      </c>
      <c r="E356" t="str">
        <f t="shared" si="28"/>
        <v>2024LDT2</v>
      </c>
      <c r="F356" t="str">
        <f t="shared" si="29"/>
        <v>2024Passenger</v>
      </c>
      <c r="G356" t="s">
        <v>115</v>
      </c>
      <c r="H356" t="s">
        <v>115</v>
      </c>
      <c r="I356" t="s">
        <v>125</v>
      </c>
      <c r="J356">
        <v>1731.1791112978201</v>
      </c>
      <c r="K356">
        <v>61693.578610116201</v>
      </c>
      <c r="L356">
        <v>0</v>
      </c>
      <c r="M356">
        <v>61693.578610116201</v>
      </c>
      <c r="N356">
        <v>8851.15892429013</v>
      </c>
      <c r="O356">
        <v>0</v>
      </c>
      <c r="P356">
        <v>0</v>
      </c>
      <c r="Q356">
        <v>0</v>
      </c>
      <c r="R356">
        <v>0</v>
      </c>
      <c r="S356">
        <v>0</v>
      </c>
      <c r="T356">
        <v>0</v>
      </c>
      <c r="U356">
        <v>2.0000005732018701E-3</v>
      </c>
      <c r="V356">
        <v>1.52541243248761E-3</v>
      </c>
      <c r="W356">
        <v>0</v>
      </c>
      <c r="X356">
        <v>0</v>
      </c>
      <c r="Y356">
        <v>0</v>
      </c>
      <c r="Z356">
        <v>8.00000229280751E-3</v>
      </c>
      <c r="AA356">
        <v>4.3583212356789001E-3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</row>
    <row r="357" spans="1:55" x14ac:dyDescent="0.25">
      <c r="A357" t="s">
        <v>113</v>
      </c>
      <c r="B357">
        <v>2024</v>
      </c>
      <c r="C357" t="s">
        <v>128</v>
      </c>
      <c r="D357" t="str">
        <f t="shared" si="27"/>
        <v>Passenger</v>
      </c>
      <c r="E357" t="str">
        <f t="shared" si="28"/>
        <v>2024LDT2</v>
      </c>
      <c r="F357" t="str">
        <f t="shared" si="29"/>
        <v>2024Passenger</v>
      </c>
      <c r="G357" t="s">
        <v>115</v>
      </c>
      <c r="H357" t="s">
        <v>115</v>
      </c>
      <c r="I357" t="s">
        <v>125</v>
      </c>
      <c r="J357">
        <v>1985.66795250837</v>
      </c>
      <c r="K357">
        <v>72646.290178813797</v>
      </c>
      <c r="L357">
        <v>0</v>
      </c>
      <c r="M357">
        <v>72646.290178813797</v>
      </c>
      <c r="N357">
        <v>10153.588277651101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0</v>
      </c>
      <c r="U357">
        <v>2.0000005732018701E-3</v>
      </c>
      <c r="V357">
        <v>1.5253693210814201E-3</v>
      </c>
      <c r="W357">
        <v>0</v>
      </c>
      <c r="X357">
        <v>0</v>
      </c>
      <c r="Y357">
        <v>0</v>
      </c>
      <c r="Z357">
        <v>8.00000229280751E-3</v>
      </c>
      <c r="AA357">
        <v>4.3581980602326303E-3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</row>
    <row r="358" spans="1:55" x14ac:dyDescent="0.25">
      <c r="A358" t="s">
        <v>119</v>
      </c>
      <c r="B358">
        <v>2024</v>
      </c>
      <c r="C358" t="s">
        <v>128</v>
      </c>
      <c r="D358" t="str">
        <f t="shared" si="27"/>
        <v>Passenger</v>
      </c>
      <c r="E358" t="str">
        <f t="shared" ref="E358:E421" si="30">CONCATENATE(B358,C358)</f>
        <v>2024LDT2</v>
      </c>
      <c r="F358" t="str">
        <f t="shared" si="29"/>
        <v>2024Passenger</v>
      </c>
      <c r="G358" t="s">
        <v>115</v>
      </c>
      <c r="H358" t="s">
        <v>115</v>
      </c>
      <c r="I358" t="s">
        <v>126</v>
      </c>
      <c r="J358">
        <v>2303.86218335474</v>
      </c>
      <c r="K358">
        <v>118987.55392346</v>
      </c>
      <c r="L358">
        <v>55529.680513097897</v>
      </c>
      <c r="M358">
        <v>63457.873410362801</v>
      </c>
      <c r="N358">
        <v>9526.4701285047795</v>
      </c>
      <c r="O358">
        <v>2.7629901727338501E-3</v>
      </c>
      <c r="P358">
        <v>0</v>
      </c>
      <c r="Q358">
        <v>0.11057217193405799</v>
      </c>
      <c r="R358">
        <v>4.5107872001986501E-4</v>
      </c>
      <c r="S358">
        <v>0</v>
      </c>
      <c r="T358">
        <v>1.6273270613350701E-3</v>
      </c>
      <c r="U358">
        <v>2.0000005732018801E-3</v>
      </c>
      <c r="V358">
        <v>1.31548027037384E-3</v>
      </c>
      <c r="W358">
        <v>4.9058926483912301E-4</v>
      </c>
      <c r="X358">
        <v>0</v>
      </c>
      <c r="Y358">
        <v>1.76986665794836E-3</v>
      </c>
      <c r="Z358">
        <v>8.0000022928075204E-3</v>
      </c>
      <c r="AA358">
        <v>3.7585150582109899E-3</v>
      </c>
      <c r="AB358">
        <v>127.804909372331</v>
      </c>
      <c r="AC358">
        <v>0</v>
      </c>
      <c r="AD358">
        <v>75.1406937138091</v>
      </c>
      <c r="AE358">
        <v>3.9012085882480499E-4</v>
      </c>
      <c r="AF358">
        <v>0</v>
      </c>
      <c r="AG358">
        <v>3.9971419089188699E-2</v>
      </c>
      <c r="AH358">
        <v>5.1770848859277602E-4</v>
      </c>
      <c r="AI358">
        <v>0</v>
      </c>
      <c r="AJ358">
        <v>2.0680384957533701E-2</v>
      </c>
      <c r="AK358">
        <v>1.2106413829709999E-3</v>
      </c>
      <c r="AL358">
        <v>0</v>
      </c>
      <c r="AM358">
        <v>0.15945727043473101</v>
      </c>
      <c r="AN358">
        <v>2.6582765680926199E-2</v>
      </c>
      <c r="AO358">
        <v>2.4006143842507599E-2</v>
      </c>
      <c r="AP358">
        <v>0.36888915434029401</v>
      </c>
      <c r="AQ358">
        <v>1.76656506415099E-3</v>
      </c>
      <c r="AR358">
        <v>0</v>
      </c>
      <c r="AS358">
        <v>0.17458563988794101</v>
      </c>
      <c r="AT358">
        <v>2.6582765680915301E-2</v>
      </c>
      <c r="AU358">
        <v>2.4006143842497701E-2</v>
      </c>
      <c r="AV358">
        <v>0.36888915434029401</v>
      </c>
      <c r="AW358">
        <v>1.9573224617128699E-2</v>
      </c>
      <c r="AX358">
        <v>0.21341249092930101</v>
      </c>
      <c r="AY358">
        <v>0</v>
      </c>
      <c r="AZ358">
        <v>1.21778497909352</v>
      </c>
      <c r="BA358">
        <v>1.26348164457654E-3</v>
      </c>
      <c r="BB358">
        <v>0</v>
      </c>
      <c r="BC358">
        <v>7.42842256486109E-4</v>
      </c>
    </row>
    <row r="359" spans="1:55" x14ac:dyDescent="0.25">
      <c r="A359" t="s">
        <v>113</v>
      </c>
      <c r="B359">
        <v>2024</v>
      </c>
      <c r="C359" t="s">
        <v>128</v>
      </c>
      <c r="D359" t="str">
        <f t="shared" si="27"/>
        <v>Passenger</v>
      </c>
      <c r="E359" t="str">
        <f t="shared" si="30"/>
        <v>2024LDT2</v>
      </c>
      <c r="F359" t="str">
        <f t="shared" si="29"/>
        <v>2024Passenger</v>
      </c>
      <c r="G359" t="s">
        <v>115</v>
      </c>
      <c r="H359" t="s">
        <v>115</v>
      </c>
      <c r="I359" t="s">
        <v>126</v>
      </c>
      <c r="J359">
        <v>2646.8137180311601</v>
      </c>
      <c r="K359">
        <v>133152.84352699699</v>
      </c>
      <c r="L359">
        <v>62140.072380673097</v>
      </c>
      <c r="M359">
        <v>71012.771146324303</v>
      </c>
      <c r="N359">
        <v>10944.5747244413</v>
      </c>
      <c r="O359">
        <v>2.7808557896650998E-3</v>
      </c>
      <c r="P359">
        <v>0</v>
      </c>
      <c r="Q359">
        <v>0.112195233107393</v>
      </c>
      <c r="R359">
        <v>4.5002066013259098E-4</v>
      </c>
      <c r="S359">
        <v>0</v>
      </c>
      <c r="T359">
        <v>1.62368498631491E-3</v>
      </c>
      <c r="U359">
        <v>2.0000005732018801E-3</v>
      </c>
      <c r="V359">
        <v>1.31386466059159E-3</v>
      </c>
      <c r="W359">
        <v>4.8943852817340196E-4</v>
      </c>
      <c r="X359">
        <v>0</v>
      </c>
      <c r="Y359">
        <v>1.7659055690578201E-3</v>
      </c>
      <c r="Z359">
        <v>8.0000022928075204E-3</v>
      </c>
      <c r="AA359">
        <v>3.75389903026171E-3</v>
      </c>
      <c r="AB359">
        <v>125.773184223771</v>
      </c>
      <c r="AC359">
        <v>0</v>
      </c>
      <c r="AD359">
        <v>75.207566930840599</v>
      </c>
      <c r="AE359">
        <v>3.78101922467332E-4</v>
      </c>
      <c r="AF359">
        <v>0</v>
      </c>
      <c r="AG359">
        <v>4.1112093903528303E-2</v>
      </c>
      <c r="AH359">
        <v>5.1544516483764398E-4</v>
      </c>
      <c r="AI359">
        <v>0</v>
      </c>
      <c r="AJ359">
        <v>2.0791294270376699E-2</v>
      </c>
      <c r="AK359">
        <v>1.18207539400308E-3</v>
      </c>
      <c r="AL359">
        <v>0</v>
      </c>
      <c r="AM359">
        <v>0.16514560132706699</v>
      </c>
      <c r="AN359">
        <v>2.6009944281859401E-2</v>
      </c>
      <c r="AO359">
        <v>2.37151265310276E-2</v>
      </c>
      <c r="AP359">
        <v>0.34438563672610301</v>
      </c>
      <c r="AQ359">
        <v>1.7248816401052899E-3</v>
      </c>
      <c r="AR359">
        <v>0</v>
      </c>
      <c r="AS359">
        <v>0.180813646212301</v>
      </c>
      <c r="AT359">
        <v>2.6009944281848701E-2</v>
      </c>
      <c r="AU359">
        <v>2.3715126531017899E-2</v>
      </c>
      <c r="AV359">
        <v>0.34438563672610301</v>
      </c>
      <c r="AW359">
        <v>1.9573360548377199E-2</v>
      </c>
      <c r="AX359">
        <v>0.204223286189222</v>
      </c>
      <c r="AY359">
        <v>0</v>
      </c>
      <c r="AZ359">
        <v>1.2624866315909</v>
      </c>
      <c r="BA359">
        <v>1.24339597302732E-3</v>
      </c>
      <c r="BB359">
        <v>0</v>
      </c>
      <c r="BC359">
        <v>7.4350336631864996E-4</v>
      </c>
    </row>
    <row r="360" spans="1:55" x14ac:dyDescent="0.25">
      <c r="A360" t="s">
        <v>119</v>
      </c>
      <c r="B360">
        <v>2024</v>
      </c>
      <c r="C360" t="s">
        <v>129</v>
      </c>
      <c r="D360" t="str">
        <f t="shared" si="27"/>
        <v>Truck</v>
      </c>
      <c r="E360" t="str">
        <f t="shared" si="30"/>
        <v>2024LHDT1</v>
      </c>
      <c r="F360" t="str">
        <f t="shared" si="29"/>
        <v>2024Truck</v>
      </c>
      <c r="G360" t="s">
        <v>115</v>
      </c>
      <c r="H360" t="s">
        <v>115</v>
      </c>
      <c r="I360" t="s">
        <v>116</v>
      </c>
      <c r="J360">
        <v>24193.884707018999</v>
      </c>
      <c r="K360">
        <v>894591.38669336203</v>
      </c>
      <c r="L360">
        <v>894591.38669336203</v>
      </c>
      <c r="M360">
        <v>0</v>
      </c>
      <c r="N360">
        <v>360452.83324637002</v>
      </c>
      <c r="O360">
        <v>0.16263116346458401</v>
      </c>
      <c r="P360">
        <v>3.7018561999678998E-2</v>
      </c>
      <c r="Q360">
        <v>0.64693229754149995</v>
      </c>
      <c r="R360">
        <v>1.05666631724757E-3</v>
      </c>
      <c r="S360">
        <v>0</v>
      </c>
      <c r="T360">
        <v>2.95231050312608E-4</v>
      </c>
      <c r="U360">
        <v>2.0000005732018801E-3</v>
      </c>
      <c r="V360">
        <v>2.7300007824205601E-2</v>
      </c>
      <c r="W360">
        <v>1.14922103116706E-3</v>
      </c>
      <c r="X360">
        <v>0</v>
      </c>
      <c r="Y360">
        <v>3.2109070435458801E-4</v>
      </c>
      <c r="Z360">
        <v>8.0000022928075204E-3</v>
      </c>
      <c r="AA360">
        <v>7.80000223548733E-2</v>
      </c>
      <c r="AB360">
        <v>619.43006254423096</v>
      </c>
      <c r="AC360">
        <v>119.813592655432</v>
      </c>
      <c r="AD360">
        <v>25.5131388335571</v>
      </c>
      <c r="AE360">
        <v>4.5536371450736902E-3</v>
      </c>
      <c r="AF360">
        <v>0.116968833696622</v>
      </c>
      <c r="AG360">
        <v>3.3574405462842002E-2</v>
      </c>
      <c r="AH360">
        <v>9.4765663188806394E-3</v>
      </c>
      <c r="AI360">
        <v>3.0356203623211498E-3</v>
      </c>
      <c r="AJ360">
        <v>5.1478825565139601E-2</v>
      </c>
      <c r="AK360">
        <v>2.2169125170694901E-2</v>
      </c>
      <c r="AL360">
        <v>0.42428962929986402</v>
      </c>
      <c r="AM360">
        <v>0.16355891024094699</v>
      </c>
      <c r="AN360">
        <v>5.0263220594507399E-2</v>
      </c>
      <c r="AO360">
        <v>0.27841556852757898</v>
      </c>
      <c r="AP360">
        <v>3.3327314976398599</v>
      </c>
      <c r="AQ360">
        <v>3.2349135408894301E-2</v>
      </c>
      <c r="AR360">
        <v>0.61912243108962794</v>
      </c>
      <c r="AS360">
        <v>0.179076419193305</v>
      </c>
      <c r="AT360">
        <v>5.02632205944867E-2</v>
      </c>
      <c r="AU360">
        <v>0.27841556852746402</v>
      </c>
      <c r="AV360">
        <v>3.3327314976398599</v>
      </c>
      <c r="AW360">
        <v>4.49234806245047E-2</v>
      </c>
      <c r="AX360">
        <v>1.0096956586360699</v>
      </c>
      <c r="AY360">
        <v>3.75878145827066</v>
      </c>
      <c r="AZ360">
        <v>2.91807380467313</v>
      </c>
      <c r="BA360">
        <v>6.12369679668163E-3</v>
      </c>
      <c r="BB360">
        <v>1.1844793430422101E-3</v>
      </c>
      <c r="BC360">
        <v>2.5222335174794798E-4</v>
      </c>
    </row>
    <row r="361" spans="1:55" x14ac:dyDescent="0.25">
      <c r="A361" t="s">
        <v>113</v>
      </c>
      <c r="B361">
        <v>2024</v>
      </c>
      <c r="C361" t="s">
        <v>129</v>
      </c>
      <c r="D361" t="str">
        <f t="shared" si="27"/>
        <v>Truck</v>
      </c>
      <c r="E361" t="str">
        <f t="shared" si="30"/>
        <v>2024LHDT1</v>
      </c>
      <c r="F361" t="str">
        <f t="shared" si="29"/>
        <v>2024Truck</v>
      </c>
      <c r="G361" t="s">
        <v>115</v>
      </c>
      <c r="H361" t="s">
        <v>115</v>
      </c>
      <c r="I361" t="s">
        <v>116</v>
      </c>
      <c r="J361">
        <v>30244.615384879002</v>
      </c>
      <c r="K361">
        <v>1118103.3341818501</v>
      </c>
      <c r="L361">
        <v>1118103.3341818501</v>
      </c>
      <c r="M361">
        <v>0</v>
      </c>
      <c r="N361">
        <v>450599.70475777501</v>
      </c>
      <c r="O361">
        <v>0.20681958502954001</v>
      </c>
      <c r="P361">
        <v>3.7215659308781901E-2</v>
      </c>
      <c r="Q361">
        <v>0.64830207798943096</v>
      </c>
      <c r="R361">
        <v>1.1737863334899199E-3</v>
      </c>
      <c r="S361">
        <v>0</v>
      </c>
      <c r="T361">
        <v>3.56068900866879E-4</v>
      </c>
      <c r="U361">
        <v>2.0000005732018801E-3</v>
      </c>
      <c r="V361">
        <v>2.7300007824205601E-2</v>
      </c>
      <c r="W361">
        <v>1.27659973496349E-3</v>
      </c>
      <c r="X361">
        <v>0</v>
      </c>
      <c r="Y361">
        <v>3.87257417731131E-4</v>
      </c>
      <c r="Z361">
        <v>8.0000022928075204E-3</v>
      </c>
      <c r="AA361">
        <v>7.80000223548733E-2</v>
      </c>
      <c r="AB361">
        <v>630.83826604241995</v>
      </c>
      <c r="AC361">
        <v>120.098353290381</v>
      </c>
      <c r="AD361">
        <v>25.630083179902101</v>
      </c>
      <c r="AE361">
        <v>6.4298777720877501E-3</v>
      </c>
      <c r="AF361">
        <v>0.11642128345007099</v>
      </c>
      <c r="AG361">
        <v>3.5030334569268302E-2</v>
      </c>
      <c r="AH361">
        <v>1.1418670008670801E-2</v>
      </c>
      <c r="AI361">
        <v>2.99822516387488E-3</v>
      </c>
      <c r="AJ361">
        <v>5.1094973945144499E-2</v>
      </c>
      <c r="AK361">
        <v>3.2260270931165798E-2</v>
      </c>
      <c r="AL361">
        <v>0.42617276311598901</v>
      </c>
      <c r="AM361">
        <v>0.17300097627476699</v>
      </c>
      <c r="AN361">
        <v>5.58010020792752E-2</v>
      </c>
      <c r="AO361">
        <v>0.31685285495368398</v>
      </c>
      <c r="AP361">
        <v>3.5801685947422799</v>
      </c>
      <c r="AQ361">
        <v>4.7074111614445399E-2</v>
      </c>
      <c r="AR361">
        <v>0.62187029553361695</v>
      </c>
      <c r="AS361">
        <v>0.18941429300667401</v>
      </c>
      <c r="AT361">
        <v>5.5801002079252197E-2</v>
      </c>
      <c r="AU361">
        <v>0.31685285495355398</v>
      </c>
      <c r="AV361">
        <v>3.5801685947422799</v>
      </c>
      <c r="AW361">
        <v>4.48632001196912E-2</v>
      </c>
      <c r="AX361">
        <v>1.3139723467581601</v>
      </c>
      <c r="AY361">
        <v>3.74913341589227</v>
      </c>
      <c r="AZ361">
        <v>3.0272656880093001</v>
      </c>
      <c r="BA361">
        <v>6.23647850270799E-3</v>
      </c>
      <c r="BB361">
        <v>1.1872944918273601E-3</v>
      </c>
      <c r="BC361">
        <v>2.5337946567009398E-4</v>
      </c>
    </row>
    <row r="362" spans="1:55" x14ac:dyDescent="0.25">
      <c r="A362" t="s">
        <v>119</v>
      </c>
      <c r="B362">
        <v>2024</v>
      </c>
      <c r="C362" t="s">
        <v>129</v>
      </c>
      <c r="D362" t="str">
        <f t="shared" si="27"/>
        <v>Truck</v>
      </c>
      <c r="E362" t="str">
        <f t="shared" si="30"/>
        <v>2024LHDT1</v>
      </c>
      <c r="F362" t="str">
        <f t="shared" si="29"/>
        <v>2024Truck</v>
      </c>
      <c r="G362" t="s">
        <v>115</v>
      </c>
      <c r="H362" t="s">
        <v>115</v>
      </c>
      <c r="I362" t="s">
        <v>121</v>
      </c>
      <c r="J362">
        <v>19420.719428952201</v>
      </c>
      <c r="K362">
        <v>721008.49949490803</v>
      </c>
      <c r="L362">
        <v>721008.49949490803</v>
      </c>
      <c r="M362">
        <v>0</v>
      </c>
      <c r="N362">
        <v>244288.219151178</v>
      </c>
      <c r="O362">
        <v>1.86095195910762</v>
      </c>
      <c r="P362">
        <v>2.1126182486836398</v>
      </c>
      <c r="Q362">
        <v>0</v>
      </c>
      <c r="R362">
        <v>2.6546192039153E-2</v>
      </c>
      <c r="S362">
        <v>2.6179316754364201E-2</v>
      </c>
      <c r="T362">
        <v>0</v>
      </c>
      <c r="U362">
        <v>3.0000008598028201E-3</v>
      </c>
      <c r="V362">
        <v>2.7300007824205601E-2</v>
      </c>
      <c r="W362">
        <v>2.77464930461809E-2</v>
      </c>
      <c r="X362">
        <v>2.7363029288998902E-2</v>
      </c>
      <c r="Y362">
        <v>0</v>
      </c>
      <c r="Z362">
        <v>1.20000034392113E-2</v>
      </c>
      <c r="AA362">
        <v>7.80000223548733E-2</v>
      </c>
      <c r="AB362">
        <v>489.38432142842203</v>
      </c>
      <c r="AC362">
        <v>133.82141398075501</v>
      </c>
      <c r="AD362">
        <v>0</v>
      </c>
      <c r="AE362">
        <v>5.0326698115425797E-3</v>
      </c>
      <c r="AF362">
        <v>5.0981284981674903E-3</v>
      </c>
      <c r="AG362">
        <v>0</v>
      </c>
      <c r="AH362">
        <v>7.7102699137501493E-2</v>
      </c>
      <c r="AI362">
        <v>2.10836182699865E-2</v>
      </c>
      <c r="AJ362">
        <v>0</v>
      </c>
      <c r="AK362">
        <v>0.108350417992857</v>
      </c>
      <c r="AL362">
        <v>0.10975970497624001</v>
      </c>
      <c r="AM362">
        <v>0</v>
      </c>
      <c r="AN362">
        <v>0</v>
      </c>
      <c r="AO362">
        <v>0</v>
      </c>
      <c r="AP362">
        <v>0</v>
      </c>
      <c r="AQ362">
        <v>0.123349747259628</v>
      </c>
      <c r="AR362">
        <v>0.12495412679444499</v>
      </c>
      <c r="AS362">
        <v>0</v>
      </c>
      <c r="AT362">
        <v>0</v>
      </c>
      <c r="AU362">
        <v>0</v>
      </c>
      <c r="AV362">
        <v>0</v>
      </c>
      <c r="AW362">
        <v>0.16132427414275299</v>
      </c>
      <c r="AX362">
        <v>0.35371290638449698</v>
      </c>
      <c r="AY362">
        <v>0.90974507584910602</v>
      </c>
      <c r="AZ362">
        <v>0</v>
      </c>
      <c r="BA362">
        <v>4.6371651518868602E-3</v>
      </c>
      <c r="BB362">
        <v>1.2680259058494301E-3</v>
      </c>
      <c r="BC362">
        <v>0</v>
      </c>
    </row>
    <row r="363" spans="1:55" x14ac:dyDescent="0.25">
      <c r="A363" t="s">
        <v>113</v>
      </c>
      <c r="B363">
        <v>2024</v>
      </c>
      <c r="C363" t="s">
        <v>129</v>
      </c>
      <c r="D363" t="str">
        <f t="shared" si="27"/>
        <v>Truck</v>
      </c>
      <c r="E363" t="str">
        <f t="shared" si="30"/>
        <v>2024LHDT1</v>
      </c>
      <c r="F363" t="str">
        <f t="shared" si="29"/>
        <v>2024Truck</v>
      </c>
      <c r="G363" t="s">
        <v>115</v>
      </c>
      <c r="H363" t="s">
        <v>115</v>
      </c>
      <c r="I363" t="s">
        <v>121</v>
      </c>
      <c r="J363">
        <v>22449.998272093999</v>
      </c>
      <c r="K363">
        <v>845078.53108529199</v>
      </c>
      <c r="L363">
        <v>845078.53108529199</v>
      </c>
      <c r="M363">
        <v>0</v>
      </c>
      <c r="N363">
        <v>282392.73616511701</v>
      </c>
      <c r="O363">
        <v>2.0324791639308901</v>
      </c>
      <c r="P363">
        <v>2.1249884831165402</v>
      </c>
      <c r="Q363">
        <v>0</v>
      </c>
      <c r="R363">
        <v>2.78760371643317E-2</v>
      </c>
      <c r="S363">
        <v>2.64613210978276E-2</v>
      </c>
      <c r="T363">
        <v>0</v>
      </c>
      <c r="U363">
        <v>3.0000008598028201E-3</v>
      </c>
      <c r="V363">
        <v>2.7300007824205601E-2</v>
      </c>
      <c r="W363">
        <v>2.9136467866819799E-2</v>
      </c>
      <c r="X363">
        <v>2.7657784617498099E-2</v>
      </c>
      <c r="Y363">
        <v>0</v>
      </c>
      <c r="Z363">
        <v>1.2000003439211201E-2</v>
      </c>
      <c r="AA363">
        <v>7.8000022354873397E-2</v>
      </c>
      <c r="AB363">
        <v>492.09412733537903</v>
      </c>
      <c r="AC363">
        <v>134.13119926297699</v>
      </c>
      <c r="AD363">
        <v>0</v>
      </c>
      <c r="AE363">
        <v>5.2055310961234801E-3</v>
      </c>
      <c r="AF363">
        <v>5.0981284981674903E-3</v>
      </c>
      <c r="AG363">
        <v>0</v>
      </c>
      <c r="AH363">
        <v>7.7529630161681698E-2</v>
      </c>
      <c r="AI363">
        <v>2.11324250673573E-2</v>
      </c>
      <c r="AJ363">
        <v>0</v>
      </c>
      <c r="AK363">
        <v>0.11207201967555901</v>
      </c>
      <c r="AL363">
        <v>0.10975970497624001</v>
      </c>
      <c r="AM363">
        <v>0</v>
      </c>
      <c r="AN363">
        <v>0</v>
      </c>
      <c r="AO363">
        <v>0</v>
      </c>
      <c r="AP363">
        <v>0</v>
      </c>
      <c r="AQ363">
        <v>0.127586543346493</v>
      </c>
      <c r="AR363">
        <v>0.12495412679444499</v>
      </c>
      <c r="AS363">
        <v>0</v>
      </c>
      <c r="AT363">
        <v>0</v>
      </c>
      <c r="AU363">
        <v>0</v>
      </c>
      <c r="AV363">
        <v>0</v>
      </c>
      <c r="AW363">
        <v>0.15748126010732799</v>
      </c>
      <c r="AX363">
        <v>0.38874231168460799</v>
      </c>
      <c r="AY363">
        <v>0.90974507584910602</v>
      </c>
      <c r="AZ363">
        <v>0</v>
      </c>
      <c r="BA363">
        <v>4.6628419399855001E-3</v>
      </c>
      <c r="BB363">
        <v>1.27096127883215E-3</v>
      </c>
      <c r="BC363">
        <v>0</v>
      </c>
    </row>
    <row r="364" spans="1:55" x14ac:dyDescent="0.25">
      <c r="A364" t="s">
        <v>113</v>
      </c>
      <c r="B364">
        <v>2024</v>
      </c>
      <c r="C364" t="s">
        <v>129</v>
      </c>
      <c r="D364" t="str">
        <f t="shared" si="27"/>
        <v>Truck</v>
      </c>
      <c r="E364" t="str">
        <f t="shared" si="30"/>
        <v>2024LHDT1</v>
      </c>
      <c r="F364" t="str">
        <f t="shared" si="29"/>
        <v>2024Truck</v>
      </c>
      <c r="G364" t="s">
        <v>115</v>
      </c>
      <c r="H364" t="s">
        <v>115</v>
      </c>
      <c r="I364" t="s">
        <v>125</v>
      </c>
      <c r="J364">
        <v>88.313389543075203</v>
      </c>
      <c r="K364">
        <v>6665.70790749976</v>
      </c>
      <c r="L364">
        <v>0</v>
      </c>
      <c r="M364">
        <v>6665.70790749976</v>
      </c>
      <c r="N364">
        <v>1233.6821250103901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2.0000005732018801E-3</v>
      </c>
      <c r="V364">
        <v>1.36500039121028E-2</v>
      </c>
      <c r="W364">
        <v>0</v>
      </c>
      <c r="X364">
        <v>0</v>
      </c>
      <c r="Y364">
        <v>0</v>
      </c>
      <c r="Z364">
        <v>8.0000022928075204E-3</v>
      </c>
      <c r="AA364">
        <v>3.9000011177436601E-2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</row>
    <row r="365" spans="1:55" x14ac:dyDescent="0.25">
      <c r="A365" t="s">
        <v>119</v>
      </c>
      <c r="B365">
        <v>2024</v>
      </c>
      <c r="C365" t="s">
        <v>129</v>
      </c>
      <c r="D365" t="str">
        <f t="shared" si="27"/>
        <v>Truck</v>
      </c>
      <c r="E365" t="str">
        <f t="shared" si="30"/>
        <v>2024LHDT1</v>
      </c>
      <c r="F365" t="str">
        <f t="shared" si="29"/>
        <v>2024Truck</v>
      </c>
      <c r="G365" t="s">
        <v>115</v>
      </c>
      <c r="H365" t="s">
        <v>115</v>
      </c>
      <c r="I365" t="s">
        <v>125</v>
      </c>
      <c r="J365">
        <v>76.116635912732903</v>
      </c>
      <c r="K365">
        <v>5598.4131392858499</v>
      </c>
      <c r="L365">
        <v>0</v>
      </c>
      <c r="M365">
        <v>5598.4131392858499</v>
      </c>
      <c r="N365">
        <v>1063.3012007274399</v>
      </c>
      <c r="O365">
        <v>0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2.0000005732018801E-3</v>
      </c>
      <c r="V365">
        <v>1.36500039121028E-2</v>
      </c>
      <c r="W365">
        <v>0</v>
      </c>
      <c r="X365">
        <v>0</v>
      </c>
      <c r="Y365">
        <v>0</v>
      </c>
      <c r="Z365">
        <v>8.0000022928075204E-3</v>
      </c>
      <c r="AA365">
        <v>3.9000011177436601E-2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</row>
    <row r="366" spans="1:55" x14ac:dyDescent="0.25">
      <c r="A366" t="s">
        <v>113</v>
      </c>
      <c r="B366">
        <v>2024</v>
      </c>
      <c r="C366" t="s">
        <v>130</v>
      </c>
      <c r="D366" t="str">
        <f t="shared" si="27"/>
        <v>Truck</v>
      </c>
      <c r="E366" t="str">
        <f t="shared" si="30"/>
        <v>2024LHDT2</v>
      </c>
      <c r="F366" t="str">
        <f t="shared" si="29"/>
        <v>2024Truck</v>
      </c>
      <c r="G366" t="s">
        <v>115</v>
      </c>
      <c r="H366" t="s">
        <v>115</v>
      </c>
      <c r="I366" t="s">
        <v>116</v>
      </c>
      <c r="J366">
        <v>4610.8227614624502</v>
      </c>
      <c r="K366">
        <v>165460.86771676401</v>
      </c>
      <c r="L366">
        <v>165460.86771676401</v>
      </c>
      <c r="M366">
        <v>0</v>
      </c>
      <c r="N366">
        <v>68694.389019876005</v>
      </c>
      <c r="O366">
        <v>0.16559199384824799</v>
      </c>
      <c r="P366">
        <v>3.73051732050955E-2</v>
      </c>
      <c r="Q366">
        <v>0.65747290450653395</v>
      </c>
      <c r="R366">
        <v>9.6983434035454298E-4</v>
      </c>
      <c r="S366">
        <v>0</v>
      </c>
      <c r="T366">
        <v>2.48737952525245E-4</v>
      </c>
      <c r="U366">
        <v>2.0000005732018801E-3</v>
      </c>
      <c r="V366">
        <v>3.1850009128239903E-2</v>
      </c>
      <c r="W366">
        <v>1.0547833336702699E-3</v>
      </c>
      <c r="X366">
        <v>0</v>
      </c>
      <c r="Y366">
        <v>2.7052521843986502E-4</v>
      </c>
      <c r="Z366">
        <v>8.0000022928075204E-3</v>
      </c>
      <c r="AA366">
        <v>9.1000026080685595E-2</v>
      </c>
      <c r="AB366">
        <v>708.55130534734406</v>
      </c>
      <c r="AC366">
        <v>139.14529453667501</v>
      </c>
      <c r="AD366">
        <v>25.563016535505501</v>
      </c>
      <c r="AE366">
        <v>3.5997532897650299E-3</v>
      </c>
      <c r="AF366">
        <v>0.117731192271844</v>
      </c>
      <c r="AG366">
        <v>3.3906270056516599E-2</v>
      </c>
      <c r="AH366">
        <v>1.02634705028325E-2</v>
      </c>
      <c r="AI366">
        <v>3.0001513439538098E-3</v>
      </c>
      <c r="AJ366">
        <v>5.1248671627060101E-2</v>
      </c>
      <c r="AK366">
        <v>1.6579406303385801E-2</v>
      </c>
      <c r="AL366">
        <v>0.427776090722092</v>
      </c>
      <c r="AM366">
        <v>0.164858191922515</v>
      </c>
      <c r="AN366">
        <v>4.8106502901290503E-2</v>
      </c>
      <c r="AO366">
        <v>0.25982634541460198</v>
      </c>
      <c r="AP366">
        <v>3.0938623838692498</v>
      </c>
      <c r="AQ366">
        <v>2.4192630759118601E-2</v>
      </c>
      <c r="AR366">
        <v>0.62420986741276296</v>
      </c>
      <c r="AS366">
        <v>0.180498969091172</v>
      </c>
      <c r="AT366">
        <v>4.8106502901270699E-2</v>
      </c>
      <c r="AU366">
        <v>0.25982634541449501</v>
      </c>
      <c r="AV366">
        <v>3.0938623838692498</v>
      </c>
      <c r="AW366">
        <v>4.4977641285875197E-2</v>
      </c>
      <c r="AX366">
        <v>0.85438202845736499</v>
      </c>
      <c r="AY366">
        <v>3.7632544762143998</v>
      </c>
      <c r="AZ366">
        <v>2.9347233636380099</v>
      </c>
      <c r="BA366">
        <v>7.0047510142120196E-3</v>
      </c>
      <c r="BB366">
        <v>1.37559289732845E-3</v>
      </c>
      <c r="BC366">
        <v>2.5271644361112499E-4</v>
      </c>
    </row>
    <row r="367" spans="1:55" x14ac:dyDescent="0.25">
      <c r="A367" t="s">
        <v>119</v>
      </c>
      <c r="B367">
        <v>2024</v>
      </c>
      <c r="C367" t="s">
        <v>130</v>
      </c>
      <c r="D367" t="str">
        <f t="shared" si="27"/>
        <v>Truck</v>
      </c>
      <c r="E367" t="str">
        <f t="shared" si="30"/>
        <v>2024LHDT2</v>
      </c>
      <c r="F367" t="str">
        <f t="shared" si="29"/>
        <v>2024Truck</v>
      </c>
      <c r="G367" t="s">
        <v>115</v>
      </c>
      <c r="H367" t="s">
        <v>115</v>
      </c>
      <c r="I367" t="s">
        <v>116</v>
      </c>
      <c r="J367">
        <v>3740.3949684546301</v>
      </c>
      <c r="K367">
        <v>132352.11382021999</v>
      </c>
      <c r="L367">
        <v>132352.11382021999</v>
      </c>
      <c r="M367">
        <v>0</v>
      </c>
      <c r="N367">
        <v>55726.311841470997</v>
      </c>
      <c r="O367">
        <v>0.144254574775429</v>
      </c>
      <c r="P367">
        <v>3.7224134127769197E-2</v>
      </c>
      <c r="Q367">
        <v>0.65806810350131995</v>
      </c>
      <c r="R367">
        <v>9.1385545252994796E-4</v>
      </c>
      <c r="S367">
        <v>0</v>
      </c>
      <c r="T367">
        <v>2.21644926978251E-4</v>
      </c>
      <c r="U367">
        <v>2.0000005732018801E-3</v>
      </c>
      <c r="V367">
        <v>3.1850009128239903E-2</v>
      </c>
      <c r="W367">
        <v>9.9390118559826608E-4</v>
      </c>
      <c r="X367">
        <v>0</v>
      </c>
      <c r="Y367">
        <v>2.41059081166127E-4</v>
      </c>
      <c r="Z367">
        <v>8.0000022928075395E-3</v>
      </c>
      <c r="AA367">
        <v>9.1000026080685706E-2</v>
      </c>
      <c r="AB367">
        <v>703.02014677027103</v>
      </c>
      <c r="AC367">
        <v>138.992739029582</v>
      </c>
      <c r="AD367">
        <v>25.408988340409699</v>
      </c>
      <c r="AE367">
        <v>2.8868651293488101E-3</v>
      </c>
      <c r="AF367">
        <v>0.11787026601162</v>
      </c>
      <c r="AG367">
        <v>3.2817946074610103E-2</v>
      </c>
      <c r="AH367">
        <v>9.2725358573269301E-3</v>
      </c>
      <c r="AI367">
        <v>3.0068867328985199E-3</v>
      </c>
      <c r="AJ367">
        <v>5.1299937931817099E-2</v>
      </c>
      <c r="AK367">
        <v>1.29285038157874E-2</v>
      </c>
      <c r="AL367">
        <v>0.42703880731239002</v>
      </c>
      <c r="AM367">
        <v>0.158484428563888</v>
      </c>
      <c r="AN367">
        <v>4.5711211697069001E-2</v>
      </c>
      <c r="AO367">
        <v>0.241339763005431</v>
      </c>
      <c r="AP367">
        <v>3.0667836864326601</v>
      </c>
      <c r="AQ367">
        <v>1.8865242419406E-2</v>
      </c>
      <c r="AR367">
        <v>0.62313402519203798</v>
      </c>
      <c r="AS367">
        <v>0.17352050049311801</v>
      </c>
      <c r="AT367">
        <v>4.5711211697050197E-2</v>
      </c>
      <c r="AU367">
        <v>0.241339763005332</v>
      </c>
      <c r="AV367">
        <v>3.0667836864326601</v>
      </c>
      <c r="AW367">
        <v>4.4987067471883802E-2</v>
      </c>
      <c r="AX367">
        <v>0.74323616759572098</v>
      </c>
      <c r="AY367">
        <v>3.7683426700518701</v>
      </c>
      <c r="AZ367">
        <v>2.8322188015291201</v>
      </c>
      <c r="BA367">
        <v>6.9500698805239902E-3</v>
      </c>
      <c r="BB367">
        <v>1.3740847308273501E-3</v>
      </c>
      <c r="BC367">
        <v>2.5119371808980803E-4</v>
      </c>
    </row>
    <row r="368" spans="1:55" x14ac:dyDescent="0.25">
      <c r="A368" t="s">
        <v>113</v>
      </c>
      <c r="B368">
        <v>2024</v>
      </c>
      <c r="C368" t="s">
        <v>130</v>
      </c>
      <c r="D368" t="str">
        <f t="shared" si="27"/>
        <v>Truck</v>
      </c>
      <c r="E368" t="str">
        <f t="shared" si="30"/>
        <v>2024LHDT2</v>
      </c>
      <c r="F368" t="str">
        <f t="shared" si="29"/>
        <v>2024Truck</v>
      </c>
      <c r="G368" t="s">
        <v>115</v>
      </c>
      <c r="H368" t="s">
        <v>115</v>
      </c>
      <c r="I368" t="s">
        <v>121</v>
      </c>
      <c r="J368">
        <v>9557.3277267921003</v>
      </c>
      <c r="K368">
        <v>367558.79350060603</v>
      </c>
      <c r="L368">
        <v>367558.79350060603</v>
      </c>
      <c r="M368">
        <v>0</v>
      </c>
      <c r="N368">
        <v>120219.159684764</v>
      </c>
      <c r="O368">
        <v>1.49603547047598</v>
      </c>
      <c r="P368">
        <v>2.0724840380163498</v>
      </c>
      <c r="Q368">
        <v>0</v>
      </c>
      <c r="R368">
        <v>2.4696825973776902E-2</v>
      </c>
      <c r="S368">
        <v>2.6315952412182701E-2</v>
      </c>
      <c r="T368">
        <v>0</v>
      </c>
      <c r="U368">
        <v>3.0000008598028201E-3</v>
      </c>
      <c r="V368">
        <v>3.1850009128239903E-2</v>
      </c>
      <c r="W368">
        <v>2.5813506853768899E-2</v>
      </c>
      <c r="X368">
        <v>2.75058430049522E-2</v>
      </c>
      <c r="Y368">
        <v>0</v>
      </c>
      <c r="Z368">
        <v>1.2000003439211201E-2</v>
      </c>
      <c r="AA368">
        <v>9.1000026080685498E-2</v>
      </c>
      <c r="AB368">
        <v>589.07467224356901</v>
      </c>
      <c r="AC368">
        <v>214.11727994919599</v>
      </c>
      <c r="AD368">
        <v>0</v>
      </c>
      <c r="AE368">
        <v>4.4355348046920201E-3</v>
      </c>
      <c r="AF368">
        <v>5.0981284981674903E-3</v>
      </c>
      <c r="AG368">
        <v>0</v>
      </c>
      <c r="AH368">
        <v>9.2808954506241395E-2</v>
      </c>
      <c r="AI368">
        <v>3.3734264652934401E-2</v>
      </c>
      <c r="AJ368">
        <v>0</v>
      </c>
      <c r="AK368">
        <v>9.54944528663485E-2</v>
      </c>
      <c r="AL368">
        <v>0.10975970497624001</v>
      </c>
      <c r="AM368">
        <v>0</v>
      </c>
      <c r="AN368">
        <v>0</v>
      </c>
      <c r="AO368">
        <v>0</v>
      </c>
      <c r="AP368">
        <v>0</v>
      </c>
      <c r="AQ368">
        <v>0.108714085685733</v>
      </c>
      <c r="AR368">
        <v>0.12495412679444499</v>
      </c>
      <c r="AS368">
        <v>0</v>
      </c>
      <c r="AT368">
        <v>0</v>
      </c>
      <c r="AU368">
        <v>0</v>
      </c>
      <c r="AV368">
        <v>0</v>
      </c>
      <c r="AW368">
        <v>0.17155481966629901</v>
      </c>
      <c r="AX368">
        <v>0.28081917947684398</v>
      </c>
      <c r="AY368">
        <v>0.90974507584910602</v>
      </c>
      <c r="AZ368">
        <v>0</v>
      </c>
      <c r="BA368">
        <v>5.5817818887493398E-3</v>
      </c>
      <c r="BB368">
        <v>2.02887004246301E-3</v>
      </c>
      <c r="BC368">
        <v>0</v>
      </c>
    </row>
    <row r="369" spans="1:55" x14ac:dyDescent="0.25">
      <c r="A369" t="s">
        <v>119</v>
      </c>
      <c r="B369">
        <v>2024</v>
      </c>
      <c r="C369" t="s">
        <v>130</v>
      </c>
      <c r="D369" t="str">
        <f t="shared" si="27"/>
        <v>Truck</v>
      </c>
      <c r="E369" t="str">
        <f t="shared" si="30"/>
        <v>2024LHDT2</v>
      </c>
      <c r="F369" t="str">
        <f t="shared" si="29"/>
        <v>2024Truck</v>
      </c>
      <c r="G369" t="s">
        <v>115</v>
      </c>
      <c r="H369" t="s">
        <v>115</v>
      </c>
      <c r="I369" t="s">
        <v>121</v>
      </c>
      <c r="J369">
        <v>8700.3387791759596</v>
      </c>
      <c r="K369">
        <v>325030.19899005198</v>
      </c>
      <c r="L369">
        <v>325030.19899005198</v>
      </c>
      <c r="M369">
        <v>0</v>
      </c>
      <c r="N369">
        <v>109439.316815849</v>
      </c>
      <c r="O369">
        <v>1.44561019983581</v>
      </c>
      <c r="P369">
        <v>2.0887132109885602</v>
      </c>
      <c r="Q369">
        <v>0</v>
      </c>
      <c r="R369">
        <v>2.4514867374988598E-2</v>
      </c>
      <c r="S369">
        <v>2.6172387217169302E-2</v>
      </c>
      <c r="T369">
        <v>0</v>
      </c>
      <c r="U369">
        <v>3.0000008598028201E-3</v>
      </c>
      <c r="V369">
        <v>3.1850009128239903E-2</v>
      </c>
      <c r="W369">
        <v>2.5623320894572699E-2</v>
      </c>
      <c r="X369">
        <v>2.73557864288815E-2</v>
      </c>
      <c r="Y369">
        <v>0</v>
      </c>
      <c r="Z369">
        <v>1.2000003439211201E-2</v>
      </c>
      <c r="AA369">
        <v>9.1000026080685401E-2</v>
      </c>
      <c r="AB369">
        <v>586.157986360417</v>
      </c>
      <c r="AC369">
        <v>214.59400086577699</v>
      </c>
      <c r="AD369">
        <v>0</v>
      </c>
      <c r="AE369">
        <v>4.5101505259558397E-3</v>
      </c>
      <c r="AF369">
        <v>5.0981284981674903E-3</v>
      </c>
      <c r="AG369">
        <v>0</v>
      </c>
      <c r="AH369">
        <v>9.2349429457562096E-2</v>
      </c>
      <c r="AI369">
        <v>3.3809372227480997E-2</v>
      </c>
      <c r="AJ369">
        <v>0</v>
      </c>
      <c r="AK369">
        <v>9.7100885414184407E-2</v>
      </c>
      <c r="AL369">
        <v>0.10975970497624001</v>
      </c>
      <c r="AM369">
        <v>0</v>
      </c>
      <c r="AN369">
        <v>0</v>
      </c>
      <c r="AO369">
        <v>0</v>
      </c>
      <c r="AP369">
        <v>0</v>
      </c>
      <c r="AQ369">
        <v>0.110542902338552</v>
      </c>
      <c r="AR369">
        <v>0.12495412679444499</v>
      </c>
      <c r="AS369">
        <v>0</v>
      </c>
      <c r="AT369">
        <v>0</v>
      </c>
      <c r="AU369">
        <v>0</v>
      </c>
      <c r="AV369">
        <v>0</v>
      </c>
      <c r="AW369">
        <v>0.172876988375332</v>
      </c>
      <c r="AX369">
        <v>0.271093330113581</v>
      </c>
      <c r="AY369">
        <v>0.90974507584910602</v>
      </c>
      <c r="AZ369">
        <v>0</v>
      </c>
      <c r="BA369">
        <v>5.5541448077393099E-3</v>
      </c>
      <c r="BB369">
        <v>2.0333872154183899E-3</v>
      </c>
      <c r="BC369">
        <v>0</v>
      </c>
    </row>
    <row r="370" spans="1:55" x14ac:dyDescent="0.25">
      <c r="A370" t="s">
        <v>113</v>
      </c>
      <c r="B370">
        <v>2024</v>
      </c>
      <c r="C370" t="s">
        <v>130</v>
      </c>
      <c r="D370" t="str">
        <f t="shared" si="27"/>
        <v>Truck</v>
      </c>
      <c r="E370" t="str">
        <f t="shared" si="30"/>
        <v>2024LHDT2</v>
      </c>
      <c r="F370" t="str">
        <f t="shared" si="29"/>
        <v>2024Truck</v>
      </c>
      <c r="G370" t="s">
        <v>115</v>
      </c>
      <c r="H370" t="s">
        <v>115</v>
      </c>
      <c r="I370" t="s">
        <v>125</v>
      </c>
      <c r="J370">
        <v>22.858266858638199</v>
      </c>
      <c r="K370">
        <v>1634.6674166369301</v>
      </c>
      <c r="L370">
        <v>0</v>
      </c>
      <c r="M370">
        <v>1634.6674166369301</v>
      </c>
      <c r="N370">
        <v>302.57421450462101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2.0000005732018801E-3</v>
      </c>
      <c r="V370">
        <v>1.59250045641199E-2</v>
      </c>
      <c r="W370">
        <v>0</v>
      </c>
      <c r="X370">
        <v>0</v>
      </c>
      <c r="Y370">
        <v>0</v>
      </c>
      <c r="Z370">
        <v>8.0000022928075204E-3</v>
      </c>
      <c r="AA370">
        <v>4.5500013040342797E-2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</row>
    <row r="371" spans="1:55" x14ac:dyDescent="0.25">
      <c r="A371" t="s">
        <v>119</v>
      </c>
      <c r="B371">
        <v>2024</v>
      </c>
      <c r="C371" t="s">
        <v>130</v>
      </c>
      <c r="D371" t="str">
        <f t="shared" si="27"/>
        <v>Truck</v>
      </c>
      <c r="E371" t="str">
        <f t="shared" si="30"/>
        <v>2024LHDT2</v>
      </c>
      <c r="F371" t="str">
        <f t="shared" si="29"/>
        <v>2024Truck</v>
      </c>
      <c r="G371" t="s">
        <v>115</v>
      </c>
      <c r="H371" t="s">
        <v>115</v>
      </c>
      <c r="I371" t="s">
        <v>125</v>
      </c>
      <c r="J371">
        <v>19.7013656148529</v>
      </c>
      <c r="K371">
        <v>1372.9289777858401</v>
      </c>
      <c r="L371">
        <v>0</v>
      </c>
      <c r="M371">
        <v>1372.9289777858401</v>
      </c>
      <c r="N371">
        <v>260.78640443073402</v>
      </c>
      <c r="O371">
        <v>0</v>
      </c>
      <c r="P371">
        <v>0</v>
      </c>
      <c r="Q371">
        <v>0</v>
      </c>
      <c r="R371">
        <v>0</v>
      </c>
      <c r="S371">
        <v>0</v>
      </c>
      <c r="T371">
        <v>0</v>
      </c>
      <c r="U371">
        <v>2.0000005732018801E-3</v>
      </c>
      <c r="V371">
        <v>1.59250045641199E-2</v>
      </c>
      <c r="W371">
        <v>0</v>
      </c>
      <c r="X371">
        <v>0</v>
      </c>
      <c r="Y371">
        <v>0</v>
      </c>
      <c r="Z371">
        <v>8.0000022928075204E-3</v>
      </c>
      <c r="AA371">
        <v>4.5500013040342797E-2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</row>
    <row r="372" spans="1:55" x14ac:dyDescent="0.25">
      <c r="A372" t="s">
        <v>119</v>
      </c>
      <c r="B372">
        <v>2024</v>
      </c>
      <c r="C372" t="s">
        <v>138</v>
      </c>
      <c r="D372" t="str">
        <f t="shared" si="27"/>
        <v>Passenger</v>
      </c>
      <c r="E372" t="str">
        <f t="shared" si="30"/>
        <v>2024MCY</v>
      </c>
      <c r="F372" t="str">
        <f t="shared" si="29"/>
        <v>2024Passenger</v>
      </c>
      <c r="G372" t="s">
        <v>115</v>
      </c>
      <c r="H372" t="s">
        <v>115</v>
      </c>
      <c r="I372" t="s">
        <v>116</v>
      </c>
      <c r="J372">
        <v>31064.505104204</v>
      </c>
      <c r="K372">
        <v>183169.91897626899</v>
      </c>
      <c r="L372">
        <v>183169.91897626899</v>
      </c>
      <c r="M372">
        <v>0</v>
      </c>
      <c r="N372">
        <v>62129.010208408101</v>
      </c>
      <c r="O372">
        <v>0.58184800852419105</v>
      </c>
      <c r="P372">
        <v>0</v>
      </c>
      <c r="Q372">
        <v>0.13508825382681</v>
      </c>
      <c r="R372">
        <v>1.71678551412421E-3</v>
      </c>
      <c r="S372">
        <v>0</v>
      </c>
      <c r="T372">
        <v>3.0176605280347801E-3</v>
      </c>
      <c r="U372">
        <v>1.00000028660094E-3</v>
      </c>
      <c r="V372">
        <v>4.2000012037239501E-3</v>
      </c>
      <c r="W372">
        <v>1.83533647021316E-3</v>
      </c>
      <c r="X372">
        <v>0</v>
      </c>
      <c r="Y372">
        <v>3.21262620905789E-3</v>
      </c>
      <c r="Z372">
        <v>4.0000011464037602E-3</v>
      </c>
      <c r="AA372">
        <v>1.20000034392113E-2</v>
      </c>
      <c r="AB372">
        <v>189.431496172572</v>
      </c>
      <c r="AC372">
        <v>0</v>
      </c>
      <c r="AD372">
        <v>48.309525717578097</v>
      </c>
      <c r="AE372">
        <v>0.16937197827944001</v>
      </c>
      <c r="AF372">
        <v>0</v>
      </c>
      <c r="AG372">
        <v>0.17394002431500299</v>
      </c>
      <c r="AH372">
        <v>3.9973334177917499E-2</v>
      </c>
      <c r="AI372">
        <v>0</v>
      </c>
      <c r="AJ372">
        <v>8.0019831134826008E-3</v>
      </c>
      <c r="AK372">
        <v>1.1131204517814599</v>
      </c>
      <c r="AL372">
        <v>0</v>
      </c>
      <c r="AM372">
        <v>1.28117013410489</v>
      </c>
      <c r="AN372">
        <v>3.6074490222746598</v>
      </c>
      <c r="AO372">
        <v>3.82960393610401</v>
      </c>
      <c r="AP372">
        <v>5.2385920284781697</v>
      </c>
      <c r="AQ372">
        <v>1.33440476223131</v>
      </c>
      <c r="AR372">
        <v>0</v>
      </c>
      <c r="AS372">
        <v>1.3928854412260401</v>
      </c>
      <c r="AT372">
        <v>3.6074490222731801</v>
      </c>
      <c r="AU372">
        <v>3.8296039361024401</v>
      </c>
      <c r="AV372">
        <v>5.2385920284781697</v>
      </c>
      <c r="AW372">
        <v>8.7765056233910406E-3</v>
      </c>
      <c r="AX372">
        <v>13.340408873414701</v>
      </c>
      <c r="AY372">
        <v>0</v>
      </c>
      <c r="AZ372">
        <v>7.6585092098129497</v>
      </c>
      <c r="BA372">
        <v>1.8727231958002601E-3</v>
      </c>
      <c r="BB372">
        <v>0</v>
      </c>
      <c r="BC372">
        <v>4.77588844607971E-4</v>
      </c>
    </row>
    <row r="373" spans="1:55" x14ac:dyDescent="0.25">
      <c r="A373" t="s">
        <v>113</v>
      </c>
      <c r="B373">
        <v>2024</v>
      </c>
      <c r="C373" t="s">
        <v>138</v>
      </c>
      <c r="D373" t="str">
        <f t="shared" si="27"/>
        <v>Passenger</v>
      </c>
      <c r="E373" t="str">
        <f t="shared" si="30"/>
        <v>2024MCY</v>
      </c>
      <c r="F373" t="str">
        <f t="shared" si="29"/>
        <v>2024Passenger</v>
      </c>
      <c r="G373" t="s">
        <v>115</v>
      </c>
      <c r="H373" t="s">
        <v>115</v>
      </c>
      <c r="I373" t="s">
        <v>116</v>
      </c>
      <c r="J373">
        <v>38913.802197192002</v>
      </c>
      <c r="K373">
        <v>228527.34924419201</v>
      </c>
      <c r="L373">
        <v>228527.34924419201</v>
      </c>
      <c r="M373">
        <v>0</v>
      </c>
      <c r="N373">
        <v>77827.604394384005</v>
      </c>
      <c r="O373">
        <v>0.61204482334134602</v>
      </c>
      <c r="P373">
        <v>0</v>
      </c>
      <c r="Q373">
        <v>0.14636938762579599</v>
      </c>
      <c r="R373">
        <v>1.7397984869193901E-3</v>
      </c>
      <c r="S373">
        <v>0</v>
      </c>
      <c r="T373">
        <v>3.1414194083671399E-3</v>
      </c>
      <c r="U373">
        <v>1.00000028660094E-3</v>
      </c>
      <c r="V373">
        <v>4.2000012037239397E-3</v>
      </c>
      <c r="W373">
        <v>1.85857914889083E-3</v>
      </c>
      <c r="X373">
        <v>0</v>
      </c>
      <c r="Y373">
        <v>3.34032163685635E-3</v>
      </c>
      <c r="Z373">
        <v>4.0000011464037602E-3</v>
      </c>
      <c r="AA373">
        <v>1.2000003439211201E-2</v>
      </c>
      <c r="AB373">
        <v>190.308676219174</v>
      </c>
      <c r="AC373">
        <v>0</v>
      </c>
      <c r="AD373">
        <v>50.540912280583797</v>
      </c>
      <c r="AE373">
        <v>0.175410314942086</v>
      </c>
      <c r="AF373">
        <v>0</v>
      </c>
      <c r="AG373">
        <v>0.186839317262528</v>
      </c>
      <c r="AH373">
        <v>4.1303931416048802E-2</v>
      </c>
      <c r="AI373">
        <v>0</v>
      </c>
      <c r="AJ373">
        <v>8.5224173783538405E-3</v>
      </c>
      <c r="AK373">
        <v>1.1688772892155099</v>
      </c>
      <c r="AL373">
        <v>0</v>
      </c>
      <c r="AM373">
        <v>1.3913071103330299</v>
      </c>
      <c r="AN373">
        <v>3.57446315885691</v>
      </c>
      <c r="AO373">
        <v>3.8369874823376602</v>
      </c>
      <c r="AP373">
        <v>5.16475778329968</v>
      </c>
      <c r="AQ373">
        <v>1.3944425738742701</v>
      </c>
      <c r="AR373">
        <v>0</v>
      </c>
      <c r="AS373">
        <v>1.51234871119171</v>
      </c>
      <c r="AT373">
        <v>3.5744631588554401</v>
      </c>
      <c r="AU373">
        <v>3.8369874823360801</v>
      </c>
      <c r="AV373">
        <v>5.16475778329968</v>
      </c>
      <c r="AW373">
        <v>8.7182071005277306E-3</v>
      </c>
      <c r="AX373">
        <v>14.063231300432401</v>
      </c>
      <c r="AY373">
        <v>0</v>
      </c>
      <c r="AZ373">
        <v>7.9959648824744303</v>
      </c>
      <c r="BA373">
        <v>1.8813950135990699E-3</v>
      </c>
      <c r="BB373">
        <v>0</v>
      </c>
      <c r="BC373">
        <v>4.9964837250997599E-4</v>
      </c>
    </row>
    <row r="374" spans="1:55" x14ac:dyDescent="0.25">
      <c r="A374" t="s">
        <v>119</v>
      </c>
      <c r="B374">
        <v>2024</v>
      </c>
      <c r="C374" t="s">
        <v>141</v>
      </c>
      <c r="D374" t="str">
        <f t="shared" si="27"/>
        <v>Passenger</v>
      </c>
      <c r="E374" t="str">
        <f t="shared" si="30"/>
        <v>2024MDV</v>
      </c>
      <c r="F374" t="str">
        <f t="shared" si="29"/>
        <v>2024Passenger</v>
      </c>
      <c r="G374" t="s">
        <v>115</v>
      </c>
      <c r="H374" t="s">
        <v>115</v>
      </c>
      <c r="I374" t="s">
        <v>116</v>
      </c>
      <c r="J374">
        <v>216020.61117248001</v>
      </c>
      <c r="K374">
        <v>8698897.8793062605</v>
      </c>
      <c r="L374">
        <v>8698897.8793062605</v>
      </c>
      <c r="M374">
        <v>0</v>
      </c>
      <c r="N374">
        <v>990573.46774534299</v>
      </c>
      <c r="O374">
        <v>0.11356367746236</v>
      </c>
      <c r="P374">
        <v>0</v>
      </c>
      <c r="Q374">
        <v>0.443159084941109</v>
      </c>
      <c r="R374">
        <v>1.2392551984881099E-3</v>
      </c>
      <c r="S374">
        <v>0</v>
      </c>
      <c r="T374">
        <v>2.03850139123979E-3</v>
      </c>
      <c r="U374">
        <v>2.0000005732018801E-3</v>
      </c>
      <c r="V374">
        <v>2.76692156481096E-3</v>
      </c>
      <c r="W374">
        <v>1.34776994148148E-3</v>
      </c>
      <c r="X374">
        <v>0</v>
      </c>
      <c r="Y374">
        <v>2.2169931292876201E-3</v>
      </c>
      <c r="Z374">
        <v>8.0000022928075204E-3</v>
      </c>
      <c r="AA374">
        <v>7.9054901851741896E-3</v>
      </c>
      <c r="AB374">
        <v>432.78232779424599</v>
      </c>
      <c r="AC374">
        <v>0</v>
      </c>
      <c r="AD374">
        <v>107.81528256154699</v>
      </c>
      <c r="AE374">
        <v>4.4959847989018802E-3</v>
      </c>
      <c r="AF374">
        <v>0</v>
      </c>
      <c r="AG374">
        <v>0.10342864154768699</v>
      </c>
      <c r="AH374">
        <v>8.5402173211300905E-3</v>
      </c>
      <c r="AI374">
        <v>0</v>
      </c>
      <c r="AJ374">
        <v>4.2273718388112801E-2</v>
      </c>
      <c r="AK374">
        <v>1.8576191999025601E-2</v>
      </c>
      <c r="AL374">
        <v>0</v>
      </c>
      <c r="AM374">
        <v>0.50846297435301702</v>
      </c>
      <c r="AN374">
        <v>0.10962067353575899</v>
      </c>
      <c r="AO374">
        <v>0.31804921139305398</v>
      </c>
      <c r="AP374">
        <v>2.14752064084671</v>
      </c>
      <c r="AQ374">
        <v>2.7093115667625099E-2</v>
      </c>
      <c r="AR374">
        <v>0</v>
      </c>
      <c r="AS374">
        <v>0.55670182000841595</v>
      </c>
      <c r="AT374">
        <v>0.109620673535714</v>
      </c>
      <c r="AU374">
        <v>0.31804921139292303</v>
      </c>
      <c r="AV374">
        <v>2.14752064084671</v>
      </c>
      <c r="AW374">
        <v>3.53836738096662E-2</v>
      </c>
      <c r="AX374">
        <v>1.1384592849885999</v>
      </c>
      <c r="AY374">
        <v>0</v>
      </c>
      <c r="AZ374">
        <v>3.8491030673457902</v>
      </c>
      <c r="BA374">
        <v>4.2784939166313103E-3</v>
      </c>
      <c r="BB374">
        <v>0</v>
      </c>
      <c r="BC374">
        <v>1.0658638325425601E-3</v>
      </c>
    </row>
    <row r="375" spans="1:55" x14ac:dyDescent="0.25">
      <c r="A375" t="s">
        <v>113</v>
      </c>
      <c r="B375">
        <v>2024</v>
      </c>
      <c r="C375" t="s">
        <v>141</v>
      </c>
      <c r="D375" t="str">
        <f t="shared" si="27"/>
        <v>Passenger</v>
      </c>
      <c r="E375" t="str">
        <f t="shared" si="30"/>
        <v>2024MDV</v>
      </c>
      <c r="F375" t="str">
        <f t="shared" si="29"/>
        <v>2024Passenger</v>
      </c>
      <c r="G375" t="s">
        <v>115</v>
      </c>
      <c r="H375" t="s">
        <v>115</v>
      </c>
      <c r="I375" t="s">
        <v>116</v>
      </c>
      <c r="J375">
        <v>252133.830964939</v>
      </c>
      <c r="K375">
        <v>9933878.2926625591</v>
      </c>
      <c r="L375">
        <v>9933878.2926625591</v>
      </c>
      <c r="M375">
        <v>0</v>
      </c>
      <c r="N375">
        <v>1150028.4034045599</v>
      </c>
      <c r="O375">
        <v>0.12733324129582299</v>
      </c>
      <c r="P375">
        <v>0</v>
      </c>
      <c r="Q375">
        <v>0.48115032491168802</v>
      </c>
      <c r="R375">
        <v>1.25878921616649E-3</v>
      </c>
      <c r="S375">
        <v>0</v>
      </c>
      <c r="T375">
        <v>2.1016108119410698E-3</v>
      </c>
      <c r="U375">
        <v>2.0000005732018801E-3</v>
      </c>
      <c r="V375">
        <v>2.75095572487591E-3</v>
      </c>
      <c r="W375">
        <v>1.36899940429325E-3</v>
      </c>
      <c r="X375">
        <v>0</v>
      </c>
      <c r="Y375">
        <v>2.28559421688829E-3</v>
      </c>
      <c r="Z375">
        <v>8.0000022928075204E-3</v>
      </c>
      <c r="AA375">
        <v>7.8598734996454794E-3</v>
      </c>
      <c r="AB375">
        <v>430.30697075157502</v>
      </c>
      <c r="AC375">
        <v>0</v>
      </c>
      <c r="AD375">
        <v>109.00014109259</v>
      </c>
      <c r="AE375">
        <v>4.8154492666110096E-3</v>
      </c>
      <c r="AF375">
        <v>0</v>
      </c>
      <c r="AG375">
        <v>0.11194946990843201</v>
      </c>
      <c r="AH375">
        <v>9.20873549312466E-3</v>
      </c>
      <c r="AI375">
        <v>0</v>
      </c>
      <c r="AJ375">
        <v>4.3914412153488701E-2</v>
      </c>
      <c r="AK375">
        <v>2.0320220993016801E-2</v>
      </c>
      <c r="AL375">
        <v>0</v>
      </c>
      <c r="AM375">
        <v>0.56212701222475103</v>
      </c>
      <c r="AN375">
        <v>0.11658049822580201</v>
      </c>
      <c r="AO375">
        <v>0.346587183382289</v>
      </c>
      <c r="AP375">
        <v>2.2326796705806302</v>
      </c>
      <c r="AQ375">
        <v>2.9633037248234299E-2</v>
      </c>
      <c r="AR375">
        <v>0</v>
      </c>
      <c r="AS375">
        <v>0.61545654496538904</v>
      </c>
      <c r="AT375">
        <v>0.116580498225754</v>
      </c>
      <c r="AU375">
        <v>0.346587183382147</v>
      </c>
      <c r="AV375">
        <v>2.2326796705806302</v>
      </c>
      <c r="AW375">
        <v>3.5562089372262802E-2</v>
      </c>
      <c r="AX375">
        <v>1.1551916427981701</v>
      </c>
      <c r="AY375">
        <v>0</v>
      </c>
      <c r="AZ375">
        <v>4.2048288041064099</v>
      </c>
      <c r="BA375">
        <v>4.25402249215671E-3</v>
      </c>
      <c r="BB375">
        <v>0</v>
      </c>
      <c r="BC375">
        <v>1.0775773654009199E-3</v>
      </c>
    </row>
    <row r="376" spans="1:55" x14ac:dyDescent="0.25">
      <c r="A376" t="s">
        <v>119</v>
      </c>
      <c r="B376">
        <v>2024</v>
      </c>
      <c r="C376" t="s">
        <v>141</v>
      </c>
      <c r="D376" t="str">
        <f t="shared" si="27"/>
        <v>Passenger</v>
      </c>
      <c r="E376" t="str">
        <f t="shared" si="30"/>
        <v>2024MDV</v>
      </c>
      <c r="F376" t="str">
        <f t="shared" si="29"/>
        <v>2024Passenger</v>
      </c>
      <c r="G376" t="s">
        <v>115</v>
      </c>
      <c r="H376" t="s">
        <v>115</v>
      </c>
      <c r="I376" t="s">
        <v>121</v>
      </c>
      <c r="J376">
        <v>3144.4658436045302</v>
      </c>
      <c r="K376">
        <v>129980.48538796</v>
      </c>
      <c r="L376">
        <v>129980.48538796</v>
      </c>
      <c r="M376">
        <v>0</v>
      </c>
      <c r="N376">
        <v>14622.094980040099</v>
      </c>
      <c r="O376">
        <v>0.14058739388305999</v>
      </c>
      <c r="P376">
        <v>0</v>
      </c>
      <c r="Q376">
        <v>0</v>
      </c>
      <c r="R376">
        <v>8.0509703124435599E-3</v>
      </c>
      <c r="S376">
        <v>0</v>
      </c>
      <c r="T376">
        <v>0</v>
      </c>
      <c r="U376">
        <v>2.0000005732018801E-3</v>
      </c>
      <c r="V376">
        <v>2.7843723031143299E-3</v>
      </c>
      <c r="W376">
        <v>8.4149994643206091E-3</v>
      </c>
      <c r="X376">
        <v>0</v>
      </c>
      <c r="Y376">
        <v>0</v>
      </c>
      <c r="Z376">
        <v>8.0000022928075204E-3</v>
      </c>
      <c r="AA376">
        <v>7.9553494374695194E-3</v>
      </c>
      <c r="AB376">
        <v>428.621109325595</v>
      </c>
      <c r="AC376">
        <v>0</v>
      </c>
      <c r="AD376">
        <v>0</v>
      </c>
      <c r="AE376">
        <v>7.1761384709965201E-4</v>
      </c>
      <c r="AF376">
        <v>0</v>
      </c>
      <c r="AG376">
        <v>0</v>
      </c>
      <c r="AH376">
        <v>6.7529430325542594E-2</v>
      </c>
      <c r="AI376">
        <v>0</v>
      </c>
      <c r="AJ376">
        <v>0</v>
      </c>
      <c r="AK376">
        <v>1.5449803623591401E-2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1.7588574252722401E-2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3.0999999999999899E-3</v>
      </c>
      <c r="AX376">
        <v>0.24763518863176201</v>
      </c>
      <c r="AY376">
        <v>0</v>
      </c>
      <c r="AZ376">
        <v>0</v>
      </c>
      <c r="BA376">
        <v>4.0614028371941703E-3</v>
      </c>
      <c r="BB376">
        <v>0</v>
      </c>
      <c r="BC376">
        <v>0</v>
      </c>
    </row>
    <row r="377" spans="1:55" x14ac:dyDescent="0.25">
      <c r="A377" t="s">
        <v>113</v>
      </c>
      <c r="B377">
        <v>2024</v>
      </c>
      <c r="C377" t="s">
        <v>141</v>
      </c>
      <c r="D377" t="str">
        <f t="shared" si="27"/>
        <v>Passenger</v>
      </c>
      <c r="E377" t="str">
        <f t="shared" si="30"/>
        <v>2024MDV</v>
      </c>
      <c r="F377" t="str">
        <f t="shared" si="29"/>
        <v>2024Passenger</v>
      </c>
      <c r="G377" t="s">
        <v>115</v>
      </c>
      <c r="H377" t="s">
        <v>115</v>
      </c>
      <c r="I377" t="s">
        <v>121</v>
      </c>
      <c r="J377">
        <v>3625.76391019023</v>
      </c>
      <c r="K377">
        <v>146666.35037100301</v>
      </c>
      <c r="L377">
        <v>146666.35037100301</v>
      </c>
      <c r="M377">
        <v>0</v>
      </c>
      <c r="N377">
        <v>16777.430740488799</v>
      </c>
      <c r="O377">
        <v>0.15647713174213501</v>
      </c>
      <c r="P377">
        <v>0</v>
      </c>
      <c r="Q377">
        <v>0</v>
      </c>
      <c r="R377">
        <v>8.6622234409279106E-3</v>
      </c>
      <c r="S377">
        <v>0</v>
      </c>
      <c r="T377">
        <v>0</v>
      </c>
      <c r="U377">
        <v>2.0000005732018801E-3</v>
      </c>
      <c r="V377">
        <v>2.71753235037798E-3</v>
      </c>
      <c r="W377">
        <v>9.0538907468794404E-3</v>
      </c>
      <c r="X377">
        <v>0</v>
      </c>
      <c r="Y377">
        <v>0</v>
      </c>
      <c r="Z377">
        <v>8.0000022928075204E-3</v>
      </c>
      <c r="AA377">
        <v>7.7643781439370903E-3</v>
      </c>
      <c r="AB377">
        <v>432.52044588816102</v>
      </c>
      <c r="AC377">
        <v>0</v>
      </c>
      <c r="AD377">
        <v>0</v>
      </c>
      <c r="AE377">
        <v>7.4611886385523305E-4</v>
      </c>
      <c r="AF377">
        <v>0</v>
      </c>
      <c r="AG377">
        <v>0</v>
      </c>
      <c r="AH377">
        <v>6.8143772388937304E-2</v>
      </c>
      <c r="AI377">
        <v>0</v>
      </c>
      <c r="AJ377">
        <v>0</v>
      </c>
      <c r="AK377">
        <v>1.60634998516406E-2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1.82872266070589E-2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3.0999999999999999E-3</v>
      </c>
      <c r="AX377">
        <v>0.25255940804529697</v>
      </c>
      <c r="AY377">
        <v>0</v>
      </c>
      <c r="AZ377">
        <v>0</v>
      </c>
      <c r="BA377">
        <v>4.0983510327772003E-3</v>
      </c>
      <c r="BB377">
        <v>0</v>
      </c>
      <c r="BC377">
        <v>0</v>
      </c>
    </row>
    <row r="378" spans="1:55" x14ac:dyDescent="0.25">
      <c r="A378" t="s">
        <v>119</v>
      </c>
      <c r="B378">
        <v>2024</v>
      </c>
      <c r="C378" t="s">
        <v>141</v>
      </c>
      <c r="D378" t="str">
        <f t="shared" si="27"/>
        <v>Passenger</v>
      </c>
      <c r="E378" t="str">
        <f t="shared" si="30"/>
        <v>2024MDV</v>
      </c>
      <c r="F378" t="str">
        <f t="shared" si="29"/>
        <v>2024Passenger</v>
      </c>
      <c r="G378" t="s">
        <v>115</v>
      </c>
      <c r="H378" t="s">
        <v>115</v>
      </c>
      <c r="I378" t="s">
        <v>125</v>
      </c>
      <c r="J378">
        <v>1910.48433251808</v>
      </c>
      <c r="K378">
        <v>68031.855839580894</v>
      </c>
      <c r="L378">
        <v>0</v>
      </c>
      <c r="M378">
        <v>68031.855839580894</v>
      </c>
      <c r="N378">
        <v>9764.8810548030997</v>
      </c>
      <c r="O378">
        <v>0</v>
      </c>
      <c r="P378">
        <v>0</v>
      </c>
      <c r="Q378">
        <v>0</v>
      </c>
      <c r="R378">
        <v>0</v>
      </c>
      <c r="S378">
        <v>0</v>
      </c>
      <c r="T378">
        <v>0</v>
      </c>
      <c r="U378">
        <v>2.0000005732018701E-3</v>
      </c>
      <c r="V378">
        <v>1.52521197070199E-3</v>
      </c>
      <c r="W378">
        <v>0</v>
      </c>
      <c r="X378">
        <v>0</v>
      </c>
      <c r="Y378">
        <v>0</v>
      </c>
      <c r="Z378">
        <v>8.00000229280751E-3</v>
      </c>
      <c r="AA378">
        <v>4.3577484877199797E-3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</row>
    <row r="379" spans="1:55" x14ac:dyDescent="0.25">
      <c r="A379" t="s">
        <v>113</v>
      </c>
      <c r="B379">
        <v>2024</v>
      </c>
      <c r="C379" t="s">
        <v>141</v>
      </c>
      <c r="D379" t="str">
        <f t="shared" si="27"/>
        <v>Passenger</v>
      </c>
      <c r="E379" t="str">
        <f t="shared" si="30"/>
        <v>2024MDV</v>
      </c>
      <c r="F379" t="str">
        <f t="shared" si="29"/>
        <v>2024Passenger</v>
      </c>
      <c r="G379" t="s">
        <v>115</v>
      </c>
      <c r="H379" t="s">
        <v>115</v>
      </c>
      <c r="I379" t="s">
        <v>125</v>
      </c>
      <c r="J379">
        <v>2194.48576745222</v>
      </c>
      <c r="K379">
        <v>80244.198146709998</v>
      </c>
      <c r="L379">
        <v>0</v>
      </c>
      <c r="M379">
        <v>80244.198146709998</v>
      </c>
      <c r="N379">
        <v>11219.6708238634</v>
      </c>
      <c r="O379">
        <v>0</v>
      </c>
      <c r="P379">
        <v>0</v>
      </c>
      <c r="Q379">
        <v>0</v>
      </c>
      <c r="R379">
        <v>0</v>
      </c>
      <c r="S379">
        <v>0</v>
      </c>
      <c r="T379">
        <v>0</v>
      </c>
      <c r="U379">
        <v>2.0000005732018701E-3</v>
      </c>
      <c r="V379">
        <v>1.52516854253943E-3</v>
      </c>
      <c r="W379">
        <v>0</v>
      </c>
      <c r="X379">
        <v>0</v>
      </c>
      <c r="Y379">
        <v>0</v>
      </c>
      <c r="Z379">
        <v>8.00000229280751E-3</v>
      </c>
      <c r="AA379">
        <v>4.3576244072555297E-3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</row>
    <row r="380" spans="1:55" x14ac:dyDescent="0.25">
      <c r="A380" t="s">
        <v>119</v>
      </c>
      <c r="B380">
        <v>2024</v>
      </c>
      <c r="C380" t="s">
        <v>141</v>
      </c>
      <c r="D380" t="str">
        <f t="shared" si="27"/>
        <v>Passenger</v>
      </c>
      <c r="E380" t="str">
        <f t="shared" si="30"/>
        <v>2024MDV</v>
      </c>
      <c r="F380" t="str">
        <f t="shared" si="29"/>
        <v>2024Passenger</v>
      </c>
      <c r="G380" t="s">
        <v>115</v>
      </c>
      <c r="H380" t="s">
        <v>115</v>
      </c>
      <c r="I380" t="s">
        <v>126</v>
      </c>
      <c r="J380">
        <v>1522.9717766147901</v>
      </c>
      <c r="K380">
        <v>74597.665161552999</v>
      </c>
      <c r="L380">
        <v>36000.538266660202</v>
      </c>
      <c r="M380">
        <v>38597.126894892797</v>
      </c>
      <c r="N380">
        <v>6297.4882965222196</v>
      </c>
      <c r="O380">
        <v>2.85707133817681E-3</v>
      </c>
      <c r="P380">
        <v>0</v>
      </c>
      <c r="Q380">
        <v>0.110614684747458</v>
      </c>
      <c r="R380">
        <v>5.8671489960962996E-4</v>
      </c>
      <c r="S380">
        <v>0</v>
      </c>
      <c r="T380">
        <v>2.0352028301188398E-3</v>
      </c>
      <c r="U380">
        <v>2.0000005732018801E-3</v>
      </c>
      <c r="V380">
        <v>1.3101400287191299E-3</v>
      </c>
      <c r="W380">
        <v>6.3810598570682403E-4</v>
      </c>
      <c r="X380">
        <v>0</v>
      </c>
      <c r="Y380">
        <v>2.21346877144312E-3</v>
      </c>
      <c r="Z380">
        <v>8.0000022928075204E-3</v>
      </c>
      <c r="AA380">
        <v>3.7432572249118E-3</v>
      </c>
      <c r="AB380">
        <v>132.056928448729</v>
      </c>
      <c r="AC380">
        <v>0</v>
      </c>
      <c r="AD380">
        <v>94.434295252140402</v>
      </c>
      <c r="AE380">
        <v>4.0229478569444303E-4</v>
      </c>
      <c r="AF380">
        <v>0</v>
      </c>
      <c r="AG380">
        <v>3.9926508274149002E-2</v>
      </c>
      <c r="AH380">
        <v>5.32516886057109E-4</v>
      </c>
      <c r="AI380">
        <v>0</v>
      </c>
      <c r="AJ380">
        <v>2.0605732592465599E-2</v>
      </c>
      <c r="AK380">
        <v>1.2519075006151401E-3</v>
      </c>
      <c r="AL380">
        <v>0</v>
      </c>
      <c r="AM380">
        <v>0.159647132849731</v>
      </c>
      <c r="AN380">
        <v>3.2163894900293803E-2</v>
      </c>
      <c r="AO380">
        <v>2.82039867627631E-2</v>
      </c>
      <c r="AP380">
        <v>0.43268807685260902</v>
      </c>
      <c r="AQ380">
        <v>1.8267804861485299E-3</v>
      </c>
      <c r="AR380">
        <v>0</v>
      </c>
      <c r="AS380">
        <v>0.174793515333966</v>
      </c>
      <c r="AT380">
        <v>3.2163894900280598E-2</v>
      </c>
      <c r="AU380">
        <v>2.8203986762751501E-2</v>
      </c>
      <c r="AV380">
        <v>0.43268807685260902</v>
      </c>
      <c r="AW380">
        <v>2.0269033942620099E-2</v>
      </c>
      <c r="AX380">
        <v>0.220184606294929</v>
      </c>
      <c r="AY380">
        <v>0</v>
      </c>
      <c r="AZ380">
        <v>1.2190326675218199</v>
      </c>
      <c r="BA380">
        <v>1.3055171820359501E-3</v>
      </c>
      <c r="BB380">
        <v>0</v>
      </c>
      <c r="BC380">
        <v>9.3357915009352E-4</v>
      </c>
    </row>
    <row r="381" spans="1:55" x14ac:dyDescent="0.25">
      <c r="A381" t="s">
        <v>113</v>
      </c>
      <c r="B381">
        <v>2024</v>
      </c>
      <c r="C381" t="s">
        <v>141</v>
      </c>
      <c r="D381" t="str">
        <f t="shared" si="27"/>
        <v>Passenger</v>
      </c>
      <c r="E381" t="str">
        <f t="shared" si="30"/>
        <v>2024MDV</v>
      </c>
      <c r="F381" t="str">
        <f t="shared" si="29"/>
        <v>2024Passenger</v>
      </c>
      <c r="G381" t="s">
        <v>115</v>
      </c>
      <c r="H381" t="s">
        <v>115</v>
      </c>
      <c r="I381" t="s">
        <v>126</v>
      </c>
      <c r="J381">
        <v>1716.16029339738</v>
      </c>
      <c r="K381">
        <v>84942.888920858706</v>
      </c>
      <c r="L381">
        <v>40850.158522518403</v>
      </c>
      <c r="M381">
        <v>44092.730398340304</v>
      </c>
      <c r="N381">
        <v>7096.3228134461497</v>
      </c>
      <c r="O381">
        <v>2.86752243572853E-3</v>
      </c>
      <c r="P381">
        <v>0</v>
      </c>
      <c r="Q381">
        <v>0.112203079531651</v>
      </c>
      <c r="R381">
        <v>5.7505612271944203E-4</v>
      </c>
      <c r="S381">
        <v>0</v>
      </c>
      <c r="T381">
        <v>2.013127250989E-3</v>
      </c>
      <c r="U381">
        <v>2.0000005732018801E-3</v>
      </c>
      <c r="V381">
        <v>1.31084321166709E-3</v>
      </c>
      <c r="W381">
        <v>6.2542600208172899E-4</v>
      </c>
      <c r="X381">
        <v>0</v>
      </c>
      <c r="Y381">
        <v>2.1894595649442402E-3</v>
      </c>
      <c r="Z381">
        <v>8.0000022928075204E-3</v>
      </c>
      <c r="AA381">
        <v>3.74526631904884E-3</v>
      </c>
      <c r="AB381">
        <v>129.63523573229301</v>
      </c>
      <c r="AC381">
        <v>0</v>
      </c>
      <c r="AD381">
        <v>94.337825061896297</v>
      </c>
      <c r="AE381">
        <v>3.9121645847110901E-4</v>
      </c>
      <c r="AF381">
        <v>0</v>
      </c>
      <c r="AG381">
        <v>4.1181226493587297E-2</v>
      </c>
      <c r="AH381">
        <v>5.3329094938097202E-4</v>
      </c>
      <c r="AI381">
        <v>0</v>
      </c>
      <c r="AJ381">
        <v>2.08563780779457E-2</v>
      </c>
      <c r="AK381">
        <v>1.2206453549549101E-3</v>
      </c>
      <c r="AL381">
        <v>0</v>
      </c>
      <c r="AM381">
        <v>0.165167060708238</v>
      </c>
      <c r="AN381">
        <v>3.12981352831741E-2</v>
      </c>
      <c r="AO381">
        <v>2.7673380172006001E-2</v>
      </c>
      <c r="AP381">
        <v>0.40075408022489301</v>
      </c>
      <c r="AQ381">
        <v>1.7811628365864199E-3</v>
      </c>
      <c r="AR381">
        <v>0</v>
      </c>
      <c r="AS381">
        <v>0.18083714153354499</v>
      </c>
      <c r="AT381">
        <v>3.1298135283161201E-2</v>
      </c>
      <c r="AU381">
        <v>2.7673380171994701E-2</v>
      </c>
      <c r="AV381">
        <v>0.40075408022489301</v>
      </c>
      <c r="AW381">
        <v>2.0198355386102901E-2</v>
      </c>
      <c r="AX381">
        <v>0.21022840764031001</v>
      </c>
      <c r="AY381">
        <v>0</v>
      </c>
      <c r="AZ381">
        <v>1.2626925430931399</v>
      </c>
      <c r="BA381">
        <v>1.2815762840606799E-3</v>
      </c>
      <c r="BB381">
        <v>0</v>
      </c>
      <c r="BC381">
        <v>9.3262544404873102E-4</v>
      </c>
    </row>
    <row r="382" spans="1:55" x14ac:dyDescent="0.25">
      <c r="A382" t="s">
        <v>119</v>
      </c>
      <c r="B382">
        <v>2024</v>
      </c>
      <c r="C382" t="s">
        <v>142</v>
      </c>
      <c r="D382" t="str">
        <f t="shared" si="27"/>
        <v>Other</v>
      </c>
      <c r="E382" t="str">
        <f t="shared" si="30"/>
        <v>2024MH</v>
      </c>
      <c r="F382" t="str">
        <f t="shared" si="29"/>
        <v>2024Other</v>
      </c>
      <c r="G382" t="s">
        <v>115</v>
      </c>
      <c r="H382" t="s">
        <v>115</v>
      </c>
      <c r="I382" t="s">
        <v>116</v>
      </c>
      <c r="J382">
        <v>5910.3544635589997</v>
      </c>
      <c r="K382">
        <v>51810.827806089699</v>
      </c>
      <c r="L382">
        <v>51810.827806089699</v>
      </c>
      <c r="M382">
        <v>0</v>
      </c>
      <c r="N382">
        <v>591.271860534442</v>
      </c>
      <c r="O382">
        <v>0.33707050114259202</v>
      </c>
      <c r="P382">
        <v>0</v>
      </c>
      <c r="Q382">
        <v>0.419289299224824</v>
      </c>
      <c r="R382">
        <v>1.0192220625264601E-3</v>
      </c>
      <c r="S382">
        <v>0</v>
      </c>
      <c r="T382">
        <v>3.3881220740408899E-4</v>
      </c>
      <c r="U382">
        <v>3.0000008599857099E-3</v>
      </c>
      <c r="V382">
        <v>1.47436358931136E-2</v>
      </c>
      <c r="W382">
        <v>1.1084969877112601E-3</v>
      </c>
      <c r="X382">
        <v>0</v>
      </c>
      <c r="Y382">
        <v>3.6848918907451999E-4</v>
      </c>
      <c r="Z382">
        <v>1.20000034399428E-2</v>
      </c>
      <c r="AA382">
        <v>4.2124673980324497E-2</v>
      </c>
      <c r="AB382">
        <v>1766.7635181850501</v>
      </c>
      <c r="AC382">
        <v>0</v>
      </c>
      <c r="AD382">
        <v>31.042767498024201</v>
      </c>
      <c r="AE382">
        <v>9.8254260331938105E-3</v>
      </c>
      <c r="AF382">
        <v>0</v>
      </c>
      <c r="AG382">
        <v>3.7076996662791802E-2</v>
      </c>
      <c r="AH382">
        <v>2.2147430697220201E-2</v>
      </c>
      <c r="AI382">
        <v>0</v>
      </c>
      <c r="AJ382">
        <v>4.65152992982494E-2</v>
      </c>
      <c r="AK382">
        <v>4.0834225260031498E-2</v>
      </c>
      <c r="AL382">
        <v>0</v>
      </c>
      <c r="AM382">
        <v>0.14618764354844299</v>
      </c>
      <c r="AN382">
        <v>11.43658143045</v>
      </c>
      <c r="AO382">
        <v>0.259939602318495</v>
      </c>
      <c r="AP382">
        <v>4.9600509416092597</v>
      </c>
      <c r="AQ382">
        <v>5.9585205644479E-2</v>
      </c>
      <c r="AR382">
        <v>0</v>
      </c>
      <c r="AS382">
        <v>0.16005706872463901</v>
      </c>
      <c r="AT382">
        <v>11.436581430445299</v>
      </c>
      <c r="AU382">
        <v>0.25993960231838797</v>
      </c>
      <c r="AV382">
        <v>4.9600509416092597</v>
      </c>
      <c r="AW382">
        <v>4.4900751300518398E-2</v>
      </c>
      <c r="AX382">
        <v>1.1903036072500801</v>
      </c>
      <c r="AY382">
        <v>0</v>
      </c>
      <c r="AZ382">
        <v>3.1415719494387999</v>
      </c>
      <c r="BA382">
        <v>1.74662560812201E-2</v>
      </c>
      <c r="BB382">
        <v>0</v>
      </c>
      <c r="BC382">
        <v>3.0688936069228899E-4</v>
      </c>
    </row>
    <row r="383" spans="1:55" x14ac:dyDescent="0.25">
      <c r="A383" t="s">
        <v>113</v>
      </c>
      <c r="B383">
        <v>2024</v>
      </c>
      <c r="C383" t="s">
        <v>142</v>
      </c>
      <c r="D383" t="str">
        <f t="shared" si="27"/>
        <v>Other</v>
      </c>
      <c r="E383" t="str">
        <f t="shared" si="30"/>
        <v>2024MH</v>
      </c>
      <c r="F383" t="str">
        <f t="shared" si="29"/>
        <v>2024Other</v>
      </c>
      <c r="G383" t="s">
        <v>115</v>
      </c>
      <c r="H383" t="s">
        <v>115</v>
      </c>
      <c r="I383" t="s">
        <v>116</v>
      </c>
      <c r="J383">
        <v>6493.3421593599296</v>
      </c>
      <c r="K383">
        <v>56940.144310745098</v>
      </c>
      <c r="L383">
        <v>56940.144310745098</v>
      </c>
      <c r="M383">
        <v>0</v>
      </c>
      <c r="N383">
        <v>649.59394962236695</v>
      </c>
      <c r="O383">
        <v>0.41896150845521701</v>
      </c>
      <c r="P383">
        <v>0</v>
      </c>
      <c r="Q383">
        <v>0.41975009219503401</v>
      </c>
      <c r="R383">
        <v>1.15113812033617E-3</v>
      </c>
      <c r="S383">
        <v>0</v>
      </c>
      <c r="T383">
        <v>3.6647033853238001E-4</v>
      </c>
      <c r="U383">
        <v>3.0000008599853399E-3</v>
      </c>
      <c r="V383">
        <v>1.47485316662751E-2</v>
      </c>
      <c r="W383">
        <v>1.25196773671598E-3</v>
      </c>
      <c r="X383">
        <v>0</v>
      </c>
      <c r="Y383">
        <v>3.98569930228646E-4</v>
      </c>
      <c r="Z383">
        <v>1.2000003439941301E-2</v>
      </c>
      <c r="AA383">
        <v>4.2138661903643203E-2</v>
      </c>
      <c r="AB383">
        <v>1780.9774103357499</v>
      </c>
      <c r="AC383">
        <v>0</v>
      </c>
      <c r="AD383">
        <v>31.456528278666301</v>
      </c>
      <c r="AE383">
        <v>1.2248849329917599E-2</v>
      </c>
      <c r="AF383">
        <v>0</v>
      </c>
      <c r="AG383">
        <v>3.8241888113882398E-2</v>
      </c>
      <c r="AH383">
        <v>2.5597803274664401E-2</v>
      </c>
      <c r="AI383">
        <v>0</v>
      </c>
      <c r="AJ383">
        <v>4.5062790611356603E-2</v>
      </c>
      <c r="AK383">
        <v>5.2663573551169199E-2</v>
      </c>
      <c r="AL383">
        <v>0</v>
      </c>
      <c r="AM383">
        <v>0.154984601171367</v>
      </c>
      <c r="AN383">
        <v>12.5663209761173</v>
      </c>
      <c r="AO383">
        <v>0.29193792510849698</v>
      </c>
      <c r="AP383">
        <v>5.2649237217194402</v>
      </c>
      <c r="AQ383">
        <v>7.6846562902492699E-2</v>
      </c>
      <c r="AR383">
        <v>0</v>
      </c>
      <c r="AS383">
        <v>0.16968863002929599</v>
      </c>
      <c r="AT383">
        <v>12.566320976112101</v>
      </c>
      <c r="AU383">
        <v>0.29193792510837602</v>
      </c>
      <c r="AV383">
        <v>5.2649237217194402</v>
      </c>
      <c r="AW383">
        <v>4.4863248584838998E-2</v>
      </c>
      <c r="AX383">
        <v>1.5834108551444701</v>
      </c>
      <c r="AY383">
        <v>0</v>
      </c>
      <c r="AZ383">
        <v>3.3837204027840699</v>
      </c>
      <c r="BA383">
        <v>1.7606774875987899E-2</v>
      </c>
      <c r="BB383">
        <v>0</v>
      </c>
      <c r="BC383">
        <v>3.1097980724989201E-4</v>
      </c>
    </row>
    <row r="384" spans="1:55" x14ac:dyDescent="0.25">
      <c r="A384" t="s">
        <v>119</v>
      </c>
      <c r="B384">
        <v>2024</v>
      </c>
      <c r="C384" t="s">
        <v>142</v>
      </c>
      <c r="D384" t="str">
        <f t="shared" si="27"/>
        <v>Other</v>
      </c>
      <c r="E384" t="str">
        <f t="shared" si="30"/>
        <v>2024MH</v>
      </c>
      <c r="F384" t="str">
        <f t="shared" si="29"/>
        <v>2024Other</v>
      </c>
      <c r="G384" t="s">
        <v>115</v>
      </c>
      <c r="H384" t="s">
        <v>115</v>
      </c>
      <c r="I384" t="s">
        <v>121</v>
      </c>
      <c r="J384">
        <v>2677.3418174441899</v>
      </c>
      <c r="K384">
        <v>23302.0491085709</v>
      </c>
      <c r="L384">
        <v>23302.0491085709</v>
      </c>
      <c r="M384">
        <v>0</v>
      </c>
      <c r="N384">
        <v>267.734181744419</v>
      </c>
      <c r="O384">
        <v>4.0520775469035897</v>
      </c>
      <c r="P384">
        <v>0</v>
      </c>
      <c r="Q384">
        <v>0</v>
      </c>
      <c r="R384">
        <v>0.13393711940994299</v>
      </c>
      <c r="S384">
        <v>0</v>
      </c>
      <c r="T384">
        <v>0</v>
      </c>
      <c r="U384">
        <v>4.0000011466503E-3</v>
      </c>
      <c r="V384">
        <v>1.47204994360514E-2</v>
      </c>
      <c r="W384">
        <v>0.139993161612495</v>
      </c>
      <c r="X384">
        <v>0</v>
      </c>
      <c r="Y384">
        <v>0</v>
      </c>
      <c r="Z384">
        <v>1.60000045866012E-2</v>
      </c>
      <c r="AA384">
        <v>4.2058569817289899E-2</v>
      </c>
      <c r="AB384">
        <v>979.10066322762998</v>
      </c>
      <c r="AC384">
        <v>0</v>
      </c>
      <c r="AD384">
        <v>0</v>
      </c>
      <c r="AE384">
        <v>3.3056658056930801E-3</v>
      </c>
      <c r="AF384">
        <v>0</v>
      </c>
      <c r="AG384">
        <v>0</v>
      </c>
      <c r="AH384">
        <v>0.154257708219632</v>
      </c>
      <c r="AI384">
        <v>0</v>
      </c>
      <c r="AJ384">
        <v>0</v>
      </c>
      <c r="AK384">
        <v>7.1169038542935395E-2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8.1021218741957501E-2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0.12742693829924401</v>
      </c>
      <c r="AX384">
        <v>0.32143186610942998</v>
      </c>
      <c r="AY384">
        <v>0</v>
      </c>
      <c r="AZ384">
        <v>0</v>
      </c>
      <c r="BA384">
        <v>9.2774763655205008E-3</v>
      </c>
      <c r="BB384">
        <v>0</v>
      </c>
      <c r="BC384">
        <v>0</v>
      </c>
    </row>
    <row r="385" spans="1:55" x14ac:dyDescent="0.25">
      <c r="A385" t="s">
        <v>113</v>
      </c>
      <c r="B385">
        <v>2024</v>
      </c>
      <c r="C385" t="s">
        <v>142</v>
      </c>
      <c r="D385" t="str">
        <f t="shared" si="27"/>
        <v>Other</v>
      </c>
      <c r="E385" t="str">
        <f t="shared" si="30"/>
        <v>2024MH</v>
      </c>
      <c r="F385" t="str">
        <f t="shared" si="29"/>
        <v>2024Other</v>
      </c>
      <c r="G385" t="s">
        <v>115</v>
      </c>
      <c r="H385" t="s">
        <v>115</v>
      </c>
      <c r="I385" t="s">
        <v>121</v>
      </c>
      <c r="J385">
        <v>2613.29419459785</v>
      </c>
      <c r="K385">
        <v>23080.515339219699</v>
      </c>
      <c r="L385">
        <v>23080.515339219699</v>
      </c>
      <c r="M385">
        <v>0</v>
      </c>
      <c r="N385">
        <v>261.32941945978502</v>
      </c>
      <c r="O385">
        <v>4.3521339076633199</v>
      </c>
      <c r="P385">
        <v>0</v>
      </c>
      <c r="Q385">
        <v>0</v>
      </c>
      <c r="R385">
        <v>0.1485973547361</v>
      </c>
      <c r="S385">
        <v>0</v>
      </c>
      <c r="T385">
        <v>0</v>
      </c>
      <c r="U385">
        <v>4.0000011466573499E-3</v>
      </c>
      <c r="V385">
        <v>1.4724533382544E-2</v>
      </c>
      <c r="W385">
        <v>0.155316267726271</v>
      </c>
      <c r="X385">
        <v>0</v>
      </c>
      <c r="Y385">
        <v>0</v>
      </c>
      <c r="Z385">
        <v>1.60000045866294E-2</v>
      </c>
      <c r="AA385">
        <v>4.2070095378697402E-2</v>
      </c>
      <c r="AB385">
        <v>981.88078235575301</v>
      </c>
      <c r="AC385">
        <v>0</v>
      </c>
      <c r="AD385">
        <v>0</v>
      </c>
      <c r="AE385">
        <v>3.7100285537078502E-3</v>
      </c>
      <c r="AF385">
        <v>0</v>
      </c>
      <c r="AG385">
        <v>0</v>
      </c>
      <c r="AH385">
        <v>0.154695717120441</v>
      </c>
      <c r="AI385">
        <v>0</v>
      </c>
      <c r="AJ385">
        <v>0</v>
      </c>
      <c r="AK385">
        <v>7.9874730433878702E-2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9.0932070166073103E-2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0.12240414081305299</v>
      </c>
      <c r="AX385">
        <v>0.34697673283175401</v>
      </c>
      <c r="AY385">
        <v>0</v>
      </c>
      <c r="AZ385">
        <v>0</v>
      </c>
      <c r="BA385">
        <v>9.3038194071230502E-3</v>
      </c>
      <c r="BB385">
        <v>0</v>
      </c>
      <c r="BC385">
        <v>0</v>
      </c>
    </row>
    <row r="386" spans="1:55" x14ac:dyDescent="0.25">
      <c r="A386" t="s">
        <v>119</v>
      </c>
      <c r="B386">
        <v>2024</v>
      </c>
      <c r="C386" t="s">
        <v>144</v>
      </c>
      <c r="D386" t="str">
        <f t="shared" si="27"/>
        <v>Truck</v>
      </c>
      <c r="E386" t="str">
        <f t="shared" si="30"/>
        <v>2024MHDT</v>
      </c>
      <c r="F386" t="str">
        <f t="shared" si="29"/>
        <v>2024Truck</v>
      </c>
      <c r="G386" t="s">
        <v>115</v>
      </c>
      <c r="H386" t="s">
        <v>115</v>
      </c>
      <c r="I386" t="s">
        <v>116</v>
      </c>
      <c r="J386">
        <v>1944.4875533248701</v>
      </c>
      <c r="K386">
        <v>101379.83412286</v>
      </c>
      <c r="L386">
        <v>101379.83412286</v>
      </c>
      <c r="M386">
        <v>0</v>
      </c>
      <c r="N386">
        <v>38905.306966923898</v>
      </c>
      <c r="O386">
        <v>0.46738588458560898</v>
      </c>
      <c r="P386">
        <v>8.9308827920086903E-2</v>
      </c>
      <c r="Q386">
        <v>0.43605780487214701</v>
      </c>
      <c r="R386">
        <v>8.9861678518924097E-4</v>
      </c>
      <c r="S386">
        <v>0</v>
      </c>
      <c r="T386">
        <v>4.7250550525102398E-4</v>
      </c>
      <c r="U386">
        <v>3.00000085999301E-3</v>
      </c>
      <c r="V386">
        <v>1.471469932719E-2</v>
      </c>
      <c r="W386">
        <v>9.7732774447589093E-4</v>
      </c>
      <c r="X386">
        <v>0</v>
      </c>
      <c r="Y386">
        <v>5.1389284877666197E-4</v>
      </c>
      <c r="Z386">
        <v>1.2000003439972E-2</v>
      </c>
      <c r="AA386">
        <v>4.2041998077685799E-2</v>
      </c>
      <c r="AB386">
        <v>1631.3866600930501</v>
      </c>
      <c r="AC386">
        <v>541.72146060679097</v>
      </c>
      <c r="AD386">
        <v>46.030595185528</v>
      </c>
      <c r="AE386">
        <v>1.18884891459126E-2</v>
      </c>
      <c r="AF386">
        <v>0.25820946348740798</v>
      </c>
      <c r="AG386">
        <v>4.6972486988674497E-2</v>
      </c>
      <c r="AH386">
        <v>2.31686823563323E-2</v>
      </c>
      <c r="AI386">
        <v>7.3460058059086801E-3</v>
      </c>
      <c r="AJ386">
        <v>3.2595515395792203E-2</v>
      </c>
      <c r="AK386">
        <v>5.7580463233980403E-2</v>
      </c>
      <c r="AL386">
        <v>1.00352874084715</v>
      </c>
      <c r="AM386">
        <v>0.25647649107543302</v>
      </c>
      <c r="AN386">
        <v>3.5842367955852897E-2</v>
      </c>
      <c r="AO386">
        <v>0.28589306524624097</v>
      </c>
      <c r="AP386">
        <v>3.58204018538934</v>
      </c>
      <c r="AQ386">
        <v>8.4021276785659696E-2</v>
      </c>
      <c r="AR386">
        <v>1.4643467829436301</v>
      </c>
      <c r="AS386">
        <v>0.280809474466367</v>
      </c>
      <c r="AT386">
        <v>3.5842367955838103E-2</v>
      </c>
      <c r="AU386">
        <v>0.28589306524612301</v>
      </c>
      <c r="AV386">
        <v>3.58204018538934</v>
      </c>
      <c r="AW386">
        <v>4.49782075116716E-2</v>
      </c>
      <c r="AX386">
        <v>1.41913219603899</v>
      </c>
      <c r="AY386">
        <v>14.365729435713201</v>
      </c>
      <c r="AZ386">
        <v>5.46597076293512</v>
      </c>
      <c r="BA386">
        <v>1.6127918014711501E-2</v>
      </c>
      <c r="BB386">
        <v>5.3554681530727701E-3</v>
      </c>
      <c r="BC386">
        <v>4.5505929616846601E-4</v>
      </c>
    </row>
    <row r="387" spans="1:55" x14ac:dyDescent="0.25">
      <c r="A387" t="s">
        <v>113</v>
      </c>
      <c r="B387">
        <v>2024</v>
      </c>
      <c r="C387" t="s">
        <v>144</v>
      </c>
      <c r="D387" t="str">
        <f t="shared" si="27"/>
        <v>Truck</v>
      </c>
      <c r="E387" t="str">
        <f t="shared" si="30"/>
        <v>2024MHDT</v>
      </c>
      <c r="F387" t="str">
        <f t="shared" si="29"/>
        <v>2024Truck</v>
      </c>
      <c r="G387" t="s">
        <v>115</v>
      </c>
      <c r="H387" t="s">
        <v>115</v>
      </c>
      <c r="I387" t="s">
        <v>116</v>
      </c>
      <c r="J387">
        <v>2359.2682180838301</v>
      </c>
      <c r="K387">
        <v>142286.408894733</v>
      </c>
      <c r="L387">
        <v>142286.408894733</v>
      </c>
      <c r="M387">
        <v>0</v>
      </c>
      <c r="N387">
        <v>47204.238507421403</v>
      </c>
      <c r="O387">
        <v>0.43257900616056899</v>
      </c>
      <c r="P387">
        <v>8.9192740900919595E-2</v>
      </c>
      <c r="Q387">
        <v>0.43186959926332102</v>
      </c>
      <c r="R387">
        <v>9.0471063036698905E-4</v>
      </c>
      <c r="S387">
        <v>0</v>
      </c>
      <c r="T387">
        <v>4.8141881796758202E-4</v>
      </c>
      <c r="U387">
        <v>3.0000008599855598E-3</v>
      </c>
      <c r="V387">
        <v>1.47541564627264E-2</v>
      </c>
      <c r="W387">
        <v>9.839553571144629E-4</v>
      </c>
      <c r="X387">
        <v>0</v>
      </c>
      <c r="Y387">
        <v>5.2358688961437699E-4</v>
      </c>
      <c r="Z387">
        <v>1.2000003439942199E-2</v>
      </c>
      <c r="AA387">
        <v>4.2154732750647003E-2</v>
      </c>
      <c r="AB387">
        <v>1638.58652064987</v>
      </c>
      <c r="AC387">
        <v>542.52839837982003</v>
      </c>
      <c r="AD387">
        <v>46.051399825311002</v>
      </c>
      <c r="AE387">
        <v>1.1139324254092701E-2</v>
      </c>
      <c r="AF387">
        <v>0.263617532842844</v>
      </c>
      <c r="AG387">
        <v>4.7763847932745199E-2</v>
      </c>
      <c r="AH387">
        <v>2.1996313850383101E-2</v>
      </c>
      <c r="AI387">
        <v>7.6171084500835E-3</v>
      </c>
      <c r="AJ387">
        <v>3.3601481219204601E-2</v>
      </c>
      <c r="AK387">
        <v>5.3864947709885501E-2</v>
      </c>
      <c r="AL387">
        <v>1.0018275788811399</v>
      </c>
      <c r="AM387">
        <v>0.25578447445770103</v>
      </c>
      <c r="AN387">
        <v>3.5805420839981603E-2</v>
      </c>
      <c r="AO387">
        <v>0.28593582962664899</v>
      </c>
      <c r="AP387">
        <v>3.29476365002995</v>
      </c>
      <c r="AQ387">
        <v>7.8599605254765295E-2</v>
      </c>
      <c r="AR387">
        <v>1.4618644513961601</v>
      </c>
      <c r="AS387">
        <v>0.28005180337560798</v>
      </c>
      <c r="AT387">
        <v>3.5805420839966802E-2</v>
      </c>
      <c r="AU387">
        <v>0.28593582962653102</v>
      </c>
      <c r="AV387">
        <v>3.29476365002995</v>
      </c>
      <c r="AW387">
        <v>4.4974885334049301E-2</v>
      </c>
      <c r="AX387">
        <v>1.3422438177242699</v>
      </c>
      <c r="AY387">
        <v>14.346795626594</v>
      </c>
      <c r="AZ387">
        <v>5.4428077930919097</v>
      </c>
      <c r="BA387">
        <v>1.6199095966338901E-2</v>
      </c>
      <c r="BB387">
        <v>5.3634455544851502E-3</v>
      </c>
      <c r="BC387">
        <v>4.5526497121347697E-4</v>
      </c>
    </row>
    <row r="388" spans="1:55" x14ac:dyDescent="0.25">
      <c r="A388" t="s">
        <v>119</v>
      </c>
      <c r="B388">
        <v>2024</v>
      </c>
      <c r="C388" t="s">
        <v>144</v>
      </c>
      <c r="D388" t="str">
        <f t="shared" si="27"/>
        <v>Truck</v>
      </c>
      <c r="E388" t="str">
        <f t="shared" si="30"/>
        <v>2024MHDT</v>
      </c>
      <c r="F388" t="str">
        <f t="shared" si="29"/>
        <v>2024Truck</v>
      </c>
      <c r="G388" t="s">
        <v>115</v>
      </c>
      <c r="H388" t="s">
        <v>115</v>
      </c>
      <c r="I388" t="s">
        <v>121</v>
      </c>
      <c r="J388">
        <v>15553.2188270563</v>
      </c>
      <c r="K388">
        <v>696366.06248957897</v>
      </c>
      <c r="L388">
        <v>696366.06248957897</v>
      </c>
      <c r="M388">
        <v>0</v>
      </c>
      <c r="N388">
        <v>185502.67466373299</v>
      </c>
      <c r="O388">
        <v>0.89602242858946002</v>
      </c>
      <c r="P388">
        <v>12.5666164980679</v>
      </c>
      <c r="Q388">
        <v>1.66067451179568</v>
      </c>
      <c r="R388">
        <v>1.1677876076620301E-2</v>
      </c>
      <c r="S388">
        <v>2.5105163203681301E-2</v>
      </c>
      <c r="T388">
        <v>0</v>
      </c>
      <c r="U388">
        <v>3.0000008599816602E-3</v>
      </c>
      <c r="V388">
        <v>1.4758175126809501E-2</v>
      </c>
      <c r="W388">
        <v>1.2205897812997499E-2</v>
      </c>
      <c r="X388">
        <v>2.6240307281240001E-2</v>
      </c>
      <c r="Y388">
        <v>0</v>
      </c>
      <c r="Z388">
        <v>1.2000003439926601E-2</v>
      </c>
      <c r="AA388">
        <v>4.2166214648027098E-2</v>
      </c>
      <c r="AB388">
        <v>1082.8170499461701</v>
      </c>
      <c r="AC388">
        <v>2210.2797654712299</v>
      </c>
      <c r="AD388">
        <v>0</v>
      </c>
      <c r="AE388">
        <v>7.6428093263616599E-4</v>
      </c>
      <c r="AF388">
        <v>1.08786436447256E-2</v>
      </c>
      <c r="AG388">
        <v>0</v>
      </c>
      <c r="AH388">
        <v>0.17059826718451099</v>
      </c>
      <c r="AI388">
        <v>0.34823047716243899</v>
      </c>
      <c r="AJ388">
        <v>0</v>
      </c>
      <c r="AK388">
        <v>1.6454758897170099E-2</v>
      </c>
      <c r="AL388">
        <v>0.23421421450979199</v>
      </c>
      <c r="AM388">
        <v>0</v>
      </c>
      <c r="AN388">
        <v>0</v>
      </c>
      <c r="AO388">
        <v>0</v>
      </c>
      <c r="AP388">
        <v>0</v>
      </c>
      <c r="AQ388">
        <v>1.87324904469757E-2</v>
      </c>
      <c r="AR388">
        <v>0.26663505453156</v>
      </c>
      <c r="AS388">
        <v>0</v>
      </c>
      <c r="AT388">
        <v>0</v>
      </c>
      <c r="AU388">
        <v>0</v>
      </c>
      <c r="AV388">
        <v>0</v>
      </c>
      <c r="AW388">
        <v>0.21273027801557101</v>
      </c>
      <c r="AX388">
        <v>6.4580287360281097E-2</v>
      </c>
      <c r="AY388">
        <v>7.44964628380247</v>
      </c>
      <c r="AZ388">
        <v>0</v>
      </c>
      <c r="BA388">
        <v>1.0253629950163099E-2</v>
      </c>
      <c r="BB388">
        <v>2.09300276557354E-2</v>
      </c>
      <c r="BC388">
        <v>0</v>
      </c>
    </row>
    <row r="389" spans="1:55" x14ac:dyDescent="0.25">
      <c r="A389" t="s">
        <v>113</v>
      </c>
      <c r="B389">
        <v>2024</v>
      </c>
      <c r="C389" t="s">
        <v>144</v>
      </c>
      <c r="D389" t="str">
        <f t="shared" si="27"/>
        <v>Truck</v>
      </c>
      <c r="E389" t="str">
        <f t="shared" si="30"/>
        <v>2024MHDT</v>
      </c>
      <c r="F389" t="str">
        <f t="shared" si="29"/>
        <v>2024Truck</v>
      </c>
      <c r="G389" t="s">
        <v>115</v>
      </c>
      <c r="H389" t="s">
        <v>115</v>
      </c>
      <c r="I389" t="s">
        <v>121</v>
      </c>
      <c r="J389">
        <v>17660.928162374701</v>
      </c>
      <c r="K389">
        <v>809994.49728071201</v>
      </c>
      <c r="L389">
        <v>809994.49728071201</v>
      </c>
      <c r="M389">
        <v>0</v>
      </c>
      <c r="N389">
        <v>219343.28877787999</v>
      </c>
      <c r="O389">
        <v>0.79348972412090701</v>
      </c>
      <c r="P389">
        <v>11.9766431911063</v>
      </c>
      <c r="Q389">
        <v>1.62115744099387</v>
      </c>
      <c r="R389">
        <v>1.0229189689788301E-2</v>
      </c>
      <c r="S389">
        <v>2.0016746060973901E-2</v>
      </c>
      <c r="T389">
        <v>0</v>
      </c>
      <c r="U389">
        <v>3.0000008599872499E-3</v>
      </c>
      <c r="V389">
        <v>1.4829780302214801E-2</v>
      </c>
      <c r="W389">
        <v>1.0691708256203501E-2</v>
      </c>
      <c r="X389">
        <v>2.0921814494856E-2</v>
      </c>
      <c r="Y389">
        <v>0</v>
      </c>
      <c r="Z389">
        <v>1.2000003439949E-2</v>
      </c>
      <c r="AA389">
        <v>4.2370800863471003E-2</v>
      </c>
      <c r="AB389">
        <v>1083.7305169972601</v>
      </c>
      <c r="AC389">
        <v>2163.5448940891001</v>
      </c>
      <c r="AD389">
        <v>0</v>
      </c>
      <c r="AE389">
        <v>6.6701475624942805E-4</v>
      </c>
      <c r="AF389">
        <v>1.0136351032389201E-2</v>
      </c>
      <c r="AG389">
        <v>0</v>
      </c>
      <c r="AH389">
        <v>0.17074218429040999</v>
      </c>
      <c r="AI389">
        <v>0.34086737914391402</v>
      </c>
      <c r="AJ389">
        <v>0</v>
      </c>
      <c r="AK389">
        <v>1.4360644792068699E-2</v>
      </c>
      <c r="AL389">
        <v>0.21823285811900001</v>
      </c>
      <c r="AM389">
        <v>0</v>
      </c>
      <c r="AN389">
        <v>0</v>
      </c>
      <c r="AO389">
        <v>0</v>
      </c>
      <c r="AP389">
        <v>0</v>
      </c>
      <c r="AQ389">
        <v>1.6348500944982199E-2</v>
      </c>
      <c r="AR389">
        <v>0.24844149680208599</v>
      </c>
      <c r="AS389">
        <v>0</v>
      </c>
      <c r="AT389">
        <v>0</v>
      </c>
      <c r="AU389">
        <v>0</v>
      </c>
      <c r="AV389">
        <v>0</v>
      </c>
      <c r="AW389">
        <v>0.21424218559932001</v>
      </c>
      <c r="AX389">
        <v>6.0616299550754503E-2</v>
      </c>
      <c r="AY389">
        <v>7.3127949847518403</v>
      </c>
      <c r="AZ389">
        <v>0</v>
      </c>
      <c r="BA389">
        <v>1.0262279936893499E-2</v>
      </c>
      <c r="BB389">
        <v>2.0487476370691701E-2</v>
      </c>
      <c r="BC389">
        <v>0</v>
      </c>
    </row>
    <row r="390" spans="1:55" x14ac:dyDescent="0.25">
      <c r="A390" t="s">
        <v>119</v>
      </c>
      <c r="B390">
        <v>2024</v>
      </c>
      <c r="C390" t="s">
        <v>144</v>
      </c>
      <c r="D390" t="str">
        <f t="shared" si="27"/>
        <v>Truck</v>
      </c>
      <c r="E390" t="str">
        <f t="shared" si="30"/>
        <v>2024MHDT</v>
      </c>
      <c r="F390" t="str">
        <f t="shared" si="29"/>
        <v>2024Truck</v>
      </c>
      <c r="G390" t="s">
        <v>115</v>
      </c>
      <c r="H390" t="s">
        <v>115</v>
      </c>
      <c r="I390" t="s">
        <v>125</v>
      </c>
      <c r="J390">
        <v>50.412278184400101</v>
      </c>
      <c r="K390">
        <v>2740.7289072649901</v>
      </c>
      <c r="L390">
        <v>0</v>
      </c>
      <c r="M390">
        <v>2740.7289072649901</v>
      </c>
      <c r="N390">
        <v>641.91193875330498</v>
      </c>
      <c r="O390">
        <v>0</v>
      </c>
      <c r="P390">
        <v>0</v>
      </c>
      <c r="Q390">
        <v>0</v>
      </c>
      <c r="R390">
        <v>0</v>
      </c>
      <c r="S390">
        <v>0</v>
      </c>
      <c r="T390">
        <v>0</v>
      </c>
      <c r="U390">
        <v>3.0000008599839001E-3</v>
      </c>
      <c r="V390">
        <v>7.37395279001878E-3</v>
      </c>
      <c r="W390">
        <v>0</v>
      </c>
      <c r="X390">
        <v>0</v>
      </c>
      <c r="Y390">
        <v>0</v>
      </c>
      <c r="Z390">
        <v>1.2000003439935601E-2</v>
      </c>
      <c r="AA390">
        <v>2.1068436542910799E-2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</row>
    <row r="391" spans="1:55" x14ac:dyDescent="0.25">
      <c r="A391" t="s">
        <v>113</v>
      </c>
      <c r="B391">
        <v>2024</v>
      </c>
      <c r="C391" t="s">
        <v>144</v>
      </c>
      <c r="D391" t="str">
        <f t="shared" si="27"/>
        <v>Truck</v>
      </c>
      <c r="E391" t="str">
        <f t="shared" si="30"/>
        <v>2024MHDT</v>
      </c>
      <c r="F391" t="str">
        <f t="shared" si="29"/>
        <v>2024Truck</v>
      </c>
      <c r="G391" t="s">
        <v>115</v>
      </c>
      <c r="H391" t="s">
        <v>115</v>
      </c>
      <c r="I391" t="s">
        <v>125</v>
      </c>
      <c r="J391">
        <v>56.239569582759103</v>
      </c>
      <c r="K391">
        <v>3176.6593590811199</v>
      </c>
      <c r="L391">
        <v>0</v>
      </c>
      <c r="M391">
        <v>3176.6593590811199</v>
      </c>
      <c r="N391">
        <v>748.36393036103902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3.0000008599874299E-3</v>
      </c>
      <c r="V391">
        <v>7.4040617152753702E-3</v>
      </c>
      <c r="W391">
        <v>0</v>
      </c>
      <c r="X391">
        <v>0</v>
      </c>
      <c r="Y391">
        <v>0</v>
      </c>
      <c r="Z391">
        <v>1.20000034399497E-2</v>
      </c>
      <c r="AA391">
        <v>2.11544620436439E-2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</row>
    <row r="392" spans="1:55" x14ac:dyDescent="0.25">
      <c r="A392" t="s">
        <v>119</v>
      </c>
      <c r="B392">
        <v>2024</v>
      </c>
      <c r="C392" t="s">
        <v>144</v>
      </c>
      <c r="D392" t="str">
        <f t="shared" si="27"/>
        <v>Truck</v>
      </c>
      <c r="E392" t="str">
        <f t="shared" si="30"/>
        <v>2024MHDT</v>
      </c>
      <c r="F392" t="str">
        <f t="shared" si="29"/>
        <v>2024Truck</v>
      </c>
      <c r="G392" t="s">
        <v>115</v>
      </c>
      <c r="H392" t="s">
        <v>115</v>
      </c>
      <c r="I392" t="s">
        <v>123</v>
      </c>
      <c r="J392">
        <v>194.111713062451</v>
      </c>
      <c r="K392">
        <v>9126.0411672544305</v>
      </c>
      <c r="L392">
        <v>9126.0411672544305</v>
      </c>
      <c r="M392">
        <v>0</v>
      </c>
      <c r="N392">
        <v>1677.3657791645801</v>
      </c>
      <c r="O392">
        <v>9.2849943193716797E-2</v>
      </c>
      <c r="P392">
        <v>6.69469400087333</v>
      </c>
      <c r="Q392">
        <v>0</v>
      </c>
      <c r="R392">
        <v>6.8210934315241303E-4</v>
      </c>
      <c r="S392">
        <v>1.7892680763835999E-2</v>
      </c>
      <c r="T392">
        <v>0</v>
      </c>
      <c r="U392">
        <v>3.0000008599804801E-3</v>
      </c>
      <c r="V392">
        <v>1.4747352912655101E-2</v>
      </c>
      <c r="W392">
        <v>7.4185614693218804E-4</v>
      </c>
      <c r="X392">
        <v>1.9459922874536999E-2</v>
      </c>
      <c r="Y392">
        <v>0</v>
      </c>
      <c r="Z392">
        <v>1.20000034399219E-2</v>
      </c>
      <c r="AA392">
        <v>4.2135294036157497E-2</v>
      </c>
      <c r="AB392">
        <v>771.27131948890099</v>
      </c>
      <c r="AC392">
        <v>5406.8153813387999</v>
      </c>
      <c r="AD392">
        <v>0</v>
      </c>
      <c r="AE392">
        <v>0.43726339231843497</v>
      </c>
      <c r="AF392">
        <v>18.117599199796999</v>
      </c>
      <c r="AG392">
        <v>0</v>
      </c>
      <c r="AH392">
        <v>0.15722870394063199</v>
      </c>
      <c r="AI392">
        <v>1.1022146855110799</v>
      </c>
      <c r="AJ392">
        <v>0</v>
      </c>
      <c r="AK392">
        <v>6.2476310963516203E-3</v>
      </c>
      <c r="AL392">
        <v>0.25886474408874199</v>
      </c>
      <c r="AM392">
        <v>0</v>
      </c>
      <c r="AN392">
        <v>0</v>
      </c>
      <c r="AO392">
        <v>0</v>
      </c>
      <c r="AP392">
        <v>0</v>
      </c>
      <c r="AQ392">
        <v>0.44625936402511601</v>
      </c>
      <c r="AR392">
        <v>18.4903388634816</v>
      </c>
      <c r="AS392">
        <v>0</v>
      </c>
      <c r="AT392">
        <v>0</v>
      </c>
      <c r="AU392">
        <v>0</v>
      </c>
      <c r="AV392">
        <v>0</v>
      </c>
      <c r="AW392">
        <v>1.06</v>
      </c>
      <c r="AX392">
        <v>1.8246253875830201</v>
      </c>
      <c r="AY392">
        <v>34.046450938204899</v>
      </c>
      <c r="AZ392">
        <v>0</v>
      </c>
      <c r="BA392">
        <v>0</v>
      </c>
      <c r="BB392">
        <v>0</v>
      </c>
      <c r="BC392">
        <v>0</v>
      </c>
    </row>
    <row r="393" spans="1:55" x14ac:dyDescent="0.25">
      <c r="A393" t="s">
        <v>113</v>
      </c>
      <c r="B393">
        <v>2024</v>
      </c>
      <c r="C393" t="s">
        <v>144</v>
      </c>
      <c r="D393" t="str">
        <f t="shared" si="27"/>
        <v>Truck</v>
      </c>
      <c r="E393" t="str">
        <f t="shared" si="30"/>
        <v>2024MHDT</v>
      </c>
      <c r="F393" t="str">
        <f t="shared" si="29"/>
        <v>2024Truck</v>
      </c>
      <c r="G393" t="s">
        <v>115</v>
      </c>
      <c r="H393" t="s">
        <v>115</v>
      </c>
      <c r="I393" t="s">
        <v>123</v>
      </c>
      <c r="J393">
        <v>204.07745659287201</v>
      </c>
      <c r="K393">
        <v>9893.0789802138697</v>
      </c>
      <c r="L393">
        <v>9893.0789802138697</v>
      </c>
      <c r="M393">
        <v>0</v>
      </c>
      <c r="N393">
        <v>1853.57879632502</v>
      </c>
      <c r="O393">
        <v>9.9038553291456805E-2</v>
      </c>
      <c r="P393">
        <v>6.5687325676806303</v>
      </c>
      <c r="Q393">
        <v>0</v>
      </c>
      <c r="R393">
        <v>7.2583824298676604E-4</v>
      </c>
      <c r="S393">
        <v>1.7518216141377801E-2</v>
      </c>
      <c r="T393">
        <v>0</v>
      </c>
      <c r="U393">
        <v>3.00000085999235E-3</v>
      </c>
      <c r="V393">
        <v>1.4859091511598499E-2</v>
      </c>
      <c r="W393">
        <v>7.89415315365169E-4</v>
      </c>
      <c r="X393">
        <v>1.9052658431133601E-2</v>
      </c>
      <c r="Y393">
        <v>0</v>
      </c>
      <c r="Z393">
        <v>1.20000034399694E-2</v>
      </c>
      <c r="AA393">
        <v>4.2454547175995699E-2</v>
      </c>
      <c r="AB393">
        <v>796.92711119928595</v>
      </c>
      <c r="AC393">
        <v>5305.62129942924</v>
      </c>
      <c r="AD393">
        <v>0</v>
      </c>
      <c r="AE393">
        <v>0.46617199237787799</v>
      </c>
      <c r="AF393">
        <v>17.790456888506402</v>
      </c>
      <c r="AG393">
        <v>0</v>
      </c>
      <c r="AH393">
        <v>0.162458804914525</v>
      </c>
      <c r="AI393">
        <v>1.0815856099276</v>
      </c>
      <c r="AJ393">
        <v>0</v>
      </c>
      <c r="AK393">
        <v>6.6606779506188903E-3</v>
      </c>
      <c r="AL393">
        <v>0.25419052595647401</v>
      </c>
      <c r="AM393">
        <v>0</v>
      </c>
      <c r="AN393">
        <v>0</v>
      </c>
      <c r="AO393">
        <v>0</v>
      </c>
      <c r="AP393">
        <v>0</v>
      </c>
      <c r="AQ393">
        <v>0.47576271075849202</v>
      </c>
      <c r="AR393">
        <v>18.156466139748101</v>
      </c>
      <c r="AS393">
        <v>0</v>
      </c>
      <c r="AT393">
        <v>0</v>
      </c>
      <c r="AU393">
        <v>0</v>
      </c>
      <c r="AV393">
        <v>0</v>
      </c>
      <c r="AW393">
        <v>1.0599999999999901</v>
      </c>
      <c r="AX393">
        <v>1.9853187280516</v>
      </c>
      <c r="AY393">
        <v>33.321950098863603</v>
      </c>
      <c r="AZ393">
        <v>0</v>
      </c>
      <c r="BA393">
        <v>0</v>
      </c>
      <c r="BB393">
        <v>0</v>
      </c>
      <c r="BC393">
        <v>0</v>
      </c>
    </row>
    <row r="394" spans="1:55" x14ac:dyDescent="0.25">
      <c r="A394" t="s">
        <v>119</v>
      </c>
      <c r="B394">
        <v>2024</v>
      </c>
      <c r="C394" t="s">
        <v>145</v>
      </c>
      <c r="D394" t="str">
        <f t="shared" ref="D394:D457" si="31">_xlfn.XLOOKUP(C394,$BE$72:$BE$84,$BF$72:$BF$84)</f>
        <v>Bus</v>
      </c>
      <c r="E394" t="str">
        <f t="shared" si="30"/>
        <v>2024OBUS</v>
      </c>
      <c r="F394" t="str">
        <f t="shared" ref="F394:F457" si="32">CONCATENATE(B394,_xlfn.XLOOKUP(C394,$BE$72:$BE$84,$BF$72:$BF$84))</f>
        <v>2024Bus</v>
      </c>
      <c r="G394" t="s">
        <v>115</v>
      </c>
      <c r="H394" t="s">
        <v>115</v>
      </c>
      <c r="I394" t="s">
        <v>116</v>
      </c>
      <c r="J394">
        <v>532.64511410901298</v>
      </c>
      <c r="K394">
        <v>23554.466703726699</v>
      </c>
      <c r="L394">
        <v>23554.466703726699</v>
      </c>
      <c r="M394">
        <v>0</v>
      </c>
      <c r="N394">
        <v>10657.163443093101</v>
      </c>
      <c r="O394">
        <v>0.413421641685292</v>
      </c>
      <c r="P394">
        <v>6.5069445010456098E-2</v>
      </c>
      <c r="Q394">
        <v>0.408042868811058</v>
      </c>
      <c r="R394">
        <v>6.2190639858813795E-4</v>
      </c>
      <c r="S394">
        <v>0</v>
      </c>
      <c r="T394">
        <v>2.33236548048695E-4</v>
      </c>
      <c r="U394">
        <v>3.0000008612796102E-3</v>
      </c>
      <c r="V394">
        <v>1.47221189928258E-2</v>
      </c>
      <c r="W394">
        <v>6.7637995174914299E-4</v>
      </c>
      <c r="X394">
        <v>0</v>
      </c>
      <c r="Y394">
        <v>2.5366602670989498E-4</v>
      </c>
      <c r="Z394">
        <v>1.2000003445118399E-2</v>
      </c>
      <c r="AA394">
        <v>4.2063197122359702E-2</v>
      </c>
      <c r="AB394">
        <v>1661.4815414401301</v>
      </c>
      <c r="AC394">
        <v>381.30047843422602</v>
      </c>
      <c r="AD394">
        <v>31.2258168677307</v>
      </c>
      <c r="AE394">
        <v>9.8229213245005706E-3</v>
      </c>
      <c r="AF394">
        <v>0.196800533913496</v>
      </c>
      <c r="AG394">
        <v>3.4793723205466698E-2</v>
      </c>
      <c r="AH394">
        <v>2.1117914331610799E-2</v>
      </c>
      <c r="AI394">
        <v>5.3445477712602699E-3</v>
      </c>
      <c r="AJ394">
        <v>3.1078875416665399E-2</v>
      </c>
      <c r="AK394">
        <v>4.6778010339125903E-2</v>
      </c>
      <c r="AL394">
        <v>0.74640942514740605</v>
      </c>
      <c r="AM394">
        <v>0.18102172001014599</v>
      </c>
      <c r="AN394">
        <v>3.5483569188974197E-2</v>
      </c>
      <c r="AO394">
        <v>0.15958581165257299</v>
      </c>
      <c r="AP394">
        <v>3.42972391249765</v>
      </c>
      <c r="AQ394">
        <v>6.8258362879350706E-2</v>
      </c>
      <c r="AR394">
        <v>1.0891588810408399</v>
      </c>
      <c r="AS394">
        <v>0.198195997808222</v>
      </c>
      <c r="AT394">
        <v>3.5483569188959597E-2</v>
      </c>
      <c r="AU394">
        <v>0.15958581165250699</v>
      </c>
      <c r="AV394">
        <v>3.42972391249765</v>
      </c>
      <c r="AW394">
        <v>4.4948922124497401E-2</v>
      </c>
      <c r="AX394">
        <v>1.19186211963463</v>
      </c>
      <c r="AY394">
        <v>5.7754327821008298</v>
      </c>
      <c r="AZ394">
        <v>3.69793632244216</v>
      </c>
      <c r="BA394">
        <v>1.6425436555779101E-2</v>
      </c>
      <c r="BB394">
        <v>3.7695434231432901E-3</v>
      </c>
      <c r="BC394">
        <v>3.0869899007046598E-4</v>
      </c>
    </row>
    <row r="395" spans="1:55" x14ac:dyDescent="0.25">
      <c r="A395" t="s">
        <v>113</v>
      </c>
      <c r="B395">
        <v>2024</v>
      </c>
      <c r="C395" t="s">
        <v>145</v>
      </c>
      <c r="D395" t="str">
        <f t="shared" si="31"/>
        <v>Bus</v>
      </c>
      <c r="E395" t="str">
        <f t="shared" si="30"/>
        <v>2024OBUS</v>
      </c>
      <c r="F395" t="str">
        <f t="shared" si="32"/>
        <v>2024Bus</v>
      </c>
      <c r="G395" t="s">
        <v>115</v>
      </c>
      <c r="H395" t="s">
        <v>115</v>
      </c>
      <c r="I395" t="s">
        <v>116</v>
      </c>
      <c r="J395">
        <v>641.80167136062005</v>
      </c>
      <c r="K395">
        <v>32183.8672916297</v>
      </c>
      <c r="L395">
        <v>32183.8672916297</v>
      </c>
      <c r="M395">
        <v>0</v>
      </c>
      <c r="N395">
        <v>12841.167840583201</v>
      </c>
      <c r="O395">
        <v>0.55206752542519</v>
      </c>
      <c r="P395">
        <v>6.4728235230867404E-2</v>
      </c>
      <c r="Q395">
        <v>0.40277316542575597</v>
      </c>
      <c r="R395">
        <v>8.0054326459232095E-4</v>
      </c>
      <c r="S395">
        <v>0</v>
      </c>
      <c r="T395">
        <v>3.1161335943358199E-4</v>
      </c>
      <c r="U395">
        <v>3.0000008612458902E-3</v>
      </c>
      <c r="V395">
        <v>1.49250615541152E-2</v>
      </c>
      <c r="W395">
        <v>8.7066384251281595E-4</v>
      </c>
      <c r="X395">
        <v>0</v>
      </c>
      <c r="Y395">
        <v>3.38907960259881E-4</v>
      </c>
      <c r="Z395">
        <v>1.20000034449835E-2</v>
      </c>
      <c r="AA395">
        <v>4.26430330117578E-2</v>
      </c>
      <c r="AB395">
        <v>1677.27220841444</v>
      </c>
      <c r="AC395">
        <v>380.02342229456502</v>
      </c>
      <c r="AD395">
        <v>31.623693400488499</v>
      </c>
      <c r="AE395">
        <v>1.3056659715743E-2</v>
      </c>
      <c r="AF395">
        <v>0.19720559425235501</v>
      </c>
      <c r="AG395">
        <v>3.6533184483833199E-2</v>
      </c>
      <c r="AH395">
        <v>2.5660334355791001E-2</v>
      </c>
      <c r="AI395">
        <v>5.3626496784774103E-3</v>
      </c>
      <c r="AJ395">
        <v>3.0877344675604299E-2</v>
      </c>
      <c r="AK395">
        <v>6.4084528253337394E-2</v>
      </c>
      <c r="AL395">
        <v>0.74129402964572599</v>
      </c>
      <c r="AM395">
        <v>0.191817500390147</v>
      </c>
      <c r="AN395">
        <v>3.9874038327342702E-2</v>
      </c>
      <c r="AO395">
        <v>0.18696930075062401</v>
      </c>
      <c r="AP395">
        <v>3.6368920161836802</v>
      </c>
      <c r="AQ395">
        <v>9.3511993194152002E-2</v>
      </c>
      <c r="AR395">
        <v>1.08169450793275</v>
      </c>
      <c r="AS395">
        <v>0.21001601843565201</v>
      </c>
      <c r="AT395">
        <v>3.9874038327326299E-2</v>
      </c>
      <c r="AU395">
        <v>0.18696930075054699</v>
      </c>
      <c r="AV395">
        <v>3.6368920161836802</v>
      </c>
      <c r="AW395">
        <v>4.4916788830561598E-2</v>
      </c>
      <c r="AX395">
        <v>1.64953579978419</v>
      </c>
      <c r="AY395">
        <v>5.7446509973519504</v>
      </c>
      <c r="AZ395">
        <v>3.97684082815818</v>
      </c>
      <c r="BA395">
        <v>1.6581543374958801E-2</v>
      </c>
      <c r="BB395">
        <v>3.7569184230593399E-3</v>
      </c>
      <c r="BC395">
        <v>3.1263240466632299E-4</v>
      </c>
    </row>
    <row r="396" spans="1:55" x14ac:dyDescent="0.25">
      <c r="A396" t="s">
        <v>119</v>
      </c>
      <c r="B396">
        <v>2024</v>
      </c>
      <c r="C396" t="s">
        <v>145</v>
      </c>
      <c r="D396" t="str">
        <f t="shared" si="31"/>
        <v>Bus</v>
      </c>
      <c r="E396" t="str">
        <f t="shared" si="30"/>
        <v>2024OBUS</v>
      </c>
      <c r="F396" t="str">
        <f t="shared" si="32"/>
        <v>2024Bus</v>
      </c>
      <c r="G396" t="s">
        <v>115</v>
      </c>
      <c r="H396" t="s">
        <v>115</v>
      </c>
      <c r="I396" t="s">
        <v>121</v>
      </c>
      <c r="J396">
        <v>277.63171097225899</v>
      </c>
      <c r="K396">
        <v>19839.004150318</v>
      </c>
      <c r="L396">
        <v>19839.004150318</v>
      </c>
      <c r="M396">
        <v>0</v>
      </c>
      <c r="N396">
        <v>3255.2368345689001</v>
      </c>
      <c r="O396">
        <v>1.7879874570603</v>
      </c>
      <c r="P396">
        <v>12.846348603785</v>
      </c>
      <c r="Q396">
        <v>1.5909214283759401</v>
      </c>
      <c r="R396">
        <v>4.1280121379094897E-2</v>
      </c>
      <c r="S396">
        <v>2.0508059355432599E-2</v>
      </c>
      <c r="T396">
        <v>0</v>
      </c>
      <c r="U396">
        <v>3.0000008612294099E-3</v>
      </c>
      <c r="V396">
        <v>1.94831196167638E-2</v>
      </c>
      <c r="W396">
        <v>4.3146625290031902E-2</v>
      </c>
      <c r="X396">
        <v>2.1435342796319701E-2</v>
      </c>
      <c r="Y396">
        <v>0</v>
      </c>
      <c r="Z396">
        <v>1.20000034449176E-2</v>
      </c>
      <c r="AA396">
        <v>5.5666056047896602E-2</v>
      </c>
      <c r="AB396">
        <v>1314.3641298939499</v>
      </c>
      <c r="AC396">
        <v>2600.3243085546501</v>
      </c>
      <c r="AD396">
        <v>0</v>
      </c>
      <c r="AE396">
        <v>2.70590679468868E-3</v>
      </c>
      <c r="AF396">
        <v>4.1243428999981901E-2</v>
      </c>
      <c r="AG396">
        <v>0</v>
      </c>
      <c r="AH396">
        <v>0.20707860392531899</v>
      </c>
      <c r="AI396">
        <v>0.40968215376663802</v>
      </c>
      <c r="AJ396">
        <v>0</v>
      </c>
      <c r="AK396">
        <v>5.8257431271038301E-2</v>
      </c>
      <c r="AL396">
        <v>0.88795971652262295</v>
      </c>
      <c r="AM396">
        <v>0</v>
      </c>
      <c r="AN396">
        <v>0</v>
      </c>
      <c r="AO396">
        <v>0</v>
      </c>
      <c r="AP396">
        <v>0</v>
      </c>
      <c r="AQ396">
        <v>6.6321650871332793E-2</v>
      </c>
      <c r="AR396">
        <v>1.01087454462307</v>
      </c>
      <c r="AS396">
        <v>0</v>
      </c>
      <c r="AT396">
        <v>0</v>
      </c>
      <c r="AU396">
        <v>0</v>
      </c>
      <c r="AV396">
        <v>0</v>
      </c>
      <c r="AW396">
        <v>0.20784346639427101</v>
      </c>
      <c r="AX396">
        <v>0.20075816192930199</v>
      </c>
      <c r="AY396">
        <v>13.5495825599202</v>
      </c>
      <c r="AZ396">
        <v>0</v>
      </c>
      <c r="BA396">
        <v>1.2446242334631199E-2</v>
      </c>
      <c r="BB396">
        <v>2.4623516236337701E-2</v>
      </c>
      <c r="BC396">
        <v>0</v>
      </c>
    </row>
    <row r="397" spans="1:55" x14ac:dyDescent="0.25">
      <c r="A397" t="s">
        <v>113</v>
      </c>
      <c r="B397">
        <v>2024</v>
      </c>
      <c r="C397" t="s">
        <v>145</v>
      </c>
      <c r="D397" t="str">
        <f t="shared" si="31"/>
        <v>Bus</v>
      </c>
      <c r="E397" t="str">
        <f t="shared" si="30"/>
        <v>2024OBUS</v>
      </c>
      <c r="F397" t="str">
        <f t="shared" si="32"/>
        <v>2024Bus</v>
      </c>
      <c r="G397" t="s">
        <v>115</v>
      </c>
      <c r="H397" t="s">
        <v>115</v>
      </c>
      <c r="I397" t="s">
        <v>121</v>
      </c>
      <c r="J397">
        <v>282.94966343298597</v>
      </c>
      <c r="K397">
        <v>20190.4921289296</v>
      </c>
      <c r="L397">
        <v>20190.4921289296</v>
      </c>
      <c r="M397">
        <v>0</v>
      </c>
      <c r="N397">
        <v>3345.0127267922298</v>
      </c>
      <c r="O397">
        <v>2.0214796943728599</v>
      </c>
      <c r="P397">
        <v>13.056284637910601</v>
      </c>
      <c r="Q397">
        <v>1.62359448196902</v>
      </c>
      <c r="R397">
        <v>4.83382070479004E-2</v>
      </c>
      <c r="S397">
        <v>2.8220880428538399E-2</v>
      </c>
      <c r="T397">
        <v>0</v>
      </c>
      <c r="U397">
        <v>3.00000086138683E-3</v>
      </c>
      <c r="V397">
        <v>2.0634348707208299E-2</v>
      </c>
      <c r="W397">
        <v>5.0523846272989503E-2</v>
      </c>
      <c r="X397">
        <v>2.94969034132147E-2</v>
      </c>
      <c r="Y397">
        <v>0</v>
      </c>
      <c r="Z397">
        <v>1.2000003445547301E-2</v>
      </c>
      <c r="AA397">
        <v>5.8955282020595197E-2</v>
      </c>
      <c r="AB397">
        <v>1338.3536531301299</v>
      </c>
      <c r="AC397">
        <v>2667.13519440755</v>
      </c>
      <c r="AD397">
        <v>0</v>
      </c>
      <c r="AE397">
        <v>3.56730372038617E-3</v>
      </c>
      <c r="AF397">
        <v>4.3693286044957001E-2</v>
      </c>
      <c r="AG397">
        <v>0</v>
      </c>
      <c r="AH397">
        <v>0.210858163080652</v>
      </c>
      <c r="AI397">
        <v>0.42020823604077101</v>
      </c>
      <c r="AJ397">
        <v>0</v>
      </c>
      <c r="AK397">
        <v>7.6803070867497103E-2</v>
      </c>
      <c r="AL397">
        <v>0.94070446689674803</v>
      </c>
      <c r="AM397">
        <v>0</v>
      </c>
      <c r="AN397">
        <v>0</v>
      </c>
      <c r="AO397">
        <v>0</v>
      </c>
      <c r="AP397">
        <v>0</v>
      </c>
      <c r="AQ397">
        <v>8.7434449833915504E-2</v>
      </c>
      <c r="AR397">
        <v>1.0709204279256399</v>
      </c>
      <c r="AS397">
        <v>0</v>
      </c>
      <c r="AT397">
        <v>0</v>
      </c>
      <c r="AU397">
        <v>0</v>
      </c>
      <c r="AV397">
        <v>0</v>
      </c>
      <c r="AW397">
        <v>0.20771092727255999</v>
      </c>
      <c r="AX397">
        <v>0.25191938198477998</v>
      </c>
      <c r="AY397">
        <v>14.0308457459392</v>
      </c>
      <c r="AZ397">
        <v>0</v>
      </c>
      <c r="BA397">
        <v>1.26734087742037E-2</v>
      </c>
      <c r="BB397">
        <v>2.5256175373181099E-2</v>
      </c>
      <c r="BC397">
        <v>0</v>
      </c>
    </row>
    <row r="398" spans="1:55" x14ac:dyDescent="0.25">
      <c r="A398" t="s">
        <v>119</v>
      </c>
      <c r="B398">
        <v>2024</v>
      </c>
      <c r="C398" t="s">
        <v>145</v>
      </c>
      <c r="D398" t="str">
        <f t="shared" si="31"/>
        <v>Bus</v>
      </c>
      <c r="E398" t="str">
        <f t="shared" si="30"/>
        <v>2024OBUS</v>
      </c>
      <c r="F398" t="str">
        <f t="shared" si="32"/>
        <v>2024Bus</v>
      </c>
      <c r="G398" t="s">
        <v>115</v>
      </c>
      <c r="H398" t="s">
        <v>115</v>
      </c>
      <c r="I398" t="s">
        <v>125</v>
      </c>
      <c r="J398">
        <v>1.1686763490421701</v>
      </c>
      <c r="K398">
        <v>98.289897193048503</v>
      </c>
      <c r="L398">
        <v>0</v>
      </c>
      <c r="M398">
        <v>98.289897193048503</v>
      </c>
      <c r="N398">
        <v>23.382876391635801</v>
      </c>
      <c r="O398">
        <v>0</v>
      </c>
      <c r="P398">
        <v>0</v>
      </c>
      <c r="Q398">
        <v>0</v>
      </c>
      <c r="R398">
        <v>0</v>
      </c>
      <c r="S398">
        <v>0</v>
      </c>
      <c r="T398">
        <v>0</v>
      </c>
      <c r="U398">
        <v>3.0000008612350798E-3</v>
      </c>
      <c r="V398">
        <v>7.3633381711017097E-3</v>
      </c>
      <c r="W398">
        <v>0</v>
      </c>
      <c r="X398">
        <v>0</v>
      </c>
      <c r="Y398">
        <v>0</v>
      </c>
      <c r="Z398">
        <v>1.20000034449403E-2</v>
      </c>
      <c r="AA398">
        <v>2.1038109060290602E-2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</row>
    <row r="399" spans="1:55" x14ac:dyDescent="0.25">
      <c r="A399" t="s">
        <v>113</v>
      </c>
      <c r="B399">
        <v>2024</v>
      </c>
      <c r="C399" t="s">
        <v>145</v>
      </c>
      <c r="D399" t="str">
        <f t="shared" si="31"/>
        <v>Bus</v>
      </c>
      <c r="E399" t="str">
        <f t="shared" si="30"/>
        <v>2024OBUS</v>
      </c>
      <c r="F399" t="str">
        <f t="shared" si="32"/>
        <v>2024Bus</v>
      </c>
      <c r="G399" t="s">
        <v>115</v>
      </c>
      <c r="H399" t="s">
        <v>115</v>
      </c>
      <c r="I399" t="s">
        <v>125</v>
      </c>
      <c r="J399">
        <v>1.3559423432883899</v>
      </c>
      <c r="K399">
        <v>134.679685809338</v>
      </c>
      <c r="L399">
        <v>0</v>
      </c>
      <c r="M399">
        <v>134.679685809338</v>
      </c>
      <c r="N399">
        <v>27.129694404514101</v>
      </c>
      <c r="O399">
        <v>0</v>
      </c>
      <c r="P399">
        <v>0</v>
      </c>
      <c r="Q399">
        <v>0</v>
      </c>
      <c r="R399">
        <v>0</v>
      </c>
      <c r="S399">
        <v>0</v>
      </c>
      <c r="T399">
        <v>0</v>
      </c>
      <c r="U399">
        <v>3.0000008612434E-3</v>
      </c>
      <c r="V399">
        <v>7.4602486322773399E-3</v>
      </c>
      <c r="W399">
        <v>0</v>
      </c>
      <c r="X399">
        <v>0</v>
      </c>
      <c r="Y399">
        <v>0</v>
      </c>
      <c r="Z399">
        <v>1.20000034449736E-2</v>
      </c>
      <c r="AA399">
        <v>2.13149960922209E-2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</row>
    <row r="400" spans="1:55" x14ac:dyDescent="0.25">
      <c r="A400" t="s">
        <v>119</v>
      </c>
      <c r="B400">
        <v>2024</v>
      </c>
      <c r="C400" t="s">
        <v>145</v>
      </c>
      <c r="D400" t="str">
        <f t="shared" si="31"/>
        <v>Bus</v>
      </c>
      <c r="E400" t="str">
        <f t="shared" si="30"/>
        <v>2024OBUS</v>
      </c>
      <c r="F400" t="str">
        <f t="shared" si="32"/>
        <v>2024Bus</v>
      </c>
      <c r="G400" t="s">
        <v>115</v>
      </c>
      <c r="H400" t="s">
        <v>115</v>
      </c>
      <c r="I400" t="s">
        <v>123</v>
      </c>
      <c r="J400">
        <v>40.393387218329501</v>
      </c>
      <c r="K400">
        <v>2417.0213481732599</v>
      </c>
      <c r="L400">
        <v>2417.0213481732599</v>
      </c>
      <c r="M400">
        <v>0</v>
      </c>
      <c r="N400">
        <v>359.50114624313198</v>
      </c>
      <c r="O400">
        <v>0.11517681835037299</v>
      </c>
      <c r="P400">
        <v>1.55459470432017</v>
      </c>
      <c r="Q400">
        <v>0</v>
      </c>
      <c r="R400">
        <v>5.4307949226826795E-4</v>
      </c>
      <c r="S400">
        <v>3.4893909197866802E-3</v>
      </c>
      <c r="T400">
        <v>0</v>
      </c>
      <c r="U400">
        <v>3.00000086113935E-3</v>
      </c>
      <c r="V400">
        <v>1.47320608094935E-2</v>
      </c>
      <c r="W400">
        <v>5.9064849889030595E-4</v>
      </c>
      <c r="X400">
        <v>3.7950310003519402E-3</v>
      </c>
      <c r="Y400">
        <v>0</v>
      </c>
      <c r="Z400">
        <v>1.20000034445574E-2</v>
      </c>
      <c r="AA400">
        <v>4.2091602312838601E-2</v>
      </c>
      <c r="AB400">
        <v>777.80100458986703</v>
      </c>
      <c r="AC400">
        <v>1215.44462928083</v>
      </c>
      <c r="AD400">
        <v>0</v>
      </c>
      <c r="AE400">
        <v>0.41221333409018601</v>
      </c>
      <c r="AF400">
        <v>4.4490197202406296</v>
      </c>
      <c r="AG400">
        <v>0</v>
      </c>
      <c r="AH400">
        <v>0.15855982296401999</v>
      </c>
      <c r="AI400">
        <v>0.247776338811699</v>
      </c>
      <c r="AJ400">
        <v>0</v>
      </c>
      <c r="AK400">
        <v>5.88971519142661E-3</v>
      </c>
      <c r="AL400">
        <v>6.35677132839301E-2</v>
      </c>
      <c r="AM400">
        <v>0</v>
      </c>
      <c r="AN400">
        <v>0</v>
      </c>
      <c r="AO400">
        <v>0</v>
      </c>
      <c r="AP400">
        <v>0</v>
      </c>
      <c r="AQ400">
        <v>0.42069394224475698</v>
      </c>
      <c r="AR400">
        <v>4.5405509488521503</v>
      </c>
      <c r="AS400">
        <v>0</v>
      </c>
      <c r="AT400">
        <v>0</v>
      </c>
      <c r="AU400">
        <v>0</v>
      </c>
      <c r="AV400">
        <v>0</v>
      </c>
      <c r="AW400">
        <v>1.0599999999999901</v>
      </c>
      <c r="AX400">
        <v>2.0277805819677401</v>
      </c>
      <c r="AY400">
        <v>6.4290834506514303</v>
      </c>
      <c r="AZ400">
        <v>0</v>
      </c>
      <c r="BA400">
        <v>0</v>
      </c>
      <c r="BB400">
        <v>0</v>
      </c>
      <c r="BC400">
        <v>0</v>
      </c>
    </row>
    <row r="401" spans="1:55" x14ac:dyDescent="0.25">
      <c r="A401" t="s">
        <v>113</v>
      </c>
      <c r="B401">
        <v>2024</v>
      </c>
      <c r="C401" t="s">
        <v>145</v>
      </c>
      <c r="D401" t="str">
        <f t="shared" si="31"/>
        <v>Bus</v>
      </c>
      <c r="E401" t="str">
        <f t="shared" si="30"/>
        <v>2024OBUS</v>
      </c>
      <c r="F401" t="str">
        <f t="shared" si="32"/>
        <v>2024Bus</v>
      </c>
      <c r="G401" t="s">
        <v>115</v>
      </c>
      <c r="H401" t="s">
        <v>115</v>
      </c>
      <c r="I401" t="s">
        <v>123</v>
      </c>
      <c r="J401">
        <v>32.785289243369697</v>
      </c>
      <c r="K401">
        <v>1993.50385396964</v>
      </c>
      <c r="L401">
        <v>1993.50385396964</v>
      </c>
      <c r="M401">
        <v>0</v>
      </c>
      <c r="N401">
        <v>291.78907426599</v>
      </c>
      <c r="O401">
        <v>0.131341903836004</v>
      </c>
      <c r="P401">
        <v>1.5449615347441299</v>
      </c>
      <c r="Q401">
        <v>0</v>
      </c>
      <c r="R401">
        <v>7.5624373440312596E-4</v>
      </c>
      <c r="S401">
        <v>3.7191673567497701E-3</v>
      </c>
      <c r="T401">
        <v>0</v>
      </c>
      <c r="U401">
        <v>3.0000008614312198E-3</v>
      </c>
      <c r="V401">
        <v>1.5264572927865899E-2</v>
      </c>
      <c r="W401">
        <v>8.22484061504129E-4</v>
      </c>
      <c r="X401">
        <v>4.0449338405526697E-3</v>
      </c>
      <c r="Y401">
        <v>0</v>
      </c>
      <c r="Z401">
        <v>1.2000003445724799E-2</v>
      </c>
      <c r="AA401">
        <v>4.3613065508188498E-2</v>
      </c>
      <c r="AB401">
        <v>876.85351376418396</v>
      </c>
      <c r="AC401">
        <v>1242.3205833930799</v>
      </c>
      <c r="AD401">
        <v>0</v>
      </c>
      <c r="AE401">
        <v>0.53261943296006198</v>
      </c>
      <c r="AF401">
        <v>4.3300821760121897</v>
      </c>
      <c r="AG401">
        <v>0</v>
      </c>
      <c r="AH401">
        <v>0.17875232493578599</v>
      </c>
      <c r="AI401">
        <v>0.253255177873208</v>
      </c>
      <c r="AJ401">
        <v>0</v>
      </c>
      <c r="AK401">
        <v>7.6100807667409997E-3</v>
      </c>
      <c r="AL401">
        <v>6.18683304567847E-2</v>
      </c>
      <c r="AM401">
        <v>0</v>
      </c>
      <c r="AN401">
        <v>0</v>
      </c>
      <c r="AO401">
        <v>0</v>
      </c>
      <c r="AP401">
        <v>0</v>
      </c>
      <c r="AQ401">
        <v>0.54357719762435697</v>
      </c>
      <c r="AR401">
        <v>4.4191664611989001</v>
      </c>
      <c r="AS401">
        <v>0</v>
      </c>
      <c r="AT401">
        <v>0</v>
      </c>
      <c r="AU401">
        <v>0</v>
      </c>
      <c r="AV401">
        <v>0</v>
      </c>
      <c r="AW401">
        <v>1.06</v>
      </c>
      <c r="AX401">
        <v>2.4244194957052301</v>
      </c>
      <c r="AY401">
        <v>6.9471561701437299</v>
      </c>
      <c r="AZ401">
        <v>0</v>
      </c>
      <c r="BA401">
        <v>0</v>
      </c>
      <c r="BB401">
        <v>0</v>
      </c>
      <c r="BC401">
        <v>0</v>
      </c>
    </row>
    <row r="402" spans="1:55" x14ac:dyDescent="0.25">
      <c r="A402" t="s">
        <v>119</v>
      </c>
      <c r="B402">
        <v>2024</v>
      </c>
      <c r="C402" t="s">
        <v>147</v>
      </c>
      <c r="D402" t="str">
        <f t="shared" si="31"/>
        <v>Bus</v>
      </c>
      <c r="E402" t="str">
        <f t="shared" si="30"/>
        <v>2024SBUS</v>
      </c>
      <c r="F402" t="str">
        <f t="shared" si="32"/>
        <v>2024Bus</v>
      </c>
      <c r="G402" t="s">
        <v>115</v>
      </c>
      <c r="H402" t="s">
        <v>115</v>
      </c>
      <c r="I402" t="s">
        <v>116</v>
      </c>
      <c r="J402">
        <v>525.82586599449996</v>
      </c>
      <c r="K402">
        <v>24132.0113898831</v>
      </c>
      <c r="L402">
        <v>24132.0113898831</v>
      </c>
      <c r="M402">
        <v>0</v>
      </c>
      <c r="N402">
        <v>2103.3034639779999</v>
      </c>
      <c r="O402">
        <v>0.38155916415104302</v>
      </c>
      <c r="P402">
        <v>0.92617226234350403</v>
      </c>
      <c r="Q402">
        <v>0.70977757637754701</v>
      </c>
      <c r="R402">
        <v>8.8387974890221396E-4</v>
      </c>
      <c r="S402">
        <v>0</v>
      </c>
      <c r="T402">
        <v>4.2588342792715801E-4</v>
      </c>
      <c r="U402">
        <v>2.0000005738789899E-3</v>
      </c>
      <c r="V402">
        <v>1.6395758871486601E-2</v>
      </c>
      <c r="W402">
        <v>9.6129987289365003E-4</v>
      </c>
      <c r="X402">
        <v>0</v>
      </c>
      <c r="Y402">
        <v>4.6318708584778499E-4</v>
      </c>
      <c r="Z402">
        <v>8.0000022955159806E-3</v>
      </c>
      <c r="AA402">
        <v>4.6845025347104802E-2</v>
      </c>
      <c r="AB402">
        <v>905.82639445366704</v>
      </c>
      <c r="AC402">
        <v>2634.7940131610699</v>
      </c>
      <c r="AD402">
        <v>56.095711913050003</v>
      </c>
      <c r="AE402">
        <v>9.7064540074390804E-3</v>
      </c>
      <c r="AF402">
        <v>2.4380912945141602</v>
      </c>
      <c r="AG402">
        <v>6.7381163218245596E-2</v>
      </c>
      <c r="AH402">
        <v>2.3009539235578101E-2</v>
      </c>
      <c r="AI402">
        <v>8.4800727559704706E-2</v>
      </c>
      <c r="AJ402">
        <v>6.4268021167787598E-2</v>
      </c>
      <c r="AK402">
        <v>4.7676924035413099E-2</v>
      </c>
      <c r="AL402">
        <v>10.636284464306501</v>
      </c>
      <c r="AM402">
        <v>0.38618994391862199</v>
      </c>
      <c r="AN402">
        <v>0.12896059526065701</v>
      </c>
      <c r="AO402">
        <v>0.31091651368085699</v>
      </c>
      <c r="AP402">
        <v>2.33059101155242</v>
      </c>
      <c r="AQ402">
        <v>6.9570055634847805E-2</v>
      </c>
      <c r="AR402">
        <v>15.5204413225199</v>
      </c>
      <c r="AS402">
        <v>0.42282937801144799</v>
      </c>
      <c r="AT402">
        <v>0.12896059526060399</v>
      </c>
      <c r="AU402">
        <v>0.31091651368072898</v>
      </c>
      <c r="AV402">
        <v>2.33059101155242</v>
      </c>
      <c r="AW402">
        <v>4.4999999999999998E-2</v>
      </c>
      <c r="AX402">
        <v>0.96419118399758696</v>
      </c>
      <c r="AY402">
        <v>82.209097395450499</v>
      </c>
      <c r="AZ402">
        <v>8.6852605267115397</v>
      </c>
      <c r="BA402">
        <v>8.9550161115557799E-3</v>
      </c>
      <c r="BB402">
        <v>2.6047621247246602E-2</v>
      </c>
      <c r="BC402">
        <v>5.5456322209900997E-4</v>
      </c>
    </row>
    <row r="403" spans="1:55" x14ac:dyDescent="0.25">
      <c r="A403" t="s">
        <v>113</v>
      </c>
      <c r="B403">
        <v>2024</v>
      </c>
      <c r="C403" t="s">
        <v>147</v>
      </c>
      <c r="D403" t="str">
        <f t="shared" si="31"/>
        <v>Bus</v>
      </c>
      <c r="E403" t="str">
        <f t="shared" si="30"/>
        <v>2024SBUS</v>
      </c>
      <c r="F403" t="str">
        <f t="shared" si="32"/>
        <v>2024Bus</v>
      </c>
      <c r="G403" t="s">
        <v>115</v>
      </c>
      <c r="H403" t="s">
        <v>115</v>
      </c>
      <c r="I403" t="s">
        <v>116</v>
      </c>
      <c r="J403">
        <v>394.08363043354399</v>
      </c>
      <c r="K403">
        <v>20109.188323570899</v>
      </c>
      <c r="L403">
        <v>20109.188323570899</v>
      </c>
      <c r="M403">
        <v>0</v>
      </c>
      <c r="N403">
        <v>1576.33452173417</v>
      </c>
      <c r="O403">
        <v>0.52390588907967495</v>
      </c>
      <c r="P403">
        <v>0.92533022049688496</v>
      </c>
      <c r="Q403">
        <v>0.68124971454306704</v>
      </c>
      <c r="R403">
        <v>1.11373533260072E-3</v>
      </c>
      <c r="S403">
        <v>0</v>
      </c>
      <c r="T403">
        <v>5.2286958573611697E-4</v>
      </c>
      <c r="U403">
        <v>2.0000005738789899E-3</v>
      </c>
      <c r="V403">
        <v>1.6395758871486601E-2</v>
      </c>
      <c r="W403">
        <v>1.2112887923905601E-3</v>
      </c>
      <c r="X403">
        <v>0</v>
      </c>
      <c r="Y403">
        <v>5.6866838156701695E-4</v>
      </c>
      <c r="Z403">
        <v>8.0000022955159806E-3</v>
      </c>
      <c r="AA403">
        <v>4.6845025347104802E-2</v>
      </c>
      <c r="AB403">
        <v>896.31091937054305</v>
      </c>
      <c r="AC403">
        <v>2606.4919383956399</v>
      </c>
      <c r="AD403">
        <v>57.216514651719798</v>
      </c>
      <c r="AE403">
        <v>1.41334321336558E-2</v>
      </c>
      <c r="AF403">
        <v>2.4617627059401102</v>
      </c>
      <c r="AG403">
        <v>7.2639147104098106E-2</v>
      </c>
      <c r="AH403">
        <v>2.8095473778229799E-2</v>
      </c>
      <c r="AI403">
        <v>8.5670042507945104E-2</v>
      </c>
      <c r="AJ403">
        <v>6.2079786338247803E-2</v>
      </c>
      <c r="AK403">
        <v>6.99105940057521E-2</v>
      </c>
      <c r="AL403">
        <v>10.6239791778818</v>
      </c>
      <c r="AM403">
        <v>0.41461738584959601</v>
      </c>
      <c r="AN403">
        <v>0.128194920388047</v>
      </c>
      <c r="AO403">
        <v>0.33494956463473502</v>
      </c>
      <c r="AP403">
        <v>2.3075401912748599</v>
      </c>
      <c r="AQ403">
        <v>0.10201337466386901</v>
      </c>
      <c r="AR403">
        <v>15.5024854774547</v>
      </c>
      <c r="AS403">
        <v>0.45395384870109201</v>
      </c>
      <c r="AT403">
        <v>0.12819492038799499</v>
      </c>
      <c r="AU403">
        <v>0.33494956463459702</v>
      </c>
      <c r="AV403">
        <v>2.3075401912748599</v>
      </c>
      <c r="AW403">
        <v>4.4999999999999901E-2</v>
      </c>
      <c r="AX403">
        <v>1.4085012593286901</v>
      </c>
      <c r="AY403">
        <v>82.134376765887893</v>
      </c>
      <c r="AZ403">
        <v>9.6272655338837207</v>
      </c>
      <c r="BA403">
        <v>8.8609459528584608E-3</v>
      </c>
      <c r="BB403">
        <v>2.5767826424456301E-2</v>
      </c>
      <c r="BC403">
        <v>5.65643498235937E-4</v>
      </c>
    </row>
    <row r="404" spans="1:55" x14ac:dyDescent="0.25">
      <c r="A404" t="s">
        <v>119</v>
      </c>
      <c r="B404">
        <v>2024</v>
      </c>
      <c r="C404" t="s">
        <v>147</v>
      </c>
      <c r="D404" t="str">
        <f t="shared" si="31"/>
        <v>Bus</v>
      </c>
      <c r="E404" t="str">
        <f t="shared" si="30"/>
        <v>2024SBUS</v>
      </c>
      <c r="F404" t="str">
        <f t="shared" si="32"/>
        <v>2024Bus</v>
      </c>
      <c r="G404" t="s">
        <v>115</v>
      </c>
      <c r="H404" t="s">
        <v>115</v>
      </c>
      <c r="I404" t="s">
        <v>121</v>
      </c>
      <c r="J404">
        <v>657.59069375099205</v>
      </c>
      <c r="K404">
        <v>13742.711839096501</v>
      </c>
      <c r="L404">
        <v>13742.711839096501</v>
      </c>
      <c r="M404">
        <v>0</v>
      </c>
      <c r="N404">
        <v>9521.9132455143699</v>
      </c>
      <c r="O404">
        <v>7.7982430846642199</v>
      </c>
      <c r="P404">
        <v>32.775341569502601</v>
      </c>
      <c r="Q404">
        <v>0.20571299700745699</v>
      </c>
      <c r="R404">
        <v>4.36298273396242E-2</v>
      </c>
      <c r="S404">
        <v>3.4447177917400498E-2</v>
      </c>
      <c r="T404">
        <v>0</v>
      </c>
      <c r="U404">
        <v>3.0000008608184899E-3</v>
      </c>
      <c r="V404">
        <v>1.6395758871486601E-2</v>
      </c>
      <c r="W404">
        <v>4.5602574527430398E-2</v>
      </c>
      <c r="X404">
        <v>3.6004726445737198E-2</v>
      </c>
      <c r="Y404">
        <v>0</v>
      </c>
      <c r="Z404">
        <v>1.2000003443273901E-2</v>
      </c>
      <c r="AA404">
        <v>4.6845025347104802E-2</v>
      </c>
      <c r="AB404">
        <v>1270.7392283069901</v>
      </c>
      <c r="AC404">
        <v>2373.0065853701099</v>
      </c>
      <c r="AD404">
        <v>0</v>
      </c>
      <c r="AE404">
        <v>6.9623177182122102E-3</v>
      </c>
      <c r="AF404">
        <v>7.6193376599447398E-3</v>
      </c>
      <c r="AG404">
        <v>0</v>
      </c>
      <c r="AH404">
        <v>0.200205482914526</v>
      </c>
      <c r="AI404">
        <v>0.37386815390623901</v>
      </c>
      <c r="AJ404">
        <v>0</v>
      </c>
      <c r="AK404">
        <v>0.14989679125387101</v>
      </c>
      <c r="AL404">
        <v>0.164042250430186</v>
      </c>
      <c r="AM404">
        <v>0</v>
      </c>
      <c r="AN404">
        <v>0</v>
      </c>
      <c r="AO404">
        <v>0</v>
      </c>
      <c r="AP404">
        <v>0</v>
      </c>
      <c r="AQ404">
        <v>0.170646086505611</v>
      </c>
      <c r="AR404">
        <v>0.186749615007265</v>
      </c>
      <c r="AS404">
        <v>0</v>
      </c>
      <c r="AT404">
        <v>0</v>
      </c>
      <c r="AU404">
        <v>0</v>
      </c>
      <c r="AV404">
        <v>0</v>
      </c>
      <c r="AW404">
        <v>8.1454898421201405E-2</v>
      </c>
      <c r="AX404">
        <v>0.364381309425924</v>
      </c>
      <c r="AY404">
        <v>2.8256055879647199</v>
      </c>
      <c r="AZ404">
        <v>0</v>
      </c>
      <c r="BA404">
        <v>1.2033140603819799E-2</v>
      </c>
      <c r="BB404">
        <v>2.2470953331308E-2</v>
      </c>
      <c r="BC404">
        <v>0</v>
      </c>
    </row>
    <row r="405" spans="1:55" x14ac:dyDescent="0.25">
      <c r="A405" t="s">
        <v>113</v>
      </c>
      <c r="B405">
        <v>2024</v>
      </c>
      <c r="C405" t="s">
        <v>147</v>
      </c>
      <c r="D405" t="str">
        <f t="shared" si="31"/>
        <v>Bus</v>
      </c>
      <c r="E405" t="str">
        <f t="shared" si="30"/>
        <v>2024SBUS</v>
      </c>
      <c r="F405" t="str">
        <f t="shared" si="32"/>
        <v>2024Bus</v>
      </c>
      <c r="G405" t="s">
        <v>115</v>
      </c>
      <c r="H405" t="s">
        <v>115</v>
      </c>
      <c r="I405" t="s">
        <v>121</v>
      </c>
      <c r="J405">
        <v>998.88571576950199</v>
      </c>
      <c r="K405">
        <v>22402.388313085601</v>
      </c>
      <c r="L405">
        <v>22402.388313085601</v>
      </c>
      <c r="M405">
        <v>0</v>
      </c>
      <c r="N405">
        <v>14463.8651643424</v>
      </c>
      <c r="O405">
        <v>4.9853863027087701</v>
      </c>
      <c r="P405">
        <v>24.805728099649201</v>
      </c>
      <c r="Q405">
        <v>0.44935226462893701</v>
      </c>
      <c r="R405">
        <v>2.8562832297350699E-2</v>
      </c>
      <c r="S405">
        <v>2.5007205072914099E-2</v>
      </c>
      <c r="T405">
        <v>0</v>
      </c>
      <c r="U405">
        <v>3.0000008608184899E-3</v>
      </c>
      <c r="V405">
        <v>1.6395758871486699E-2</v>
      </c>
      <c r="W405">
        <v>2.98543168281457E-2</v>
      </c>
      <c r="X405">
        <v>2.61379199184823E-2</v>
      </c>
      <c r="Y405">
        <v>0</v>
      </c>
      <c r="Z405">
        <v>1.2000003443273901E-2</v>
      </c>
      <c r="AA405">
        <v>4.6845025347104802E-2</v>
      </c>
      <c r="AB405">
        <v>1254.0367916069599</v>
      </c>
      <c r="AC405">
        <v>2236.3471155065399</v>
      </c>
      <c r="AD405">
        <v>0</v>
      </c>
      <c r="AE405">
        <v>4.3047835900606596E-3</v>
      </c>
      <c r="AF405">
        <v>7.7336337309372397E-3</v>
      </c>
      <c r="AG405">
        <v>0</v>
      </c>
      <c r="AH405">
        <v>0.19757400721055099</v>
      </c>
      <c r="AI405">
        <v>0.352337398776148</v>
      </c>
      <c r="AJ405">
        <v>0</v>
      </c>
      <c r="AK405">
        <v>9.2680810228537899E-2</v>
      </c>
      <c r="AL405">
        <v>0.16650301349618199</v>
      </c>
      <c r="AM405">
        <v>0</v>
      </c>
      <c r="AN405">
        <v>0</v>
      </c>
      <c r="AO405">
        <v>0</v>
      </c>
      <c r="AP405">
        <v>0</v>
      </c>
      <c r="AQ405">
        <v>0.105510047462478</v>
      </c>
      <c r="AR405">
        <v>0.18955100644144399</v>
      </c>
      <c r="AS405">
        <v>0</v>
      </c>
      <c r="AT405">
        <v>0</v>
      </c>
      <c r="AU405">
        <v>0</v>
      </c>
      <c r="AV405">
        <v>0</v>
      </c>
      <c r="AW405">
        <v>0.13920589157995999</v>
      </c>
      <c r="AX405">
        <v>0.24002250197528099</v>
      </c>
      <c r="AY405">
        <v>4.3501912203986501</v>
      </c>
      <c r="AZ405">
        <v>0</v>
      </c>
      <c r="BA405">
        <v>1.1874978516146099E-2</v>
      </c>
      <c r="BB405">
        <v>2.1176869872577699E-2</v>
      </c>
      <c r="BC405">
        <v>0</v>
      </c>
    </row>
    <row r="406" spans="1:55" x14ac:dyDescent="0.25">
      <c r="A406" t="s">
        <v>119</v>
      </c>
      <c r="B406">
        <v>2024</v>
      </c>
      <c r="C406" t="s">
        <v>147</v>
      </c>
      <c r="D406" t="str">
        <f t="shared" si="31"/>
        <v>Bus</v>
      </c>
      <c r="E406" t="str">
        <f t="shared" si="30"/>
        <v>2024SBUS</v>
      </c>
      <c r="F406" t="str">
        <f t="shared" si="32"/>
        <v>2024Bus</v>
      </c>
      <c r="G406" t="s">
        <v>115</v>
      </c>
      <c r="H406" t="s">
        <v>115</v>
      </c>
      <c r="I406" t="s">
        <v>125</v>
      </c>
      <c r="J406">
        <v>3.2426139160312202</v>
      </c>
      <c r="K406">
        <v>90.931339345543194</v>
      </c>
      <c r="L406">
        <v>0</v>
      </c>
      <c r="M406">
        <v>90.931339345543194</v>
      </c>
      <c r="N406">
        <v>40.236431994888598</v>
      </c>
      <c r="O406">
        <v>0</v>
      </c>
      <c r="P406">
        <v>0</v>
      </c>
      <c r="Q406">
        <v>0</v>
      </c>
      <c r="R406">
        <v>0</v>
      </c>
      <c r="S406">
        <v>0</v>
      </c>
      <c r="T406">
        <v>0</v>
      </c>
      <c r="U406">
        <v>2.6535875521798901E-3</v>
      </c>
      <c r="V406">
        <v>8.1978794357433406E-3</v>
      </c>
      <c r="W406">
        <v>0</v>
      </c>
      <c r="X406">
        <v>0</v>
      </c>
      <c r="Y406">
        <v>0</v>
      </c>
      <c r="Z406">
        <v>1.06143502087195E-2</v>
      </c>
      <c r="AA406">
        <v>2.3422512673552401E-2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</row>
    <row r="407" spans="1:55" x14ac:dyDescent="0.25">
      <c r="A407" t="s">
        <v>113</v>
      </c>
      <c r="B407">
        <v>2024</v>
      </c>
      <c r="C407" t="s">
        <v>147</v>
      </c>
      <c r="D407" t="str">
        <f t="shared" si="31"/>
        <v>Bus</v>
      </c>
      <c r="E407" t="str">
        <f t="shared" si="30"/>
        <v>2024SBUS</v>
      </c>
      <c r="F407" t="str">
        <f t="shared" si="32"/>
        <v>2024Bus</v>
      </c>
      <c r="G407" t="s">
        <v>115</v>
      </c>
      <c r="H407" t="s">
        <v>115</v>
      </c>
      <c r="I407" t="s">
        <v>125</v>
      </c>
      <c r="J407">
        <v>3.6783340804526801</v>
      </c>
      <c r="K407">
        <v>105.648130972505</v>
      </c>
      <c r="L407">
        <v>0</v>
      </c>
      <c r="M407">
        <v>105.648130972505</v>
      </c>
      <c r="N407">
        <v>45.469404727646904</v>
      </c>
      <c r="O407">
        <v>0</v>
      </c>
      <c r="P407">
        <v>0</v>
      </c>
      <c r="Q407">
        <v>0</v>
      </c>
      <c r="R407">
        <v>0</v>
      </c>
      <c r="S407">
        <v>0</v>
      </c>
      <c r="T407">
        <v>0</v>
      </c>
      <c r="U407">
        <v>2.5914287771051201E-3</v>
      </c>
      <c r="V407">
        <v>8.1978794357433406E-3</v>
      </c>
      <c r="W407">
        <v>0</v>
      </c>
      <c r="X407">
        <v>0</v>
      </c>
      <c r="Y407">
        <v>0</v>
      </c>
      <c r="Z407">
        <v>1.0365715108420499E-2</v>
      </c>
      <c r="AA407">
        <v>2.3422512673552401E-2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</row>
    <row r="408" spans="1:55" x14ac:dyDescent="0.25">
      <c r="A408" t="s">
        <v>119</v>
      </c>
      <c r="B408">
        <v>2024</v>
      </c>
      <c r="C408" t="s">
        <v>147</v>
      </c>
      <c r="D408" t="str">
        <f t="shared" si="31"/>
        <v>Bus</v>
      </c>
      <c r="E408" t="str">
        <f t="shared" si="30"/>
        <v>2024SBUS</v>
      </c>
      <c r="F408" t="str">
        <f t="shared" si="32"/>
        <v>2024Bus</v>
      </c>
      <c r="G408" t="s">
        <v>115</v>
      </c>
      <c r="H408" t="s">
        <v>115</v>
      </c>
      <c r="I408" t="s">
        <v>123</v>
      </c>
      <c r="J408">
        <v>596.29414145458804</v>
      </c>
      <c r="K408">
        <v>14702.0694227608</v>
      </c>
      <c r="L408">
        <v>14702.0694227608</v>
      </c>
      <c r="M408">
        <v>0</v>
      </c>
      <c r="N408">
        <v>8634.3391682624297</v>
      </c>
      <c r="O408">
        <v>0.88010867721640995</v>
      </c>
      <c r="P408">
        <v>5.2527755830286997</v>
      </c>
      <c r="Q408">
        <v>0</v>
      </c>
      <c r="R408">
        <v>4.1218369590952497E-3</v>
      </c>
      <c r="S408">
        <v>1.17894660889661E-2</v>
      </c>
      <c r="T408">
        <v>0</v>
      </c>
      <c r="U408">
        <v>3.0000008608184899E-3</v>
      </c>
      <c r="V408">
        <v>1.6395758871486699E-2</v>
      </c>
      <c r="W408">
        <v>4.4828737730305997E-3</v>
      </c>
      <c r="X408">
        <v>1.28221200529631E-2</v>
      </c>
      <c r="Y408">
        <v>0</v>
      </c>
      <c r="Z408">
        <v>1.2000003443273901E-2</v>
      </c>
      <c r="AA408">
        <v>4.6845025347104802E-2</v>
      </c>
      <c r="AB408">
        <v>1712.9901389079901</v>
      </c>
      <c r="AC408">
        <v>4124.2405617722297</v>
      </c>
      <c r="AD408">
        <v>0</v>
      </c>
      <c r="AE408">
        <v>4.71862307259061</v>
      </c>
      <c r="AF408">
        <v>15.0329333740638</v>
      </c>
      <c r="AG408">
        <v>0</v>
      </c>
      <c r="AH408">
        <v>0.34920424576667303</v>
      </c>
      <c r="AI408">
        <v>0.84075341826083205</v>
      </c>
      <c r="AJ408">
        <v>0</v>
      </c>
      <c r="AK408">
        <v>6.7419813225092703E-2</v>
      </c>
      <c r="AL408">
        <v>0.214790955902354</v>
      </c>
      <c r="AM408">
        <v>0</v>
      </c>
      <c r="AN408">
        <v>0</v>
      </c>
      <c r="AO408">
        <v>0</v>
      </c>
      <c r="AP408">
        <v>0</v>
      </c>
      <c r="AQ408">
        <v>4.8157009446494703</v>
      </c>
      <c r="AR408">
        <v>15.342211135882399</v>
      </c>
      <c r="AS408">
        <v>0</v>
      </c>
      <c r="AT408">
        <v>0</v>
      </c>
      <c r="AU408">
        <v>0</v>
      </c>
      <c r="AV408">
        <v>0</v>
      </c>
      <c r="AW408">
        <v>1.06</v>
      </c>
      <c r="AX408">
        <v>16.354421675232999</v>
      </c>
      <c r="AY408">
        <v>21.721410423294799</v>
      </c>
      <c r="AZ408">
        <v>0</v>
      </c>
      <c r="BA408">
        <v>0</v>
      </c>
      <c r="BB408">
        <v>0</v>
      </c>
      <c r="BC408">
        <v>0</v>
      </c>
    </row>
    <row r="409" spans="1:55" x14ac:dyDescent="0.25">
      <c r="A409" t="s">
        <v>113</v>
      </c>
      <c r="B409">
        <v>2024</v>
      </c>
      <c r="C409" t="s">
        <v>147</v>
      </c>
      <c r="D409" t="str">
        <f t="shared" si="31"/>
        <v>Bus</v>
      </c>
      <c r="E409" t="str">
        <f t="shared" si="30"/>
        <v>2024SBUS</v>
      </c>
      <c r="F409" t="str">
        <f t="shared" si="32"/>
        <v>2024Bus</v>
      </c>
      <c r="G409" t="s">
        <v>115</v>
      </c>
      <c r="H409" t="s">
        <v>115</v>
      </c>
      <c r="I409" t="s">
        <v>123</v>
      </c>
      <c r="J409">
        <v>398.76003306042901</v>
      </c>
      <c r="K409">
        <v>10010.493527802801</v>
      </c>
      <c r="L409">
        <v>10010.493527802801</v>
      </c>
      <c r="M409">
        <v>0</v>
      </c>
      <c r="N409">
        <v>5774.0452787150098</v>
      </c>
      <c r="O409">
        <v>0.67537618374032504</v>
      </c>
      <c r="P409">
        <v>5.1730316099267801</v>
      </c>
      <c r="Q409">
        <v>0</v>
      </c>
      <c r="R409">
        <v>4.1218369590952497E-3</v>
      </c>
      <c r="S409">
        <v>1.36915696022822E-2</v>
      </c>
      <c r="T409">
        <v>0</v>
      </c>
      <c r="U409">
        <v>3.0000008608184899E-3</v>
      </c>
      <c r="V409">
        <v>1.6395758871486601E-2</v>
      </c>
      <c r="W409">
        <v>4.4828737730305997E-3</v>
      </c>
      <c r="X409">
        <v>1.4890831173284999E-2</v>
      </c>
      <c r="Y409">
        <v>0</v>
      </c>
      <c r="Z409">
        <v>1.2000003443273901E-2</v>
      </c>
      <c r="AA409">
        <v>4.6845025347104802E-2</v>
      </c>
      <c r="AB409">
        <v>1660.99848410453</v>
      </c>
      <c r="AC409">
        <v>4268.1604776552003</v>
      </c>
      <c r="AD409">
        <v>0</v>
      </c>
      <c r="AE409">
        <v>4.2409258853115697</v>
      </c>
      <c r="AF409">
        <v>14.048361044168599</v>
      </c>
      <c r="AG409">
        <v>0</v>
      </c>
      <c r="AH409">
        <v>0.33860540681866902</v>
      </c>
      <c r="AI409">
        <v>0.87009243460143404</v>
      </c>
      <c r="AJ409">
        <v>0</v>
      </c>
      <c r="AK409">
        <v>6.0594462980106102E-2</v>
      </c>
      <c r="AL409">
        <v>0.20072336000267099</v>
      </c>
      <c r="AM409">
        <v>0</v>
      </c>
      <c r="AN409">
        <v>0</v>
      </c>
      <c r="AO409">
        <v>0</v>
      </c>
      <c r="AP409">
        <v>0</v>
      </c>
      <c r="AQ409">
        <v>4.3281759271504399</v>
      </c>
      <c r="AR409">
        <v>14.3373828573336</v>
      </c>
      <c r="AS409">
        <v>0</v>
      </c>
      <c r="AT409">
        <v>0</v>
      </c>
      <c r="AU409">
        <v>0</v>
      </c>
      <c r="AV409">
        <v>0</v>
      </c>
      <c r="AW409">
        <v>1.0599999999999901</v>
      </c>
      <c r="AX409">
        <v>14.0248618155826</v>
      </c>
      <c r="AY409">
        <v>26.010048341042399</v>
      </c>
      <c r="AZ409">
        <v>0</v>
      </c>
      <c r="BA409">
        <v>0</v>
      </c>
      <c r="BB409">
        <v>0</v>
      </c>
      <c r="BC409">
        <v>0</v>
      </c>
    </row>
    <row r="410" spans="1:55" x14ac:dyDescent="0.25">
      <c r="A410" t="s">
        <v>113</v>
      </c>
      <c r="B410">
        <v>2024</v>
      </c>
      <c r="C410" t="s">
        <v>148</v>
      </c>
      <c r="D410" t="str">
        <f t="shared" si="31"/>
        <v>Bus</v>
      </c>
      <c r="E410" t="str">
        <f t="shared" si="30"/>
        <v>2024UBUS</v>
      </c>
      <c r="F410" t="str">
        <f t="shared" si="32"/>
        <v>2024Bus</v>
      </c>
      <c r="G410" t="s">
        <v>115</v>
      </c>
      <c r="H410" t="s">
        <v>115</v>
      </c>
      <c r="I410" t="s">
        <v>116</v>
      </c>
      <c r="J410">
        <v>109.89393152607801</v>
      </c>
      <c r="K410">
        <v>10518.8452729091</v>
      </c>
      <c r="L410">
        <v>10518.8452729091</v>
      </c>
      <c r="M410">
        <v>0</v>
      </c>
      <c r="N410">
        <v>439.57572610431299</v>
      </c>
      <c r="O410">
        <v>0.16109455950801499</v>
      </c>
      <c r="P410">
        <v>0</v>
      </c>
      <c r="Q410">
        <v>0.71155007480799903</v>
      </c>
      <c r="R410">
        <v>1.50158172885349E-3</v>
      </c>
      <c r="S410">
        <v>0</v>
      </c>
      <c r="T410">
        <v>5.8580168327702898E-4</v>
      </c>
      <c r="U410">
        <v>2.51715491193805E-3</v>
      </c>
      <c r="V410">
        <v>3.5289085480835501E-2</v>
      </c>
      <c r="W410">
        <v>1.6331071357603699E-3</v>
      </c>
      <c r="X410">
        <v>0</v>
      </c>
      <c r="Y410">
        <v>6.3711277962246197E-4</v>
      </c>
      <c r="Z410">
        <v>1.00686196477522E-2</v>
      </c>
      <c r="AA410">
        <v>0.100825958516672</v>
      </c>
      <c r="AB410">
        <v>1466.12733780802</v>
      </c>
      <c r="AC410">
        <v>0</v>
      </c>
      <c r="AD410">
        <v>81.813255371672795</v>
      </c>
      <c r="AE410">
        <v>3.6265102504029301E-3</v>
      </c>
      <c r="AF410">
        <v>0</v>
      </c>
      <c r="AG410">
        <v>9.2966533526204403E-2</v>
      </c>
      <c r="AH410">
        <v>1.46661938254066E-2</v>
      </c>
      <c r="AI410">
        <v>0</v>
      </c>
      <c r="AJ410">
        <v>7.3771200235094703E-2</v>
      </c>
      <c r="AK410">
        <v>1.1855222316565399E-2</v>
      </c>
      <c r="AL410">
        <v>0</v>
      </c>
      <c r="AM410">
        <v>0.383283690452979</v>
      </c>
      <c r="AN410">
        <v>3.3942616138363003E-2</v>
      </c>
      <c r="AO410">
        <v>9.3670417149009894E-2</v>
      </c>
      <c r="AP410">
        <v>0.508145368397796</v>
      </c>
      <c r="AQ410">
        <v>1.7299112575180599E-2</v>
      </c>
      <c r="AR410">
        <v>0</v>
      </c>
      <c r="AS410">
        <v>0.419647396283098</v>
      </c>
      <c r="AT410">
        <v>3.3942616138349001E-2</v>
      </c>
      <c r="AU410">
        <v>9.3670417148971397E-2</v>
      </c>
      <c r="AV410">
        <v>0.508145368397796</v>
      </c>
      <c r="AW410">
        <v>4.4999999999999998E-2</v>
      </c>
      <c r="AX410">
        <v>0.44392012776925299</v>
      </c>
      <c r="AY410">
        <v>0</v>
      </c>
      <c r="AZ410">
        <v>8.2031914856339405</v>
      </c>
      <c r="BA410">
        <v>1.44941613669602E-2</v>
      </c>
      <c r="BB410">
        <v>0</v>
      </c>
      <c r="BC410">
        <v>8.0880732166568696E-4</v>
      </c>
    </row>
    <row r="411" spans="1:55" x14ac:dyDescent="0.25">
      <c r="A411" t="s">
        <v>119</v>
      </c>
      <c r="B411">
        <v>2024</v>
      </c>
      <c r="C411" t="s">
        <v>148</v>
      </c>
      <c r="D411" t="str">
        <f t="shared" si="31"/>
        <v>Bus</v>
      </c>
      <c r="E411" t="str">
        <f t="shared" si="30"/>
        <v>2024UBUS</v>
      </c>
      <c r="F411" t="str">
        <f t="shared" si="32"/>
        <v>2024Bus</v>
      </c>
      <c r="G411" t="s">
        <v>115</v>
      </c>
      <c r="H411" t="s">
        <v>115</v>
      </c>
      <c r="I411" t="s">
        <v>116</v>
      </c>
      <c r="J411">
        <v>146.212720115688</v>
      </c>
      <c r="K411">
        <v>18511.1132034806</v>
      </c>
      <c r="L411">
        <v>18511.1132034806</v>
      </c>
      <c r="M411">
        <v>0</v>
      </c>
      <c r="N411">
        <v>584.850880462752</v>
      </c>
      <c r="O411">
        <v>0.20574533938422701</v>
      </c>
      <c r="P411">
        <v>0</v>
      </c>
      <c r="Q411">
        <v>0.79179806045235301</v>
      </c>
      <c r="R411">
        <v>1.2259868374965401E-3</v>
      </c>
      <c r="S411">
        <v>0</v>
      </c>
      <c r="T411">
        <v>4.53094317040153E-4</v>
      </c>
      <c r="U411">
        <v>2.5923480218178301E-3</v>
      </c>
      <c r="V411">
        <v>3.5789119661536001E-2</v>
      </c>
      <c r="W411">
        <v>1.3333725458903999E-3</v>
      </c>
      <c r="X411">
        <v>0</v>
      </c>
      <c r="Y411">
        <v>4.9278141050352405E-4</v>
      </c>
      <c r="Z411">
        <v>1.0369392087271299E-2</v>
      </c>
      <c r="AA411">
        <v>0.102254627604388</v>
      </c>
      <c r="AB411">
        <v>1523.25241567852</v>
      </c>
      <c r="AC411">
        <v>0</v>
      </c>
      <c r="AD411">
        <v>74.697740616075293</v>
      </c>
      <c r="AE411">
        <v>3.8127570534649299E-3</v>
      </c>
      <c r="AF411">
        <v>0</v>
      </c>
      <c r="AG411">
        <v>0.101887741780403</v>
      </c>
      <c r="AH411">
        <v>1.89484621456865E-2</v>
      </c>
      <c r="AI411">
        <v>0</v>
      </c>
      <c r="AJ411">
        <v>7.9121420452171701E-2</v>
      </c>
      <c r="AK411">
        <v>1.18682418734528E-2</v>
      </c>
      <c r="AL411">
        <v>0</v>
      </c>
      <c r="AM411">
        <v>0.403431472389495</v>
      </c>
      <c r="AN411">
        <v>5.9492384184721102E-2</v>
      </c>
      <c r="AO411">
        <v>9.5248531155200294E-2</v>
      </c>
      <c r="AP411">
        <v>0.78851106997676301</v>
      </c>
      <c r="AQ411">
        <v>1.73181106820283E-2</v>
      </c>
      <c r="AR411">
        <v>0</v>
      </c>
      <c r="AS411">
        <v>0.44170668145786302</v>
      </c>
      <c r="AT411">
        <v>5.9492384184696698E-2</v>
      </c>
      <c r="AU411">
        <v>9.5248531155161104E-2</v>
      </c>
      <c r="AV411">
        <v>0.78851106997676301</v>
      </c>
      <c r="AW411">
        <v>4.4999999999999998E-2</v>
      </c>
      <c r="AX411">
        <v>0.446834951021093</v>
      </c>
      <c r="AY411">
        <v>0</v>
      </c>
      <c r="AZ411">
        <v>7.3518703242239898</v>
      </c>
      <c r="BA411">
        <v>1.5058900919524E-2</v>
      </c>
      <c r="BB411">
        <v>0</v>
      </c>
      <c r="BC411">
        <v>7.3846321415398303E-4</v>
      </c>
    </row>
    <row r="412" spans="1:55" x14ac:dyDescent="0.25">
      <c r="A412" t="s">
        <v>113</v>
      </c>
      <c r="B412">
        <v>2024</v>
      </c>
      <c r="C412" t="s">
        <v>148</v>
      </c>
      <c r="D412" t="str">
        <f t="shared" si="31"/>
        <v>Bus</v>
      </c>
      <c r="E412" t="str">
        <f t="shared" si="30"/>
        <v>2024UBUS</v>
      </c>
      <c r="F412" t="str">
        <f t="shared" si="32"/>
        <v>2024Bus</v>
      </c>
      <c r="G412" t="s">
        <v>115</v>
      </c>
      <c r="H412" t="s">
        <v>115</v>
      </c>
      <c r="I412" t="s">
        <v>121</v>
      </c>
      <c r="J412">
        <v>7.0879988540363099</v>
      </c>
      <c r="K412">
        <v>700.17183358117904</v>
      </c>
      <c r="L412">
        <v>700.17183358117904</v>
      </c>
      <c r="M412">
        <v>0</v>
      </c>
      <c r="N412">
        <v>28.351995416145201</v>
      </c>
      <c r="O412">
        <v>0.30934425505699897</v>
      </c>
      <c r="P412">
        <v>0</v>
      </c>
      <c r="Q412">
        <v>0</v>
      </c>
      <c r="R412">
        <v>3.4575887717225298E-3</v>
      </c>
      <c r="S412">
        <v>0</v>
      </c>
      <c r="T412">
        <v>0</v>
      </c>
      <c r="U412">
        <v>4.5818618127197799E-3</v>
      </c>
      <c r="V412">
        <v>3.8477495237320997E-2</v>
      </c>
      <c r="W412">
        <v>3.61392559315689E-3</v>
      </c>
      <c r="X412">
        <v>0</v>
      </c>
      <c r="Y412">
        <v>0</v>
      </c>
      <c r="Z412">
        <v>1.8327447250879099E-2</v>
      </c>
      <c r="AA412">
        <v>0.10993570067805999</v>
      </c>
      <c r="AB412">
        <v>1088.4566531912999</v>
      </c>
      <c r="AC412">
        <v>0</v>
      </c>
      <c r="AD412">
        <v>0</v>
      </c>
      <c r="AE412">
        <v>2.41871905132943E-3</v>
      </c>
      <c r="AF412">
        <v>0</v>
      </c>
      <c r="AG412">
        <v>0</v>
      </c>
      <c r="AH412">
        <v>0.17148678897244801</v>
      </c>
      <c r="AI412">
        <v>0</v>
      </c>
      <c r="AJ412">
        <v>0</v>
      </c>
      <c r="AK412">
        <v>5.2074355453068599E-2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5.9282691336656299E-2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0.22</v>
      </c>
      <c r="AX412">
        <v>5.4012447243638698E-2</v>
      </c>
      <c r="AY412">
        <v>0</v>
      </c>
      <c r="AZ412">
        <v>0</v>
      </c>
      <c r="BA412">
        <v>1.03136799454175E-2</v>
      </c>
      <c r="BB412">
        <v>0</v>
      </c>
      <c r="BC412">
        <v>0</v>
      </c>
    </row>
    <row r="413" spans="1:55" x14ac:dyDescent="0.25">
      <c r="A413" t="s">
        <v>119</v>
      </c>
      <c r="B413">
        <v>2024</v>
      </c>
      <c r="C413" t="s">
        <v>148</v>
      </c>
      <c r="D413" t="str">
        <f t="shared" si="31"/>
        <v>Bus</v>
      </c>
      <c r="E413" t="str">
        <f t="shared" si="30"/>
        <v>2024UBUS</v>
      </c>
      <c r="F413" t="str">
        <f t="shared" si="32"/>
        <v>2024Bus</v>
      </c>
      <c r="G413" t="s">
        <v>115</v>
      </c>
      <c r="H413" t="s">
        <v>115</v>
      </c>
      <c r="I413" t="s">
        <v>121</v>
      </c>
      <c r="J413">
        <v>0.31173380035026199</v>
      </c>
      <c r="K413">
        <v>30.109710986703199</v>
      </c>
      <c r="L413">
        <v>30.109710986703199</v>
      </c>
      <c r="M413">
        <v>0</v>
      </c>
      <c r="N413">
        <v>1.24693520140105</v>
      </c>
      <c r="O413">
        <v>0.16134133881406101</v>
      </c>
      <c r="P413">
        <v>0</v>
      </c>
      <c r="Q413">
        <v>0</v>
      </c>
      <c r="R413">
        <v>2.1078784285062302E-3</v>
      </c>
      <c r="S413">
        <v>0</v>
      </c>
      <c r="T413">
        <v>0</v>
      </c>
      <c r="U413">
        <v>3.0000008610028199E-3</v>
      </c>
      <c r="V413">
        <v>3.8500011034136201E-2</v>
      </c>
      <c r="W413">
        <v>2.2031873374712902E-3</v>
      </c>
      <c r="X413">
        <v>0</v>
      </c>
      <c r="Y413">
        <v>0</v>
      </c>
      <c r="Z413">
        <v>1.20000034440112E-2</v>
      </c>
      <c r="AA413">
        <v>0.11000003152610301</v>
      </c>
      <c r="AB413">
        <v>902.26960609457603</v>
      </c>
      <c r="AC413">
        <v>0</v>
      </c>
      <c r="AD413">
        <v>0</v>
      </c>
      <c r="AE413">
        <v>1.68044394572578E-3</v>
      </c>
      <c r="AF413">
        <v>0</v>
      </c>
      <c r="AG413">
        <v>0</v>
      </c>
      <c r="AH413">
        <v>0.14215294387970501</v>
      </c>
      <c r="AI413">
        <v>0</v>
      </c>
      <c r="AJ413">
        <v>0</v>
      </c>
      <c r="AK413">
        <v>3.6179497337126797E-2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4.1187603688357298E-2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0.22</v>
      </c>
      <c r="AX413">
        <v>2.9128325018761399E-2</v>
      </c>
      <c r="AY413">
        <v>0</v>
      </c>
      <c r="AZ413">
        <v>0</v>
      </c>
      <c r="BA413">
        <v>8.5494630534468392E-3</v>
      </c>
      <c r="BB413">
        <v>0</v>
      </c>
      <c r="BC413">
        <v>0</v>
      </c>
    </row>
    <row r="414" spans="1:55" x14ac:dyDescent="0.25">
      <c r="A414" t="s">
        <v>113</v>
      </c>
      <c r="B414">
        <v>2024</v>
      </c>
      <c r="C414" t="s">
        <v>148</v>
      </c>
      <c r="D414" t="str">
        <f t="shared" si="31"/>
        <v>Bus</v>
      </c>
      <c r="E414" t="str">
        <f t="shared" si="30"/>
        <v>2024UBUS</v>
      </c>
      <c r="F414" t="str">
        <f t="shared" si="32"/>
        <v>2024Bus</v>
      </c>
      <c r="G414" t="s">
        <v>115</v>
      </c>
      <c r="H414" t="s">
        <v>115</v>
      </c>
      <c r="I414" t="s">
        <v>125</v>
      </c>
      <c r="J414">
        <v>7.5250068152636898</v>
      </c>
      <c r="K414">
        <v>1132.10027934147</v>
      </c>
      <c r="L414">
        <v>0</v>
      </c>
      <c r="M414">
        <v>1132.10027934147</v>
      </c>
      <c r="N414">
        <v>30.100027261054699</v>
      </c>
      <c r="O414">
        <v>0</v>
      </c>
      <c r="P414">
        <v>0</v>
      </c>
      <c r="Q414">
        <v>0</v>
      </c>
      <c r="R414">
        <v>0</v>
      </c>
      <c r="S414">
        <v>0</v>
      </c>
      <c r="T414">
        <v>0</v>
      </c>
      <c r="U414">
        <v>8.7579051223703307E-3</v>
      </c>
      <c r="V414">
        <v>1.9249429655483499E-2</v>
      </c>
      <c r="W414">
        <v>0</v>
      </c>
      <c r="X414">
        <v>0</v>
      </c>
      <c r="Y414">
        <v>0</v>
      </c>
      <c r="Z414">
        <v>3.5031620489481302E-2</v>
      </c>
      <c r="AA414">
        <v>5.4998370444238803E-2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</row>
    <row r="415" spans="1:55" x14ac:dyDescent="0.25">
      <c r="A415" t="s">
        <v>119</v>
      </c>
      <c r="B415">
        <v>2024</v>
      </c>
      <c r="C415" t="s">
        <v>148</v>
      </c>
      <c r="D415" t="str">
        <f t="shared" si="31"/>
        <v>Bus</v>
      </c>
      <c r="E415" t="str">
        <f t="shared" si="30"/>
        <v>2024UBUS</v>
      </c>
      <c r="F415" t="str">
        <f t="shared" si="32"/>
        <v>2024Bus</v>
      </c>
      <c r="G415" t="s">
        <v>115</v>
      </c>
      <c r="H415" t="s">
        <v>115</v>
      </c>
      <c r="I415" t="s">
        <v>125</v>
      </c>
      <c r="J415">
        <v>22.325735481029</v>
      </c>
      <c r="K415">
        <v>831.13851879097103</v>
      </c>
      <c r="L415">
        <v>0</v>
      </c>
      <c r="M415">
        <v>831.13851879097103</v>
      </c>
      <c r="N415">
        <v>89.302941924116197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0</v>
      </c>
      <c r="U415">
        <v>8.9586004538319101E-3</v>
      </c>
      <c r="V415">
        <v>1.9250005517068101E-2</v>
      </c>
      <c r="W415">
        <v>0</v>
      </c>
      <c r="X415">
        <v>0</v>
      </c>
      <c r="Y415">
        <v>0</v>
      </c>
      <c r="Z415">
        <v>3.5834401815327599E-2</v>
      </c>
      <c r="AA415">
        <v>5.5000015763051698E-2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</row>
    <row r="416" spans="1:55" x14ac:dyDescent="0.25">
      <c r="A416" t="s">
        <v>113</v>
      </c>
      <c r="B416">
        <v>2024</v>
      </c>
      <c r="C416" t="s">
        <v>148</v>
      </c>
      <c r="D416" t="str">
        <f t="shared" si="31"/>
        <v>Bus</v>
      </c>
      <c r="E416" t="str">
        <f t="shared" si="30"/>
        <v>2024UBUS</v>
      </c>
      <c r="F416" t="str">
        <f t="shared" si="32"/>
        <v>2024Bus</v>
      </c>
      <c r="G416" t="s">
        <v>115</v>
      </c>
      <c r="H416" t="s">
        <v>115</v>
      </c>
      <c r="I416" t="s">
        <v>123</v>
      </c>
      <c r="J416">
        <v>347.25973341766598</v>
      </c>
      <c r="K416">
        <v>47032.169496192699</v>
      </c>
      <c r="L416">
        <v>47032.169496192699</v>
      </c>
      <c r="M416">
        <v>0</v>
      </c>
      <c r="N416">
        <v>1389.0389336706601</v>
      </c>
      <c r="O416">
        <v>0.43522414554351901</v>
      </c>
      <c r="P416">
        <v>0</v>
      </c>
      <c r="Q416">
        <v>0</v>
      </c>
      <c r="R416">
        <v>1.3344910151515399E-3</v>
      </c>
      <c r="S416">
        <v>0</v>
      </c>
      <c r="T416">
        <v>0</v>
      </c>
      <c r="U416">
        <v>7.5102316950124096E-3</v>
      </c>
      <c r="V416">
        <v>3.7813128409254597E-2</v>
      </c>
      <c r="W416">
        <v>1.39483077714051E-3</v>
      </c>
      <c r="X416">
        <v>0</v>
      </c>
      <c r="Y416">
        <v>0</v>
      </c>
      <c r="Z416">
        <v>3.00409267800496E-2</v>
      </c>
      <c r="AA416">
        <v>0.108037509740727</v>
      </c>
      <c r="AB416">
        <v>1851.7741873223699</v>
      </c>
      <c r="AC416">
        <v>0</v>
      </c>
      <c r="AD416">
        <v>0</v>
      </c>
      <c r="AE416">
        <v>2.3469832789340499</v>
      </c>
      <c r="AF416">
        <v>0</v>
      </c>
      <c r="AG416">
        <v>0</v>
      </c>
      <c r="AH416">
        <v>0.37749628192625301</v>
      </c>
      <c r="AI416">
        <v>0</v>
      </c>
      <c r="AJ416">
        <v>0</v>
      </c>
      <c r="AK416">
        <v>3.83627409972781E-2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2.4005406424365598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0.96999999999999897</v>
      </c>
      <c r="AX416">
        <v>32.149007647125302</v>
      </c>
      <c r="AY416">
        <v>0</v>
      </c>
      <c r="AZ416">
        <v>0</v>
      </c>
      <c r="BA416">
        <v>0</v>
      </c>
      <c r="BB416">
        <v>0</v>
      </c>
      <c r="BC416">
        <v>0</v>
      </c>
    </row>
    <row r="417" spans="1:55" x14ac:dyDescent="0.25">
      <c r="A417" t="s">
        <v>119</v>
      </c>
      <c r="B417">
        <v>2024</v>
      </c>
      <c r="C417" t="s">
        <v>148</v>
      </c>
      <c r="D417" t="str">
        <f t="shared" si="31"/>
        <v>Bus</v>
      </c>
      <c r="E417" t="str">
        <f t="shared" si="30"/>
        <v>2024UBUS</v>
      </c>
      <c r="F417" t="str">
        <f t="shared" si="32"/>
        <v>2024Bus</v>
      </c>
      <c r="G417" t="s">
        <v>115</v>
      </c>
      <c r="H417" t="s">
        <v>115</v>
      </c>
      <c r="I417" t="s">
        <v>123</v>
      </c>
      <c r="J417">
        <v>368.961476909081</v>
      </c>
      <c r="K417">
        <v>46600.928952944399</v>
      </c>
      <c r="L417">
        <v>46600.928952944399</v>
      </c>
      <c r="M417">
        <v>0</v>
      </c>
      <c r="N417">
        <v>1475.8459076363199</v>
      </c>
      <c r="O417">
        <v>0.49893138774178097</v>
      </c>
      <c r="P417">
        <v>0</v>
      </c>
      <c r="Q417">
        <v>0</v>
      </c>
      <c r="R417">
        <v>3.1328128581102599E-4</v>
      </c>
      <c r="S417">
        <v>0</v>
      </c>
      <c r="T417">
        <v>0</v>
      </c>
      <c r="U417">
        <v>7.4961485026487102E-3</v>
      </c>
      <c r="V417">
        <v>3.83541671636531E-2</v>
      </c>
      <c r="W417">
        <v>3.2744647539028297E-4</v>
      </c>
      <c r="X417">
        <v>0</v>
      </c>
      <c r="Y417">
        <v>0</v>
      </c>
      <c r="Z417">
        <v>2.9984594010594799E-2</v>
      </c>
      <c r="AA417">
        <v>0.109583334753294</v>
      </c>
      <c r="AB417">
        <v>1964.3082742193401</v>
      </c>
      <c r="AC417">
        <v>0</v>
      </c>
      <c r="AD417">
        <v>0</v>
      </c>
      <c r="AE417">
        <v>2.06337995450082</v>
      </c>
      <c r="AF417">
        <v>0</v>
      </c>
      <c r="AG417">
        <v>0</v>
      </c>
      <c r="AH417">
        <v>0.40043709170986902</v>
      </c>
      <c r="AI417">
        <v>0</v>
      </c>
      <c r="AJ417">
        <v>0</v>
      </c>
      <c r="AK417">
        <v>3.0137372440222899E-2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2.1065464988920399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0.96999999999999897</v>
      </c>
      <c r="AX417">
        <v>29.892100349258001</v>
      </c>
      <c r="AY417">
        <v>0</v>
      </c>
      <c r="AZ417">
        <v>0</v>
      </c>
      <c r="BA417">
        <v>0</v>
      </c>
      <c r="BB417">
        <v>0</v>
      </c>
      <c r="BC417">
        <v>0</v>
      </c>
    </row>
    <row r="418" spans="1:55" x14ac:dyDescent="0.25">
      <c r="A418" t="s">
        <v>119</v>
      </c>
      <c r="B418">
        <v>2025</v>
      </c>
      <c r="C418" t="s">
        <v>114</v>
      </c>
      <c r="D418" t="str">
        <f t="shared" si="31"/>
        <v>Truck</v>
      </c>
      <c r="E418" t="str">
        <f t="shared" si="30"/>
        <v>2025HHDT</v>
      </c>
      <c r="F418" t="str">
        <f t="shared" si="32"/>
        <v>2025Truck</v>
      </c>
      <c r="G418" t="s">
        <v>115</v>
      </c>
      <c r="H418" t="s">
        <v>115</v>
      </c>
      <c r="I418" t="s">
        <v>116</v>
      </c>
      <c r="J418">
        <v>8.5683565018770391</v>
      </c>
      <c r="K418">
        <v>648.64253500535494</v>
      </c>
      <c r="L418">
        <v>648.64253500535494</v>
      </c>
      <c r="M418">
        <v>0</v>
      </c>
      <c r="N418">
        <v>171.43567688955599</v>
      </c>
      <c r="O418">
        <v>5.2605322570990696</v>
      </c>
      <c r="P418">
        <v>0</v>
      </c>
      <c r="Q418">
        <v>0.39516582121392502</v>
      </c>
      <c r="R418">
        <v>9.5870152551428905E-4</v>
      </c>
      <c r="S418">
        <v>0</v>
      </c>
      <c r="T418">
        <v>9.0338248744399195E-4</v>
      </c>
      <c r="U418">
        <v>5.0000014330047098E-3</v>
      </c>
      <c r="V418">
        <v>2.79997492000362E-2</v>
      </c>
      <c r="W418">
        <v>1.0426753817637099E-3</v>
      </c>
      <c r="X418">
        <v>0</v>
      </c>
      <c r="Y418">
        <v>9.8251088050478001E-4</v>
      </c>
      <c r="Z418">
        <v>2.0000005732018801E-2</v>
      </c>
      <c r="AA418">
        <v>7.9999283428674794E-2</v>
      </c>
      <c r="AB418">
        <v>2241.7193878063999</v>
      </c>
      <c r="AC418">
        <v>0</v>
      </c>
      <c r="AD418">
        <v>55.381453285887403</v>
      </c>
      <c r="AE418">
        <v>0.118613940852764</v>
      </c>
      <c r="AF418">
        <v>0</v>
      </c>
      <c r="AG418">
        <v>6.7896250076110402E-5</v>
      </c>
      <c r="AH418">
        <v>0.17495571645153701</v>
      </c>
      <c r="AI418">
        <v>0</v>
      </c>
      <c r="AJ418">
        <v>1.08896152459008E-2</v>
      </c>
      <c r="AK418">
        <v>0.60622001842645501</v>
      </c>
      <c r="AL418">
        <v>0</v>
      </c>
      <c r="AM418">
        <v>3.5042657456102E-4</v>
      </c>
      <c r="AN418">
        <v>7.6972726744954797E-2</v>
      </c>
      <c r="AO418">
        <v>0.64073392628918202</v>
      </c>
      <c r="AP418">
        <v>6.6108056419176302</v>
      </c>
      <c r="AQ418">
        <v>0.88459482783664201</v>
      </c>
      <c r="AR418">
        <v>0</v>
      </c>
      <c r="AS418">
        <v>3.8367299017900102E-4</v>
      </c>
      <c r="AT418">
        <v>7.6972726744923101E-2</v>
      </c>
      <c r="AU418">
        <v>0.64073392628891901</v>
      </c>
      <c r="AV418">
        <v>6.6108056419176302</v>
      </c>
      <c r="AW418">
        <v>4.4736734458161599E-2</v>
      </c>
      <c r="AX418">
        <v>30.4567375825747</v>
      </c>
      <c r="AY418">
        <v>0</v>
      </c>
      <c r="AZ418">
        <v>4.4035027835219402</v>
      </c>
      <c r="BA418">
        <v>2.21616783947888E-2</v>
      </c>
      <c r="BB418">
        <v>0</v>
      </c>
      <c r="BC418">
        <v>5.4750204839815197E-4</v>
      </c>
    </row>
    <row r="419" spans="1:55" x14ac:dyDescent="0.25">
      <c r="A419" t="s">
        <v>113</v>
      </c>
      <c r="B419">
        <v>2025</v>
      </c>
      <c r="C419" t="s">
        <v>114</v>
      </c>
      <c r="D419" t="str">
        <f t="shared" si="31"/>
        <v>Truck</v>
      </c>
      <c r="E419" t="str">
        <f t="shared" si="30"/>
        <v>2025HHDT</v>
      </c>
      <c r="F419" t="str">
        <f t="shared" si="32"/>
        <v>2025Truck</v>
      </c>
      <c r="G419" t="s">
        <v>115</v>
      </c>
      <c r="H419" t="s">
        <v>115</v>
      </c>
      <c r="I419" t="s">
        <v>116</v>
      </c>
      <c r="J419">
        <v>6.1020097548057004</v>
      </c>
      <c r="K419">
        <v>351.90696741362302</v>
      </c>
      <c r="L419">
        <v>351.90696741362302</v>
      </c>
      <c r="M419">
        <v>0</v>
      </c>
      <c r="N419">
        <v>122.08901117415201</v>
      </c>
      <c r="O419">
        <v>8.7625877254557007</v>
      </c>
      <c r="P419">
        <v>0</v>
      </c>
      <c r="Q419">
        <v>0.87908664337412001</v>
      </c>
      <c r="R419">
        <v>2.8757667503062499E-3</v>
      </c>
      <c r="S419">
        <v>0</v>
      </c>
      <c r="T419">
        <v>1.81934973375234E-3</v>
      </c>
      <c r="U419">
        <v>5.0000014330047002E-3</v>
      </c>
      <c r="V419">
        <v>2.9443859270667901E-2</v>
      </c>
      <c r="W419">
        <v>3.1276587284352702E-3</v>
      </c>
      <c r="X419">
        <v>0</v>
      </c>
      <c r="Y419">
        <v>1.97870883451897E-3</v>
      </c>
      <c r="Z419">
        <v>2.0000005732018801E-2</v>
      </c>
      <c r="AA419">
        <v>8.41253122019084E-2</v>
      </c>
      <c r="AB419">
        <v>2152.6534222282398</v>
      </c>
      <c r="AC419">
        <v>0</v>
      </c>
      <c r="AD419">
        <v>53.258656235358501</v>
      </c>
      <c r="AE419">
        <v>0.247734988355473</v>
      </c>
      <c r="AF419">
        <v>0</v>
      </c>
      <c r="AG419">
        <v>1.11709040581025E-4</v>
      </c>
      <c r="AH419">
        <v>0.22984437087927101</v>
      </c>
      <c r="AI419">
        <v>0</v>
      </c>
      <c r="AJ419">
        <v>1.9946058264986199E-2</v>
      </c>
      <c r="AK419">
        <v>1.5331116859381499</v>
      </c>
      <c r="AL419">
        <v>0</v>
      </c>
      <c r="AM419">
        <v>5.7615234003403004E-4</v>
      </c>
      <c r="AN419">
        <v>0.13132847105154399</v>
      </c>
      <c r="AO419">
        <v>1.16563442791912</v>
      </c>
      <c r="AP419">
        <v>10.6045677754599</v>
      </c>
      <c r="AQ419">
        <v>2.2371129732683599</v>
      </c>
      <c r="AR419">
        <v>0</v>
      </c>
      <c r="AS419">
        <v>6.3081429077232402E-4</v>
      </c>
      <c r="AT419">
        <v>0.13132847105149001</v>
      </c>
      <c r="AU419">
        <v>1.1656344279186499</v>
      </c>
      <c r="AV419">
        <v>10.6045677754599</v>
      </c>
      <c r="AW419">
        <v>4.1816690724172399E-2</v>
      </c>
      <c r="AX419">
        <v>89.624248774397302</v>
      </c>
      <c r="AY419">
        <v>0</v>
      </c>
      <c r="AZ419">
        <v>3.4170174950174199</v>
      </c>
      <c r="BA419">
        <v>2.12811706489036E-2</v>
      </c>
      <c r="BB419">
        <v>0</v>
      </c>
      <c r="BC419">
        <v>5.2651603837962704E-4</v>
      </c>
    </row>
    <row r="420" spans="1:55" x14ac:dyDescent="0.25">
      <c r="A420" t="s">
        <v>113</v>
      </c>
      <c r="B420">
        <v>2025</v>
      </c>
      <c r="C420" t="s">
        <v>114</v>
      </c>
      <c r="D420" t="str">
        <f t="shared" si="31"/>
        <v>Truck</v>
      </c>
      <c r="E420" t="str">
        <f t="shared" si="30"/>
        <v>2025HHDT</v>
      </c>
      <c r="F420" t="str">
        <f t="shared" si="32"/>
        <v>2025Truck</v>
      </c>
      <c r="G420" t="s">
        <v>115</v>
      </c>
      <c r="H420" t="s">
        <v>115</v>
      </c>
      <c r="I420" t="s">
        <v>121</v>
      </c>
      <c r="J420">
        <v>27984.2805941724</v>
      </c>
      <c r="K420">
        <v>4517638.1876159599</v>
      </c>
      <c r="L420">
        <v>4517638.1876159599</v>
      </c>
      <c r="M420">
        <v>0</v>
      </c>
      <c r="N420">
        <v>500255.67461802799</v>
      </c>
      <c r="O420">
        <v>1.5635600171428701</v>
      </c>
      <c r="P420">
        <v>87.019239321908799</v>
      </c>
      <c r="Q420">
        <v>2.6215273024777299</v>
      </c>
      <c r="R420">
        <v>2.9954389479807299E-2</v>
      </c>
      <c r="S420">
        <v>3.59883233391547E-2</v>
      </c>
      <c r="T420">
        <v>0</v>
      </c>
      <c r="U420">
        <v>8.9056787977236599E-3</v>
      </c>
      <c r="V420">
        <v>2.54040073224471E-2</v>
      </c>
      <c r="W420">
        <v>3.1308794051449498E-2</v>
      </c>
      <c r="X420">
        <v>3.7615555624731602E-2</v>
      </c>
      <c r="Y420">
        <v>0</v>
      </c>
      <c r="Z420">
        <v>3.5622715190894598E-2</v>
      </c>
      <c r="AA420">
        <v>7.2582878064134701E-2</v>
      </c>
      <c r="AB420">
        <v>1532.50469975439</v>
      </c>
      <c r="AC420">
        <v>16879.3687250896</v>
      </c>
      <c r="AD420">
        <v>0</v>
      </c>
      <c r="AE420">
        <v>5.82151009997332E-4</v>
      </c>
      <c r="AF420">
        <v>0.34435044251725899</v>
      </c>
      <c r="AG420">
        <v>0</v>
      </c>
      <c r="AH420">
        <v>0.24144673954221099</v>
      </c>
      <c r="AI420">
        <v>2.6593514165775902</v>
      </c>
      <c r="AJ420">
        <v>0</v>
      </c>
      <c r="AK420">
        <v>1.2533551606749601E-2</v>
      </c>
      <c r="AL420">
        <v>7.4137705990013298</v>
      </c>
      <c r="AM420">
        <v>0</v>
      </c>
      <c r="AN420">
        <v>0</v>
      </c>
      <c r="AO420">
        <v>0</v>
      </c>
      <c r="AP420">
        <v>0</v>
      </c>
      <c r="AQ420">
        <v>1.42684944341842E-2</v>
      </c>
      <c r="AR420">
        <v>8.4400134811909506</v>
      </c>
      <c r="AS420">
        <v>0</v>
      </c>
      <c r="AT420">
        <v>0</v>
      </c>
      <c r="AU420">
        <v>0</v>
      </c>
      <c r="AV420">
        <v>0</v>
      </c>
      <c r="AW420">
        <v>0.21805960078032899</v>
      </c>
      <c r="AX420">
        <v>4.8575378274219802E-2</v>
      </c>
      <c r="AY420">
        <v>108.896727061894</v>
      </c>
      <c r="AZ420">
        <v>0</v>
      </c>
      <c r="BA420">
        <v>1.45119030855197E-2</v>
      </c>
      <c r="BB420">
        <v>0.159837528147556</v>
      </c>
      <c r="BC420">
        <v>0</v>
      </c>
    </row>
    <row r="421" spans="1:55" x14ac:dyDescent="0.25">
      <c r="A421" t="s">
        <v>119</v>
      </c>
      <c r="B421">
        <v>2025</v>
      </c>
      <c r="C421" t="s">
        <v>114</v>
      </c>
      <c r="D421" t="str">
        <f t="shared" si="31"/>
        <v>Truck</v>
      </c>
      <c r="E421" t="str">
        <f t="shared" si="30"/>
        <v>2025HHDT</v>
      </c>
      <c r="F421" t="str">
        <f t="shared" si="32"/>
        <v>2025Truck</v>
      </c>
      <c r="G421" t="s">
        <v>115</v>
      </c>
      <c r="H421" t="s">
        <v>115</v>
      </c>
      <c r="I421" t="s">
        <v>121</v>
      </c>
      <c r="J421">
        <v>26969.9099254178</v>
      </c>
      <c r="K421">
        <v>4254547.2969892602</v>
      </c>
      <c r="L421">
        <v>4254547.2969892602</v>
      </c>
      <c r="M421">
        <v>0</v>
      </c>
      <c r="N421">
        <v>477583.13166067097</v>
      </c>
      <c r="O421">
        <v>1.50208751615699</v>
      </c>
      <c r="P421">
        <v>82.999137175324904</v>
      </c>
      <c r="Q421">
        <v>2.6787866871841501</v>
      </c>
      <c r="R421">
        <v>3.01463149285176E-2</v>
      </c>
      <c r="S421">
        <v>3.311427958457E-2</v>
      </c>
      <c r="T421">
        <v>0</v>
      </c>
      <c r="U421">
        <v>8.8897176196755107E-3</v>
      </c>
      <c r="V421">
        <v>2.49610287816204E-2</v>
      </c>
      <c r="W421">
        <v>3.1509397517293897E-2</v>
      </c>
      <c r="X421">
        <v>3.4611560364944803E-2</v>
      </c>
      <c r="Y421">
        <v>0</v>
      </c>
      <c r="Z421">
        <v>3.5558870478702001E-2</v>
      </c>
      <c r="AA421">
        <v>7.1317225090344105E-2</v>
      </c>
      <c r="AB421">
        <v>1526.24600763596</v>
      </c>
      <c r="AC421">
        <v>16230.7967014597</v>
      </c>
      <c r="AD421">
        <v>0</v>
      </c>
      <c r="AE421">
        <v>5.8675827330778704E-4</v>
      </c>
      <c r="AF421">
        <v>0.33089097190351402</v>
      </c>
      <c r="AG421">
        <v>0</v>
      </c>
      <c r="AH421">
        <v>0.24046068005016699</v>
      </c>
      <c r="AI421">
        <v>2.5571686301307799</v>
      </c>
      <c r="AJ421">
        <v>0</v>
      </c>
      <c r="AK421">
        <v>1.2632744722411699E-2</v>
      </c>
      <c r="AL421">
        <v>7.1239918875675503</v>
      </c>
      <c r="AM421">
        <v>0</v>
      </c>
      <c r="AN421">
        <v>0</v>
      </c>
      <c r="AO421">
        <v>0</v>
      </c>
      <c r="AP421">
        <v>0</v>
      </c>
      <c r="AQ421">
        <v>1.43814182456578E-2</v>
      </c>
      <c r="AR421">
        <v>8.1101224765525401</v>
      </c>
      <c r="AS421">
        <v>0</v>
      </c>
      <c r="AT421">
        <v>0</v>
      </c>
      <c r="AU421">
        <v>0</v>
      </c>
      <c r="AV421">
        <v>0</v>
      </c>
      <c r="AW421">
        <v>0.21901560467709699</v>
      </c>
      <c r="AX421">
        <v>4.8987368580188699E-2</v>
      </c>
      <c r="AY421">
        <v>104.747546340299</v>
      </c>
      <c r="AZ421">
        <v>0</v>
      </c>
      <c r="BA421">
        <v>1.4452637013787999E-2</v>
      </c>
      <c r="BB421">
        <v>0.15369593892280101</v>
      </c>
      <c r="BC421">
        <v>0</v>
      </c>
    </row>
    <row r="422" spans="1:55" x14ac:dyDescent="0.25">
      <c r="A422" t="s">
        <v>119</v>
      </c>
      <c r="B422">
        <v>2025</v>
      </c>
      <c r="C422" t="s">
        <v>114</v>
      </c>
      <c r="D422" t="str">
        <f t="shared" si="31"/>
        <v>Truck</v>
      </c>
      <c r="E422" t="str">
        <f t="shared" ref="E422:E485" si="33">CONCATENATE(B422,C422)</f>
        <v>2025HHDT</v>
      </c>
      <c r="F422" t="str">
        <f t="shared" si="32"/>
        <v>2025Truck</v>
      </c>
      <c r="G422" t="s">
        <v>115</v>
      </c>
      <c r="H422" t="s">
        <v>115</v>
      </c>
      <c r="I422" t="s">
        <v>125</v>
      </c>
      <c r="J422">
        <v>168.40939531175101</v>
      </c>
      <c r="K422">
        <v>22850.062232591699</v>
      </c>
      <c r="L422">
        <v>0</v>
      </c>
      <c r="M422">
        <v>22850.062232591699</v>
      </c>
      <c r="N422">
        <v>2741.17424775875</v>
      </c>
      <c r="O422">
        <v>0</v>
      </c>
      <c r="P422">
        <v>0</v>
      </c>
      <c r="Q422">
        <v>0</v>
      </c>
      <c r="R422">
        <v>0</v>
      </c>
      <c r="S422">
        <v>0</v>
      </c>
      <c r="T422">
        <v>0</v>
      </c>
      <c r="U422">
        <v>8.7193821131597692E-3</v>
      </c>
      <c r="V422">
        <v>1.25437896703349E-2</v>
      </c>
      <c r="W422">
        <v>0</v>
      </c>
      <c r="X422">
        <v>0</v>
      </c>
      <c r="Y422">
        <v>0</v>
      </c>
      <c r="Z422">
        <v>3.4877528452639098E-2</v>
      </c>
      <c r="AA422">
        <v>3.58393990580997E-2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</row>
    <row r="423" spans="1:55" x14ac:dyDescent="0.25">
      <c r="A423" t="s">
        <v>113</v>
      </c>
      <c r="B423">
        <v>2025</v>
      </c>
      <c r="C423" t="s">
        <v>114</v>
      </c>
      <c r="D423" t="str">
        <f t="shared" si="31"/>
        <v>Truck</v>
      </c>
      <c r="E423" t="str">
        <f t="shared" si="33"/>
        <v>2025HHDT</v>
      </c>
      <c r="F423" t="str">
        <f t="shared" si="32"/>
        <v>2025Truck</v>
      </c>
      <c r="G423" t="s">
        <v>115</v>
      </c>
      <c r="H423" t="s">
        <v>115</v>
      </c>
      <c r="I423" t="s">
        <v>125</v>
      </c>
      <c r="J423">
        <v>182.83979627614701</v>
      </c>
      <c r="K423">
        <v>24222.908480908201</v>
      </c>
      <c r="L423">
        <v>0</v>
      </c>
      <c r="M423">
        <v>24222.908480908201</v>
      </c>
      <c r="N423">
        <v>2888.80524600326</v>
      </c>
      <c r="O423">
        <v>0</v>
      </c>
      <c r="P423">
        <v>0</v>
      </c>
      <c r="Q423">
        <v>0</v>
      </c>
      <c r="R423">
        <v>0</v>
      </c>
      <c r="S423">
        <v>0</v>
      </c>
      <c r="T423">
        <v>0</v>
      </c>
      <c r="U423">
        <v>8.7696745830693496E-3</v>
      </c>
      <c r="V423">
        <v>1.3491585034167799E-2</v>
      </c>
      <c r="W423">
        <v>0</v>
      </c>
      <c r="X423">
        <v>0</v>
      </c>
      <c r="Y423">
        <v>0</v>
      </c>
      <c r="Z423">
        <v>3.5078698332277398E-2</v>
      </c>
      <c r="AA423">
        <v>3.85473858119081E-2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</row>
    <row r="424" spans="1:55" x14ac:dyDescent="0.25">
      <c r="A424" t="s">
        <v>113</v>
      </c>
      <c r="B424">
        <v>2025</v>
      </c>
      <c r="C424" t="s">
        <v>114</v>
      </c>
      <c r="D424" t="str">
        <f t="shared" si="31"/>
        <v>Truck</v>
      </c>
      <c r="E424" t="str">
        <f t="shared" si="33"/>
        <v>2025HHDT</v>
      </c>
      <c r="F424" t="str">
        <f t="shared" si="32"/>
        <v>2025Truck</v>
      </c>
      <c r="G424" t="s">
        <v>115</v>
      </c>
      <c r="H424" t="s">
        <v>115</v>
      </c>
      <c r="I424" t="s">
        <v>123</v>
      </c>
      <c r="J424">
        <v>2596.3110298881802</v>
      </c>
      <c r="K424">
        <v>167475.83501249299</v>
      </c>
      <c r="L424">
        <v>167475.83501249299</v>
      </c>
      <c r="M424">
        <v>0</v>
      </c>
      <c r="N424">
        <v>15179.7565791627</v>
      </c>
      <c r="O424">
        <v>0.970627587028427</v>
      </c>
      <c r="P424">
        <v>8.3897444703810393</v>
      </c>
      <c r="Q424">
        <v>0</v>
      </c>
      <c r="R424">
        <v>1.6811319096078901E-3</v>
      </c>
      <c r="S424">
        <v>1.07527007188906E-2</v>
      </c>
      <c r="T424">
        <v>0</v>
      </c>
      <c r="U424">
        <v>9.00000257940845E-3</v>
      </c>
      <c r="V424">
        <v>6.1259262387212597E-2</v>
      </c>
      <c r="W424">
        <v>1.82838433964654E-3</v>
      </c>
      <c r="X424">
        <v>1.16945431176255E-2</v>
      </c>
      <c r="Y424">
        <v>0</v>
      </c>
      <c r="Z424">
        <v>3.60000103176338E-2</v>
      </c>
      <c r="AA424">
        <v>0.175026463963464</v>
      </c>
      <c r="AB424">
        <v>1120.20243956281</v>
      </c>
      <c r="AC424">
        <v>7693.3768030416504</v>
      </c>
      <c r="AD424">
        <v>0</v>
      </c>
      <c r="AE424">
        <v>1.6946032382162901</v>
      </c>
      <c r="AF424">
        <v>19.9425764601603</v>
      </c>
      <c r="AG424">
        <v>0</v>
      </c>
      <c r="AH424">
        <v>0.22836059538725201</v>
      </c>
      <c r="AI424">
        <v>1.56834518943443</v>
      </c>
      <c r="AJ424">
        <v>0</v>
      </c>
      <c r="AK424">
        <v>3.8960930558107398E-2</v>
      </c>
      <c r="AL424">
        <v>0.33731810267143297</v>
      </c>
      <c r="AM424">
        <v>0</v>
      </c>
      <c r="AN424">
        <v>0</v>
      </c>
      <c r="AO424">
        <v>0</v>
      </c>
      <c r="AP424">
        <v>0</v>
      </c>
      <c r="AQ424">
        <v>1.7462701155981399</v>
      </c>
      <c r="AR424">
        <v>20.412537627005701</v>
      </c>
      <c r="AS424">
        <v>0</v>
      </c>
      <c r="AT424">
        <v>0</v>
      </c>
      <c r="AU424">
        <v>0</v>
      </c>
      <c r="AV424">
        <v>0</v>
      </c>
      <c r="AW424">
        <v>0.70488005752208405</v>
      </c>
      <c r="AX424">
        <v>8.6978372396527099</v>
      </c>
      <c r="AY424">
        <v>65.399148482856702</v>
      </c>
      <c r="AZ424">
        <v>0</v>
      </c>
      <c r="BA424">
        <v>0</v>
      </c>
      <c r="BB424">
        <v>0</v>
      </c>
      <c r="BC424">
        <v>0</v>
      </c>
    </row>
    <row r="425" spans="1:55" x14ac:dyDescent="0.25">
      <c r="A425" t="s">
        <v>119</v>
      </c>
      <c r="B425">
        <v>2025</v>
      </c>
      <c r="C425" t="s">
        <v>114</v>
      </c>
      <c r="D425" t="str">
        <f t="shared" si="31"/>
        <v>Truck</v>
      </c>
      <c r="E425" t="str">
        <f t="shared" si="33"/>
        <v>2025HHDT</v>
      </c>
      <c r="F425" t="str">
        <f t="shared" si="32"/>
        <v>2025Truck</v>
      </c>
      <c r="G425" t="s">
        <v>115</v>
      </c>
      <c r="H425" t="s">
        <v>115</v>
      </c>
      <c r="I425" t="s">
        <v>123</v>
      </c>
      <c r="J425">
        <v>941.083371412882</v>
      </c>
      <c r="K425">
        <v>64928.7901975899</v>
      </c>
      <c r="L425">
        <v>64928.7901975899</v>
      </c>
      <c r="M425">
        <v>0</v>
      </c>
      <c r="N425">
        <v>8538.4774928344596</v>
      </c>
      <c r="O425">
        <v>0.42192382736227302</v>
      </c>
      <c r="P425">
        <v>12.9020713312417</v>
      </c>
      <c r="Q425">
        <v>0</v>
      </c>
      <c r="R425">
        <v>1.9028122450157701E-3</v>
      </c>
      <c r="S425">
        <v>3.60447201215994E-2</v>
      </c>
      <c r="T425">
        <v>0</v>
      </c>
      <c r="U425">
        <v>9.0000025794084604E-3</v>
      </c>
      <c r="V425">
        <v>3.3805404425195001E-2</v>
      </c>
      <c r="W425">
        <v>2.06948193071058E-3</v>
      </c>
      <c r="X425">
        <v>3.92019218840753E-2</v>
      </c>
      <c r="Y425">
        <v>0</v>
      </c>
      <c r="Z425">
        <v>3.60000103176338E-2</v>
      </c>
      <c r="AA425">
        <v>9.6586869786271498E-2</v>
      </c>
      <c r="AB425">
        <v>1120.8234444054201</v>
      </c>
      <c r="AC425">
        <v>10651.477250765</v>
      </c>
      <c r="AD425">
        <v>0</v>
      </c>
      <c r="AE425">
        <v>0.91861470742095797</v>
      </c>
      <c r="AF425">
        <v>33.385785333769</v>
      </c>
      <c r="AG425">
        <v>0</v>
      </c>
      <c r="AH425">
        <v>0.228487191286875</v>
      </c>
      <c r="AI425">
        <v>2.1713733168513398</v>
      </c>
      <c r="AJ425">
        <v>0</v>
      </c>
      <c r="AK425">
        <v>1.9267831979906599E-2</v>
      </c>
      <c r="AL425">
        <v>0.50094759755575902</v>
      </c>
      <c r="AM425">
        <v>0</v>
      </c>
      <c r="AN425">
        <v>0</v>
      </c>
      <c r="AO425">
        <v>0</v>
      </c>
      <c r="AP425">
        <v>0</v>
      </c>
      <c r="AQ425">
        <v>0.94451215162792701</v>
      </c>
      <c r="AR425">
        <v>34.099907430214103</v>
      </c>
      <c r="AS425">
        <v>0</v>
      </c>
      <c r="AT425">
        <v>0</v>
      </c>
      <c r="AU425">
        <v>0</v>
      </c>
      <c r="AV425">
        <v>0</v>
      </c>
      <c r="AW425">
        <v>0.98004328591063306</v>
      </c>
      <c r="AX425">
        <v>5.1579067941118302</v>
      </c>
      <c r="AY425">
        <v>78.515163324617902</v>
      </c>
      <c r="AZ425">
        <v>0</v>
      </c>
      <c r="BA425">
        <v>0</v>
      </c>
      <c r="BB425">
        <v>0</v>
      </c>
      <c r="BC425">
        <v>0</v>
      </c>
    </row>
    <row r="426" spans="1:55" x14ac:dyDescent="0.25">
      <c r="A426" t="s">
        <v>119</v>
      </c>
      <c r="B426">
        <v>2025</v>
      </c>
      <c r="C426" t="s">
        <v>124</v>
      </c>
      <c r="D426" t="str">
        <f t="shared" si="31"/>
        <v>Passenger</v>
      </c>
      <c r="E426" t="str">
        <f t="shared" si="33"/>
        <v>2025LDA</v>
      </c>
      <c r="F426" t="str">
        <f t="shared" si="32"/>
        <v>2025Passenger</v>
      </c>
      <c r="G426" t="s">
        <v>115</v>
      </c>
      <c r="H426" t="s">
        <v>115</v>
      </c>
      <c r="I426" t="s">
        <v>116</v>
      </c>
      <c r="J426">
        <v>628741.84306496195</v>
      </c>
      <c r="K426">
        <v>25913929.3419284</v>
      </c>
      <c r="L426">
        <v>25913929.3419284</v>
      </c>
      <c r="M426">
        <v>0</v>
      </c>
      <c r="N426">
        <v>2926820.5375139602</v>
      </c>
      <c r="O426">
        <v>3.5343167331964402E-2</v>
      </c>
      <c r="P426">
        <v>0</v>
      </c>
      <c r="Q426">
        <v>0.22856894572917499</v>
      </c>
      <c r="R426">
        <v>1.1365853481103199E-3</v>
      </c>
      <c r="S426">
        <v>0</v>
      </c>
      <c r="T426">
        <v>1.8603662043421201E-3</v>
      </c>
      <c r="U426">
        <v>2.0000005732018801E-3</v>
      </c>
      <c r="V426">
        <v>2.32099556758569E-3</v>
      </c>
      <c r="W426">
        <v>1.23614026911268E-3</v>
      </c>
      <c r="X426">
        <v>0</v>
      </c>
      <c r="Y426">
        <v>2.0233179886640501E-3</v>
      </c>
      <c r="Z426">
        <v>8.0000022928075204E-3</v>
      </c>
      <c r="AA426">
        <v>6.6314159073876996E-3</v>
      </c>
      <c r="AB426">
        <v>279.23350379461198</v>
      </c>
      <c r="AC426">
        <v>0</v>
      </c>
      <c r="AD426">
        <v>67.673535669118607</v>
      </c>
      <c r="AE426">
        <v>2.1094503805823401E-3</v>
      </c>
      <c r="AF426">
        <v>0</v>
      </c>
      <c r="AG426">
        <v>6.2460387721151901E-2</v>
      </c>
      <c r="AH426">
        <v>4.2749292755742997E-3</v>
      </c>
      <c r="AI426">
        <v>0</v>
      </c>
      <c r="AJ426">
        <v>3.1437448989393699E-2</v>
      </c>
      <c r="AK426">
        <v>7.6678687034001103E-3</v>
      </c>
      <c r="AL426">
        <v>0</v>
      </c>
      <c r="AM426">
        <v>0.27320576480305298</v>
      </c>
      <c r="AN426">
        <v>8.5875102747244206E-2</v>
      </c>
      <c r="AO426">
        <v>0.21514705039085999</v>
      </c>
      <c r="AP426">
        <v>1.5424999651867799</v>
      </c>
      <c r="AQ426">
        <v>1.1188936012315199E-2</v>
      </c>
      <c r="AR426">
        <v>0</v>
      </c>
      <c r="AS426">
        <v>0.29912592344755401</v>
      </c>
      <c r="AT426">
        <v>8.5875102747208804E-2</v>
      </c>
      <c r="AU426">
        <v>0.215147050390772</v>
      </c>
      <c r="AV426">
        <v>1.5424999651867799</v>
      </c>
      <c r="AW426">
        <v>3.5560356160793401E-2</v>
      </c>
      <c r="AX426">
        <v>0.72098537436655996</v>
      </c>
      <c r="AY426">
        <v>0</v>
      </c>
      <c r="AZ426">
        <v>2.7152084772882099</v>
      </c>
      <c r="BA426">
        <v>2.7605074666377798E-3</v>
      </c>
      <c r="BB426">
        <v>0</v>
      </c>
      <c r="BC426">
        <v>6.69021797061246E-4</v>
      </c>
    </row>
    <row r="427" spans="1:55" x14ac:dyDescent="0.25">
      <c r="A427" t="s">
        <v>113</v>
      </c>
      <c r="B427">
        <v>2025</v>
      </c>
      <c r="C427" t="s">
        <v>124</v>
      </c>
      <c r="D427" t="str">
        <f t="shared" si="31"/>
        <v>Passenger</v>
      </c>
      <c r="E427" t="str">
        <f t="shared" si="33"/>
        <v>2025LDA</v>
      </c>
      <c r="F427" t="str">
        <f t="shared" si="32"/>
        <v>2025Passenger</v>
      </c>
      <c r="G427" t="s">
        <v>115</v>
      </c>
      <c r="H427" t="s">
        <v>115</v>
      </c>
      <c r="I427" t="s">
        <v>116</v>
      </c>
      <c r="J427">
        <v>764579.61120266595</v>
      </c>
      <c r="K427">
        <v>32810289.959300499</v>
      </c>
      <c r="L427">
        <v>32810289.959300499</v>
      </c>
      <c r="M427">
        <v>0</v>
      </c>
      <c r="N427">
        <v>3545081.62201731</v>
      </c>
      <c r="O427">
        <v>3.7621414193737698E-2</v>
      </c>
      <c r="P427">
        <v>0</v>
      </c>
      <c r="Q427">
        <v>0.237873124263007</v>
      </c>
      <c r="R427">
        <v>1.1384364612842699E-3</v>
      </c>
      <c r="S427">
        <v>0</v>
      </c>
      <c r="T427">
        <v>1.880597389072E-3</v>
      </c>
      <c r="U427">
        <v>2.0000005732018801E-3</v>
      </c>
      <c r="V427">
        <v>2.3249026417736501E-3</v>
      </c>
      <c r="W427">
        <v>1.2381535235865401E-3</v>
      </c>
      <c r="X427">
        <v>0</v>
      </c>
      <c r="Y427">
        <v>2.0453212479688201E-3</v>
      </c>
      <c r="Z427">
        <v>8.0000022928075308E-3</v>
      </c>
      <c r="AA427">
        <v>6.6425789764961397E-3</v>
      </c>
      <c r="AB427">
        <v>278.00485213534103</v>
      </c>
      <c r="AC427">
        <v>0</v>
      </c>
      <c r="AD427">
        <v>68.335187485438794</v>
      </c>
      <c r="AE427">
        <v>2.17250643942298E-3</v>
      </c>
      <c r="AF427">
        <v>0</v>
      </c>
      <c r="AG427">
        <v>6.6253017078329896E-2</v>
      </c>
      <c r="AH427">
        <v>4.4599388631094599E-3</v>
      </c>
      <c r="AI427">
        <v>0</v>
      </c>
      <c r="AJ427">
        <v>3.2322822489756597E-2</v>
      </c>
      <c r="AK427">
        <v>7.9703957714135007E-3</v>
      </c>
      <c r="AL427">
        <v>0</v>
      </c>
      <c r="AM427">
        <v>0.29218819965305398</v>
      </c>
      <c r="AN427">
        <v>8.9339802372752797E-2</v>
      </c>
      <c r="AO427">
        <v>0.23014290108646199</v>
      </c>
      <c r="AP427">
        <v>1.5665420886608701</v>
      </c>
      <c r="AQ427">
        <v>1.16303827998031E-2</v>
      </c>
      <c r="AR427">
        <v>0</v>
      </c>
      <c r="AS427">
        <v>0.319909300247391</v>
      </c>
      <c r="AT427">
        <v>8.9339802372716104E-2</v>
      </c>
      <c r="AU427">
        <v>0.23014290108636701</v>
      </c>
      <c r="AV427">
        <v>1.5665420886608701</v>
      </c>
      <c r="AW427">
        <v>3.5418346610855002E-2</v>
      </c>
      <c r="AX427">
        <v>0.71474850072803497</v>
      </c>
      <c r="AY427">
        <v>0</v>
      </c>
      <c r="AZ427">
        <v>2.88990227201616</v>
      </c>
      <c r="BA427">
        <v>2.7483609941220399E-3</v>
      </c>
      <c r="BB427">
        <v>0</v>
      </c>
      <c r="BC427">
        <v>6.7556289887906297E-4</v>
      </c>
    </row>
    <row r="428" spans="1:55" x14ac:dyDescent="0.25">
      <c r="A428" t="s">
        <v>119</v>
      </c>
      <c r="B428">
        <v>2025</v>
      </c>
      <c r="C428" t="s">
        <v>124</v>
      </c>
      <c r="D428" t="str">
        <f t="shared" si="31"/>
        <v>Passenger</v>
      </c>
      <c r="E428" t="str">
        <f t="shared" si="33"/>
        <v>2025LDA</v>
      </c>
      <c r="F428" t="str">
        <f t="shared" si="32"/>
        <v>2025Passenger</v>
      </c>
      <c r="G428" t="s">
        <v>115</v>
      </c>
      <c r="H428" t="s">
        <v>115</v>
      </c>
      <c r="I428" t="s">
        <v>121</v>
      </c>
      <c r="J428">
        <v>1836.09760265299</v>
      </c>
      <c r="K428">
        <v>62062.604120759002</v>
      </c>
      <c r="L428">
        <v>62062.604120759002</v>
      </c>
      <c r="M428">
        <v>0</v>
      </c>
      <c r="N428">
        <v>7926.6559700705202</v>
      </c>
      <c r="O428">
        <v>0.16482165805294299</v>
      </c>
      <c r="P428">
        <v>0</v>
      </c>
      <c r="Q428">
        <v>0</v>
      </c>
      <c r="R428">
        <v>1.40242350573419E-2</v>
      </c>
      <c r="S428">
        <v>0</v>
      </c>
      <c r="T428">
        <v>0</v>
      </c>
      <c r="U428">
        <v>2.0000005732018701E-3</v>
      </c>
      <c r="V428">
        <v>2.3741452290698801E-3</v>
      </c>
      <c r="W428">
        <v>1.46583487350136E-2</v>
      </c>
      <c r="X428">
        <v>0</v>
      </c>
      <c r="Y428">
        <v>0</v>
      </c>
      <c r="Z428">
        <v>8.00000229280751E-3</v>
      </c>
      <c r="AA428">
        <v>6.7832720830568096E-3</v>
      </c>
      <c r="AB428">
        <v>236.47017026297601</v>
      </c>
      <c r="AC428">
        <v>0</v>
      </c>
      <c r="AD428">
        <v>0</v>
      </c>
      <c r="AE428">
        <v>1.08467518227105E-3</v>
      </c>
      <c r="AF428">
        <v>0</v>
      </c>
      <c r="AG428">
        <v>0</v>
      </c>
      <c r="AH428">
        <v>3.7255971624842302E-2</v>
      </c>
      <c r="AI428">
        <v>0</v>
      </c>
      <c r="AJ428">
        <v>0</v>
      </c>
      <c r="AK428">
        <v>2.33524180577077E-2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2.6585175384457801E-2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3.0999999999999899E-3</v>
      </c>
      <c r="AX428">
        <v>0.30297465754052999</v>
      </c>
      <c r="AY428">
        <v>0</v>
      </c>
      <c r="AZ428">
        <v>0</v>
      </c>
      <c r="BA428">
        <v>2.2406750379815898E-3</v>
      </c>
      <c r="BB428">
        <v>0</v>
      </c>
      <c r="BC428">
        <v>0</v>
      </c>
    </row>
    <row r="429" spans="1:55" x14ac:dyDescent="0.25">
      <c r="A429" t="s">
        <v>113</v>
      </c>
      <c r="B429">
        <v>2025</v>
      </c>
      <c r="C429" t="s">
        <v>124</v>
      </c>
      <c r="D429" t="str">
        <f t="shared" si="31"/>
        <v>Passenger</v>
      </c>
      <c r="E429" t="str">
        <f t="shared" si="33"/>
        <v>2025LDA</v>
      </c>
      <c r="F429" t="str">
        <f t="shared" si="32"/>
        <v>2025Passenger</v>
      </c>
      <c r="G429" t="s">
        <v>115</v>
      </c>
      <c r="H429" t="s">
        <v>115</v>
      </c>
      <c r="I429" t="s">
        <v>121</v>
      </c>
      <c r="J429">
        <v>1948.6325345032999</v>
      </c>
      <c r="K429">
        <v>66018.2216987383</v>
      </c>
      <c r="L429">
        <v>66018.2216987383</v>
      </c>
      <c r="M429">
        <v>0</v>
      </c>
      <c r="N429">
        <v>8282.7365483223093</v>
      </c>
      <c r="O429">
        <v>0.194430851307174</v>
      </c>
      <c r="P429">
        <v>0</v>
      </c>
      <c r="Q429">
        <v>0</v>
      </c>
      <c r="R429">
        <v>1.5648493545583599E-2</v>
      </c>
      <c r="S429">
        <v>0</v>
      </c>
      <c r="T429">
        <v>0</v>
      </c>
      <c r="U429">
        <v>2.0000005732018801E-3</v>
      </c>
      <c r="V429">
        <v>2.31426869991007E-3</v>
      </c>
      <c r="W429">
        <v>1.6356048984553201E-2</v>
      </c>
      <c r="X429">
        <v>0</v>
      </c>
      <c r="Y429">
        <v>0</v>
      </c>
      <c r="Z429">
        <v>8.0000022928075308E-3</v>
      </c>
      <c r="AA429">
        <v>6.6121962854573599E-3</v>
      </c>
      <c r="AB429">
        <v>238.69078112947599</v>
      </c>
      <c r="AC429">
        <v>0</v>
      </c>
      <c r="AD429">
        <v>0</v>
      </c>
      <c r="AE429">
        <v>1.1813092643509699E-3</v>
      </c>
      <c r="AF429">
        <v>0</v>
      </c>
      <c r="AG429">
        <v>0</v>
      </c>
      <c r="AH429">
        <v>3.76058297711791E-2</v>
      </c>
      <c r="AI429">
        <v>0</v>
      </c>
      <c r="AJ429">
        <v>0</v>
      </c>
      <c r="AK429">
        <v>2.5432892950318701E-2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2.8953657730326401E-2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3.0999999999999999E-3</v>
      </c>
      <c r="AX429">
        <v>0.31816787573634298</v>
      </c>
      <c r="AY429">
        <v>0</v>
      </c>
      <c r="AZ429">
        <v>0</v>
      </c>
      <c r="BA429">
        <v>2.2617164544617499E-3</v>
      </c>
      <c r="BB429">
        <v>0</v>
      </c>
      <c r="BC429">
        <v>0</v>
      </c>
    </row>
    <row r="430" spans="1:55" x14ac:dyDescent="0.25">
      <c r="A430" t="s">
        <v>119</v>
      </c>
      <c r="B430">
        <v>2025</v>
      </c>
      <c r="C430" t="s">
        <v>124</v>
      </c>
      <c r="D430" t="str">
        <f t="shared" si="31"/>
        <v>Passenger</v>
      </c>
      <c r="E430" t="str">
        <f t="shared" si="33"/>
        <v>2025LDA</v>
      </c>
      <c r="F430" t="str">
        <f t="shared" si="32"/>
        <v>2025Passenger</v>
      </c>
      <c r="G430" t="s">
        <v>115</v>
      </c>
      <c r="H430" t="s">
        <v>115</v>
      </c>
      <c r="I430" t="s">
        <v>125</v>
      </c>
      <c r="J430">
        <v>32637.3611719609</v>
      </c>
      <c r="K430">
        <v>1578357.7462120201</v>
      </c>
      <c r="L430">
        <v>0</v>
      </c>
      <c r="M430">
        <v>1578357.7462120201</v>
      </c>
      <c r="N430">
        <v>163425.751922533</v>
      </c>
      <c r="O430">
        <v>0</v>
      </c>
      <c r="P430">
        <v>0</v>
      </c>
      <c r="Q430">
        <v>0</v>
      </c>
      <c r="R430">
        <v>0</v>
      </c>
      <c r="S430">
        <v>0</v>
      </c>
      <c r="T430">
        <v>0</v>
      </c>
      <c r="U430">
        <v>2.0000005732018701E-3</v>
      </c>
      <c r="V430">
        <v>1.5286907760957899E-3</v>
      </c>
      <c r="W430">
        <v>0</v>
      </c>
      <c r="X430">
        <v>0</v>
      </c>
      <c r="Y430">
        <v>0</v>
      </c>
      <c r="Z430">
        <v>8.00000229280751E-3</v>
      </c>
      <c r="AA430">
        <v>4.3676879317022599E-3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</row>
    <row r="431" spans="1:55" x14ac:dyDescent="0.25">
      <c r="A431" t="s">
        <v>113</v>
      </c>
      <c r="B431">
        <v>2025</v>
      </c>
      <c r="C431" t="s">
        <v>124</v>
      </c>
      <c r="D431" t="str">
        <f t="shared" si="31"/>
        <v>Passenger</v>
      </c>
      <c r="E431" t="str">
        <f t="shared" si="33"/>
        <v>2025LDA</v>
      </c>
      <c r="F431" t="str">
        <f t="shared" si="32"/>
        <v>2025Passenger</v>
      </c>
      <c r="G431" t="s">
        <v>115</v>
      </c>
      <c r="H431" t="s">
        <v>115</v>
      </c>
      <c r="I431" t="s">
        <v>125</v>
      </c>
      <c r="J431">
        <v>38866.760938783598</v>
      </c>
      <c r="K431">
        <v>1923998.0804433001</v>
      </c>
      <c r="L431">
        <v>0</v>
      </c>
      <c r="M431">
        <v>1923998.0804433001</v>
      </c>
      <c r="N431">
        <v>194398.56673600001</v>
      </c>
      <c r="O431">
        <v>0</v>
      </c>
      <c r="P431">
        <v>0</v>
      </c>
      <c r="Q431">
        <v>0</v>
      </c>
      <c r="R431">
        <v>0</v>
      </c>
      <c r="S431">
        <v>0</v>
      </c>
      <c r="T431">
        <v>0</v>
      </c>
      <c r="U431">
        <v>2.0000005732018701E-3</v>
      </c>
      <c r="V431">
        <v>1.5289280332887001E-3</v>
      </c>
      <c r="W431">
        <v>0</v>
      </c>
      <c r="X431">
        <v>0</v>
      </c>
      <c r="Y431">
        <v>0</v>
      </c>
      <c r="Z431">
        <v>8.00000229280751E-3</v>
      </c>
      <c r="AA431">
        <v>4.3683658093962904E-3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</row>
    <row r="432" spans="1:55" x14ac:dyDescent="0.25">
      <c r="A432" t="s">
        <v>119</v>
      </c>
      <c r="B432">
        <v>2025</v>
      </c>
      <c r="C432" t="s">
        <v>124</v>
      </c>
      <c r="D432" t="str">
        <f t="shared" si="31"/>
        <v>Passenger</v>
      </c>
      <c r="E432" t="str">
        <f t="shared" si="33"/>
        <v>2025LDA</v>
      </c>
      <c r="F432" t="str">
        <f t="shared" si="32"/>
        <v>2025Passenger</v>
      </c>
      <c r="G432" t="s">
        <v>115</v>
      </c>
      <c r="H432" t="s">
        <v>115</v>
      </c>
      <c r="I432" t="s">
        <v>126</v>
      </c>
      <c r="J432">
        <v>19047.0906034445</v>
      </c>
      <c r="K432">
        <v>910490.79411164497</v>
      </c>
      <c r="L432">
        <v>439265.62308559997</v>
      </c>
      <c r="M432">
        <v>471225.17102604499</v>
      </c>
      <c r="N432">
        <v>78759.719647995502</v>
      </c>
      <c r="O432">
        <v>2.8611054371836201E-3</v>
      </c>
      <c r="P432">
        <v>0</v>
      </c>
      <c r="Q432">
        <v>0.110667008950656</v>
      </c>
      <c r="R432">
        <v>5.5438554349958205E-4</v>
      </c>
      <c r="S432">
        <v>0</v>
      </c>
      <c r="T432">
        <v>1.9219627682094101E-3</v>
      </c>
      <c r="U432">
        <v>2.0000005732018801E-3</v>
      </c>
      <c r="V432">
        <v>1.31369886844818E-3</v>
      </c>
      <c r="W432">
        <v>6.0294486117837699E-4</v>
      </c>
      <c r="X432">
        <v>0</v>
      </c>
      <c r="Y432">
        <v>2.0903098719941798E-3</v>
      </c>
      <c r="Z432">
        <v>8.0000022928075204E-3</v>
      </c>
      <c r="AA432">
        <v>3.7534253384233799E-3</v>
      </c>
      <c r="AB432">
        <v>131.87203731235201</v>
      </c>
      <c r="AC432">
        <v>0</v>
      </c>
      <c r="AD432">
        <v>63.591679938653598</v>
      </c>
      <c r="AE432">
        <v>4.01875087525696E-4</v>
      </c>
      <c r="AF432">
        <v>0</v>
      </c>
      <c r="AG432">
        <v>3.9840702265620698E-2</v>
      </c>
      <c r="AH432">
        <v>5.3070277160578803E-4</v>
      </c>
      <c r="AI432">
        <v>0</v>
      </c>
      <c r="AJ432">
        <v>2.0470877545529301E-2</v>
      </c>
      <c r="AK432">
        <v>1.2539923962798501E-3</v>
      </c>
      <c r="AL432">
        <v>0</v>
      </c>
      <c r="AM432">
        <v>0.15988381997086201</v>
      </c>
      <c r="AN432">
        <v>4.2310882452158201E-2</v>
      </c>
      <c r="AO432">
        <v>3.8268469914105201E-2</v>
      </c>
      <c r="AP432">
        <v>0.54566159277691295</v>
      </c>
      <c r="AQ432">
        <v>1.8298227610083499E-3</v>
      </c>
      <c r="AR432">
        <v>0</v>
      </c>
      <c r="AS432">
        <v>0.17505265793927399</v>
      </c>
      <c r="AT432">
        <v>4.2310882452140798E-2</v>
      </c>
      <c r="AU432">
        <v>3.8268469914089401E-2</v>
      </c>
      <c r="AV432">
        <v>0.54566159277691295</v>
      </c>
      <c r="AW432">
        <v>1.90399544415191E-2</v>
      </c>
      <c r="AX432">
        <v>0.21864405198004599</v>
      </c>
      <c r="AY432">
        <v>0</v>
      </c>
      <c r="AZ432">
        <v>1.22057525703125</v>
      </c>
      <c r="BA432">
        <v>1.30368934491918E-3</v>
      </c>
      <c r="BB432">
        <v>0</v>
      </c>
      <c r="BC432">
        <v>6.2866849751602098E-4</v>
      </c>
    </row>
    <row r="433" spans="1:55" x14ac:dyDescent="0.25">
      <c r="A433" t="s">
        <v>113</v>
      </c>
      <c r="B433">
        <v>2025</v>
      </c>
      <c r="C433" t="s">
        <v>124</v>
      </c>
      <c r="D433" t="str">
        <f t="shared" si="31"/>
        <v>Passenger</v>
      </c>
      <c r="E433" t="str">
        <f t="shared" si="33"/>
        <v>2025LDA</v>
      </c>
      <c r="F433" t="str">
        <f t="shared" si="32"/>
        <v>2025Passenger</v>
      </c>
      <c r="G433" t="s">
        <v>115</v>
      </c>
      <c r="H433" t="s">
        <v>115</v>
      </c>
      <c r="I433" t="s">
        <v>126</v>
      </c>
      <c r="J433">
        <v>22533.0142012701</v>
      </c>
      <c r="K433">
        <v>1131337.24878396</v>
      </c>
      <c r="L433">
        <v>546925.64853862696</v>
      </c>
      <c r="M433">
        <v>584411.60024533805</v>
      </c>
      <c r="N433">
        <v>93174.013725508106</v>
      </c>
      <c r="O433">
        <v>2.8829647241467998E-3</v>
      </c>
      <c r="P433">
        <v>0</v>
      </c>
      <c r="Q433">
        <v>0.112189962842989</v>
      </c>
      <c r="R433">
        <v>5.5783800935632296E-4</v>
      </c>
      <c r="S433">
        <v>0</v>
      </c>
      <c r="T433">
        <v>1.9356686694498399E-3</v>
      </c>
      <c r="U433">
        <v>2.0000005732018801E-3</v>
      </c>
      <c r="V433">
        <v>1.3118188882140099E-3</v>
      </c>
      <c r="W433">
        <v>6.0669973280359204E-4</v>
      </c>
      <c r="X433">
        <v>0</v>
      </c>
      <c r="Y433">
        <v>2.1052162901315698E-3</v>
      </c>
      <c r="Z433">
        <v>8.0000022928075204E-3</v>
      </c>
      <c r="AA433">
        <v>3.7480539663257602E-3</v>
      </c>
      <c r="AB433">
        <v>130.24629643078899</v>
      </c>
      <c r="AC433">
        <v>0</v>
      </c>
      <c r="AD433">
        <v>63.767636090642398</v>
      </c>
      <c r="AE433">
        <v>3.94434547206271E-4</v>
      </c>
      <c r="AF433">
        <v>0</v>
      </c>
      <c r="AG433">
        <v>4.1264939205420903E-2</v>
      </c>
      <c r="AH433">
        <v>5.3873675762131405E-4</v>
      </c>
      <c r="AI433">
        <v>0</v>
      </c>
      <c r="AJ433">
        <v>2.0942528893536601E-2</v>
      </c>
      <c r="AK433">
        <v>1.2276060580971599E-3</v>
      </c>
      <c r="AL433">
        <v>0</v>
      </c>
      <c r="AM433">
        <v>0.165131187549654</v>
      </c>
      <c r="AN433">
        <v>4.188069092242E-2</v>
      </c>
      <c r="AO433">
        <v>3.8201700918755903E-2</v>
      </c>
      <c r="AP433">
        <v>0.51534971930698203</v>
      </c>
      <c r="AQ433">
        <v>1.79131987827192E-3</v>
      </c>
      <c r="AR433">
        <v>0</v>
      </c>
      <c r="AS433">
        <v>0.18079786494032801</v>
      </c>
      <c r="AT433">
        <v>4.1880690922402798E-2</v>
      </c>
      <c r="AU433">
        <v>3.82017009187402E-2</v>
      </c>
      <c r="AV433">
        <v>0.51534971930698203</v>
      </c>
      <c r="AW433">
        <v>1.90619949392377E-2</v>
      </c>
      <c r="AX433">
        <v>0.21090734584232801</v>
      </c>
      <c r="AY433">
        <v>0</v>
      </c>
      <c r="AZ433">
        <v>1.26234832552623</v>
      </c>
      <c r="BA433">
        <v>1.28761724117307E-3</v>
      </c>
      <c r="BB433">
        <v>0</v>
      </c>
      <c r="BC433">
        <v>6.30408003215606E-4</v>
      </c>
    </row>
    <row r="434" spans="1:55" x14ac:dyDescent="0.25">
      <c r="A434" t="s">
        <v>119</v>
      </c>
      <c r="B434">
        <v>2025</v>
      </c>
      <c r="C434" t="s">
        <v>127</v>
      </c>
      <c r="D434" t="str">
        <f t="shared" si="31"/>
        <v>Passenger</v>
      </c>
      <c r="E434" t="str">
        <f t="shared" si="33"/>
        <v>2025LDT1</v>
      </c>
      <c r="F434" t="str">
        <f t="shared" si="32"/>
        <v>2025Passenger</v>
      </c>
      <c r="G434" t="s">
        <v>115</v>
      </c>
      <c r="H434" t="s">
        <v>115</v>
      </c>
      <c r="I434" t="s">
        <v>116</v>
      </c>
      <c r="J434">
        <v>55586.895396425498</v>
      </c>
      <c r="K434">
        <v>2050905.8024231701</v>
      </c>
      <c r="L434">
        <v>2050905.8024231701</v>
      </c>
      <c r="M434">
        <v>0</v>
      </c>
      <c r="N434">
        <v>241530.210802591</v>
      </c>
      <c r="O434">
        <v>0.17253798509568999</v>
      </c>
      <c r="P434">
        <v>0</v>
      </c>
      <c r="Q434">
        <v>0.42775105868123497</v>
      </c>
      <c r="R434">
        <v>1.9166176631357701E-3</v>
      </c>
      <c r="S434">
        <v>0</v>
      </c>
      <c r="T434">
        <v>2.9438917647225601E-3</v>
      </c>
      <c r="U434">
        <v>2.0000005732018801E-3</v>
      </c>
      <c r="V434">
        <v>2.7914096404484199E-3</v>
      </c>
      <c r="W434">
        <v>2.0844965825345301E-3</v>
      </c>
      <c r="X434">
        <v>0</v>
      </c>
      <c r="Y434">
        <v>3.2017508973989899E-3</v>
      </c>
      <c r="Z434">
        <v>8.0000022928075204E-3</v>
      </c>
      <c r="AA434">
        <v>7.9754561155669298E-3</v>
      </c>
      <c r="AB434">
        <v>338.26398483806503</v>
      </c>
      <c r="AC434">
        <v>0</v>
      </c>
      <c r="AD434">
        <v>87.029554591992806</v>
      </c>
      <c r="AE434">
        <v>8.5884076211665307E-3</v>
      </c>
      <c r="AF434">
        <v>0</v>
      </c>
      <c r="AG434">
        <v>0.11553864920967501</v>
      </c>
      <c r="AH434">
        <v>1.21683969728734E-2</v>
      </c>
      <c r="AI434">
        <v>0</v>
      </c>
      <c r="AJ434">
        <v>4.0834468530440801E-2</v>
      </c>
      <c r="AK434">
        <v>3.7874511181869401E-2</v>
      </c>
      <c r="AL434">
        <v>0</v>
      </c>
      <c r="AM434">
        <v>0.597559686855336</v>
      </c>
      <c r="AN434">
        <v>0.21238323945208901</v>
      </c>
      <c r="AO434">
        <v>0.62140890308426699</v>
      </c>
      <c r="AP434">
        <v>3.96413937090938</v>
      </c>
      <c r="AQ434">
        <v>5.52663978093084E-2</v>
      </c>
      <c r="AR434">
        <v>0</v>
      </c>
      <c r="AS434">
        <v>0.65425264095172597</v>
      </c>
      <c r="AT434">
        <v>0.21238323945200199</v>
      </c>
      <c r="AU434">
        <v>0.62140890308401098</v>
      </c>
      <c r="AV434">
        <v>3.96413937090938</v>
      </c>
      <c r="AW434">
        <v>3.8429437040913901E-2</v>
      </c>
      <c r="AX434">
        <v>1.89463461546137</v>
      </c>
      <c r="AY434">
        <v>0</v>
      </c>
      <c r="AZ434">
        <v>5.6073499358381698</v>
      </c>
      <c r="BA434">
        <v>3.3440838694161899E-3</v>
      </c>
      <c r="BB434">
        <v>0</v>
      </c>
      <c r="BC434">
        <v>8.6037575006066096E-4</v>
      </c>
    </row>
    <row r="435" spans="1:55" x14ac:dyDescent="0.25">
      <c r="A435" t="s">
        <v>113</v>
      </c>
      <c r="B435">
        <v>2025</v>
      </c>
      <c r="C435" t="s">
        <v>127</v>
      </c>
      <c r="D435" t="str">
        <f t="shared" si="31"/>
        <v>Passenger</v>
      </c>
      <c r="E435" t="str">
        <f t="shared" si="33"/>
        <v>2025LDT1</v>
      </c>
      <c r="F435" t="str">
        <f t="shared" si="32"/>
        <v>2025Passenger</v>
      </c>
      <c r="G435" t="s">
        <v>115</v>
      </c>
      <c r="H435" t="s">
        <v>115</v>
      </c>
      <c r="I435" t="s">
        <v>116</v>
      </c>
      <c r="J435">
        <v>70144.444258093601</v>
      </c>
      <c r="K435">
        <v>2409958.69528504</v>
      </c>
      <c r="L435">
        <v>2409958.69528504</v>
      </c>
      <c r="M435">
        <v>0</v>
      </c>
      <c r="N435">
        <v>302020.17714871297</v>
      </c>
      <c r="O435">
        <v>0.17465052038023701</v>
      </c>
      <c r="P435">
        <v>0</v>
      </c>
      <c r="Q435">
        <v>0.45529222469373998</v>
      </c>
      <c r="R435">
        <v>1.9222426489313199E-3</v>
      </c>
      <c r="S435">
        <v>0</v>
      </c>
      <c r="T435">
        <v>3.1244193577384901E-3</v>
      </c>
      <c r="U435">
        <v>2.0000005732018801E-3</v>
      </c>
      <c r="V435">
        <v>2.7816809421394701E-3</v>
      </c>
      <c r="W435">
        <v>2.0906142678158101E-3</v>
      </c>
      <c r="X435">
        <v>0</v>
      </c>
      <c r="Y435">
        <v>3.3980911262995301E-3</v>
      </c>
      <c r="Z435">
        <v>8.0000022928075204E-3</v>
      </c>
      <c r="AA435">
        <v>7.9476598346842099E-3</v>
      </c>
      <c r="AB435">
        <v>335.490071531887</v>
      </c>
      <c r="AC435">
        <v>0</v>
      </c>
      <c r="AD435">
        <v>88.823553467719506</v>
      </c>
      <c r="AE435">
        <v>8.2720506617580507E-3</v>
      </c>
      <c r="AF435">
        <v>0</v>
      </c>
      <c r="AG435">
        <v>0.124393435832546</v>
      </c>
      <c r="AH435">
        <v>1.21076471648812E-2</v>
      </c>
      <c r="AI435">
        <v>0</v>
      </c>
      <c r="AJ435">
        <v>4.1771161747795701E-2</v>
      </c>
      <c r="AK435">
        <v>3.7009546501092498E-2</v>
      </c>
      <c r="AL435">
        <v>0</v>
      </c>
      <c r="AM435">
        <v>0.659301523390454</v>
      </c>
      <c r="AN435">
        <v>0.22763816324320299</v>
      </c>
      <c r="AO435">
        <v>0.67385457949270899</v>
      </c>
      <c r="AP435">
        <v>4.04129793686747</v>
      </c>
      <c r="AQ435">
        <v>5.4004243377551601E-2</v>
      </c>
      <c r="AR435">
        <v>0</v>
      </c>
      <c r="AS435">
        <v>0.72185218037663101</v>
      </c>
      <c r="AT435">
        <v>0.22763816324310901</v>
      </c>
      <c r="AU435">
        <v>0.67385457949243199</v>
      </c>
      <c r="AV435">
        <v>4.04129793686747</v>
      </c>
      <c r="AW435">
        <v>3.8160241370150699E-2</v>
      </c>
      <c r="AX435">
        <v>1.8112491426125199</v>
      </c>
      <c r="AY435">
        <v>0</v>
      </c>
      <c r="AZ435">
        <v>6.2894809538616503</v>
      </c>
      <c r="BA435">
        <v>3.3166609123231102E-3</v>
      </c>
      <c r="BB435">
        <v>0</v>
      </c>
      <c r="BC435">
        <v>8.78111255378913E-4</v>
      </c>
    </row>
    <row r="436" spans="1:55" x14ac:dyDescent="0.25">
      <c r="A436" t="s">
        <v>119</v>
      </c>
      <c r="B436">
        <v>2025</v>
      </c>
      <c r="C436" t="s">
        <v>127</v>
      </c>
      <c r="D436" t="str">
        <f t="shared" si="31"/>
        <v>Passenger</v>
      </c>
      <c r="E436" t="str">
        <f t="shared" si="33"/>
        <v>2025LDT1</v>
      </c>
      <c r="F436" t="str">
        <f t="shared" si="32"/>
        <v>2025Passenger</v>
      </c>
      <c r="G436" t="s">
        <v>115</v>
      </c>
      <c r="H436" t="s">
        <v>115</v>
      </c>
      <c r="I436" t="s">
        <v>121</v>
      </c>
      <c r="J436">
        <v>24.9814044595004</v>
      </c>
      <c r="K436">
        <v>466.67803822869098</v>
      </c>
      <c r="L436">
        <v>466.67803822869098</v>
      </c>
      <c r="M436">
        <v>0</v>
      </c>
      <c r="N436">
        <v>70.495842018064195</v>
      </c>
      <c r="O436">
        <v>1.57266814119323</v>
      </c>
      <c r="P436">
        <v>0</v>
      </c>
      <c r="Q436">
        <v>0</v>
      </c>
      <c r="R436">
        <v>0.228923050413916</v>
      </c>
      <c r="S436">
        <v>0</v>
      </c>
      <c r="T436">
        <v>0</v>
      </c>
      <c r="U436">
        <v>2.0000005732018801E-3</v>
      </c>
      <c r="V436">
        <v>3.0705422728109599E-3</v>
      </c>
      <c r="W436">
        <v>0.23927393492264201</v>
      </c>
      <c r="X436">
        <v>0</v>
      </c>
      <c r="Y436">
        <v>0</v>
      </c>
      <c r="Z436">
        <v>8.0000022928075204E-3</v>
      </c>
      <c r="AA436">
        <v>8.7729779223170296E-3</v>
      </c>
      <c r="AB436">
        <v>416.07367896218699</v>
      </c>
      <c r="AC436">
        <v>0</v>
      </c>
      <c r="AD436">
        <v>0</v>
      </c>
      <c r="AE436">
        <v>1.47779006225574E-2</v>
      </c>
      <c r="AF436">
        <v>0</v>
      </c>
      <c r="AG436">
        <v>0</v>
      </c>
      <c r="AH436">
        <v>6.5552577561982697E-2</v>
      </c>
      <c r="AI436">
        <v>0</v>
      </c>
      <c r="AJ436">
        <v>0</v>
      </c>
      <c r="AK436">
        <v>0.31815949972291502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0.362203437753774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3.0999999999999999E-3</v>
      </c>
      <c r="AX436">
        <v>2.1497484962082001</v>
      </c>
      <c r="AY436">
        <v>0</v>
      </c>
      <c r="AZ436">
        <v>0</v>
      </c>
      <c r="BA436">
        <v>3.9425095578649602E-3</v>
      </c>
      <c r="BB436">
        <v>0</v>
      </c>
      <c r="BC436">
        <v>0</v>
      </c>
    </row>
    <row r="437" spans="1:55" x14ac:dyDescent="0.25">
      <c r="A437" t="s">
        <v>113</v>
      </c>
      <c r="B437">
        <v>2025</v>
      </c>
      <c r="C437" t="s">
        <v>127</v>
      </c>
      <c r="D437" t="str">
        <f t="shared" si="31"/>
        <v>Passenger</v>
      </c>
      <c r="E437" t="str">
        <f t="shared" si="33"/>
        <v>2025LDT1</v>
      </c>
      <c r="F437" t="str">
        <f t="shared" si="32"/>
        <v>2025Passenger</v>
      </c>
      <c r="G437" t="s">
        <v>115</v>
      </c>
      <c r="H437" t="s">
        <v>115</v>
      </c>
      <c r="I437" t="s">
        <v>121</v>
      </c>
      <c r="J437">
        <v>23.994813703329299</v>
      </c>
      <c r="K437">
        <v>327.74672495471202</v>
      </c>
      <c r="L437">
        <v>327.74672495471202</v>
      </c>
      <c r="M437">
        <v>0</v>
      </c>
      <c r="N437">
        <v>67.113632879992707</v>
      </c>
      <c r="O437">
        <v>1.6568067000478599</v>
      </c>
      <c r="P437">
        <v>0</v>
      </c>
      <c r="Q437">
        <v>0</v>
      </c>
      <c r="R437">
        <v>0.23787857524898501</v>
      </c>
      <c r="S437">
        <v>0</v>
      </c>
      <c r="T437">
        <v>0</v>
      </c>
      <c r="U437">
        <v>2.0000005732018801E-3</v>
      </c>
      <c r="V437">
        <v>3.01945763509388E-3</v>
      </c>
      <c r="W437">
        <v>0.24863438885120001</v>
      </c>
      <c r="X437">
        <v>0</v>
      </c>
      <c r="Y437">
        <v>0</v>
      </c>
      <c r="Z437">
        <v>8.0000022928075204E-3</v>
      </c>
      <c r="AA437">
        <v>8.6270218145539698E-3</v>
      </c>
      <c r="AB437">
        <v>426.14023945420399</v>
      </c>
      <c r="AC437">
        <v>0</v>
      </c>
      <c r="AD437">
        <v>0</v>
      </c>
      <c r="AE437">
        <v>1.41347534909947E-2</v>
      </c>
      <c r="AF437">
        <v>0</v>
      </c>
      <c r="AG437">
        <v>0</v>
      </c>
      <c r="AH437">
        <v>6.7138568266997503E-2</v>
      </c>
      <c r="AI437">
        <v>0</v>
      </c>
      <c r="AJ437">
        <v>0</v>
      </c>
      <c r="AK437">
        <v>0.30431292064158899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0.34644002805281099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3.0999999999999899E-3</v>
      </c>
      <c r="AX437">
        <v>1.9617716005514201</v>
      </c>
      <c r="AY437">
        <v>0</v>
      </c>
      <c r="AZ437">
        <v>0</v>
      </c>
      <c r="BA437">
        <v>4.0378953343783797E-3</v>
      </c>
      <c r="BB437">
        <v>0</v>
      </c>
      <c r="BC437">
        <v>0</v>
      </c>
    </row>
    <row r="438" spans="1:55" x14ac:dyDescent="0.25">
      <c r="A438" t="s">
        <v>119</v>
      </c>
      <c r="B438">
        <v>2025</v>
      </c>
      <c r="C438" t="s">
        <v>127</v>
      </c>
      <c r="D438" t="str">
        <f t="shared" si="31"/>
        <v>Passenger</v>
      </c>
      <c r="E438" t="str">
        <f t="shared" si="33"/>
        <v>2025LDT1</v>
      </c>
      <c r="F438" t="str">
        <f t="shared" si="32"/>
        <v>2025Passenger</v>
      </c>
      <c r="G438" t="s">
        <v>115</v>
      </c>
      <c r="H438" t="s">
        <v>115</v>
      </c>
      <c r="I438" t="s">
        <v>125</v>
      </c>
      <c r="J438">
        <v>118.006083820591</v>
      </c>
      <c r="K438">
        <v>5724.3605805789202</v>
      </c>
      <c r="L438">
        <v>0</v>
      </c>
      <c r="M438">
        <v>5724.3605805789202</v>
      </c>
      <c r="N438">
        <v>589.64068786997302</v>
      </c>
      <c r="O438">
        <v>0</v>
      </c>
      <c r="P438">
        <v>0</v>
      </c>
      <c r="Q438">
        <v>0</v>
      </c>
      <c r="R438">
        <v>0</v>
      </c>
      <c r="S438">
        <v>0</v>
      </c>
      <c r="T438">
        <v>0</v>
      </c>
      <c r="U438">
        <v>2.0000005732018701E-3</v>
      </c>
      <c r="V438">
        <v>1.52772948579326E-3</v>
      </c>
      <c r="W438">
        <v>0</v>
      </c>
      <c r="X438">
        <v>0</v>
      </c>
      <c r="Y438">
        <v>0</v>
      </c>
      <c r="Z438">
        <v>8.0000022928074996E-3</v>
      </c>
      <c r="AA438">
        <v>4.3649413879807402E-3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</row>
    <row r="439" spans="1:55" x14ac:dyDescent="0.25">
      <c r="A439" t="s">
        <v>113</v>
      </c>
      <c r="B439">
        <v>2025</v>
      </c>
      <c r="C439" t="s">
        <v>127</v>
      </c>
      <c r="D439" t="str">
        <f t="shared" si="31"/>
        <v>Passenger</v>
      </c>
      <c r="E439" t="str">
        <f t="shared" si="33"/>
        <v>2025LDT1</v>
      </c>
      <c r="F439" t="str">
        <f t="shared" si="32"/>
        <v>2025Passenger</v>
      </c>
      <c r="G439" t="s">
        <v>115</v>
      </c>
      <c r="H439" t="s">
        <v>115</v>
      </c>
      <c r="I439" t="s">
        <v>125</v>
      </c>
      <c r="J439">
        <v>145.162502014723</v>
      </c>
      <c r="K439">
        <v>7109.6918217675502</v>
      </c>
      <c r="L439">
        <v>0</v>
      </c>
      <c r="M439">
        <v>7109.6918217675502</v>
      </c>
      <c r="N439">
        <v>721.14127339597997</v>
      </c>
      <c r="O439">
        <v>0</v>
      </c>
      <c r="P439">
        <v>0</v>
      </c>
      <c r="Q439">
        <v>0</v>
      </c>
      <c r="R439">
        <v>0</v>
      </c>
      <c r="S439">
        <v>0</v>
      </c>
      <c r="T439">
        <v>0</v>
      </c>
      <c r="U439">
        <v>2.0000005732018701E-3</v>
      </c>
      <c r="V439">
        <v>1.52868668048517E-3</v>
      </c>
      <c r="W439">
        <v>0</v>
      </c>
      <c r="X439">
        <v>0</v>
      </c>
      <c r="Y439">
        <v>0</v>
      </c>
      <c r="Z439">
        <v>8.00000229280751E-3</v>
      </c>
      <c r="AA439">
        <v>4.3676762299576302E-3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</row>
    <row r="440" spans="1:55" x14ac:dyDescent="0.25">
      <c r="A440" t="s">
        <v>119</v>
      </c>
      <c r="B440">
        <v>2025</v>
      </c>
      <c r="C440" t="s">
        <v>127</v>
      </c>
      <c r="D440" t="str">
        <f t="shared" si="31"/>
        <v>Passenger</v>
      </c>
      <c r="E440" t="str">
        <f t="shared" si="33"/>
        <v>2025LDT1</v>
      </c>
      <c r="F440" t="str">
        <f t="shared" si="32"/>
        <v>2025Passenger</v>
      </c>
      <c r="G440" t="s">
        <v>115</v>
      </c>
      <c r="H440" t="s">
        <v>115</v>
      </c>
      <c r="I440" t="s">
        <v>126</v>
      </c>
      <c r="J440">
        <v>108.235114495012</v>
      </c>
      <c r="K440">
        <v>5752.0342793831696</v>
      </c>
      <c r="L440">
        <v>2495.2538159986402</v>
      </c>
      <c r="M440">
        <v>3256.7804633845299</v>
      </c>
      <c r="N440">
        <v>447.55219845251702</v>
      </c>
      <c r="O440">
        <v>2.5685405343586301E-3</v>
      </c>
      <c r="P440">
        <v>0</v>
      </c>
      <c r="Q440">
        <v>0.11057822698952199</v>
      </c>
      <c r="R440">
        <v>3.49440460594677E-4</v>
      </c>
      <c r="S440">
        <v>0</v>
      </c>
      <c r="T440">
        <v>1.3595122572886301E-3</v>
      </c>
      <c r="U440">
        <v>2.0000005732018801E-3</v>
      </c>
      <c r="V440">
        <v>1.33035488178484E-3</v>
      </c>
      <c r="W440">
        <v>3.80048384150415E-4</v>
      </c>
      <c r="X440">
        <v>0</v>
      </c>
      <c r="Y440">
        <v>1.4785936228905599E-3</v>
      </c>
      <c r="Z440">
        <v>8.0000022928075204E-3</v>
      </c>
      <c r="AA440">
        <v>3.8010139479566999E-3</v>
      </c>
      <c r="AB440">
        <v>118.845263197858</v>
      </c>
      <c r="AC440">
        <v>0</v>
      </c>
      <c r="AD440">
        <v>67.487090091103099</v>
      </c>
      <c r="AE440">
        <v>3.6069643025387E-4</v>
      </c>
      <c r="AF440">
        <v>0</v>
      </c>
      <c r="AG440">
        <v>3.9761255156641397E-2</v>
      </c>
      <c r="AH440">
        <v>4.7636996715879102E-4</v>
      </c>
      <c r="AI440">
        <v>0</v>
      </c>
      <c r="AJ440">
        <v>2.0467497587228399E-2</v>
      </c>
      <c r="AK440">
        <v>1.12537415032842E-3</v>
      </c>
      <c r="AL440">
        <v>0</v>
      </c>
      <c r="AM440">
        <v>0.15948207244988999</v>
      </c>
      <c r="AN440">
        <v>2.46035896916619E-2</v>
      </c>
      <c r="AO440">
        <v>2.0787576546005802E-2</v>
      </c>
      <c r="AP440">
        <v>0.32531074504934798</v>
      </c>
      <c r="AQ440">
        <v>1.6421433184367E-3</v>
      </c>
      <c r="AR440">
        <v>0</v>
      </c>
      <c r="AS440">
        <v>0.174612794972655</v>
      </c>
      <c r="AT440">
        <v>2.46035896916517E-2</v>
      </c>
      <c r="AU440">
        <v>2.0787576545997201E-2</v>
      </c>
      <c r="AV440">
        <v>0.32531074504934798</v>
      </c>
      <c r="AW440">
        <v>1.8219755860561598E-2</v>
      </c>
      <c r="AX440">
        <v>0.19856145037470699</v>
      </c>
      <c r="AY440">
        <v>0</v>
      </c>
      <c r="AZ440">
        <v>1.2179574852539901</v>
      </c>
      <c r="BA440">
        <v>1.17490642051869E-3</v>
      </c>
      <c r="BB440">
        <v>0</v>
      </c>
      <c r="BC440">
        <v>6.6717859270632796E-4</v>
      </c>
    </row>
    <row r="441" spans="1:55" x14ac:dyDescent="0.25">
      <c r="A441" t="s">
        <v>113</v>
      </c>
      <c r="B441">
        <v>2025</v>
      </c>
      <c r="C441" t="s">
        <v>127</v>
      </c>
      <c r="D441" t="str">
        <f t="shared" si="31"/>
        <v>Passenger</v>
      </c>
      <c r="E441" t="str">
        <f t="shared" si="33"/>
        <v>2025LDT1</v>
      </c>
      <c r="F441" t="str">
        <f t="shared" si="32"/>
        <v>2025Passenger</v>
      </c>
      <c r="G441" t="s">
        <v>115</v>
      </c>
      <c r="H441" t="s">
        <v>115</v>
      </c>
      <c r="I441" t="s">
        <v>126</v>
      </c>
      <c r="J441">
        <v>125.086733687859</v>
      </c>
      <c r="K441">
        <v>6470.3226715769497</v>
      </c>
      <c r="L441">
        <v>2808.2840977108599</v>
      </c>
      <c r="M441">
        <v>3662.0385738660898</v>
      </c>
      <c r="N441">
        <v>517.23364381737395</v>
      </c>
      <c r="O441">
        <v>2.58588062770122E-3</v>
      </c>
      <c r="P441">
        <v>0</v>
      </c>
      <c r="Q441">
        <v>0.11219799234568301</v>
      </c>
      <c r="R441">
        <v>3.49432762881916E-4</v>
      </c>
      <c r="S441">
        <v>0</v>
      </c>
      <c r="T441">
        <v>1.3612683821226899E-3</v>
      </c>
      <c r="U441">
        <v>2.0000005732018801E-3</v>
      </c>
      <c r="V441">
        <v>1.32837459335924E-3</v>
      </c>
      <c r="W441">
        <v>3.80040012185442E-4</v>
      </c>
      <c r="X441">
        <v>0</v>
      </c>
      <c r="Y441">
        <v>1.4805035688779599E-3</v>
      </c>
      <c r="Z441">
        <v>8.0000022928075204E-3</v>
      </c>
      <c r="AA441">
        <v>3.7953559810264201E-3</v>
      </c>
      <c r="AB441">
        <v>116.99675716938999</v>
      </c>
      <c r="AC441">
        <v>0</v>
      </c>
      <c r="AD441">
        <v>67.5902569204017</v>
      </c>
      <c r="AE441">
        <v>3.4953919564384E-4</v>
      </c>
      <c r="AF441">
        <v>0</v>
      </c>
      <c r="AG441">
        <v>4.0891428849353199E-2</v>
      </c>
      <c r="AH441">
        <v>4.7428719792876099E-4</v>
      </c>
      <c r="AI441">
        <v>0</v>
      </c>
      <c r="AJ441">
        <v>2.0576980996359399E-2</v>
      </c>
      <c r="AK441">
        <v>1.0988442576116799E-3</v>
      </c>
      <c r="AL441">
        <v>0</v>
      </c>
      <c r="AM441">
        <v>0.16515314763660099</v>
      </c>
      <c r="AN441">
        <v>2.4160903141307599E-2</v>
      </c>
      <c r="AO441">
        <v>2.0623578234467501E-2</v>
      </c>
      <c r="AP441">
        <v>0.30684169194279598</v>
      </c>
      <c r="AQ441">
        <v>1.60343096126115E-3</v>
      </c>
      <c r="AR441">
        <v>0</v>
      </c>
      <c r="AS441">
        <v>0.180821908471371</v>
      </c>
      <c r="AT441">
        <v>2.41609031412976E-2</v>
      </c>
      <c r="AU441">
        <v>2.0623578234459001E-2</v>
      </c>
      <c r="AV441">
        <v>0.30684169194279598</v>
      </c>
      <c r="AW441">
        <v>1.8229064930869902E-2</v>
      </c>
      <c r="AX441">
        <v>0.19012917304572499</v>
      </c>
      <c r="AY441">
        <v>0</v>
      </c>
      <c r="AZ441">
        <v>1.26255904150432</v>
      </c>
      <c r="BA441">
        <v>1.15663205650303E-3</v>
      </c>
      <c r="BB441">
        <v>0</v>
      </c>
      <c r="BC441">
        <v>6.68198501845876E-4</v>
      </c>
    </row>
    <row r="442" spans="1:55" x14ac:dyDescent="0.25">
      <c r="A442" t="s">
        <v>119</v>
      </c>
      <c r="B442">
        <v>2025</v>
      </c>
      <c r="C442" t="s">
        <v>128</v>
      </c>
      <c r="D442" t="str">
        <f t="shared" si="31"/>
        <v>Passenger</v>
      </c>
      <c r="E442" t="str">
        <f t="shared" si="33"/>
        <v>2025LDT2</v>
      </c>
      <c r="F442" t="str">
        <f t="shared" si="32"/>
        <v>2025Passenger</v>
      </c>
      <c r="G442" t="s">
        <v>115</v>
      </c>
      <c r="H442" t="s">
        <v>115</v>
      </c>
      <c r="I442" t="s">
        <v>116</v>
      </c>
      <c r="J442">
        <v>284782.37256743299</v>
      </c>
      <c r="K442">
        <v>12228523.632683201</v>
      </c>
      <c r="L442">
        <v>12228523.632683201</v>
      </c>
      <c r="M442">
        <v>0</v>
      </c>
      <c r="N442">
        <v>1337654.94499401</v>
      </c>
      <c r="O442">
        <v>6.2267066735645298E-2</v>
      </c>
      <c r="P442">
        <v>0</v>
      </c>
      <c r="Q442">
        <v>0.29384635608394599</v>
      </c>
      <c r="R442">
        <v>1.1563150626220701E-3</v>
      </c>
      <c r="S442">
        <v>0</v>
      </c>
      <c r="T442">
        <v>1.87107830866893E-3</v>
      </c>
      <c r="U442">
        <v>2.0000005732018801E-3</v>
      </c>
      <c r="V442">
        <v>2.6568988338042001E-3</v>
      </c>
      <c r="W442">
        <v>1.25759813380064E-3</v>
      </c>
      <c r="X442">
        <v>0</v>
      </c>
      <c r="Y442">
        <v>2.0349683795012501E-3</v>
      </c>
      <c r="Z442">
        <v>8.0000022928075204E-3</v>
      </c>
      <c r="AA442">
        <v>7.5911395251548799E-3</v>
      </c>
      <c r="AB442">
        <v>340.24451570476901</v>
      </c>
      <c r="AC442">
        <v>0</v>
      </c>
      <c r="AD442">
        <v>83.711547954900595</v>
      </c>
      <c r="AE442">
        <v>2.7756545462123798E-3</v>
      </c>
      <c r="AF442">
        <v>0</v>
      </c>
      <c r="AG442">
        <v>7.31799960162791E-2</v>
      </c>
      <c r="AH442">
        <v>5.6500684809316498E-3</v>
      </c>
      <c r="AI442">
        <v>0</v>
      </c>
      <c r="AJ442">
        <v>3.5174983068749499E-2</v>
      </c>
      <c r="AK442">
        <v>1.0535153275352401E-2</v>
      </c>
      <c r="AL442">
        <v>0</v>
      </c>
      <c r="AM442">
        <v>0.32606560355271003</v>
      </c>
      <c r="AN442">
        <v>7.9501592454508094E-2</v>
      </c>
      <c r="AO442">
        <v>0.215066148499924</v>
      </c>
      <c r="AP442">
        <v>1.5411940825796899</v>
      </c>
      <c r="AQ442">
        <v>1.5372870928995299E-2</v>
      </c>
      <c r="AR442">
        <v>0</v>
      </c>
      <c r="AS442">
        <v>0.35700079329401702</v>
      </c>
      <c r="AT442">
        <v>7.9501592454475398E-2</v>
      </c>
      <c r="AU442">
        <v>0.21506614849983499</v>
      </c>
      <c r="AV442">
        <v>1.5411940825796899</v>
      </c>
      <c r="AW442">
        <v>3.7419806808077397E-2</v>
      </c>
      <c r="AX442">
        <v>0.85088764162531705</v>
      </c>
      <c r="AY442">
        <v>0</v>
      </c>
      <c r="AZ442">
        <v>3.14197639489125</v>
      </c>
      <c r="BA442">
        <v>3.3636634333694599E-3</v>
      </c>
      <c r="BB442">
        <v>0</v>
      </c>
      <c r="BC442">
        <v>8.2757387646176803E-4</v>
      </c>
    </row>
    <row r="443" spans="1:55" x14ac:dyDescent="0.25">
      <c r="A443" t="s">
        <v>113</v>
      </c>
      <c r="B443">
        <v>2025</v>
      </c>
      <c r="C443" t="s">
        <v>128</v>
      </c>
      <c r="D443" t="str">
        <f t="shared" si="31"/>
        <v>Passenger</v>
      </c>
      <c r="E443" t="str">
        <f t="shared" si="33"/>
        <v>2025LDT2</v>
      </c>
      <c r="F443" t="str">
        <f t="shared" si="32"/>
        <v>2025Passenger</v>
      </c>
      <c r="G443" t="s">
        <v>115</v>
      </c>
      <c r="H443" t="s">
        <v>115</v>
      </c>
      <c r="I443" t="s">
        <v>116</v>
      </c>
      <c r="J443">
        <v>337644.22018504399</v>
      </c>
      <c r="K443">
        <v>13929503.4444144</v>
      </c>
      <c r="L443">
        <v>13929503.4444144</v>
      </c>
      <c r="M443">
        <v>0</v>
      </c>
      <c r="N443">
        <v>1577536.17009487</v>
      </c>
      <c r="O443">
        <v>6.7410302117938803E-2</v>
      </c>
      <c r="P443">
        <v>0</v>
      </c>
      <c r="Q443">
        <v>0.31822410088184</v>
      </c>
      <c r="R443">
        <v>1.1578779450393899E-3</v>
      </c>
      <c r="S443">
        <v>0</v>
      </c>
      <c r="T443">
        <v>1.8943837167674101E-3</v>
      </c>
      <c r="U443">
        <v>2.0000005732018801E-3</v>
      </c>
      <c r="V443">
        <v>2.6535783090333299E-3</v>
      </c>
      <c r="W443">
        <v>1.25929791102824E-3</v>
      </c>
      <c r="X443">
        <v>0</v>
      </c>
      <c r="Y443">
        <v>2.0603151372141902E-3</v>
      </c>
      <c r="Z443">
        <v>8.0000022928075204E-3</v>
      </c>
      <c r="AA443">
        <v>7.5816523115238201E-3</v>
      </c>
      <c r="AB443">
        <v>338.84057158852499</v>
      </c>
      <c r="AC443">
        <v>0</v>
      </c>
      <c r="AD443">
        <v>84.875753302053198</v>
      </c>
      <c r="AE443">
        <v>2.8438744173283799E-3</v>
      </c>
      <c r="AF443">
        <v>0</v>
      </c>
      <c r="AG443">
        <v>7.8427921787616997E-2</v>
      </c>
      <c r="AH443">
        <v>5.8989078129289196E-3</v>
      </c>
      <c r="AI443">
        <v>0</v>
      </c>
      <c r="AJ443">
        <v>3.62559135151206E-2</v>
      </c>
      <c r="AK443">
        <v>1.1015431095987E-2</v>
      </c>
      <c r="AL443">
        <v>0</v>
      </c>
      <c r="AM443">
        <v>0.358269076419024</v>
      </c>
      <c r="AN443">
        <v>8.5345018719534704E-2</v>
      </c>
      <c r="AO443">
        <v>0.239023160257443</v>
      </c>
      <c r="AP443">
        <v>1.6220512536635301</v>
      </c>
      <c r="AQ443">
        <v>1.6073691197452899E-2</v>
      </c>
      <c r="AR443">
        <v>0</v>
      </c>
      <c r="AS443">
        <v>0.39225954256052198</v>
      </c>
      <c r="AT443">
        <v>8.5345018719499594E-2</v>
      </c>
      <c r="AU443">
        <v>0.23902316025734399</v>
      </c>
      <c r="AV443">
        <v>1.6220512536635301</v>
      </c>
      <c r="AW443">
        <v>3.7297825741677101E-2</v>
      </c>
      <c r="AX443">
        <v>0.84147578608419205</v>
      </c>
      <c r="AY443">
        <v>0</v>
      </c>
      <c r="AZ443">
        <v>3.4229614242701998</v>
      </c>
      <c r="BA443">
        <v>3.3497840164550602E-3</v>
      </c>
      <c r="BB443">
        <v>0</v>
      </c>
      <c r="BC443">
        <v>8.3908323157081202E-4</v>
      </c>
    </row>
    <row r="444" spans="1:55" x14ac:dyDescent="0.25">
      <c r="A444" t="s">
        <v>119</v>
      </c>
      <c r="B444">
        <v>2025</v>
      </c>
      <c r="C444" t="s">
        <v>128</v>
      </c>
      <c r="D444" t="str">
        <f t="shared" si="31"/>
        <v>Passenger</v>
      </c>
      <c r="E444" t="str">
        <f t="shared" si="33"/>
        <v>2025LDT2</v>
      </c>
      <c r="F444" t="str">
        <f t="shared" si="32"/>
        <v>2025Passenger</v>
      </c>
      <c r="G444" t="s">
        <v>115</v>
      </c>
      <c r="H444" t="s">
        <v>115</v>
      </c>
      <c r="I444" t="s">
        <v>121</v>
      </c>
      <c r="J444">
        <v>950.16280696263004</v>
      </c>
      <c r="K444">
        <v>42713.043035972303</v>
      </c>
      <c r="L444">
        <v>42713.043035972303</v>
      </c>
      <c r="M444">
        <v>0</v>
      </c>
      <c r="N444">
        <v>4570.6757115728597</v>
      </c>
      <c r="O444">
        <v>4.3430634860933799E-2</v>
      </c>
      <c r="P444">
        <v>0</v>
      </c>
      <c r="Q444">
        <v>0</v>
      </c>
      <c r="R444">
        <v>4.6268372265651303E-3</v>
      </c>
      <c r="S444">
        <v>0</v>
      </c>
      <c r="T444">
        <v>0</v>
      </c>
      <c r="U444">
        <v>2.0000005732018701E-3</v>
      </c>
      <c r="V444">
        <v>2.6023652367326302E-3</v>
      </c>
      <c r="W444">
        <v>4.83604227466429E-3</v>
      </c>
      <c r="X444">
        <v>0</v>
      </c>
      <c r="Y444">
        <v>0</v>
      </c>
      <c r="Z444">
        <v>8.00000229280751E-3</v>
      </c>
      <c r="AA444">
        <v>7.4353292478075202E-3</v>
      </c>
      <c r="AB444">
        <v>303.916649733535</v>
      </c>
      <c r="AC444">
        <v>0</v>
      </c>
      <c r="AD444">
        <v>0</v>
      </c>
      <c r="AE444">
        <v>5.6109536991254803E-4</v>
      </c>
      <c r="AF444">
        <v>0</v>
      </c>
      <c r="AG444">
        <v>0</v>
      </c>
      <c r="AH444">
        <v>4.7882191932275601E-2</v>
      </c>
      <c r="AI444">
        <v>0</v>
      </c>
      <c r="AJ444">
        <v>0</v>
      </c>
      <c r="AK444">
        <v>1.20800529620374E-2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1.3752337160789401E-2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3.0999999999999999E-3</v>
      </c>
      <c r="AX444">
        <v>0.116736861075943</v>
      </c>
      <c r="AY444">
        <v>0</v>
      </c>
      <c r="AZ444">
        <v>0</v>
      </c>
      <c r="BA444">
        <v>2.8797647074369501E-3</v>
      </c>
      <c r="BB444">
        <v>0</v>
      </c>
      <c r="BC444">
        <v>0</v>
      </c>
    </row>
    <row r="445" spans="1:55" x14ac:dyDescent="0.25">
      <c r="A445" t="s">
        <v>113</v>
      </c>
      <c r="B445">
        <v>2025</v>
      </c>
      <c r="C445" t="s">
        <v>128</v>
      </c>
      <c r="D445" t="str">
        <f t="shared" si="31"/>
        <v>Passenger</v>
      </c>
      <c r="E445" t="str">
        <f t="shared" si="33"/>
        <v>2025LDT2</v>
      </c>
      <c r="F445" t="str">
        <f t="shared" si="32"/>
        <v>2025Passenger</v>
      </c>
      <c r="G445" t="s">
        <v>115</v>
      </c>
      <c r="H445" t="s">
        <v>115</v>
      </c>
      <c r="I445" t="s">
        <v>121</v>
      </c>
      <c r="J445">
        <v>1014.1770393179301</v>
      </c>
      <c r="K445">
        <v>44885.533400449698</v>
      </c>
      <c r="L445">
        <v>44885.533400449698</v>
      </c>
      <c r="M445">
        <v>0</v>
      </c>
      <c r="N445">
        <v>4886.2047773877703</v>
      </c>
      <c r="O445">
        <v>4.47235262365046E-2</v>
      </c>
      <c r="P445">
        <v>0</v>
      </c>
      <c r="Q445">
        <v>0</v>
      </c>
      <c r="R445">
        <v>4.4708990835728799E-3</v>
      </c>
      <c r="S445">
        <v>0</v>
      </c>
      <c r="T445">
        <v>0</v>
      </c>
      <c r="U445">
        <v>2.0000005732018801E-3</v>
      </c>
      <c r="V445">
        <v>2.5713056905056599E-3</v>
      </c>
      <c r="W445">
        <v>4.6730533008111901E-3</v>
      </c>
      <c r="X445">
        <v>0</v>
      </c>
      <c r="Y445">
        <v>0</v>
      </c>
      <c r="Z445">
        <v>8.0000022928075204E-3</v>
      </c>
      <c r="AA445">
        <v>7.3465876871590396E-3</v>
      </c>
      <c r="AB445">
        <v>304.08341186301902</v>
      </c>
      <c r="AC445">
        <v>0</v>
      </c>
      <c r="AD445">
        <v>0</v>
      </c>
      <c r="AE445">
        <v>5.3939192651739998E-4</v>
      </c>
      <c r="AF445">
        <v>0</v>
      </c>
      <c r="AG445">
        <v>0</v>
      </c>
      <c r="AH445">
        <v>4.7908465373687897E-2</v>
      </c>
      <c r="AI445">
        <v>0</v>
      </c>
      <c r="AJ445">
        <v>0</v>
      </c>
      <c r="AK445">
        <v>1.1612790603923799E-2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1.32203900317894E-2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3.0999999999999999E-3</v>
      </c>
      <c r="AX445">
        <v>0.112278171080737</v>
      </c>
      <c r="AY445">
        <v>0</v>
      </c>
      <c r="AZ445">
        <v>0</v>
      </c>
      <c r="BA445">
        <v>2.8813448633627499E-3</v>
      </c>
      <c r="BB445">
        <v>0</v>
      </c>
      <c r="BC445">
        <v>0</v>
      </c>
    </row>
    <row r="446" spans="1:55" x14ac:dyDescent="0.25">
      <c r="A446" t="s">
        <v>119</v>
      </c>
      <c r="B446">
        <v>2025</v>
      </c>
      <c r="C446" t="s">
        <v>128</v>
      </c>
      <c r="D446" t="str">
        <f t="shared" si="31"/>
        <v>Passenger</v>
      </c>
      <c r="E446" t="str">
        <f t="shared" si="33"/>
        <v>2025LDT2</v>
      </c>
      <c r="F446" t="str">
        <f t="shared" si="32"/>
        <v>2025Passenger</v>
      </c>
      <c r="G446" t="s">
        <v>115</v>
      </c>
      <c r="H446" t="s">
        <v>115</v>
      </c>
      <c r="I446" t="s">
        <v>125</v>
      </c>
      <c r="J446">
        <v>2362.80062264659</v>
      </c>
      <c r="K446">
        <v>82990.128426354306</v>
      </c>
      <c r="L446">
        <v>0</v>
      </c>
      <c r="M446">
        <v>82990.128426354306</v>
      </c>
      <c r="N446">
        <v>12028.5849007872</v>
      </c>
      <c r="O446">
        <v>0</v>
      </c>
      <c r="P446">
        <v>0</v>
      </c>
      <c r="Q446">
        <v>0</v>
      </c>
      <c r="R446">
        <v>0</v>
      </c>
      <c r="S446">
        <v>0</v>
      </c>
      <c r="T446">
        <v>0</v>
      </c>
      <c r="U446">
        <v>2.0000005732018701E-3</v>
      </c>
      <c r="V446">
        <v>1.5263821324672799E-3</v>
      </c>
      <c r="W446">
        <v>0</v>
      </c>
      <c r="X446">
        <v>0</v>
      </c>
      <c r="Y446">
        <v>0</v>
      </c>
      <c r="Z446">
        <v>8.00000229280751E-3</v>
      </c>
      <c r="AA446">
        <v>4.3610918070493701E-3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</row>
    <row r="447" spans="1:55" x14ac:dyDescent="0.25">
      <c r="A447" t="s">
        <v>113</v>
      </c>
      <c r="B447">
        <v>2025</v>
      </c>
      <c r="C447" t="s">
        <v>128</v>
      </c>
      <c r="D447" t="str">
        <f t="shared" si="31"/>
        <v>Passenger</v>
      </c>
      <c r="E447" t="str">
        <f t="shared" si="33"/>
        <v>2025LDT2</v>
      </c>
      <c r="F447" t="str">
        <f t="shared" si="32"/>
        <v>2025Passenger</v>
      </c>
      <c r="G447" t="s">
        <v>115</v>
      </c>
      <c r="H447" t="s">
        <v>115</v>
      </c>
      <c r="I447" t="s">
        <v>125</v>
      </c>
      <c r="J447">
        <v>2707.3440130684398</v>
      </c>
      <c r="K447">
        <v>97809.732390220495</v>
      </c>
      <c r="L447">
        <v>0</v>
      </c>
      <c r="M447">
        <v>97809.732390220495</v>
      </c>
      <c r="N447">
        <v>13784.1641220817</v>
      </c>
      <c r="O447">
        <v>0</v>
      </c>
      <c r="P447">
        <v>0</v>
      </c>
      <c r="Q447">
        <v>0</v>
      </c>
      <c r="R447">
        <v>0</v>
      </c>
      <c r="S447">
        <v>0</v>
      </c>
      <c r="T447">
        <v>0</v>
      </c>
      <c r="U447">
        <v>2.0000005732018701E-3</v>
      </c>
      <c r="V447">
        <v>1.52634848759725E-3</v>
      </c>
      <c r="W447">
        <v>0</v>
      </c>
      <c r="X447">
        <v>0</v>
      </c>
      <c r="Y447">
        <v>0</v>
      </c>
      <c r="Z447">
        <v>8.00000229280751E-3</v>
      </c>
      <c r="AA447">
        <v>4.3609956788492896E-3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</row>
    <row r="448" spans="1:55" x14ac:dyDescent="0.25">
      <c r="A448" t="s">
        <v>119</v>
      </c>
      <c r="B448">
        <v>2025</v>
      </c>
      <c r="C448" t="s">
        <v>128</v>
      </c>
      <c r="D448" t="str">
        <f t="shared" si="31"/>
        <v>Passenger</v>
      </c>
      <c r="E448" t="str">
        <f t="shared" si="33"/>
        <v>2025LDT2</v>
      </c>
      <c r="F448" t="str">
        <f t="shared" si="32"/>
        <v>2025Passenger</v>
      </c>
      <c r="G448" t="s">
        <v>115</v>
      </c>
      <c r="H448" t="s">
        <v>115</v>
      </c>
      <c r="I448" t="s">
        <v>126</v>
      </c>
      <c r="J448">
        <v>2794.3835637270899</v>
      </c>
      <c r="K448">
        <v>142157.95149196501</v>
      </c>
      <c r="L448">
        <v>64624.681605187798</v>
      </c>
      <c r="M448">
        <v>77533.269886777998</v>
      </c>
      <c r="N448">
        <v>11554.7760364153</v>
      </c>
      <c r="O448">
        <v>2.6914292208764499E-3</v>
      </c>
      <c r="P448">
        <v>0</v>
      </c>
      <c r="Q448">
        <v>0.11057325551835701</v>
      </c>
      <c r="R448">
        <v>4.2379361039475102E-4</v>
      </c>
      <c r="S448">
        <v>0</v>
      </c>
      <c r="T448">
        <v>1.5691917754007999E-3</v>
      </c>
      <c r="U448">
        <v>2.0000005732018801E-3</v>
      </c>
      <c r="V448">
        <v>1.32226163363085E-3</v>
      </c>
      <c r="W448">
        <v>4.6091421860451002E-4</v>
      </c>
      <c r="X448">
        <v>0</v>
      </c>
      <c r="Y448">
        <v>1.7066392301804401E-3</v>
      </c>
      <c r="Z448">
        <v>8.0000022928075204E-3</v>
      </c>
      <c r="AA448">
        <v>3.7778903818024398E-3</v>
      </c>
      <c r="AB448">
        <v>124.45330166075099</v>
      </c>
      <c r="AC448">
        <v>0</v>
      </c>
      <c r="AD448">
        <v>73.639286716535395</v>
      </c>
      <c r="AE448">
        <v>3.7810922289472498E-4</v>
      </c>
      <c r="AF448">
        <v>0</v>
      </c>
      <c r="AG448">
        <v>3.9773099898551399E-2</v>
      </c>
      <c r="AH448">
        <v>4.9949137241587203E-4</v>
      </c>
      <c r="AI448">
        <v>0</v>
      </c>
      <c r="AJ448">
        <v>2.0483350644173198E-2</v>
      </c>
      <c r="AK448">
        <v>1.1792742471886399E-3</v>
      </c>
      <c r="AL448">
        <v>0</v>
      </c>
      <c r="AM448">
        <v>0.159463256578081</v>
      </c>
      <c r="AN448">
        <v>2.65746433917377E-2</v>
      </c>
      <c r="AO448">
        <v>2.3587277838527501E-2</v>
      </c>
      <c r="AP448">
        <v>0.36363488273706701</v>
      </c>
      <c r="AQ448">
        <v>1.7207942132491201E-3</v>
      </c>
      <c r="AR448">
        <v>0</v>
      </c>
      <c r="AS448">
        <v>0.174592193961421</v>
      </c>
      <c r="AT448">
        <v>2.6574643391726799E-2</v>
      </c>
      <c r="AU448">
        <v>2.3587277838517801E-2</v>
      </c>
      <c r="AV448">
        <v>0.36363488273706701</v>
      </c>
      <c r="AW448">
        <v>1.90718083208191E-2</v>
      </c>
      <c r="AX448">
        <v>0.207673703825909</v>
      </c>
      <c r="AY448">
        <v>0</v>
      </c>
      <c r="AZ448">
        <v>1.2178194428303699</v>
      </c>
      <c r="BA448">
        <v>1.2303475901477999E-3</v>
      </c>
      <c r="BB448">
        <v>0</v>
      </c>
      <c r="BC448">
        <v>7.2799931976786703E-4</v>
      </c>
    </row>
    <row r="449" spans="1:55" x14ac:dyDescent="0.25">
      <c r="A449" t="s">
        <v>113</v>
      </c>
      <c r="B449">
        <v>2025</v>
      </c>
      <c r="C449" t="s">
        <v>128</v>
      </c>
      <c r="D449" t="str">
        <f t="shared" si="31"/>
        <v>Passenger</v>
      </c>
      <c r="E449" t="str">
        <f t="shared" si="33"/>
        <v>2025LDT2</v>
      </c>
      <c r="F449" t="str">
        <f t="shared" si="32"/>
        <v>2025Passenger</v>
      </c>
      <c r="G449" t="s">
        <v>115</v>
      </c>
      <c r="H449" t="s">
        <v>115</v>
      </c>
      <c r="I449" t="s">
        <v>126</v>
      </c>
      <c r="J449">
        <v>3207.5766847404502</v>
      </c>
      <c r="K449">
        <v>159363.34125964</v>
      </c>
      <c r="L449">
        <v>72462.504192398701</v>
      </c>
      <c r="M449">
        <v>86900.8370672413</v>
      </c>
      <c r="N449">
        <v>13263.3295918652</v>
      </c>
      <c r="O449">
        <v>2.70945258582906E-3</v>
      </c>
      <c r="P449">
        <v>0</v>
      </c>
      <c r="Q449">
        <v>0.112193215380609</v>
      </c>
      <c r="R449">
        <v>4.23103648949362E-4</v>
      </c>
      <c r="S449">
        <v>0</v>
      </c>
      <c r="T449">
        <v>1.5667404872009699E-3</v>
      </c>
      <c r="U449">
        <v>2.0000005732018801E-3</v>
      </c>
      <c r="V449">
        <v>1.3206516838847901E-3</v>
      </c>
      <c r="W449">
        <v>4.60163822579963E-4</v>
      </c>
      <c r="X449">
        <v>0</v>
      </c>
      <c r="Y449">
        <v>1.7039732306054301E-3</v>
      </c>
      <c r="Z449">
        <v>8.0000022928075204E-3</v>
      </c>
      <c r="AA449">
        <v>3.7732905253851298E-3</v>
      </c>
      <c r="AB449">
        <v>122.511319985984</v>
      </c>
      <c r="AC449">
        <v>0</v>
      </c>
      <c r="AD449">
        <v>73.714520146256106</v>
      </c>
      <c r="AE449">
        <v>3.6666104017653501E-4</v>
      </c>
      <c r="AF449">
        <v>0</v>
      </c>
      <c r="AG449">
        <v>4.0918186765739398E-2</v>
      </c>
      <c r="AH449">
        <v>4.9771485038529995E-4</v>
      </c>
      <c r="AI449">
        <v>0</v>
      </c>
      <c r="AJ449">
        <v>2.0605023429837499E-2</v>
      </c>
      <c r="AK449">
        <v>1.15172062296965E-3</v>
      </c>
      <c r="AL449">
        <v>0</v>
      </c>
      <c r="AM449">
        <v>0.165140082995819</v>
      </c>
      <c r="AN449">
        <v>2.60107440982991E-2</v>
      </c>
      <c r="AO449">
        <v>2.3318775124540898E-2</v>
      </c>
      <c r="AP449">
        <v>0.33992671754128301</v>
      </c>
      <c r="AQ449">
        <v>1.68058802946862E-3</v>
      </c>
      <c r="AR449">
        <v>0</v>
      </c>
      <c r="AS449">
        <v>0.18080760433418999</v>
      </c>
      <c r="AT449">
        <v>2.6010744098288401E-2</v>
      </c>
      <c r="AU449">
        <v>2.3318775124531298E-2</v>
      </c>
      <c r="AV449">
        <v>0.33992671754128301</v>
      </c>
      <c r="AW449">
        <v>1.90763067365947E-2</v>
      </c>
      <c r="AX449">
        <v>0.198816939623157</v>
      </c>
      <c r="AY449">
        <v>0</v>
      </c>
      <c r="AZ449">
        <v>1.26243368095509</v>
      </c>
      <c r="BA449">
        <v>1.21114912420293E-3</v>
      </c>
      <c r="BB449">
        <v>0</v>
      </c>
      <c r="BC449">
        <v>7.2874307881419498E-4</v>
      </c>
    </row>
    <row r="450" spans="1:55" x14ac:dyDescent="0.25">
      <c r="A450" t="s">
        <v>119</v>
      </c>
      <c r="B450">
        <v>2025</v>
      </c>
      <c r="C450" t="s">
        <v>129</v>
      </c>
      <c r="D450" t="str">
        <f t="shared" si="31"/>
        <v>Truck</v>
      </c>
      <c r="E450" t="str">
        <f t="shared" si="33"/>
        <v>2025LHDT1</v>
      </c>
      <c r="F450" t="str">
        <f t="shared" si="32"/>
        <v>2025Truck</v>
      </c>
      <c r="G450" t="s">
        <v>115</v>
      </c>
      <c r="H450" t="s">
        <v>115</v>
      </c>
      <c r="I450" t="s">
        <v>116</v>
      </c>
      <c r="J450">
        <v>23953.9555344297</v>
      </c>
      <c r="K450">
        <v>890989.15119563101</v>
      </c>
      <c r="L450">
        <v>890989.15119563101</v>
      </c>
      <c r="M450">
        <v>0</v>
      </c>
      <c r="N450">
        <v>356878.24606925697</v>
      </c>
      <c r="O450">
        <v>0.14501019604552601</v>
      </c>
      <c r="P450">
        <v>3.6001356503310801E-2</v>
      </c>
      <c r="Q450">
        <v>0.62685061987608204</v>
      </c>
      <c r="R450">
        <v>1.0534832846954801E-3</v>
      </c>
      <c r="S450">
        <v>0</v>
      </c>
      <c r="T450">
        <v>2.7354792871237801E-4</v>
      </c>
      <c r="U450">
        <v>2.0000005732018801E-3</v>
      </c>
      <c r="V450">
        <v>2.7300007824205601E-2</v>
      </c>
      <c r="W450">
        <v>1.14575919284399E-3</v>
      </c>
      <c r="X450">
        <v>0</v>
      </c>
      <c r="Y450">
        <v>2.9750833122733E-4</v>
      </c>
      <c r="Z450">
        <v>8.0000022928075204E-3</v>
      </c>
      <c r="AA450">
        <v>7.80000223548733E-2</v>
      </c>
      <c r="AB450">
        <v>603.25616685924001</v>
      </c>
      <c r="AC450">
        <v>118.781277824147</v>
      </c>
      <c r="AD450">
        <v>25.480295766215999</v>
      </c>
      <c r="AE450">
        <v>4.0108995212013799E-3</v>
      </c>
      <c r="AF450">
        <v>0.114468040633721</v>
      </c>
      <c r="AG450">
        <v>3.2239036470642503E-2</v>
      </c>
      <c r="AH450">
        <v>8.4993399810386599E-3</v>
      </c>
      <c r="AI450">
        <v>3.0011587824263402E-3</v>
      </c>
      <c r="AJ450">
        <v>5.05344660284218E-2</v>
      </c>
      <c r="AK450">
        <v>1.9418367950223701E-2</v>
      </c>
      <c r="AL450">
        <v>0.41269181197281801</v>
      </c>
      <c r="AM450">
        <v>0.156301652823441</v>
      </c>
      <c r="AN450">
        <v>4.7439067771490401E-2</v>
      </c>
      <c r="AO450">
        <v>0.26473429083435601</v>
      </c>
      <c r="AP450">
        <v>3.1679082422174898</v>
      </c>
      <c r="AQ450">
        <v>2.8335236929957399E-2</v>
      </c>
      <c r="AR450">
        <v>0.60219892327091595</v>
      </c>
      <c r="AS450">
        <v>0.17113063580812199</v>
      </c>
      <c r="AT450">
        <v>4.7439067771470798E-2</v>
      </c>
      <c r="AU450">
        <v>0.26473429083424699</v>
      </c>
      <c r="AV450">
        <v>3.1679082422174898</v>
      </c>
      <c r="AW450">
        <v>4.4946356358200802E-2</v>
      </c>
      <c r="AX450">
        <v>0.96132108987587706</v>
      </c>
      <c r="AY450">
        <v>3.7609884447744002</v>
      </c>
      <c r="AZ450">
        <v>2.9592576817205201</v>
      </c>
      <c r="BA450">
        <v>5.9638013715399597E-3</v>
      </c>
      <c r="BB450">
        <v>1.1742738599574199E-3</v>
      </c>
      <c r="BC450">
        <v>2.5189866459046103E-4</v>
      </c>
    </row>
    <row r="451" spans="1:55" x14ac:dyDescent="0.25">
      <c r="A451" t="s">
        <v>113</v>
      </c>
      <c r="B451">
        <v>2025</v>
      </c>
      <c r="C451" t="s">
        <v>129</v>
      </c>
      <c r="D451" t="str">
        <f t="shared" si="31"/>
        <v>Truck</v>
      </c>
      <c r="E451" t="str">
        <f t="shared" si="33"/>
        <v>2025LHDT1</v>
      </c>
      <c r="F451" t="str">
        <f t="shared" si="32"/>
        <v>2025Truck</v>
      </c>
      <c r="G451" t="s">
        <v>115</v>
      </c>
      <c r="H451" t="s">
        <v>115</v>
      </c>
      <c r="I451" t="s">
        <v>116</v>
      </c>
      <c r="J451">
        <v>29713.016748955601</v>
      </c>
      <c r="K451">
        <v>1108490.99130941</v>
      </c>
      <c r="L451">
        <v>1108490.99130941</v>
      </c>
      <c r="M451">
        <v>0</v>
      </c>
      <c r="N451">
        <v>442679.677164483</v>
      </c>
      <c r="O451">
        <v>0.183316375311455</v>
      </c>
      <c r="P451">
        <v>3.6247657656605502E-2</v>
      </c>
      <c r="Q451">
        <v>0.63028825254088705</v>
      </c>
      <c r="R451">
        <v>1.15587155484516E-3</v>
      </c>
      <c r="S451">
        <v>0</v>
      </c>
      <c r="T451">
        <v>3.2757457727430601E-4</v>
      </c>
      <c r="U451">
        <v>2.0000005732018801E-3</v>
      </c>
      <c r="V451">
        <v>2.7300007824205601E-2</v>
      </c>
      <c r="W451">
        <v>1.25711577862722E-3</v>
      </c>
      <c r="X451">
        <v>0</v>
      </c>
      <c r="Y451">
        <v>3.5626724097716499E-4</v>
      </c>
      <c r="Z451">
        <v>8.0000022928075308E-3</v>
      </c>
      <c r="AA451">
        <v>7.80000223548733E-2</v>
      </c>
      <c r="AB451">
        <v>614.33594214966604</v>
      </c>
      <c r="AC451">
        <v>119.101784293235</v>
      </c>
      <c r="AD451">
        <v>25.616520731066998</v>
      </c>
      <c r="AE451">
        <v>5.5283985154197897E-3</v>
      </c>
      <c r="AF451">
        <v>0.114206329462704</v>
      </c>
      <c r="AG451">
        <v>3.3755052361869299E-2</v>
      </c>
      <c r="AH451">
        <v>1.02036726226848E-2</v>
      </c>
      <c r="AI451">
        <v>2.9721431226089E-3</v>
      </c>
      <c r="AJ451">
        <v>5.03612020491973E-2</v>
      </c>
      <c r="AK451">
        <v>2.7512999829477799E-2</v>
      </c>
      <c r="AL451">
        <v>0.415185982289621</v>
      </c>
      <c r="AM451">
        <v>0.16597296520812799</v>
      </c>
      <c r="AN451">
        <v>5.2437801808616499E-2</v>
      </c>
      <c r="AO451">
        <v>0.29933647212106301</v>
      </c>
      <c r="AP451">
        <v>3.39040524315226</v>
      </c>
      <c r="AQ451">
        <v>4.0146904766687599E-2</v>
      </c>
      <c r="AR451">
        <v>0.60583841074233802</v>
      </c>
      <c r="AS451">
        <v>0.181719505519948</v>
      </c>
      <c r="AT451">
        <v>5.2437801808595003E-2</v>
      </c>
      <c r="AU451">
        <v>0.29933647212094</v>
      </c>
      <c r="AV451">
        <v>3.39040524315226</v>
      </c>
      <c r="AW451">
        <v>4.4911571519652999E-2</v>
      </c>
      <c r="AX451">
        <v>1.21202494741439</v>
      </c>
      <c r="AY451">
        <v>3.7524825212677801</v>
      </c>
      <c r="AZ451">
        <v>3.06594408653309</v>
      </c>
      <c r="BA451">
        <v>6.0733362303668796E-3</v>
      </c>
      <c r="BB451">
        <v>1.1774423927051001E-3</v>
      </c>
      <c r="BC451">
        <v>2.5324538705572198E-4</v>
      </c>
    </row>
    <row r="452" spans="1:55" x14ac:dyDescent="0.25">
      <c r="A452" t="s">
        <v>119</v>
      </c>
      <c r="B452">
        <v>2025</v>
      </c>
      <c r="C452" t="s">
        <v>129</v>
      </c>
      <c r="D452" t="str">
        <f t="shared" si="31"/>
        <v>Truck</v>
      </c>
      <c r="E452" t="str">
        <f t="shared" si="33"/>
        <v>2025LHDT1</v>
      </c>
      <c r="F452" t="str">
        <f t="shared" si="32"/>
        <v>2025Truck</v>
      </c>
      <c r="G452" t="s">
        <v>115</v>
      </c>
      <c r="H452" t="s">
        <v>115</v>
      </c>
      <c r="I452" t="s">
        <v>121</v>
      </c>
      <c r="J452">
        <v>19293.108624961202</v>
      </c>
      <c r="K452">
        <v>711434.26645291504</v>
      </c>
      <c r="L452">
        <v>711434.26645291504</v>
      </c>
      <c r="M452">
        <v>0</v>
      </c>
      <c r="N452">
        <v>242683.035771361</v>
      </c>
      <c r="O452">
        <v>1.6980312378631099</v>
      </c>
      <c r="P452">
        <v>2.0437365962602199</v>
      </c>
      <c r="Q452">
        <v>0</v>
      </c>
      <c r="R452">
        <v>2.5105609342430099E-2</v>
      </c>
      <c r="S452">
        <v>2.6149344044912301E-2</v>
      </c>
      <c r="T452">
        <v>0</v>
      </c>
      <c r="U452">
        <v>3.0000008598028201E-3</v>
      </c>
      <c r="V452">
        <v>2.7300007824205701E-2</v>
      </c>
      <c r="W452">
        <v>2.6240773592403299E-2</v>
      </c>
      <c r="X452">
        <v>2.7331701346627602E-2</v>
      </c>
      <c r="Y452">
        <v>0</v>
      </c>
      <c r="Z452">
        <v>1.20000034392113E-2</v>
      </c>
      <c r="AA452">
        <v>7.8000022354873397E-2</v>
      </c>
      <c r="AB452">
        <v>487.30567075454002</v>
      </c>
      <c r="AC452">
        <v>132.695555188691</v>
      </c>
      <c r="AD452">
        <v>0</v>
      </c>
      <c r="AE452">
        <v>4.7381258001889699E-3</v>
      </c>
      <c r="AF452">
        <v>5.0981284981674903E-3</v>
      </c>
      <c r="AG452">
        <v>0</v>
      </c>
      <c r="AH452">
        <v>7.6775206877323504E-2</v>
      </c>
      <c r="AI452">
        <v>2.0906238758803E-2</v>
      </c>
      <c r="AJ452">
        <v>0</v>
      </c>
      <c r="AK452">
        <v>0.102009058845023</v>
      </c>
      <c r="AL452">
        <v>0.10975970497624001</v>
      </c>
      <c r="AM452">
        <v>0</v>
      </c>
      <c r="AN452">
        <v>0</v>
      </c>
      <c r="AO452">
        <v>0</v>
      </c>
      <c r="AP452">
        <v>0</v>
      </c>
      <c r="AQ452">
        <v>0.11613053147202</v>
      </c>
      <c r="AR452">
        <v>0.12495412679444499</v>
      </c>
      <c r="AS452">
        <v>0</v>
      </c>
      <c r="AT452">
        <v>0</v>
      </c>
      <c r="AU452">
        <v>0</v>
      </c>
      <c r="AV452">
        <v>0</v>
      </c>
      <c r="AW452">
        <v>0.166657677937739</v>
      </c>
      <c r="AX452">
        <v>0.32623471712810398</v>
      </c>
      <c r="AY452">
        <v>0.90974507584910602</v>
      </c>
      <c r="AZ452">
        <v>0</v>
      </c>
      <c r="BA452">
        <v>4.6174688803762801E-3</v>
      </c>
      <c r="BB452">
        <v>1.2573578216303299E-3</v>
      </c>
      <c r="BC452">
        <v>0</v>
      </c>
    </row>
    <row r="453" spans="1:55" x14ac:dyDescent="0.25">
      <c r="A453" t="s">
        <v>113</v>
      </c>
      <c r="B453">
        <v>2025</v>
      </c>
      <c r="C453" t="s">
        <v>129</v>
      </c>
      <c r="D453" t="str">
        <f t="shared" si="31"/>
        <v>Truck</v>
      </c>
      <c r="E453" t="str">
        <f t="shared" si="33"/>
        <v>2025LHDT1</v>
      </c>
      <c r="F453" t="str">
        <f t="shared" si="32"/>
        <v>2025Truck</v>
      </c>
      <c r="G453" t="s">
        <v>115</v>
      </c>
      <c r="H453" t="s">
        <v>115</v>
      </c>
      <c r="I453" t="s">
        <v>121</v>
      </c>
      <c r="J453">
        <v>22260.033916387401</v>
      </c>
      <c r="K453">
        <v>835207.04365472205</v>
      </c>
      <c r="L453">
        <v>835207.04365472205</v>
      </c>
      <c r="M453">
        <v>0</v>
      </c>
      <c r="N453">
        <v>280003.22354548599</v>
      </c>
      <c r="O453">
        <v>1.8512489478152301</v>
      </c>
      <c r="P453">
        <v>2.05482774428231</v>
      </c>
      <c r="Q453">
        <v>0</v>
      </c>
      <c r="R453">
        <v>2.6278830363834198E-2</v>
      </c>
      <c r="S453">
        <v>2.6388698769142401E-2</v>
      </c>
      <c r="T453">
        <v>0</v>
      </c>
      <c r="U453">
        <v>3.0000008598028201E-3</v>
      </c>
      <c r="V453">
        <v>2.7300007824205601E-2</v>
      </c>
      <c r="W453">
        <v>2.7467042462304098E-2</v>
      </c>
      <c r="X453">
        <v>2.7581878629366501E-2</v>
      </c>
      <c r="Y453">
        <v>0</v>
      </c>
      <c r="Z453">
        <v>1.2000003439211201E-2</v>
      </c>
      <c r="AA453">
        <v>7.80000223548733E-2</v>
      </c>
      <c r="AB453">
        <v>490.06240962618801</v>
      </c>
      <c r="AC453">
        <v>132.981004963364</v>
      </c>
      <c r="AD453">
        <v>0</v>
      </c>
      <c r="AE453">
        <v>4.8846724894383601E-3</v>
      </c>
      <c r="AF453">
        <v>5.0981284981674903E-3</v>
      </c>
      <c r="AG453">
        <v>0</v>
      </c>
      <c r="AH453">
        <v>7.7209532209203693E-2</v>
      </c>
      <c r="AI453">
        <v>2.0951211487048999E-2</v>
      </c>
      <c r="AJ453">
        <v>0</v>
      </c>
      <c r="AK453">
        <v>0.105164122783297</v>
      </c>
      <c r="AL453">
        <v>0.10975970497624001</v>
      </c>
      <c r="AM453">
        <v>0</v>
      </c>
      <c r="AN453">
        <v>0</v>
      </c>
      <c r="AO453">
        <v>0</v>
      </c>
      <c r="AP453">
        <v>0</v>
      </c>
      <c r="AQ453">
        <v>0.119722362002843</v>
      </c>
      <c r="AR453">
        <v>0.12495412679444499</v>
      </c>
      <c r="AS453">
        <v>0</v>
      </c>
      <c r="AT453">
        <v>0</v>
      </c>
      <c r="AU453">
        <v>0</v>
      </c>
      <c r="AV453">
        <v>0</v>
      </c>
      <c r="AW453">
        <v>0.16320295760707401</v>
      </c>
      <c r="AX453">
        <v>0.35724452099666199</v>
      </c>
      <c r="AY453">
        <v>0.90974507584910602</v>
      </c>
      <c r="AZ453">
        <v>0</v>
      </c>
      <c r="BA453">
        <v>4.6435903821668298E-3</v>
      </c>
      <c r="BB453">
        <v>1.2600626033116499E-3</v>
      </c>
      <c r="BC453">
        <v>0</v>
      </c>
    </row>
    <row r="454" spans="1:55" x14ac:dyDescent="0.25">
      <c r="A454" t="s">
        <v>119</v>
      </c>
      <c r="B454">
        <v>2025</v>
      </c>
      <c r="C454" t="s">
        <v>129</v>
      </c>
      <c r="D454" t="str">
        <f t="shared" si="31"/>
        <v>Truck</v>
      </c>
      <c r="E454" t="str">
        <f t="shared" si="33"/>
        <v>2025LHDT1</v>
      </c>
      <c r="F454" t="str">
        <f t="shared" si="32"/>
        <v>2025Truck</v>
      </c>
      <c r="G454" t="s">
        <v>115</v>
      </c>
      <c r="H454" t="s">
        <v>115</v>
      </c>
      <c r="I454" t="s">
        <v>125</v>
      </c>
      <c r="J454">
        <v>212.869488515227</v>
      </c>
      <c r="K454">
        <v>14505.3725701074</v>
      </c>
      <c r="L454">
        <v>0</v>
      </c>
      <c r="M454">
        <v>14505.3725701074</v>
      </c>
      <c r="N454">
        <v>2978.2808581978302</v>
      </c>
      <c r="O454">
        <v>0</v>
      </c>
      <c r="P454">
        <v>0</v>
      </c>
      <c r="Q454">
        <v>0</v>
      </c>
      <c r="R454">
        <v>0</v>
      </c>
      <c r="S454">
        <v>0</v>
      </c>
      <c r="T454">
        <v>0</v>
      </c>
      <c r="U454">
        <v>2.0000005732018801E-3</v>
      </c>
      <c r="V454">
        <v>1.36500039121028E-2</v>
      </c>
      <c r="W454">
        <v>0</v>
      </c>
      <c r="X454">
        <v>0</v>
      </c>
      <c r="Y454">
        <v>0</v>
      </c>
      <c r="Z454">
        <v>8.0000022928075204E-3</v>
      </c>
      <c r="AA454">
        <v>3.9000011177436601E-2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</row>
    <row r="455" spans="1:55" x14ac:dyDescent="0.25">
      <c r="A455" t="s">
        <v>113</v>
      </c>
      <c r="B455">
        <v>2025</v>
      </c>
      <c r="C455" t="s">
        <v>129</v>
      </c>
      <c r="D455" t="str">
        <f t="shared" si="31"/>
        <v>Truck</v>
      </c>
      <c r="E455" t="str">
        <f t="shared" si="33"/>
        <v>2025LHDT1</v>
      </c>
      <c r="F455" t="str">
        <f t="shared" si="32"/>
        <v>2025Truck</v>
      </c>
      <c r="G455" t="s">
        <v>115</v>
      </c>
      <c r="H455" t="s">
        <v>115</v>
      </c>
      <c r="I455" t="s">
        <v>125</v>
      </c>
      <c r="J455">
        <v>246.32090907471601</v>
      </c>
      <c r="K455">
        <v>17258.909341318998</v>
      </c>
      <c r="L455">
        <v>0</v>
      </c>
      <c r="M455">
        <v>17258.909341318998</v>
      </c>
      <c r="N455">
        <v>3446.0379034613902</v>
      </c>
      <c r="O455">
        <v>0</v>
      </c>
      <c r="P455">
        <v>0</v>
      </c>
      <c r="Q455">
        <v>0</v>
      </c>
      <c r="R455">
        <v>0</v>
      </c>
      <c r="S455">
        <v>0</v>
      </c>
      <c r="T455">
        <v>0</v>
      </c>
      <c r="U455">
        <v>2.0000005732018801E-3</v>
      </c>
      <c r="V455">
        <v>1.36500039121028E-2</v>
      </c>
      <c r="W455">
        <v>0</v>
      </c>
      <c r="X455">
        <v>0</v>
      </c>
      <c r="Y455">
        <v>0</v>
      </c>
      <c r="Z455">
        <v>8.0000022928075204E-3</v>
      </c>
      <c r="AA455">
        <v>3.9000011177436601E-2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</row>
    <row r="456" spans="1:55" x14ac:dyDescent="0.25">
      <c r="A456" t="s">
        <v>119</v>
      </c>
      <c r="B456">
        <v>2025</v>
      </c>
      <c r="C456" t="s">
        <v>130</v>
      </c>
      <c r="D456" t="str">
        <f t="shared" si="31"/>
        <v>Truck</v>
      </c>
      <c r="E456" t="str">
        <f t="shared" si="33"/>
        <v>2025LHDT2</v>
      </c>
      <c r="F456" t="str">
        <f t="shared" si="32"/>
        <v>2025Truck</v>
      </c>
      <c r="G456" t="s">
        <v>115</v>
      </c>
      <c r="H456" t="s">
        <v>115</v>
      </c>
      <c r="I456" t="s">
        <v>116</v>
      </c>
      <c r="J456">
        <v>3679.24025335959</v>
      </c>
      <c r="K456">
        <v>129727.50904026401</v>
      </c>
      <c r="L456">
        <v>129727.50904026401</v>
      </c>
      <c r="M456">
        <v>0</v>
      </c>
      <c r="N456">
        <v>54815.197707080501</v>
      </c>
      <c r="O456">
        <v>0.13172436563150799</v>
      </c>
      <c r="P456">
        <v>3.62860584329237E-2</v>
      </c>
      <c r="Q456">
        <v>0.64177943597766796</v>
      </c>
      <c r="R456">
        <v>9.1767738028101901E-4</v>
      </c>
      <c r="S456">
        <v>0</v>
      </c>
      <c r="T456">
        <v>2.07890584493292E-4</v>
      </c>
      <c r="U456">
        <v>2.0000005732018801E-3</v>
      </c>
      <c r="V456">
        <v>3.1850009128239903E-2</v>
      </c>
      <c r="W456">
        <v>9.9805788074358993E-4</v>
      </c>
      <c r="X456">
        <v>0</v>
      </c>
      <c r="Y456">
        <v>2.2609997875547801E-4</v>
      </c>
      <c r="Z456">
        <v>8.0000022928075204E-3</v>
      </c>
      <c r="AA456">
        <v>9.1000026080685595E-2</v>
      </c>
      <c r="AB456">
        <v>688.78207934025704</v>
      </c>
      <c r="AC456">
        <v>138.062145084555</v>
      </c>
      <c r="AD456">
        <v>25.252559865260402</v>
      </c>
      <c r="AE456">
        <v>2.5958102551588398E-3</v>
      </c>
      <c r="AF456">
        <v>0.11522961218794001</v>
      </c>
      <c r="AG456">
        <v>3.1696541153274103E-2</v>
      </c>
      <c r="AH456">
        <v>8.5598368989618107E-3</v>
      </c>
      <c r="AI456">
        <v>2.9561000848696102E-3</v>
      </c>
      <c r="AJ456">
        <v>5.0316796159260303E-2</v>
      </c>
      <c r="AK456">
        <v>1.1569761382404601E-2</v>
      </c>
      <c r="AL456">
        <v>0.41632742343263401</v>
      </c>
      <c r="AM456">
        <v>0.15254538475207099</v>
      </c>
      <c r="AN456">
        <v>4.4853471359406601E-2</v>
      </c>
      <c r="AO456">
        <v>0.242086471080174</v>
      </c>
      <c r="AP456">
        <v>3.0690054184518001</v>
      </c>
      <c r="AQ456">
        <v>1.6882568650149098E-2</v>
      </c>
      <c r="AR456">
        <v>0.60750399897878404</v>
      </c>
      <c r="AS456">
        <v>0.16701799507971399</v>
      </c>
      <c r="AT456">
        <v>4.4853471359388199E-2</v>
      </c>
      <c r="AU456">
        <v>0.242086471080074</v>
      </c>
      <c r="AV456">
        <v>3.0690054184518001</v>
      </c>
      <c r="AW456">
        <v>4.4987578233836902E-2</v>
      </c>
      <c r="AX456">
        <v>0.72398319125619304</v>
      </c>
      <c r="AY456">
        <v>3.7699990262386498</v>
      </c>
      <c r="AZ456">
        <v>2.8510698888050401</v>
      </c>
      <c r="BA456">
        <v>6.8093120885079099E-3</v>
      </c>
      <c r="BB456">
        <v>1.36488486226307E-3</v>
      </c>
      <c r="BC456">
        <v>2.4964726335648899E-4</v>
      </c>
    </row>
    <row r="457" spans="1:55" x14ac:dyDescent="0.25">
      <c r="A457" t="s">
        <v>113</v>
      </c>
      <c r="B457">
        <v>2025</v>
      </c>
      <c r="C457" t="s">
        <v>130</v>
      </c>
      <c r="D457" t="str">
        <f t="shared" si="31"/>
        <v>Truck</v>
      </c>
      <c r="E457" t="str">
        <f t="shared" si="33"/>
        <v>2025LHDT2</v>
      </c>
      <c r="F457" t="str">
        <f t="shared" si="32"/>
        <v>2025Truck</v>
      </c>
      <c r="G457" t="s">
        <v>115</v>
      </c>
      <c r="H457" t="s">
        <v>115</v>
      </c>
      <c r="I457" t="s">
        <v>116</v>
      </c>
      <c r="J457">
        <v>4518.5532780761296</v>
      </c>
      <c r="K457">
        <v>161855.79970070501</v>
      </c>
      <c r="L457">
        <v>161855.79970070501</v>
      </c>
      <c r="M457">
        <v>0</v>
      </c>
      <c r="N457">
        <v>67319.711198949997</v>
      </c>
      <c r="O457">
        <v>0.15104496203642201</v>
      </c>
      <c r="P457">
        <v>3.64113855001474E-2</v>
      </c>
      <c r="Q457">
        <v>0.64244316385931899</v>
      </c>
      <c r="R457">
        <v>9.68300956774736E-4</v>
      </c>
      <c r="S457">
        <v>0</v>
      </c>
      <c r="T457">
        <v>2.3248864714886701E-4</v>
      </c>
      <c r="U457">
        <v>2.0000005732018801E-3</v>
      </c>
      <c r="V457">
        <v>3.1850009128239903E-2</v>
      </c>
      <c r="W457">
        <v>1.0531156391199599E-3</v>
      </c>
      <c r="X457">
        <v>0</v>
      </c>
      <c r="Y457">
        <v>2.52852616242199E-4</v>
      </c>
      <c r="Z457">
        <v>8.0000022928075204E-3</v>
      </c>
      <c r="AA457">
        <v>9.1000026080685595E-2</v>
      </c>
      <c r="AB457">
        <v>694.71242522219404</v>
      </c>
      <c r="AC457">
        <v>138.251070526609</v>
      </c>
      <c r="AD457">
        <v>25.404237067642399</v>
      </c>
      <c r="AE457">
        <v>3.2429316543752498E-3</v>
      </c>
      <c r="AF457">
        <v>0.115286338894962</v>
      </c>
      <c r="AG457">
        <v>3.2768839816102402E-2</v>
      </c>
      <c r="AH457">
        <v>9.4683754280405104E-3</v>
      </c>
      <c r="AI457">
        <v>2.9545219485277402E-3</v>
      </c>
      <c r="AJ457">
        <v>5.0389327318244498E-2</v>
      </c>
      <c r="AK457">
        <v>1.4891265150544701E-2</v>
      </c>
      <c r="AL457">
        <v>0.41759414809899198</v>
      </c>
      <c r="AM457">
        <v>0.15871721149679499</v>
      </c>
      <c r="AN457">
        <v>4.6822046742885197E-2</v>
      </c>
      <c r="AO457">
        <v>0.25706681466025699</v>
      </c>
      <c r="AP457">
        <v>3.0693873580831501</v>
      </c>
      <c r="AQ457">
        <v>2.17292991516643E-2</v>
      </c>
      <c r="AR457">
        <v>0.60935240063840201</v>
      </c>
      <c r="AS457">
        <v>0.173775368503751</v>
      </c>
      <c r="AT457">
        <v>4.68220467428659E-2</v>
      </c>
      <c r="AU457">
        <v>0.25706681466015102</v>
      </c>
      <c r="AV457">
        <v>3.0693873580831501</v>
      </c>
      <c r="AW457">
        <v>4.4978555007645901E-2</v>
      </c>
      <c r="AX457">
        <v>0.82687386736429502</v>
      </c>
      <c r="AY457">
        <v>3.7654586801363199</v>
      </c>
      <c r="AZ457">
        <v>2.9458053195099398</v>
      </c>
      <c r="BA457">
        <v>6.8679395951085302E-3</v>
      </c>
      <c r="BB457">
        <v>1.3667525825986999E-3</v>
      </c>
      <c r="BC457">
        <v>2.51146746921335E-4</v>
      </c>
    </row>
    <row r="458" spans="1:55" x14ac:dyDescent="0.25">
      <c r="A458" t="s">
        <v>119</v>
      </c>
      <c r="B458">
        <v>2025</v>
      </c>
      <c r="C458" t="s">
        <v>130</v>
      </c>
      <c r="D458" t="str">
        <f t="shared" ref="D458:D521" si="34">_xlfn.XLOOKUP(C458,$BE$72:$BE$84,$BF$72:$BF$84)</f>
        <v>Truck</v>
      </c>
      <c r="E458" t="str">
        <f t="shared" si="33"/>
        <v>2025LHDT2</v>
      </c>
      <c r="F458" t="str">
        <f t="shared" ref="F458:F521" si="35">CONCATENATE(B458,_xlfn.XLOOKUP(C458,$BE$72:$BE$84,$BF$72:$BF$84))</f>
        <v>2025Truck</v>
      </c>
      <c r="G458" t="s">
        <v>115</v>
      </c>
      <c r="H458" t="s">
        <v>115</v>
      </c>
      <c r="I458" t="s">
        <v>121</v>
      </c>
      <c r="J458">
        <v>8709.6770097155604</v>
      </c>
      <c r="K458">
        <v>321982.23280523397</v>
      </c>
      <c r="L458">
        <v>321982.23280523397</v>
      </c>
      <c r="M458">
        <v>0</v>
      </c>
      <c r="N458">
        <v>109556.78000854301</v>
      </c>
      <c r="O458">
        <v>1.33501327857128</v>
      </c>
      <c r="P458">
        <v>2.0207755569202601</v>
      </c>
      <c r="Q458">
        <v>0</v>
      </c>
      <c r="R458">
        <v>2.3494301272744499E-2</v>
      </c>
      <c r="S458">
        <v>2.62162164610634E-2</v>
      </c>
      <c r="T458">
        <v>0</v>
      </c>
      <c r="U458">
        <v>3.0000008598028201E-3</v>
      </c>
      <c r="V458">
        <v>3.1850009128239903E-2</v>
      </c>
      <c r="W458">
        <v>2.4556609321880099E-2</v>
      </c>
      <c r="X458">
        <v>2.74015974366951E-2</v>
      </c>
      <c r="Y458">
        <v>0</v>
      </c>
      <c r="Z458">
        <v>1.2000003439211201E-2</v>
      </c>
      <c r="AA458">
        <v>9.1000026080685706E-2</v>
      </c>
      <c r="AB458">
        <v>582.42596855348302</v>
      </c>
      <c r="AC458">
        <v>212.863149586031</v>
      </c>
      <c r="AD458">
        <v>0</v>
      </c>
      <c r="AE458">
        <v>4.2943500378372097E-3</v>
      </c>
      <c r="AF458">
        <v>5.0981284981674903E-3</v>
      </c>
      <c r="AG458">
        <v>0</v>
      </c>
      <c r="AH458">
        <v>9.1761448532255804E-2</v>
      </c>
      <c r="AI458">
        <v>3.3536675903486801E-2</v>
      </c>
      <c r="AJ458">
        <v>0</v>
      </c>
      <c r="AK458">
        <v>9.2454827960328001E-2</v>
      </c>
      <c r="AL458">
        <v>0.10975970497624001</v>
      </c>
      <c r="AM458">
        <v>0</v>
      </c>
      <c r="AN458">
        <v>0</v>
      </c>
      <c r="AO458">
        <v>0</v>
      </c>
      <c r="AP458">
        <v>0</v>
      </c>
      <c r="AQ458">
        <v>0.10525367481822299</v>
      </c>
      <c r="AR458">
        <v>0.12495412679444499</v>
      </c>
      <c r="AS458">
        <v>0</v>
      </c>
      <c r="AT458">
        <v>0</v>
      </c>
      <c r="AU458">
        <v>0</v>
      </c>
      <c r="AV458">
        <v>0</v>
      </c>
      <c r="AW458">
        <v>0.176972598742107</v>
      </c>
      <c r="AX458">
        <v>0.25395951638449998</v>
      </c>
      <c r="AY458">
        <v>0.90974507584910602</v>
      </c>
      <c r="AZ458">
        <v>0</v>
      </c>
      <c r="BA458">
        <v>5.5187820423976902E-3</v>
      </c>
      <c r="BB458">
        <v>2.0169865199198E-3</v>
      </c>
      <c r="BC458">
        <v>0</v>
      </c>
    </row>
    <row r="459" spans="1:55" x14ac:dyDescent="0.25">
      <c r="A459" t="s">
        <v>113</v>
      </c>
      <c r="B459">
        <v>2025</v>
      </c>
      <c r="C459" t="s">
        <v>130</v>
      </c>
      <c r="D459" t="str">
        <f t="shared" si="34"/>
        <v>Truck</v>
      </c>
      <c r="E459" t="str">
        <f t="shared" si="33"/>
        <v>2025LHDT2</v>
      </c>
      <c r="F459" t="str">
        <f t="shared" si="35"/>
        <v>2025Truck</v>
      </c>
      <c r="G459" t="s">
        <v>115</v>
      </c>
      <c r="H459" t="s">
        <v>115</v>
      </c>
      <c r="I459" t="s">
        <v>121</v>
      </c>
      <c r="J459">
        <v>9589.8895886590399</v>
      </c>
      <c r="K459">
        <v>365990.37031597202</v>
      </c>
      <c r="L459">
        <v>365990.37031597202</v>
      </c>
      <c r="M459">
        <v>0</v>
      </c>
      <c r="N459">
        <v>120628.746944228</v>
      </c>
      <c r="O459">
        <v>1.3772331960737101</v>
      </c>
      <c r="P459">
        <v>2.0019420757045898</v>
      </c>
      <c r="Q459">
        <v>0</v>
      </c>
      <c r="R459">
        <v>2.3604288668029098E-2</v>
      </c>
      <c r="S459">
        <v>2.6358246504780199E-2</v>
      </c>
      <c r="T459">
        <v>0</v>
      </c>
      <c r="U459">
        <v>3.0000008598028201E-3</v>
      </c>
      <c r="V459">
        <v>3.1850009128239903E-2</v>
      </c>
      <c r="W459">
        <v>2.4671569859117701E-2</v>
      </c>
      <c r="X459">
        <v>2.7550049448739799E-2</v>
      </c>
      <c r="Y459">
        <v>0</v>
      </c>
      <c r="Z459">
        <v>1.2000003439211201E-2</v>
      </c>
      <c r="AA459">
        <v>9.1000026080685595E-2</v>
      </c>
      <c r="AB459">
        <v>585.26489558414801</v>
      </c>
      <c r="AC459">
        <v>212.32444885979001</v>
      </c>
      <c r="AD459">
        <v>0</v>
      </c>
      <c r="AE459">
        <v>4.2091211697753003E-3</v>
      </c>
      <c r="AF459">
        <v>5.0981284981674903E-3</v>
      </c>
      <c r="AG459">
        <v>0</v>
      </c>
      <c r="AH459">
        <v>9.2208722642059399E-2</v>
      </c>
      <c r="AI459">
        <v>3.3451803384687402E-2</v>
      </c>
      <c r="AJ459">
        <v>0</v>
      </c>
      <c r="AK459">
        <v>9.0619900610557094E-2</v>
      </c>
      <c r="AL459">
        <v>0.10975970497624001</v>
      </c>
      <c r="AM459">
        <v>0</v>
      </c>
      <c r="AN459">
        <v>0</v>
      </c>
      <c r="AO459">
        <v>0</v>
      </c>
      <c r="AP459">
        <v>0</v>
      </c>
      <c r="AQ459">
        <v>0.103164732024768</v>
      </c>
      <c r="AR459">
        <v>0.12495412679444499</v>
      </c>
      <c r="AS459">
        <v>0</v>
      </c>
      <c r="AT459">
        <v>0</v>
      </c>
      <c r="AU459">
        <v>0</v>
      </c>
      <c r="AV459">
        <v>0</v>
      </c>
      <c r="AW459">
        <v>0.175878836979144</v>
      </c>
      <c r="AX459">
        <v>0.26186228300057901</v>
      </c>
      <c r="AY459">
        <v>0.90974507584910602</v>
      </c>
      <c r="AZ459">
        <v>0</v>
      </c>
      <c r="BA459">
        <v>5.5456823187631701E-3</v>
      </c>
      <c r="BB459">
        <v>2.0118820567695799E-3</v>
      </c>
      <c r="BC459">
        <v>0</v>
      </c>
    </row>
    <row r="460" spans="1:55" x14ac:dyDescent="0.25">
      <c r="A460" t="s">
        <v>119</v>
      </c>
      <c r="B460">
        <v>2025</v>
      </c>
      <c r="C460" t="s">
        <v>130</v>
      </c>
      <c r="D460" t="str">
        <f t="shared" si="34"/>
        <v>Truck</v>
      </c>
      <c r="E460" t="str">
        <f t="shared" si="33"/>
        <v>2025LHDT2</v>
      </c>
      <c r="F460" t="str">
        <f t="shared" si="35"/>
        <v>2025Truck</v>
      </c>
      <c r="G460" t="s">
        <v>115</v>
      </c>
      <c r="H460" t="s">
        <v>115</v>
      </c>
      <c r="I460" t="s">
        <v>125</v>
      </c>
      <c r="J460">
        <v>54.310532336393202</v>
      </c>
      <c r="K460">
        <v>3518.73784293484</v>
      </c>
      <c r="L460">
        <v>0</v>
      </c>
      <c r="M460">
        <v>3518.73784293484</v>
      </c>
      <c r="N460">
        <v>720.20801306824501</v>
      </c>
      <c r="O460">
        <v>0</v>
      </c>
      <c r="P460">
        <v>0</v>
      </c>
      <c r="Q460">
        <v>0</v>
      </c>
      <c r="R460">
        <v>0</v>
      </c>
      <c r="S460">
        <v>0</v>
      </c>
      <c r="T460">
        <v>0</v>
      </c>
      <c r="U460">
        <v>2.0000005732018801E-3</v>
      </c>
      <c r="V460">
        <v>1.59250045641199E-2</v>
      </c>
      <c r="W460">
        <v>0</v>
      </c>
      <c r="X460">
        <v>0</v>
      </c>
      <c r="Y460">
        <v>0</v>
      </c>
      <c r="Z460">
        <v>8.0000022928075204E-3</v>
      </c>
      <c r="AA460">
        <v>4.5500013040342797E-2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</row>
    <row r="461" spans="1:55" x14ac:dyDescent="0.25">
      <c r="A461" t="s">
        <v>113</v>
      </c>
      <c r="B461">
        <v>2025</v>
      </c>
      <c r="C461" t="s">
        <v>130</v>
      </c>
      <c r="D461" t="str">
        <f t="shared" si="34"/>
        <v>Truck</v>
      </c>
      <c r="E461" t="str">
        <f t="shared" si="33"/>
        <v>2025LHDT2</v>
      </c>
      <c r="F461" t="str">
        <f t="shared" si="35"/>
        <v>2025Truck</v>
      </c>
      <c r="G461" t="s">
        <v>115</v>
      </c>
      <c r="H461" t="s">
        <v>115</v>
      </c>
      <c r="I461" t="s">
        <v>125</v>
      </c>
      <c r="J461">
        <v>62.920694792107597</v>
      </c>
      <c r="K461">
        <v>4191.4183347427297</v>
      </c>
      <c r="L461">
        <v>0</v>
      </c>
      <c r="M461">
        <v>4191.4183347427297</v>
      </c>
      <c r="N461">
        <v>834.38896449674496</v>
      </c>
      <c r="O461">
        <v>0</v>
      </c>
      <c r="P461">
        <v>0</v>
      </c>
      <c r="Q461">
        <v>0</v>
      </c>
      <c r="R461">
        <v>0</v>
      </c>
      <c r="S461">
        <v>0</v>
      </c>
      <c r="T461">
        <v>0</v>
      </c>
      <c r="U461">
        <v>2.0000005732018801E-3</v>
      </c>
      <c r="V461">
        <v>1.59250045641199E-2</v>
      </c>
      <c r="W461">
        <v>0</v>
      </c>
      <c r="X461">
        <v>0</v>
      </c>
      <c r="Y461">
        <v>0</v>
      </c>
      <c r="Z461">
        <v>8.0000022928075204E-3</v>
      </c>
      <c r="AA461">
        <v>4.5500013040342797E-2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</row>
    <row r="462" spans="1:55" x14ac:dyDescent="0.25">
      <c r="A462" t="s">
        <v>119</v>
      </c>
      <c r="B462">
        <v>2025</v>
      </c>
      <c r="C462" t="s">
        <v>138</v>
      </c>
      <c r="D462" t="str">
        <f t="shared" si="34"/>
        <v>Passenger</v>
      </c>
      <c r="E462" t="str">
        <f t="shared" si="33"/>
        <v>2025MCY</v>
      </c>
      <c r="F462" t="str">
        <f t="shared" si="35"/>
        <v>2025Passenger</v>
      </c>
      <c r="G462" t="s">
        <v>115</v>
      </c>
      <c r="H462" t="s">
        <v>115</v>
      </c>
      <c r="I462" t="s">
        <v>116</v>
      </c>
      <c r="J462">
        <v>31129.947706660601</v>
      </c>
      <c r="K462">
        <v>182166.50187766299</v>
      </c>
      <c r="L462">
        <v>182166.50187766299</v>
      </c>
      <c r="M462">
        <v>0</v>
      </c>
      <c r="N462">
        <v>62259.895413321203</v>
      </c>
      <c r="O462">
        <v>0.56822309037861896</v>
      </c>
      <c r="P462">
        <v>0</v>
      </c>
      <c r="Q462">
        <v>0.12952386745184699</v>
      </c>
      <c r="R462">
        <v>1.7368375500965501E-3</v>
      </c>
      <c r="S462">
        <v>0</v>
      </c>
      <c r="T462">
        <v>3.0266747126847099E-3</v>
      </c>
      <c r="U462">
        <v>1.00000028660094E-3</v>
      </c>
      <c r="V462">
        <v>4.2000012037239501E-3</v>
      </c>
      <c r="W462">
        <v>1.8576019863412801E-3</v>
      </c>
      <c r="X462">
        <v>0</v>
      </c>
      <c r="Y462">
        <v>3.2243476775646201E-3</v>
      </c>
      <c r="Z462">
        <v>4.0000011464037602E-3</v>
      </c>
      <c r="AA462">
        <v>1.20000034392113E-2</v>
      </c>
      <c r="AB462">
        <v>188.85132256547601</v>
      </c>
      <c r="AC462">
        <v>0</v>
      </c>
      <c r="AD462">
        <v>47.335981695225101</v>
      </c>
      <c r="AE462">
        <v>0.165096099800489</v>
      </c>
      <c r="AF462">
        <v>0</v>
      </c>
      <c r="AG462">
        <v>0.170019677368758</v>
      </c>
      <c r="AH462">
        <v>3.9384613294853203E-2</v>
      </c>
      <c r="AI462">
        <v>0</v>
      </c>
      <c r="AJ462">
        <v>7.7108898946477997E-3</v>
      </c>
      <c r="AK462">
        <v>1.0763073515580399</v>
      </c>
      <c r="AL462">
        <v>0</v>
      </c>
      <c r="AM462">
        <v>1.24833455509307</v>
      </c>
      <c r="AN462">
        <v>3.6078046132013402</v>
      </c>
      <c r="AO462">
        <v>3.8451904393180598</v>
      </c>
      <c r="AP462">
        <v>5.2214157571989599</v>
      </c>
      <c r="AQ462">
        <v>1.2946722734959799</v>
      </c>
      <c r="AR462">
        <v>0</v>
      </c>
      <c r="AS462">
        <v>1.3573142268581899</v>
      </c>
      <c r="AT462">
        <v>3.6078046131998498</v>
      </c>
      <c r="AU462">
        <v>3.84519043931647</v>
      </c>
      <c r="AV462">
        <v>5.2214157571989599</v>
      </c>
      <c r="AW462">
        <v>8.81771390329808E-3</v>
      </c>
      <c r="AX462">
        <v>12.919540729404</v>
      </c>
      <c r="AY462">
        <v>0</v>
      </c>
      <c r="AZ462">
        <v>7.6198317203501098</v>
      </c>
      <c r="BA462">
        <v>1.8669875890318401E-3</v>
      </c>
      <c r="BB462">
        <v>0</v>
      </c>
      <c r="BC462">
        <v>4.6796437080276801E-4</v>
      </c>
    </row>
    <row r="463" spans="1:55" x14ac:dyDescent="0.25">
      <c r="A463" t="s">
        <v>113</v>
      </c>
      <c r="B463">
        <v>2025</v>
      </c>
      <c r="C463" t="s">
        <v>138</v>
      </c>
      <c r="D463" t="str">
        <f t="shared" si="34"/>
        <v>Passenger</v>
      </c>
      <c r="E463" t="str">
        <f t="shared" si="33"/>
        <v>2025MCY</v>
      </c>
      <c r="F463" t="str">
        <f t="shared" si="35"/>
        <v>2025Passenger</v>
      </c>
      <c r="G463" t="s">
        <v>115</v>
      </c>
      <c r="H463" t="s">
        <v>115</v>
      </c>
      <c r="I463" t="s">
        <v>116</v>
      </c>
      <c r="J463">
        <v>38855.321624476797</v>
      </c>
      <c r="K463">
        <v>226907.55849911799</v>
      </c>
      <c r="L463">
        <v>226907.55849911799</v>
      </c>
      <c r="M463">
        <v>0</v>
      </c>
      <c r="N463">
        <v>77710.643248953696</v>
      </c>
      <c r="O463">
        <v>0.59686838229690198</v>
      </c>
      <c r="P463">
        <v>0</v>
      </c>
      <c r="Q463">
        <v>0.14049684972457299</v>
      </c>
      <c r="R463">
        <v>1.7555622797274001E-3</v>
      </c>
      <c r="S463">
        <v>0</v>
      </c>
      <c r="T463">
        <v>3.1374375407809702E-3</v>
      </c>
      <c r="U463">
        <v>1.00000028660094E-3</v>
      </c>
      <c r="V463">
        <v>4.2000012037239501E-3</v>
      </c>
      <c r="W463">
        <v>1.87637813286458E-3</v>
      </c>
      <c r="X463">
        <v>0</v>
      </c>
      <c r="Y463">
        <v>3.3384003944028299E-3</v>
      </c>
      <c r="Z463">
        <v>4.0000011464037602E-3</v>
      </c>
      <c r="AA463">
        <v>1.2000003439211201E-2</v>
      </c>
      <c r="AB463">
        <v>189.63760726889601</v>
      </c>
      <c r="AC463">
        <v>0</v>
      </c>
      <c r="AD463">
        <v>49.531498611235001</v>
      </c>
      <c r="AE463">
        <v>0.17068492631611901</v>
      </c>
      <c r="AF463">
        <v>0</v>
      </c>
      <c r="AG463">
        <v>0.18253642576763199</v>
      </c>
      <c r="AH463">
        <v>4.0652768821752602E-2</v>
      </c>
      <c r="AI463">
        <v>0</v>
      </c>
      <c r="AJ463">
        <v>8.2184214556375399E-3</v>
      </c>
      <c r="AK463">
        <v>1.1280307449448701</v>
      </c>
      <c r="AL463">
        <v>0</v>
      </c>
      <c r="AM463">
        <v>1.35509716657256</v>
      </c>
      <c r="AN463">
        <v>3.5751005733532901</v>
      </c>
      <c r="AO463">
        <v>3.8534790181501899</v>
      </c>
      <c r="AP463">
        <v>5.1621200151312303</v>
      </c>
      <c r="AQ463">
        <v>1.3503288925035399</v>
      </c>
      <c r="AR463">
        <v>0</v>
      </c>
      <c r="AS463">
        <v>1.47312070498488</v>
      </c>
      <c r="AT463">
        <v>3.5751005733518202</v>
      </c>
      <c r="AU463">
        <v>3.8534790181486098</v>
      </c>
      <c r="AV463">
        <v>5.1621200151312303</v>
      </c>
      <c r="AW463">
        <v>8.7632344958285292E-3</v>
      </c>
      <c r="AX463">
        <v>13.585144481086701</v>
      </c>
      <c r="AY463">
        <v>0</v>
      </c>
      <c r="AZ463">
        <v>7.9570871643314698</v>
      </c>
      <c r="BA463">
        <v>1.8747608138247E-3</v>
      </c>
      <c r="BB463">
        <v>0</v>
      </c>
      <c r="BC463">
        <v>4.8966929072610495E-4</v>
      </c>
    </row>
    <row r="464" spans="1:55" x14ac:dyDescent="0.25">
      <c r="A464" t="s">
        <v>113</v>
      </c>
      <c r="B464">
        <v>2025</v>
      </c>
      <c r="C464" t="s">
        <v>141</v>
      </c>
      <c r="D464" t="str">
        <f t="shared" si="34"/>
        <v>Passenger</v>
      </c>
      <c r="E464" t="str">
        <f t="shared" si="33"/>
        <v>2025MDV</v>
      </c>
      <c r="F464" t="str">
        <f t="shared" si="35"/>
        <v>2025Passenger</v>
      </c>
      <c r="G464" t="s">
        <v>115</v>
      </c>
      <c r="H464" t="s">
        <v>115</v>
      </c>
      <c r="I464" t="s">
        <v>116</v>
      </c>
      <c r="J464">
        <v>251167.17448251799</v>
      </c>
      <c r="K464">
        <v>9921872.9590529092</v>
      </c>
      <c r="L464">
        <v>9921872.9590529092</v>
      </c>
      <c r="M464">
        <v>0</v>
      </c>
      <c r="N464">
        <v>1145571.7377919999</v>
      </c>
      <c r="O464">
        <v>0.11202127141674</v>
      </c>
      <c r="P464">
        <v>0</v>
      </c>
      <c r="Q464">
        <v>0.442513242421611</v>
      </c>
      <c r="R464">
        <v>1.2086129225792901E-3</v>
      </c>
      <c r="S464">
        <v>0</v>
      </c>
      <c r="T464">
        <v>2.0220754061690402E-3</v>
      </c>
      <c r="U464">
        <v>2.0000005732018801E-3</v>
      </c>
      <c r="V464">
        <v>2.7486178582277199E-3</v>
      </c>
      <c r="W464">
        <v>1.3144682296925001E-3</v>
      </c>
      <c r="X464">
        <v>0</v>
      </c>
      <c r="Y464">
        <v>2.19917401682351E-3</v>
      </c>
      <c r="Z464">
        <v>8.0000022928075204E-3</v>
      </c>
      <c r="AA464">
        <v>7.8531938806506493E-3</v>
      </c>
      <c r="AB464">
        <v>420.13593299314698</v>
      </c>
      <c r="AC464">
        <v>0</v>
      </c>
      <c r="AD464">
        <v>106.286451874188</v>
      </c>
      <c r="AE464">
        <v>4.3014058891026703E-3</v>
      </c>
      <c r="AF464">
        <v>0</v>
      </c>
      <c r="AG464">
        <v>0.104041767308108</v>
      </c>
      <c r="AH464">
        <v>8.3890072472963904E-3</v>
      </c>
      <c r="AI464">
        <v>0</v>
      </c>
      <c r="AJ464">
        <v>4.19579451391002E-2</v>
      </c>
      <c r="AK464">
        <v>1.7901387274747799E-2</v>
      </c>
      <c r="AL464">
        <v>0</v>
      </c>
      <c r="AM464">
        <v>0.51590266584875999</v>
      </c>
      <c r="AN464">
        <v>0.112881954744563</v>
      </c>
      <c r="AO464">
        <v>0.34088508224002201</v>
      </c>
      <c r="AP464">
        <v>2.20046728561594</v>
      </c>
      <c r="AQ464">
        <v>2.6117197931359401E-2</v>
      </c>
      <c r="AR464">
        <v>0</v>
      </c>
      <c r="AS464">
        <v>0.56484801698544396</v>
      </c>
      <c r="AT464">
        <v>0.112881954744516</v>
      </c>
      <c r="AU464">
        <v>0.34088508223988101</v>
      </c>
      <c r="AV464">
        <v>2.20046728561594</v>
      </c>
      <c r="AW464">
        <v>3.6216354335123699E-2</v>
      </c>
      <c r="AX464">
        <v>1.06364566232432</v>
      </c>
      <c r="AY464">
        <v>0</v>
      </c>
      <c r="AZ464">
        <v>3.93441115875402</v>
      </c>
      <c r="BA464">
        <v>4.1534714289997304E-3</v>
      </c>
      <c r="BB464">
        <v>0</v>
      </c>
      <c r="BC464">
        <v>1.0507497847283499E-3</v>
      </c>
    </row>
    <row r="465" spans="1:55" x14ac:dyDescent="0.25">
      <c r="A465" t="s">
        <v>119</v>
      </c>
      <c r="B465">
        <v>2025</v>
      </c>
      <c r="C465" t="s">
        <v>141</v>
      </c>
      <c r="D465" t="str">
        <f t="shared" si="34"/>
        <v>Passenger</v>
      </c>
      <c r="E465" t="str">
        <f t="shared" si="33"/>
        <v>2025MDV</v>
      </c>
      <c r="F465" t="str">
        <f t="shared" si="35"/>
        <v>2025Passenger</v>
      </c>
      <c r="G465" t="s">
        <v>115</v>
      </c>
      <c r="H465" t="s">
        <v>115</v>
      </c>
      <c r="I465" t="s">
        <v>116</v>
      </c>
      <c r="J465">
        <v>215897.507899499</v>
      </c>
      <c r="K465">
        <v>8689269.7199144606</v>
      </c>
      <c r="L465">
        <v>8689269.7199144606</v>
      </c>
      <c r="M465">
        <v>0</v>
      </c>
      <c r="N465">
        <v>989570.84018813295</v>
      </c>
      <c r="O465">
        <v>0.10027007915729901</v>
      </c>
      <c r="P465">
        <v>0</v>
      </c>
      <c r="Q465">
        <v>0.40885608407220397</v>
      </c>
      <c r="R465">
        <v>1.19496922452699E-3</v>
      </c>
      <c r="S465">
        <v>0</v>
      </c>
      <c r="T465">
        <v>1.9713800136091E-3</v>
      </c>
      <c r="U465">
        <v>2.0000005732018801E-3</v>
      </c>
      <c r="V465">
        <v>2.7648436968409399E-3</v>
      </c>
      <c r="W465">
        <v>1.2996295150191301E-3</v>
      </c>
      <c r="X465">
        <v>0</v>
      </c>
      <c r="Y465">
        <v>2.1440393315073701E-3</v>
      </c>
      <c r="Z465">
        <v>8.0000022928075204E-3</v>
      </c>
      <c r="AA465">
        <v>7.8995534195455408E-3</v>
      </c>
      <c r="AB465">
        <v>422.79403460801302</v>
      </c>
      <c r="AC465">
        <v>0</v>
      </c>
      <c r="AD465">
        <v>105.21322290515801</v>
      </c>
      <c r="AE465">
        <v>4.0387263272829701E-3</v>
      </c>
      <c r="AF465">
        <v>0</v>
      </c>
      <c r="AG465">
        <v>9.6401376507501205E-2</v>
      </c>
      <c r="AH465">
        <v>7.8147360336122303E-3</v>
      </c>
      <c r="AI465">
        <v>0</v>
      </c>
      <c r="AJ465">
        <v>4.0489699268436097E-2</v>
      </c>
      <c r="AK465">
        <v>1.6465266726355302E-2</v>
      </c>
      <c r="AL465">
        <v>0</v>
      </c>
      <c r="AM465">
        <v>0.46809878825602702</v>
      </c>
      <c r="AN465">
        <v>0.106649906312663</v>
      </c>
      <c r="AO465">
        <v>0.31479548355331799</v>
      </c>
      <c r="AP465">
        <v>2.1228655615129801</v>
      </c>
      <c r="AQ465">
        <v>2.4021514339140002E-2</v>
      </c>
      <c r="AR465">
        <v>0</v>
      </c>
      <c r="AS465">
        <v>0.51250883820965099</v>
      </c>
      <c r="AT465">
        <v>0.106649906312619</v>
      </c>
      <c r="AU465">
        <v>0.31479548355318898</v>
      </c>
      <c r="AV465">
        <v>2.1228655615129801</v>
      </c>
      <c r="AW465">
        <v>3.6048982378218797E-2</v>
      </c>
      <c r="AX465">
        <v>1.05553139216759</v>
      </c>
      <c r="AY465">
        <v>0</v>
      </c>
      <c r="AZ465">
        <v>3.6173597370535902</v>
      </c>
      <c r="BA465">
        <v>4.1797494696188004E-3</v>
      </c>
      <c r="BB465">
        <v>0</v>
      </c>
      <c r="BC465">
        <v>1.04013982373814E-3</v>
      </c>
    </row>
    <row r="466" spans="1:55" x14ac:dyDescent="0.25">
      <c r="A466" t="s">
        <v>113</v>
      </c>
      <c r="B466">
        <v>2025</v>
      </c>
      <c r="C466" t="s">
        <v>141</v>
      </c>
      <c r="D466" t="str">
        <f t="shared" si="34"/>
        <v>Passenger</v>
      </c>
      <c r="E466" t="str">
        <f t="shared" si="33"/>
        <v>2025MDV</v>
      </c>
      <c r="F466" t="str">
        <f t="shared" si="35"/>
        <v>2025Passenger</v>
      </c>
      <c r="G466" t="s">
        <v>115</v>
      </c>
      <c r="H466" t="s">
        <v>115</v>
      </c>
      <c r="I466" t="s">
        <v>121</v>
      </c>
      <c r="J466">
        <v>3599.1013398453902</v>
      </c>
      <c r="K466">
        <v>143983.935624084</v>
      </c>
      <c r="L466">
        <v>143983.935624084</v>
      </c>
      <c r="M466">
        <v>0</v>
      </c>
      <c r="N466">
        <v>16571.675432461401</v>
      </c>
      <c r="O466">
        <v>0.14107362897630901</v>
      </c>
      <c r="P466">
        <v>0</v>
      </c>
      <c r="Q466">
        <v>0</v>
      </c>
      <c r="R466">
        <v>8.0630382649345498E-3</v>
      </c>
      <c r="S466">
        <v>0</v>
      </c>
      <c r="T466">
        <v>0</v>
      </c>
      <c r="U466">
        <v>2.0000005732018801E-3</v>
      </c>
      <c r="V466">
        <v>2.7318706945259302E-3</v>
      </c>
      <c r="W466">
        <v>8.4276130760724908E-3</v>
      </c>
      <c r="X466">
        <v>0</v>
      </c>
      <c r="Y466">
        <v>0</v>
      </c>
      <c r="Z466">
        <v>8.0000022928075204E-3</v>
      </c>
      <c r="AA466">
        <v>7.8053448415026597E-3</v>
      </c>
      <c r="AB466">
        <v>425.47908347039498</v>
      </c>
      <c r="AC466">
        <v>0</v>
      </c>
      <c r="AD466">
        <v>0</v>
      </c>
      <c r="AE466">
        <v>7.0158720055550703E-4</v>
      </c>
      <c r="AF466">
        <v>0</v>
      </c>
      <c r="AG466">
        <v>0</v>
      </c>
      <c r="AH466">
        <v>6.7034402872499704E-2</v>
      </c>
      <c r="AI466">
        <v>0</v>
      </c>
      <c r="AJ466">
        <v>0</v>
      </c>
      <c r="AK466">
        <v>1.51047593593921E-2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1.7195764298032899E-2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3.0999999999999999E-3</v>
      </c>
      <c r="AX466">
        <v>0.24359831561204501</v>
      </c>
      <c r="AY466">
        <v>0</v>
      </c>
      <c r="AZ466">
        <v>0</v>
      </c>
      <c r="BA466">
        <v>4.0316305454306403E-3</v>
      </c>
      <c r="BB466">
        <v>0</v>
      </c>
      <c r="BC466">
        <v>0</v>
      </c>
    </row>
    <row r="467" spans="1:55" x14ac:dyDescent="0.25">
      <c r="A467" t="s">
        <v>119</v>
      </c>
      <c r="B467">
        <v>2025</v>
      </c>
      <c r="C467" t="s">
        <v>141</v>
      </c>
      <c r="D467" t="str">
        <f t="shared" si="34"/>
        <v>Passenger</v>
      </c>
      <c r="E467" t="str">
        <f t="shared" si="33"/>
        <v>2025MDV</v>
      </c>
      <c r="F467" t="str">
        <f t="shared" si="35"/>
        <v>2025Passenger</v>
      </c>
      <c r="G467" t="s">
        <v>115</v>
      </c>
      <c r="H467" t="s">
        <v>115</v>
      </c>
      <c r="I467" t="s">
        <v>121</v>
      </c>
      <c r="J467">
        <v>3125.0998881031101</v>
      </c>
      <c r="K467">
        <v>127495.174387697</v>
      </c>
      <c r="L467">
        <v>127495.174387697</v>
      </c>
      <c r="M467">
        <v>0</v>
      </c>
      <c r="N467">
        <v>14457.8223270006</v>
      </c>
      <c r="O467">
        <v>0.12665275885977301</v>
      </c>
      <c r="P467">
        <v>0</v>
      </c>
      <c r="Q467">
        <v>0</v>
      </c>
      <c r="R467">
        <v>7.4817086593283698E-3</v>
      </c>
      <c r="S467">
        <v>0</v>
      </c>
      <c r="T467">
        <v>0</v>
      </c>
      <c r="U467">
        <v>2.0000005732018801E-3</v>
      </c>
      <c r="V467">
        <v>2.7981325348848799E-3</v>
      </c>
      <c r="W467">
        <v>7.8199983253127194E-3</v>
      </c>
      <c r="X467">
        <v>0</v>
      </c>
      <c r="Y467">
        <v>0</v>
      </c>
      <c r="Z467">
        <v>8.0000022928075308E-3</v>
      </c>
      <c r="AA467">
        <v>7.9946643853853697E-3</v>
      </c>
      <c r="AB467">
        <v>421.95547363446099</v>
      </c>
      <c r="AC467">
        <v>0</v>
      </c>
      <c r="AD467">
        <v>0</v>
      </c>
      <c r="AE467">
        <v>6.7543016672922697E-4</v>
      </c>
      <c r="AF467">
        <v>0</v>
      </c>
      <c r="AG467">
        <v>0</v>
      </c>
      <c r="AH467">
        <v>6.6479256707896603E-2</v>
      </c>
      <c r="AI467">
        <v>0</v>
      </c>
      <c r="AJ467">
        <v>0</v>
      </c>
      <c r="AK467">
        <v>1.45416138214053E-2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1.65546605434943E-2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3.0999999999999999E-3</v>
      </c>
      <c r="AX467">
        <v>0.239933354410897</v>
      </c>
      <c r="AY467">
        <v>0</v>
      </c>
      <c r="AZ467">
        <v>0</v>
      </c>
      <c r="BA467">
        <v>3.9982425515277297E-3</v>
      </c>
      <c r="BB467">
        <v>0</v>
      </c>
      <c r="BC467">
        <v>0</v>
      </c>
    </row>
    <row r="468" spans="1:55" x14ac:dyDescent="0.25">
      <c r="A468" t="s">
        <v>119</v>
      </c>
      <c r="B468">
        <v>2025</v>
      </c>
      <c r="C468" t="s">
        <v>141</v>
      </c>
      <c r="D468" t="str">
        <f t="shared" si="34"/>
        <v>Passenger</v>
      </c>
      <c r="E468" t="str">
        <f t="shared" si="33"/>
        <v>2025MDV</v>
      </c>
      <c r="F468" t="str">
        <f t="shared" si="35"/>
        <v>2025Passenger</v>
      </c>
      <c r="G468" t="s">
        <v>115</v>
      </c>
      <c r="H468" t="s">
        <v>115</v>
      </c>
      <c r="I468" t="s">
        <v>125</v>
      </c>
      <c r="J468">
        <v>2594.8608383327801</v>
      </c>
      <c r="K468">
        <v>91012.170659009207</v>
      </c>
      <c r="L468">
        <v>0</v>
      </c>
      <c r="M468">
        <v>91012.170659009207</v>
      </c>
      <c r="N468">
        <v>13203.4177223804</v>
      </c>
      <c r="O468">
        <v>0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2.0000005732018701E-3</v>
      </c>
      <c r="V468">
        <v>1.5264055087376399E-3</v>
      </c>
      <c r="W468">
        <v>0</v>
      </c>
      <c r="X468">
        <v>0</v>
      </c>
      <c r="Y468">
        <v>0</v>
      </c>
      <c r="Z468">
        <v>8.00000229280751E-3</v>
      </c>
      <c r="AA468">
        <v>4.3611585963932702E-3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</row>
    <row r="469" spans="1:55" x14ac:dyDescent="0.25">
      <c r="A469" t="s">
        <v>113</v>
      </c>
      <c r="B469">
        <v>2025</v>
      </c>
      <c r="C469" t="s">
        <v>141</v>
      </c>
      <c r="D469" t="str">
        <f t="shared" si="34"/>
        <v>Passenger</v>
      </c>
      <c r="E469" t="str">
        <f t="shared" si="33"/>
        <v>2025MDV</v>
      </c>
      <c r="F469" t="str">
        <f t="shared" si="35"/>
        <v>2025Passenger</v>
      </c>
      <c r="G469" t="s">
        <v>115</v>
      </c>
      <c r="H469" t="s">
        <v>115</v>
      </c>
      <c r="I469" t="s">
        <v>125</v>
      </c>
      <c r="J469">
        <v>2974.48811964793</v>
      </c>
      <c r="K469">
        <v>107314.479102903</v>
      </c>
      <c r="L469">
        <v>0</v>
      </c>
      <c r="M469">
        <v>107314.479102903</v>
      </c>
      <c r="N469">
        <v>15138.065289123</v>
      </c>
      <c r="O469">
        <v>0</v>
      </c>
      <c r="P469">
        <v>0</v>
      </c>
      <c r="Q469">
        <v>0</v>
      </c>
      <c r="R469">
        <v>0</v>
      </c>
      <c r="S469">
        <v>0</v>
      </c>
      <c r="T469">
        <v>0</v>
      </c>
      <c r="U469">
        <v>2.0000005732018701E-3</v>
      </c>
      <c r="V469">
        <v>1.52637674319088E-3</v>
      </c>
      <c r="W469">
        <v>0</v>
      </c>
      <c r="X469">
        <v>0</v>
      </c>
      <c r="Y469">
        <v>0</v>
      </c>
      <c r="Z469">
        <v>8.00000229280751E-3</v>
      </c>
      <c r="AA469">
        <v>4.3610764091168196E-3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</row>
    <row r="470" spans="1:55" x14ac:dyDescent="0.25">
      <c r="A470" t="s">
        <v>113</v>
      </c>
      <c r="B470">
        <v>2025</v>
      </c>
      <c r="C470" t="s">
        <v>141</v>
      </c>
      <c r="D470" t="str">
        <f t="shared" si="34"/>
        <v>Passenger</v>
      </c>
      <c r="E470" t="str">
        <f t="shared" si="33"/>
        <v>2025MDV</v>
      </c>
      <c r="F470" t="str">
        <f t="shared" si="35"/>
        <v>2025Passenger</v>
      </c>
      <c r="G470" t="s">
        <v>115</v>
      </c>
      <c r="H470" t="s">
        <v>115</v>
      </c>
      <c r="I470" t="s">
        <v>126</v>
      </c>
      <c r="J470">
        <v>2090.7632480632401</v>
      </c>
      <c r="K470">
        <v>102916.543881476</v>
      </c>
      <c r="L470">
        <v>47841.460220663597</v>
      </c>
      <c r="M470">
        <v>55075.083660812299</v>
      </c>
      <c r="N470">
        <v>8645.3060310436504</v>
      </c>
      <c r="O470">
        <v>2.7717883223340799E-3</v>
      </c>
      <c r="P470">
        <v>0</v>
      </c>
      <c r="Q470">
        <v>0.11219868357905401</v>
      </c>
      <c r="R470">
        <v>5.1716299403104101E-4</v>
      </c>
      <c r="S470">
        <v>0</v>
      </c>
      <c r="T470">
        <v>1.87197581552468E-3</v>
      </c>
      <c r="U470">
        <v>2.0000005732018801E-3</v>
      </c>
      <c r="V470">
        <v>1.3190177220707301E-3</v>
      </c>
      <c r="W470">
        <v>5.6246194241332196E-4</v>
      </c>
      <c r="X470">
        <v>0</v>
      </c>
      <c r="Y470">
        <v>2.0359445000961902E-3</v>
      </c>
      <c r="Z470">
        <v>8.0000022928075204E-3</v>
      </c>
      <c r="AA470">
        <v>3.7686220630592398E-3</v>
      </c>
      <c r="AB470">
        <v>125.29769984633199</v>
      </c>
      <c r="AC470">
        <v>0</v>
      </c>
      <c r="AD470">
        <v>91.871943667455199</v>
      </c>
      <c r="AE470">
        <v>3.7632837123855302E-4</v>
      </c>
      <c r="AF470">
        <v>0</v>
      </c>
      <c r="AG470">
        <v>4.0981675278520702E-2</v>
      </c>
      <c r="AH470">
        <v>5.1075713561139096E-4</v>
      </c>
      <c r="AI470">
        <v>0</v>
      </c>
      <c r="AJ470">
        <v>2.0665669499985401E-2</v>
      </c>
      <c r="AK470">
        <v>1.17989757490309E-3</v>
      </c>
      <c r="AL470">
        <v>0</v>
      </c>
      <c r="AM470">
        <v>0.165155038107968</v>
      </c>
      <c r="AN470">
        <v>3.04773547978693E-2</v>
      </c>
      <c r="AO470">
        <v>2.6217007858858499E-2</v>
      </c>
      <c r="AP470">
        <v>0.38217723069825299</v>
      </c>
      <c r="AQ470">
        <v>1.72170377158684E-3</v>
      </c>
      <c r="AR470">
        <v>0</v>
      </c>
      <c r="AS470">
        <v>0.18082397829956001</v>
      </c>
      <c r="AT470">
        <v>3.04773547978568E-2</v>
      </c>
      <c r="AU470">
        <v>2.6217007858847698E-2</v>
      </c>
      <c r="AV470">
        <v>0.38217723069825299</v>
      </c>
      <c r="AW470">
        <v>1.9523987626148102E-2</v>
      </c>
      <c r="AX470">
        <v>0.203161574269523</v>
      </c>
      <c r="AY470">
        <v>0</v>
      </c>
      <c r="AZ470">
        <v>1.2625771813470299</v>
      </c>
      <c r="BA470">
        <v>1.23869532587591E-3</v>
      </c>
      <c r="BB470">
        <v>0</v>
      </c>
      <c r="BC470">
        <v>9.0824769600383697E-4</v>
      </c>
    </row>
    <row r="471" spans="1:55" x14ac:dyDescent="0.25">
      <c r="A471" t="s">
        <v>119</v>
      </c>
      <c r="B471">
        <v>2025</v>
      </c>
      <c r="C471" t="s">
        <v>141</v>
      </c>
      <c r="D471" t="str">
        <f t="shared" si="34"/>
        <v>Passenger</v>
      </c>
      <c r="E471" t="str">
        <f t="shared" si="33"/>
        <v>2025MDV</v>
      </c>
      <c r="F471" t="str">
        <f t="shared" si="35"/>
        <v>2025Passenger</v>
      </c>
      <c r="G471" t="s">
        <v>115</v>
      </c>
      <c r="H471" t="s">
        <v>115</v>
      </c>
      <c r="I471" t="s">
        <v>126</v>
      </c>
      <c r="J471">
        <v>1850.1203467079499</v>
      </c>
      <c r="K471">
        <v>89992.8090577111</v>
      </c>
      <c r="L471">
        <v>41980.815800805103</v>
      </c>
      <c r="M471">
        <v>48011.993256905997</v>
      </c>
      <c r="N471">
        <v>7650.2476339047198</v>
      </c>
      <c r="O471">
        <v>2.7614291063415299E-3</v>
      </c>
      <c r="P471">
        <v>0</v>
      </c>
      <c r="Q471">
        <v>0.110606987086245</v>
      </c>
      <c r="R471">
        <v>5.2728043691346003E-4</v>
      </c>
      <c r="S471">
        <v>0</v>
      </c>
      <c r="T471">
        <v>1.89039822501496E-3</v>
      </c>
      <c r="U471">
        <v>2.0000005732018801E-3</v>
      </c>
      <c r="V471">
        <v>1.3181962398744801E-3</v>
      </c>
      <c r="W471">
        <v>5.7346558467230298E-4</v>
      </c>
      <c r="X471">
        <v>0</v>
      </c>
      <c r="Y471">
        <v>2.0559805512936399E-3</v>
      </c>
      <c r="Z471">
        <v>8.0000022928075204E-3</v>
      </c>
      <c r="AA471">
        <v>3.7662749710699502E-3</v>
      </c>
      <c r="AB471">
        <v>127.637611811531</v>
      </c>
      <c r="AC471">
        <v>0</v>
      </c>
      <c r="AD471">
        <v>91.956258922096495</v>
      </c>
      <c r="AE471">
        <v>3.8690144596980702E-4</v>
      </c>
      <c r="AF471">
        <v>0</v>
      </c>
      <c r="AG471">
        <v>3.9721392285730503E-2</v>
      </c>
      <c r="AH471">
        <v>5.0983666175052802E-4</v>
      </c>
      <c r="AI471">
        <v>0</v>
      </c>
      <c r="AJ471">
        <v>2.0408981945571201E-2</v>
      </c>
      <c r="AK471">
        <v>1.2099633064157E-3</v>
      </c>
      <c r="AL471">
        <v>0</v>
      </c>
      <c r="AM471">
        <v>0.15961428667935301</v>
      </c>
      <c r="AN471">
        <v>3.13076385029862E-2</v>
      </c>
      <c r="AO471">
        <v>2.6695342090857201E-2</v>
      </c>
      <c r="AP471">
        <v>0.41178189603079801</v>
      </c>
      <c r="AQ471">
        <v>1.7655756164332199E-3</v>
      </c>
      <c r="AR471">
        <v>0</v>
      </c>
      <c r="AS471">
        <v>0.17475755291182099</v>
      </c>
      <c r="AT471">
        <v>3.1307638502973301E-2</v>
      </c>
      <c r="AU471">
        <v>2.6695342090846199E-2</v>
      </c>
      <c r="AV471">
        <v>0.41178189603079801</v>
      </c>
      <c r="AW471">
        <v>1.95926128109092E-2</v>
      </c>
      <c r="AX471">
        <v>0.21281604346272201</v>
      </c>
      <c r="AY471">
        <v>0</v>
      </c>
      <c r="AZ471">
        <v>1.21881030784463</v>
      </c>
      <c r="BA471">
        <v>1.26182773786597E-3</v>
      </c>
      <c r="BB471">
        <v>0</v>
      </c>
      <c r="BC471">
        <v>9.0908123813551397E-4</v>
      </c>
    </row>
    <row r="472" spans="1:55" x14ac:dyDescent="0.25">
      <c r="A472" t="s">
        <v>119</v>
      </c>
      <c r="B472">
        <v>2025</v>
      </c>
      <c r="C472" t="s">
        <v>142</v>
      </c>
      <c r="D472" t="str">
        <f t="shared" si="34"/>
        <v>Other</v>
      </c>
      <c r="E472" t="str">
        <f t="shared" si="33"/>
        <v>2025MH</v>
      </c>
      <c r="F472" t="str">
        <f t="shared" si="35"/>
        <v>2025Other</v>
      </c>
      <c r="G472" t="s">
        <v>115</v>
      </c>
      <c r="H472" t="s">
        <v>115</v>
      </c>
      <c r="I472" t="s">
        <v>116</v>
      </c>
      <c r="J472">
        <v>5588.1017030173698</v>
      </c>
      <c r="K472">
        <v>48512.847678062397</v>
      </c>
      <c r="L472">
        <v>48512.847678062397</v>
      </c>
      <c r="M472">
        <v>0</v>
      </c>
      <c r="N472">
        <v>559.03369436985804</v>
      </c>
      <c r="O472">
        <v>0.31577932304170298</v>
      </c>
      <c r="P472">
        <v>0</v>
      </c>
      <c r="Q472">
        <v>0.42994572406963399</v>
      </c>
      <c r="R472">
        <v>9.9214364744712891E-4</v>
      </c>
      <c r="S472">
        <v>0</v>
      </c>
      <c r="T472">
        <v>3.2900427933072103E-4</v>
      </c>
      <c r="U472">
        <v>3.00000085998585E-3</v>
      </c>
      <c r="V472">
        <v>1.4743256074686101E-2</v>
      </c>
      <c r="W472">
        <v>1.0790467406541699E-3</v>
      </c>
      <c r="X472">
        <v>0</v>
      </c>
      <c r="Y472">
        <v>3.5782217241078399E-4</v>
      </c>
      <c r="Z472">
        <v>1.20000034399434E-2</v>
      </c>
      <c r="AA472">
        <v>4.21235887848177E-2</v>
      </c>
      <c r="AB472">
        <v>1766.6520136164399</v>
      </c>
      <c r="AC472">
        <v>0</v>
      </c>
      <c r="AD472">
        <v>30.919364662242401</v>
      </c>
      <c r="AE472">
        <v>9.0889092312465593E-3</v>
      </c>
      <c r="AF472">
        <v>0</v>
      </c>
      <c r="AG472">
        <v>3.67375186301441E-2</v>
      </c>
      <c r="AH472">
        <v>2.1252689060064101E-2</v>
      </c>
      <c r="AI472">
        <v>0</v>
      </c>
      <c r="AJ472">
        <v>4.8014897141053503E-2</v>
      </c>
      <c r="AK472">
        <v>3.7281458376556997E-2</v>
      </c>
      <c r="AL472">
        <v>0</v>
      </c>
      <c r="AM472">
        <v>0.143390815306596</v>
      </c>
      <c r="AN472">
        <v>11.066116659472099</v>
      </c>
      <c r="AO472">
        <v>0.253424900381722</v>
      </c>
      <c r="AP472">
        <v>4.86362297497584</v>
      </c>
      <c r="AQ472">
        <v>5.4401016547938802E-2</v>
      </c>
      <c r="AR472">
        <v>0</v>
      </c>
      <c r="AS472">
        <v>0.156994893842752</v>
      </c>
      <c r="AT472">
        <v>11.0661166594675</v>
      </c>
      <c r="AU472">
        <v>0.25342490038161702</v>
      </c>
      <c r="AV472">
        <v>4.86362297497584</v>
      </c>
      <c r="AW472">
        <v>4.4916346452840303E-2</v>
      </c>
      <c r="AX472">
        <v>1.06405239728477</v>
      </c>
      <c r="AY472">
        <v>0</v>
      </c>
      <c r="AZ472">
        <v>3.06971863246629</v>
      </c>
      <c r="BA472">
        <v>1.7465153745039E-2</v>
      </c>
      <c r="BB472">
        <v>0</v>
      </c>
      <c r="BC472">
        <v>3.05669398026811E-4</v>
      </c>
    </row>
    <row r="473" spans="1:55" x14ac:dyDescent="0.25">
      <c r="A473" t="s">
        <v>113</v>
      </c>
      <c r="B473">
        <v>2025</v>
      </c>
      <c r="C473" t="s">
        <v>142</v>
      </c>
      <c r="D473" t="str">
        <f t="shared" si="34"/>
        <v>Other</v>
      </c>
      <c r="E473" t="str">
        <f t="shared" si="33"/>
        <v>2025MH</v>
      </c>
      <c r="F473" t="str">
        <f t="shared" si="35"/>
        <v>2025Other</v>
      </c>
      <c r="G473" t="s">
        <v>115</v>
      </c>
      <c r="H473" t="s">
        <v>115</v>
      </c>
      <c r="I473" t="s">
        <v>116</v>
      </c>
      <c r="J473">
        <v>6121.2224198562899</v>
      </c>
      <c r="K473">
        <v>53536.528196738502</v>
      </c>
      <c r="L473">
        <v>53536.528196738502</v>
      </c>
      <c r="M473">
        <v>0</v>
      </c>
      <c r="N473">
        <v>612.36709088242299</v>
      </c>
      <c r="O473">
        <v>0.38835343171167802</v>
      </c>
      <c r="P473">
        <v>0</v>
      </c>
      <c r="Q473">
        <v>0.42990021655163102</v>
      </c>
      <c r="R473">
        <v>1.1095777078366301E-3</v>
      </c>
      <c r="S473">
        <v>0</v>
      </c>
      <c r="T473">
        <v>3.5353168386329799E-4</v>
      </c>
      <c r="U473">
        <v>3.0000008599853699E-3</v>
      </c>
      <c r="V473">
        <v>1.4749102948500001E-2</v>
      </c>
      <c r="W473">
        <v>1.20676699611429E-3</v>
      </c>
      <c r="X473">
        <v>0</v>
      </c>
      <c r="Y473">
        <v>3.8449796274183501E-4</v>
      </c>
      <c r="Z473">
        <v>1.20000034399414E-2</v>
      </c>
      <c r="AA473">
        <v>4.21402941385716E-2</v>
      </c>
      <c r="AB473">
        <v>1780.56908884165</v>
      </c>
      <c r="AC473">
        <v>0</v>
      </c>
      <c r="AD473">
        <v>31.303735136930801</v>
      </c>
      <c r="AE473">
        <v>1.11963197391814E-2</v>
      </c>
      <c r="AF473">
        <v>0</v>
      </c>
      <c r="AG473">
        <v>3.7845838994192402E-2</v>
      </c>
      <c r="AH473">
        <v>2.43227569352727E-2</v>
      </c>
      <c r="AI473">
        <v>0</v>
      </c>
      <c r="AJ473">
        <v>4.6595774084969101E-2</v>
      </c>
      <c r="AK473">
        <v>4.7507034031371402E-2</v>
      </c>
      <c r="AL473">
        <v>0</v>
      </c>
      <c r="AM473">
        <v>0.15157435884439399</v>
      </c>
      <c r="AN473">
        <v>12.0869501441982</v>
      </c>
      <c r="AO473">
        <v>0.28286266376625702</v>
      </c>
      <c r="AP473">
        <v>5.1436316825435604</v>
      </c>
      <c r="AQ473">
        <v>6.9322152539752699E-2</v>
      </c>
      <c r="AR473">
        <v>0</v>
      </c>
      <c r="AS473">
        <v>0.16595484393597901</v>
      </c>
      <c r="AT473">
        <v>12.086950144193199</v>
      </c>
      <c r="AU473">
        <v>0.282862663766141</v>
      </c>
      <c r="AV473">
        <v>5.1436316825435604</v>
      </c>
      <c r="AW473">
        <v>4.4888319199362502E-2</v>
      </c>
      <c r="AX473">
        <v>1.3953618676397099</v>
      </c>
      <c r="AY473">
        <v>0</v>
      </c>
      <c r="AZ473">
        <v>3.2946425159307902</v>
      </c>
      <c r="BA473">
        <v>1.76027382023154E-2</v>
      </c>
      <c r="BB473">
        <v>0</v>
      </c>
      <c r="BC473">
        <v>3.0946929148842399E-4</v>
      </c>
    </row>
    <row r="474" spans="1:55" x14ac:dyDescent="0.25">
      <c r="A474" t="s">
        <v>119</v>
      </c>
      <c r="B474">
        <v>2025</v>
      </c>
      <c r="C474" t="s">
        <v>142</v>
      </c>
      <c r="D474" t="str">
        <f t="shared" si="34"/>
        <v>Other</v>
      </c>
      <c r="E474" t="str">
        <f t="shared" si="33"/>
        <v>2025MH</v>
      </c>
      <c r="F474" t="str">
        <f t="shared" si="35"/>
        <v>2025Other</v>
      </c>
      <c r="G474" t="s">
        <v>115</v>
      </c>
      <c r="H474" t="s">
        <v>115</v>
      </c>
      <c r="I474" t="s">
        <v>121</v>
      </c>
      <c r="J474">
        <v>2642.9843315387898</v>
      </c>
      <c r="K474">
        <v>22620.203548712299</v>
      </c>
      <c r="L474">
        <v>22620.203548712299</v>
      </c>
      <c r="M474">
        <v>0</v>
      </c>
      <c r="N474">
        <v>264.29843315387899</v>
      </c>
      <c r="O474">
        <v>3.9679387298714199</v>
      </c>
      <c r="P474">
        <v>0</v>
      </c>
      <c r="Q474">
        <v>0</v>
      </c>
      <c r="R474">
        <v>0.13106688228327601</v>
      </c>
      <c r="S474">
        <v>0</v>
      </c>
      <c r="T474">
        <v>0</v>
      </c>
      <c r="U474">
        <v>4.00000114665047E-3</v>
      </c>
      <c r="V474">
        <v>1.47203635271348E-2</v>
      </c>
      <c r="W474">
        <v>0.13699314509944999</v>
      </c>
      <c r="X474">
        <v>0</v>
      </c>
      <c r="Y474">
        <v>0</v>
      </c>
      <c r="Z474">
        <v>1.6000004586601901E-2</v>
      </c>
      <c r="AA474">
        <v>4.2058181506099503E-2</v>
      </c>
      <c r="AB474">
        <v>979.36696321007798</v>
      </c>
      <c r="AC474">
        <v>0</v>
      </c>
      <c r="AD474">
        <v>0</v>
      </c>
      <c r="AE474">
        <v>3.2660115587159399E-3</v>
      </c>
      <c r="AF474">
        <v>0</v>
      </c>
      <c r="AG474">
        <v>0</v>
      </c>
      <c r="AH474">
        <v>0.15429966389031399</v>
      </c>
      <c r="AI474">
        <v>0</v>
      </c>
      <c r="AJ474">
        <v>0</v>
      </c>
      <c r="AK474">
        <v>7.031530595247E-2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8.0049300947711705E-2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0.13063937805588199</v>
      </c>
      <c r="AX474">
        <v>0.317032700193837</v>
      </c>
      <c r="AY474">
        <v>0</v>
      </c>
      <c r="AZ474">
        <v>0</v>
      </c>
      <c r="BA474">
        <v>9.2799996931885106E-3</v>
      </c>
      <c r="BB474">
        <v>0</v>
      </c>
      <c r="BC474">
        <v>0</v>
      </c>
    </row>
    <row r="475" spans="1:55" x14ac:dyDescent="0.25">
      <c r="A475" t="s">
        <v>113</v>
      </c>
      <c r="B475">
        <v>2025</v>
      </c>
      <c r="C475" t="s">
        <v>142</v>
      </c>
      <c r="D475" t="str">
        <f t="shared" si="34"/>
        <v>Other</v>
      </c>
      <c r="E475" t="str">
        <f t="shared" si="33"/>
        <v>2025MH</v>
      </c>
      <c r="F475" t="str">
        <f t="shared" si="35"/>
        <v>2025Other</v>
      </c>
      <c r="G475" t="s">
        <v>115</v>
      </c>
      <c r="H475" t="s">
        <v>115</v>
      </c>
      <c r="I475" t="s">
        <v>121</v>
      </c>
      <c r="J475">
        <v>2582.9619596763</v>
      </c>
      <c r="K475">
        <v>22618.0279641464</v>
      </c>
      <c r="L475">
        <v>22618.0279641464</v>
      </c>
      <c r="M475">
        <v>0</v>
      </c>
      <c r="N475">
        <v>258.29619596763001</v>
      </c>
      <c r="O475">
        <v>4.2320490117446399</v>
      </c>
      <c r="P475">
        <v>0</v>
      </c>
      <c r="Q475">
        <v>0</v>
      </c>
      <c r="R475">
        <v>0.14410376488353899</v>
      </c>
      <c r="S475">
        <v>0</v>
      </c>
      <c r="T475">
        <v>0</v>
      </c>
      <c r="U475">
        <v>4.0000011466573898E-3</v>
      </c>
      <c r="V475">
        <v>1.47249579858947E-2</v>
      </c>
      <c r="W475">
        <v>0.150619497680586</v>
      </c>
      <c r="X475">
        <v>0</v>
      </c>
      <c r="Y475">
        <v>0</v>
      </c>
      <c r="Z475">
        <v>1.60000045866295E-2</v>
      </c>
      <c r="AA475">
        <v>4.20713085311279E-2</v>
      </c>
      <c r="AB475">
        <v>982.23702650113103</v>
      </c>
      <c r="AC475">
        <v>0</v>
      </c>
      <c r="AD475">
        <v>0</v>
      </c>
      <c r="AE475">
        <v>3.6285698169122699E-3</v>
      </c>
      <c r="AF475">
        <v>0</v>
      </c>
      <c r="AG475">
        <v>0</v>
      </c>
      <c r="AH475">
        <v>0.15475184353062199</v>
      </c>
      <c r="AI475">
        <v>0</v>
      </c>
      <c r="AJ475">
        <v>0</v>
      </c>
      <c r="AK475">
        <v>7.8120971790558005E-2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8.8935532548449395E-2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0.12657852177841999</v>
      </c>
      <c r="AX475">
        <v>0.33903023398584398</v>
      </c>
      <c r="AY475">
        <v>0</v>
      </c>
      <c r="AZ475">
        <v>0</v>
      </c>
      <c r="BA475">
        <v>9.3071950014446802E-3</v>
      </c>
      <c r="BB475">
        <v>0</v>
      </c>
      <c r="BC475">
        <v>0</v>
      </c>
    </row>
    <row r="476" spans="1:55" x14ac:dyDescent="0.25">
      <c r="A476" t="s">
        <v>113</v>
      </c>
      <c r="B476">
        <v>2025</v>
      </c>
      <c r="C476" t="s">
        <v>144</v>
      </c>
      <c r="D476" t="str">
        <f t="shared" si="34"/>
        <v>Truck</v>
      </c>
      <c r="E476" t="str">
        <f t="shared" si="33"/>
        <v>2025MHDT</v>
      </c>
      <c r="F476" t="str">
        <f t="shared" si="35"/>
        <v>2025Truck</v>
      </c>
      <c r="G476" t="s">
        <v>115</v>
      </c>
      <c r="H476" t="s">
        <v>115</v>
      </c>
      <c r="I476" t="s">
        <v>116</v>
      </c>
      <c r="J476">
        <v>2309.4468857667298</v>
      </c>
      <c r="K476">
        <v>140687.59817312399</v>
      </c>
      <c r="L476">
        <v>140687.59817312399</v>
      </c>
      <c r="M476">
        <v>0</v>
      </c>
      <c r="N476">
        <v>46207.413290420802</v>
      </c>
      <c r="O476">
        <v>0.37012930722955001</v>
      </c>
      <c r="P476">
        <v>8.7434631850509995E-2</v>
      </c>
      <c r="Q476">
        <v>0.41924863048085198</v>
      </c>
      <c r="R476">
        <v>9.0186424995799196E-4</v>
      </c>
      <c r="S476">
        <v>0</v>
      </c>
      <c r="T476">
        <v>4.6582143261320302E-4</v>
      </c>
      <c r="U476">
        <v>3.00000085998551E-3</v>
      </c>
      <c r="V476">
        <v>1.4752806020265199E-2</v>
      </c>
      <c r="W476">
        <v>9.8085965871343595E-4</v>
      </c>
      <c r="X476">
        <v>0</v>
      </c>
      <c r="Y476">
        <v>5.0662330992238896E-4</v>
      </c>
      <c r="Z476">
        <v>1.2000003439942E-2</v>
      </c>
      <c r="AA476">
        <v>4.2150874343614898E-2</v>
      </c>
      <c r="AB476">
        <v>1619.08860200446</v>
      </c>
      <c r="AC476">
        <v>538.09847593554105</v>
      </c>
      <c r="AD476">
        <v>45.355119934411803</v>
      </c>
      <c r="AE476">
        <v>9.43702386014484E-3</v>
      </c>
      <c r="AF476">
        <v>0.26602455290098098</v>
      </c>
      <c r="AG476">
        <v>4.6499149100373803E-2</v>
      </c>
      <c r="AH476">
        <v>1.9525748627328199E-2</v>
      </c>
      <c r="AI476">
        <v>7.5885147079024296E-3</v>
      </c>
      <c r="AJ476">
        <v>3.33619343982147E-2</v>
      </c>
      <c r="AK476">
        <v>4.5076695584435902E-2</v>
      </c>
      <c r="AL476">
        <v>1.0038782512720099</v>
      </c>
      <c r="AM476">
        <v>0.24648571723315901</v>
      </c>
      <c r="AN476">
        <v>3.3480069012375102E-2</v>
      </c>
      <c r="AO476">
        <v>0.26797408050565402</v>
      </c>
      <c r="AP476">
        <v>3.1115327074605998</v>
      </c>
      <c r="AQ476">
        <v>6.5775808383002607E-2</v>
      </c>
      <c r="AR476">
        <v>1.4648567877351399</v>
      </c>
      <c r="AS476">
        <v>0.269870834669801</v>
      </c>
      <c r="AT476">
        <v>3.3480069012361398E-2</v>
      </c>
      <c r="AU476">
        <v>0.267974080505544</v>
      </c>
      <c r="AV476">
        <v>3.1115327074605998</v>
      </c>
      <c r="AW476">
        <v>4.4988613461269499E-2</v>
      </c>
      <c r="AX476">
        <v>1.1108147137716</v>
      </c>
      <c r="AY476">
        <v>14.369616556548699</v>
      </c>
      <c r="AZ476">
        <v>5.2236906017249503</v>
      </c>
      <c r="BA476">
        <v>1.6006339190117201E-2</v>
      </c>
      <c r="BB476">
        <v>5.3196512611146402E-3</v>
      </c>
      <c r="BC476">
        <v>4.4838153562434899E-4</v>
      </c>
    </row>
    <row r="477" spans="1:55" x14ac:dyDescent="0.25">
      <c r="A477" t="s">
        <v>119</v>
      </c>
      <c r="B477">
        <v>2025</v>
      </c>
      <c r="C477" t="s">
        <v>144</v>
      </c>
      <c r="D477" t="str">
        <f t="shared" si="34"/>
        <v>Truck</v>
      </c>
      <c r="E477" t="str">
        <f t="shared" si="33"/>
        <v>2025MHDT</v>
      </c>
      <c r="F477" t="str">
        <f t="shared" si="35"/>
        <v>2025Truck</v>
      </c>
      <c r="G477" t="s">
        <v>115</v>
      </c>
      <c r="H477" t="s">
        <v>115</v>
      </c>
      <c r="I477" t="s">
        <v>116</v>
      </c>
      <c r="J477">
        <v>1937.4130858292699</v>
      </c>
      <c r="K477">
        <v>102040.67082740901</v>
      </c>
      <c r="L477">
        <v>102040.67082740901</v>
      </c>
      <c r="M477">
        <v>0</v>
      </c>
      <c r="N477">
        <v>38763.761021272097</v>
      </c>
      <c r="O477">
        <v>0.40013266841172601</v>
      </c>
      <c r="P477">
        <v>8.7483076321956094E-2</v>
      </c>
      <c r="Q477">
        <v>0.42260082748808803</v>
      </c>
      <c r="R477">
        <v>8.9443019915673796E-4</v>
      </c>
      <c r="S477">
        <v>0</v>
      </c>
      <c r="T477">
        <v>4.5934631351432698E-4</v>
      </c>
      <c r="U477">
        <v>3.0000008599928999E-3</v>
      </c>
      <c r="V477">
        <v>1.4714347608292801E-2</v>
      </c>
      <c r="W477">
        <v>9.7277445017776598E-4</v>
      </c>
      <c r="X477">
        <v>0</v>
      </c>
      <c r="Y477">
        <v>4.99581027106823E-4</v>
      </c>
      <c r="Z477">
        <v>1.2000003439971599E-2</v>
      </c>
      <c r="AA477">
        <v>4.2040993166550897E-2</v>
      </c>
      <c r="AB477">
        <v>1612.55137529838</v>
      </c>
      <c r="AC477">
        <v>537.14625978724303</v>
      </c>
      <c r="AD477">
        <v>45.309877775452897</v>
      </c>
      <c r="AE477">
        <v>1.00733240885327E-2</v>
      </c>
      <c r="AF477">
        <v>0.26067990974294802</v>
      </c>
      <c r="AG477">
        <v>4.5634830528677499E-2</v>
      </c>
      <c r="AH477">
        <v>2.0490377049800401E-2</v>
      </c>
      <c r="AI477">
        <v>7.3237297811488003E-3</v>
      </c>
      <c r="AJ477">
        <v>3.2348463314871297E-2</v>
      </c>
      <c r="AK477">
        <v>4.8302190162958301E-2</v>
      </c>
      <c r="AL477">
        <v>1.0054294371621599</v>
      </c>
      <c r="AM477">
        <v>0.246696456099325</v>
      </c>
      <c r="AN477">
        <v>3.3559360433451597E-2</v>
      </c>
      <c r="AO477">
        <v>0.26982674864037198</v>
      </c>
      <c r="AP477">
        <v>3.3954036331281001</v>
      </c>
      <c r="AQ477">
        <v>7.0482442500401393E-2</v>
      </c>
      <c r="AR477">
        <v>1.46712027454477</v>
      </c>
      <c r="AS477">
        <v>0.270101567202088</v>
      </c>
      <c r="AT477">
        <v>3.3559360433437803E-2</v>
      </c>
      <c r="AU477">
        <v>0.26982674864026102</v>
      </c>
      <c r="AV477">
        <v>3.3954036331281001</v>
      </c>
      <c r="AW477">
        <v>4.4990619581363502E-2</v>
      </c>
      <c r="AX477">
        <v>1.17771554076939</v>
      </c>
      <c r="AY477">
        <v>14.3868916565827</v>
      </c>
      <c r="AZ477">
        <v>5.2388180136229296</v>
      </c>
      <c r="BA477">
        <v>1.5941712048717499E-2</v>
      </c>
      <c r="BB477">
        <v>5.3102376350579201E-3</v>
      </c>
      <c r="BC477">
        <v>4.4793427082296999E-4</v>
      </c>
    </row>
    <row r="478" spans="1:55" x14ac:dyDescent="0.25">
      <c r="A478" t="s">
        <v>119</v>
      </c>
      <c r="B478">
        <v>2025</v>
      </c>
      <c r="C478" t="s">
        <v>144</v>
      </c>
      <c r="D478" t="str">
        <f t="shared" si="34"/>
        <v>Truck</v>
      </c>
      <c r="E478" t="str">
        <f t="shared" si="33"/>
        <v>2025MHDT</v>
      </c>
      <c r="F478" t="str">
        <f t="shared" si="35"/>
        <v>2025Truck</v>
      </c>
      <c r="G478" t="s">
        <v>115</v>
      </c>
      <c r="H478" t="s">
        <v>115</v>
      </c>
      <c r="I478" t="s">
        <v>121</v>
      </c>
      <c r="J478">
        <v>15931.501153515799</v>
      </c>
      <c r="K478">
        <v>704552.17798103602</v>
      </c>
      <c r="L478">
        <v>704552.17798103602</v>
      </c>
      <c r="M478">
        <v>0</v>
      </c>
      <c r="N478">
        <v>190237.92342165101</v>
      </c>
      <c r="O478">
        <v>0.80968797429847295</v>
      </c>
      <c r="P478">
        <v>11.9527904900494</v>
      </c>
      <c r="Q478">
        <v>1.66002936602153</v>
      </c>
      <c r="R478">
        <v>1.05159356729071E-2</v>
      </c>
      <c r="S478">
        <v>2.06430953442873E-2</v>
      </c>
      <c r="T478">
        <v>0</v>
      </c>
      <c r="U478">
        <v>3.0000008599816701E-3</v>
      </c>
      <c r="V478">
        <v>1.47581997093666E-2</v>
      </c>
      <c r="W478">
        <v>1.09914196202626E-2</v>
      </c>
      <c r="X478">
        <v>2.1576484513377101E-2</v>
      </c>
      <c r="Y478">
        <v>0</v>
      </c>
      <c r="Z478">
        <v>1.2000003439926601E-2</v>
      </c>
      <c r="AA478">
        <v>4.2166284883904802E-2</v>
      </c>
      <c r="AB478">
        <v>1077.6051584306001</v>
      </c>
      <c r="AC478">
        <v>2190.1637954514299</v>
      </c>
      <c r="AD478">
        <v>0</v>
      </c>
      <c r="AE478">
        <v>6.7484600733391797E-4</v>
      </c>
      <c r="AF478">
        <v>1.0333703532603E-2</v>
      </c>
      <c r="AG478">
        <v>0</v>
      </c>
      <c r="AH478">
        <v>0.16977713155374599</v>
      </c>
      <c r="AI478">
        <v>0.34506119789380801</v>
      </c>
      <c r="AJ478">
        <v>0</v>
      </c>
      <c r="AK478">
        <v>1.4529249480418E-2</v>
      </c>
      <c r="AL478">
        <v>0.222481803330247</v>
      </c>
      <c r="AM478">
        <v>0</v>
      </c>
      <c r="AN478">
        <v>0</v>
      </c>
      <c r="AO478">
        <v>0</v>
      </c>
      <c r="AP478">
        <v>0</v>
      </c>
      <c r="AQ478">
        <v>1.6540444548261798E-2</v>
      </c>
      <c r="AR478">
        <v>0.253278597489906</v>
      </c>
      <c r="AS478">
        <v>0</v>
      </c>
      <c r="AT478">
        <v>0</v>
      </c>
      <c r="AU478">
        <v>0</v>
      </c>
      <c r="AV478">
        <v>0</v>
      </c>
      <c r="AW478">
        <v>0.21386969163682301</v>
      </c>
      <c r="AX478">
        <v>5.9230315749410303E-2</v>
      </c>
      <c r="AY478">
        <v>7.4359240875147998</v>
      </c>
      <c r="AZ478">
        <v>0</v>
      </c>
      <c r="BA478">
        <v>1.0204276454165001E-2</v>
      </c>
      <c r="BB478">
        <v>2.0739541448779299E-2</v>
      </c>
      <c r="BC478">
        <v>0</v>
      </c>
    </row>
    <row r="479" spans="1:55" x14ac:dyDescent="0.25">
      <c r="A479" t="s">
        <v>113</v>
      </c>
      <c r="B479">
        <v>2025</v>
      </c>
      <c r="C479" t="s">
        <v>144</v>
      </c>
      <c r="D479" t="str">
        <f t="shared" si="34"/>
        <v>Truck</v>
      </c>
      <c r="E479" t="str">
        <f t="shared" si="33"/>
        <v>2025MHDT</v>
      </c>
      <c r="F479" t="str">
        <f t="shared" si="35"/>
        <v>2025Truck</v>
      </c>
      <c r="G479" t="s">
        <v>115</v>
      </c>
      <c r="H479" t="s">
        <v>115</v>
      </c>
      <c r="I479" t="s">
        <v>121</v>
      </c>
      <c r="J479">
        <v>18129.381917911302</v>
      </c>
      <c r="K479">
        <v>820207.06291437196</v>
      </c>
      <c r="L479">
        <v>820207.06291437196</v>
      </c>
      <c r="M479">
        <v>0</v>
      </c>
      <c r="N479">
        <v>225383.23517825999</v>
      </c>
      <c r="O479">
        <v>0.72456763187814599</v>
      </c>
      <c r="P479">
        <v>11.443614574339099</v>
      </c>
      <c r="Q479">
        <v>1.6188464250671</v>
      </c>
      <c r="R479">
        <v>9.2912904681314006E-3</v>
      </c>
      <c r="S479">
        <v>1.6482003743139101E-2</v>
      </c>
      <c r="T479">
        <v>0</v>
      </c>
      <c r="U479">
        <v>3.00000085998721E-3</v>
      </c>
      <c r="V479">
        <v>1.48297848040138E-2</v>
      </c>
      <c r="W479">
        <v>9.7114013936094694E-3</v>
      </c>
      <c r="X479">
        <v>1.72272468145954E-2</v>
      </c>
      <c r="Y479">
        <v>0</v>
      </c>
      <c r="Z479">
        <v>1.20000034399488E-2</v>
      </c>
      <c r="AA479">
        <v>4.2370813725753798E-2</v>
      </c>
      <c r="AB479">
        <v>1077.77169114501</v>
      </c>
      <c r="AC479">
        <v>2144.6883632086701</v>
      </c>
      <c r="AD479">
        <v>0</v>
      </c>
      <c r="AE479">
        <v>5.9498919338337797E-4</v>
      </c>
      <c r="AF479">
        <v>9.70465242195972E-3</v>
      </c>
      <c r="AG479">
        <v>0</v>
      </c>
      <c r="AH479">
        <v>0.169803368850721</v>
      </c>
      <c r="AI479">
        <v>0.337896525024586</v>
      </c>
      <c r="AJ479">
        <v>0</v>
      </c>
      <c r="AK479">
        <v>1.2809954174541499E-2</v>
      </c>
      <c r="AL479">
        <v>0.20893850541761899</v>
      </c>
      <c r="AM479">
        <v>0</v>
      </c>
      <c r="AN479">
        <v>0</v>
      </c>
      <c r="AO479">
        <v>0</v>
      </c>
      <c r="AP479">
        <v>0</v>
      </c>
      <c r="AQ479">
        <v>1.4583157717495699E-2</v>
      </c>
      <c r="AR479">
        <v>0.23786058374966901</v>
      </c>
      <c r="AS479">
        <v>0</v>
      </c>
      <c r="AT479">
        <v>0</v>
      </c>
      <c r="AU479">
        <v>0</v>
      </c>
      <c r="AV479">
        <v>0</v>
      </c>
      <c r="AW479">
        <v>0.21514482760673001</v>
      </c>
      <c r="AX479">
        <v>5.6241561677546702E-2</v>
      </c>
      <c r="AY479">
        <v>7.3032797566174601</v>
      </c>
      <c r="AZ479">
        <v>0</v>
      </c>
      <c r="BA479">
        <v>1.0205853419385799E-2</v>
      </c>
      <c r="BB479">
        <v>2.03089162992546E-2</v>
      </c>
      <c r="BC479">
        <v>0</v>
      </c>
    </row>
    <row r="480" spans="1:55" x14ac:dyDescent="0.25">
      <c r="A480" t="s">
        <v>119</v>
      </c>
      <c r="B480">
        <v>2025</v>
      </c>
      <c r="C480" t="s">
        <v>144</v>
      </c>
      <c r="D480" t="str">
        <f t="shared" si="34"/>
        <v>Truck</v>
      </c>
      <c r="E480" t="str">
        <f t="shared" si="33"/>
        <v>2025MHDT</v>
      </c>
      <c r="F480" t="str">
        <f t="shared" si="35"/>
        <v>2025Truck</v>
      </c>
      <c r="G480" t="s">
        <v>115</v>
      </c>
      <c r="H480" t="s">
        <v>115</v>
      </c>
      <c r="I480" t="s">
        <v>125</v>
      </c>
      <c r="J480">
        <v>145.63222366204201</v>
      </c>
      <c r="K480">
        <v>7925.8100614490404</v>
      </c>
      <c r="L480">
        <v>0</v>
      </c>
      <c r="M480">
        <v>7925.8100614490404</v>
      </c>
      <c r="N480">
        <v>1841.89113378822</v>
      </c>
      <c r="O480">
        <v>0</v>
      </c>
      <c r="P480">
        <v>0</v>
      </c>
      <c r="Q480">
        <v>0</v>
      </c>
      <c r="R480">
        <v>0</v>
      </c>
      <c r="S480">
        <v>0</v>
      </c>
      <c r="T480">
        <v>0</v>
      </c>
      <c r="U480">
        <v>3.00000085998293E-3</v>
      </c>
      <c r="V480">
        <v>7.3758164764424101E-3</v>
      </c>
      <c r="W480">
        <v>0</v>
      </c>
      <c r="X480">
        <v>0</v>
      </c>
      <c r="Y480">
        <v>0</v>
      </c>
      <c r="Z480">
        <v>1.2000003439931701E-2</v>
      </c>
      <c r="AA480">
        <v>2.1073761361264001E-2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</row>
    <row r="481" spans="1:55" x14ac:dyDescent="0.25">
      <c r="A481" t="s">
        <v>113</v>
      </c>
      <c r="B481">
        <v>2025</v>
      </c>
      <c r="C481" t="s">
        <v>144</v>
      </c>
      <c r="D481" t="str">
        <f t="shared" si="34"/>
        <v>Truck</v>
      </c>
      <c r="E481" t="str">
        <f t="shared" si="33"/>
        <v>2025MHDT</v>
      </c>
      <c r="F481" t="str">
        <f t="shared" si="35"/>
        <v>2025Truck</v>
      </c>
      <c r="G481" t="s">
        <v>115</v>
      </c>
      <c r="H481" t="s">
        <v>115</v>
      </c>
      <c r="I481" t="s">
        <v>125</v>
      </c>
      <c r="J481">
        <v>161.87534491482299</v>
      </c>
      <c r="K481">
        <v>9182.4850218210904</v>
      </c>
      <c r="L481">
        <v>0</v>
      </c>
      <c r="M481">
        <v>9182.4850218210904</v>
      </c>
      <c r="N481">
        <v>2126.02562182467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0</v>
      </c>
      <c r="U481">
        <v>3.0000008599870599E-3</v>
      </c>
      <c r="V481">
        <v>7.4070747638469697E-3</v>
      </c>
      <c r="W481">
        <v>0</v>
      </c>
      <c r="X481">
        <v>0</v>
      </c>
      <c r="Y481">
        <v>0</v>
      </c>
      <c r="Z481">
        <v>1.20000034399482E-2</v>
      </c>
      <c r="AA481">
        <v>2.11630707538485E-2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</row>
    <row r="482" spans="1:55" x14ac:dyDescent="0.25">
      <c r="A482" t="s">
        <v>119</v>
      </c>
      <c r="B482">
        <v>2025</v>
      </c>
      <c r="C482" t="s">
        <v>144</v>
      </c>
      <c r="D482" t="str">
        <f t="shared" si="34"/>
        <v>Truck</v>
      </c>
      <c r="E482" t="str">
        <f t="shared" si="33"/>
        <v>2025MHDT</v>
      </c>
      <c r="F482" t="str">
        <f t="shared" si="35"/>
        <v>2025Truck</v>
      </c>
      <c r="G482" t="s">
        <v>115</v>
      </c>
      <c r="H482" t="s">
        <v>115</v>
      </c>
      <c r="I482" t="s">
        <v>123</v>
      </c>
      <c r="J482">
        <v>208.45578960583501</v>
      </c>
      <c r="K482">
        <v>9610.1389307545596</v>
      </c>
      <c r="L482">
        <v>9610.1389307545596</v>
      </c>
      <c r="M482">
        <v>0</v>
      </c>
      <c r="N482">
        <v>1796.39522341836</v>
      </c>
      <c r="O482">
        <v>8.8262084192747198E-2</v>
      </c>
      <c r="P482">
        <v>6.6838259696876898</v>
      </c>
      <c r="Q482">
        <v>0</v>
      </c>
      <c r="R482">
        <v>7.0837170964289497E-4</v>
      </c>
      <c r="S482">
        <v>1.8412912587438698E-2</v>
      </c>
      <c r="T482">
        <v>0</v>
      </c>
      <c r="U482">
        <v>3.0000008599804901E-3</v>
      </c>
      <c r="V482">
        <v>1.47470630707286E-2</v>
      </c>
      <c r="W482">
        <v>7.7041886669190795E-4</v>
      </c>
      <c r="X482">
        <v>2.0025722449112202E-2</v>
      </c>
      <c r="Y482">
        <v>0</v>
      </c>
      <c r="Z482">
        <v>1.20000034399219E-2</v>
      </c>
      <c r="AA482">
        <v>4.2134465916367499E-2</v>
      </c>
      <c r="AB482">
        <v>767.29942695247098</v>
      </c>
      <c r="AC482">
        <v>5424.0291542448103</v>
      </c>
      <c r="AD482">
        <v>0</v>
      </c>
      <c r="AE482">
        <v>0.44269536190935099</v>
      </c>
      <c r="AF482">
        <v>17.8885566331391</v>
      </c>
      <c r="AG482">
        <v>0</v>
      </c>
      <c r="AH482">
        <v>0.15641900766396</v>
      </c>
      <c r="AI482">
        <v>1.1057238257261399</v>
      </c>
      <c r="AJ482">
        <v>0</v>
      </c>
      <c r="AK482">
        <v>6.3252432237943003E-3</v>
      </c>
      <c r="AL482">
        <v>0.25559217774319698</v>
      </c>
      <c r="AM482">
        <v>0</v>
      </c>
      <c r="AN482">
        <v>0</v>
      </c>
      <c r="AO482">
        <v>0</v>
      </c>
      <c r="AP482">
        <v>0</v>
      </c>
      <c r="AQ482">
        <v>0.45180308741387898</v>
      </c>
      <c r="AR482">
        <v>18.256584124514099</v>
      </c>
      <c r="AS482">
        <v>0</v>
      </c>
      <c r="AT482">
        <v>0</v>
      </c>
      <c r="AU482">
        <v>0</v>
      </c>
      <c r="AV482">
        <v>0</v>
      </c>
      <c r="AW482">
        <v>1.0599999999999901</v>
      </c>
      <c r="AX482">
        <v>1.7823401458443999</v>
      </c>
      <c r="AY482">
        <v>35.2101546159561</v>
      </c>
      <c r="AZ482">
        <v>0</v>
      </c>
      <c r="BA482">
        <v>0</v>
      </c>
      <c r="BB482">
        <v>0</v>
      </c>
      <c r="BC482">
        <v>0</v>
      </c>
    </row>
    <row r="483" spans="1:55" x14ac:dyDescent="0.25">
      <c r="A483" t="s">
        <v>113</v>
      </c>
      <c r="B483">
        <v>2025</v>
      </c>
      <c r="C483" t="s">
        <v>144</v>
      </c>
      <c r="D483" t="str">
        <f t="shared" si="34"/>
        <v>Truck</v>
      </c>
      <c r="E483" t="str">
        <f t="shared" si="33"/>
        <v>2025MHDT</v>
      </c>
      <c r="F483" t="str">
        <f t="shared" si="35"/>
        <v>2025Truck</v>
      </c>
      <c r="G483" t="s">
        <v>115</v>
      </c>
      <c r="H483" t="s">
        <v>115</v>
      </c>
      <c r="I483" t="s">
        <v>123</v>
      </c>
      <c r="J483">
        <v>217.51850453569699</v>
      </c>
      <c r="K483">
        <v>10312.840546235901</v>
      </c>
      <c r="L483">
        <v>10312.840546235901</v>
      </c>
      <c r="M483">
        <v>0</v>
      </c>
      <c r="N483">
        <v>1971.0091348865899</v>
      </c>
      <c r="O483">
        <v>9.4683305092199396E-2</v>
      </c>
      <c r="P483">
        <v>6.5589825640632498</v>
      </c>
      <c r="Q483">
        <v>0</v>
      </c>
      <c r="R483">
        <v>7.5021619771716203E-4</v>
      </c>
      <c r="S483">
        <v>1.79850679234403E-2</v>
      </c>
      <c r="T483">
        <v>0</v>
      </c>
      <c r="U483">
        <v>3.0000008599923998E-3</v>
      </c>
      <c r="V483">
        <v>1.4858583832789599E-2</v>
      </c>
      <c r="W483">
        <v>8.1592856540041697E-4</v>
      </c>
      <c r="X483">
        <v>1.9560402340092001E-2</v>
      </c>
      <c r="Y483">
        <v>0</v>
      </c>
      <c r="Z483">
        <v>1.2000003439969599E-2</v>
      </c>
      <c r="AA483">
        <v>4.2453096665113099E-2</v>
      </c>
      <c r="AB483">
        <v>793.01096355668506</v>
      </c>
      <c r="AC483">
        <v>5320.1040197114098</v>
      </c>
      <c r="AD483">
        <v>0</v>
      </c>
      <c r="AE483">
        <v>0.47090188475796402</v>
      </c>
      <c r="AF483">
        <v>17.5849265497496</v>
      </c>
      <c r="AG483">
        <v>0</v>
      </c>
      <c r="AH483">
        <v>0.161660472599129</v>
      </c>
      <c r="AI483">
        <v>1.0845380071994399</v>
      </c>
      <c r="AJ483">
        <v>0</v>
      </c>
      <c r="AK483">
        <v>6.7282587800121998E-3</v>
      </c>
      <c r="AL483">
        <v>0.25125390295482702</v>
      </c>
      <c r="AM483">
        <v>0</v>
      </c>
      <c r="AN483">
        <v>0</v>
      </c>
      <c r="AO483">
        <v>0</v>
      </c>
      <c r="AP483">
        <v>0</v>
      </c>
      <c r="AQ483">
        <v>0.480589912858015</v>
      </c>
      <c r="AR483">
        <v>17.946707353916199</v>
      </c>
      <c r="AS483">
        <v>0</v>
      </c>
      <c r="AT483">
        <v>0</v>
      </c>
      <c r="AU483">
        <v>0</v>
      </c>
      <c r="AV483">
        <v>0</v>
      </c>
      <c r="AW483">
        <v>1.0599999999999901</v>
      </c>
      <c r="AX483">
        <v>1.9542440343530501</v>
      </c>
      <c r="AY483">
        <v>34.366245823694797</v>
      </c>
      <c r="AZ483">
        <v>0</v>
      </c>
      <c r="BA483">
        <v>0</v>
      </c>
      <c r="BB483">
        <v>0</v>
      </c>
      <c r="BC483">
        <v>0</v>
      </c>
    </row>
    <row r="484" spans="1:55" x14ac:dyDescent="0.25">
      <c r="A484" t="s">
        <v>119</v>
      </c>
      <c r="B484">
        <v>2025</v>
      </c>
      <c r="C484" t="s">
        <v>145</v>
      </c>
      <c r="D484" t="str">
        <f t="shared" si="34"/>
        <v>Bus</v>
      </c>
      <c r="E484" t="str">
        <f t="shared" si="33"/>
        <v>2025OBUS</v>
      </c>
      <c r="F484" t="str">
        <f t="shared" si="35"/>
        <v>2025Bus</v>
      </c>
      <c r="G484" t="s">
        <v>115</v>
      </c>
      <c r="H484" t="s">
        <v>115</v>
      </c>
      <c r="I484" t="s">
        <v>116</v>
      </c>
      <c r="J484">
        <v>514.82714790717898</v>
      </c>
      <c r="K484">
        <v>22309.966712271402</v>
      </c>
      <c r="L484">
        <v>22309.966712271402</v>
      </c>
      <c r="M484">
        <v>0</v>
      </c>
      <c r="N484">
        <v>10300.6615753268</v>
      </c>
      <c r="O484">
        <v>0.38232021083699502</v>
      </c>
      <c r="P484">
        <v>6.4095167056909902E-2</v>
      </c>
      <c r="Q484">
        <v>0.406347226852389</v>
      </c>
      <c r="R484">
        <v>6.4243922012019905E-4</v>
      </c>
      <c r="S484">
        <v>0</v>
      </c>
      <c r="T484">
        <v>2.36730044125448E-4</v>
      </c>
      <c r="U484">
        <v>3.0000008612758701E-3</v>
      </c>
      <c r="V484">
        <v>1.4722501155637399E-2</v>
      </c>
      <c r="W484">
        <v>6.98711268597881E-4</v>
      </c>
      <c r="X484">
        <v>0</v>
      </c>
      <c r="Y484">
        <v>2.5746552244300597E-4</v>
      </c>
      <c r="Z484">
        <v>1.20000034451035E-2</v>
      </c>
      <c r="AA484">
        <v>4.2064289016107002E-2</v>
      </c>
      <c r="AB484">
        <v>1643.50980879997</v>
      </c>
      <c r="AC484">
        <v>379.07180478259698</v>
      </c>
      <c r="AD484">
        <v>31.010053583361302</v>
      </c>
      <c r="AE484">
        <v>8.8901286233013001E-3</v>
      </c>
      <c r="AF484">
        <v>0.19668674765595201</v>
      </c>
      <c r="AG484">
        <v>3.4377989920330199E-2</v>
      </c>
      <c r="AH484">
        <v>1.9754762203237498E-2</v>
      </c>
      <c r="AI484">
        <v>5.2596408363912699E-3</v>
      </c>
      <c r="AJ484">
        <v>3.0906198462882801E-2</v>
      </c>
      <c r="AK484">
        <v>4.1972643765463197E-2</v>
      </c>
      <c r="AL484">
        <v>0.74662198905050203</v>
      </c>
      <c r="AM484">
        <v>0.17914850102566901</v>
      </c>
      <c r="AN484">
        <v>3.5262980998735302E-2</v>
      </c>
      <c r="AO484">
        <v>0.16217279077847299</v>
      </c>
      <c r="AP484">
        <v>3.4586154623613301</v>
      </c>
      <c r="AQ484">
        <v>6.1246383255262001E-2</v>
      </c>
      <c r="AR484">
        <v>1.08946905378926</v>
      </c>
      <c r="AS484">
        <v>0.196145058806422</v>
      </c>
      <c r="AT484">
        <v>3.52629809987208E-2</v>
      </c>
      <c r="AU484">
        <v>0.16217279077840699</v>
      </c>
      <c r="AV484">
        <v>3.4586154623613301</v>
      </c>
      <c r="AW484">
        <v>4.4967957773675002E-2</v>
      </c>
      <c r="AX484">
        <v>1.04732255529901</v>
      </c>
      <c r="AY484">
        <v>5.7767044118148299</v>
      </c>
      <c r="AZ484">
        <v>3.6602769080980901</v>
      </c>
      <c r="BA484">
        <v>1.6247767681996501E-2</v>
      </c>
      <c r="BB484">
        <v>3.7475107151321999E-3</v>
      </c>
      <c r="BC484">
        <v>3.0656595034051301E-4</v>
      </c>
    </row>
    <row r="485" spans="1:55" x14ac:dyDescent="0.25">
      <c r="A485" t="s">
        <v>113</v>
      </c>
      <c r="B485">
        <v>2025</v>
      </c>
      <c r="C485" t="s">
        <v>145</v>
      </c>
      <c r="D485" t="str">
        <f t="shared" si="34"/>
        <v>Bus</v>
      </c>
      <c r="E485" t="str">
        <f t="shared" si="33"/>
        <v>2025OBUS</v>
      </c>
      <c r="F485" t="str">
        <f t="shared" si="35"/>
        <v>2025Bus</v>
      </c>
      <c r="G485" t="s">
        <v>115</v>
      </c>
      <c r="H485" t="s">
        <v>115</v>
      </c>
      <c r="I485" t="s">
        <v>116</v>
      </c>
      <c r="J485">
        <v>619.77724377303002</v>
      </c>
      <c r="K485">
        <v>30637.708641458201</v>
      </c>
      <c r="L485">
        <v>30637.708641458201</v>
      </c>
      <c r="M485">
        <v>0</v>
      </c>
      <c r="N485">
        <v>12400.5030934108</v>
      </c>
      <c r="O485">
        <v>0.51478253628229298</v>
      </c>
      <c r="P485">
        <v>6.3814449471980797E-2</v>
      </c>
      <c r="Q485">
        <v>0.40022189031299099</v>
      </c>
      <c r="R485">
        <v>8.1482859521789198E-4</v>
      </c>
      <c r="S485">
        <v>0</v>
      </c>
      <c r="T485">
        <v>3.0863636756092797E-4</v>
      </c>
      <c r="U485">
        <v>3.0000008612456898E-3</v>
      </c>
      <c r="V485">
        <v>1.49246917502789E-2</v>
      </c>
      <c r="W485">
        <v>8.8620044297420405E-4</v>
      </c>
      <c r="X485">
        <v>0</v>
      </c>
      <c r="Y485">
        <v>3.3567020997502499E-4</v>
      </c>
      <c r="Z485">
        <v>1.20000034449827E-2</v>
      </c>
      <c r="AA485">
        <v>4.2641976429368303E-2</v>
      </c>
      <c r="AB485">
        <v>1659.74360043558</v>
      </c>
      <c r="AC485">
        <v>377.89560969625097</v>
      </c>
      <c r="AD485">
        <v>31.4023713368627</v>
      </c>
      <c r="AE485">
        <v>1.1898272382018399E-2</v>
      </c>
      <c r="AF485">
        <v>0.19743591323770401</v>
      </c>
      <c r="AG485">
        <v>3.62206581811364E-2</v>
      </c>
      <c r="AH485">
        <v>2.4071247483814499E-2</v>
      </c>
      <c r="AI485">
        <v>5.2926006993763404E-3</v>
      </c>
      <c r="AJ485">
        <v>3.0772227975968E-2</v>
      </c>
      <c r="AK485">
        <v>5.8133923258915303E-2</v>
      </c>
      <c r="AL485">
        <v>0.74184062182612498</v>
      </c>
      <c r="AM485">
        <v>0.190367353045132</v>
      </c>
      <c r="AN485">
        <v>3.9773824557945398E-2</v>
      </c>
      <c r="AO485">
        <v>0.190894534921629</v>
      </c>
      <c r="AP485">
        <v>3.7135528141255598</v>
      </c>
      <c r="AQ485">
        <v>8.4828884354843204E-2</v>
      </c>
      <c r="AR485">
        <v>1.0824920939593099</v>
      </c>
      <c r="AS485">
        <v>0.20842828962610299</v>
      </c>
      <c r="AT485">
        <v>3.9773824557929001E-2</v>
      </c>
      <c r="AU485">
        <v>0.19089453492155001</v>
      </c>
      <c r="AV485">
        <v>3.7135528141255598</v>
      </c>
      <c r="AW485">
        <v>4.4946653102340597E-2</v>
      </c>
      <c r="AX485">
        <v>1.48525992110715</v>
      </c>
      <c r="AY485">
        <v>5.74792264010728</v>
      </c>
      <c r="AZ485">
        <v>3.93071241276022</v>
      </c>
      <c r="BA485">
        <v>1.64082552395888E-2</v>
      </c>
      <c r="BB485">
        <v>3.73588282924473E-3</v>
      </c>
      <c r="BC485">
        <v>3.10444410744146E-4</v>
      </c>
    </row>
    <row r="486" spans="1:55" x14ac:dyDescent="0.25">
      <c r="A486" t="s">
        <v>119</v>
      </c>
      <c r="B486">
        <v>2025</v>
      </c>
      <c r="C486" t="s">
        <v>145</v>
      </c>
      <c r="D486" t="str">
        <f t="shared" si="34"/>
        <v>Bus</v>
      </c>
      <c r="E486" t="str">
        <f t="shared" ref="E486:E549" si="36">CONCATENATE(B486,C486)</f>
        <v>2025OBUS</v>
      </c>
      <c r="F486" t="str">
        <f t="shared" si="35"/>
        <v>2025Bus</v>
      </c>
      <c r="G486" t="s">
        <v>115</v>
      </c>
      <c r="H486" t="s">
        <v>115</v>
      </c>
      <c r="I486" t="s">
        <v>121</v>
      </c>
      <c r="J486">
        <v>285.81033083549602</v>
      </c>
      <c r="K486">
        <v>19905.063782774101</v>
      </c>
      <c r="L486">
        <v>19905.063782774101</v>
      </c>
      <c r="M486">
        <v>0</v>
      </c>
      <c r="N486">
        <v>3366.32303430615</v>
      </c>
      <c r="O486">
        <v>1.7148356292632301</v>
      </c>
      <c r="P486">
        <v>12.465818405482899</v>
      </c>
      <c r="Q486">
        <v>1.5849170950826199</v>
      </c>
      <c r="R486">
        <v>3.9625678164624999E-2</v>
      </c>
      <c r="S486">
        <v>1.9163117419178501E-2</v>
      </c>
      <c r="T486">
        <v>0</v>
      </c>
      <c r="U486">
        <v>3.0000008612296502E-3</v>
      </c>
      <c r="V486">
        <v>1.9498570868696899E-2</v>
      </c>
      <c r="W486">
        <v>4.14173754948867E-2</v>
      </c>
      <c r="X486">
        <v>2.0029588553799601E-2</v>
      </c>
      <c r="Y486">
        <v>0</v>
      </c>
      <c r="Z486">
        <v>1.2000003444918601E-2</v>
      </c>
      <c r="AA486">
        <v>5.57102024819911E-2</v>
      </c>
      <c r="AB486">
        <v>1302.6710926677499</v>
      </c>
      <c r="AC486">
        <v>2597.6079295712302</v>
      </c>
      <c r="AD486">
        <v>0</v>
      </c>
      <c r="AE486">
        <v>2.59828218933205E-3</v>
      </c>
      <c r="AF486">
        <v>4.1742660462409202E-2</v>
      </c>
      <c r="AG486">
        <v>0</v>
      </c>
      <c r="AH486">
        <v>0.20523636114846899</v>
      </c>
      <c r="AI486">
        <v>0.40925418715158501</v>
      </c>
      <c r="AJ486">
        <v>0</v>
      </c>
      <c r="AK486">
        <v>5.5940303030722199E-2</v>
      </c>
      <c r="AL486">
        <v>0.89870803300853497</v>
      </c>
      <c r="AM486">
        <v>0</v>
      </c>
      <c r="AN486">
        <v>0</v>
      </c>
      <c r="AO486">
        <v>0</v>
      </c>
      <c r="AP486">
        <v>0</v>
      </c>
      <c r="AQ486">
        <v>6.3683776752520696E-2</v>
      </c>
      <c r="AR486">
        <v>1.0231106847665801</v>
      </c>
      <c r="AS486">
        <v>0</v>
      </c>
      <c r="AT486">
        <v>0</v>
      </c>
      <c r="AU486">
        <v>0</v>
      </c>
      <c r="AV486">
        <v>0</v>
      </c>
      <c r="AW486">
        <v>0.208270417395581</v>
      </c>
      <c r="AX486">
        <v>0.19297784739201301</v>
      </c>
      <c r="AY486">
        <v>13.757769369773801</v>
      </c>
      <c r="AZ486">
        <v>0</v>
      </c>
      <c r="BA486">
        <v>1.23355162644083E-2</v>
      </c>
      <c r="BB486">
        <v>2.45977937517299E-2</v>
      </c>
      <c r="BC486">
        <v>0</v>
      </c>
    </row>
    <row r="487" spans="1:55" x14ac:dyDescent="0.25">
      <c r="A487" t="s">
        <v>113</v>
      </c>
      <c r="B487">
        <v>2025</v>
      </c>
      <c r="C487" t="s">
        <v>145</v>
      </c>
      <c r="D487" t="str">
        <f t="shared" si="34"/>
        <v>Bus</v>
      </c>
      <c r="E487" t="str">
        <f t="shared" si="36"/>
        <v>2025OBUS</v>
      </c>
      <c r="F487" t="str">
        <f t="shared" si="35"/>
        <v>2025Bus</v>
      </c>
      <c r="G487" t="s">
        <v>115</v>
      </c>
      <c r="H487" t="s">
        <v>115</v>
      </c>
      <c r="I487" t="s">
        <v>121</v>
      </c>
      <c r="J487">
        <v>290.85289065465702</v>
      </c>
      <c r="K487">
        <v>20243.344153099199</v>
      </c>
      <c r="L487">
        <v>20243.344153099199</v>
      </c>
      <c r="M487">
        <v>0</v>
      </c>
      <c r="N487">
        <v>3455.7289508813401</v>
      </c>
      <c r="O487">
        <v>1.92884726564413</v>
      </c>
      <c r="P487">
        <v>12.6724074497318</v>
      </c>
      <c r="Q487">
        <v>1.6178743608499899</v>
      </c>
      <c r="R487">
        <v>4.4795485577544598E-2</v>
      </c>
      <c r="S487">
        <v>2.43832346389335E-2</v>
      </c>
      <c r="T487">
        <v>0</v>
      </c>
      <c r="U487">
        <v>3.0000008613865902E-3</v>
      </c>
      <c r="V487">
        <v>2.06552244456733E-2</v>
      </c>
      <c r="W487">
        <v>4.6820938658337898E-2</v>
      </c>
      <c r="X487">
        <v>2.5485736310304801E-2</v>
      </c>
      <c r="Y487">
        <v>0</v>
      </c>
      <c r="Z487">
        <v>1.20000034455463E-2</v>
      </c>
      <c r="AA487">
        <v>5.9014926987638099E-2</v>
      </c>
      <c r="AB487">
        <v>1325.9053013861801</v>
      </c>
      <c r="AC487">
        <v>2668.0181818709202</v>
      </c>
      <c r="AD487">
        <v>0</v>
      </c>
      <c r="AE487">
        <v>3.3021055029531501E-3</v>
      </c>
      <c r="AF487">
        <v>4.3884907717016301E-2</v>
      </c>
      <c r="AG487">
        <v>0</v>
      </c>
      <c r="AH487">
        <v>0.20889692019393699</v>
      </c>
      <c r="AI487">
        <v>0.42034735107521298</v>
      </c>
      <c r="AJ487">
        <v>0</v>
      </c>
      <c r="AK487">
        <v>7.1093425969294494E-2</v>
      </c>
      <c r="AL487">
        <v>0.94483002894934498</v>
      </c>
      <c r="AM487">
        <v>0</v>
      </c>
      <c r="AN487">
        <v>0</v>
      </c>
      <c r="AO487">
        <v>0</v>
      </c>
      <c r="AP487">
        <v>0</v>
      </c>
      <c r="AQ487">
        <v>8.0934453742839405E-2</v>
      </c>
      <c r="AR487">
        <v>1.07561706627943</v>
      </c>
      <c r="AS487">
        <v>0</v>
      </c>
      <c r="AT487">
        <v>0</v>
      </c>
      <c r="AU487">
        <v>0</v>
      </c>
      <c r="AV487">
        <v>0</v>
      </c>
      <c r="AW487">
        <v>0.20833320189962001</v>
      </c>
      <c r="AX487">
        <v>0.23525455078729801</v>
      </c>
      <c r="AY487">
        <v>14.2373471362119</v>
      </c>
      <c r="AZ487">
        <v>0</v>
      </c>
      <c r="BA487">
        <v>1.2555530327167601E-2</v>
      </c>
      <c r="BB487">
        <v>2.5264536736442401E-2</v>
      </c>
      <c r="BC487">
        <v>0</v>
      </c>
    </row>
    <row r="488" spans="1:55" x14ac:dyDescent="0.25">
      <c r="A488" t="s">
        <v>119</v>
      </c>
      <c r="B488">
        <v>2025</v>
      </c>
      <c r="C488" t="s">
        <v>145</v>
      </c>
      <c r="D488" t="str">
        <f t="shared" si="34"/>
        <v>Bus</v>
      </c>
      <c r="E488" t="str">
        <f t="shared" si="36"/>
        <v>2025OBUS</v>
      </c>
      <c r="F488" t="str">
        <f t="shared" si="35"/>
        <v>2025Bus</v>
      </c>
      <c r="G488" t="s">
        <v>115</v>
      </c>
      <c r="H488" t="s">
        <v>115</v>
      </c>
      <c r="I488" t="s">
        <v>125</v>
      </c>
      <c r="J488">
        <v>2.8757201946536202</v>
      </c>
      <c r="K488">
        <v>236.80993458521499</v>
      </c>
      <c r="L488">
        <v>0</v>
      </c>
      <c r="M488">
        <v>236.80993458521499</v>
      </c>
      <c r="N488">
        <v>57.537409654629698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3.0000008612355101E-3</v>
      </c>
      <c r="V488">
        <v>7.3633035727681704E-3</v>
      </c>
      <c r="W488">
        <v>0</v>
      </c>
      <c r="X488">
        <v>0</v>
      </c>
      <c r="Y488">
        <v>0</v>
      </c>
      <c r="Z488">
        <v>1.2000003444942E-2</v>
      </c>
      <c r="AA488">
        <v>2.1038010207908998E-2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</row>
    <row r="489" spans="1:55" x14ac:dyDescent="0.25">
      <c r="A489" t="s">
        <v>113</v>
      </c>
      <c r="B489">
        <v>2025</v>
      </c>
      <c r="C489" t="s">
        <v>145</v>
      </c>
      <c r="D489" t="str">
        <f t="shared" si="34"/>
        <v>Bus</v>
      </c>
      <c r="E489" t="str">
        <f t="shared" si="36"/>
        <v>2025OBUS</v>
      </c>
      <c r="F489" t="str">
        <f t="shared" si="35"/>
        <v>2025Bus</v>
      </c>
      <c r="G489" t="s">
        <v>115</v>
      </c>
      <c r="H489" t="s">
        <v>115</v>
      </c>
      <c r="I489" t="s">
        <v>125</v>
      </c>
      <c r="J489">
        <v>3.3317321980577201</v>
      </c>
      <c r="K489">
        <v>325.158195070055</v>
      </c>
      <c r="L489">
        <v>0</v>
      </c>
      <c r="M489">
        <v>325.158195070055</v>
      </c>
      <c r="N489">
        <v>66.661297818738902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3.0000008612429299E-3</v>
      </c>
      <c r="V489">
        <v>7.4598196469276602E-3</v>
      </c>
      <c r="W489">
        <v>0</v>
      </c>
      <c r="X489">
        <v>0</v>
      </c>
      <c r="Y489">
        <v>0</v>
      </c>
      <c r="Z489">
        <v>1.2000003444971701E-2</v>
      </c>
      <c r="AA489">
        <v>2.13137704197933E-2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</row>
    <row r="490" spans="1:55" x14ac:dyDescent="0.25">
      <c r="A490" t="s">
        <v>113</v>
      </c>
      <c r="B490">
        <v>2025</v>
      </c>
      <c r="C490" t="s">
        <v>145</v>
      </c>
      <c r="D490" t="str">
        <f t="shared" si="34"/>
        <v>Bus</v>
      </c>
      <c r="E490" t="str">
        <f t="shared" si="36"/>
        <v>2025OBUS</v>
      </c>
      <c r="F490" t="str">
        <f t="shared" si="35"/>
        <v>2025Bus</v>
      </c>
      <c r="G490" t="s">
        <v>115</v>
      </c>
      <c r="H490" t="s">
        <v>115</v>
      </c>
      <c r="I490" t="s">
        <v>123</v>
      </c>
      <c r="J490">
        <v>34.883132020387599</v>
      </c>
      <c r="K490">
        <v>2090.3785594820702</v>
      </c>
      <c r="L490">
        <v>2090.3785594820702</v>
      </c>
      <c r="M490">
        <v>0</v>
      </c>
      <c r="N490">
        <v>310.45987498145001</v>
      </c>
      <c r="O490">
        <v>0.120285034521636</v>
      </c>
      <c r="P490">
        <v>1.5375736447558801</v>
      </c>
      <c r="Q490">
        <v>0</v>
      </c>
      <c r="R490">
        <v>8.1768183833205699E-4</v>
      </c>
      <c r="S490">
        <v>3.8953879657316602E-3</v>
      </c>
      <c r="T490">
        <v>0</v>
      </c>
      <c r="U490">
        <v>3.0000008614312198E-3</v>
      </c>
      <c r="V490">
        <v>1.5264572927865899E-2</v>
      </c>
      <c r="W490">
        <v>8.8930360519325904E-4</v>
      </c>
      <c r="X490">
        <v>4.2365898313431903E-3</v>
      </c>
      <c r="Y490">
        <v>0</v>
      </c>
      <c r="Z490">
        <v>1.2000003445724799E-2</v>
      </c>
      <c r="AA490">
        <v>4.3613065508188498E-2</v>
      </c>
      <c r="AB490">
        <v>861.483621245873</v>
      </c>
      <c r="AC490">
        <v>1235.08357267263</v>
      </c>
      <c r="AD490">
        <v>0</v>
      </c>
      <c r="AE490">
        <v>0.543080370851869</v>
      </c>
      <c r="AF490">
        <v>4.2388663539782101</v>
      </c>
      <c r="AG490">
        <v>0</v>
      </c>
      <c r="AH490">
        <v>0.17561907179996</v>
      </c>
      <c r="AI490">
        <v>0.25177986589514201</v>
      </c>
      <c r="AJ490">
        <v>0</v>
      </c>
      <c r="AK490">
        <v>7.7595469283680404E-3</v>
      </c>
      <c r="AL490">
        <v>6.0565036341086599E-2</v>
      </c>
      <c r="AM490">
        <v>0</v>
      </c>
      <c r="AN490">
        <v>0</v>
      </c>
      <c r="AO490">
        <v>0</v>
      </c>
      <c r="AP490">
        <v>0</v>
      </c>
      <c r="AQ490">
        <v>0.554253352026289</v>
      </c>
      <c r="AR490">
        <v>4.3260740243633302</v>
      </c>
      <c r="AS490">
        <v>0</v>
      </c>
      <c r="AT490">
        <v>0</v>
      </c>
      <c r="AU490">
        <v>0</v>
      </c>
      <c r="AV490">
        <v>0</v>
      </c>
      <c r="AW490">
        <v>1.06</v>
      </c>
      <c r="AX490">
        <v>2.3875138860577501</v>
      </c>
      <c r="AY490">
        <v>7.3444775463346401</v>
      </c>
      <c r="AZ490">
        <v>0</v>
      </c>
      <c r="BA490">
        <v>0</v>
      </c>
      <c r="BB490">
        <v>0</v>
      </c>
      <c r="BC490">
        <v>0</v>
      </c>
    </row>
    <row r="491" spans="1:55" x14ac:dyDescent="0.25">
      <c r="A491" t="s">
        <v>119</v>
      </c>
      <c r="B491">
        <v>2025</v>
      </c>
      <c r="C491" t="s">
        <v>145</v>
      </c>
      <c r="D491" t="str">
        <f t="shared" si="34"/>
        <v>Bus</v>
      </c>
      <c r="E491" t="str">
        <f t="shared" si="36"/>
        <v>2025OBUS</v>
      </c>
      <c r="F491" t="str">
        <f t="shared" si="35"/>
        <v>2025Bus</v>
      </c>
      <c r="G491" t="s">
        <v>115</v>
      </c>
      <c r="H491" t="s">
        <v>115</v>
      </c>
      <c r="I491" t="s">
        <v>123</v>
      </c>
      <c r="J491">
        <v>43.255465654175197</v>
      </c>
      <c r="K491">
        <v>2539.96286428449</v>
      </c>
      <c r="L491">
        <v>2539.96286428449</v>
      </c>
      <c r="M491">
        <v>0</v>
      </c>
      <c r="N491">
        <v>384.97364432216</v>
      </c>
      <c r="O491">
        <v>0.105946019150277</v>
      </c>
      <c r="P491">
        <v>1.5460879746299601</v>
      </c>
      <c r="Q491">
        <v>0</v>
      </c>
      <c r="R491">
        <v>5.96850833721784E-4</v>
      </c>
      <c r="S491">
        <v>3.6922987986072902E-3</v>
      </c>
      <c r="T491">
        <v>0</v>
      </c>
      <c r="U491">
        <v>3.00000086113934E-3</v>
      </c>
      <c r="V491">
        <v>1.47320578052387E-2</v>
      </c>
      <c r="W491">
        <v>6.4912973886529796E-4</v>
      </c>
      <c r="X491">
        <v>4.0157118320619401E-3</v>
      </c>
      <c r="Y491">
        <v>0</v>
      </c>
      <c r="Z491">
        <v>1.2000003444557299E-2</v>
      </c>
      <c r="AA491">
        <v>4.2091593729253703E-2</v>
      </c>
      <c r="AB491">
        <v>765.44790906437299</v>
      </c>
      <c r="AC491">
        <v>1210.8261413538901</v>
      </c>
      <c r="AD491">
        <v>0</v>
      </c>
      <c r="AE491">
        <v>0.42343014633675302</v>
      </c>
      <c r="AF491">
        <v>4.3439899562950997</v>
      </c>
      <c r="AG491">
        <v>0</v>
      </c>
      <c r="AH491">
        <v>0.156041563630307</v>
      </c>
      <c r="AI491">
        <v>0.24683482983480701</v>
      </c>
      <c r="AJ491">
        <v>0</v>
      </c>
      <c r="AK491">
        <v>6.0499813061407198E-3</v>
      </c>
      <c r="AL491">
        <v>6.2067045195093901E-2</v>
      </c>
      <c r="AM491">
        <v>0</v>
      </c>
      <c r="AN491">
        <v>0</v>
      </c>
      <c r="AO491">
        <v>0</v>
      </c>
      <c r="AP491">
        <v>0</v>
      </c>
      <c r="AQ491">
        <v>0.43214152186719401</v>
      </c>
      <c r="AR491">
        <v>4.4333603710781304</v>
      </c>
      <c r="AS491">
        <v>0</v>
      </c>
      <c r="AT491">
        <v>0</v>
      </c>
      <c r="AU491">
        <v>0</v>
      </c>
      <c r="AV491">
        <v>0</v>
      </c>
      <c r="AW491">
        <v>1.06</v>
      </c>
      <c r="AX491">
        <v>1.9430518828907799</v>
      </c>
      <c r="AY491">
        <v>6.8865761248553001</v>
      </c>
      <c r="AZ491">
        <v>0</v>
      </c>
      <c r="BA491">
        <v>0</v>
      </c>
      <c r="BB491">
        <v>0</v>
      </c>
      <c r="BC491">
        <v>0</v>
      </c>
    </row>
    <row r="492" spans="1:55" x14ac:dyDescent="0.25">
      <c r="A492" t="s">
        <v>119</v>
      </c>
      <c r="B492">
        <v>2025</v>
      </c>
      <c r="C492" t="s">
        <v>147</v>
      </c>
      <c r="D492" t="str">
        <f t="shared" si="34"/>
        <v>Bus</v>
      </c>
      <c r="E492" t="str">
        <f t="shared" si="36"/>
        <v>2025SBUS</v>
      </c>
      <c r="F492" t="str">
        <f t="shared" si="35"/>
        <v>2025Bus</v>
      </c>
      <c r="G492" t="s">
        <v>115</v>
      </c>
      <c r="H492" t="s">
        <v>115</v>
      </c>
      <c r="I492" t="s">
        <v>116</v>
      </c>
      <c r="J492">
        <v>530.15398172846403</v>
      </c>
      <c r="K492">
        <v>24322.9717177903</v>
      </c>
      <c r="L492">
        <v>24322.9717177903</v>
      </c>
      <c r="M492">
        <v>0</v>
      </c>
      <c r="N492">
        <v>2120.6159269138502</v>
      </c>
      <c r="O492">
        <v>0.37871608058922202</v>
      </c>
      <c r="P492">
        <v>0.918833819194387</v>
      </c>
      <c r="Q492">
        <v>0.72590139695455402</v>
      </c>
      <c r="R492">
        <v>8.8728250929939701E-4</v>
      </c>
      <c r="S492">
        <v>0</v>
      </c>
      <c r="T492">
        <v>4.2992446449847098E-4</v>
      </c>
      <c r="U492">
        <v>2.0000005738789899E-3</v>
      </c>
      <c r="V492">
        <v>1.6395758871486699E-2</v>
      </c>
      <c r="W492">
        <v>9.65000685296425E-4</v>
      </c>
      <c r="X492">
        <v>0</v>
      </c>
      <c r="Y492">
        <v>4.6758208182680501E-4</v>
      </c>
      <c r="Z492">
        <v>8.0000022955159893E-3</v>
      </c>
      <c r="AA492">
        <v>4.6845025347104802E-2</v>
      </c>
      <c r="AB492">
        <v>903.71796738014496</v>
      </c>
      <c r="AC492">
        <v>2629.46911683593</v>
      </c>
      <c r="AD492">
        <v>55.866993348299097</v>
      </c>
      <c r="AE492">
        <v>9.37350989778684E-3</v>
      </c>
      <c r="AF492">
        <v>2.4393002231204601</v>
      </c>
      <c r="AG492">
        <v>6.7807902099142905E-2</v>
      </c>
      <c r="AH492">
        <v>2.2966487085634799E-2</v>
      </c>
      <c r="AI492">
        <v>8.3697682394675399E-2</v>
      </c>
      <c r="AJ492">
        <v>6.5411921287233096E-2</v>
      </c>
      <c r="AK492">
        <v>4.5973723842623902E-2</v>
      </c>
      <c r="AL492">
        <v>10.6380895421315</v>
      </c>
      <c r="AM492">
        <v>0.38839131432552298</v>
      </c>
      <c r="AN492">
        <v>0.134653412202794</v>
      </c>
      <c r="AO492">
        <v>0.33792475136408601</v>
      </c>
      <c r="AP492">
        <v>2.49641256493554</v>
      </c>
      <c r="AQ492">
        <v>6.7084749911650907E-2</v>
      </c>
      <c r="AR492">
        <v>15.5230752878449</v>
      </c>
      <c r="AS492">
        <v>0.42523960151565998</v>
      </c>
      <c r="AT492">
        <v>0.13465341220273799</v>
      </c>
      <c r="AU492">
        <v>0.33792475136394701</v>
      </c>
      <c r="AV492">
        <v>2.49641256493554</v>
      </c>
      <c r="AW492">
        <v>4.4999999999999998E-2</v>
      </c>
      <c r="AX492">
        <v>0.93392521354956604</v>
      </c>
      <c r="AY492">
        <v>82.220058257866796</v>
      </c>
      <c r="AZ492">
        <v>8.5927056868254397</v>
      </c>
      <c r="BA492">
        <v>8.9341721633897208E-3</v>
      </c>
      <c r="BB492">
        <v>2.599497922591E-2</v>
      </c>
      <c r="BC492">
        <v>5.5230210623299295E-4</v>
      </c>
    </row>
    <row r="493" spans="1:55" x14ac:dyDescent="0.25">
      <c r="A493" t="s">
        <v>113</v>
      </c>
      <c r="B493">
        <v>2025</v>
      </c>
      <c r="C493" t="s">
        <v>147</v>
      </c>
      <c r="D493" t="str">
        <f t="shared" si="34"/>
        <v>Bus</v>
      </c>
      <c r="E493" t="str">
        <f t="shared" si="36"/>
        <v>2025SBUS</v>
      </c>
      <c r="F493" t="str">
        <f t="shared" si="35"/>
        <v>2025Bus</v>
      </c>
      <c r="G493" t="s">
        <v>115</v>
      </c>
      <c r="H493" t="s">
        <v>115</v>
      </c>
      <c r="I493" t="s">
        <v>116</v>
      </c>
      <c r="J493">
        <v>398.95360564979597</v>
      </c>
      <c r="K493">
        <v>20420.716679990699</v>
      </c>
      <c r="L493">
        <v>20420.716679990699</v>
      </c>
      <c r="M493">
        <v>0</v>
      </c>
      <c r="N493">
        <v>1595.81442259918</v>
      </c>
      <c r="O493">
        <v>0.49545207684281301</v>
      </c>
      <c r="P493">
        <v>0.914320803105935</v>
      </c>
      <c r="Q493">
        <v>0.69334523494918399</v>
      </c>
      <c r="R493">
        <v>1.0966328323031699E-3</v>
      </c>
      <c r="S493">
        <v>0</v>
      </c>
      <c r="T493">
        <v>5.2376708896353203E-4</v>
      </c>
      <c r="U493">
        <v>2.0000005738789899E-3</v>
      </c>
      <c r="V493">
        <v>1.6395758871486601E-2</v>
      </c>
      <c r="W493">
        <v>1.1926882628698701E-3</v>
      </c>
      <c r="X493">
        <v>0</v>
      </c>
      <c r="Y493">
        <v>5.6964449821581204E-4</v>
      </c>
      <c r="Z493">
        <v>8.0000022955159893E-3</v>
      </c>
      <c r="AA493">
        <v>4.6845025347104802E-2</v>
      </c>
      <c r="AB493">
        <v>892.90411213462903</v>
      </c>
      <c r="AC493">
        <v>2598.6816170691</v>
      </c>
      <c r="AD493">
        <v>56.741272032066703</v>
      </c>
      <c r="AE493">
        <v>1.3145237703590299E-2</v>
      </c>
      <c r="AF493">
        <v>2.4667123252332401</v>
      </c>
      <c r="AG493">
        <v>7.2252758354253793E-2</v>
      </c>
      <c r="AH493">
        <v>2.71136766863471E-2</v>
      </c>
      <c r="AI493">
        <v>8.4535598037278004E-2</v>
      </c>
      <c r="AJ493">
        <v>6.31830338479656E-2</v>
      </c>
      <c r="AK493">
        <v>6.4821948577851202E-2</v>
      </c>
      <c r="AL493">
        <v>10.630738213713</v>
      </c>
      <c r="AM493">
        <v>0.41112043033897899</v>
      </c>
      <c r="AN493">
        <v>0.12674015475529801</v>
      </c>
      <c r="AO493">
        <v>0.33033462058771002</v>
      </c>
      <c r="AP493">
        <v>2.2964313571638399</v>
      </c>
      <c r="AQ493">
        <v>9.4588035200649498E-2</v>
      </c>
      <c r="AR493">
        <v>15.5123482466733</v>
      </c>
      <c r="AS493">
        <v>0.45012512258646498</v>
      </c>
      <c r="AT493">
        <v>0.126740154755246</v>
      </c>
      <c r="AU493">
        <v>0.33033462058757401</v>
      </c>
      <c r="AV493">
        <v>2.2964313571638399</v>
      </c>
      <c r="AW493">
        <v>4.4999999999999998E-2</v>
      </c>
      <c r="AX493">
        <v>1.31570420325079</v>
      </c>
      <c r="AY493">
        <v>82.175419241057796</v>
      </c>
      <c r="AZ493">
        <v>9.4182654818754106</v>
      </c>
      <c r="BA493">
        <v>8.8272661949342305E-3</v>
      </c>
      <c r="BB493">
        <v>2.5690613446623298E-2</v>
      </c>
      <c r="BC493">
        <v>5.6094524110636998E-4</v>
      </c>
    </row>
    <row r="494" spans="1:55" x14ac:dyDescent="0.25">
      <c r="A494" t="s">
        <v>119</v>
      </c>
      <c r="B494">
        <v>2025</v>
      </c>
      <c r="C494" t="s">
        <v>147</v>
      </c>
      <c r="D494" t="str">
        <f t="shared" si="34"/>
        <v>Bus</v>
      </c>
      <c r="E494" t="str">
        <f t="shared" si="36"/>
        <v>2025SBUS</v>
      </c>
      <c r="F494" t="str">
        <f t="shared" si="35"/>
        <v>2025Bus</v>
      </c>
      <c r="G494" t="s">
        <v>115</v>
      </c>
      <c r="H494" t="s">
        <v>115</v>
      </c>
      <c r="I494" t="s">
        <v>121</v>
      </c>
      <c r="J494">
        <v>646.57163321090502</v>
      </c>
      <c r="K494">
        <v>13349.275697635599</v>
      </c>
      <c r="L494">
        <v>13349.275697635599</v>
      </c>
      <c r="M494">
        <v>0</v>
      </c>
      <c r="N494">
        <v>9362.3572488939208</v>
      </c>
      <c r="O494">
        <v>7.5645805938631296</v>
      </c>
      <c r="P494">
        <v>32.317088329090197</v>
      </c>
      <c r="Q494">
        <v>0.21766890515824</v>
      </c>
      <c r="R494">
        <v>4.2181426037121598E-2</v>
      </c>
      <c r="S494">
        <v>3.2833836573587398E-2</v>
      </c>
      <c r="T494">
        <v>0</v>
      </c>
      <c r="U494">
        <v>3.0000008608184899E-3</v>
      </c>
      <c r="V494">
        <v>1.6395758871486699E-2</v>
      </c>
      <c r="W494">
        <v>4.4088682945214397E-2</v>
      </c>
      <c r="X494">
        <v>3.43184369654531E-2</v>
      </c>
      <c r="Y494">
        <v>0</v>
      </c>
      <c r="Z494">
        <v>1.2000003443273901E-2</v>
      </c>
      <c r="AA494">
        <v>4.6845025347104802E-2</v>
      </c>
      <c r="AB494">
        <v>1267.1231816674599</v>
      </c>
      <c r="AC494">
        <v>2369.2373476203902</v>
      </c>
      <c r="AD494">
        <v>0</v>
      </c>
      <c r="AE494">
        <v>6.8961699690211903E-3</v>
      </c>
      <c r="AF494">
        <v>7.5313860086557802E-3</v>
      </c>
      <c r="AG494">
        <v>0</v>
      </c>
      <c r="AH494">
        <v>0.199635773293873</v>
      </c>
      <c r="AI494">
        <v>0.37327430896378999</v>
      </c>
      <c r="AJ494">
        <v>0</v>
      </c>
      <c r="AK494">
        <v>0.14847264835294199</v>
      </c>
      <c r="AL494">
        <v>0.16214867549619399</v>
      </c>
      <c r="AM494">
        <v>0</v>
      </c>
      <c r="AN494">
        <v>0</v>
      </c>
      <c r="AO494">
        <v>0</v>
      </c>
      <c r="AP494">
        <v>0</v>
      </c>
      <c r="AQ494">
        <v>0.16902480822049701</v>
      </c>
      <c r="AR494">
        <v>0.184593924086279</v>
      </c>
      <c r="AS494">
        <v>0</v>
      </c>
      <c r="AT494">
        <v>0</v>
      </c>
      <c r="AU494">
        <v>0</v>
      </c>
      <c r="AV494">
        <v>0</v>
      </c>
      <c r="AW494">
        <v>8.5317150198066793E-2</v>
      </c>
      <c r="AX494">
        <v>0.36281597278813299</v>
      </c>
      <c r="AY494">
        <v>2.9025773350529902</v>
      </c>
      <c r="AZ494">
        <v>0</v>
      </c>
      <c r="BA494">
        <v>1.1998898804500001E-2</v>
      </c>
      <c r="BB494">
        <v>2.2435260903781399E-2</v>
      </c>
      <c r="BC494">
        <v>0</v>
      </c>
    </row>
    <row r="495" spans="1:55" x14ac:dyDescent="0.25">
      <c r="A495" t="s">
        <v>113</v>
      </c>
      <c r="B495">
        <v>2025</v>
      </c>
      <c r="C495" t="s">
        <v>147</v>
      </c>
      <c r="D495" t="str">
        <f t="shared" si="34"/>
        <v>Bus</v>
      </c>
      <c r="E495" t="str">
        <f t="shared" si="36"/>
        <v>2025SBUS</v>
      </c>
      <c r="F495" t="str">
        <f t="shared" si="35"/>
        <v>2025Bus</v>
      </c>
      <c r="G495" t="s">
        <v>115</v>
      </c>
      <c r="H495" t="s">
        <v>115</v>
      </c>
      <c r="I495" t="s">
        <v>121</v>
      </c>
      <c r="J495">
        <v>993.61156149881401</v>
      </c>
      <c r="K495">
        <v>22107.222808706199</v>
      </c>
      <c r="L495">
        <v>22107.222808706199</v>
      </c>
      <c r="M495">
        <v>0</v>
      </c>
      <c r="N495">
        <v>14387.495410502799</v>
      </c>
      <c r="O495">
        <v>4.7412727718585801</v>
      </c>
      <c r="P495">
        <v>24.2085006545421</v>
      </c>
      <c r="Q495">
        <v>0.46432040673879899</v>
      </c>
      <c r="R495">
        <v>2.6969145567402E-2</v>
      </c>
      <c r="S495">
        <v>2.3318347262957499E-2</v>
      </c>
      <c r="T495">
        <v>0</v>
      </c>
      <c r="U495">
        <v>3.0000008608184899E-3</v>
      </c>
      <c r="V495">
        <v>1.6395758871486601E-2</v>
      </c>
      <c r="W495">
        <v>2.8188570656148899E-2</v>
      </c>
      <c r="X495">
        <v>2.4372699452554901E-2</v>
      </c>
      <c r="Y495">
        <v>0</v>
      </c>
      <c r="Z495">
        <v>1.2000003443273901E-2</v>
      </c>
      <c r="AA495">
        <v>4.6845025347104802E-2</v>
      </c>
      <c r="AB495">
        <v>1249.80471597934</v>
      </c>
      <c r="AC495">
        <v>2228.7853299510598</v>
      </c>
      <c r="AD495">
        <v>0</v>
      </c>
      <c r="AE495">
        <v>4.1682783135193399E-3</v>
      </c>
      <c r="AF495">
        <v>7.6494465818609603E-3</v>
      </c>
      <c r="AG495">
        <v>0</v>
      </c>
      <c r="AH495">
        <v>0.196907241971952</v>
      </c>
      <c r="AI495">
        <v>0.35114603638242597</v>
      </c>
      <c r="AJ495">
        <v>0</v>
      </c>
      <c r="AK495">
        <v>8.9741889057324595E-2</v>
      </c>
      <c r="AL495">
        <v>0.16469048726252</v>
      </c>
      <c r="AM495">
        <v>0</v>
      </c>
      <c r="AN495">
        <v>0</v>
      </c>
      <c r="AO495">
        <v>0</v>
      </c>
      <c r="AP495">
        <v>0</v>
      </c>
      <c r="AQ495">
        <v>0.10216430942351901</v>
      </c>
      <c r="AR495">
        <v>0.18748758329625301</v>
      </c>
      <c r="AS495">
        <v>0</v>
      </c>
      <c r="AT495">
        <v>0</v>
      </c>
      <c r="AU495">
        <v>0</v>
      </c>
      <c r="AV495">
        <v>0</v>
      </c>
      <c r="AW495">
        <v>0.14329272471270399</v>
      </c>
      <c r="AX495">
        <v>0.234968401162401</v>
      </c>
      <c r="AY495">
        <v>4.4511874298665699</v>
      </c>
      <c r="AZ495">
        <v>0</v>
      </c>
      <c r="BA495">
        <v>1.18349032906877E-2</v>
      </c>
      <c r="BB495">
        <v>2.1105264285232898E-2</v>
      </c>
      <c r="BC495">
        <v>0</v>
      </c>
    </row>
    <row r="496" spans="1:55" x14ac:dyDescent="0.25">
      <c r="A496" t="s">
        <v>119</v>
      </c>
      <c r="B496">
        <v>2025</v>
      </c>
      <c r="C496" t="s">
        <v>147</v>
      </c>
      <c r="D496" t="str">
        <f t="shared" si="34"/>
        <v>Bus</v>
      </c>
      <c r="E496" t="str">
        <f t="shared" si="36"/>
        <v>2025SBUS</v>
      </c>
      <c r="F496" t="str">
        <f t="shared" si="35"/>
        <v>2025Bus</v>
      </c>
      <c r="G496" t="s">
        <v>115</v>
      </c>
      <c r="H496" t="s">
        <v>115</v>
      </c>
      <c r="I496" t="s">
        <v>125</v>
      </c>
      <c r="J496">
        <v>7.0219360976127501</v>
      </c>
      <c r="K496">
        <v>208.99400570968601</v>
      </c>
      <c r="L496">
        <v>0</v>
      </c>
      <c r="M496">
        <v>208.99400570968601</v>
      </c>
      <c r="N496">
        <v>86.995532646265005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2.6711857488830098E-3</v>
      </c>
      <c r="V496">
        <v>8.1978794357433406E-3</v>
      </c>
      <c r="W496">
        <v>0</v>
      </c>
      <c r="X496">
        <v>0</v>
      </c>
      <c r="Y496">
        <v>0</v>
      </c>
      <c r="Z496">
        <v>1.0684742995531999E-2</v>
      </c>
      <c r="AA496">
        <v>2.3422512673552401E-2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</row>
    <row r="497" spans="1:55" x14ac:dyDescent="0.25">
      <c r="A497" t="s">
        <v>113</v>
      </c>
      <c r="B497">
        <v>2025</v>
      </c>
      <c r="C497" t="s">
        <v>147</v>
      </c>
      <c r="D497" t="str">
        <f t="shared" si="34"/>
        <v>Bus</v>
      </c>
      <c r="E497" t="str">
        <f t="shared" si="36"/>
        <v>2025SBUS</v>
      </c>
      <c r="F497" t="str">
        <f t="shared" si="35"/>
        <v>2025Bus</v>
      </c>
      <c r="G497" t="s">
        <v>115</v>
      </c>
      <c r="H497" t="s">
        <v>115</v>
      </c>
      <c r="I497" t="s">
        <v>125</v>
      </c>
      <c r="J497">
        <v>7.8836837035323502</v>
      </c>
      <c r="K497">
        <v>244.898515536779</v>
      </c>
      <c r="L497">
        <v>0</v>
      </c>
      <c r="M497">
        <v>244.898515536779</v>
      </c>
      <c r="N497">
        <v>97.148522316489206</v>
      </c>
      <c r="O497">
        <v>0</v>
      </c>
      <c r="P497">
        <v>0</v>
      </c>
      <c r="Q497">
        <v>0</v>
      </c>
      <c r="R497">
        <v>0</v>
      </c>
      <c r="S497">
        <v>0</v>
      </c>
      <c r="T497">
        <v>0</v>
      </c>
      <c r="U497">
        <v>2.6147485363781499E-3</v>
      </c>
      <c r="V497">
        <v>8.1978794357433406E-3</v>
      </c>
      <c r="W497">
        <v>0</v>
      </c>
      <c r="X497">
        <v>0</v>
      </c>
      <c r="Y497">
        <v>0</v>
      </c>
      <c r="Z497">
        <v>1.0458994145512599E-2</v>
      </c>
      <c r="AA497">
        <v>2.3422512673552401E-2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</row>
    <row r="498" spans="1:55" x14ac:dyDescent="0.25">
      <c r="A498" t="s">
        <v>119</v>
      </c>
      <c r="B498">
        <v>2025</v>
      </c>
      <c r="C498" t="s">
        <v>147</v>
      </c>
      <c r="D498" t="str">
        <f t="shared" si="34"/>
        <v>Bus</v>
      </c>
      <c r="E498" t="str">
        <f t="shared" si="36"/>
        <v>2025SBUS</v>
      </c>
      <c r="F498" t="str">
        <f t="shared" si="35"/>
        <v>2025Bus</v>
      </c>
      <c r="G498" t="s">
        <v>115</v>
      </c>
      <c r="H498" t="s">
        <v>115</v>
      </c>
      <c r="I498" t="s">
        <v>123</v>
      </c>
      <c r="J498">
        <v>615.83420971909698</v>
      </c>
      <c r="K498">
        <v>15014.663448437201</v>
      </c>
      <c r="L498">
        <v>15014.663448437201</v>
      </c>
      <c r="M498">
        <v>0</v>
      </c>
      <c r="N498">
        <v>8917.2793567325298</v>
      </c>
      <c r="O498">
        <v>0.853948828237035</v>
      </c>
      <c r="P498">
        <v>5.2434741659248596</v>
      </c>
      <c r="Q498">
        <v>0</v>
      </c>
      <c r="R498">
        <v>4.1218369590952497E-3</v>
      </c>
      <c r="S498">
        <v>1.20113293529075E-2</v>
      </c>
      <c r="T498">
        <v>0</v>
      </c>
      <c r="U498">
        <v>3.0000008608184899E-3</v>
      </c>
      <c r="V498">
        <v>1.6395758871486601E-2</v>
      </c>
      <c r="W498">
        <v>4.4828737730305997E-3</v>
      </c>
      <c r="X498">
        <v>1.3063416595497901E-2</v>
      </c>
      <c r="Y498">
        <v>0</v>
      </c>
      <c r="Z498">
        <v>1.2000003443273901E-2</v>
      </c>
      <c r="AA498">
        <v>4.6845025347104802E-2</v>
      </c>
      <c r="AB498">
        <v>1701.50280061539</v>
      </c>
      <c r="AC498">
        <v>4129.0471436490498</v>
      </c>
      <c r="AD498">
        <v>0</v>
      </c>
      <c r="AE498">
        <v>4.6574493529648402</v>
      </c>
      <c r="AF498">
        <v>14.9180918687684</v>
      </c>
      <c r="AG498">
        <v>0</v>
      </c>
      <c r="AH498">
        <v>0.34686247670845199</v>
      </c>
      <c r="AI498">
        <v>0.84173327141986998</v>
      </c>
      <c r="AJ498">
        <v>0</v>
      </c>
      <c r="AK498">
        <v>6.6545761475672094E-2</v>
      </c>
      <c r="AL498">
        <v>0.21315009738952201</v>
      </c>
      <c r="AM498">
        <v>0</v>
      </c>
      <c r="AN498">
        <v>0</v>
      </c>
      <c r="AO498">
        <v>0</v>
      </c>
      <c r="AP498">
        <v>0</v>
      </c>
      <c r="AQ498">
        <v>4.7532686768337298</v>
      </c>
      <c r="AR498">
        <v>15.225006956394401</v>
      </c>
      <c r="AS498">
        <v>0</v>
      </c>
      <c r="AT498">
        <v>0</v>
      </c>
      <c r="AU498">
        <v>0</v>
      </c>
      <c r="AV498">
        <v>0</v>
      </c>
      <c r="AW498">
        <v>1.0599999999999901</v>
      </c>
      <c r="AX498">
        <v>16.056099128019699</v>
      </c>
      <c r="AY498">
        <v>22.221641456797101</v>
      </c>
      <c r="AZ498">
        <v>0</v>
      </c>
      <c r="BA498">
        <v>0</v>
      </c>
      <c r="BB498">
        <v>0</v>
      </c>
      <c r="BC498">
        <v>0</v>
      </c>
    </row>
    <row r="499" spans="1:55" x14ac:dyDescent="0.25">
      <c r="A499" t="s">
        <v>113</v>
      </c>
      <c r="B499">
        <v>2025</v>
      </c>
      <c r="C499" t="s">
        <v>147</v>
      </c>
      <c r="D499" t="str">
        <f t="shared" si="34"/>
        <v>Bus</v>
      </c>
      <c r="E499" t="str">
        <f t="shared" si="36"/>
        <v>2025SBUS</v>
      </c>
      <c r="F499" t="str">
        <f t="shared" si="35"/>
        <v>2025Bus</v>
      </c>
      <c r="G499" t="s">
        <v>115</v>
      </c>
      <c r="H499" t="s">
        <v>115</v>
      </c>
      <c r="I499" t="s">
        <v>123</v>
      </c>
      <c r="J499">
        <v>411.47661022899399</v>
      </c>
      <c r="K499">
        <v>10217.5914782823</v>
      </c>
      <c r="L499">
        <v>10217.5914782823</v>
      </c>
      <c r="M499">
        <v>0</v>
      </c>
      <c r="N499">
        <v>5958.1813161158298</v>
      </c>
      <c r="O499">
        <v>0.65728704828738604</v>
      </c>
      <c r="P499">
        <v>5.1664347812759299</v>
      </c>
      <c r="Q499">
        <v>0</v>
      </c>
      <c r="R499">
        <v>4.1218369590952497E-3</v>
      </c>
      <c r="S499">
        <v>1.3848921317596E-2</v>
      </c>
      <c r="T499">
        <v>0</v>
      </c>
      <c r="U499">
        <v>3.0000008608184899E-3</v>
      </c>
      <c r="V499">
        <v>1.6395758871486601E-2</v>
      </c>
      <c r="W499">
        <v>4.4828737730305997E-3</v>
      </c>
      <c r="X499">
        <v>1.50619655205971E-2</v>
      </c>
      <c r="Y499">
        <v>0</v>
      </c>
      <c r="Z499">
        <v>1.2000003443273901E-2</v>
      </c>
      <c r="AA499">
        <v>4.6845025347104802E-2</v>
      </c>
      <c r="AB499">
        <v>1651.8192761825101</v>
      </c>
      <c r="AC499">
        <v>4268.40173658205</v>
      </c>
      <c r="AD499">
        <v>0</v>
      </c>
      <c r="AE499">
        <v>4.1985981529365999</v>
      </c>
      <c r="AF499">
        <v>13.966912193527801</v>
      </c>
      <c r="AG499">
        <v>0</v>
      </c>
      <c r="AH499">
        <v>0.33673416523569799</v>
      </c>
      <c r="AI499">
        <v>0.87014161681192903</v>
      </c>
      <c r="AJ499">
        <v>0</v>
      </c>
      <c r="AK499">
        <v>5.9989683202815003E-2</v>
      </c>
      <c r="AL499">
        <v>0.199559616636624</v>
      </c>
      <c r="AM499">
        <v>0</v>
      </c>
      <c r="AN499">
        <v>0</v>
      </c>
      <c r="AO499">
        <v>0</v>
      </c>
      <c r="AP499">
        <v>0</v>
      </c>
      <c r="AQ499">
        <v>4.2849773716296404</v>
      </c>
      <c r="AR499">
        <v>14.254258331187399</v>
      </c>
      <c r="AS499">
        <v>0</v>
      </c>
      <c r="AT499">
        <v>0</v>
      </c>
      <c r="AU499">
        <v>0</v>
      </c>
      <c r="AV499">
        <v>0</v>
      </c>
      <c r="AW499">
        <v>1.0599999999999901</v>
      </c>
      <c r="AX499">
        <v>13.818444468115301</v>
      </c>
      <c r="AY499">
        <v>26.3648263686277</v>
      </c>
      <c r="AZ499">
        <v>0</v>
      </c>
      <c r="BA499">
        <v>0</v>
      </c>
      <c r="BB499">
        <v>0</v>
      </c>
      <c r="BC499">
        <v>0</v>
      </c>
    </row>
    <row r="500" spans="1:55" x14ac:dyDescent="0.25">
      <c r="A500" t="s">
        <v>119</v>
      </c>
      <c r="B500">
        <v>2025</v>
      </c>
      <c r="C500" t="s">
        <v>148</v>
      </c>
      <c r="D500" t="str">
        <f t="shared" si="34"/>
        <v>Bus</v>
      </c>
      <c r="E500" t="str">
        <f t="shared" si="36"/>
        <v>2025UBUS</v>
      </c>
      <c r="F500" t="str">
        <f t="shared" si="35"/>
        <v>2025Bus</v>
      </c>
      <c r="G500" t="s">
        <v>115</v>
      </c>
      <c r="H500" t="s">
        <v>115</v>
      </c>
      <c r="I500" t="s">
        <v>116</v>
      </c>
      <c r="J500">
        <v>146.49597881311701</v>
      </c>
      <c r="K500">
        <v>18545.8586254406</v>
      </c>
      <c r="L500">
        <v>18545.8586254406</v>
      </c>
      <c r="M500">
        <v>0</v>
      </c>
      <c r="N500">
        <v>585.98391525246996</v>
      </c>
      <c r="O500">
        <v>0.22182050036553699</v>
      </c>
      <c r="P500">
        <v>0</v>
      </c>
      <c r="Q500">
        <v>0.82208868816478597</v>
      </c>
      <c r="R500">
        <v>1.22640958075705E-3</v>
      </c>
      <c r="S500">
        <v>0</v>
      </c>
      <c r="T500">
        <v>4.5321937323849598E-4</v>
      </c>
      <c r="U500">
        <v>2.59229047836452E-3</v>
      </c>
      <c r="V500">
        <v>3.5788736997571499E-2</v>
      </c>
      <c r="W500">
        <v>1.3338323177576701E-3</v>
      </c>
      <c r="X500">
        <v>0</v>
      </c>
      <c r="Y500">
        <v>4.9291742052945896E-4</v>
      </c>
      <c r="Z500">
        <v>1.0369161913458E-2</v>
      </c>
      <c r="AA500">
        <v>0.102253534278775</v>
      </c>
      <c r="AB500">
        <v>1523.1340736048301</v>
      </c>
      <c r="AC500">
        <v>0</v>
      </c>
      <c r="AD500">
        <v>74.747727005573097</v>
      </c>
      <c r="AE500">
        <v>3.8002435817170201E-3</v>
      </c>
      <c r="AF500">
        <v>0</v>
      </c>
      <c r="AG500">
        <v>0.10624367163796999</v>
      </c>
      <c r="AH500">
        <v>1.9972506556502501E-2</v>
      </c>
      <c r="AI500">
        <v>0</v>
      </c>
      <c r="AJ500">
        <v>8.0508880959747495E-2</v>
      </c>
      <c r="AK500">
        <v>1.1861641594945399E-2</v>
      </c>
      <c r="AL500">
        <v>0</v>
      </c>
      <c r="AM500">
        <v>0.42208061743475001</v>
      </c>
      <c r="AN500">
        <v>7.5765934118730505E-2</v>
      </c>
      <c r="AO500">
        <v>0.13363971893856</v>
      </c>
      <c r="AP500">
        <v>1.0367149313908599</v>
      </c>
      <c r="AQ500">
        <v>1.7308479571124E-2</v>
      </c>
      <c r="AR500">
        <v>0</v>
      </c>
      <c r="AS500">
        <v>0.46212514787342601</v>
      </c>
      <c r="AT500">
        <v>7.5765934118699294E-2</v>
      </c>
      <c r="AU500">
        <v>0.13363971893850601</v>
      </c>
      <c r="AV500">
        <v>1.0367149313908599</v>
      </c>
      <c r="AW500">
        <v>4.4999999999999998E-2</v>
      </c>
      <c r="AX500">
        <v>0.46317881671144301</v>
      </c>
      <c r="AY500">
        <v>0</v>
      </c>
      <c r="AZ500">
        <v>7.3481307722260496</v>
      </c>
      <c r="BA500">
        <v>1.5057730987644E-2</v>
      </c>
      <c r="BB500">
        <v>0</v>
      </c>
      <c r="BC500">
        <v>7.38957380504237E-4</v>
      </c>
    </row>
    <row r="501" spans="1:55" x14ac:dyDescent="0.25">
      <c r="A501" t="s">
        <v>113</v>
      </c>
      <c r="B501">
        <v>2025</v>
      </c>
      <c r="C501" t="s">
        <v>148</v>
      </c>
      <c r="D501" t="str">
        <f t="shared" si="34"/>
        <v>Bus</v>
      </c>
      <c r="E501" t="str">
        <f t="shared" si="36"/>
        <v>2025UBUS</v>
      </c>
      <c r="F501" t="str">
        <f t="shared" si="35"/>
        <v>2025Bus</v>
      </c>
      <c r="G501" t="s">
        <v>115</v>
      </c>
      <c r="H501" t="s">
        <v>115</v>
      </c>
      <c r="I501" t="s">
        <v>116</v>
      </c>
      <c r="J501">
        <v>110.11574432926599</v>
      </c>
      <c r="K501">
        <v>10540.076787005301</v>
      </c>
      <c r="L501">
        <v>10540.076787005301</v>
      </c>
      <c r="M501">
        <v>0</v>
      </c>
      <c r="N501">
        <v>440.46297731706602</v>
      </c>
      <c r="O501">
        <v>0.17126555184566999</v>
      </c>
      <c r="P501">
        <v>0</v>
      </c>
      <c r="Q501">
        <v>0.73127913210346296</v>
      </c>
      <c r="R501">
        <v>1.50410461413622E-3</v>
      </c>
      <c r="S501">
        <v>0</v>
      </c>
      <c r="T501">
        <v>5.8622887812987703E-4</v>
      </c>
      <c r="U501">
        <v>2.51715491193805E-3</v>
      </c>
      <c r="V501">
        <v>3.5289085480835501E-2</v>
      </c>
      <c r="W501">
        <v>1.6358510036956E-3</v>
      </c>
      <c r="X501">
        <v>0</v>
      </c>
      <c r="Y501">
        <v>6.3757739300256795E-4</v>
      </c>
      <c r="Z501">
        <v>1.00686196477522E-2</v>
      </c>
      <c r="AA501">
        <v>0.100825958516672</v>
      </c>
      <c r="AB501">
        <v>1465.5498342655901</v>
      </c>
      <c r="AC501">
        <v>0</v>
      </c>
      <c r="AD501">
        <v>81.795028536288598</v>
      </c>
      <c r="AE501">
        <v>3.6096797265888301E-3</v>
      </c>
      <c r="AF501">
        <v>0</v>
      </c>
      <c r="AG501">
        <v>9.6143000940707199E-2</v>
      </c>
      <c r="AH501">
        <v>1.5287825451794501E-2</v>
      </c>
      <c r="AI501">
        <v>0</v>
      </c>
      <c r="AJ501">
        <v>7.4467754582334497E-2</v>
      </c>
      <c r="AK501">
        <v>1.18352478511623E-2</v>
      </c>
      <c r="AL501">
        <v>0</v>
      </c>
      <c r="AM501">
        <v>0.397866380732811</v>
      </c>
      <c r="AN501">
        <v>3.4964487309089902E-2</v>
      </c>
      <c r="AO501">
        <v>9.62528440866358E-2</v>
      </c>
      <c r="AP501">
        <v>0.52180603677507797</v>
      </c>
      <c r="AQ501">
        <v>1.72699658821528E-2</v>
      </c>
      <c r="AR501">
        <v>0</v>
      </c>
      <c r="AS501">
        <v>0.43561360658414799</v>
      </c>
      <c r="AT501">
        <v>3.4964487309075497E-2</v>
      </c>
      <c r="AU501">
        <v>9.6252844086596206E-2</v>
      </c>
      <c r="AV501">
        <v>0.52180603677507797</v>
      </c>
      <c r="AW501">
        <v>4.4999999999999901E-2</v>
      </c>
      <c r="AX501">
        <v>0.45283916958665998</v>
      </c>
      <c r="AY501">
        <v>0</v>
      </c>
      <c r="AZ501">
        <v>8.17990636646228</v>
      </c>
      <c r="BA501">
        <v>1.44884521564993E-2</v>
      </c>
      <c r="BB501">
        <v>0</v>
      </c>
      <c r="BC501">
        <v>8.0862713084156504E-4</v>
      </c>
    </row>
    <row r="502" spans="1:55" x14ac:dyDescent="0.25">
      <c r="A502" t="s">
        <v>119</v>
      </c>
      <c r="B502">
        <v>2025</v>
      </c>
      <c r="C502" t="s">
        <v>148</v>
      </c>
      <c r="D502" t="str">
        <f t="shared" si="34"/>
        <v>Bus</v>
      </c>
      <c r="E502" t="str">
        <f t="shared" si="36"/>
        <v>2025UBUS</v>
      </c>
      <c r="F502" t="str">
        <f t="shared" si="35"/>
        <v>2025Bus</v>
      </c>
      <c r="G502" t="s">
        <v>115</v>
      </c>
      <c r="H502" t="s">
        <v>115</v>
      </c>
      <c r="I502" t="s">
        <v>121</v>
      </c>
      <c r="J502">
        <v>0.31173380035026199</v>
      </c>
      <c r="K502">
        <v>30.109710986703199</v>
      </c>
      <c r="L502">
        <v>30.109710986703199</v>
      </c>
      <c r="M502">
        <v>0</v>
      </c>
      <c r="N502">
        <v>1.24693520140105</v>
      </c>
      <c r="O502">
        <v>0.16134133881406101</v>
      </c>
      <c r="P502">
        <v>0</v>
      </c>
      <c r="Q502">
        <v>0</v>
      </c>
      <c r="R502">
        <v>2.1078784285062302E-3</v>
      </c>
      <c r="S502">
        <v>0</v>
      </c>
      <c r="T502">
        <v>0</v>
      </c>
      <c r="U502">
        <v>3.0000008610028199E-3</v>
      </c>
      <c r="V502">
        <v>3.8500011034136201E-2</v>
      </c>
      <c r="W502">
        <v>2.2031873374712902E-3</v>
      </c>
      <c r="X502">
        <v>0</v>
      </c>
      <c r="Y502">
        <v>0</v>
      </c>
      <c r="Z502">
        <v>1.20000034440112E-2</v>
      </c>
      <c r="AA502">
        <v>0.11000003152610301</v>
      </c>
      <c r="AB502">
        <v>902.26960609457603</v>
      </c>
      <c r="AC502">
        <v>0</v>
      </c>
      <c r="AD502">
        <v>0</v>
      </c>
      <c r="AE502">
        <v>1.68044394572578E-3</v>
      </c>
      <c r="AF502">
        <v>0</v>
      </c>
      <c r="AG502">
        <v>0</v>
      </c>
      <c r="AH502">
        <v>0.14215294387970501</v>
      </c>
      <c r="AI502">
        <v>0</v>
      </c>
      <c r="AJ502">
        <v>0</v>
      </c>
      <c r="AK502">
        <v>3.6179497337126797E-2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4.1187603688357298E-2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0.219999999999999</v>
      </c>
      <c r="AX502">
        <v>2.9128325018761399E-2</v>
      </c>
      <c r="AY502">
        <v>0</v>
      </c>
      <c r="AZ502">
        <v>0</v>
      </c>
      <c r="BA502">
        <v>8.5494630534468392E-3</v>
      </c>
      <c r="BB502">
        <v>0</v>
      </c>
      <c r="BC502">
        <v>0</v>
      </c>
    </row>
    <row r="503" spans="1:55" x14ac:dyDescent="0.25">
      <c r="A503" t="s">
        <v>113</v>
      </c>
      <c r="B503">
        <v>2025</v>
      </c>
      <c r="C503" t="s">
        <v>148</v>
      </c>
      <c r="D503" t="str">
        <f t="shared" si="34"/>
        <v>Bus</v>
      </c>
      <c r="E503" t="str">
        <f t="shared" si="36"/>
        <v>2025UBUS</v>
      </c>
      <c r="F503" t="str">
        <f t="shared" si="35"/>
        <v>2025Bus</v>
      </c>
      <c r="G503" t="s">
        <v>115</v>
      </c>
      <c r="H503" t="s">
        <v>115</v>
      </c>
      <c r="I503" t="s">
        <v>121</v>
      </c>
      <c r="J503">
        <v>7.0604723105837</v>
      </c>
      <c r="K503">
        <v>697.80116858533097</v>
      </c>
      <c r="L503">
        <v>697.80116858533097</v>
      </c>
      <c r="M503">
        <v>0</v>
      </c>
      <c r="N503">
        <v>28.2418892423348</v>
      </c>
      <c r="O503">
        <v>0.30861682510633198</v>
      </c>
      <c r="P503">
        <v>0</v>
      </c>
      <c r="Q503">
        <v>0</v>
      </c>
      <c r="R503">
        <v>3.4256893633567002E-3</v>
      </c>
      <c r="S503">
        <v>0</v>
      </c>
      <c r="T503">
        <v>0</v>
      </c>
      <c r="U503">
        <v>4.5872359258027099E-3</v>
      </c>
      <c r="V503">
        <v>3.8500011034136201E-2</v>
      </c>
      <c r="W503">
        <v>3.5805838350962799E-3</v>
      </c>
      <c r="X503">
        <v>0</v>
      </c>
      <c r="Y503">
        <v>0</v>
      </c>
      <c r="Z503">
        <v>1.8348943703210802E-2</v>
      </c>
      <c r="AA503">
        <v>0.11000003152610301</v>
      </c>
      <c r="AB503">
        <v>1089.9551658549899</v>
      </c>
      <c r="AC503">
        <v>0</v>
      </c>
      <c r="AD503">
        <v>0</v>
      </c>
      <c r="AE503">
        <v>2.4190996685577201E-3</v>
      </c>
      <c r="AF503">
        <v>0</v>
      </c>
      <c r="AG503">
        <v>0</v>
      </c>
      <c r="AH503">
        <v>0.171722880252867</v>
      </c>
      <c r="AI503">
        <v>0</v>
      </c>
      <c r="AJ503">
        <v>0</v>
      </c>
      <c r="AK503">
        <v>5.2082552494202697E-2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5.9292021423635599E-2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0.22</v>
      </c>
      <c r="AX503">
        <v>5.3876921885398499E-2</v>
      </c>
      <c r="AY503">
        <v>0</v>
      </c>
      <c r="AZ503">
        <v>0</v>
      </c>
      <c r="BA503">
        <v>1.0327879114454E-2</v>
      </c>
      <c r="BB503">
        <v>0</v>
      </c>
      <c r="BC503">
        <v>0</v>
      </c>
    </row>
    <row r="504" spans="1:55" x14ac:dyDescent="0.25">
      <c r="A504" t="s">
        <v>119</v>
      </c>
      <c r="B504">
        <v>2025</v>
      </c>
      <c r="C504" t="s">
        <v>148</v>
      </c>
      <c r="D504" t="str">
        <f t="shared" si="34"/>
        <v>Bus</v>
      </c>
      <c r="E504" t="str">
        <f t="shared" si="36"/>
        <v>2025UBUS</v>
      </c>
      <c r="F504" t="str">
        <f t="shared" si="35"/>
        <v>2025Bus</v>
      </c>
      <c r="G504" t="s">
        <v>115</v>
      </c>
      <c r="H504" t="s">
        <v>115</v>
      </c>
      <c r="I504" t="s">
        <v>125</v>
      </c>
      <c r="J504">
        <v>22.4149951504642</v>
      </c>
      <c r="K504">
        <v>846.53261270346798</v>
      </c>
      <c r="L504">
        <v>0</v>
      </c>
      <c r="M504">
        <v>846.53261270346798</v>
      </c>
      <c r="N504">
        <v>89.6599806018571</v>
      </c>
      <c r="O504">
        <v>0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8.9397520136116401E-3</v>
      </c>
      <c r="V504">
        <v>1.9250005517068101E-2</v>
      </c>
      <c r="W504">
        <v>0</v>
      </c>
      <c r="X504">
        <v>0</v>
      </c>
      <c r="Y504">
        <v>0</v>
      </c>
      <c r="Z504">
        <v>3.5759008054446498E-2</v>
      </c>
      <c r="AA504">
        <v>5.5000015763051698E-2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</row>
    <row r="505" spans="1:55" x14ac:dyDescent="0.25">
      <c r="A505" t="s">
        <v>113</v>
      </c>
      <c r="B505">
        <v>2025</v>
      </c>
      <c r="C505" t="s">
        <v>148</v>
      </c>
      <c r="D505" t="str">
        <f t="shared" si="34"/>
        <v>Bus</v>
      </c>
      <c r="E505" t="str">
        <f t="shared" si="36"/>
        <v>2025UBUS</v>
      </c>
      <c r="F505" t="str">
        <f t="shared" si="35"/>
        <v>2025Bus</v>
      </c>
      <c r="G505" t="s">
        <v>115</v>
      </c>
      <c r="H505" t="s">
        <v>115</v>
      </c>
      <c r="I505" t="s">
        <v>125</v>
      </c>
      <c r="J505">
        <v>7.6066499225136397</v>
      </c>
      <c r="K505">
        <v>1145.24394276618</v>
      </c>
      <c r="L505">
        <v>0</v>
      </c>
      <c r="M505">
        <v>1145.24394276618</v>
      </c>
      <c r="N505">
        <v>30.426599690054498</v>
      </c>
      <c r="O505">
        <v>0</v>
      </c>
      <c r="P505">
        <v>0</v>
      </c>
      <c r="Q505">
        <v>0</v>
      </c>
      <c r="R505">
        <v>0</v>
      </c>
      <c r="S505">
        <v>0</v>
      </c>
      <c r="T505">
        <v>0</v>
      </c>
      <c r="U505">
        <v>8.7609497553007305E-3</v>
      </c>
      <c r="V505">
        <v>1.9250005517068101E-2</v>
      </c>
      <c r="W505">
        <v>0</v>
      </c>
      <c r="X505">
        <v>0</v>
      </c>
      <c r="Y505">
        <v>0</v>
      </c>
      <c r="Z505">
        <v>3.5043799021202901E-2</v>
      </c>
      <c r="AA505">
        <v>5.5000015763051698E-2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</row>
    <row r="506" spans="1:55" x14ac:dyDescent="0.25">
      <c r="A506" t="s">
        <v>119</v>
      </c>
      <c r="B506">
        <v>2025</v>
      </c>
      <c r="C506" t="s">
        <v>148</v>
      </c>
      <c r="D506" t="str">
        <f t="shared" si="34"/>
        <v>Bus</v>
      </c>
      <c r="E506" t="str">
        <f t="shared" si="36"/>
        <v>2025UBUS</v>
      </c>
      <c r="F506" t="str">
        <f t="shared" si="35"/>
        <v>2025Bus</v>
      </c>
      <c r="G506" t="s">
        <v>115</v>
      </c>
      <c r="H506" t="s">
        <v>115</v>
      </c>
      <c r="I506" t="s">
        <v>123</v>
      </c>
      <c r="J506">
        <v>369.674491761696</v>
      </c>
      <c r="K506">
        <v>46683.951662436797</v>
      </c>
      <c r="L506">
        <v>46683.951662436797</v>
      </c>
      <c r="M506">
        <v>0</v>
      </c>
      <c r="N506">
        <v>1478.6979670467799</v>
      </c>
      <c r="O506">
        <v>0.49541152198225202</v>
      </c>
      <c r="P506">
        <v>0</v>
      </c>
      <c r="Q506">
        <v>0</v>
      </c>
      <c r="R506">
        <v>3.3483044350537098E-4</v>
      </c>
      <c r="S506">
        <v>0</v>
      </c>
      <c r="T506">
        <v>0</v>
      </c>
      <c r="U506">
        <v>7.4958026107029598E-3</v>
      </c>
      <c r="V506">
        <v>3.8354132680708697E-2</v>
      </c>
      <c r="W506">
        <v>3.4996999037259599E-4</v>
      </c>
      <c r="X506">
        <v>0</v>
      </c>
      <c r="Y506">
        <v>0</v>
      </c>
      <c r="Z506">
        <v>2.9983210442811801E-2</v>
      </c>
      <c r="AA506">
        <v>0.109583236230596</v>
      </c>
      <c r="AB506">
        <v>1945.9014206474999</v>
      </c>
      <c r="AC506">
        <v>0</v>
      </c>
      <c r="AD506">
        <v>0</v>
      </c>
      <c r="AE506">
        <v>2.0559939798488598</v>
      </c>
      <c r="AF506">
        <v>0</v>
      </c>
      <c r="AG506">
        <v>0</v>
      </c>
      <c r="AH506">
        <v>0.396684734196246</v>
      </c>
      <c r="AI506">
        <v>0</v>
      </c>
      <c r="AJ506">
        <v>0</v>
      </c>
      <c r="AK506">
        <v>3.0053295752438799E-2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2.0990319928610899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0.97</v>
      </c>
      <c r="AX506">
        <v>29.824248711507401</v>
      </c>
      <c r="AY506">
        <v>0</v>
      </c>
      <c r="AZ506">
        <v>0</v>
      </c>
      <c r="BA506">
        <v>0</v>
      </c>
      <c r="BB506">
        <v>0</v>
      </c>
      <c r="BC506">
        <v>0</v>
      </c>
    </row>
    <row r="507" spans="1:55" x14ac:dyDescent="0.25">
      <c r="A507" t="s">
        <v>113</v>
      </c>
      <c r="B507">
        <v>2025</v>
      </c>
      <c r="C507" t="s">
        <v>148</v>
      </c>
      <c r="D507" t="str">
        <f t="shared" si="34"/>
        <v>Bus</v>
      </c>
      <c r="E507" t="str">
        <f t="shared" si="36"/>
        <v>2025UBUS</v>
      </c>
      <c r="F507" t="str">
        <f t="shared" si="35"/>
        <v>2025Bus</v>
      </c>
      <c r="G507" t="s">
        <v>115</v>
      </c>
      <c r="H507" t="s">
        <v>115</v>
      </c>
      <c r="I507" t="s">
        <v>123</v>
      </c>
      <c r="J507">
        <v>347.93603031291599</v>
      </c>
      <c r="K507">
        <v>47120.025772547502</v>
      </c>
      <c r="L507">
        <v>47120.025772547502</v>
      </c>
      <c r="M507">
        <v>0</v>
      </c>
      <c r="N507">
        <v>1391.7441212516601</v>
      </c>
      <c r="O507">
        <v>0.42274486183162002</v>
      </c>
      <c r="P507">
        <v>0</v>
      </c>
      <c r="Q507">
        <v>0</v>
      </c>
      <c r="R507">
        <v>1.4138860873528401E-3</v>
      </c>
      <c r="S507">
        <v>0</v>
      </c>
      <c r="T507">
        <v>0</v>
      </c>
      <c r="U507">
        <v>7.5095575913212004E-3</v>
      </c>
      <c r="V507">
        <v>3.78126852452772E-2</v>
      </c>
      <c r="W507">
        <v>1.4778157421963499E-3</v>
      </c>
      <c r="X507">
        <v>0</v>
      </c>
      <c r="Y507">
        <v>0</v>
      </c>
      <c r="Z507">
        <v>3.0038230365284802E-2</v>
      </c>
      <c r="AA507">
        <v>0.10803624355793499</v>
      </c>
      <c r="AB507">
        <v>1847.08979365867</v>
      </c>
      <c r="AC507">
        <v>0</v>
      </c>
      <c r="AD507">
        <v>0</v>
      </c>
      <c r="AE507">
        <v>2.39345756645523</v>
      </c>
      <c r="AF507">
        <v>0</v>
      </c>
      <c r="AG507">
        <v>0</v>
      </c>
      <c r="AH507">
        <v>0.376541337633783</v>
      </c>
      <c r="AI507">
        <v>0</v>
      </c>
      <c r="AJ507">
        <v>0</v>
      </c>
      <c r="AK507">
        <v>3.9116865235669603E-2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2.4480694269131198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0.97</v>
      </c>
      <c r="AX507">
        <v>32.486677397678498</v>
      </c>
      <c r="AY507">
        <v>0</v>
      </c>
      <c r="AZ507">
        <v>0</v>
      </c>
      <c r="BA507">
        <v>0</v>
      </c>
      <c r="BB507">
        <v>0</v>
      </c>
      <c r="BC507">
        <v>0</v>
      </c>
    </row>
    <row r="508" spans="1:55" x14ac:dyDescent="0.25">
      <c r="A508" t="s">
        <v>119</v>
      </c>
      <c r="B508">
        <v>2026</v>
      </c>
      <c r="C508" t="s">
        <v>114</v>
      </c>
      <c r="D508" t="str">
        <f t="shared" si="34"/>
        <v>Truck</v>
      </c>
      <c r="E508" t="str">
        <f t="shared" si="36"/>
        <v>2026HHDT</v>
      </c>
      <c r="F508" t="str">
        <f t="shared" si="35"/>
        <v>2026Truck</v>
      </c>
      <c r="G508" t="s">
        <v>115</v>
      </c>
      <c r="H508" t="s">
        <v>115</v>
      </c>
      <c r="I508" t="s">
        <v>116</v>
      </c>
      <c r="J508">
        <v>7.5828617583432596</v>
      </c>
      <c r="K508">
        <v>601.94042247760206</v>
      </c>
      <c r="L508">
        <v>601.94042247760206</v>
      </c>
      <c r="M508">
        <v>0</v>
      </c>
      <c r="N508">
        <v>151.71789806093199</v>
      </c>
      <c r="O508">
        <v>4.7113463849718</v>
      </c>
      <c r="P508">
        <v>0</v>
      </c>
      <c r="Q508">
        <v>0.23925605790436699</v>
      </c>
      <c r="R508">
        <v>8.7034339637198405E-4</v>
      </c>
      <c r="S508">
        <v>0</v>
      </c>
      <c r="T508">
        <v>7.8060822806793999E-4</v>
      </c>
      <c r="U508">
        <v>5.0000014330047002E-3</v>
      </c>
      <c r="V508">
        <v>2.7736379569555301E-2</v>
      </c>
      <c r="W508">
        <v>9.4657785444836199E-4</v>
      </c>
      <c r="X508">
        <v>0</v>
      </c>
      <c r="Y508">
        <v>8.4898267140235805E-4</v>
      </c>
      <c r="Z508">
        <v>2.0000005732018801E-2</v>
      </c>
      <c r="AA508">
        <v>7.9246798770158E-2</v>
      </c>
      <c r="AB508">
        <v>2206.50693556642</v>
      </c>
      <c r="AC508">
        <v>0</v>
      </c>
      <c r="AD508">
        <v>55.142338325715002</v>
      </c>
      <c r="AE508">
        <v>0.108036099024489</v>
      </c>
      <c r="AF508">
        <v>0</v>
      </c>
      <c r="AG508">
        <v>7.6378303453318903E-5</v>
      </c>
      <c r="AH508">
        <v>0.16552892046498099</v>
      </c>
      <c r="AI508">
        <v>0</v>
      </c>
      <c r="AJ508">
        <v>7.4173997431215199E-3</v>
      </c>
      <c r="AK508">
        <v>0.53774358131627398</v>
      </c>
      <c r="AL508">
        <v>0</v>
      </c>
      <c r="AM508">
        <v>3.9386394579082E-4</v>
      </c>
      <c r="AN508">
        <v>6.8875767779531097E-2</v>
      </c>
      <c r="AO508">
        <v>0.56472498083781097</v>
      </c>
      <c r="AP508">
        <v>5.5456068871083399</v>
      </c>
      <c r="AQ508">
        <v>0.78467417154822605</v>
      </c>
      <c r="AR508">
        <v>0</v>
      </c>
      <c r="AS508">
        <v>4.31231444117975E-4</v>
      </c>
      <c r="AT508">
        <v>6.8875767779502703E-2</v>
      </c>
      <c r="AU508">
        <v>0.56472498083757905</v>
      </c>
      <c r="AV508">
        <v>5.5456068871083399</v>
      </c>
      <c r="AW508">
        <v>4.4892297549899998E-2</v>
      </c>
      <c r="AX508">
        <v>27.601684543810698</v>
      </c>
      <c r="AY508">
        <v>0</v>
      </c>
      <c r="AZ508">
        <v>4.4256086049041796</v>
      </c>
      <c r="BA508">
        <v>2.1813567455355901E-2</v>
      </c>
      <c r="BB508">
        <v>0</v>
      </c>
      <c r="BC508">
        <v>5.4513815357904805E-4</v>
      </c>
    </row>
    <row r="509" spans="1:55" x14ac:dyDescent="0.25">
      <c r="A509" t="s">
        <v>113</v>
      </c>
      <c r="B509">
        <v>2026</v>
      </c>
      <c r="C509" t="s">
        <v>114</v>
      </c>
      <c r="D509" t="str">
        <f t="shared" si="34"/>
        <v>Truck</v>
      </c>
      <c r="E509" t="str">
        <f t="shared" si="36"/>
        <v>2026HHDT</v>
      </c>
      <c r="F509" t="str">
        <f t="shared" si="35"/>
        <v>2026Truck</v>
      </c>
      <c r="G509" t="s">
        <v>115</v>
      </c>
      <c r="H509" t="s">
        <v>115</v>
      </c>
      <c r="I509" t="s">
        <v>116</v>
      </c>
      <c r="J509">
        <v>4.52832218080143</v>
      </c>
      <c r="K509">
        <v>336.66580636399101</v>
      </c>
      <c r="L509">
        <v>336.66580636399101</v>
      </c>
      <c r="M509">
        <v>0</v>
      </c>
      <c r="N509">
        <v>90.602670193475106</v>
      </c>
      <c r="O509">
        <v>5.9966825794569596</v>
      </c>
      <c r="P509">
        <v>0</v>
      </c>
      <c r="Q509">
        <v>0.15162678015705899</v>
      </c>
      <c r="R509">
        <v>2.19526882839839E-3</v>
      </c>
      <c r="S509">
        <v>0</v>
      </c>
      <c r="T509">
        <v>1.5083866628087801E-3</v>
      </c>
      <c r="U509">
        <v>5.0000014330047002E-3</v>
      </c>
      <c r="V509">
        <v>2.8789296988379801E-2</v>
      </c>
      <c r="W509">
        <v>2.3875551491340202E-3</v>
      </c>
      <c r="X509">
        <v>0</v>
      </c>
      <c r="Y509">
        <v>1.64050812232488E-3</v>
      </c>
      <c r="Z509">
        <v>2.0000005732018801E-2</v>
      </c>
      <c r="AA509">
        <v>8.2255134252513698E-2</v>
      </c>
      <c r="AB509">
        <v>2048.7034578487301</v>
      </c>
      <c r="AC509">
        <v>0</v>
      </c>
      <c r="AD509">
        <v>53.759145639585498</v>
      </c>
      <c r="AE509">
        <v>0.184588171371942</v>
      </c>
      <c r="AF509">
        <v>0</v>
      </c>
      <c r="AG509">
        <v>1.4941223705788401E-4</v>
      </c>
      <c r="AH509">
        <v>0.18203788522906</v>
      </c>
      <c r="AI509">
        <v>0</v>
      </c>
      <c r="AJ509">
        <v>5.9210534789840901E-3</v>
      </c>
      <c r="AK509">
        <v>1.10391397229828</v>
      </c>
      <c r="AL509">
        <v>0</v>
      </c>
      <c r="AM509">
        <v>7.7019265828398402E-4</v>
      </c>
      <c r="AN509">
        <v>0.11542278333033899</v>
      </c>
      <c r="AO509">
        <v>1.02155355570189</v>
      </c>
      <c r="AP509">
        <v>8.5602278918925592</v>
      </c>
      <c r="AQ509">
        <v>1.6108286770311</v>
      </c>
      <c r="AR509">
        <v>0</v>
      </c>
      <c r="AS509">
        <v>8.4326401497348202E-4</v>
      </c>
      <c r="AT509">
        <v>0.115422783330291</v>
      </c>
      <c r="AU509">
        <v>1.0215535557014701</v>
      </c>
      <c r="AV509">
        <v>8.5602278918925592</v>
      </c>
      <c r="AW509">
        <v>4.3638710932624898E-2</v>
      </c>
      <c r="AX509">
        <v>64.0028473235012</v>
      </c>
      <c r="AY509">
        <v>0</v>
      </c>
      <c r="AZ509">
        <v>4.2205585065314697</v>
      </c>
      <c r="BA509">
        <v>2.02535194217878E-2</v>
      </c>
      <c r="BB509">
        <v>0</v>
      </c>
      <c r="BC509">
        <v>5.3146388567791504E-4</v>
      </c>
    </row>
    <row r="510" spans="1:55" x14ac:dyDescent="0.25">
      <c r="A510" t="s">
        <v>119</v>
      </c>
      <c r="B510">
        <v>2026</v>
      </c>
      <c r="C510" t="s">
        <v>114</v>
      </c>
      <c r="D510" t="str">
        <f t="shared" si="34"/>
        <v>Truck</v>
      </c>
      <c r="E510" t="str">
        <f t="shared" si="36"/>
        <v>2026HHDT</v>
      </c>
      <c r="F510" t="str">
        <f t="shared" si="35"/>
        <v>2026Truck</v>
      </c>
      <c r="G510" t="s">
        <v>115</v>
      </c>
      <c r="H510" t="s">
        <v>115</v>
      </c>
      <c r="I510" t="s">
        <v>121</v>
      </c>
      <c r="J510">
        <v>27682.411066599499</v>
      </c>
      <c r="K510">
        <v>4340381.4800191596</v>
      </c>
      <c r="L510">
        <v>4340381.4800191596</v>
      </c>
      <c r="M510">
        <v>0</v>
      </c>
      <c r="N510">
        <v>490206.89207089</v>
      </c>
      <c r="O510">
        <v>1.4590524473012001</v>
      </c>
      <c r="P510">
        <v>81.333614304569494</v>
      </c>
      <c r="Q510">
        <v>2.69064907673584</v>
      </c>
      <c r="R510">
        <v>2.99890459083695E-2</v>
      </c>
      <c r="S510">
        <v>3.2434659215098097E-2</v>
      </c>
      <c r="T510">
        <v>0</v>
      </c>
      <c r="U510">
        <v>8.8917152852036503E-3</v>
      </c>
      <c r="V510">
        <v>2.51562188920504E-2</v>
      </c>
      <c r="W510">
        <v>3.1345017489925499E-2</v>
      </c>
      <c r="X510">
        <v>3.39012105781362E-2</v>
      </c>
      <c r="Y510">
        <v>0</v>
      </c>
      <c r="Z510">
        <v>3.5566861140814601E-2</v>
      </c>
      <c r="AA510">
        <v>7.18749111201442E-2</v>
      </c>
      <c r="AB510">
        <v>1502.21737013347</v>
      </c>
      <c r="AC510">
        <v>15904.613123737399</v>
      </c>
      <c r="AD510">
        <v>0</v>
      </c>
      <c r="AE510">
        <v>5.7343419560174004E-4</v>
      </c>
      <c r="AF510">
        <v>0.33025518393899</v>
      </c>
      <c r="AG510">
        <v>0</v>
      </c>
      <c r="AH510">
        <v>0.236674958426248</v>
      </c>
      <c r="AI510">
        <v>2.5057782746259099</v>
      </c>
      <c r="AJ510">
        <v>0</v>
      </c>
      <c r="AK510">
        <v>1.2345880983153E-2</v>
      </c>
      <c r="AL510">
        <v>7.1103035470382396</v>
      </c>
      <c r="AM510">
        <v>0</v>
      </c>
      <c r="AN510">
        <v>0</v>
      </c>
      <c r="AO510">
        <v>0</v>
      </c>
      <c r="AP510">
        <v>0</v>
      </c>
      <c r="AQ510">
        <v>1.40548457149492E-2</v>
      </c>
      <c r="AR510">
        <v>8.0945393428340608</v>
      </c>
      <c r="AS510">
        <v>0</v>
      </c>
      <c r="AT510">
        <v>0</v>
      </c>
      <c r="AU510">
        <v>0</v>
      </c>
      <c r="AV510">
        <v>0</v>
      </c>
      <c r="AW510">
        <v>0.21911625679194199</v>
      </c>
      <c r="AX510">
        <v>4.61904227518374E-2</v>
      </c>
      <c r="AY510">
        <v>104.62366598926199</v>
      </c>
      <c r="AZ510">
        <v>0</v>
      </c>
      <c r="BA510">
        <v>1.4225100185503501E-2</v>
      </c>
      <c r="BB510">
        <v>0.150607175496005</v>
      </c>
      <c r="BC510">
        <v>0</v>
      </c>
    </row>
    <row r="511" spans="1:55" x14ac:dyDescent="0.25">
      <c r="A511" t="s">
        <v>113</v>
      </c>
      <c r="B511">
        <v>2026</v>
      </c>
      <c r="C511" t="s">
        <v>114</v>
      </c>
      <c r="D511" t="str">
        <f t="shared" si="34"/>
        <v>Truck</v>
      </c>
      <c r="E511" t="str">
        <f t="shared" si="36"/>
        <v>2026HHDT</v>
      </c>
      <c r="F511" t="str">
        <f t="shared" si="35"/>
        <v>2026Truck</v>
      </c>
      <c r="G511" t="s">
        <v>115</v>
      </c>
      <c r="H511" t="s">
        <v>115</v>
      </c>
      <c r="I511" t="s">
        <v>121</v>
      </c>
      <c r="J511">
        <v>28687.067134540499</v>
      </c>
      <c r="K511">
        <v>4602301.14806337</v>
      </c>
      <c r="L511">
        <v>4602301.14806337</v>
      </c>
      <c r="M511">
        <v>0</v>
      </c>
      <c r="N511">
        <v>512839.43826250703</v>
      </c>
      <c r="O511">
        <v>1.51575890572036</v>
      </c>
      <c r="P511">
        <v>85.210509792365102</v>
      </c>
      <c r="Q511">
        <v>2.6349764285336401</v>
      </c>
      <c r="R511">
        <v>2.9819074333938499E-2</v>
      </c>
      <c r="S511">
        <v>3.5135344112931302E-2</v>
      </c>
      <c r="T511">
        <v>0</v>
      </c>
      <c r="U511">
        <v>8.90675111276403E-3</v>
      </c>
      <c r="V511">
        <v>2.5580027609999299E-2</v>
      </c>
      <c r="W511">
        <v>3.1167360555136601E-2</v>
      </c>
      <c r="X511">
        <v>3.6724008462937698E-2</v>
      </c>
      <c r="Y511">
        <v>0</v>
      </c>
      <c r="Z511">
        <v>3.5627004451056099E-2</v>
      </c>
      <c r="AA511">
        <v>7.3085793171426702E-2</v>
      </c>
      <c r="AB511">
        <v>1507.34277860578</v>
      </c>
      <c r="AC511">
        <v>16529.39556361</v>
      </c>
      <c r="AD511">
        <v>0</v>
      </c>
      <c r="AE511">
        <v>5.6944250148634396E-4</v>
      </c>
      <c r="AF511">
        <v>0.343609200587354</v>
      </c>
      <c r="AG511">
        <v>0</v>
      </c>
      <c r="AH511">
        <v>0.237482468618328</v>
      </c>
      <c r="AI511">
        <v>2.6042130024637</v>
      </c>
      <c r="AJ511">
        <v>0</v>
      </c>
      <c r="AK511">
        <v>1.2259940903458E-2</v>
      </c>
      <c r="AL511">
        <v>7.3978118635151802</v>
      </c>
      <c r="AM511">
        <v>0</v>
      </c>
      <c r="AN511">
        <v>0</v>
      </c>
      <c r="AO511">
        <v>0</v>
      </c>
      <c r="AP511">
        <v>0</v>
      </c>
      <c r="AQ511">
        <v>1.39570094760861E-2</v>
      </c>
      <c r="AR511">
        <v>8.4218456756394708</v>
      </c>
      <c r="AS511">
        <v>0</v>
      </c>
      <c r="AT511">
        <v>0</v>
      </c>
      <c r="AU511">
        <v>0</v>
      </c>
      <c r="AV511">
        <v>0</v>
      </c>
      <c r="AW511">
        <v>0.218262830170175</v>
      </c>
      <c r="AX511">
        <v>4.5848682411777898E-2</v>
      </c>
      <c r="AY511">
        <v>108.753680794028</v>
      </c>
      <c r="AZ511">
        <v>0</v>
      </c>
      <c r="BA511">
        <v>1.4273634738797799E-2</v>
      </c>
      <c r="BB511">
        <v>0.15652349158848999</v>
      </c>
      <c r="BC511">
        <v>0</v>
      </c>
    </row>
    <row r="512" spans="1:55" x14ac:dyDescent="0.25">
      <c r="A512" t="s">
        <v>119</v>
      </c>
      <c r="B512">
        <v>2026</v>
      </c>
      <c r="C512" t="s">
        <v>114</v>
      </c>
      <c r="D512" t="str">
        <f t="shared" si="34"/>
        <v>Truck</v>
      </c>
      <c r="E512" t="str">
        <f t="shared" si="36"/>
        <v>2026HHDT</v>
      </c>
      <c r="F512" t="str">
        <f t="shared" si="35"/>
        <v>2026Truck</v>
      </c>
      <c r="G512" t="s">
        <v>115</v>
      </c>
      <c r="H512" t="s">
        <v>115</v>
      </c>
      <c r="I512" t="s">
        <v>125</v>
      </c>
      <c r="J512">
        <v>293.94397966865199</v>
      </c>
      <c r="K512">
        <v>40290.924002736901</v>
      </c>
      <c r="L512">
        <v>0</v>
      </c>
      <c r="M512">
        <v>40290.924002736901</v>
      </c>
      <c r="N512">
        <v>4792.4709776685604</v>
      </c>
      <c r="O512">
        <v>0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8.7278309347810796E-3</v>
      </c>
      <c r="V512">
        <v>1.29971483171985E-2</v>
      </c>
      <c r="W512">
        <v>0</v>
      </c>
      <c r="X512">
        <v>0</v>
      </c>
      <c r="Y512">
        <v>0</v>
      </c>
      <c r="Z512">
        <v>3.4911323739124298E-2</v>
      </c>
      <c r="AA512">
        <v>3.7134709477710102E-2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</row>
    <row r="513" spans="1:55" x14ac:dyDescent="0.25">
      <c r="A513" t="s">
        <v>113</v>
      </c>
      <c r="B513">
        <v>2026</v>
      </c>
      <c r="C513" t="s">
        <v>114</v>
      </c>
      <c r="D513" t="str">
        <f t="shared" si="34"/>
        <v>Truck</v>
      </c>
      <c r="E513" t="str">
        <f t="shared" si="36"/>
        <v>2026HHDT</v>
      </c>
      <c r="F513" t="str">
        <f t="shared" si="35"/>
        <v>2026Truck</v>
      </c>
      <c r="G513" t="s">
        <v>115</v>
      </c>
      <c r="H513" t="s">
        <v>115</v>
      </c>
      <c r="I513" t="s">
        <v>125</v>
      </c>
      <c r="J513">
        <v>318.93799627248302</v>
      </c>
      <c r="K513">
        <v>42684.248493514198</v>
      </c>
      <c r="L513">
        <v>0</v>
      </c>
      <c r="M513">
        <v>42684.248493514198</v>
      </c>
      <c r="N513">
        <v>5043.8558542174196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8.7766940961703406E-3</v>
      </c>
      <c r="V513">
        <v>1.39423827489795E-2</v>
      </c>
      <c r="W513">
        <v>0</v>
      </c>
      <c r="X513">
        <v>0</v>
      </c>
      <c r="Y513">
        <v>0</v>
      </c>
      <c r="Z513">
        <v>3.51067763846813E-2</v>
      </c>
      <c r="AA513">
        <v>3.9835379282798601E-2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</row>
    <row r="514" spans="1:55" x14ac:dyDescent="0.25">
      <c r="A514" t="s">
        <v>119</v>
      </c>
      <c r="B514">
        <v>2026</v>
      </c>
      <c r="C514" t="s">
        <v>114</v>
      </c>
      <c r="D514" t="str">
        <f t="shared" si="34"/>
        <v>Truck</v>
      </c>
      <c r="E514" t="str">
        <f t="shared" si="36"/>
        <v>2026HHDT</v>
      </c>
      <c r="F514" t="str">
        <f t="shared" si="35"/>
        <v>2026Truck</v>
      </c>
      <c r="G514" t="s">
        <v>115</v>
      </c>
      <c r="H514" t="s">
        <v>115</v>
      </c>
      <c r="I514" t="s">
        <v>123</v>
      </c>
      <c r="J514">
        <v>990.55122872103004</v>
      </c>
      <c r="K514">
        <v>67028.959463342995</v>
      </c>
      <c r="L514">
        <v>67028.959463342995</v>
      </c>
      <c r="M514">
        <v>0</v>
      </c>
      <c r="N514">
        <v>8943.0674541096505</v>
      </c>
      <c r="O514">
        <v>0.38763326867520498</v>
      </c>
      <c r="P514">
        <v>12.704176715479001</v>
      </c>
      <c r="Q514">
        <v>0</v>
      </c>
      <c r="R514">
        <v>1.8509283701214001E-3</v>
      </c>
      <c r="S514">
        <v>3.6662813994464499E-2</v>
      </c>
      <c r="T514">
        <v>0</v>
      </c>
      <c r="U514">
        <v>9.00000257940845E-3</v>
      </c>
      <c r="V514">
        <v>3.4097418770362202E-2</v>
      </c>
      <c r="W514">
        <v>2.0130534828327602E-3</v>
      </c>
      <c r="X514">
        <v>3.9874155366242399E-2</v>
      </c>
      <c r="Y514">
        <v>0</v>
      </c>
      <c r="Z514">
        <v>3.60000103176338E-2</v>
      </c>
      <c r="AA514">
        <v>9.7421196486749406E-2</v>
      </c>
      <c r="AB514">
        <v>1109.2556776535</v>
      </c>
      <c r="AC514">
        <v>10555.355780997699</v>
      </c>
      <c r="AD514">
        <v>0</v>
      </c>
      <c r="AE514">
        <v>0.90164106408256395</v>
      </c>
      <c r="AF514">
        <v>32.5533308940567</v>
      </c>
      <c r="AG514">
        <v>0</v>
      </c>
      <c r="AH514">
        <v>0.22612902636107701</v>
      </c>
      <c r="AI514">
        <v>2.15177832643682</v>
      </c>
      <c r="AJ514">
        <v>0</v>
      </c>
      <c r="AK514">
        <v>1.82563605470525E-2</v>
      </c>
      <c r="AL514">
        <v>0.48563149562715302</v>
      </c>
      <c r="AM514">
        <v>0</v>
      </c>
      <c r="AN514">
        <v>0</v>
      </c>
      <c r="AO514">
        <v>0</v>
      </c>
      <c r="AP514">
        <v>0</v>
      </c>
      <c r="AQ514">
        <v>0.92631321777650599</v>
      </c>
      <c r="AR514">
        <v>33.2464278789788</v>
      </c>
      <c r="AS514">
        <v>0</v>
      </c>
      <c r="AT514">
        <v>0</v>
      </c>
      <c r="AU514">
        <v>0</v>
      </c>
      <c r="AV514">
        <v>0</v>
      </c>
      <c r="AW514">
        <v>0.97861550988950496</v>
      </c>
      <c r="AX514">
        <v>4.9198758020261701</v>
      </c>
      <c r="AY514">
        <v>79.674184202682795</v>
      </c>
      <c r="AZ514">
        <v>0</v>
      </c>
      <c r="BA514">
        <v>0</v>
      </c>
      <c r="BB514">
        <v>0</v>
      </c>
      <c r="BC514">
        <v>0</v>
      </c>
    </row>
    <row r="515" spans="1:55" x14ac:dyDescent="0.25">
      <c r="A515" t="s">
        <v>113</v>
      </c>
      <c r="B515">
        <v>2026</v>
      </c>
      <c r="C515" t="s">
        <v>114</v>
      </c>
      <c r="D515" t="str">
        <f t="shared" si="34"/>
        <v>Truck</v>
      </c>
      <c r="E515" t="str">
        <f t="shared" si="36"/>
        <v>2026HHDT</v>
      </c>
      <c r="F515" t="str">
        <f t="shared" si="35"/>
        <v>2026Truck</v>
      </c>
      <c r="G515" t="s">
        <v>115</v>
      </c>
      <c r="H515" t="s">
        <v>115</v>
      </c>
      <c r="I515" t="s">
        <v>123</v>
      </c>
      <c r="J515">
        <v>2681.0037200507099</v>
      </c>
      <c r="K515">
        <v>171829.873990397</v>
      </c>
      <c r="L515">
        <v>171829.873990397</v>
      </c>
      <c r="M515">
        <v>0</v>
      </c>
      <c r="N515">
        <v>15725.372729615199</v>
      </c>
      <c r="O515">
        <v>0.88513278182017896</v>
      </c>
      <c r="P515">
        <v>8.0927603602865901</v>
      </c>
      <c r="Q515">
        <v>0</v>
      </c>
      <c r="R515">
        <v>1.5825151635399199E-3</v>
      </c>
      <c r="S515">
        <v>1.12238627292576E-2</v>
      </c>
      <c r="T515">
        <v>0</v>
      </c>
      <c r="U515">
        <v>9.00000257940845E-3</v>
      </c>
      <c r="V515">
        <v>6.1248888904015197E-2</v>
      </c>
      <c r="W515">
        <v>1.7211296304193301E-3</v>
      </c>
      <c r="X515">
        <v>1.2206974793134101E-2</v>
      </c>
      <c r="Y515">
        <v>0</v>
      </c>
      <c r="Z515">
        <v>3.60000103176338E-2</v>
      </c>
      <c r="AA515">
        <v>0.174996825440043</v>
      </c>
      <c r="AB515">
        <v>1108.3326154235699</v>
      </c>
      <c r="AC515">
        <v>7667.62279046411</v>
      </c>
      <c r="AD515">
        <v>0</v>
      </c>
      <c r="AE515">
        <v>1.59306833203786</v>
      </c>
      <c r="AF515">
        <v>19.2764446150968</v>
      </c>
      <c r="AG515">
        <v>0</v>
      </c>
      <c r="AH515">
        <v>0.22594085408706499</v>
      </c>
      <c r="AI515">
        <v>1.5630950654942299</v>
      </c>
      <c r="AJ515">
        <v>0</v>
      </c>
      <c r="AK515">
        <v>3.57303003520274E-2</v>
      </c>
      <c r="AL515">
        <v>0.32096111152423401</v>
      </c>
      <c r="AM515">
        <v>0</v>
      </c>
      <c r="AN515">
        <v>0</v>
      </c>
      <c r="AO515">
        <v>0</v>
      </c>
      <c r="AP515">
        <v>0</v>
      </c>
      <c r="AQ515">
        <v>1.6406184153991501</v>
      </c>
      <c r="AR515">
        <v>19.724909054683099</v>
      </c>
      <c r="AS515">
        <v>0</v>
      </c>
      <c r="AT515">
        <v>0</v>
      </c>
      <c r="AU515">
        <v>0</v>
      </c>
      <c r="AV515">
        <v>0</v>
      </c>
      <c r="AW515">
        <v>0.70559645781157998</v>
      </c>
      <c r="AX515">
        <v>8.4146463848320696</v>
      </c>
      <c r="AY515">
        <v>64.610004714199107</v>
      </c>
      <c r="AZ515">
        <v>0</v>
      </c>
      <c r="BA515">
        <v>0</v>
      </c>
      <c r="BB515">
        <v>0</v>
      </c>
      <c r="BC515">
        <v>0</v>
      </c>
    </row>
    <row r="516" spans="1:55" x14ac:dyDescent="0.25">
      <c r="A516" t="s">
        <v>119</v>
      </c>
      <c r="B516">
        <v>2026</v>
      </c>
      <c r="C516" t="s">
        <v>124</v>
      </c>
      <c r="D516" t="str">
        <f t="shared" si="34"/>
        <v>Passenger</v>
      </c>
      <c r="E516" t="str">
        <f t="shared" si="36"/>
        <v>2026LDA</v>
      </c>
      <c r="F516" t="str">
        <f t="shared" si="35"/>
        <v>2026Passenger</v>
      </c>
      <c r="G516" t="s">
        <v>115</v>
      </c>
      <c r="H516" t="s">
        <v>115</v>
      </c>
      <c r="I516" t="s">
        <v>116</v>
      </c>
      <c r="J516">
        <v>629192.35528512695</v>
      </c>
      <c r="K516">
        <v>25836352.567439102</v>
      </c>
      <c r="L516">
        <v>25836352.567439102</v>
      </c>
      <c r="M516">
        <v>0</v>
      </c>
      <c r="N516">
        <v>2926557.7672499102</v>
      </c>
      <c r="O516">
        <v>3.2842465878850098E-2</v>
      </c>
      <c r="P516">
        <v>0</v>
      </c>
      <c r="Q516">
        <v>0.21989419249060899</v>
      </c>
      <c r="R516">
        <v>1.0963955488524999E-3</v>
      </c>
      <c r="S516">
        <v>0</v>
      </c>
      <c r="T516">
        <v>1.8102558822494399E-3</v>
      </c>
      <c r="U516">
        <v>2.0000005732018801E-3</v>
      </c>
      <c r="V516">
        <v>2.3401641961440199E-3</v>
      </c>
      <c r="W516">
        <v>1.19243019546732E-3</v>
      </c>
      <c r="X516">
        <v>0</v>
      </c>
      <c r="Y516">
        <v>1.9688184412785898E-3</v>
      </c>
      <c r="Z516">
        <v>8.0000022928075204E-3</v>
      </c>
      <c r="AA516">
        <v>6.6861834175543497E-3</v>
      </c>
      <c r="AB516">
        <v>273.26178055001998</v>
      </c>
      <c r="AC516">
        <v>0</v>
      </c>
      <c r="AD516">
        <v>66.219142028042199</v>
      </c>
      <c r="AE516">
        <v>1.9517379654905901E-3</v>
      </c>
      <c r="AF516">
        <v>0</v>
      </c>
      <c r="AG516">
        <v>5.9286660981586803E-2</v>
      </c>
      <c r="AH516">
        <v>4.1074630977187302E-3</v>
      </c>
      <c r="AI516">
        <v>0</v>
      </c>
      <c r="AJ516">
        <v>3.0683563350252401E-2</v>
      </c>
      <c r="AK516">
        <v>6.9923778459084701E-3</v>
      </c>
      <c r="AL516">
        <v>0</v>
      </c>
      <c r="AM516">
        <v>0.257128559359458</v>
      </c>
      <c r="AN516">
        <v>8.2958570520175107E-2</v>
      </c>
      <c r="AO516">
        <v>0.212906241387426</v>
      </c>
      <c r="AP516">
        <v>1.50357253007059</v>
      </c>
      <c r="AQ516">
        <v>1.02032613387222E-2</v>
      </c>
      <c r="AR516">
        <v>0</v>
      </c>
      <c r="AS516">
        <v>0.28152340716010199</v>
      </c>
      <c r="AT516">
        <v>8.2958570520140995E-2</v>
      </c>
      <c r="AU516">
        <v>0.21290624138733799</v>
      </c>
      <c r="AV516">
        <v>1.50357253007059</v>
      </c>
      <c r="AW516">
        <v>3.6372014193829301E-2</v>
      </c>
      <c r="AX516">
        <v>0.68976142271739804</v>
      </c>
      <c r="AY516">
        <v>0</v>
      </c>
      <c r="AZ516">
        <v>2.58491928026339</v>
      </c>
      <c r="BA516">
        <v>2.7014709026819102E-3</v>
      </c>
      <c r="BB516">
        <v>0</v>
      </c>
      <c r="BC516">
        <v>6.5464363523230296E-4</v>
      </c>
    </row>
    <row r="517" spans="1:55" x14ac:dyDescent="0.25">
      <c r="A517" t="s">
        <v>113</v>
      </c>
      <c r="B517">
        <v>2026</v>
      </c>
      <c r="C517" t="s">
        <v>124</v>
      </c>
      <c r="D517" t="str">
        <f t="shared" si="34"/>
        <v>Passenger</v>
      </c>
      <c r="E517" t="str">
        <f t="shared" si="36"/>
        <v>2026LDA</v>
      </c>
      <c r="F517" t="str">
        <f t="shared" si="35"/>
        <v>2026Passenger</v>
      </c>
      <c r="G517" t="s">
        <v>115</v>
      </c>
      <c r="H517" t="s">
        <v>115</v>
      </c>
      <c r="I517" t="s">
        <v>116</v>
      </c>
      <c r="J517">
        <v>761744.30470806698</v>
      </c>
      <c r="K517">
        <v>32623757.060062401</v>
      </c>
      <c r="L517">
        <v>32623757.060062401</v>
      </c>
      <c r="M517">
        <v>0</v>
      </c>
      <c r="N517">
        <v>3529647.2778037302</v>
      </c>
      <c r="O517">
        <v>3.4734026127977102E-2</v>
      </c>
      <c r="P517">
        <v>0</v>
      </c>
      <c r="Q517">
        <v>0.22836735830843499</v>
      </c>
      <c r="R517">
        <v>1.10127862761181E-3</v>
      </c>
      <c r="S517">
        <v>0</v>
      </c>
      <c r="T517">
        <v>1.8302110457421999E-3</v>
      </c>
      <c r="U517">
        <v>2.0000005732018801E-3</v>
      </c>
      <c r="V517">
        <v>2.3267833245504601E-3</v>
      </c>
      <c r="W517">
        <v>1.1977409891544501E-3</v>
      </c>
      <c r="X517">
        <v>0</v>
      </c>
      <c r="Y517">
        <v>1.9905215023035701E-3</v>
      </c>
      <c r="Z517">
        <v>8.0000022928075204E-3</v>
      </c>
      <c r="AA517">
        <v>6.6479523558584698E-3</v>
      </c>
      <c r="AB517">
        <v>272.43174621560001</v>
      </c>
      <c r="AC517">
        <v>0</v>
      </c>
      <c r="AD517">
        <v>66.847498193662503</v>
      </c>
      <c r="AE517">
        <v>2.0042708942207299E-3</v>
      </c>
      <c r="AF517">
        <v>0</v>
      </c>
      <c r="AG517">
        <v>6.2785538609414604E-2</v>
      </c>
      <c r="AH517">
        <v>4.26954366501565E-3</v>
      </c>
      <c r="AI517">
        <v>0</v>
      </c>
      <c r="AJ517">
        <v>3.1539980630775601E-2</v>
      </c>
      <c r="AK517">
        <v>7.2390818559816498E-3</v>
      </c>
      <c r="AL517">
        <v>0</v>
      </c>
      <c r="AM517">
        <v>0.27437338734231798</v>
      </c>
      <c r="AN517">
        <v>8.6191689758559203E-2</v>
      </c>
      <c r="AO517">
        <v>0.22701464207917499</v>
      </c>
      <c r="AP517">
        <v>1.52739898266532</v>
      </c>
      <c r="AQ517">
        <v>1.05632512511038E-2</v>
      </c>
      <c r="AR517">
        <v>0</v>
      </c>
      <c r="AS517">
        <v>0.30040432315682702</v>
      </c>
      <c r="AT517">
        <v>8.6191689758523704E-2</v>
      </c>
      <c r="AU517">
        <v>0.22701464207908101</v>
      </c>
      <c r="AV517">
        <v>1.52739898266532</v>
      </c>
      <c r="AW517">
        <v>3.6234032753320898E-2</v>
      </c>
      <c r="AX517">
        <v>0.68125758272253101</v>
      </c>
      <c r="AY517">
        <v>0</v>
      </c>
      <c r="AZ517">
        <v>2.7451986634515499</v>
      </c>
      <c r="BA517">
        <v>2.6932651682460601E-3</v>
      </c>
      <c r="BB517">
        <v>0</v>
      </c>
      <c r="BC517">
        <v>6.6085557564536505E-4</v>
      </c>
    </row>
    <row r="518" spans="1:55" x14ac:dyDescent="0.25">
      <c r="A518" t="s">
        <v>119</v>
      </c>
      <c r="B518">
        <v>2026</v>
      </c>
      <c r="C518" t="s">
        <v>124</v>
      </c>
      <c r="D518" t="str">
        <f t="shared" si="34"/>
        <v>Passenger</v>
      </c>
      <c r="E518" t="str">
        <f t="shared" si="36"/>
        <v>2026LDA</v>
      </c>
      <c r="F518" t="str">
        <f t="shared" si="35"/>
        <v>2026Passenger</v>
      </c>
      <c r="G518" t="s">
        <v>115</v>
      </c>
      <c r="H518" t="s">
        <v>115</v>
      </c>
      <c r="I518" t="s">
        <v>121</v>
      </c>
      <c r="J518">
        <v>1694.63500115686</v>
      </c>
      <c r="K518">
        <v>56557.4016687685</v>
      </c>
      <c r="L518">
        <v>56557.4016687685</v>
      </c>
      <c r="M518">
        <v>0</v>
      </c>
      <c r="N518">
        <v>7305.3906629947696</v>
      </c>
      <c r="O518">
        <v>0.14405241225030699</v>
      </c>
      <c r="P518">
        <v>0</v>
      </c>
      <c r="Q518">
        <v>0</v>
      </c>
      <c r="R518">
        <v>1.23625770493944E-2</v>
      </c>
      <c r="S518">
        <v>0</v>
      </c>
      <c r="T518">
        <v>0</v>
      </c>
      <c r="U518">
        <v>2.0000005732018801E-3</v>
      </c>
      <c r="V518">
        <v>2.3999663072995299E-3</v>
      </c>
      <c r="W518">
        <v>1.2921557925444801E-2</v>
      </c>
      <c r="X518">
        <v>0</v>
      </c>
      <c r="Y518">
        <v>0</v>
      </c>
      <c r="Z518">
        <v>8.0000022928075204E-3</v>
      </c>
      <c r="AA518">
        <v>6.8570465922843798E-3</v>
      </c>
      <c r="AB518">
        <v>233.71053253377301</v>
      </c>
      <c r="AC518">
        <v>0</v>
      </c>
      <c r="AD518">
        <v>0</v>
      </c>
      <c r="AE518">
        <v>9.8476205283701897E-4</v>
      </c>
      <c r="AF518">
        <v>0</v>
      </c>
      <c r="AG518">
        <v>0</v>
      </c>
      <c r="AH518">
        <v>3.6821189576773897E-2</v>
      </c>
      <c r="AI518">
        <v>0</v>
      </c>
      <c r="AJ518">
        <v>0</v>
      </c>
      <c r="AK518">
        <v>2.1201347206144298E-2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2.41363242328601E-2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3.0999999999999999E-3</v>
      </c>
      <c r="AX518">
        <v>0.29228748722515202</v>
      </c>
      <c r="AY518">
        <v>0</v>
      </c>
      <c r="AZ518">
        <v>0</v>
      </c>
      <c r="BA518">
        <v>2.2145260680425001E-3</v>
      </c>
      <c r="BB518">
        <v>0</v>
      </c>
      <c r="BC518">
        <v>0</v>
      </c>
    </row>
    <row r="519" spans="1:55" x14ac:dyDescent="0.25">
      <c r="A519" t="s">
        <v>113</v>
      </c>
      <c r="B519">
        <v>2026</v>
      </c>
      <c r="C519" t="s">
        <v>124</v>
      </c>
      <c r="D519" t="str">
        <f t="shared" si="34"/>
        <v>Passenger</v>
      </c>
      <c r="E519" t="str">
        <f t="shared" si="36"/>
        <v>2026LDA</v>
      </c>
      <c r="F519" t="str">
        <f t="shared" si="35"/>
        <v>2026Passenger</v>
      </c>
      <c r="G519" t="s">
        <v>115</v>
      </c>
      <c r="H519" t="s">
        <v>115</v>
      </c>
      <c r="I519" t="s">
        <v>121</v>
      </c>
      <c r="J519">
        <v>1794.7172194682601</v>
      </c>
      <c r="K519">
        <v>60373.3209585859</v>
      </c>
      <c r="L519">
        <v>60373.3209585859</v>
      </c>
      <c r="M519">
        <v>0</v>
      </c>
      <c r="N519">
        <v>7625.8573570264498</v>
      </c>
      <c r="O519">
        <v>0.16964518458616401</v>
      </c>
      <c r="P519">
        <v>0</v>
      </c>
      <c r="Q519">
        <v>0</v>
      </c>
      <c r="R519">
        <v>1.37777472698296E-2</v>
      </c>
      <c r="S519">
        <v>0</v>
      </c>
      <c r="T519">
        <v>0</v>
      </c>
      <c r="U519">
        <v>2.0000005732018801E-3</v>
      </c>
      <c r="V519">
        <v>2.32257811753106E-3</v>
      </c>
      <c r="W519">
        <v>1.4400715863523201E-2</v>
      </c>
      <c r="X519">
        <v>0</v>
      </c>
      <c r="Y519">
        <v>0</v>
      </c>
      <c r="Z519">
        <v>8.0000022928075204E-3</v>
      </c>
      <c r="AA519">
        <v>6.6359374786601703E-3</v>
      </c>
      <c r="AB519">
        <v>236.00263195101201</v>
      </c>
      <c r="AC519">
        <v>0</v>
      </c>
      <c r="AD519">
        <v>0</v>
      </c>
      <c r="AE519">
        <v>1.06777699349042E-3</v>
      </c>
      <c r="AF519">
        <v>0</v>
      </c>
      <c r="AG519">
        <v>0</v>
      </c>
      <c r="AH519">
        <v>3.7182310773392603E-2</v>
      </c>
      <c r="AI519">
        <v>0</v>
      </c>
      <c r="AJ519">
        <v>0</v>
      </c>
      <c r="AK519">
        <v>2.2988610002288801E-2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2.6171004100966299E-2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3.0999999999999999E-3</v>
      </c>
      <c r="AX519">
        <v>0.30408229485705701</v>
      </c>
      <c r="AY519">
        <v>0</v>
      </c>
      <c r="AZ519">
        <v>0</v>
      </c>
      <c r="BA519">
        <v>2.2362448748715802E-3</v>
      </c>
      <c r="BB519">
        <v>0</v>
      </c>
      <c r="BC519">
        <v>0</v>
      </c>
    </row>
    <row r="520" spans="1:55" x14ac:dyDescent="0.25">
      <c r="A520" t="s">
        <v>113</v>
      </c>
      <c r="B520">
        <v>2026</v>
      </c>
      <c r="C520" t="s">
        <v>124</v>
      </c>
      <c r="D520" t="str">
        <f t="shared" si="34"/>
        <v>Passenger</v>
      </c>
      <c r="E520" t="str">
        <f t="shared" si="36"/>
        <v>2026LDA</v>
      </c>
      <c r="F520" t="str">
        <f t="shared" si="35"/>
        <v>2026Passenger</v>
      </c>
      <c r="G520" t="s">
        <v>115</v>
      </c>
      <c r="H520" t="s">
        <v>115</v>
      </c>
      <c r="I520" t="s">
        <v>125</v>
      </c>
      <c r="J520">
        <v>44019.9034790031</v>
      </c>
      <c r="K520">
        <v>2144430.2050402798</v>
      </c>
      <c r="L520">
        <v>0</v>
      </c>
      <c r="M520">
        <v>2144430.2050402798</v>
      </c>
      <c r="N520">
        <v>219163.11986774101</v>
      </c>
      <c r="O520">
        <v>0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2.0000005732018701E-3</v>
      </c>
      <c r="V520">
        <v>1.52985625234034E-3</v>
      </c>
      <c r="W520">
        <v>0</v>
      </c>
      <c r="X520">
        <v>0</v>
      </c>
      <c r="Y520">
        <v>0</v>
      </c>
      <c r="Z520">
        <v>8.00000229280751E-3</v>
      </c>
      <c r="AA520">
        <v>4.3710178638295596E-3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</row>
    <row r="521" spans="1:55" x14ac:dyDescent="0.25">
      <c r="A521" t="s">
        <v>119</v>
      </c>
      <c r="B521">
        <v>2026</v>
      </c>
      <c r="C521" t="s">
        <v>124</v>
      </c>
      <c r="D521" t="str">
        <f t="shared" si="34"/>
        <v>Passenger</v>
      </c>
      <c r="E521" t="str">
        <f t="shared" si="36"/>
        <v>2026LDA</v>
      </c>
      <c r="F521" t="str">
        <f t="shared" si="35"/>
        <v>2026Passenger</v>
      </c>
      <c r="G521" t="s">
        <v>115</v>
      </c>
      <c r="H521" t="s">
        <v>115</v>
      </c>
      <c r="I521" t="s">
        <v>125</v>
      </c>
      <c r="J521">
        <v>37067.769093609699</v>
      </c>
      <c r="K521">
        <v>1761570.99425203</v>
      </c>
      <c r="L521">
        <v>0</v>
      </c>
      <c r="M521">
        <v>1761570.99425203</v>
      </c>
      <c r="N521">
        <v>184771.09442653001</v>
      </c>
      <c r="O521">
        <v>0</v>
      </c>
      <c r="P521">
        <v>0</v>
      </c>
      <c r="Q521">
        <v>0</v>
      </c>
      <c r="R521">
        <v>0</v>
      </c>
      <c r="S521">
        <v>0</v>
      </c>
      <c r="T521">
        <v>0</v>
      </c>
      <c r="U521">
        <v>2.0000005732018701E-3</v>
      </c>
      <c r="V521">
        <v>1.5296188147223401E-3</v>
      </c>
      <c r="W521">
        <v>0</v>
      </c>
      <c r="X521">
        <v>0</v>
      </c>
      <c r="Y521">
        <v>0</v>
      </c>
      <c r="Z521">
        <v>8.00000229280751E-3</v>
      </c>
      <c r="AA521">
        <v>4.3703394706352799E-3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</row>
    <row r="522" spans="1:55" x14ac:dyDescent="0.25">
      <c r="A522" t="s">
        <v>113</v>
      </c>
      <c r="B522">
        <v>2026</v>
      </c>
      <c r="C522" t="s">
        <v>124</v>
      </c>
      <c r="D522" t="str">
        <f t="shared" ref="D522:D585" si="37">_xlfn.XLOOKUP(C522,$BE$72:$BE$84,$BF$72:$BF$84)</f>
        <v>Passenger</v>
      </c>
      <c r="E522" t="str">
        <f t="shared" si="36"/>
        <v>2026LDA</v>
      </c>
      <c r="F522" t="str">
        <f t="shared" ref="F522:F585" si="38">CONCATENATE(B522,_xlfn.XLOOKUP(C522,$BE$72:$BE$84,$BF$72:$BF$84))</f>
        <v>2026Passenger</v>
      </c>
      <c r="G522" t="s">
        <v>115</v>
      </c>
      <c r="H522" t="s">
        <v>115</v>
      </c>
      <c r="I522" t="s">
        <v>126</v>
      </c>
      <c r="J522">
        <v>24098.561906948798</v>
      </c>
      <c r="K522">
        <v>1191794.43892963</v>
      </c>
      <c r="L522">
        <v>564457.02398195304</v>
      </c>
      <c r="M522">
        <v>627337.41494767799</v>
      </c>
      <c r="N522">
        <v>99647.553488715799</v>
      </c>
      <c r="O522">
        <v>2.82770570701249E-3</v>
      </c>
      <c r="P522">
        <v>0</v>
      </c>
      <c r="Q522">
        <v>0.112189669893852</v>
      </c>
      <c r="R522">
        <v>5.2313103551340605E-4</v>
      </c>
      <c r="S522">
        <v>0</v>
      </c>
      <c r="T522">
        <v>1.85398901979935E-3</v>
      </c>
      <c r="U522">
        <v>2.0000005732018801E-3</v>
      </c>
      <c r="V522">
        <v>1.31751555442433E-3</v>
      </c>
      <c r="W522">
        <v>5.6895273205472701E-4</v>
      </c>
      <c r="X522">
        <v>0</v>
      </c>
      <c r="Y522">
        <v>2.0163822186138902E-3</v>
      </c>
      <c r="Z522">
        <v>8.0000022928075204E-3</v>
      </c>
      <c r="AA522">
        <v>3.7643301554980799E-3</v>
      </c>
      <c r="AB522">
        <v>127.69159647427399</v>
      </c>
      <c r="AC522">
        <v>0</v>
      </c>
      <c r="AD522">
        <v>62.847744381462903</v>
      </c>
      <c r="AE522">
        <v>3.8556184764184103E-4</v>
      </c>
      <c r="AF522">
        <v>0</v>
      </c>
      <c r="AG522">
        <v>4.1086141959068401E-2</v>
      </c>
      <c r="AH522">
        <v>5.2400117406286499E-4</v>
      </c>
      <c r="AI522">
        <v>0</v>
      </c>
      <c r="AJ522">
        <v>2.0769686427188499E-2</v>
      </c>
      <c r="AK522">
        <v>1.2052914809026899E-3</v>
      </c>
      <c r="AL522">
        <v>0</v>
      </c>
      <c r="AM522">
        <v>0.16513038635576199</v>
      </c>
      <c r="AN522">
        <v>4.0964866229835799E-2</v>
      </c>
      <c r="AO522">
        <v>3.8314345269247499E-2</v>
      </c>
      <c r="AP522">
        <v>0.50841371738896002</v>
      </c>
      <c r="AQ522">
        <v>1.7587584996113599E-3</v>
      </c>
      <c r="AR522">
        <v>0</v>
      </c>
      <c r="AS522">
        <v>0.18079698773386399</v>
      </c>
      <c r="AT522">
        <v>4.0964866229819E-2</v>
      </c>
      <c r="AU522">
        <v>3.8314345269231699E-2</v>
      </c>
      <c r="AV522">
        <v>0.50841371738896002</v>
      </c>
      <c r="AW522">
        <v>1.88369374892692E-2</v>
      </c>
      <c r="AX522">
        <v>0.20681385307535499</v>
      </c>
      <c r="AY522">
        <v>0</v>
      </c>
      <c r="AZ522">
        <v>1.2623406377445301</v>
      </c>
      <c r="BA522">
        <v>1.26236143121782E-3</v>
      </c>
      <c r="BB522">
        <v>0</v>
      </c>
      <c r="BC522">
        <v>6.2131393714839097E-4</v>
      </c>
    </row>
    <row r="523" spans="1:55" x14ac:dyDescent="0.25">
      <c r="A523" t="s">
        <v>119</v>
      </c>
      <c r="B523">
        <v>2026</v>
      </c>
      <c r="C523" t="s">
        <v>124</v>
      </c>
      <c r="D523" t="str">
        <f t="shared" si="37"/>
        <v>Passenger</v>
      </c>
      <c r="E523" t="str">
        <f t="shared" si="36"/>
        <v>2026LDA</v>
      </c>
      <c r="F523" t="str">
        <f t="shared" si="38"/>
        <v>2026Passenger</v>
      </c>
      <c r="G523" t="s">
        <v>115</v>
      </c>
      <c r="H523" t="s">
        <v>115</v>
      </c>
      <c r="I523" t="s">
        <v>126</v>
      </c>
      <c r="J523">
        <v>20388.703442796101</v>
      </c>
      <c r="K523">
        <v>959162.23887746502</v>
      </c>
      <c r="L523">
        <v>453246.95350156899</v>
      </c>
      <c r="M523">
        <v>505915.28537589603</v>
      </c>
      <c r="N523">
        <v>84307.288738908406</v>
      </c>
      <c r="O523">
        <v>2.8058974838517199E-3</v>
      </c>
      <c r="P523">
        <v>0</v>
      </c>
      <c r="Q523">
        <v>0.110670641409664</v>
      </c>
      <c r="R523">
        <v>5.1827160460288105E-4</v>
      </c>
      <c r="S523">
        <v>0</v>
      </c>
      <c r="T523">
        <v>1.84023151560379E-3</v>
      </c>
      <c r="U523">
        <v>2.0000005732018801E-3</v>
      </c>
      <c r="V523">
        <v>1.32243791488933E-3</v>
      </c>
      <c r="W523">
        <v>5.6366765756079803E-4</v>
      </c>
      <c r="X523">
        <v>0</v>
      </c>
      <c r="Y523">
        <v>2.0014196775544899E-3</v>
      </c>
      <c r="Z523">
        <v>8.0000022928075204E-3</v>
      </c>
      <c r="AA523">
        <v>3.77839404254094E-3</v>
      </c>
      <c r="AB523">
        <v>129.26883591294001</v>
      </c>
      <c r="AC523">
        <v>0</v>
      </c>
      <c r="AD523">
        <v>62.658805040493597</v>
      </c>
      <c r="AE523">
        <v>3.92599981233065E-4</v>
      </c>
      <c r="AF523">
        <v>0</v>
      </c>
      <c r="AG523">
        <v>3.9665350817415998E-2</v>
      </c>
      <c r="AH523">
        <v>5.1597887082403197E-4</v>
      </c>
      <c r="AI523">
        <v>0</v>
      </c>
      <c r="AJ523">
        <v>2.0293888383128799E-2</v>
      </c>
      <c r="AK523">
        <v>1.23058948140879E-3</v>
      </c>
      <c r="AL523">
        <v>0</v>
      </c>
      <c r="AM523">
        <v>0.15990082085174401</v>
      </c>
      <c r="AN523">
        <v>4.1331708338505302E-2</v>
      </c>
      <c r="AO523">
        <v>3.8309758344406898E-2</v>
      </c>
      <c r="AP523">
        <v>0.53669310148457205</v>
      </c>
      <c r="AQ523">
        <v>1.7956732825649101E-3</v>
      </c>
      <c r="AR523">
        <v>0</v>
      </c>
      <c r="AS523">
        <v>0.175071271763902</v>
      </c>
      <c r="AT523">
        <v>4.1331708338488302E-2</v>
      </c>
      <c r="AU523">
        <v>3.8309758344391202E-2</v>
      </c>
      <c r="AV523">
        <v>0.53669310148457205</v>
      </c>
      <c r="AW523">
        <v>1.8808768908832998E-2</v>
      </c>
      <c r="AX523">
        <v>0.21430317173344299</v>
      </c>
      <c r="AY523">
        <v>0</v>
      </c>
      <c r="AZ523">
        <v>1.2206836695119601</v>
      </c>
      <c r="BA523">
        <v>1.2779540488225901E-3</v>
      </c>
      <c r="BB523">
        <v>0</v>
      </c>
      <c r="BC523">
        <v>6.1944607940782803E-4</v>
      </c>
    </row>
    <row r="524" spans="1:55" x14ac:dyDescent="0.25">
      <c r="A524" t="s">
        <v>113</v>
      </c>
      <c r="B524">
        <v>2026</v>
      </c>
      <c r="C524" t="s">
        <v>127</v>
      </c>
      <c r="D524" t="str">
        <f t="shared" si="37"/>
        <v>Passenger</v>
      </c>
      <c r="E524" t="str">
        <f t="shared" si="36"/>
        <v>2026LDT1</v>
      </c>
      <c r="F524" t="str">
        <f t="shared" si="38"/>
        <v>2026Passenger</v>
      </c>
      <c r="G524" t="s">
        <v>115</v>
      </c>
      <c r="H524" t="s">
        <v>115</v>
      </c>
      <c r="I524" t="s">
        <v>116</v>
      </c>
      <c r="J524">
        <v>68473.220803694596</v>
      </c>
      <c r="K524">
        <v>2360625.3394386899</v>
      </c>
      <c r="L524">
        <v>2360625.3394386899</v>
      </c>
      <c r="M524">
        <v>0</v>
      </c>
      <c r="N524">
        <v>295060.00627361401</v>
      </c>
      <c r="O524">
        <v>0.15696294461260901</v>
      </c>
      <c r="P524">
        <v>0</v>
      </c>
      <c r="Q524">
        <v>0.428436759977461</v>
      </c>
      <c r="R524">
        <v>1.8009192227321101E-3</v>
      </c>
      <c r="S524">
        <v>0</v>
      </c>
      <c r="T524">
        <v>2.9466549446957001E-3</v>
      </c>
      <c r="U524">
        <v>2.0000005732018801E-3</v>
      </c>
      <c r="V524">
        <v>2.7812721635079099E-3</v>
      </c>
      <c r="W524">
        <v>1.9586639721685E-3</v>
      </c>
      <c r="X524">
        <v>0</v>
      </c>
      <c r="Y524">
        <v>3.20475610773474E-3</v>
      </c>
      <c r="Z524">
        <v>8.0000022928075204E-3</v>
      </c>
      <c r="AA524">
        <v>7.9464918957368891E-3</v>
      </c>
      <c r="AB524">
        <v>329.31004004139203</v>
      </c>
      <c r="AC524">
        <v>0</v>
      </c>
      <c r="AD524">
        <v>86.676392384436596</v>
      </c>
      <c r="AE524">
        <v>7.4354801894714702E-3</v>
      </c>
      <c r="AF524">
        <v>0</v>
      </c>
      <c r="AG524">
        <v>0.116192518968589</v>
      </c>
      <c r="AH524">
        <v>1.11049927170742E-2</v>
      </c>
      <c r="AI524">
        <v>0</v>
      </c>
      <c r="AJ524">
        <v>4.03829241348189E-2</v>
      </c>
      <c r="AK524">
        <v>3.3076979426322102E-2</v>
      </c>
      <c r="AL524">
        <v>0</v>
      </c>
      <c r="AM524">
        <v>0.610356346780774</v>
      </c>
      <c r="AN524">
        <v>0.21529617996096201</v>
      </c>
      <c r="AO524">
        <v>0.63279460374901098</v>
      </c>
      <c r="AP524">
        <v>3.7624060748632999</v>
      </c>
      <c r="AQ524">
        <v>4.8265850733421899E-2</v>
      </c>
      <c r="AR524">
        <v>0</v>
      </c>
      <c r="AS524">
        <v>0.66826337282629</v>
      </c>
      <c r="AT524">
        <v>0.215296179960874</v>
      </c>
      <c r="AU524">
        <v>0.63279460374875096</v>
      </c>
      <c r="AV524">
        <v>3.7624060748632999</v>
      </c>
      <c r="AW524">
        <v>3.83181402149654E-2</v>
      </c>
      <c r="AX524">
        <v>1.66131125094761</v>
      </c>
      <c r="AY524">
        <v>0</v>
      </c>
      <c r="AZ524">
        <v>5.8392035054512901</v>
      </c>
      <c r="BA524">
        <v>3.2555650092823398E-3</v>
      </c>
      <c r="BB524">
        <v>0</v>
      </c>
      <c r="BC524">
        <v>8.5688438209211698E-4</v>
      </c>
    </row>
    <row r="525" spans="1:55" x14ac:dyDescent="0.25">
      <c r="A525" t="s">
        <v>119</v>
      </c>
      <c r="B525">
        <v>2026</v>
      </c>
      <c r="C525" t="s">
        <v>127</v>
      </c>
      <c r="D525" t="str">
        <f t="shared" si="37"/>
        <v>Passenger</v>
      </c>
      <c r="E525" t="str">
        <f t="shared" si="36"/>
        <v>2026LDT1</v>
      </c>
      <c r="F525" t="str">
        <f t="shared" si="38"/>
        <v>2026Passenger</v>
      </c>
      <c r="G525" t="s">
        <v>115</v>
      </c>
      <c r="H525" t="s">
        <v>115</v>
      </c>
      <c r="I525" t="s">
        <v>116</v>
      </c>
      <c r="J525">
        <v>54607.386739403402</v>
      </c>
      <c r="K525">
        <v>2017862.2205954699</v>
      </c>
      <c r="L525">
        <v>2017862.2205954699</v>
      </c>
      <c r="M525">
        <v>0</v>
      </c>
      <c r="N525">
        <v>237519.840703542</v>
      </c>
      <c r="O525">
        <v>0.15540837812893399</v>
      </c>
      <c r="P525">
        <v>0</v>
      </c>
      <c r="Q525">
        <v>0.40176678419830197</v>
      </c>
      <c r="R525">
        <v>1.79212614389408E-3</v>
      </c>
      <c r="S525">
        <v>0</v>
      </c>
      <c r="T525">
        <v>2.77491977538841E-3</v>
      </c>
      <c r="U525">
        <v>2.0000005732018801E-3</v>
      </c>
      <c r="V525">
        <v>2.8041753591221E-3</v>
      </c>
      <c r="W525">
        <v>1.9491006966439301E-3</v>
      </c>
      <c r="X525">
        <v>0</v>
      </c>
      <c r="Y525">
        <v>3.0179784418457901E-3</v>
      </c>
      <c r="Z525">
        <v>8.0000022928075308E-3</v>
      </c>
      <c r="AA525">
        <v>8.0119295974917203E-3</v>
      </c>
      <c r="AB525">
        <v>331.56866509822402</v>
      </c>
      <c r="AC525">
        <v>0</v>
      </c>
      <c r="AD525">
        <v>84.914828704247</v>
      </c>
      <c r="AE525">
        <v>7.7265717686404002E-3</v>
      </c>
      <c r="AF525">
        <v>0</v>
      </c>
      <c r="AG525">
        <v>0.107729026926199</v>
      </c>
      <c r="AH525">
        <v>1.11832463799933E-2</v>
      </c>
      <c r="AI525">
        <v>0</v>
      </c>
      <c r="AJ525">
        <v>3.9440159534993802E-2</v>
      </c>
      <c r="AK525">
        <v>3.3867376115263102E-2</v>
      </c>
      <c r="AL525">
        <v>0</v>
      </c>
      <c r="AM525">
        <v>0.55166143849154103</v>
      </c>
      <c r="AN525">
        <v>0.200082661592692</v>
      </c>
      <c r="AO525">
        <v>0.58106365351006195</v>
      </c>
      <c r="AP525">
        <v>3.6726882615420302</v>
      </c>
      <c r="AQ525">
        <v>4.9419195726533902E-2</v>
      </c>
      <c r="AR525">
        <v>0</v>
      </c>
      <c r="AS525">
        <v>0.603999836307057</v>
      </c>
      <c r="AT525">
        <v>0.20008266159260901</v>
      </c>
      <c r="AU525">
        <v>0.58106365350982303</v>
      </c>
      <c r="AV525">
        <v>3.6726882615420302</v>
      </c>
      <c r="AW525">
        <v>3.8585387375221603E-2</v>
      </c>
      <c r="AX525">
        <v>1.74205914748941</v>
      </c>
      <c r="AY525">
        <v>0</v>
      </c>
      <c r="AZ525">
        <v>5.1975303917673603</v>
      </c>
      <c r="BA525">
        <v>3.27789381742675E-3</v>
      </c>
      <c r="BB525">
        <v>0</v>
      </c>
      <c r="BC525">
        <v>8.3946953170332505E-4</v>
      </c>
    </row>
    <row r="526" spans="1:55" x14ac:dyDescent="0.25">
      <c r="A526" t="s">
        <v>113</v>
      </c>
      <c r="B526">
        <v>2026</v>
      </c>
      <c r="C526" t="s">
        <v>127</v>
      </c>
      <c r="D526" t="str">
        <f t="shared" si="37"/>
        <v>Passenger</v>
      </c>
      <c r="E526" t="str">
        <f t="shared" si="36"/>
        <v>2026LDT1</v>
      </c>
      <c r="F526" t="str">
        <f t="shared" si="38"/>
        <v>2026Passenger</v>
      </c>
      <c r="G526" t="s">
        <v>115</v>
      </c>
      <c r="H526" t="s">
        <v>115</v>
      </c>
      <c r="I526" t="s">
        <v>121</v>
      </c>
      <c r="J526">
        <v>19.6200204039705</v>
      </c>
      <c r="K526">
        <v>263.45438990397901</v>
      </c>
      <c r="L526">
        <v>263.45438990397901</v>
      </c>
      <c r="M526">
        <v>0</v>
      </c>
      <c r="N526">
        <v>54.120241216147399</v>
      </c>
      <c r="O526">
        <v>1.6180893469509301</v>
      </c>
      <c r="P526">
        <v>0</v>
      </c>
      <c r="Q526">
        <v>0</v>
      </c>
      <c r="R526">
        <v>0.23304070799365101</v>
      </c>
      <c r="S526">
        <v>0</v>
      </c>
      <c r="T526">
        <v>0</v>
      </c>
      <c r="U526">
        <v>2.0000005732018801E-3</v>
      </c>
      <c r="V526">
        <v>3.00192660299865E-3</v>
      </c>
      <c r="W526">
        <v>0.24357777470629799</v>
      </c>
      <c r="X526">
        <v>0</v>
      </c>
      <c r="Y526">
        <v>0</v>
      </c>
      <c r="Z526">
        <v>8.0000022928075204E-3</v>
      </c>
      <c r="AA526">
        <v>8.5769331514247201E-3</v>
      </c>
      <c r="AB526">
        <v>424.20078621810001</v>
      </c>
      <c r="AC526">
        <v>0</v>
      </c>
      <c r="AD526">
        <v>0</v>
      </c>
      <c r="AE526">
        <v>1.3886184481861E-2</v>
      </c>
      <c r="AF526">
        <v>0</v>
      </c>
      <c r="AG526">
        <v>0</v>
      </c>
      <c r="AH526">
        <v>6.6833006619828106E-2</v>
      </c>
      <c r="AI526">
        <v>0</v>
      </c>
      <c r="AJ526">
        <v>0</v>
      </c>
      <c r="AK526">
        <v>0.29896137622316998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0.34034765052728799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3.0999999999999899E-3</v>
      </c>
      <c r="AX526">
        <v>1.9700804477596101</v>
      </c>
      <c r="AY526">
        <v>0</v>
      </c>
      <c r="AZ526">
        <v>0</v>
      </c>
      <c r="BA526">
        <v>4.0195180293312498E-3</v>
      </c>
      <c r="BB526">
        <v>0</v>
      </c>
      <c r="BC526">
        <v>0</v>
      </c>
    </row>
    <row r="527" spans="1:55" x14ac:dyDescent="0.25">
      <c r="A527" t="s">
        <v>119</v>
      </c>
      <c r="B527">
        <v>2026</v>
      </c>
      <c r="C527" t="s">
        <v>127</v>
      </c>
      <c r="D527" t="str">
        <f t="shared" si="37"/>
        <v>Passenger</v>
      </c>
      <c r="E527" t="str">
        <f t="shared" si="36"/>
        <v>2026LDT1</v>
      </c>
      <c r="F527" t="str">
        <f t="shared" si="38"/>
        <v>2026Passenger</v>
      </c>
      <c r="G527" t="s">
        <v>115</v>
      </c>
      <c r="H527" t="s">
        <v>115</v>
      </c>
      <c r="I527" t="s">
        <v>121</v>
      </c>
      <c r="J527">
        <v>20.508122706260899</v>
      </c>
      <c r="K527">
        <v>379.818378921484</v>
      </c>
      <c r="L527">
        <v>379.818378921484</v>
      </c>
      <c r="M527">
        <v>0</v>
      </c>
      <c r="N527">
        <v>57.086573440008799</v>
      </c>
      <c r="O527">
        <v>1.5337325605463099</v>
      </c>
      <c r="P527">
        <v>0</v>
      </c>
      <c r="Q527">
        <v>0</v>
      </c>
      <c r="R527">
        <v>0.22385895384948101</v>
      </c>
      <c r="S527">
        <v>0</v>
      </c>
      <c r="T527">
        <v>0</v>
      </c>
      <c r="U527">
        <v>2.0000005732018801E-3</v>
      </c>
      <c r="V527">
        <v>3.10221080187782E-3</v>
      </c>
      <c r="W527">
        <v>0.23398086238315899</v>
      </c>
      <c r="X527">
        <v>0</v>
      </c>
      <c r="Y527">
        <v>0</v>
      </c>
      <c r="Z527">
        <v>8.0000022928075308E-3</v>
      </c>
      <c r="AA527">
        <v>8.8634594339366494E-3</v>
      </c>
      <c r="AB527">
        <v>412.675534616199</v>
      </c>
      <c r="AC527">
        <v>0</v>
      </c>
      <c r="AD527">
        <v>0</v>
      </c>
      <c r="AE527">
        <v>1.45966104960173E-2</v>
      </c>
      <c r="AF527">
        <v>0</v>
      </c>
      <c r="AG527">
        <v>0</v>
      </c>
      <c r="AH527">
        <v>6.5017198536414897E-2</v>
      </c>
      <c r="AI527">
        <v>0</v>
      </c>
      <c r="AJ527">
        <v>0</v>
      </c>
      <c r="AK527">
        <v>0.31425643003542197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0.35776005240826803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3.0999999999999999E-3</v>
      </c>
      <c r="AX527">
        <v>2.1639710450026501</v>
      </c>
      <c r="AY527">
        <v>0</v>
      </c>
      <c r="AZ527">
        <v>0</v>
      </c>
      <c r="BA527">
        <v>3.9103104132411498E-3</v>
      </c>
      <c r="BB527">
        <v>0</v>
      </c>
      <c r="BC527">
        <v>0</v>
      </c>
    </row>
    <row r="528" spans="1:55" x14ac:dyDescent="0.25">
      <c r="A528" t="s">
        <v>119</v>
      </c>
      <c r="B528">
        <v>2026</v>
      </c>
      <c r="C528" t="s">
        <v>127</v>
      </c>
      <c r="D528" t="str">
        <f t="shared" si="37"/>
        <v>Passenger</v>
      </c>
      <c r="E528" t="str">
        <f t="shared" si="36"/>
        <v>2026LDT1</v>
      </c>
      <c r="F528" t="str">
        <f t="shared" si="38"/>
        <v>2026Passenger</v>
      </c>
      <c r="G528" t="s">
        <v>115</v>
      </c>
      <c r="H528" t="s">
        <v>115</v>
      </c>
      <c r="I528" t="s">
        <v>125</v>
      </c>
      <c r="J528">
        <v>158.87295686638299</v>
      </c>
      <c r="K528">
        <v>7726.6170423979102</v>
      </c>
      <c r="L528">
        <v>0</v>
      </c>
      <c r="M528">
        <v>7726.6170423979102</v>
      </c>
      <c r="N528">
        <v>796.08064512968804</v>
      </c>
      <c r="O528">
        <v>0</v>
      </c>
      <c r="P528">
        <v>0</v>
      </c>
      <c r="Q528">
        <v>0</v>
      </c>
      <c r="R528">
        <v>0</v>
      </c>
      <c r="S528">
        <v>0</v>
      </c>
      <c r="T528">
        <v>0</v>
      </c>
      <c r="U528">
        <v>2.0000005732018701E-3</v>
      </c>
      <c r="V528">
        <v>1.5277872529303701E-3</v>
      </c>
      <c r="W528">
        <v>0</v>
      </c>
      <c r="X528">
        <v>0</v>
      </c>
      <c r="Y528">
        <v>0</v>
      </c>
      <c r="Z528">
        <v>8.00000229280751E-3</v>
      </c>
      <c r="AA528">
        <v>4.3651064369439399E-3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</row>
    <row r="529" spans="1:55" x14ac:dyDescent="0.25">
      <c r="A529" t="s">
        <v>113</v>
      </c>
      <c r="B529">
        <v>2026</v>
      </c>
      <c r="C529" t="s">
        <v>127</v>
      </c>
      <c r="D529" t="str">
        <f t="shared" si="37"/>
        <v>Passenger</v>
      </c>
      <c r="E529" t="str">
        <f t="shared" si="36"/>
        <v>2026LDT1</v>
      </c>
      <c r="F529" t="str">
        <f t="shared" si="38"/>
        <v>2026Passenger</v>
      </c>
      <c r="G529" t="s">
        <v>115</v>
      </c>
      <c r="H529" t="s">
        <v>115</v>
      </c>
      <c r="I529" t="s">
        <v>125</v>
      </c>
      <c r="J529">
        <v>191.47312762279</v>
      </c>
      <c r="K529">
        <v>9453.4921279457303</v>
      </c>
      <c r="L529">
        <v>0</v>
      </c>
      <c r="M529">
        <v>9453.4921279457303</v>
      </c>
      <c r="N529">
        <v>954.813896558804</v>
      </c>
      <c r="O529">
        <v>0</v>
      </c>
      <c r="P529">
        <v>0</v>
      </c>
      <c r="Q529">
        <v>0</v>
      </c>
      <c r="R529">
        <v>0</v>
      </c>
      <c r="S529">
        <v>0</v>
      </c>
      <c r="T529">
        <v>0</v>
      </c>
      <c r="U529">
        <v>2.0000005732018701E-3</v>
      </c>
      <c r="V529">
        <v>1.52849074301754E-3</v>
      </c>
      <c r="W529">
        <v>0</v>
      </c>
      <c r="X529">
        <v>0</v>
      </c>
      <c r="Y529">
        <v>0</v>
      </c>
      <c r="Z529">
        <v>8.00000229280751E-3</v>
      </c>
      <c r="AA529">
        <v>4.3671164086215601E-3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</row>
    <row r="530" spans="1:55" x14ac:dyDescent="0.25">
      <c r="A530" t="s">
        <v>119</v>
      </c>
      <c r="B530">
        <v>2026</v>
      </c>
      <c r="C530" t="s">
        <v>127</v>
      </c>
      <c r="D530" t="str">
        <f t="shared" si="37"/>
        <v>Passenger</v>
      </c>
      <c r="E530" t="str">
        <f t="shared" si="36"/>
        <v>2026LDT1</v>
      </c>
      <c r="F530" t="str">
        <f t="shared" si="38"/>
        <v>2026Passenger</v>
      </c>
      <c r="G530" t="s">
        <v>115</v>
      </c>
      <c r="H530" t="s">
        <v>115</v>
      </c>
      <c r="I530" t="s">
        <v>126</v>
      </c>
      <c r="J530">
        <v>144.422473817732</v>
      </c>
      <c r="K530">
        <v>7550.4708088236202</v>
      </c>
      <c r="L530">
        <v>3217.9352974746998</v>
      </c>
      <c r="M530">
        <v>4332.5355113489204</v>
      </c>
      <c r="N530">
        <v>597.18692925719097</v>
      </c>
      <c r="O530">
        <v>2.5265004824077701E-3</v>
      </c>
      <c r="P530">
        <v>0</v>
      </c>
      <c r="Q530">
        <v>0.11057815085750899</v>
      </c>
      <c r="R530">
        <v>3.29643804761219E-4</v>
      </c>
      <c r="S530">
        <v>0</v>
      </c>
      <c r="T530">
        <v>1.3077565907678201E-3</v>
      </c>
      <c r="U530">
        <v>2.0000005732018801E-3</v>
      </c>
      <c r="V530">
        <v>1.3377136553440201E-3</v>
      </c>
      <c r="W530">
        <v>3.5851771466731099E-4</v>
      </c>
      <c r="X530">
        <v>0</v>
      </c>
      <c r="Y530">
        <v>1.4223046133168299E-3</v>
      </c>
      <c r="Z530">
        <v>8.0000022928075204E-3</v>
      </c>
      <c r="AA530">
        <v>3.8220390152686398E-3</v>
      </c>
      <c r="AB530">
        <v>116.84656541438</v>
      </c>
      <c r="AC530">
        <v>0</v>
      </c>
      <c r="AD530">
        <v>66.403028378421794</v>
      </c>
      <c r="AE530">
        <v>3.5355228738869903E-4</v>
      </c>
      <c r="AF530">
        <v>0</v>
      </c>
      <c r="AG530">
        <v>3.9595606365795497E-2</v>
      </c>
      <c r="AH530">
        <v>4.6481778337214099E-4</v>
      </c>
      <c r="AI530">
        <v>0</v>
      </c>
      <c r="AJ530">
        <v>2.0302995303037599E-2</v>
      </c>
      <c r="AK530">
        <v>1.1077085889350999E-3</v>
      </c>
      <c r="AL530">
        <v>0</v>
      </c>
      <c r="AM530">
        <v>0.15948279778503099</v>
      </c>
      <c r="AN530">
        <v>2.41373181503549E-2</v>
      </c>
      <c r="AO530">
        <v>2.0429076310936801E-2</v>
      </c>
      <c r="AP530">
        <v>0.32360240475475299</v>
      </c>
      <c r="AQ530">
        <v>1.61636577272001E-3</v>
      </c>
      <c r="AR530">
        <v>0</v>
      </c>
      <c r="AS530">
        <v>0.17461358912333499</v>
      </c>
      <c r="AT530">
        <v>2.4137318150344901E-2</v>
      </c>
      <c r="AU530">
        <v>2.0429076310928398E-2</v>
      </c>
      <c r="AV530">
        <v>0.32360240475475299</v>
      </c>
      <c r="AW530">
        <v>1.7899980798017801E-2</v>
      </c>
      <c r="AX530">
        <v>0.19520683754575499</v>
      </c>
      <c r="AY530">
        <v>0</v>
      </c>
      <c r="AZ530">
        <v>1.2179577240277999</v>
      </c>
      <c r="BA530">
        <v>1.15514725809775E-3</v>
      </c>
      <c r="BB530">
        <v>0</v>
      </c>
      <c r="BC530">
        <v>6.5646153901654505E-4</v>
      </c>
    </row>
    <row r="531" spans="1:55" x14ac:dyDescent="0.25">
      <c r="A531" t="s">
        <v>113</v>
      </c>
      <c r="B531">
        <v>2026</v>
      </c>
      <c r="C531" t="s">
        <v>127</v>
      </c>
      <c r="D531" t="str">
        <f t="shared" si="37"/>
        <v>Passenger</v>
      </c>
      <c r="E531" t="str">
        <f t="shared" si="36"/>
        <v>2026LDT1</v>
      </c>
      <c r="F531" t="str">
        <f t="shared" si="38"/>
        <v>2026Passenger</v>
      </c>
      <c r="G531" t="s">
        <v>115</v>
      </c>
      <c r="H531" t="s">
        <v>115</v>
      </c>
      <c r="I531" t="s">
        <v>126</v>
      </c>
      <c r="J531">
        <v>166.52828349854201</v>
      </c>
      <c r="K531">
        <v>8496.8709133320499</v>
      </c>
      <c r="L531">
        <v>3623.3705609762101</v>
      </c>
      <c r="M531">
        <v>4873.5003523558298</v>
      </c>
      <c r="N531">
        <v>688.59445229053404</v>
      </c>
      <c r="O531">
        <v>2.5437153485668401E-3</v>
      </c>
      <c r="P531">
        <v>0</v>
      </c>
      <c r="Q531">
        <v>0.112196669951401</v>
      </c>
      <c r="R531">
        <v>3.3047120315161E-4</v>
      </c>
      <c r="S531">
        <v>0</v>
      </c>
      <c r="T531">
        <v>1.30906590996755E-3</v>
      </c>
      <c r="U531">
        <v>2.0000005732018801E-3</v>
      </c>
      <c r="V531">
        <v>1.33322677799981E-3</v>
      </c>
      <c r="W531">
        <v>3.5941758590941501E-4</v>
      </c>
      <c r="X531">
        <v>0</v>
      </c>
      <c r="Y531">
        <v>1.4237286174099599E-3</v>
      </c>
      <c r="Z531">
        <v>8.0000022928075204E-3</v>
      </c>
      <c r="AA531">
        <v>3.8092193657137501E-3</v>
      </c>
      <c r="AB531">
        <v>115.027725586578</v>
      </c>
      <c r="AC531">
        <v>0</v>
      </c>
      <c r="AD531">
        <v>66.510145143207197</v>
      </c>
      <c r="AE531">
        <v>3.4288462681076698E-4</v>
      </c>
      <c r="AF531">
        <v>0</v>
      </c>
      <c r="AG531">
        <v>4.0732705524608698E-2</v>
      </c>
      <c r="AH531">
        <v>4.6308170988712701E-4</v>
      </c>
      <c r="AI531">
        <v>0</v>
      </c>
      <c r="AJ531">
        <v>2.0423789529857E-2</v>
      </c>
      <c r="AK531">
        <v>1.0821183235711601E-3</v>
      </c>
      <c r="AL531">
        <v>0</v>
      </c>
      <c r="AM531">
        <v>0.16514953098753599</v>
      </c>
      <c r="AN531">
        <v>2.36947431531041E-2</v>
      </c>
      <c r="AO531">
        <v>2.02690522009292E-2</v>
      </c>
      <c r="AP531">
        <v>0.30524931118930698</v>
      </c>
      <c r="AQ531">
        <v>1.5790245175719799E-3</v>
      </c>
      <c r="AR531">
        <v>0</v>
      </c>
      <c r="AS531">
        <v>0.180817948695881</v>
      </c>
      <c r="AT531">
        <v>2.3694743153094399E-2</v>
      </c>
      <c r="AU531">
        <v>2.0269052200920901E-2</v>
      </c>
      <c r="AV531">
        <v>0.30524931118930698</v>
      </c>
      <c r="AW531">
        <v>1.7910306642674699E-2</v>
      </c>
      <c r="AX531">
        <v>0.18693818342577401</v>
      </c>
      <c r="AY531">
        <v>0</v>
      </c>
      <c r="AZ531">
        <v>1.26252433828356</v>
      </c>
      <c r="BA531">
        <v>1.1371661746782001E-3</v>
      </c>
      <c r="BB531">
        <v>0</v>
      </c>
      <c r="BC531">
        <v>6.57520497289725E-4</v>
      </c>
    </row>
    <row r="532" spans="1:55" x14ac:dyDescent="0.25">
      <c r="A532" t="s">
        <v>119</v>
      </c>
      <c r="B532">
        <v>2026</v>
      </c>
      <c r="C532" t="s">
        <v>128</v>
      </c>
      <c r="D532" t="str">
        <f t="shared" si="37"/>
        <v>Passenger</v>
      </c>
      <c r="E532" t="str">
        <f t="shared" si="36"/>
        <v>2026LDT2</v>
      </c>
      <c r="F532" t="str">
        <f t="shared" si="38"/>
        <v>2026Passenger</v>
      </c>
      <c r="G532" t="s">
        <v>115</v>
      </c>
      <c r="H532" t="s">
        <v>115</v>
      </c>
      <c r="I532" t="s">
        <v>116</v>
      </c>
      <c r="J532">
        <v>292443.39880274102</v>
      </c>
      <c r="K532">
        <v>12519105.4668763</v>
      </c>
      <c r="L532">
        <v>12519105.4668763</v>
      </c>
      <c r="M532">
        <v>0</v>
      </c>
      <c r="N532">
        <v>1373355.5702357001</v>
      </c>
      <c r="O532">
        <v>5.6449108096261899E-2</v>
      </c>
      <c r="P532">
        <v>0</v>
      </c>
      <c r="Q532">
        <v>0.27742206051982099</v>
      </c>
      <c r="R532">
        <v>1.10997716890265E-3</v>
      </c>
      <c r="S532">
        <v>0</v>
      </c>
      <c r="T532">
        <v>1.8117262305561001E-3</v>
      </c>
      <c r="U532">
        <v>2.0000005732018801E-3</v>
      </c>
      <c r="V532">
        <v>2.6756378053475198E-3</v>
      </c>
      <c r="W532">
        <v>1.2072014464707701E-3</v>
      </c>
      <c r="X532">
        <v>0</v>
      </c>
      <c r="Y532">
        <v>1.97041757921794E-3</v>
      </c>
      <c r="Z532">
        <v>8.0000022928075204E-3</v>
      </c>
      <c r="AA532">
        <v>7.6446794438500502E-3</v>
      </c>
      <c r="AB532">
        <v>331.720467065126</v>
      </c>
      <c r="AC532">
        <v>0</v>
      </c>
      <c r="AD532">
        <v>81.532491691473993</v>
      </c>
      <c r="AE532">
        <v>2.5588679725605198E-3</v>
      </c>
      <c r="AF532">
        <v>0</v>
      </c>
      <c r="AG532">
        <v>6.9123924865184497E-2</v>
      </c>
      <c r="AH532">
        <v>5.3270479738846297E-3</v>
      </c>
      <c r="AI532">
        <v>0</v>
      </c>
      <c r="AJ532">
        <v>3.4146360197872601E-2</v>
      </c>
      <c r="AK532">
        <v>9.5741901711747096E-3</v>
      </c>
      <c r="AL532">
        <v>0</v>
      </c>
      <c r="AM532">
        <v>0.30492510493888603</v>
      </c>
      <c r="AN532">
        <v>7.61928585042361E-2</v>
      </c>
      <c r="AO532">
        <v>0.21116021925464701</v>
      </c>
      <c r="AP532">
        <v>1.4964804847689399</v>
      </c>
      <c r="AQ532">
        <v>1.3970635823160301E-2</v>
      </c>
      <c r="AR532">
        <v>0</v>
      </c>
      <c r="AS532">
        <v>0.33385460831303598</v>
      </c>
      <c r="AT532">
        <v>7.6192858504204694E-2</v>
      </c>
      <c r="AU532">
        <v>0.21116021925456099</v>
      </c>
      <c r="AV532">
        <v>1.4964804847689399</v>
      </c>
      <c r="AW532">
        <v>3.8066546913743303E-2</v>
      </c>
      <c r="AX532">
        <v>0.80695845919824805</v>
      </c>
      <c r="AY532">
        <v>0</v>
      </c>
      <c r="AZ532">
        <v>2.9730301977138298</v>
      </c>
      <c r="BA532">
        <v>3.2793945344159001E-3</v>
      </c>
      <c r="BB532">
        <v>0</v>
      </c>
      <c r="BC532">
        <v>8.0603168684745502E-4</v>
      </c>
    </row>
    <row r="533" spans="1:55" x14ac:dyDescent="0.25">
      <c r="A533" t="s">
        <v>113</v>
      </c>
      <c r="B533">
        <v>2026</v>
      </c>
      <c r="C533" t="s">
        <v>128</v>
      </c>
      <c r="D533" t="str">
        <f t="shared" si="37"/>
        <v>Passenger</v>
      </c>
      <c r="E533" t="str">
        <f t="shared" si="36"/>
        <v>2026LDT2</v>
      </c>
      <c r="F533" t="str">
        <f t="shared" si="38"/>
        <v>2026Passenger</v>
      </c>
      <c r="G533" t="s">
        <v>115</v>
      </c>
      <c r="H533" t="s">
        <v>115</v>
      </c>
      <c r="I533" t="s">
        <v>116</v>
      </c>
      <c r="J533">
        <v>345101.62378622597</v>
      </c>
      <c r="K533">
        <v>14233876.3711171</v>
      </c>
      <c r="L533">
        <v>14233876.3711171</v>
      </c>
      <c r="M533">
        <v>0</v>
      </c>
      <c r="N533">
        <v>1612601.4664887199</v>
      </c>
      <c r="O533">
        <v>6.0697254778978103E-2</v>
      </c>
      <c r="P533">
        <v>0</v>
      </c>
      <c r="Q533">
        <v>0.29921970161172201</v>
      </c>
      <c r="R533">
        <v>1.1152697030209499E-3</v>
      </c>
      <c r="S533">
        <v>0</v>
      </c>
      <c r="T533">
        <v>1.8347228526363001E-3</v>
      </c>
      <c r="U533">
        <v>2.0000005732018801E-3</v>
      </c>
      <c r="V533">
        <v>2.6583294448262098E-3</v>
      </c>
      <c r="W533">
        <v>1.2129575602198601E-3</v>
      </c>
      <c r="X533">
        <v>0</v>
      </c>
      <c r="Y533">
        <v>1.9954285039621E-3</v>
      </c>
      <c r="Z533">
        <v>8.0000022928075204E-3</v>
      </c>
      <c r="AA533">
        <v>7.5952269852177599E-3</v>
      </c>
      <c r="AB533">
        <v>330.61015518490302</v>
      </c>
      <c r="AC533">
        <v>0</v>
      </c>
      <c r="AD533">
        <v>82.604382943020894</v>
      </c>
      <c r="AE533">
        <v>2.6151069026277701E-3</v>
      </c>
      <c r="AF533">
        <v>0</v>
      </c>
      <c r="AG533">
        <v>7.3907974028014606E-2</v>
      </c>
      <c r="AH533">
        <v>5.5318987887249598E-3</v>
      </c>
      <c r="AI533">
        <v>0</v>
      </c>
      <c r="AJ533">
        <v>3.5125438477179603E-2</v>
      </c>
      <c r="AK533">
        <v>9.9829047579726195E-3</v>
      </c>
      <c r="AL533">
        <v>0</v>
      </c>
      <c r="AM533">
        <v>0.33411783386499999</v>
      </c>
      <c r="AN533">
        <v>8.1587829917799601E-2</v>
      </c>
      <c r="AO533">
        <v>0.23353008608044801</v>
      </c>
      <c r="AP533">
        <v>1.5726159838773499</v>
      </c>
      <c r="AQ533">
        <v>1.45670311887922E-2</v>
      </c>
      <c r="AR533">
        <v>0</v>
      </c>
      <c r="AS533">
        <v>0.36581697193399698</v>
      </c>
      <c r="AT533">
        <v>8.1587829917766003E-2</v>
      </c>
      <c r="AU533">
        <v>0.233530086080352</v>
      </c>
      <c r="AV533">
        <v>1.5726159838773499</v>
      </c>
      <c r="AW533">
        <v>3.7971123677549901E-2</v>
      </c>
      <c r="AX533">
        <v>0.79413275733120603</v>
      </c>
      <c r="AY533">
        <v>0</v>
      </c>
      <c r="AZ533">
        <v>3.2293984022365798</v>
      </c>
      <c r="BA533">
        <v>3.2684179710952199E-3</v>
      </c>
      <c r="BB533">
        <v>0</v>
      </c>
      <c r="BC533">
        <v>8.1662842313843902E-4</v>
      </c>
    </row>
    <row r="534" spans="1:55" x14ac:dyDescent="0.25">
      <c r="A534" t="s">
        <v>119</v>
      </c>
      <c r="B534">
        <v>2026</v>
      </c>
      <c r="C534" t="s">
        <v>128</v>
      </c>
      <c r="D534" t="str">
        <f t="shared" si="37"/>
        <v>Passenger</v>
      </c>
      <c r="E534" t="str">
        <f t="shared" si="36"/>
        <v>2026LDT2</v>
      </c>
      <c r="F534" t="str">
        <f t="shared" si="38"/>
        <v>2026Passenger</v>
      </c>
      <c r="G534" t="s">
        <v>115</v>
      </c>
      <c r="H534" t="s">
        <v>115</v>
      </c>
      <c r="I534" t="s">
        <v>121</v>
      </c>
      <c r="J534">
        <v>997.75847557545296</v>
      </c>
      <c r="K534">
        <v>44387.841614729798</v>
      </c>
      <c r="L534">
        <v>44387.841614729798</v>
      </c>
      <c r="M534">
        <v>0</v>
      </c>
      <c r="N534">
        <v>4784.9980078488097</v>
      </c>
      <c r="O534">
        <v>3.9921983783053602E-2</v>
      </c>
      <c r="P534">
        <v>0</v>
      </c>
      <c r="Q534">
        <v>0</v>
      </c>
      <c r="R534">
        <v>4.4545682551034704E-3</v>
      </c>
      <c r="S534">
        <v>0</v>
      </c>
      <c r="T534">
        <v>0</v>
      </c>
      <c r="U534">
        <v>2.0000005732018801E-3</v>
      </c>
      <c r="V534">
        <v>2.63028540882908E-3</v>
      </c>
      <c r="W534">
        <v>4.6559840647453698E-3</v>
      </c>
      <c r="X534">
        <v>0</v>
      </c>
      <c r="Y534">
        <v>0</v>
      </c>
      <c r="Z534">
        <v>8.0000022928075204E-3</v>
      </c>
      <c r="AA534">
        <v>7.5151011680830897E-3</v>
      </c>
      <c r="AB534">
        <v>297.441759231557</v>
      </c>
      <c r="AC534">
        <v>0</v>
      </c>
      <c r="AD534">
        <v>0</v>
      </c>
      <c r="AE534">
        <v>5.5083151153622299E-4</v>
      </c>
      <c r="AF534">
        <v>0</v>
      </c>
      <c r="AG534">
        <v>0</v>
      </c>
      <c r="AH534">
        <v>4.6862070296860001E-2</v>
      </c>
      <c r="AI534">
        <v>0</v>
      </c>
      <c r="AJ534">
        <v>0</v>
      </c>
      <c r="AK534">
        <v>1.1859078134175E-2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1.3500772010672801E-2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3.0999999999999999E-3</v>
      </c>
      <c r="AX534">
        <v>0.115801138232138</v>
      </c>
      <c r="AY534">
        <v>0</v>
      </c>
      <c r="AZ534">
        <v>0</v>
      </c>
      <c r="BA534">
        <v>2.8184118293749401E-3</v>
      </c>
      <c r="BB534">
        <v>0</v>
      </c>
      <c r="BC534">
        <v>0</v>
      </c>
    </row>
    <row r="535" spans="1:55" x14ac:dyDescent="0.25">
      <c r="A535" t="s">
        <v>113</v>
      </c>
      <c r="B535">
        <v>2026</v>
      </c>
      <c r="C535" t="s">
        <v>128</v>
      </c>
      <c r="D535" t="str">
        <f t="shared" si="37"/>
        <v>Passenger</v>
      </c>
      <c r="E535" t="str">
        <f t="shared" si="36"/>
        <v>2026LDT2</v>
      </c>
      <c r="F535" t="str">
        <f t="shared" si="38"/>
        <v>2026Passenger</v>
      </c>
      <c r="G535" t="s">
        <v>115</v>
      </c>
      <c r="H535" t="s">
        <v>115</v>
      </c>
      <c r="I535" t="s">
        <v>121</v>
      </c>
      <c r="J535">
        <v>1070.8526346036199</v>
      </c>
      <c r="K535">
        <v>47046.2663326232</v>
      </c>
      <c r="L535">
        <v>47046.2663326232</v>
      </c>
      <c r="M535">
        <v>0</v>
      </c>
      <c r="N535">
        <v>5147.7555049416496</v>
      </c>
      <c r="O535">
        <v>4.0242555581138699E-2</v>
      </c>
      <c r="P535">
        <v>0</v>
      </c>
      <c r="Q535">
        <v>0</v>
      </c>
      <c r="R535">
        <v>4.2406440192127599E-3</v>
      </c>
      <c r="S535">
        <v>0</v>
      </c>
      <c r="T535">
        <v>0</v>
      </c>
      <c r="U535">
        <v>2.0000005732018801E-3</v>
      </c>
      <c r="V535">
        <v>2.58728423537323E-3</v>
      </c>
      <c r="W535">
        <v>4.4323871241824199E-3</v>
      </c>
      <c r="X535">
        <v>0</v>
      </c>
      <c r="Y535">
        <v>0</v>
      </c>
      <c r="Z535">
        <v>8.0000022928075204E-3</v>
      </c>
      <c r="AA535">
        <v>7.3922406724949603E-3</v>
      </c>
      <c r="AB535">
        <v>297.88523794188302</v>
      </c>
      <c r="AC535">
        <v>0</v>
      </c>
      <c r="AD535">
        <v>0</v>
      </c>
      <c r="AE535">
        <v>5.2680683096044802E-4</v>
      </c>
      <c r="AF535">
        <v>0</v>
      </c>
      <c r="AG535">
        <v>0</v>
      </c>
      <c r="AH535">
        <v>4.6931940548273897E-2</v>
      </c>
      <c r="AI535">
        <v>0</v>
      </c>
      <c r="AJ535">
        <v>0</v>
      </c>
      <c r="AK535">
        <v>1.1341840906221E-2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1.2911931814914601E-2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3.0999999999999999E-3</v>
      </c>
      <c r="AX535">
        <v>0.11092120425708001</v>
      </c>
      <c r="AY535">
        <v>0</v>
      </c>
      <c r="AZ535">
        <v>0</v>
      </c>
      <c r="BA535">
        <v>2.8226140155322901E-3</v>
      </c>
      <c r="BB535">
        <v>0</v>
      </c>
      <c r="BC535">
        <v>0</v>
      </c>
    </row>
    <row r="536" spans="1:55" x14ac:dyDescent="0.25">
      <c r="A536" t="s">
        <v>119</v>
      </c>
      <c r="B536">
        <v>2026</v>
      </c>
      <c r="C536" t="s">
        <v>128</v>
      </c>
      <c r="D536" t="str">
        <f t="shared" si="37"/>
        <v>Passenger</v>
      </c>
      <c r="E536" t="str">
        <f t="shared" si="36"/>
        <v>2026LDT2</v>
      </c>
      <c r="F536" t="str">
        <f t="shared" si="38"/>
        <v>2026Passenger</v>
      </c>
      <c r="G536" t="s">
        <v>115</v>
      </c>
      <c r="H536" t="s">
        <v>115</v>
      </c>
      <c r="I536" t="s">
        <v>125</v>
      </c>
      <c r="J536">
        <v>2980.23753017729</v>
      </c>
      <c r="K536">
        <v>103012.704202076</v>
      </c>
      <c r="L536">
        <v>0</v>
      </c>
      <c r="M536">
        <v>103012.704202076</v>
      </c>
      <c r="N536">
        <v>15098.3400839068</v>
      </c>
      <c r="O536">
        <v>0</v>
      </c>
      <c r="P536">
        <v>0</v>
      </c>
      <c r="Q536">
        <v>0</v>
      </c>
      <c r="R536">
        <v>0</v>
      </c>
      <c r="S536">
        <v>0</v>
      </c>
      <c r="T536">
        <v>0</v>
      </c>
      <c r="U536">
        <v>2.0000005732018701E-3</v>
      </c>
      <c r="V536">
        <v>1.52745057965649E-3</v>
      </c>
      <c r="W536">
        <v>0</v>
      </c>
      <c r="X536">
        <v>0</v>
      </c>
      <c r="Y536">
        <v>0</v>
      </c>
      <c r="Z536">
        <v>8.00000229280751E-3</v>
      </c>
      <c r="AA536">
        <v>4.3641445133042796E-3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</row>
    <row r="537" spans="1:55" x14ac:dyDescent="0.25">
      <c r="A537" t="s">
        <v>113</v>
      </c>
      <c r="B537">
        <v>2026</v>
      </c>
      <c r="C537" t="s">
        <v>128</v>
      </c>
      <c r="D537" t="str">
        <f t="shared" si="37"/>
        <v>Passenger</v>
      </c>
      <c r="E537" t="str">
        <f t="shared" si="36"/>
        <v>2026LDT2</v>
      </c>
      <c r="F537" t="str">
        <f t="shared" si="38"/>
        <v>2026Passenger</v>
      </c>
      <c r="G537" t="s">
        <v>115</v>
      </c>
      <c r="H537" t="s">
        <v>115</v>
      </c>
      <c r="I537" t="s">
        <v>125</v>
      </c>
      <c r="J537">
        <v>3410.2220450825898</v>
      </c>
      <c r="K537">
        <v>121455.915814051</v>
      </c>
      <c r="L537">
        <v>0</v>
      </c>
      <c r="M537">
        <v>121455.915814051</v>
      </c>
      <c r="N537">
        <v>17278.134810372801</v>
      </c>
      <c r="O537">
        <v>0</v>
      </c>
      <c r="P537">
        <v>0</v>
      </c>
      <c r="Q537">
        <v>0</v>
      </c>
      <c r="R537">
        <v>0</v>
      </c>
      <c r="S537">
        <v>0</v>
      </c>
      <c r="T537">
        <v>0</v>
      </c>
      <c r="U537">
        <v>2.0000005732018701E-3</v>
      </c>
      <c r="V537">
        <v>1.5274279470081E-3</v>
      </c>
      <c r="W537">
        <v>0</v>
      </c>
      <c r="X537">
        <v>0</v>
      </c>
      <c r="Y537">
        <v>0</v>
      </c>
      <c r="Z537">
        <v>8.00000229280751E-3</v>
      </c>
      <c r="AA537">
        <v>4.3640798485945704E-3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</row>
    <row r="538" spans="1:55" x14ac:dyDescent="0.25">
      <c r="A538" t="s">
        <v>119</v>
      </c>
      <c r="B538">
        <v>2026</v>
      </c>
      <c r="C538" t="s">
        <v>128</v>
      </c>
      <c r="D538" t="str">
        <f t="shared" si="37"/>
        <v>Passenger</v>
      </c>
      <c r="E538" t="str">
        <f t="shared" si="36"/>
        <v>2026LDT2</v>
      </c>
      <c r="F538" t="str">
        <f t="shared" si="38"/>
        <v>2026Passenger</v>
      </c>
      <c r="G538" t="s">
        <v>115</v>
      </c>
      <c r="H538" t="s">
        <v>115</v>
      </c>
      <c r="I538" t="s">
        <v>126</v>
      </c>
      <c r="J538">
        <v>3259.0510745735701</v>
      </c>
      <c r="K538">
        <v>162661.567980322</v>
      </c>
      <c r="L538">
        <v>72545.1574097681</v>
      </c>
      <c r="M538">
        <v>90116.410570554697</v>
      </c>
      <c r="N538">
        <v>13476.1761938326</v>
      </c>
      <c r="O538">
        <v>2.6436554532226E-3</v>
      </c>
      <c r="P538">
        <v>0</v>
      </c>
      <c r="Q538">
        <v>0.11057399522531799</v>
      </c>
      <c r="R538">
        <v>3.9787988996639199E-4</v>
      </c>
      <c r="S538">
        <v>0</v>
      </c>
      <c r="T538">
        <v>1.5039049456727E-3</v>
      </c>
      <c r="U538">
        <v>2.0000005732018801E-3</v>
      </c>
      <c r="V538">
        <v>1.33034931711038E-3</v>
      </c>
      <c r="W538">
        <v>4.3273068324812001E-4</v>
      </c>
      <c r="X538">
        <v>0</v>
      </c>
      <c r="Y538">
        <v>1.6356338460236E-3</v>
      </c>
      <c r="Z538">
        <v>8.0000022928075204E-3</v>
      </c>
      <c r="AA538">
        <v>3.8009980488867899E-3</v>
      </c>
      <c r="AB538">
        <v>122.179537015794</v>
      </c>
      <c r="AC538">
        <v>0</v>
      </c>
      <c r="AD538">
        <v>72.470150712392893</v>
      </c>
      <c r="AE538">
        <v>3.69910697524225E-4</v>
      </c>
      <c r="AF538">
        <v>0</v>
      </c>
      <c r="AG538">
        <v>3.9588675375036499E-2</v>
      </c>
      <c r="AH538">
        <v>4.8621343595999102E-4</v>
      </c>
      <c r="AI538">
        <v>0</v>
      </c>
      <c r="AJ538">
        <v>2.0299692335414801E-2</v>
      </c>
      <c r="AK538">
        <v>1.1591358096526201E-3</v>
      </c>
      <c r="AL538">
        <v>0</v>
      </c>
      <c r="AM538">
        <v>0.15946742285013299</v>
      </c>
      <c r="AN538">
        <v>2.61294473418376E-2</v>
      </c>
      <c r="AO538">
        <v>2.34292506665565E-2</v>
      </c>
      <c r="AP538">
        <v>0.36106402356039002</v>
      </c>
      <c r="AQ538">
        <v>1.69140825246987E-3</v>
      </c>
      <c r="AR538">
        <v>0</v>
      </c>
      <c r="AS538">
        <v>0.174596755504899</v>
      </c>
      <c r="AT538">
        <v>2.61294473418268E-2</v>
      </c>
      <c r="AU538">
        <v>2.34292506665469E-2</v>
      </c>
      <c r="AV538">
        <v>0.36106402356039002</v>
      </c>
      <c r="AW538">
        <v>1.8714439473220899E-2</v>
      </c>
      <c r="AX538">
        <v>0.20383475318125999</v>
      </c>
      <c r="AY538">
        <v>0</v>
      </c>
      <c r="AZ538">
        <v>1.2178431547816599</v>
      </c>
      <c r="BA538">
        <v>1.2078691117614899E-3</v>
      </c>
      <c r="BB538">
        <v>0</v>
      </c>
      <c r="BC538">
        <v>7.1644122009468505E-4</v>
      </c>
    </row>
    <row r="539" spans="1:55" x14ac:dyDescent="0.25">
      <c r="A539" t="s">
        <v>113</v>
      </c>
      <c r="B539">
        <v>2026</v>
      </c>
      <c r="C539" t="s">
        <v>128</v>
      </c>
      <c r="D539" t="str">
        <f t="shared" si="37"/>
        <v>Passenger</v>
      </c>
      <c r="E539" t="str">
        <f t="shared" si="36"/>
        <v>2026LDT2</v>
      </c>
      <c r="F539" t="str">
        <f t="shared" si="38"/>
        <v>2026Passenger</v>
      </c>
      <c r="G539" t="s">
        <v>115</v>
      </c>
      <c r="H539" t="s">
        <v>115</v>
      </c>
      <c r="I539" t="s">
        <v>126</v>
      </c>
      <c r="J539">
        <v>3737.3940759714501</v>
      </c>
      <c r="K539">
        <v>182629.740107444</v>
      </c>
      <c r="L539">
        <v>81489.246679326796</v>
      </c>
      <c r="M539">
        <v>101140.493428117</v>
      </c>
      <c r="N539">
        <v>15454.124504682</v>
      </c>
      <c r="O539">
        <v>2.66200373951366E-3</v>
      </c>
      <c r="P539">
        <v>0</v>
      </c>
      <c r="Q539">
        <v>0.112191810226296</v>
      </c>
      <c r="R539">
        <v>3.9852215438629699E-4</v>
      </c>
      <c r="S539">
        <v>0</v>
      </c>
      <c r="T539">
        <v>1.5021766254383799E-3</v>
      </c>
      <c r="U539">
        <v>2.0000005732018801E-3</v>
      </c>
      <c r="V539">
        <v>1.32609381916618E-3</v>
      </c>
      <c r="W539">
        <v>4.3342920440553502E-4</v>
      </c>
      <c r="X539">
        <v>0</v>
      </c>
      <c r="Y539">
        <v>1.6337541400753099E-3</v>
      </c>
      <c r="Z539">
        <v>8.0000022928075204E-3</v>
      </c>
      <c r="AA539">
        <v>3.78883948333195E-3</v>
      </c>
      <c r="AB539">
        <v>120.295372736776</v>
      </c>
      <c r="AC539">
        <v>0</v>
      </c>
      <c r="AD539">
        <v>72.558137643577396</v>
      </c>
      <c r="AE539">
        <v>3.59059723147263E-4</v>
      </c>
      <c r="AF539">
        <v>0</v>
      </c>
      <c r="AG539">
        <v>4.0738896722997499E-2</v>
      </c>
      <c r="AH539">
        <v>4.8488478812930399E-4</v>
      </c>
      <c r="AI539">
        <v>0</v>
      </c>
      <c r="AJ539">
        <v>2.04320325634911E-2</v>
      </c>
      <c r="AK539">
        <v>1.1328103830609501E-3</v>
      </c>
      <c r="AL539">
        <v>0</v>
      </c>
      <c r="AM539">
        <v>0.16513624000428301</v>
      </c>
      <c r="AN539">
        <v>2.5587128616713101E-2</v>
      </c>
      <c r="AO539">
        <v>2.3181590052055199E-2</v>
      </c>
      <c r="AP539">
        <v>0.33801320449435901</v>
      </c>
      <c r="AQ539">
        <v>1.65299425178407E-3</v>
      </c>
      <c r="AR539">
        <v>0</v>
      </c>
      <c r="AS539">
        <v>0.18080339674218401</v>
      </c>
      <c r="AT539">
        <v>2.5587128616702499E-2</v>
      </c>
      <c r="AU539">
        <v>2.3181590052045599E-2</v>
      </c>
      <c r="AV539">
        <v>0.33801320449435901</v>
      </c>
      <c r="AW539">
        <v>1.8723471518299201E-2</v>
      </c>
      <c r="AX539">
        <v>0.19520705894116799</v>
      </c>
      <c r="AY539">
        <v>0</v>
      </c>
      <c r="AZ539">
        <v>1.2623968058861399</v>
      </c>
      <c r="BA539">
        <v>1.18924222963624E-3</v>
      </c>
      <c r="BB539">
        <v>0</v>
      </c>
      <c r="BC539">
        <v>7.1731106048704603E-4</v>
      </c>
    </row>
    <row r="540" spans="1:55" x14ac:dyDescent="0.25">
      <c r="A540" t="s">
        <v>113</v>
      </c>
      <c r="B540">
        <v>2026</v>
      </c>
      <c r="C540" t="s">
        <v>129</v>
      </c>
      <c r="D540" t="str">
        <f t="shared" si="37"/>
        <v>Truck</v>
      </c>
      <c r="E540" t="str">
        <f t="shared" si="36"/>
        <v>2026LHDT1</v>
      </c>
      <c r="F540" t="str">
        <f t="shared" si="38"/>
        <v>2026Truck</v>
      </c>
      <c r="G540" t="s">
        <v>115</v>
      </c>
      <c r="H540" t="s">
        <v>115</v>
      </c>
      <c r="I540" t="s">
        <v>116</v>
      </c>
      <c r="J540">
        <v>29279.164357433601</v>
      </c>
      <c r="K540">
        <v>1099761.9206641801</v>
      </c>
      <c r="L540">
        <v>1099761.9206641801</v>
      </c>
      <c r="M540">
        <v>0</v>
      </c>
      <c r="N540">
        <v>436215.922970869</v>
      </c>
      <c r="O540">
        <v>0.16393334529086701</v>
      </c>
      <c r="P540">
        <v>3.5294558832593297E-2</v>
      </c>
      <c r="Q540">
        <v>0.611331647298616</v>
      </c>
      <c r="R540">
        <v>1.14647705245032E-3</v>
      </c>
      <c r="S540">
        <v>0</v>
      </c>
      <c r="T540">
        <v>3.0561836404749301E-4</v>
      </c>
      <c r="U540">
        <v>2.0000005732018801E-3</v>
      </c>
      <c r="V540">
        <v>2.7300007824205601E-2</v>
      </c>
      <c r="W540">
        <v>1.2468984001101999E-3</v>
      </c>
      <c r="X540">
        <v>0</v>
      </c>
      <c r="Y540">
        <v>3.3238785578887901E-4</v>
      </c>
      <c r="Z540">
        <v>8.0000022928075204E-3</v>
      </c>
      <c r="AA540">
        <v>7.8000022354873397E-2</v>
      </c>
      <c r="AB540">
        <v>599.86527098379895</v>
      </c>
      <c r="AC540">
        <v>118.133210502297</v>
      </c>
      <c r="AD540">
        <v>25.577006661032801</v>
      </c>
      <c r="AE540">
        <v>4.8941623436583497E-3</v>
      </c>
      <c r="AF540">
        <v>0.111929387341723</v>
      </c>
      <c r="AG540">
        <v>3.2499201868839603E-2</v>
      </c>
      <c r="AH540">
        <v>9.1835833821579897E-3</v>
      </c>
      <c r="AI540">
        <v>2.9435750089308898E-3</v>
      </c>
      <c r="AJ540">
        <v>4.9510070386766802E-2</v>
      </c>
      <c r="AK540">
        <v>2.4218939373838101E-2</v>
      </c>
      <c r="AL540">
        <v>0.40433169562872201</v>
      </c>
      <c r="AM540">
        <v>0.1591008361906</v>
      </c>
      <c r="AN540">
        <v>5.0426294768133803E-2</v>
      </c>
      <c r="AO540">
        <v>0.29535036352331301</v>
      </c>
      <c r="AP540">
        <v>3.3052996335964901</v>
      </c>
      <c r="AQ540">
        <v>3.5340219482352102E-2</v>
      </c>
      <c r="AR540">
        <v>0.58999986112629199</v>
      </c>
      <c r="AS540">
        <v>0.17419538925578201</v>
      </c>
      <c r="AT540">
        <v>5.0426294768113097E-2</v>
      </c>
      <c r="AU540">
        <v>0.295350363523191</v>
      </c>
      <c r="AV540">
        <v>3.3052996335964901</v>
      </c>
      <c r="AW540">
        <v>4.4941058099798002E-2</v>
      </c>
      <c r="AX540">
        <v>1.14716318611812</v>
      </c>
      <c r="AY540">
        <v>3.7548737456590899</v>
      </c>
      <c r="AZ540">
        <v>3.1029522642451202</v>
      </c>
      <c r="BA540">
        <v>5.9302789136130201E-3</v>
      </c>
      <c r="BB540">
        <v>1.1678670546975301E-3</v>
      </c>
      <c r="BC540">
        <v>2.5285475024500799E-4</v>
      </c>
    </row>
    <row r="541" spans="1:55" x14ac:dyDescent="0.25">
      <c r="A541" t="s">
        <v>119</v>
      </c>
      <c r="B541">
        <v>2026</v>
      </c>
      <c r="C541" t="s">
        <v>129</v>
      </c>
      <c r="D541" t="str">
        <f t="shared" si="37"/>
        <v>Truck</v>
      </c>
      <c r="E541" t="str">
        <f t="shared" si="36"/>
        <v>2026LHDT1</v>
      </c>
      <c r="F541" t="str">
        <f t="shared" si="38"/>
        <v>2026Truck</v>
      </c>
      <c r="G541" t="s">
        <v>115</v>
      </c>
      <c r="H541" t="s">
        <v>115</v>
      </c>
      <c r="I541" t="s">
        <v>116</v>
      </c>
      <c r="J541">
        <v>23753.5230121161</v>
      </c>
      <c r="K541">
        <v>887366.420425046</v>
      </c>
      <c r="L541">
        <v>887366.420425046</v>
      </c>
      <c r="M541">
        <v>0</v>
      </c>
      <c r="N541">
        <v>353892.100131243</v>
      </c>
      <c r="O541">
        <v>0.12940968590385299</v>
      </c>
      <c r="P541">
        <v>3.5006931211845699E-2</v>
      </c>
      <c r="Q541">
        <v>0.60611829987482102</v>
      </c>
      <c r="R541">
        <v>1.05001181789432E-3</v>
      </c>
      <c r="S541">
        <v>0</v>
      </c>
      <c r="T541">
        <v>2.5525971072262E-4</v>
      </c>
      <c r="U541">
        <v>2.0000005732018801E-3</v>
      </c>
      <c r="V541">
        <v>2.7300007824205601E-2</v>
      </c>
      <c r="W541">
        <v>1.1419836559580601E-3</v>
      </c>
      <c r="X541">
        <v>0</v>
      </c>
      <c r="Y541">
        <v>2.7761822553044099E-4</v>
      </c>
      <c r="Z541">
        <v>8.0000022928075308E-3</v>
      </c>
      <c r="AA541">
        <v>7.8000022354873397E-2</v>
      </c>
      <c r="AB541">
        <v>588.19520837083201</v>
      </c>
      <c r="AC541">
        <v>117.779641960189</v>
      </c>
      <c r="AD541">
        <v>25.424707883377401</v>
      </c>
      <c r="AE541">
        <v>3.5575663847508799E-3</v>
      </c>
      <c r="AF541">
        <v>0.111988681009979</v>
      </c>
      <c r="AG541">
        <v>3.09696305129946E-2</v>
      </c>
      <c r="AH541">
        <v>7.63442931400509E-3</v>
      </c>
      <c r="AI541">
        <v>2.9667661683589501E-3</v>
      </c>
      <c r="AJ541">
        <v>4.9523511861831598E-2</v>
      </c>
      <c r="AK541">
        <v>1.7127812231095399E-2</v>
      </c>
      <c r="AL541">
        <v>0.401338592853417</v>
      </c>
      <c r="AM541">
        <v>0.149412171377586</v>
      </c>
      <c r="AN541">
        <v>4.5699488142906503E-2</v>
      </c>
      <c r="AO541">
        <v>0.26276623260294502</v>
      </c>
      <c r="AP541">
        <v>3.10112386281499</v>
      </c>
      <c r="AQ541">
        <v>2.4992863401495001E-2</v>
      </c>
      <c r="AR541">
        <v>0.58563233258262803</v>
      </c>
      <c r="AS541">
        <v>0.163587520819126</v>
      </c>
      <c r="AT541">
        <v>4.5699488142887698E-2</v>
      </c>
      <c r="AU541">
        <v>0.26276623260283699</v>
      </c>
      <c r="AV541">
        <v>3.10112386281499</v>
      </c>
      <c r="AW541">
        <v>4.4963747287980797E-2</v>
      </c>
      <c r="AX541">
        <v>0.91951363250201901</v>
      </c>
      <c r="AY541">
        <v>3.76276167258266</v>
      </c>
      <c r="AZ541">
        <v>2.9982266436052698</v>
      </c>
      <c r="BA541">
        <v>5.8149084636439502E-3</v>
      </c>
      <c r="BB541">
        <v>1.1643716696982599E-3</v>
      </c>
      <c r="BC541">
        <v>2.51349121775773E-4</v>
      </c>
    </row>
    <row r="542" spans="1:55" x14ac:dyDescent="0.25">
      <c r="A542" t="s">
        <v>113</v>
      </c>
      <c r="B542">
        <v>2026</v>
      </c>
      <c r="C542" t="s">
        <v>129</v>
      </c>
      <c r="D542" t="str">
        <f t="shared" si="37"/>
        <v>Truck</v>
      </c>
      <c r="E542" t="str">
        <f t="shared" si="36"/>
        <v>2026LHDT1</v>
      </c>
      <c r="F542" t="str">
        <f t="shared" si="38"/>
        <v>2026Truck</v>
      </c>
      <c r="G542" t="s">
        <v>115</v>
      </c>
      <c r="H542" t="s">
        <v>115</v>
      </c>
      <c r="I542" t="s">
        <v>121</v>
      </c>
      <c r="J542">
        <v>22020.112910436001</v>
      </c>
      <c r="K542">
        <v>823962.02402009605</v>
      </c>
      <c r="L542">
        <v>823962.02402009605</v>
      </c>
      <c r="M542">
        <v>0</v>
      </c>
      <c r="N542">
        <v>276985.319111244</v>
      </c>
      <c r="O542">
        <v>1.67900223017254</v>
      </c>
      <c r="P542">
        <v>1.9852668235445901</v>
      </c>
      <c r="Q542">
        <v>0</v>
      </c>
      <c r="R542">
        <v>2.4779554658518499E-2</v>
      </c>
      <c r="S542">
        <v>2.6338498605850899E-2</v>
      </c>
      <c r="T542">
        <v>0</v>
      </c>
      <c r="U542">
        <v>3.0000008598028201E-3</v>
      </c>
      <c r="V542">
        <v>2.7300007824205601E-2</v>
      </c>
      <c r="W542">
        <v>2.58999761625315E-2</v>
      </c>
      <c r="X542">
        <v>2.7529408637450899E-2</v>
      </c>
      <c r="Y542">
        <v>0</v>
      </c>
      <c r="Z542">
        <v>1.2000003439211201E-2</v>
      </c>
      <c r="AA542">
        <v>7.80000223548733E-2</v>
      </c>
      <c r="AB542">
        <v>488.24894804533898</v>
      </c>
      <c r="AC542">
        <v>131.84367014650701</v>
      </c>
      <c r="AD542">
        <v>0</v>
      </c>
      <c r="AE542">
        <v>4.5859848457593198E-3</v>
      </c>
      <c r="AF542">
        <v>5.0981284981674903E-3</v>
      </c>
      <c r="AG542">
        <v>0</v>
      </c>
      <c r="AH542">
        <v>7.6923820598628304E-2</v>
      </c>
      <c r="AI542">
        <v>2.0772023923486E-2</v>
      </c>
      <c r="AJ542">
        <v>0</v>
      </c>
      <c r="AK542">
        <v>9.87335536711135E-2</v>
      </c>
      <c r="AL542">
        <v>0.10975970497624001</v>
      </c>
      <c r="AM542">
        <v>0</v>
      </c>
      <c r="AN542">
        <v>0</v>
      </c>
      <c r="AO542">
        <v>0</v>
      </c>
      <c r="AP542">
        <v>0</v>
      </c>
      <c r="AQ542">
        <v>0.112401586601905</v>
      </c>
      <c r="AR542">
        <v>0.12495412679444499</v>
      </c>
      <c r="AS542">
        <v>0</v>
      </c>
      <c r="AT542">
        <v>0</v>
      </c>
      <c r="AU542">
        <v>0</v>
      </c>
      <c r="AV542">
        <v>0</v>
      </c>
      <c r="AW542">
        <v>0.16861754134756901</v>
      </c>
      <c r="AX542">
        <v>0.32726506155933899</v>
      </c>
      <c r="AY542">
        <v>0.90974507584910602</v>
      </c>
      <c r="AZ542">
        <v>0</v>
      </c>
      <c r="BA542">
        <v>4.6264069120825098E-3</v>
      </c>
      <c r="BB542">
        <v>1.2492857779255E-3</v>
      </c>
      <c r="BC542">
        <v>0</v>
      </c>
    </row>
    <row r="543" spans="1:55" x14ac:dyDescent="0.25">
      <c r="A543" t="s">
        <v>119</v>
      </c>
      <c r="B543">
        <v>2026</v>
      </c>
      <c r="C543" t="s">
        <v>129</v>
      </c>
      <c r="D543" t="str">
        <f t="shared" si="37"/>
        <v>Truck</v>
      </c>
      <c r="E543" t="str">
        <f t="shared" si="36"/>
        <v>2026LHDT1</v>
      </c>
      <c r="F543" t="str">
        <f t="shared" si="38"/>
        <v>2026Truck</v>
      </c>
      <c r="G543" t="s">
        <v>115</v>
      </c>
      <c r="H543" t="s">
        <v>115</v>
      </c>
      <c r="I543" t="s">
        <v>121</v>
      </c>
      <c r="J543">
        <v>19119.0005694676</v>
      </c>
      <c r="K543">
        <v>700848.51481224899</v>
      </c>
      <c r="L543">
        <v>700848.51481224899</v>
      </c>
      <c r="M543">
        <v>0</v>
      </c>
      <c r="N543">
        <v>240492.975461186</v>
      </c>
      <c r="O543">
        <v>1.5419294785175099</v>
      </c>
      <c r="P543">
        <v>1.9754744357301199</v>
      </c>
      <c r="Q543">
        <v>0</v>
      </c>
      <c r="R543">
        <v>2.37082167825763E-2</v>
      </c>
      <c r="S543">
        <v>2.6133910039816698E-2</v>
      </c>
      <c r="T543">
        <v>0</v>
      </c>
      <c r="U543">
        <v>3.0000008598028201E-3</v>
      </c>
      <c r="V543">
        <v>2.7300007824205601E-2</v>
      </c>
      <c r="W543">
        <v>2.47801971418306E-2</v>
      </c>
      <c r="X543">
        <v>2.7315569484309001E-2</v>
      </c>
      <c r="Y543">
        <v>0</v>
      </c>
      <c r="Z543">
        <v>1.2000003439211201E-2</v>
      </c>
      <c r="AA543">
        <v>7.8000022354873397E-2</v>
      </c>
      <c r="AB543">
        <v>484.96313827460398</v>
      </c>
      <c r="AC543">
        <v>131.58292582295601</v>
      </c>
      <c r="AD543">
        <v>0</v>
      </c>
      <c r="AE543">
        <v>4.4571550051989801E-3</v>
      </c>
      <c r="AF543">
        <v>5.0981284981674903E-3</v>
      </c>
      <c r="AG543">
        <v>0</v>
      </c>
      <c r="AH543">
        <v>7.6406139931138706E-2</v>
      </c>
      <c r="AI543">
        <v>2.0730943549125198E-2</v>
      </c>
      <c r="AJ543">
        <v>0</v>
      </c>
      <c r="AK543">
        <v>9.5959923054089596E-2</v>
      </c>
      <c r="AL543">
        <v>0.10975970497624001</v>
      </c>
      <c r="AM543">
        <v>0</v>
      </c>
      <c r="AN543">
        <v>0</v>
      </c>
      <c r="AO543">
        <v>0</v>
      </c>
      <c r="AP543">
        <v>0</v>
      </c>
      <c r="AQ543">
        <v>0.109243992547916</v>
      </c>
      <c r="AR543">
        <v>0.12495412679444499</v>
      </c>
      <c r="AS543">
        <v>0</v>
      </c>
      <c r="AT543">
        <v>0</v>
      </c>
      <c r="AU543">
        <v>0</v>
      </c>
      <c r="AV543">
        <v>0</v>
      </c>
      <c r="AW543">
        <v>0.17171966973093999</v>
      </c>
      <c r="AX543">
        <v>0.29933467324172203</v>
      </c>
      <c r="AY543">
        <v>0.90974507584910602</v>
      </c>
      <c r="AZ543">
        <v>0</v>
      </c>
      <c r="BA543">
        <v>4.5952721946479402E-3</v>
      </c>
      <c r="BB543">
        <v>1.2468150929489199E-3</v>
      </c>
      <c r="BC543">
        <v>0</v>
      </c>
    </row>
    <row r="544" spans="1:55" x14ac:dyDescent="0.25">
      <c r="A544" t="s">
        <v>113</v>
      </c>
      <c r="B544">
        <v>2026</v>
      </c>
      <c r="C544" t="s">
        <v>129</v>
      </c>
      <c r="D544" t="str">
        <f t="shared" si="37"/>
        <v>Truck</v>
      </c>
      <c r="E544" t="str">
        <f t="shared" si="36"/>
        <v>2026LHDT1</v>
      </c>
      <c r="F544" t="str">
        <f t="shared" si="38"/>
        <v>2026Truck</v>
      </c>
      <c r="G544" t="s">
        <v>115</v>
      </c>
      <c r="H544" t="s">
        <v>115</v>
      </c>
      <c r="I544" t="s">
        <v>125</v>
      </c>
      <c r="J544">
        <v>471.438071782853</v>
      </c>
      <c r="K544">
        <v>31626.858783199601</v>
      </c>
      <c r="L544">
        <v>0</v>
      </c>
      <c r="M544">
        <v>31626.858783199601</v>
      </c>
      <c r="N544">
        <v>6597.5518263153899</v>
      </c>
      <c r="O544">
        <v>0</v>
      </c>
      <c r="P544">
        <v>0</v>
      </c>
      <c r="Q544">
        <v>0</v>
      </c>
      <c r="R544">
        <v>0</v>
      </c>
      <c r="S544">
        <v>0</v>
      </c>
      <c r="T544">
        <v>0</v>
      </c>
      <c r="U544">
        <v>2.0000005732018801E-3</v>
      </c>
      <c r="V544">
        <v>1.36500039121028E-2</v>
      </c>
      <c r="W544">
        <v>0</v>
      </c>
      <c r="X544">
        <v>0</v>
      </c>
      <c r="Y544">
        <v>0</v>
      </c>
      <c r="Z544">
        <v>8.0000022928075204E-3</v>
      </c>
      <c r="AA544">
        <v>3.9000011177436601E-2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</row>
    <row r="545" spans="1:55" x14ac:dyDescent="0.25">
      <c r="A545" t="s">
        <v>119</v>
      </c>
      <c r="B545">
        <v>2026</v>
      </c>
      <c r="C545" t="s">
        <v>129</v>
      </c>
      <c r="D545" t="str">
        <f t="shared" si="37"/>
        <v>Truck</v>
      </c>
      <c r="E545" t="str">
        <f t="shared" si="36"/>
        <v>2026LHDT1</v>
      </c>
      <c r="F545" t="str">
        <f t="shared" si="38"/>
        <v>2026Truck</v>
      </c>
      <c r="G545" t="s">
        <v>115</v>
      </c>
      <c r="H545" t="s">
        <v>115</v>
      </c>
      <c r="I545" t="s">
        <v>125</v>
      </c>
      <c r="J545">
        <v>408.06053584284598</v>
      </c>
      <c r="K545">
        <v>26576.684684968601</v>
      </c>
      <c r="L545">
        <v>0</v>
      </c>
      <c r="M545">
        <v>26576.684684968601</v>
      </c>
      <c r="N545">
        <v>5711.0069923105102</v>
      </c>
      <c r="O545">
        <v>0</v>
      </c>
      <c r="P545">
        <v>0</v>
      </c>
      <c r="Q545">
        <v>0</v>
      </c>
      <c r="R545">
        <v>0</v>
      </c>
      <c r="S545">
        <v>0</v>
      </c>
      <c r="T545">
        <v>0</v>
      </c>
      <c r="U545">
        <v>2.0000005732018801E-3</v>
      </c>
      <c r="V545">
        <v>1.36500039121028E-2</v>
      </c>
      <c r="W545">
        <v>0</v>
      </c>
      <c r="X545">
        <v>0</v>
      </c>
      <c r="Y545">
        <v>0</v>
      </c>
      <c r="Z545">
        <v>8.0000022928075204E-3</v>
      </c>
      <c r="AA545">
        <v>3.9000011177436698E-2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</row>
    <row r="546" spans="1:55" x14ac:dyDescent="0.25">
      <c r="A546" t="s">
        <v>119</v>
      </c>
      <c r="B546">
        <v>2026</v>
      </c>
      <c r="C546" t="s">
        <v>130</v>
      </c>
      <c r="D546" t="str">
        <f t="shared" si="37"/>
        <v>Truck</v>
      </c>
      <c r="E546" t="str">
        <f t="shared" si="36"/>
        <v>2026LHDT2</v>
      </c>
      <c r="F546" t="str">
        <f t="shared" si="38"/>
        <v>2026Truck</v>
      </c>
      <c r="G546" t="s">
        <v>115</v>
      </c>
      <c r="H546" t="s">
        <v>115</v>
      </c>
      <c r="I546" t="s">
        <v>116</v>
      </c>
      <c r="J546">
        <v>3617.6842762001402</v>
      </c>
      <c r="K546">
        <v>127178.98053131301</v>
      </c>
      <c r="L546">
        <v>127178.98053131301</v>
      </c>
      <c r="M546">
        <v>0</v>
      </c>
      <c r="N546">
        <v>53898.105365810501</v>
      </c>
      <c r="O546">
        <v>0.118678245877981</v>
      </c>
      <c r="P546">
        <v>3.5364034040819302E-2</v>
      </c>
      <c r="Q546">
        <v>0.62521151054167701</v>
      </c>
      <c r="R546">
        <v>9.1623587006099802E-4</v>
      </c>
      <c r="S546">
        <v>0</v>
      </c>
      <c r="T546">
        <v>1.93792837273052E-4</v>
      </c>
      <c r="U546">
        <v>2.0000005732018801E-3</v>
      </c>
      <c r="V546">
        <v>3.1850009128239903E-2</v>
      </c>
      <c r="W546">
        <v>9.9649010685466102E-4</v>
      </c>
      <c r="X546">
        <v>0</v>
      </c>
      <c r="Y546">
        <v>2.10767392362662E-4</v>
      </c>
      <c r="Z546">
        <v>8.0000022928075308E-3</v>
      </c>
      <c r="AA546">
        <v>9.1000026080685595E-2</v>
      </c>
      <c r="AB546">
        <v>674.79924312523997</v>
      </c>
      <c r="AC546">
        <v>137.14788145999299</v>
      </c>
      <c r="AD546">
        <v>25.098357199823901</v>
      </c>
      <c r="AE546">
        <v>2.2294395626424901E-3</v>
      </c>
      <c r="AF546">
        <v>0.11267454148067001</v>
      </c>
      <c r="AG546">
        <v>3.06337091116753E-2</v>
      </c>
      <c r="AH546">
        <v>7.8426501197462594E-3</v>
      </c>
      <c r="AI546">
        <v>2.9085067610839701E-3</v>
      </c>
      <c r="AJ546">
        <v>4.9344493240423698E-2</v>
      </c>
      <c r="AK546">
        <v>9.7527552133960301E-3</v>
      </c>
      <c r="AL546">
        <v>0.40580565012745201</v>
      </c>
      <c r="AM546">
        <v>0.14687227643192499</v>
      </c>
      <c r="AN546">
        <v>4.3892107282954E-2</v>
      </c>
      <c r="AO546">
        <v>0.24453295970135699</v>
      </c>
      <c r="AP546">
        <v>3.0693758305777501</v>
      </c>
      <c r="AQ546">
        <v>1.4231197513603E-2</v>
      </c>
      <c r="AR546">
        <v>0.59215065207085305</v>
      </c>
      <c r="AS546">
        <v>0.16080665555580201</v>
      </c>
      <c r="AT546">
        <v>4.3892107282936001E-2</v>
      </c>
      <c r="AU546">
        <v>0.24453295970125599</v>
      </c>
      <c r="AV546">
        <v>3.0693758305777501</v>
      </c>
      <c r="AW546">
        <v>4.4994845200921299E-2</v>
      </c>
      <c r="AX546">
        <v>0.68838289705278999</v>
      </c>
      <c r="AY546">
        <v>3.7717750042363698</v>
      </c>
      <c r="AZ546">
        <v>2.8691486291801001</v>
      </c>
      <c r="BA546">
        <v>6.6710775168974798E-3</v>
      </c>
      <c r="BB546">
        <v>1.3558464355421301E-3</v>
      </c>
      <c r="BC546">
        <v>2.4812281301823101E-4</v>
      </c>
    </row>
    <row r="547" spans="1:55" x14ac:dyDescent="0.25">
      <c r="A547" t="s">
        <v>113</v>
      </c>
      <c r="B547">
        <v>2026</v>
      </c>
      <c r="C547" t="s">
        <v>130</v>
      </c>
      <c r="D547" t="str">
        <f t="shared" si="37"/>
        <v>Truck</v>
      </c>
      <c r="E547" t="str">
        <f t="shared" si="36"/>
        <v>2026LHDT2</v>
      </c>
      <c r="F547" t="str">
        <f t="shared" si="38"/>
        <v>2026Truck</v>
      </c>
      <c r="G547" t="s">
        <v>115</v>
      </c>
      <c r="H547" t="s">
        <v>115</v>
      </c>
      <c r="I547" t="s">
        <v>116</v>
      </c>
      <c r="J547">
        <v>4424.6792113209303</v>
      </c>
      <c r="K547">
        <v>158331.29284793499</v>
      </c>
      <c r="L547">
        <v>158331.29284793499</v>
      </c>
      <c r="M547">
        <v>0</v>
      </c>
      <c r="N547">
        <v>65921.1274766571</v>
      </c>
      <c r="O547">
        <v>0.13507676001544899</v>
      </c>
      <c r="P547">
        <v>3.5527791913904899E-2</v>
      </c>
      <c r="Q547">
        <v>0.62749097493013295</v>
      </c>
      <c r="R547">
        <v>9.6197087061542896E-4</v>
      </c>
      <c r="S547">
        <v>0</v>
      </c>
      <c r="T547">
        <v>2.1482020014457499E-4</v>
      </c>
      <c r="U547">
        <v>2.0000005732018801E-3</v>
      </c>
      <c r="V547">
        <v>3.1850009128239903E-2</v>
      </c>
      <c r="W547">
        <v>1.0462310928591101E-3</v>
      </c>
      <c r="X547">
        <v>0</v>
      </c>
      <c r="Y547">
        <v>2.3363656804045E-4</v>
      </c>
      <c r="Z547">
        <v>8.0000022928075204E-3</v>
      </c>
      <c r="AA547">
        <v>9.1000026080685595E-2</v>
      </c>
      <c r="AB547">
        <v>681.92659126647402</v>
      </c>
      <c r="AC547">
        <v>137.365559719445</v>
      </c>
      <c r="AD547">
        <v>25.2460301955166</v>
      </c>
      <c r="AE547">
        <v>2.75250324443635E-3</v>
      </c>
      <c r="AF547">
        <v>0.11291912517866599</v>
      </c>
      <c r="AG547">
        <v>3.1687184134150399E-2</v>
      </c>
      <c r="AH547">
        <v>8.6377619466172402E-3</v>
      </c>
      <c r="AI547">
        <v>2.91189623183833E-3</v>
      </c>
      <c r="AJ547">
        <v>4.9560911623769001E-2</v>
      </c>
      <c r="AK547">
        <v>1.23978864702313E-2</v>
      </c>
      <c r="AL547">
        <v>0.40754133364106299</v>
      </c>
      <c r="AM547">
        <v>0.152805166288313</v>
      </c>
      <c r="AN547">
        <v>4.5537443761459503E-2</v>
      </c>
      <c r="AO547">
        <v>0.25680231849719998</v>
      </c>
      <c r="AP547">
        <v>3.05137279463995</v>
      </c>
      <c r="AQ547">
        <v>1.80909668343508E-2</v>
      </c>
      <c r="AR547">
        <v>0.59468335737954103</v>
      </c>
      <c r="AS547">
        <v>0.167302423162623</v>
      </c>
      <c r="AT547">
        <v>4.5537443761440803E-2</v>
      </c>
      <c r="AU547">
        <v>0.25680231849709501</v>
      </c>
      <c r="AV547">
        <v>3.05137279463995</v>
      </c>
      <c r="AW547">
        <v>4.4990345154252598E-2</v>
      </c>
      <c r="AX547">
        <v>0.77502517183707098</v>
      </c>
      <c r="AY547">
        <v>3.7679467312158201</v>
      </c>
      <c r="AZ547">
        <v>2.9560119726746699</v>
      </c>
      <c r="BA547">
        <v>6.7415386094735298E-3</v>
      </c>
      <c r="BB547">
        <v>1.35799840675036E-3</v>
      </c>
      <c r="BC547">
        <v>2.49582710923355E-4</v>
      </c>
    </row>
    <row r="548" spans="1:55" x14ac:dyDescent="0.25">
      <c r="A548" t="s">
        <v>119</v>
      </c>
      <c r="B548">
        <v>2026</v>
      </c>
      <c r="C548" t="s">
        <v>130</v>
      </c>
      <c r="D548" t="str">
        <f t="shared" si="37"/>
        <v>Truck</v>
      </c>
      <c r="E548" t="str">
        <f t="shared" si="36"/>
        <v>2026LHDT2</v>
      </c>
      <c r="F548" t="str">
        <f t="shared" si="38"/>
        <v>2026Truck</v>
      </c>
      <c r="G548" t="s">
        <v>115</v>
      </c>
      <c r="H548" t="s">
        <v>115</v>
      </c>
      <c r="I548" t="s">
        <v>121</v>
      </c>
      <c r="J548">
        <v>8695.5526289055906</v>
      </c>
      <c r="K548">
        <v>318411.11308534798</v>
      </c>
      <c r="L548">
        <v>318411.11308534798</v>
      </c>
      <c r="M548">
        <v>0</v>
      </c>
      <c r="N548">
        <v>109379.11306642499</v>
      </c>
      <c r="O548">
        <v>1.2311940290026</v>
      </c>
      <c r="P548">
        <v>1.9543791618847799</v>
      </c>
      <c r="Q548">
        <v>0</v>
      </c>
      <c r="R548">
        <v>2.2480622069850999E-2</v>
      </c>
      <c r="S548">
        <v>2.6263381225714501E-2</v>
      </c>
      <c r="T548">
        <v>0</v>
      </c>
      <c r="U548">
        <v>3.0000008598028201E-3</v>
      </c>
      <c r="V548">
        <v>3.1850009128239903E-2</v>
      </c>
      <c r="W548">
        <v>2.3497096043566701E-2</v>
      </c>
      <c r="X548">
        <v>2.74508947827132E-2</v>
      </c>
      <c r="Y548">
        <v>0</v>
      </c>
      <c r="Z548">
        <v>1.2000003439211201E-2</v>
      </c>
      <c r="AA548">
        <v>9.1000026080685498E-2</v>
      </c>
      <c r="AB548">
        <v>578.46164776498802</v>
      </c>
      <c r="AC548">
        <v>211.16605461399399</v>
      </c>
      <c r="AD548">
        <v>0</v>
      </c>
      <c r="AE548">
        <v>4.0915807385380398E-3</v>
      </c>
      <c r="AF548">
        <v>5.0981284981674903E-3</v>
      </c>
      <c r="AG548">
        <v>0</v>
      </c>
      <c r="AH548">
        <v>9.1136868177601998E-2</v>
      </c>
      <c r="AI548">
        <v>3.3269297899518803E-2</v>
      </c>
      <c r="AJ548">
        <v>0</v>
      </c>
      <c r="AK548">
        <v>8.8089324329472807E-2</v>
      </c>
      <c r="AL548">
        <v>0.10975970497624001</v>
      </c>
      <c r="AM548">
        <v>0</v>
      </c>
      <c r="AN548">
        <v>0</v>
      </c>
      <c r="AO548">
        <v>0</v>
      </c>
      <c r="AP548">
        <v>0</v>
      </c>
      <c r="AQ548">
        <v>0.100283839172897</v>
      </c>
      <c r="AR548">
        <v>0.12495412679444499</v>
      </c>
      <c r="AS548">
        <v>0</v>
      </c>
      <c r="AT548">
        <v>0</v>
      </c>
      <c r="AU548">
        <v>0</v>
      </c>
      <c r="AV548">
        <v>0</v>
      </c>
      <c r="AW548">
        <v>0.18088298906261499</v>
      </c>
      <c r="AX548">
        <v>0.23766202332501801</v>
      </c>
      <c r="AY548">
        <v>0.90974507584910702</v>
      </c>
      <c r="AZ548">
        <v>0</v>
      </c>
      <c r="BA548">
        <v>5.48121808824884E-3</v>
      </c>
      <c r="BB548">
        <v>2.0009056825917798E-3</v>
      </c>
      <c r="BC548">
        <v>0</v>
      </c>
    </row>
    <row r="549" spans="1:55" x14ac:dyDescent="0.25">
      <c r="A549" t="s">
        <v>113</v>
      </c>
      <c r="B549">
        <v>2026</v>
      </c>
      <c r="C549" t="s">
        <v>130</v>
      </c>
      <c r="D549" t="str">
        <f t="shared" si="37"/>
        <v>Truck</v>
      </c>
      <c r="E549" t="str">
        <f t="shared" si="36"/>
        <v>2026LHDT2</v>
      </c>
      <c r="F549" t="str">
        <f t="shared" si="38"/>
        <v>2026Truck</v>
      </c>
      <c r="G549" t="s">
        <v>115</v>
      </c>
      <c r="H549" t="s">
        <v>115</v>
      </c>
      <c r="I549" t="s">
        <v>121</v>
      </c>
      <c r="J549">
        <v>9596.4612769596297</v>
      </c>
      <c r="K549">
        <v>363650.85099188599</v>
      </c>
      <c r="L549">
        <v>363650.85099188599</v>
      </c>
      <c r="M549">
        <v>0</v>
      </c>
      <c r="N549">
        <v>120711.41051586501</v>
      </c>
      <c r="O549">
        <v>1.2681368403823201</v>
      </c>
      <c r="P549">
        <v>1.9335105394208101</v>
      </c>
      <c r="Q549">
        <v>0</v>
      </c>
      <c r="R549">
        <v>2.2571166089327601E-2</v>
      </c>
      <c r="S549">
        <v>2.6404284946380599E-2</v>
      </c>
      <c r="T549">
        <v>0</v>
      </c>
      <c r="U549">
        <v>3.0000008598028201E-3</v>
      </c>
      <c r="V549">
        <v>3.1850009128239903E-2</v>
      </c>
      <c r="W549">
        <v>2.3591734061820899E-2</v>
      </c>
      <c r="X549">
        <v>2.7598169544376799E-2</v>
      </c>
      <c r="Y549">
        <v>0</v>
      </c>
      <c r="Z549">
        <v>1.2000003439211201E-2</v>
      </c>
      <c r="AA549">
        <v>9.1000026080685595E-2</v>
      </c>
      <c r="AB549">
        <v>581.82663020237896</v>
      </c>
      <c r="AC549">
        <v>210.57852952384101</v>
      </c>
      <c r="AD549">
        <v>0</v>
      </c>
      <c r="AE549">
        <v>4.0045163210918203E-3</v>
      </c>
      <c r="AF549">
        <v>5.0981284981674799E-3</v>
      </c>
      <c r="AG549">
        <v>0</v>
      </c>
      <c r="AH549">
        <v>9.1667022530965397E-2</v>
      </c>
      <c r="AI549">
        <v>3.3176733082301901E-2</v>
      </c>
      <c r="AJ549">
        <v>0</v>
      </c>
      <c r="AK549">
        <v>8.6214878682161197E-2</v>
      </c>
      <c r="AL549">
        <v>0.10975970497624001</v>
      </c>
      <c r="AM549">
        <v>0</v>
      </c>
      <c r="AN549">
        <v>0</v>
      </c>
      <c r="AO549">
        <v>0</v>
      </c>
      <c r="AP549">
        <v>0</v>
      </c>
      <c r="AQ549">
        <v>9.8149907425046895E-2</v>
      </c>
      <c r="AR549">
        <v>0.12495412679444499</v>
      </c>
      <c r="AS549">
        <v>0</v>
      </c>
      <c r="AT549">
        <v>0</v>
      </c>
      <c r="AU549">
        <v>0</v>
      </c>
      <c r="AV549">
        <v>0</v>
      </c>
      <c r="AW549">
        <v>0.17996467254547299</v>
      </c>
      <c r="AX549">
        <v>0.24473135671878299</v>
      </c>
      <c r="AY549">
        <v>0.90974507584910502</v>
      </c>
      <c r="AZ549">
        <v>0</v>
      </c>
      <c r="BA549">
        <v>5.5131030069357203E-3</v>
      </c>
      <c r="BB549">
        <v>1.9953385837808398E-3</v>
      </c>
      <c r="BC549">
        <v>0</v>
      </c>
    </row>
    <row r="550" spans="1:55" x14ac:dyDescent="0.25">
      <c r="A550" t="s">
        <v>119</v>
      </c>
      <c r="B550">
        <v>2026</v>
      </c>
      <c r="C550" t="s">
        <v>130</v>
      </c>
      <c r="D550" t="str">
        <f t="shared" si="37"/>
        <v>Truck</v>
      </c>
      <c r="E550" t="str">
        <f t="shared" ref="E550:E613" si="39">CONCATENATE(B550,C550)</f>
        <v>2026LHDT2</v>
      </c>
      <c r="F550" t="str">
        <f t="shared" si="38"/>
        <v>2026Truck</v>
      </c>
      <c r="G550" t="s">
        <v>115</v>
      </c>
      <c r="H550" t="s">
        <v>115</v>
      </c>
      <c r="I550" t="s">
        <v>125</v>
      </c>
      <c r="J550">
        <v>103.912363801965</v>
      </c>
      <c r="K550">
        <v>6444.3785794863697</v>
      </c>
      <c r="L550">
        <v>0</v>
      </c>
      <c r="M550">
        <v>6444.3785794863697</v>
      </c>
      <c r="N550">
        <v>1378.43052747089</v>
      </c>
      <c r="O550">
        <v>0</v>
      </c>
      <c r="P550">
        <v>0</v>
      </c>
      <c r="Q550">
        <v>0</v>
      </c>
      <c r="R550">
        <v>0</v>
      </c>
      <c r="S550">
        <v>0</v>
      </c>
      <c r="T550">
        <v>0</v>
      </c>
      <c r="U550">
        <v>2.0000005732018801E-3</v>
      </c>
      <c r="V550">
        <v>1.59250045641199E-2</v>
      </c>
      <c r="W550">
        <v>0</v>
      </c>
      <c r="X550">
        <v>0</v>
      </c>
      <c r="Y550">
        <v>0</v>
      </c>
      <c r="Z550">
        <v>8.0000022928075204E-3</v>
      </c>
      <c r="AA550">
        <v>4.5500013040342797E-2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</row>
    <row r="551" spans="1:55" x14ac:dyDescent="0.25">
      <c r="A551" t="s">
        <v>113</v>
      </c>
      <c r="B551">
        <v>2026</v>
      </c>
      <c r="C551" t="s">
        <v>130</v>
      </c>
      <c r="D551" t="str">
        <f t="shared" si="37"/>
        <v>Truck</v>
      </c>
      <c r="E551" t="str">
        <f t="shared" si="39"/>
        <v>2026LHDT2</v>
      </c>
      <c r="F551" t="str">
        <f t="shared" si="38"/>
        <v>2026Truck</v>
      </c>
      <c r="G551" t="s">
        <v>115</v>
      </c>
      <c r="H551" t="s">
        <v>115</v>
      </c>
      <c r="I551" t="s">
        <v>125</v>
      </c>
      <c r="J551">
        <v>120.181971191579</v>
      </c>
      <c r="K551">
        <v>7677.02953288342</v>
      </c>
      <c r="L551">
        <v>0</v>
      </c>
      <c r="M551">
        <v>7677.02953288342</v>
      </c>
      <c r="N551">
        <v>1594.25673765289</v>
      </c>
      <c r="O551">
        <v>0</v>
      </c>
      <c r="P551">
        <v>0</v>
      </c>
      <c r="Q551">
        <v>0</v>
      </c>
      <c r="R551">
        <v>0</v>
      </c>
      <c r="S551">
        <v>0</v>
      </c>
      <c r="T551">
        <v>0</v>
      </c>
      <c r="U551">
        <v>2.0000005732018801E-3</v>
      </c>
      <c r="V551">
        <v>1.59250045641199E-2</v>
      </c>
      <c r="W551">
        <v>0</v>
      </c>
      <c r="X551">
        <v>0</v>
      </c>
      <c r="Y551">
        <v>0</v>
      </c>
      <c r="Z551">
        <v>8.0000022928075204E-3</v>
      </c>
      <c r="AA551">
        <v>4.5500013040342797E-2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</row>
    <row r="552" spans="1:55" x14ac:dyDescent="0.25">
      <c r="A552" t="s">
        <v>119</v>
      </c>
      <c r="B552">
        <v>2026</v>
      </c>
      <c r="C552" t="s">
        <v>138</v>
      </c>
      <c r="D552" t="str">
        <f t="shared" si="37"/>
        <v>Passenger</v>
      </c>
      <c r="E552" t="str">
        <f t="shared" si="39"/>
        <v>2026MCY</v>
      </c>
      <c r="F552" t="str">
        <f t="shared" si="38"/>
        <v>2026Passenger</v>
      </c>
      <c r="G552" t="s">
        <v>115</v>
      </c>
      <c r="H552" t="s">
        <v>115</v>
      </c>
      <c r="I552" t="s">
        <v>116</v>
      </c>
      <c r="J552">
        <v>31192.060470974098</v>
      </c>
      <c r="K552">
        <v>181404.517568777</v>
      </c>
      <c r="L552">
        <v>181404.517568777</v>
      </c>
      <c r="M552">
        <v>0</v>
      </c>
      <c r="N552">
        <v>62384.120941948298</v>
      </c>
      <c r="O552">
        <v>0.55509833747347503</v>
      </c>
      <c r="P552">
        <v>0</v>
      </c>
      <c r="Q552">
        <v>0.124041027206237</v>
      </c>
      <c r="R552">
        <v>1.7535402437850599E-3</v>
      </c>
      <c r="S552">
        <v>0</v>
      </c>
      <c r="T552">
        <v>3.0325416429765701E-3</v>
      </c>
      <c r="U552">
        <v>1.0000002866009301E-3</v>
      </c>
      <c r="V552">
        <v>4.2000012037239397E-3</v>
      </c>
      <c r="W552">
        <v>1.87623633076163E-3</v>
      </c>
      <c r="X552">
        <v>0</v>
      </c>
      <c r="Y552">
        <v>3.2327177345342802E-3</v>
      </c>
      <c r="Z552">
        <v>4.0000011464037498E-3</v>
      </c>
      <c r="AA552">
        <v>1.2000003439211201E-2</v>
      </c>
      <c r="AB552">
        <v>188.153078666396</v>
      </c>
      <c r="AC552">
        <v>0</v>
      </c>
      <c r="AD552">
        <v>46.378576883280303</v>
      </c>
      <c r="AE552">
        <v>0.16091991819113899</v>
      </c>
      <c r="AF552">
        <v>0</v>
      </c>
      <c r="AG552">
        <v>0.166189317553849</v>
      </c>
      <c r="AH552">
        <v>3.8818075642787803E-2</v>
      </c>
      <c r="AI552">
        <v>0</v>
      </c>
      <c r="AJ552">
        <v>7.4266307451086198E-3</v>
      </c>
      <c r="AK552">
        <v>1.0404881493462099</v>
      </c>
      <c r="AL552">
        <v>0</v>
      </c>
      <c r="AM552">
        <v>1.2159652232660401</v>
      </c>
      <c r="AN552">
        <v>3.6084927644623002</v>
      </c>
      <c r="AO552">
        <v>3.8624880378317599</v>
      </c>
      <c r="AP552">
        <v>5.2400569847212797</v>
      </c>
      <c r="AQ552">
        <v>1.2558365718300399</v>
      </c>
      <c r="AR552">
        <v>0</v>
      </c>
      <c r="AS552">
        <v>1.32224776558471</v>
      </c>
      <c r="AT552">
        <v>3.6084927644608098</v>
      </c>
      <c r="AU552">
        <v>3.86248803783017</v>
      </c>
      <c r="AV552">
        <v>5.2400569847212797</v>
      </c>
      <c r="AW552">
        <v>8.85540434791522E-3</v>
      </c>
      <c r="AX552">
        <v>12.5192066389685</v>
      </c>
      <c r="AY552">
        <v>0</v>
      </c>
      <c r="AZ552">
        <v>7.5812445982888796</v>
      </c>
      <c r="BA552">
        <v>1.86008473722233E-3</v>
      </c>
      <c r="BB552">
        <v>0</v>
      </c>
      <c r="BC552">
        <v>4.5849944952343298E-4</v>
      </c>
    </row>
    <row r="553" spans="1:55" x14ac:dyDescent="0.25">
      <c r="A553" t="s">
        <v>113</v>
      </c>
      <c r="B553">
        <v>2026</v>
      </c>
      <c r="C553" t="s">
        <v>138</v>
      </c>
      <c r="D553" t="str">
        <f t="shared" si="37"/>
        <v>Passenger</v>
      </c>
      <c r="E553" t="str">
        <f t="shared" si="39"/>
        <v>2026MCY</v>
      </c>
      <c r="F553" t="str">
        <f t="shared" si="38"/>
        <v>2026Passenger</v>
      </c>
      <c r="G553" t="s">
        <v>115</v>
      </c>
      <c r="H553" t="s">
        <v>115</v>
      </c>
      <c r="I553" t="s">
        <v>116</v>
      </c>
      <c r="J553">
        <v>38779.406421691201</v>
      </c>
      <c r="K553">
        <v>225571.71086371801</v>
      </c>
      <c r="L553">
        <v>225571.71086371801</v>
      </c>
      <c r="M553">
        <v>0</v>
      </c>
      <c r="N553">
        <v>77558.812843382402</v>
      </c>
      <c r="O553">
        <v>0.58254361432298696</v>
      </c>
      <c r="P553">
        <v>0</v>
      </c>
      <c r="Q553">
        <v>0.13460068077467899</v>
      </c>
      <c r="R553">
        <v>1.7715290536876799E-3</v>
      </c>
      <c r="S553">
        <v>0</v>
      </c>
      <c r="T553">
        <v>3.1226246902704099E-3</v>
      </c>
      <c r="U553">
        <v>1.00000028660094E-3</v>
      </c>
      <c r="V553">
        <v>4.2000012037239501E-3</v>
      </c>
      <c r="W553">
        <v>1.89437252500006E-3</v>
      </c>
      <c r="X553">
        <v>0</v>
      </c>
      <c r="Y553">
        <v>3.3251045012235398E-3</v>
      </c>
      <c r="Z553">
        <v>4.0000011464037602E-3</v>
      </c>
      <c r="AA553">
        <v>1.2000003439211201E-2</v>
      </c>
      <c r="AB553">
        <v>189.101638703405</v>
      </c>
      <c r="AC553">
        <v>0</v>
      </c>
      <c r="AD553">
        <v>48.525892481811603</v>
      </c>
      <c r="AE553">
        <v>0.166442650487235</v>
      </c>
      <c r="AF553">
        <v>0</v>
      </c>
      <c r="AG553">
        <v>0.17822190104590199</v>
      </c>
      <c r="AH553">
        <v>4.0042052267938E-2</v>
      </c>
      <c r="AI553">
        <v>0</v>
      </c>
      <c r="AJ553">
        <v>7.9158627676822902E-3</v>
      </c>
      <c r="AK553">
        <v>1.09091051841227</v>
      </c>
      <c r="AL553">
        <v>0</v>
      </c>
      <c r="AM553">
        <v>1.31869682494162</v>
      </c>
      <c r="AN553">
        <v>3.5758479275656398</v>
      </c>
      <c r="AO553">
        <v>3.8704895663247401</v>
      </c>
      <c r="AP553">
        <v>5.1902848202889098</v>
      </c>
      <c r="AQ553">
        <v>1.3104205116333201</v>
      </c>
      <c r="AR553">
        <v>0</v>
      </c>
      <c r="AS553">
        <v>1.4336873250296001</v>
      </c>
      <c r="AT553">
        <v>3.5758479275641699</v>
      </c>
      <c r="AU553">
        <v>3.87048956632314</v>
      </c>
      <c r="AV553">
        <v>5.1902848202889098</v>
      </c>
      <c r="AW553">
        <v>8.8049297567531406E-3</v>
      </c>
      <c r="AX553">
        <v>13.138585821052301</v>
      </c>
      <c r="AY553">
        <v>0</v>
      </c>
      <c r="AZ553">
        <v>7.9182010732047896</v>
      </c>
      <c r="BA553">
        <v>1.86946221889675E-3</v>
      </c>
      <c r="BB553">
        <v>0</v>
      </c>
      <c r="BC553">
        <v>4.7972785035076999E-4</v>
      </c>
    </row>
    <row r="554" spans="1:55" x14ac:dyDescent="0.25">
      <c r="A554" t="s">
        <v>119</v>
      </c>
      <c r="B554">
        <v>2026</v>
      </c>
      <c r="C554" t="s">
        <v>141</v>
      </c>
      <c r="D554" t="str">
        <f t="shared" si="37"/>
        <v>Passenger</v>
      </c>
      <c r="E554" t="str">
        <f t="shared" si="39"/>
        <v>2026MDV</v>
      </c>
      <c r="F554" t="str">
        <f t="shared" si="38"/>
        <v>2026Passenger</v>
      </c>
      <c r="G554" t="s">
        <v>115</v>
      </c>
      <c r="H554" t="s">
        <v>115</v>
      </c>
      <c r="I554" t="s">
        <v>116</v>
      </c>
      <c r="J554">
        <v>216033.84948351799</v>
      </c>
      <c r="K554">
        <v>8675375.1094415598</v>
      </c>
      <c r="L554">
        <v>8675375.1094415598</v>
      </c>
      <c r="M554">
        <v>0</v>
      </c>
      <c r="N554">
        <v>989930.99870842497</v>
      </c>
      <c r="O554">
        <v>8.8812070201392104E-2</v>
      </c>
      <c r="P554">
        <v>0</v>
      </c>
      <c r="Q554">
        <v>0.37828098735169902</v>
      </c>
      <c r="R554">
        <v>1.14856504848223E-3</v>
      </c>
      <c r="S554">
        <v>0</v>
      </c>
      <c r="T554">
        <v>1.90470036635447E-3</v>
      </c>
      <c r="U554">
        <v>2.0000005732018801E-3</v>
      </c>
      <c r="V554">
        <v>2.78071969776599E-3</v>
      </c>
      <c r="W554">
        <v>1.2491672909188201E-3</v>
      </c>
      <c r="X554">
        <v>0</v>
      </c>
      <c r="Y554">
        <v>2.0715314984198901E-3</v>
      </c>
      <c r="Z554">
        <v>8.0000022928075308E-3</v>
      </c>
      <c r="AA554">
        <v>7.9449134221885407E-3</v>
      </c>
      <c r="AB554">
        <v>412.75904574421997</v>
      </c>
      <c r="AC554">
        <v>0</v>
      </c>
      <c r="AD554">
        <v>102.67424933834501</v>
      </c>
      <c r="AE554">
        <v>3.6398505299754299E-3</v>
      </c>
      <c r="AF554">
        <v>0</v>
      </c>
      <c r="AG554">
        <v>8.9895064921617598E-2</v>
      </c>
      <c r="AH554">
        <v>7.1840976796174599E-3</v>
      </c>
      <c r="AI554">
        <v>0</v>
      </c>
      <c r="AJ554">
        <v>3.8911533173785103E-2</v>
      </c>
      <c r="AK554">
        <v>1.46325502291702E-2</v>
      </c>
      <c r="AL554">
        <v>0</v>
      </c>
      <c r="AM554">
        <v>0.43102777081902899</v>
      </c>
      <c r="AN554">
        <v>0.10250462106953399</v>
      </c>
      <c r="AO554">
        <v>0.30719473969275402</v>
      </c>
      <c r="AP554">
        <v>2.06318585562023</v>
      </c>
      <c r="AQ554">
        <v>2.13508198159876E-2</v>
      </c>
      <c r="AR554">
        <v>0</v>
      </c>
      <c r="AS554">
        <v>0.471921055344799</v>
      </c>
      <c r="AT554">
        <v>0.102504621069491</v>
      </c>
      <c r="AU554">
        <v>0.307194739692628</v>
      </c>
      <c r="AV554">
        <v>2.06318585562023</v>
      </c>
      <c r="AW554">
        <v>3.6677499757217798E-2</v>
      </c>
      <c r="AX554">
        <v>0.98788964444627503</v>
      </c>
      <c r="AY554">
        <v>0</v>
      </c>
      <c r="AZ554">
        <v>3.4126985865849302</v>
      </c>
      <c r="BA554">
        <v>4.0805433882937503E-3</v>
      </c>
      <c r="BB554">
        <v>0</v>
      </c>
      <c r="BC554">
        <v>1.01503948515579E-3</v>
      </c>
    </row>
    <row r="555" spans="1:55" x14ac:dyDescent="0.25">
      <c r="A555" t="s">
        <v>113</v>
      </c>
      <c r="B555">
        <v>2026</v>
      </c>
      <c r="C555" t="s">
        <v>141</v>
      </c>
      <c r="D555" t="str">
        <f t="shared" si="37"/>
        <v>Passenger</v>
      </c>
      <c r="E555" t="str">
        <f t="shared" si="39"/>
        <v>2026MDV</v>
      </c>
      <c r="F555" t="str">
        <f t="shared" si="38"/>
        <v>2026Passenger</v>
      </c>
      <c r="G555" t="s">
        <v>115</v>
      </c>
      <c r="H555" t="s">
        <v>115</v>
      </c>
      <c r="I555" t="s">
        <v>116</v>
      </c>
      <c r="J555">
        <v>250604.06958703799</v>
      </c>
      <c r="K555">
        <v>9905791.1080300007</v>
      </c>
      <c r="L555">
        <v>9905791.1080300007</v>
      </c>
      <c r="M555">
        <v>0</v>
      </c>
      <c r="N555">
        <v>1143052.1177395701</v>
      </c>
      <c r="O555">
        <v>9.9182964908112695E-2</v>
      </c>
      <c r="P555">
        <v>0</v>
      </c>
      <c r="Q555">
        <v>0.40809778947216702</v>
      </c>
      <c r="R555">
        <v>1.1627088947144201E-3</v>
      </c>
      <c r="S555">
        <v>0</v>
      </c>
      <c r="T555">
        <v>1.95053513342209E-3</v>
      </c>
      <c r="U555">
        <v>2.0000005732018801E-3</v>
      </c>
      <c r="V555">
        <v>2.7508054179046799E-3</v>
      </c>
      <c r="W555">
        <v>1.26454981648048E-3</v>
      </c>
      <c r="X555">
        <v>0</v>
      </c>
      <c r="Y555">
        <v>2.1213804138949101E-3</v>
      </c>
      <c r="Z555">
        <v>8.0000022928075204E-3</v>
      </c>
      <c r="AA555">
        <v>7.8594440511562304E-3</v>
      </c>
      <c r="AB555">
        <v>410.52798477914803</v>
      </c>
      <c r="AC555">
        <v>0</v>
      </c>
      <c r="AD555">
        <v>103.664571949517</v>
      </c>
      <c r="AE555">
        <v>3.8800082780170099E-3</v>
      </c>
      <c r="AF555">
        <v>0</v>
      </c>
      <c r="AG555">
        <v>9.6785534462546605E-2</v>
      </c>
      <c r="AH555">
        <v>7.69274886892817E-3</v>
      </c>
      <c r="AI555">
        <v>0</v>
      </c>
      <c r="AJ555">
        <v>4.0221690402703597E-2</v>
      </c>
      <c r="AK555">
        <v>1.59435005247302E-2</v>
      </c>
      <c r="AL555">
        <v>0</v>
      </c>
      <c r="AM555">
        <v>0.47395164728918499</v>
      </c>
      <c r="AN555">
        <v>0.108199547614408</v>
      </c>
      <c r="AO555">
        <v>0.33090038004441702</v>
      </c>
      <c r="AP555">
        <v>2.13177155456831</v>
      </c>
      <c r="AQ555">
        <v>2.32636702854725E-2</v>
      </c>
      <c r="AR555">
        <v>0</v>
      </c>
      <c r="AS555">
        <v>0.51891727764796103</v>
      </c>
      <c r="AT555">
        <v>0.108199547614364</v>
      </c>
      <c r="AU555">
        <v>0.33090038004428102</v>
      </c>
      <c r="AV555">
        <v>2.13177155456831</v>
      </c>
      <c r="AW555">
        <v>3.6835029322910398E-2</v>
      </c>
      <c r="AX555">
        <v>0.99212679592486597</v>
      </c>
      <c r="AY555">
        <v>0</v>
      </c>
      <c r="AZ555">
        <v>3.70267589695945</v>
      </c>
      <c r="BA555">
        <v>4.0584870792588004E-3</v>
      </c>
      <c r="BB555">
        <v>0</v>
      </c>
      <c r="BC555">
        <v>1.02482983239339E-3</v>
      </c>
    </row>
    <row r="556" spans="1:55" x14ac:dyDescent="0.25">
      <c r="A556" t="s">
        <v>119</v>
      </c>
      <c r="B556">
        <v>2026</v>
      </c>
      <c r="C556" t="s">
        <v>141</v>
      </c>
      <c r="D556" t="str">
        <f t="shared" si="37"/>
        <v>Passenger</v>
      </c>
      <c r="E556" t="str">
        <f t="shared" si="39"/>
        <v>2026MDV</v>
      </c>
      <c r="F556" t="str">
        <f t="shared" si="38"/>
        <v>2026Passenger</v>
      </c>
      <c r="G556" t="s">
        <v>115</v>
      </c>
      <c r="H556" t="s">
        <v>115</v>
      </c>
      <c r="I556" t="s">
        <v>121</v>
      </c>
      <c r="J556">
        <v>3101.9059562184998</v>
      </c>
      <c r="K556">
        <v>124791.645339118</v>
      </c>
      <c r="L556">
        <v>124791.645339118</v>
      </c>
      <c r="M556">
        <v>0</v>
      </c>
      <c r="N556">
        <v>14279.4498505847</v>
      </c>
      <c r="O556">
        <v>0.11401862011074</v>
      </c>
      <c r="P556">
        <v>0</v>
      </c>
      <c r="Q556">
        <v>0</v>
      </c>
      <c r="R556">
        <v>6.9916067698515003E-3</v>
      </c>
      <c r="S556">
        <v>0</v>
      </c>
      <c r="T556">
        <v>0</v>
      </c>
      <c r="U556">
        <v>2.0000005732018801E-3</v>
      </c>
      <c r="V556">
        <v>2.8269412917567298E-3</v>
      </c>
      <c r="W556">
        <v>7.3077362031886304E-3</v>
      </c>
      <c r="X556">
        <v>0</v>
      </c>
      <c r="Y556">
        <v>0</v>
      </c>
      <c r="Z556">
        <v>8.0000022928075204E-3</v>
      </c>
      <c r="AA556">
        <v>8.0769751193049705E-3</v>
      </c>
      <c r="AB556">
        <v>414.662826931155</v>
      </c>
      <c r="AC556">
        <v>0</v>
      </c>
      <c r="AD556">
        <v>0</v>
      </c>
      <c r="AE556">
        <v>6.3864704235470004E-4</v>
      </c>
      <c r="AF556">
        <v>0</v>
      </c>
      <c r="AG556">
        <v>0</v>
      </c>
      <c r="AH556">
        <v>6.5330297249939398E-2</v>
      </c>
      <c r="AI556">
        <v>0</v>
      </c>
      <c r="AJ556">
        <v>0</v>
      </c>
      <c r="AK556">
        <v>1.37496948101635E-2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1.5653113399548699E-2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3.0999999999999899E-3</v>
      </c>
      <c r="AX556">
        <v>0.232775562064856</v>
      </c>
      <c r="AY556">
        <v>0</v>
      </c>
      <c r="AZ556">
        <v>0</v>
      </c>
      <c r="BA556">
        <v>3.92914101787235E-3</v>
      </c>
      <c r="BB556">
        <v>0</v>
      </c>
      <c r="BC556">
        <v>0</v>
      </c>
    </row>
    <row r="557" spans="1:55" x14ac:dyDescent="0.25">
      <c r="A557" t="s">
        <v>113</v>
      </c>
      <c r="B557">
        <v>2026</v>
      </c>
      <c r="C557" t="s">
        <v>141</v>
      </c>
      <c r="D557" t="str">
        <f t="shared" si="37"/>
        <v>Passenger</v>
      </c>
      <c r="E557" t="str">
        <f t="shared" si="39"/>
        <v>2026MDV</v>
      </c>
      <c r="F557" t="str">
        <f t="shared" si="38"/>
        <v>2026Passenger</v>
      </c>
      <c r="G557" t="s">
        <v>115</v>
      </c>
      <c r="H557" t="s">
        <v>115</v>
      </c>
      <c r="I557" t="s">
        <v>121</v>
      </c>
      <c r="J557">
        <v>3565.75828069099</v>
      </c>
      <c r="K557">
        <v>140998.51833206401</v>
      </c>
      <c r="L557">
        <v>140998.51833206401</v>
      </c>
      <c r="M557">
        <v>0</v>
      </c>
      <c r="N557">
        <v>16343.339176872199</v>
      </c>
      <c r="O557">
        <v>0.12668726939011599</v>
      </c>
      <c r="P557">
        <v>0</v>
      </c>
      <c r="Q557">
        <v>0</v>
      </c>
      <c r="R557">
        <v>7.4873898667620698E-3</v>
      </c>
      <c r="S557">
        <v>0</v>
      </c>
      <c r="T557">
        <v>0</v>
      </c>
      <c r="U557">
        <v>2.0000005732018801E-3</v>
      </c>
      <c r="V557">
        <v>2.7477648963275501E-3</v>
      </c>
      <c r="W557">
        <v>7.8259364117365896E-3</v>
      </c>
      <c r="X557">
        <v>0</v>
      </c>
      <c r="Y557">
        <v>0</v>
      </c>
      <c r="Z557">
        <v>8.0000022928075204E-3</v>
      </c>
      <c r="AA557">
        <v>7.8507568466501393E-3</v>
      </c>
      <c r="AB557">
        <v>418.56467414549002</v>
      </c>
      <c r="AC557">
        <v>0</v>
      </c>
      <c r="AD557">
        <v>0</v>
      </c>
      <c r="AE557">
        <v>6.6069821231219499E-4</v>
      </c>
      <c r="AF557">
        <v>0</v>
      </c>
      <c r="AG557">
        <v>0</v>
      </c>
      <c r="AH557">
        <v>6.5945034867542898E-2</v>
      </c>
      <c r="AI557">
        <v>0</v>
      </c>
      <c r="AJ557">
        <v>0</v>
      </c>
      <c r="AK557">
        <v>1.4224443516436E-2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1.6193583238201199E-2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3.0999999999999999E-3</v>
      </c>
      <c r="AX557">
        <v>0.23565629092600099</v>
      </c>
      <c r="AY557">
        <v>0</v>
      </c>
      <c r="AZ557">
        <v>0</v>
      </c>
      <c r="BA557">
        <v>3.9661130031568197E-3</v>
      </c>
      <c r="BB557">
        <v>0</v>
      </c>
      <c r="BC557">
        <v>0</v>
      </c>
    </row>
    <row r="558" spans="1:55" x14ac:dyDescent="0.25">
      <c r="A558" t="s">
        <v>119</v>
      </c>
      <c r="B558">
        <v>2026</v>
      </c>
      <c r="C558" t="s">
        <v>141</v>
      </c>
      <c r="D558" t="str">
        <f t="shared" si="37"/>
        <v>Passenger</v>
      </c>
      <c r="E558" t="str">
        <f t="shared" si="39"/>
        <v>2026MDV</v>
      </c>
      <c r="F558" t="str">
        <f t="shared" si="38"/>
        <v>2026Passenger</v>
      </c>
      <c r="G558" t="s">
        <v>115</v>
      </c>
      <c r="H558" t="s">
        <v>115</v>
      </c>
      <c r="I558" t="s">
        <v>125</v>
      </c>
      <c r="J558">
        <v>3258.03078287567</v>
      </c>
      <c r="K558">
        <v>112402.953105393</v>
      </c>
      <c r="L558">
        <v>0</v>
      </c>
      <c r="M558">
        <v>112402.953105393</v>
      </c>
      <c r="N558">
        <v>16495.3297356115</v>
      </c>
      <c r="O558">
        <v>0</v>
      </c>
      <c r="P558">
        <v>0</v>
      </c>
      <c r="Q558">
        <v>0</v>
      </c>
      <c r="R558">
        <v>0</v>
      </c>
      <c r="S558">
        <v>0</v>
      </c>
      <c r="T558">
        <v>0</v>
      </c>
      <c r="U558">
        <v>2.0000005732018701E-3</v>
      </c>
      <c r="V558">
        <v>1.5276850846651E-3</v>
      </c>
      <c r="W558">
        <v>0</v>
      </c>
      <c r="X558">
        <v>0</v>
      </c>
      <c r="Y558">
        <v>0</v>
      </c>
      <c r="Z558">
        <v>8.00000229280751E-3</v>
      </c>
      <c r="AA558">
        <v>4.3648145276146003E-3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</row>
    <row r="559" spans="1:55" x14ac:dyDescent="0.25">
      <c r="A559" t="s">
        <v>113</v>
      </c>
      <c r="B559">
        <v>2026</v>
      </c>
      <c r="C559" t="s">
        <v>141</v>
      </c>
      <c r="D559" t="str">
        <f t="shared" si="37"/>
        <v>Passenger</v>
      </c>
      <c r="E559" t="str">
        <f t="shared" si="39"/>
        <v>2026MDV</v>
      </c>
      <c r="F559" t="str">
        <f t="shared" si="38"/>
        <v>2026Passenger</v>
      </c>
      <c r="G559" t="s">
        <v>115</v>
      </c>
      <c r="H559" t="s">
        <v>115</v>
      </c>
      <c r="I559" t="s">
        <v>125</v>
      </c>
      <c r="J559">
        <v>3727.0651865658301</v>
      </c>
      <c r="K559">
        <v>132487.323974361</v>
      </c>
      <c r="L559">
        <v>0</v>
      </c>
      <c r="M559">
        <v>132487.323974361</v>
      </c>
      <c r="N559">
        <v>18872.643174551598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2.0000005732018701E-3</v>
      </c>
      <c r="V559">
        <v>1.52766900601408E-3</v>
      </c>
      <c r="W559">
        <v>0</v>
      </c>
      <c r="X559">
        <v>0</v>
      </c>
      <c r="Y559">
        <v>0</v>
      </c>
      <c r="Z559">
        <v>8.00000229280751E-3</v>
      </c>
      <c r="AA559">
        <v>4.3647685886116601E-3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</row>
    <row r="560" spans="1:55" x14ac:dyDescent="0.25">
      <c r="A560" t="s">
        <v>119</v>
      </c>
      <c r="B560">
        <v>2026</v>
      </c>
      <c r="C560" t="s">
        <v>141</v>
      </c>
      <c r="D560" t="str">
        <f t="shared" si="37"/>
        <v>Passenger</v>
      </c>
      <c r="E560" t="str">
        <f t="shared" si="39"/>
        <v>2026MDV</v>
      </c>
      <c r="F560" t="str">
        <f t="shared" si="38"/>
        <v>2026Passenger</v>
      </c>
      <c r="G560" t="s">
        <v>115</v>
      </c>
      <c r="H560" t="s">
        <v>115</v>
      </c>
      <c r="I560" t="s">
        <v>126</v>
      </c>
      <c r="J560">
        <v>2156.1147242441798</v>
      </c>
      <c r="K560">
        <v>103529.369175833</v>
      </c>
      <c r="L560">
        <v>47125.337339965001</v>
      </c>
      <c r="M560">
        <v>56404.031835868402</v>
      </c>
      <c r="N560">
        <v>8915.5343850612498</v>
      </c>
      <c r="O560">
        <v>2.6976833865263701E-3</v>
      </c>
      <c r="P560">
        <v>0</v>
      </c>
      <c r="Q560">
        <v>0.110601741052647</v>
      </c>
      <c r="R560">
        <v>4.8018512837547399E-4</v>
      </c>
      <c r="S560">
        <v>0</v>
      </c>
      <c r="T560">
        <v>1.7668712378608399E-3</v>
      </c>
      <c r="U560">
        <v>2.0000005732018801E-3</v>
      </c>
      <c r="V560">
        <v>1.3273107234687E-3</v>
      </c>
      <c r="W560">
        <v>5.2224513962004096E-4</v>
      </c>
      <c r="X560">
        <v>0</v>
      </c>
      <c r="Y560">
        <v>1.92163368205303E-3</v>
      </c>
      <c r="Z560">
        <v>8.0000022928075204E-3</v>
      </c>
      <c r="AA560">
        <v>3.79231635276773E-3</v>
      </c>
      <c r="AB560">
        <v>124.656992558269</v>
      </c>
      <c r="AC560">
        <v>0</v>
      </c>
      <c r="AD560">
        <v>90.072886884491993</v>
      </c>
      <c r="AE560">
        <v>3.7650280821582897E-4</v>
      </c>
      <c r="AF560">
        <v>0</v>
      </c>
      <c r="AG560">
        <v>3.9534834252384798E-2</v>
      </c>
      <c r="AH560">
        <v>4.9366966400855297E-4</v>
      </c>
      <c r="AI560">
        <v>0</v>
      </c>
      <c r="AJ560">
        <v>2.02278200064193E-2</v>
      </c>
      <c r="AK560">
        <v>1.1828551737093501E-3</v>
      </c>
      <c r="AL560">
        <v>0</v>
      </c>
      <c r="AM560">
        <v>0.159592416892987</v>
      </c>
      <c r="AN560">
        <v>3.1747867834704603E-2</v>
      </c>
      <c r="AO560">
        <v>2.8412605045159502E-2</v>
      </c>
      <c r="AP560">
        <v>0.419529823005586</v>
      </c>
      <c r="AQ560">
        <v>1.72601949282222E-3</v>
      </c>
      <c r="AR560">
        <v>0</v>
      </c>
      <c r="AS560">
        <v>0.174733608248548</v>
      </c>
      <c r="AT560">
        <v>3.1747867834691502E-2</v>
      </c>
      <c r="AU560">
        <v>2.8412605045147799E-2</v>
      </c>
      <c r="AV560">
        <v>0.419529823005586</v>
      </c>
      <c r="AW560">
        <v>1.9117900399035201E-2</v>
      </c>
      <c r="AX560">
        <v>0.20791044197803299</v>
      </c>
      <c r="AY560">
        <v>0</v>
      </c>
      <c r="AZ560">
        <v>1.2186599634941699</v>
      </c>
      <c r="BA560">
        <v>1.23236128204309E-3</v>
      </c>
      <c r="BB560">
        <v>0</v>
      </c>
      <c r="BC560">
        <v>8.9046218812320599E-4</v>
      </c>
    </row>
    <row r="561" spans="1:55" x14ac:dyDescent="0.25">
      <c r="A561" t="s">
        <v>113</v>
      </c>
      <c r="B561">
        <v>2026</v>
      </c>
      <c r="C561" t="s">
        <v>141</v>
      </c>
      <c r="D561" t="str">
        <f t="shared" si="37"/>
        <v>Passenger</v>
      </c>
      <c r="E561" t="str">
        <f t="shared" si="39"/>
        <v>2026MDV</v>
      </c>
      <c r="F561" t="str">
        <f t="shared" si="38"/>
        <v>2026Passenger</v>
      </c>
      <c r="G561" t="s">
        <v>115</v>
      </c>
      <c r="H561" t="s">
        <v>115</v>
      </c>
      <c r="I561" t="s">
        <v>126</v>
      </c>
      <c r="J561">
        <v>2439.39550313465</v>
      </c>
      <c r="K561">
        <v>118631.652630684</v>
      </c>
      <c r="L561">
        <v>53825.347598882297</v>
      </c>
      <c r="M561">
        <v>64806.305031802498</v>
      </c>
      <c r="N561">
        <v>10086.9004058143</v>
      </c>
      <c r="O561">
        <v>2.70859853299661E-3</v>
      </c>
      <c r="P561">
        <v>0</v>
      </c>
      <c r="Q561">
        <v>0.112194904554383</v>
      </c>
      <c r="R561">
        <v>4.7251787255988398E-4</v>
      </c>
      <c r="S561">
        <v>0</v>
      </c>
      <c r="T561">
        <v>1.7511105499734101E-3</v>
      </c>
      <c r="U561">
        <v>2.0000005732018801E-3</v>
      </c>
      <c r="V561">
        <v>1.3254184012608599E-3</v>
      </c>
      <c r="W561">
        <v>5.1390629935345105E-4</v>
      </c>
      <c r="X561">
        <v>0</v>
      </c>
      <c r="Y561">
        <v>1.9044924959564901E-3</v>
      </c>
      <c r="Z561">
        <v>8.0000022928075204E-3</v>
      </c>
      <c r="AA561">
        <v>3.7869097178881901E-3</v>
      </c>
      <c r="AB561">
        <v>122.388794823319</v>
      </c>
      <c r="AC561">
        <v>0</v>
      </c>
      <c r="AD561">
        <v>90.012987454582998</v>
      </c>
      <c r="AE561">
        <v>3.6648922360860202E-4</v>
      </c>
      <c r="AF561">
        <v>0</v>
      </c>
      <c r="AG561">
        <v>4.0796922184356897E-2</v>
      </c>
      <c r="AH561">
        <v>4.9481284886638101E-4</v>
      </c>
      <c r="AI561">
        <v>0</v>
      </c>
      <c r="AJ561">
        <v>2.0488355837082198E-2</v>
      </c>
      <c r="AK561">
        <v>1.1542543068423399E-3</v>
      </c>
      <c r="AL561">
        <v>0</v>
      </c>
      <c r="AM561">
        <v>0.165144702759254</v>
      </c>
      <c r="AN561">
        <v>3.0903609627643502E-2</v>
      </c>
      <c r="AO561">
        <v>2.7917869756633101E-2</v>
      </c>
      <c r="AP561">
        <v>0.39070808304520399</v>
      </c>
      <c r="AQ561">
        <v>1.68428517502804E-3</v>
      </c>
      <c r="AR561">
        <v>0</v>
      </c>
      <c r="AS561">
        <v>0.18081266239365101</v>
      </c>
      <c r="AT561">
        <v>3.09036096276308E-2</v>
      </c>
      <c r="AU561">
        <v>2.7917869756621701E-2</v>
      </c>
      <c r="AV561">
        <v>0.39070808304520399</v>
      </c>
      <c r="AW561">
        <v>1.9056167127594399E-2</v>
      </c>
      <c r="AX561">
        <v>0.19849481003659999</v>
      </c>
      <c r="AY561">
        <v>0</v>
      </c>
      <c r="AZ561">
        <v>1.26247800946677</v>
      </c>
      <c r="BA561">
        <v>1.2099378382297501E-3</v>
      </c>
      <c r="BB561">
        <v>0</v>
      </c>
      <c r="BC561">
        <v>8.8987002127623399E-4</v>
      </c>
    </row>
    <row r="562" spans="1:55" x14ac:dyDescent="0.25">
      <c r="A562" t="s">
        <v>119</v>
      </c>
      <c r="B562">
        <v>2026</v>
      </c>
      <c r="C562" t="s">
        <v>142</v>
      </c>
      <c r="D562" t="str">
        <f t="shared" si="37"/>
        <v>Other</v>
      </c>
      <c r="E562" t="str">
        <f t="shared" si="39"/>
        <v>2026MH</v>
      </c>
      <c r="F562" t="str">
        <f t="shared" si="38"/>
        <v>2026Other</v>
      </c>
      <c r="G562" t="s">
        <v>115</v>
      </c>
      <c r="H562" t="s">
        <v>115</v>
      </c>
      <c r="I562" t="s">
        <v>116</v>
      </c>
      <c r="J562">
        <v>5284.7671358188099</v>
      </c>
      <c r="K562">
        <v>45625.956298330602</v>
      </c>
      <c r="L562">
        <v>45625.956298330602</v>
      </c>
      <c r="M562">
        <v>0</v>
      </c>
      <c r="N562">
        <v>528.688104267315</v>
      </c>
      <c r="O562">
        <v>0.29260688616838798</v>
      </c>
      <c r="P562">
        <v>0</v>
      </c>
      <c r="Q562">
        <v>0.44200038999924901</v>
      </c>
      <c r="R562">
        <v>9.6178913332984597E-4</v>
      </c>
      <c r="S562">
        <v>0</v>
      </c>
      <c r="T562">
        <v>3.1897956909648402E-4</v>
      </c>
      <c r="U562">
        <v>3.0000008599839999E-3</v>
      </c>
      <c r="V562">
        <v>1.47425604427345E-2</v>
      </c>
      <c r="W562">
        <v>1.0460334369791699E-3</v>
      </c>
      <c r="X562">
        <v>0</v>
      </c>
      <c r="Y562">
        <v>3.4691938536770899E-4</v>
      </c>
      <c r="Z562">
        <v>1.2000003439935999E-2</v>
      </c>
      <c r="AA562">
        <v>4.2121601264955802E-2</v>
      </c>
      <c r="AB562">
        <v>1765.37307540959</v>
      </c>
      <c r="AC562">
        <v>0</v>
      </c>
      <c r="AD562">
        <v>30.804530407124499</v>
      </c>
      <c r="AE562">
        <v>8.2301196632302599E-3</v>
      </c>
      <c r="AF562">
        <v>0</v>
      </c>
      <c r="AG562">
        <v>3.6478229123302203E-2</v>
      </c>
      <c r="AH562">
        <v>2.0295106698337399E-2</v>
      </c>
      <c r="AI562">
        <v>0</v>
      </c>
      <c r="AJ562">
        <v>4.9640692612771702E-2</v>
      </c>
      <c r="AK562">
        <v>3.3009467037293301E-2</v>
      </c>
      <c r="AL562">
        <v>0</v>
      </c>
      <c r="AM562">
        <v>0.14099246639839699</v>
      </c>
      <c r="AN562">
        <v>10.877205155449101</v>
      </c>
      <c r="AO562">
        <v>0.25571642620998303</v>
      </c>
      <c r="AP562">
        <v>4.8559509380865604</v>
      </c>
      <c r="AQ562">
        <v>4.8167336813830897E-2</v>
      </c>
      <c r="AR562">
        <v>0</v>
      </c>
      <c r="AS562">
        <v>0.15436900367373799</v>
      </c>
      <c r="AT562">
        <v>10.877205155444599</v>
      </c>
      <c r="AU562">
        <v>0.255716426209878</v>
      </c>
      <c r="AV562">
        <v>4.8559509380865604</v>
      </c>
      <c r="AW562">
        <v>4.4946895420141297E-2</v>
      </c>
      <c r="AX562">
        <v>0.91176269950628896</v>
      </c>
      <c r="AY562">
        <v>0</v>
      </c>
      <c r="AZ562">
        <v>3.0024219333110498</v>
      </c>
      <c r="BA562">
        <v>1.7452510138804798E-2</v>
      </c>
      <c r="BB562">
        <v>0</v>
      </c>
      <c r="BC562">
        <v>3.0453414450468401E-4</v>
      </c>
    </row>
    <row r="563" spans="1:55" x14ac:dyDescent="0.25">
      <c r="A563" t="s">
        <v>113</v>
      </c>
      <c r="B563">
        <v>2026</v>
      </c>
      <c r="C563" t="s">
        <v>142</v>
      </c>
      <c r="D563" t="str">
        <f t="shared" si="37"/>
        <v>Other</v>
      </c>
      <c r="E563" t="str">
        <f t="shared" si="39"/>
        <v>2026MH</v>
      </c>
      <c r="F563" t="str">
        <f t="shared" si="38"/>
        <v>2026Other</v>
      </c>
      <c r="G563" t="s">
        <v>115</v>
      </c>
      <c r="H563" t="s">
        <v>115</v>
      </c>
      <c r="I563" t="s">
        <v>116</v>
      </c>
      <c r="J563">
        <v>5772.2669794333297</v>
      </c>
      <c r="K563">
        <v>50533.154900365</v>
      </c>
      <c r="L563">
        <v>50533.154900365</v>
      </c>
      <c r="M563">
        <v>0</v>
      </c>
      <c r="N563">
        <v>577.45758862251103</v>
      </c>
      <c r="O563">
        <v>0.35758871732716502</v>
      </c>
      <c r="P563">
        <v>0</v>
      </c>
      <c r="Q563">
        <v>0.44121915886329399</v>
      </c>
      <c r="R563">
        <v>1.0696066937541E-3</v>
      </c>
      <c r="S563">
        <v>0</v>
      </c>
      <c r="T563">
        <v>3.4140007188984299E-4</v>
      </c>
      <c r="U563">
        <v>3.0000008599842202E-3</v>
      </c>
      <c r="V563">
        <v>1.47539105118581E-2</v>
      </c>
      <c r="W563">
        <v>1.1632948713092099E-3</v>
      </c>
      <c r="X563">
        <v>0</v>
      </c>
      <c r="Y563">
        <v>3.71303727821801E-4</v>
      </c>
      <c r="Z563">
        <v>1.20000034399369E-2</v>
      </c>
      <c r="AA563">
        <v>4.2154030033880303E-2</v>
      </c>
      <c r="AB563">
        <v>1779.93871325437</v>
      </c>
      <c r="AC563">
        <v>0</v>
      </c>
      <c r="AD563">
        <v>31.161597260596199</v>
      </c>
      <c r="AE563">
        <v>1.01201452803275E-2</v>
      </c>
      <c r="AF563">
        <v>0</v>
      </c>
      <c r="AG563">
        <v>3.7505485869962697E-2</v>
      </c>
      <c r="AH563">
        <v>2.30501725094974E-2</v>
      </c>
      <c r="AI563">
        <v>0</v>
      </c>
      <c r="AJ563">
        <v>4.8217259701859999E-2</v>
      </c>
      <c r="AK563">
        <v>4.2163261311724397E-2</v>
      </c>
      <c r="AL563">
        <v>0</v>
      </c>
      <c r="AM563">
        <v>0.14852554120012501</v>
      </c>
      <c r="AN563">
        <v>11.7861079589953</v>
      </c>
      <c r="AO563">
        <v>0.28237460853574298</v>
      </c>
      <c r="AP563">
        <v>5.0925974286066902</v>
      </c>
      <c r="AQ563">
        <v>6.1524531931307497E-2</v>
      </c>
      <c r="AR563">
        <v>0</v>
      </c>
      <c r="AS563">
        <v>0.162616772376901</v>
      </c>
      <c r="AT563">
        <v>11.786107958990399</v>
      </c>
      <c r="AU563">
        <v>0.28237460853562601</v>
      </c>
      <c r="AV563">
        <v>5.0925974286066902</v>
      </c>
      <c r="AW563">
        <v>4.4921764791996603E-2</v>
      </c>
      <c r="AX563">
        <v>1.1999097002646399</v>
      </c>
      <c r="AY563">
        <v>0</v>
      </c>
      <c r="AZ563">
        <v>3.2115148665105502</v>
      </c>
      <c r="BA563">
        <v>1.7596506297863301E-2</v>
      </c>
      <c r="BB563">
        <v>0</v>
      </c>
      <c r="BC563">
        <v>3.0806411387333999E-4</v>
      </c>
    </row>
    <row r="564" spans="1:55" x14ac:dyDescent="0.25">
      <c r="A564" t="s">
        <v>119</v>
      </c>
      <c r="B564">
        <v>2026</v>
      </c>
      <c r="C564" t="s">
        <v>142</v>
      </c>
      <c r="D564" t="str">
        <f t="shared" si="37"/>
        <v>Other</v>
      </c>
      <c r="E564" t="str">
        <f t="shared" si="39"/>
        <v>2026MH</v>
      </c>
      <c r="F564" t="str">
        <f t="shared" si="38"/>
        <v>2026Other</v>
      </c>
      <c r="G564" t="s">
        <v>115</v>
      </c>
      <c r="H564" t="s">
        <v>115</v>
      </c>
      <c r="I564" t="s">
        <v>121</v>
      </c>
      <c r="J564">
        <v>2605.12841761851</v>
      </c>
      <c r="K564">
        <v>21983.7440825085</v>
      </c>
      <c r="L564">
        <v>21983.7440825085</v>
      </c>
      <c r="M564">
        <v>0</v>
      </c>
      <c r="N564">
        <v>260.51284176185101</v>
      </c>
      <c r="O564">
        <v>3.8803297940958301</v>
      </c>
      <c r="P564">
        <v>0</v>
      </c>
      <c r="Q564">
        <v>0</v>
      </c>
      <c r="R564">
        <v>0.12742846572156599</v>
      </c>
      <c r="S564">
        <v>0</v>
      </c>
      <c r="T564">
        <v>0</v>
      </c>
      <c r="U564">
        <v>4.0000011466495098E-3</v>
      </c>
      <c r="V564">
        <v>1.4720244892951E-2</v>
      </c>
      <c r="W564">
        <v>0.133190215486053</v>
      </c>
      <c r="X564">
        <v>0</v>
      </c>
      <c r="Y564">
        <v>0</v>
      </c>
      <c r="Z564">
        <v>1.6000004586598001E-2</v>
      </c>
      <c r="AA564">
        <v>4.2057842551288603E-2</v>
      </c>
      <c r="AB564">
        <v>979.57133456560302</v>
      </c>
      <c r="AC564">
        <v>0</v>
      </c>
      <c r="AD564">
        <v>0</v>
      </c>
      <c r="AE564">
        <v>3.2179885811724398E-3</v>
      </c>
      <c r="AF564">
        <v>0</v>
      </c>
      <c r="AG564">
        <v>0</v>
      </c>
      <c r="AH564">
        <v>0.154331862680605</v>
      </c>
      <c r="AI564">
        <v>0</v>
      </c>
      <c r="AJ564">
        <v>0</v>
      </c>
      <c r="AK564">
        <v>6.9281399520109602E-2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7.8872267213239505E-2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0.13390462775527501</v>
      </c>
      <c r="AX564">
        <v>0.31170417749170498</v>
      </c>
      <c r="AY564">
        <v>0</v>
      </c>
      <c r="AZ564">
        <v>0</v>
      </c>
      <c r="BA564">
        <v>9.2819362156441494E-3</v>
      </c>
      <c r="BB564">
        <v>0</v>
      </c>
      <c r="BC564">
        <v>0</v>
      </c>
    </row>
    <row r="565" spans="1:55" x14ac:dyDescent="0.25">
      <c r="A565" t="s">
        <v>113</v>
      </c>
      <c r="B565">
        <v>2026</v>
      </c>
      <c r="C565" t="s">
        <v>142</v>
      </c>
      <c r="D565" t="str">
        <f t="shared" si="37"/>
        <v>Other</v>
      </c>
      <c r="E565" t="str">
        <f t="shared" si="39"/>
        <v>2026MH</v>
      </c>
      <c r="F565" t="str">
        <f t="shared" si="38"/>
        <v>2026Other</v>
      </c>
      <c r="G565" t="s">
        <v>115</v>
      </c>
      <c r="H565" t="s">
        <v>115</v>
      </c>
      <c r="I565" t="s">
        <v>121</v>
      </c>
      <c r="J565">
        <v>2549.5556307725001</v>
      </c>
      <c r="K565">
        <v>22181.721812921001</v>
      </c>
      <c r="L565">
        <v>22181.721812921001</v>
      </c>
      <c r="M565">
        <v>0</v>
      </c>
      <c r="N565">
        <v>254.95556307724999</v>
      </c>
      <c r="O565">
        <v>4.11360457942249</v>
      </c>
      <c r="P565">
        <v>0</v>
      </c>
      <c r="Q565">
        <v>0</v>
      </c>
      <c r="R565">
        <v>0.13910901011594701</v>
      </c>
      <c r="S565">
        <v>0</v>
      </c>
      <c r="T565">
        <v>0</v>
      </c>
      <c r="U565">
        <v>4.0000011466567098E-3</v>
      </c>
      <c r="V565">
        <v>1.4728777153909E-2</v>
      </c>
      <c r="W565">
        <v>0.14539890226630001</v>
      </c>
      <c r="X565">
        <v>0</v>
      </c>
      <c r="Y565">
        <v>0</v>
      </c>
      <c r="Z565">
        <v>1.6000004586626801E-2</v>
      </c>
      <c r="AA565">
        <v>4.2082220439740199E-2</v>
      </c>
      <c r="AB565">
        <v>982.89595856978997</v>
      </c>
      <c r="AC565">
        <v>0</v>
      </c>
      <c r="AD565">
        <v>0</v>
      </c>
      <c r="AE565">
        <v>3.5491855142010102E-3</v>
      </c>
      <c r="AF565">
        <v>0</v>
      </c>
      <c r="AG565">
        <v>0</v>
      </c>
      <c r="AH565">
        <v>0.154855658546382</v>
      </c>
      <c r="AI565">
        <v>0</v>
      </c>
      <c r="AJ565">
        <v>0</v>
      </c>
      <c r="AK565">
        <v>7.6411874491722806E-2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8.6989838902234606E-2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0.13073747764913901</v>
      </c>
      <c r="AX565">
        <v>0.33081451111534199</v>
      </c>
      <c r="AY565">
        <v>0</v>
      </c>
      <c r="AZ565">
        <v>0</v>
      </c>
      <c r="BA565">
        <v>9.3134387176661698E-3</v>
      </c>
      <c r="BB565">
        <v>0</v>
      </c>
      <c r="BC565">
        <v>0</v>
      </c>
    </row>
    <row r="566" spans="1:55" x14ac:dyDescent="0.25">
      <c r="A566" t="s">
        <v>119</v>
      </c>
      <c r="B566">
        <v>2026</v>
      </c>
      <c r="C566" t="s">
        <v>144</v>
      </c>
      <c r="D566" t="str">
        <f t="shared" si="37"/>
        <v>Truck</v>
      </c>
      <c r="E566" t="str">
        <f t="shared" si="39"/>
        <v>2026MHDT</v>
      </c>
      <c r="F566" t="str">
        <f t="shared" si="38"/>
        <v>2026Truck</v>
      </c>
      <c r="G566" t="s">
        <v>115</v>
      </c>
      <c r="H566" t="s">
        <v>115</v>
      </c>
      <c r="I566" t="s">
        <v>116</v>
      </c>
      <c r="J566">
        <v>1934.0691571590301</v>
      </c>
      <c r="K566">
        <v>102747.91783476</v>
      </c>
      <c r="L566">
        <v>102747.91783476</v>
      </c>
      <c r="M566">
        <v>0</v>
      </c>
      <c r="N566">
        <v>38696.855696437997</v>
      </c>
      <c r="O566">
        <v>0.34316346180232299</v>
      </c>
      <c r="P566">
        <v>8.5373627621112405E-2</v>
      </c>
      <c r="Q566">
        <v>0.40864584086924799</v>
      </c>
      <c r="R566">
        <v>8.9377436799283495E-4</v>
      </c>
      <c r="S566">
        <v>0</v>
      </c>
      <c r="T566">
        <v>4.5153391617004798E-4</v>
      </c>
      <c r="U566">
        <v>3.0000008599915902E-3</v>
      </c>
      <c r="V566">
        <v>1.4714444393519901E-2</v>
      </c>
      <c r="W566">
        <v>9.7206117394841197E-4</v>
      </c>
      <c r="X566">
        <v>0</v>
      </c>
      <c r="Y566">
        <v>4.9108433218494299E-4</v>
      </c>
      <c r="Z566">
        <v>1.20000034399663E-2</v>
      </c>
      <c r="AA566">
        <v>4.2041269695771301E-2</v>
      </c>
      <c r="AB566">
        <v>1593.72442133205</v>
      </c>
      <c r="AC566">
        <v>532.62342863618699</v>
      </c>
      <c r="AD566">
        <v>44.609157986015198</v>
      </c>
      <c r="AE566">
        <v>8.6022040314920507E-3</v>
      </c>
      <c r="AF566">
        <v>0.26283342581351299</v>
      </c>
      <c r="AG566">
        <v>4.4399414645242198E-2</v>
      </c>
      <c r="AH566">
        <v>1.8209575393457501E-2</v>
      </c>
      <c r="AI566">
        <v>7.2658000538685296E-3</v>
      </c>
      <c r="AJ566">
        <v>3.20336016387738E-2</v>
      </c>
      <c r="AK566">
        <v>4.08388447043114E-2</v>
      </c>
      <c r="AL566">
        <v>1.0070311802946601</v>
      </c>
      <c r="AM566">
        <v>0.23761629006393001</v>
      </c>
      <c r="AN566">
        <v>3.2134081924192801E-2</v>
      </c>
      <c r="AO566">
        <v>0.267290521107794</v>
      </c>
      <c r="AP566">
        <v>3.2870358938567898</v>
      </c>
      <c r="AQ566">
        <v>5.9591946326728602E-2</v>
      </c>
      <c r="AR566">
        <v>1.4694575343637399</v>
      </c>
      <c r="AS566">
        <v>0.26015992833384199</v>
      </c>
      <c r="AT566">
        <v>3.2134081924179603E-2</v>
      </c>
      <c r="AU566">
        <v>0.26729052110768398</v>
      </c>
      <c r="AV566">
        <v>3.2870358938567898</v>
      </c>
      <c r="AW566">
        <v>4.4995691954789099E-2</v>
      </c>
      <c r="AX566">
        <v>0.98725597569240597</v>
      </c>
      <c r="AY566">
        <v>14.404750169611299</v>
      </c>
      <c r="AZ566">
        <v>5.0201540463522303</v>
      </c>
      <c r="BA566">
        <v>1.5755588441443199E-2</v>
      </c>
      <c r="BB566">
        <v>5.2655248445325703E-3</v>
      </c>
      <c r="BC566">
        <v>4.4100694231662298E-4</v>
      </c>
    </row>
    <row r="567" spans="1:55" x14ac:dyDescent="0.25">
      <c r="A567" t="s">
        <v>113</v>
      </c>
      <c r="B567">
        <v>2026</v>
      </c>
      <c r="C567" t="s">
        <v>144</v>
      </c>
      <c r="D567" t="str">
        <f t="shared" si="37"/>
        <v>Truck</v>
      </c>
      <c r="E567" t="str">
        <f t="shared" si="39"/>
        <v>2026MHDT</v>
      </c>
      <c r="F567" t="str">
        <f t="shared" si="38"/>
        <v>2026Truck</v>
      </c>
      <c r="G567" t="s">
        <v>115</v>
      </c>
      <c r="H567" t="s">
        <v>115</v>
      </c>
      <c r="I567" t="s">
        <v>116</v>
      </c>
      <c r="J567">
        <v>2262.8963202557302</v>
      </c>
      <c r="K567">
        <v>139169.20456215899</v>
      </c>
      <c r="L567">
        <v>139169.20456215899</v>
      </c>
      <c r="M567">
        <v>0</v>
      </c>
      <c r="N567">
        <v>45276.029575676701</v>
      </c>
      <c r="O567">
        <v>0.31793081427234099</v>
      </c>
      <c r="P567">
        <v>8.5364741657859206E-2</v>
      </c>
      <c r="Q567">
        <v>0.40581467006167998</v>
      </c>
      <c r="R567">
        <v>9.0475388939284605E-4</v>
      </c>
      <c r="S567">
        <v>0</v>
      </c>
      <c r="T567">
        <v>4.5588314111098398E-4</v>
      </c>
      <c r="U567">
        <v>3.00000085998431E-3</v>
      </c>
      <c r="V567">
        <v>1.47556809239228E-2</v>
      </c>
      <c r="W567">
        <v>9.840024052520731E-4</v>
      </c>
      <c r="X567">
        <v>0</v>
      </c>
      <c r="Y567">
        <v>4.9581451113530402E-4</v>
      </c>
      <c r="Z567">
        <v>1.20000034399372E-2</v>
      </c>
      <c r="AA567">
        <v>4.2159088354065302E-2</v>
      </c>
      <c r="AB567">
        <v>1600.45115535746</v>
      </c>
      <c r="AC567">
        <v>533.65413127667398</v>
      </c>
      <c r="AD567">
        <v>44.678422895142603</v>
      </c>
      <c r="AE567">
        <v>8.0853090681523507E-3</v>
      </c>
      <c r="AF567">
        <v>0.268115764207837</v>
      </c>
      <c r="AG567">
        <v>4.5333094667173203E-2</v>
      </c>
      <c r="AH567">
        <v>1.7444073151062601E-2</v>
      </c>
      <c r="AI567">
        <v>7.5210232705349503E-3</v>
      </c>
      <c r="AJ567">
        <v>3.3037744358125197E-2</v>
      </c>
      <c r="AK567">
        <v>3.8138646233160302E-2</v>
      </c>
      <c r="AL567">
        <v>1.00563991266752</v>
      </c>
      <c r="AM567">
        <v>0.237925438236568</v>
      </c>
      <c r="AN567">
        <v>3.19984541764863E-2</v>
      </c>
      <c r="AO567">
        <v>0.26421143309127998</v>
      </c>
      <c r="AP567">
        <v>3.0088144032118098</v>
      </c>
      <c r="AQ567">
        <v>5.5651823056116899E-2</v>
      </c>
      <c r="AR567">
        <v>1.46742739990811</v>
      </c>
      <c r="AS567">
        <v>0.26049840666971902</v>
      </c>
      <c r="AT567">
        <v>3.19984541764732E-2</v>
      </c>
      <c r="AU567">
        <v>0.26421143309117101</v>
      </c>
      <c r="AV567">
        <v>3.0088144032118098</v>
      </c>
      <c r="AW567">
        <v>4.4996127034973098E-2</v>
      </c>
      <c r="AX567">
        <v>0.92779841027735399</v>
      </c>
      <c r="AY567">
        <v>14.389246323061</v>
      </c>
      <c r="AZ567">
        <v>5.01571447930184</v>
      </c>
      <c r="BA567">
        <v>1.5822089055627798E-2</v>
      </c>
      <c r="BB567">
        <v>5.2757143894699796E-3</v>
      </c>
      <c r="BC567">
        <v>4.41691696460463E-4</v>
      </c>
    </row>
    <row r="568" spans="1:55" x14ac:dyDescent="0.25">
      <c r="A568" t="s">
        <v>119</v>
      </c>
      <c r="B568">
        <v>2026</v>
      </c>
      <c r="C568" t="s">
        <v>144</v>
      </c>
      <c r="D568" t="str">
        <f t="shared" si="37"/>
        <v>Truck</v>
      </c>
      <c r="E568" t="str">
        <f t="shared" si="39"/>
        <v>2026MHDT</v>
      </c>
      <c r="F568" t="str">
        <f t="shared" si="38"/>
        <v>2026Truck</v>
      </c>
      <c r="G568" t="s">
        <v>115</v>
      </c>
      <c r="H568" t="s">
        <v>115</v>
      </c>
      <c r="I568" t="s">
        <v>121</v>
      </c>
      <c r="J568">
        <v>16280.093923976299</v>
      </c>
      <c r="K568">
        <v>711810.66349492397</v>
      </c>
      <c r="L568">
        <v>711810.66349492397</v>
      </c>
      <c r="M568">
        <v>0</v>
      </c>
      <c r="N568">
        <v>194570.903207486</v>
      </c>
      <c r="O568">
        <v>0.73057353819357995</v>
      </c>
      <c r="P568">
        <v>11.3447723469701</v>
      </c>
      <c r="Q568">
        <v>1.65333262365317</v>
      </c>
      <c r="R568">
        <v>9.5174482557954208E-3</v>
      </c>
      <c r="S568">
        <v>1.6926435206569199E-2</v>
      </c>
      <c r="T568">
        <v>0</v>
      </c>
      <c r="U568">
        <v>3.00000085998037E-3</v>
      </c>
      <c r="V568">
        <v>1.47576738822668E-2</v>
      </c>
      <c r="W568">
        <v>9.9477850328713192E-3</v>
      </c>
      <c r="X568">
        <v>1.76917734966664E-2</v>
      </c>
      <c r="Y568">
        <v>0</v>
      </c>
      <c r="Z568">
        <v>1.2000003439921501E-2</v>
      </c>
      <c r="AA568">
        <v>4.2164782520762299E-2</v>
      </c>
      <c r="AB568">
        <v>1071.6819100027601</v>
      </c>
      <c r="AC568">
        <v>2170.4596128534399</v>
      </c>
      <c r="AD568">
        <v>0</v>
      </c>
      <c r="AE568">
        <v>5.9681197781845602E-4</v>
      </c>
      <c r="AF568">
        <v>9.8821787294272601E-3</v>
      </c>
      <c r="AG568">
        <v>0</v>
      </c>
      <c r="AH568">
        <v>0.16884392135176299</v>
      </c>
      <c r="AI568">
        <v>0.34195679590118</v>
      </c>
      <c r="AJ568">
        <v>0</v>
      </c>
      <c r="AK568">
        <v>1.28491982235815E-2</v>
      </c>
      <c r="AL568">
        <v>0.212760598135812</v>
      </c>
      <c r="AM568">
        <v>0</v>
      </c>
      <c r="AN568">
        <v>0</v>
      </c>
      <c r="AO568">
        <v>0</v>
      </c>
      <c r="AP568">
        <v>0</v>
      </c>
      <c r="AQ568">
        <v>1.4627834080020099E-2</v>
      </c>
      <c r="AR568">
        <v>0.242211745366709</v>
      </c>
      <c r="AS568">
        <v>0</v>
      </c>
      <c r="AT568">
        <v>0</v>
      </c>
      <c r="AU568">
        <v>0</v>
      </c>
      <c r="AV568">
        <v>0</v>
      </c>
      <c r="AW568">
        <v>0.214847734811626</v>
      </c>
      <c r="AX568">
        <v>5.45888898586218E-2</v>
      </c>
      <c r="AY568">
        <v>7.4263754819916796</v>
      </c>
      <c r="AZ568">
        <v>0</v>
      </c>
      <c r="BA568">
        <v>1.01481868335916E-2</v>
      </c>
      <c r="BB568">
        <v>2.0552954622463301E-2</v>
      </c>
      <c r="BC568">
        <v>0</v>
      </c>
    </row>
    <row r="569" spans="1:55" x14ac:dyDescent="0.25">
      <c r="A569" t="s">
        <v>113</v>
      </c>
      <c r="B569">
        <v>2026</v>
      </c>
      <c r="C569" t="s">
        <v>144</v>
      </c>
      <c r="D569" t="str">
        <f t="shared" si="37"/>
        <v>Truck</v>
      </c>
      <c r="E569" t="str">
        <f t="shared" si="39"/>
        <v>2026MHDT</v>
      </c>
      <c r="F569" t="str">
        <f t="shared" si="38"/>
        <v>2026Truck</v>
      </c>
      <c r="G569" t="s">
        <v>115</v>
      </c>
      <c r="H569" t="s">
        <v>115</v>
      </c>
      <c r="I569" t="s">
        <v>121</v>
      </c>
      <c r="J569">
        <v>18552.939453241601</v>
      </c>
      <c r="K569">
        <v>829396.68102684501</v>
      </c>
      <c r="L569">
        <v>829396.68102684501</v>
      </c>
      <c r="M569">
        <v>0</v>
      </c>
      <c r="N569">
        <v>230801.52310561101</v>
      </c>
      <c r="O569">
        <v>0.663059847767551</v>
      </c>
      <c r="P569">
        <v>10.909312101619401</v>
      </c>
      <c r="Q569">
        <v>1.6107645610597301</v>
      </c>
      <c r="R569">
        <v>8.4968302182449797E-3</v>
      </c>
      <c r="S569">
        <v>1.36055578290148E-2</v>
      </c>
      <c r="T569">
        <v>0</v>
      </c>
      <c r="U569">
        <v>3.0000008599869099E-3</v>
      </c>
      <c r="V569">
        <v>1.48363226692986E-2</v>
      </c>
      <c r="W569">
        <v>8.8810191765883208E-3</v>
      </c>
      <c r="X569">
        <v>1.42207407802742E-2</v>
      </c>
      <c r="Y569">
        <v>0</v>
      </c>
      <c r="Z569">
        <v>1.20000034399476E-2</v>
      </c>
      <c r="AA569">
        <v>4.23894933408532E-2</v>
      </c>
      <c r="AB569">
        <v>1071.74626565111</v>
      </c>
      <c r="AC569">
        <v>2126.5323224366098</v>
      </c>
      <c r="AD569">
        <v>0</v>
      </c>
      <c r="AE569">
        <v>5.3361593354094895E-4</v>
      </c>
      <c r="AF569">
        <v>9.3564872467194402E-3</v>
      </c>
      <c r="AG569">
        <v>0</v>
      </c>
      <c r="AH569">
        <v>0.16885406061036901</v>
      </c>
      <c r="AI569">
        <v>0.33503603340709698</v>
      </c>
      <c r="AJ569">
        <v>0</v>
      </c>
      <c r="AK569">
        <v>1.1488604720019301E-2</v>
      </c>
      <c r="AL569">
        <v>0.20144260466917399</v>
      </c>
      <c r="AM569">
        <v>0</v>
      </c>
      <c r="AN569">
        <v>0</v>
      </c>
      <c r="AO569">
        <v>0</v>
      </c>
      <c r="AP569">
        <v>0</v>
      </c>
      <c r="AQ569">
        <v>1.30789019463454E-2</v>
      </c>
      <c r="AR569">
        <v>0.22932707134518901</v>
      </c>
      <c r="AS569">
        <v>0</v>
      </c>
      <c r="AT569">
        <v>0</v>
      </c>
      <c r="AU569">
        <v>0</v>
      </c>
      <c r="AV569">
        <v>0</v>
      </c>
      <c r="AW569">
        <v>0.215907461328781</v>
      </c>
      <c r="AX569">
        <v>5.26071728183896E-2</v>
      </c>
      <c r="AY569">
        <v>7.29697443167694</v>
      </c>
      <c r="AZ569">
        <v>0</v>
      </c>
      <c r="BA569">
        <v>1.01487962430975E-2</v>
      </c>
      <c r="BB569">
        <v>2.01369894502582E-2</v>
      </c>
      <c r="BC569">
        <v>0</v>
      </c>
    </row>
    <row r="570" spans="1:55" x14ac:dyDescent="0.25">
      <c r="A570" t="s">
        <v>119</v>
      </c>
      <c r="B570">
        <v>2026</v>
      </c>
      <c r="C570" t="s">
        <v>144</v>
      </c>
      <c r="D570" t="str">
        <f t="shared" si="37"/>
        <v>Truck</v>
      </c>
      <c r="E570" t="str">
        <f t="shared" si="39"/>
        <v>2026MHDT</v>
      </c>
      <c r="F570" t="str">
        <f t="shared" si="38"/>
        <v>2026Truck</v>
      </c>
      <c r="G570" t="s">
        <v>115</v>
      </c>
      <c r="H570" t="s">
        <v>115</v>
      </c>
      <c r="I570" t="s">
        <v>125</v>
      </c>
      <c r="J570">
        <v>268.07618857513597</v>
      </c>
      <c r="K570">
        <v>14439.6564257713</v>
      </c>
      <c r="L570">
        <v>0</v>
      </c>
      <c r="M570">
        <v>14439.6564257713</v>
      </c>
      <c r="N570">
        <v>3384.3899338717702</v>
      </c>
      <c r="O570">
        <v>0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3.0000008599813601E-3</v>
      </c>
      <c r="V570">
        <v>7.3760954228412803E-3</v>
      </c>
      <c r="W570">
        <v>0</v>
      </c>
      <c r="X570">
        <v>0</v>
      </c>
      <c r="Y570">
        <v>0</v>
      </c>
      <c r="Z570">
        <v>1.20000034399254E-2</v>
      </c>
      <c r="AA570">
        <v>2.10745583509751E-2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</row>
    <row r="571" spans="1:55" x14ac:dyDescent="0.25">
      <c r="A571" t="s">
        <v>113</v>
      </c>
      <c r="B571">
        <v>2026</v>
      </c>
      <c r="C571" t="s">
        <v>144</v>
      </c>
      <c r="D571" t="str">
        <f t="shared" si="37"/>
        <v>Truck</v>
      </c>
      <c r="E571" t="str">
        <f t="shared" si="39"/>
        <v>2026MHDT</v>
      </c>
      <c r="F571" t="str">
        <f t="shared" si="38"/>
        <v>2026Truck</v>
      </c>
      <c r="G571" t="s">
        <v>115</v>
      </c>
      <c r="H571" t="s">
        <v>115</v>
      </c>
      <c r="I571" t="s">
        <v>125</v>
      </c>
      <c r="J571">
        <v>298.27019686230199</v>
      </c>
      <c r="K571">
        <v>16720.6620641874</v>
      </c>
      <c r="L571">
        <v>0</v>
      </c>
      <c r="M571">
        <v>16720.6620641874</v>
      </c>
      <c r="N571">
        <v>3906.29729436043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3.0000008599864701E-3</v>
      </c>
      <c r="V571">
        <v>7.4110851273811503E-3</v>
      </c>
      <c r="W571">
        <v>0</v>
      </c>
      <c r="X571">
        <v>0</v>
      </c>
      <c r="Y571">
        <v>0</v>
      </c>
      <c r="Z571">
        <v>1.2000003439945801E-2</v>
      </c>
      <c r="AA571">
        <v>2.1174528935374699E-2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</row>
    <row r="572" spans="1:55" x14ac:dyDescent="0.25">
      <c r="A572" t="s">
        <v>119</v>
      </c>
      <c r="B572">
        <v>2026</v>
      </c>
      <c r="C572" t="s">
        <v>144</v>
      </c>
      <c r="D572" t="str">
        <f t="shared" si="37"/>
        <v>Truck</v>
      </c>
      <c r="E572" t="str">
        <f t="shared" si="39"/>
        <v>2026MHDT</v>
      </c>
      <c r="F572" t="str">
        <f t="shared" si="38"/>
        <v>2026Truck</v>
      </c>
      <c r="G572" t="s">
        <v>115</v>
      </c>
      <c r="H572" t="s">
        <v>115</v>
      </c>
      <c r="I572" t="s">
        <v>123</v>
      </c>
      <c r="J572">
        <v>221.83084631629501</v>
      </c>
      <c r="K572">
        <v>10041.541383232299</v>
      </c>
      <c r="L572">
        <v>10041.541383232299</v>
      </c>
      <c r="M572">
        <v>0</v>
      </c>
      <c r="N572">
        <v>1908.42528161017</v>
      </c>
      <c r="O572">
        <v>8.4054877432922601E-2</v>
      </c>
      <c r="P572">
        <v>6.67108875832814</v>
      </c>
      <c r="Q572">
        <v>0</v>
      </c>
      <c r="R572">
        <v>7.3343734861367599E-4</v>
      </c>
      <c r="S572">
        <v>1.88842351080101E-2</v>
      </c>
      <c r="T572">
        <v>0</v>
      </c>
      <c r="U572">
        <v>3.00000085997933E-3</v>
      </c>
      <c r="V572">
        <v>1.4746575863245201E-2</v>
      </c>
      <c r="W572">
        <v>7.9768003608348705E-4</v>
      </c>
      <c r="X572">
        <v>2.0538328694113199E-2</v>
      </c>
      <c r="Y572">
        <v>0</v>
      </c>
      <c r="Z572">
        <v>1.2000003439917299E-2</v>
      </c>
      <c r="AA572">
        <v>4.2133073894986203E-2</v>
      </c>
      <c r="AB572">
        <v>764.39744250260105</v>
      </c>
      <c r="AC572">
        <v>5439.0046121406403</v>
      </c>
      <c r="AD572">
        <v>0</v>
      </c>
      <c r="AE572">
        <v>0.44840886703715699</v>
      </c>
      <c r="AF572">
        <v>17.6704156214482</v>
      </c>
      <c r="AG572">
        <v>0</v>
      </c>
      <c r="AH572">
        <v>0.155827419149802</v>
      </c>
      <c r="AI572">
        <v>1.10877667078388</v>
      </c>
      <c r="AJ572">
        <v>0</v>
      </c>
      <c r="AK572">
        <v>6.4068779385514198E-3</v>
      </c>
      <c r="AL572">
        <v>0.25247537310788598</v>
      </c>
      <c r="AM572">
        <v>0</v>
      </c>
      <c r="AN572">
        <v>0</v>
      </c>
      <c r="AO572">
        <v>0</v>
      </c>
      <c r="AP572">
        <v>0</v>
      </c>
      <c r="AQ572">
        <v>0.45763413846795697</v>
      </c>
      <c r="AR572">
        <v>18.0339552219918</v>
      </c>
      <c r="AS572">
        <v>0</v>
      </c>
      <c r="AT572">
        <v>0</v>
      </c>
      <c r="AU572">
        <v>0</v>
      </c>
      <c r="AV572">
        <v>0</v>
      </c>
      <c r="AW572">
        <v>1.0599999999999901</v>
      </c>
      <c r="AX572">
        <v>1.74641181459223</v>
      </c>
      <c r="AY572">
        <v>36.266898112121403</v>
      </c>
      <c r="AZ572">
        <v>0</v>
      </c>
      <c r="BA572">
        <v>0</v>
      </c>
      <c r="BB572">
        <v>0</v>
      </c>
      <c r="BC572">
        <v>0</v>
      </c>
    </row>
    <row r="573" spans="1:55" x14ac:dyDescent="0.25">
      <c r="A573" t="s">
        <v>113</v>
      </c>
      <c r="B573">
        <v>2026</v>
      </c>
      <c r="C573" t="s">
        <v>144</v>
      </c>
      <c r="D573" t="str">
        <f t="shared" si="37"/>
        <v>Truck</v>
      </c>
      <c r="E573" t="str">
        <f t="shared" si="39"/>
        <v>2026MHDT</v>
      </c>
      <c r="F573" t="str">
        <f t="shared" si="38"/>
        <v>2026Truck</v>
      </c>
      <c r="G573" t="s">
        <v>115</v>
      </c>
      <c r="H573" t="s">
        <v>115</v>
      </c>
      <c r="I573" t="s">
        <v>123</v>
      </c>
      <c r="J573">
        <v>229.971788684302</v>
      </c>
      <c r="K573">
        <v>10680.036255659499</v>
      </c>
      <c r="L573">
        <v>10680.036255659499</v>
      </c>
      <c r="M573">
        <v>0</v>
      </c>
      <c r="N573">
        <v>2081.27549365818</v>
      </c>
      <c r="O573">
        <v>9.0823217775503895E-2</v>
      </c>
      <c r="P573">
        <v>6.5469319846703602</v>
      </c>
      <c r="Q573">
        <v>0</v>
      </c>
      <c r="R573">
        <v>7.7629689787606798E-4</v>
      </c>
      <c r="S573">
        <v>1.8410281950089001E-2</v>
      </c>
      <c r="T573">
        <v>0</v>
      </c>
      <c r="U573">
        <v>3.0000008599923799E-3</v>
      </c>
      <c r="V573">
        <v>1.4864832349078601E-2</v>
      </c>
      <c r="W573">
        <v>8.4429370644915403E-4</v>
      </c>
      <c r="X573">
        <v>2.0022861390972702E-2</v>
      </c>
      <c r="Y573">
        <v>0</v>
      </c>
      <c r="Z573">
        <v>1.20000034399695E-2</v>
      </c>
      <c r="AA573">
        <v>4.2470949568795997E-2</v>
      </c>
      <c r="AB573">
        <v>791.14952622524197</v>
      </c>
      <c r="AC573">
        <v>5332.9232110272596</v>
      </c>
      <c r="AD573">
        <v>0</v>
      </c>
      <c r="AE573">
        <v>0.477179875794981</v>
      </c>
      <c r="AF573">
        <v>17.386068470904799</v>
      </c>
      <c r="AG573">
        <v>0</v>
      </c>
      <c r="AH573">
        <v>0.16128100642206</v>
      </c>
      <c r="AI573">
        <v>1.0871512832090899</v>
      </c>
      <c r="AJ573">
        <v>0</v>
      </c>
      <c r="AK573">
        <v>6.8179588846048397E-3</v>
      </c>
      <c r="AL573">
        <v>0.24841261338205001</v>
      </c>
      <c r="AM573">
        <v>0</v>
      </c>
      <c r="AN573">
        <v>0</v>
      </c>
      <c r="AO573">
        <v>0</v>
      </c>
      <c r="AP573">
        <v>0</v>
      </c>
      <c r="AQ573">
        <v>0.48699706318605901</v>
      </c>
      <c r="AR573">
        <v>17.743758098717901</v>
      </c>
      <c r="AS573">
        <v>0</v>
      </c>
      <c r="AT573">
        <v>0</v>
      </c>
      <c r="AU573">
        <v>0</v>
      </c>
      <c r="AV573">
        <v>0</v>
      </c>
      <c r="AW573">
        <v>1.06</v>
      </c>
      <c r="AX573">
        <v>1.93509632547107</v>
      </c>
      <c r="AY573">
        <v>35.320083404920098</v>
      </c>
      <c r="AZ573">
        <v>0</v>
      </c>
      <c r="BA573">
        <v>0</v>
      </c>
      <c r="BB573">
        <v>0</v>
      </c>
      <c r="BC573">
        <v>0</v>
      </c>
    </row>
    <row r="574" spans="1:55" x14ac:dyDescent="0.25">
      <c r="A574" t="s">
        <v>119</v>
      </c>
      <c r="B574">
        <v>2026</v>
      </c>
      <c r="C574" t="s">
        <v>145</v>
      </c>
      <c r="D574" t="str">
        <f t="shared" si="37"/>
        <v>Bus</v>
      </c>
      <c r="E574" t="str">
        <f t="shared" si="39"/>
        <v>2026OBUS</v>
      </c>
      <c r="F574" t="str">
        <f t="shared" si="38"/>
        <v>2026Bus</v>
      </c>
      <c r="G574" t="s">
        <v>115</v>
      </c>
      <c r="H574" t="s">
        <v>115</v>
      </c>
      <c r="I574" t="s">
        <v>116</v>
      </c>
      <c r="J574">
        <v>498.899327071627</v>
      </c>
      <c r="K574">
        <v>21236.145432639802</v>
      </c>
      <c r="L574">
        <v>21236.145432639802</v>
      </c>
      <c r="M574">
        <v>0</v>
      </c>
      <c r="N574">
        <v>9981.9777360491298</v>
      </c>
      <c r="O574">
        <v>0.351668470141211</v>
      </c>
      <c r="P574">
        <v>6.2836552106220897E-2</v>
      </c>
      <c r="Q574">
        <v>0.40060003659171101</v>
      </c>
      <c r="R574">
        <v>6.6809011462283703E-4</v>
      </c>
      <c r="S574">
        <v>0</v>
      </c>
      <c r="T574">
        <v>2.4075900015196099E-4</v>
      </c>
      <c r="U574">
        <v>3.0000008612730599E-3</v>
      </c>
      <c r="V574">
        <v>1.47227889885738E-2</v>
      </c>
      <c r="W574">
        <v>7.2660895677958298E-4</v>
      </c>
      <c r="X574">
        <v>0</v>
      </c>
      <c r="Y574">
        <v>2.6184737972731502E-4</v>
      </c>
      <c r="Z574">
        <v>1.20000034450922E-2</v>
      </c>
      <c r="AA574">
        <v>4.2065111395925302E-2</v>
      </c>
      <c r="AB574">
        <v>1625.7796080598901</v>
      </c>
      <c r="AC574">
        <v>376.82086041517499</v>
      </c>
      <c r="AD574">
        <v>30.770729976267301</v>
      </c>
      <c r="AE574">
        <v>8.1443290466138799E-3</v>
      </c>
      <c r="AF574">
        <v>0.19653771691319899</v>
      </c>
      <c r="AG574">
        <v>3.4003547930785603E-2</v>
      </c>
      <c r="AH574">
        <v>1.8452736164039699E-2</v>
      </c>
      <c r="AI574">
        <v>5.15070542300319E-3</v>
      </c>
      <c r="AJ574">
        <v>3.0500345092634999E-2</v>
      </c>
      <c r="AK574">
        <v>3.8303870297953901E-2</v>
      </c>
      <c r="AL574">
        <v>0.74677371954602101</v>
      </c>
      <c r="AM574">
        <v>0.17741255678742399</v>
      </c>
      <c r="AN574">
        <v>3.6686681575787097E-2</v>
      </c>
      <c r="AO574">
        <v>0.18053557115583899</v>
      </c>
      <c r="AP574">
        <v>3.7446143169534301</v>
      </c>
      <c r="AQ574">
        <v>5.5892917623613897E-2</v>
      </c>
      <c r="AR574">
        <v>1.0896904585721501</v>
      </c>
      <c r="AS574">
        <v>0.19424441837267001</v>
      </c>
      <c r="AT574">
        <v>3.6686681575771901E-2</v>
      </c>
      <c r="AU574">
        <v>0.18053557115576399</v>
      </c>
      <c r="AV574">
        <v>3.7446143169534301</v>
      </c>
      <c r="AW574">
        <v>4.4974266716505097E-2</v>
      </c>
      <c r="AX574">
        <v>0.95375028364728698</v>
      </c>
      <c r="AY574">
        <v>5.7776118923633897</v>
      </c>
      <c r="AZ574">
        <v>3.60838383657067</v>
      </c>
      <c r="BA574">
        <v>1.6072486596944501E-2</v>
      </c>
      <c r="BB574">
        <v>3.7252578384221499E-3</v>
      </c>
      <c r="BC574">
        <v>3.04199992834169E-4</v>
      </c>
    </row>
    <row r="575" spans="1:55" x14ac:dyDescent="0.25">
      <c r="A575" t="s">
        <v>113</v>
      </c>
      <c r="B575">
        <v>2026</v>
      </c>
      <c r="C575" t="s">
        <v>145</v>
      </c>
      <c r="D575" t="str">
        <f t="shared" si="37"/>
        <v>Bus</v>
      </c>
      <c r="E575" t="str">
        <f t="shared" si="39"/>
        <v>2026OBUS</v>
      </c>
      <c r="F575" t="str">
        <f t="shared" si="38"/>
        <v>2026Bus</v>
      </c>
      <c r="G575" t="s">
        <v>115</v>
      </c>
      <c r="H575" t="s">
        <v>115</v>
      </c>
      <c r="I575" t="s">
        <v>116</v>
      </c>
      <c r="J575">
        <v>599.83635585001002</v>
      </c>
      <c r="K575">
        <v>29267.2599142621</v>
      </c>
      <c r="L575">
        <v>29267.2599142621</v>
      </c>
      <c r="M575">
        <v>0</v>
      </c>
      <c r="N575">
        <v>12001.5258078469</v>
      </c>
      <c r="O575">
        <v>0.47183307334951202</v>
      </c>
      <c r="P575">
        <v>6.2623289442889404E-2</v>
      </c>
      <c r="Q575">
        <v>0.39632570207818801</v>
      </c>
      <c r="R575">
        <v>8.2645470542088697E-4</v>
      </c>
      <c r="S575">
        <v>0</v>
      </c>
      <c r="T575">
        <v>3.0704274723654498E-4</v>
      </c>
      <c r="U575">
        <v>3.0000008612455298E-3</v>
      </c>
      <c r="V575">
        <v>1.49243967757003E-2</v>
      </c>
      <c r="W575">
        <v>8.9884489859643998E-4</v>
      </c>
      <c r="X575">
        <v>0</v>
      </c>
      <c r="Y575">
        <v>3.3393700246894299E-4</v>
      </c>
      <c r="Z575">
        <v>1.20000034449821E-2</v>
      </c>
      <c r="AA575">
        <v>4.2641133644858199E-2</v>
      </c>
      <c r="AB575">
        <v>1642.1822020193799</v>
      </c>
      <c r="AC575">
        <v>375.74019853645098</v>
      </c>
      <c r="AD575">
        <v>31.161536527278599</v>
      </c>
      <c r="AE575">
        <v>1.0666850616595299E-2</v>
      </c>
      <c r="AF575">
        <v>0.19756326816348499</v>
      </c>
      <c r="AG575">
        <v>3.5974832121069597E-2</v>
      </c>
      <c r="AH575">
        <v>2.23645431912354E-2</v>
      </c>
      <c r="AI575">
        <v>5.1958714716003399E-3</v>
      </c>
      <c r="AJ575">
        <v>3.05359407008556E-2</v>
      </c>
      <c r="AK575">
        <v>5.1780144974923697E-2</v>
      </c>
      <c r="AL575">
        <v>0.74227016955466296</v>
      </c>
      <c r="AM575">
        <v>0.18928650757299201</v>
      </c>
      <c r="AN575">
        <v>4.0553267016678801E-2</v>
      </c>
      <c r="AO575">
        <v>0.20408972201502801</v>
      </c>
      <c r="AP575">
        <v>3.8746959555457998</v>
      </c>
      <c r="AQ575">
        <v>7.5557465997810699E-2</v>
      </c>
      <c r="AR575">
        <v>1.08311888899647</v>
      </c>
      <c r="AS575">
        <v>0.20724489988251199</v>
      </c>
      <c r="AT575">
        <v>4.0553267016662099E-2</v>
      </c>
      <c r="AU575">
        <v>0.20408972201494499</v>
      </c>
      <c r="AV575">
        <v>3.8746959555457998</v>
      </c>
      <c r="AW575">
        <v>4.49811369259948E-2</v>
      </c>
      <c r="AX575">
        <v>1.2953464882910199</v>
      </c>
      <c r="AY575">
        <v>5.7504911919363702</v>
      </c>
      <c r="AZ575">
        <v>3.8726023101185798</v>
      </c>
      <c r="BA575">
        <v>1.62346429373624E-2</v>
      </c>
      <c r="BB575">
        <v>3.71457439555234E-3</v>
      </c>
      <c r="BC575">
        <v>3.0806351346266401E-4</v>
      </c>
    </row>
    <row r="576" spans="1:55" x14ac:dyDescent="0.25">
      <c r="A576" t="s">
        <v>119</v>
      </c>
      <c r="B576">
        <v>2026</v>
      </c>
      <c r="C576" t="s">
        <v>145</v>
      </c>
      <c r="D576" t="str">
        <f t="shared" si="37"/>
        <v>Bus</v>
      </c>
      <c r="E576" t="str">
        <f t="shared" si="39"/>
        <v>2026OBUS</v>
      </c>
      <c r="F576" t="str">
        <f t="shared" si="38"/>
        <v>2026Bus</v>
      </c>
      <c r="G576" t="s">
        <v>115</v>
      </c>
      <c r="H576" t="s">
        <v>115</v>
      </c>
      <c r="I576" t="s">
        <v>121</v>
      </c>
      <c r="J576">
        <v>293.32037953585001</v>
      </c>
      <c r="K576">
        <v>19980.281267624599</v>
      </c>
      <c r="L576">
        <v>19980.281267624599</v>
      </c>
      <c r="M576">
        <v>0</v>
      </c>
      <c r="N576">
        <v>3467.7307297135198</v>
      </c>
      <c r="O576">
        <v>1.64652097833962</v>
      </c>
      <c r="P576">
        <v>12.066562259852001</v>
      </c>
      <c r="Q576">
        <v>1.57657359171098</v>
      </c>
      <c r="R576">
        <v>3.7976737932423697E-2</v>
      </c>
      <c r="S576">
        <v>1.7727808013103301E-2</v>
      </c>
      <c r="T576">
        <v>0</v>
      </c>
      <c r="U576">
        <v>3.0000008612299099E-3</v>
      </c>
      <c r="V576">
        <v>1.95773013048961E-2</v>
      </c>
      <c r="W576">
        <v>3.9693877502449203E-2</v>
      </c>
      <c r="X576">
        <v>1.85293808254729E-2</v>
      </c>
      <c r="Y576">
        <v>0</v>
      </c>
      <c r="Z576">
        <v>1.20000034449196E-2</v>
      </c>
      <c r="AA576">
        <v>5.5935146585417497E-2</v>
      </c>
      <c r="AB576">
        <v>1290.5155306003501</v>
      </c>
      <c r="AC576">
        <v>2593.5360206810301</v>
      </c>
      <c r="AD576">
        <v>0</v>
      </c>
      <c r="AE576">
        <v>2.4802838421531599E-3</v>
      </c>
      <c r="AF576">
        <v>4.21095427098769E-2</v>
      </c>
      <c r="AG576">
        <v>0</v>
      </c>
      <c r="AH576">
        <v>0.203321247394529</v>
      </c>
      <c r="AI576">
        <v>0.40861265624769399</v>
      </c>
      <c r="AJ576">
        <v>0</v>
      </c>
      <c r="AK576">
        <v>5.3399830973679001E-2</v>
      </c>
      <c r="AL576">
        <v>0.90660690718940795</v>
      </c>
      <c r="AM576">
        <v>0</v>
      </c>
      <c r="AN576">
        <v>0</v>
      </c>
      <c r="AO576">
        <v>0</v>
      </c>
      <c r="AP576">
        <v>0</v>
      </c>
      <c r="AQ576">
        <v>6.0791642699583898E-2</v>
      </c>
      <c r="AR576">
        <v>1.0321029517490199</v>
      </c>
      <c r="AS576">
        <v>0</v>
      </c>
      <c r="AT576">
        <v>0</v>
      </c>
      <c r="AU576">
        <v>0</v>
      </c>
      <c r="AV576">
        <v>0</v>
      </c>
      <c r="AW576">
        <v>0.20870908949080899</v>
      </c>
      <c r="AX576">
        <v>0.18459258588563399</v>
      </c>
      <c r="AY576">
        <v>13.927754504274899</v>
      </c>
      <c r="AZ576">
        <v>0</v>
      </c>
      <c r="BA576">
        <v>1.2220410360524001E-2</v>
      </c>
      <c r="BB576">
        <v>2.4559235209496998E-2</v>
      </c>
      <c r="BC576">
        <v>0</v>
      </c>
    </row>
    <row r="577" spans="1:55" x14ac:dyDescent="0.25">
      <c r="A577" t="s">
        <v>113</v>
      </c>
      <c r="B577">
        <v>2026</v>
      </c>
      <c r="C577" t="s">
        <v>145</v>
      </c>
      <c r="D577" t="str">
        <f t="shared" si="37"/>
        <v>Bus</v>
      </c>
      <c r="E577" t="str">
        <f t="shared" si="39"/>
        <v>2026OBUS</v>
      </c>
      <c r="F577" t="str">
        <f t="shared" si="38"/>
        <v>2026Bus</v>
      </c>
      <c r="G577" t="s">
        <v>115</v>
      </c>
      <c r="H577" t="s">
        <v>115</v>
      </c>
      <c r="I577" t="s">
        <v>121</v>
      </c>
      <c r="J577">
        <v>298.39865899411899</v>
      </c>
      <c r="K577">
        <v>20310.107519855399</v>
      </c>
      <c r="L577">
        <v>20310.107519855399</v>
      </c>
      <c r="M577">
        <v>0</v>
      </c>
      <c r="N577">
        <v>3559.3223977708299</v>
      </c>
      <c r="O577">
        <v>1.84398007041134</v>
      </c>
      <c r="P577">
        <v>12.263192818634</v>
      </c>
      <c r="Q577">
        <v>1.60969040648657</v>
      </c>
      <c r="R577">
        <v>4.1722436453949997E-2</v>
      </c>
      <c r="S577">
        <v>2.12646286305954E-2</v>
      </c>
      <c r="T577">
        <v>0</v>
      </c>
      <c r="U577">
        <v>3.0000008613863898E-3</v>
      </c>
      <c r="V577">
        <v>2.07449229028599E-2</v>
      </c>
      <c r="W577">
        <v>4.3608939889827898E-2</v>
      </c>
      <c r="X577">
        <v>2.22261207768789E-2</v>
      </c>
      <c r="Y577">
        <v>0</v>
      </c>
      <c r="Z577">
        <v>1.20000034455455E-2</v>
      </c>
      <c r="AA577">
        <v>5.9271208293885498E-2</v>
      </c>
      <c r="AB577">
        <v>1313.1229685989499</v>
      </c>
      <c r="AC577">
        <v>2664.8919128949601</v>
      </c>
      <c r="AD577">
        <v>0</v>
      </c>
      <c r="AE577">
        <v>3.0622037539763101E-3</v>
      </c>
      <c r="AF577">
        <v>4.4024221387040798E-2</v>
      </c>
      <c r="AG577">
        <v>0</v>
      </c>
      <c r="AH577">
        <v>0.206883058457842</v>
      </c>
      <c r="AI577">
        <v>0.41985480612491</v>
      </c>
      <c r="AJ577">
        <v>0</v>
      </c>
      <c r="AK577">
        <v>6.5928407100110595E-2</v>
      </c>
      <c r="AL577">
        <v>0.94782941406212995</v>
      </c>
      <c r="AM577">
        <v>0</v>
      </c>
      <c r="AN577">
        <v>0</v>
      </c>
      <c r="AO577">
        <v>0</v>
      </c>
      <c r="AP577">
        <v>0</v>
      </c>
      <c r="AQ577">
        <v>7.5054472928165999E-2</v>
      </c>
      <c r="AR577">
        <v>1.0790316379132701</v>
      </c>
      <c r="AS577">
        <v>0</v>
      </c>
      <c r="AT577">
        <v>0</v>
      </c>
      <c r="AU577">
        <v>0</v>
      </c>
      <c r="AV577">
        <v>0</v>
      </c>
      <c r="AW577">
        <v>0.20891130708632899</v>
      </c>
      <c r="AX577">
        <v>0.220075302826406</v>
      </c>
      <c r="AY577">
        <v>14.3992092561392</v>
      </c>
      <c r="AZ577">
        <v>0</v>
      </c>
      <c r="BA577">
        <v>1.2434489279368501E-2</v>
      </c>
      <c r="BB577">
        <v>2.5234932838714901E-2</v>
      </c>
      <c r="BC577">
        <v>0</v>
      </c>
    </row>
    <row r="578" spans="1:55" x14ac:dyDescent="0.25">
      <c r="A578" t="s">
        <v>119</v>
      </c>
      <c r="B578">
        <v>2026</v>
      </c>
      <c r="C578" t="s">
        <v>145</v>
      </c>
      <c r="D578" t="str">
        <f t="shared" si="37"/>
        <v>Bus</v>
      </c>
      <c r="E578" t="str">
        <f t="shared" si="39"/>
        <v>2026OBUS</v>
      </c>
      <c r="F578" t="str">
        <f t="shared" si="38"/>
        <v>2026Bus</v>
      </c>
      <c r="G578" t="s">
        <v>115</v>
      </c>
      <c r="H578" t="s">
        <v>115</v>
      </c>
      <c r="I578" t="s">
        <v>125</v>
      </c>
      <c r="J578">
        <v>4.8336813976152797</v>
      </c>
      <c r="K578">
        <v>390.89338424613697</v>
      </c>
      <c r="L578">
        <v>0</v>
      </c>
      <c r="M578">
        <v>390.89338424613697</v>
      </c>
      <c r="N578">
        <v>96.712297403486602</v>
      </c>
      <c r="O578">
        <v>0</v>
      </c>
      <c r="P578">
        <v>0</v>
      </c>
      <c r="Q578">
        <v>0</v>
      </c>
      <c r="R578">
        <v>0</v>
      </c>
      <c r="S578">
        <v>0</v>
      </c>
      <c r="T578">
        <v>0</v>
      </c>
      <c r="U578">
        <v>3.0000008612359199E-3</v>
      </c>
      <c r="V578">
        <v>7.3632719065660299E-3</v>
      </c>
      <c r="W578">
        <v>0</v>
      </c>
      <c r="X578">
        <v>0</v>
      </c>
      <c r="Y578">
        <v>0</v>
      </c>
      <c r="Z578">
        <v>1.20000034449436E-2</v>
      </c>
      <c r="AA578">
        <v>2.10379197330458E-2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</row>
    <row r="579" spans="1:55" x14ac:dyDescent="0.25">
      <c r="A579" t="s">
        <v>113</v>
      </c>
      <c r="B579">
        <v>2026</v>
      </c>
      <c r="C579" t="s">
        <v>145</v>
      </c>
      <c r="D579" t="str">
        <f t="shared" si="37"/>
        <v>Bus</v>
      </c>
      <c r="E579" t="str">
        <f t="shared" si="39"/>
        <v>2026OBUS</v>
      </c>
      <c r="F579" t="str">
        <f t="shared" si="38"/>
        <v>2026Bus</v>
      </c>
      <c r="G579" t="s">
        <v>115</v>
      </c>
      <c r="H579" t="s">
        <v>115</v>
      </c>
      <c r="I579" t="s">
        <v>125</v>
      </c>
      <c r="J579">
        <v>5.5913411161178201</v>
      </c>
      <c r="K579">
        <v>537.61223523957597</v>
      </c>
      <c r="L579">
        <v>0</v>
      </c>
      <c r="M579">
        <v>537.61223523957597</v>
      </c>
      <c r="N579">
        <v>111.87155305128501</v>
      </c>
      <c r="O579">
        <v>0</v>
      </c>
      <c r="P579">
        <v>0</v>
      </c>
      <c r="Q579">
        <v>0</v>
      </c>
      <c r="R579">
        <v>0</v>
      </c>
      <c r="S579">
        <v>0</v>
      </c>
      <c r="T579">
        <v>0</v>
      </c>
      <c r="U579">
        <v>3.0000008612425101E-3</v>
      </c>
      <c r="V579">
        <v>7.4594280267987496E-3</v>
      </c>
      <c r="W579">
        <v>0</v>
      </c>
      <c r="X579">
        <v>0</v>
      </c>
      <c r="Y579">
        <v>0</v>
      </c>
      <c r="Z579">
        <v>1.200000344497E-2</v>
      </c>
      <c r="AA579">
        <v>2.13126515051393E-2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</row>
    <row r="580" spans="1:55" x14ac:dyDescent="0.25">
      <c r="A580" t="s">
        <v>119</v>
      </c>
      <c r="B580">
        <v>2026</v>
      </c>
      <c r="C580" t="s">
        <v>145</v>
      </c>
      <c r="D580" t="str">
        <f t="shared" si="37"/>
        <v>Bus</v>
      </c>
      <c r="E580" t="str">
        <f t="shared" si="39"/>
        <v>2026OBUS</v>
      </c>
      <c r="F580" t="str">
        <f t="shared" si="38"/>
        <v>2026Bus</v>
      </c>
      <c r="G580" t="s">
        <v>115</v>
      </c>
      <c r="H580" t="s">
        <v>115</v>
      </c>
      <c r="I580" t="s">
        <v>123</v>
      </c>
      <c r="J580">
        <v>45.9348438551363</v>
      </c>
      <c r="K580">
        <v>2657.63621385023</v>
      </c>
      <c r="L580">
        <v>2657.63621385023</v>
      </c>
      <c r="M580">
        <v>0</v>
      </c>
      <c r="N580">
        <v>408.82011031071301</v>
      </c>
      <c r="O580">
        <v>9.79490663906529E-2</v>
      </c>
      <c r="P580">
        <v>1.5389299545264901</v>
      </c>
      <c r="Q580">
        <v>0</v>
      </c>
      <c r="R580">
        <v>6.4345043765747802E-4</v>
      </c>
      <c r="S580">
        <v>3.8630364062006198E-3</v>
      </c>
      <c r="T580">
        <v>0</v>
      </c>
      <c r="U580">
        <v>3.00000086113933E-3</v>
      </c>
      <c r="V580">
        <v>1.4732057425284099E-2</v>
      </c>
      <c r="W580">
        <v>6.9981105993404498E-4</v>
      </c>
      <c r="X580">
        <v>4.2014045585685601E-3</v>
      </c>
      <c r="Y580">
        <v>0</v>
      </c>
      <c r="Z580">
        <v>1.2000003444557299E-2</v>
      </c>
      <c r="AA580">
        <v>4.20915926436689E-2</v>
      </c>
      <c r="AB580">
        <v>754.45198239348395</v>
      </c>
      <c r="AC580">
        <v>1206.6080711623599</v>
      </c>
      <c r="AD580">
        <v>0</v>
      </c>
      <c r="AE580">
        <v>0.43315003793697898</v>
      </c>
      <c r="AF580">
        <v>4.2556122613214802</v>
      </c>
      <c r="AG580">
        <v>0</v>
      </c>
      <c r="AH580">
        <v>0.15379997204586199</v>
      </c>
      <c r="AI580">
        <v>0.24597494863270999</v>
      </c>
      <c r="AJ580">
        <v>0</v>
      </c>
      <c r="AK580">
        <v>6.1888593784457501E-3</v>
      </c>
      <c r="AL580">
        <v>6.0804302315079301E-2</v>
      </c>
      <c r="AM580">
        <v>0</v>
      </c>
      <c r="AN580">
        <v>0</v>
      </c>
      <c r="AO580">
        <v>0</v>
      </c>
      <c r="AP580">
        <v>0</v>
      </c>
      <c r="AQ580">
        <v>0.44206138417469598</v>
      </c>
      <c r="AR580">
        <v>4.3431644510770901</v>
      </c>
      <c r="AS580">
        <v>0</v>
      </c>
      <c r="AT580">
        <v>0</v>
      </c>
      <c r="AU580">
        <v>0</v>
      </c>
      <c r="AV580">
        <v>0</v>
      </c>
      <c r="AW580">
        <v>1.0599999999999901</v>
      </c>
      <c r="AX580">
        <v>1.8696278155852499</v>
      </c>
      <c r="AY580">
        <v>7.2715350783422901</v>
      </c>
      <c r="AZ580">
        <v>0</v>
      </c>
      <c r="BA580">
        <v>0</v>
      </c>
      <c r="BB580">
        <v>0</v>
      </c>
      <c r="BC580">
        <v>0</v>
      </c>
    </row>
    <row r="581" spans="1:55" x14ac:dyDescent="0.25">
      <c r="A581" t="s">
        <v>113</v>
      </c>
      <c r="B581">
        <v>2026</v>
      </c>
      <c r="C581" t="s">
        <v>145</v>
      </c>
      <c r="D581" t="str">
        <f t="shared" si="37"/>
        <v>Bus</v>
      </c>
      <c r="E581" t="str">
        <f t="shared" si="39"/>
        <v>2026OBUS</v>
      </c>
      <c r="F581" t="str">
        <f t="shared" si="38"/>
        <v>2026Bus</v>
      </c>
      <c r="G581" t="s">
        <v>115</v>
      </c>
      <c r="H581" t="s">
        <v>115</v>
      </c>
      <c r="I581" t="s">
        <v>123</v>
      </c>
      <c r="J581">
        <v>36.7880685887406</v>
      </c>
      <c r="K581">
        <v>2180.3784471812301</v>
      </c>
      <c r="L581">
        <v>2180.3784471812301</v>
      </c>
      <c r="M581">
        <v>0</v>
      </c>
      <c r="N581">
        <v>327.41381043979101</v>
      </c>
      <c r="O581">
        <v>0.110868084856341</v>
      </c>
      <c r="P581">
        <v>1.5314170784879999</v>
      </c>
      <c r="Q581">
        <v>0</v>
      </c>
      <c r="R581">
        <v>8.7000381299260905E-4</v>
      </c>
      <c r="S581">
        <v>4.0422382651658399E-3</v>
      </c>
      <c r="T581">
        <v>0</v>
      </c>
      <c r="U581">
        <v>3.0000008614312198E-3</v>
      </c>
      <c r="V581">
        <v>1.5264572927865899E-2</v>
      </c>
      <c r="W581">
        <v>9.4620852653940705E-4</v>
      </c>
      <c r="X581">
        <v>4.3963029307278103E-3</v>
      </c>
      <c r="Y581">
        <v>0</v>
      </c>
      <c r="Z581">
        <v>1.2000003445724799E-2</v>
      </c>
      <c r="AA581">
        <v>4.3613065508188498E-2</v>
      </c>
      <c r="AB581">
        <v>848.01098620614505</v>
      </c>
      <c r="AC581">
        <v>1228.7934744645199</v>
      </c>
      <c r="AD581">
        <v>0</v>
      </c>
      <c r="AE581">
        <v>0.55198923744228301</v>
      </c>
      <c r="AF581">
        <v>4.1628532766417097</v>
      </c>
      <c r="AG581">
        <v>0</v>
      </c>
      <c r="AH581">
        <v>0.172872587012525</v>
      </c>
      <c r="AI581">
        <v>0.25049758822717899</v>
      </c>
      <c r="AJ581">
        <v>0</v>
      </c>
      <c r="AK581">
        <v>7.8868370535450007E-3</v>
      </c>
      <c r="AL581">
        <v>5.9478959450041897E-2</v>
      </c>
      <c r="AM581">
        <v>0</v>
      </c>
      <c r="AN581">
        <v>0</v>
      </c>
      <c r="AO581">
        <v>0</v>
      </c>
      <c r="AP581">
        <v>0</v>
      </c>
      <c r="AQ581">
        <v>0.56334550382464299</v>
      </c>
      <c r="AR581">
        <v>4.2484971035744197</v>
      </c>
      <c r="AS581">
        <v>0</v>
      </c>
      <c r="AT581">
        <v>0</v>
      </c>
      <c r="AU581">
        <v>0</v>
      </c>
      <c r="AV581">
        <v>0</v>
      </c>
      <c r="AW581">
        <v>1.06</v>
      </c>
      <c r="AX581">
        <v>2.3560790696647902</v>
      </c>
      <c r="AY581">
        <v>7.6755782240722397</v>
      </c>
      <c r="AZ581">
        <v>0</v>
      </c>
      <c r="BA581">
        <v>0</v>
      </c>
      <c r="BB581">
        <v>0</v>
      </c>
      <c r="BC581">
        <v>0</v>
      </c>
    </row>
    <row r="582" spans="1:55" x14ac:dyDescent="0.25">
      <c r="A582" t="s">
        <v>119</v>
      </c>
      <c r="B582">
        <v>2026</v>
      </c>
      <c r="C582" t="s">
        <v>147</v>
      </c>
      <c r="D582" t="str">
        <f t="shared" si="37"/>
        <v>Bus</v>
      </c>
      <c r="E582" t="str">
        <f t="shared" si="39"/>
        <v>2026SBUS</v>
      </c>
      <c r="F582" t="str">
        <f t="shared" si="38"/>
        <v>2026Bus</v>
      </c>
      <c r="G582" t="s">
        <v>115</v>
      </c>
      <c r="H582" t="s">
        <v>115</v>
      </c>
      <c r="I582" t="s">
        <v>116</v>
      </c>
      <c r="J582">
        <v>534.17692608463301</v>
      </c>
      <c r="K582">
        <v>24503.1355238178</v>
      </c>
      <c r="L582">
        <v>24503.1355238178</v>
      </c>
      <c r="M582">
        <v>0</v>
      </c>
      <c r="N582">
        <v>2136.7077043385302</v>
      </c>
      <c r="O582">
        <v>0.378752022090459</v>
      </c>
      <c r="P582">
        <v>0.91201733655361805</v>
      </c>
      <c r="Q582">
        <v>0.74824395741694605</v>
      </c>
      <c r="R582">
        <v>8.9308131185860296E-4</v>
      </c>
      <c r="S582">
        <v>0</v>
      </c>
      <c r="T582">
        <v>4.3440776291912202E-4</v>
      </c>
      <c r="U582">
        <v>2.0000005738789899E-3</v>
      </c>
      <c r="V582">
        <v>1.6395758871486601E-2</v>
      </c>
      <c r="W582">
        <v>9.7130741216738695E-4</v>
      </c>
      <c r="X582">
        <v>0</v>
      </c>
      <c r="Y582">
        <v>4.7245807791933698E-4</v>
      </c>
      <c r="Z582">
        <v>8.0000022955159893E-3</v>
      </c>
      <c r="AA582">
        <v>4.6845025347104802E-2</v>
      </c>
      <c r="AB582">
        <v>901.66756491304102</v>
      </c>
      <c r="AC582">
        <v>2624.2584949489701</v>
      </c>
      <c r="AD582">
        <v>55.677392304332301</v>
      </c>
      <c r="AE582">
        <v>9.0948763945362596E-3</v>
      </c>
      <c r="AF582">
        <v>2.4401551757304798</v>
      </c>
      <c r="AG582">
        <v>6.8428671989559001E-2</v>
      </c>
      <c r="AH582">
        <v>2.3053736306547199E-2</v>
      </c>
      <c r="AI582">
        <v>8.2516160822743406E-2</v>
      </c>
      <c r="AJ582">
        <v>6.6917887485428998E-2</v>
      </c>
      <c r="AK582">
        <v>4.4555429626224802E-2</v>
      </c>
      <c r="AL582">
        <v>10.639202466139899</v>
      </c>
      <c r="AM582">
        <v>0.39170746344291602</v>
      </c>
      <c r="AN582">
        <v>0.14431291934169299</v>
      </c>
      <c r="AO582">
        <v>0.39068776819675299</v>
      </c>
      <c r="AP582">
        <v>2.8084687883620498</v>
      </c>
      <c r="AQ582">
        <v>6.5015178320409595E-2</v>
      </c>
      <c r="AR582">
        <v>15.5246992639455</v>
      </c>
      <c r="AS582">
        <v>0.428870367388206</v>
      </c>
      <c r="AT582">
        <v>0.14431291934163401</v>
      </c>
      <c r="AU582">
        <v>0.39068776819659201</v>
      </c>
      <c r="AV582">
        <v>2.8084687883620498</v>
      </c>
      <c r="AW582">
        <v>4.4999999999999998E-2</v>
      </c>
      <c r="AX582">
        <v>0.90791854618340295</v>
      </c>
      <c r="AY582">
        <v>82.226816197478797</v>
      </c>
      <c r="AZ582">
        <v>8.5211412114553298</v>
      </c>
      <c r="BA582">
        <v>8.9139018475317307E-3</v>
      </c>
      <c r="BB582">
        <v>2.5943466923735298E-2</v>
      </c>
      <c r="BC582">
        <v>5.50427706884633E-4</v>
      </c>
    </row>
    <row r="583" spans="1:55" x14ac:dyDescent="0.25">
      <c r="A583" t="s">
        <v>113</v>
      </c>
      <c r="B583">
        <v>2026</v>
      </c>
      <c r="C583" t="s">
        <v>147</v>
      </c>
      <c r="D583" t="str">
        <f t="shared" si="37"/>
        <v>Bus</v>
      </c>
      <c r="E583" t="str">
        <f t="shared" si="39"/>
        <v>2026SBUS</v>
      </c>
      <c r="F583" t="str">
        <f t="shared" si="38"/>
        <v>2026Bus</v>
      </c>
      <c r="G583" t="s">
        <v>115</v>
      </c>
      <c r="H583" t="s">
        <v>115</v>
      </c>
      <c r="I583" t="s">
        <v>116</v>
      </c>
      <c r="J583">
        <v>403.58955273595501</v>
      </c>
      <c r="K583">
        <v>20722.730779699101</v>
      </c>
      <c r="L583">
        <v>20722.730779699101</v>
      </c>
      <c r="M583">
        <v>0</v>
      </c>
      <c r="N583">
        <v>1614.35821094382</v>
      </c>
      <c r="O583">
        <v>0.47777037139001599</v>
      </c>
      <c r="P583">
        <v>0.90423219956881296</v>
      </c>
      <c r="Q583">
        <v>0.70847297026066303</v>
      </c>
      <c r="R583">
        <v>1.0834729956519899E-3</v>
      </c>
      <c r="S583">
        <v>0</v>
      </c>
      <c r="T583">
        <v>5.2523485724181504E-4</v>
      </c>
      <c r="U583">
        <v>2.0000005738789899E-3</v>
      </c>
      <c r="V583">
        <v>1.6395758871486601E-2</v>
      </c>
      <c r="W583">
        <v>1.17837573979669E-3</v>
      </c>
      <c r="X583">
        <v>0</v>
      </c>
      <c r="Y583">
        <v>5.7124083013890801E-4</v>
      </c>
      <c r="Z583">
        <v>8.0000022955159893E-3</v>
      </c>
      <c r="AA583">
        <v>4.6845025347104802E-2</v>
      </c>
      <c r="AB583">
        <v>889.62801854902705</v>
      </c>
      <c r="AC583">
        <v>2591.1216870115099</v>
      </c>
      <c r="AD583">
        <v>56.320486437169002</v>
      </c>
      <c r="AE583">
        <v>1.22330804563661E-2</v>
      </c>
      <c r="AF583">
        <v>2.47110822258986</v>
      </c>
      <c r="AG583">
        <v>7.2529009744655398E-2</v>
      </c>
      <c r="AH583">
        <v>2.6463068733342299E-2</v>
      </c>
      <c r="AI583">
        <v>8.3419968821936696E-2</v>
      </c>
      <c r="AJ583">
        <v>6.4387938342933895E-2</v>
      </c>
      <c r="AK583">
        <v>6.0145461737439398E-2</v>
      </c>
      <c r="AL583">
        <v>10.636442572033699</v>
      </c>
      <c r="AM583">
        <v>0.41190663224121998</v>
      </c>
      <c r="AN583">
        <v>0.13512200783592601</v>
      </c>
      <c r="AO583">
        <v>0.38491856070053498</v>
      </c>
      <c r="AP583">
        <v>2.6247401338110601</v>
      </c>
      <c r="AQ583">
        <v>8.7764116580785798E-2</v>
      </c>
      <c r="AR583">
        <v>15.520672032944301</v>
      </c>
      <c r="AS583">
        <v>0.45098591470845101</v>
      </c>
      <c r="AT583">
        <v>0.135122007835871</v>
      </c>
      <c r="AU583">
        <v>0.384918560700377</v>
      </c>
      <c r="AV583">
        <v>2.6247401338110601</v>
      </c>
      <c r="AW583">
        <v>4.4999999999999901E-2</v>
      </c>
      <c r="AX583">
        <v>1.2298201822627</v>
      </c>
      <c r="AY583">
        <v>82.210057463221901</v>
      </c>
      <c r="AZ583">
        <v>9.2317298372313203</v>
      </c>
      <c r="BA583">
        <v>8.7948786745200899E-3</v>
      </c>
      <c r="BB583">
        <v>2.5615875841401601E-2</v>
      </c>
      <c r="BC583">
        <v>5.5678534710803802E-4</v>
      </c>
    </row>
    <row r="584" spans="1:55" x14ac:dyDescent="0.25">
      <c r="A584" t="s">
        <v>119</v>
      </c>
      <c r="B584">
        <v>2026</v>
      </c>
      <c r="C584" t="s">
        <v>147</v>
      </c>
      <c r="D584" t="str">
        <f t="shared" si="37"/>
        <v>Bus</v>
      </c>
      <c r="E584" t="str">
        <f t="shared" si="39"/>
        <v>2026SBUS</v>
      </c>
      <c r="F584" t="str">
        <f t="shared" si="38"/>
        <v>2026Bus</v>
      </c>
      <c r="G584" t="s">
        <v>115</v>
      </c>
      <c r="H584" t="s">
        <v>115</v>
      </c>
      <c r="I584" t="s">
        <v>121</v>
      </c>
      <c r="J584">
        <v>633.80629982075902</v>
      </c>
      <c r="K584">
        <v>12936.959649906699</v>
      </c>
      <c r="L584">
        <v>12936.959649906699</v>
      </c>
      <c r="M584">
        <v>0</v>
      </c>
      <c r="N584">
        <v>9177.5152214045902</v>
      </c>
      <c r="O584">
        <v>7.31188650220912</v>
      </c>
      <c r="P584">
        <v>31.768347710122899</v>
      </c>
      <c r="Q584">
        <v>0.230163597354442</v>
      </c>
      <c r="R584">
        <v>4.0932667392348798E-2</v>
      </c>
      <c r="S584">
        <v>3.1288365671275901E-2</v>
      </c>
      <c r="T584">
        <v>0</v>
      </c>
      <c r="U584">
        <v>3.0000008608184899E-3</v>
      </c>
      <c r="V584">
        <v>1.6395758871486601E-2</v>
      </c>
      <c r="W584">
        <v>4.2783460975809401E-2</v>
      </c>
      <c r="X584">
        <v>3.27030867268647E-2</v>
      </c>
      <c r="Y584">
        <v>0</v>
      </c>
      <c r="Z584">
        <v>1.2000003443273901E-2</v>
      </c>
      <c r="AA584">
        <v>4.6845025347104802E-2</v>
      </c>
      <c r="AB584">
        <v>1263.4069121453001</v>
      </c>
      <c r="AC584">
        <v>2364.2896330133599</v>
      </c>
      <c r="AD584">
        <v>0</v>
      </c>
      <c r="AE584">
        <v>6.8169149474070099E-3</v>
      </c>
      <c r="AF584">
        <v>7.4705407932289603E-3</v>
      </c>
      <c r="AG584">
        <v>0</v>
      </c>
      <c r="AH584">
        <v>0.199050273517245</v>
      </c>
      <c r="AI584">
        <v>0.37249479451254802</v>
      </c>
      <c r="AJ584">
        <v>0</v>
      </c>
      <c r="AK584">
        <v>0.14676630947104299</v>
      </c>
      <c r="AL584">
        <v>0.16083869469313899</v>
      </c>
      <c r="AM584">
        <v>0</v>
      </c>
      <c r="AN584">
        <v>0</v>
      </c>
      <c r="AO584">
        <v>0</v>
      </c>
      <c r="AP584">
        <v>0</v>
      </c>
      <c r="AQ584">
        <v>0.16708227129216899</v>
      </c>
      <c r="AR584">
        <v>0.18310261065942701</v>
      </c>
      <c r="AS584">
        <v>0</v>
      </c>
      <c r="AT584">
        <v>0</v>
      </c>
      <c r="AU584">
        <v>0</v>
      </c>
      <c r="AV584">
        <v>0</v>
      </c>
      <c r="AW584">
        <v>8.9490671354220494E-2</v>
      </c>
      <c r="AX584">
        <v>0.360576271145295</v>
      </c>
      <c r="AY584">
        <v>2.9895158788481799</v>
      </c>
      <c r="AZ584">
        <v>0</v>
      </c>
      <c r="BA584">
        <v>1.1963707954413901E-2</v>
      </c>
      <c r="BB584">
        <v>2.2388409005132299E-2</v>
      </c>
      <c r="BC584">
        <v>0</v>
      </c>
    </row>
    <row r="585" spans="1:55" x14ac:dyDescent="0.25">
      <c r="A585" t="s">
        <v>113</v>
      </c>
      <c r="B585">
        <v>2026</v>
      </c>
      <c r="C585" t="s">
        <v>147</v>
      </c>
      <c r="D585" t="str">
        <f t="shared" si="37"/>
        <v>Bus</v>
      </c>
      <c r="E585" t="str">
        <f t="shared" si="39"/>
        <v>2026SBUS</v>
      </c>
      <c r="F585" t="str">
        <f t="shared" si="38"/>
        <v>2026Bus</v>
      </c>
      <c r="G585" t="s">
        <v>115</v>
      </c>
      <c r="H585" t="s">
        <v>115</v>
      </c>
      <c r="I585" t="s">
        <v>121</v>
      </c>
      <c r="J585">
        <v>986.852352475168</v>
      </c>
      <c r="K585">
        <v>21798.9488887273</v>
      </c>
      <c r="L585">
        <v>21798.9488887273</v>
      </c>
      <c r="M585">
        <v>0</v>
      </c>
      <c r="N585">
        <v>14289.622063840399</v>
      </c>
      <c r="O585">
        <v>4.4886997841794702</v>
      </c>
      <c r="P585">
        <v>23.5236892032244</v>
      </c>
      <c r="Q585">
        <v>0.47929834444820302</v>
      </c>
      <c r="R585">
        <v>2.5550700758776398E-2</v>
      </c>
      <c r="S585">
        <v>2.1712595157962599E-2</v>
      </c>
      <c r="T585">
        <v>0</v>
      </c>
      <c r="U585">
        <v>3.0000008608184899E-3</v>
      </c>
      <c r="V585">
        <v>1.6395758871486601E-2</v>
      </c>
      <c r="W585">
        <v>2.6705990067532898E-2</v>
      </c>
      <c r="X585">
        <v>2.2694342362791602E-2</v>
      </c>
      <c r="Y585">
        <v>0</v>
      </c>
      <c r="Z585">
        <v>1.2000003443273901E-2</v>
      </c>
      <c r="AA585">
        <v>4.6845025347104802E-2</v>
      </c>
      <c r="AB585">
        <v>1245.5602616061401</v>
      </c>
      <c r="AC585">
        <v>2220.07229904513</v>
      </c>
      <c r="AD585">
        <v>0</v>
      </c>
      <c r="AE585">
        <v>4.0242344257417897E-3</v>
      </c>
      <c r="AF585">
        <v>7.5890420328901496E-3</v>
      </c>
      <c r="AG585">
        <v>0</v>
      </c>
      <c r="AH585">
        <v>0.19623852645694601</v>
      </c>
      <c r="AI585">
        <v>0.34977329481490899</v>
      </c>
      <c r="AJ585">
        <v>0</v>
      </c>
      <c r="AK585">
        <v>8.6640663653446998E-2</v>
      </c>
      <c r="AL585">
        <v>0.16338999388742201</v>
      </c>
      <c r="AM585">
        <v>0</v>
      </c>
      <c r="AN585">
        <v>0</v>
      </c>
      <c r="AO585">
        <v>0</v>
      </c>
      <c r="AP585">
        <v>0</v>
      </c>
      <c r="AQ585">
        <v>9.8633800370479002E-2</v>
      </c>
      <c r="AR585">
        <v>0.18600707058393601</v>
      </c>
      <c r="AS585">
        <v>0</v>
      </c>
      <c r="AT585">
        <v>0</v>
      </c>
      <c r="AU585">
        <v>0</v>
      </c>
      <c r="AV585">
        <v>0</v>
      </c>
      <c r="AW585">
        <v>0.14753142020600701</v>
      </c>
      <c r="AX585">
        <v>0.229481335829608</v>
      </c>
      <c r="AY585">
        <v>4.5607902326665197</v>
      </c>
      <c r="AZ585">
        <v>0</v>
      </c>
      <c r="BA585">
        <v>1.17947108459112E-2</v>
      </c>
      <c r="BB585">
        <v>2.10227570928515E-2</v>
      </c>
      <c r="BC585">
        <v>0</v>
      </c>
    </row>
    <row r="586" spans="1:55" x14ac:dyDescent="0.25">
      <c r="A586" t="s">
        <v>113</v>
      </c>
      <c r="B586">
        <v>2026</v>
      </c>
      <c r="C586" t="s">
        <v>147</v>
      </c>
      <c r="D586" t="str">
        <f t="shared" ref="D586:D649" si="40">_xlfn.XLOOKUP(C586,$BE$72:$BE$84,$BF$72:$BF$84)</f>
        <v>Bus</v>
      </c>
      <c r="E586" t="str">
        <f t="shared" si="39"/>
        <v>2026SBUS</v>
      </c>
      <c r="F586" t="str">
        <f t="shared" ref="F586:F649" si="41">CONCATENATE(B586,_xlfn.XLOOKUP(C586,$BE$72:$BE$84,$BF$72:$BF$84))</f>
        <v>2026Bus</v>
      </c>
      <c r="G586" t="s">
        <v>115</v>
      </c>
      <c r="H586" t="s">
        <v>115</v>
      </c>
      <c r="I586" t="s">
        <v>125</v>
      </c>
      <c r="J586">
        <v>13.574146665870201</v>
      </c>
      <c r="K586">
        <v>420.42039212916001</v>
      </c>
      <c r="L586">
        <v>0</v>
      </c>
      <c r="M586">
        <v>420.42039212916001</v>
      </c>
      <c r="N586">
        <v>168.53735846876199</v>
      </c>
      <c r="O586">
        <v>0</v>
      </c>
      <c r="P586">
        <v>0</v>
      </c>
      <c r="Q586">
        <v>0</v>
      </c>
      <c r="R586">
        <v>0</v>
      </c>
      <c r="S586">
        <v>0</v>
      </c>
      <c r="T586">
        <v>0</v>
      </c>
      <c r="U586">
        <v>2.6297434711946999E-3</v>
      </c>
      <c r="V586">
        <v>8.1978794357433406E-3</v>
      </c>
      <c r="W586">
        <v>0</v>
      </c>
      <c r="X586">
        <v>0</v>
      </c>
      <c r="Y586">
        <v>0</v>
      </c>
      <c r="Z586">
        <v>1.05189738847788E-2</v>
      </c>
      <c r="AA586">
        <v>2.3422512673552401E-2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</row>
    <row r="587" spans="1:55" x14ac:dyDescent="0.25">
      <c r="A587" t="s">
        <v>119</v>
      </c>
      <c r="B587">
        <v>2026</v>
      </c>
      <c r="C587" t="s">
        <v>147</v>
      </c>
      <c r="D587" t="str">
        <f t="shared" si="40"/>
        <v>Bus</v>
      </c>
      <c r="E587" t="str">
        <f t="shared" si="39"/>
        <v>2026SBUS</v>
      </c>
      <c r="F587" t="str">
        <f t="shared" si="41"/>
        <v>2026Bus</v>
      </c>
      <c r="G587" t="s">
        <v>115</v>
      </c>
      <c r="H587" t="s">
        <v>115</v>
      </c>
      <c r="I587" t="s">
        <v>125</v>
      </c>
      <c r="J587">
        <v>12.054818943360999</v>
      </c>
      <c r="K587">
        <v>357.50105040101198</v>
      </c>
      <c r="L587">
        <v>0</v>
      </c>
      <c r="M587">
        <v>357.50105040101198</v>
      </c>
      <c r="N587">
        <v>150.329664430901</v>
      </c>
      <c r="O587">
        <v>0</v>
      </c>
      <c r="P587">
        <v>0</v>
      </c>
      <c r="Q587">
        <v>0</v>
      </c>
      <c r="R587">
        <v>0</v>
      </c>
      <c r="S587">
        <v>0</v>
      </c>
      <c r="T587">
        <v>0</v>
      </c>
      <c r="U587">
        <v>2.6833872563386402E-3</v>
      </c>
      <c r="V587">
        <v>8.1978794357433406E-3</v>
      </c>
      <c r="W587">
        <v>0</v>
      </c>
      <c r="X587">
        <v>0</v>
      </c>
      <c r="Y587">
        <v>0</v>
      </c>
      <c r="Z587">
        <v>1.07335490253545E-2</v>
      </c>
      <c r="AA587">
        <v>2.3422512673552401E-2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</row>
    <row r="588" spans="1:55" x14ac:dyDescent="0.25">
      <c r="A588" t="s">
        <v>113</v>
      </c>
      <c r="B588">
        <v>2026</v>
      </c>
      <c r="C588" t="s">
        <v>147</v>
      </c>
      <c r="D588" t="str">
        <f t="shared" si="40"/>
        <v>Bus</v>
      </c>
      <c r="E588" t="str">
        <f t="shared" si="39"/>
        <v>2026SBUS</v>
      </c>
      <c r="F588" t="str">
        <f t="shared" si="41"/>
        <v>2026Bus</v>
      </c>
      <c r="G588" t="s">
        <v>115</v>
      </c>
      <c r="H588" t="s">
        <v>115</v>
      </c>
      <c r="I588" t="s">
        <v>123</v>
      </c>
      <c r="J588">
        <v>423.87738529782001</v>
      </c>
      <c r="K588">
        <v>10411.6595386466</v>
      </c>
      <c r="L588">
        <v>10411.6595386466</v>
      </c>
      <c r="M588">
        <v>0</v>
      </c>
      <c r="N588">
        <v>6137.7445391124302</v>
      </c>
      <c r="O588">
        <v>0.64022796951536698</v>
      </c>
      <c r="P588">
        <v>5.1603863039683802</v>
      </c>
      <c r="Q588">
        <v>0</v>
      </c>
      <c r="R588">
        <v>4.1218369590952497E-3</v>
      </c>
      <c r="S588">
        <v>1.39931934110143E-2</v>
      </c>
      <c r="T588">
        <v>0</v>
      </c>
      <c r="U588">
        <v>3.0000008608184899E-3</v>
      </c>
      <c r="V588">
        <v>1.6395758871486601E-2</v>
      </c>
      <c r="W588">
        <v>4.4828737730305997E-3</v>
      </c>
      <c r="X588">
        <v>1.5218874585701699E-2</v>
      </c>
      <c r="Y588">
        <v>0</v>
      </c>
      <c r="Z588">
        <v>1.2000003443273901E-2</v>
      </c>
      <c r="AA588">
        <v>4.6845025347104802E-2</v>
      </c>
      <c r="AB588">
        <v>1643.1686202695901</v>
      </c>
      <c r="AC588">
        <v>4268.6229412277298</v>
      </c>
      <c r="AD588">
        <v>0</v>
      </c>
      <c r="AE588">
        <v>4.1586807051014603</v>
      </c>
      <c r="AF588">
        <v>13.892233654656801</v>
      </c>
      <c r="AG588">
        <v>0</v>
      </c>
      <c r="AH588">
        <v>0.334970672437436</v>
      </c>
      <c r="AI588">
        <v>0.87018671082601695</v>
      </c>
      <c r="AJ588">
        <v>0</v>
      </c>
      <c r="AK588">
        <v>5.9419341635780297E-2</v>
      </c>
      <c r="AL588">
        <v>0.198492607667027</v>
      </c>
      <c r="AM588">
        <v>0</v>
      </c>
      <c r="AN588">
        <v>0</v>
      </c>
      <c r="AO588">
        <v>0</v>
      </c>
      <c r="AP588">
        <v>0</v>
      </c>
      <c r="AQ588">
        <v>4.2442386882700198</v>
      </c>
      <c r="AR588">
        <v>14.1780434047876</v>
      </c>
      <c r="AS588">
        <v>0</v>
      </c>
      <c r="AT588">
        <v>0</v>
      </c>
      <c r="AU588">
        <v>0</v>
      </c>
      <c r="AV588">
        <v>0</v>
      </c>
      <c r="AW588">
        <v>1.06</v>
      </c>
      <c r="AX588">
        <v>13.6237812240085</v>
      </c>
      <c r="AY588">
        <v>26.690114012531001</v>
      </c>
      <c r="AZ588">
        <v>0</v>
      </c>
      <c r="BA588">
        <v>0</v>
      </c>
      <c r="BB588">
        <v>0</v>
      </c>
      <c r="BC588">
        <v>0</v>
      </c>
    </row>
    <row r="589" spans="1:55" x14ac:dyDescent="0.25">
      <c r="A589" t="s">
        <v>119</v>
      </c>
      <c r="B589">
        <v>2026</v>
      </c>
      <c r="C589" t="s">
        <v>147</v>
      </c>
      <c r="D589" t="str">
        <f t="shared" si="40"/>
        <v>Bus</v>
      </c>
      <c r="E589" t="str">
        <f t="shared" si="39"/>
        <v>2026SBUS</v>
      </c>
      <c r="F589" t="str">
        <f t="shared" si="41"/>
        <v>2026Bus</v>
      </c>
      <c r="G589" t="s">
        <v>115</v>
      </c>
      <c r="H589" t="s">
        <v>115</v>
      </c>
      <c r="I589" t="s">
        <v>123</v>
      </c>
      <c r="J589">
        <v>635.56622234961799</v>
      </c>
      <c r="K589">
        <v>15322.9417475062</v>
      </c>
      <c r="L589">
        <v>15322.9417475062</v>
      </c>
      <c r="M589">
        <v>0</v>
      </c>
      <c r="N589">
        <v>9202.9988996224693</v>
      </c>
      <c r="O589">
        <v>0.82870783969225803</v>
      </c>
      <c r="P589">
        <v>5.2346729916027801</v>
      </c>
      <c r="Q589">
        <v>0</v>
      </c>
      <c r="R589">
        <v>4.1218369590952497E-3</v>
      </c>
      <c r="S589">
        <v>1.22212605106885E-2</v>
      </c>
      <c r="T589">
        <v>0</v>
      </c>
      <c r="U589">
        <v>3.0000008608184899E-3</v>
      </c>
      <c r="V589">
        <v>1.6395758871486601E-2</v>
      </c>
      <c r="W589">
        <v>4.4828737730305997E-3</v>
      </c>
      <c r="X589">
        <v>1.32917358838875E-2</v>
      </c>
      <c r="Y589">
        <v>0</v>
      </c>
      <c r="Z589">
        <v>1.2000003443273901E-2</v>
      </c>
      <c r="AA589">
        <v>4.6845025347104802E-2</v>
      </c>
      <c r="AB589">
        <v>1690.4198859503899</v>
      </c>
      <c r="AC589">
        <v>4133.5962612215499</v>
      </c>
      <c r="AD589">
        <v>0</v>
      </c>
      <c r="AE589">
        <v>4.5984238964681596</v>
      </c>
      <c r="AF589">
        <v>14.8094266948243</v>
      </c>
      <c r="AG589">
        <v>0</v>
      </c>
      <c r="AH589">
        <v>0.34460315205235198</v>
      </c>
      <c r="AI589">
        <v>0.84266063879620601</v>
      </c>
      <c r="AJ589">
        <v>0</v>
      </c>
      <c r="AK589">
        <v>6.5702404167552297E-2</v>
      </c>
      <c r="AL589">
        <v>0.21159748646496401</v>
      </c>
      <c r="AM589">
        <v>0</v>
      </c>
      <c r="AN589">
        <v>0</v>
      </c>
      <c r="AO589">
        <v>0</v>
      </c>
      <c r="AP589">
        <v>0</v>
      </c>
      <c r="AQ589">
        <v>4.6930288691108801</v>
      </c>
      <c r="AR589">
        <v>15.1141061760689</v>
      </c>
      <c r="AS589">
        <v>0</v>
      </c>
      <c r="AT589">
        <v>0</v>
      </c>
      <c r="AU589">
        <v>0</v>
      </c>
      <c r="AV589">
        <v>0</v>
      </c>
      <c r="AW589">
        <v>1.0599999999999901</v>
      </c>
      <c r="AX589">
        <v>15.768252898621901</v>
      </c>
      <c r="AY589">
        <v>22.694969389306198</v>
      </c>
      <c r="AZ589">
        <v>0</v>
      </c>
      <c r="BA589">
        <v>0</v>
      </c>
      <c r="BB589">
        <v>0</v>
      </c>
      <c r="BC589">
        <v>0</v>
      </c>
    </row>
    <row r="590" spans="1:55" x14ac:dyDescent="0.25">
      <c r="A590" t="s">
        <v>119</v>
      </c>
      <c r="B590">
        <v>2026</v>
      </c>
      <c r="C590" t="s">
        <v>148</v>
      </c>
      <c r="D590" t="str">
        <f t="shared" si="40"/>
        <v>Bus</v>
      </c>
      <c r="E590" t="str">
        <f t="shared" si="39"/>
        <v>2026UBUS</v>
      </c>
      <c r="F590" t="str">
        <f t="shared" si="41"/>
        <v>2026Bus</v>
      </c>
      <c r="G590" t="s">
        <v>115</v>
      </c>
      <c r="H590" t="s">
        <v>115</v>
      </c>
      <c r="I590" t="s">
        <v>116</v>
      </c>
      <c r="J590">
        <v>146.77921959144399</v>
      </c>
      <c r="K590">
        <v>18580.600092360899</v>
      </c>
      <c r="L590">
        <v>18580.600092360899</v>
      </c>
      <c r="M590">
        <v>0</v>
      </c>
      <c r="N590">
        <v>587.11687836577698</v>
      </c>
      <c r="O590">
        <v>0.19761909709314601</v>
      </c>
      <c r="P590">
        <v>0</v>
      </c>
      <c r="Q590">
        <v>0.72430959536659201</v>
      </c>
      <c r="R590">
        <v>1.3246788682748901E-3</v>
      </c>
      <c r="S590">
        <v>0</v>
      </c>
      <c r="T590">
        <v>4.8054654550182897E-4</v>
      </c>
      <c r="U590">
        <v>2.59223306332497E-3</v>
      </c>
      <c r="V590">
        <v>3.5788355187558497E-2</v>
      </c>
      <c r="W590">
        <v>1.44070913410918E-3</v>
      </c>
      <c r="X590">
        <v>0</v>
      </c>
      <c r="Y590">
        <v>5.22638213720967E-4</v>
      </c>
      <c r="Z590">
        <v>1.03689322532998E-2</v>
      </c>
      <c r="AA590">
        <v>0.102252443393024</v>
      </c>
      <c r="AB590">
        <v>1503.92071302728</v>
      </c>
      <c r="AC590">
        <v>0</v>
      </c>
      <c r="AD590">
        <v>74.005190684509301</v>
      </c>
      <c r="AE590">
        <v>3.7402770411111702E-3</v>
      </c>
      <c r="AF590">
        <v>0</v>
      </c>
      <c r="AG590">
        <v>9.4506888683639698E-2</v>
      </c>
      <c r="AH590">
        <v>1.7585490191715999E-2</v>
      </c>
      <c r="AI590">
        <v>0</v>
      </c>
      <c r="AJ590">
        <v>7.5393198519616206E-2</v>
      </c>
      <c r="AK590">
        <v>1.1650099494771599E-2</v>
      </c>
      <c r="AL590">
        <v>0</v>
      </c>
      <c r="AM590">
        <v>0.37549987672744101</v>
      </c>
      <c r="AN590">
        <v>5.1137151469027899E-2</v>
      </c>
      <c r="AO590">
        <v>0.10624214133102799</v>
      </c>
      <c r="AP590">
        <v>0.68681715421412104</v>
      </c>
      <c r="AQ590">
        <v>1.6999797835127901E-2</v>
      </c>
      <c r="AR590">
        <v>0</v>
      </c>
      <c r="AS590">
        <v>0.41112510001942498</v>
      </c>
      <c r="AT590">
        <v>5.1137151469006797E-2</v>
      </c>
      <c r="AU590">
        <v>0.106242141330985</v>
      </c>
      <c r="AV590">
        <v>0.68681715421412104</v>
      </c>
      <c r="AW590">
        <v>4.4999999999999901E-2</v>
      </c>
      <c r="AX590">
        <v>0.44473684623547999</v>
      </c>
      <c r="AY590">
        <v>0</v>
      </c>
      <c r="AZ590">
        <v>7.6597329570753798</v>
      </c>
      <c r="BA590">
        <v>1.4867787357625501E-2</v>
      </c>
      <c r="BB590">
        <v>0</v>
      </c>
      <c r="BC590">
        <v>7.3161665301025496E-4</v>
      </c>
    </row>
    <row r="591" spans="1:55" x14ac:dyDescent="0.25">
      <c r="A591" t="s">
        <v>113</v>
      </c>
      <c r="B591">
        <v>2026</v>
      </c>
      <c r="C591" t="s">
        <v>148</v>
      </c>
      <c r="D591" t="str">
        <f t="shared" si="40"/>
        <v>Bus</v>
      </c>
      <c r="E591" t="str">
        <f t="shared" si="39"/>
        <v>2026UBUS</v>
      </c>
      <c r="F591" t="str">
        <f t="shared" si="41"/>
        <v>2026Bus</v>
      </c>
      <c r="G591" t="s">
        <v>115</v>
      </c>
      <c r="H591" t="s">
        <v>115</v>
      </c>
      <c r="I591" t="s">
        <v>116</v>
      </c>
      <c r="J591">
        <v>110.33755713245399</v>
      </c>
      <c r="K591">
        <v>10561.308301101601</v>
      </c>
      <c r="L591">
        <v>10561.308301101601</v>
      </c>
      <c r="M591">
        <v>0</v>
      </c>
      <c r="N591">
        <v>441.35022852981899</v>
      </c>
      <c r="O591">
        <v>0.177052944255218</v>
      </c>
      <c r="P591">
        <v>0</v>
      </c>
      <c r="Q591">
        <v>0.73557763428261302</v>
      </c>
      <c r="R591">
        <v>1.5189269256242199E-3</v>
      </c>
      <c r="S591">
        <v>0</v>
      </c>
      <c r="T591">
        <v>5.9679713538646304E-4</v>
      </c>
      <c r="U591">
        <v>2.51715491193805E-3</v>
      </c>
      <c r="V591">
        <v>3.5289085480835501E-2</v>
      </c>
      <c r="W591">
        <v>1.65197161983948E-3</v>
      </c>
      <c r="X591">
        <v>0</v>
      </c>
      <c r="Y591">
        <v>6.4907133702615403E-4</v>
      </c>
      <c r="Z591">
        <v>1.00686196477522E-2</v>
      </c>
      <c r="AA591">
        <v>0.100825958516672</v>
      </c>
      <c r="AB591">
        <v>1465.96303060233</v>
      </c>
      <c r="AC591">
        <v>0</v>
      </c>
      <c r="AD591">
        <v>81.683265272397605</v>
      </c>
      <c r="AE591">
        <v>3.5931789496594499E-3</v>
      </c>
      <c r="AF591">
        <v>0</v>
      </c>
      <c r="AG591">
        <v>9.7290384162831103E-2</v>
      </c>
      <c r="AH591">
        <v>1.5590328597128099E-2</v>
      </c>
      <c r="AI591">
        <v>0</v>
      </c>
      <c r="AJ591">
        <v>7.4381467690256803E-2</v>
      </c>
      <c r="AK591">
        <v>1.18022996966722E-2</v>
      </c>
      <c r="AL591">
        <v>0</v>
      </c>
      <c r="AM591">
        <v>0.40296556218863799</v>
      </c>
      <c r="AN591">
        <v>3.6849946934632997E-2</v>
      </c>
      <c r="AO591">
        <v>0.101640423719933</v>
      </c>
      <c r="AP591">
        <v>0.54616148423906896</v>
      </c>
      <c r="AQ591">
        <v>1.7221888012463899E-2</v>
      </c>
      <c r="AR591">
        <v>0</v>
      </c>
      <c r="AS591">
        <v>0.44119656843306998</v>
      </c>
      <c r="AT591">
        <v>3.6849946934617801E-2</v>
      </c>
      <c r="AU591">
        <v>0.101640423719891</v>
      </c>
      <c r="AV591">
        <v>0.54616148423906896</v>
      </c>
      <c r="AW591">
        <v>4.4999999999999998E-2</v>
      </c>
      <c r="AX591">
        <v>0.45496575846681903</v>
      </c>
      <c r="AY591">
        <v>0</v>
      </c>
      <c r="AZ591">
        <v>8.0994458853285405</v>
      </c>
      <c r="BA591">
        <v>1.44925370229543E-2</v>
      </c>
      <c r="BB591">
        <v>0</v>
      </c>
      <c r="BC591">
        <v>8.0752223719422604E-4</v>
      </c>
    </row>
    <row r="592" spans="1:55" x14ac:dyDescent="0.25">
      <c r="A592" t="s">
        <v>119</v>
      </c>
      <c r="B592">
        <v>2026</v>
      </c>
      <c r="C592" t="s">
        <v>148</v>
      </c>
      <c r="D592" t="str">
        <f t="shared" si="40"/>
        <v>Bus</v>
      </c>
      <c r="E592" t="str">
        <f t="shared" si="39"/>
        <v>2026UBUS</v>
      </c>
      <c r="F592" t="str">
        <f t="shared" si="41"/>
        <v>2026Bus</v>
      </c>
      <c r="G592" t="s">
        <v>115</v>
      </c>
      <c r="H592" t="s">
        <v>115</v>
      </c>
      <c r="I592" t="s">
        <v>121</v>
      </c>
      <c r="J592">
        <v>0.31173380035026199</v>
      </c>
      <c r="K592">
        <v>30.109710986703199</v>
      </c>
      <c r="L592">
        <v>30.109710986703199</v>
      </c>
      <c r="M592">
        <v>0</v>
      </c>
      <c r="N592">
        <v>1.24693520140105</v>
      </c>
      <c r="O592">
        <v>0.161341325012757</v>
      </c>
      <c r="P592">
        <v>0</v>
      </c>
      <c r="Q592">
        <v>0</v>
      </c>
      <c r="R592">
        <v>2.1078785909506401E-3</v>
      </c>
      <c r="S592">
        <v>0</v>
      </c>
      <c r="T592">
        <v>0</v>
      </c>
      <c r="U592">
        <v>3.0000008610028199E-3</v>
      </c>
      <c r="V592">
        <v>3.8500011034136201E-2</v>
      </c>
      <c r="W592">
        <v>2.2031875072607101E-3</v>
      </c>
      <c r="X592">
        <v>0</v>
      </c>
      <c r="Y592">
        <v>0</v>
      </c>
      <c r="Z592">
        <v>1.20000034440112E-2</v>
      </c>
      <c r="AA592">
        <v>0.11000003152610301</v>
      </c>
      <c r="AB592">
        <v>902.26958016720005</v>
      </c>
      <c r="AC592">
        <v>0</v>
      </c>
      <c r="AD592">
        <v>0</v>
      </c>
      <c r="AE592">
        <v>1.6804438599815001E-3</v>
      </c>
      <c r="AF592">
        <v>0</v>
      </c>
      <c r="AG592">
        <v>0</v>
      </c>
      <c r="AH592">
        <v>0.14215293979483601</v>
      </c>
      <c r="AI592">
        <v>0</v>
      </c>
      <c r="AJ592">
        <v>0</v>
      </c>
      <c r="AK592">
        <v>3.6179495491075797E-2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4.1187601586768798E-2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0.22</v>
      </c>
      <c r="AX592">
        <v>2.9128323115495298E-2</v>
      </c>
      <c r="AY592">
        <v>0</v>
      </c>
      <c r="AZ592">
        <v>0</v>
      </c>
      <c r="BA592">
        <v>8.5494628077717807E-3</v>
      </c>
      <c r="BB592">
        <v>0</v>
      </c>
      <c r="BC592">
        <v>0</v>
      </c>
    </row>
    <row r="593" spans="1:55" x14ac:dyDescent="0.25">
      <c r="A593" t="s">
        <v>113</v>
      </c>
      <c r="B593">
        <v>2026</v>
      </c>
      <c r="C593" t="s">
        <v>148</v>
      </c>
      <c r="D593" t="str">
        <f t="shared" si="40"/>
        <v>Bus</v>
      </c>
      <c r="E593" t="str">
        <f t="shared" si="39"/>
        <v>2026UBUS</v>
      </c>
      <c r="F593" t="str">
        <f t="shared" si="41"/>
        <v>2026Bus</v>
      </c>
      <c r="G593" t="s">
        <v>115</v>
      </c>
      <c r="H593" t="s">
        <v>115</v>
      </c>
      <c r="I593" t="s">
        <v>121</v>
      </c>
      <c r="J593">
        <v>6.89531304986801</v>
      </c>
      <c r="K593">
        <v>685.48920665553999</v>
      </c>
      <c r="L593">
        <v>685.48920665553999</v>
      </c>
      <c r="M593">
        <v>0</v>
      </c>
      <c r="N593">
        <v>27.581252199472001</v>
      </c>
      <c r="O593">
        <v>0.31058594359580599</v>
      </c>
      <c r="P593">
        <v>0</v>
      </c>
      <c r="Q593">
        <v>0</v>
      </c>
      <c r="R593">
        <v>3.4534974803184398E-3</v>
      </c>
      <c r="S593">
        <v>0</v>
      </c>
      <c r="T593">
        <v>0</v>
      </c>
      <c r="U593">
        <v>4.6157440007683096E-3</v>
      </c>
      <c r="V593">
        <v>3.8500011034136201E-2</v>
      </c>
      <c r="W593">
        <v>3.6096493117103402E-3</v>
      </c>
      <c r="X593">
        <v>0</v>
      </c>
      <c r="Y593">
        <v>0</v>
      </c>
      <c r="Z593">
        <v>1.84629760030732E-2</v>
      </c>
      <c r="AA593">
        <v>0.11000003152610301</v>
      </c>
      <c r="AB593">
        <v>1090.7860831039</v>
      </c>
      <c r="AC593">
        <v>0</v>
      </c>
      <c r="AD593">
        <v>0</v>
      </c>
      <c r="AE593">
        <v>2.4286606495209501E-3</v>
      </c>
      <c r="AF593">
        <v>0</v>
      </c>
      <c r="AG593">
        <v>0</v>
      </c>
      <c r="AH593">
        <v>0.171853791603814</v>
      </c>
      <c r="AI593">
        <v>0</v>
      </c>
      <c r="AJ593">
        <v>0</v>
      </c>
      <c r="AK593">
        <v>5.2288397792511702E-2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5.9526360626550999E-2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0.22</v>
      </c>
      <c r="AX593">
        <v>5.42381191220263E-2</v>
      </c>
      <c r="AY593">
        <v>0</v>
      </c>
      <c r="AZ593">
        <v>0</v>
      </c>
      <c r="BA593">
        <v>1.03357524776616E-2</v>
      </c>
      <c r="BB593">
        <v>0</v>
      </c>
      <c r="BC593">
        <v>0</v>
      </c>
    </row>
    <row r="594" spans="1:55" x14ac:dyDescent="0.25">
      <c r="A594" t="s">
        <v>119</v>
      </c>
      <c r="B594">
        <v>2026</v>
      </c>
      <c r="C594" t="s">
        <v>148</v>
      </c>
      <c r="D594" t="str">
        <f t="shared" si="40"/>
        <v>Bus</v>
      </c>
      <c r="E594" t="str">
        <f t="shared" si="39"/>
        <v>2026UBUS</v>
      </c>
      <c r="F594" t="str">
        <f t="shared" si="41"/>
        <v>2026Bus</v>
      </c>
      <c r="G594" t="s">
        <v>115</v>
      </c>
      <c r="H594" t="s">
        <v>115</v>
      </c>
      <c r="I594" t="s">
        <v>125</v>
      </c>
      <c r="J594">
        <v>22.504254819899501</v>
      </c>
      <c r="K594">
        <v>861.92670661596401</v>
      </c>
      <c r="L594">
        <v>0</v>
      </c>
      <c r="M594">
        <v>861.92670661596401</v>
      </c>
      <c r="N594">
        <v>90.017019279598003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0</v>
      </c>
      <c r="U594">
        <v>8.9215768433031396E-3</v>
      </c>
      <c r="V594">
        <v>1.9250005517068101E-2</v>
      </c>
      <c r="W594">
        <v>0</v>
      </c>
      <c r="X594">
        <v>0</v>
      </c>
      <c r="Y594">
        <v>0</v>
      </c>
      <c r="Z594">
        <v>3.5686307373212503E-2</v>
      </c>
      <c r="AA594">
        <v>5.5000015763051698E-2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</row>
    <row r="595" spans="1:55" x14ac:dyDescent="0.25">
      <c r="A595" t="s">
        <v>113</v>
      </c>
      <c r="B595">
        <v>2026</v>
      </c>
      <c r="C595" t="s">
        <v>148</v>
      </c>
      <c r="D595" t="str">
        <f t="shared" si="40"/>
        <v>Bus</v>
      </c>
      <c r="E595" t="str">
        <f t="shared" si="39"/>
        <v>2026UBUS</v>
      </c>
      <c r="F595" t="str">
        <f t="shared" si="41"/>
        <v>2026Bus</v>
      </c>
      <c r="G595" t="s">
        <v>115</v>
      </c>
      <c r="H595" t="s">
        <v>115</v>
      </c>
      <c r="I595" t="s">
        <v>125</v>
      </c>
      <c r="J595">
        <v>11.9764634823436</v>
      </c>
      <c r="K595">
        <v>1932.3139160590899</v>
      </c>
      <c r="L595">
        <v>0</v>
      </c>
      <c r="M595">
        <v>1932.3139160590899</v>
      </c>
      <c r="N595">
        <v>47.9058539293747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8.8587758527396109E-3</v>
      </c>
      <c r="V595">
        <v>1.9250005517068101E-2</v>
      </c>
      <c r="W595">
        <v>0</v>
      </c>
      <c r="X595">
        <v>0</v>
      </c>
      <c r="Y595">
        <v>0</v>
      </c>
      <c r="Z595">
        <v>3.5435103410958402E-2</v>
      </c>
      <c r="AA595">
        <v>5.5000015763051698E-2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</row>
    <row r="596" spans="1:55" x14ac:dyDescent="0.25">
      <c r="A596" t="s">
        <v>113</v>
      </c>
      <c r="B596">
        <v>2026</v>
      </c>
      <c r="C596" t="s">
        <v>148</v>
      </c>
      <c r="D596" t="str">
        <f t="shared" si="40"/>
        <v>Bus</v>
      </c>
      <c r="E596" t="str">
        <f t="shared" si="39"/>
        <v>2026UBUS</v>
      </c>
      <c r="F596" t="str">
        <f t="shared" si="41"/>
        <v>2026Bus</v>
      </c>
      <c r="G596" t="s">
        <v>115</v>
      </c>
      <c r="H596" t="s">
        <v>115</v>
      </c>
      <c r="I596" t="s">
        <v>123</v>
      </c>
      <c r="J596">
        <v>344.46178947284898</v>
      </c>
      <c r="K596">
        <v>46443.897035968097</v>
      </c>
      <c r="L596">
        <v>46443.897035968097</v>
      </c>
      <c r="M596">
        <v>0</v>
      </c>
      <c r="N596">
        <v>1377.84715789139</v>
      </c>
      <c r="O596">
        <v>0.373563955750501</v>
      </c>
      <c r="P596">
        <v>0</v>
      </c>
      <c r="Q596">
        <v>0</v>
      </c>
      <c r="R596">
        <v>1.3402633421075701E-3</v>
      </c>
      <c r="S596">
        <v>0</v>
      </c>
      <c r="T596">
        <v>0</v>
      </c>
      <c r="U596">
        <v>7.48305881969848E-3</v>
      </c>
      <c r="V596">
        <v>3.7801274501157299E-2</v>
      </c>
      <c r="W596">
        <v>1.4008641031071701E-3</v>
      </c>
      <c r="X596">
        <v>0</v>
      </c>
      <c r="Y596">
        <v>0</v>
      </c>
      <c r="Z596">
        <v>2.9932235278793899E-2</v>
      </c>
      <c r="AA596">
        <v>0.108003641431878</v>
      </c>
      <c r="AB596">
        <v>1810.09542444214</v>
      </c>
      <c r="AC596">
        <v>0</v>
      </c>
      <c r="AD596">
        <v>0</v>
      </c>
      <c r="AE596">
        <v>2.5577898951471498</v>
      </c>
      <c r="AF596">
        <v>0</v>
      </c>
      <c r="AG596">
        <v>0</v>
      </c>
      <c r="AH596">
        <v>0.36899979346114198</v>
      </c>
      <c r="AI596">
        <v>0</v>
      </c>
      <c r="AJ596">
        <v>0</v>
      </c>
      <c r="AK596">
        <v>4.1465067426921499E-2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2.6157828591214698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0.97</v>
      </c>
      <c r="AX596">
        <v>33.766936660070002</v>
      </c>
      <c r="AY596">
        <v>0</v>
      </c>
      <c r="AZ596">
        <v>0</v>
      </c>
      <c r="BA596">
        <v>0</v>
      </c>
      <c r="BB596">
        <v>0</v>
      </c>
      <c r="BC596">
        <v>0</v>
      </c>
    </row>
    <row r="597" spans="1:55" x14ac:dyDescent="0.25">
      <c r="A597" t="s">
        <v>119</v>
      </c>
      <c r="B597">
        <v>2026</v>
      </c>
      <c r="C597" t="s">
        <v>148</v>
      </c>
      <c r="D597" t="str">
        <f t="shared" si="40"/>
        <v>Bus</v>
      </c>
      <c r="E597" t="str">
        <f t="shared" si="39"/>
        <v>2026UBUS</v>
      </c>
      <c r="F597" t="str">
        <f t="shared" si="41"/>
        <v>2026Bus</v>
      </c>
      <c r="G597" t="s">
        <v>115</v>
      </c>
      <c r="H597" t="s">
        <v>115</v>
      </c>
      <c r="I597" t="s">
        <v>123</v>
      </c>
      <c r="J597">
        <v>370.387524533413</v>
      </c>
      <c r="K597">
        <v>46766.9783269689</v>
      </c>
      <c r="L597">
        <v>46766.9783269689</v>
      </c>
      <c r="M597">
        <v>0</v>
      </c>
      <c r="N597">
        <v>1481.55009813365</v>
      </c>
      <c r="O597">
        <v>0.48998173749450402</v>
      </c>
      <c r="P597">
        <v>0</v>
      </c>
      <c r="Q597">
        <v>0</v>
      </c>
      <c r="R597">
        <v>3.5507254665973501E-4</v>
      </c>
      <c r="S597">
        <v>0</v>
      </c>
      <c r="T597">
        <v>0</v>
      </c>
      <c r="U597">
        <v>7.4954575666645899E-3</v>
      </c>
      <c r="V597">
        <v>3.8354098332535197E-2</v>
      </c>
      <c r="W597">
        <v>3.7112735160859701E-4</v>
      </c>
      <c r="X597">
        <v>0</v>
      </c>
      <c r="Y597">
        <v>0</v>
      </c>
      <c r="Z597">
        <v>2.9981830266658301E-2</v>
      </c>
      <c r="AA597">
        <v>0.109583138092957</v>
      </c>
      <c r="AB597">
        <v>1916.38973002642</v>
      </c>
      <c r="AC597">
        <v>0</v>
      </c>
      <c r="AD597">
        <v>0</v>
      </c>
      <c r="AE597">
        <v>2.04263037413582</v>
      </c>
      <c r="AF597">
        <v>0</v>
      </c>
      <c r="AG597">
        <v>0</v>
      </c>
      <c r="AH597">
        <v>0.390668583005087</v>
      </c>
      <c r="AI597">
        <v>0</v>
      </c>
      <c r="AJ597">
        <v>0</v>
      </c>
      <c r="AK597">
        <v>2.9895798120734E-2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2.0854299634130999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0.96999999999999897</v>
      </c>
      <c r="AX597">
        <v>29.704777293095201</v>
      </c>
      <c r="AY597">
        <v>0</v>
      </c>
      <c r="AZ597">
        <v>0</v>
      </c>
      <c r="BA597">
        <v>0</v>
      </c>
      <c r="BB597">
        <v>0</v>
      </c>
      <c r="BC597">
        <v>0</v>
      </c>
    </row>
    <row r="598" spans="1:55" x14ac:dyDescent="0.25">
      <c r="A598" t="s">
        <v>119</v>
      </c>
      <c r="B598">
        <v>2027</v>
      </c>
      <c r="C598" t="s">
        <v>114</v>
      </c>
      <c r="D598" t="str">
        <f t="shared" si="40"/>
        <v>Truck</v>
      </c>
      <c r="E598" t="str">
        <f t="shared" si="39"/>
        <v>2027HHDT</v>
      </c>
      <c r="F598" t="str">
        <f t="shared" si="41"/>
        <v>2027Truck</v>
      </c>
      <c r="G598" t="s">
        <v>115</v>
      </c>
      <c r="H598" t="s">
        <v>115</v>
      </c>
      <c r="I598" t="s">
        <v>116</v>
      </c>
      <c r="J598">
        <v>6.7059789747588701</v>
      </c>
      <c r="K598">
        <v>560.28661964087905</v>
      </c>
      <c r="L598">
        <v>560.28661964087905</v>
      </c>
      <c r="M598">
        <v>0</v>
      </c>
      <c r="N598">
        <v>134.173227326975</v>
      </c>
      <c r="O598">
        <v>4.2986664974335902</v>
      </c>
      <c r="P598">
        <v>0</v>
      </c>
      <c r="Q598">
        <v>0.22932693667023801</v>
      </c>
      <c r="R598">
        <v>8.1857205446599903E-4</v>
      </c>
      <c r="S598">
        <v>0</v>
      </c>
      <c r="T598">
        <v>6.4944718441419902E-4</v>
      </c>
      <c r="U598">
        <v>5.0000014330047002E-3</v>
      </c>
      <c r="V598">
        <v>2.7369645848209501E-2</v>
      </c>
      <c r="W598">
        <v>8.9027179646301998E-4</v>
      </c>
      <c r="X598">
        <v>0</v>
      </c>
      <c r="Y598">
        <v>7.0633306918040702E-4</v>
      </c>
      <c r="Z598">
        <v>2.0000005732018801E-2</v>
      </c>
      <c r="AA598">
        <v>7.8198988137741496E-2</v>
      </c>
      <c r="AB598">
        <v>2169.5335506046299</v>
      </c>
      <c r="AC598">
        <v>0</v>
      </c>
      <c r="AD598">
        <v>55.148388052786302</v>
      </c>
      <c r="AE598">
        <v>9.6133458787429502E-2</v>
      </c>
      <c r="AF598">
        <v>0</v>
      </c>
      <c r="AG598">
        <v>8.1181306487566996E-5</v>
      </c>
      <c r="AH598">
        <v>0.15496691466381601</v>
      </c>
      <c r="AI598">
        <v>0</v>
      </c>
      <c r="AJ598">
        <v>7.4787099622696303E-3</v>
      </c>
      <c r="AK598">
        <v>0.46586263060949601</v>
      </c>
      <c r="AL598">
        <v>0</v>
      </c>
      <c r="AM598">
        <v>4.1833771455400599E-4</v>
      </c>
      <c r="AN598">
        <v>6.0488829250930597E-2</v>
      </c>
      <c r="AO598">
        <v>0.48633850796360401</v>
      </c>
      <c r="AP598">
        <v>4.91135878975824</v>
      </c>
      <c r="AQ598">
        <v>0.67978565701146898</v>
      </c>
      <c r="AR598">
        <v>0</v>
      </c>
      <c r="AS598">
        <v>4.5802714034644699E-4</v>
      </c>
      <c r="AT598">
        <v>6.0488829250905797E-2</v>
      </c>
      <c r="AU598">
        <v>0.486338507963404</v>
      </c>
      <c r="AV598">
        <v>4.91135878975824</v>
      </c>
      <c r="AW598">
        <v>4.4997923526276198E-2</v>
      </c>
      <c r="AX598">
        <v>25.758005696657499</v>
      </c>
      <c r="AY598">
        <v>0</v>
      </c>
      <c r="AZ598">
        <v>4.6563661242048697</v>
      </c>
      <c r="BA598">
        <v>2.1448047903200099E-2</v>
      </c>
      <c r="BB598">
        <v>0</v>
      </c>
      <c r="BC598">
        <v>5.45197961290244E-4</v>
      </c>
    </row>
    <row r="599" spans="1:55" x14ac:dyDescent="0.25">
      <c r="A599" t="s">
        <v>113</v>
      </c>
      <c r="B599">
        <v>2027</v>
      </c>
      <c r="C599" t="s">
        <v>114</v>
      </c>
      <c r="D599" t="str">
        <f t="shared" si="40"/>
        <v>Truck</v>
      </c>
      <c r="E599" t="str">
        <f t="shared" si="39"/>
        <v>2027HHDT</v>
      </c>
      <c r="F599" t="str">
        <f t="shared" si="41"/>
        <v>2027Truck</v>
      </c>
      <c r="G599" t="s">
        <v>115</v>
      </c>
      <c r="H599" t="s">
        <v>115</v>
      </c>
      <c r="I599" t="s">
        <v>116</v>
      </c>
      <c r="J599">
        <v>3.6797772802355699</v>
      </c>
      <c r="K599">
        <v>332.68876061967302</v>
      </c>
      <c r="L599">
        <v>332.68876061967302</v>
      </c>
      <c r="M599">
        <v>0</v>
      </c>
      <c r="N599">
        <v>73.624983822953396</v>
      </c>
      <c r="O599">
        <v>4.9667659762870997</v>
      </c>
      <c r="P599">
        <v>0</v>
      </c>
      <c r="Q599">
        <v>0.233209544964709</v>
      </c>
      <c r="R599">
        <v>1.7455199385677401E-3</v>
      </c>
      <c r="S599">
        <v>0</v>
      </c>
      <c r="T599">
        <v>1.19833884178163E-3</v>
      </c>
      <c r="U599">
        <v>5.0000014330047002E-3</v>
      </c>
      <c r="V599">
        <v>2.83512409009158E-2</v>
      </c>
      <c r="W599">
        <v>1.89841219596054E-3</v>
      </c>
      <c r="X599">
        <v>0</v>
      </c>
      <c r="Y599">
        <v>1.30330282792309E-3</v>
      </c>
      <c r="Z599">
        <v>2.0000005732018801E-2</v>
      </c>
      <c r="AA599">
        <v>8.1003545431187998E-2</v>
      </c>
      <c r="AB599">
        <v>1970.1415356524701</v>
      </c>
      <c r="AC599">
        <v>0</v>
      </c>
      <c r="AD599">
        <v>53.482009792567403</v>
      </c>
      <c r="AE599">
        <v>0.142813820517005</v>
      </c>
      <c r="AF599">
        <v>0</v>
      </c>
      <c r="AG599">
        <v>1.72297047420735E-4</v>
      </c>
      <c r="AH599">
        <v>0.161449895293616</v>
      </c>
      <c r="AI599">
        <v>0</v>
      </c>
      <c r="AJ599">
        <v>8.9692143518782293E-3</v>
      </c>
      <c r="AK599">
        <v>0.82074436945390195</v>
      </c>
      <c r="AL599">
        <v>0</v>
      </c>
      <c r="AM599">
        <v>8.8785995409180801E-4</v>
      </c>
      <c r="AN599">
        <v>0.100418841110007</v>
      </c>
      <c r="AO599">
        <v>0.88793930875178795</v>
      </c>
      <c r="AP599">
        <v>7.4895299569869698</v>
      </c>
      <c r="AQ599">
        <v>1.1976282572777599</v>
      </c>
      <c r="AR599">
        <v>0</v>
      </c>
      <c r="AS599">
        <v>9.7209489284117497E-4</v>
      </c>
      <c r="AT599">
        <v>0.100418841109965</v>
      </c>
      <c r="AU599">
        <v>0.88793930875142202</v>
      </c>
      <c r="AV599">
        <v>7.4895299569869698</v>
      </c>
      <c r="AW599">
        <v>4.4421981489953598E-2</v>
      </c>
      <c r="AX599">
        <v>47.831729218650302</v>
      </c>
      <c r="AY599">
        <v>0</v>
      </c>
      <c r="AZ599">
        <v>4.6251862584982399</v>
      </c>
      <c r="BA599">
        <v>1.9476854838673601E-2</v>
      </c>
      <c r="BB599">
        <v>0</v>
      </c>
      <c r="BC599">
        <v>5.2872411568409203E-4</v>
      </c>
    </row>
    <row r="600" spans="1:55" x14ac:dyDescent="0.25">
      <c r="A600" t="s">
        <v>119</v>
      </c>
      <c r="B600">
        <v>2027</v>
      </c>
      <c r="C600" t="s">
        <v>114</v>
      </c>
      <c r="D600" t="str">
        <f t="shared" si="40"/>
        <v>Truck</v>
      </c>
      <c r="E600" t="str">
        <f t="shared" si="39"/>
        <v>2027HHDT</v>
      </c>
      <c r="F600" t="str">
        <f t="shared" si="41"/>
        <v>2027Truck</v>
      </c>
      <c r="G600" t="s">
        <v>115</v>
      </c>
      <c r="H600" t="s">
        <v>115</v>
      </c>
      <c r="I600" t="s">
        <v>121</v>
      </c>
      <c r="J600">
        <v>28295.946706917999</v>
      </c>
      <c r="K600">
        <v>4421474.6680461299</v>
      </c>
      <c r="L600">
        <v>4421474.6680461299</v>
      </c>
      <c r="M600">
        <v>0</v>
      </c>
      <c r="N600">
        <v>501247.94399678201</v>
      </c>
      <c r="O600">
        <v>1.4098672707261499</v>
      </c>
      <c r="P600">
        <v>79.804632676691</v>
      </c>
      <c r="Q600">
        <v>2.68134043237627</v>
      </c>
      <c r="R600">
        <v>2.97276577830583E-2</v>
      </c>
      <c r="S600">
        <v>3.1950007987162597E-2</v>
      </c>
      <c r="T600">
        <v>0</v>
      </c>
      <c r="U600">
        <v>8.89401616692608E-3</v>
      </c>
      <c r="V600">
        <v>2.5348557420638702E-2</v>
      </c>
      <c r="W600">
        <v>3.1071810553480499E-2</v>
      </c>
      <c r="X600">
        <v>3.3394645572281403E-2</v>
      </c>
      <c r="Y600">
        <v>0</v>
      </c>
      <c r="Z600">
        <v>3.5576064667704299E-2</v>
      </c>
      <c r="AA600">
        <v>7.2424449773253394E-2</v>
      </c>
      <c r="AB600">
        <v>1474.3603520697</v>
      </c>
      <c r="AC600">
        <v>15612.161824197099</v>
      </c>
      <c r="AD600">
        <v>0</v>
      </c>
      <c r="AE600">
        <v>5.5947230534898501E-4</v>
      </c>
      <c r="AF600">
        <v>0.33011121988471898</v>
      </c>
      <c r="AG600">
        <v>0</v>
      </c>
      <c r="AH600">
        <v>0.232286073885834</v>
      </c>
      <c r="AI600">
        <v>2.4597024532857201</v>
      </c>
      <c r="AJ600">
        <v>0</v>
      </c>
      <c r="AK600">
        <v>1.2045285314665701E-2</v>
      </c>
      <c r="AL600">
        <v>7.1072040404278702</v>
      </c>
      <c r="AM600">
        <v>0</v>
      </c>
      <c r="AN600">
        <v>0</v>
      </c>
      <c r="AO600">
        <v>0</v>
      </c>
      <c r="AP600">
        <v>0</v>
      </c>
      <c r="AQ600">
        <v>1.37126404281062E-2</v>
      </c>
      <c r="AR600">
        <v>8.0910107904965702</v>
      </c>
      <c r="AS600">
        <v>0</v>
      </c>
      <c r="AT600">
        <v>0</v>
      </c>
      <c r="AU600">
        <v>0</v>
      </c>
      <c r="AV600">
        <v>0</v>
      </c>
      <c r="AW600">
        <v>0.219202818576889</v>
      </c>
      <c r="AX600">
        <v>4.3548363911657298E-2</v>
      </c>
      <c r="AY600">
        <v>104.64026273157199</v>
      </c>
      <c r="AZ600">
        <v>0</v>
      </c>
      <c r="BA600">
        <v>1.39613108826337E-2</v>
      </c>
      <c r="BB600">
        <v>0.14783783657205801</v>
      </c>
      <c r="BC600">
        <v>0</v>
      </c>
    </row>
    <row r="601" spans="1:55" x14ac:dyDescent="0.25">
      <c r="A601" t="s">
        <v>113</v>
      </c>
      <c r="B601">
        <v>2027</v>
      </c>
      <c r="C601" t="s">
        <v>114</v>
      </c>
      <c r="D601" t="str">
        <f t="shared" si="40"/>
        <v>Truck</v>
      </c>
      <c r="E601" t="str">
        <f t="shared" si="39"/>
        <v>2027HHDT</v>
      </c>
      <c r="F601" t="str">
        <f t="shared" si="41"/>
        <v>2027Truck</v>
      </c>
      <c r="G601" t="s">
        <v>115</v>
      </c>
      <c r="H601" t="s">
        <v>115</v>
      </c>
      <c r="I601" t="s">
        <v>121</v>
      </c>
      <c r="J601">
        <v>29294.910376104199</v>
      </c>
      <c r="K601">
        <v>4682074.26682215</v>
      </c>
      <c r="L601">
        <v>4682074.26682215</v>
      </c>
      <c r="M601">
        <v>0</v>
      </c>
      <c r="N601">
        <v>523886.18221210898</v>
      </c>
      <c r="O601">
        <v>1.4782834051243301</v>
      </c>
      <c r="P601">
        <v>83.539340030635699</v>
      </c>
      <c r="Q601">
        <v>2.6276408672538598</v>
      </c>
      <c r="R601">
        <v>2.9847256909641899E-2</v>
      </c>
      <c r="S601">
        <v>3.4340477285057402E-2</v>
      </c>
      <c r="T601">
        <v>0</v>
      </c>
      <c r="U601">
        <v>8.9080789468069504E-3</v>
      </c>
      <c r="V601">
        <v>2.5804574592661299E-2</v>
      </c>
      <c r="W601">
        <v>3.11968174218549E-2</v>
      </c>
      <c r="X601">
        <v>3.5893201284276602E-2</v>
      </c>
      <c r="Y601">
        <v>0</v>
      </c>
      <c r="Z601">
        <v>3.5632315787227802E-2</v>
      </c>
      <c r="AA601">
        <v>7.3727355979032197E-2</v>
      </c>
      <c r="AB601">
        <v>1481.4203775031999</v>
      </c>
      <c r="AC601">
        <v>16213.1139603425</v>
      </c>
      <c r="AD601">
        <v>0</v>
      </c>
      <c r="AE601">
        <v>5.59885765584342E-4</v>
      </c>
      <c r="AF601">
        <v>0.34330575539574598</v>
      </c>
      <c r="AG601">
        <v>0</v>
      </c>
      <c r="AH601">
        <v>0.23339838376800001</v>
      </c>
      <c r="AI601">
        <v>2.55438270706667</v>
      </c>
      <c r="AJ601">
        <v>0</v>
      </c>
      <c r="AK601">
        <v>1.20541870001532E-2</v>
      </c>
      <c r="AL601">
        <v>7.3912787717511303</v>
      </c>
      <c r="AM601">
        <v>0</v>
      </c>
      <c r="AN601">
        <v>0</v>
      </c>
      <c r="AO601">
        <v>0</v>
      </c>
      <c r="AP601">
        <v>0</v>
      </c>
      <c r="AQ601">
        <v>1.37227743194258E-2</v>
      </c>
      <c r="AR601">
        <v>8.4144082479734603</v>
      </c>
      <c r="AS601">
        <v>0</v>
      </c>
      <c r="AT601">
        <v>0</v>
      </c>
      <c r="AU601">
        <v>0</v>
      </c>
      <c r="AV601">
        <v>0</v>
      </c>
      <c r="AW601">
        <v>0.21844855937708901</v>
      </c>
      <c r="AX601">
        <v>4.3385655212359903E-2</v>
      </c>
      <c r="AY601">
        <v>108.741703393373</v>
      </c>
      <c r="AZ601">
        <v>0</v>
      </c>
      <c r="BA601">
        <v>1.40281651016704E-2</v>
      </c>
      <c r="BB601">
        <v>0.15352849393850801</v>
      </c>
      <c r="BC601">
        <v>0</v>
      </c>
    </row>
    <row r="602" spans="1:55" x14ac:dyDescent="0.25">
      <c r="A602" t="s">
        <v>119</v>
      </c>
      <c r="B602">
        <v>2027</v>
      </c>
      <c r="C602" t="s">
        <v>114</v>
      </c>
      <c r="D602" t="str">
        <f t="shared" si="40"/>
        <v>Truck</v>
      </c>
      <c r="E602" t="str">
        <f t="shared" si="39"/>
        <v>2027HHDT</v>
      </c>
      <c r="F602" t="str">
        <f t="shared" si="41"/>
        <v>2027Truck</v>
      </c>
      <c r="G602" t="s">
        <v>115</v>
      </c>
      <c r="H602" t="s">
        <v>115</v>
      </c>
      <c r="I602" t="s">
        <v>125</v>
      </c>
      <c r="J602">
        <v>471.16352353109801</v>
      </c>
      <c r="K602">
        <v>65126.6328834542</v>
      </c>
      <c r="L602">
        <v>0</v>
      </c>
      <c r="M602">
        <v>65126.6328834542</v>
      </c>
      <c r="N602">
        <v>7661.8330662220596</v>
      </c>
      <c r="O602">
        <v>0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8.7312288343306694E-3</v>
      </c>
      <c r="V602">
        <v>1.3256566313844699E-2</v>
      </c>
      <c r="W602">
        <v>0</v>
      </c>
      <c r="X602">
        <v>0</v>
      </c>
      <c r="Y602">
        <v>0</v>
      </c>
      <c r="Z602">
        <v>3.4924915337322698E-2</v>
      </c>
      <c r="AA602">
        <v>3.7875903753842199E-2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</row>
    <row r="603" spans="1:55" x14ac:dyDescent="0.25">
      <c r="A603" t="s">
        <v>113</v>
      </c>
      <c r="B603">
        <v>2027</v>
      </c>
      <c r="C603" t="s">
        <v>114</v>
      </c>
      <c r="D603" t="str">
        <f t="shared" si="40"/>
        <v>Truck</v>
      </c>
      <c r="E603" t="str">
        <f t="shared" si="39"/>
        <v>2027HHDT</v>
      </c>
      <c r="F603" t="str">
        <f t="shared" si="41"/>
        <v>2027Truck</v>
      </c>
      <c r="G603" t="s">
        <v>115</v>
      </c>
      <c r="H603" t="s">
        <v>115</v>
      </c>
      <c r="I603" t="s">
        <v>125</v>
      </c>
      <c r="J603">
        <v>513.14144817536499</v>
      </c>
      <c r="K603">
        <v>69055.119783848801</v>
      </c>
      <c r="L603">
        <v>0</v>
      </c>
      <c r="M603">
        <v>69055.119783848801</v>
      </c>
      <c r="N603">
        <v>8067.2150548001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8.7782376453730809E-3</v>
      </c>
      <c r="V603">
        <v>1.4229163935146401E-2</v>
      </c>
      <c r="W603">
        <v>0</v>
      </c>
      <c r="X603">
        <v>0</v>
      </c>
      <c r="Y603">
        <v>0</v>
      </c>
      <c r="Z603">
        <v>3.5112950581492303E-2</v>
      </c>
      <c r="AA603">
        <v>4.0654754100418397E-2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</row>
    <row r="604" spans="1:55" x14ac:dyDescent="0.25">
      <c r="A604" t="s">
        <v>119</v>
      </c>
      <c r="B604">
        <v>2027</v>
      </c>
      <c r="C604" t="s">
        <v>114</v>
      </c>
      <c r="D604" t="str">
        <f t="shared" si="40"/>
        <v>Truck</v>
      </c>
      <c r="E604" t="str">
        <f t="shared" si="39"/>
        <v>2027HHDT</v>
      </c>
      <c r="F604" t="str">
        <f t="shared" si="41"/>
        <v>2027Truck</v>
      </c>
      <c r="G604" t="s">
        <v>115</v>
      </c>
      <c r="H604" t="s">
        <v>115</v>
      </c>
      <c r="I604" t="s">
        <v>123</v>
      </c>
      <c r="J604">
        <v>1034.42241445693</v>
      </c>
      <c r="K604">
        <v>68888.027475847397</v>
      </c>
      <c r="L604">
        <v>68888.027475847397</v>
      </c>
      <c r="M604">
        <v>0</v>
      </c>
      <c r="N604">
        <v>9310.7420683220498</v>
      </c>
      <c r="O604">
        <v>0.35619129176993602</v>
      </c>
      <c r="P604">
        <v>12.551217012974901</v>
      </c>
      <c r="Q604">
        <v>0</v>
      </c>
      <c r="R604">
        <v>1.8005960804031601E-3</v>
      </c>
      <c r="S604">
        <v>3.7295213642143298E-2</v>
      </c>
      <c r="T604">
        <v>0</v>
      </c>
      <c r="U604">
        <v>9.0000025794084604E-3</v>
      </c>
      <c r="V604">
        <v>3.4258006250864198E-2</v>
      </c>
      <c r="W604">
        <v>1.95831252540197E-3</v>
      </c>
      <c r="X604">
        <v>4.0561947683790803E-2</v>
      </c>
      <c r="Y604">
        <v>0</v>
      </c>
      <c r="Z604">
        <v>3.60000103176338E-2</v>
      </c>
      <c r="AA604">
        <v>9.7880017859612006E-2</v>
      </c>
      <c r="AB604">
        <v>1096.16362822889</v>
      </c>
      <c r="AC604">
        <v>10481.0072116228</v>
      </c>
      <c r="AD604">
        <v>0</v>
      </c>
      <c r="AE604">
        <v>0.88309395365000398</v>
      </c>
      <c r="AF604">
        <v>31.869163167391701</v>
      </c>
      <c r="AG604">
        <v>0</v>
      </c>
      <c r="AH604">
        <v>0.22346012644097901</v>
      </c>
      <c r="AI604">
        <v>2.1366218842001099</v>
      </c>
      <c r="AJ604">
        <v>0</v>
      </c>
      <c r="AK604">
        <v>1.7279699725838E-2</v>
      </c>
      <c r="AL604">
        <v>0.47291380156426799</v>
      </c>
      <c r="AM604">
        <v>0</v>
      </c>
      <c r="AN604">
        <v>0</v>
      </c>
      <c r="AO604">
        <v>0</v>
      </c>
      <c r="AP604">
        <v>0</v>
      </c>
      <c r="AQ604">
        <v>0.90657371996278702</v>
      </c>
      <c r="AR604">
        <v>32.544832310140201</v>
      </c>
      <c r="AS604">
        <v>0</v>
      </c>
      <c r="AT604">
        <v>0</v>
      </c>
      <c r="AU604">
        <v>0</v>
      </c>
      <c r="AV604">
        <v>0</v>
      </c>
      <c r="AW604">
        <v>0.97780110262414</v>
      </c>
      <c r="AX604">
        <v>4.6749748618467803</v>
      </c>
      <c r="AY604">
        <v>80.831744386692193</v>
      </c>
      <c r="AZ604">
        <v>0</v>
      </c>
      <c r="BA604">
        <v>0</v>
      </c>
      <c r="BB604">
        <v>0</v>
      </c>
      <c r="BC604">
        <v>0</v>
      </c>
    </row>
    <row r="605" spans="1:55" x14ac:dyDescent="0.25">
      <c r="A605" t="s">
        <v>113</v>
      </c>
      <c r="B605">
        <v>2027</v>
      </c>
      <c r="C605" t="s">
        <v>114</v>
      </c>
      <c r="D605" t="str">
        <f t="shared" si="40"/>
        <v>Truck</v>
      </c>
      <c r="E605" t="str">
        <f t="shared" si="39"/>
        <v>2027HHDT</v>
      </c>
      <c r="F605" t="str">
        <f t="shared" si="41"/>
        <v>2027Truck</v>
      </c>
      <c r="G605" t="s">
        <v>115</v>
      </c>
      <c r="H605" t="s">
        <v>115</v>
      </c>
      <c r="I605" t="s">
        <v>123</v>
      </c>
      <c r="J605">
        <v>2754.01006093974</v>
      </c>
      <c r="K605">
        <v>175549.75157711501</v>
      </c>
      <c r="L605">
        <v>175549.75157711501</v>
      </c>
      <c r="M605">
        <v>0</v>
      </c>
      <c r="N605">
        <v>16213.0485108868</v>
      </c>
      <c r="O605">
        <v>0.80508331507927799</v>
      </c>
      <c r="P605">
        <v>7.8133114768535696</v>
      </c>
      <c r="Q605">
        <v>0</v>
      </c>
      <c r="R605">
        <v>1.4974184521441699E-3</v>
      </c>
      <c r="S605">
        <v>1.17054268575766E-2</v>
      </c>
      <c r="T605">
        <v>0</v>
      </c>
      <c r="U605">
        <v>9.0000025794084795E-3</v>
      </c>
      <c r="V605">
        <v>6.1185504471871301E-2</v>
      </c>
      <c r="W605">
        <v>1.62857919247797E-3</v>
      </c>
      <c r="X605">
        <v>1.2730719721013899E-2</v>
      </c>
      <c r="Y605">
        <v>0</v>
      </c>
      <c r="Z605">
        <v>3.6000010317633897E-2</v>
      </c>
      <c r="AA605">
        <v>0.17481572706248899</v>
      </c>
      <c r="AB605">
        <v>1093.13233232128</v>
      </c>
      <c r="AC605">
        <v>7646.47845414113</v>
      </c>
      <c r="AD605">
        <v>0</v>
      </c>
      <c r="AE605">
        <v>1.4876697468253</v>
      </c>
      <c r="AF605">
        <v>18.652045601599099</v>
      </c>
      <c r="AG605">
        <v>0</v>
      </c>
      <c r="AH605">
        <v>0.222842176940237</v>
      </c>
      <c r="AI605">
        <v>1.5587846542138699</v>
      </c>
      <c r="AJ605">
        <v>0</v>
      </c>
      <c r="AK605">
        <v>3.2615271821814402E-2</v>
      </c>
      <c r="AL605">
        <v>0.30623727829602498</v>
      </c>
      <c r="AM605">
        <v>0</v>
      </c>
      <c r="AN605">
        <v>0</v>
      </c>
      <c r="AO605">
        <v>0</v>
      </c>
      <c r="AP605">
        <v>0</v>
      </c>
      <c r="AQ605">
        <v>1.53121815095525</v>
      </c>
      <c r="AR605">
        <v>19.081053239266101</v>
      </c>
      <c r="AS605">
        <v>0</v>
      </c>
      <c r="AT605">
        <v>0</v>
      </c>
      <c r="AU605">
        <v>0</v>
      </c>
      <c r="AV605">
        <v>0</v>
      </c>
      <c r="AW605">
        <v>0.70686962219923899</v>
      </c>
      <c r="AX605">
        <v>8.07851353073195</v>
      </c>
      <c r="AY605">
        <v>63.869884471242798</v>
      </c>
      <c r="AZ605">
        <v>0</v>
      </c>
      <c r="BA605">
        <v>0</v>
      </c>
      <c r="BB605">
        <v>0</v>
      </c>
      <c r="BC605">
        <v>0</v>
      </c>
    </row>
    <row r="606" spans="1:55" x14ac:dyDescent="0.25">
      <c r="A606" t="s">
        <v>119</v>
      </c>
      <c r="B606">
        <v>2027</v>
      </c>
      <c r="C606" t="s">
        <v>124</v>
      </c>
      <c r="D606" t="str">
        <f t="shared" si="40"/>
        <v>Passenger</v>
      </c>
      <c r="E606" t="str">
        <f t="shared" si="39"/>
        <v>2027LDA</v>
      </c>
      <c r="F606" t="str">
        <f t="shared" si="41"/>
        <v>2027Passenger</v>
      </c>
      <c r="G606" t="s">
        <v>115</v>
      </c>
      <c r="H606" t="s">
        <v>115</v>
      </c>
      <c r="I606" t="s">
        <v>116</v>
      </c>
      <c r="J606">
        <v>629868.09520156204</v>
      </c>
      <c r="K606">
        <v>25826570.4053289</v>
      </c>
      <c r="L606">
        <v>25826570.4053289</v>
      </c>
      <c r="M606">
        <v>0</v>
      </c>
      <c r="N606">
        <v>2927808.9049195801</v>
      </c>
      <c r="O606">
        <v>3.0745021991263301E-2</v>
      </c>
      <c r="P606">
        <v>0</v>
      </c>
      <c r="Q606">
        <v>0.21230098430359901</v>
      </c>
      <c r="R606">
        <v>1.04880106182167E-3</v>
      </c>
      <c r="S606">
        <v>0</v>
      </c>
      <c r="T606">
        <v>1.7482031246118001E-3</v>
      </c>
      <c r="U606">
        <v>2.0000005732018801E-3</v>
      </c>
      <c r="V606">
        <v>2.3155017269277001E-3</v>
      </c>
      <c r="W606">
        <v>1.1406668482585999E-3</v>
      </c>
      <c r="X606">
        <v>0</v>
      </c>
      <c r="Y606">
        <v>1.90133040559969E-3</v>
      </c>
      <c r="Z606">
        <v>8.0000022928075204E-3</v>
      </c>
      <c r="AA606">
        <v>6.6157192197934299E-3</v>
      </c>
      <c r="AB606">
        <v>268.12111956622198</v>
      </c>
      <c r="AC606">
        <v>0</v>
      </c>
      <c r="AD606">
        <v>64.845707547348397</v>
      </c>
      <c r="AE606">
        <v>1.8177765817020001E-3</v>
      </c>
      <c r="AF606">
        <v>0</v>
      </c>
      <c r="AG606">
        <v>5.6367826903382601E-2</v>
      </c>
      <c r="AH606">
        <v>3.9661653456539003E-3</v>
      </c>
      <c r="AI606">
        <v>0</v>
      </c>
      <c r="AJ606">
        <v>3.0008397055170499E-2</v>
      </c>
      <c r="AK606">
        <v>6.4189199540495697E-3</v>
      </c>
      <c r="AL606">
        <v>0</v>
      </c>
      <c r="AM606">
        <v>0.24253272083115601</v>
      </c>
      <c r="AN606">
        <v>8.0609226894998595E-2</v>
      </c>
      <c r="AO606">
        <v>0.21284184157267599</v>
      </c>
      <c r="AP606">
        <v>1.4879888001694701</v>
      </c>
      <c r="AQ606">
        <v>9.3664729290666195E-3</v>
      </c>
      <c r="AR606">
        <v>0</v>
      </c>
      <c r="AS606">
        <v>0.26554280118197798</v>
      </c>
      <c r="AT606">
        <v>8.0609226894965594E-2</v>
      </c>
      <c r="AU606">
        <v>0.21284184157258901</v>
      </c>
      <c r="AV606">
        <v>1.4879888001694701</v>
      </c>
      <c r="AW606">
        <v>3.7151226052745602E-2</v>
      </c>
      <c r="AX606">
        <v>0.66070078722650705</v>
      </c>
      <c r="AY606">
        <v>0</v>
      </c>
      <c r="AZ606">
        <v>2.4667820811001202</v>
      </c>
      <c r="BA606">
        <v>2.6506502352606201E-3</v>
      </c>
      <c r="BB606">
        <v>0</v>
      </c>
      <c r="BC606">
        <v>6.41065837126521E-4</v>
      </c>
    </row>
    <row r="607" spans="1:55" x14ac:dyDescent="0.25">
      <c r="A607" t="s">
        <v>113</v>
      </c>
      <c r="B607">
        <v>2027</v>
      </c>
      <c r="C607" t="s">
        <v>124</v>
      </c>
      <c r="D607" t="str">
        <f t="shared" si="40"/>
        <v>Passenger</v>
      </c>
      <c r="E607" t="str">
        <f t="shared" si="39"/>
        <v>2027LDA</v>
      </c>
      <c r="F607" t="str">
        <f t="shared" si="41"/>
        <v>2027Passenger</v>
      </c>
      <c r="G607" t="s">
        <v>115</v>
      </c>
      <c r="H607" t="s">
        <v>115</v>
      </c>
      <c r="I607" t="s">
        <v>116</v>
      </c>
      <c r="J607">
        <v>759391.63100120705</v>
      </c>
      <c r="K607">
        <v>32519515.983984701</v>
      </c>
      <c r="L607">
        <v>32519515.983984701</v>
      </c>
      <c r="M607">
        <v>0</v>
      </c>
      <c r="N607">
        <v>3516979.5603895402</v>
      </c>
      <c r="O607">
        <v>3.23420168999074E-2</v>
      </c>
      <c r="P607">
        <v>0</v>
      </c>
      <c r="Q607">
        <v>0.22004740468593501</v>
      </c>
      <c r="R607">
        <v>1.05718221011573E-3</v>
      </c>
      <c r="S607">
        <v>0</v>
      </c>
      <c r="T607">
        <v>1.7686253869725599E-3</v>
      </c>
      <c r="U607">
        <v>2.0000005732018801E-3</v>
      </c>
      <c r="V607">
        <v>2.3288034170251401E-3</v>
      </c>
      <c r="W607">
        <v>1.1497821117317101E-3</v>
      </c>
      <c r="X607">
        <v>0</v>
      </c>
      <c r="Y607">
        <v>1.9235414792621299E-3</v>
      </c>
      <c r="Z607">
        <v>8.0000022928075204E-3</v>
      </c>
      <c r="AA607">
        <v>6.6537240486432602E-3</v>
      </c>
      <c r="AB607">
        <v>267.32934567799799</v>
      </c>
      <c r="AC607">
        <v>0</v>
      </c>
      <c r="AD607">
        <v>65.439250232149703</v>
      </c>
      <c r="AE607">
        <v>1.86355187213979E-3</v>
      </c>
      <c r="AF607">
        <v>0</v>
      </c>
      <c r="AG607">
        <v>5.9604116854491303E-2</v>
      </c>
      <c r="AH607">
        <v>4.1113070350148198E-3</v>
      </c>
      <c r="AI607">
        <v>0</v>
      </c>
      <c r="AJ607">
        <v>3.0832702258193501E-2</v>
      </c>
      <c r="AK607">
        <v>6.6281809961717102E-3</v>
      </c>
      <c r="AL607">
        <v>0</v>
      </c>
      <c r="AM607">
        <v>0.25827790659252797</v>
      </c>
      <c r="AN607">
        <v>8.3586487319851993E-2</v>
      </c>
      <c r="AO607">
        <v>0.22593351738601999</v>
      </c>
      <c r="AP607">
        <v>1.51065917352235</v>
      </c>
      <c r="AQ607">
        <v>9.6718261505083E-3</v>
      </c>
      <c r="AR607">
        <v>0</v>
      </c>
      <c r="AS607">
        <v>0.282781797709444</v>
      </c>
      <c r="AT607">
        <v>8.3586487319817604E-2</v>
      </c>
      <c r="AU607">
        <v>0.22593351738592701</v>
      </c>
      <c r="AV607">
        <v>1.51065917352235</v>
      </c>
      <c r="AW607">
        <v>3.7018809202001998E-2</v>
      </c>
      <c r="AX607">
        <v>0.65243644767462305</v>
      </c>
      <c r="AY607">
        <v>0</v>
      </c>
      <c r="AZ607">
        <v>2.6146882140600698</v>
      </c>
      <c r="BA607">
        <v>2.64282274428755E-3</v>
      </c>
      <c r="BB607">
        <v>0</v>
      </c>
      <c r="BC607">
        <v>6.4693361083883202E-4</v>
      </c>
    </row>
    <row r="608" spans="1:55" x14ac:dyDescent="0.25">
      <c r="A608" t="s">
        <v>119</v>
      </c>
      <c r="B608">
        <v>2027</v>
      </c>
      <c r="C608" t="s">
        <v>124</v>
      </c>
      <c r="D608" t="str">
        <f t="shared" si="40"/>
        <v>Passenger</v>
      </c>
      <c r="E608" t="str">
        <f t="shared" si="39"/>
        <v>2027LDA</v>
      </c>
      <c r="F608" t="str">
        <f t="shared" si="41"/>
        <v>2027Passenger</v>
      </c>
      <c r="G608" t="s">
        <v>115</v>
      </c>
      <c r="H608" t="s">
        <v>115</v>
      </c>
      <c r="I608" t="s">
        <v>121</v>
      </c>
      <c r="J608">
        <v>1556.02475782125</v>
      </c>
      <c r="K608">
        <v>51389.877153056099</v>
      </c>
      <c r="L608">
        <v>51389.877153056099</v>
      </c>
      <c r="M608">
        <v>0</v>
      </c>
      <c r="N608">
        <v>6700.1270007028197</v>
      </c>
      <c r="O608">
        <v>0.124887429260143</v>
      </c>
      <c r="P608">
        <v>0</v>
      </c>
      <c r="Q608">
        <v>0</v>
      </c>
      <c r="R608">
        <v>1.0727195536783E-2</v>
      </c>
      <c r="S608">
        <v>0</v>
      </c>
      <c r="T608">
        <v>0</v>
      </c>
      <c r="U608">
        <v>2.0000005732018801E-3</v>
      </c>
      <c r="V608">
        <v>2.3784139970300798E-3</v>
      </c>
      <c r="W608">
        <v>1.12122317177312E-2</v>
      </c>
      <c r="X608">
        <v>0</v>
      </c>
      <c r="Y608">
        <v>0</v>
      </c>
      <c r="Z608">
        <v>8.0000022928075204E-3</v>
      </c>
      <c r="AA608">
        <v>6.79546856294308E-3</v>
      </c>
      <c r="AB608">
        <v>231.060435784872</v>
      </c>
      <c r="AC608">
        <v>0</v>
      </c>
      <c r="AD608">
        <v>0</v>
      </c>
      <c r="AE608">
        <v>8.8805500695410505E-4</v>
      </c>
      <c r="AF608">
        <v>0</v>
      </c>
      <c r="AG608">
        <v>0</v>
      </c>
      <c r="AH608">
        <v>3.6403665754761498E-2</v>
      </c>
      <c r="AI608">
        <v>0</v>
      </c>
      <c r="AJ608">
        <v>0</v>
      </c>
      <c r="AK608">
        <v>1.9119301445813301E-2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2.1766053558530601E-2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3.0999999999999999E-3</v>
      </c>
      <c r="AX608">
        <v>0.282620664230811</v>
      </c>
      <c r="AY608">
        <v>0</v>
      </c>
      <c r="AZ608">
        <v>0</v>
      </c>
      <c r="BA608">
        <v>2.1894150545607801E-3</v>
      </c>
      <c r="BB608">
        <v>0</v>
      </c>
      <c r="BC608">
        <v>0</v>
      </c>
    </row>
    <row r="609" spans="1:55" x14ac:dyDescent="0.25">
      <c r="A609" t="s">
        <v>113</v>
      </c>
      <c r="B609">
        <v>2027</v>
      </c>
      <c r="C609" t="s">
        <v>124</v>
      </c>
      <c r="D609" t="str">
        <f t="shared" si="40"/>
        <v>Passenger</v>
      </c>
      <c r="E609" t="str">
        <f t="shared" si="39"/>
        <v>2027LDA</v>
      </c>
      <c r="F609" t="str">
        <f t="shared" si="41"/>
        <v>2027Passenger</v>
      </c>
      <c r="G609" t="s">
        <v>115</v>
      </c>
      <c r="H609" t="s">
        <v>115</v>
      </c>
      <c r="I609" t="s">
        <v>121</v>
      </c>
      <c r="J609">
        <v>1630.66628617126</v>
      </c>
      <c r="K609">
        <v>55017.285087182303</v>
      </c>
      <c r="L609">
        <v>55017.285087182303</v>
      </c>
      <c r="M609">
        <v>0</v>
      </c>
      <c r="N609">
        <v>6955.0376666033799</v>
      </c>
      <c r="O609">
        <v>0.14337206237692701</v>
      </c>
      <c r="P609">
        <v>0</v>
      </c>
      <c r="Q609">
        <v>0</v>
      </c>
      <c r="R609">
        <v>1.14978733419334E-2</v>
      </c>
      <c r="S609">
        <v>0</v>
      </c>
      <c r="T609">
        <v>0</v>
      </c>
      <c r="U609">
        <v>2.0000005732018801E-3</v>
      </c>
      <c r="V609">
        <v>2.3263159223852899E-3</v>
      </c>
      <c r="W609">
        <v>1.20177561533983E-2</v>
      </c>
      <c r="X609">
        <v>0</v>
      </c>
      <c r="Y609">
        <v>0</v>
      </c>
      <c r="Z609">
        <v>8.0000022928075204E-3</v>
      </c>
      <c r="AA609">
        <v>6.6466169211008303E-3</v>
      </c>
      <c r="AB609">
        <v>233.14294606580901</v>
      </c>
      <c r="AC609">
        <v>0</v>
      </c>
      <c r="AD609">
        <v>0</v>
      </c>
      <c r="AE609">
        <v>9.3271582321073805E-4</v>
      </c>
      <c r="AF609">
        <v>0</v>
      </c>
      <c r="AG609">
        <v>0</v>
      </c>
      <c r="AH609">
        <v>3.6731766097602703E-2</v>
      </c>
      <c r="AI609">
        <v>0</v>
      </c>
      <c r="AJ609">
        <v>0</v>
      </c>
      <c r="AK609">
        <v>2.0080822525183499E-2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2.2860681381128799E-2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3.0999999999999899E-3</v>
      </c>
      <c r="AX609">
        <v>0.28871099083548502</v>
      </c>
      <c r="AY609">
        <v>0</v>
      </c>
      <c r="AZ609">
        <v>0</v>
      </c>
      <c r="BA609">
        <v>2.2091478978096598E-3</v>
      </c>
      <c r="BB609">
        <v>0</v>
      </c>
      <c r="BC609">
        <v>0</v>
      </c>
    </row>
    <row r="610" spans="1:55" x14ac:dyDescent="0.25">
      <c r="A610" t="s">
        <v>119</v>
      </c>
      <c r="B610">
        <v>2027</v>
      </c>
      <c r="C610" t="s">
        <v>124</v>
      </c>
      <c r="D610" t="str">
        <f t="shared" si="40"/>
        <v>Passenger</v>
      </c>
      <c r="E610" t="str">
        <f t="shared" si="39"/>
        <v>2027LDA</v>
      </c>
      <c r="F610" t="str">
        <f t="shared" si="41"/>
        <v>2027Passenger</v>
      </c>
      <c r="G610" t="s">
        <v>115</v>
      </c>
      <c r="H610" t="s">
        <v>115</v>
      </c>
      <c r="I610" t="s">
        <v>125</v>
      </c>
      <c r="J610">
        <v>41335.328299083099</v>
      </c>
      <c r="K610">
        <v>1935846.7883613999</v>
      </c>
      <c r="L610">
        <v>0</v>
      </c>
      <c r="M610">
        <v>1935846.7883613999</v>
      </c>
      <c r="N610">
        <v>205115.087428581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0</v>
      </c>
      <c r="U610">
        <v>2.0000005732018701E-3</v>
      </c>
      <c r="V610">
        <v>1.53048792186277E-3</v>
      </c>
      <c r="W610">
        <v>0</v>
      </c>
      <c r="X610">
        <v>0</v>
      </c>
      <c r="Y610">
        <v>0</v>
      </c>
      <c r="Z610">
        <v>8.0000022928074996E-3</v>
      </c>
      <c r="AA610">
        <v>4.37282263389364E-3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</row>
    <row r="611" spans="1:55" x14ac:dyDescent="0.25">
      <c r="A611" t="s">
        <v>113</v>
      </c>
      <c r="B611">
        <v>2027</v>
      </c>
      <c r="C611" t="s">
        <v>124</v>
      </c>
      <c r="D611" t="str">
        <f t="shared" si="40"/>
        <v>Passenger</v>
      </c>
      <c r="E611" t="str">
        <f t="shared" si="39"/>
        <v>2027LDA</v>
      </c>
      <c r="F611" t="str">
        <f t="shared" si="41"/>
        <v>2027Passenger</v>
      </c>
      <c r="G611" t="s">
        <v>115</v>
      </c>
      <c r="H611" t="s">
        <v>115</v>
      </c>
      <c r="I611" t="s">
        <v>125</v>
      </c>
      <c r="J611">
        <v>48978.169852688799</v>
      </c>
      <c r="K611">
        <v>2353957.4892611802</v>
      </c>
      <c r="L611">
        <v>0</v>
      </c>
      <c r="M611">
        <v>2353957.4892611802</v>
      </c>
      <c r="N611">
        <v>242738.91276733301</v>
      </c>
      <c r="O611">
        <v>0</v>
      </c>
      <c r="P611">
        <v>0</v>
      </c>
      <c r="Q611">
        <v>0</v>
      </c>
      <c r="R611">
        <v>0</v>
      </c>
      <c r="S611">
        <v>0</v>
      </c>
      <c r="T611">
        <v>0</v>
      </c>
      <c r="U611">
        <v>2.0000005732018701E-3</v>
      </c>
      <c r="V611">
        <v>1.5307233389026699E-3</v>
      </c>
      <c r="W611">
        <v>0</v>
      </c>
      <c r="X611">
        <v>0</v>
      </c>
      <c r="Y611">
        <v>0</v>
      </c>
      <c r="Z611">
        <v>8.00000229280751E-3</v>
      </c>
      <c r="AA611">
        <v>4.3734952540076298E-3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</row>
    <row r="612" spans="1:55" x14ac:dyDescent="0.25">
      <c r="A612" t="s">
        <v>119</v>
      </c>
      <c r="B612">
        <v>2027</v>
      </c>
      <c r="C612" t="s">
        <v>124</v>
      </c>
      <c r="D612" t="str">
        <f t="shared" si="40"/>
        <v>Passenger</v>
      </c>
      <c r="E612" t="str">
        <f t="shared" si="39"/>
        <v>2027LDA</v>
      </c>
      <c r="F612" t="str">
        <f t="shared" si="41"/>
        <v>2027Passenger</v>
      </c>
      <c r="G612" t="s">
        <v>115</v>
      </c>
      <c r="H612" t="s">
        <v>115</v>
      </c>
      <c r="I612" t="s">
        <v>126</v>
      </c>
      <c r="J612">
        <v>21618.705806274898</v>
      </c>
      <c r="K612">
        <v>1003612.61761527</v>
      </c>
      <c r="L612">
        <v>465735.43917326903</v>
      </c>
      <c r="M612">
        <v>537877.17844200903</v>
      </c>
      <c r="N612">
        <v>89393.348512070996</v>
      </c>
      <c r="O612">
        <v>2.7538221758610002E-3</v>
      </c>
      <c r="P612">
        <v>0</v>
      </c>
      <c r="Q612">
        <v>0.11067431707695401</v>
      </c>
      <c r="R612">
        <v>4.8252807526828501E-4</v>
      </c>
      <c r="S612">
        <v>0</v>
      </c>
      <c r="T612">
        <v>1.75076170893213E-3</v>
      </c>
      <c r="U612">
        <v>2.0000005732018801E-3</v>
      </c>
      <c r="V612">
        <v>1.32331106505219E-3</v>
      </c>
      <c r="W612">
        <v>5.2479330813850003E-4</v>
      </c>
      <c r="X612">
        <v>0</v>
      </c>
      <c r="Y612">
        <v>1.9041130994955299E-3</v>
      </c>
      <c r="Z612">
        <v>8.0000022928075204E-3</v>
      </c>
      <c r="AA612">
        <v>3.78088875729198E-3</v>
      </c>
      <c r="AB612">
        <v>126.861672914933</v>
      </c>
      <c r="AC612">
        <v>0</v>
      </c>
      <c r="AD612">
        <v>61.840221327600602</v>
      </c>
      <c r="AE612">
        <v>3.8416184564772399E-4</v>
      </c>
      <c r="AF612">
        <v>0</v>
      </c>
      <c r="AG612">
        <v>3.9515991060742099E-2</v>
      </c>
      <c r="AH612">
        <v>5.02707260176296E-4</v>
      </c>
      <c r="AI612">
        <v>0</v>
      </c>
      <c r="AJ612">
        <v>2.0144184797868302E-2</v>
      </c>
      <c r="AK612">
        <v>1.2087928967837E-3</v>
      </c>
      <c r="AL612">
        <v>0</v>
      </c>
      <c r="AM612">
        <v>0.159917976255813</v>
      </c>
      <c r="AN612">
        <v>4.1898689306930602E-2</v>
      </c>
      <c r="AO612">
        <v>4.2256809822581898E-2</v>
      </c>
      <c r="AP612">
        <v>0.55921793836341405</v>
      </c>
      <c r="AQ612">
        <v>1.7638677574456599E-3</v>
      </c>
      <c r="AR612">
        <v>0</v>
      </c>
      <c r="AS612">
        <v>0.17509005477196901</v>
      </c>
      <c r="AT612">
        <v>4.18986893069134E-2</v>
      </c>
      <c r="AU612">
        <v>4.2256809822564599E-2</v>
      </c>
      <c r="AV612">
        <v>0.55921793836341405</v>
      </c>
      <c r="AW612">
        <v>1.86124208008643E-2</v>
      </c>
      <c r="AX612">
        <v>0.21030008807808701</v>
      </c>
      <c r="AY612">
        <v>0</v>
      </c>
      <c r="AZ612">
        <v>1.2207932607744301</v>
      </c>
      <c r="BA612">
        <v>1.25415679190639E-3</v>
      </c>
      <c r="BB612">
        <v>0</v>
      </c>
      <c r="BC612">
        <v>6.1135354602339796E-4</v>
      </c>
    </row>
    <row r="613" spans="1:55" x14ac:dyDescent="0.25">
      <c r="A613" t="s">
        <v>113</v>
      </c>
      <c r="B613">
        <v>2027</v>
      </c>
      <c r="C613" t="s">
        <v>124</v>
      </c>
      <c r="D613" t="str">
        <f t="shared" si="40"/>
        <v>Passenger</v>
      </c>
      <c r="E613" t="str">
        <f t="shared" si="39"/>
        <v>2027LDA</v>
      </c>
      <c r="F613" t="str">
        <f t="shared" si="41"/>
        <v>2027Passenger</v>
      </c>
      <c r="G613" t="s">
        <v>115</v>
      </c>
      <c r="H613" t="s">
        <v>115</v>
      </c>
      <c r="I613" t="s">
        <v>126</v>
      </c>
      <c r="J613">
        <v>25532.317093281999</v>
      </c>
      <c r="K613">
        <v>1246693.7789004301</v>
      </c>
      <c r="L613">
        <v>579900.49208538001</v>
      </c>
      <c r="M613">
        <v>666793.28681505204</v>
      </c>
      <c r="N613">
        <v>105576.13118441</v>
      </c>
      <c r="O613">
        <v>2.78220712575972E-3</v>
      </c>
      <c r="P613">
        <v>0</v>
      </c>
      <c r="Q613">
        <v>0.112189121412579</v>
      </c>
      <c r="R613">
        <v>4.8878459342739601E-4</v>
      </c>
      <c r="S613">
        <v>0</v>
      </c>
      <c r="T613">
        <v>1.7649077559616299E-3</v>
      </c>
      <c r="U613">
        <v>2.0000005732018801E-3</v>
      </c>
      <c r="V613">
        <v>1.32244001392467E-3</v>
      </c>
      <c r="W613">
        <v>5.3159784248672998E-4</v>
      </c>
      <c r="X613">
        <v>0</v>
      </c>
      <c r="Y613">
        <v>1.91949821633783E-3</v>
      </c>
      <c r="Z613">
        <v>8.0000022928075204E-3</v>
      </c>
      <c r="AA613">
        <v>3.7784000397847899E-3</v>
      </c>
      <c r="AB613">
        <v>125.572122560878</v>
      </c>
      <c r="AC613">
        <v>0</v>
      </c>
      <c r="AD613">
        <v>62.036387420794298</v>
      </c>
      <c r="AE613">
        <v>3.78648759752052E-4</v>
      </c>
      <c r="AF613">
        <v>0</v>
      </c>
      <c r="AG613">
        <v>4.0929663333379503E-2</v>
      </c>
      <c r="AH613">
        <v>5.1181288091961096E-4</v>
      </c>
      <c r="AI613">
        <v>0</v>
      </c>
      <c r="AJ613">
        <v>2.0618298556418901E-2</v>
      </c>
      <c r="AK613">
        <v>1.18821530138642E-3</v>
      </c>
      <c r="AL613">
        <v>0</v>
      </c>
      <c r="AM613">
        <v>0.165128886300664</v>
      </c>
      <c r="AN613">
        <v>4.1580071422807299E-2</v>
      </c>
      <c r="AO613">
        <v>4.2364253914542703E-2</v>
      </c>
      <c r="AP613">
        <v>0.53271670275609395</v>
      </c>
      <c r="AQ613">
        <v>1.7338409785461399E-3</v>
      </c>
      <c r="AR613">
        <v>0</v>
      </c>
      <c r="AS613">
        <v>0.18079534536234801</v>
      </c>
      <c r="AT613">
        <v>4.1580071422790202E-2</v>
      </c>
      <c r="AU613">
        <v>4.23642539145253E-2</v>
      </c>
      <c r="AV613">
        <v>0.53271670275609395</v>
      </c>
      <c r="AW613">
        <v>1.8642704932347501E-2</v>
      </c>
      <c r="AX613">
        <v>0.20351852768901399</v>
      </c>
      <c r="AY613">
        <v>0</v>
      </c>
      <c r="AZ613">
        <v>1.2623262441049301</v>
      </c>
      <c r="BA613">
        <v>1.2414082737930601E-3</v>
      </c>
      <c r="BB613">
        <v>0</v>
      </c>
      <c r="BC613">
        <v>6.1329284756710101E-4</v>
      </c>
    </row>
    <row r="614" spans="1:55" x14ac:dyDescent="0.25">
      <c r="A614" t="s">
        <v>119</v>
      </c>
      <c r="B614">
        <v>2027</v>
      </c>
      <c r="C614" t="s">
        <v>127</v>
      </c>
      <c r="D614" t="str">
        <f t="shared" si="40"/>
        <v>Passenger</v>
      </c>
      <c r="E614" t="str">
        <f t="shared" ref="E614:E677" si="42">CONCATENATE(B614,C614)</f>
        <v>2027LDT1</v>
      </c>
      <c r="F614" t="str">
        <f t="shared" si="41"/>
        <v>2027Passenger</v>
      </c>
      <c r="G614" t="s">
        <v>115</v>
      </c>
      <c r="H614" t="s">
        <v>115</v>
      </c>
      <c r="I614" t="s">
        <v>116</v>
      </c>
      <c r="J614">
        <v>53721.027234783702</v>
      </c>
      <c r="K614">
        <v>1991124.05364672</v>
      </c>
      <c r="L614">
        <v>1991124.05364672</v>
      </c>
      <c r="M614">
        <v>0</v>
      </c>
      <c r="N614">
        <v>233964.72269164701</v>
      </c>
      <c r="O614">
        <v>0.13951556278677399</v>
      </c>
      <c r="P614">
        <v>0</v>
      </c>
      <c r="Q614">
        <v>0.37764821105501201</v>
      </c>
      <c r="R614">
        <v>1.667370044187E-3</v>
      </c>
      <c r="S614">
        <v>0</v>
      </c>
      <c r="T614">
        <v>2.6036243918904499E-3</v>
      </c>
      <c r="U614">
        <v>2.0000005732018801E-3</v>
      </c>
      <c r="V614">
        <v>2.7775292416084099E-3</v>
      </c>
      <c r="W614">
        <v>1.8134170553566599E-3</v>
      </c>
      <c r="X614">
        <v>0</v>
      </c>
      <c r="Y614">
        <v>2.8316790831509199E-3</v>
      </c>
      <c r="Z614">
        <v>8.0000022928075308E-3</v>
      </c>
      <c r="AA614">
        <v>7.9357978331669101E-3</v>
      </c>
      <c r="AB614">
        <v>325.626146509656</v>
      </c>
      <c r="AC614">
        <v>0</v>
      </c>
      <c r="AD614">
        <v>82.882471444861295</v>
      </c>
      <c r="AE614">
        <v>6.93830642627658E-3</v>
      </c>
      <c r="AF614">
        <v>0</v>
      </c>
      <c r="AG614">
        <v>0.100402087901954</v>
      </c>
      <c r="AH614">
        <v>1.02665825857739E-2</v>
      </c>
      <c r="AI614">
        <v>0</v>
      </c>
      <c r="AJ614">
        <v>3.8144106306580897E-2</v>
      </c>
      <c r="AK614">
        <v>3.02099526245619E-2</v>
      </c>
      <c r="AL614">
        <v>0</v>
      </c>
      <c r="AM614">
        <v>0.50884338292300801</v>
      </c>
      <c r="AN614">
        <v>0.18814943720351901</v>
      </c>
      <c r="AO614">
        <v>0.54514005243717101</v>
      </c>
      <c r="AP614">
        <v>3.4864924172773599</v>
      </c>
      <c r="AQ614">
        <v>4.4082291954401102E-2</v>
      </c>
      <c r="AR614">
        <v>0</v>
      </c>
      <c r="AS614">
        <v>0.55711945506254301</v>
      </c>
      <c r="AT614">
        <v>0.18814943720344099</v>
      </c>
      <c r="AU614">
        <v>0.54514005243694696</v>
      </c>
      <c r="AV614">
        <v>3.4864924172773599</v>
      </c>
      <c r="AW614">
        <v>3.8761450733764302E-2</v>
      </c>
      <c r="AX614">
        <v>1.5972619819018099</v>
      </c>
      <c r="AY614">
        <v>0</v>
      </c>
      <c r="AZ614">
        <v>4.8154764341084899</v>
      </c>
      <c r="BA614">
        <v>3.2191459712283201E-3</v>
      </c>
      <c r="BB614">
        <v>0</v>
      </c>
      <c r="BC614">
        <v>8.1937761109505795E-4</v>
      </c>
    </row>
    <row r="615" spans="1:55" x14ac:dyDescent="0.25">
      <c r="A615" t="s">
        <v>113</v>
      </c>
      <c r="B615">
        <v>2027</v>
      </c>
      <c r="C615" t="s">
        <v>127</v>
      </c>
      <c r="D615" t="str">
        <f t="shared" si="40"/>
        <v>Passenger</v>
      </c>
      <c r="E615" t="str">
        <f t="shared" si="42"/>
        <v>2027LDT1</v>
      </c>
      <c r="F615" t="str">
        <f t="shared" si="41"/>
        <v>2027Passenger</v>
      </c>
      <c r="G615" t="s">
        <v>115</v>
      </c>
      <c r="H615" t="s">
        <v>115</v>
      </c>
      <c r="I615" t="s">
        <v>116</v>
      </c>
      <c r="J615">
        <v>66941.375759226503</v>
      </c>
      <c r="K615">
        <v>2319109.0747454902</v>
      </c>
      <c r="L615">
        <v>2319109.0747454902</v>
      </c>
      <c r="M615">
        <v>0</v>
      </c>
      <c r="N615">
        <v>288774.05453832098</v>
      </c>
      <c r="O615">
        <v>0.14071097183918299</v>
      </c>
      <c r="P615">
        <v>0</v>
      </c>
      <c r="Q615">
        <v>0.40330543573434902</v>
      </c>
      <c r="R615">
        <v>1.6813049188634001E-3</v>
      </c>
      <c r="S615">
        <v>0</v>
      </c>
      <c r="T615">
        <v>2.7674504569899501E-3</v>
      </c>
      <c r="U615">
        <v>2.0000005732018801E-3</v>
      </c>
      <c r="V615">
        <v>2.78044071957455E-3</v>
      </c>
      <c r="W615">
        <v>1.8285725029974201E-3</v>
      </c>
      <c r="X615">
        <v>0</v>
      </c>
      <c r="Y615">
        <v>3.0098548765803098E-3</v>
      </c>
      <c r="Z615">
        <v>8.0000022928075204E-3</v>
      </c>
      <c r="AA615">
        <v>7.9441163416415807E-3</v>
      </c>
      <c r="AB615">
        <v>323.52390743977003</v>
      </c>
      <c r="AC615">
        <v>0</v>
      </c>
      <c r="AD615">
        <v>84.600785043737702</v>
      </c>
      <c r="AE615">
        <v>6.6807839395791203E-3</v>
      </c>
      <c r="AF615">
        <v>0</v>
      </c>
      <c r="AG615">
        <v>0.10845619358522</v>
      </c>
      <c r="AH615">
        <v>1.0182746192458601E-2</v>
      </c>
      <c r="AI615">
        <v>0</v>
      </c>
      <c r="AJ615">
        <v>3.9077637155808302E-2</v>
      </c>
      <c r="AK615">
        <v>2.9534242943146601E-2</v>
      </c>
      <c r="AL615">
        <v>0</v>
      </c>
      <c r="AM615">
        <v>0.56443680381413797</v>
      </c>
      <c r="AN615">
        <v>0.20301174572415401</v>
      </c>
      <c r="AO615">
        <v>0.59442874505189403</v>
      </c>
      <c r="AP615">
        <v>3.5824981077687399</v>
      </c>
      <c r="AQ615">
        <v>4.3096297973452498E-2</v>
      </c>
      <c r="AR615">
        <v>0</v>
      </c>
      <c r="AS615">
        <v>0.61798725327190895</v>
      </c>
      <c r="AT615">
        <v>0.20301174572406999</v>
      </c>
      <c r="AU615">
        <v>0.594428745051649</v>
      </c>
      <c r="AV615">
        <v>3.5824981077687399</v>
      </c>
      <c r="AW615">
        <v>3.8508406715662503E-2</v>
      </c>
      <c r="AX615">
        <v>1.5236711962695499</v>
      </c>
      <c r="AY615">
        <v>0</v>
      </c>
      <c r="AZ615">
        <v>5.4170003253219203</v>
      </c>
      <c r="BA615">
        <v>3.19836319777808E-3</v>
      </c>
      <c r="BB615">
        <v>0</v>
      </c>
      <c r="BC615">
        <v>8.3636489039809003E-4</v>
      </c>
    </row>
    <row r="616" spans="1:55" x14ac:dyDescent="0.25">
      <c r="A616" t="s">
        <v>119</v>
      </c>
      <c r="B616">
        <v>2027</v>
      </c>
      <c r="C616" t="s">
        <v>127</v>
      </c>
      <c r="D616" t="str">
        <f t="shared" si="40"/>
        <v>Passenger</v>
      </c>
      <c r="E616" t="str">
        <f t="shared" si="42"/>
        <v>2027LDT1</v>
      </c>
      <c r="F616" t="str">
        <f t="shared" si="41"/>
        <v>2027Passenger</v>
      </c>
      <c r="G616" t="s">
        <v>115</v>
      </c>
      <c r="H616" t="s">
        <v>115</v>
      </c>
      <c r="I616" t="s">
        <v>121</v>
      </c>
      <c r="J616">
        <v>12.468426129348099</v>
      </c>
      <c r="K616">
        <v>230.26069914578099</v>
      </c>
      <c r="L616">
        <v>230.26069914578099</v>
      </c>
      <c r="M616">
        <v>0</v>
      </c>
      <c r="N616">
        <v>34.778551671982001</v>
      </c>
      <c r="O616">
        <v>1.3535219435839501</v>
      </c>
      <c r="P616">
        <v>0</v>
      </c>
      <c r="Q616">
        <v>0</v>
      </c>
      <c r="R616">
        <v>0.20167442341946901</v>
      </c>
      <c r="S616">
        <v>0</v>
      </c>
      <c r="T616">
        <v>0</v>
      </c>
      <c r="U616">
        <v>2.0000005732018801E-3</v>
      </c>
      <c r="V616">
        <v>3.0506267283327798E-3</v>
      </c>
      <c r="W616">
        <v>0.210793245929498</v>
      </c>
      <c r="X616">
        <v>0</v>
      </c>
      <c r="Y616">
        <v>0</v>
      </c>
      <c r="Z616">
        <v>8.0000022928075204E-3</v>
      </c>
      <c r="AA616">
        <v>8.7160763666650903E-3</v>
      </c>
      <c r="AB616">
        <v>399.19572850358099</v>
      </c>
      <c r="AC616">
        <v>0</v>
      </c>
      <c r="AD616">
        <v>0</v>
      </c>
      <c r="AE616">
        <v>1.4020893503763E-2</v>
      </c>
      <c r="AF616">
        <v>0</v>
      </c>
      <c r="AG616">
        <v>0</v>
      </c>
      <c r="AH616">
        <v>6.2893449593867098E-2</v>
      </c>
      <c r="AI616">
        <v>0</v>
      </c>
      <c r="AJ616">
        <v>0</v>
      </c>
      <c r="AK616">
        <v>0.30186158215303499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0.34364934215964799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3.0999999999999899E-3</v>
      </c>
      <c r="AX616">
        <v>2.3671855131100998</v>
      </c>
      <c r="AY616">
        <v>0</v>
      </c>
      <c r="AZ616">
        <v>0</v>
      </c>
      <c r="BA616">
        <v>3.7825823998524602E-3</v>
      </c>
      <c r="BB616">
        <v>0</v>
      </c>
      <c r="BC616">
        <v>0</v>
      </c>
    </row>
    <row r="617" spans="1:55" x14ac:dyDescent="0.25">
      <c r="A617" t="s">
        <v>113</v>
      </c>
      <c r="B617">
        <v>2027</v>
      </c>
      <c r="C617" t="s">
        <v>127</v>
      </c>
      <c r="D617" t="str">
        <f t="shared" si="40"/>
        <v>Passenger</v>
      </c>
      <c r="E617" t="str">
        <f t="shared" si="42"/>
        <v>2027LDT1</v>
      </c>
      <c r="F617" t="str">
        <f t="shared" si="41"/>
        <v>2027Passenger</v>
      </c>
      <c r="G617" t="s">
        <v>115</v>
      </c>
      <c r="H617" t="s">
        <v>115</v>
      </c>
      <c r="I617" t="s">
        <v>121</v>
      </c>
      <c r="J617">
        <v>9.4468938198242594</v>
      </c>
      <c r="K617">
        <v>133.156199812886</v>
      </c>
      <c r="L617">
        <v>133.156199812886</v>
      </c>
      <c r="M617">
        <v>0</v>
      </c>
      <c r="N617">
        <v>26.372386391252199</v>
      </c>
      <c r="O617">
        <v>1.3498970126302601</v>
      </c>
      <c r="P617">
        <v>0</v>
      </c>
      <c r="Q617">
        <v>0</v>
      </c>
      <c r="R617">
        <v>0.201062051570671</v>
      </c>
      <c r="S617">
        <v>0</v>
      </c>
      <c r="T617">
        <v>0</v>
      </c>
      <c r="U617">
        <v>2.0000005732018801E-3</v>
      </c>
      <c r="V617">
        <v>3.03820353946406E-3</v>
      </c>
      <c r="W617">
        <v>0.21015318534305699</v>
      </c>
      <c r="X617">
        <v>0</v>
      </c>
      <c r="Y617">
        <v>0</v>
      </c>
      <c r="Z617">
        <v>8.0000022928075204E-3</v>
      </c>
      <c r="AA617">
        <v>8.6805815413258797E-3</v>
      </c>
      <c r="AB617">
        <v>407.873038985172</v>
      </c>
      <c r="AC617">
        <v>0</v>
      </c>
      <c r="AD617">
        <v>0</v>
      </c>
      <c r="AE617">
        <v>1.2294296660984199E-2</v>
      </c>
      <c r="AF617">
        <v>0</v>
      </c>
      <c r="AG617">
        <v>0</v>
      </c>
      <c r="AH617">
        <v>6.4260563393982395E-2</v>
      </c>
      <c r="AI617">
        <v>0</v>
      </c>
      <c r="AJ617">
        <v>0</v>
      </c>
      <c r="AK617">
        <v>0.26468896868430303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0.30133079312875999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3.0999999999999899E-3</v>
      </c>
      <c r="AX617">
        <v>2.11520246008631</v>
      </c>
      <c r="AY617">
        <v>0</v>
      </c>
      <c r="AZ617">
        <v>0</v>
      </c>
      <c r="BA617">
        <v>3.8648043264967202E-3</v>
      </c>
      <c r="BB617">
        <v>0</v>
      </c>
      <c r="BC617">
        <v>0</v>
      </c>
    </row>
    <row r="618" spans="1:55" x14ac:dyDescent="0.25">
      <c r="A618" t="s">
        <v>119</v>
      </c>
      <c r="B618">
        <v>2027</v>
      </c>
      <c r="C618" t="s">
        <v>127</v>
      </c>
      <c r="D618" t="str">
        <f t="shared" si="40"/>
        <v>Passenger</v>
      </c>
      <c r="E618" t="str">
        <f t="shared" si="42"/>
        <v>2027LDT1</v>
      </c>
      <c r="F618" t="str">
        <f t="shared" si="41"/>
        <v>2027Passenger</v>
      </c>
      <c r="G618" t="s">
        <v>115</v>
      </c>
      <c r="H618" t="s">
        <v>115</v>
      </c>
      <c r="I618" t="s">
        <v>125</v>
      </c>
      <c r="J618">
        <v>208.005600865205</v>
      </c>
      <c r="K618">
        <v>10115.5198474749</v>
      </c>
      <c r="L618">
        <v>0</v>
      </c>
      <c r="M618">
        <v>10115.5198474749</v>
      </c>
      <c r="N618">
        <v>1043.1302734446101</v>
      </c>
      <c r="O618">
        <v>0</v>
      </c>
      <c r="P618">
        <v>0</v>
      </c>
      <c r="Q618">
        <v>0</v>
      </c>
      <c r="R618">
        <v>0</v>
      </c>
      <c r="S618">
        <v>0</v>
      </c>
      <c r="T618">
        <v>0</v>
      </c>
      <c r="U618">
        <v>2.0000005732018701E-3</v>
      </c>
      <c r="V618">
        <v>1.52804517539234E-3</v>
      </c>
      <c r="W618">
        <v>0</v>
      </c>
      <c r="X618">
        <v>0</v>
      </c>
      <c r="Y618">
        <v>0</v>
      </c>
      <c r="Z618">
        <v>8.00000229280751E-3</v>
      </c>
      <c r="AA618">
        <v>4.36584335826382E-3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</row>
    <row r="619" spans="1:55" x14ac:dyDescent="0.25">
      <c r="A619" t="s">
        <v>113</v>
      </c>
      <c r="B619">
        <v>2027</v>
      </c>
      <c r="C619" t="s">
        <v>127</v>
      </c>
      <c r="D619" t="str">
        <f t="shared" si="40"/>
        <v>Passenger</v>
      </c>
      <c r="E619" t="str">
        <f t="shared" si="42"/>
        <v>2027LDT1</v>
      </c>
      <c r="F619" t="str">
        <f t="shared" si="41"/>
        <v>2027Passenger</v>
      </c>
      <c r="G619" t="s">
        <v>115</v>
      </c>
      <c r="H619" t="s">
        <v>115</v>
      </c>
      <c r="I619" t="s">
        <v>125</v>
      </c>
      <c r="J619">
        <v>247.12842543699301</v>
      </c>
      <c r="K619">
        <v>12254.447300100501</v>
      </c>
      <c r="L619">
        <v>0</v>
      </c>
      <c r="M619">
        <v>12254.447300100501</v>
      </c>
      <c r="N619">
        <v>1234.4347185776801</v>
      </c>
      <c r="O619">
        <v>0</v>
      </c>
      <c r="P619">
        <v>0</v>
      </c>
      <c r="Q619">
        <v>0</v>
      </c>
      <c r="R619">
        <v>0</v>
      </c>
      <c r="S619">
        <v>0</v>
      </c>
      <c r="T619">
        <v>0</v>
      </c>
      <c r="U619">
        <v>2.0000005732018701E-3</v>
      </c>
      <c r="V619">
        <v>1.5285686036931301E-3</v>
      </c>
      <c r="W619">
        <v>0</v>
      </c>
      <c r="X619">
        <v>0</v>
      </c>
      <c r="Y619">
        <v>0</v>
      </c>
      <c r="Z619">
        <v>8.00000229280751E-3</v>
      </c>
      <c r="AA619">
        <v>4.3673388676946602E-3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</row>
    <row r="620" spans="1:55" x14ac:dyDescent="0.25">
      <c r="A620" t="s">
        <v>119</v>
      </c>
      <c r="B620">
        <v>2027</v>
      </c>
      <c r="C620" t="s">
        <v>127</v>
      </c>
      <c r="D620" t="str">
        <f t="shared" si="40"/>
        <v>Passenger</v>
      </c>
      <c r="E620" t="str">
        <f t="shared" si="42"/>
        <v>2027LDT1</v>
      </c>
      <c r="F620" t="str">
        <f t="shared" si="41"/>
        <v>2027Passenger</v>
      </c>
      <c r="G620" t="s">
        <v>115</v>
      </c>
      <c r="H620" t="s">
        <v>115</v>
      </c>
      <c r="I620" t="s">
        <v>126</v>
      </c>
      <c r="J620">
        <v>185.977553067423</v>
      </c>
      <c r="K620">
        <v>9604.7313036118903</v>
      </c>
      <c r="L620">
        <v>4044.5946180588298</v>
      </c>
      <c r="M620">
        <v>5560.1366855530496</v>
      </c>
      <c r="N620">
        <v>769.01718196066702</v>
      </c>
      <c r="O620">
        <v>2.4954456044810002E-3</v>
      </c>
      <c r="P620">
        <v>0</v>
      </c>
      <c r="Q620">
        <v>0.11057810230040201</v>
      </c>
      <c r="R620">
        <v>3.0318624479633202E-4</v>
      </c>
      <c r="S620">
        <v>0</v>
      </c>
      <c r="T620">
        <v>1.2205554032655001E-3</v>
      </c>
      <c r="U620">
        <v>2.0000005732018801E-3</v>
      </c>
      <c r="V620">
        <v>1.337731579391E-3</v>
      </c>
      <c r="W620">
        <v>3.2974270419455098E-4</v>
      </c>
      <c r="X620">
        <v>0</v>
      </c>
      <c r="Y620">
        <v>1.32746536559532E-3</v>
      </c>
      <c r="Z620">
        <v>8.0000022928075204E-3</v>
      </c>
      <c r="AA620">
        <v>3.8220902268314501E-3</v>
      </c>
      <c r="AB620">
        <v>115.394050219081</v>
      </c>
      <c r="AC620">
        <v>0</v>
      </c>
      <c r="AD620">
        <v>65.650867537779703</v>
      </c>
      <c r="AE620">
        <v>3.4853929480072602E-4</v>
      </c>
      <c r="AF620">
        <v>0</v>
      </c>
      <c r="AG620">
        <v>3.9477208001154299E-2</v>
      </c>
      <c r="AH620">
        <v>4.5651386313845602E-4</v>
      </c>
      <c r="AI620">
        <v>0</v>
      </c>
      <c r="AJ620">
        <v>2.0186701377735199E-2</v>
      </c>
      <c r="AK620">
        <v>1.09525948814911E-3</v>
      </c>
      <c r="AL620">
        <v>0</v>
      </c>
      <c r="AM620">
        <v>0.15948324382138601</v>
      </c>
      <c r="AN620">
        <v>2.3916270534718499E-2</v>
      </c>
      <c r="AO620">
        <v>2.0323194077057901E-2</v>
      </c>
      <c r="AP620">
        <v>0.32379142529750299</v>
      </c>
      <c r="AQ620">
        <v>1.5982000740763301E-3</v>
      </c>
      <c r="AR620">
        <v>0</v>
      </c>
      <c r="AS620">
        <v>0.174614077477001</v>
      </c>
      <c r="AT620">
        <v>2.39162705347086E-2</v>
      </c>
      <c r="AU620">
        <v>2.0323194077049501E-2</v>
      </c>
      <c r="AV620">
        <v>0.32379142529750299</v>
      </c>
      <c r="AW620">
        <v>1.7686384823132902E-2</v>
      </c>
      <c r="AX620">
        <v>0.19279190294483101</v>
      </c>
      <c r="AY620">
        <v>0</v>
      </c>
      <c r="AZ620">
        <v>1.2179578378218201</v>
      </c>
      <c r="BA620">
        <v>1.1407876666177201E-3</v>
      </c>
      <c r="BB620">
        <v>0</v>
      </c>
      <c r="BC620">
        <v>6.4902566334801499E-4</v>
      </c>
    </row>
    <row r="621" spans="1:55" x14ac:dyDescent="0.25">
      <c r="A621" t="s">
        <v>113</v>
      </c>
      <c r="B621">
        <v>2027</v>
      </c>
      <c r="C621" t="s">
        <v>127</v>
      </c>
      <c r="D621" t="str">
        <f t="shared" si="40"/>
        <v>Passenger</v>
      </c>
      <c r="E621" t="str">
        <f t="shared" si="42"/>
        <v>2027LDT1</v>
      </c>
      <c r="F621" t="str">
        <f t="shared" si="41"/>
        <v>2027Passenger</v>
      </c>
      <c r="G621" t="s">
        <v>115</v>
      </c>
      <c r="H621" t="s">
        <v>115</v>
      </c>
      <c r="I621" t="s">
        <v>126</v>
      </c>
      <c r="J621">
        <v>214.030261593728</v>
      </c>
      <c r="K621">
        <v>10811.550890737301</v>
      </c>
      <c r="L621">
        <v>4555.4158089308703</v>
      </c>
      <c r="M621">
        <v>6256.1350818064902</v>
      </c>
      <c r="N621">
        <v>885.01513172099396</v>
      </c>
      <c r="O621">
        <v>2.51780388240074E-3</v>
      </c>
      <c r="P621">
        <v>0</v>
      </c>
      <c r="Q621">
        <v>0.112196055798032</v>
      </c>
      <c r="R621">
        <v>3.04994939102575E-4</v>
      </c>
      <c r="S621">
        <v>0</v>
      </c>
      <c r="T621">
        <v>1.2218137920306899E-3</v>
      </c>
      <c r="U621">
        <v>2.0000005732018801E-3</v>
      </c>
      <c r="V621">
        <v>1.3364776085981001E-3</v>
      </c>
      <c r="W621">
        <v>3.3170982427944301E-4</v>
      </c>
      <c r="X621">
        <v>0</v>
      </c>
      <c r="Y621">
        <v>1.32883397819396E-3</v>
      </c>
      <c r="Z621">
        <v>8.0000022928075204E-3</v>
      </c>
      <c r="AA621">
        <v>3.81850745313743E-3</v>
      </c>
      <c r="AB621">
        <v>113.788329028969</v>
      </c>
      <c r="AC621">
        <v>0</v>
      </c>
      <c r="AD621">
        <v>65.760436750377096</v>
      </c>
      <c r="AE621">
        <v>3.39126865286074E-4</v>
      </c>
      <c r="AF621">
        <v>0</v>
      </c>
      <c r="AG621">
        <v>4.0619471661600397E-2</v>
      </c>
      <c r="AH621">
        <v>4.55935572438442E-4</v>
      </c>
      <c r="AI621">
        <v>0</v>
      </c>
      <c r="AJ621">
        <v>2.03141565002645E-2</v>
      </c>
      <c r="AK621">
        <v>1.0732095279386001E-3</v>
      </c>
      <c r="AL621">
        <v>0</v>
      </c>
      <c r="AM621">
        <v>0.16514785132418799</v>
      </c>
      <c r="AN621">
        <v>2.3484053360236901E-2</v>
      </c>
      <c r="AO621">
        <v>2.0192494200855601E-2</v>
      </c>
      <c r="AP621">
        <v>0.30562527431370101</v>
      </c>
      <c r="AQ621">
        <v>1.5660248238975999E-3</v>
      </c>
      <c r="AR621">
        <v>0</v>
      </c>
      <c r="AS621">
        <v>0.180816109675937</v>
      </c>
      <c r="AT621">
        <v>2.3484053360227301E-2</v>
      </c>
      <c r="AU621">
        <v>2.0192494200847198E-2</v>
      </c>
      <c r="AV621">
        <v>0.30562527431370101</v>
      </c>
      <c r="AW621">
        <v>1.76965789560324E-2</v>
      </c>
      <c r="AX621">
        <v>0.18500956348663999</v>
      </c>
      <c r="AY621">
        <v>0</v>
      </c>
      <c r="AZ621">
        <v>1.2625082212296499</v>
      </c>
      <c r="BA621">
        <v>1.1249134779032399E-3</v>
      </c>
      <c r="BB621">
        <v>0</v>
      </c>
      <c r="BC621">
        <v>6.5010886656459996E-4</v>
      </c>
    </row>
    <row r="622" spans="1:55" x14ac:dyDescent="0.25">
      <c r="A622" t="s">
        <v>119</v>
      </c>
      <c r="B622">
        <v>2027</v>
      </c>
      <c r="C622" t="s">
        <v>128</v>
      </c>
      <c r="D622" t="str">
        <f t="shared" si="40"/>
        <v>Passenger</v>
      </c>
      <c r="E622" t="str">
        <f t="shared" si="42"/>
        <v>2027LDT2</v>
      </c>
      <c r="F622" t="str">
        <f t="shared" si="41"/>
        <v>2027Passenger</v>
      </c>
      <c r="G622" t="s">
        <v>115</v>
      </c>
      <c r="H622" t="s">
        <v>115</v>
      </c>
      <c r="I622" t="s">
        <v>116</v>
      </c>
      <c r="J622">
        <v>300107.90937917499</v>
      </c>
      <c r="K622">
        <v>12822913.744185099</v>
      </c>
      <c r="L622">
        <v>12822913.744185099</v>
      </c>
      <c r="M622">
        <v>0</v>
      </c>
      <c r="N622">
        <v>1408618.88477548</v>
      </c>
      <c r="O622">
        <v>5.1597327518488299E-2</v>
      </c>
      <c r="P622">
        <v>0</v>
      </c>
      <c r="Q622">
        <v>0.26407152059918998</v>
      </c>
      <c r="R622">
        <v>1.0562661747853599E-3</v>
      </c>
      <c r="S622">
        <v>0</v>
      </c>
      <c r="T622">
        <v>1.7390233955862299E-3</v>
      </c>
      <c r="U622">
        <v>2.0000005732018801E-3</v>
      </c>
      <c r="V622">
        <v>2.6573829928336901E-3</v>
      </c>
      <c r="W622">
        <v>1.1487858397300601E-3</v>
      </c>
      <c r="X622">
        <v>0</v>
      </c>
      <c r="Y622">
        <v>1.8913466127178701E-3</v>
      </c>
      <c r="Z622">
        <v>8.0000022928075204E-3</v>
      </c>
      <c r="AA622">
        <v>7.5925228366677004E-3</v>
      </c>
      <c r="AB622">
        <v>324.65131083222201</v>
      </c>
      <c r="AC622">
        <v>0</v>
      </c>
      <c r="AD622">
        <v>79.593839382742601</v>
      </c>
      <c r="AE622">
        <v>2.3831940557805598E-3</v>
      </c>
      <c r="AF622">
        <v>0</v>
      </c>
      <c r="AG622">
        <v>6.5599977772635695E-2</v>
      </c>
      <c r="AH622">
        <v>5.05729289467293E-3</v>
      </c>
      <c r="AI622">
        <v>0</v>
      </c>
      <c r="AJ622">
        <v>3.3340292194109999E-2</v>
      </c>
      <c r="AK622">
        <v>8.7936526941754401E-3</v>
      </c>
      <c r="AL622">
        <v>0</v>
      </c>
      <c r="AM622">
        <v>0.28665659933395399</v>
      </c>
      <c r="AN622">
        <v>7.3199130180548896E-2</v>
      </c>
      <c r="AO622">
        <v>0.20632581369601999</v>
      </c>
      <c r="AP622">
        <v>1.4545141410333899</v>
      </c>
      <c r="AQ622">
        <v>1.283167736897E-2</v>
      </c>
      <c r="AR622">
        <v>0</v>
      </c>
      <c r="AS622">
        <v>0.31385289417270201</v>
      </c>
      <c r="AT622">
        <v>7.3199130180518795E-2</v>
      </c>
      <c r="AU622">
        <v>0.206325813695935</v>
      </c>
      <c r="AV622">
        <v>1.4545141410333899</v>
      </c>
      <c r="AW622">
        <v>3.8645900487722797E-2</v>
      </c>
      <c r="AX622">
        <v>0.77034176390908304</v>
      </c>
      <c r="AY622">
        <v>0</v>
      </c>
      <c r="AZ622">
        <v>2.8323783613525699</v>
      </c>
      <c r="BA622">
        <v>3.2095087280976202E-3</v>
      </c>
      <c r="BB622">
        <v>0</v>
      </c>
      <c r="BC622">
        <v>7.8686613507540203E-4</v>
      </c>
    </row>
    <row r="623" spans="1:55" x14ac:dyDescent="0.25">
      <c r="A623" t="s">
        <v>113</v>
      </c>
      <c r="B623">
        <v>2027</v>
      </c>
      <c r="C623" t="s">
        <v>128</v>
      </c>
      <c r="D623" t="str">
        <f t="shared" si="40"/>
        <v>Passenger</v>
      </c>
      <c r="E623" t="str">
        <f t="shared" si="42"/>
        <v>2027LDT2</v>
      </c>
      <c r="F623" t="str">
        <f t="shared" si="41"/>
        <v>2027Passenger</v>
      </c>
      <c r="G623" t="s">
        <v>115</v>
      </c>
      <c r="H623" t="s">
        <v>115</v>
      </c>
      <c r="I623" t="s">
        <v>116</v>
      </c>
      <c r="J623">
        <v>352645.76572035602</v>
      </c>
      <c r="K623">
        <v>14551496.984966701</v>
      </c>
      <c r="L623">
        <v>14551496.984966701</v>
      </c>
      <c r="M623">
        <v>0</v>
      </c>
      <c r="N623">
        <v>1647525.0114686501</v>
      </c>
      <c r="O623">
        <v>5.5130681140601302E-2</v>
      </c>
      <c r="P623">
        <v>0</v>
      </c>
      <c r="Q623">
        <v>0.28361753226528502</v>
      </c>
      <c r="R623">
        <v>1.06546792551791E-3</v>
      </c>
      <c r="S623">
        <v>0</v>
      </c>
      <c r="T623">
        <v>1.7618264017940401E-3</v>
      </c>
      <c r="U623">
        <v>2.0000005732018801E-3</v>
      </c>
      <c r="V623">
        <v>2.6642191452522601E-3</v>
      </c>
      <c r="W623">
        <v>1.1587935832275101E-3</v>
      </c>
      <c r="X623">
        <v>0</v>
      </c>
      <c r="Y623">
        <v>1.91614696253512E-3</v>
      </c>
      <c r="Z623">
        <v>8.0000022928075204E-3</v>
      </c>
      <c r="AA623">
        <v>7.6120547007207497E-3</v>
      </c>
      <c r="AB623">
        <v>323.48871354421698</v>
      </c>
      <c r="AC623">
        <v>0</v>
      </c>
      <c r="AD623">
        <v>80.5798151934072</v>
      </c>
      <c r="AE623">
        <v>2.43003990197295E-3</v>
      </c>
      <c r="AF623">
        <v>0</v>
      </c>
      <c r="AG623">
        <v>6.9968139023294296E-2</v>
      </c>
      <c r="AH623">
        <v>5.2287830219307696E-3</v>
      </c>
      <c r="AI623">
        <v>0</v>
      </c>
      <c r="AJ623">
        <v>3.42250837431251E-2</v>
      </c>
      <c r="AK623">
        <v>9.1424199547724405E-3</v>
      </c>
      <c r="AL623">
        <v>0</v>
      </c>
      <c r="AM623">
        <v>0.31317899505173902</v>
      </c>
      <c r="AN623">
        <v>7.8132950274880097E-2</v>
      </c>
      <c r="AO623">
        <v>0.22689000268961801</v>
      </c>
      <c r="AP623">
        <v>1.5251065881046799</v>
      </c>
      <c r="AQ623">
        <v>1.3340597736930899E-2</v>
      </c>
      <c r="AR623">
        <v>0</v>
      </c>
      <c r="AS623">
        <v>0.34289157905126799</v>
      </c>
      <c r="AT623">
        <v>7.8132950274847998E-2</v>
      </c>
      <c r="AU623">
        <v>0.226890002689524</v>
      </c>
      <c r="AV623">
        <v>1.5251065881046799</v>
      </c>
      <c r="AW623">
        <v>3.8575951284639101E-2</v>
      </c>
      <c r="AX623">
        <v>0.75624742167732595</v>
      </c>
      <c r="AY623">
        <v>0</v>
      </c>
      <c r="AZ623">
        <v>3.0669919609400198</v>
      </c>
      <c r="BA623">
        <v>3.1980152702903901E-3</v>
      </c>
      <c r="BB623">
        <v>0</v>
      </c>
      <c r="BC623">
        <v>7.9661350976459897E-4</v>
      </c>
    </row>
    <row r="624" spans="1:55" x14ac:dyDescent="0.25">
      <c r="A624" t="s">
        <v>113</v>
      </c>
      <c r="B624">
        <v>2027</v>
      </c>
      <c r="C624" t="s">
        <v>128</v>
      </c>
      <c r="D624" t="str">
        <f t="shared" si="40"/>
        <v>Passenger</v>
      </c>
      <c r="E624" t="str">
        <f t="shared" si="42"/>
        <v>2027LDT2</v>
      </c>
      <c r="F624" t="str">
        <f t="shared" si="41"/>
        <v>2027Passenger</v>
      </c>
      <c r="G624" t="s">
        <v>115</v>
      </c>
      <c r="H624" t="s">
        <v>115</v>
      </c>
      <c r="I624" t="s">
        <v>121</v>
      </c>
      <c r="J624">
        <v>1121.9299501102601</v>
      </c>
      <c r="K624">
        <v>49102.432434073802</v>
      </c>
      <c r="L624">
        <v>49102.432434073802</v>
      </c>
      <c r="M624">
        <v>0</v>
      </c>
      <c r="N624">
        <v>5386.6240798075296</v>
      </c>
      <c r="O624">
        <v>3.5511291686014197E-2</v>
      </c>
      <c r="P624">
        <v>0</v>
      </c>
      <c r="Q624">
        <v>0</v>
      </c>
      <c r="R624">
        <v>3.8872920360329402E-3</v>
      </c>
      <c r="S624">
        <v>0</v>
      </c>
      <c r="T624">
        <v>0</v>
      </c>
      <c r="U624">
        <v>2.0000005732018801E-3</v>
      </c>
      <c r="V624">
        <v>2.60089962329332E-3</v>
      </c>
      <c r="W624">
        <v>4.0630581322994097E-3</v>
      </c>
      <c r="X624">
        <v>0</v>
      </c>
      <c r="Y624">
        <v>0</v>
      </c>
      <c r="Z624">
        <v>8.0000022928075204E-3</v>
      </c>
      <c r="AA624">
        <v>7.4311417808380796E-3</v>
      </c>
      <c r="AB624">
        <v>292.56052686743902</v>
      </c>
      <c r="AC624">
        <v>0</v>
      </c>
      <c r="AD624">
        <v>0</v>
      </c>
      <c r="AE624">
        <v>5.0919549747406297E-4</v>
      </c>
      <c r="AF624">
        <v>0</v>
      </c>
      <c r="AG624">
        <v>0</v>
      </c>
      <c r="AH624">
        <v>4.6093030150064399E-2</v>
      </c>
      <c r="AI624">
        <v>0</v>
      </c>
      <c r="AJ624">
        <v>0</v>
      </c>
      <c r="AK624">
        <v>1.0962679265160201E-2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1.2480281494945599E-2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3.0999999999999999E-3</v>
      </c>
      <c r="AX624">
        <v>0.109489696993045</v>
      </c>
      <c r="AY624">
        <v>0</v>
      </c>
      <c r="AZ624">
        <v>0</v>
      </c>
      <c r="BA624">
        <v>2.7721596720702599E-3</v>
      </c>
      <c r="BB624">
        <v>0</v>
      </c>
      <c r="BC624">
        <v>0</v>
      </c>
    </row>
    <row r="625" spans="1:55" x14ac:dyDescent="0.25">
      <c r="A625" t="s">
        <v>119</v>
      </c>
      <c r="B625">
        <v>2027</v>
      </c>
      <c r="C625" t="s">
        <v>128</v>
      </c>
      <c r="D625" t="str">
        <f t="shared" si="40"/>
        <v>Passenger</v>
      </c>
      <c r="E625" t="str">
        <f t="shared" si="42"/>
        <v>2027LDT2</v>
      </c>
      <c r="F625" t="str">
        <f t="shared" si="41"/>
        <v>2027Passenger</v>
      </c>
      <c r="G625" t="s">
        <v>115</v>
      </c>
      <c r="H625" t="s">
        <v>115</v>
      </c>
      <c r="I625" t="s">
        <v>121</v>
      </c>
      <c r="J625">
        <v>1040.4706179792299</v>
      </c>
      <c r="K625">
        <v>45994.461309050101</v>
      </c>
      <c r="L625">
        <v>45994.461309050101</v>
      </c>
      <c r="M625">
        <v>0</v>
      </c>
      <c r="N625">
        <v>4980.4471029043298</v>
      </c>
      <c r="O625">
        <v>3.5368353275893001E-2</v>
      </c>
      <c r="P625">
        <v>0</v>
      </c>
      <c r="Q625">
        <v>0</v>
      </c>
      <c r="R625">
        <v>4.0631769075825603E-3</v>
      </c>
      <c r="S625">
        <v>0</v>
      </c>
      <c r="T625">
        <v>0</v>
      </c>
      <c r="U625">
        <v>2.0000005732018801E-3</v>
      </c>
      <c r="V625">
        <v>2.6206888460240199E-3</v>
      </c>
      <c r="W625">
        <v>4.24689573726295E-3</v>
      </c>
      <c r="X625">
        <v>0</v>
      </c>
      <c r="Y625">
        <v>0</v>
      </c>
      <c r="Z625">
        <v>8.0000022928075204E-3</v>
      </c>
      <c r="AA625">
        <v>7.4876824172114996E-3</v>
      </c>
      <c r="AB625">
        <v>291.56413637655402</v>
      </c>
      <c r="AC625">
        <v>0</v>
      </c>
      <c r="AD625">
        <v>0</v>
      </c>
      <c r="AE625">
        <v>5.3122299727471304E-4</v>
      </c>
      <c r="AF625">
        <v>0</v>
      </c>
      <c r="AG625">
        <v>0</v>
      </c>
      <c r="AH625">
        <v>4.5936048422456299E-2</v>
      </c>
      <c r="AI625">
        <v>0</v>
      </c>
      <c r="AJ625">
        <v>0</v>
      </c>
      <c r="AK625">
        <v>1.14369183668919E-2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1.30201711827093E-2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3.0999999999999899E-3</v>
      </c>
      <c r="AX625">
        <v>0.114368657922005</v>
      </c>
      <c r="AY625">
        <v>0</v>
      </c>
      <c r="AZ625">
        <v>0</v>
      </c>
      <c r="BA625">
        <v>2.7627183658009602E-3</v>
      </c>
      <c r="BB625">
        <v>0</v>
      </c>
      <c r="BC625">
        <v>0</v>
      </c>
    </row>
    <row r="626" spans="1:55" x14ac:dyDescent="0.25">
      <c r="A626" t="s">
        <v>113</v>
      </c>
      <c r="B626">
        <v>2027</v>
      </c>
      <c r="C626" t="s">
        <v>128</v>
      </c>
      <c r="D626" t="str">
        <f t="shared" si="40"/>
        <v>Passenger</v>
      </c>
      <c r="E626" t="str">
        <f t="shared" si="42"/>
        <v>2027LDT2</v>
      </c>
      <c r="F626" t="str">
        <f t="shared" si="41"/>
        <v>2027Passenger</v>
      </c>
      <c r="G626" t="s">
        <v>115</v>
      </c>
      <c r="H626" t="s">
        <v>115</v>
      </c>
      <c r="I626" t="s">
        <v>125</v>
      </c>
      <c r="J626">
        <v>4167.7889411931901</v>
      </c>
      <c r="K626">
        <v>146412.17700573101</v>
      </c>
      <c r="L626">
        <v>0</v>
      </c>
      <c r="M626">
        <v>146412.17700573101</v>
      </c>
      <c r="N626">
        <v>21020.283201804101</v>
      </c>
      <c r="O626">
        <v>0</v>
      </c>
      <c r="P626">
        <v>0</v>
      </c>
      <c r="Q626">
        <v>0</v>
      </c>
      <c r="R626">
        <v>0</v>
      </c>
      <c r="S626">
        <v>0</v>
      </c>
      <c r="T626">
        <v>0</v>
      </c>
      <c r="U626">
        <v>2.0000005732018701E-3</v>
      </c>
      <c r="V626">
        <v>1.5283751629727601E-3</v>
      </c>
      <c r="W626">
        <v>0</v>
      </c>
      <c r="X626">
        <v>0</v>
      </c>
      <c r="Y626">
        <v>0</v>
      </c>
      <c r="Z626">
        <v>8.00000229280751E-3</v>
      </c>
      <c r="AA626">
        <v>4.3667861799221901E-3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</row>
    <row r="627" spans="1:55" x14ac:dyDescent="0.25">
      <c r="A627" t="s">
        <v>119</v>
      </c>
      <c r="B627">
        <v>2027</v>
      </c>
      <c r="C627" t="s">
        <v>128</v>
      </c>
      <c r="D627" t="str">
        <f t="shared" si="40"/>
        <v>Passenger</v>
      </c>
      <c r="E627" t="str">
        <f t="shared" si="42"/>
        <v>2027LDT2</v>
      </c>
      <c r="F627" t="str">
        <f t="shared" si="41"/>
        <v>2027Passenger</v>
      </c>
      <c r="G627" t="s">
        <v>115</v>
      </c>
      <c r="H627" t="s">
        <v>115</v>
      </c>
      <c r="I627" t="s">
        <v>125</v>
      </c>
      <c r="J627">
        <v>3646.0068593413498</v>
      </c>
      <c r="K627">
        <v>124134.310673835</v>
      </c>
      <c r="L627">
        <v>0</v>
      </c>
      <c r="M627">
        <v>124134.310673835</v>
      </c>
      <c r="N627">
        <v>18387.844559053799</v>
      </c>
      <c r="O627">
        <v>0</v>
      </c>
      <c r="P627">
        <v>0</v>
      </c>
      <c r="Q627">
        <v>0</v>
      </c>
      <c r="R627">
        <v>0</v>
      </c>
      <c r="S627">
        <v>0</v>
      </c>
      <c r="T627">
        <v>0</v>
      </c>
      <c r="U627">
        <v>2.0000005732018701E-3</v>
      </c>
      <c r="V627">
        <v>1.5283872022765E-3</v>
      </c>
      <c r="W627">
        <v>0</v>
      </c>
      <c r="X627">
        <v>0</v>
      </c>
      <c r="Y627">
        <v>0</v>
      </c>
      <c r="Z627">
        <v>8.0000022928074996E-3</v>
      </c>
      <c r="AA627">
        <v>4.3668205779328704E-3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</row>
    <row r="628" spans="1:55" x14ac:dyDescent="0.25">
      <c r="A628" t="s">
        <v>113</v>
      </c>
      <c r="B628">
        <v>2027</v>
      </c>
      <c r="C628" t="s">
        <v>128</v>
      </c>
      <c r="D628" t="str">
        <f t="shared" si="40"/>
        <v>Passenger</v>
      </c>
      <c r="E628" t="str">
        <f t="shared" si="42"/>
        <v>2027LDT2</v>
      </c>
      <c r="F628" t="str">
        <f t="shared" si="41"/>
        <v>2027Passenger</v>
      </c>
      <c r="G628" t="s">
        <v>115</v>
      </c>
      <c r="H628" t="s">
        <v>115</v>
      </c>
      <c r="I628" t="s">
        <v>126</v>
      </c>
      <c r="J628">
        <v>4283.1289421777301</v>
      </c>
      <c r="K628">
        <v>206555.124269202</v>
      </c>
      <c r="L628">
        <v>90798.894705944607</v>
      </c>
      <c r="M628">
        <v>115756.229563257</v>
      </c>
      <c r="N628">
        <v>17710.738176523799</v>
      </c>
      <c r="O628">
        <v>2.6272336550463601E-3</v>
      </c>
      <c r="P628">
        <v>0</v>
      </c>
      <c r="Q628">
        <v>0.112191271130688</v>
      </c>
      <c r="R628">
        <v>3.7114712365605198E-4</v>
      </c>
      <c r="S628">
        <v>0</v>
      </c>
      <c r="T628">
        <v>1.41833687872063E-3</v>
      </c>
      <c r="U628">
        <v>2.0000005732018801E-3</v>
      </c>
      <c r="V628">
        <v>1.3302468500940401E-3</v>
      </c>
      <c r="W628">
        <v>4.0365636076461101E-4</v>
      </c>
      <c r="X628">
        <v>0</v>
      </c>
      <c r="Y628">
        <v>1.54257076590784E-3</v>
      </c>
      <c r="Z628">
        <v>8.0000022928075204E-3</v>
      </c>
      <c r="AA628">
        <v>3.8007052859829801E-3</v>
      </c>
      <c r="AB628">
        <v>118.648284347928</v>
      </c>
      <c r="AC628">
        <v>0</v>
      </c>
      <c r="AD628">
        <v>71.639780664377298</v>
      </c>
      <c r="AE628">
        <v>3.5382722431843901E-4</v>
      </c>
      <c r="AF628">
        <v>0</v>
      </c>
      <c r="AG628">
        <v>4.0596003584352197E-2</v>
      </c>
      <c r="AH628">
        <v>4.7531357885461902E-4</v>
      </c>
      <c r="AI628">
        <v>0</v>
      </c>
      <c r="AJ628">
        <v>2.02937365778042E-2</v>
      </c>
      <c r="AK628">
        <v>1.12023370867756E-3</v>
      </c>
      <c r="AL628">
        <v>0</v>
      </c>
      <c r="AM628">
        <v>0.165134765618275</v>
      </c>
      <c r="AN628">
        <v>2.5599910798556901E-2</v>
      </c>
      <c r="AO628">
        <v>2.2861967301030201E-2</v>
      </c>
      <c r="AP628">
        <v>0.33516311550398098</v>
      </c>
      <c r="AQ628">
        <v>1.6346423980465299E-3</v>
      </c>
      <c r="AR628">
        <v>0</v>
      </c>
      <c r="AS628">
        <v>0.18080178247508899</v>
      </c>
      <c r="AT628">
        <v>2.5599910798546299E-2</v>
      </c>
      <c r="AU628">
        <v>2.2861967301020799E-2</v>
      </c>
      <c r="AV628">
        <v>0.33516311550398098</v>
      </c>
      <c r="AW628">
        <v>1.8449169785275801E-2</v>
      </c>
      <c r="AX628">
        <v>0.192606260639265</v>
      </c>
      <c r="AY628">
        <v>0</v>
      </c>
      <c r="AZ628">
        <v>1.26238265855192</v>
      </c>
      <c r="BA628">
        <v>1.1729590840472001E-3</v>
      </c>
      <c r="BB628">
        <v>0</v>
      </c>
      <c r="BC628">
        <v>7.0823216678815397E-4</v>
      </c>
    </row>
    <row r="629" spans="1:55" x14ac:dyDescent="0.25">
      <c r="A629" t="s">
        <v>119</v>
      </c>
      <c r="B629">
        <v>2027</v>
      </c>
      <c r="C629" t="s">
        <v>128</v>
      </c>
      <c r="D629" t="str">
        <f t="shared" si="40"/>
        <v>Passenger</v>
      </c>
      <c r="E629" t="str">
        <f t="shared" si="42"/>
        <v>2027LDT2</v>
      </c>
      <c r="F629" t="str">
        <f t="shared" si="41"/>
        <v>2027Passenger</v>
      </c>
      <c r="G629" t="s">
        <v>115</v>
      </c>
      <c r="H629" t="s">
        <v>115</v>
      </c>
      <c r="I629" t="s">
        <v>126</v>
      </c>
      <c r="J629">
        <v>3737.8179671775902</v>
      </c>
      <c r="K629">
        <v>183750.13093270999</v>
      </c>
      <c r="L629">
        <v>80722.224675575402</v>
      </c>
      <c r="M629">
        <v>103027.906257134</v>
      </c>
      <c r="N629">
        <v>15455.8772948194</v>
      </c>
      <c r="O629">
        <v>2.6031738036466799E-3</v>
      </c>
      <c r="P629">
        <v>0</v>
      </c>
      <c r="Q629">
        <v>0.11057461668204201</v>
      </c>
      <c r="R629">
        <v>3.6909176928145602E-4</v>
      </c>
      <c r="S629">
        <v>0</v>
      </c>
      <c r="T629">
        <v>1.4191924655955999E-3</v>
      </c>
      <c r="U629">
        <v>2.0000005732018801E-3</v>
      </c>
      <c r="V629">
        <v>1.33114396475689E-3</v>
      </c>
      <c r="W629">
        <v>4.0142097534990402E-4</v>
      </c>
      <c r="X629">
        <v>0</v>
      </c>
      <c r="Y629">
        <v>1.54350129469886E-3</v>
      </c>
      <c r="Z629">
        <v>8.0000022928075204E-3</v>
      </c>
      <c r="AA629">
        <v>3.8032684707339699E-3</v>
      </c>
      <c r="AB629">
        <v>120.284229827936</v>
      </c>
      <c r="AC629">
        <v>0</v>
      </c>
      <c r="AD629">
        <v>71.539944751837396</v>
      </c>
      <c r="AE629">
        <v>3.6328404368076101E-4</v>
      </c>
      <c r="AF629">
        <v>0</v>
      </c>
      <c r="AG629">
        <v>3.9442597385058897E-2</v>
      </c>
      <c r="AH629">
        <v>4.7537054193193598E-4</v>
      </c>
      <c r="AI629">
        <v>0</v>
      </c>
      <c r="AJ629">
        <v>2.0155546419065602E-2</v>
      </c>
      <c r="AK629">
        <v>1.1426275383707701E-3</v>
      </c>
      <c r="AL629">
        <v>0</v>
      </c>
      <c r="AM629">
        <v>0.159470619196071</v>
      </c>
      <c r="AN629">
        <v>2.6128237798296299E-2</v>
      </c>
      <c r="AO629">
        <v>2.3091526562597199E-2</v>
      </c>
      <c r="AP629">
        <v>0.35783212941889397</v>
      </c>
      <c r="AQ629">
        <v>1.6673194217671999E-3</v>
      </c>
      <c r="AR629">
        <v>0</v>
      </c>
      <c r="AS629">
        <v>0.17460025510137001</v>
      </c>
      <c r="AT629">
        <v>2.6128237798285499E-2</v>
      </c>
      <c r="AU629">
        <v>2.30915265625877E-2</v>
      </c>
      <c r="AV629">
        <v>0.35783212941889397</v>
      </c>
      <c r="AW629">
        <v>1.8437152670331199E-2</v>
      </c>
      <c r="AX629">
        <v>0.20066455013019399</v>
      </c>
      <c r="AY629">
        <v>0</v>
      </c>
      <c r="AZ629">
        <v>1.2178623706418701</v>
      </c>
      <c r="BA629">
        <v>1.1891320706380101E-3</v>
      </c>
      <c r="BB629">
        <v>0</v>
      </c>
      <c r="BC629">
        <v>7.0724518715189902E-4</v>
      </c>
    </row>
    <row r="630" spans="1:55" x14ac:dyDescent="0.25">
      <c r="A630" t="s">
        <v>119</v>
      </c>
      <c r="B630">
        <v>2027</v>
      </c>
      <c r="C630" t="s">
        <v>129</v>
      </c>
      <c r="D630" t="str">
        <f t="shared" si="40"/>
        <v>Truck</v>
      </c>
      <c r="E630" t="str">
        <f t="shared" si="42"/>
        <v>2027LHDT1</v>
      </c>
      <c r="F630" t="str">
        <f t="shared" si="41"/>
        <v>2027Truck</v>
      </c>
      <c r="G630" t="s">
        <v>115</v>
      </c>
      <c r="H630" t="s">
        <v>115</v>
      </c>
      <c r="I630" t="s">
        <v>116</v>
      </c>
      <c r="J630">
        <v>23559.936682036099</v>
      </c>
      <c r="K630">
        <v>881710.95625176898</v>
      </c>
      <c r="L630">
        <v>881710.95625176898</v>
      </c>
      <c r="M630">
        <v>0</v>
      </c>
      <c r="N630">
        <v>351007.95225668198</v>
      </c>
      <c r="O630">
        <v>0.116337527168619</v>
      </c>
      <c r="P630">
        <v>3.4053400744270997E-2</v>
      </c>
      <c r="Q630">
        <v>0.58469573286090204</v>
      </c>
      <c r="R630">
        <v>1.05557270321959E-3</v>
      </c>
      <c r="S630">
        <v>0</v>
      </c>
      <c r="T630">
        <v>2.39801388388394E-4</v>
      </c>
      <c r="U630">
        <v>2.0000005732018701E-3</v>
      </c>
      <c r="V630">
        <v>2.7300007824205601E-2</v>
      </c>
      <c r="W630">
        <v>1.1480316261293401E-3</v>
      </c>
      <c r="X630">
        <v>0</v>
      </c>
      <c r="Y630">
        <v>2.6080588956109999E-4</v>
      </c>
      <c r="Z630">
        <v>8.00000229280751E-3</v>
      </c>
      <c r="AA630">
        <v>7.80000223548733E-2</v>
      </c>
      <c r="AB630">
        <v>575.07633825023197</v>
      </c>
      <c r="AC630">
        <v>116.82379467134901</v>
      </c>
      <c r="AD630">
        <v>25.356441052802001</v>
      </c>
      <c r="AE630">
        <v>3.1750006073713601E-3</v>
      </c>
      <c r="AF630">
        <v>0.10956851099749799</v>
      </c>
      <c r="AG630">
        <v>2.97865014122147E-2</v>
      </c>
      <c r="AH630">
        <v>6.9077416456433402E-3</v>
      </c>
      <c r="AI630">
        <v>2.9316576644095801E-3</v>
      </c>
      <c r="AJ630">
        <v>4.8439323299125897E-2</v>
      </c>
      <c r="AK630">
        <v>1.51860980497438E-2</v>
      </c>
      <c r="AL630">
        <v>0.39044210586031902</v>
      </c>
      <c r="AM630">
        <v>0.143024372594732</v>
      </c>
      <c r="AN630">
        <v>4.3522476355706503E-2</v>
      </c>
      <c r="AO630">
        <v>0.25361696532187999</v>
      </c>
      <c r="AP630">
        <v>2.98700180327705</v>
      </c>
      <c r="AQ630">
        <v>2.2159518626079799E-2</v>
      </c>
      <c r="AR630">
        <v>0.569732204340899</v>
      </c>
      <c r="AS630">
        <v>0.15659368519821301</v>
      </c>
      <c r="AT630">
        <v>4.3522476355688601E-2</v>
      </c>
      <c r="AU630">
        <v>0.25361696532177602</v>
      </c>
      <c r="AV630">
        <v>2.98700180327705</v>
      </c>
      <c r="AW630">
        <v>4.4979894653079097E-2</v>
      </c>
      <c r="AX630">
        <v>0.89429751580593897</v>
      </c>
      <c r="AY630">
        <v>3.7641993221368302</v>
      </c>
      <c r="AZ630">
        <v>3.0350570697102102</v>
      </c>
      <c r="BA630">
        <v>5.68521507646214E-3</v>
      </c>
      <c r="BB630">
        <v>1.1549221461204899E-3</v>
      </c>
      <c r="BC630">
        <v>2.5067423465454199E-4</v>
      </c>
    </row>
    <row r="631" spans="1:55" x14ac:dyDescent="0.25">
      <c r="A631" t="s">
        <v>113</v>
      </c>
      <c r="B631">
        <v>2027</v>
      </c>
      <c r="C631" t="s">
        <v>129</v>
      </c>
      <c r="D631" t="str">
        <f t="shared" si="40"/>
        <v>Truck</v>
      </c>
      <c r="E631" t="str">
        <f t="shared" si="42"/>
        <v>2027LHDT1</v>
      </c>
      <c r="F631" t="str">
        <f t="shared" si="41"/>
        <v>2027Truck</v>
      </c>
      <c r="G631" t="s">
        <v>115</v>
      </c>
      <c r="H631" t="s">
        <v>115</v>
      </c>
      <c r="I631" t="s">
        <v>116</v>
      </c>
      <c r="J631">
        <v>28868.699772397998</v>
      </c>
      <c r="K631">
        <v>1088638.4698208</v>
      </c>
      <c r="L631">
        <v>1088638.4698208</v>
      </c>
      <c r="M631">
        <v>0</v>
      </c>
      <c r="N631">
        <v>430100.61224607</v>
      </c>
      <c r="O631">
        <v>0.14755756630306199</v>
      </c>
      <c r="P631">
        <v>3.4373564645898802E-2</v>
      </c>
      <c r="Q631">
        <v>0.591271362927141</v>
      </c>
      <c r="R631">
        <v>1.14299553961706E-3</v>
      </c>
      <c r="S631">
        <v>0</v>
      </c>
      <c r="T631">
        <v>2.8692742528615501E-4</v>
      </c>
      <c r="U631">
        <v>2.0000005732018801E-3</v>
      </c>
      <c r="V631">
        <v>2.7300007824205601E-2</v>
      </c>
      <c r="W631">
        <v>1.24311193724775E-3</v>
      </c>
      <c r="X631">
        <v>0</v>
      </c>
      <c r="Y631">
        <v>3.1205975450830002E-4</v>
      </c>
      <c r="Z631">
        <v>8.0000022928075204E-3</v>
      </c>
      <c r="AA631">
        <v>7.8000022354873397E-2</v>
      </c>
      <c r="AB631">
        <v>586.89287397730504</v>
      </c>
      <c r="AC631">
        <v>117.202890000842</v>
      </c>
      <c r="AD631">
        <v>25.5243718819973</v>
      </c>
      <c r="AE631">
        <v>4.3398377236643299E-3</v>
      </c>
      <c r="AF631">
        <v>0.109681507603377</v>
      </c>
      <c r="AG631">
        <v>3.1319948998104599E-2</v>
      </c>
      <c r="AH631">
        <v>8.3146961430216604E-3</v>
      </c>
      <c r="AI631">
        <v>2.9137715416146701E-3</v>
      </c>
      <c r="AJ631">
        <v>4.85608143549109E-2</v>
      </c>
      <c r="AK631">
        <v>2.1328909219262601E-2</v>
      </c>
      <c r="AL631">
        <v>0.39382927270969798</v>
      </c>
      <c r="AM631">
        <v>0.15268626830957299</v>
      </c>
      <c r="AN631">
        <v>4.7976898039159603E-2</v>
      </c>
      <c r="AO631">
        <v>0.284061179691389</v>
      </c>
      <c r="AP631">
        <v>3.1787551628710302</v>
      </c>
      <c r="AQ631">
        <v>3.1123094264901702E-2</v>
      </c>
      <c r="AR631">
        <v>0.57467475025641901</v>
      </c>
      <c r="AS631">
        <v>0.167172244841854</v>
      </c>
      <c r="AT631">
        <v>4.7976898039139897E-2</v>
      </c>
      <c r="AU631">
        <v>0.28406117969127198</v>
      </c>
      <c r="AV631">
        <v>3.1787551628710302</v>
      </c>
      <c r="AW631">
        <v>4.4968491949940299E-2</v>
      </c>
      <c r="AX631">
        <v>1.0949474601043701</v>
      </c>
      <c r="AY631">
        <v>3.7568299917386199</v>
      </c>
      <c r="AZ631">
        <v>3.1387928228057498</v>
      </c>
      <c r="BA631">
        <v>5.8020335622852798E-3</v>
      </c>
      <c r="BB631">
        <v>1.1586698894013299E-3</v>
      </c>
      <c r="BC631">
        <v>2.52334401867905E-4</v>
      </c>
    </row>
    <row r="632" spans="1:55" x14ac:dyDescent="0.25">
      <c r="A632" t="s">
        <v>119</v>
      </c>
      <c r="B632">
        <v>2027</v>
      </c>
      <c r="C632" t="s">
        <v>129</v>
      </c>
      <c r="D632" t="str">
        <f t="shared" si="40"/>
        <v>Truck</v>
      </c>
      <c r="E632" t="str">
        <f t="shared" si="42"/>
        <v>2027LHDT1</v>
      </c>
      <c r="F632" t="str">
        <f t="shared" si="41"/>
        <v>2027Truck</v>
      </c>
      <c r="G632" t="s">
        <v>115</v>
      </c>
      <c r="H632" t="s">
        <v>115</v>
      </c>
      <c r="I632" t="s">
        <v>121</v>
      </c>
      <c r="J632">
        <v>18905.989061587901</v>
      </c>
      <c r="K632">
        <v>688561.95633023302</v>
      </c>
      <c r="L632">
        <v>688561.95633023302</v>
      </c>
      <c r="M632">
        <v>0</v>
      </c>
      <c r="N632">
        <v>237813.55866053599</v>
      </c>
      <c r="O632">
        <v>1.4039468192608899</v>
      </c>
      <c r="P632">
        <v>1.9091604944661</v>
      </c>
      <c r="Q632">
        <v>0</v>
      </c>
      <c r="R632">
        <v>2.2385154624679202E-2</v>
      </c>
      <c r="S632">
        <v>2.60967051302902E-2</v>
      </c>
      <c r="T632">
        <v>0</v>
      </c>
      <c r="U632">
        <v>3.0000008598028201E-3</v>
      </c>
      <c r="V632">
        <v>2.7300007824205601E-2</v>
      </c>
      <c r="W632">
        <v>2.3397311984154699E-2</v>
      </c>
      <c r="X632">
        <v>2.7276682333867899E-2</v>
      </c>
      <c r="Y632">
        <v>0</v>
      </c>
      <c r="Z632">
        <v>1.2000003439211201E-2</v>
      </c>
      <c r="AA632">
        <v>7.8000022354873397E-2</v>
      </c>
      <c r="AB632">
        <v>483.18286737483197</v>
      </c>
      <c r="AC632">
        <v>130.504715569339</v>
      </c>
      <c r="AD632">
        <v>0</v>
      </c>
      <c r="AE632">
        <v>4.1701321151306403E-3</v>
      </c>
      <c r="AF632">
        <v>5.0981284981674903E-3</v>
      </c>
      <c r="AG632">
        <v>0</v>
      </c>
      <c r="AH632">
        <v>7.61256575258836E-2</v>
      </c>
      <c r="AI632">
        <v>2.05610710845784E-2</v>
      </c>
      <c r="AJ632">
        <v>0</v>
      </c>
      <c r="AK632">
        <v>8.9780489219369305E-2</v>
      </c>
      <c r="AL632">
        <v>0.10975970497624001</v>
      </c>
      <c r="AM632">
        <v>0</v>
      </c>
      <c r="AN632">
        <v>0</v>
      </c>
      <c r="AO632">
        <v>0</v>
      </c>
      <c r="AP632">
        <v>0</v>
      </c>
      <c r="AQ632">
        <v>0.102209117963763</v>
      </c>
      <c r="AR632">
        <v>0.12495412679444499</v>
      </c>
      <c r="AS632">
        <v>0</v>
      </c>
      <c r="AT632">
        <v>0</v>
      </c>
      <c r="AU632">
        <v>0</v>
      </c>
      <c r="AV632">
        <v>0</v>
      </c>
      <c r="AW632">
        <v>0.17639587688385999</v>
      </c>
      <c r="AX632">
        <v>0.27501044811262199</v>
      </c>
      <c r="AY632">
        <v>0.90974507584910702</v>
      </c>
      <c r="AZ632">
        <v>0</v>
      </c>
      <c r="BA632">
        <v>4.5784032231344198E-3</v>
      </c>
      <c r="BB632">
        <v>1.23659850284672E-3</v>
      </c>
      <c r="BC632">
        <v>0</v>
      </c>
    </row>
    <row r="633" spans="1:55" x14ac:dyDescent="0.25">
      <c r="A633" t="s">
        <v>113</v>
      </c>
      <c r="B633">
        <v>2027</v>
      </c>
      <c r="C633" t="s">
        <v>129</v>
      </c>
      <c r="D633" t="str">
        <f t="shared" si="40"/>
        <v>Truck</v>
      </c>
      <c r="E633" t="str">
        <f t="shared" si="42"/>
        <v>2027LHDT1</v>
      </c>
      <c r="F633" t="str">
        <f t="shared" si="41"/>
        <v>2027Truck</v>
      </c>
      <c r="G633" t="s">
        <v>115</v>
      </c>
      <c r="H633" t="s">
        <v>115</v>
      </c>
      <c r="I633" t="s">
        <v>121</v>
      </c>
      <c r="J633">
        <v>21736.157832994399</v>
      </c>
      <c r="K633">
        <v>810307.10777303902</v>
      </c>
      <c r="L633">
        <v>810307.10777303902</v>
      </c>
      <c r="M633">
        <v>0</v>
      </c>
      <c r="N633">
        <v>273413.52145251603</v>
      </c>
      <c r="O633">
        <v>1.5259135244463</v>
      </c>
      <c r="P633">
        <v>1.91757518573709</v>
      </c>
      <c r="Q633">
        <v>0</v>
      </c>
      <c r="R633">
        <v>2.3328768315378799E-2</v>
      </c>
      <c r="S633">
        <v>2.6258480423067099E-2</v>
      </c>
      <c r="T633">
        <v>0</v>
      </c>
      <c r="U633">
        <v>3.0000008598028201E-3</v>
      </c>
      <c r="V633">
        <v>2.7300007824205601E-2</v>
      </c>
      <c r="W633">
        <v>2.4383591698723901E-2</v>
      </c>
      <c r="X633">
        <v>2.7445772387517001E-2</v>
      </c>
      <c r="Y633">
        <v>0</v>
      </c>
      <c r="Z633">
        <v>1.2000003439211201E-2</v>
      </c>
      <c r="AA633">
        <v>7.8000022354873397E-2</v>
      </c>
      <c r="AB633">
        <v>486.58676005388497</v>
      </c>
      <c r="AC633">
        <v>130.73947453582201</v>
      </c>
      <c r="AD633">
        <v>0</v>
      </c>
      <c r="AE633">
        <v>4.28276314507617E-3</v>
      </c>
      <c r="AF633">
        <v>5.0981284981674903E-3</v>
      </c>
      <c r="AG633">
        <v>0</v>
      </c>
      <c r="AH633">
        <v>7.6661942203666705E-2</v>
      </c>
      <c r="AI633">
        <v>2.0598057455350899E-2</v>
      </c>
      <c r="AJ633">
        <v>0</v>
      </c>
      <c r="AK633">
        <v>9.2205368981116101E-2</v>
      </c>
      <c r="AL633">
        <v>0.10975970497624001</v>
      </c>
      <c r="AM633">
        <v>0</v>
      </c>
      <c r="AN633">
        <v>0</v>
      </c>
      <c r="AO633">
        <v>0</v>
      </c>
      <c r="AP633">
        <v>0</v>
      </c>
      <c r="AQ633">
        <v>0.104969682355551</v>
      </c>
      <c r="AR633">
        <v>0.12495412679444499</v>
      </c>
      <c r="AS633">
        <v>0</v>
      </c>
      <c r="AT633">
        <v>0</v>
      </c>
      <c r="AU633">
        <v>0</v>
      </c>
      <c r="AV633">
        <v>0</v>
      </c>
      <c r="AW633">
        <v>0.173615256298358</v>
      </c>
      <c r="AX633">
        <v>0.29975833805569801</v>
      </c>
      <c r="AY633">
        <v>0.90974507584910502</v>
      </c>
      <c r="AZ633">
        <v>0</v>
      </c>
      <c r="BA633">
        <v>4.6106568361353297E-3</v>
      </c>
      <c r="BB633">
        <v>1.2388229633592499E-3</v>
      </c>
      <c r="BC633">
        <v>0</v>
      </c>
    </row>
    <row r="634" spans="1:55" x14ac:dyDescent="0.25">
      <c r="A634" t="s">
        <v>119</v>
      </c>
      <c r="B634">
        <v>2027</v>
      </c>
      <c r="C634" t="s">
        <v>129</v>
      </c>
      <c r="D634" t="str">
        <f t="shared" si="40"/>
        <v>Truck</v>
      </c>
      <c r="E634" t="str">
        <f t="shared" si="42"/>
        <v>2027LHDT1</v>
      </c>
      <c r="F634" t="str">
        <f t="shared" si="41"/>
        <v>2027Truck</v>
      </c>
      <c r="G634" t="s">
        <v>115</v>
      </c>
      <c r="H634" t="s">
        <v>115</v>
      </c>
      <c r="I634" t="s">
        <v>125</v>
      </c>
      <c r="J634">
        <v>700.18131648074996</v>
      </c>
      <c r="K634">
        <v>44302.201825582502</v>
      </c>
      <c r="L634">
        <v>0</v>
      </c>
      <c r="M634">
        <v>44302.201825582502</v>
      </c>
      <c r="N634">
        <v>9800.8080486384606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2.0000005732018801E-3</v>
      </c>
      <c r="V634">
        <v>1.36500039121028E-2</v>
      </c>
      <c r="W634">
        <v>0</v>
      </c>
      <c r="X634">
        <v>0</v>
      </c>
      <c r="Y634">
        <v>0</v>
      </c>
      <c r="Z634">
        <v>8.0000022928075204E-3</v>
      </c>
      <c r="AA634">
        <v>3.9000011177436601E-2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</row>
    <row r="635" spans="1:55" x14ac:dyDescent="0.25">
      <c r="A635" t="s">
        <v>113</v>
      </c>
      <c r="B635">
        <v>2027</v>
      </c>
      <c r="C635" t="s">
        <v>129</v>
      </c>
      <c r="D635" t="str">
        <f t="shared" si="40"/>
        <v>Truck</v>
      </c>
      <c r="E635" t="str">
        <f t="shared" si="42"/>
        <v>2027LHDT1</v>
      </c>
      <c r="F635" t="str">
        <f t="shared" si="41"/>
        <v>2027Truck</v>
      </c>
      <c r="G635" t="s">
        <v>115</v>
      </c>
      <c r="H635" t="s">
        <v>115</v>
      </c>
      <c r="I635" t="s">
        <v>125</v>
      </c>
      <c r="J635">
        <v>807.31228107310005</v>
      </c>
      <c r="K635">
        <v>52690.145243933897</v>
      </c>
      <c r="L635">
        <v>0</v>
      </c>
      <c r="M635">
        <v>52690.145243933897</v>
      </c>
      <c r="N635">
        <v>11299.543315261801</v>
      </c>
      <c r="O635">
        <v>0</v>
      </c>
      <c r="P635">
        <v>0</v>
      </c>
      <c r="Q635">
        <v>0</v>
      </c>
      <c r="R635">
        <v>0</v>
      </c>
      <c r="S635">
        <v>0</v>
      </c>
      <c r="T635">
        <v>0</v>
      </c>
      <c r="U635">
        <v>2.0000005732018801E-3</v>
      </c>
      <c r="V635">
        <v>1.36500039121028E-2</v>
      </c>
      <c r="W635">
        <v>0</v>
      </c>
      <c r="X635">
        <v>0</v>
      </c>
      <c r="Y635">
        <v>0</v>
      </c>
      <c r="Z635">
        <v>8.0000022928075204E-3</v>
      </c>
      <c r="AA635">
        <v>3.9000011177436698E-2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</row>
    <row r="636" spans="1:55" x14ac:dyDescent="0.25">
      <c r="A636" t="s">
        <v>119</v>
      </c>
      <c r="B636">
        <v>2027</v>
      </c>
      <c r="C636" t="s">
        <v>130</v>
      </c>
      <c r="D636" t="str">
        <f t="shared" si="40"/>
        <v>Truck</v>
      </c>
      <c r="E636" t="str">
        <f t="shared" si="42"/>
        <v>2027LHDT2</v>
      </c>
      <c r="F636" t="str">
        <f t="shared" si="41"/>
        <v>2027Truck</v>
      </c>
      <c r="G636" t="s">
        <v>115</v>
      </c>
      <c r="H636" t="s">
        <v>115</v>
      </c>
      <c r="I636" t="s">
        <v>116</v>
      </c>
      <c r="J636">
        <v>3552.1056866888598</v>
      </c>
      <c r="K636">
        <v>124420.518656345</v>
      </c>
      <c r="L636">
        <v>124420.518656345</v>
      </c>
      <c r="M636">
        <v>0</v>
      </c>
      <c r="N636">
        <v>52921.082094190802</v>
      </c>
      <c r="O636">
        <v>0.107431950033138</v>
      </c>
      <c r="P636">
        <v>3.4465721022587999E-2</v>
      </c>
      <c r="Q636">
        <v>0.60797725338736797</v>
      </c>
      <c r="R636">
        <v>9.2276779246544495E-4</v>
      </c>
      <c r="S636">
        <v>0</v>
      </c>
      <c r="T636">
        <v>1.8158443419471999E-4</v>
      </c>
      <c r="U636">
        <v>2.0000005732018801E-3</v>
      </c>
      <c r="V636">
        <v>3.1850009128239903E-2</v>
      </c>
      <c r="W636">
        <v>1.00359416844781E-3</v>
      </c>
      <c r="X636">
        <v>0</v>
      </c>
      <c r="Y636">
        <v>1.9748964010958599E-4</v>
      </c>
      <c r="Z636">
        <v>8.0000022928075308E-3</v>
      </c>
      <c r="AA636">
        <v>9.1000026080685706E-2</v>
      </c>
      <c r="AB636">
        <v>662.15077280345599</v>
      </c>
      <c r="AC636">
        <v>136.259876343228</v>
      </c>
      <c r="AD636">
        <v>24.950691253691499</v>
      </c>
      <c r="AE636">
        <v>1.9532043323753101E-3</v>
      </c>
      <c r="AF636">
        <v>0.11017800459119299</v>
      </c>
      <c r="AG636">
        <v>2.9585659192695499E-2</v>
      </c>
      <c r="AH636">
        <v>7.2190034084654098E-3</v>
      </c>
      <c r="AI636">
        <v>2.8615438751004702E-3</v>
      </c>
      <c r="AJ636">
        <v>4.8332880868330097E-2</v>
      </c>
      <c r="AK636">
        <v>8.41999900254598E-3</v>
      </c>
      <c r="AL636">
        <v>0.39554540610455702</v>
      </c>
      <c r="AM636">
        <v>0.14128171472696599</v>
      </c>
      <c r="AN636">
        <v>4.2219889675421597E-2</v>
      </c>
      <c r="AO636">
        <v>0.237893766922428</v>
      </c>
      <c r="AP636">
        <v>2.9873378228157099</v>
      </c>
      <c r="AQ636">
        <v>1.22864427792653E-2</v>
      </c>
      <c r="AR636">
        <v>0.57717892807771598</v>
      </c>
      <c r="AS636">
        <v>0.15468569418519601</v>
      </c>
      <c r="AT636">
        <v>4.2219889675404201E-2</v>
      </c>
      <c r="AU636">
        <v>0.23789376692233</v>
      </c>
      <c r="AV636">
        <v>2.9873378228157099</v>
      </c>
      <c r="AW636">
        <v>4.4998782322150099E-2</v>
      </c>
      <c r="AX636">
        <v>0.67337054898177395</v>
      </c>
      <c r="AY636">
        <v>3.7732929956192902</v>
      </c>
      <c r="AZ636">
        <v>2.88769671884</v>
      </c>
      <c r="BA636">
        <v>6.5460345106308996E-3</v>
      </c>
      <c r="BB636">
        <v>1.34706760090398E-3</v>
      </c>
      <c r="BC636">
        <v>2.46662984805186E-4</v>
      </c>
    </row>
    <row r="637" spans="1:55" x14ac:dyDescent="0.25">
      <c r="A637" t="s">
        <v>113</v>
      </c>
      <c r="B637">
        <v>2027</v>
      </c>
      <c r="C637" t="s">
        <v>130</v>
      </c>
      <c r="D637" t="str">
        <f t="shared" si="40"/>
        <v>Truck</v>
      </c>
      <c r="E637" t="str">
        <f t="shared" si="42"/>
        <v>2027LHDT2</v>
      </c>
      <c r="F637" t="str">
        <f t="shared" si="41"/>
        <v>2027Truck</v>
      </c>
      <c r="G637" t="s">
        <v>115</v>
      </c>
      <c r="H637" t="s">
        <v>115</v>
      </c>
      <c r="I637" t="s">
        <v>116</v>
      </c>
      <c r="J637">
        <v>4326.5991642149102</v>
      </c>
      <c r="K637">
        <v>154515.55697899</v>
      </c>
      <c r="L637">
        <v>154515.55697899</v>
      </c>
      <c r="M637">
        <v>0</v>
      </c>
      <c r="N637">
        <v>64459.880914047499</v>
      </c>
      <c r="O637">
        <v>0.12119860869749099</v>
      </c>
      <c r="P637">
        <v>3.46608616471622E-2</v>
      </c>
      <c r="Q637">
        <v>0.61164105564710702</v>
      </c>
      <c r="R637">
        <v>9.613581359242E-4</v>
      </c>
      <c r="S637">
        <v>0</v>
      </c>
      <c r="T637">
        <v>1.99529691736041E-4</v>
      </c>
      <c r="U637">
        <v>2.0000005732018801E-3</v>
      </c>
      <c r="V637">
        <v>3.1850009128239903E-2</v>
      </c>
      <c r="W637">
        <v>1.04556468797595E-3</v>
      </c>
      <c r="X637">
        <v>0</v>
      </c>
      <c r="Y637">
        <v>2.1700674502678899E-4</v>
      </c>
      <c r="Z637">
        <v>8.0000022928075204E-3</v>
      </c>
      <c r="AA637">
        <v>9.1000026080685498E-2</v>
      </c>
      <c r="AB637">
        <v>670.06930027443195</v>
      </c>
      <c r="AC637">
        <v>136.50024145725101</v>
      </c>
      <c r="AD637">
        <v>25.093892358066199</v>
      </c>
      <c r="AE637">
        <v>2.3656347299843101E-3</v>
      </c>
      <c r="AF637">
        <v>0.11058209891790099</v>
      </c>
      <c r="AG637">
        <v>3.0607727523543599E-2</v>
      </c>
      <c r="AH637">
        <v>7.9030325781845705E-3</v>
      </c>
      <c r="AI637">
        <v>2.8694475937629201E-3</v>
      </c>
      <c r="AJ637">
        <v>4.8679568758457102E-2</v>
      </c>
      <c r="AK637">
        <v>1.04684167562555E-2</v>
      </c>
      <c r="AL637">
        <v>0.39766545652070101</v>
      </c>
      <c r="AM637">
        <v>0.146912818567033</v>
      </c>
      <c r="AN637">
        <v>4.3702211630084503E-2</v>
      </c>
      <c r="AO637">
        <v>0.24905495495072499</v>
      </c>
      <c r="AP637">
        <v>2.9729555649811799</v>
      </c>
      <c r="AQ637">
        <v>1.5275489156987501E-2</v>
      </c>
      <c r="AR637">
        <v>0.58027250066831204</v>
      </c>
      <c r="AS637">
        <v>0.16085104409061801</v>
      </c>
      <c r="AT637">
        <v>4.3702211630066601E-2</v>
      </c>
      <c r="AU637">
        <v>0.24905495495062199</v>
      </c>
      <c r="AV637">
        <v>2.9729555649811799</v>
      </c>
      <c r="AW637">
        <v>4.49975798880968E-2</v>
      </c>
      <c r="AX637">
        <v>0.74170430317976999</v>
      </c>
      <c r="AY637">
        <v>3.77008875047362</v>
      </c>
      <c r="AZ637">
        <v>2.9674556611860301</v>
      </c>
      <c r="BA637">
        <v>6.62431721636411E-3</v>
      </c>
      <c r="BB637">
        <v>1.3494438547666601E-3</v>
      </c>
      <c r="BC637">
        <v>2.4807867351189599E-4</v>
      </c>
    </row>
    <row r="638" spans="1:55" x14ac:dyDescent="0.25">
      <c r="A638" t="s">
        <v>119</v>
      </c>
      <c r="B638">
        <v>2027</v>
      </c>
      <c r="C638" t="s">
        <v>130</v>
      </c>
      <c r="D638" t="str">
        <f t="shared" si="40"/>
        <v>Truck</v>
      </c>
      <c r="E638" t="str">
        <f t="shared" si="42"/>
        <v>2027LHDT2</v>
      </c>
      <c r="F638" t="str">
        <f t="shared" si="41"/>
        <v>2027Truck</v>
      </c>
      <c r="G638" t="s">
        <v>115</v>
      </c>
      <c r="H638" t="s">
        <v>115</v>
      </c>
      <c r="I638" t="s">
        <v>121</v>
      </c>
      <c r="J638">
        <v>8664.7403493465099</v>
      </c>
      <c r="K638">
        <v>314095.887714168</v>
      </c>
      <c r="L638">
        <v>314095.887714168</v>
      </c>
      <c r="M638">
        <v>0</v>
      </c>
      <c r="N638">
        <v>108991.533351419</v>
      </c>
      <c r="O638">
        <v>1.1431568447935301</v>
      </c>
      <c r="P638">
        <v>1.89101738457396</v>
      </c>
      <c r="Q638">
        <v>0</v>
      </c>
      <c r="R638">
        <v>2.1495797883335398E-2</v>
      </c>
      <c r="S638">
        <v>2.6303904766630699E-2</v>
      </c>
      <c r="T638">
        <v>0</v>
      </c>
      <c r="U638">
        <v>3.0000008598028201E-3</v>
      </c>
      <c r="V638">
        <v>3.1850009128239903E-2</v>
      </c>
      <c r="W638">
        <v>2.24677424774294E-2</v>
      </c>
      <c r="X638">
        <v>2.74932506183291E-2</v>
      </c>
      <c r="Y638">
        <v>0</v>
      </c>
      <c r="Z638">
        <v>1.20000034392113E-2</v>
      </c>
      <c r="AA638">
        <v>9.1000026080685595E-2</v>
      </c>
      <c r="AB638">
        <v>575.22338875570802</v>
      </c>
      <c r="AC638">
        <v>209.54479961992499</v>
      </c>
      <c r="AD638">
        <v>0</v>
      </c>
      <c r="AE638">
        <v>3.8711375485409702E-3</v>
      </c>
      <c r="AF638">
        <v>5.0981284981674903E-3</v>
      </c>
      <c r="AG638">
        <v>0</v>
      </c>
      <c r="AH638">
        <v>9.0626679151944001E-2</v>
      </c>
      <c r="AI638">
        <v>3.3013868514964698E-2</v>
      </c>
      <c r="AJ638">
        <v>0</v>
      </c>
      <c r="AK638">
        <v>8.3343312237624506E-2</v>
      </c>
      <c r="AL638">
        <v>0.10975970497624001</v>
      </c>
      <c r="AM638">
        <v>0</v>
      </c>
      <c r="AN638">
        <v>0</v>
      </c>
      <c r="AO638">
        <v>0</v>
      </c>
      <c r="AP638">
        <v>0</v>
      </c>
      <c r="AQ638">
        <v>9.4880819942650796E-2</v>
      </c>
      <c r="AR638">
        <v>0.12495412679444499</v>
      </c>
      <c r="AS638">
        <v>0</v>
      </c>
      <c r="AT638">
        <v>0</v>
      </c>
      <c r="AU638">
        <v>0</v>
      </c>
      <c r="AV638">
        <v>0</v>
      </c>
      <c r="AW638">
        <v>0.18445083343302399</v>
      </c>
      <c r="AX638">
        <v>0.22301718824865699</v>
      </c>
      <c r="AY638">
        <v>0.90974507584910602</v>
      </c>
      <c r="AZ638">
        <v>0</v>
      </c>
      <c r="BA638">
        <v>5.4505339384444702E-3</v>
      </c>
      <c r="BB638">
        <v>1.9855434675970702E-3</v>
      </c>
      <c r="BC638">
        <v>0</v>
      </c>
    </row>
    <row r="639" spans="1:55" x14ac:dyDescent="0.25">
      <c r="A639" t="s">
        <v>113</v>
      </c>
      <c r="B639">
        <v>2027</v>
      </c>
      <c r="C639" t="s">
        <v>130</v>
      </c>
      <c r="D639" t="str">
        <f t="shared" si="40"/>
        <v>Truck</v>
      </c>
      <c r="E639" t="str">
        <f t="shared" si="42"/>
        <v>2027LHDT2</v>
      </c>
      <c r="F639" t="str">
        <f t="shared" si="41"/>
        <v>2027Truck</v>
      </c>
      <c r="G639" t="s">
        <v>115</v>
      </c>
      <c r="H639" t="s">
        <v>115</v>
      </c>
      <c r="I639" t="s">
        <v>121</v>
      </c>
      <c r="J639">
        <v>9582.8070352735303</v>
      </c>
      <c r="K639">
        <v>360158.50855526002</v>
      </c>
      <c r="L639">
        <v>360158.50855526002</v>
      </c>
      <c r="M639">
        <v>0</v>
      </c>
      <c r="N639">
        <v>120539.65733248999</v>
      </c>
      <c r="O639">
        <v>1.1747798321412399</v>
      </c>
      <c r="P639">
        <v>1.86860543426813</v>
      </c>
      <c r="Q639">
        <v>0</v>
      </c>
      <c r="R639">
        <v>2.1557551260971902E-2</v>
      </c>
      <c r="S639">
        <v>2.64522750496455E-2</v>
      </c>
      <c r="T639">
        <v>0</v>
      </c>
      <c r="U639">
        <v>3.0000008598028201E-3</v>
      </c>
      <c r="V639">
        <v>3.1850009128239903E-2</v>
      </c>
      <c r="W639">
        <v>2.25322880687761E-2</v>
      </c>
      <c r="X639">
        <v>2.7648329547158401E-2</v>
      </c>
      <c r="Y639">
        <v>0</v>
      </c>
      <c r="Z639">
        <v>1.2000003439211201E-2</v>
      </c>
      <c r="AA639">
        <v>9.1000026080685595E-2</v>
      </c>
      <c r="AB639">
        <v>578.57063269397895</v>
      </c>
      <c r="AC639">
        <v>208.916078062423</v>
      </c>
      <c r="AD639">
        <v>0</v>
      </c>
      <c r="AE639">
        <v>3.7861709513030599E-3</v>
      </c>
      <c r="AF639">
        <v>5.0981284981674903E-3</v>
      </c>
      <c r="AG639">
        <v>0</v>
      </c>
      <c r="AH639">
        <v>9.1154038797547299E-2</v>
      </c>
      <c r="AI639">
        <v>3.2914813177540102E-2</v>
      </c>
      <c r="AJ639">
        <v>0</v>
      </c>
      <c r="AK639">
        <v>8.1514031424278904E-2</v>
      </c>
      <c r="AL639">
        <v>0.10975970497624001</v>
      </c>
      <c r="AM639">
        <v>0</v>
      </c>
      <c r="AN639">
        <v>0</v>
      </c>
      <c r="AO639">
        <v>0</v>
      </c>
      <c r="AP639">
        <v>0</v>
      </c>
      <c r="AQ639">
        <v>9.2798305355508898E-2</v>
      </c>
      <c r="AR639">
        <v>0.12495412679444499</v>
      </c>
      <c r="AS639">
        <v>0</v>
      </c>
      <c r="AT639">
        <v>0</v>
      </c>
      <c r="AU639">
        <v>0</v>
      </c>
      <c r="AV639">
        <v>0</v>
      </c>
      <c r="AW639">
        <v>0.18367374033019401</v>
      </c>
      <c r="AX639">
        <v>0.22919714692592999</v>
      </c>
      <c r="AY639">
        <v>0.90974507584910502</v>
      </c>
      <c r="AZ639">
        <v>0</v>
      </c>
      <c r="BA639">
        <v>5.4822507758374396E-3</v>
      </c>
      <c r="BB639">
        <v>1.9795860113218499E-3</v>
      </c>
      <c r="BC639">
        <v>0</v>
      </c>
    </row>
    <row r="640" spans="1:55" x14ac:dyDescent="0.25">
      <c r="A640" t="s">
        <v>119</v>
      </c>
      <c r="B640">
        <v>2027</v>
      </c>
      <c r="C640" t="s">
        <v>130</v>
      </c>
      <c r="D640" t="str">
        <f t="shared" si="40"/>
        <v>Truck</v>
      </c>
      <c r="E640" t="str">
        <f t="shared" si="42"/>
        <v>2027LHDT2</v>
      </c>
      <c r="F640" t="str">
        <f t="shared" si="41"/>
        <v>2027Truck</v>
      </c>
      <c r="G640" t="s">
        <v>115</v>
      </c>
      <c r="H640" t="s">
        <v>115</v>
      </c>
      <c r="I640" t="s">
        <v>125</v>
      </c>
      <c r="J640">
        <v>178.16179153092401</v>
      </c>
      <c r="K640">
        <v>10745.200249355999</v>
      </c>
      <c r="L640">
        <v>0</v>
      </c>
      <c r="M640">
        <v>10745.200249355999</v>
      </c>
      <c r="N640">
        <v>2363.24648005068</v>
      </c>
      <c r="O640">
        <v>0</v>
      </c>
      <c r="P640">
        <v>0</v>
      </c>
      <c r="Q640">
        <v>0</v>
      </c>
      <c r="R640">
        <v>0</v>
      </c>
      <c r="S640">
        <v>0</v>
      </c>
      <c r="T640">
        <v>0</v>
      </c>
      <c r="U640">
        <v>2.0000005732018801E-3</v>
      </c>
      <c r="V640">
        <v>1.59250045641199E-2</v>
      </c>
      <c r="W640">
        <v>0</v>
      </c>
      <c r="X640">
        <v>0</v>
      </c>
      <c r="Y640">
        <v>0</v>
      </c>
      <c r="Z640">
        <v>8.0000022928075204E-3</v>
      </c>
      <c r="AA640">
        <v>4.5500013040342797E-2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</row>
    <row r="641" spans="1:55" x14ac:dyDescent="0.25">
      <c r="A641" t="s">
        <v>113</v>
      </c>
      <c r="B641">
        <v>2027</v>
      </c>
      <c r="C641" t="s">
        <v>130</v>
      </c>
      <c r="D641" t="str">
        <f t="shared" si="40"/>
        <v>Truck</v>
      </c>
      <c r="E641" t="str">
        <f t="shared" si="42"/>
        <v>2027LHDT2</v>
      </c>
      <c r="F641" t="str">
        <f t="shared" si="41"/>
        <v>2027Truck</v>
      </c>
      <c r="G641" t="s">
        <v>115</v>
      </c>
      <c r="H641" t="s">
        <v>115</v>
      </c>
      <c r="I641" t="s">
        <v>125</v>
      </c>
      <c r="J641">
        <v>205.66194799863499</v>
      </c>
      <c r="K641">
        <v>12794.0858647779</v>
      </c>
      <c r="L641">
        <v>0</v>
      </c>
      <c r="M641">
        <v>12794.0858647779</v>
      </c>
      <c r="N641">
        <v>2728.0321080122098</v>
      </c>
      <c r="O641">
        <v>0</v>
      </c>
      <c r="P641">
        <v>0</v>
      </c>
      <c r="Q641">
        <v>0</v>
      </c>
      <c r="R641">
        <v>0</v>
      </c>
      <c r="S641">
        <v>0</v>
      </c>
      <c r="T641">
        <v>0</v>
      </c>
      <c r="U641">
        <v>2.0000005732018801E-3</v>
      </c>
      <c r="V641">
        <v>1.59250045641199E-2</v>
      </c>
      <c r="W641">
        <v>0</v>
      </c>
      <c r="X641">
        <v>0</v>
      </c>
      <c r="Y641">
        <v>0</v>
      </c>
      <c r="Z641">
        <v>8.0000022928075204E-3</v>
      </c>
      <c r="AA641">
        <v>4.5500013040342797E-2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</row>
    <row r="642" spans="1:55" x14ac:dyDescent="0.25">
      <c r="A642" t="s">
        <v>119</v>
      </c>
      <c r="B642">
        <v>2027</v>
      </c>
      <c r="C642" t="s">
        <v>138</v>
      </c>
      <c r="D642" t="str">
        <f t="shared" si="40"/>
        <v>Passenger</v>
      </c>
      <c r="E642" t="str">
        <f t="shared" si="42"/>
        <v>2027MCY</v>
      </c>
      <c r="F642" t="str">
        <f t="shared" si="41"/>
        <v>2027Passenger</v>
      </c>
      <c r="G642" t="s">
        <v>115</v>
      </c>
      <c r="H642" t="s">
        <v>115</v>
      </c>
      <c r="I642" t="s">
        <v>116</v>
      </c>
      <c r="J642">
        <v>31244.4372938794</v>
      </c>
      <c r="K642">
        <v>180779.864636435</v>
      </c>
      <c r="L642">
        <v>180779.864636435</v>
      </c>
      <c r="M642">
        <v>0</v>
      </c>
      <c r="N642">
        <v>62488.874587758801</v>
      </c>
      <c r="O642">
        <v>0.54324209307621096</v>
      </c>
      <c r="P642">
        <v>0</v>
      </c>
      <c r="Q642">
        <v>0.118881930888167</v>
      </c>
      <c r="R642">
        <v>1.76923434586233E-3</v>
      </c>
      <c r="S642">
        <v>0</v>
      </c>
      <c r="T642">
        <v>3.0276974860909802E-3</v>
      </c>
      <c r="U642">
        <v>1.00000028660094E-3</v>
      </c>
      <c r="V642">
        <v>4.2000012037239397E-3</v>
      </c>
      <c r="W642">
        <v>1.8937662895417899E-3</v>
      </c>
      <c r="X642">
        <v>0</v>
      </c>
      <c r="Y642">
        <v>3.2298092877464601E-3</v>
      </c>
      <c r="Z642">
        <v>4.0000011464037602E-3</v>
      </c>
      <c r="AA642">
        <v>1.2000003439211201E-2</v>
      </c>
      <c r="AB642">
        <v>187.77557972881101</v>
      </c>
      <c r="AC642">
        <v>0</v>
      </c>
      <c r="AD642">
        <v>45.442666116967899</v>
      </c>
      <c r="AE642">
        <v>0.15726187931021099</v>
      </c>
      <c r="AF642">
        <v>0</v>
      </c>
      <c r="AG642">
        <v>0.16236914795330501</v>
      </c>
      <c r="AH642">
        <v>3.8305911822724303E-2</v>
      </c>
      <c r="AI642">
        <v>0</v>
      </c>
      <c r="AJ642">
        <v>7.1579029369665398E-3</v>
      </c>
      <c r="AK642">
        <v>1.0088359194552401</v>
      </c>
      <c r="AL642">
        <v>0</v>
      </c>
      <c r="AM642">
        <v>1.1834993093803401</v>
      </c>
      <c r="AN642">
        <v>3.6096646875784102</v>
      </c>
      <c r="AO642">
        <v>3.8826061751294301</v>
      </c>
      <c r="AP642">
        <v>5.2488339303435696</v>
      </c>
      <c r="AQ642">
        <v>1.2216181491688101</v>
      </c>
      <c r="AR642">
        <v>0</v>
      </c>
      <c r="AS642">
        <v>1.28707623441334</v>
      </c>
      <c r="AT642">
        <v>3.60966468757693</v>
      </c>
      <c r="AU642">
        <v>3.88260617512783</v>
      </c>
      <c r="AV642">
        <v>5.2488339303435696</v>
      </c>
      <c r="AW642">
        <v>8.8906848424626806E-3</v>
      </c>
      <c r="AX642">
        <v>12.146757192658701</v>
      </c>
      <c r="AY642">
        <v>0</v>
      </c>
      <c r="AZ642">
        <v>7.5444869653439897</v>
      </c>
      <c r="BA642">
        <v>1.85635277590075E-3</v>
      </c>
      <c r="BB642">
        <v>0</v>
      </c>
      <c r="BC642">
        <v>4.4924701876780302E-4</v>
      </c>
    </row>
    <row r="643" spans="1:55" x14ac:dyDescent="0.25">
      <c r="A643" t="s">
        <v>113</v>
      </c>
      <c r="B643">
        <v>2027</v>
      </c>
      <c r="C643" t="s">
        <v>138</v>
      </c>
      <c r="D643" t="str">
        <f t="shared" si="40"/>
        <v>Passenger</v>
      </c>
      <c r="E643" t="str">
        <f t="shared" si="42"/>
        <v>2027MCY</v>
      </c>
      <c r="F643" t="str">
        <f t="shared" si="41"/>
        <v>2027Passenger</v>
      </c>
      <c r="G643" t="s">
        <v>115</v>
      </c>
      <c r="H643" t="s">
        <v>115</v>
      </c>
      <c r="I643" t="s">
        <v>116</v>
      </c>
      <c r="J643">
        <v>38692.184043560803</v>
      </c>
      <c r="K643">
        <v>224339.82265457101</v>
      </c>
      <c r="L643">
        <v>224339.82265457101</v>
      </c>
      <c r="M643">
        <v>0</v>
      </c>
      <c r="N643">
        <v>77384.368087121606</v>
      </c>
      <c r="O643">
        <v>0.56960744282472398</v>
      </c>
      <c r="P643">
        <v>0</v>
      </c>
      <c r="Q643">
        <v>0.12904877975909501</v>
      </c>
      <c r="R643">
        <v>1.7879892598384301E-3</v>
      </c>
      <c r="S643">
        <v>0</v>
      </c>
      <c r="T643">
        <v>3.0972609559484698E-3</v>
      </c>
      <c r="U643">
        <v>1.00000028660094E-3</v>
      </c>
      <c r="V643">
        <v>4.2000012037239397E-3</v>
      </c>
      <c r="W643">
        <v>1.91287030100506E-3</v>
      </c>
      <c r="X643">
        <v>0</v>
      </c>
      <c r="Y643">
        <v>3.3007090598509699E-3</v>
      </c>
      <c r="Z643">
        <v>4.0000011464037602E-3</v>
      </c>
      <c r="AA643">
        <v>1.2000003439211201E-2</v>
      </c>
      <c r="AB643">
        <v>188.76156887388299</v>
      </c>
      <c r="AC643">
        <v>0</v>
      </c>
      <c r="AD643">
        <v>47.530785290663601</v>
      </c>
      <c r="AE643">
        <v>0.162813229977915</v>
      </c>
      <c r="AF643">
        <v>0</v>
      </c>
      <c r="AG643">
        <v>0.173845653619431</v>
      </c>
      <c r="AH643">
        <v>3.9493453454696001E-2</v>
      </c>
      <c r="AI643">
        <v>0</v>
      </c>
      <c r="AJ643">
        <v>7.6299596118459797E-3</v>
      </c>
      <c r="AK643">
        <v>1.05863501774485</v>
      </c>
      <c r="AL643">
        <v>0</v>
      </c>
      <c r="AM643">
        <v>1.28159566692574</v>
      </c>
      <c r="AN643">
        <v>3.5770098179012302</v>
      </c>
      <c r="AO643">
        <v>3.88975843995255</v>
      </c>
      <c r="AP643">
        <v>5.2032533404454604</v>
      </c>
      <c r="AQ643">
        <v>1.2759564140322399</v>
      </c>
      <c r="AR643">
        <v>0</v>
      </c>
      <c r="AS643">
        <v>1.39349410814487</v>
      </c>
      <c r="AT643">
        <v>3.57700981789975</v>
      </c>
      <c r="AU643">
        <v>3.8897584399509402</v>
      </c>
      <c r="AV643">
        <v>5.2032533404454604</v>
      </c>
      <c r="AW643">
        <v>8.8440921666345998E-3</v>
      </c>
      <c r="AX643">
        <v>12.7417864031252</v>
      </c>
      <c r="AY643">
        <v>0</v>
      </c>
      <c r="AZ643">
        <v>7.8814754015285597</v>
      </c>
      <c r="BA643">
        <v>1.8661002824141399E-3</v>
      </c>
      <c r="BB643">
        <v>0</v>
      </c>
      <c r="BC643">
        <v>4.6989020266902998E-4</v>
      </c>
    </row>
    <row r="644" spans="1:55" x14ac:dyDescent="0.25">
      <c r="A644" t="s">
        <v>113</v>
      </c>
      <c r="B644">
        <v>2027</v>
      </c>
      <c r="C644" t="s">
        <v>141</v>
      </c>
      <c r="D644" t="str">
        <f t="shared" si="40"/>
        <v>Passenger</v>
      </c>
      <c r="E644" t="str">
        <f t="shared" si="42"/>
        <v>2027MDV</v>
      </c>
      <c r="F644" t="str">
        <f t="shared" si="41"/>
        <v>2027Passenger</v>
      </c>
      <c r="G644" t="s">
        <v>115</v>
      </c>
      <c r="H644" t="s">
        <v>115</v>
      </c>
      <c r="I644" t="s">
        <v>116</v>
      </c>
      <c r="J644">
        <v>250353.25362793601</v>
      </c>
      <c r="K644">
        <v>9913813.6678667907</v>
      </c>
      <c r="L644">
        <v>9913813.6678667907</v>
      </c>
      <c r="M644">
        <v>0</v>
      </c>
      <c r="N644">
        <v>1141966.32009851</v>
      </c>
      <c r="O644">
        <v>8.8162591414330999E-2</v>
      </c>
      <c r="P644">
        <v>0</v>
      </c>
      <c r="Q644">
        <v>0.378370616157158</v>
      </c>
      <c r="R644">
        <v>1.1123598760764701E-3</v>
      </c>
      <c r="S644">
        <v>0</v>
      </c>
      <c r="T644">
        <v>1.8723650281013901E-3</v>
      </c>
      <c r="U644">
        <v>2.0000005732018801E-3</v>
      </c>
      <c r="V644">
        <v>2.7534611793128801E-3</v>
      </c>
      <c r="W644">
        <v>1.2097928579225901E-3</v>
      </c>
      <c r="X644">
        <v>0</v>
      </c>
      <c r="Y644">
        <v>2.0363678042854502E-3</v>
      </c>
      <c r="Z644">
        <v>8.0000022928075204E-3</v>
      </c>
      <c r="AA644">
        <v>7.8670319408939392E-3</v>
      </c>
      <c r="AB644">
        <v>401.79714030552202</v>
      </c>
      <c r="AC644">
        <v>0</v>
      </c>
      <c r="AD644">
        <v>101.210748877876</v>
      </c>
      <c r="AE644">
        <v>3.5282265461301001E-3</v>
      </c>
      <c r="AF644">
        <v>0</v>
      </c>
      <c r="AG644">
        <v>9.0302698900239994E-2</v>
      </c>
      <c r="AH644">
        <v>7.0928118458572203E-3</v>
      </c>
      <c r="AI644">
        <v>0</v>
      </c>
      <c r="AJ644">
        <v>3.8750694872756897E-2</v>
      </c>
      <c r="AK644">
        <v>1.43131325613428E-2</v>
      </c>
      <c r="AL644">
        <v>0</v>
      </c>
      <c r="AM644">
        <v>0.436722736391981</v>
      </c>
      <c r="AN644">
        <v>0.10432421362602499</v>
      </c>
      <c r="AO644">
        <v>0.32411692162344702</v>
      </c>
      <c r="AP644">
        <v>2.0906442787361299</v>
      </c>
      <c r="AQ644">
        <v>2.0885689434619201E-2</v>
      </c>
      <c r="AR644">
        <v>0</v>
      </c>
      <c r="AS644">
        <v>0.47815642509580802</v>
      </c>
      <c r="AT644">
        <v>0.104324213625982</v>
      </c>
      <c r="AU644">
        <v>0.32411692162331401</v>
      </c>
      <c r="AV644">
        <v>2.0906442787361299</v>
      </c>
      <c r="AW644">
        <v>3.7426889896516602E-2</v>
      </c>
      <c r="AX644">
        <v>0.93149049601078004</v>
      </c>
      <c r="AY644">
        <v>0</v>
      </c>
      <c r="AZ644">
        <v>3.5019263921461401</v>
      </c>
      <c r="BA644">
        <v>3.9721737929519201E-3</v>
      </c>
      <c r="BB644">
        <v>0</v>
      </c>
      <c r="BC644">
        <v>1.00057129314569E-3</v>
      </c>
    </row>
    <row r="645" spans="1:55" x14ac:dyDescent="0.25">
      <c r="A645" t="s">
        <v>119</v>
      </c>
      <c r="B645">
        <v>2027</v>
      </c>
      <c r="C645" t="s">
        <v>141</v>
      </c>
      <c r="D645" t="str">
        <f t="shared" si="40"/>
        <v>Passenger</v>
      </c>
      <c r="E645" t="str">
        <f t="shared" si="42"/>
        <v>2027MDV</v>
      </c>
      <c r="F645" t="str">
        <f t="shared" si="41"/>
        <v>2027Passenger</v>
      </c>
      <c r="G645" t="s">
        <v>115</v>
      </c>
      <c r="H645" t="s">
        <v>115</v>
      </c>
      <c r="I645" t="s">
        <v>116</v>
      </c>
      <c r="J645">
        <v>216400.86468017401</v>
      </c>
      <c r="K645">
        <v>8685355.3772928193</v>
      </c>
      <c r="L645">
        <v>8685355.3772928193</v>
      </c>
      <c r="M645">
        <v>0</v>
      </c>
      <c r="N645">
        <v>991382.04268443806</v>
      </c>
      <c r="O645">
        <v>7.8939819969996702E-2</v>
      </c>
      <c r="P645">
        <v>0</v>
      </c>
      <c r="Q645">
        <v>0.351900924290455</v>
      </c>
      <c r="R645">
        <v>1.09721637551004E-3</v>
      </c>
      <c r="S645">
        <v>0</v>
      </c>
      <c r="T645">
        <v>1.8303040780090799E-3</v>
      </c>
      <c r="U645">
        <v>2.0000005732018801E-3</v>
      </c>
      <c r="V645">
        <v>2.75689645350144E-3</v>
      </c>
      <c r="W645">
        <v>1.1933229193503399E-3</v>
      </c>
      <c r="X645">
        <v>0</v>
      </c>
      <c r="Y645">
        <v>1.99062268338214E-3</v>
      </c>
      <c r="Z645">
        <v>8.0000022928075204E-3</v>
      </c>
      <c r="AA645">
        <v>7.8768470100041305E-3</v>
      </c>
      <c r="AB645">
        <v>404.008923312712</v>
      </c>
      <c r="AC645">
        <v>0</v>
      </c>
      <c r="AD645">
        <v>100.295644263151</v>
      </c>
      <c r="AE645">
        <v>3.3064849281919102E-3</v>
      </c>
      <c r="AF645">
        <v>0</v>
      </c>
      <c r="AG645">
        <v>8.4074199898560603E-2</v>
      </c>
      <c r="AH645">
        <v>6.6375176751593901E-3</v>
      </c>
      <c r="AI645">
        <v>0</v>
      </c>
      <c r="AJ645">
        <v>3.7582074484655399E-2</v>
      </c>
      <c r="AK645">
        <v>1.3108662040429901E-2</v>
      </c>
      <c r="AL645">
        <v>0</v>
      </c>
      <c r="AM645">
        <v>0.39807889709208399</v>
      </c>
      <c r="AN645">
        <v>9.9121122532966302E-2</v>
      </c>
      <c r="AO645">
        <v>0.30249800132385202</v>
      </c>
      <c r="AP645">
        <v>2.0284030336215801</v>
      </c>
      <c r="AQ645">
        <v>1.9128128877897801E-2</v>
      </c>
      <c r="AR645">
        <v>0</v>
      </c>
      <c r="AS645">
        <v>0.43584628524764801</v>
      </c>
      <c r="AT645">
        <v>9.9121122532925501E-2</v>
      </c>
      <c r="AU645">
        <v>0.30249800132372801</v>
      </c>
      <c r="AV645">
        <v>2.0284030336215801</v>
      </c>
      <c r="AW645">
        <v>3.7279058533152998E-2</v>
      </c>
      <c r="AX645">
        <v>0.92850506232306695</v>
      </c>
      <c r="AY645">
        <v>0</v>
      </c>
      <c r="AZ645">
        <v>3.23539999831516</v>
      </c>
      <c r="BA645">
        <v>3.9940395197467296E-3</v>
      </c>
      <c r="BB645">
        <v>0</v>
      </c>
      <c r="BC645">
        <v>9.9152455238079901E-4</v>
      </c>
    </row>
    <row r="646" spans="1:55" x14ac:dyDescent="0.25">
      <c r="A646" t="s">
        <v>119</v>
      </c>
      <c r="B646">
        <v>2027</v>
      </c>
      <c r="C646" t="s">
        <v>141</v>
      </c>
      <c r="D646" t="str">
        <f t="shared" si="40"/>
        <v>Passenger</v>
      </c>
      <c r="E646" t="str">
        <f t="shared" si="42"/>
        <v>2027MDV</v>
      </c>
      <c r="F646" t="str">
        <f t="shared" si="41"/>
        <v>2027Passenger</v>
      </c>
      <c r="G646" t="s">
        <v>115</v>
      </c>
      <c r="H646" t="s">
        <v>115</v>
      </c>
      <c r="I646" t="s">
        <v>121</v>
      </c>
      <c r="J646">
        <v>3067.0612379614499</v>
      </c>
      <c r="K646">
        <v>122265.221866325</v>
      </c>
      <c r="L646">
        <v>122265.221866325</v>
      </c>
      <c r="M646">
        <v>0</v>
      </c>
      <c r="N646">
        <v>14071.754843311001</v>
      </c>
      <c r="O646">
        <v>0.100424416292591</v>
      </c>
      <c r="P646">
        <v>0</v>
      </c>
      <c r="Q646">
        <v>0</v>
      </c>
      <c r="R646">
        <v>6.2494426563581796E-3</v>
      </c>
      <c r="S646">
        <v>0</v>
      </c>
      <c r="T646">
        <v>0</v>
      </c>
      <c r="U646">
        <v>2.0000005732018801E-3</v>
      </c>
      <c r="V646">
        <v>2.8093421918578801E-3</v>
      </c>
      <c r="W646">
        <v>6.5320147217876202E-3</v>
      </c>
      <c r="X646">
        <v>0</v>
      </c>
      <c r="Y646">
        <v>0</v>
      </c>
      <c r="Z646">
        <v>8.0000022928075204E-3</v>
      </c>
      <c r="AA646">
        <v>8.0266919767367998E-3</v>
      </c>
      <c r="AB646">
        <v>407.61200261084298</v>
      </c>
      <c r="AC646">
        <v>0</v>
      </c>
      <c r="AD646">
        <v>0</v>
      </c>
      <c r="AE646">
        <v>5.8932826971898398E-4</v>
      </c>
      <c r="AF646">
        <v>0</v>
      </c>
      <c r="AG646">
        <v>0</v>
      </c>
      <c r="AH646">
        <v>6.4219437006902497E-2</v>
      </c>
      <c r="AI646">
        <v>0</v>
      </c>
      <c r="AJ646">
        <v>0</v>
      </c>
      <c r="AK646">
        <v>1.2687890672383901E-2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1.4444319982222099E-2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3.0999999999999999E-3</v>
      </c>
      <c r="AX646">
        <v>0.22488464140918901</v>
      </c>
      <c r="AY646">
        <v>0</v>
      </c>
      <c r="AZ646">
        <v>0</v>
      </c>
      <c r="BA646">
        <v>3.8623308741905999E-3</v>
      </c>
      <c r="BB646">
        <v>0</v>
      </c>
      <c r="BC646">
        <v>0</v>
      </c>
    </row>
    <row r="647" spans="1:55" x14ac:dyDescent="0.25">
      <c r="A647" t="s">
        <v>113</v>
      </c>
      <c r="B647">
        <v>2027</v>
      </c>
      <c r="C647" t="s">
        <v>141</v>
      </c>
      <c r="D647" t="str">
        <f t="shared" si="40"/>
        <v>Passenger</v>
      </c>
      <c r="E647" t="str">
        <f t="shared" si="42"/>
        <v>2027MDV</v>
      </c>
      <c r="F647" t="str">
        <f t="shared" si="41"/>
        <v>2027Passenger</v>
      </c>
      <c r="G647" t="s">
        <v>115</v>
      </c>
      <c r="H647" t="s">
        <v>115</v>
      </c>
      <c r="I647" t="s">
        <v>121</v>
      </c>
      <c r="J647">
        <v>3517.6771699584101</v>
      </c>
      <c r="K647">
        <v>138155.21731916399</v>
      </c>
      <c r="L647">
        <v>138155.21731916399</v>
      </c>
      <c r="M647">
        <v>0</v>
      </c>
      <c r="N647">
        <v>16078.3038154965</v>
      </c>
      <c r="O647">
        <v>0.111081334661631</v>
      </c>
      <c r="P647">
        <v>0</v>
      </c>
      <c r="Q647">
        <v>0</v>
      </c>
      <c r="R647">
        <v>6.6405124889437799E-3</v>
      </c>
      <c r="S647">
        <v>0</v>
      </c>
      <c r="T647">
        <v>0</v>
      </c>
      <c r="U647">
        <v>2.0000005732018701E-3</v>
      </c>
      <c r="V647">
        <v>2.75809140958376E-3</v>
      </c>
      <c r="W647">
        <v>6.9407669968560596E-3</v>
      </c>
      <c r="X647">
        <v>0</v>
      </c>
      <c r="Y647">
        <v>0</v>
      </c>
      <c r="Z647">
        <v>8.00000229280751E-3</v>
      </c>
      <c r="AA647">
        <v>7.8802611702392996E-3</v>
      </c>
      <c r="AB647">
        <v>411.97866470694998</v>
      </c>
      <c r="AC647">
        <v>0</v>
      </c>
      <c r="AD647">
        <v>0</v>
      </c>
      <c r="AE647">
        <v>6.0578547526135898E-4</v>
      </c>
      <c r="AF647">
        <v>0</v>
      </c>
      <c r="AG647">
        <v>0</v>
      </c>
      <c r="AH647">
        <v>6.4907406398420006E-2</v>
      </c>
      <c r="AI647">
        <v>0</v>
      </c>
      <c r="AJ647">
        <v>0</v>
      </c>
      <c r="AK647">
        <v>1.30422046183179E-2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1.48476828532763E-2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3.0999999999999899E-3</v>
      </c>
      <c r="AX647">
        <v>0.22670723262948</v>
      </c>
      <c r="AY647">
        <v>0</v>
      </c>
      <c r="AZ647">
        <v>0</v>
      </c>
      <c r="BA647">
        <v>3.9037072166999598E-3</v>
      </c>
      <c r="BB647">
        <v>0</v>
      </c>
      <c r="BC647">
        <v>0</v>
      </c>
    </row>
    <row r="648" spans="1:55" x14ac:dyDescent="0.25">
      <c r="A648" t="s">
        <v>119</v>
      </c>
      <c r="B648">
        <v>2027</v>
      </c>
      <c r="C648" t="s">
        <v>141</v>
      </c>
      <c r="D648" t="str">
        <f t="shared" si="40"/>
        <v>Passenger</v>
      </c>
      <c r="E648" t="str">
        <f t="shared" si="42"/>
        <v>2027MDV</v>
      </c>
      <c r="F648" t="str">
        <f t="shared" si="41"/>
        <v>2027Passenger</v>
      </c>
      <c r="G648" t="s">
        <v>115</v>
      </c>
      <c r="H648" t="s">
        <v>115</v>
      </c>
      <c r="I648" t="s">
        <v>125</v>
      </c>
      <c r="J648">
        <v>3939.3356784543498</v>
      </c>
      <c r="K648">
        <v>133723.742654275</v>
      </c>
      <c r="L648">
        <v>0</v>
      </c>
      <c r="M648">
        <v>133723.742654275</v>
      </c>
      <c r="N648">
        <v>19848.201584019</v>
      </c>
      <c r="O648">
        <v>0</v>
      </c>
      <c r="P648">
        <v>0</v>
      </c>
      <c r="Q648">
        <v>0</v>
      </c>
      <c r="R648">
        <v>0</v>
      </c>
      <c r="S648">
        <v>0</v>
      </c>
      <c r="T648">
        <v>0</v>
      </c>
      <c r="U648">
        <v>2.0000005732018701E-3</v>
      </c>
      <c r="V648">
        <v>1.5288591032527599E-3</v>
      </c>
      <c r="W648">
        <v>0</v>
      </c>
      <c r="X648">
        <v>0</v>
      </c>
      <c r="Y648">
        <v>0</v>
      </c>
      <c r="Z648">
        <v>8.00000229280751E-3</v>
      </c>
      <c r="AA648">
        <v>4.3681688664364698E-3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</row>
    <row r="649" spans="1:55" x14ac:dyDescent="0.25">
      <c r="A649" t="s">
        <v>113</v>
      </c>
      <c r="B649">
        <v>2027</v>
      </c>
      <c r="C649" t="s">
        <v>141</v>
      </c>
      <c r="D649" t="str">
        <f t="shared" si="40"/>
        <v>Passenger</v>
      </c>
      <c r="E649" t="str">
        <f t="shared" si="42"/>
        <v>2027MDV</v>
      </c>
      <c r="F649" t="str">
        <f t="shared" si="41"/>
        <v>2027Passenger</v>
      </c>
      <c r="G649" t="s">
        <v>115</v>
      </c>
      <c r="H649" t="s">
        <v>115</v>
      </c>
      <c r="I649" t="s">
        <v>125</v>
      </c>
      <c r="J649">
        <v>4499.4023560994301</v>
      </c>
      <c r="K649">
        <v>157581.701881555</v>
      </c>
      <c r="L649">
        <v>0</v>
      </c>
      <c r="M649">
        <v>157581.701881555</v>
      </c>
      <c r="N649">
        <v>22671.875361988299</v>
      </c>
      <c r="O649">
        <v>0</v>
      </c>
      <c r="P649">
        <v>0</v>
      </c>
      <c r="Q649">
        <v>0</v>
      </c>
      <c r="R649">
        <v>0</v>
      </c>
      <c r="S649">
        <v>0</v>
      </c>
      <c r="T649">
        <v>0</v>
      </c>
      <c r="U649">
        <v>2.0000005732018701E-3</v>
      </c>
      <c r="V649">
        <v>1.52885375447576E-3</v>
      </c>
      <c r="W649">
        <v>0</v>
      </c>
      <c r="X649">
        <v>0</v>
      </c>
      <c r="Y649">
        <v>0</v>
      </c>
      <c r="Z649">
        <v>8.00000229280751E-3</v>
      </c>
      <c r="AA649">
        <v>4.36815358421647E-3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</row>
    <row r="650" spans="1:55" x14ac:dyDescent="0.25">
      <c r="A650" t="s">
        <v>119</v>
      </c>
      <c r="B650">
        <v>2027</v>
      </c>
      <c r="C650" t="s">
        <v>141</v>
      </c>
      <c r="D650" t="str">
        <f t="shared" ref="D650:D713" si="43">_xlfn.XLOOKUP(C650,$BE$72:$BE$84,$BF$72:$BF$84)</f>
        <v>Passenger</v>
      </c>
      <c r="E650" t="str">
        <f t="shared" si="42"/>
        <v>2027MDV</v>
      </c>
      <c r="F650" t="str">
        <f t="shared" ref="F650:F713" si="44">CONCATENATE(B650,_xlfn.XLOOKUP(C650,$BE$72:$BE$84,$BF$72:$BF$84))</f>
        <v>2027Passenger</v>
      </c>
      <c r="G650" t="s">
        <v>115</v>
      </c>
      <c r="H650" t="s">
        <v>115</v>
      </c>
      <c r="I650" t="s">
        <v>126</v>
      </c>
      <c r="J650">
        <v>2465.7468100649698</v>
      </c>
      <c r="K650">
        <v>117137.842701014</v>
      </c>
      <c r="L650">
        <v>52314.659552728401</v>
      </c>
      <c r="M650">
        <v>64823.183148285898</v>
      </c>
      <c r="N650">
        <v>10195.863059974899</v>
      </c>
      <c r="O650">
        <v>2.6460407476747E-3</v>
      </c>
      <c r="P650">
        <v>0</v>
      </c>
      <c r="Q650">
        <v>0.110597743972177</v>
      </c>
      <c r="R650">
        <v>4.36264510920797E-4</v>
      </c>
      <c r="S650">
        <v>0</v>
      </c>
      <c r="T650">
        <v>1.6396225948904499E-3</v>
      </c>
      <c r="U650">
        <v>2.0000005732018801E-3</v>
      </c>
      <c r="V650">
        <v>1.32883431738838E-3</v>
      </c>
      <c r="W650">
        <v>4.7447746078247202E-4</v>
      </c>
      <c r="X650">
        <v>0</v>
      </c>
      <c r="Y650">
        <v>1.7832391725450801E-3</v>
      </c>
      <c r="Z650">
        <v>8.0000022928075308E-3</v>
      </c>
      <c r="AA650">
        <v>3.7966694782525299E-3</v>
      </c>
      <c r="AB650">
        <v>122.275174840663</v>
      </c>
      <c r="AC650">
        <v>0</v>
      </c>
      <c r="AD650">
        <v>88.602173267536799</v>
      </c>
      <c r="AE650">
        <v>3.6837102615454499E-4</v>
      </c>
      <c r="AF650">
        <v>0</v>
      </c>
      <c r="AG650">
        <v>3.9387257318953803E-2</v>
      </c>
      <c r="AH650">
        <v>4.80839127879619E-4</v>
      </c>
      <c r="AI650">
        <v>0</v>
      </c>
      <c r="AJ650">
        <v>2.0085656261491999E-2</v>
      </c>
      <c r="AK650">
        <v>1.16152803106197E-3</v>
      </c>
      <c r="AL650">
        <v>0</v>
      </c>
      <c r="AM650">
        <v>0.159575573577317</v>
      </c>
      <c r="AN650">
        <v>3.1420882312567101E-2</v>
      </c>
      <c r="AO650">
        <v>2.9331908244041801E-2</v>
      </c>
      <c r="AP650">
        <v>0.42207561811884903</v>
      </c>
      <c r="AQ650">
        <v>1.69489897633486E-3</v>
      </c>
      <c r="AR650">
        <v>0</v>
      </c>
      <c r="AS650">
        <v>0.17471516693799499</v>
      </c>
      <c r="AT650">
        <v>3.1420882312554202E-2</v>
      </c>
      <c r="AU650">
        <v>2.93319082440297E-2</v>
      </c>
      <c r="AV650">
        <v>0.42207561811884903</v>
      </c>
      <c r="AW650">
        <v>1.8757522339068699E-2</v>
      </c>
      <c r="AX650">
        <v>0.204040319705239</v>
      </c>
      <c r="AY650">
        <v>0</v>
      </c>
      <c r="AZ650">
        <v>1.21854499417657</v>
      </c>
      <c r="BA650">
        <v>1.2088145890271299E-3</v>
      </c>
      <c r="BB650">
        <v>0</v>
      </c>
      <c r="BC650">
        <v>8.7592268671768403E-4</v>
      </c>
    </row>
    <row r="651" spans="1:55" x14ac:dyDescent="0.25">
      <c r="A651" t="s">
        <v>113</v>
      </c>
      <c r="B651">
        <v>2027</v>
      </c>
      <c r="C651" t="s">
        <v>141</v>
      </c>
      <c r="D651" t="str">
        <f t="shared" si="43"/>
        <v>Passenger</v>
      </c>
      <c r="E651" t="str">
        <f t="shared" si="42"/>
        <v>2027MDV</v>
      </c>
      <c r="F651" t="str">
        <f t="shared" si="44"/>
        <v>2027Passenger</v>
      </c>
      <c r="G651" t="s">
        <v>115</v>
      </c>
      <c r="H651" t="s">
        <v>115</v>
      </c>
      <c r="I651" t="s">
        <v>126</v>
      </c>
      <c r="J651">
        <v>2791.82679004787</v>
      </c>
      <c r="K651">
        <v>134374.34370014101</v>
      </c>
      <c r="L651">
        <v>59838.170411590901</v>
      </c>
      <c r="M651">
        <v>74536.173288550606</v>
      </c>
      <c r="N651">
        <v>11544.203777251299</v>
      </c>
      <c r="O651">
        <v>2.6632569533398599E-3</v>
      </c>
      <c r="P651">
        <v>0</v>
      </c>
      <c r="Q651">
        <v>0.11219247473230599</v>
      </c>
      <c r="R651">
        <v>4.3074169138955699E-4</v>
      </c>
      <c r="S651">
        <v>0</v>
      </c>
      <c r="T651">
        <v>1.6261295473913599E-3</v>
      </c>
      <c r="U651">
        <v>2.0000005732018801E-3</v>
      </c>
      <c r="V651">
        <v>1.33035607711163E-3</v>
      </c>
      <c r="W651">
        <v>4.6847089063535802E-4</v>
      </c>
      <c r="X651">
        <v>0</v>
      </c>
      <c r="Y651">
        <v>1.76856425227235E-3</v>
      </c>
      <c r="Z651">
        <v>8.0000022928075204E-3</v>
      </c>
      <c r="AA651">
        <v>3.8010173631761101E-3</v>
      </c>
      <c r="AB651">
        <v>120.28185625382601</v>
      </c>
      <c r="AC651">
        <v>0</v>
      </c>
      <c r="AD651">
        <v>88.568069105346694</v>
      </c>
      <c r="AE651">
        <v>3.5975818037617001E-4</v>
      </c>
      <c r="AF651">
        <v>0</v>
      </c>
      <c r="AG651">
        <v>4.0648399327497399E-2</v>
      </c>
      <c r="AH651">
        <v>4.8314095296979602E-4</v>
      </c>
      <c r="AI651">
        <v>0</v>
      </c>
      <c r="AJ651">
        <v>2.03453082222219E-2</v>
      </c>
      <c r="AK651">
        <v>1.13717660063706E-3</v>
      </c>
      <c r="AL651">
        <v>0</v>
      </c>
      <c r="AM651">
        <v>0.16513805737832299</v>
      </c>
      <c r="AN651">
        <v>3.0584235371295201E-2</v>
      </c>
      <c r="AO651">
        <v>2.8776253313268E-2</v>
      </c>
      <c r="AP651">
        <v>0.39371618240953998</v>
      </c>
      <c r="AQ651">
        <v>1.65936542622179E-3</v>
      </c>
      <c r="AR651">
        <v>0</v>
      </c>
      <c r="AS651">
        <v>0.18080538653800099</v>
      </c>
      <c r="AT651">
        <v>3.05842353712826E-2</v>
      </c>
      <c r="AU651">
        <v>2.87762533132562E-2</v>
      </c>
      <c r="AV651">
        <v>0.39371618240953998</v>
      </c>
      <c r="AW651">
        <v>1.8702998564183199E-2</v>
      </c>
      <c r="AX651">
        <v>0.19522108567851801</v>
      </c>
      <c r="AY651">
        <v>0</v>
      </c>
      <c r="AZ651">
        <v>1.26241424433023</v>
      </c>
      <c r="BA651">
        <v>1.18910860544144E-3</v>
      </c>
      <c r="BB651">
        <v>0</v>
      </c>
      <c r="BC651">
        <v>8.7558553235372004E-4</v>
      </c>
    </row>
    <row r="652" spans="1:55" x14ac:dyDescent="0.25">
      <c r="A652" t="s">
        <v>119</v>
      </c>
      <c r="B652">
        <v>2027</v>
      </c>
      <c r="C652" t="s">
        <v>142</v>
      </c>
      <c r="D652" t="str">
        <f t="shared" si="43"/>
        <v>Other</v>
      </c>
      <c r="E652" t="str">
        <f t="shared" si="42"/>
        <v>2027MH</v>
      </c>
      <c r="F652" t="str">
        <f t="shared" si="44"/>
        <v>2027Other</v>
      </c>
      <c r="G652" t="s">
        <v>115</v>
      </c>
      <c r="H652" t="s">
        <v>115</v>
      </c>
      <c r="I652" t="s">
        <v>116</v>
      </c>
      <c r="J652">
        <v>5006.9097655821497</v>
      </c>
      <c r="K652">
        <v>43083.204564129803</v>
      </c>
      <c r="L652">
        <v>43083.204564129803</v>
      </c>
      <c r="M652">
        <v>0</v>
      </c>
      <c r="N652">
        <v>500.89125294883797</v>
      </c>
      <c r="O652">
        <v>0.27062806590447802</v>
      </c>
      <c r="P652">
        <v>0</v>
      </c>
      <c r="Q652">
        <v>0.45428596014733702</v>
      </c>
      <c r="R652">
        <v>9.3566180449846704E-4</v>
      </c>
      <c r="S652">
        <v>0</v>
      </c>
      <c r="T652">
        <v>3.1017913881854699E-4</v>
      </c>
      <c r="U652">
        <v>3.0000008599847801E-3</v>
      </c>
      <c r="V652">
        <v>1.4745435828724E-2</v>
      </c>
      <c r="W652">
        <v>1.01761758299468E-3</v>
      </c>
      <c r="X652">
        <v>0</v>
      </c>
      <c r="Y652">
        <v>3.3734811448148501E-4</v>
      </c>
      <c r="Z652">
        <v>1.2000003439939099E-2</v>
      </c>
      <c r="AA652">
        <v>4.2129816653497298E-2</v>
      </c>
      <c r="AB652">
        <v>1765.96568641564</v>
      </c>
      <c r="AC652">
        <v>0</v>
      </c>
      <c r="AD652">
        <v>30.702992927213799</v>
      </c>
      <c r="AE652">
        <v>7.4352471826412796E-3</v>
      </c>
      <c r="AF652">
        <v>0</v>
      </c>
      <c r="AG652">
        <v>3.6260655425320303E-2</v>
      </c>
      <c r="AH652">
        <v>1.9382480500317999E-2</v>
      </c>
      <c r="AI652">
        <v>0</v>
      </c>
      <c r="AJ652">
        <v>5.1256122547834598E-2</v>
      </c>
      <c r="AK652">
        <v>2.90493064637691E-2</v>
      </c>
      <c r="AL652">
        <v>0</v>
      </c>
      <c r="AM652">
        <v>0.138930288453914</v>
      </c>
      <c r="AN652">
        <v>10.5051639406077</v>
      </c>
      <c r="AO652">
        <v>0.24999260186936401</v>
      </c>
      <c r="AP652">
        <v>4.7796854308959098</v>
      </c>
      <c r="AQ652">
        <v>4.2388679801093003E-2</v>
      </c>
      <c r="AR652">
        <v>0</v>
      </c>
      <c r="AS652">
        <v>0.152111178395411</v>
      </c>
      <c r="AT652">
        <v>10.5051639406033</v>
      </c>
      <c r="AU652">
        <v>0.24999260186926101</v>
      </c>
      <c r="AV652">
        <v>4.7796854308959098</v>
      </c>
      <c r="AW652">
        <v>4.4976756658522903E-2</v>
      </c>
      <c r="AX652">
        <v>0.77105213369807701</v>
      </c>
      <c r="AY652">
        <v>0</v>
      </c>
      <c r="AZ652">
        <v>2.9427937856278401</v>
      </c>
      <c r="BA652">
        <v>1.7458368701924201E-2</v>
      </c>
      <c r="BB652">
        <v>0</v>
      </c>
      <c r="BC652">
        <v>3.0353034314264103E-4</v>
      </c>
    </row>
    <row r="653" spans="1:55" x14ac:dyDescent="0.25">
      <c r="A653" t="s">
        <v>113</v>
      </c>
      <c r="B653">
        <v>2027</v>
      </c>
      <c r="C653" t="s">
        <v>142</v>
      </c>
      <c r="D653" t="str">
        <f t="shared" si="43"/>
        <v>Other</v>
      </c>
      <c r="E653" t="str">
        <f t="shared" si="42"/>
        <v>2027MH</v>
      </c>
      <c r="F653" t="str">
        <f t="shared" si="44"/>
        <v>2027Other</v>
      </c>
      <c r="G653" t="s">
        <v>115</v>
      </c>
      <c r="H653" t="s">
        <v>115</v>
      </c>
      <c r="I653" t="s">
        <v>116</v>
      </c>
      <c r="J653">
        <v>5453.71316183001</v>
      </c>
      <c r="K653">
        <v>47870.1871580886</v>
      </c>
      <c r="L653">
        <v>47870.1871580886</v>
      </c>
      <c r="M653">
        <v>0</v>
      </c>
      <c r="N653">
        <v>545.58946470947501</v>
      </c>
      <c r="O653">
        <v>0.32736958367226499</v>
      </c>
      <c r="P653">
        <v>0</v>
      </c>
      <c r="Q653">
        <v>0.45289765727980402</v>
      </c>
      <c r="R653">
        <v>1.0323472087214599E-3</v>
      </c>
      <c r="S653">
        <v>0</v>
      </c>
      <c r="T653">
        <v>3.29659624880663E-4</v>
      </c>
      <c r="U653">
        <v>3.0000008599813601E-3</v>
      </c>
      <c r="V653">
        <v>1.4764812028764E-2</v>
      </c>
      <c r="W653">
        <v>1.12277178174816E-3</v>
      </c>
      <c r="X653">
        <v>0</v>
      </c>
      <c r="Y653">
        <v>3.5853492049064901E-4</v>
      </c>
      <c r="Z653">
        <v>1.20000034399254E-2</v>
      </c>
      <c r="AA653">
        <v>4.2185177225039998E-2</v>
      </c>
      <c r="AB653">
        <v>1781.16519806479</v>
      </c>
      <c r="AC653">
        <v>0</v>
      </c>
      <c r="AD653">
        <v>31.031739400427401</v>
      </c>
      <c r="AE653">
        <v>9.0549147272043704E-3</v>
      </c>
      <c r="AF653">
        <v>0</v>
      </c>
      <c r="AG653">
        <v>3.7224121006498599E-2</v>
      </c>
      <c r="AH653">
        <v>2.1803927325445099E-2</v>
      </c>
      <c r="AI653">
        <v>0</v>
      </c>
      <c r="AJ653">
        <v>4.9843685820327402E-2</v>
      </c>
      <c r="AK653">
        <v>3.6824276122815303E-2</v>
      </c>
      <c r="AL653">
        <v>0</v>
      </c>
      <c r="AM653">
        <v>0.14590902395021399</v>
      </c>
      <c r="AN653">
        <v>11.3000717591816</v>
      </c>
      <c r="AO653">
        <v>0.27364510509054002</v>
      </c>
      <c r="AP653">
        <v>4.9830662184027696</v>
      </c>
      <c r="AQ653">
        <v>5.37338972764764E-2</v>
      </c>
      <c r="AR653">
        <v>0</v>
      </c>
      <c r="AS653">
        <v>0.15975201533504099</v>
      </c>
      <c r="AT653">
        <v>11.300071759176999</v>
      </c>
      <c r="AU653">
        <v>0.273645105090427</v>
      </c>
      <c r="AV653">
        <v>4.9830662184027696</v>
      </c>
      <c r="AW653">
        <v>4.4961427144885997E-2</v>
      </c>
      <c r="AX653">
        <v>1.0059701404204</v>
      </c>
      <c r="AY653">
        <v>0</v>
      </c>
      <c r="AZ653">
        <v>3.1352113842157401</v>
      </c>
      <c r="BA653">
        <v>1.7608631348872101E-2</v>
      </c>
      <c r="BB653">
        <v>0</v>
      </c>
      <c r="BC653">
        <v>3.0678033672007499E-4</v>
      </c>
    </row>
    <row r="654" spans="1:55" x14ac:dyDescent="0.25">
      <c r="A654" t="s">
        <v>119</v>
      </c>
      <c r="B654">
        <v>2027</v>
      </c>
      <c r="C654" t="s">
        <v>142</v>
      </c>
      <c r="D654" t="str">
        <f t="shared" si="43"/>
        <v>Other</v>
      </c>
      <c r="E654" t="str">
        <f t="shared" si="42"/>
        <v>2027MH</v>
      </c>
      <c r="F654" t="str">
        <f t="shared" si="44"/>
        <v>2027Other</v>
      </c>
      <c r="G654" t="s">
        <v>115</v>
      </c>
      <c r="H654" t="s">
        <v>115</v>
      </c>
      <c r="I654" t="s">
        <v>121</v>
      </c>
      <c r="J654">
        <v>2563.6592647245302</v>
      </c>
      <c r="K654">
        <v>21372.376156019898</v>
      </c>
      <c r="L654">
        <v>21372.376156019898</v>
      </c>
      <c r="M654">
        <v>0</v>
      </c>
      <c r="N654">
        <v>256.365926472453</v>
      </c>
      <c r="O654">
        <v>3.7885063136022201</v>
      </c>
      <c r="P654">
        <v>0</v>
      </c>
      <c r="Q654">
        <v>0</v>
      </c>
      <c r="R654">
        <v>0.123976313846568</v>
      </c>
      <c r="S654">
        <v>0</v>
      </c>
      <c r="T654">
        <v>0</v>
      </c>
      <c r="U654">
        <v>4.0000011466479399E-3</v>
      </c>
      <c r="V654">
        <v>1.47234738576525E-2</v>
      </c>
      <c r="W654">
        <v>0.129581972621965</v>
      </c>
      <c r="X654">
        <v>0</v>
      </c>
      <c r="Y654">
        <v>0</v>
      </c>
      <c r="Z654">
        <v>1.6000004586591701E-2</v>
      </c>
      <c r="AA654">
        <v>4.2067068164721701E-2</v>
      </c>
      <c r="AB654">
        <v>979.93950001946496</v>
      </c>
      <c r="AC654">
        <v>0</v>
      </c>
      <c r="AD654">
        <v>0</v>
      </c>
      <c r="AE654">
        <v>3.1688137193702599E-3</v>
      </c>
      <c r="AF654">
        <v>0</v>
      </c>
      <c r="AG654">
        <v>0</v>
      </c>
      <c r="AH654">
        <v>0.154389867297792</v>
      </c>
      <c r="AI654">
        <v>0</v>
      </c>
      <c r="AJ654">
        <v>0</v>
      </c>
      <c r="AK654">
        <v>6.8222693697846698E-2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7.7667001022138707E-2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0.13727598218324799</v>
      </c>
      <c r="AX654">
        <v>0.30588318671565401</v>
      </c>
      <c r="AY654">
        <v>0</v>
      </c>
      <c r="AZ654">
        <v>0</v>
      </c>
      <c r="BA654">
        <v>9.2854247704221102E-3</v>
      </c>
      <c r="BB654">
        <v>0</v>
      </c>
      <c r="BC654">
        <v>0</v>
      </c>
    </row>
    <row r="655" spans="1:55" x14ac:dyDescent="0.25">
      <c r="A655" t="s">
        <v>113</v>
      </c>
      <c r="B655">
        <v>2027</v>
      </c>
      <c r="C655" t="s">
        <v>142</v>
      </c>
      <c r="D655" t="str">
        <f t="shared" si="43"/>
        <v>Other</v>
      </c>
      <c r="E655" t="str">
        <f t="shared" si="42"/>
        <v>2027MH</v>
      </c>
      <c r="F655" t="str">
        <f t="shared" si="44"/>
        <v>2027Other</v>
      </c>
      <c r="G655" t="s">
        <v>115</v>
      </c>
      <c r="H655" t="s">
        <v>115</v>
      </c>
      <c r="I655" t="s">
        <v>121</v>
      </c>
      <c r="J655">
        <v>2512.9391522464998</v>
      </c>
      <c r="K655">
        <v>21749.1550010315</v>
      </c>
      <c r="L655">
        <v>21749.1550010315</v>
      </c>
      <c r="M655">
        <v>0</v>
      </c>
      <c r="N655">
        <v>251.29391522464999</v>
      </c>
      <c r="O655">
        <v>3.9910837403130799</v>
      </c>
      <c r="P655">
        <v>0</v>
      </c>
      <c r="Q655">
        <v>0</v>
      </c>
      <c r="R655">
        <v>0.13380682417308501</v>
      </c>
      <c r="S655">
        <v>0</v>
      </c>
      <c r="T655">
        <v>0</v>
      </c>
      <c r="U655">
        <v>4.0000011466503E-3</v>
      </c>
      <c r="V655">
        <v>1.47362833289327E-2</v>
      </c>
      <c r="W655">
        <v>0.13985697500320399</v>
      </c>
      <c r="X655">
        <v>0</v>
      </c>
      <c r="Y655">
        <v>0</v>
      </c>
      <c r="Z655">
        <v>1.60000045866012E-2</v>
      </c>
      <c r="AA655">
        <v>4.2103666654093701E-2</v>
      </c>
      <c r="AB655">
        <v>983.58078991232799</v>
      </c>
      <c r="AC655">
        <v>0</v>
      </c>
      <c r="AD655">
        <v>0</v>
      </c>
      <c r="AE655">
        <v>3.4593425317498102E-3</v>
      </c>
      <c r="AF655">
        <v>0</v>
      </c>
      <c r="AG655">
        <v>0</v>
      </c>
      <c r="AH655">
        <v>0.15496355400328901</v>
      </c>
      <c r="AI655">
        <v>0</v>
      </c>
      <c r="AJ655">
        <v>0</v>
      </c>
      <c r="AK655">
        <v>7.4477607975770105E-2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8.4787805072598102E-2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0.13492277731180299</v>
      </c>
      <c r="AX655">
        <v>0.321684306366877</v>
      </c>
      <c r="AY655">
        <v>0</v>
      </c>
      <c r="AZ655">
        <v>0</v>
      </c>
      <c r="BA655">
        <v>9.3199278426697504E-3</v>
      </c>
      <c r="BB655">
        <v>0</v>
      </c>
      <c r="BC655">
        <v>0</v>
      </c>
    </row>
    <row r="656" spans="1:55" x14ac:dyDescent="0.25">
      <c r="A656" t="s">
        <v>113</v>
      </c>
      <c r="B656">
        <v>2027</v>
      </c>
      <c r="C656" t="s">
        <v>144</v>
      </c>
      <c r="D656" t="str">
        <f t="shared" si="43"/>
        <v>Truck</v>
      </c>
      <c r="E656" t="str">
        <f t="shared" si="42"/>
        <v>2027MHDT</v>
      </c>
      <c r="F656" t="str">
        <f t="shared" si="44"/>
        <v>2027Truck</v>
      </c>
      <c r="G656" t="s">
        <v>115</v>
      </c>
      <c r="H656" t="s">
        <v>115</v>
      </c>
      <c r="I656" t="s">
        <v>116</v>
      </c>
      <c r="J656">
        <v>2215.4307168984201</v>
      </c>
      <c r="K656">
        <v>137273.01539973999</v>
      </c>
      <c r="L656">
        <v>137273.01539973999</v>
      </c>
      <c r="M656">
        <v>0</v>
      </c>
      <c r="N656">
        <v>44326.337783703602</v>
      </c>
      <c r="O656">
        <v>0.27487792578889297</v>
      </c>
      <c r="P656">
        <v>8.3368944313351304E-2</v>
      </c>
      <c r="Q656">
        <v>0.39359607942521802</v>
      </c>
      <c r="R656">
        <v>9.1100070341858502E-4</v>
      </c>
      <c r="S656">
        <v>0</v>
      </c>
      <c r="T656">
        <v>4.4742274569707798E-4</v>
      </c>
      <c r="U656">
        <v>3.0000008599813601E-3</v>
      </c>
      <c r="V656">
        <v>1.4764588804439E-2</v>
      </c>
      <c r="W656">
        <v>9.9079638546984805E-4</v>
      </c>
      <c r="X656">
        <v>0</v>
      </c>
      <c r="Y656">
        <v>4.8661305918879302E-4</v>
      </c>
      <c r="Z656">
        <v>1.20000034399254E-2</v>
      </c>
      <c r="AA656">
        <v>4.2184539441254498E-2</v>
      </c>
      <c r="AB656">
        <v>1584.5585343668999</v>
      </c>
      <c r="AC656">
        <v>529.22336441857499</v>
      </c>
      <c r="AD656">
        <v>44.034524251934101</v>
      </c>
      <c r="AE656">
        <v>6.99830200621446E-3</v>
      </c>
      <c r="AF656">
        <v>0.26990246775826499</v>
      </c>
      <c r="AG656">
        <v>4.42381528417541E-2</v>
      </c>
      <c r="AH656">
        <v>1.5751413791965201E-2</v>
      </c>
      <c r="AI656">
        <v>7.4361652975085098E-3</v>
      </c>
      <c r="AJ656">
        <v>3.2708770829078603E-2</v>
      </c>
      <c r="AK656">
        <v>3.2536089415094699E-2</v>
      </c>
      <c r="AL656">
        <v>1.0072121061094299</v>
      </c>
      <c r="AM656">
        <v>0.22981585303343299</v>
      </c>
      <c r="AN656">
        <v>3.03332849377345E-2</v>
      </c>
      <c r="AO656">
        <v>0.25434944403196402</v>
      </c>
      <c r="AP656">
        <v>2.9132323801575302</v>
      </c>
      <c r="AQ656">
        <v>4.7476585298733297E-2</v>
      </c>
      <c r="AR656">
        <v>1.46972154088795</v>
      </c>
      <c r="AS656">
        <v>0.25161943164365003</v>
      </c>
      <c r="AT656">
        <v>3.03332849377221E-2</v>
      </c>
      <c r="AU656">
        <v>0.25434944403185999</v>
      </c>
      <c r="AV656">
        <v>2.9132323801575302</v>
      </c>
      <c r="AW656">
        <v>4.4999999999999998E-2</v>
      </c>
      <c r="AX656">
        <v>0.77798161428423995</v>
      </c>
      <c r="AY656">
        <v>14.406757684295</v>
      </c>
      <c r="AZ656">
        <v>4.82666176348111</v>
      </c>
      <c r="BA656">
        <v>1.5664974317200198E-2</v>
      </c>
      <c r="BB656">
        <v>5.2319117482091601E-3</v>
      </c>
      <c r="BC656">
        <v>4.3532610283297899E-4</v>
      </c>
    </row>
    <row r="657" spans="1:55" x14ac:dyDescent="0.25">
      <c r="A657" t="s">
        <v>119</v>
      </c>
      <c r="B657">
        <v>2027</v>
      </c>
      <c r="C657" t="s">
        <v>144</v>
      </c>
      <c r="D657" t="str">
        <f t="shared" si="43"/>
        <v>Truck</v>
      </c>
      <c r="E657" t="str">
        <f t="shared" si="42"/>
        <v>2027MHDT</v>
      </c>
      <c r="F657" t="str">
        <f t="shared" si="44"/>
        <v>2027Truck</v>
      </c>
      <c r="G657" t="s">
        <v>115</v>
      </c>
      <c r="H657" t="s">
        <v>115</v>
      </c>
      <c r="I657" t="s">
        <v>116</v>
      </c>
      <c r="J657">
        <v>1927.99035083236</v>
      </c>
      <c r="K657">
        <v>103093.38428444001</v>
      </c>
      <c r="L657">
        <v>103093.38428444001</v>
      </c>
      <c r="M657">
        <v>0</v>
      </c>
      <c r="N657">
        <v>38575.230939453999</v>
      </c>
      <c r="O657">
        <v>0.29533411145388</v>
      </c>
      <c r="P657">
        <v>8.3389353912793604E-2</v>
      </c>
      <c r="Q657">
        <v>0.39594329118969102</v>
      </c>
      <c r="R657">
        <v>8.9591144551536895E-4</v>
      </c>
      <c r="S657">
        <v>0</v>
      </c>
      <c r="T657">
        <v>4.4478231044100798E-4</v>
      </c>
      <c r="U657">
        <v>3.00000085998958E-3</v>
      </c>
      <c r="V657">
        <v>1.4721274060882601E-2</v>
      </c>
      <c r="W657">
        <v>9.7438544074299302E-4</v>
      </c>
      <c r="X657">
        <v>0</v>
      </c>
      <c r="Y657">
        <v>4.8374134493219098E-4</v>
      </c>
      <c r="Z657">
        <v>1.2000003439958299E-2</v>
      </c>
      <c r="AA657">
        <v>4.2060783031093202E-2</v>
      </c>
      <c r="AB657">
        <v>1576.8898501853901</v>
      </c>
      <c r="AC657">
        <v>528.15466260017297</v>
      </c>
      <c r="AD657">
        <v>43.945863920814702</v>
      </c>
      <c r="AE657">
        <v>7.3828167688871696E-3</v>
      </c>
      <c r="AF657">
        <v>0.26471568147924202</v>
      </c>
      <c r="AG657">
        <v>4.3270037561774798E-2</v>
      </c>
      <c r="AH657">
        <v>1.63256698294366E-2</v>
      </c>
      <c r="AI657">
        <v>7.1967281526402896E-3</v>
      </c>
      <c r="AJ657">
        <v>3.17249188258725E-2</v>
      </c>
      <c r="AK657">
        <v>3.4617068188561799E-2</v>
      </c>
      <c r="AL657">
        <v>1.0084719656505901</v>
      </c>
      <c r="AM657">
        <v>0.22922981465150499</v>
      </c>
      <c r="AN657">
        <v>3.0439400958221698E-2</v>
      </c>
      <c r="AO657">
        <v>0.25711603954439199</v>
      </c>
      <c r="AP657">
        <v>3.16849662823781</v>
      </c>
      <c r="AQ657">
        <v>5.05131446400513E-2</v>
      </c>
      <c r="AR657">
        <v>1.47155992497301</v>
      </c>
      <c r="AS657">
        <v>0.25097779338138199</v>
      </c>
      <c r="AT657">
        <v>3.0439400958209201E-2</v>
      </c>
      <c r="AU657">
        <v>0.25711603954428602</v>
      </c>
      <c r="AV657">
        <v>3.16849662823781</v>
      </c>
      <c r="AW657">
        <v>4.4999999999999901E-2</v>
      </c>
      <c r="AX657">
        <v>0.82632662104485799</v>
      </c>
      <c r="AY657">
        <v>14.420808979946001</v>
      </c>
      <c r="AZ657">
        <v>4.82103368337805</v>
      </c>
      <c r="BA657">
        <v>1.55891615667435E-2</v>
      </c>
      <c r="BB657">
        <v>5.2213465427119196E-3</v>
      </c>
      <c r="BC657">
        <v>4.3444960519668698E-4</v>
      </c>
    </row>
    <row r="658" spans="1:55" x14ac:dyDescent="0.25">
      <c r="A658" t="s">
        <v>113</v>
      </c>
      <c r="B658">
        <v>2027</v>
      </c>
      <c r="C658" t="s">
        <v>144</v>
      </c>
      <c r="D658" t="str">
        <f t="shared" si="43"/>
        <v>Truck</v>
      </c>
      <c r="E658" t="str">
        <f t="shared" si="42"/>
        <v>2027MHDT</v>
      </c>
      <c r="F658" t="str">
        <f t="shared" si="44"/>
        <v>2027Truck</v>
      </c>
      <c r="G658" t="s">
        <v>115</v>
      </c>
      <c r="H658" t="s">
        <v>115</v>
      </c>
      <c r="I658" t="s">
        <v>121</v>
      </c>
      <c r="J658">
        <v>18919.800302301799</v>
      </c>
      <c r="K658">
        <v>835872.25721236004</v>
      </c>
      <c r="L658">
        <v>835872.25721236004</v>
      </c>
      <c r="M658">
        <v>0</v>
      </c>
      <c r="N658">
        <v>235474.54946024701</v>
      </c>
      <c r="O658">
        <v>0.61003642491160204</v>
      </c>
      <c r="P658">
        <v>10.422725630843701</v>
      </c>
      <c r="Q658">
        <v>1.5969460690880499</v>
      </c>
      <c r="R658">
        <v>7.8429675387311701E-3</v>
      </c>
      <c r="S658">
        <v>1.13581543371834E-2</v>
      </c>
      <c r="T658">
        <v>0</v>
      </c>
      <c r="U658">
        <v>3.0000008599832301E-3</v>
      </c>
      <c r="V658">
        <v>1.48502698731781E-2</v>
      </c>
      <c r="W658">
        <v>8.1975917281795901E-3</v>
      </c>
      <c r="X658">
        <v>1.1871719675247401E-2</v>
      </c>
      <c r="Y658">
        <v>0</v>
      </c>
      <c r="Z658">
        <v>1.20000034399329E-2</v>
      </c>
      <c r="AA658">
        <v>4.2429342494794499E-2</v>
      </c>
      <c r="AB658">
        <v>1067.0901104946099</v>
      </c>
      <c r="AC658">
        <v>2108.7959214952298</v>
      </c>
      <c r="AD658">
        <v>0</v>
      </c>
      <c r="AE658">
        <v>4.8419879289275002E-4</v>
      </c>
      <c r="AF658">
        <v>9.0891647764118101E-3</v>
      </c>
      <c r="AG658">
        <v>0</v>
      </c>
      <c r="AH658">
        <v>0.16812048146929201</v>
      </c>
      <c r="AI658">
        <v>0.33224165621582602</v>
      </c>
      <c r="AJ658">
        <v>0</v>
      </c>
      <c r="AK658">
        <v>1.04246672331204E-2</v>
      </c>
      <c r="AL658">
        <v>0.19568722518909701</v>
      </c>
      <c r="AM658">
        <v>0</v>
      </c>
      <c r="AN658">
        <v>0</v>
      </c>
      <c r="AO658">
        <v>0</v>
      </c>
      <c r="AP658">
        <v>0</v>
      </c>
      <c r="AQ658">
        <v>1.18676901058036E-2</v>
      </c>
      <c r="AR658">
        <v>0.22277500991402499</v>
      </c>
      <c r="AS658">
        <v>0</v>
      </c>
      <c r="AT658">
        <v>0</v>
      </c>
      <c r="AU658">
        <v>0</v>
      </c>
      <c r="AV658">
        <v>0</v>
      </c>
      <c r="AW658">
        <v>0.21654217847524801</v>
      </c>
      <c r="AX658">
        <v>4.9665835578311002E-2</v>
      </c>
      <c r="AY658">
        <v>7.2945764146932301</v>
      </c>
      <c r="AZ658">
        <v>0</v>
      </c>
      <c r="BA658">
        <v>1.0104705238095601E-2</v>
      </c>
      <c r="BB658">
        <v>1.9969036339518399E-2</v>
      </c>
      <c r="BC658">
        <v>0</v>
      </c>
    </row>
    <row r="659" spans="1:55" x14ac:dyDescent="0.25">
      <c r="A659" t="s">
        <v>119</v>
      </c>
      <c r="B659">
        <v>2027</v>
      </c>
      <c r="C659" t="s">
        <v>144</v>
      </c>
      <c r="D659" t="str">
        <f t="shared" si="43"/>
        <v>Truck</v>
      </c>
      <c r="E659" t="str">
        <f t="shared" si="42"/>
        <v>2027MHDT</v>
      </c>
      <c r="F659" t="str">
        <f t="shared" si="44"/>
        <v>2027Truck</v>
      </c>
      <c r="G659" t="s">
        <v>115</v>
      </c>
      <c r="H659" t="s">
        <v>115</v>
      </c>
      <c r="I659" t="s">
        <v>121</v>
      </c>
      <c r="J659">
        <v>16576.121629502599</v>
      </c>
      <c r="K659">
        <v>716483.24462087499</v>
      </c>
      <c r="L659">
        <v>716483.24462087499</v>
      </c>
      <c r="M659">
        <v>0</v>
      </c>
      <c r="N659">
        <v>198249.95405906599</v>
      </c>
      <c r="O659">
        <v>0.65993285358608</v>
      </c>
      <c r="P659">
        <v>10.792361992377201</v>
      </c>
      <c r="Q659">
        <v>1.6418373514517</v>
      </c>
      <c r="R659">
        <v>8.7136099052667094E-3</v>
      </c>
      <c r="S659">
        <v>1.3911662578468299E-2</v>
      </c>
      <c r="T659">
        <v>0</v>
      </c>
      <c r="U659">
        <v>3.0000008599801401E-3</v>
      </c>
      <c r="V659">
        <v>1.47600561979001E-2</v>
      </c>
      <c r="W659">
        <v>9.1076006791115504E-3</v>
      </c>
      <c r="X659">
        <v>1.4540686228178199E-2</v>
      </c>
      <c r="Y659">
        <v>0</v>
      </c>
      <c r="Z659">
        <v>1.20000034399205E-2</v>
      </c>
      <c r="AA659">
        <v>4.2171589136857701E-2</v>
      </c>
      <c r="AB659">
        <v>1066.51491190447</v>
      </c>
      <c r="AC659">
        <v>2151.07320236537</v>
      </c>
      <c r="AD659">
        <v>0</v>
      </c>
      <c r="AE659">
        <v>5.3235061526498296E-4</v>
      </c>
      <c r="AF659">
        <v>9.5186991348100904E-3</v>
      </c>
      <c r="AG659">
        <v>0</v>
      </c>
      <c r="AH659">
        <v>0.16802985869717299</v>
      </c>
      <c r="AI659">
        <v>0.33890245903388</v>
      </c>
      <c r="AJ659">
        <v>0</v>
      </c>
      <c r="AK659">
        <v>1.1461362764515599E-2</v>
      </c>
      <c r="AL659">
        <v>0.20493498213773101</v>
      </c>
      <c r="AM659">
        <v>0</v>
      </c>
      <c r="AN659">
        <v>0</v>
      </c>
      <c r="AO659">
        <v>0</v>
      </c>
      <c r="AP659">
        <v>0</v>
      </c>
      <c r="AQ659">
        <v>1.3047889053697199E-2</v>
      </c>
      <c r="AR659">
        <v>0.233302877248869</v>
      </c>
      <c r="AS659">
        <v>0</v>
      </c>
      <c r="AT659">
        <v>0</v>
      </c>
      <c r="AU659">
        <v>0</v>
      </c>
      <c r="AV659">
        <v>0</v>
      </c>
      <c r="AW659">
        <v>0.21567533435823999</v>
      </c>
      <c r="AX659">
        <v>5.0494316681961499E-2</v>
      </c>
      <c r="AY659">
        <v>7.4211786622382396</v>
      </c>
      <c r="AZ659">
        <v>0</v>
      </c>
      <c r="BA659">
        <v>1.00992584514095E-2</v>
      </c>
      <c r="BB659">
        <v>2.0369376908004101E-2</v>
      </c>
      <c r="BC659">
        <v>0</v>
      </c>
    </row>
    <row r="660" spans="1:55" x14ac:dyDescent="0.25">
      <c r="A660" t="s">
        <v>113</v>
      </c>
      <c r="B660">
        <v>2027</v>
      </c>
      <c r="C660" t="s">
        <v>144</v>
      </c>
      <c r="D660" t="str">
        <f t="shared" si="43"/>
        <v>Truck</v>
      </c>
      <c r="E660" t="str">
        <f t="shared" si="42"/>
        <v>2027MHDT</v>
      </c>
      <c r="F660" t="str">
        <f t="shared" si="44"/>
        <v>2027Truck</v>
      </c>
      <c r="G660" t="s">
        <v>115</v>
      </c>
      <c r="H660" t="s">
        <v>115</v>
      </c>
      <c r="I660" t="s">
        <v>125</v>
      </c>
      <c r="J660">
        <v>503.15209657279098</v>
      </c>
      <c r="K660">
        <v>27910.747918406702</v>
      </c>
      <c r="L660">
        <v>0</v>
      </c>
      <c r="M660">
        <v>27910.747918406702</v>
      </c>
      <c r="N660">
        <v>6575.7954759004497</v>
      </c>
      <c r="O660">
        <v>0</v>
      </c>
      <c r="P660">
        <v>0</v>
      </c>
      <c r="Q660">
        <v>0</v>
      </c>
      <c r="R660">
        <v>0</v>
      </c>
      <c r="S660">
        <v>0</v>
      </c>
      <c r="T660">
        <v>0</v>
      </c>
      <c r="U660">
        <v>3.0000008599828099E-3</v>
      </c>
      <c r="V660">
        <v>7.4183345079479098E-3</v>
      </c>
      <c r="W660">
        <v>0</v>
      </c>
      <c r="X660">
        <v>0</v>
      </c>
      <c r="Y660">
        <v>0</v>
      </c>
      <c r="Z660">
        <v>1.20000034399312E-2</v>
      </c>
      <c r="AA660">
        <v>2.1195241451279701E-2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</row>
    <row r="661" spans="1:55" x14ac:dyDescent="0.25">
      <c r="A661" t="s">
        <v>119</v>
      </c>
      <c r="B661">
        <v>2027</v>
      </c>
      <c r="C661" t="s">
        <v>144</v>
      </c>
      <c r="D661" t="str">
        <f t="shared" si="43"/>
        <v>Truck</v>
      </c>
      <c r="E661" t="str">
        <f t="shared" si="42"/>
        <v>2027MHDT</v>
      </c>
      <c r="F661" t="str">
        <f t="shared" si="44"/>
        <v>2027Truck</v>
      </c>
      <c r="G661" t="s">
        <v>115</v>
      </c>
      <c r="H661" t="s">
        <v>115</v>
      </c>
      <c r="I661" t="s">
        <v>125</v>
      </c>
      <c r="J661">
        <v>454.11197168728398</v>
      </c>
      <c r="K661">
        <v>24259.536145521899</v>
      </c>
      <c r="L661">
        <v>0</v>
      </c>
      <c r="M661">
        <v>24259.536145521899</v>
      </c>
      <c r="N661">
        <v>5724.7497400490802</v>
      </c>
      <c r="O661">
        <v>0</v>
      </c>
      <c r="P661">
        <v>0</v>
      </c>
      <c r="Q661">
        <v>0</v>
      </c>
      <c r="R661">
        <v>0</v>
      </c>
      <c r="S661">
        <v>0</v>
      </c>
      <c r="T661">
        <v>0</v>
      </c>
      <c r="U661">
        <v>3.0000008599809702E-3</v>
      </c>
      <c r="V661">
        <v>7.3778695988414699E-3</v>
      </c>
      <c r="W661">
        <v>0</v>
      </c>
      <c r="X661">
        <v>0</v>
      </c>
      <c r="Y661">
        <v>0</v>
      </c>
      <c r="Z661">
        <v>1.2000003439923799E-2</v>
      </c>
      <c r="AA661">
        <v>2.1079627425261298E-2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</row>
    <row r="662" spans="1:55" x14ac:dyDescent="0.25">
      <c r="A662" t="s">
        <v>113</v>
      </c>
      <c r="B662">
        <v>2027</v>
      </c>
      <c r="C662" t="s">
        <v>144</v>
      </c>
      <c r="D662" t="str">
        <f t="shared" si="43"/>
        <v>Truck</v>
      </c>
      <c r="E662" t="str">
        <f t="shared" si="42"/>
        <v>2027MHDT</v>
      </c>
      <c r="F662" t="str">
        <f t="shared" si="44"/>
        <v>2027Truck</v>
      </c>
      <c r="G662" t="s">
        <v>115</v>
      </c>
      <c r="H662" t="s">
        <v>115</v>
      </c>
      <c r="I662" t="s">
        <v>123</v>
      </c>
      <c r="J662">
        <v>241.896879970725</v>
      </c>
      <c r="K662">
        <v>11003.368674813</v>
      </c>
      <c r="L662">
        <v>11003.368674813</v>
      </c>
      <c r="M662">
        <v>0</v>
      </c>
      <c r="N662">
        <v>2191.8027559017301</v>
      </c>
      <c r="O662">
        <v>8.7819419485554703E-2</v>
      </c>
      <c r="P662">
        <v>6.5297263569409596</v>
      </c>
      <c r="Q662">
        <v>0</v>
      </c>
      <c r="R662">
        <v>8.0239819955313396E-4</v>
      </c>
      <c r="S662">
        <v>1.8745229197048401E-2</v>
      </c>
      <c r="T662">
        <v>0</v>
      </c>
      <c r="U662">
        <v>3.0000008599864402E-3</v>
      </c>
      <c r="V662">
        <v>1.48787466405406E-2</v>
      </c>
      <c r="W662">
        <v>8.7268125352859204E-4</v>
      </c>
      <c r="X662">
        <v>2.03871470829213E-2</v>
      </c>
      <c r="Y662">
        <v>0</v>
      </c>
      <c r="Z662">
        <v>1.20000034399457E-2</v>
      </c>
      <c r="AA662">
        <v>4.2510704687259003E-2</v>
      </c>
      <c r="AB662">
        <v>790.59941924948305</v>
      </c>
      <c r="AC662">
        <v>5337.0432711329504</v>
      </c>
      <c r="AD662">
        <v>0</v>
      </c>
      <c r="AE662">
        <v>0.48402318092267399</v>
      </c>
      <c r="AF662">
        <v>17.2010588095354</v>
      </c>
      <c r="AG662">
        <v>0</v>
      </c>
      <c r="AH662">
        <v>0.16116886351639001</v>
      </c>
      <c r="AI662">
        <v>1.08799118441404</v>
      </c>
      <c r="AJ662">
        <v>0</v>
      </c>
      <c r="AK662">
        <v>6.91573621211195E-3</v>
      </c>
      <c r="AL662">
        <v>0.24576919037019401</v>
      </c>
      <c r="AM662">
        <v>0</v>
      </c>
      <c r="AN662">
        <v>0</v>
      </c>
      <c r="AO662">
        <v>0</v>
      </c>
      <c r="AP662">
        <v>0</v>
      </c>
      <c r="AQ662">
        <v>0.49398115800799702</v>
      </c>
      <c r="AR662">
        <v>17.554942169299501</v>
      </c>
      <c r="AS662">
        <v>0</v>
      </c>
      <c r="AT662">
        <v>0</v>
      </c>
      <c r="AU662">
        <v>0</v>
      </c>
      <c r="AV662">
        <v>0</v>
      </c>
      <c r="AW662">
        <v>1.06</v>
      </c>
      <c r="AX662">
        <v>1.9275695976679501</v>
      </c>
      <c r="AY662">
        <v>36.077957892961798</v>
      </c>
      <c r="AZ662">
        <v>0</v>
      </c>
      <c r="BA662">
        <v>0</v>
      </c>
      <c r="BB662">
        <v>0</v>
      </c>
      <c r="BC662">
        <v>0</v>
      </c>
    </row>
    <row r="663" spans="1:55" x14ac:dyDescent="0.25">
      <c r="A663" t="s">
        <v>119</v>
      </c>
      <c r="B663">
        <v>2027</v>
      </c>
      <c r="C663" t="s">
        <v>144</v>
      </c>
      <c r="D663" t="str">
        <f t="shared" si="43"/>
        <v>Truck</v>
      </c>
      <c r="E663" t="str">
        <f t="shared" si="42"/>
        <v>2027MHDT</v>
      </c>
      <c r="F663" t="str">
        <f t="shared" si="44"/>
        <v>2027Truck</v>
      </c>
      <c r="G663" t="s">
        <v>115</v>
      </c>
      <c r="H663" t="s">
        <v>115</v>
      </c>
      <c r="I663" t="s">
        <v>123</v>
      </c>
      <c r="J663">
        <v>234.454755247874</v>
      </c>
      <c r="K663">
        <v>10424.5488010926</v>
      </c>
      <c r="L663">
        <v>10424.5488010926</v>
      </c>
      <c r="M663">
        <v>0</v>
      </c>
      <c r="N663">
        <v>2018.72712507142</v>
      </c>
      <c r="O663">
        <v>8.0328060520252403E-2</v>
      </c>
      <c r="P663">
        <v>6.6531786801559702</v>
      </c>
      <c r="Q663">
        <v>0</v>
      </c>
      <c r="R663">
        <v>7.5387012008128402E-4</v>
      </c>
      <c r="S663">
        <v>1.9262406711887E-2</v>
      </c>
      <c r="T663">
        <v>0</v>
      </c>
      <c r="U663">
        <v>3.0000008599791799E-3</v>
      </c>
      <c r="V663">
        <v>1.47492584442982E-2</v>
      </c>
      <c r="W663">
        <v>8.1990253935847602E-4</v>
      </c>
      <c r="X663">
        <v>2.09496248180377E-2</v>
      </c>
      <c r="Y663">
        <v>0</v>
      </c>
      <c r="Z663">
        <v>1.2000003439916701E-2</v>
      </c>
      <c r="AA663">
        <v>4.2140738412280797E-2</v>
      </c>
      <c r="AB663">
        <v>760.97665595042702</v>
      </c>
      <c r="AC663">
        <v>5445.4814635215098</v>
      </c>
      <c r="AD663">
        <v>0</v>
      </c>
      <c r="AE663">
        <v>0.45247573906004501</v>
      </c>
      <c r="AF663">
        <v>17.4671057139699</v>
      </c>
      <c r="AG663">
        <v>0</v>
      </c>
      <c r="AH663">
        <v>0.155130069433217</v>
      </c>
      <c r="AI663">
        <v>1.1100970193077999</v>
      </c>
      <c r="AJ663">
        <v>0</v>
      </c>
      <c r="AK663">
        <v>6.4649855152693397E-3</v>
      </c>
      <c r="AL663">
        <v>0.24957047568799801</v>
      </c>
      <c r="AM663">
        <v>0</v>
      </c>
      <c r="AN663">
        <v>0</v>
      </c>
      <c r="AO663">
        <v>0</v>
      </c>
      <c r="AP663">
        <v>0</v>
      </c>
      <c r="AQ663">
        <v>0.46178467966209502</v>
      </c>
      <c r="AR663">
        <v>17.8264625491427</v>
      </c>
      <c r="AS663">
        <v>0</v>
      </c>
      <c r="AT663">
        <v>0</v>
      </c>
      <c r="AU663">
        <v>0</v>
      </c>
      <c r="AV663">
        <v>0</v>
      </c>
      <c r="AW663">
        <v>1.0599999999999901</v>
      </c>
      <c r="AX663">
        <v>1.70937329216061</v>
      </c>
      <c r="AY663">
        <v>37.1212930265118</v>
      </c>
      <c r="AZ663">
        <v>0</v>
      </c>
      <c r="BA663">
        <v>0</v>
      </c>
      <c r="BB663">
        <v>0</v>
      </c>
      <c r="BC663">
        <v>0</v>
      </c>
    </row>
    <row r="664" spans="1:55" x14ac:dyDescent="0.25">
      <c r="A664" t="s">
        <v>113</v>
      </c>
      <c r="B664">
        <v>2027</v>
      </c>
      <c r="C664" t="s">
        <v>145</v>
      </c>
      <c r="D664" t="str">
        <f t="shared" si="43"/>
        <v>Bus</v>
      </c>
      <c r="E664" t="str">
        <f t="shared" si="42"/>
        <v>2027OBUS</v>
      </c>
      <c r="F664" t="str">
        <f t="shared" si="44"/>
        <v>2027Bus</v>
      </c>
      <c r="G664" t="s">
        <v>115</v>
      </c>
      <c r="H664" t="s">
        <v>115</v>
      </c>
      <c r="I664" t="s">
        <v>116</v>
      </c>
      <c r="J664">
        <v>581.25220640949101</v>
      </c>
      <c r="K664">
        <v>27951.225062984999</v>
      </c>
      <c r="L664">
        <v>27951.225062984999</v>
      </c>
      <c r="M664">
        <v>0</v>
      </c>
      <c r="N664">
        <v>11629.6941458411</v>
      </c>
      <c r="O664">
        <v>0.44174555103092</v>
      </c>
      <c r="P664">
        <v>6.1498345037215497E-2</v>
      </c>
      <c r="Q664">
        <v>0.39867008701651802</v>
      </c>
      <c r="R664">
        <v>8.5028989814447801E-4</v>
      </c>
      <c r="S664">
        <v>0</v>
      </c>
      <c r="T664">
        <v>3.0874422989373698E-4</v>
      </c>
      <c r="U664">
        <v>3.0000008612138399E-3</v>
      </c>
      <c r="V664">
        <v>1.4953395289165601E-2</v>
      </c>
      <c r="W664">
        <v>9.2476784542720595E-4</v>
      </c>
      <c r="X664">
        <v>0</v>
      </c>
      <c r="Y664">
        <v>3.3578752010340798E-4</v>
      </c>
      <c r="Z664">
        <v>1.2000003444855301E-2</v>
      </c>
      <c r="AA664">
        <v>4.2723986540473297E-2</v>
      </c>
      <c r="AB664">
        <v>1624.9085665733901</v>
      </c>
      <c r="AC664">
        <v>373.65279173189901</v>
      </c>
      <c r="AD664">
        <v>30.952670645232601</v>
      </c>
      <c r="AE664">
        <v>9.8399662034263508E-3</v>
      </c>
      <c r="AF664">
        <v>0.197417499943675</v>
      </c>
      <c r="AG664">
        <v>3.55745472993097E-2</v>
      </c>
      <c r="AH664">
        <v>2.1057292231853601E-2</v>
      </c>
      <c r="AI664">
        <v>5.0890010219143099E-3</v>
      </c>
      <c r="AJ664">
        <v>3.05339288296981E-2</v>
      </c>
      <c r="AK664">
        <v>4.7509740261781203E-2</v>
      </c>
      <c r="AL664">
        <v>0.74249007178368298</v>
      </c>
      <c r="AM664">
        <v>0.18710342012689701</v>
      </c>
      <c r="AN664">
        <v>4.0656709482765903E-2</v>
      </c>
      <c r="AO664">
        <v>0.20937790629657901</v>
      </c>
      <c r="AP664">
        <v>3.9629478731296501</v>
      </c>
      <c r="AQ664">
        <v>6.9326101464814105E-2</v>
      </c>
      <c r="AR664">
        <v>1.08343976981285</v>
      </c>
      <c r="AS664">
        <v>0.20485469391906699</v>
      </c>
      <c r="AT664">
        <v>4.0656709482749201E-2</v>
      </c>
      <c r="AU664">
        <v>0.209377906296493</v>
      </c>
      <c r="AV664">
        <v>3.9629478731296501</v>
      </c>
      <c r="AW664">
        <v>4.4991699503545403E-2</v>
      </c>
      <c r="AX664">
        <v>1.1962147664399301</v>
      </c>
      <c r="AY664">
        <v>5.7518053575133896</v>
      </c>
      <c r="AZ664">
        <v>3.8339771238098299</v>
      </c>
      <c r="BA664">
        <v>1.60638754650618E-2</v>
      </c>
      <c r="BB664">
        <v>3.6939382541453501E-3</v>
      </c>
      <c r="BC664">
        <v>3.0599866157677397E-4</v>
      </c>
    </row>
    <row r="665" spans="1:55" x14ac:dyDescent="0.25">
      <c r="A665" t="s">
        <v>119</v>
      </c>
      <c r="B665">
        <v>2027</v>
      </c>
      <c r="C665" t="s">
        <v>145</v>
      </c>
      <c r="D665" t="str">
        <f t="shared" si="43"/>
        <v>Bus</v>
      </c>
      <c r="E665" t="str">
        <f t="shared" si="42"/>
        <v>2027OBUS</v>
      </c>
      <c r="F665" t="str">
        <f t="shared" si="44"/>
        <v>2027Bus</v>
      </c>
      <c r="G665" t="s">
        <v>115</v>
      </c>
      <c r="H665" t="s">
        <v>115</v>
      </c>
      <c r="I665" t="s">
        <v>116</v>
      </c>
      <c r="J665">
        <v>482.50160093308699</v>
      </c>
      <c r="K665">
        <v>20206.128591910699</v>
      </c>
      <c r="L665">
        <v>20206.128591910699</v>
      </c>
      <c r="M665">
        <v>0</v>
      </c>
      <c r="N665">
        <v>9653.8920314692095</v>
      </c>
      <c r="O665">
        <v>0.32369362046057598</v>
      </c>
      <c r="P665">
        <v>6.16585823638768E-2</v>
      </c>
      <c r="Q665">
        <v>0.40404768037084998</v>
      </c>
      <c r="R665">
        <v>6.9439520195899401E-4</v>
      </c>
      <c r="S665">
        <v>0</v>
      </c>
      <c r="T665">
        <v>2.4200357945088299E-4</v>
      </c>
      <c r="U665">
        <v>3.00000086120217E-3</v>
      </c>
      <c r="V665">
        <v>1.47630134981185E-2</v>
      </c>
      <c r="W665">
        <v>7.5521813935686404E-4</v>
      </c>
      <c r="X665">
        <v>0</v>
      </c>
      <c r="Y665">
        <v>2.6320097327139902E-4</v>
      </c>
      <c r="Z665">
        <v>1.20000034448086E-2</v>
      </c>
      <c r="AA665">
        <v>4.2180038566052902E-2</v>
      </c>
      <c r="AB665">
        <v>1604.55572974859</v>
      </c>
      <c r="AC665">
        <v>374.56147558796499</v>
      </c>
      <c r="AD665">
        <v>30.5470392331857</v>
      </c>
      <c r="AE665">
        <v>7.4224099324369597E-3</v>
      </c>
      <c r="AF665">
        <v>0.19639355569608299</v>
      </c>
      <c r="AG665">
        <v>3.3706923979308703E-2</v>
      </c>
      <c r="AH665">
        <v>1.72314224660494E-2</v>
      </c>
      <c r="AI665">
        <v>5.03960421257902E-3</v>
      </c>
      <c r="AJ665">
        <v>3.0557177827417601E-2</v>
      </c>
      <c r="AK665">
        <v>3.4626965749422901E-2</v>
      </c>
      <c r="AL665">
        <v>0.74705893453160399</v>
      </c>
      <c r="AM665">
        <v>0.17612202715877801</v>
      </c>
      <c r="AN665">
        <v>3.7144733876922402E-2</v>
      </c>
      <c r="AO665">
        <v>0.19038558900821401</v>
      </c>
      <c r="AP665">
        <v>3.9203737229015698</v>
      </c>
      <c r="AQ665">
        <v>5.0527587137626201E-2</v>
      </c>
      <c r="AR665">
        <v>1.0901066436095901</v>
      </c>
      <c r="AS665">
        <v>0.192831450871113</v>
      </c>
      <c r="AT665">
        <v>3.7144733876907102E-2</v>
      </c>
      <c r="AU665">
        <v>0.19038558900813499</v>
      </c>
      <c r="AV665">
        <v>3.9203737229015698</v>
      </c>
      <c r="AW665">
        <v>4.4987618613385197E-2</v>
      </c>
      <c r="AX665">
        <v>0.86437358512657703</v>
      </c>
      <c r="AY665">
        <v>5.7793167250885302</v>
      </c>
      <c r="AZ665">
        <v>3.56583507842265</v>
      </c>
      <c r="BA665">
        <v>1.5862666952263099E-2</v>
      </c>
      <c r="BB665">
        <v>3.7029215191740602E-3</v>
      </c>
      <c r="BC665">
        <v>3.0198858210407002E-4</v>
      </c>
    </row>
    <row r="666" spans="1:55" x14ac:dyDescent="0.25">
      <c r="A666" t="s">
        <v>113</v>
      </c>
      <c r="B666">
        <v>2027</v>
      </c>
      <c r="C666" t="s">
        <v>145</v>
      </c>
      <c r="D666" t="str">
        <f t="shared" si="43"/>
        <v>Bus</v>
      </c>
      <c r="E666" t="str">
        <f t="shared" si="42"/>
        <v>2027OBUS</v>
      </c>
      <c r="F666" t="str">
        <f t="shared" si="44"/>
        <v>2027Bus</v>
      </c>
      <c r="G666" t="s">
        <v>115</v>
      </c>
      <c r="H666" t="s">
        <v>115</v>
      </c>
      <c r="I666" t="s">
        <v>121</v>
      </c>
      <c r="J666">
        <v>305.12619183022503</v>
      </c>
      <c r="K666">
        <v>20397.466912544001</v>
      </c>
      <c r="L666">
        <v>20397.466912544001</v>
      </c>
      <c r="M666">
        <v>0</v>
      </c>
      <c r="N666">
        <v>3653.90942183581</v>
      </c>
      <c r="O666">
        <v>1.7852178564531</v>
      </c>
      <c r="P666">
        <v>11.921287426525099</v>
      </c>
      <c r="Q666">
        <v>1.5987093356516799</v>
      </c>
      <c r="R666">
        <v>3.9298259046174198E-2</v>
      </c>
      <c r="S666">
        <v>1.9206484947581901E-2</v>
      </c>
      <c r="T666">
        <v>0</v>
      </c>
      <c r="U666">
        <v>3.0000008613184901E-3</v>
      </c>
      <c r="V666">
        <v>2.0952928036049E-2</v>
      </c>
      <c r="W666">
        <v>4.1075151936800398E-2</v>
      </c>
      <c r="X666">
        <v>2.0074916969396901E-2</v>
      </c>
      <c r="Y666">
        <v>0</v>
      </c>
      <c r="Z666">
        <v>1.20000034452739E-2</v>
      </c>
      <c r="AA666">
        <v>5.9865508674425798E-2</v>
      </c>
      <c r="AB666">
        <v>1299.73411548627</v>
      </c>
      <c r="AC666">
        <v>2663.6786978834698</v>
      </c>
      <c r="AD666">
        <v>0</v>
      </c>
      <c r="AE666">
        <v>2.9319794505622298E-3</v>
      </c>
      <c r="AF666">
        <v>4.4329716555568E-2</v>
      </c>
      <c r="AG666">
        <v>0</v>
      </c>
      <c r="AH666">
        <v>0.20477363919747499</v>
      </c>
      <c r="AI666">
        <v>0.419663663605782</v>
      </c>
      <c r="AJ666">
        <v>0</v>
      </c>
      <c r="AK666">
        <v>6.3124713557947104E-2</v>
      </c>
      <c r="AL666">
        <v>0.95440664126708596</v>
      </c>
      <c r="AM666">
        <v>0</v>
      </c>
      <c r="AN666">
        <v>0</v>
      </c>
      <c r="AO666">
        <v>0</v>
      </c>
      <c r="AP666">
        <v>0</v>
      </c>
      <c r="AQ666">
        <v>7.1862681251178395E-2</v>
      </c>
      <c r="AR666">
        <v>1.0865193104191</v>
      </c>
      <c r="AS666">
        <v>0</v>
      </c>
      <c r="AT666">
        <v>0</v>
      </c>
      <c r="AU666">
        <v>0</v>
      </c>
      <c r="AV666">
        <v>0</v>
      </c>
      <c r="AW666">
        <v>0.20938650677826001</v>
      </c>
      <c r="AX666">
        <v>0.21232317294014799</v>
      </c>
      <c r="AY666">
        <v>14.5736646216662</v>
      </c>
      <c r="AZ666">
        <v>0</v>
      </c>
      <c r="BA666">
        <v>1.2307704846780201E-2</v>
      </c>
      <c r="BB666">
        <v>2.5223444418045499E-2</v>
      </c>
      <c r="BC666">
        <v>0</v>
      </c>
    </row>
    <row r="667" spans="1:55" x14ac:dyDescent="0.25">
      <c r="A667" t="s">
        <v>119</v>
      </c>
      <c r="B667">
        <v>2027</v>
      </c>
      <c r="C667" t="s">
        <v>145</v>
      </c>
      <c r="D667" t="str">
        <f t="shared" si="43"/>
        <v>Bus</v>
      </c>
      <c r="E667" t="str">
        <f t="shared" si="42"/>
        <v>2027OBUS</v>
      </c>
      <c r="F667" t="str">
        <f t="shared" si="44"/>
        <v>2027Bus</v>
      </c>
      <c r="G667" t="s">
        <v>115</v>
      </c>
      <c r="H667" t="s">
        <v>115</v>
      </c>
      <c r="I667" t="s">
        <v>121</v>
      </c>
      <c r="J667">
        <v>299.91084427885602</v>
      </c>
      <c r="K667">
        <v>20078.959819031901</v>
      </c>
      <c r="L667">
        <v>20078.959819031901</v>
      </c>
      <c r="M667">
        <v>0</v>
      </c>
      <c r="N667">
        <v>3559.3163021150199</v>
      </c>
      <c r="O667">
        <v>1.59197761947713</v>
      </c>
      <c r="P667">
        <v>11.7300574774893</v>
      </c>
      <c r="Q667">
        <v>1.5659348183842301</v>
      </c>
      <c r="R667">
        <v>3.6036591968705199E-2</v>
      </c>
      <c r="S667">
        <v>1.66964034515363E-2</v>
      </c>
      <c r="T667">
        <v>0</v>
      </c>
      <c r="U667">
        <v>3.0000008611415999E-3</v>
      </c>
      <c r="V667">
        <v>1.9815025843113499E-2</v>
      </c>
      <c r="W667">
        <v>3.7666006747521401E-2</v>
      </c>
      <c r="X667">
        <v>1.74513407264217E-2</v>
      </c>
      <c r="Y667">
        <v>0</v>
      </c>
      <c r="Z667">
        <v>1.20000034445664E-2</v>
      </c>
      <c r="AA667">
        <v>5.6614359551752799E-2</v>
      </c>
      <c r="AB667">
        <v>1274.5672415040899</v>
      </c>
      <c r="AC667">
        <v>2592.0006076663899</v>
      </c>
      <c r="AD667">
        <v>0</v>
      </c>
      <c r="AE667">
        <v>2.4065792150709401E-3</v>
      </c>
      <c r="AF667">
        <v>4.25552009561549E-2</v>
      </c>
      <c r="AG667">
        <v>0</v>
      </c>
      <c r="AH667">
        <v>0.200808587952646</v>
      </c>
      <c r="AI667">
        <v>0.40837075130195699</v>
      </c>
      <c r="AJ667">
        <v>0</v>
      </c>
      <c r="AK667">
        <v>5.1812990564013603E-2</v>
      </c>
      <c r="AL667">
        <v>0.91620180702257004</v>
      </c>
      <c r="AM667">
        <v>0</v>
      </c>
      <c r="AN667">
        <v>0</v>
      </c>
      <c r="AO667">
        <v>0</v>
      </c>
      <c r="AP667">
        <v>0</v>
      </c>
      <c r="AQ667">
        <v>5.8985145685516799E-2</v>
      </c>
      <c r="AR667">
        <v>1.04302601483294</v>
      </c>
      <c r="AS667">
        <v>0</v>
      </c>
      <c r="AT667">
        <v>0</v>
      </c>
      <c r="AU667">
        <v>0</v>
      </c>
      <c r="AV667">
        <v>0</v>
      </c>
      <c r="AW667">
        <v>0.20912249844381101</v>
      </c>
      <c r="AX667">
        <v>0.180838744298772</v>
      </c>
      <c r="AY667">
        <v>14.108116393172599</v>
      </c>
      <c r="AZ667">
        <v>0</v>
      </c>
      <c r="BA667">
        <v>1.2069389599686E-2</v>
      </c>
      <c r="BB667">
        <v>2.4544695766408602E-2</v>
      </c>
      <c r="BC667">
        <v>0</v>
      </c>
    </row>
    <row r="668" spans="1:55" x14ac:dyDescent="0.25">
      <c r="A668" t="s">
        <v>113</v>
      </c>
      <c r="B668">
        <v>2027</v>
      </c>
      <c r="C668" t="s">
        <v>145</v>
      </c>
      <c r="D668" t="str">
        <f t="shared" si="43"/>
        <v>Bus</v>
      </c>
      <c r="E668" t="str">
        <f t="shared" si="42"/>
        <v>2027OBUS</v>
      </c>
      <c r="F668" t="str">
        <f t="shared" si="44"/>
        <v>2027Bus</v>
      </c>
      <c r="G668" t="s">
        <v>115</v>
      </c>
      <c r="H668" t="s">
        <v>115</v>
      </c>
      <c r="I668" t="s">
        <v>125</v>
      </c>
      <c r="J668">
        <v>8.9127658463500907</v>
      </c>
      <c r="K668">
        <v>848.519884993961</v>
      </c>
      <c r="L668">
        <v>0</v>
      </c>
      <c r="M668">
        <v>848.519884993961</v>
      </c>
      <c r="N668">
        <v>178.32661905377199</v>
      </c>
      <c r="O668">
        <v>0</v>
      </c>
      <c r="P668">
        <v>0</v>
      </c>
      <c r="Q668">
        <v>0</v>
      </c>
      <c r="R668">
        <v>0</v>
      </c>
      <c r="S668">
        <v>0</v>
      </c>
      <c r="T668">
        <v>0</v>
      </c>
      <c r="U668">
        <v>3.0000008612112599E-3</v>
      </c>
      <c r="V668">
        <v>7.4736088947096801E-3</v>
      </c>
      <c r="W668">
        <v>0</v>
      </c>
      <c r="X668">
        <v>0</v>
      </c>
      <c r="Y668">
        <v>0</v>
      </c>
      <c r="Z668">
        <v>1.2000003444845E-2</v>
      </c>
      <c r="AA668">
        <v>2.1353168270599101E-2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</row>
    <row r="669" spans="1:55" x14ac:dyDescent="0.25">
      <c r="A669" t="s">
        <v>119</v>
      </c>
      <c r="B669">
        <v>2027</v>
      </c>
      <c r="C669" t="s">
        <v>145</v>
      </c>
      <c r="D669" t="str">
        <f t="shared" si="43"/>
        <v>Bus</v>
      </c>
      <c r="E669" t="str">
        <f t="shared" si="42"/>
        <v>2027OBUS</v>
      </c>
      <c r="F669" t="str">
        <f t="shared" si="44"/>
        <v>2027Bus</v>
      </c>
      <c r="G669" t="s">
        <v>115</v>
      </c>
      <c r="H669" t="s">
        <v>115</v>
      </c>
      <c r="I669" t="s">
        <v>125</v>
      </c>
      <c r="J669">
        <v>7.7201713550198203</v>
      </c>
      <c r="K669">
        <v>616.45550842202795</v>
      </c>
      <c r="L669">
        <v>0</v>
      </c>
      <c r="M669">
        <v>616.45550842202795</v>
      </c>
      <c r="N669">
        <v>154.46518847123599</v>
      </c>
      <c r="O669">
        <v>0</v>
      </c>
      <c r="P669">
        <v>0</v>
      </c>
      <c r="Q669">
        <v>0</v>
      </c>
      <c r="R669">
        <v>0</v>
      </c>
      <c r="S669">
        <v>0</v>
      </c>
      <c r="T669">
        <v>0</v>
      </c>
      <c r="U669">
        <v>3.0000008611680098E-3</v>
      </c>
      <c r="V669">
        <v>7.3836654761701096E-3</v>
      </c>
      <c r="W669">
        <v>0</v>
      </c>
      <c r="X669">
        <v>0</v>
      </c>
      <c r="Y669">
        <v>0</v>
      </c>
      <c r="Z669">
        <v>1.2000003444671999E-2</v>
      </c>
      <c r="AA669">
        <v>2.1096187074771702E-2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</row>
    <row r="670" spans="1:55" x14ac:dyDescent="0.25">
      <c r="A670" t="s">
        <v>113</v>
      </c>
      <c r="B670">
        <v>2027</v>
      </c>
      <c r="C670" t="s">
        <v>145</v>
      </c>
      <c r="D670" t="str">
        <f t="shared" si="43"/>
        <v>Bus</v>
      </c>
      <c r="E670" t="str">
        <f t="shared" si="42"/>
        <v>2027OBUS</v>
      </c>
      <c r="F670" t="str">
        <f t="shared" si="44"/>
        <v>2027Bus</v>
      </c>
      <c r="G670" t="s">
        <v>115</v>
      </c>
      <c r="H670" t="s">
        <v>115</v>
      </c>
      <c r="I670" t="s">
        <v>123</v>
      </c>
      <c r="J670">
        <v>38.431044812969397</v>
      </c>
      <c r="K670">
        <v>2245.6133916140502</v>
      </c>
      <c r="L670">
        <v>2245.6133916140502</v>
      </c>
      <c r="M670">
        <v>0</v>
      </c>
      <c r="N670">
        <v>342.036298835428</v>
      </c>
      <c r="O670">
        <v>0.105418498247165</v>
      </c>
      <c r="P670">
        <v>1.5265202416356101</v>
      </c>
      <c r="Q670">
        <v>0</v>
      </c>
      <c r="R670">
        <v>9.2800255990337999E-4</v>
      </c>
      <c r="S670">
        <v>4.1590407036389398E-3</v>
      </c>
      <c r="T670">
        <v>0</v>
      </c>
      <c r="U670">
        <v>3.0000008613670199E-3</v>
      </c>
      <c r="V670">
        <v>1.5320015431092199E-2</v>
      </c>
      <c r="W670">
        <v>1.00928745566134E-3</v>
      </c>
      <c r="X670">
        <v>4.5233362397241097E-3</v>
      </c>
      <c r="Y670">
        <v>0</v>
      </c>
      <c r="Z670">
        <v>1.20000034454681E-2</v>
      </c>
      <c r="AA670">
        <v>4.37714726602636E-2</v>
      </c>
      <c r="AB670">
        <v>844.44019225802697</v>
      </c>
      <c r="AC670">
        <v>1222.8971478656999</v>
      </c>
      <c r="AD670">
        <v>0</v>
      </c>
      <c r="AE670">
        <v>0.57011480756128796</v>
      </c>
      <c r="AF670">
        <v>4.1023936599939201</v>
      </c>
      <c r="AG670">
        <v>0</v>
      </c>
      <c r="AH670">
        <v>0.17214465730696599</v>
      </c>
      <c r="AI670">
        <v>0.24929558347772399</v>
      </c>
      <c r="AJ670">
        <v>0</v>
      </c>
      <c r="AK670">
        <v>8.1458156863415208E-3</v>
      </c>
      <c r="AL670">
        <v>5.8615110823154799E-2</v>
      </c>
      <c r="AM670">
        <v>0</v>
      </c>
      <c r="AN670">
        <v>0</v>
      </c>
      <c r="AO670">
        <v>0</v>
      </c>
      <c r="AP670">
        <v>0</v>
      </c>
      <c r="AQ670">
        <v>0.58184397759582296</v>
      </c>
      <c r="AR670">
        <v>4.1867936302253499</v>
      </c>
      <c r="AS670">
        <v>0</v>
      </c>
      <c r="AT670">
        <v>0</v>
      </c>
      <c r="AU670">
        <v>0</v>
      </c>
      <c r="AV670">
        <v>0</v>
      </c>
      <c r="AW670">
        <v>1.06</v>
      </c>
      <c r="AX670">
        <v>2.38118436113017</v>
      </c>
      <c r="AY670">
        <v>7.9389305406379904</v>
      </c>
      <c r="AZ670">
        <v>0</v>
      </c>
      <c r="BA670">
        <v>0</v>
      </c>
      <c r="BB670">
        <v>0</v>
      </c>
      <c r="BC670">
        <v>0</v>
      </c>
    </row>
    <row r="671" spans="1:55" x14ac:dyDescent="0.25">
      <c r="A671" t="s">
        <v>119</v>
      </c>
      <c r="B671">
        <v>2027</v>
      </c>
      <c r="C671" t="s">
        <v>145</v>
      </c>
      <c r="D671" t="str">
        <f t="shared" si="43"/>
        <v>Bus</v>
      </c>
      <c r="E671" t="str">
        <f t="shared" si="42"/>
        <v>2027OBUS</v>
      </c>
      <c r="F671" t="str">
        <f t="shared" si="44"/>
        <v>2027Bus</v>
      </c>
      <c r="G671" t="s">
        <v>115</v>
      </c>
      <c r="H671" t="s">
        <v>115</v>
      </c>
      <c r="I671" t="s">
        <v>123</v>
      </c>
      <c r="J671">
        <v>48.288527320330999</v>
      </c>
      <c r="K671">
        <v>2749.1731993805802</v>
      </c>
      <c r="L671">
        <v>2749.1731993805802</v>
      </c>
      <c r="M671">
        <v>0</v>
      </c>
      <c r="N671">
        <v>429.76789315094499</v>
      </c>
      <c r="O671">
        <v>9.3034183781342206E-2</v>
      </c>
      <c r="P671">
        <v>1.53313778527268</v>
      </c>
      <c r="Q671">
        <v>0</v>
      </c>
      <c r="R671">
        <v>6.9037227515324998E-4</v>
      </c>
      <c r="S671">
        <v>4.0011948774909198E-3</v>
      </c>
      <c r="T671">
        <v>0</v>
      </c>
      <c r="U671">
        <v>3.0000008610751899E-3</v>
      </c>
      <c r="V671">
        <v>1.47551239123552E-2</v>
      </c>
      <c r="W671">
        <v>7.5084283940024901E-4</v>
      </c>
      <c r="X671">
        <v>4.3516645017967004E-3</v>
      </c>
      <c r="Y671">
        <v>0</v>
      </c>
      <c r="Z671">
        <v>1.2000003444300701E-2</v>
      </c>
      <c r="AA671">
        <v>4.2157496892443601E-2</v>
      </c>
      <c r="AB671">
        <v>750.67133816464604</v>
      </c>
      <c r="AC671">
        <v>1201.9280873822099</v>
      </c>
      <c r="AD671">
        <v>0</v>
      </c>
      <c r="AE671">
        <v>0.448327831409911</v>
      </c>
      <c r="AF671">
        <v>4.1840982731107603</v>
      </c>
      <c r="AG671">
        <v>0</v>
      </c>
      <c r="AH671">
        <v>0.15302926298779099</v>
      </c>
      <c r="AI671">
        <v>0.24502090332385101</v>
      </c>
      <c r="AJ671">
        <v>0</v>
      </c>
      <c r="AK671">
        <v>6.4057200993323403E-3</v>
      </c>
      <c r="AL671">
        <v>5.978250853033E-2</v>
      </c>
      <c r="AM671">
        <v>0</v>
      </c>
      <c r="AN671">
        <v>0</v>
      </c>
      <c r="AO671">
        <v>0</v>
      </c>
      <c r="AP671">
        <v>0</v>
      </c>
      <c r="AQ671">
        <v>0.45755143566659501</v>
      </c>
      <c r="AR671">
        <v>4.2701791807378502</v>
      </c>
      <c r="AS671">
        <v>0</v>
      </c>
      <c r="AT671">
        <v>0</v>
      </c>
      <c r="AU671">
        <v>0</v>
      </c>
      <c r="AV671">
        <v>0</v>
      </c>
      <c r="AW671">
        <v>1.0599999999999901</v>
      </c>
      <c r="AX671">
        <v>1.84990274316123</v>
      </c>
      <c r="AY671">
        <v>7.5830384505530999</v>
      </c>
      <c r="AZ671">
        <v>0</v>
      </c>
      <c r="BA671">
        <v>0</v>
      </c>
      <c r="BB671">
        <v>0</v>
      </c>
      <c r="BC671">
        <v>0</v>
      </c>
    </row>
    <row r="672" spans="1:55" x14ac:dyDescent="0.25">
      <c r="A672" t="s">
        <v>119</v>
      </c>
      <c r="B672">
        <v>2027</v>
      </c>
      <c r="C672" t="s">
        <v>147</v>
      </c>
      <c r="D672" t="str">
        <f t="shared" si="43"/>
        <v>Bus</v>
      </c>
      <c r="E672" t="str">
        <f t="shared" si="42"/>
        <v>2027SBUS</v>
      </c>
      <c r="F672" t="str">
        <f t="shared" si="44"/>
        <v>2027Bus</v>
      </c>
      <c r="G672" t="s">
        <v>115</v>
      </c>
      <c r="H672" t="s">
        <v>115</v>
      </c>
      <c r="I672" t="s">
        <v>116</v>
      </c>
      <c r="J672">
        <v>537.40474977901499</v>
      </c>
      <c r="K672">
        <v>24639.898945797398</v>
      </c>
      <c r="L672">
        <v>24639.898945797398</v>
      </c>
      <c r="M672">
        <v>0</v>
      </c>
      <c r="N672">
        <v>2149.61899911606</v>
      </c>
      <c r="O672">
        <v>0.37292005012678597</v>
      </c>
      <c r="P672">
        <v>0.90569898192160103</v>
      </c>
      <c r="Q672">
        <v>0.76525626745676101</v>
      </c>
      <c r="R672">
        <v>9.0023527227733099E-4</v>
      </c>
      <c r="S672">
        <v>0</v>
      </c>
      <c r="T672">
        <v>4.38926203752678E-4</v>
      </c>
      <c r="U672">
        <v>2.0000005738789899E-3</v>
      </c>
      <c r="V672">
        <v>1.6395758871486699E-2</v>
      </c>
      <c r="W672">
        <v>9.7908799685636895E-4</v>
      </c>
      <c r="X672">
        <v>0</v>
      </c>
      <c r="Y672">
        <v>4.7737229459232899E-4</v>
      </c>
      <c r="Z672">
        <v>8.0000022955159893E-3</v>
      </c>
      <c r="AA672">
        <v>4.6845025347104802E-2</v>
      </c>
      <c r="AB672">
        <v>899.71750855388905</v>
      </c>
      <c r="AC672">
        <v>2619.2796825082</v>
      </c>
      <c r="AD672">
        <v>55.524811747914903</v>
      </c>
      <c r="AE672">
        <v>8.85470291283132E-3</v>
      </c>
      <c r="AF672">
        <v>2.4407729128348801</v>
      </c>
      <c r="AG672">
        <v>6.8658685137539699E-2</v>
      </c>
      <c r="AH672">
        <v>2.2956192519968902E-2</v>
      </c>
      <c r="AI672">
        <v>8.1497804815999705E-2</v>
      </c>
      <c r="AJ672">
        <v>6.8084175012280798E-2</v>
      </c>
      <c r="AK672">
        <v>4.33188563730438E-2</v>
      </c>
      <c r="AL672">
        <v>10.6397851761713</v>
      </c>
      <c r="AM672">
        <v>0.39251801925075602</v>
      </c>
      <c r="AN672">
        <v>0.15195994811647401</v>
      </c>
      <c r="AO672">
        <v>0.43641851336104998</v>
      </c>
      <c r="AP672">
        <v>3.0732387047805201</v>
      </c>
      <c r="AQ672">
        <v>6.3210773532120998E-2</v>
      </c>
      <c r="AR672">
        <v>15.5255495530555</v>
      </c>
      <c r="AS672">
        <v>0.42975782397134499</v>
      </c>
      <c r="AT672">
        <v>0.151959948116411</v>
      </c>
      <c r="AU672">
        <v>0.43641851336087001</v>
      </c>
      <c r="AV672">
        <v>3.0732387047805201</v>
      </c>
      <c r="AW672">
        <v>4.4999999999999998E-2</v>
      </c>
      <c r="AX672">
        <v>0.88431213875352799</v>
      </c>
      <c r="AY672">
        <v>82.230354551556402</v>
      </c>
      <c r="AZ672">
        <v>8.4756996809543299</v>
      </c>
      <c r="BA672">
        <v>8.8946235551110499E-3</v>
      </c>
      <c r="BB672">
        <v>2.5894246293936399E-2</v>
      </c>
      <c r="BC672">
        <v>5.4891929274546202E-4</v>
      </c>
    </row>
    <row r="673" spans="1:55" x14ac:dyDescent="0.25">
      <c r="A673" t="s">
        <v>113</v>
      </c>
      <c r="B673">
        <v>2027</v>
      </c>
      <c r="C673" t="s">
        <v>147</v>
      </c>
      <c r="D673" t="str">
        <f t="shared" si="43"/>
        <v>Bus</v>
      </c>
      <c r="E673" t="str">
        <f t="shared" si="42"/>
        <v>2027SBUS</v>
      </c>
      <c r="F673" t="str">
        <f t="shared" si="44"/>
        <v>2027Bus</v>
      </c>
      <c r="G673" t="s">
        <v>115</v>
      </c>
      <c r="H673" t="s">
        <v>115</v>
      </c>
      <c r="I673" t="s">
        <v>116</v>
      </c>
      <c r="J673">
        <v>407.98005130853301</v>
      </c>
      <c r="K673">
        <v>20997.4583672806</v>
      </c>
      <c r="L673">
        <v>20997.4583672806</v>
      </c>
      <c r="M673">
        <v>0</v>
      </c>
      <c r="N673">
        <v>1631.92020523413</v>
      </c>
      <c r="O673">
        <v>0.46089495533355701</v>
      </c>
      <c r="P673">
        <v>0.89489979846832601</v>
      </c>
      <c r="Q673">
        <v>0.72010302755104605</v>
      </c>
      <c r="R673">
        <v>1.0810175367331201E-3</v>
      </c>
      <c r="S673">
        <v>0</v>
      </c>
      <c r="T673">
        <v>5.2834720759599798E-4</v>
      </c>
      <c r="U673">
        <v>2.0000005738789899E-3</v>
      </c>
      <c r="V673">
        <v>1.6395758871486601E-2</v>
      </c>
      <c r="W673">
        <v>1.1757052041841999E-3</v>
      </c>
      <c r="X673">
        <v>0</v>
      </c>
      <c r="Y673">
        <v>5.7462579512265505E-4</v>
      </c>
      <c r="Z673">
        <v>8.0000022955159806E-3</v>
      </c>
      <c r="AA673">
        <v>4.6845025347104802E-2</v>
      </c>
      <c r="AB673">
        <v>886.62942967142101</v>
      </c>
      <c r="AC673">
        <v>2584.1091110018101</v>
      </c>
      <c r="AD673">
        <v>56.005604435544498</v>
      </c>
      <c r="AE673">
        <v>1.15463009960299E-2</v>
      </c>
      <c r="AF673">
        <v>2.4741178840852398</v>
      </c>
      <c r="AG673">
        <v>7.2500362687990996E-2</v>
      </c>
      <c r="AH673">
        <v>2.58794196896515E-2</v>
      </c>
      <c r="AI673">
        <v>8.23598524813942E-2</v>
      </c>
      <c r="AJ673">
        <v>6.5337007494787894E-2</v>
      </c>
      <c r="AK673">
        <v>5.6616906563754101E-2</v>
      </c>
      <c r="AL673">
        <v>10.639345053853001</v>
      </c>
      <c r="AM673">
        <v>0.41084299629882998</v>
      </c>
      <c r="AN673">
        <v>0.14000409122082499</v>
      </c>
      <c r="AO673">
        <v>0.41526439334479098</v>
      </c>
      <c r="AP673">
        <v>2.80974005127486</v>
      </c>
      <c r="AQ673">
        <v>8.2615257154335001E-2</v>
      </c>
      <c r="AR673">
        <v>15.524907327601699</v>
      </c>
      <c r="AS673">
        <v>0.449821367233735</v>
      </c>
      <c r="AT673">
        <v>0.14000409122076701</v>
      </c>
      <c r="AU673">
        <v>0.41526439334462001</v>
      </c>
      <c r="AV673">
        <v>2.80974005127486</v>
      </c>
      <c r="AW673">
        <v>4.4999999999999901E-2</v>
      </c>
      <c r="AX673">
        <v>1.1633599287843399</v>
      </c>
      <c r="AY673">
        <v>82.227682024028397</v>
      </c>
      <c r="AZ673">
        <v>9.1096913930944492</v>
      </c>
      <c r="BA673">
        <v>8.7652345706660806E-3</v>
      </c>
      <c r="BB673">
        <v>2.55465493881929E-2</v>
      </c>
      <c r="BC673">
        <v>5.5367241794738195E-4</v>
      </c>
    </row>
    <row r="674" spans="1:55" x14ac:dyDescent="0.25">
      <c r="A674" t="s">
        <v>119</v>
      </c>
      <c r="B674">
        <v>2027</v>
      </c>
      <c r="C674" t="s">
        <v>147</v>
      </c>
      <c r="D674" t="str">
        <f t="shared" si="43"/>
        <v>Bus</v>
      </c>
      <c r="E674" t="str">
        <f t="shared" si="42"/>
        <v>2027SBUS</v>
      </c>
      <c r="F674" t="str">
        <f t="shared" si="44"/>
        <v>2027Bus</v>
      </c>
      <c r="G674" t="s">
        <v>115</v>
      </c>
      <c r="H674" t="s">
        <v>115</v>
      </c>
      <c r="I674" t="s">
        <v>121</v>
      </c>
      <c r="J674">
        <v>618.80472448118803</v>
      </c>
      <c r="K674">
        <v>12498.4353787992</v>
      </c>
      <c r="L674">
        <v>12498.4353787992</v>
      </c>
      <c r="M674">
        <v>0</v>
      </c>
      <c r="N674">
        <v>8960.2924104876092</v>
      </c>
      <c r="O674">
        <v>7.0433588045163802</v>
      </c>
      <c r="P674">
        <v>31.1428036025222</v>
      </c>
      <c r="Q674">
        <v>0.24261737536469299</v>
      </c>
      <c r="R674">
        <v>3.9681315752233201E-2</v>
      </c>
      <c r="S674">
        <v>2.9790868265661501E-2</v>
      </c>
      <c r="T674">
        <v>0</v>
      </c>
      <c r="U674">
        <v>3.0000008608184899E-3</v>
      </c>
      <c r="V674">
        <v>1.6395758871486601E-2</v>
      </c>
      <c r="W674">
        <v>4.1475528767318401E-2</v>
      </c>
      <c r="X674">
        <v>3.1137879133614599E-2</v>
      </c>
      <c r="Y674">
        <v>0</v>
      </c>
      <c r="Z674">
        <v>1.2000003443273901E-2</v>
      </c>
      <c r="AA674">
        <v>4.6845025347104698E-2</v>
      </c>
      <c r="AB674">
        <v>1259.5577065616801</v>
      </c>
      <c r="AC674">
        <v>2358.1969218681602</v>
      </c>
      <c r="AD674">
        <v>0</v>
      </c>
      <c r="AE674">
        <v>6.7206888525031504E-3</v>
      </c>
      <c r="AF674">
        <v>7.4323729269105401E-3</v>
      </c>
      <c r="AG674">
        <v>0</v>
      </c>
      <c r="AH674">
        <v>0.19844382960999901</v>
      </c>
      <c r="AI674">
        <v>0.371534885390432</v>
      </c>
      <c r="AJ674">
        <v>0</v>
      </c>
      <c r="AK674">
        <v>0.144694588035055</v>
      </c>
      <c r="AL674">
        <v>0.160016950997764</v>
      </c>
      <c r="AM674">
        <v>0</v>
      </c>
      <c r="AN674">
        <v>0</v>
      </c>
      <c r="AO674">
        <v>0</v>
      </c>
      <c r="AP674">
        <v>0</v>
      </c>
      <c r="AQ674">
        <v>0.16472377413940201</v>
      </c>
      <c r="AR674">
        <v>0.182167118014432</v>
      </c>
      <c r="AS674">
        <v>0</v>
      </c>
      <c r="AT674">
        <v>0</v>
      </c>
      <c r="AU674">
        <v>0</v>
      </c>
      <c r="AV674">
        <v>0</v>
      </c>
      <c r="AW674">
        <v>9.3930939554349294E-2</v>
      </c>
      <c r="AX674">
        <v>0.35747398175884099</v>
      </c>
      <c r="AY674">
        <v>3.0859519501305099</v>
      </c>
      <c r="AZ674">
        <v>0</v>
      </c>
      <c r="BA674">
        <v>1.19272582793201E-2</v>
      </c>
      <c r="BB674">
        <v>2.2330714673962401E-2</v>
      </c>
      <c r="BC674">
        <v>0</v>
      </c>
    </row>
    <row r="675" spans="1:55" x14ac:dyDescent="0.25">
      <c r="A675" t="s">
        <v>113</v>
      </c>
      <c r="B675">
        <v>2027</v>
      </c>
      <c r="C675" t="s">
        <v>147</v>
      </c>
      <c r="D675" t="str">
        <f t="shared" si="43"/>
        <v>Bus</v>
      </c>
      <c r="E675" t="str">
        <f t="shared" si="42"/>
        <v>2027SBUS</v>
      </c>
      <c r="F675" t="str">
        <f t="shared" si="44"/>
        <v>2027Bus</v>
      </c>
      <c r="G675" t="s">
        <v>115</v>
      </c>
      <c r="H675" t="s">
        <v>115</v>
      </c>
      <c r="I675" t="s">
        <v>121</v>
      </c>
      <c r="J675">
        <v>977.75781808641705</v>
      </c>
      <c r="K675">
        <v>21458.4197172737</v>
      </c>
      <c r="L675">
        <v>21458.4197172737</v>
      </c>
      <c r="M675">
        <v>0</v>
      </c>
      <c r="N675">
        <v>14157.933205891301</v>
      </c>
      <c r="O675">
        <v>4.22877730047367</v>
      </c>
      <c r="P675">
        <v>22.769457216747899</v>
      </c>
      <c r="Q675">
        <v>0.493481841019215</v>
      </c>
      <c r="R675">
        <v>2.4174073420775301E-2</v>
      </c>
      <c r="S675">
        <v>2.0171246190288799E-2</v>
      </c>
      <c r="T675">
        <v>0</v>
      </c>
      <c r="U675">
        <v>3.0000008608184899E-3</v>
      </c>
      <c r="V675">
        <v>1.6395758871486601E-2</v>
      </c>
      <c r="W675">
        <v>2.5267117750000699E-2</v>
      </c>
      <c r="X675">
        <v>2.1083300434434401E-2</v>
      </c>
      <c r="Y675">
        <v>0</v>
      </c>
      <c r="Z675">
        <v>1.2000003443273901E-2</v>
      </c>
      <c r="AA675">
        <v>4.6845025347104802E-2</v>
      </c>
      <c r="AB675">
        <v>1241.2717041418</v>
      </c>
      <c r="AC675">
        <v>2210.15257510023</v>
      </c>
      <c r="AD675">
        <v>0</v>
      </c>
      <c r="AE675">
        <v>3.8690901861860301E-3</v>
      </c>
      <c r="AF675">
        <v>7.5491877194227104E-3</v>
      </c>
      <c r="AG675">
        <v>0</v>
      </c>
      <c r="AH675">
        <v>0.19556286248197099</v>
      </c>
      <c r="AI675">
        <v>0.34821043826769099</v>
      </c>
      <c r="AJ675">
        <v>0</v>
      </c>
      <c r="AK675">
        <v>8.3300450719742805E-2</v>
      </c>
      <c r="AL675">
        <v>0.162531941447389</v>
      </c>
      <c r="AM675">
        <v>0</v>
      </c>
      <c r="AN675">
        <v>0</v>
      </c>
      <c r="AO675">
        <v>0</v>
      </c>
      <c r="AP675">
        <v>0</v>
      </c>
      <c r="AQ675">
        <v>9.4831222206769705E-2</v>
      </c>
      <c r="AR675">
        <v>0.185030243197016</v>
      </c>
      <c r="AS675">
        <v>0</v>
      </c>
      <c r="AT675">
        <v>0</v>
      </c>
      <c r="AU675">
        <v>0</v>
      </c>
      <c r="AV675">
        <v>0</v>
      </c>
      <c r="AW675">
        <v>0.15191185790200601</v>
      </c>
      <c r="AX675">
        <v>0.22339742873649801</v>
      </c>
      <c r="AY675">
        <v>4.6794171661595803</v>
      </c>
      <c r="AZ675">
        <v>0</v>
      </c>
      <c r="BA675">
        <v>1.17541007712346E-2</v>
      </c>
      <c r="BB675">
        <v>2.0928823238980401E-2</v>
      </c>
      <c r="BC675">
        <v>0</v>
      </c>
    </row>
    <row r="676" spans="1:55" x14ac:dyDescent="0.25">
      <c r="A676" t="s">
        <v>119</v>
      </c>
      <c r="B676">
        <v>2027</v>
      </c>
      <c r="C676" t="s">
        <v>147</v>
      </c>
      <c r="D676" t="str">
        <f t="shared" si="43"/>
        <v>Bus</v>
      </c>
      <c r="E676" t="str">
        <f t="shared" si="42"/>
        <v>2027SBUS</v>
      </c>
      <c r="F676" t="str">
        <f t="shared" si="44"/>
        <v>2027Bus</v>
      </c>
      <c r="G676" t="s">
        <v>115</v>
      </c>
      <c r="H676" t="s">
        <v>115</v>
      </c>
      <c r="I676" t="s">
        <v>125</v>
      </c>
      <c r="J676">
        <v>19.754435056998201</v>
      </c>
      <c r="K676">
        <v>585.19200327098395</v>
      </c>
      <c r="L676">
        <v>0</v>
      </c>
      <c r="M676">
        <v>585.19200327098395</v>
      </c>
      <c r="N676">
        <v>246.86349307106099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2.6877351032902098E-3</v>
      </c>
      <c r="V676">
        <v>8.1978794357433493E-3</v>
      </c>
      <c r="W676">
        <v>0</v>
      </c>
      <c r="X676">
        <v>0</v>
      </c>
      <c r="Y676">
        <v>0</v>
      </c>
      <c r="Z676">
        <v>1.0750940413160799E-2</v>
      </c>
      <c r="AA676">
        <v>2.3422512673552401E-2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</row>
    <row r="677" spans="1:55" x14ac:dyDescent="0.25">
      <c r="A677" t="s">
        <v>113</v>
      </c>
      <c r="B677">
        <v>2027</v>
      </c>
      <c r="C677" t="s">
        <v>147</v>
      </c>
      <c r="D677" t="str">
        <f t="shared" si="43"/>
        <v>Bus</v>
      </c>
      <c r="E677" t="str">
        <f t="shared" si="42"/>
        <v>2027SBUS</v>
      </c>
      <c r="F677" t="str">
        <f t="shared" si="44"/>
        <v>2027Bus</v>
      </c>
      <c r="G677" t="s">
        <v>115</v>
      </c>
      <c r="H677" t="s">
        <v>115</v>
      </c>
      <c r="I677" t="s">
        <v>125</v>
      </c>
      <c r="J677">
        <v>22.1111268949611</v>
      </c>
      <c r="K677">
        <v>685.61648373320804</v>
      </c>
      <c r="L677">
        <v>0</v>
      </c>
      <c r="M677">
        <v>685.61648373320804</v>
      </c>
      <c r="N677">
        <v>274.94311101002802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2.6331372461845001E-3</v>
      </c>
      <c r="V677">
        <v>8.1978794357433406E-3</v>
      </c>
      <c r="W677">
        <v>0</v>
      </c>
      <c r="X677">
        <v>0</v>
      </c>
      <c r="Y677">
        <v>0</v>
      </c>
      <c r="Z677">
        <v>1.0532548984738E-2</v>
      </c>
      <c r="AA677">
        <v>2.3422512673552401E-2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</row>
    <row r="678" spans="1:55" x14ac:dyDescent="0.25">
      <c r="A678" t="s">
        <v>119</v>
      </c>
      <c r="B678">
        <v>2027</v>
      </c>
      <c r="C678" t="s">
        <v>147</v>
      </c>
      <c r="D678" t="str">
        <f t="shared" si="43"/>
        <v>Bus</v>
      </c>
      <c r="E678" t="str">
        <f t="shared" ref="E678:E741" si="45">CONCATENATE(B678,C678)</f>
        <v>2027SBUS</v>
      </c>
      <c r="F678" t="str">
        <f t="shared" si="44"/>
        <v>2027Bus</v>
      </c>
      <c r="G678" t="s">
        <v>115</v>
      </c>
      <c r="H678" t="s">
        <v>115</v>
      </c>
      <c r="I678" t="s">
        <v>123</v>
      </c>
      <c r="J678">
        <v>654.66093503765501</v>
      </c>
      <c r="K678">
        <v>15603.3207738166</v>
      </c>
      <c r="L678">
        <v>15603.3207738166</v>
      </c>
      <c r="M678">
        <v>0</v>
      </c>
      <c r="N678">
        <v>9479.4903393452496</v>
      </c>
      <c r="O678">
        <v>0.80511383353703503</v>
      </c>
      <c r="P678">
        <v>5.2266232457523296</v>
      </c>
      <c r="Q678">
        <v>0</v>
      </c>
      <c r="R678">
        <v>4.1218369590952497E-3</v>
      </c>
      <c r="S678">
        <v>1.24132681228984E-2</v>
      </c>
      <c r="T678">
        <v>0</v>
      </c>
      <c r="U678">
        <v>3.0000008608184899E-3</v>
      </c>
      <c r="V678">
        <v>1.6395758871486601E-2</v>
      </c>
      <c r="W678">
        <v>4.4828737730305997E-3</v>
      </c>
      <c r="X678">
        <v>1.3500561681108501E-2</v>
      </c>
      <c r="Y678">
        <v>0</v>
      </c>
      <c r="Z678">
        <v>1.2000003443273901E-2</v>
      </c>
      <c r="AA678">
        <v>4.6845025347104802E-2</v>
      </c>
      <c r="AB678">
        <v>1680.0604290971801</v>
      </c>
      <c r="AC678">
        <v>4137.7538177832703</v>
      </c>
      <c r="AD678">
        <v>0</v>
      </c>
      <c r="AE678">
        <v>4.5432501456510703</v>
      </c>
      <c r="AF678">
        <v>14.7100391584533</v>
      </c>
      <c r="AG678">
        <v>0</v>
      </c>
      <c r="AH678">
        <v>0.34249130900386698</v>
      </c>
      <c r="AI678">
        <v>0.84350818389899995</v>
      </c>
      <c r="AJ678">
        <v>0</v>
      </c>
      <c r="AK678">
        <v>6.4914080133657001E-2</v>
      </c>
      <c r="AL678">
        <v>0.21017743467528899</v>
      </c>
      <c r="AM678">
        <v>0</v>
      </c>
      <c r="AN678">
        <v>0</v>
      </c>
      <c r="AO678">
        <v>0</v>
      </c>
      <c r="AP678">
        <v>0</v>
      </c>
      <c r="AQ678">
        <v>4.6367200095469299</v>
      </c>
      <c r="AR678">
        <v>15.012673905377699</v>
      </c>
      <c r="AS678">
        <v>0</v>
      </c>
      <c r="AT678">
        <v>0</v>
      </c>
      <c r="AU678">
        <v>0</v>
      </c>
      <c r="AV678">
        <v>0</v>
      </c>
      <c r="AW678">
        <v>1.0599999999999901</v>
      </c>
      <c r="AX678">
        <v>15.499190072562699</v>
      </c>
      <c r="AY678">
        <v>23.1278854322318</v>
      </c>
      <c r="AZ678">
        <v>0</v>
      </c>
      <c r="BA678">
        <v>0</v>
      </c>
      <c r="BB678">
        <v>0</v>
      </c>
      <c r="BC678">
        <v>0</v>
      </c>
    </row>
    <row r="679" spans="1:55" x14ac:dyDescent="0.25">
      <c r="A679" t="s">
        <v>113</v>
      </c>
      <c r="B679">
        <v>2027</v>
      </c>
      <c r="C679" t="s">
        <v>147</v>
      </c>
      <c r="D679" t="str">
        <f t="shared" si="43"/>
        <v>Bus</v>
      </c>
      <c r="E679" t="str">
        <f t="shared" si="45"/>
        <v>2027SBUS</v>
      </c>
      <c r="F679" t="str">
        <f t="shared" si="44"/>
        <v>2027Bus</v>
      </c>
      <c r="G679" t="s">
        <v>115</v>
      </c>
      <c r="H679" t="s">
        <v>115</v>
      </c>
      <c r="I679" t="s">
        <v>123</v>
      </c>
      <c r="J679">
        <v>435.66555970622898</v>
      </c>
      <c r="K679">
        <v>10582.8565755297</v>
      </c>
      <c r="L679">
        <v>10582.8565755297</v>
      </c>
      <c r="M679">
        <v>0</v>
      </c>
      <c r="N679">
        <v>6308.4373045461998</v>
      </c>
      <c r="O679">
        <v>0.62444476085817702</v>
      </c>
      <c r="P679">
        <v>5.1549433685023303</v>
      </c>
      <c r="Q679">
        <v>0</v>
      </c>
      <c r="R679">
        <v>4.1218369590952497E-3</v>
      </c>
      <c r="S679">
        <v>1.41230217387238E-2</v>
      </c>
      <c r="T679">
        <v>0</v>
      </c>
      <c r="U679">
        <v>3.0000008608184899E-3</v>
      </c>
      <c r="V679">
        <v>1.6395758871486601E-2</v>
      </c>
      <c r="W679">
        <v>4.4828737730305997E-3</v>
      </c>
      <c r="X679">
        <v>1.5360074737736099E-2</v>
      </c>
      <c r="Y679">
        <v>0</v>
      </c>
      <c r="Z679">
        <v>1.2000003443273901E-2</v>
      </c>
      <c r="AA679">
        <v>4.6845025347104802E-2</v>
      </c>
      <c r="AB679">
        <v>1635.1771051826199</v>
      </c>
      <c r="AC679">
        <v>4268.8272353762004</v>
      </c>
      <c r="AD679">
        <v>0</v>
      </c>
      <c r="AE679">
        <v>4.1217487337644103</v>
      </c>
      <c r="AF679">
        <v>13.8250315396276</v>
      </c>
      <c r="AG679">
        <v>0</v>
      </c>
      <c r="AH679">
        <v>0.33334154980847802</v>
      </c>
      <c r="AI679">
        <v>0.87022835752462202</v>
      </c>
      <c r="AJ679">
        <v>0</v>
      </c>
      <c r="AK679">
        <v>5.8891656637153997E-2</v>
      </c>
      <c r="AL679">
        <v>0.19753242204213201</v>
      </c>
      <c r="AM679">
        <v>0</v>
      </c>
      <c r="AN679">
        <v>0</v>
      </c>
      <c r="AO679">
        <v>0</v>
      </c>
      <c r="AP679">
        <v>0</v>
      </c>
      <c r="AQ679">
        <v>4.2065469026538604</v>
      </c>
      <c r="AR679">
        <v>14.1094587172951</v>
      </c>
      <c r="AS679">
        <v>0</v>
      </c>
      <c r="AT679">
        <v>0</v>
      </c>
      <c r="AU679">
        <v>0</v>
      </c>
      <c r="AV679">
        <v>0</v>
      </c>
      <c r="AW679">
        <v>1.06</v>
      </c>
      <c r="AX679">
        <v>13.443677090562399</v>
      </c>
      <c r="AY679">
        <v>26.9828355627067</v>
      </c>
      <c r="AZ679">
        <v>0</v>
      </c>
      <c r="BA679">
        <v>0</v>
      </c>
      <c r="BB679">
        <v>0</v>
      </c>
      <c r="BC679">
        <v>0</v>
      </c>
    </row>
    <row r="680" spans="1:55" x14ac:dyDescent="0.25">
      <c r="A680" t="s">
        <v>119</v>
      </c>
      <c r="B680">
        <v>2027</v>
      </c>
      <c r="C680" t="s">
        <v>148</v>
      </c>
      <c r="D680" t="str">
        <f t="shared" si="43"/>
        <v>Bus</v>
      </c>
      <c r="E680" t="str">
        <f t="shared" si="45"/>
        <v>2027UBUS</v>
      </c>
      <c r="F680" t="str">
        <f t="shared" si="44"/>
        <v>2027Bus</v>
      </c>
      <c r="G680" t="s">
        <v>115</v>
      </c>
      <c r="H680" t="s">
        <v>115</v>
      </c>
      <c r="I680" t="s">
        <v>116</v>
      </c>
      <c r="J680">
        <v>147.00931260016699</v>
      </c>
      <c r="K680">
        <v>18606.892574887199</v>
      </c>
      <c r="L680">
        <v>18606.892574887199</v>
      </c>
      <c r="M680">
        <v>0</v>
      </c>
      <c r="N680">
        <v>588.037250400669</v>
      </c>
      <c r="O680">
        <v>0.21487200954602101</v>
      </c>
      <c r="P680">
        <v>0</v>
      </c>
      <c r="Q680">
        <v>0.75723390786755096</v>
      </c>
      <c r="R680">
        <v>1.32820014395344E-3</v>
      </c>
      <c r="S680">
        <v>0</v>
      </c>
      <c r="T680">
        <v>4.8041073781909398E-4</v>
      </c>
      <c r="U680">
        <v>2.5919906781477001E-3</v>
      </c>
      <c r="V680">
        <v>3.5786743326129598E-2</v>
      </c>
      <c r="W680">
        <v>1.4445388426938899E-3</v>
      </c>
      <c r="X680">
        <v>0</v>
      </c>
      <c r="Y680">
        <v>5.2249051047478096E-4</v>
      </c>
      <c r="Z680">
        <v>1.03679627125908E-2</v>
      </c>
      <c r="AA680">
        <v>0.102247838074656</v>
      </c>
      <c r="AB680">
        <v>1501.8836718254699</v>
      </c>
      <c r="AC680">
        <v>0</v>
      </c>
      <c r="AD680">
        <v>74.072798833268095</v>
      </c>
      <c r="AE680">
        <v>3.7318752470003299E-3</v>
      </c>
      <c r="AF680">
        <v>0</v>
      </c>
      <c r="AG680">
        <v>9.9257291813514198E-2</v>
      </c>
      <c r="AH680">
        <v>1.8697186007120201E-2</v>
      </c>
      <c r="AI680">
        <v>0</v>
      </c>
      <c r="AJ680">
        <v>7.6850458842006295E-2</v>
      </c>
      <c r="AK680">
        <v>1.16615072875913E-2</v>
      </c>
      <c r="AL680">
        <v>0</v>
      </c>
      <c r="AM680">
        <v>0.39582710933825199</v>
      </c>
      <c r="AN680">
        <v>5.5797156432709001E-2</v>
      </c>
      <c r="AO680">
        <v>0.122855585606085</v>
      </c>
      <c r="AP680">
        <v>0.78354443923991601</v>
      </c>
      <c r="AQ680">
        <v>1.70164440596315E-2</v>
      </c>
      <c r="AR680">
        <v>0</v>
      </c>
      <c r="AS680">
        <v>0.43338086109468998</v>
      </c>
      <c r="AT680">
        <v>5.5797156432685999E-2</v>
      </c>
      <c r="AU680">
        <v>0.122855585606034</v>
      </c>
      <c r="AV680">
        <v>0.78354443923991601</v>
      </c>
      <c r="AW680">
        <v>4.4999999999999998E-2</v>
      </c>
      <c r="AX680">
        <v>0.46833008625753297</v>
      </c>
      <c r="AY680">
        <v>0</v>
      </c>
      <c r="AZ680">
        <v>7.6722888654953696</v>
      </c>
      <c r="BA680">
        <v>1.48476491314778E-2</v>
      </c>
      <c r="BB680">
        <v>0</v>
      </c>
      <c r="BC680">
        <v>7.3228502839113802E-4</v>
      </c>
    </row>
    <row r="681" spans="1:55" x14ac:dyDescent="0.25">
      <c r="A681" t="s">
        <v>113</v>
      </c>
      <c r="B681">
        <v>2027</v>
      </c>
      <c r="C681" t="s">
        <v>148</v>
      </c>
      <c r="D681" t="str">
        <f t="shared" si="43"/>
        <v>Bus</v>
      </c>
      <c r="E681" t="str">
        <f t="shared" si="45"/>
        <v>2027UBUS</v>
      </c>
      <c r="F681" t="str">
        <f t="shared" si="44"/>
        <v>2027Bus</v>
      </c>
      <c r="G681" t="s">
        <v>115</v>
      </c>
      <c r="H681" t="s">
        <v>115</v>
      </c>
      <c r="I681" t="s">
        <v>116</v>
      </c>
      <c r="J681">
        <v>107.569661602523</v>
      </c>
      <c r="K681">
        <v>10201.991766891901</v>
      </c>
      <c r="L681">
        <v>10201.991766891901</v>
      </c>
      <c r="M681">
        <v>0</v>
      </c>
      <c r="N681">
        <v>430.27864641009501</v>
      </c>
      <c r="O681">
        <v>0.14761911778616199</v>
      </c>
      <c r="P681">
        <v>0</v>
      </c>
      <c r="Q681">
        <v>0.69136368557952099</v>
      </c>
      <c r="R681">
        <v>1.5398759955150599E-3</v>
      </c>
      <c r="S681">
        <v>0</v>
      </c>
      <c r="T681">
        <v>6.0002466738278998E-4</v>
      </c>
      <c r="U681">
        <v>2.49914410705888E-3</v>
      </c>
      <c r="V681">
        <v>3.5169313628389001E-2</v>
      </c>
      <c r="W681">
        <v>1.67475564475725E-3</v>
      </c>
      <c r="X681">
        <v>0</v>
      </c>
      <c r="Y681">
        <v>6.5258157255500499E-4</v>
      </c>
      <c r="Z681">
        <v>9.9965764282355495E-3</v>
      </c>
      <c r="AA681">
        <v>0.10048375322396801</v>
      </c>
      <c r="AB681">
        <v>1434.4553453319099</v>
      </c>
      <c r="AC681">
        <v>0</v>
      </c>
      <c r="AD681">
        <v>80.3326970773808</v>
      </c>
      <c r="AE681">
        <v>3.4924405078798101E-3</v>
      </c>
      <c r="AF681">
        <v>0</v>
      </c>
      <c r="AG681">
        <v>9.0886170062247806E-2</v>
      </c>
      <c r="AH681">
        <v>1.3624850609014401E-2</v>
      </c>
      <c r="AI681">
        <v>0</v>
      </c>
      <c r="AJ681">
        <v>7.2203978564872401E-2</v>
      </c>
      <c r="AK681">
        <v>1.14111462971975E-2</v>
      </c>
      <c r="AL681">
        <v>0</v>
      </c>
      <c r="AM681">
        <v>0.37492659731799399</v>
      </c>
      <c r="AN681">
        <v>3.1808716401715703E-2</v>
      </c>
      <c r="AO681">
        <v>9.4672407530655797E-2</v>
      </c>
      <c r="AP681">
        <v>0.47201125333775201</v>
      </c>
      <c r="AQ681">
        <v>1.6651117890150599E-2</v>
      </c>
      <c r="AR681">
        <v>0</v>
      </c>
      <c r="AS681">
        <v>0.410497431226023</v>
      </c>
      <c r="AT681">
        <v>3.1808716401702603E-2</v>
      </c>
      <c r="AU681">
        <v>9.4672407530616898E-2</v>
      </c>
      <c r="AV681">
        <v>0.47201125333775201</v>
      </c>
      <c r="AW681">
        <v>4.4999999999999901E-2</v>
      </c>
      <c r="AX681">
        <v>0.44134374223630801</v>
      </c>
      <c r="AY681">
        <v>0</v>
      </c>
      <c r="AZ681">
        <v>7.9622390231925202</v>
      </c>
      <c r="BA681">
        <v>1.41810514767592E-2</v>
      </c>
      <c r="BB681">
        <v>0</v>
      </c>
      <c r="BC681">
        <v>7.9417049560203702E-4</v>
      </c>
    </row>
    <row r="682" spans="1:55" x14ac:dyDescent="0.25">
      <c r="A682" t="s">
        <v>119</v>
      </c>
      <c r="B682">
        <v>2027</v>
      </c>
      <c r="C682" t="s">
        <v>148</v>
      </c>
      <c r="D682" t="str">
        <f t="shared" si="43"/>
        <v>Bus</v>
      </c>
      <c r="E682" t="str">
        <f t="shared" si="45"/>
        <v>2027UBUS</v>
      </c>
      <c r="F682" t="str">
        <f t="shared" si="44"/>
        <v>2027Bus</v>
      </c>
      <c r="G682" t="s">
        <v>115</v>
      </c>
      <c r="H682" t="s">
        <v>115</v>
      </c>
      <c r="I682" t="s">
        <v>121</v>
      </c>
      <c r="J682">
        <v>0.31173380035026199</v>
      </c>
      <c r="K682">
        <v>30.109710986703199</v>
      </c>
      <c r="L682">
        <v>30.109710986703199</v>
      </c>
      <c r="M682">
        <v>0</v>
      </c>
      <c r="N682">
        <v>1.24693520140105</v>
      </c>
      <c r="O682">
        <v>0.16139216189095701</v>
      </c>
      <c r="P682">
        <v>0</v>
      </c>
      <c r="Q682">
        <v>0</v>
      </c>
      <c r="R682">
        <v>2.0597362670348898E-3</v>
      </c>
      <c r="S682">
        <v>0</v>
      </c>
      <c r="T682">
        <v>0</v>
      </c>
      <c r="U682">
        <v>3.0000008610028199E-3</v>
      </c>
      <c r="V682">
        <v>3.8500011034136201E-2</v>
      </c>
      <c r="W682">
        <v>2.1528684010858898E-3</v>
      </c>
      <c r="X682">
        <v>0</v>
      </c>
      <c r="Y682">
        <v>0</v>
      </c>
      <c r="Z682">
        <v>1.20000034440112E-2</v>
      </c>
      <c r="AA682">
        <v>0.11000003152610301</v>
      </c>
      <c r="AB682">
        <v>902.17102221809603</v>
      </c>
      <c r="AC682">
        <v>0</v>
      </c>
      <c r="AD682">
        <v>0</v>
      </c>
      <c r="AE682">
        <v>1.6864585641862E-3</v>
      </c>
      <c r="AF682">
        <v>0</v>
      </c>
      <c r="AG682">
        <v>0</v>
      </c>
      <c r="AH682">
        <v>0.14213741194981799</v>
      </c>
      <c r="AI682">
        <v>0</v>
      </c>
      <c r="AJ682">
        <v>0</v>
      </c>
      <c r="AK682">
        <v>3.6308990423240102E-2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4.1335021709716702E-2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0.22</v>
      </c>
      <c r="AX682">
        <v>2.9246519854031601E-2</v>
      </c>
      <c r="AY682">
        <v>0</v>
      </c>
      <c r="AZ682">
        <v>0</v>
      </c>
      <c r="BA682">
        <v>8.5485289211166202E-3</v>
      </c>
      <c r="BB682">
        <v>0</v>
      </c>
      <c r="BC682">
        <v>0</v>
      </c>
    </row>
    <row r="683" spans="1:55" x14ac:dyDescent="0.25">
      <c r="A683" t="s">
        <v>113</v>
      </c>
      <c r="B683">
        <v>2027</v>
      </c>
      <c r="C683" t="s">
        <v>148</v>
      </c>
      <c r="D683" t="str">
        <f t="shared" si="43"/>
        <v>Bus</v>
      </c>
      <c r="E683" t="str">
        <f t="shared" si="45"/>
        <v>2027UBUS</v>
      </c>
      <c r="F683" t="str">
        <f t="shared" si="44"/>
        <v>2027Bus</v>
      </c>
      <c r="G683" t="s">
        <v>115</v>
      </c>
      <c r="H683" t="s">
        <v>115</v>
      </c>
      <c r="I683" t="s">
        <v>121</v>
      </c>
      <c r="J683">
        <v>5.9325851053646099</v>
      </c>
      <c r="K683">
        <v>572.67979649593303</v>
      </c>
      <c r="L683">
        <v>572.67979649593303</v>
      </c>
      <c r="M683">
        <v>0</v>
      </c>
      <c r="N683">
        <v>23.730340421458401</v>
      </c>
      <c r="O683">
        <v>0.22096854390298201</v>
      </c>
      <c r="P683">
        <v>0</v>
      </c>
      <c r="Q683">
        <v>0</v>
      </c>
      <c r="R683">
        <v>2.62320225568188E-3</v>
      </c>
      <c r="S683">
        <v>0</v>
      </c>
      <c r="T683">
        <v>0</v>
      </c>
      <c r="U683">
        <v>3.7736090727731801E-3</v>
      </c>
      <c r="V683">
        <v>3.8500011034136201E-2</v>
      </c>
      <c r="W683">
        <v>2.74181182139621E-3</v>
      </c>
      <c r="X683">
        <v>0</v>
      </c>
      <c r="Y683">
        <v>0</v>
      </c>
      <c r="Z683">
        <v>1.50944362910927E-2</v>
      </c>
      <c r="AA683">
        <v>0.11000003152610301</v>
      </c>
      <c r="AB683">
        <v>987.679686327951</v>
      </c>
      <c r="AC683">
        <v>0</v>
      </c>
      <c r="AD683">
        <v>0</v>
      </c>
      <c r="AE683">
        <v>2.0190391978215801E-3</v>
      </c>
      <c r="AF683">
        <v>0</v>
      </c>
      <c r="AG683">
        <v>0</v>
      </c>
      <c r="AH683">
        <v>0.15560933680280101</v>
      </c>
      <c r="AI683">
        <v>0</v>
      </c>
      <c r="AJ683">
        <v>0</v>
      </c>
      <c r="AK683">
        <v>4.3469360264552698E-2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4.9486557717471201E-2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0.22</v>
      </c>
      <c r="AX683">
        <v>4.0098359601583401E-2</v>
      </c>
      <c r="AY683">
        <v>0</v>
      </c>
      <c r="AZ683">
        <v>0</v>
      </c>
      <c r="BA683">
        <v>9.3587669692773105E-3</v>
      </c>
      <c r="BB683">
        <v>0</v>
      </c>
      <c r="BC683">
        <v>0</v>
      </c>
    </row>
    <row r="684" spans="1:55" x14ac:dyDescent="0.25">
      <c r="A684" t="s">
        <v>119</v>
      </c>
      <c r="B684">
        <v>2027</v>
      </c>
      <c r="C684" t="s">
        <v>148</v>
      </c>
      <c r="D684" t="str">
        <f t="shared" si="43"/>
        <v>Bus</v>
      </c>
      <c r="E684" t="str">
        <f t="shared" si="45"/>
        <v>2027UBUS</v>
      </c>
      <c r="F684" t="str">
        <f t="shared" si="44"/>
        <v>2027Bus</v>
      </c>
      <c r="G684" t="s">
        <v>115</v>
      </c>
      <c r="H684" t="s">
        <v>115</v>
      </c>
      <c r="I684" t="s">
        <v>125</v>
      </c>
      <c r="J684">
        <v>21.785892907188298</v>
      </c>
      <c r="K684">
        <v>849.13652737606401</v>
      </c>
      <c r="L684">
        <v>0</v>
      </c>
      <c r="M684">
        <v>849.13652737606401</v>
      </c>
      <c r="N684">
        <v>87.143571628753307</v>
      </c>
      <c r="O684">
        <v>0</v>
      </c>
      <c r="P684">
        <v>0</v>
      </c>
      <c r="Q684">
        <v>0</v>
      </c>
      <c r="R684">
        <v>0</v>
      </c>
      <c r="S684">
        <v>0</v>
      </c>
      <c r="T684">
        <v>0</v>
      </c>
      <c r="U684">
        <v>8.8102780630278394E-3</v>
      </c>
      <c r="V684">
        <v>1.9250005517068101E-2</v>
      </c>
      <c r="W684">
        <v>0</v>
      </c>
      <c r="X684">
        <v>0</v>
      </c>
      <c r="Y684">
        <v>0</v>
      </c>
      <c r="Z684">
        <v>3.5241112252111302E-2</v>
      </c>
      <c r="AA684">
        <v>5.5000015763051698E-2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</row>
    <row r="685" spans="1:55" x14ac:dyDescent="0.25">
      <c r="A685" t="s">
        <v>113</v>
      </c>
      <c r="B685">
        <v>2027</v>
      </c>
      <c r="C685" t="s">
        <v>148</v>
      </c>
      <c r="D685" t="str">
        <f t="shared" si="43"/>
        <v>Bus</v>
      </c>
      <c r="E685" t="str">
        <f t="shared" si="45"/>
        <v>2027UBUS</v>
      </c>
      <c r="F685" t="str">
        <f t="shared" si="44"/>
        <v>2027Bus</v>
      </c>
      <c r="G685" t="s">
        <v>115</v>
      </c>
      <c r="H685" t="s">
        <v>115</v>
      </c>
      <c r="I685" t="s">
        <v>125</v>
      </c>
      <c r="J685">
        <v>33.069637457741898</v>
      </c>
      <c r="K685">
        <v>5047.6985929183702</v>
      </c>
      <c r="L685">
        <v>0</v>
      </c>
      <c r="M685">
        <v>5047.6985929183702</v>
      </c>
      <c r="N685">
        <v>132.27854983096699</v>
      </c>
      <c r="O685">
        <v>0</v>
      </c>
      <c r="P685">
        <v>0</v>
      </c>
      <c r="Q685">
        <v>0</v>
      </c>
      <c r="R685">
        <v>0</v>
      </c>
      <c r="S685">
        <v>0</v>
      </c>
      <c r="T685">
        <v>0</v>
      </c>
      <c r="U685">
        <v>8.4851604120161003E-3</v>
      </c>
      <c r="V685">
        <v>1.9250005517068101E-2</v>
      </c>
      <c r="W685">
        <v>0</v>
      </c>
      <c r="X685">
        <v>0</v>
      </c>
      <c r="Y685">
        <v>0</v>
      </c>
      <c r="Z685">
        <v>3.3940641648064401E-2</v>
      </c>
      <c r="AA685">
        <v>5.5000015763051698E-2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</row>
    <row r="686" spans="1:55" x14ac:dyDescent="0.25">
      <c r="A686" t="s">
        <v>119</v>
      </c>
      <c r="B686">
        <v>2027</v>
      </c>
      <c r="C686" t="s">
        <v>148</v>
      </c>
      <c r="D686" t="str">
        <f t="shared" si="43"/>
        <v>Bus</v>
      </c>
      <c r="E686" t="str">
        <f t="shared" si="45"/>
        <v>2027UBUS</v>
      </c>
      <c r="F686" t="str">
        <f t="shared" si="44"/>
        <v>2027Bus</v>
      </c>
      <c r="G686" t="s">
        <v>115</v>
      </c>
      <c r="H686" t="s">
        <v>115</v>
      </c>
      <c r="I686" t="s">
        <v>123</v>
      </c>
      <c r="J686">
        <v>371.96132665687998</v>
      </c>
      <c r="K686">
        <v>46886.638249047399</v>
      </c>
      <c r="L686">
        <v>46886.638249047399</v>
      </c>
      <c r="M686">
        <v>0</v>
      </c>
      <c r="N686">
        <v>1487.8453066275199</v>
      </c>
      <c r="O686">
        <v>0.47208640258762002</v>
      </c>
      <c r="P686">
        <v>0</v>
      </c>
      <c r="Q686">
        <v>0</v>
      </c>
      <c r="R686">
        <v>3.60081562854656E-4</v>
      </c>
      <c r="S686">
        <v>0</v>
      </c>
      <c r="T686">
        <v>0</v>
      </c>
      <c r="U686">
        <v>7.49684871050203E-3</v>
      </c>
      <c r="V686">
        <v>3.8354178136702097E-2</v>
      </c>
      <c r="W686">
        <v>3.76362853288673E-4</v>
      </c>
      <c r="X686">
        <v>0</v>
      </c>
      <c r="Y686">
        <v>0</v>
      </c>
      <c r="Z686">
        <v>2.9987394842008099E-2</v>
      </c>
      <c r="AA686">
        <v>0.10958336610486299</v>
      </c>
      <c r="AB686">
        <v>1785.34541413293</v>
      </c>
      <c r="AC686">
        <v>0</v>
      </c>
      <c r="AD686">
        <v>0</v>
      </c>
      <c r="AE686">
        <v>1.9940650750822999</v>
      </c>
      <c r="AF686">
        <v>0</v>
      </c>
      <c r="AG686">
        <v>0</v>
      </c>
      <c r="AH686">
        <v>0.36395434195127302</v>
      </c>
      <c r="AI686">
        <v>0</v>
      </c>
      <c r="AJ686">
        <v>0</v>
      </c>
      <c r="AK686">
        <v>2.92159889665198E-2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2.0358808998380602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0.96999999999999897</v>
      </c>
      <c r="AX686">
        <v>29.235838676915598</v>
      </c>
      <c r="AY686">
        <v>0</v>
      </c>
      <c r="AZ686">
        <v>0</v>
      </c>
      <c r="BA686">
        <v>0</v>
      </c>
      <c r="BB686">
        <v>0</v>
      </c>
      <c r="BC686">
        <v>0</v>
      </c>
    </row>
    <row r="687" spans="1:55" x14ac:dyDescent="0.25">
      <c r="A687" t="s">
        <v>113</v>
      </c>
      <c r="B687">
        <v>2027</v>
      </c>
      <c r="C687" t="s">
        <v>148</v>
      </c>
      <c r="D687" t="str">
        <f t="shared" si="43"/>
        <v>Bus</v>
      </c>
      <c r="E687" t="str">
        <f t="shared" si="45"/>
        <v>2027UBUS</v>
      </c>
      <c r="F687" t="str">
        <f t="shared" si="44"/>
        <v>2027Bus</v>
      </c>
      <c r="G687" t="s">
        <v>115</v>
      </c>
      <c r="H687" t="s">
        <v>115</v>
      </c>
      <c r="I687" t="s">
        <v>123</v>
      </c>
      <c r="J687">
        <v>328.051465234121</v>
      </c>
      <c r="K687">
        <v>43920.499092357997</v>
      </c>
      <c r="L687">
        <v>43920.499092357997</v>
      </c>
      <c r="M687">
        <v>0</v>
      </c>
      <c r="N687">
        <v>1312.2058609364799</v>
      </c>
      <c r="O687">
        <v>0.312221217266684</v>
      </c>
      <c r="P687">
        <v>0</v>
      </c>
      <c r="Q687">
        <v>0</v>
      </c>
      <c r="R687">
        <v>1.50989873682401E-3</v>
      </c>
      <c r="S687">
        <v>0</v>
      </c>
      <c r="T687">
        <v>0</v>
      </c>
      <c r="U687">
        <v>7.3933328938831002E-3</v>
      </c>
      <c r="V687">
        <v>3.7759644076276001E-2</v>
      </c>
      <c r="W687">
        <v>1.57816965762678E-3</v>
      </c>
      <c r="X687">
        <v>0</v>
      </c>
      <c r="Y687">
        <v>0</v>
      </c>
      <c r="Z687">
        <v>2.9573331575532401E-2</v>
      </c>
      <c r="AA687">
        <v>0.107884697360788</v>
      </c>
      <c r="AB687">
        <v>1785.7078614971999</v>
      </c>
      <c r="AC687">
        <v>0</v>
      </c>
      <c r="AD687">
        <v>0</v>
      </c>
      <c r="AE687">
        <v>2.8107196641667098</v>
      </c>
      <c r="AF687">
        <v>0</v>
      </c>
      <c r="AG687">
        <v>0</v>
      </c>
      <c r="AH687">
        <v>0.36402822921751898</v>
      </c>
      <c r="AI687">
        <v>0</v>
      </c>
      <c r="AJ687">
        <v>0</v>
      </c>
      <c r="AK687">
        <v>4.5464692917590199E-2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2.8743373933209302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0.97</v>
      </c>
      <c r="AX687">
        <v>35.652113225510497</v>
      </c>
      <c r="AY687">
        <v>0</v>
      </c>
      <c r="AZ687">
        <v>0</v>
      </c>
      <c r="BA687">
        <v>0</v>
      </c>
      <c r="BB687">
        <v>0</v>
      </c>
      <c r="BC687">
        <v>0</v>
      </c>
    </row>
    <row r="688" spans="1:55" x14ac:dyDescent="0.25">
      <c r="A688" t="s">
        <v>113</v>
      </c>
      <c r="B688">
        <v>2028</v>
      </c>
      <c r="C688" t="s">
        <v>114</v>
      </c>
      <c r="D688" t="str">
        <f t="shared" si="43"/>
        <v>Truck</v>
      </c>
      <c r="E688" t="str">
        <f t="shared" si="45"/>
        <v>2028HHDT</v>
      </c>
      <c r="F688" t="str">
        <f t="shared" si="44"/>
        <v>2028Truck</v>
      </c>
      <c r="G688" t="s">
        <v>115</v>
      </c>
      <c r="H688" t="s">
        <v>115</v>
      </c>
      <c r="I688" t="s">
        <v>116</v>
      </c>
      <c r="J688">
        <v>3.0874393926393102</v>
      </c>
      <c r="K688">
        <v>329.96739646190599</v>
      </c>
      <c r="L688">
        <v>329.96739646190599</v>
      </c>
      <c r="M688">
        <v>0</v>
      </c>
      <c r="N688">
        <v>61.773487367927302</v>
      </c>
      <c r="O688">
        <v>4.3952429346661397</v>
      </c>
      <c r="P688">
        <v>0</v>
      </c>
      <c r="Q688">
        <v>0.15343954920139799</v>
      </c>
      <c r="R688">
        <v>1.38349943074358E-3</v>
      </c>
      <c r="S688">
        <v>0</v>
      </c>
      <c r="T688">
        <v>1.0137047307896001E-3</v>
      </c>
      <c r="U688">
        <v>5.0000014330047002E-3</v>
      </c>
      <c r="V688">
        <v>2.7963131760655499E-2</v>
      </c>
      <c r="W688">
        <v>1.50468186263353E-3</v>
      </c>
      <c r="X688">
        <v>0</v>
      </c>
      <c r="Y688">
        <v>1.1024963860412399E-3</v>
      </c>
      <c r="Z688">
        <v>2.0000005732018801E-2</v>
      </c>
      <c r="AA688">
        <v>7.9894662173301406E-2</v>
      </c>
      <c r="AB688">
        <v>1897.99390537202</v>
      </c>
      <c r="AC688">
        <v>0</v>
      </c>
      <c r="AD688">
        <v>53.783084342122599</v>
      </c>
      <c r="AE688">
        <v>0.111314329309683</v>
      </c>
      <c r="AF688">
        <v>0</v>
      </c>
      <c r="AG688">
        <v>1.8385081103430799E-4</v>
      </c>
      <c r="AH688">
        <v>0.149982254242635</v>
      </c>
      <c r="AI688">
        <v>0</v>
      </c>
      <c r="AJ688">
        <v>6.1722865229032198E-3</v>
      </c>
      <c r="AK688">
        <v>0.60789053094428203</v>
      </c>
      <c r="AL688">
        <v>0</v>
      </c>
      <c r="AM688">
        <v>9.4711873791849502E-4</v>
      </c>
      <c r="AN688">
        <v>8.4180007443102195E-2</v>
      </c>
      <c r="AO688">
        <v>0.74164533909414498</v>
      </c>
      <c r="AP688">
        <v>6.3056720533316204</v>
      </c>
      <c r="AQ688">
        <v>0.88703243578126501</v>
      </c>
      <c r="AR688">
        <v>0</v>
      </c>
      <c r="AS688">
        <v>1.0369758020976601E-3</v>
      </c>
      <c r="AT688">
        <v>8.4180007443067598E-2</v>
      </c>
      <c r="AU688">
        <v>0.74164533909384001</v>
      </c>
      <c r="AV688">
        <v>6.3056720533316204</v>
      </c>
      <c r="AW688">
        <v>4.4999999999999998E-2</v>
      </c>
      <c r="AX688">
        <v>33.687852615074199</v>
      </c>
      <c r="AY688">
        <v>0</v>
      </c>
      <c r="AZ688">
        <v>5.5215640206638703</v>
      </c>
      <c r="BA688">
        <v>1.8763602061399699E-2</v>
      </c>
      <c r="BB688">
        <v>0</v>
      </c>
      <c r="BC688">
        <v>5.3170054412397295E-4</v>
      </c>
    </row>
    <row r="689" spans="1:55" x14ac:dyDescent="0.25">
      <c r="A689" t="s">
        <v>119</v>
      </c>
      <c r="B689">
        <v>2028</v>
      </c>
      <c r="C689" t="s">
        <v>114</v>
      </c>
      <c r="D689" t="str">
        <f t="shared" si="43"/>
        <v>Truck</v>
      </c>
      <c r="E689" t="str">
        <f t="shared" si="45"/>
        <v>2028HHDT</v>
      </c>
      <c r="F689" t="str">
        <f t="shared" si="44"/>
        <v>2028Truck</v>
      </c>
      <c r="G689" t="s">
        <v>115</v>
      </c>
      <c r="H689" t="s">
        <v>115</v>
      </c>
      <c r="I689" t="s">
        <v>116</v>
      </c>
      <c r="J689">
        <v>6.1667749565862602</v>
      </c>
      <c r="K689">
        <v>522.61995993176401</v>
      </c>
      <c r="L689">
        <v>522.61995993176401</v>
      </c>
      <c r="M689">
        <v>0</v>
      </c>
      <c r="N689">
        <v>123.384833331377</v>
      </c>
      <c r="O689">
        <v>4.1489725277713001</v>
      </c>
      <c r="P689">
        <v>0</v>
      </c>
      <c r="Q689">
        <v>0.20160413685898099</v>
      </c>
      <c r="R689">
        <v>8.15581820224495E-4</v>
      </c>
      <c r="S689">
        <v>0</v>
      </c>
      <c r="T689">
        <v>6.3610324598658598E-4</v>
      </c>
      <c r="U689">
        <v>5.0000014330047002E-3</v>
      </c>
      <c r="V689">
        <v>2.7161972346344099E-2</v>
      </c>
      <c r="W689">
        <v>8.8701964389379404E-4</v>
      </c>
      <c r="X689">
        <v>0</v>
      </c>
      <c r="Y689">
        <v>6.9182031862774702E-4</v>
      </c>
      <c r="Z689">
        <v>2.0000005732018801E-2</v>
      </c>
      <c r="AA689">
        <v>7.7605635275268897E-2</v>
      </c>
      <c r="AB689">
        <v>2133.8293577371201</v>
      </c>
      <c r="AC689">
        <v>0</v>
      </c>
      <c r="AD689">
        <v>54.546964920061299</v>
      </c>
      <c r="AE689">
        <v>9.3707112989664998E-2</v>
      </c>
      <c r="AF689">
        <v>0</v>
      </c>
      <c r="AG689">
        <v>7.9240125602124899E-5</v>
      </c>
      <c r="AH689">
        <v>0.15234060295441601</v>
      </c>
      <c r="AI689">
        <v>0</v>
      </c>
      <c r="AJ689">
        <v>6.35156854698823E-3</v>
      </c>
      <c r="AK689">
        <v>0.44965190281142497</v>
      </c>
      <c r="AL689">
        <v>0</v>
      </c>
      <c r="AM689">
        <v>4.0821554123422499E-4</v>
      </c>
      <c r="AN689">
        <v>6.16250390868801E-2</v>
      </c>
      <c r="AO689">
        <v>0.51818677916149802</v>
      </c>
      <c r="AP689">
        <v>5.3340975993421003</v>
      </c>
      <c r="AQ689">
        <v>0.65613100106186295</v>
      </c>
      <c r="AR689">
        <v>0</v>
      </c>
      <c r="AS689">
        <v>4.4694463466155298E-4</v>
      </c>
      <c r="AT689">
        <v>6.1625039086854697E-2</v>
      </c>
      <c r="AU689">
        <v>0.51818677916128397</v>
      </c>
      <c r="AV689">
        <v>5.3340975993421003</v>
      </c>
      <c r="AW689">
        <v>4.4999999999999998E-2</v>
      </c>
      <c r="AX689">
        <v>25.4052216192391</v>
      </c>
      <c r="AY689">
        <v>0</v>
      </c>
      <c r="AZ689">
        <v>4.5235074404775704</v>
      </c>
      <c r="BA689">
        <v>2.1095075607033501E-2</v>
      </c>
      <c r="BB689">
        <v>0</v>
      </c>
      <c r="BC689">
        <v>5.3925228132729397E-4</v>
      </c>
    </row>
    <row r="690" spans="1:55" x14ac:dyDescent="0.25">
      <c r="A690" t="s">
        <v>119</v>
      </c>
      <c r="B690">
        <v>2028</v>
      </c>
      <c r="C690" t="s">
        <v>114</v>
      </c>
      <c r="D690" t="str">
        <f t="shared" si="43"/>
        <v>Truck</v>
      </c>
      <c r="E690" t="str">
        <f t="shared" si="45"/>
        <v>2028HHDT</v>
      </c>
      <c r="F690" t="str">
        <f t="shared" si="44"/>
        <v>2028Truck</v>
      </c>
      <c r="G690" t="s">
        <v>115</v>
      </c>
      <c r="H690" t="s">
        <v>115</v>
      </c>
      <c r="I690" t="s">
        <v>121</v>
      </c>
      <c r="J690">
        <v>28812.744957712101</v>
      </c>
      <c r="K690">
        <v>4497343.8301155698</v>
      </c>
      <c r="L690">
        <v>4497343.8301155698</v>
      </c>
      <c r="M690">
        <v>0</v>
      </c>
      <c r="N690">
        <v>510747.41219844698</v>
      </c>
      <c r="O690">
        <v>1.3789753073406199</v>
      </c>
      <c r="P690">
        <v>78.498433911869498</v>
      </c>
      <c r="Q690">
        <v>2.6574055052636498</v>
      </c>
      <c r="R690">
        <v>2.9686579040645499E-2</v>
      </c>
      <c r="S690">
        <v>3.1606757444924402E-2</v>
      </c>
      <c r="T690">
        <v>0</v>
      </c>
      <c r="U690">
        <v>8.8967249721827405E-3</v>
      </c>
      <c r="V690">
        <v>2.55757773625825E-2</v>
      </c>
      <c r="W690">
        <v>3.1028874412619901E-2</v>
      </c>
      <c r="X690">
        <v>3.3035874763675102E-2</v>
      </c>
      <c r="Y690">
        <v>0</v>
      </c>
      <c r="Z690">
        <v>3.55868998887309E-2</v>
      </c>
      <c r="AA690">
        <v>7.3073649607378693E-2</v>
      </c>
      <c r="AB690">
        <v>1448.3758454845299</v>
      </c>
      <c r="AC690">
        <v>15340.7542079131</v>
      </c>
      <c r="AD690">
        <v>0</v>
      </c>
      <c r="AE690">
        <v>5.5090539972510195E-4</v>
      </c>
      <c r="AF690">
        <v>0.33037902193868202</v>
      </c>
      <c r="AG690">
        <v>0</v>
      </c>
      <c r="AH690">
        <v>0.228192204291431</v>
      </c>
      <c r="AI690">
        <v>2.4169420728123701</v>
      </c>
      <c r="AJ690">
        <v>0</v>
      </c>
      <c r="AK690">
        <v>1.18608421858157E-2</v>
      </c>
      <c r="AL690">
        <v>7.1129697452125402</v>
      </c>
      <c r="AM690">
        <v>0</v>
      </c>
      <c r="AN690">
        <v>0</v>
      </c>
      <c r="AO690">
        <v>0</v>
      </c>
      <c r="AP690">
        <v>0</v>
      </c>
      <c r="AQ690">
        <v>1.35026659659591E-2</v>
      </c>
      <c r="AR690">
        <v>8.0975746065010306</v>
      </c>
      <c r="AS690">
        <v>0</v>
      </c>
      <c r="AT690">
        <v>0</v>
      </c>
      <c r="AU690">
        <v>0</v>
      </c>
      <c r="AV690">
        <v>0</v>
      </c>
      <c r="AW690">
        <v>0.21927615633853201</v>
      </c>
      <c r="AX690">
        <v>4.1573781842234002E-2</v>
      </c>
      <c r="AY690">
        <v>104.77528755525501</v>
      </c>
      <c r="AZ690">
        <v>0</v>
      </c>
      <c r="BA690">
        <v>1.37152531437246E-2</v>
      </c>
      <c r="BB690">
        <v>0.145267768744653</v>
      </c>
      <c r="BC690">
        <v>0</v>
      </c>
    </row>
    <row r="691" spans="1:55" x14ac:dyDescent="0.25">
      <c r="A691" t="s">
        <v>113</v>
      </c>
      <c r="B691">
        <v>2028</v>
      </c>
      <c r="C691" t="s">
        <v>114</v>
      </c>
      <c r="D691" t="str">
        <f t="shared" si="43"/>
        <v>Truck</v>
      </c>
      <c r="E691" t="str">
        <f t="shared" si="45"/>
        <v>2028HHDT</v>
      </c>
      <c r="F691" t="str">
        <f t="shared" si="44"/>
        <v>2028Truck</v>
      </c>
      <c r="G691" t="s">
        <v>115</v>
      </c>
      <c r="H691" t="s">
        <v>115</v>
      </c>
      <c r="I691" t="s">
        <v>121</v>
      </c>
      <c r="J691">
        <v>29816.148595116501</v>
      </c>
      <c r="K691">
        <v>4756626.3121549599</v>
      </c>
      <c r="L691">
        <v>4756626.3121549599</v>
      </c>
      <c r="M691">
        <v>0</v>
      </c>
      <c r="N691">
        <v>533449.09604243306</v>
      </c>
      <c r="O691">
        <v>1.4419954713648699</v>
      </c>
      <c r="P691">
        <v>82.086591649229106</v>
      </c>
      <c r="Q691">
        <v>2.60507884570446</v>
      </c>
      <c r="R691">
        <v>2.97952585064678E-2</v>
      </c>
      <c r="S691">
        <v>3.3798342409350701E-2</v>
      </c>
      <c r="T691">
        <v>0</v>
      </c>
      <c r="U691">
        <v>8.9097884274694193E-3</v>
      </c>
      <c r="V691">
        <v>2.6014864514469001E-2</v>
      </c>
      <c r="W691">
        <v>3.1142467881628701E-2</v>
      </c>
      <c r="X691">
        <v>3.5326553475178303E-2</v>
      </c>
      <c r="Y691">
        <v>0</v>
      </c>
      <c r="Z691">
        <v>3.5639153709877601E-2</v>
      </c>
      <c r="AA691">
        <v>7.43281843270545E-2</v>
      </c>
      <c r="AB691">
        <v>1453.9067238976099</v>
      </c>
      <c r="AC691">
        <v>15914.8342771033</v>
      </c>
      <c r="AD691">
        <v>0</v>
      </c>
      <c r="AE691">
        <v>5.5130439974818005E-4</v>
      </c>
      <c r="AF691">
        <v>0.34333546064506199</v>
      </c>
      <c r="AG691">
        <v>0</v>
      </c>
      <c r="AH691">
        <v>0.229063596437803</v>
      </c>
      <c r="AI691">
        <v>2.50738862150116</v>
      </c>
      <c r="AJ691">
        <v>0</v>
      </c>
      <c r="AK691">
        <v>1.1869432546898101E-2</v>
      </c>
      <c r="AL691">
        <v>7.3919183176230803</v>
      </c>
      <c r="AM691">
        <v>0</v>
      </c>
      <c r="AN691">
        <v>0</v>
      </c>
      <c r="AO691">
        <v>0</v>
      </c>
      <c r="AP691">
        <v>0</v>
      </c>
      <c r="AQ691">
        <v>1.3512445438142E-2</v>
      </c>
      <c r="AR691">
        <v>8.4151363222656297</v>
      </c>
      <c r="AS691">
        <v>0</v>
      </c>
      <c r="AT691">
        <v>0</v>
      </c>
      <c r="AU691">
        <v>0</v>
      </c>
      <c r="AV691">
        <v>0</v>
      </c>
      <c r="AW691">
        <v>0.21860294473206801</v>
      </c>
      <c r="AX691">
        <v>4.1442955911632801E-2</v>
      </c>
      <c r="AY691">
        <v>108.814820383137</v>
      </c>
      <c r="AZ691">
        <v>0</v>
      </c>
      <c r="BA691">
        <v>1.3767627254891401E-2</v>
      </c>
      <c r="BB691">
        <v>0.15070396370624101</v>
      </c>
      <c r="BC691">
        <v>0</v>
      </c>
    </row>
    <row r="692" spans="1:55" x14ac:dyDescent="0.25">
      <c r="A692" t="s">
        <v>119</v>
      </c>
      <c r="B692">
        <v>2028</v>
      </c>
      <c r="C692" t="s">
        <v>114</v>
      </c>
      <c r="D692" t="str">
        <f t="shared" si="43"/>
        <v>Truck</v>
      </c>
      <c r="E692" t="str">
        <f t="shared" si="45"/>
        <v>2028HHDT</v>
      </c>
      <c r="F692" t="str">
        <f t="shared" si="44"/>
        <v>2028Truck</v>
      </c>
      <c r="G692" t="s">
        <v>115</v>
      </c>
      <c r="H692" t="s">
        <v>115</v>
      </c>
      <c r="I692" t="s">
        <v>125</v>
      </c>
      <c r="J692">
        <v>710.72721080075905</v>
      </c>
      <c r="K692">
        <v>98447.427098749205</v>
      </c>
      <c r="L692">
        <v>0</v>
      </c>
      <c r="M692">
        <v>98447.427098749205</v>
      </c>
      <c r="N692">
        <v>11464.410255586599</v>
      </c>
      <c r="O692">
        <v>0</v>
      </c>
      <c r="P692">
        <v>0</v>
      </c>
      <c r="Q692">
        <v>0</v>
      </c>
      <c r="R692">
        <v>0</v>
      </c>
      <c r="S692">
        <v>0</v>
      </c>
      <c r="T692">
        <v>0</v>
      </c>
      <c r="U692">
        <v>8.7235646874752604E-3</v>
      </c>
      <c r="V692">
        <v>1.33934819743143E-2</v>
      </c>
      <c r="W692">
        <v>0</v>
      </c>
      <c r="X692">
        <v>0</v>
      </c>
      <c r="Y692">
        <v>0</v>
      </c>
      <c r="Z692">
        <v>3.4894258749901E-2</v>
      </c>
      <c r="AA692">
        <v>3.8267091355184003E-2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</row>
    <row r="693" spans="1:55" x14ac:dyDescent="0.25">
      <c r="A693" t="s">
        <v>113</v>
      </c>
      <c r="B693">
        <v>2028</v>
      </c>
      <c r="C693" t="s">
        <v>114</v>
      </c>
      <c r="D693" t="str">
        <f t="shared" si="43"/>
        <v>Truck</v>
      </c>
      <c r="E693" t="str">
        <f t="shared" si="45"/>
        <v>2028HHDT</v>
      </c>
      <c r="F693" t="str">
        <f t="shared" si="44"/>
        <v>2028Truck</v>
      </c>
      <c r="G693" t="s">
        <v>115</v>
      </c>
      <c r="H693" t="s">
        <v>115</v>
      </c>
      <c r="I693" t="s">
        <v>125</v>
      </c>
      <c r="J693">
        <v>776.59183253664605</v>
      </c>
      <c r="K693">
        <v>104332.358352225</v>
      </c>
      <c r="L693">
        <v>0</v>
      </c>
      <c r="M693">
        <v>104332.358352225</v>
      </c>
      <c r="N693">
        <v>12071.11264802</v>
      </c>
      <c r="O693">
        <v>0</v>
      </c>
      <c r="P693">
        <v>0</v>
      </c>
      <c r="Q693">
        <v>0</v>
      </c>
      <c r="R693">
        <v>0</v>
      </c>
      <c r="S693">
        <v>0</v>
      </c>
      <c r="T693">
        <v>0</v>
      </c>
      <c r="U693">
        <v>8.7708364182920596E-3</v>
      </c>
      <c r="V693">
        <v>1.44011044290446E-2</v>
      </c>
      <c r="W693">
        <v>0</v>
      </c>
      <c r="X693">
        <v>0</v>
      </c>
      <c r="Y693">
        <v>0</v>
      </c>
      <c r="Z693">
        <v>3.5083345673168197E-2</v>
      </c>
      <c r="AA693">
        <v>4.1146012654413103E-2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</row>
    <row r="694" spans="1:55" x14ac:dyDescent="0.25">
      <c r="A694" t="s">
        <v>119</v>
      </c>
      <c r="B694">
        <v>2028</v>
      </c>
      <c r="C694" t="s">
        <v>114</v>
      </c>
      <c r="D694" t="str">
        <f t="shared" si="43"/>
        <v>Truck</v>
      </c>
      <c r="E694" t="str">
        <f t="shared" si="45"/>
        <v>2028HHDT</v>
      </c>
      <c r="F694" t="str">
        <f t="shared" si="44"/>
        <v>2028Truck</v>
      </c>
      <c r="G694" t="s">
        <v>115</v>
      </c>
      <c r="H694" t="s">
        <v>115</v>
      </c>
      <c r="I694" t="s">
        <v>123</v>
      </c>
      <c r="J694">
        <v>1070.7978169862199</v>
      </c>
      <c r="K694">
        <v>70366.966183399607</v>
      </c>
      <c r="L694">
        <v>70366.966183399607</v>
      </c>
      <c r="M694">
        <v>0</v>
      </c>
      <c r="N694">
        <v>9624.5715339068993</v>
      </c>
      <c r="O694">
        <v>0.330495181660165</v>
      </c>
      <c r="P694">
        <v>12.442931370534399</v>
      </c>
      <c r="Q694">
        <v>0</v>
      </c>
      <c r="R694">
        <v>1.7634680851373601E-3</v>
      </c>
      <c r="S694">
        <v>3.7929177193060999E-2</v>
      </c>
      <c r="T694">
        <v>0</v>
      </c>
      <c r="U694">
        <v>9.0000025794084604E-3</v>
      </c>
      <c r="V694">
        <v>3.43949666937889E-2</v>
      </c>
      <c r="W694">
        <v>1.91793244295961E-3</v>
      </c>
      <c r="X694">
        <v>4.12514408888036E-2</v>
      </c>
      <c r="Y694">
        <v>0</v>
      </c>
      <c r="Z694">
        <v>3.60000103176338E-2</v>
      </c>
      <c r="AA694">
        <v>9.8271333410825307E-2</v>
      </c>
      <c r="AB694">
        <v>1086.25219412304</v>
      </c>
      <c r="AC694">
        <v>10420.6053990932</v>
      </c>
      <c r="AD694">
        <v>0</v>
      </c>
      <c r="AE694">
        <v>0.87018980310400196</v>
      </c>
      <c r="AF694">
        <v>31.330633540929</v>
      </c>
      <c r="AG694">
        <v>0</v>
      </c>
      <c r="AH694">
        <v>0.221439615760395</v>
      </c>
      <c r="AI694">
        <v>2.1243085795824999</v>
      </c>
      <c r="AJ694">
        <v>0</v>
      </c>
      <c r="AK694">
        <v>1.65217585927614E-2</v>
      </c>
      <c r="AL694">
        <v>0.46285528815961202</v>
      </c>
      <c r="AM694">
        <v>0</v>
      </c>
      <c r="AN694">
        <v>0</v>
      </c>
      <c r="AO694">
        <v>0</v>
      </c>
      <c r="AP694">
        <v>0</v>
      </c>
      <c r="AQ694">
        <v>0.89275060935311201</v>
      </c>
      <c r="AR694">
        <v>31.992529975987502</v>
      </c>
      <c r="AS694">
        <v>0</v>
      </c>
      <c r="AT694">
        <v>0</v>
      </c>
      <c r="AU694">
        <v>0</v>
      </c>
      <c r="AV694">
        <v>0</v>
      </c>
      <c r="AW694">
        <v>0.97770013808753498</v>
      </c>
      <c r="AX694">
        <v>4.48335282390524</v>
      </c>
      <c r="AY694">
        <v>81.972984127629601</v>
      </c>
      <c r="AZ694">
        <v>0</v>
      </c>
      <c r="BA694">
        <v>0</v>
      </c>
      <c r="BB694">
        <v>0</v>
      </c>
      <c r="BC694">
        <v>0</v>
      </c>
    </row>
    <row r="695" spans="1:55" x14ac:dyDescent="0.25">
      <c r="A695" t="s">
        <v>113</v>
      </c>
      <c r="B695">
        <v>2028</v>
      </c>
      <c r="C695" t="s">
        <v>114</v>
      </c>
      <c r="D695" t="str">
        <f t="shared" si="43"/>
        <v>Truck</v>
      </c>
      <c r="E695" t="str">
        <f t="shared" si="45"/>
        <v>2028HHDT</v>
      </c>
      <c r="F695" t="str">
        <f t="shared" si="44"/>
        <v>2028Truck</v>
      </c>
      <c r="G695" t="s">
        <v>115</v>
      </c>
      <c r="H695" t="s">
        <v>115</v>
      </c>
      <c r="I695" t="s">
        <v>123</v>
      </c>
      <c r="J695">
        <v>2809.4177826305699</v>
      </c>
      <c r="K695">
        <v>178240.677453343</v>
      </c>
      <c r="L695">
        <v>178240.677453343</v>
      </c>
      <c r="M695">
        <v>0</v>
      </c>
      <c r="N695">
        <v>16605.820074937401</v>
      </c>
      <c r="O695">
        <v>0.74134450410546104</v>
      </c>
      <c r="P695">
        <v>7.5722475919055796</v>
      </c>
      <c r="Q695">
        <v>0</v>
      </c>
      <c r="R695">
        <v>1.42985419221062E-3</v>
      </c>
      <c r="S695">
        <v>1.21612279352252E-2</v>
      </c>
      <c r="T695">
        <v>0</v>
      </c>
      <c r="U695">
        <v>9.0000025794084604E-3</v>
      </c>
      <c r="V695">
        <v>6.1105100378575798E-2</v>
      </c>
      <c r="W695">
        <v>1.5550968951779699E-3</v>
      </c>
      <c r="X695">
        <v>1.32264449806464E-2</v>
      </c>
      <c r="Y695">
        <v>0</v>
      </c>
      <c r="Z695">
        <v>3.60000103176338E-2</v>
      </c>
      <c r="AA695">
        <v>0.17458600108164499</v>
      </c>
      <c r="AB695">
        <v>1080.08510996633</v>
      </c>
      <c r="AC695">
        <v>7630.3983344232302</v>
      </c>
      <c r="AD695">
        <v>0</v>
      </c>
      <c r="AE695">
        <v>1.3937691133118899</v>
      </c>
      <c r="AF695">
        <v>18.1116835876573</v>
      </c>
      <c r="AG695">
        <v>0</v>
      </c>
      <c r="AH695">
        <v>0.22018241531153701</v>
      </c>
      <c r="AI695">
        <v>1.55550661661728</v>
      </c>
      <c r="AJ695">
        <v>0</v>
      </c>
      <c r="AK695">
        <v>3.0078448338394501E-2</v>
      </c>
      <c r="AL695">
        <v>0.29417803696746497</v>
      </c>
      <c r="AM695">
        <v>0</v>
      </c>
      <c r="AN695">
        <v>0</v>
      </c>
      <c r="AO695">
        <v>0</v>
      </c>
      <c r="AP695">
        <v>0</v>
      </c>
      <c r="AQ695">
        <v>1.43402398131445</v>
      </c>
      <c r="AR695">
        <v>18.524631168553501</v>
      </c>
      <c r="AS695">
        <v>0</v>
      </c>
      <c r="AT695">
        <v>0</v>
      </c>
      <c r="AU695">
        <v>0</v>
      </c>
      <c r="AV695">
        <v>0</v>
      </c>
      <c r="AW695">
        <v>0.70811403362889702</v>
      </c>
      <c r="AX695">
        <v>7.7774434118410198</v>
      </c>
      <c r="AY695">
        <v>63.268757636157403</v>
      </c>
      <c r="AZ695">
        <v>0</v>
      </c>
      <c r="BA695">
        <v>0</v>
      </c>
      <c r="BB695">
        <v>0</v>
      </c>
      <c r="BC695">
        <v>0</v>
      </c>
    </row>
    <row r="696" spans="1:55" x14ac:dyDescent="0.25">
      <c r="A696" t="s">
        <v>113</v>
      </c>
      <c r="B696">
        <v>2028</v>
      </c>
      <c r="C696" t="s">
        <v>124</v>
      </c>
      <c r="D696" t="str">
        <f t="shared" si="43"/>
        <v>Passenger</v>
      </c>
      <c r="E696" t="str">
        <f t="shared" si="45"/>
        <v>2028LDA</v>
      </c>
      <c r="F696" t="str">
        <f t="shared" si="44"/>
        <v>2028Passenger</v>
      </c>
      <c r="G696" t="s">
        <v>115</v>
      </c>
      <c r="H696" t="s">
        <v>115</v>
      </c>
      <c r="I696" t="s">
        <v>116</v>
      </c>
      <c r="J696">
        <v>757494.07096756506</v>
      </c>
      <c r="K696">
        <v>32428462.069861799</v>
      </c>
      <c r="L696">
        <v>32428462.069861799</v>
      </c>
      <c r="M696">
        <v>0</v>
      </c>
      <c r="N696">
        <v>3506801.3912045299</v>
      </c>
      <c r="O696">
        <v>3.03628763332821E-2</v>
      </c>
      <c r="P696">
        <v>0</v>
      </c>
      <c r="Q696">
        <v>0.21283331061008501</v>
      </c>
      <c r="R696">
        <v>1.0014330445144799E-3</v>
      </c>
      <c r="S696">
        <v>0</v>
      </c>
      <c r="T696">
        <v>1.6957710117887299E-3</v>
      </c>
      <c r="U696">
        <v>2.0000005732018801E-3</v>
      </c>
      <c r="V696">
        <v>2.3279598261866301E-3</v>
      </c>
      <c r="W696">
        <v>1.08914980753765E-3</v>
      </c>
      <c r="X696">
        <v>0</v>
      </c>
      <c r="Y696">
        <v>1.8443056989527E-3</v>
      </c>
      <c r="Z696">
        <v>8.0000022928075204E-3</v>
      </c>
      <c r="AA696">
        <v>6.6513137891046799E-3</v>
      </c>
      <c r="AB696">
        <v>262.35578515677099</v>
      </c>
      <c r="AC696">
        <v>0</v>
      </c>
      <c r="AD696">
        <v>64.127125833211096</v>
      </c>
      <c r="AE696">
        <v>1.7392635463754299E-3</v>
      </c>
      <c r="AF696">
        <v>0</v>
      </c>
      <c r="AG696">
        <v>5.6699609364150298E-2</v>
      </c>
      <c r="AH696">
        <v>3.9775598895275899E-3</v>
      </c>
      <c r="AI696">
        <v>0</v>
      </c>
      <c r="AJ696">
        <v>3.0206215224134102E-2</v>
      </c>
      <c r="AK696">
        <v>6.0946408647279404E-3</v>
      </c>
      <c r="AL696">
        <v>0</v>
      </c>
      <c r="AM696">
        <v>0.243750642043112</v>
      </c>
      <c r="AN696">
        <v>8.0511402488556594E-2</v>
      </c>
      <c r="AO696">
        <v>0.22245583294790799</v>
      </c>
      <c r="AP696">
        <v>1.48087263781187</v>
      </c>
      <c r="AQ696">
        <v>8.8932856431468005E-3</v>
      </c>
      <c r="AR696">
        <v>0</v>
      </c>
      <c r="AS696">
        <v>0.26687627160664201</v>
      </c>
      <c r="AT696">
        <v>8.0511402488523495E-2</v>
      </c>
      <c r="AU696">
        <v>0.22245583294781601</v>
      </c>
      <c r="AV696">
        <v>1.48087263781187</v>
      </c>
      <c r="AW696">
        <v>3.7740895369976303E-2</v>
      </c>
      <c r="AX696">
        <v>0.62709734618294499</v>
      </c>
      <c r="AY696">
        <v>0</v>
      </c>
      <c r="AZ696">
        <v>2.4980085038118802</v>
      </c>
      <c r="BA696">
        <v>2.59365403506016E-3</v>
      </c>
      <c r="BB696">
        <v>0</v>
      </c>
      <c r="BC696">
        <v>6.3396192530967702E-4</v>
      </c>
    </row>
    <row r="697" spans="1:55" x14ac:dyDescent="0.25">
      <c r="A697" t="s">
        <v>119</v>
      </c>
      <c r="B697">
        <v>2028</v>
      </c>
      <c r="C697" t="s">
        <v>124</v>
      </c>
      <c r="D697" t="str">
        <f t="shared" si="43"/>
        <v>Passenger</v>
      </c>
      <c r="E697" t="str">
        <f t="shared" si="45"/>
        <v>2028LDA</v>
      </c>
      <c r="F697" t="str">
        <f t="shared" si="44"/>
        <v>2028Passenger</v>
      </c>
      <c r="G697" t="s">
        <v>115</v>
      </c>
      <c r="H697" t="s">
        <v>115</v>
      </c>
      <c r="I697" t="s">
        <v>116</v>
      </c>
      <c r="J697">
        <v>630767.97117627296</v>
      </c>
      <c r="K697">
        <v>25822320.912139099</v>
      </c>
      <c r="L697">
        <v>25822320.912139099</v>
      </c>
      <c r="M697">
        <v>0</v>
      </c>
      <c r="N697">
        <v>2930406.6918101399</v>
      </c>
      <c r="O697">
        <v>2.9046327666826299E-2</v>
      </c>
      <c r="P697">
        <v>0</v>
      </c>
      <c r="Q697">
        <v>0.205687486121098</v>
      </c>
      <c r="R697">
        <v>9.9274807445034596E-4</v>
      </c>
      <c r="S697">
        <v>0</v>
      </c>
      <c r="T697">
        <v>1.6744869772734E-3</v>
      </c>
      <c r="U697">
        <v>2.0000005732018801E-3</v>
      </c>
      <c r="V697">
        <v>2.31536390267577E-3</v>
      </c>
      <c r="W697">
        <v>1.07970411016862E-3</v>
      </c>
      <c r="X697">
        <v>0</v>
      </c>
      <c r="Y697">
        <v>1.82115736944333E-3</v>
      </c>
      <c r="Z697">
        <v>8.0000022928075308E-3</v>
      </c>
      <c r="AA697">
        <v>6.6153254362164996E-3</v>
      </c>
      <c r="AB697">
        <v>263.18510980048802</v>
      </c>
      <c r="AC697">
        <v>0</v>
      </c>
      <c r="AD697">
        <v>63.572345794567298</v>
      </c>
      <c r="AE697">
        <v>1.7047767717278701E-3</v>
      </c>
      <c r="AF697">
        <v>0</v>
      </c>
      <c r="AG697">
        <v>5.3698032018628002E-2</v>
      </c>
      <c r="AH697">
        <v>3.84979937348277E-3</v>
      </c>
      <c r="AI697">
        <v>0</v>
      </c>
      <c r="AJ697">
        <v>2.9404412250680901E-2</v>
      </c>
      <c r="AK697">
        <v>5.9391798665940996E-3</v>
      </c>
      <c r="AL697">
        <v>0</v>
      </c>
      <c r="AM697">
        <v>0.229359463646751</v>
      </c>
      <c r="AN697">
        <v>7.7820852124441106E-2</v>
      </c>
      <c r="AO697">
        <v>0.21058961560150899</v>
      </c>
      <c r="AP697">
        <v>1.46109396665695</v>
      </c>
      <c r="AQ697">
        <v>8.6664373196016897E-3</v>
      </c>
      <c r="AR697">
        <v>0</v>
      </c>
      <c r="AS697">
        <v>0.25111974271197202</v>
      </c>
      <c r="AT697">
        <v>7.7820852124409104E-2</v>
      </c>
      <c r="AU697">
        <v>0.210589615601422</v>
      </c>
      <c r="AV697">
        <v>1.46109396665695</v>
      </c>
      <c r="AW697">
        <v>3.78647033940369E-2</v>
      </c>
      <c r="AX697">
        <v>0.63673393256924504</v>
      </c>
      <c r="AY697">
        <v>0</v>
      </c>
      <c r="AZ697">
        <v>2.3614968203703799</v>
      </c>
      <c r="BA697">
        <v>2.6018527534809001E-3</v>
      </c>
      <c r="BB697">
        <v>0</v>
      </c>
      <c r="BC697">
        <v>6.2847735981805199E-4</v>
      </c>
    </row>
    <row r="698" spans="1:55" x14ac:dyDescent="0.25">
      <c r="A698" t="s">
        <v>113</v>
      </c>
      <c r="B698">
        <v>2028</v>
      </c>
      <c r="C698" t="s">
        <v>124</v>
      </c>
      <c r="D698" t="str">
        <f t="shared" si="43"/>
        <v>Passenger</v>
      </c>
      <c r="E698" t="str">
        <f t="shared" si="45"/>
        <v>2028LDA</v>
      </c>
      <c r="F698" t="str">
        <f t="shared" si="44"/>
        <v>2028Passenger</v>
      </c>
      <c r="G698" t="s">
        <v>115</v>
      </c>
      <c r="H698" t="s">
        <v>115</v>
      </c>
      <c r="I698" t="s">
        <v>121</v>
      </c>
      <c r="J698">
        <v>1481.4194296906401</v>
      </c>
      <c r="K698">
        <v>50071.915346027199</v>
      </c>
      <c r="L698">
        <v>50071.915346027199</v>
      </c>
      <c r="M698">
        <v>0</v>
      </c>
      <c r="N698">
        <v>6337.5143675579902</v>
      </c>
      <c r="O698">
        <v>0.122481149891614</v>
      </c>
      <c r="P698">
        <v>0</v>
      </c>
      <c r="Q698">
        <v>0</v>
      </c>
      <c r="R698">
        <v>9.6594709279465302E-3</v>
      </c>
      <c r="S698">
        <v>0</v>
      </c>
      <c r="T698">
        <v>0</v>
      </c>
      <c r="U698">
        <v>2.0000005732018801E-3</v>
      </c>
      <c r="V698">
        <v>2.3308156546946899E-3</v>
      </c>
      <c r="W698">
        <v>1.0096229340040799E-2</v>
      </c>
      <c r="X698">
        <v>0</v>
      </c>
      <c r="Y698">
        <v>0</v>
      </c>
      <c r="Z698">
        <v>8.0000022928075204E-3</v>
      </c>
      <c r="AA698">
        <v>6.6594732991276896E-3</v>
      </c>
      <c r="AB698">
        <v>229.886030635412</v>
      </c>
      <c r="AC698">
        <v>0</v>
      </c>
      <c r="AD698">
        <v>0</v>
      </c>
      <c r="AE698">
        <v>8.5255587850454099E-4</v>
      </c>
      <c r="AF698">
        <v>0</v>
      </c>
      <c r="AG698">
        <v>0</v>
      </c>
      <c r="AH698">
        <v>3.6218637745200101E-2</v>
      </c>
      <c r="AI698">
        <v>0</v>
      </c>
      <c r="AJ698">
        <v>0</v>
      </c>
      <c r="AK698">
        <v>1.8355026110866701E-2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2.0895976902170599E-2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3.0999999999999899E-3</v>
      </c>
      <c r="AX698">
        <v>0.273796402799524</v>
      </c>
      <c r="AY698">
        <v>0</v>
      </c>
      <c r="AZ698">
        <v>0</v>
      </c>
      <c r="BA698">
        <v>2.1782869689339701E-3</v>
      </c>
      <c r="BB698">
        <v>0</v>
      </c>
      <c r="BC698">
        <v>0</v>
      </c>
    </row>
    <row r="699" spans="1:55" x14ac:dyDescent="0.25">
      <c r="A699" t="s">
        <v>119</v>
      </c>
      <c r="B699">
        <v>2028</v>
      </c>
      <c r="C699" t="s">
        <v>124</v>
      </c>
      <c r="D699" t="str">
        <f t="shared" si="43"/>
        <v>Passenger</v>
      </c>
      <c r="E699" t="str">
        <f t="shared" si="45"/>
        <v>2028LDA</v>
      </c>
      <c r="F699" t="str">
        <f t="shared" si="44"/>
        <v>2028Passenger</v>
      </c>
      <c r="G699" t="s">
        <v>115</v>
      </c>
      <c r="H699" t="s">
        <v>115</v>
      </c>
      <c r="I699" t="s">
        <v>121</v>
      </c>
      <c r="J699">
        <v>1414.7121746258199</v>
      </c>
      <c r="K699">
        <v>46498.4998096661</v>
      </c>
      <c r="L699">
        <v>46498.4998096661</v>
      </c>
      <c r="M699">
        <v>0</v>
      </c>
      <c r="N699">
        <v>6100.1772481513099</v>
      </c>
      <c r="O699">
        <v>0.106726954458487</v>
      </c>
      <c r="P699">
        <v>0</v>
      </c>
      <c r="Q699">
        <v>0</v>
      </c>
      <c r="R699">
        <v>8.9734292305318902E-3</v>
      </c>
      <c r="S699">
        <v>0</v>
      </c>
      <c r="T699">
        <v>0</v>
      </c>
      <c r="U699">
        <v>2.0000005732018801E-3</v>
      </c>
      <c r="V699">
        <v>2.3830811481237498E-3</v>
      </c>
      <c r="W699">
        <v>9.3791678813340794E-3</v>
      </c>
      <c r="X699">
        <v>0</v>
      </c>
      <c r="Y699">
        <v>0</v>
      </c>
      <c r="Z699">
        <v>8.0000022928075308E-3</v>
      </c>
      <c r="AA699">
        <v>6.8088032803535897E-3</v>
      </c>
      <c r="AB699">
        <v>228.111354906196</v>
      </c>
      <c r="AC699">
        <v>0</v>
      </c>
      <c r="AD699">
        <v>0</v>
      </c>
      <c r="AE699">
        <v>8.1910668761528199E-4</v>
      </c>
      <c r="AF699">
        <v>0</v>
      </c>
      <c r="AG699">
        <v>0</v>
      </c>
      <c r="AH699">
        <v>3.5939036861344802E-2</v>
      </c>
      <c r="AI699">
        <v>0</v>
      </c>
      <c r="AJ699">
        <v>0</v>
      </c>
      <c r="AK699">
        <v>1.7634884724666101E-2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2.0076143812233702E-2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3.0999999999999899E-3</v>
      </c>
      <c r="AX699">
        <v>0.27075953659033702</v>
      </c>
      <c r="AY699">
        <v>0</v>
      </c>
      <c r="AZ699">
        <v>0</v>
      </c>
      <c r="BA699">
        <v>2.1614710145049501E-3</v>
      </c>
      <c r="BB699">
        <v>0</v>
      </c>
      <c r="BC699">
        <v>0</v>
      </c>
    </row>
    <row r="700" spans="1:55" x14ac:dyDescent="0.25">
      <c r="A700" t="s">
        <v>113</v>
      </c>
      <c r="B700">
        <v>2028</v>
      </c>
      <c r="C700" t="s">
        <v>124</v>
      </c>
      <c r="D700" t="str">
        <f t="shared" si="43"/>
        <v>Passenger</v>
      </c>
      <c r="E700" t="str">
        <f t="shared" si="45"/>
        <v>2028LDA</v>
      </c>
      <c r="F700" t="str">
        <f t="shared" si="44"/>
        <v>2028Passenger</v>
      </c>
      <c r="G700" t="s">
        <v>115</v>
      </c>
      <c r="H700" t="s">
        <v>115</v>
      </c>
      <c r="I700" t="s">
        <v>125</v>
      </c>
      <c r="J700">
        <v>53836.877663792002</v>
      </c>
      <c r="K700">
        <v>2553001.4195394502</v>
      </c>
      <c r="L700">
        <v>0</v>
      </c>
      <c r="M700">
        <v>2553001.4195394502</v>
      </c>
      <c r="N700">
        <v>265651.07706542301</v>
      </c>
      <c r="O700">
        <v>0</v>
      </c>
      <c r="P700">
        <v>0</v>
      </c>
      <c r="Q700">
        <v>0</v>
      </c>
      <c r="R700">
        <v>0</v>
      </c>
      <c r="S700">
        <v>0</v>
      </c>
      <c r="T700">
        <v>0</v>
      </c>
      <c r="U700">
        <v>2.0000005732018701E-3</v>
      </c>
      <c r="V700">
        <v>1.53150519307775E-3</v>
      </c>
      <c r="W700">
        <v>0</v>
      </c>
      <c r="X700">
        <v>0</v>
      </c>
      <c r="Y700">
        <v>0</v>
      </c>
      <c r="Z700">
        <v>8.00000229280751E-3</v>
      </c>
      <c r="AA700">
        <v>4.3757291230793003E-3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</row>
    <row r="701" spans="1:55" x14ac:dyDescent="0.25">
      <c r="A701" t="s">
        <v>119</v>
      </c>
      <c r="B701">
        <v>2028</v>
      </c>
      <c r="C701" t="s">
        <v>124</v>
      </c>
      <c r="D701" t="str">
        <f t="shared" si="43"/>
        <v>Passenger</v>
      </c>
      <c r="E701" t="str">
        <f t="shared" si="45"/>
        <v>2028LDA</v>
      </c>
      <c r="F701" t="str">
        <f t="shared" si="44"/>
        <v>2028Passenger</v>
      </c>
      <c r="G701" t="s">
        <v>115</v>
      </c>
      <c r="H701" t="s">
        <v>115</v>
      </c>
      <c r="I701" t="s">
        <v>125</v>
      </c>
      <c r="J701">
        <v>45534.617347822597</v>
      </c>
      <c r="K701">
        <v>2101890.66393671</v>
      </c>
      <c r="L701">
        <v>0</v>
      </c>
      <c r="M701">
        <v>2101890.66393671</v>
      </c>
      <c r="N701">
        <v>224974.69475815099</v>
      </c>
      <c r="O701">
        <v>0</v>
      </c>
      <c r="P701">
        <v>0</v>
      </c>
      <c r="Q701">
        <v>0</v>
      </c>
      <c r="R701">
        <v>0</v>
      </c>
      <c r="S701">
        <v>0</v>
      </c>
      <c r="T701">
        <v>0</v>
      </c>
      <c r="U701">
        <v>2.0000005732018701E-3</v>
      </c>
      <c r="V701">
        <v>1.5312702339929801E-3</v>
      </c>
      <c r="W701">
        <v>0</v>
      </c>
      <c r="X701">
        <v>0</v>
      </c>
      <c r="Y701">
        <v>0</v>
      </c>
      <c r="Z701">
        <v>8.00000229280751E-3</v>
      </c>
      <c r="AA701">
        <v>4.3750578114085097E-3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</row>
    <row r="702" spans="1:55" x14ac:dyDescent="0.25">
      <c r="A702" t="s">
        <v>113</v>
      </c>
      <c r="B702">
        <v>2028</v>
      </c>
      <c r="C702" t="s">
        <v>124</v>
      </c>
      <c r="D702" t="str">
        <f t="shared" si="43"/>
        <v>Passenger</v>
      </c>
      <c r="E702" t="str">
        <f t="shared" si="45"/>
        <v>2028LDA</v>
      </c>
      <c r="F702" t="str">
        <f t="shared" si="44"/>
        <v>2028Passenger</v>
      </c>
      <c r="G702" t="s">
        <v>115</v>
      </c>
      <c r="H702" t="s">
        <v>115</v>
      </c>
      <c r="I702" t="s">
        <v>126</v>
      </c>
      <c r="J702">
        <v>26842.847051854002</v>
      </c>
      <c r="K702">
        <v>1294025.5540321099</v>
      </c>
      <c r="L702">
        <v>592425.90701455495</v>
      </c>
      <c r="M702">
        <v>701599.64701755496</v>
      </c>
      <c r="N702">
        <v>110995.172563295</v>
      </c>
      <c r="O702">
        <v>2.7382196937325901E-3</v>
      </c>
      <c r="P702">
        <v>0</v>
      </c>
      <c r="Q702">
        <v>0.11218867049282499</v>
      </c>
      <c r="R702">
        <v>4.5243641314145802E-4</v>
      </c>
      <c r="S702">
        <v>0</v>
      </c>
      <c r="T702">
        <v>1.66965495409649E-3</v>
      </c>
      <c r="U702">
        <v>2.0000005732018801E-3</v>
      </c>
      <c r="V702">
        <v>1.3264697166779601E-3</v>
      </c>
      <c r="W702">
        <v>4.9206587998596601E-4</v>
      </c>
      <c r="X702">
        <v>0</v>
      </c>
      <c r="Y702">
        <v>1.8159021033604199E-3</v>
      </c>
      <c r="Z702">
        <v>8.0000022928075204E-3</v>
      </c>
      <c r="AA702">
        <v>3.7899134762227498E-3</v>
      </c>
      <c r="AB702">
        <v>123.574331350023</v>
      </c>
      <c r="AC702">
        <v>0</v>
      </c>
      <c r="AD702">
        <v>61.318528096073102</v>
      </c>
      <c r="AE702">
        <v>3.7132844171524699E-4</v>
      </c>
      <c r="AF702">
        <v>0</v>
      </c>
      <c r="AG702">
        <v>4.0785049351874499E-2</v>
      </c>
      <c r="AH702">
        <v>5.0036503048210296E-4</v>
      </c>
      <c r="AI702">
        <v>0</v>
      </c>
      <c r="AJ702">
        <v>2.0478826246413E-2</v>
      </c>
      <c r="AK702">
        <v>1.16932703106367E-3</v>
      </c>
      <c r="AL702">
        <v>0</v>
      </c>
      <c r="AM702">
        <v>0.16512765306899599</v>
      </c>
      <c r="AN702">
        <v>4.1836778532237197E-2</v>
      </c>
      <c r="AO702">
        <v>4.6287573520497699E-2</v>
      </c>
      <c r="AP702">
        <v>0.55661291263191004</v>
      </c>
      <c r="AQ702">
        <v>1.70627925882983E-3</v>
      </c>
      <c r="AR702">
        <v>0</v>
      </c>
      <c r="AS702">
        <v>0.18079399512890101</v>
      </c>
      <c r="AT702">
        <v>4.1836778532220002E-2</v>
      </c>
      <c r="AU702">
        <v>4.62875735204787E-2</v>
      </c>
      <c r="AV702">
        <v>0.55661291263191004</v>
      </c>
      <c r="AW702">
        <v>1.84734657534724E-2</v>
      </c>
      <c r="AX702">
        <v>0.20024211176084</v>
      </c>
      <c r="AY702">
        <v>0</v>
      </c>
      <c r="AZ702">
        <v>1.2623144107448101</v>
      </c>
      <c r="BA702">
        <v>1.2216580737654699E-3</v>
      </c>
      <c r="BB702">
        <v>0</v>
      </c>
      <c r="BC702">
        <v>6.0619607730508403E-4</v>
      </c>
    </row>
    <row r="703" spans="1:55" x14ac:dyDescent="0.25">
      <c r="A703" t="s">
        <v>119</v>
      </c>
      <c r="B703">
        <v>2028</v>
      </c>
      <c r="C703" t="s">
        <v>124</v>
      </c>
      <c r="D703" t="str">
        <f t="shared" si="43"/>
        <v>Passenger</v>
      </c>
      <c r="E703" t="str">
        <f t="shared" si="45"/>
        <v>2028LDA</v>
      </c>
      <c r="F703" t="str">
        <f t="shared" si="44"/>
        <v>2028Passenger</v>
      </c>
      <c r="G703" t="s">
        <v>115</v>
      </c>
      <c r="H703" t="s">
        <v>115</v>
      </c>
      <c r="I703" t="s">
        <v>126</v>
      </c>
      <c r="J703">
        <v>22750.614979963899</v>
      </c>
      <c r="K703">
        <v>1042247.47288646</v>
      </c>
      <c r="L703">
        <v>476049.18104177399</v>
      </c>
      <c r="M703">
        <v>566198.29184469196</v>
      </c>
      <c r="N703">
        <v>94073.792945438297</v>
      </c>
      <c r="O703">
        <v>2.7105623408110601E-3</v>
      </c>
      <c r="P703">
        <v>0</v>
      </c>
      <c r="Q703">
        <v>0.110677500890217</v>
      </c>
      <c r="R703">
        <v>4.4634685414157802E-4</v>
      </c>
      <c r="S703">
        <v>0</v>
      </c>
      <c r="T703">
        <v>1.6547607846193501E-3</v>
      </c>
      <c r="U703">
        <v>2.0000005732018801E-3</v>
      </c>
      <c r="V703">
        <v>1.32745650467091E-3</v>
      </c>
      <c r="W703">
        <v>4.8544292895689903E-4</v>
      </c>
      <c r="X703">
        <v>0</v>
      </c>
      <c r="Y703">
        <v>1.7997033350969499E-3</v>
      </c>
      <c r="Z703">
        <v>8.0000022928075204E-3</v>
      </c>
      <c r="AA703">
        <v>3.7927328704883299E-3</v>
      </c>
      <c r="AB703">
        <v>124.846212495671</v>
      </c>
      <c r="AC703">
        <v>0</v>
      </c>
      <c r="AD703">
        <v>61.120069507433101</v>
      </c>
      <c r="AE703">
        <v>3.7678858060314903E-4</v>
      </c>
      <c r="AF703">
        <v>0</v>
      </c>
      <c r="AG703">
        <v>3.93763806593109E-2</v>
      </c>
      <c r="AH703">
        <v>4.9145803098951701E-4</v>
      </c>
      <c r="AI703">
        <v>0</v>
      </c>
      <c r="AJ703">
        <v>2.00035654955192E-2</v>
      </c>
      <c r="AK703">
        <v>1.18978288347408E-3</v>
      </c>
      <c r="AL703">
        <v>0</v>
      </c>
      <c r="AM703">
        <v>0.15993287324504599</v>
      </c>
      <c r="AN703">
        <v>4.2099034505171301E-2</v>
      </c>
      <c r="AO703">
        <v>4.6032388514163899E-2</v>
      </c>
      <c r="AP703">
        <v>0.58101187298543899</v>
      </c>
      <c r="AQ703">
        <v>1.73612839064869E-3</v>
      </c>
      <c r="AR703">
        <v>0</v>
      </c>
      <c r="AS703">
        <v>0.175106365100062</v>
      </c>
      <c r="AT703">
        <v>4.2099034505154002E-2</v>
      </c>
      <c r="AU703">
        <v>4.6032388514144901E-2</v>
      </c>
      <c r="AV703">
        <v>0.58101187298543899</v>
      </c>
      <c r="AW703">
        <v>1.8443326904502299E-2</v>
      </c>
      <c r="AX703">
        <v>0.20687792238535299</v>
      </c>
      <c r="AY703">
        <v>0</v>
      </c>
      <c r="AZ703">
        <v>1.22088827361073</v>
      </c>
      <c r="BA703">
        <v>1.2342319137650601E-3</v>
      </c>
      <c r="BB703">
        <v>0</v>
      </c>
      <c r="BC703">
        <v>6.0423411210995396E-4</v>
      </c>
    </row>
    <row r="704" spans="1:55" x14ac:dyDescent="0.25">
      <c r="A704" t="s">
        <v>119</v>
      </c>
      <c r="B704">
        <v>2028</v>
      </c>
      <c r="C704" t="s">
        <v>127</v>
      </c>
      <c r="D704" t="str">
        <f t="shared" si="43"/>
        <v>Passenger</v>
      </c>
      <c r="E704" t="str">
        <f t="shared" si="45"/>
        <v>2028LDT1</v>
      </c>
      <c r="F704" t="str">
        <f t="shared" si="44"/>
        <v>2028Passenger</v>
      </c>
      <c r="G704" t="s">
        <v>115</v>
      </c>
      <c r="H704" t="s">
        <v>115</v>
      </c>
      <c r="I704" t="s">
        <v>116</v>
      </c>
      <c r="J704">
        <v>52978.480284130797</v>
      </c>
      <c r="K704">
        <v>1968448.92921915</v>
      </c>
      <c r="L704">
        <v>1968448.92921915</v>
      </c>
      <c r="M704">
        <v>0</v>
      </c>
      <c r="N704">
        <v>231042.52699480799</v>
      </c>
      <c r="O704">
        <v>0.125041020950339</v>
      </c>
      <c r="P704">
        <v>0</v>
      </c>
      <c r="Q704">
        <v>0.35485622028251002</v>
      </c>
      <c r="R704">
        <v>1.5447394418761601E-3</v>
      </c>
      <c r="S704">
        <v>0</v>
      </c>
      <c r="T704">
        <v>2.43877559224151E-3</v>
      </c>
      <c r="U704">
        <v>2.0000005732018801E-3</v>
      </c>
      <c r="V704">
        <v>2.7727931824495901E-3</v>
      </c>
      <c r="W704">
        <v>1.68004508642005E-3</v>
      </c>
      <c r="X704">
        <v>0</v>
      </c>
      <c r="Y704">
        <v>2.65239097258383E-3</v>
      </c>
      <c r="Z704">
        <v>8.0000022928075204E-3</v>
      </c>
      <c r="AA704">
        <v>7.9222662355702793E-3</v>
      </c>
      <c r="AB704">
        <v>319.74815118281998</v>
      </c>
      <c r="AC704">
        <v>0</v>
      </c>
      <c r="AD704">
        <v>80.958644198693605</v>
      </c>
      <c r="AE704">
        <v>6.2492710045068496E-3</v>
      </c>
      <c r="AF704">
        <v>0</v>
      </c>
      <c r="AG704">
        <v>9.3607457636427194E-2</v>
      </c>
      <c r="AH704">
        <v>9.4354712782982603E-3</v>
      </c>
      <c r="AI704">
        <v>0</v>
      </c>
      <c r="AJ704">
        <v>3.6919129122058497E-2</v>
      </c>
      <c r="AK704">
        <v>2.7031770431074301E-2</v>
      </c>
      <c r="AL704">
        <v>0</v>
      </c>
      <c r="AM704">
        <v>0.469418957110251</v>
      </c>
      <c r="AN704">
        <v>0.178600406345514</v>
      </c>
      <c r="AO704">
        <v>0.52218248827332303</v>
      </c>
      <c r="AP704">
        <v>3.3666415883643799</v>
      </c>
      <c r="AQ704">
        <v>3.9444695958183298E-2</v>
      </c>
      <c r="AR704">
        <v>0</v>
      </c>
      <c r="AS704">
        <v>0.51395467123694805</v>
      </c>
      <c r="AT704">
        <v>0.17860040634544</v>
      </c>
      <c r="AU704">
        <v>0.52218248827310698</v>
      </c>
      <c r="AV704">
        <v>3.3666415883643799</v>
      </c>
      <c r="AW704">
        <v>3.8948888875664799E-2</v>
      </c>
      <c r="AX704">
        <v>1.4723433695922801</v>
      </c>
      <c r="AY704">
        <v>0</v>
      </c>
      <c r="AZ704">
        <v>4.4681662193381699</v>
      </c>
      <c r="BA704">
        <v>3.16103600316184E-3</v>
      </c>
      <c r="BB704">
        <v>0</v>
      </c>
      <c r="BC704">
        <v>8.0035862015952403E-4</v>
      </c>
    </row>
    <row r="705" spans="1:55" x14ac:dyDescent="0.25">
      <c r="A705" t="s">
        <v>113</v>
      </c>
      <c r="B705">
        <v>2028</v>
      </c>
      <c r="C705" t="s">
        <v>127</v>
      </c>
      <c r="D705" t="str">
        <f t="shared" si="43"/>
        <v>Passenger</v>
      </c>
      <c r="E705" t="str">
        <f t="shared" si="45"/>
        <v>2028LDT1</v>
      </c>
      <c r="F705" t="str">
        <f t="shared" si="44"/>
        <v>2028Passenger</v>
      </c>
      <c r="G705" t="s">
        <v>115</v>
      </c>
      <c r="H705" t="s">
        <v>115</v>
      </c>
      <c r="I705" t="s">
        <v>116</v>
      </c>
      <c r="J705">
        <v>65583.794685231798</v>
      </c>
      <c r="K705">
        <v>2282574.8921950799</v>
      </c>
      <c r="L705">
        <v>2282574.8921950799</v>
      </c>
      <c r="M705">
        <v>0</v>
      </c>
      <c r="N705">
        <v>283287.01359298301</v>
      </c>
      <c r="O705">
        <v>0.12559397380863799</v>
      </c>
      <c r="P705">
        <v>0</v>
      </c>
      <c r="Q705">
        <v>0.379146513706273</v>
      </c>
      <c r="R705">
        <v>1.55699705431543E-3</v>
      </c>
      <c r="S705">
        <v>0</v>
      </c>
      <c r="T705">
        <v>2.5931418710629802E-3</v>
      </c>
      <c r="U705">
        <v>2.0000005732018801E-3</v>
      </c>
      <c r="V705">
        <v>2.77616932267424E-3</v>
      </c>
      <c r="W705">
        <v>1.69337635834306E-3</v>
      </c>
      <c r="X705">
        <v>0</v>
      </c>
      <c r="Y705">
        <v>2.8202783853166699E-3</v>
      </c>
      <c r="Z705">
        <v>8.0000022928075204E-3</v>
      </c>
      <c r="AA705">
        <v>7.9319123504978505E-3</v>
      </c>
      <c r="AB705">
        <v>317.64491345661003</v>
      </c>
      <c r="AC705">
        <v>0</v>
      </c>
      <c r="AD705">
        <v>82.613567012332894</v>
      </c>
      <c r="AE705">
        <v>5.9945478784161604E-3</v>
      </c>
      <c r="AF705">
        <v>0</v>
      </c>
      <c r="AG705">
        <v>0.101220524380814</v>
      </c>
      <c r="AH705">
        <v>9.3329651375436903E-3</v>
      </c>
      <c r="AI705">
        <v>0</v>
      </c>
      <c r="AJ705">
        <v>3.7836105813889298E-2</v>
      </c>
      <c r="AK705">
        <v>2.6323315661126501E-2</v>
      </c>
      <c r="AL705">
        <v>0</v>
      </c>
      <c r="AM705">
        <v>0.52162283136222898</v>
      </c>
      <c r="AN705">
        <v>0.192865465092706</v>
      </c>
      <c r="AO705">
        <v>0.56894703013539705</v>
      </c>
      <c r="AP705">
        <v>3.4665506749475701</v>
      </c>
      <c r="AQ705">
        <v>3.8410920420914402E-2</v>
      </c>
      <c r="AR705">
        <v>0</v>
      </c>
      <c r="AS705">
        <v>0.57111134252614704</v>
      </c>
      <c r="AT705">
        <v>0.192865465092627</v>
      </c>
      <c r="AU705">
        <v>0.56894703013516201</v>
      </c>
      <c r="AV705">
        <v>3.4665506749475701</v>
      </c>
      <c r="AW705">
        <v>3.8716077961562102E-2</v>
      </c>
      <c r="AX705">
        <v>1.4007985079699701</v>
      </c>
      <c r="AY705">
        <v>0</v>
      </c>
      <c r="AZ705">
        <v>5.0263308765852797</v>
      </c>
      <c r="BA705">
        <v>3.1402433569771401E-3</v>
      </c>
      <c r="BB705">
        <v>0</v>
      </c>
      <c r="BC705">
        <v>8.1671921701369102E-4</v>
      </c>
    </row>
    <row r="706" spans="1:55" x14ac:dyDescent="0.25">
      <c r="A706" t="s">
        <v>119</v>
      </c>
      <c r="B706">
        <v>2028</v>
      </c>
      <c r="C706" t="s">
        <v>127</v>
      </c>
      <c r="D706" t="str">
        <f t="shared" si="43"/>
        <v>Passenger</v>
      </c>
      <c r="E706" t="str">
        <f t="shared" si="45"/>
        <v>2028LDT1</v>
      </c>
      <c r="F706" t="str">
        <f t="shared" si="44"/>
        <v>2028Passenger</v>
      </c>
      <c r="G706" t="s">
        <v>115</v>
      </c>
      <c r="H706" t="s">
        <v>115</v>
      </c>
      <c r="I706" t="s">
        <v>121</v>
      </c>
      <c r="J706">
        <v>9.7832331618876296</v>
      </c>
      <c r="K706">
        <v>180.68203291456399</v>
      </c>
      <c r="L706">
        <v>180.68203291456399</v>
      </c>
      <c r="M706">
        <v>0</v>
      </c>
      <c r="N706">
        <v>27.010689814744399</v>
      </c>
      <c r="O706">
        <v>1.30152282725881</v>
      </c>
      <c r="P706">
        <v>0</v>
      </c>
      <c r="Q706">
        <v>0</v>
      </c>
      <c r="R706">
        <v>0.19325687536414601</v>
      </c>
      <c r="S706">
        <v>0</v>
      </c>
      <c r="T706">
        <v>0</v>
      </c>
      <c r="U706">
        <v>2.0000005732018801E-3</v>
      </c>
      <c r="V706">
        <v>3.025368141466E-3</v>
      </c>
      <c r="W706">
        <v>0.201995093703429</v>
      </c>
      <c r="X706">
        <v>0</v>
      </c>
      <c r="Y706">
        <v>0</v>
      </c>
      <c r="Z706">
        <v>8.0000022928075204E-3</v>
      </c>
      <c r="AA706">
        <v>8.6439089756171691E-3</v>
      </c>
      <c r="AB706">
        <v>393.554947251084</v>
      </c>
      <c r="AC706">
        <v>0</v>
      </c>
      <c r="AD706">
        <v>0</v>
      </c>
      <c r="AE706">
        <v>1.4494941464406001E-2</v>
      </c>
      <c r="AF706">
        <v>0</v>
      </c>
      <c r="AG706">
        <v>0</v>
      </c>
      <c r="AH706">
        <v>6.2004742210389298E-2</v>
      </c>
      <c r="AI706">
        <v>0</v>
      </c>
      <c r="AJ706">
        <v>0</v>
      </c>
      <c r="AK706">
        <v>0.31206755564379102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0.35526816443965298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3.0999999999999999E-3</v>
      </c>
      <c r="AX706">
        <v>2.4360347611420901</v>
      </c>
      <c r="AY706">
        <v>0</v>
      </c>
      <c r="AZ706">
        <v>0</v>
      </c>
      <c r="BA706">
        <v>3.72913313082573E-3</v>
      </c>
      <c r="BB706">
        <v>0</v>
      </c>
      <c r="BC706">
        <v>0</v>
      </c>
    </row>
    <row r="707" spans="1:55" x14ac:dyDescent="0.25">
      <c r="A707" t="s">
        <v>113</v>
      </c>
      <c r="B707">
        <v>2028</v>
      </c>
      <c r="C707" t="s">
        <v>127</v>
      </c>
      <c r="D707" t="str">
        <f t="shared" si="43"/>
        <v>Passenger</v>
      </c>
      <c r="E707" t="str">
        <f t="shared" si="45"/>
        <v>2028LDT1</v>
      </c>
      <c r="F707" t="str">
        <f t="shared" si="44"/>
        <v>2028Passenger</v>
      </c>
      <c r="G707" t="s">
        <v>115</v>
      </c>
      <c r="H707" t="s">
        <v>115</v>
      </c>
      <c r="I707" t="s">
        <v>121</v>
      </c>
      <c r="J707">
        <v>5.7223173861131604</v>
      </c>
      <c r="K707">
        <v>84.459272580444093</v>
      </c>
      <c r="L707">
        <v>84.459272580444093</v>
      </c>
      <c r="M707">
        <v>0</v>
      </c>
      <c r="N707">
        <v>16.116349169726899</v>
      </c>
      <c r="O707">
        <v>1.1878807757362599</v>
      </c>
      <c r="P707">
        <v>0</v>
      </c>
      <c r="Q707">
        <v>0</v>
      </c>
      <c r="R707">
        <v>0.17594917742677799</v>
      </c>
      <c r="S707">
        <v>0</v>
      </c>
      <c r="T707">
        <v>0</v>
      </c>
      <c r="U707">
        <v>2.0000005732018801E-3</v>
      </c>
      <c r="V707">
        <v>3.0150128584597599E-3</v>
      </c>
      <c r="W707">
        <v>0.18390481846710599</v>
      </c>
      <c r="X707">
        <v>0</v>
      </c>
      <c r="Y707">
        <v>0</v>
      </c>
      <c r="Z707">
        <v>8.0000022928075204E-3</v>
      </c>
      <c r="AA707">
        <v>8.6143224527421708E-3</v>
      </c>
      <c r="AB707">
        <v>393.26645641222302</v>
      </c>
      <c r="AC707">
        <v>0</v>
      </c>
      <c r="AD707">
        <v>0</v>
      </c>
      <c r="AE707">
        <v>1.32183593815477E-2</v>
      </c>
      <c r="AF707">
        <v>0</v>
      </c>
      <c r="AG707">
        <v>0</v>
      </c>
      <c r="AH707">
        <v>6.1959290361242002E-2</v>
      </c>
      <c r="AI707">
        <v>0</v>
      </c>
      <c r="AJ707">
        <v>0</v>
      </c>
      <c r="AK707">
        <v>0.284583495004118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0.32397938866589099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3.0999999999999999E-3</v>
      </c>
      <c r="AX707">
        <v>2.23723259490253</v>
      </c>
      <c r="AY707">
        <v>0</v>
      </c>
      <c r="AZ707">
        <v>0</v>
      </c>
      <c r="BA707">
        <v>3.7263995335157399E-3</v>
      </c>
      <c r="BB707">
        <v>0</v>
      </c>
      <c r="BC707">
        <v>0</v>
      </c>
    </row>
    <row r="708" spans="1:55" x14ac:dyDescent="0.25">
      <c r="A708" t="s">
        <v>119</v>
      </c>
      <c r="B708">
        <v>2028</v>
      </c>
      <c r="C708" t="s">
        <v>127</v>
      </c>
      <c r="D708" t="str">
        <f t="shared" si="43"/>
        <v>Passenger</v>
      </c>
      <c r="E708" t="str">
        <f t="shared" si="45"/>
        <v>2028LDT1</v>
      </c>
      <c r="F708" t="str">
        <f t="shared" si="44"/>
        <v>2028Passenger</v>
      </c>
      <c r="G708" t="s">
        <v>115</v>
      </c>
      <c r="H708" t="s">
        <v>115</v>
      </c>
      <c r="I708" t="s">
        <v>125</v>
      </c>
      <c r="J708">
        <v>265.89557923409399</v>
      </c>
      <c r="K708">
        <v>12884.882442493399</v>
      </c>
      <c r="L708">
        <v>0</v>
      </c>
      <c r="M708">
        <v>12884.882442493399</v>
      </c>
      <c r="N708">
        <v>1333.0455646575599</v>
      </c>
      <c r="O708">
        <v>0</v>
      </c>
      <c r="P708">
        <v>0</v>
      </c>
      <c r="Q708">
        <v>0</v>
      </c>
      <c r="R708">
        <v>0</v>
      </c>
      <c r="S708">
        <v>0</v>
      </c>
      <c r="T708">
        <v>0</v>
      </c>
      <c r="U708">
        <v>2.0000005732018701E-3</v>
      </c>
      <c r="V708">
        <v>1.5284000107833799E-3</v>
      </c>
      <c r="W708">
        <v>0</v>
      </c>
      <c r="X708">
        <v>0</v>
      </c>
      <c r="Y708">
        <v>0</v>
      </c>
      <c r="Z708">
        <v>8.00000229280751E-3</v>
      </c>
      <c r="AA708">
        <v>4.3668571736668197E-3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</row>
    <row r="709" spans="1:55" x14ac:dyDescent="0.25">
      <c r="A709" t="s">
        <v>113</v>
      </c>
      <c r="B709">
        <v>2028</v>
      </c>
      <c r="C709" t="s">
        <v>127</v>
      </c>
      <c r="D709" t="str">
        <f t="shared" si="43"/>
        <v>Passenger</v>
      </c>
      <c r="E709" t="str">
        <f t="shared" si="45"/>
        <v>2028LDT1</v>
      </c>
      <c r="F709" t="str">
        <f t="shared" si="44"/>
        <v>2028Passenger</v>
      </c>
      <c r="G709" t="s">
        <v>115</v>
      </c>
      <c r="H709" t="s">
        <v>115</v>
      </c>
      <c r="I709" t="s">
        <v>125</v>
      </c>
      <c r="J709">
        <v>312.61586656123899</v>
      </c>
      <c r="K709">
        <v>15503.7395796541</v>
      </c>
      <c r="L709">
        <v>0</v>
      </c>
      <c r="M709">
        <v>15503.7395796541</v>
      </c>
      <c r="N709">
        <v>1562.17156403542</v>
      </c>
      <c r="O709">
        <v>0</v>
      </c>
      <c r="P709">
        <v>0</v>
      </c>
      <c r="Q709">
        <v>0</v>
      </c>
      <c r="R709">
        <v>0</v>
      </c>
      <c r="S709">
        <v>0</v>
      </c>
      <c r="T709">
        <v>0</v>
      </c>
      <c r="U709">
        <v>2.0000005732018701E-3</v>
      </c>
      <c r="V709">
        <v>1.52879529767621E-3</v>
      </c>
      <c r="W709">
        <v>0</v>
      </c>
      <c r="X709">
        <v>0</v>
      </c>
      <c r="Y709">
        <v>0</v>
      </c>
      <c r="Z709">
        <v>8.00000229280751E-3</v>
      </c>
      <c r="AA709">
        <v>4.3679865647891902E-3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</row>
    <row r="710" spans="1:55" x14ac:dyDescent="0.25">
      <c r="A710" t="s">
        <v>119</v>
      </c>
      <c r="B710">
        <v>2028</v>
      </c>
      <c r="C710" t="s">
        <v>127</v>
      </c>
      <c r="D710" t="str">
        <f t="shared" si="43"/>
        <v>Passenger</v>
      </c>
      <c r="E710" t="str">
        <f t="shared" si="45"/>
        <v>2028LDT1</v>
      </c>
      <c r="F710" t="str">
        <f t="shared" si="44"/>
        <v>2028Passenger</v>
      </c>
      <c r="G710" t="s">
        <v>115</v>
      </c>
      <c r="H710" t="s">
        <v>115</v>
      </c>
      <c r="I710" t="s">
        <v>126</v>
      </c>
      <c r="J710">
        <v>233.01451854268799</v>
      </c>
      <c r="K710">
        <v>11890.342093777999</v>
      </c>
      <c r="L710">
        <v>4965.08195163034</v>
      </c>
      <c r="M710">
        <v>6925.2601421477202</v>
      </c>
      <c r="N710">
        <v>963.51503420768495</v>
      </c>
      <c r="O710">
        <v>2.4744412852491801E-3</v>
      </c>
      <c r="P710">
        <v>0</v>
      </c>
      <c r="Q710">
        <v>0.110578064097485</v>
      </c>
      <c r="R710">
        <v>2.7356242701409897E-4</v>
      </c>
      <c r="S710">
        <v>0</v>
      </c>
      <c r="T710">
        <v>1.11651985559734E-3</v>
      </c>
      <c r="U710">
        <v>2.0000005732018801E-3</v>
      </c>
      <c r="V710">
        <v>1.3400606462854901E-3</v>
      </c>
      <c r="W710">
        <v>2.9752409945329002E-4</v>
      </c>
      <c r="X710">
        <v>0</v>
      </c>
      <c r="Y710">
        <v>1.2143172152117099E-3</v>
      </c>
      <c r="Z710">
        <v>8.0000022928075204E-3</v>
      </c>
      <c r="AA710">
        <v>3.8287447036728399E-3</v>
      </c>
      <c r="AB710">
        <v>114.39837839083501</v>
      </c>
      <c r="AC710">
        <v>0</v>
      </c>
      <c r="AD710">
        <v>65.118309505374398</v>
      </c>
      <c r="AE710">
        <v>3.4475220405972998E-4</v>
      </c>
      <c r="AF710">
        <v>0</v>
      </c>
      <c r="AG710">
        <v>3.9376757161390198E-2</v>
      </c>
      <c r="AH710">
        <v>4.50539462417076E-4</v>
      </c>
      <c r="AI710">
        <v>0</v>
      </c>
      <c r="AJ710">
        <v>2.0087315597187402E-2</v>
      </c>
      <c r="AK710">
        <v>1.0860139315983001E-3</v>
      </c>
      <c r="AL710">
        <v>0</v>
      </c>
      <c r="AM710">
        <v>0.159483638800448</v>
      </c>
      <c r="AN710">
        <v>2.37325659393311E-2</v>
      </c>
      <c r="AO710">
        <v>2.0181400008097601E-2</v>
      </c>
      <c r="AP710">
        <v>0.323581509677697</v>
      </c>
      <c r="AQ710">
        <v>1.5847089796605499E-3</v>
      </c>
      <c r="AR710">
        <v>0</v>
      </c>
      <c r="AS710">
        <v>0.17461450992935701</v>
      </c>
      <c r="AT710">
        <v>2.3732565939321298E-2</v>
      </c>
      <c r="AU710">
        <v>2.0181400008089299E-2</v>
      </c>
      <c r="AV710">
        <v>0.323581509677697</v>
      </c>
      <c r="AW710">
        <v>1.7538052338931E-2</v>
      </c>
      <c r="AX710">
        <v>0.191042230983793</v>
      </c>
      <c r="AY710">
        <v>0</v>
      </c>
      <c r="AZ710">
        <v>1.2179580296170101</v>
      </c>
      <c r="BA710">
        <v>1.13094443692343E-3</v>
      </c>
      <c r="BB710">
        <v>0</v>
      </c>
      <c r="BC710">
        <v>6.4376078501180301E-4</v>
      </c>
    </row>
    <row r="711" spans="1:55" x14ac:dyDescent="0.25">
      <c r="A711" t="s">
        <v>113</v>
      </c>
      <c r="B711">
        <v>2028</v>
      </c>
      <c r="C711" t="s">
        <v>127</v>
      </c>
      <c r="D711" t="str">
        <f t="shared" si="43"/>
        <v>Passenger</v>
      </c>
      <c r="E711" t="str">
        <f t="shared" si="45"/>
        <v>2028LDT1</v>
      </c>
      <c r="F711" t="str">
        <f t="shared" si="44"/>
        <v>2028Passenger</v>
      </c>
      <c r="G711" t="s">
        <v>115</v>
      </c>
      <c r="H711" t="s">
        <v>115</v>
      </c>
      <c r="I711" t="s">
        <v>126</v>
      </c>
      <c r="J711">
        <v>267.66967000576699</v>
      </c>
      <c r="K711">
        <v>13386.696475054099</v>
      </c>
      <c r="L711">
        <v>5592.9530818511603</v>
      </c>
      <c r="M711">
        <v>7793.7433932029699</v>
      </c>
      <c r="N711">
        <v>1106.81408551252</v>
      </c>
      <c r="O711">
        <v>2.4965416295116001E-3</v>
      </c>
      <c r="P711">
        <v>0</v>
      </c>
      <c r="Q711">
        <v>0.112195607572028</v>
      </c>
      <c r="R711">
        <v>2.7541668729296598E-4</v>
      </c>
      <c r="S711">
        <v>0</v>
      </c>
      <c r="T711">
        <v>1.1181023852111201E-3</v>
      </c>
      <c r="U711">
        <v>2.0000005732018801E-3</v>
      </c>
      <c r="V711">
        <v>1.33881800611702E-3</v>
      </c>
      <c r="W711">
        <v>2.9954077669088998E-4</v>
      </c>
      <c r="X711">
        <v>0</v>
      </c>
      <c r="Y711">
        <v>1.2160383605580799E-3</v>
      </c>
      <c r="Z711">
        <v>8.0000022928075204E-3</v>
      </c>
      <c r="AA711">
        <v>3.8251943031914798E-3</v>
      </c>
      <c r="AB711">
        <v>112.80589714086101</v>
      </c>
      <c r="AC711">
        <v>0</v>
      </c>
      <c r="AD711">
        <v>65.228691228971002</v>
      </c>
      <c r="AE711">
        <v>3.3549432440281899E-4</v>
      </c>
      <c r="AF711">
        <v>0</v>
      </c>
      <c r="AG711">
        <v>4.0525444753517499E-2</v>
      </c>
      <c r="AH711">
        <v>4.5014213313338398E-4</v>
      </c>
      <c r="AI711">
        <v>0</v>
      </c>
      <c r="AJ711">
        <v>2.02234820923008E-2</v>
      </c>
      <c r="AK711">
        <v>1.06409245633745E-3</v>
      </c>
      <c r="AL711">
        <v>0</v>
      </c>
      <c r="AM711">
        <v>0.165146625459725</v>
      </c>
      <c r="AN711">
        <v>2.32981130634346E-2</v>
      </c>
      <c r="AO711">
        <v>2.0045404401584699E-2</v>
      </c>
      <c r="AP711">
        <v>0.30532100008368501</v>
      </c>
      <c r="AQ711">
        <v>1.55272121441878E-3</v>
      </c>
      <c r="AR711">
        <v>0</v>
      </c>
      <c r="AS711">
        <v>0.180814767508652</v>
      </c>
      <c r="AT711">
        <v>2.3298113063425E-2</v>
      </c>
      <c r="AU711">
        <v>2.0045404401576501E-2</v>
      </c>
      <c r="AV711">
        <v>0.30532100008368501</v>
      </c>
      <c r="AW711">
        <v>1.75475726872188E-2</v>
      </c>
      <c r="AX711">
        <v>0.18334114197416401</v>
      </c>
      <c r="AY711">
        <v>0</v>
      </c>
      <c r="AZ711">
        <v>1.26249645856086</v>
      </c>
      <c r="BA711">
        <v>1.1152011384965E-3</v>
      </c>
      <c r="BB711">
        <v>0</v>
      </c>
      <c r="BC711">
        <v>6.44852020726816E-4</v>
      </c>
    </row>
    <row r="712" spans="1:55" x14ac:dyDescent="0.25">
      <c r="A712" t="s">
        <v>119</v>
      </c>
      <c r="B712">
        <v>2028</v>
      </c>
      <c r="C712" t="s">
        <v>128</v>
      </c>
      <c r="D712" t="str">
        <f t="shared" si="43"/>
        <v>Passenger</v>
      </c>
      <c r="E712" t="str">
        <f t="shared" si="45"/>
        <v>2028LDT2</v>
      </c>
      <c r="F712" t="str">
        <f t="shared" si="44"/>
        <v>2028Passenger</v>
      </c>
      <c r="G712" t="s">
        <v>115</v>
      </c>
      <c r="H712" t="s">
        <v>115</v>
      </c>
      <c r="I712" t="s">
        <v>116</v>
      </c>
      <c r="J712">
        <v>307752.75746048603</v>
      </c>
      <c r="K712">
        <v>13109815.083316101</v>
      </c>
      <c r="L712">
        <v>13109815.083316101</v>
      </c>
      <c r="M712">
        <v>0</v>
      </c>
      <c r="N712">
        <v>1443382.6268718001</v>
      </c>
      <c r="O712">
        <v>4.7506256587646803E-2</v>
      </c>
      <c r="P712">
        <v>0</v>
      </c>
      <c r="Q712">
        <v>0.25308379076875498</v>
      </c>
      <c r="R712">
        <v>9.9492220958955001E-4</v>
      </c>
      <c r="S712">
        <v>0</v>
      </c>
      <c r="T712">
        <v>1.6542466061651199E-3</v>
      </c>
      <c r="U712">
        <v>2.0000005732018801E-3</v>
      </c>
      <c r="V712">
        <v>2.6603282864975999E-3</v>
      </c>
      <c r="W712">
        <v>1.0820686805025001E-3</v>
      </c>
      <c r="X712">
        <v>0</v>
      </c>
      <c r="Y712">
        <v>1.7991441191138899E-3</v>
      </c>
      <c r="Z712">
        <v>8.0000022928075204E-3</v>
      </c>
      <c r="AA712">
        <v>7.6009379614217299E-3</v>
      </c>
      <c r="AB712">
        <v>318.18726134530698</v>
      </c>
      <c r="AC712">
        <v>0</v>
      </c>
      <c r="AD712">
        <v>77.871882506982402</v>
      </c>
      <c r="AE712">
        <v>2.2355055739115399E-3</v>
      </c>
      <c r="AF712">
        <v>0</v>
      </c>
      <c r="AG712">
        <v>6.2489058854059497E-2</v>
      </c>
      <c r="AH712">
        <v>4.8301319213284897E-3</v>
      </c>
      <c r="AI712">
        <v>0</v>
      </c>
      <c r="AJ712">
        <v>3.2695970676106398E-2</v>
      </c>
      <c r="AK712">
        <v>8.1370268846086193E-3</v>
      </c>
      <c r="AL712">
        <v>0</v>
      </c>
      <c r="AM712">
        <v>0.27061449010119598</v>
      </c>
      <c r="AN712">
        <v>6.9761264370000894E-2</v>
      </c>
      <c r="AO712">
        <v>0.19853679596873799</v>
      </c>
      <c r="AP712">
        <v>1.39638292054194</v>
      </c>
      <c r="AQ712">
        <v>1.1873530529024699E-2</v>
      </c>
      <c r="AR712">
        <v>0</v>
      </c>
      <c r="AS712">
        <v>0.296288803818479</v>
      </c>
      <c r="AT712">
        <v>6.9761264369972195E-2</v>
      </c>
      <c r="AU712">
        <v>0.198536795968657</v>
      </c>
      <c r="AV712">
        <v>1.39638292054194</v>
      </c>
      <c r="AW712">
        <v>3.9145022276339203E-2</v>
      </c>
      <c r="AX712">
        <v>0.74108346414221604</v>
      </c>
      <c r="AY712">
        <v>0</v>
      </c>
      <c r="AZ712">
        <v>2.71259333923545</v>
      </c>
      <c r="BA712">
        <v>3.1456050180096399E-3</v>
      </c>
      <c r="BB712">
        <v>0</v>
      </c>
      <c r="BC712">
        <v>7.6984283827122898E-4</v>
      </c>
    </row>
    <row r="713" spans="1:55" x14ac:dyDescent="0.25">
      <c r="A713" t="s">
        <v>113</v>
      </c>
      <c r="B713">
        <v>2028</v>
      </c>
      <c r="C713" t="s">
        <v>128</v>
      </c>
      <c r="D713" t="str">
        <f t="shared" si="43"/>
        <v>Passenger</v>
      </c>
      <c r="E713" t="str">
        <f t="shared" si="45"/>
        <v>2028LDT2</v>
      </c>
      <c r="F713" t="str">
        <f t="shared" si="44"/>
        <v>2028Passenger</v>
      </c>
      <c r="G713" t="s">
        <v>115</v>
      </c>
      <c r="H713" t="s">
        <v>115</v>
      </c>
      <c r="I713" t="s">
        <v>116</v>
      </c>
      <c r="J713">
        <v>360220.99337954901</v>
      </c>
      <c r="K713">
        <v>14851113.6604583</v>
      </c>
      <c r="L713">
        <v>14851113.6604583</v>
      </c>
      <c r="M713">
        <v>0</v>
      </c>
      <c r="N713">
        <v>1682109.61564555</v>
      </c>
      <c r="O713">
        <v>5.0397599472953997E-2</v>
      </c>
      <c r="P713">
        <v>0</v>
      </c>
      <c r="Q713">
        <v>0.27065231106975401</v>
      </c>
      <c r="R713">
        <v>1.00425810586902E-3</v>
      </c>
      <c r="S713">
        <v>0</v>
      </c>
      <c r="T713">
        <v>1.67673717152019E-3</v>
      </c>
      <c r="U713">
        <v>2.0000005732018801E-3</v>
      </c>
      <c r="V713">
        <v>2.6667480806070302E-3</v>
      </c>
      <c r="W713">
        <v>1.09222231952178E-3</v>
      </c>
      <c r="X713">
        <v>0</v>
      </c>
      <c r="Y713">
        <v>1.8236046609964201E-3</v>
      </c>
      <c r="Z713">
        <v>8.0000022928075204E-3</v>
      </c>
      <c r="AA713">
        <v>7.61928023030581E-3</v>
      </c>
      <c r="AB713">
        <v>316.87360816240601</v>
      </c>
      <c r="AC713">
        <v>0</v>
      </c>
      <c r="AD713">
        <v>78.776618035234193</v>
      </c>
      <c r="AE713">
        <v>2.26787526149264E-3</v>
      </c>
      <c r="AF713">
        <v>0</v>
      </c>
      <c r="AG713">
        <v>6.6490402775816498E-2</v>
      </c>
      <c r="AH713">
        <v>4.9708248923659801E-3</v>
      </c>
      <c r="AI713">
        <v>0</v>
      </c>
      <c r="AJ713">
        <v>3.3504320957393002E-2</v>
      </c>
      <c r="AK713">
        <v>8.4080719090452206E-3</v>
      </c>
      <c r="AL713">
        <v>0</v>
      </c>
      <c r="AM713">
        <v>0.29474565051861201</v>
      </c>
      <c r="AN713">
        <v>7.4220990871552706E-2</v>
      </c>
      <c r="AO713">
        <v>0.21709527084143501</v>
      </c>
      <c r="AP713">
        <v>1.4600008744503801</v>
      </c>
      <c r="AQ713">
        <v>1.22690387924269E-2</v>
      </c>
      <c r="AR713">
        <v>0</v>
      </c>
      <c r="AS713">
        <v>0.32270938703320001</v>
      </c>
      <c r="AT713">
        <v>7.4220990871522202E-2</v>
      </c>
      <c r="AU713">
        <v>0.217095270841346</v>
      </c>
      <c r="AV713">
        <v>1.4600008744503801</v>
      </c>
      <c r="AW713">
        <v>3.9099244400378701E-2</v>
      </c>
      <c r="AX713">
        <v>0.72467926180695397</v>
      </c>
      <c r="AY713">
        <v>0</v>
      </c>
      <c r="AZ713">
        <v>2.9276588787145199</v>
      </c>
      <c r="BA713">
        <v>3.1326182188945902E-3</v>
      </c>
      <c r="BB713">
        <v>0</v>
      </c>
      <c r="BC713">
        <v>7.7878707005979301E-4</v>
      </c>
    </row>
    <row r="714" spans="1:55" x14ac:dyDescent="0.25">
      <c r="A714" t="s">
        <v>119</v>
      </c>
      <c r="B714">
        <v>2028</v>
      </c>
      <c r="C714" t="s">
        <v>128</v>
      </c>
      <c r="D714" t="str">
        <f t="shared" ref="D714:D777" si="46">_xlfn.XLOOKUP(C714,$BE$72:$BE$84,$BF$72:$BF$84)</f>
        <v>Passenger</v>
      </c>
      <c r="E714" t="str">
        <f t="shared" si="45"/>
        <v>2028LDT2</v>
      </c>
      <c r="F714" t="str">
        <f t="shared" ref="F714:F777" si="47">CONCATENATE(B714,_xlfn.XLOOKUP(C714,$BE$72:$BE$84,$BF$72:$BF$84))</f>
        <v>2028Passenger</v>
      </c>
      <c r="G714" t="s">
        <v>115</v>
      </c>
      <c r="H714" t="s">
        <v>115</v>
      </c>
      <c r="I714" t="s">
        <v>121</v>
      </c>
      <c r="J714">
        <v>1081.94657100781</v>
      </c>
      <c r="K714">
        <v>47479.502964842897</v>
      </c>
      <c r="L714">
        <v>47479.502964842897</v>
      </c>
      <c r="M714">
        <v>0</v>
      </c>
      <c r="N714">
        <v>5165.9422158929601</v>
      </c>
      <c r="O714">
        <v>3.2951738497471801E-2</v>
      </c>
      <c r="P714">
        <v>0</v>
      </c>
      <c r="Q714">
        <v>0</v>
      </c>
      <c r="R714">
        <v>3.9085313841794797E-3</v>
      </c>
      <c r="S714">
        <v>0</v>
      </c>
      <c r="T714">
        <v>0</v>
      </c>
      <c r="U714">
        <v>2.0000005732018801E-3</v>
      </c>
      <c r="V714">
        <v>2.6296240874299501E-3</v>
      </c>
      <c r="W714">
        <v>4.0852578295209304E-3</v>
      </c>
      <c r="X714">
        <v>0</v>
      </c>
      <c r="Y714">
        <v>0</v>
      </c>
      <c r="Z714">
        <v>8.0000022928075204E-3</v>
      </c>
      <c r="AA714">
        <v>7.5132116783713197E-3</v>
      </c>
      <c r="AB714">
        <v>286.61717188221201</v>
      </c>
      <c r="AC714">
        <v>0</v>
      </c>
      <c r="AD714">
        <v>0</v>
      </c>
      <c r="AE714">
        <v>5.2415104482990903E-4</v>
      </c>
      <c r="AF714">
        <v>0</v>
      </c>
      <c r="AG714">
        <v>0</v>
      </c>
      <c r="AH714">
        <v>4.5156652151775098E-2</v>
      </c>
      <c r="AI714">
        <v>0</v>
      </c>
      <c r="AJ714">
        <v>0</v>
      </c>
      <c r="AK714">
        <v>1.1284663394459001E-2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1.28468390191929E-2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3.0999999999999899E-3</v>
      </c>
      <c r="AX714">
        <v>0.11362969471284599</v>
      </c>
      <c r="AY714">
        <v>0</v>
      </c>
      <c r="AZ714">
        <v>0</v>
      </c>
      <c r="BA714">
        <v>2.71584336315718E-3</v>
      </c>
      <c r="BB714">
        <v>0</v>
      </c>
      <c r="BC714">
        <v>0</v>
      </c>
    </row>
    <row r="715" spans="1:55" x14ac:dyDescent="0.25">
      <c r="A715" t="s">
        <v>113</v>
      </c>
      <c r="B715">
        <v>2028</v>
      </c>
      <c r="C715" t="s">
        <v>128</v>
      </c>
      <c r="D715" t="str">
        <f t="shared" si="46"/>
        <v>Passenger</v>
      </c>
      <c r="E715" t="str">
        <f t="shared" si="45"/>
        <v>2028LDT2</v>
      </c>
      <c r="F715" t="str">
        <f t="shared" si="47"/>
        <v>2028Passenger</v>
      </c>
      <c r="G715" t="s">
        <v>115</v>
      </c>
      <c r="H715" t="s">
        <v>115</v>
      </c>
      <c r="I715" t="s">
        <v>121</v>
      </c>
      <c r="J715">
        <v>1173.5708797337199</v>
      </c>
      <c r="K715">
        <v>51024.246454677603</v>
      </c>
      <c r="L715">
        <v>51024.246454677603</v>
      </c>
      <c r="M715">
        <v>0</v>
      </c>
      <c r="N715">
        <v>5619.1979210317204</v>
      </c>
      <c r="O715">
        <v>3.3338999728807703E-2</v>
      </c>
      <c r="P715">
        <v>0</v>
      </c>
      <c r="Q715">
        <v>0</v>
      </c>
      <c r="R715">
        <v>3.8219210956463401E-3</v>
      </c>
      <c r="S715">
        <v>0</v>
      </c>
      <c r="T715">
        <v>0</v>
      </c>
      <c r="U715">
        <v>2.0000005732018801E-3</v>
      </c>
      <c r="V715">
        <v>2.6118653547338899E-3</v>
      </c>
      <c r="W715">
        <v>3.9947314080677797E-3</v>
      </c>
      <c r="X715">
        <v>0</v>
      </c>
      <c r="Y715">
        <v>0</v>
      </c>
      <c r="Z715">
        <v>8.0000022928075204E-3</v>
      </c>
      <c r="AA715">
        <v>7.4624724420968404E-3</v>
      </c>
      <c r="AB715">
        <v>287.60984974579497</v>
      </c>
      <c r="AC715">
        <v>0</v>
      </c>
      <c r="AD715">
        <v>0</v>
      </c>
      <c r="AE715">
        <v>5.0509795318517698E-4</v>
      </c>
      <c r="AF715">
        <v>0</v>
      </c>
      <c r="AG715">
        <v>0</v>
      </c>
      <c r="AH715">
        <v>4.5313048953439898E-2</v>
      </c>
      <c r="AI715">
        <v>0</v>
      </c>
      <c r="AJ715">
        <v>0</v>
      </c>
      <c r="AK715">
        <v>1.08744615491029E-2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1.23798514903266E-2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3.0999999999999999E-3</v>
      </c>
      <c r="AX715">
        <v>0.10911367007947</v>
      </c>
      <c r="AY715">
        <v>0</v>
      </c>
      <c r="AZ715">
        <v>0</v>
      </c>
      <c r="BA715">
        <v>2.7252494903960301E-3</v>
      </c>
      <c r="BB715">
        <v>0</v>
      </c>
      <c r="BC715">
        <v>0</v>
      </c>
    </row>
    <row r="716" spans="1:55" x14ac:dyDescent="0.25">
      <c r="A716" t="s">
        <v>119</v>
      </c>
      <c r="B716">
        <v>2028</v>
      </c>
      <c r="C716" t="s">
        <v>128</v>
      </c>
      <c r="D716" t="str">
        <f t="shared" si="46"/>
        <v>Passenger</v>
      </c>
      <c r="E716" t="str">
        <f t="shared" si="45"/>
        <v>2028LDT2</v>
      </c>
      <c r="F716" t="str">
        <f t="shared" si="47"/>
        <v>2028Passenger</v>
      </c>
      <c r="G716" t="s">
        <v>115</v>
      </c>
      <c r="H716" t="s">
        <v>115</v>
      </c>
      <c r="I716" t="s">
        <v>125</v>
      </c>
      <c r="J716">
        <v>4373.5744506613601</v>
      </c>
      <c r="K716">
        <v>146757.792018993</v>
      </c>
      <c r="L716">
        <v>0</v>
      </c>
      <c r="M716">
        <v>146757.792018993</v>
      </c>
      <c r="N716">
        <v>21964.204035176801</v>
      </c>
      <c r="O716">
        <v>0</v>
      </c>
      <c r="P716">
        <v>0</v>
      </c>
      <c r="Q716">
        <v>0</v>
      </c>
      <c r="R716">
        <v>0</v>
      </c>
      <c r="S716">
        <v>0</v>
      </c>
      <c r="T716">
        <v>0</v>
      </c>
      <c r="U716">
        <v>2.0000005732018701E-3</v>
      </c>
      <c r="V716">
        <v>1.5292112707551899E-3</v>
      </c>
      <c r="W716">
        <v>0</v>
      </c>
      <c r="X716">
        <v>0</v>
      </c>
      <c r="Y716">
        <v>0</v>
      </c>
      <c r="Z716">
        <v>8.00000229280751E-3</v>
      </c>
      <c r="AA716">
        <v>4.3691750593005596E-3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</row>
    <row r="717" spans="1:55" x14ac:dyDescent="0.25">
      <c r="A717" t="s">
        <v>113</v>
      </c>
      <c r="B717">
        <v>2028</v>
      </c>
      <c r="C717" t="s">
        <v>128</v>
      </c>
      <c r="D717" t="str">
        <f t="shared" si="46"/>
        <v>Passenger</v>
      </c>
      <c r="E717" t="str">
        <f t="shared" si="45"/>
        <v>2028LDT2</v>
      </c>
      <c r="F717" t="str">
        <f t="shared" si="47"/>
        <v>2028Passenger</v>
      </c>
      <c r="G717" t="s">
        <v>115</v>
      </c>
      <c r="H717" t="s">
        <v>115</v>
      </c>
      <c r="I717" t="s">
        <v>125</v>
      </c>
      <c r="J717">
        <v>4993.9727371413001</v>
      </c>
      <c r="K717">
        <v>173128.36032285399</v>
      </c>
      <c r="L717">
        <v>0</v>
      </c>
      <c r="M717">
        <v>173128.36032285399</v>
      </c>
      <c r="N717">
        <v>25079.866525791</v>
      </c>
      <c r="O717">
        <v>0</v>
      </c>
      <c r="P717">
        <v>0</v>
      </c>
      <c r="Q717">
        <v>0</v>
      </c>
      <c r="R717">
        <v>0</v>
      </c>
      <c r="S717">
        <v>0</v>
      </c>
      <c r="T717">
        <v>0</v>
      </c>
      <c r="U717">
        <v>2.0000005732018701E-3</v>
      </c>
      <c r="V717">
        <v>1.5292104261428699E-3</v>
      </c>
      <c r="W717">
        <v>0</v>
      </c>
      <c r="X717">
        <v>0</v>
      </c>
      <c r="Y717">
        <v>0</v>
      </c>
      <c r="Z717">
        <v>8.00000229280751E-3</v>
      </c>
      <c r="AA717">
        <v>4.3691726461224899E-3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</row>
    <row r="718" spans="1:55" x14ac:dyDescent="0.25">
      <c r="A718" t="s">
        <v>119</v>
      </c>
      <c r="B718">
        <v>2028</v>
      </c>
      <c r="C718" t="s">
        <v>128</v>
      </c>
      <c r="D718" t="str">
        <f t="shared" si="46"/>
        <v>Passenger</v>
      </c>
      <c r="E718" t="str">
        <f t="shared" si="45"/>
        <v>2028LDT2</v>
      </c>
      <c r="F718" t="str">
        <f t="shared" si="47"/>
        <v>2028Passenger</v>
      </c>
      <c r="G718" t="s">
        <v>115</v>
      </c>
      <c r="H718" t="s">
        <v>115</v>
      </c>
      <c r="I718" t="s">
        <v>126</v>
      </c>
      <c r="J718">
        <v>4235.0611002995702</v>
      </c>
      <c r="K718">
        <v>205155.51061553301</v>
      </c>
      <c r="L718">
        <v>89033.411546381496</v>
      </c>
      <c r="M718">
        <v>116122.09906915099</v>
      </c>
      <c r="N718">
        <v>17511.977650350698</v>
      </c>
      <c r="O718">
        <v>2.5715399255299399E-3</v>
      </c>
      <c r="P718">
        <v>0</v>
      </c>
      <c r="Q718">
        <v>0.110575102244985</v>
      </c>
      <c r="R718">
        <v>3.3844514742780699E-4</v>
      </c>
      <c r="S718">
        <v>0</v>
      </c>
      <c r="T718">
        <v>1.3231626314642701E-3</v>
      </c>
      <c r="U718">
        <v>2.0000005732018801E-3</v>
      </c>
      <c r="V718">
        <v>1.3344352491397799E-3</v>
      </c>
      <c r="W718">
        <v>3.6808997785943898E-4</v>
      </c>
      <c r="X718">
        <v>0</v>
      </c>
      <c r="Y718">
        <v>1.43906008823486E-3</v>
      </c>
      <c r="Z718">
        <v>8.0000022928075204E-3</v>
      </c>
      <c r="AA718">
        <v>3.8126721403993801E-3</v>
      </c>
      <c r="AB718">
        <v>118.79563827535</v>
      </c>
      <c r="AC718">
        <v>0</v>
      </c>
      <c r="AD718">
        <v>70.789595267770196</v>
      </c>
      <c r="AE718">
        <v>3.5768997854844199E-4</v>
      </c>
      <c r="AF718">
        <v>0</v>
      </c>
      <c r="AG718">
        <v>3.9312261915794601E-2</v>
      </c>
      <c r="AH718">
        <v>4.6664059686197401E-4</v>
      </c>
      <c r="AI718">
        <v>0</v>
      </c>
      <c r="AJ718">
        <v>2.0026245264768601E-2</v>
      </c>
      <c r="AK718">
        <v>1.1287117145479301E-3</v>
      </c>
      <c r="AL718">
        <v>0</v>
      </c>
      <c r="AM718">
        <v>0.15947315862839501</v>
      </c>
      <c r="AN718">
        <v>2.6168352022834199E-2</v>
      </c>
      <c r="AO718">
        <v>2.3386202744204401E-2</v>
      </c>
      <c r="AP718">
        <v>0.35936399770156802</v>
      </c>
      <c r="AQ718">
        <v>1.6470134843111601E-3</v>
      </c>
      <c r="AR718">
        <v>0</v>
      </c>
      <c r="AS718">
        <v>0.17460303546012099</v>
      </c>
      <c r="AT718">
        <v>2.6168352022823499E-2</v>
      </c>
      <c r="AU718">
        <v>2.3386202744194801E-2</v>
      </c>
      <c r="AV718">
        <v>0.35936399770156802</v>
      </c>
      <c r="AW718">
        <v>1.82160985096902E-2</v>
      </c>
      <c r="AX718">
        <v>0.198085965120265</v>
      </c>
      <c r="AY718">
        <v>0</v>
      </c>
      <c r="AZ718">
        <v>1.21787748214527</v>
      </c>
      <c r="BA718">
        <v>1.1744158276376199E-3</v>
      </c>
      <c r="BB718">
        <v>0</v>
      </c>
      <c r="BC718">
        <v>6.9982721858721504E-4</v>
      </c>
    </row>
    <row r="719" spans="1:55" x14ac:dyDescent="0.25">
      <c r="A719" t="s">
        <v>113</v>
      </c>
      <c r="B719">
        <v>2028</v>
      </c>
      <c r="C719" t="s">
        <v>128</v>
      </c>
      <c r="D719" t="str">
        <f t="shared" si="46"/>
        <v>Passenger</v>
      </c>
      <c r="E719" t="str">
        <f t="shared" si="45"/>
        <v>2028LDT2</v>
      </c>
      <c r="F719" t="str">
        <f t="shared" si="47"/>
        <v>2028Passenger</v>
      </c>
      <c r="G719" t="s">
        <v>115</v>
      </c>
      <c r="H719" t="s">
        <v>115</v>
      </c>
      <c r="I719" t="s">
        <v>126</v>
      </c>
      <c r="J719">
        <v>4848.5205685850597</v>
      </c>
      <c r="K719">
        <v>230812.42087093301</v>
      </c>
      <c r="L719">
        <v>100242.485050592</v>
      </c>
      <c r="M719">
        <v>130569.93582034099</v>
      </c>
      <c r="N719">
        <v>20048.632551799801</v>
      </c>
      <c r="O719">
        <v>2.59559909344214E-3</v>
      </c>
      <c r="P719">
        <v>0</v>
      </c>
      <c r="Q719">
        <v>0.112190882699408</v>
      </c>
      <c r="R719">
        <v>3.4070017911313599E-4</v>
      </c>
      <c r="S719">
        <v>0</v>
      </c>
      <c r="T719">
        <v>1.32327606824181E-3</v>
      </c>
      <c r="U719">
        <v>2.0000005732018801E-3</v>
      </c>
      <c r="V719">
        <v>1.3335404520501801E-3</v>
      </c>
      <c r="W719">
        <v>3.7054253056830101E-4</v>
      </c>
      <c r="X719">
        <v>0</v>
      </c>
      <c r="Y719">
        <v>1.4391834610805101E-3</v>
      </c>
      <c r="Z719">
        <v>8.0000022928075204E-3</v>
      </c>
      <c r="AA719">
        <v>3.8101155772862299E-3</v>
      </c>
      <c r="AB719">
        <v>117.196006944435</v>
      </c>
      <c r="AC719">
        <v>0</v>
      </c>
      <c r="AD719">
        <v>70.898453130219806</v>
      </c>
      <c r="AE719">
        <v>3.4847969439536999E-4</v>
      </c>
      <c r="AF719">
        <v>0</v>
      </c>
      <c r="AG719">
        <v>4.0469881076202599E-2</v>
      </c>
      <c r="AH719">
        <v>4.66815048922065E-4</v>
      </c>
      <c r="AI719">
        <v>0</v>
      </c>
      <c r="AJ719">
        <v>2.0172051621833598E-2</v>
      </c>
      <c r="AK719">
        <v>1.1066974430455801E-3</v>
      </c>
      <c r="AL719">
        <v>0</v>
      </c>
      <c r="AM719">
        <v>0.16513370328789201</v>
      </c>
      <c r="AN719">
        <v>2.5655921093388701E-2</v>
      </c>
      <c r="AO719">
        <v>2.3168756781980101E-2</v>
      </c>
      <c r="AP719">
        <v>0.33705599834406602</v>
      </c>
      <c r="AQ719">
        <v>1.6148903110116001E-3</v>
      </c>
      <c r="AR719">
        <v>0</v>
      </c>
      <c r="AS719">
        <v>0.18080061935703701</v>
      </c>
      <c r="AT719">
        <v>2.5655921093378199E-2</v>
      </c>
      <c r="AU719">
        <v>2.3168756781970602E-2</v>
      </c>
      <c r="AV719">
        <v>0.33705599834406602</v>
      </c>
      <c r="AW719">
        <v>1.82298029913232E-2</v>
      </c>
      <c r="AX719">
        <v>0.19017013460503901</v>
      </c>
      <c r="AY719">
        <v>0</v>
      </c>
      <c r="AZ719">
        <v>1.2623724650592301</v>
      </c>
      <c r="BA719">
        <v>1.15860184338126E-3</v>
      </c>
      <c r="BB719">
        <v>0</v>
      </c>
      <c r="BC719">
        <v>7.0090338938337798E-4</v>
      </c>
    </row>
    <row r="720" spans="1:55" x14ac:dyDescent="0.25">
      <c r="A720" t="s">
        <v>113</v>
      </c>
      <c r="B720">
        <v>2028</v>
      </c>
      <c r="C720" t="s">
        <v>129</v>
      </c>
      <c r="D720" t="str">
        <f t="shared" si="46"/>
        <v>Truck</v>
      </c>
      <c r="E720" t="str">
        <f t="shared" si="45"/>
        <v>2028LHDT1</v>
      </c>
      <c r="F720" t="str">
        <f t="shared" si="47"/>
        <v>2028Truck</v>
      </c>
      <c r="G720" t="s">
        <v>115</v>
      </c>
      <c r="H720" t="s">
        <v>115</v>
      </c>
      <c r="I720" t="s">
        <v>116</v>
      </c>
      <c r="J720">
        <v>28458.9455484518</v>
      </c>
      <c r="K720">
        <v>1074783.6996356</v>
      </c>
      <c r="L720">
        <v>1074783.6996356</v>
      </c>
      <c r="M720">
        <v>0</v>
      </c>
      <c r="N720">
        <v>423995.884843065</v>
      </c>
      <c r="O720">
        <v>0.13171817423128501</v>
      </c>
      <c r="P720">
        <v>3.3495106199208702E-2</v>
      </c>
      <c r="Q720">
        <v>0.571730910054286</v>
      </c>
      <c r="R720">
        <v>1.1390746073155901E-3</v>
      </c>
      <c r="S720">
        <v>0</v>
      </c>
      <c r="T720">
        <v>2.7008032593290899E-4</v>
      </c>
      <c r="U720">
        <v>2.0000005732018801E-3</v>
      </c>
      <c r="V720">
        <v>2.7300007824205601E-2</v>
      </c>
      <c r="W720">
        <v>1.23884756562061E-3</v>
      </c>
      <c r="X720">
        <v>0</v>
      </c>
      <c r="Y720">
        <v>2.9373699681754301E-4</v>
      </c>
      <c r="Z720">
        <v>8.0000022928075308E-3</v>
      </c>
      <c r="AA720">
        <v>7.8000022354873397E-2</v>
      </c>
      <c r="AB720">
        <v>575.22472307030398</v>
      </c>
      <c r="AC720">
        <v>116.317197330458</v>
      </c>
      <c r="AD720">
        <v>25.4641282287017</v>
      </c>
      <c r="AE720">
        <v>3.8114022890280699E-3</v>
      </c>
      <c r="AF720">
        <v>0.10750994852005601</v>
      </c>
      <c r="AG720">
        <v>3.0257292227451101E-2</v>
      </c>
      <c r="AH720">
        <v>7.5086466597989402E-3</v>
      </c>
      <c r="AI720">
        <v>2.8841447371939599E-3</v>
      </c>
      <c r="AJ720">
        <v>4.7608329115834902E-2</v>
      </c>
      <c r="AK720">
        <v>1.8561087847306E-2</v>
      </c>
      <c r="AL720">
        <v>0.38380764447409699</v>
      </c>
      <c r="AM720">
        <v>0.14693941883296899</v>
      </c>
      <c r="AN720">
        <v>4.5384952461940402E-2</v>
      </c>
      <c r="AO720">
        <v>0.27099126315851901</v>
      </c>
      <c r="AP720">
        <v>3.0277915664064401</v>
      </c>
      <c r="AQ720">
        <v>2.70842958161738E-2</v>
      </c>
      <c r="AR720">
        <v>0.56005121385997203</v>
      </c>
      <c r="AS720">
        <v>0.16088016803358299</v>
      </c>
      <c r="AT720">
        <v>4.5384952461921799E-2</v>
      </c>
      <c r="AU720">
        <v>0.27099126315840699</v>
      </c>
      <c r="AV720">
        <v>3.0277915664064401</v>
      </c>
      <c r="AW720">
        <v>4.4999999999999998E-2</v>
      </c>
      <c r="AX720">
        <v>1.0406207106462899</v>
      </c>
      <c r="AY720">
        <v>3.7585733379034898</v>
      </c>
      <c r="AZ720">
        <v>3.1716949876669198</v>
      </c>
      <c r="BA720">
        <v>5.6866820114759497E-3</v>
      </c>
      <c r="BB720">
        <v>1.1499139156499201E-3</v>
      </c>
      <c r="BC720">
        <v>2.5173883202230901E-4</v>
      </c>
    </row>
    <row r="721" spans="1:55" x14ac:dyDescent="0.25">
      <c r="A721" t="s">
        <v>119</v>
      </c>
      <c r="B721">
        <v>2028</v>
      </c>
      <c r="C721" t="s">
        <v>129</v>
      </c>
      <c r="D721" t="str">
        <f t="shared" si="46"/>
        <v>Truck</v>
      </c>
      <c r="E721" t="str">
        <f t="shared" si="45"/>
        <v>2028LHDT1</v>
      </c>
      <c r="F721" t="str">
        <f t="shared" si="47"/>
        <v>2028Truck</v>
      </c>
      <c r="G721" t="s">
        <v>115</v>
      </c>
      <c r="H721" t="s">
        <v>115</v>
      </c>
      <c r="I721" t="s">
        <v>116</v>
      </c>
      <c r="J721">
        <v>23352.937077502</v>
      </c>
      <c r="K721">
        <v>873409.17985183001</v>
      </c>
      <c r="L721">
        <v>873409.17985183001</v>
      </c>
      <c r="M721">
        <v>0</v>
      </c>
      <c r="N721">
        <v>347923.96657853399</v>
      </c>
      <c r="O721">
        <v>0.103790769467429</v>
      </c>
      <c r="P721">
        <v>3.3149561968331097E-2</v>
      </c>
      <c r="Q721">
        <v>0.56384673459172496</v>
      </c>
      <c r="R721">
        <v>1.0580416516567999E-3</v>
      </c>
      <c r="S721">
        <v>0</v>
      </c>
      <c r="T721">
        <v>2.2599402906748199E-4</v>
      </c>
      <c r="U721">
        <v>2.0000005732018801E-3</v>
      </c>
      <c r="V721">
        <v>2.7300007824205701E-2</v>
      </c>
      <c r="W721">
        <v>1.1507168328238201E-3</v>
      </c>
      <c r="X721">
        <v>0</v>
      </c>
      <c r="Y721">
        <v>2.4578912650405002E-4</v>
      </c>
      <c r="Z721">
        <v>8.0000022928075204E-3</v>
      </c>
      <c r="AA721">
        <v>7.8000022354873397E-2</v>
      </c>
      <c r="AB721">
        <v>563.70738767925002</v>
      </c>
      <c r="AC721">
        <v>115.91858488676</v>
      </c>
      <c r="AD721">
        <v>25.2828068330377</v>
      </c>
      <c r="AE721">
        <v>2.8010716280238699E-3</v>
      </c>
      <c r="AF721">
        <v>0.107249346538437</v>
      </c>
      <c r="AG721">
        <v>2.8720553199625298E-2</v>
      </c>
      <c r="AH721">
        <v>6.2360301833970701E-3</v>
      </c>
      <c r="AI721">
        <v>2.89736620270641E-3</v>
      </c>
      <c r="AJ721">
        <v>4.7365123196023498E-2</v>
      </c>
      <c r="AK721">
        <v>1.32657673063065E-2</v>
      </c>
      <c r="AL721">
        <v>0.38011057173702401</v>
      </c>
      <c r="AM721">
        <v>0.13729676657339199</v>
      </c>
      <c r="AN721">
        <v>4.11876363520269E-2</v>
      </c>
      <c r="AO721">
        <v>0.24257219620096299</v>
      </c>
      <c r="AP721">
        <v>2.8487484603883502</v>
      </c>
      <c r="AQ721">
        <v>1.9357376513073399E-2</v>
      </c>
      <c r="AR721">
        <v>0.55465645400060704</v>
      </c>
      <c r="AS721">
        <v>0.15032267755124001</v>
      </c>
      <c r="AT721">
        <v>4.1187636352009997E-2</v>
      </c>
      <c r="AU721">
        <v>0.24257219620086301</v>
      </c>
      <c r="AV721">
        <v>2.8487484603883502</v>
      </c>
      <c r="AW721">
        <v>4.4999999999999998E-2</v>
      </c>
      <c r="AX721">
        <v>0.86162476470448401</v>
      </c>
      <c r="AY721">
        <v>3.76547636505919</v>
      </c>
      <c r="AZ721">
        <v>3.0690446997001701</v>
      </c>
      <c r="BA721">
        <v>5.5728214255837804E-3</v>
      </c>
      <c r="BB721">
        <v>1.1459732258251999E-3</v>
      </c>
      <c r="BC721">
        <v>2.4994628542675598E-4</v>
      </c>
    </row>
    <row r="722" spans="1:55" x14ac:dyDescent="0.25">
      <c r="A722" t="s">
        <v>119</v>
      </c>
      <c r="B722">
        <v>2028</v>
      </c>
      <c r="C722" t="s">
        <v>129</v>
      </c>
      <c r="D722" t="str">
        <f t="shared" si="46"/>
        <v>Truck</v>
      </c>
      <c r="E722" t="str">
        <f t="shared" si="45"/>
        <v>2028LHDT1</v>
      </c>
      <c r="F722" t="str">
        <f t="shared" si="47"/>
        <v>2028Truck</v>
      </c>
      <c r="G722" t="s">
        <v>115</v>
      </c>
      <c r="H722" t="s">
        <v>115</v>
      </c>
      <c r="I722" t="s">
        <v>121</v>
      </c>
      <c r="J722">
        <v>18657.845433143899</v>
      </c>
      <c r="K722">
        <v>674477.29091057903</v>
      </c>
      <c r="L722">
        <v>674477.29091057903</v>
      </c>
      <c r="M722">
        <v>0</v>
      </c>
      <c r="N722">
        <v>234692.223979395</v>
      </c>
      <c r="O722">
        <v>1.2777661816021</v>
      </c>
      <c r="P722">
        <v>1.8452583720594999</v>
      </c>
      <c r="Q722">
        <v>0</v>
      </c>
      <c r="R722">
        <v>2.1192319923294099E-2</v>
      </c>
      <c r="S722">
        <v>2.6084704603310999E-2</v>
      </c>
      <c r="T722">
        <v>0</v>
      </c>
      <c r="U722">
        <v>3.0000008598028201E-3</v>
      </c>
      <c r="V722">
        <v>2.7300007824205601E-2</v>
      </c>
      <c r="W722">
        <v>2.21505425906986E-2</v>
      </c>
      <c r="X722">
        <v>2.7264139196310301E-2</v>
      </c>
      <c r="Y722">
        <v>0</v>
      </c>
      <c r="Z722">
        <v>1.20000034392113E-2</v>
      </c>
      <c r="AA722">
        <v>7.80000223548733E-2</v>
      </c>
      <c r="AB722">
        <v>481.54949935740302</v>
      </c>
      <c r="AC722">
        <v>129.46859771880901</v>
      </c>
      <c r="AD722">
        <v>0</v>
      </c>
      <c r="AE722">
        <v>3.9217059259163403E-3</v>
      </c>
      <c r="AF722">
        <v>5.0981284981674903E-3</v>
      </c>
      <c r="AG722">
        <v>0</v>
      </c>
      <c r="AH722">
        <v>7.5868319729566203E-2</v>
      </c>
      <c r="AI722">
        <v>2.0397830295279699E-2</v>
      </c>
      <c r="AJ722">
        <v>0</v>
      </c>
      <c r="AK722">
        <v>8.4432019629727906E-2</v>
      </c>
      <c r="AL722">
        <v>0.10975970497624001</v>
      </c>
      <c r="AM722">
        <v>0</v>
      </c>
      <c r="AN722">
        <v>0</v>
      </c>
      <c r="AO722">
        <v>0</v>
      </c>
      <c r="AP722">
        <v>0</v>
      </c>
      <c r="AQ722">
        <v>9.6120240926375097E-2</v>
      </c>
      <c r="AR722">
        <v>0.12495412679444499</v>
      </c>
      <c r="AS722">
        <v>0</v>
      </c>
      <c r="AT722">
        <v>0</v>
      </c>
      <c r="AU722">
        <v>0</v>
      </c>
      <c r="AV722">
        <v>0</v>
      </c>
      <c r="AW722">
        <v>0.180690424810278</v>
      </c>
      <c r="AX722">
        <v>0.25305925954731401</v>
      </c>
      <c r="AY722">
        <v>0.90974507584910502</v>
      </c>
      <c r="AZ722">
        <v>0</v>
      </c>
      <c r="BA722">
        <v>4.5629262310875104E-3</v>
      </c>
      <c r="BB722">
        <v>1.22678075965523E-3</v>
      </c>
      <c r="BC722">
        <v>0</v>
      </c>
    </row>
    <row r="723" spans="1:55" x14ac:dyDescent="0.25">
      <c r="A723" t="s">
        <v>113</v>
      </c>
      <c r="B723">
        <v>2028</v>
      </c>
      <c r="C723" t="s">
        <v>129</v>
      </c>
      <c r="D723" t="str">
        <f t="shared" si="46"/>
        <v>Truck</v>
      </c>
      <c r="E723" t="str">
        <f t="shared" si="45"/>
        <v>2028LHDT1</v>
      </c>
      <c r="F723" t="str">
        <f t="shared" si="47"/>
        <v>2028Truck</v>
      </c>
      <c r="G723" t="s">
        <v>115</v>
      </c>
      <c r="H723" t="s">
        <v>115</v>
      </c>
      <c r="I723" t="s">
        <v>121</v>
      </c>
      <c r="J723">
        <v>21414.7738998288</v>
      </c>
      <c r="K723">
        <v>794393.45529587998</v>
      </c>
      <c r="L723">
        <v>794393.45529587998</v>
      </c>
      <c r="M723">
        <v>0</v>
      </c>
      <c r="N723">
        <v>269370.91587427998</v>
      </c>
      <c r="O723">
        <v>1.3860376585035099</v>
      </c>
      <c r="P723">
        <v>1.8522528452060201</v>
      </c>
      <c r="Q723">
        <v>0</v>
      </c>
      <c r="R723">
        <v>2.2017624763265398E-2</v>
      </c>
      <c r="S723">
        <v>2.6213877315787799E-2</v>
      </c>
      <c r="T723">
        <v>0</v>
      </c>
      <c r="U723">
        <v>3.0000008598028201E-3</v>
      </c>
      <c r="V723">
        <v>2.7300007824205601E-2</v>
      </c>
      <c r="W723">
        <v>2.30131640532974E-2</v>
      </c>
      <c r="X723">
        <v>2.7399152525649902E-2</v>
      </c>
      <c r="Y723">
        <v>0</v>
      </c>
      <c r="Z723">
        <v>1.2000003439211201E-2</v>
      </c>
      <c r="AA723">
        <v>7.80000223548733E-2</v>
      </c>
      <c r="AB723">
        <v>485.01343295619301</v>
      </c>
      <c r="AC723">
        <v>129.676508027685</v>
      </c>
      <c r="AD723">
        <v>0</v>
      </c>
      <c r="AE723">
        <v>4.0139502276758804E-3</v>
      </c>
      <c r="AF723">
        <v>5.0981284981674903E-3</v>
      </c>
      <c r="AG723">
        <v>0</v>
      </c>
      <c r="AH723">
        <v>7.6414063878705002E-2</v>
      </c>
      <c r="AI723">
        <v>2.0430586649112299E-2</v>
      </c>
      <c r="AJ723">
        <v>0</v>
      </c>
      <c r="AK723">
        <v>8.6417985136581096E-2</v>
      </c>
      <c r="AL723">
        <v>0.10975970497624001</v>
      </c>
      <c r="AM723">
        <v>0</v>
      </c>
      <c r="AN723">
        <v>0</v>
      </c>
      <c r="AO723">
        <v>0</v>
      </c>
      <c r="AP723">
        <v>0</v>
      </c>
      <c r="AQ723">
        <v>9.8381130619969295E-2</v>
      </c>
      <c r="AR723">
        <v>0.12495412679444499</v>
      </c>
      <c r="AS723">
        <v>0</v>
      </c>
      <c r="AT723">
        <v>0</v>
      </c>
      <c r="AU723">
        <v>0</v>
      </c>
      <c r="AV723">
        <v>0</v>
      </c>
      <c r="AW723">
        <v>0.17820605796410899</v>
      </c>
      <c r="AX723">
        <v>0.27475655252314302</v>
      </c>
      <c r="AY723">
        <v>0.90974507584910602</v>
      </c>
      <c r="AZ723">
        <v>0</v>
      </c>
      <c r="BA723">
        <v>4.5957487623158799E-3</v>
      </c>
      <c r="BB723">
        <v>1.2287508154923701E-3</v>
      </c>
      <c r="BC723">
        <v>0</v>
      </c>
    </row>
    <row r="724" spans="1:55" x14ac:dyDescent="0.25">
      <c r="A724" t="s">
        <v>119</v>
      </c>
      <c r="B724">
        <v>2028</v>
      </c>
      <c r="C724" t="s">
        <v>129</v>
      </c>
      <c r="D724" t="str">
        <f t="shared" si="46"/>
        <v>Truck</v>
      </c>
      <c r="E724" t="str">
        <f t="shared" si="45"/>
        <v>2028LHDT1</v>
      </c>
      <c r="F724" t="str">
        <f t="shared" si="47"/>
        <v>2028Truck</v>
      </c>
      <c r="G724" t="s">
        <v>115</v>
      </c>
      <c r="H724" t="s">
        <v>115</v>
      </c>
      <c r="I724" t="s">
        <v>125</v>
      </c>
      <c r="J724">
        <v>1102.30311097247</v>
      </c>
      <c r="K724">
        <v>67906.991723258994</v>
      </c>
      <c r="L724">
        <v>0</v>
      </c>
      <c r="M724">
        <v>67906.991723258994</v>
      </c>
      <c r="N724">
        <v>15432.491925001599</v>
      </c>
      <c r="O724">
        <v>0</v>
      </c>
      <c r="P724">
        <v>0</v>
      </c>
      <c r="Q724">
        <v>0</v>
      </c>
      <c r="R724">
        <v>0</v>
      </c>
      <c r="S724">
        <v>0</v>
      </c>
      <c r="T724">
        <v>0</v>
      </c>
      <c r="U724">
        <v>2.0000005732018801E-3</v>
      </c>
      <c r="V724">
        <v>1.36500039121028E-2</v>
      </c>
      <c r="W724">
        <v>0</v>
      </c>
      <c r="X724">
        <v>0</v>
      </c>
      <c r="Y724">
        <v>0</v>
      </c>
      <c r="Z724">
        <v>8.0000022928075204E-3</v>
      </c>
      <c r="AA724">
        <v>3.9000011177436698E-2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</row>
    <row r="725" spans="1:55" x14ac:dyDescent="0.25">
      <c r="A725" t="s">
        <v>113</v>
      </c>
      <c r="B725">
        <v>2028</v>
      </c>
      <c r="C725" t="s">
        <v>129</v>
      </c>
      <c r="D725" t="str">
        <f t="shared" si="46"/>
        <v>Truck</v>
      </c>
      <c r="E725" t="str">
        <f t="shared" si="45"/>
        <v>2028LHDT1</v>
      </c>
      <c r="F725" t="str">
        <f t="shared" si="47"/>
        <v>2028Truck</v>
      </c>
      <c r="G725" t="s">
        <v>115</v>
      </c>
      <c r="H725" t="s">
        <v>115</v>
      </c>
      <c r="I725" t="s">
        <v>125</v>
      </c>
      <c r="J725">
        <v>1268.26510434273</v>
      </c>
      <c r="K725">
        <v>80703.432785404206</v>
      </c>
      <c r="L725">
        <v>0</v>
      </c>
      <c r="M725">
        <v>80703.432785404206</v>
      </c>
      <c r="N725">
        <v>17754.461740405499</v>
      </c>
      <c r="O725">
        <v>0</v>
      </c>
      <c r="P725">
        <v>0</v>
      </c>
      <c r="Q725">
        <v>0</v>
      </c>
      <c r="R725">
        <v>0</v>
      </c>
      <c r="S725">
        <v>0</v>
      </c>
      <c r="T725">
        <v>0</v>
      </c>
      <c r="U725">
        <v>2.0000005732018801E-3</v>
      </c>
      <c r="V725">
        <v>1.36500039121028E-2</v>
      </c>
      <c r="W725">
        <v>0</v>
      </c>
      <c r="X725">
        <v>0</v>
      </c>
      <c r="Y725">
        <v>0</v>
      </c>
      <c r="Z725">
        <v>8.0000022928075204E-3</v>
      </c>
      <c r="AA725">
        <v>3.9000011177436698E-2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</row>
    <row r="726" spans="1:55" x14ac:dyDescent="0.25">
      <c r="A726" t="s">
        <v>119</v>
      </c>
      <c r="B726">
        <v>2028</v>
      </c>
      <c r="C726" t="s">
        <v>130</v>
      </c>
      <c r="D726" t="str">
        <f t="shared" si="46"/>
        <v>Truck</v>
      </c>
      <c r="E726" t="str">
        <f t="shared" si="45"/>
        <v>2028LHDT2</v>
      </c>
      <c r="F726" t="str">
        <f t="shared" si="47"/>
        <v>2028Truck</v>
      </c>
      <c r="G726" t="s">
        <v>115</v>
      </c>
      <c r="H726" t="s">
        <v>115</v>
      </c>
      <c r="I726" t="s">
        <v>116</v>
      </c>
      <c r="J726">
        <v>3483.2959958458</v>
      </c>
      <c r="K726">
        <v>121423.487311661</v>
      </c>
      <c r="L726">
        <v>121423.487311661</v>
      </c>
      <c r="M726">
        <v>0</v>
      </c>
      <c r="N726">
        <v>51895.920227068702</v>
      </c>
      <c r="O726">
        <v>9.7418434844477805E-2</v>
      </c>
      <c r="P726">
        <v>3.35983242096764E-2</v>
      </c>
      <c r="Q726">
        <v>0.59094411241251299</v>
      </c>
      <c r="R726">
        <v>9.2853287446875298E-4</v>
      </c>
      <c r="S726">
        <v>0</v>
      </c>
      <c r="T726">
        <v>1.7133752151411301E-4</v>
      </c>
      <c r="U726">
        <v>2.0000005732018801E-3</v>
      </c>
      <c r="V726">
        <v>3.1850009128239903E-2</v>
      </c>
      <c r="W726">
        <v>1.00986422113755E-3</v>
      </c>
      <c r="X726">
        <v>0</v>
      </c>
      <c r="Y726">
        <v>1.86345187632138E-4</v>
      </c>
      <c r="Z726">
        <v>8.0000022928075204E-3</v>
      </c>
      <c r="AA726">
        <v>9.1000026080685498E-2</v>
      </c>
      <c r="AB726">
        <v>651.07918804517601</v>
      </c>
      <c r="AC726">
        <v>135.406244024382</v>
      </c>
      <c r="AD726">
        <v>24.8099589591898</v>
      </c>
      <c r="AE726">
        <v>1.73806493747829E-3</v>
      </c>
      <c r="AF726">
        <v>0.10774360898339901</v>
      </c>
      <c r="AG726">
        <v>2.8594701922416501E-2</v>
      </c>
      <c r="AH726">
        <v>6.6572151702500902E-3</v>
      </c>
      <c r="AI726">
        <v>2.8154747171737701E-3</v>
      </c>
      <c r="AJ726">
        <v>4.73313883780914E-2</v>
      </c>
      <c r="AK726">
        <v>7.4065550137493597E-3</v>
      </c>
      <c r="AL726">
        <v>0.385628947410809</v>
      </c>
      <c r="AM726">
        <v>0.13600796864633899</v>
      </c>
      <c r="AN726">
        <v>4.0959379288477503E-2</v>
      </c>
      <c r="AO726">
        <v>0.23624249409318801</v>
      </c>
      <c r="AP726">
        <v>2.9598800424166898</v>
      </c>
      <c r="AQ726">
        <v>1.0807627689789099E-2</v>
      </c>
      <c r="AR726">
        <v>0.56270885482986499</v>
      </c>
      <c r="AS726">
        <v>0.14891160604495299</v>
      </c>
      <c r="AT726">
        <v>4.0959379288460697E-2</v>
      </c>
      <c r="AU726">
        <v>0.236242494093091</v>
      </c>
      <c r="AV726">
        <v>2.9598800424166898</v>
      </c>
      <c r="AW726">
        <v>4.4999999999999901E-2</v>
      </c>
      <c r="AX726">
        <v>0.66008544104324895</v>
      </c>
      <c r="AY726">
        <v>3.7745251154570698</v>
      </c>
      <c r="AZ726">
        <v>2.9057732285895601</v>
      </c>
      <c r="BA726">
        <v>6.4365806235528299E-3</v>
      </c>
      <c r="BB726">
        <v>1.3386285763674799E-3</v>
      </c>
      <c r="BC726">
        <v>2.4527170279751298E-4</v>
      </c>
    </row>
    <row r="727" spans="1:55" x14ac:dyDescent="0.25">
      <c r="A727" t="s">
        <v>113</v>
      </c>
      <c r="B727">
        <v>2028</v>
      </c>
      <c r="C727" t="s">
        <v>130</v>
      </c>
      <c r="D727" t="str">
        <f t="shared" si="46"/>
        <v>Truck</v>
      </c>
      <c r="E727" t="str">
        <f t="shared" si="45"/>
        <v>2028LHDT2</v>
      </c>
      <c r="F727" t="str">
        <f t="shared" si="47"/>
        <v>2028Truck</v>
      </c>
      <c r="G727" t="s">
        <v>115</v>
      </c>
      <c r="H727" t="s">
        <v>115</v>
      </c>
      <c r="I727" t="s">
        <v>116</v>
      </c>
      <c r="J727">
        <v>4227.6149763978401</v>
      </c>
      <c r="K727">
        <v>150466.50173691899</v>
      </c>
      <c r="L727">
        <v>150466.50173691899</v>
      </c>
      <c r="M727">
        <v>0</v>
      </c>
      <c r="N727">
        <v>62985.164002013</v>
      </c>
      <c r="O727">
        <v>0.10950031801775099</v>
      </c>
      <c r="P727">
        <v>3.3820176907075401E-2</v>
      </c>
      <c r="Q727">
        <v>0.59574871408550301</v>
      </c>
      <c r="R727">
        <v>9.6381534027715501E-4</v>
      </c>
      <c r="S727">
        <v>0</v>
      </c>
      <c r="T727">
        <v>1.8750508209503899E-4</v>
      </c>
      <c r="U727">
        <v>2.0000005732018801E-3</v>
      </c>
      <c r="V727">
        <v>3.1850009128239903E-2</v>
      </c>
      <c r="W727">
        <v>1.0482371219072699E-3</v>
      </c>
      <c r="X727">
        <v>0</v>
      </c>
      <c r="Y727">
        <v>2.0392888490628299E-4</v>
      </c>
      <c r="Z727">
        <v>8.0000022928075204E-3</v>
      </c>
      <c r="AA727">
        <v>9.1000026080685595E-2</v>
      </c>
      <c r="AB727">
        <v>659.09836831070697</v>
      </c>
      <c r="AC727">
        <v>135.66660134469001</v>
      </c>
      <c r="AD727">
        <v>24.9513795410945</v>
      </c>
      <c r="AE727">
        <v>2.0995119066526298E-3</v>
      </c>
      <c r="AF727">
        <v>0.10827089771397801</v>
      </c>
      <c r="AG727">
        <v>2.9598909759455901E-2</v>
      </c>
      <c r="AH727">
        <v>7.2696276427818996E-3</v>
      </c>
      <c r="AI727">
        <v>2.8265578863221901E-3</v>
      </c>
      <c r="AJ727">
        <v>4.7779288004815901E-2</v>
      </c>
      <c r="AK727">
        <v>9.2002363148736294E-3</v>
      </c>
      <c r="AL727">
        <v>0.38807124159381901</v>
      </c>
      <c r="AM727">
        <v>0.14147223303394599</v>
      </c>
      <c r="AN727">
        <v>4.2262902245982101E-2</v>
      </c>
      <c r="AO727">
        <v>0.24608025688474899</v>
      </c>
      <c r="AP727">
        <v>2.9434846391841001</v>
      </c>
      <c r="AQ727">
        <v>1.34249632338715E-2</v>
      </c>
      <c r="AR727">
        <v>0.56627264476863004</v>
      </c>
      <c r="AS727">
        <v>0.15489428775038</v>
      </c>
      <c r="AT727">
        <v>4.2262902245964698E-2</v>
      </c>
      <c r="AU727">
        <v>0.24608025688464799</v>
      </c>
      <c r="AV727">
        <v>2.9434846391841001</v>
      </c>
      <c r="AW727">
        <v>4.4999999999999998E-2</v>
      </c>
      <c r="AX727">
        <v>0.72275576215121995</v>
      </c>
      <c r="AY727">
        <v>3.7717382738462901</v>
      </c>
      <c r="AZ727">
        <v>2.98040676561416</v>
      </c>
      <c r="BA727">
        <v>6.5158583846326602E-3</v>
      </c>
      <c r="BB727">
        <v>1.3412024735429101E-3</v>
      </c>
      <c r="BC727">
        <v>2.4666978922689502E-4</v>
      </c>
    </row>
    <row r="728" spans="1:55" x14ac:dyDescent="0.25">
      <c r="A728" t="s">
        <v>119</v>
      </c>
      <c r="B728">
        <v>2028</v>
      </c>
      <c r="C728" t="s">
        <v>130</v>
      </c>
      <c r="D728" t="str">
        <f t="shared" si="46"/>
        <v>Truck</v>
      </c>
      <c r="E728" t="str">
        <f t="shared" si="45"/>
        <v>2028LHDT2</v>
      </c>
      <c r="F728" t="str">
        <f t="shared" si="47"/>
        <v>2028Truck</v>
      </c>
      <c r="G728" t="s">
        <v>115</v>
      </c>
      <c r="H728" t="s">
        <v>115</v>
      </c>
      <c r="I728" t="s">
        <v>121</v>
      </c>
      <c r="J728">
        <v>8619.3660680245102</v>
      </c>
      <c r="K728">
        <v>309019.10047516401</v>
      </c>
      <c r="L728">
        <v>309019.10047516401</v>
      </c>
      <c r="M728">
        <v>0</v>
      </c>
      <c r="N728">
        <v>108420.781973234</v>
      </c>
      <c r="O728">
        <v>1.06595932746343</v>
      </c>
      <c r="P728">
        <v>1.83133918561204</v>
      </c>
      <c r="Q728">
        <v>0</v>
      </c>
      <c r="R728">
        <v>2.06410029966764E-2</v>
      </c>
      <c r="S728">
        <v>2.63537607720227E-2</v>
      </c>
      <c r="T728">
        <v>0</v>
      </c>
      <c r="U728">
        <v>3.0000008598028201E-3</v>
      </c>
      <c r="V728">
        <v>3.1850009128239903E-2</v>
      </c>
      <c r="W728">
        <v>2.15742975590918E-2</v>
      </c>
      <c r="X728">
        <v>2.7545360891052102E-2</v>
      </c>
      <c r="Y728">
        <v>0</v>
      </c>
      <c r="Z728">
        <v>1.2000003439211201E-2</v>
      </c>
      <c r="AA728">
        <v>9.1000026080685595E-2</v>
      </c>
      <c r="AB728">
        <v>572.22376986173799</v>
      </c>
      <c r="AC728">
        <v>208.00963407659</v>
      </c>
      <c r="AD728">
        <v>0</v>
      </c>
      <c r="AE728">
        <v>3.6931700303347798E-3</v>
      </c>
      <c r="AF728">
        <v>5.0981284981674903E-3</v>
      </c>
      <c r="AG728">
        <v>0</v>
      </c>
      <c r="AH728">
        <v>9.0154087973636901E-2</v>
      </c>
      <c r="AI728">
        <v>3.2772002558432697E-2</v>
      </c>
      <c r="AJ728">
        <v>0</v>
      </c>
      <c r="AK728">
        <v>7.9511776351330707E-2</v>
      </c>
      <c r="AL728">
        <v>0.10975970497624001</v>
      </c>
      <c r="AM728">
        <v>0</v>
      </c>
      <c r="AN728">
        <v>0</v>
      </c>
      <c r="AO728">
        <v>0</v>
      </c>
      <c r="AP728">
        <v>0</v>
      </c>
      <c r="AQ728">
        <v>9.0518871073919205E-2</v>
      </c>
      <c r="AR728">
        <v>0.12495412679444499</v>
      </c>
      <c r="AS728">
        <v>0</v>
      </c>
      <c r="AT728">
        <v>0</v>
      </c>
      <c r="AU728">
        <v>0</v>
      </c>
      <c r="AV728">
        <v>0</v>
      </c>
      <c r="AW728">
        <v>0.18767915691708101</v>
      </c>
      <c r="AX728">
        <v>0.21095608681849201</v>
      </c>
      <c r="AY728">
        <v>0.90974507584910502</v>
      </c>
      <c r="AZ728">
        <v>0</v>
      </c>
      <c r="BA728">
        <v>5.4221110250101904E-3</v>
      </c>
      <c r="BB728">
        <v>1.9709969938989502E-3</v>
      </c>
      <c r="BC728">
        <v>0</v>
      </c>
    </row>
    <row r="729" spans="1:55" x14ac:dyDescent="0.25">
      <c r="A729" t="s">
        <v>113</v>
      </c>
      <c r="B729">
        <v>2028</v>
      </c>
      <c r="C729" t="s">
        <v>130</v>
      </c>
      <c r="D729" t="str">
        <f t="shared" si="46"/>
        <v>Truck</v>
      </c>
      <c r="E729" t="str">
        <f t="shared" si="45"/>
        <v>2028LHDT2</v>
      </c>
      <c r="F729" t="str">
        <f t="shared" si="47"/>
        <v>2028Truck</v>
      </c>
      <c r="G729" t="s">
        <v>115</v>
      </c>
      <c r="H729" t="s">
        <v>115</v>
      </c>
      <c r="I729" t="s">
        <v>121</v>
      </c>
      <c r="J729">
        <v>9548.5084877560894</v>
      </c>
      <c r="K729">
        <v>355541.84297262301</v>
      </c>
      <c r="L729">
        <v>355541.84297262301</v>
      </c>
      <c r="M729">
        <v>0</v>
      </c>
      <c r="N729">
        <v>120108.224752293</v>
      </c>
      <c r="O729">
        <v>1.0934557008391701</v>
      </c>
      <c r="P729">
        <v>1.8076583465655001</v>
      </c>
      <c r="Q729">
        <v>0</v>
      </c>
      <c r="R729">
        <v>2.0671110636416599E-2</v>
      </c>
      <c r="S729">
        <v>2.6492142494541598E-2</v>
      </c>
      <c r="T729">
        <v>0</v>
      </c>
      <c r="U729">
        <v>3.0000008598028201E-3</v>
      </c>
      <c r="V729">
        <v>3.1850009128239903E-2</v>
      </c>
      <c r="W729">
        <v>2.16057665327004E-2</v>
      </c>
      <c r="X729">
        <v>2.7689999621003498E-2</v>
      </c>
      <c r="Y729">
        <v>0</v>
      </c>
      <c r="Z729">
        <v>1.2000003439211201E-2</v>
      </c>
      <c r="AA729">
        <v>9.1000026080685498E-2</v>
      </c>
      <c r="AB729">
        <v>575.579667528561</v>
      </c>
      <c r="AC729">
        <v>207.35219514440399</v>
      </c>
      <c r="AD729">
        <v>0</v>
      </c>
      <c r="AE729">
        <v>3.6046438107215999E-3</v>
      </c>
      <c r="AF729">
        <v>5.0981284981674903E-3</v>
      </c>
      <c r="AG729">
        <v>0</v>
      </c>
      <c r="AH729">
        <v>9.0682811017697595E-2</v>
      </c>
      <c r="AI729">
        <v>3.2668422786931897E-2</v>
      </c>
      <c r="AJ729">
        <v>0</v>
      </c>
      <c r="AK729">
        <v>7.7605858964019406E-2</v>
      </c>
      <c r="AL729">
        <v>0.10975970497624001</v>
      </c>
      <c r="AM729">
        <v>0</v>
      </c>
      <c r="AN729">
        <v>0</v>
      </c>
      <c r="AO729">
        <v>0</v>
      </c>
      <c r="AP729">
        <v>0</v>
      </c>
      <c r="AQ729">
        <v>8.8349110842462997E-2</v>
      </c>
      <c r="AR729">
        <v>0.12495412679444499</v>
      </c>
      <c r="AS729">
        <v>0</v>
      </c>
      <c r="AT729">
        <v>0</v>
      </c>
      <c r="AU729">
        <v>0</v>
      </c>
      <c r="AV729">
        <v>0</v>
      </c>
      <c r="AW729">
        <v>0.187020980302982</v>
      </c>
      <c r="AX729">
        <v>0.21623035279276401</v>
      </c>
      <c r="AY729">
        <v>0.90974507584910502</v>
      </c>
      <c r="AZ729">
        <v>0</v>
      </c>
      <c r="BA729">
        <v>5.4539098608790302E-3</v>
      </c>
      <c r="BB729">
        <v>1.96476742590436E-3</v>
      </c>
      <c r="BC729">
        <v>0</v>
      </c>
    </row>
    <row r="730" spans="1:55" x14ac:dyDescent="0.25">
      <c r="A730" t="s">
        <v>119</v>
      </c>
      <c r="B730">
        <v>2028</v>
      </c>
      <c r="C730" t="s">
        <v>130</v>
      </c>
      <c r="D730" t="str">
        <f t="shared" si="46"/>
        <v>Truck</v>
      </c>
      <c r="E730" t="str">
        <f t="shared" si="45"/>
        <v>2028LHDT2</v>
      </c>
      <c r="F730" t="str">
        <f t="shared" si="47"/>
        <v>2028Truck</v>
      </c>
      <c r="G730" t="s">
        <v>115</v>
      </c>
      <c r="H730" t="s">
        <v>115</v>
      </c>
      <c r="I730" t="s">
        <v>125</v>
      </c>
      <c r="J730">
        <v>280.16598349548599</v>
      </c>
      <c r="K730">
        <v>16466.3337123442</v>
      </c>
      <c r="L730">
        <v>0</v>
      </c>
      <c r="M730">
        <v>16466.3337123442</v>
      </c>
      <c r="N730">
        <v>3716.13872925652</v>
      </c>
      <c r="O730">
        <v>0</v>
      </c>
      <c r="P730">
        <v>0</v>
      </c>
      <c r="Q730">
        <v>0</v>
      </c>
      <c r="R730">
        <v>0</v>
      </c>
      <c r="S730">
        <v>0</v>
      </c>
      <c r="T730">
        <v>0</v>
      </c>
      <c r="U730">
        <v>2.0000005732018801E-3</v>
      </c>
      <c r="V730">
        <v>1.59250045641199E-2</v>
      </c>
      <c r="W730">
        <v>0</v>
      </c>
      <c r="X730">
        <v>0</v>
      </c>
      <c r="Y730">
        <v>0</v>
      </c>
      <c r="Z730">
        <v>8.0000022928075204E-3</v>
      </c>
      <c r="AA730">
        <v>4.5500013040342797E-2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</row>
    <row r="731" spans="1:55" x14ac:dyDescent="0.25">
      <c r="A731" t="s">
        <v>113</v>
      </c>
      <c r="B731">
        <v>2028</v>
      </c>
      <c r="C731" t="s">
        <v>130</v>
      </c>
      <c r="D731" t="str">
        <f t="shared" si="46"/>
        <v>Truck</v>
      </c>
      <c r="E731" t="str">
        <f t="shared" si="45"/>
        <v>2028LHDT2</v>
      </c>
      <c r="F731" t="str">
        <f t="shared" si="47"/>
        <v>2028Truck</v>
      </c>
      <c r="G731" t="s">
        <v>115</v>
      </c>
      <c r="H731" t="s">
        <v>115</v>
      </c>
      <c r="I731" t="s">
        <v>125</v>
      </c>
      <c r="J731">
        <v>322.79234062055002</v>
      </c>
      <c r="K731">
        <v>19595.124545385701</v>
      </c>
      <c r="L731">
        <v>0</v>
      </c>
      <c r="M731">
        <v>19595.124545385701</v>
      </c>
      <c r="N731">
        <v>4281.5427310454397</v>
      </c>
      <c r="O731">
        <v>0</v>
      </c>
      <c r="P731">
        <v>0</v>
      </c>
      <c r="Q731">
        <v>0</v>
      </c>
      <c r="R731">
        <v>0</v>
      </c>
      <c r="S731">
        <v>0</v>
      </c>
      <c r="T731">
        <v>0</v>
      </c>
      <c r="U731">
        <v>2.0000005732018801E-3</v>
      </c>
      <c r="V731">
        <v>1.59250045641199E-2</v>
      </c>
      <c r="W731">
        <v>0</v>
      </c>
      <c r="X731">
        <v>0</v>
      </c>
      <c r="Y731">
        <v>0</v>
      </c>
      <c r="Z731">
        <v>8.0000022928075204E-3</v>
      </c>
      <c r="AA731">
        <v>4.5500013040342797E-2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</row>
    <row r="732" spans="1:55" x14ac:dyDescent="0.25">
      <c r="A732" t="s">
        <v>113</v>
      </c>
      <c r="B732">
        <v>2028</v>
      </c>
      <c r="C732" t="s">
        <v>138</v>
      </c>
      <c r="D732" t="str">
        <f t="shared" si="46"/>
        <v>Passenger</v>
      </c>
      <c r="E732" t="str">
        <f t="shared" si="45"/>
        <v>2028MCY</v>
      </c>
      <c r="F732" t="str">
        <f t="shared" si="47"/>
        <v>2028Passenger</v>
      </c>
      <c r="G732" t="s">
        <v>115</v>
      </c>
      <c r="H732" t="s">
        <v>115</v>
      </c>
      <c r="I732" t="s">
        <v>116</v>
      </c>
      <c r="J732">
        <v>38617.3159372511</v>
      </c>
      <c r="K732">
        <v>223219.26533175199</v>
      </c>
      <c r="L732">
        <v>223219.26533175199</v>
      </c>
      <c r="M732">
        <v>0</v>
      </c>
      <c r="N732">
        <v>77234.6318745022</v>
      </c>
      <c r="O732">
        <v>0.557314898600897</v>
      </c>
      <c r="P732">
        <v>0</v>
      </c>
      <c r="Q732">
        <v>0.123752861849814</v>
      </c>
      <c r="R732">
        <v>1.7985325009664201E-3</v>
      </c>
      <c r="S732">
        <v>0</v>
      </c>
      <c r="T732">
        <v>3.0766410393354001E-3</v>
      </c>
      <c r="U732">
        <v>1.00000028660094E-3</v>
      </c>
      <c r="V732">
        <v>4.2000012037239397E-3</v>
      </c>
      <c r="W732">
        <v>1.9249470533826501E-3</v>
      </c>
      <c r="X732">
        <v>0</v>
      </c>
      <c r="Y732">
        <v>3.2812056812132301E-3</v>
      </c>
      <c r="Z732">
        <v>4.0000011464037602E-3</v>
      </c>
      <c r="AA732">
        <v>1.2000003439211201E-2</v>
      </c>
      <c r="AB732">
        <v>188.21234264214701</v>
      </c>
      <c r="AC732">
        <v>0</v>
      </c>
      <c r="AD732">
        <v>46.5818938805795</v>
      </c>
      <c r="AE732">
        <v>0.159005778239277</v>
      </c>
      <c r="AF732">
        <v>0</v>
      </c>
      <c r="AG732">
        <v>0.169738912966481</v>
      </c>
      <c r="AH732">
        <v>3.8969437189811502E-2</v>
      </c>
      <c r="AI732">
        <v>0</v>
      </c>
      <c r="AJ732">
        <v>7.3577349713560098E-3</v>
      </c>
      <c r="AK732">
        <v>1.0255561870413199</v>
      </c>
      <c r="AL732">
        <v>0</v>
      </c>
      <c r="AM732">
        <v>1.24635903960246</v>
      </c>
      <c r="AN732">
        <v>3.57627090041627</v>
      </c>
      <c r="AO732">
        <v>3.8964807448948702</v>
      </c>
      <c r="AP732">
        <v>5.1572705569339004</v>
      </c>
      <c r="AQ732">
        <v>1.2401351005935199</v>
      </c>
      <c r="AR732">
        <v>0</v>
      </c>
      <c r="AS732">
        <v>1.35531981215505</v>
      </c>
      <c r="AT732">
        <v>3.5762709004148001</v>
      </c>
      <c r="AU732">
        <v>3.8964807448932701</v>
      </c>
      <c r="AV732">
        <v>5.1572705569339004</v>
      </c>
      <c r="AW732">
        <v>8.8797293142713306E-3</v>
      </c>
      <c r="AX732">
        <v>12.356991409554</v>
      </c>
      <c r="AY732">
        <v>0</v>
      </c>
      <c r="AZ732">
        <v>7.8465380664380602</v>
      </c>
      <c r="BA732">
        <v>1.8606706219580101E-3</v>
      </c>
      <c r="BB732">
        <v>0</v>
      </c>
      <c r="BC732">
        <v>4.6050944503440099E-4</v>
      </c>
    </row>
    <row r="733" spans="1:55" x14ac:dyDescent="0.25">
      <c r="A733" t="s">
        <v>119</v>
      </c>
      <c r="B733">
        <v>2028</v>
      </c>
      <c r="C733" t="s">
        <v>138</v>
      </c>
      <c r="D733" t="str">
        <f t="shared" si="46"/>
        <v>Passenger</v>
      </c>
      <c r="E733" t="str">
        <f t="shared" si="45"/>
        <v>2028MCY</v>
      </c>
      <c r="F733" t="str">
        <f t="shared" si="47"/>
        <v>2028Passenger</v>
      </c>
      <c r="G733" t="s">
        <v>115</v>
      </c>
      <c r="H733" t="s">
        <v>115</v>
      </c>
      <c r="I733" t="s">
        <v>116</v>
      </c>
      <c r="J733">
        <v>31317.773617796302</v>
      </c>
      <c r="K733">
        <v>180248.86391909901</v>
      </c>
      <c r="L733">
        <v>180248.86391909901</v>
      </c>
      <c r="M733">
        <v>0</v>
      </c>
      <c r="N733">
        <v>62635.547235592501</v>
      </c>
      <c r="O733">
        <v>0.532396842655531</v>
      </c>
      <c r="P733">
        <v>0</v>
      </c>
      <c r="Q733">
        <v>0.114088321879358</v>
      </c>
      <c r="R733">
        <v>1.7857126725618099E-3</v>
      </c>
      <c r="S733">
        <v>0</v>
      </c>
      <c r="T733">
        <v>3.0369240777430801E-3</v>
      </c>
      <c r="U733">
        <v>1.00000028660094E-3</v>
      </c>
      <c r="V733">
        <v>4.2000012037239501E-3</v>
      </c>
      <c r="W733">
        <v>1.91201852968782E-3</v>
      </c>
      <c r="X733">
        <v>0</v>
      </c>
      <c r="Y733">
        <v>3.2415303490484302E-3</v>
      </c>
      <c r="Z733">
        <v>4.0000011464037602E-3</v>
      </c>
      <c r="AA733">
        <v>1.20000034392113E-2</v>
      </c>
      <c r="AB733">
        <v>187.31309033229201</v>
      </c>
      <c r="AC733">
        <v>0</v>
      </c>
      <c r="AD733">
        <v>44.574166177540597</v>
      </c>
      <c r="AE733">
        <v>0.153888986316703</v>
      </c>
      <c r="AF733">
        <v>0</v>
      </c>
      <c r="AG733">
        <v>0.15885843596752</v>
      </c>
      <c r="AH733">
        <v>3.78394224149304E-2</v>
      </c>
      <c r="AI733">
        <v>0</v>
      </c>
      <c r="AJ733">
        <v>6.9072655843952996E-3</v>
      </c>
      <c r="AK733">
        <v>0.97975001219469904</v>
      </c>
      <c r="AL733">
        <v>0</v>
      </c>
      <c r="AM733">
        <v>1.15386068459486</v>
      </c>
      <c r="AN733">
        <v>3.6091464844374501</v>
      </c>
      <c r="AO733">
        <v>3.8912048963898198</v>
      </c>
      <c r="AP733">
        <v>5.2059732834572401</v>
      </c>
      <c r="AQ733">
        <v>1.1901031592748601</v>
      </c>
      <c r="AR733">
        <v>0</v>
      </c>
      <c r="AS733">
        <v>1.2549653624191499</v>
      </c>
      <c r="AT733">
        <v>3.6091464844359602</v>
      </c>
      <c r="AU733">
        <v>3.8912048963882202</v>
      </c>
      <c r="AV733">
        <v>5.2059732834572401</v>
      </c>
      <c r="AW733">
        <v>8.92237197543988E-3</v>
      </c>
      <c r="AX733">
        <v>11.815971198166499</v>
      </c>
      <c r="AY733">
        <v>0</v>
      </c>
      <c r="AZ733">
        <v>7.5100913873971802</v>
      </c>
      <c r="BA733">
        <v>1.8517805973656499E-3</v>
      </c>
      <c r="BB733">
        <v>0</v>
      </c>
      <c r="BC733">
        <v>4.4066101266544401E-4</v>
      </c>
    </row>
    <row r="734" spans="1:55" x14ac:dyDescent="0.25">
      <c r="A734" t="s">
        <v>119</v>
      </c>
      <c r="B734">
        <v>2028</v>
      </c>
      <c r="C734" t="s">
        <v>141</v>
      </c>
      <c r="D734" t="str">
        <f t="shared" si="46"/>
        <v>Passenger</v>
      </c>
      <c r="E734" t="str">
        <f t="shared" si="45"/>
        <v>2028MDV</v>
      </c>
      <c r="F734" t="str">
        <f t="shared" si="47"/>
        <v>2028Passenger</v>
      </c>
      <c r="G734" t="s">
        <v>115</v>
      </c>
      <c r="H734" t="s">
        <v>115</v>
      </c>
      <c r="I734" t="s">
        <v>116</v>
      </c>
      <c r="J734">
        <v>216924.58413213899</v>
      </c>
      <c r="K734">
        <v>8697246.9564260803</v>
      </c>
      <c r="L734">
        <v>8697246.9564260803</v>
      </c>
      <c r="M734">
        <v>0</v>
      </c>
      <c r="N734">
        <v>993574.50175497599</v>
      </c>
      <c r="O734">
        <v>7.0706389765136698E-2</v>
      </c>
      <c r="P734">
        <v>0</v>
      </c>
      <c r="Q734">
        <v>0.32979897869507202</v>
      </c>
      <c r="R734">
        <v>1.0398724033626799E-3</v>
      </c>
      <c r="S734">
        <v>0</v>
      </c>
      <c r="T734">
        <v>1.74834298686221E-3</v>
      </c>
      <c r="U734">
        <v>2.0000005732018801E-3</v>
      </c>
      <c r="V734">
        <v>2.7552052213665398E-3</v>
      </c>
      <c r="W734">
        <v>1.13095611752584E-3</v>
      </c>
      <c r="X734">
        <v>0</v>
      </c>
      <c r="Y734">
        <v>1.9014825185581701E-3</v>
      </c>
      <c r="Z734">
        <v>8.0000022928075204E-3</v>
      </c>
      <c r="AA734">
        <v>7.8720149181901299E-3</v>
      </c>
      <c r="AB734">
        <v>395.61563910024398</v>
      </c>
      <c r="AC734">
        <v>0</v>
      </c>
      <c r="AD734">
        <v>98.086559933398107</v>
      </c>
      <c r="AE734">
        <v>3.0259205506968198E-3</v>
      </c>
      <c r="AF734">
        <v>0</v>
      </c>
      <c r="AG734">
        <v>7.8926413888940394E-2</v>
      </c>
      <c r="AH734">
        <v>6.1777161485314699E-3</v>
      </c>
      <c r="AI734">
        <v>0</v>
      </c>
      <c r="AJ734">
        <v>3.6483143036118298E-2</v>
      </c>
      <c r="AK734">
        <v>1.18305914441147E-2</v>
      </c>
      <c r="AL734">
        <v>0</v>
      </c>
      <c r="AM734">
        <v>0.36920451659321202</v>
      </c>
      <c r="AN734">
        <v>9.4920747769761296E-2</v>
      </c>
      <c r="AO734">
        <v>0.292611978537129</v>
      </c>
      <c r="AP734">
        <v>1.96392958558433</v>
      </c>
      <c r="AQ734">
        <v>1.7263171263919502E-2</v>
      </c>
      <c r="AR734">
        <v>0</v>
      </c>
      <c r="AS734">
        <v>0.40423247308329902</v>
      </c>
      <c r="AT734">
        <v>9.4920747769722202E-2</v>
      </c>
      <c r="AU734">
        <v>0.29261197853700799</v>
      </c>
      <c r="AV734">
        <v>1.96392958558433</v>
      </c>
      <c r="AW734">
        <v>3.7839571057759397E-2</v>
      </c>
      <c r="AX734">
        <v>0.87907329083435204</v>
      </c>
      <c r="AY734">
        <v>0</v>
      </c>
      <c r="AZ734">
        <v>3.0813686057966998</v>
      </c>
      <c r="BA734">
        <v>3.9110633602842497E-3</v>
      </c>
      <c r="BB734">
        <v>0</v>
      </c>
      <c r="BC734">
        <v>9.6968550475991797E-4</v>
      </c>
    </row>
    <row r="735" spans="1:55" x14ac:dyDescent="0.25">
      <c r="A735" t="s">
        <v>113</v>
      </c>
      <c r="B735">
        <v>2028</v>
      </c>
      <c r="C735" t="s">
        <v>141</v>
      </c>
      <c r="D735" t="str">
        <f t="shared" si="46"/>
        <v>Passenger</v>
      </c>
      <c r="E735" t="str">
        <f t="shared" si="45"/>
        <v>2028MDV</v>
      </c>
      <c r="F735" t="str">
        <f t="shared" si="47"/>
        <v>2028Passenger</v>
      </c>
      <c r="G735" t="s">
        <v>115</v>
      </c>
      <c r="H735" t="s">
        <v>115</v>
      </c>
      <c r="I735" t="s">
        <v>116</v>
      </c>
      <c r="J735">
        <v>250302.47408391701</v>
      </c>
      <c r="K735">
        <v>9923167.6624034997</v>
      </c>
      <c r="L735">
        <v>9923167.6624034997</v>
      </c>
      <c r="M735">
        <v>0</v>
      </c>
      <c r="N735">
        <v>1141828.39507334</v>
      </c>
      <c r="O735">
        <v>7.8796015938962696E-2</v>
      </c>
      <c r="P735">
        <v>0</v>
      </c>
      <c r="Q735">
        <v>0.35342843598297702</v>
      </c>
      <c r="R735">
        <v>1.05216297814552E-3</v>
      </c>
      <c r="S735">
        <v>0</v>
      </c>
      <c r="T735">
        <v>1.78634864414714E-3</v>
      </c>
      <c r="U735">
        <v>2.0000005732018801E-3</v>
      </c>
      <c r="V735">
        <v>2.7521319968224901E-3</v>
      </c>
      <c r="W735">
        <v>1.1443232390049799E-3</v>
      </c>
      <c r="X735">
        <v>0</v>
      </c>
      <c r="Y735">
        <v>1.942817138525E-3</v>
      </c>
      <c r="Z735">
        <v>8.0000022928075204E-3</v>
      </c>
      <c r="AA735">
        <v>7.8632342766356798E-3</v>
      </c>
      <c r="AB735">
        <v>393.32849173165198</v>
      </c>
      <c r="AC735">
        <v>0</v>
      </c>
      <c r="AD735">
        <v>98.927591931174106</v>
      </c>
      <c r="AE735">
        <v>3.2161754628917002E-3</v>
      </c>
      <c r="AF735">
        <v>0</v>
      </c>
      <c r="AG735">
        <v>8.4573273829129894E-2</v>
      </c>
      <c r="AH735">
        <v>6.5790461199318499E-3</v>
      </c>
      <c r="AI735">
        <v>0</v>
      </c>
      <c r="AJ735">
        <v>3.7541703331532998E-2</v>
      </c>
      <c r="AK735">
        <v>1.2868641736931301E-2</v>
      </c>
      <c r="AL735">
        <v>0</v>
      </c>
      <c r="AM735">
        <v>0.40401008248779802</v>
      </c>
      <c r="AN735">
        <v>9.96177984718217E-2</v>
      </c>
      <c r="AO735">
        <v>0.31207915217516902</v>
      </c>
      <c r="AP735">
        <v>2.0193281932760101</v>
      </c>
      <c r="AQ735">
        <v>1.87778918144604E-2</v>
      </c>
      <c r="AR735">
        <v>0</v>
      </c>
      <c r="AS735">
        <v>0.44234018668457598</v>
      </c>
      <c r="AT735">
        <v>9.9617798471780802E-2</v>
      </c>
      <c r="AU735">
        <v>0.31207915217504001</v>
      </c>
      <c r="AV735">
        <v>2.0193281932760101</v>
      </c>
      <c r="AW735">
        <v>3.79779907979165E-2</v>
      </c>
      <c r="AX735">
        <v>0.87863590290736704</v>
      </c>
      <c r="AY735">
        <v>0</v>
      </c>
      <c r="AZ735">
        <v>3.3258848280917799</v>
      </c>
      <c r="BA735">
        <v>3.88845258005014E-3</v>
      </c>
      <c r="BB735">
        <v>0</v>
      </c>
      <c r="BC735">
        <v>9.77999962294534E-4</v>
      </c>
    </row>
    <row r="736" spans="1:55" x14ac:dyDescent="0.25">
      <c r="A736" t="s">
        <v>119</v>
      </c>
      <c r="B736">
        <v>2028</v>
      </c>
      <c r="C736" t="s">
        <v>141</v>
      </c>
      <c r="D736" t="str">
        <f t="shared" si="46"/>
        <v>Passenger</v>
      </c>
      <c r="E736" t="str">
        <f t="shared" si="45"/>
        <v>2028MDV</v>
      </c>
      <c r="F736" t="str">
        <f t="shared" si="47"/>
        <v>2028Passenger</v>
      </c>
      <c r="G736" t="s">
        <v>115</v>
      </c>
      <c r="H736" t="s">
        <v>115</v>
      </c>
      <c r="I736" t="s">
        <v>121</v>
      </c>
      <c r="J736">
        <v>3029.08317000445</v>
      </c>
      <c r="K736">
        <v>119824.096067948</v>
      </c>
      <c r="L736">
        <v>119824.096067948</v>
      </c>
      <c r="M736">
        <v>0</v>
      </c>
      <c r="N736">
        <v>13861.563102464501</v>
      </c>
      <c r="O736">
        <v>8.7654023968304295E-2</v>
      </c>
      <c r="P736">
        <v>0</v>
      </c>
      <c r="Q736">
        <v>0</v>
      </c>
      <c r="R736">
        <v>5.5074410930561904E-3</v>
      </c>
      <c r="S736">
        <v>0</v>
      </c>
      <c r="T736">
        <v>0</v>
      </c>
      <c r="U736">
        <v>2.0000005732018801E-3</v>
      </c>
      <c r="V736">
        <v>2.8140593904691698E-3</v>
      </c>
      <c r="W736">
        <v>5.7564631403762903E-3</v>
      </c>
      <c r="X736">
        <v>0</v>
      </c>
      <c r="Y736">
        <v>0</v>
      </c>
      <c r="Z736">
        <v>8.0000022928075204E-3</v>
      </c>
      <c r="AA736">
        <v>8.0401696870547792E-3</v>
      </c>
      <c r="AB736">
        <v>400.78983122869403</v>
      </c>
      <c r="AC736">
        <v>0</v>
      </c>
      <c r="AD736">
        <v>0</v>
      </c>
      <c r="AE736">
        <v>5.4567189582026005E-4</v>
      </c>
      <c r="AF736">
        <v>0</v>
      </c>
      <c r="AG736">
        <v>0</v>
      </c>
      <c r="AH736">
        <v>6.3144601127389802E-2</v>
      </c>
      <c r="AI736">
        <v>0</v>
      </c>
      <c r="AJ736">
        <v>0</v>
      </c>
      <c r="AK736">
        <v>1.1747994645600999E-2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1.3374310844263399E-2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3.0999999999999899E-3</v>
      </c>
      <c r="AX736">
        <v>0.21582719292635399</v>
      </c>
      <c r="AY736">
        <v>0</v>
      </c>
      <c r="AZ736">
        <v>0</v>
      </c>
      <c r="BA736">
        <v>3.7976873332999598E-3</v>
      </c>
      <c r="BB736">
        <v>0</v>
      </c>
      <c r="BC736">
        <v>0</v>
      </c>
    </row>
    <row r="737" spans="1:55" x14ac:dyDescent="0.25">
      <c r="A737" t="s">
        <v>113</v>
      </c>
      <c r="B737">
        <v>2028</v>
      </c>
      <c r="C737" t="s">
        <v>141</v>
      </c>
      <c r="D737" t="str">
        <f t="shared" si="46"/>
        <v>Passenger</v>
      </c>
      <c r="E737" t="str">
        <f t="shared" si="45"/>
        <v>2028MDV</v>
      </c>
      <c r="F737" t="str">
        <f t="shared" si="47"/>
        <v>2028Passenger</v>
      </c>
      <c r="G737" t="s">
        <v>115</v>
      </c>
      <c r="H737" t="s">
        <v>115</v>
      </c>
      <c r="I737" t="s">
        <v>121</v>
      </c>
      <c r="J737">
        <v>3467.5185825263002</v>
      </c>
      <c r="K737">
        <v>135404.136153495</v>
      </c>
      <c r="L737">
        <v>135404.136153495</v>
      </c>
      <c r="M737">
        <v>0</v>
      </c>
      <c r="N737">
        <v>15812.0281286311</v>
      </c>
      <c r="O737">
        <v>9.7191067314737895E-2</v>
      </c>
      <c r="P737">
        <v>0</v>
      </c>
      <c r="Q737">
        <v>0</v>
      </c>
      <c r="R737">
        <v>5.8758408594982697E-3</v>
      </c>
      <c r="S737">
        <v>0</v>
      </c>
      <c r="T737">
        <v>0</v>
      </c>
      <c r="U737">
        <v>2.0000005732018801E-3</v>
      </c>
      <c r="V737">
        <v>2.76489557765005E-3</v>
      </c>
      <c r="W737">
        <v>6.1415203095071197E-3</v>
      </c>
      <c r="X737">
        <v>0</v>
      </c>
      <c r="Y737">
        <v>0</v>
      </c>
      <c r="Z737">
        <v>8.0000022928075204E-3</v>
      </c>
      <c r="AA737">
        <v>7.8997016504287303E-3</v>
      </c>
      <c r="AB737">
        <v>404.86016317592299</v>
      </c>
      <c r="AC737">
        <v>0</v>
      </c>
      <c r="AD737">
        <v>0</v>
      </c>
      <c r="AE737">
        <v>5.6031943572258495E-4</v>
      </c>
      <c r="AF737">
        <v>0</v>
      </c>
      <c r="AG737">
        <v>0</v>
      </c>
      <c r="AH737">
        <v>6.3785883583274305E-2</v>
      </c>
      <c r="AI737">
        <v>0</v>
      </c>
      <c r="AJ737">
        <v>0</v>
      </c>
      <c r="AK737">
        <v>1.20633475557689E-2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1.3733319166403499E-2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3.0999999999999999E-3</v>
      </c>
      <c r="AX737">
        <v>0.21674934683744701</v>
      </c>
      <c r="AY737">
        <v>0</v>
      </c>
      <c r="AZ737">
        <v>0</v>
      </c>
      <c r="BA737">
        <v>3.8362557970529699E-3</v>
      </c>
      <c r="BB737">
        <v>0</v>
      </c>
      <c r="BC737">
        <v>0</v>
      </c>
    </row>
    <row r="738" spans="1:55" x14ac:dyDescent="0.25">
      <c r="A738" t="s">
        <v>119</v>
      </c>
      <c r="B738">
        <v>2028</v>
      </c>
      <c r="C738" t="s">
        <v>141</v>
      </c>
      <c r="D738" t="str">
        <f t="shared" si="46"/>
        <v>Passenger</v>
      </c>
      <c r="E738" t="str">
        <f t="shared" si="45"/>
        <v>2028MDV</v>
      </c>
      <c r="F738" t="str">
        <f t="shared" si="47"/>
        <v>2028Passenger</v>
      </c>
      <c r="G738" t="s">
        <v>115</v>
      </c>
      <c r="H738" t="s">
        <v>115</v>
      </c>
      <c r="I738" t="s">
        <v>125</v>
      </c>
      <c r="J738">
        <v>4649.1516365611797</v>
      </c>
      <c r="K738">
        <v>155331.44600838699</v>
      </c>
      <c r="L738">
        <v>0</v>
      </c>
      <c r="M738">
        <v>155331.44600838699</v>
      </c>
      <c r="N738">
        <v>23316.135875218599</v>
      </c>
      <c r="O738">
        <v>0</v>
      </c>
      <c r="P738">
        <v>0</v>
      </c>
      <c r="Q738">
        <v>0</v>
      </c>
      <c r="R738">
        <v>0</v>
      </c>
      <c r="S738">
        <v>0</v>
      </c>
      <c r="T738">
        <v>0</v>
      </c>
      <c r="U738">
        <v>2.0000005732018701E-3</v>
      </c>
      <c r="V738">
        <v>1.5299175272164001E-3</v>
      </c>
      <c r="W738">
        <v>0</v>
      </c>
      <c r="X738">
        <v>0</v>
      </c>
      <c r="Y738">
        <v>0</v>
      </c>
      <c r="Z738">
        <v>8.00000229280751E-3</v>
      </c>
      <c r="AA738">
        <v>4.3711929349040104E-3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</row>
    <row r="739" spans="1:55" x14ac:dyDescent="0.25">
      <c r="A739" t="s">
        <v>113</v>
      </c>
      <c r="B739">
        <v>2028</v>
      </c>
      <c r="C739" t="s">
        <v>141</v>
      </c>
      <c r="D739" t="str">
        <f t="shared" si="46"/>
        <v>Passenger</v>
      </c>
      <c r="E739" t="str">
        <f t="shared" si="45"/>
        <v>2028MDV</v>
      </c>
      <c r="F739" t="str">
        <f t="shared" si="47"/>
        <v>2028Passenger</v>
      </c>
      <c r="G739" t="s">
        <v>115</v>
      </c>
      <c r="H739" t="s">
        <v>115</v>
      </c>
      <c r="I739" t="s">
        <v>125</v>
      </c>
      <c r="J739">
        <v>5301.9900098726002</v>
      </c>
      <c r="K739">
        <v>182995.57517615199</v>
      </c>
      <c r="L739">
        <v>0</v>
      </c>
      <c r="M739">
        <v>182995.57517615199</v>
      </c>
      <c r="N739">
        <v>26590.820351549701</v>
      </c>
      <c r="O739">
        <v>0</v>
      </c>
      <c r="P739">
        <v>0</v>
      </c>
      <c r="Q739">
        <v>0</v>
      </c>
      <c r="R739">
        <v>0</v>
      </c>
      <c r="S739">
        <v>0</v>
      </c>
      <c r="T739">
        <v>0</v>
      </c>
      <c r="U739">
        <v>2.0000005732018701E-3</v>
      </c>
      <c r="V739">
        <v>1.52992279858071E-3</v>
      </c>
      <c r="W739">
        <v>0</v>
      </c>
      <c r="X739">
        <v>0</v>
      </c>
      <c r="Y739">
        <v>0</v>
      </c>
      <c r="Z739">
        <v>8.00000229280751E-3</v>
      </c>
      <c r="AA739">
        <v>4.3712079959449101E-3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</row>
    <row r="740" spans="1:55" x14ac:dyDescent="0.25">
      <c r="A740" t="s">
        <v>119</v>
      </c>
      <c r="B740">
        <v>2028</v>
      </c>
      <c r="C740" t="s">
        <v>141</v>
      </c>
      <c r="D740" t="str">
        <f t="shared" si="46"/>
        <v>Passenger</v>
      </c>
      <c r="E740" t="str">
        <f t="shared" si="45"/>
        <v>2028MDV</v>
      </c>
      <c r="F740" t="str">
        <f t="shared" si="47"/>
        <v>2028Passenger</v>
      </c>
      <c r="G740" t="s">
        <v>115</v>
      </c>
      <c r="H740" t="s">
        <v>115</v>
      </c>
      <c r="I740" t="s">
        <v>126</v>
      </c>
      <c r="J740">
        <v>2782.2114760928398</v>
      </c>
      <c r="K740">
        <v>130710.203153749</v>
      </c>
      <c r="L740">
        <v>57490.810423791103</v>
      </c>
      <c r="M740">
        <v>73219.392729957704</v>
      </c>
      <c r="N740">
        <v>11504.444454045901</v>
      </c>
      <c r="O740">
        <v>2.6058156782116301E-3</v>
      </c>
      <c r="P740">
        <v>0</v>
      </c>
      <c r="Q740">
        <v>0.11059453677284101</v>
      </c>
      <c r="R740">
        <v>3.9397305580316498E-4</v>
      </c>
      <c r="S740">
        <v>0</v>
      </c>
      <c r="T740">
        <v>1.5101224546967601E-3</v>
      </c>
      <c r="U740">
        <v>2.0000005732018801E-3</v>
      </c>
      <c r="V740">
        <v>1.3327301665298E-3</v>
      </c>
      <c r="W740">
        <v>4.2848164463264E-4</v>
      </c>
      <c r="X740">
        <v>0</v>
      </c>
      <c r="Y740">
        <v>1.6423959543782299E-3</v>
      </c>
      <c r="Z740">
        <v>8.0000022928075204E-3</v>
      </c>
      <c r="AA740">
        <v>3.8078004757994299E-3</v>
      </c>
      <c r="AB740">
        <v>120.408413616985</v>
      </c>
      <c r="AC740">
        <v>0</v>
      </c>
      <c r="AD740">
        <v>87.419372147000999</v>
      </c>
      <c r="AE740">
        <v>3.6160373435527901E-4</v>
      </c>
      <c r="AF740">
        <v>0</v>
      </c>
      <c r="AG740">
        <v>3.92564204594818E-2</v>
      </c>
      <c r="AH740">
        <v>4.70586651195774E-4</v>
      </c>
      <c r="AI740">
        <v>0</v>
      </c>
      <c r="AJ740">
        <v>1.9958570367245899E-2</v>
      </c>
      <c r="AK740">
        <v>1.14385872693115E-3</v>
      </c>
      <c r="AL740">
        <v>0</v>
      </c>
      <c r="AM740">
        <v>0.159562369022066</v>
      </c>
      <c r="AN740">
        <v>3.1709224494064103E-2</v>
      </c>
      <c r="AO740">
        <v>3.20925721278775E-2</v>
      </c>
      <c r="AP740">
        <v>0.43995231634999798</v>
      </c>
      <c r="AQ740">
        <v>1.6691159692243901E-3</v>
      </c>
      <c r="AR740">
        <v>0</v>
      </c>
      <c r="AS740">
        <v>0.17470070961208201</v>
      </c>
      <c r="AT740">
        <v>3.17092244940511E-2</v>
      </c>
      <c r="AU740">
        <v>3.2092572127864302E-2</v>
      </c>
      <c r="AV740">
        <v>0.43995231634999798</v>
      </c>
      <c r="AW740">
        <v>1.8473034082572799E-2</v>
      </c>
      <c r="AX740">
        <v>0.20089714786097301</v>
      </c>
      <c r="AY740">
        <v>0</v>
      </c>
      <c r="AZ740">
        <v>1.2184534647499801</v>
      </c>
      <c r="BA740">
        <v>1.1903597538216E-3</v>
      </c>
      <c r="BB740">
        <v>0</v>
      </c>
      <c r="BC740">
        <v>8.6422949345679105E-4</v>
      </c>
    </row>
    <row r="741" spans="1:55" x14ac:dyDescent="0.25">
      <c r="A741" t="s">
        <v>113</v>
      </c>
      <c r="B741">
        <v>2028</v>
      </c>
      <c r="C741" t="s">
        <v>141</v>
      </c>
      <c r="D741" t="str">
        <f t="shared" si="46"/>
        <v>Passenger</v>
      </c>
      <c r="E741" t="str">
        <f t="shared" si="45"/>
        <v>2028MDV</v>
      </c>
      <c r="F741" t="str">
        <f t="shared" si="47"/>
        <v>2028Passenger</v>
      </c>
      <c r="G741" t="s">
        <v>115</v>
      </c>
      <c r="H741" t="s">
        <v>115</v>
      </c>
      <c r="I741" t="s">
        <v>126</v>
      </c>
      <c r="J741">
        <v>3150.2968918143702</v>
      </c>
      <c r="K741">
        <v>149994.179451687</v>
      </c>
      <c r="L741">
        <v>65800.090169142903</v>
      </c>
      <c r="M741">
        <v>84194.089282544199</v>
      </c>
      <c r="N741">
        <v>13026.477648107601</v>
      </c>
      <c r="O741">
        <v>2.6235632266871601E-3</v>
      </c>
      <c r="P741">
        <v>0</v>
      </c>
      <c r="Q741">
        <v>0.112190083204318</v>
      </c>
      <c r="R741">
        <v>3.8895621000967299E-4</v>
      </c>
      <c r="S741">
        <v>0</v>
      </c>
      <c r="T741">
        <v>1.49843612209287E-3</v>
      </c>
      <c r="U741">
        <v>2.0000005732018801E-3</v>
      </c>
      <c r="V741">
        <v>1.3341540192572099E-3</v>
      </c>
      <c r="W741">
        <v>4.2302536709081201E-4</v>
      </c>
      <c r="X741">
        <v>0</v>
      </c>
      <c r="Y741">
        <v>1.62968600140028E-3</v>
      </c>
      <c r="Z741">
        <v>8.0000022928075204E-3</v>
      </c>
      <c r="AA741">
        <v>3.8118686264491798E-3</v>
      </c>
      <c r="AB741">
        <v>118.477756451584</v>
      </c>
      <c r="AC741">
        <v>0</v>
      </c>
      <c r="AD741">
        <v>87.405777450203502</v>
      </c>
      <c r="AE741">
        <v>3.5325547528588001E-4</v>
      </c>
      <c r="AF741">
        <v>0</v>
      </c>
      <c r="AG741">
        <v>4.0517191086762001E-2</v>
      </c>
      <c r="AH741">
        <v>4.73049468564645E-4</v>
      </c>
      <c r="AI741">
        <v>0</v>
      </c>
      <c r="AJ741">
        <v>2.02194790810496E-2</v>
      </c>
      <c r="AK741">
        <v>1.1201666605888099E-3</v>
      </c>
      <c r="AL741">
        <v>0</v>
      </c>
      <c r="AM741">
        <v>0.16513151672885301</v>
      </c>
      <c r="AN741">
        <v>3.08554559667167E-2</v>
      </c>
      <c r="AO741">
        <v>3.1423286961455701E-2</v>
      </c>
      <c r="AP741">
        <v>0.41125514709167099</v>
      </c>
      <c r="AQ741">
        <v>1.6345445616328101E-3</v>
      </c>
      <c r="AR741">
        <v>0</v>
      </c>
      <c r="AS741">
        <v>0.180798225350117</v>
      </c>
      <c r="AT741">
        <v>3.0855455966703998E-2</v>
      </c>
      <c r="AU741">
        <v>3.1423286961442802E-2</v>
      </c>
      <c r="AV741">
        <v>0.41125514709167099</v>
      </c>
      <c r="AW741">
        <v>1.84247401946297E-2</v>
      </c>
      <c r="AX741">
        <v>0.19225649954851401</v>
      </c>
      <c r="AY741">
        <v>0</v>
      </c>
      <c r="AZ741">
        <v>1.2623514841347101</v>
      </c>
      <c r="BA741">
        <v>1.17127324218105E-3</v>
      </c>
      <c r="BB741">
        <v>0</v>
      </c>
      <c r="BC741">
        <v>8.6409509603847996E-4</v>
      </c>
    </row>
    <row r="742" spans="1:55" x14ac:dyDescent="0.25">
      <c r="A742" t="s">
        <v>113</v>
      </c>
      <c r="B742">
        <v>2028</v>
      </c>
      <c r="C742" t="s">
        <v>142</v>
      </c>
      <c r="D742" t="str">
        <f t="shared" si="46"/>
        <v>Other</v>
      </c>
      <c r="E742" t="str">
        <f t="shared" ref="E742:E805" si="48">CONCATENATE(B742,C742)</f>
        <v>2028MH</v>
      </c>
      <c r="F742" t="str">
        <f t="shared" si="47"/>
        <v>2028Other</v>
      </c>
      <c r="G742" t="s">
        <v>115</v>
      </c>
      <c r="H742" t="s">
        <v>115</v>
      </c>
      <c r="I742" t="s">
        <v>116</v>
      </c>
      <c r="J742">
        <v>5152.48345888941</v>
      </c>
      <c r="K742">
        <v>45406.932012289901</v>
      </c>
      <c r="L742">
        <v>45406.932012289901</v>
      </c>
      <c r="M742">
        <v>0</v>
      </c>
      <c r="N742">
        <v>515.45444522729701</v>
      </c>
      <c r="O742">
        <v>0.29842691767122298</v>
      </c>
      <c r="P742">
        <v>0</v>
      </c>
      <c r="Q742">
        <v>0.46477748914286099</v>
      </c>
      <c r="R742">
        <v>9.9726828590575908E-4</v>
      </c>
      <c r="S742">
        <v>0</v>
      </c>
      <c r="T742">
        <v>3.1940477990453897E-4</v>
      </c>
      <c r="U742">
        <v>3.00000085998138E-3</v>
      </c>
      <c r="V742">
        <v>1.47655672617104E-2</v>
      </c>
      <c r="W742">
        <v>1.08462025255443E-3</v>
      </c>
      <c r="X742">
        <v>0</v>
      </c>
      <c r="Y742">
        <v>3.4738184091807602E-4</v>
      </c>
      <c r="Z742">
        <v>1.2000003439925499E-2</v>
      </c>
      <c r="AA742">
        <v>4.2187335033458402E-2</v>
      </c>
      <c r="AB742">
        <v>1780.7417402661499</v>
      </c>
      <c r="AC742">
        <v>0</v>
      </c>
      <c r="AD742">
        <v>30.912837085571301</v>
      </c>
      <c r="AE742">
        <v>8.0263313094179299E-3</v>
      </c>
      <c r="AF742">
        <v>0</v>
      </c>
      <c r="AG742">
        <v>3.69994763741344E-2</v>
      </c>
      <c r="AH742">
        <v>2.0611195809845301E-2</v>
      </c>
      <c r="AI742">
        <v>0</v>
      </c>
      <c r="AJ742">
        <v>5.14488065839033E-2</v>
      </c>
      <c r="AK742">
        <v>3.16577778789736E-2</v>
      </c>
      <c r="AL742">
        <v>0</v>
      </c>
      <c r="AM742">
        <v>0.14360689347229799</v>
      </c>
      <c r="AN742">
        <v>10.7510460530162</v>
      </c>
      <c r="AO742">
        <v>0.26235011503609201</v>
      </c>
      <c r="AP742">
        <v>4.8206377302312298</v>
      </c>
      <c r="AQ742">
        <v>4.6194955166989002E-2</v>
      </c>
      <c r="AR742">
        <v>0</v>
      </c>
      <c r="AS742">
        <v>0.15723147223596101</v>
      </c>
      <c r="AT742">
        <v>10.7510460530118</v>
      </c>
      <c r="AU742">
        <v>0.26235011503598399</v>
      </c>
      <c r="AV742">
        <v>4.8206377302312298</v>
      </c>
      <c r="AW742">
        <v>4.4999999999999998E-2</v>
      </c>
      <c r="AX742">
        <v>0.82180997440249604</v>
      </c>
      <c r="AY742">
        <v>0</v>
      </c>
      <c r="AZ742">
        <v>3.0651470003856001</v>
      </c>
      <c r="BA742">
        <v>1.7604445037419199E-2</v>
      </c>
      <c r="BB742">
        <v>0</v>
      </c>
      <c r="BC742">
        <v>3.0560486628583198E-4</v>
      </c>
    </row>
    <row r="743" spans="1:55" x14ac:dyDescent="0.25">
      <c r="A743" t="s">
        <v>119</v>
      </c>
      <c r="B743">
        <v>2028</v>
      </c>
      <c r="C743" t="s">
        <v>142</v>
      </c>
      <c r="D743" t="str">
        <f t="shared" si="46"/>
        <v>Other</v>
      </c>
      <c r="E743" t="str">
        <f t="shared" si="48"/>
        <v>2028MH</v>
      </c>
      <c r="F743" t="str">
        <f t="shared" si="47"/>
        <v>2028Other</v>
      </c>
      <c r="G743" t="s">
        <v>115</v>
      </c>
      <c r="H743" t="s">
        <v>115</v>
      </c>
      <c r="I743" t="s">
        <v>116</v>
      </c>
      <c r="J743">
        <v>4747.3171697436901</v>
      </c>
      <c r="K743">
        <v>40774.566825253998</v>
      </c>
      <c r="L743">
        <v>40774.566825253998</v>
      </c>
      <c r="M743">
        <v>0</v>
      </c>
      <c r="N743">
        <v>474.92160966115898</v>
      </c>
      <c r="O743">
        <v>0.25047587648610098</v>
      </c>
      <c r="P743">
        <v>0</v>
      </c>
      <c r="Q743">
        <v>0.466585558200663</v>
      </c>
      <c r="R743">
        <v>9.1462258644338195E-4</v>
      </c>
      <c r="S743">
        <v>0</v>
      </c>
      <c r="T743">
        <v>3.0333140751945899E-4</v>
      </c>
      <c r="U743">
        <v>3.0000008599848898E-3</v>
      </c>
      <c r="V743">
        <v>1.47450857799703E-2</v>
      </c>
      <c r="W743">
        <v>9.9473551372309494E-4</v>
      </c>
      <c r="X743">
        <v>0</v>
      </c>
      <c r="Y743">
        <v>3.2990058190072601E-4</v>
      </c>
      <c r="Z743">
        <v>1.20000034399395E-2</v>
      </c>
      <c r="AA743">
        <v>4.2128816514201001E-2</v>
      </c>
      <c r="AB743">
        <v>1765.85039576243</v>
      </c>
      <c r="AC743">
        <v>0</v>
      </c>
      <c r="AD743">
        <v>30.612129854406199</v>
      </c>
      <c r="AE743">
        <v>6.7340094079158001E-3</v>
      </c>
      <c r="AF743">
        <v>0</v>
      </c>
      <c r="AG743">
        <v>3.6076166013511997E-2</v>
      </c>
      <c r="AH743">
        <v>1.8539984361779401E-2</v>
      </c>
      <c r="AI743">
        <v>0</v>
      </c>
      <c r="AJ743">
        <v>5.2824710703436799E-2</v>
      </c>
      <c r="AK743">
        <v>2.55832217840837E-2</v>
      </c>
      <c r="AL743">
        <v>0</v>
      </c>
      <c r="AM743">
        <v>0.137092938227351</v>
      </c>
      <c r="AN743">
        <v>10.056084273625499</v>
      </c>
      <c r="AO743">
        <v>0.24095740548019101</v>
      </c>
      <c r="AP743">
        <v>4.6355586388075203</v>
      </c>
      <c r="AQ743">
        <v>3.7330977172842603E-2</v>
      </c>
      <c r="AR743">
        <v>0</v>
      </c>
      <c r="AS743">
        <v>0.150099511168648</v>
      </c>
      <c r="AT743">
        <v>10.0560842736214</v>
      </c>
      <c r="AU743">
        <v>0.24095740548009201</v>
      </c>
      <c r="AV743">
        <v>4.6355586388075203</v>
      </c>
      <c r="AW743">
        <v>4.4999999999999998E-2</v>
      </c>
      <c r="AX743">
        <v>0.65158696864971999</v>
      </c>
      <c r="AY743">
        <v>0</v>
      </c>
      <c r="AZ743">
        <v>2.8894171951020402</v>
      </c>
      <c r="BA743">
        <v>1.74572289364422E-2</v>
      </c>
      <c r="BB743">
        <v>0</v>
      </c>
      <c r="BC743">
        <v>3.0263206916219599E-4</v>
      </c>
    </row>
    <row r="744" spans="1:55" x14ac:dyDescent="0.25">
      <c r="A744" t="s">
        <v>113</v>
      </c>
      <c r="B744">
        <v>2028</v>
      </c>
      <c r="C744" t="s">
        <v>142</v>
      </c>
      <c r="D744" t="str">
        <f t="shared" si="46"/>
        <v>Other</v>
      </c>
      <c r="E744" t="str">
        <f t="shared" si="48"/>
        <v>2028MH</v>
      </c>
      <c r="F744" t="str">
        <f t="shared" si="47"/>
        <v>2028Other</v>
      </c>
      <c r="G744" t="s">
        <v>115</v>
      </c>
      <c r="H744" t="s">
        <v>115</v>
      </c>
      <c r="I744" t="s">
        <v>121</v>
      </c>
      <c r="J744">
        <v>2472.3190323250501</v>
      </c>
      <c r="K744">
        <v>21310.7373326542</v>
      </c>
      <c r="L744">
        <v>21310.7373326542</v>
      </c>
      <c r="M744">
        <v>0</v>
      </c>
      <c r="N744">
        <v>247.231903232505</v>
      </c>
      <c r="O744">
        <v>3.8643643923645001</v>
      </c>
      <c r="P744">
        <v>0</v>
      </c>
      <c r="Q744">
        <v>0</v>
      </c>
      <c r="R744">
        <v>0.12871176649845401</v>
      </c>
      <c r="S744">
        <v>0</v>
      </c>
      <c r="T744">
        <v>0</v>
      </c>
      <c r="U744">
        <v>4.0000011466503303E-3</v>
      </c>
      <c r="V744">
        <v>1.4736829522358001E-2</v>
      </c>
      <c r="W744">
        <v>0.13453154142950999</v>
      </c>
      <c r="X744">
        <v>0</v>
      </c>
      <c r="Y744">
        <v>0</v>
      </c>
      <c r="Z744">
        <v>1.60000045866013E-2</v>
      </c>
      <c r="AA744">
        <v>4.2105227206737199E-2</v>
      </c>
      <c r="AB744">
        <v>983.97249120489403</v>
      </c>
      <c r="AC744">
        <v>0</v>
      </c>
      <c r="AD744">
        <v>0</v>
      </c>
      <c r="AE744">
        <v>3.3582807571384001E-3</v>
      </c>
      <c r="AF744">
        <v>0</v>
      </c>
      <c r="AG744">
        <v>0</v>
      </c>
      <c r="AH744">
        <v>0.155025266701449</v>
      </c>
      <c r="AI744">
        <v>0</v>
      </c>
      <c r="AJ744">
        <v>0</v>
      </c>
      <c r="AK744">
        <v>7.2301807469817805E-2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8.2310800853617694E-2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0.13913893543395101</v>
      </c>
      <c r="AX744">
        <v>0.31180619293557499</v>
      </c>
      <c r="AY744">
        <v>0</v>
      </c>
      <c r="AZ744">
        <v>0</v>
      </c>
      <c r="BA744">
        <v>9.3236394114804E-3</v>
      </c>
      <c r="BB744">
        <v>0</v>
      </c>
      <c r="BC744">
        <v>0</v>
      </c>
    </row>
    <row r="745" spans="1:55" x14ac:dyDescent="0.25">
      <c r="A745" t="s">
        <v>119</v>
      </c>
      <c r="B745">
        <v>2028</v>
      </c>
      <c r="C745" t="s">
        <v>142</v>
      </c>
      <c r="D745" t="str">
        <f t="shared" si="46"/>
        <v>Other</v>
      </c>
      <c r="E745" t="str">
        <f t="shared" si="48"/>
        <v>2028MH</v>
      </c>
      <c r="F745" t="str">
        <f t="shared" si="47"/>
        <v>2028Other</v>
      </c>
      <c r="G745" t="s">
        <v>115</v>
      </c>
      <c r="H745" t="s">
        <v>115</v>
      </c>
      <c r="I745" t="s">
        <v>121</v>
      </c>
      <c r="J745">
        <v>2518.2201197812501</v>
      </c>
      <c r="K745">
        <v>20772.3955230065</v>
      </c>
      <c r="L745">
        <v>20772.3955230065</v>
      </c>
      <c r="M745">
        <v>0</v>
      </c>
      <c r="N745">
        <v>251.822011978125</v>
      </c>
      <c r="O745">
        <v>3.69151741743029</v>
      </c>
      <c r="P745">
        <v>0</v>
      </c>
      <c r="Q745">
        <v>0</v>
      </c>
      <c r="R745">
        <v>0.120288300955086</v>
      </c>
      <c r="S745">
        <v>0</v>
      </c>
      <c r="T745">
        <v>0</v>
      </c>
      <c r="U745">
        <v>4.0000011466481099E-3</v>
      </c>
      <c r="V745">
        <v>1.47233201592256E-2</v>
      </c>
      <c r="W745">
        <v>0.125727204152845</v>
      </c>
      <c r="X745">
        <v>0</v>
      </c>
      <c r="Y745">
        <v>0</v>
      </c>
      <c r="Z745">
        <v>1.6000004586592401E-2</v>
      </c>
      <c r="AA745">
        <v>4.2066629026359E-2</v>
      </c>
      <c r="AB745">
        <v>980.23142920923704</v>
      </c>
      <c r="AC745">
        <v>0</v>
      </c>
      <c r="AD745">
        <v>0</v>
      </c>
      <c r="AE745">
        <v>3.1051144912850898E-3</v>
      </c>
      <c r="AF745">
        <v>0</v>
      </c>
      <c r="AG745">
        <v>0</v>
      </c>
      <c r="AH745">
        <v>0.15443586086052599</v>
      </c>
      <c r="AI745">
        <v>0</v>
      </c>
      <c r="AJ745">
        <v>0</v>
      </c>
      <c r="AK745">
        <v>6.6851286820919995E-2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7.6105745470082004E-2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0.14075574580491801</v>
      </c>
      <c r="AX745">
        <v>0.29899597497400898</v>
      </c>
      <c r="AY745">
        <v>0</v>
      </c>
      <c r="AZ745">
        <v>0</v>
      </c>
      <c r="BA745">
        <v>9.2881909478543592E-3</v>
      </c>
      <c r="BB745">
        <v>0</v>
      </c>
      <c r="BC745">
        <v>0</v>
      </c>
    </row>
    <row r="746" spans="1:55" x14ac:dyDescent="0.25">
      <c r="A746" t="s">
        <v>119</v>
      </c>
      <c r="B746">
        <v>2028</v>
      </c>
      <c r="C746" t="s">
        <v>144</v>
      </c>
      <c r="D746" t="str">
        <f t="shared" si="46"/>
        <v>Truck</v>
      </c>
      <c r="E746" t="str">
        <f t="shared" si="48"/>
        <v>2028MHDT</v>
      </c>
      <c r="F746" t="str">
        <f t="shared" si="47"/>
        <v>2028Truck</v>
      </c>
      <c r="G746" t="s">
        <v>115</v>
      </c>
      <c r="H746" t="s">
        <v>115</v>
      </c>
      <c r="I746" t="s">
        <v>116</v>
      </c>
      <c r="J746">
        <v>1917.91110492905</v>
      </c>
      <c r="K746">
        <v>102836.151587202</v>
      </c>
      <c r="L746">
        <v>102836.151587202</v>
      </c>
      <c r="M746">
        <v>0</v>
      </c>
      <c r="N746">
        <v>38373.565387420502</v>
      </c>
      <c r="O746">
        <v>0.25473133888246002</v>
      </c>
      <c r="P746">
        <v>8.1245483152375203E-2</v>
      </c>
      <c r="Q746">
        <v>0.37951474361138998</v>
      </c>
      <c r="R746">
        <v>8.9979504656083602E-4</v>
      </c>
      <c r="S746">
        <v>0</v>
      </c>
      <c r="T746">
        <v>4.4034529682170602E-4</v>
      </c>
      <c r="U746">
        <v>3.0000008599894699E-3</v>
      </c>
      <c r="V746">
        <v>1.47210616460157E-2</v>
      </c>
      <c r="W746">
        <v>9.7860921122310007E-4</v>
      </c>
      <c r="X746">
        <v>0</v>
      </c>
      <c r="Y746">
        <v>4.7891568778419099E-4</v>
      </c>
      <c r="Z746">
        <v>1.20000034399578E-2</v>
      </c>
      <c r="AA746">
        <v>4.2060176131473503E-2</v>
      </c>
      <c r="AB746">
        <v>1561.8826544915501</v>
      </c>
      <c r="AC746">
        <v>523.868521652661</v>
      </c>
      <c r="AD746">
        <v>43.317827394442297</v>
      </c>
      <c r="AE746">
        <v>6.4223195407848302E-3</v>
      </c>
      <c r="AF746">
        <v>0.26624441777591901</v>
      </c>
      <c r="AG746">
        <v>4.2265242808223399E-2</v>
      </c>
      <c r="AH746">
        <v>1.4625546702952999E-2</v>
      </c>
      <c r="AI746">
        <v>7.1079116394321502E-3</v>
      </c>
      <c r="AJ746">
        <v>3.09559476195665E-2</v>
      </c>
      <c r="AK746">
        <v>2.97339192364676E-2</v>
      </c>
      <c r="AL746">
        <v>1.0097266536406999</v>
      </c>
      <c r="AM746">
        <v>0.22172926232361601</v>
      </c>
      <c r="AN746">
        <v>2.8544175413826801E-2</v>
      </c>
      <c r="AO746">
        <v>0.24382927351192099</v>
      </c>
      <c r="AP746">
        <v>3.0035743807151101</v>
      </c>
      <c r="AQ746">
        <v>4.3387665151942902E-2</v>
      </c>
      <c r="AR746">
        <v>1.4733907627428899</v>
      </c>
      <c r="AS746">
        <v>0.24276563269339699</v>
      </c>
      <c r="AT746">
        <v>2.8544175413815102E-2</v>
      </c>
      <c r="AU746">
        <v>0.24382927351182099</v>
      </c>
      <c r="AV746">
        <v>3.0035743807151101</v>
      </c>
      <c r="AW746">
        <v>4.4999999999999901E-2</v>
      </c>
      <c r="AX746">
        <v>0.69734938160929205</v>
      </c>
      <c r="AY746">
        <v>14.4348044920507</v>
      </c>
      <c r="AZ746">
        <v>4.6339132371238403</v>
      </c>
      <c r="BA746">
        <v>1.5440800158806601E-2</v>
      </c>
      <c r="BB746">
        <v>5.1789736758177897E-3</v>
      </c>
      <c r="BC746">
        <v>4.2824082474300802E-4</v>
      </c>
    </row>
    <row r="747" spans="1:55" x14ac:dyDescent="0.25">
      <c r="A747" t="s">
        <v>113</v>
      </c>
      <c r="B747">
        <v>2028</v>
      </c>
      <c r="C747" t="s">
        <v>144</v>
      </c>
      <c r="D747" t="str">
        <f t="shared" si="46"/>
        <v>Truck</v>
      </c>
      <c r="E747" t="str">
        <f t="shared" si="48"/>
        <v>2028MHDT</v>
      </c>
      <c r="F747" t="str">
        <f t="shared" si="47"/>
        <v>2028Truck</v>
      </c>
      <c r="G747" t="s">
        <v>115</v>
      </c>
      <c r="H747" t="s">
        <v>115</v>
      </c>
      <c r="I747" t="s">
        <v>116</v>
      </c>
      <c r="J747">
        <v>2163.7508163753801</v>
      </c>
      <c r="K747">
        <v>134695.123356533</v>
      </c>
      <c r="L747">
        <v>134695.123356533</v>
      </c>
      <c r="M747">
        <v>0</v>
      </c>
      <c r="N747">
        <v>43292.326334038698</v>
      </c>
      <c r="O747">
        <v>0.23718411178041701</v>
      </c>
      <c r="P747">
        <v>8.1180537970939798E-2</v>
      </c>
      <c r="Q747">
        <v>0.37766082719593003</v>
      </c>
      <c r="R747">
        <v>9.1509545116519103E-4</v>
      </c>
      <c r="S747">
        <v>0</v>
      </c>
      <c r="T747">
        <v>4.4051746736171999E-4</v>
      </c>
      <c r="U747">
        <v>3.0000008599813202E-3</v>
      </c>
      <c r="V747">
        <v>1.47633523440672E-2</v>
      </c>
      <c r="W747">
        <v>9.9524979725265292E-4</v>
      </c>
      <c r="X747">
        <v>0</v>
      </c>
      <c r="Y747">
        <v>4.79102938955447E-4</v>
      </c>
      <c r="Z747">
        <v>1.20000034399253E-2</v>
      </c>
      <c r="AA747">
        <v>4.2181006697334801E-2</v>
      </c>
      <c r="AB747">
        <v>1568.5553135171599</v>
      </c>
      <c r="AC747">
        <v>524.90439526242403</v>
      </c>
      <c r="AD747">
        <v>43.410567263685103</v>
      </c>
      <c r="AE747">
        <v>6.0865804534155398E-3</v>
      </c>
      <c r="AF747">
        <v>0.27143214989409498</v>
      </c>
      <c r="AG747">
        <v>4.3254851893977903E-2</v>
      </c>
      <c r="AH747">
        <v>1.4152561121906E-2</v>
      </c>
      <c r="AI747">
        <v>7.3319737408909097E-3</v>
      </c>
      <c r="AJ747">
        <v>3.1909912771210899E-2</v>
      </c>
      <c r="AK747">
        <v>2.7822595440570499E-2</v>
      </c>
      <c r="AL747">
        <v>1.0086626699055901</v>
      </c>
      <c r="AM747">
        <v>0.22239852964298101</v>
      </c>
      <c r="AN747">
        <v>2.8556108690397201E-2</v>
      </c>
      <c r="AO747">
        <v>0.24348560101570399</v>
      </c>
      <c r="AP747">
        <v>2.7981561234084902</v>
      </c>
      <c r="AQ747">
        <v>4.0598665955644E-2</v>
      </c>
      <c r="AR747">
        <v>1.4718382001742401</v>
      </c>
      <c r="AS747">
        <v>0.24349839616595001</v>
      </c>
      <c r="AT747">
        <v>2.8556108690385499E-2</v>
      </c>
      <c r="AU747">
        <v>0.24348560101560399</v>
      </c>
      <c r="AV747">
        <v>2.7981561234084902</v>
      </c>
      <c r="AW747">
        <v>4.4999999999999998E-2</v>
      </c>
      <c r="AX747">
        <v>0.64810705101109201</v>
      </c>
      <c r="AY747">
        <v>14.422921738339401</v>
      </c>
      <c r="AZ747">
        <v>4.6435952343261597</v>
      </c>
      <c r="BA747">
        <v>1.5506766186565501E-2</v>
      </c>
      <c r="BB747">
        <v>5.1892143410509602E-3</v>
      </c>
      <c r="BC747">
        <v>4.2915765276694E-4</v>
      </c>
    </row>
    <row r="748" spans="1:55" x14ac:dyDescent="0.25">
      <c r="A748" t="s">
        <v>119</v>
      </c>
      <c r="B748">
        <v>2028</v>
      </c>
      <c r="C748" t="s">
        <v>144</v>
      </c>
      <c r="D748" t="str">
        <f t="shared" si="46"/>
        <v>Truck</v>
      </c>
      <c r="E748" t="str">
        <f t="shared" si="48"/>
        <v>2028MHDT</v>
      </c>
      <c r="F748" t="str">
        <f t="shared" si="47"/>
        <v>2028Truck</v>
      </c>
      <c r="G748" t="s">
        <v>115</v>
      </c>
      <c r="H748" t="s">
        <v>115</v>
      </c>
      <c r="I748" t="s">
        <v>121</v>
      </c>
      <c r="J748">
        <v>16785.000345722001</v>
      </c>
      <c r="K748">
        <v>717056.38140297495</v>
      </c>
      <c r="L748">
        <v>717056.38140297495</v>
      </c>
      <c r="M748">
        <v>0</v>
      </c>
      <c r="N748">
        <v>200853.52717681701</v>
      </c>
      <c r="O748">
        <v>0.59859033465167499</v>
      </c>
      <c r="P748">
        <v>10.2802501926082</v>
      </c>
      <c r="Q748">
        <v>1.6074103469974601</v>
      </c>
      <c r="R748">
        <v>8.0360479392304791E-3</v>
      </c>
      <c r="S748">
        <v>1.15809085652397E-2</v>
      </c>
      <c r="T748">
        <v>0</v>
      </c>
      <c r="U748">
        <v>3.0000008599801501E-3</v>
      </c>
      <c r="V748">
        <v>1.4760048291360199E-2</v>
      </c>
      <c r="W748">
        <v>8.3994023676079201E-3</v>
      </c>
      <c r="X748">
        <v>1.21045458610392E-2</v>
      </c>
      <c r="Y748">
        <v>0</v>
      </c>
      <c r="Z748">
        <v>1.20000034399206E-2</v>
      </c>
      <c r="AA748">
        <v>4.2171566546743498E-2</v>
      </c>
      <c r="AB748">
        <v>1060.7743354423301</v>
      </c>
      <c r="AC748">
        <v>2132.7691756098802</v>
      </c>
      <c r="AD748">
        <v>0</v>
      </c>
      <c r="AE748">
        <v>4.7961320239296799E-4</v>
      </c>
      <c r="AF748">
        <v>9.2420846599588404E-3</v>
      </c>
      <c r="AG748">
        <v>0</v>
      </c>
      <c r="AH748">
        <v>0.16712542853777501</v>
      </c>
      <c r="AI748">
        <v>0.33601865216443699</v>
      </c>
      <c r="AJ748">
        <v>0</v>
      </c>
      <c r="AK748">
        <v>1.0325940727129E-2</v>
      </c>
      <c r="AL748">
        <v>0.19897954834789999</v>
      </c>
      <c r="AM748">
        <v>0</v>
      </c>
      <c r="AN748">
        <v>0</v>
      </c>
      <c r="AO748">
        <v>0</v>
      </c>
      <c r="AP748">
        <v>0</v>
      </c>
      <c r="AQ748">
        <v>1.17552974939212E-2</v>
      </c>
      <c r="AR748">
        <v>0.22652306921444099</v>
      </c>
      <c r="AS748">
        <v>0</v>
      </c>
      <c r="AT748">
        <v>0</v>
      </c>
      <c r="AU748">
        <v>0</v>
      </c>
      <c r="AV748">
        <v>0</v>
      </c>
      <c r="AW748">
        <v>0.216352305340067</v>
      </c>
      <c r="AX748">
        <v>4.7223614473925403E-2</v>
      </c>
      <c r="AY748">
        <v>7.4193949447662897</v>
      </c>
      <c r="AZ748">
        <v>0</v>
      </c>
      <c r="BA748">
        <v>1.00448986251153E-2</v>
      </c>
      <c r="BB748">
        <v>2.01960487202387E-2</v>
      </c>
      <c r="BC748">
        <v>0</v>
      </c>
    </row>
    <row r="749" spans="1:55" x14ac:dyDescent="0.25">
      <c r="A749" t="s">
        <v>113</v>
      </c>
      <c r="B749">
        <v>2028</v>
      </c>
      <c r="C749" t="s">
        <v>144</v>
      </c>
      <c r="D749" t="str">
        <f t="shared" si="46"/>
        <v>Truck</v>
      </c>
      <c r="E749" t="str">
        <f t="shared" si="48"/>
        <v>2028MHDT</v>
      </c>
      <c r="F749" t="str">
        <f t="shared" si="47"/>
        <v>2028Truck</v>
      </c>
      <c r="G749" t="s">
        <v>115</v>
      </c>
      <c r="H749" t="s">
        <v>115</v>
      </c>
      <c r="I749" t="s">
        <v>121</v>
      </c>
      <c r="J749">
        <v>19188.109759516199</v>
      </c>
      <c r="K749">
        <v>837936.65349821805</v>
      </c>
      <c r="L749">
        <v>837936.65349821805</v>
      </c>
      <c r="M749">
        <v>0</v>
      </c>
      <c r="N749">
        <v>238900.51645320599</v>
      </c>
      <c r="O749">
        <v>0.55986922983920895</v>
      </c>
      <c r="P749">
        <v>9.9697683718276799</v>
      </c>
      <c r="Q749">
        <v>1.5655925719715</v>
      </c>
      <c r="R749">
        <v>7.2960361054574298E-3</v>
      </c>
      <c r="S749">
        <v>9.5173008369784408E-3</v>
      </c>
      <c r="T749">
        <v>0</v>
      </c>
      <c r="U749">
        <v>3.0000008599832201E-3</v>
      </c>
      <c r="V749">
        <v>1.4850197952702201E-2</v>
      </c>
      <c r="W749">
        <v>7.6259304824654699E-3</v>
      </c>
      <c r="X749">
        <v>9.9476309484296203E-3</v>
      </c>
      <c r="Y749">
        <v>0</v>
      </c>
      <c r="Z749">
        <v>1.2000003439932801E-2</v>
      </c>
      <c r="AA749">
        <v>4.2429137007720698E-2</v>
      </c>
      <c r="AB749">
        <v>1060.9164658329701</v>
      </c>
      <c r="AC749">
        <v>2091.9420062628101</v>
      </c>
      <c r="AD749">
        <v>0</v>
      </c>
      <c r="AE749">
        <v>4.4127419180842598E-4</v>
      </c>
      <c r="AF749">
        <v>8.8707583621523908E-3</v>
      </c>
      <c r="AG749">
        <v>0</v>
      </c>
      <c r="AH749">
        <v>0.167147821238702</v>
      </c>
      <c r="AI749">
        <v>0.329586315007385</v>
      </c>
      <c r="AJ749">
        <v>0</v>
      </c>
      <c r="AK749">
        <v>9.5005123426360003E-3</v>
      </c>
      <c r="AL749">
        <v>0.19098499498189001</v>
      </c>
      <c r="AM749">
        <v>0</v>
      </c>
      <c r="AN749">
        <v>0</v>
      </c>
      <c r="AO749">
        <v>0</v>
      </c>
      <c r="AP749">
        <v>0</v>
      </c>
      <c r="AQ749">
        <v>1.0815610110848301E-2</v>
      </c>
      <c r="AR749">
        <v>0.217421878762943</v>
      </c>
      <c r="AS749">
        <v>0</v>
      </c>
      <c r="AT749">
        <v>0</v>
      </c>
      <c r="AU749">
        <v>0</v>
      </c>
      <c r="AV749">
        <v>0</v>
      </c>
      <c r="AW749">
        <v>0.217080286381967</v>
      </c>
      <c r="AX749">
        <v>4.6932350590446002E-2</v>
      </c>
      <c r="AY749">
        <v>7.2943792479033904</v>
      </c>
      <c r="AZ749">
        <v>0</v>
      </c>
      <c r="BA749">
        <v>1.00462445149223E-2</v>
      </c>
      <c r="BB749">
        <v>1.9809439840725401E-2</v>
      </c>
      <c r="BC749">
        <v>0</v>
      </c>
    </row>
    <row r="750" spans="1:55" x14ac:dyDescent="0.25">
      <c r="A750" t="s">
        <v>119</v>
      </c>
      <c r="B750">
        <v>2028</v>
      </c>
      <c r="C750" t="s">
        <v>144</v>
      </c>
      <c r="D750" t="str">
        <f t="shared" si="46"/>
        <v>Truck</v>
      </c>
      <c r="E750" t="str">
        <f t="shared" si="48"/>
        <v>2028MHDT</v>
      </c>
      <c r="F750" t="str">
        <f t="shared" si="47"/>
        <v>2028Truck</v>
      </c>
      <c r="G750" t="s">
        <v>115</v>
      </c>
      <c r="H750" t="s">
        <v>115</v>
      </c>
      <c r="I750" t="s">
        <v>125</v>
      </c>
      <c r="J750">
        <v>736.55965783270199</v>
      </c>
      <c r="K750">
        <v>39181.235755339803</v>
      </c>
      <c r="L750">
        <v>0</v>
      </c>
      <c r="M750">
        <v>39181.235755339803</v>
      </c>
      <c r="N750">
        <v>9277.0652096576705</v>
      </c>
      <c r="O750">
        <v>0</v>
      </c>
      <c r="P750">
        <v>0</v>
      </c>
      <c r="Q750">
        <v>0</v>
      </c>
      <c r="R750">
        <v>0</v>
      </c>
      <c r="S750">
        <v>0</v>
      </c>
      <c r="T750">
        <v>0</v>
      </c>
      <c r="U750">
        <v>3.0000008599808201E-3</v>
      </c>
      <c r="V750">
        <v>7.3781496649116497E-3</v>
      </c>
      <c r="W750">
        <v>0</v>
      </c>
      <c r="X750">
        <v>0</v>
      </c>
      <c r="Y750">
        <v>0</v>
      </c>
      <c r="Z750">
        <v>1.20000034399233E-2</v>
      </c>
      <c r="AA750">
        <v>2.1080427614033299E-2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</row>
    <row r="751" spans="1:55" x14ac:dyDescent="0.25">
      <c r="A751" t="s">
        <v>113</v>
      </c>
      <c r="B751">
        <v>2028</v>
      </c>
      <c r="C751" t="s">
        <v>144</v>
      </c>
      <c r="D751" t="str">
        <f t="shared" si="46"/>
        <v>Truck</v>
      </c>
      <c r="E751" t="str">
        <f t="shared" si="48"/>
        <v>2028MHDT</v>
      </c>
      <c r="F751" t="str">
        <f t="shared" si="47"/>
        <v>2028Truck</v>
      </c>
      <c r="G751" t="s">
        <v>115</v>
      </c>
      <c r="H751" t="s">
        <v>115</v>
      </c>
      <c r="I751" t="s">
        <v>125</v>
      </c>
      <c r="J751">
        <v>812.26366825704997</v>
      </c>
      <c r="K751">
        <v>44819.678182026197</v>
      </c>
      <c r="L751">
        <v>0</v>
      </c>
      <c r="M751">
        <v>44819.678182026197</v>
      </c>
      <c r="N751">
        <v>10599.789329334501</v>
      </c>
      <c r="O751">
        <v>0</v>
      </c>
      <c r="P751">
        <v>0</v>
      </c>
      <c r="Q751">
        <v>0</v>
      </c>
      <c r="R751">
        <v>0</v>
      </c>
      <c r="S751">
        <v>0</v>
      </c>
      <c r="T751">
        <v>0</v>
      </c>
      <c r="U751">
        <v>3.00000085998274E-3</v>
      </c>
      <c r="V751">
        <v>7.4189936266677303E-3</v>
      </c>
      <c r="W751">
        <v>0</v>
      </c>
      <c r="X751">
        <v>0</v>
      </c>
      <c r="Y751">
        <v>0</v>
      </c>
      <c r="Z751">
        <v>1.2000003439930899E-2</v>
      </c>
      <c r="AA751">
        <v>2.11971246476221E-2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</row>
    <row r="752" spans="1:55" x14ac:dyDescent="0.25">
      <c r="A752" t="s">
        <v>119</v>
      </c>
      <c r="B752">
        <v>2028</v>
      </c>
      <c r="C752" t="s">
        <v>144</v>
      </c>
      <c r="D752" t="str">
        <f t="shared" si="46"/>
        <v>Truck</v>
      </c>
      <c r="E752" t="str">
        <f t="shared" si="48"/>
        <v>2028MHDT</v>
      </c>
      <c r="F752" t="str">
        <f t="shared" si="47"/>
        <v>2028Truck</v>
      </c>
      <c r="G752" t="s">
        <v>115</v>
      </c>
      <c r="H752" t="s">
        <v>115</v>
      </c>
      <c r="I752" t="s">
        <v>123</v>
      </c>
      <c r="J752">
        <v>245.034317611033</v>
      </c>
      <c r="K752">
        <v>10702.837663102</v>
      </c>
      <c r="L752">
        <v>10702.837663102</v>
      </c>
      <c r="M752">
        <v>0</v>
      </c>
      <c r="N752">
        <v>2112.2309960776802</v>
      </c>
      <c r="O752">
        <v>7.70573169460506E-2</v>
      </c>
      <c r="P752">
        <v>6.6358870107341099</v>
      </c>
      <c r="Q752">
        <v>0</v>
      </c>
      <c r="R752">
        <v>7.7281747207641905E-4</v>
      </c>
      <c r="S752">
        <v>1.9596903229438301E-2</v>
      </c>
      <c r="T752">
        <v>0</v>
      </c>
      <c r="U752">
        <v>3.00000085997916E-3</v>
      </c>
      <c r="V752">
        <v>1.4749300470546499E-2</v>
      </c>
      <c r="W752">
        <v>8.4050951342617996E-4</v>
      </c>
      <c r="X752">
        <v>2.131342030063E-2</v>
      </c>
      <c r="Y752">
        <v>0</v>
      </c>
      <c r="Z752">
        <v>1.20000034399166E-2</v>
      </c>
      <c r="AA752">
        <v>4.2140858487275799E-2</v>
      </c>
      <c r="AB752">
        <v>758.47781468871995</v>
      </c>
      <c r="AC752">
        <v>5450.8908251841603</v>
      </c>
      <c r="AD752">
        <v>0</v>
      </c>
      <c r="AE752">
        <v>0.45644293408375403</v>
      </c>
      <c r="AF752">
        <v>17.281943437802799</v>
      </c>
      <c r="AG752">
        <v>0</v>
      </c>
      <c r="AH752">
        <v>0.154620664295228</v>
      </c>
      <c r="AI752">
        <v>1.11119975306941</v>
      </c>
      <c r="AJ752">
        <v>0</v>
      </c>
      <c r="AK752">
        <v>6.5216689043452103E-3</v>
      </c>
      <c r="AL752">
        <v>0.24692487211181199</v>
      </c>
      <c r="AM752">
        <v>0</v>
      </c>
      <c r="AN752">
        <v>0</v>
      </c>
      <c r="AO752">
        <v>0</v>
      </c>
      <c r="AP752">
        <v>0</v>
      </c>
      <c r="AQ752">
        <v>0.46583349316751399</v>
      </c>
      <c r="AR752">
        <v>17.637490865129401</v>
      </c>
      <c r="AS752">
        <v>0</v>
      </c>
      <c r="AT752">
        <v>0</v>
      </c>
      <c r="AU752">
        <v>0</v>
      </c>
      <c r="AV752">
        <v>0</v>
      </c>
      <c r="AW752">
        <v>1.0599999999999901</v>
      </c>
      <c r="AX752">
        <v>1.67972364863274</v>
      </c>
      <c r="AY752">
        <v>37.878240005958901</v>
      </c>
      <c r="AZ752">
        <v>0</v>
      </c>
      <c r="BA752">
        <v>0</v>
      </c>
      <c r="BB752">
        <v>0</v>
      </c>
      <c r="BC752">
        <v>0</v>
      </c>
    </row>
    <row r="753" spans="1:55" x14ac:dyDescent="0.25">
      <c r="A753" t="s">
        <v>113</v>
      </c>
      <c r="B753">
        <v>2028</v>
      </c>
      <c r="C753" t="s">
        <v>144</v>
      </c>
      <c r="D753" t="str">
        <f t="shared" si="46"/>
        <v>Truck</v>
      </c>
      <c r="E753" t="str">
        <f t="shared" si="48"/>
        <v>2028MHDT</v>
      </c>
      <c r="F753" t="str">
        <f t="shared" si="47"/>
        <v>2028Truck</v>
      </c>
      <c r="G753" t="s">
        <v>115</v>
      </c>
      <c r="H753" t="s">
        <v>115</v>
      </c>
      <c r="I753" t="s">
        <v>123</v>
      </c>
      <c r="J753">
        <v>252.238617601215</v>
      </c>
      <c r="K753">
        <v>11244.5500573305</v>
      </c>
      <c r="L753">
        <v>11244.5500573305</v>
      </c>
      <c r="M753">
        <v>0</v>
      </c>
      <c r="N753">
        <v>2288.9600635173902</v>
      </c>
      <c r="O753">
        <v>8.4512647527969595E-2</v>
      </c>
      <c r="P753">
        <v>6.5125069387059797</v>
      </c>
      <c r="Q753">
        <v>0</v>
      </c>
      <c r="R753">
        <v>8.2125418554324602E-4</v>
      </c>
      <c r="S753">
        <v>1.9051335876730399E-2</v>
      </c>
      <c r="T753">
        <v>0</v>
      </c>
      <c r="U753">
        <v>3.0000008599864198E-3</v>
      </c>
      <c r="V753">
        <v>1.48787473063313E-2</v>
      </c>
      <c r="W753">
        <v>8.9318885872951604E-4</v>
      </c>
      <c r="X753">
        <v>2.0720066026516999E-2</v>
      </c>
      <c r="Y753">
        <v>0</v>
      </c>
      <c r="Z753">
        <v>1.20000034399457E-2</v>
      </c>
      <c r="AA753">
        <v>4.2510706589518103E-2</v>
      </c>
      <c r="AB753">
        <v>788.12053380096597</v>
      </c>
      <c r="AC753">
        <v>5340.7536348940002</v>
      </c>
      <c r="AD753">
        <v>0</v>
      </c>
      <c r="AE753">
        <v>0.48771621067771198</v>
      </c>
      <c r="AF753">
        <v>17.0264803036068</v>
      </c>
      <c r="AG753">
        <v>0</v>
      </c>
      <c r="AH753">
        <v>0.16066352650146501</v>
      </c>
      <c r="AI753">
        <v>1.0887475663389901</v>
      </c>
      <c r="AJ753">
        <v>0</v>
      </c>
      <c r="AK753">
        <v>6.9685023204637099E-3</v>
      </c>
      <c r="AL753">
        <v>0.243274807987505</v>
      </c>
      <c r="AM753">
        <v>0</v>
      </c>
      <c r="AN753">
        <v>0</v>
      </c>
      <c r="AO753">
        <v>0</v>
      </c>
      <c r="AP753">
        <v>0</v>
      </c>
      <c r="AQ753">
        <v>0.49775016574740799</v>
      </c>
      <c r="AR753">
        <v>17.3767719991075</v>
      </c>
      <c r="AS753">
        <v>0</v>
      </c>
      <c r="AT753">
        <v>0</v>
      </c>
      <c r="AU753">
        <v>0</v>
      </c>
      <c r="AV753">
        <v>0</v>
      </c>
      <c r="AW753">
        <v>1.0599999999999901</v>
      </c>
      <c r="AX753">
        <v>1.9058467214341199</v>
      </c>
      <c r="AY753">
        <v>36.7718402537758</v>
      </c>
      <c r="AZ753">
        <v>0</v>
      </c>
      <c r="BA753">
        <v>0</v>
      </c>
      <c r="BB753">
        <v>0</v>
      </c>
      <c r="BC753">
        <v>0</v>
      </c>
    </row>
    <row r="754" spans="1:55" x14ac:dyDescent="0.25">
      <c r="A754" t="s">
        <v>119</v>
      </c>
      <c r="B754">
        <v>2028</v>
      </c>
      <c r="C754" t="s">
        <v>145</v>
      </c>
      <c r="D754" t="str">
        <f t="shared" si="46"/>
        <v>Bus</v>
      </c>
      <c r="E754" t="str">
        <f t="shared" si="48"/>
        <v>2028OBUS</v>
      </c>
      <c r="F754" t="str">
        <f t="shared" si="47"/>
        <v>2028Bus</v>
      </c>
      <c r="G754" t="s">
        <v>115</v>
      </c>
      <c r="H754" t="s">
        <v>115</v>
      </c>
      <c r="I754" t="s">
        <v>116</v>
      </c>
      <c r="J754">
        <v>467.00887460065297</v>
      </c>
      <c r="K754">
        <v>19207.119738986399</v>
      </c>
      <c r="L754">
        <v>19207.119738986399</v>
      </c>
      <c r="M754">
        <v>0</v>
      </c>
      <c r="N754">
        <v>9343.9135630098699</v>
      </c>
      <c r="O754">
        <v>0.29605556217222201</v>
      </c>
      <c r="P754">
        <v>6.0379182564522398E-2</v>
      </c>
      <c r="Q754">
        <v>0.39750026296441798</v>
      </c>
      <c r="R754">
        <v>7.1429921198644202E-4</v>
      </c>
      <c r="S754">
        <v>0</v>
      </c>
      <c r="T754">
        <v>2.4301568886650601E-4</v>
      </c>
      <c r="U754">
        <v>3.00000086119943E-3</v>
      </c>
      <c r="V754">
        <v>1.47633868356562E-2</v>
      </c>
      <c r="W754">
        <v>7.7686556632102096E-4</v>
      </c>
      <c r="X754">
        <v>0</v>
      </c>
      <c r="Y754">
        <v>2.6430173460663799E-4</v>
      </c>
      <c r="Z754">
        <v>1.2000003444797701E-2</v>
      </c>
      <c r="AA754">
        <v>4.2181105244732099E-2</v>
      </c>
      <c r="AB754">
        <v>1588.4759197195301</v>
      </c>
      <c r="AC754">
        <v>372.45079741336002</v>
      </c>
      <c r="AD754">
        <v>30.3275824289653</v>
      </c>
      <c r="AE754">
        <v>6.72617418770692E-3</v>
      </c>
      <c r="AF754">
        <v>0.19618154469912999</v>
      </c>
      <c r="AG754">
        <v>3.3426462483304699E-2</v>
      </c>
      <c r="AH754">
        <v>1.5967427194266099E-2</v>
      </c>
      <c r="AI754">
        <v>4.9243468808777297E-3</v>
      </c>
      <c r="AJ754">
        <v>2.9943704054991201E-2</v>
      </c>
      <c r="AK754">
        <v>3.10909986189019E-2</v>
      </c>
      <c r="AL754">
        <v>0.74732263273889499</v>
      </c>
      <c r="AM754">
        <v>0.174991113538318</v>
      </c>
      <c r="AN754">
        <v>3.75943651926436E-2</v>
      </c>
      <c r="AO754">
        <v>0.19937989661083</v>
      </c>
      <c r="AP754">
        <v>4.0802547449510298</v>
      </c>
      <c r="AQ754">
        <v>4.5367912201159703E-2</v>
      </c>
      <c r="AR754">
        <v>1.0904914314146601</v>
      </c>
      <c r="AS754">
        <v>0.191593242807299</v>
      </c>
      <c r="AT754">
        <v>3.7594365192628099E-2</v>
      </c>
      <c r="AU754">
        <v>0.19937989661074801</v>
      </c>
      <c r="AV754">
        <v>4.0802547449510298</v>
      </c>
      <c r="AW754">
        <v>4.4999999999999901E-2</v>
      </c>
      <c r="AX754">
        <v>0.77812868723963202</v>
      </c>
      <c r="AY754">
        <v>5.7808923158223804</v>
      </c>
      <c r="AZ754">
        <v>3.5193163280517501</v>
      </c>
      <c r="BA754">
        <v>1.57037016596169E-2</v>
      </c>
      <c r="BB754">
        <v>3.6820553165819998E-3</v>
      </c>
      <c r="BC754">
        <v>2.9981902817009603E-4</v>
      </c>
    </row>
    <row r="755" spans="1:55" x14ac:dyDescent="0.25">
      <c r="A755" t="s">
        <v>113</v>
      </c>
      <c r="B755">
        <v>2028</v>
      </c>
      <c r="C755" t="s">
        <v>145</v>
      </c>
      <c r="D755" t="str">
        <f t="shared" si="46"/>
        <v>Bus</v>
      </c>
      <c r="E755" t="str">
        <f t="shared" si="48"/>
        <v>2028OBUS</v>
      </c>
      <c r="F755" t="str">
        <f t="shared" si="47"/>
        <v>2028Bus</v>
      </c>
      <c r="G755" t="s">
        <v>115</v>
      </c>
      <c r="H755" t="s">
        <v>115</v>
      </c>
      <c r="I755" t="s">
        <v>116</v>
      </c>
      <c r="J755">
        <v>563.74354820182396</v>
      </c>
      <c r="K755">
        <v>26651.3030891614</v>
      </c>
      <c r="L755">
        <v>26651.3030891614</v>
      </c>
      <c r="M755">
        <v>0</v>
      </c>
      <c r="N755">
        <v>11279.380912422101</v>
      </c>
      <c r="O755">
        <v>0.41712940654498298</v>
      </c>
      <c r="P755">
        <v>6.0278980946132502E-2</v>
      </c>
      <c r="Q755">
        <v>0.39237624089636403</v>
      </c>
      <c r="R755">
        <v>8.7119233538640302E-4</v>
      </c>
      <c r="S755">
        <v>0</v>
      </c>
      <c r="T755">
        <v>3.11529121533917E-4</v>
      </c>
      <c r="U755">
        <v>3.0000008612135198E-3</v>
      </c>
      <c r="V755">
        <v>1.4952630911962301E-2</v>
      </c>
      <c r="W755">
        <v>9.4750115308448195E-4</v>
      </c>
      <c r="X755">
        <v>0</v>
      </c>
      <c r="Y755">
        <v>3.3881634385805599E-4</v>
      </c>
      <c r="Z755">
        <v>1.2000003444854E-2</v>
      </c>
      <c r="AA755">
        <v>4.2721802605606499E-2</v>
      </c>
      <c r="AB755">
        <v>1609.4730715696501</v>
      </c>
      <c r="AC755">
        <v>371.72457583550602</v>
      </c>
      <c r="AD755">
        <v>30.758892832681902</v>
      </c>
      <c r="AE755">
        <v>9.2375151329386705E-3</v>
      </c>
      <c r="AF755">
        <v>0.197088657582005</v>
      </c>
      <c r="AG755">
        <v>3.5431882402132797E-2</v>
      </c>
      <c r="AH755">
        <v>1.9829458703531699E-2</v>
      </c>
      <c r="AI755">
        <v>4.9699551456188502E-3</v>
      </c>
      <c r="AJ755">
        <v>2.9982998979861699E-2</v>
      </c>
      <c r="AK755">
        <v>4.4678503830612899E-2</v>
      </c>
      <c r="AL755">
        <v>0.74259807709464598</v>
      </c>
      <c r="AM755">
        <v>0.186989293031712</v>
      </c>
      <c r="AN755">
        <v>4.1232432292216403E-2</v>
      </c>
      <c r="AO755">
        <v>0.21905735055815601</v>
      </c>
      <c r="AP755">
        <v>4.1225808733213203</v>
      </c>
      <c r="AQ755">
        <v>6.5194767910546195E-2</v>
      </c>
      <c r="AR755">
        <v>1.08359737090907</v>
      </c>
      <c r="AS755">
        <v>0.20472973911526701</v>
      </c>
      <c r="AT755">
        <v>4.12324322921995E-2</v>
      </c>
      <c r="AU755">
        <v>0.21905735055806499</v>
      </c>
      <c r="AV755">
        <v>4.1225808733213203</v>
      </c>
      <c r="AW755">
        <v>4.4999999999999901E-2</v>
      </c>
      <c r="AX755">
        <v>1.12606623508412</v>
      </c>
      <c r="AY755">
        <v>5.7524477550985997</v>
      </c>
      <c r="AZ755">
        <v>3.7936834626893701</v>
      </c>
      <c r="BA755">
        <v>1.5911279882404199E-2</v>
      </c>
      <c r="BB755">
        <v>3.67487587693434E-3</v>
      </c>
      <c r="BC755">
        <v>3.0408297061868499E-4</v>
      </c>
    </row>
    <row r="756" spans="1:55" x14ac:dyDescent="0.25">
      <c r="A756" t="s">
        <v>119</v>
      </c>
      <c r="B756">
        <v>2028</v>
      </c>
      <c r="C756" t="s">
        <v>145</v>
      </c>
      <c r="D756" t="str">
        <f t="shared" si="46"/>
        <v>Bus</v>
      </c>
      <c r="E756" t="str">
        <f t="shared" si="48"/>
        <v>2028OBUS</v>
      </c>
      <c r="F756" t="str">
        <f t="shared" si="47"/>
        <v>2028Bus</v>
      </c>
      <c r="G756" t="s">
        <v>115</v>
      </c>
      <c r="H756" t="s">
        <v>115</v>
      </c>
      <c r="I756" t="s">
        <v>121</v>
      </c>
      <c r="J756">
        <v>305.80941967423502</v>
      </c>
      <c r="K756">
        <v>20186.277756357998</v>
      </c>
      <c r="L756">
        <v>20186.277756357998</v>
      </c>
      <c r="M756">
        <v>0</v>
      </c>
      <c r="N756">
        <v>3640.88010251787</v>
      </c>
      <c r="O756">
        <v>1.5462786217331801</v>
      </c>
      <c r="P756">
        <v>11.375727973407001</v>
      </c>
      <c r="Q756">
        <v>1.532052933843</v>
      </c>
      <c r="R756">
        <v>3.44994737236912E-2</v>
      </c>
      <c r="S756">
        <v>1.54039393229841E-2</v>
      </c>
      <c r="T756">
        <v>0</v>
      </c>
      <c r="U756">
        <v>3.0000008611416602E-3</v>
      </c>
      <c r="V756">
        <v>1.9909030538130999E-2</v>
      </c>
      <c r="W756">
        <v>3.6059386836329199E-2</v>
      </c>
      <c r="X756">
        <v>1.6100437105200999E-2</v>
      </c>
      <c r="Y756">
        <v>0</v>
      </c>
      <c r="Z756">
        <v>1.2000003444566599E-2</v>
      </c>
      <c r="AA756">
        <v>5.6882944394659997E-2</v>
      </c>
      <c r="AB756">
        <v>1260.76139461605</v>
      </c>
      <c r="AC756">
        <v>2587.7017615395698</v>
      </c>
      <c r="AD756">
        <v>0</v>
      </c>
      <c r="AE756">
        <v>2.3031868215548099E-3</v>
      </c>
      <c r="AF756">
        <v>4.2857082911099999E-2</v>
      </c>
      <c r="AG756">
        <v>0</v>
      </c>
      <c r="AH756">
        <v>0.198633471153154</v>
      </c>
      <c r="AI756">
        <v>0.40769346634401799</v>
      </c>
      <c r="AJ756">
        <v>0</v>
      </c>
      <c r="AK756">
        <v>4.9586980684058701E-2</v>
      </c>
      <c r="AL756">
        <v>0.92270124272992804</v>
      </c>
      <c r="AM756">
        <v>0</v>
      </c>
      <c r="AN756">
        <v>0</v>
      </c>
      <c r="AO756">
        <v>0</v>
      </c>
      <c r="AP756">
        <v>0</v>
      </c>
      <c r="AQ756">
        <v>5.6451002883928798E-2</v>
      </c>
      <c r="AR756">
        <v>1.05042512764034</v>
      </c>
      <c r="AS756">
        <v>0</v>
      </c>
      <c r="AT756">
        <v>0</v>
      </c>
      <c r="AU756">
        <v>0</v>
      </c>
      <c r="AV756">
        <v>0</v>
      </c>
      <c r="AW756">
        <v>0.20959344445228001</v>
      </c>
      <c r="AX756">
        <v>0.17363742737750701</v>
      </c>
      <c r="AY756">
        <v>14.253950808134</v>
      </c>
      <c r="AZ756">
        <v>0</v>
      </c>
      <c r="BA756">
        <v>1.19386564854027E-2</v>
      </c>
      <c r="BB756">
        <v>2.45039882642509E-2</v>
      </c>
      <c r="BC756">
        <v>0</v>
      </c>
    </row>
    <row r="757" spans="1:55" x14ac:dyDescent="0.25">
      <c r="A757" t="s">
        <v>113</v>
      </c>
      <c r="B757">
        <v>2028</v>
      </c>
      <c r="C757" t="s">
        <v>145</v>
      </c>
      <c r="D757" t="str">
        <f t="shared" si="46"/>
        <v>Bus</v>
      </c>
      <c r="E757" t="str">
        <f t="shared" si="48"/>
        <v>2028OBUS</v>
      </c>
      <c r="F757" t="str">
        <f t="shared" si="47"/>
        <v>2028Bus</v>
      </c>
      <c r="G757" t="s">
        <v>115</v>
      </c>
      <c r="H757" t="s">
        <v>115</v>
      </c>
      <c r="I757" t="s">
        <v>121</v>
      </c>
      <c r="J757">
        <v>310.57285219617398</v>
      </c>
      <c r="K757">
        <v>20494.2136727877</v>
      </c>
      <c r="L757">
        <v>20494.2136727877</v>
      </c>
      <c r="M757">
        <v>0</v>
      </c>
      <c r="N757">
        <v>3733.0239723301902</v>
      </c>
      <c r="O757">
        <v>1.7314077777462</v>
      </c>
      <c r="P757">
        <v>11.578961011235799</v>
      </c>
      <c r="Q757">
        <v>1.56596969167482</v>
      </c>
      <c r="R757">
        <v>3.6986867490337298E-2</v>
      </c>
      <c r="S757">
        <v>1.7273763152087701E-2</v>
      </c>
      <c r="T757">
        <v>0</v>
      </c>
      <c r="U757">
        <v>3.00000086131837E-3</v>
      </c>
      <c r="V757">
        <v>2.10596767455241E-2</v>
      </c>
      <c r="W757">
        <v>3.8659249511456703E-2</v>
      </c>
      <c r="X757">
        <v>1.8054806070636399E-2</v>
      </c>
      <c r="Y757">
        <v>0</v>
      </c>
      <c r="Z757">
        <v>1.2000003445273501E-2</v>
      </c>
      <c r="AA757">
        <v>6.0170504987211701E-2</v>
      </c>
      <c r="AB757">
        <v>1285.8726500053699</v>
      </c>
      <c r="AC757">
        <v>2663.45573175864</v>
      </c>
      <c r="AD757">
        <v>0</v>
      </c>
      <c r="AE757">
        <v>2.75374152393655E-3</v>
      </c>
      <c r="AF757">
        <v>4.46234143437194E-2</v>
      </c>
      <c r="AG757">
        <v>0</v>
      </c>
      <c r="AH757">
        <v>0.20258975966602799</v>
      </c>
      <c r="AI757">
        <v>0.41962853520201399</v>
      </c>
      <c r="AJ757">
        <v>0</v>
      </c>
      <c r="AK757">
        <v>5.9287299874419899E-2</v>
      </c>
      <c r="AL757">
        <v>0.96072987410765398</v>
      </c>
      <c r="AM757">
        <v>0</v>
      </c>
      <c r="AN757">
        <v>0</v>
      </c>
      <c r="AO757">
        <v>0</v>
      </c>
      <c r="AP757">
        <v>0</v>
      </c>
      <c r="AQ757">
        <v>6.7494077881357598E-2</v>
      </c>
      <c r="AR757">
        <v>1.0937178296754599</v>
      </c>
      <c r="AS757">
        <v>0</v>
      </c>
      <c r="AT757">
        <v>0</v>
      </c>
      <c r="AU757">
        <v>0</v>
      </c>
      <c r="AV757">
        <v>0</v>
      </c>
      <c r="AW757">
        <v>0.20992351430037401</v>
      </c>
      <c r="AX757">
        <v>0.20132434492433501</v>
      </c>
      <c r="AY757">
        <v>14.73975433241</v>
      </c>
      <c r="AZ757">
        <v>0</v>
      </c>
      <c r="BA757">
        <v>1.2176445057681701E-2</v>
      </c>
      <c r="BB757">
        <v>2.5221333062174601E-2</v>
      </c>
      <c r="BC757">
        <v>0</v>
      </c>
    </row>
    <row r="758" spans="1:55" x14ac:dyDescent="0.25">
      <c r="A758" t="s">
        <v>119</v>
      </c>
      <c r="B758">
        <v>2028</v>
      </c>
      <c r="C758" t="s">
        <v>145</v>
      </c>
      <c r="D758" t="str">
        <f t="shared" si="46"/>
        <v>Bus</v>
      </c>
      <c r="E758" t="str">
        <f t="shared" si="48"/>
        <v>2028OBUS</v>
      </c>
      <c r="F758" t="str">
        <f t="shared" si="47"/>
        <v>2028Bus</v>
      </c>
      <c r="G758" t="s">
        <v>115</v>
      </c>
      <c r="H758" t="s">
        <v>115</v>
      </c>
      <c r="I758" t="s">
        <v>125</v>
      </c>
      <c r="J758">
        <v>12.105895624363001</v>
      </c>
      <c r="K758">
        <v>957.24878839016105</v>
      </c>
      <c r="L758">
        <v>0</v>
      </c>
      <c r="M758">
        <v>957.24878839016105</v>
      </c>
      <c r="N758">
        <v>242.214759652255</v>
      </c>
      <c r="O758">
        <v>0</v>
      </c>
      <c r="P758">
        <v>0</v>
      </c>
      <c r="Q758">
        <v>0</v>
      </c>
      <c r="R758">
        <v>0</v>
      </c>
      <c r="S758">
        <v>0</v>
      </c>
      <c r="T758">
        <v>0</v>
      </c>
      <c r="U758">
        <v>3.0000008611682999E-3</v>
      </c>
      <c r="V758">
        <v>7.3835882147426698E-3</v>
      </c>
      <c r="W758">
        <v>0</v>
      </c>
      <c r="X758">
        <v>0</v>
      </c>
      <c r="Y758">
        <v>0</v>
      </c>
      <c r="Z758">
        <v>1.20000034446732E-2</v>
      </c>
      <c r="AA758">
        <v>2.10959663278362E-2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</row>
    <row r="759" spans="1:55" x14ac:dyDescent="0.25">
      <c r="A759" t="s">
        <v>113</v>
      </c>
      <c r="B759">
        <v>2028</v>
      </c>
      <c r="C759" t="s">
        <v>145</v>
      </c>
      <c r="D759" t="str">
        <f t="shared" si="46"/>
        <v>Bus</v>
      </c>
      <c r="E759" t="str">
        <f t="shared" si="48"/>
        <v>2028OBUS</v>
      </c>
      <c r="F759" t="str">
        <f t="shared" si="47"/>
        <v>2028Bus</v>
      </c>
      <c r="G759" t="s">
        <v>115</v>
      </c>
      <c r="H759" t="s">
        <v>115</v>
      </c>
      <c r="I759" t="s">
        <v>125</v>
      </c>
      <c r="J759">
        <v>13.9460402088371</v>
      </c>
      <c r="K759">
        <v>1318.2507440407201</v>
      </c>
      <c r="L759">
        <v>0</v>
      </c>
      <c r="M759">
        <v>1318.2507440407201</v>
      </c>
      <c r="N759">
        <v>279.03237249841402</v>
      </c>
      <c r="O759">
        <v>0</v>
      </c>
      <c r="P759">
        <v>0</v>
      </c>
      <c r="Q759">
        <v>0</v>
      </c>
      <c r="R759">
        <v>0</v>
      </c>
      <c r="S759">
        <v>0</v>
      </c>
      <c r="T759">
        <v>0</v>
      </c>
      <c r="U759">
        <v>3.0000008612109698E-3</v>
      </c>
      <c r="V759">
        <v>7.4732634265803699E-3</v>
      </c>
      <c r="W759">
        <v>0</v>
      </c>
      <c r="X759">
        <v>0</v>
      </c>
      <c r="Y759">
        <v>0</v>
      </c>
      <c r="Z759">
        <v>1.2000003444843799E-2</v>
      </c>
      <c r="AA759">
        <v>2.1352181218800999E-2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</row>
    <row r="760" spans="1:55" x14ac:dyDescent="0.25">
      <c r="A760" t="s">
        <v>119</v>
      </c>
      <c r="B760">
        <v>2028</v>
      </c>
      <c r="C760" t="s">
        <v>145</v>
      </c>
      <c r="D760" t="str">
        <f t="shared" si="46"/>
        <v>Bus</v>
      </c>
      <c r="E760" t="str">
        <f t="shared" si="48"/>
        <v>2028OBUS</v>
      </c>
      <c r="F760" t="str">
        <f t="shared" si="47"/>
        <v>2028Bus</v>
      </c>
      <c r="G760" t="s">
        <v>115</v>
      </c>
      <c r="H760" t="s">
        <v>115</v>
      </c>
      <c r="I760" t="s">
        <v>123</v>
      </c>
      <c r="J760">
        <v>50.386629353168999</v>
      </c>
      <c r="K760">
        <v>2827.1229138077501</v>
      </c>
      <c r="L760">
        <v>2827.1229138077501</v>
      </c>
      <c r="M760">
        <v>0</v>
      </c>
      <c r="N760">
        <v>448.44100124320403</v>
      </c>
      <c r="O760">
        <v>8.7771785000595001E-2</v>
      </c>
      <c r="P760">
        <v>1.52839612658494</v>
      </c>
      <c r="Q760">
        <v>0</v>
      </c>
      <c r="R760">
        <v>7.2059496071919795E-4</v>
      </c>
      <c r="S760">
        <v>4.11429590943398E-3</v>
      </c>
      <c r="T760">
        <v>0</v>
      </c>
      <c r="U760">
        <v>3.0000008610752602E-3</v>
      </c>
      <c r="V760">
        <v>1.47552159756318E-2</v>
      </c>
      <c r="W760">
        <v>7.8371276749752202E-4</v>
      </c>
      <c r="X760">
        <v>4.47467219347199E-3</v>
      </c>
      <c r="Y760">
        <v>0</v>
      </c>
      <c r="Z760">
        <v>1.2000003444300999E-2</v>
      </c>
      <c r="AA760">
        <v>4.2157759930376598E-2</v>
      </c>
      <c r="AB760">
        <v>741.87757161468801</v>
      </c>
      <c r="AC760">
        <v>1197.55808865268</v>
      </c>
      <c r="AD760">
        <v>0</v>
      </c>
      <c r="AE760">
        <v>0.45457474404547699</v>
      </c>
      <c r="AF760">
        <v>4.1255545893661596</v>
      </c>
      <c r="AG760">
        <v>0</v>
      </c>
      <c r="AH760">
        <v>0.15123659614997501</v>
      </c>
      <c r="AI760">
        <v>0.24413005049540401</v>
      </c>
      <c r="AJ760">
        <v>0</v>
      </c>
      <c r="AK760">
        <v>6.4949761548901098E-3</v>
      </c>
      <c r="AL760">
        <v>5.89460348042345E-2</v>
      </c>
      <c r="AM760">
        <v>0</v>
      </c>
      <c r="AN760">
        <v>0</v>
      </c>
      <c r="AO760">
        <v>0</v>
      </c>
      <c r="AP760">
        <v>0</v>
      </c>
      <c r="AQ760">
        <v>0.46392686820643603</v>
      </c>
      <c r="AR760">
        <v>4.2104310574453203</v>
      </c>
      <c r="AS760">
        <v>0</v>
      </c>
      <c r="AT760">
        <v>0</v>
      </c>
      <c r="AU760">
        <v>0</v>
      </c>
      <c r="AV760">
        <v>0</v>
      </c>
      <c r="AW760">
        <v>1.06</v>
      </c>
      <c r="AX760">
        <v>1.8048900341471901</v>
      </c>
      <c r="AY760">
        <v>7.8380452736473902</v>
      </c>
      <c r="AZ760">
        <v>0</v>
      </c>
      <c r="BA760">
        <v>0</v>
      </c>
      <c r="BB760">
        <v>0</v>
      </c>
      <c r="BC760">
        <v>0</v>
      </c>
    </row>
    <row r="761" spans="1:55" x14ac:dyDescent="0.25">
      <c r="A761" t="s">
        <v>113</v>
      </c>
      <c r="B761">
        <v>2028</v>
      </c>
      <c r="C761" t="s">
        <v>145</v>
      </c>
      <c r="D761" t="str">
        <f t="shared" si="46"/>
        <v>Bus</v>
      </c>
      <c r="E761" t="str">
        <f t="shared" si="48"/>
        <v>2028OBUS</v>
      </c>
      <c r="F761" t="str">
        <f t="shared" si="47"/>
        <v>2028Bus</v>
      </c>
      <c r="G761" t="s">
        <v>115</v>
      </c>
      <c r="H761" t="s">
        <v>115</v>
      </c>
      <c r="I761" t="s">
        <v>123</v>
      </c>
      <c r="J761">
        <v>39.818779336926099</v>
      </c>
      <c r="K761">
        <v>2298.0363421072202</v>
      </c>
      <c r="L761">
        <v>2298.0363421072202</v>
      </c>
      <c r="M761">
        <v>0</v>
      </c>
      <c r="N761">
        <v>354.38713609864197</v>
      </c>
      <c r="O761">
        <v>9.9672152618301799E-2</v>
      </c>
      <c r="P761">
        <v>1.52250782161898</v>
      </c>
      <c r="Q761">
        <v>0</v>
      </c>
      <c r="R761">
        <v>9.5953179157892601E-4</v>
      </c>
      <c r="S761">
        <v>4.2547474751182899E-3</v>
      </c>
      <c r="T761">
        <v>0</v>
      </c>
      <c r="U761">
        <v>3.0000008613670199E-3</v>
      </c>
      <c r="V761">
        <v>1.5320015431092199E-2</v>
      </c>
      <c r="W761">
        <v>1.04357837186321E-3</v>
      </c>
      <c r="X761">
        <v>4.6274260860775596E-3</v>
      </c>
      <c r="Y761">
        <v>0</v>
      </c>
      <c r="Z761">
        <v>1.20000034454681E-2</v>
      </c>
      <c r="AA761">
        <v>4.37714726602636E-2</v>
      </c>
      <c r="AB761">
        <v>834.53195442333003</v>
      </c>
      <c r="AC761">
        <v>1217.7203450209199</v>
      </c>
      <c r="AD761">
        <v>0</v>
      </c>
      <c r="AE761">
        <v>0.57538818264051705</v>
      </c>
      <c r="AF761">
        <v>4.0528536437316598</v>
      </c>
      <c r="AG761">
        <v>0</v>
      </c>
      <c r="AH761">
        <v>0.170124798207165</v>
      </c>
      <c r="AI761">
        <v>0.24824025835247701</v>
      </c>
      <c r="AJ761">
        <v>0</v>
      </c>
      <c r="AK761">
        <v>8.2211618111406697E-3</v>
      </c>
      <c r="AL761">
        <v>5.7907281739927097E-2</v>
      </c>
      <c r="AM761">
        <v>0</v>
      </c>
      <c r="AN761">
        <v>0</v>
      </c>
      <c r="AO761">
        <v>0</v>
      </c>
      <c r="AP761">
        <v>0</v>
      </c>
      <c r="AQ761">
        <v>0.58722584365290498</v>
      </c>
      <c r="AR761">
        <v>4.1362344099947901</v>
      </c>
      <c r="AS761">
        <v>0</v>
      </c>
      <c r="AT761">
        <v>0</v>
      </c>
      <c r="AU761">
        <v>0</v>
      </c>
      <c r="AV761">
        <v>0</v>
      </c>
      <c r="AW761">
        <v>1.0599999999999901</v>
      </c>
      <c r="AX761">
        <v>2.36399955042139</v>
      </c>
      <c r="AY761">
        <v>8.1547188435763402</v>
      </c>
      <c r="AZ761">
        <v>0</v>
      </c>
      <c r="BA761">
        <v>0</v>
      </c>
      <c r="BB761">
        <v>0</v>
      </c>
      <c r="BC761">
        <v>0</v>
      </c>
    </row>
    <row r="762" spans="1:55" x14ac:dyDescent="0.25">
      <c r="A762" t="s">
        <v>113</v>
      </c>
      <c r="B762">
        <v>2028</v>
      </c>
      <c r="C762" t="s">
        <v>147</v>
      </c>
      <c r="D762" t="str">
        <f t="shared" si="46"/>
        <v>Bus</v>
      </c>
      <c r="E762" t="str">
        <f t="shared" si="48"/>
        <v>2028SBUS</v>
      </c>
      <c r="F762" t="str">
        <f t="shared" si="47"/>
        <v>2028Bus</v>
      </c>
      <c r="G762" t="s">
        <v>115</v>
      </c>
      <c r="H762" t="s">
        <v>115</v>
      </c>
      <c r="I762" t="s">
        <v>116</v>
      </c>
      <c r="J762">
        <v>411.42801276473699</v>
      </c>
      <c r="K762">
        <v>21209.117967863898</v>
      </c>
      <c r="L762">
        <v>21209.117967863898</v>
      </c>
      <c r="M762">
        <v>0</v>
      </c>
      <c r="N762">
        <v>1645.71205105894</v>
      </c>
      <c r="O762">
        <v>0.43916862805856799</v>
      </c>
      <c r="P762">
        <v>0.88450574702588003</v>
      </c>
      <c r="Q762">
        <v>0.72856740118232599</v>
      </c>
      <c r="R762">
        <v>1.0835679443168E-3</v>
      </c>
      <c r="S762">
        <v>0</v>
      </c>
      <c r="T762">
        <v>5.3186091720038204E-4</v>
      </c>
      <c r="U762">
        <v>2.0000005738789899E-3</v>
      </c>
      <c r="V762">
        <v>1.6395758871486601E-2</v>
      </c>
      <c r="W762">
        <v>1.1784790051328699E-3</v>
      </c>
      <c r="X762">
        <v>0</v>
      </c>
      <c r="Y762">
        <v>5.7844727491136499E-4</v>
      </c>
      <c r="Z762">
        <v>8.0000022955159806E-3</v>
      </c>
      <c r="AA762">
        <v>4.6845025347104802E-2</v>
      </c>
      <c r="AB762">
        <v>883.91423509551203</v>
      </c>
      <c r="AC762">
        <v>2577.71795507148</v>
      </c>
      <c r="AD762">
        <v>55.745459530163401</v>
      </c>
      <c r="AE762">
        <v>1.0976856864678501E-2</v>
      </c>
      <c r="AF762">
        <v>2.4762694789835602</v>
      </c>
      <c r="AG762">
        <v>7.2369355959176707E-2</v>
      </c>
      <c r="AH762">
        <v>2.5135910926923698E-2</v>
      </c>
      <c r="AI762">
        <v>8.1228572919655406E-2</v>
      </c>
      <c r="AJ762">
        <v>6.5958130646065094E-2</v>
      </c>
      <c r="AK762">
        <v>5.3697104427704402E-2</v>
      </c>
      <c r="AL762">
        <v>10.6406907553131</v>
      </c>
      <c r="AM762">
        <v>0.40904871294462702</v>
      </c>
      <c r="AN762">
        <v>0.15082067144033001</v>
      </c>
      <c r="AO762">
        <v>0.48483122357620301</v>
      </c>
      <c r="AP762">
        <v>3.2134408606740799</v>
      </c>
      <c r="AQ762">
        <v>7.8354688731404804E-2</v>
      </c>
      <c r="AR762">
        <v>15.5268709720134</v>
      </c>
      <c r="AS762">
        <v>0.44785685281128301</v>
      </c>
      <c r="AT762">
        <v>0.15082067144026801</v>
      </c>
      <c r="AU762">
        <v>0.484831223576003</v>
      </c>
      <c r="AV762">
        <v>3.2134408606740799</v>
      </c>
      <c r="AW762">
        <v>4.4999999999999901E-2</v>
      </c>
      <c r="AX762">
        <v>1.1044866449208099</v>
      </c>
      <c r="AY762">
        <v>82.235853443760902</v>
      </c>
      <c r="AZ762">
        <v>9.0169358054936808</v>
      </c>
      <c r="BA762">
        <v>8.73839210800198E-3</v>
      </c>
      <c r="BB762">
        <v>2.5483366305123101E-2</v>
      </c>
      <c r="BC762">
        <v>5.51100620709754E-4</v>
      </c>
    </row>
    <row r="763" spans="1:55" x14ac:dyDescent="0.25">
      <c r="A763" t="s">
        <v>119</v>
      </c>
      <c r="B763">
        <v>2028</v>
      </c>
      <c r="C763" t="s">
        <v>147</v>
      </c>
      <c r="D763" t="str">
        <f t="shared" si="46"/>
        <v>Bus</v>
      </c>
      <c r="E763" t="str">
        <f t="shared" si="48"/>
        <v>2028SBUS</v>
      </c>
      <c r="F763" t="str">
        <f t="shared" si="47"/>
        <v>2028Bus</v>
      </c>
      <c r="G763" t="s">
        <v>115</v>
      </c>
      <c r="H763" t="s">
        <v>115</v>
      </c>
      <c r="I763" t="s">
        <v>116</v>
      </c>
      <c r="J763">
        <v>539.19474574708204</v>
      </c>
      <c r="K763">
        <v>24700.4170833715</v>
      </c>
      <c r="L763">
        <v>24700.4170833715</v>
      </c>
      <c r="M763">
        <v>0</v>
      </c>
      <c r="N763">
        <v>2156.77898298833</v>
      </c>
      <c r="O763">
        <v>0.371037244707422</v>
      </c>
      <c r="P763">
        <v>0.89868513643576298</v>
      </c>
      <c r="Q763">
        <v>0.77525686160967</v>
      </c>
      <c r="R763">
        <v>9.04969783475147E-4</v>
      </c>
      <c r="S763">
        <v>0</v>
      </c>
      <c r="T763">
        <v>4.4254665370823499E-4</v>
      </c>
      <c r="U763">
        <v>2.0000005738789899E-3</v>
      </c>
      <c r="V763">
        <v>1.6395758871486601E-2</v>
      </c>
      <c r="W763">
        <v>9.842372097649411E-4</v>
      </c>
      <c r="X763">
        <v>0</v>
      </c>
      <c r="Y763">
        <v>4.8130986425202202E-4</v>
      </c>
      <c r="Z763">
        <v>8.0000022955159893E-3</v>
      </c>
      <c r="AA763">
        <v>4.6845025347104802E-2</v>
      </c>
      <c r="AB763">
        <v>897.88501669695802</v>
      </c>
      <c r="AC763">
        <v>2614.61333388301</v>
      </c>
      <c r="AD763">
        <v>55.3725317679936</v>
      </c>
      <c r="AE763">
        <v>8.5742534490423194E-3</v>
      </c>
      <c r="AF763">
        <v>2.4414084658984199</v>
      </c>
      <c r="AG763">
        <v>6.9227068863796204E-2</v>
      </c>
      <c r="AH763">
        <v>2.28703157529252E-2</v>
      </c>
      <c r="AI763">
        <v>8.05755010770276E-2</v>
      </c>
      <c r="AJ763">
        <v>6.8716711417276005E-2</v>
      </c>
      <c r="AK763">
        <v>4.1893447951065602E-2</v>
      </c>
      <c r="AL763">
        <v>10.640730259468199</v>
      </c>
      <c r="AM763">
        <v>0.39566031639785898</v>
      </c>
      <c r="AN763">
        <v>0.16654701983567499</v>
      </c>
      <c r="AO763">
        <v>0.52421407487360605</v>
      </c>
      <c r="AP763">
        <v>3.5826492702369399</v>
      </c>
      <c r="AQ763">
        <v>6.1130820908798497E-2</v>
      </c>
      <c r="AR763">
        <v>15.526928616383699</v>
      </c>
      <c r="AS763">
        <v>0.43319824381955502</v>
      </c>
      <c r="AT763">
        <v>0.16654701983560599</v>
      </c>
      <c r="AU763">
        <v>0.524214074873391</v>
      </c>
      <c r="AV763">
        <v>3.5826492702369399</v>
      </c>
      <c r="AW763">
        <v>4.4999999999999901E-2</v>
      </c>
      <c r="AX763">
        <v>0.85567844639665103</v>
      </c>
      <c r="AY763">
        <v>82.236093322398105</v>
      </c>
      <c r="AZ763">
        <v>8.4222773776652193</v>
      </c>
      <c r="BA763">
        <v>8.8765075074847197E-3</v>
      </c>
      <c r="BB763">
        <v>2.58481146870672E-2</v>
      </c>
      <c r="BC763">
        <v>5.4741385011096704E-4</v>
      </c>
    </row>
    <row r="764" spans="1:55" x14ac:dyDescent="0.25">
      <c r="A764" t="s">
        <v>113</v>
      </c>
      <c r="B764">
        <v>2028</v>
      </c>
      <c r="C764" t="s">
        <v>147</v>
      </c>
      <c r="D764" t="str">
        <f t="shared" si="46"/>
        <v>Bus</v>
      </c>
      <c r="E764" t="str">
        <f t="shared" si="48"/>
        <v>2028SBUS</v>
      </c>
      <c r="F764" t="str">
        <f t="shared" si="47"/>
        <v>2028Bus</v>
      </c>
      <c r="G764" t="s">
        <v>115</v>
      </c>
      <c r="H764" t="s">
        <v>115</v>
      </c>
      <c r="I764" t="s">
        <v>121</v>
      </c>
      <c r="J764">
        <v>964.89430698012302</v>
      </c>
      <c r="K764">
        <v>21057.9575084276</v>
      </c>
      <c r="L764">
        <v>21057.9575084276</v>
      </c>
      <c r="M764">
        <v>0</v>
      </c>
      <c r="N764">
        <v>13971.669565072099</v>
      </c>
      <c r="O764">
        <v>3.9572555791965001</v>
      </c>
      <c r="P764">
        <v>21.938343834100898</v>
      </c>
      <c r="Q764">
        <v>0.50652702102629099</v>
      </c>
      <c r="R764">
        <v>2.2780103787112399E-2</v>
      </c>
      <c r="S764">
        <v>1.8627249553038801E-2</v>
      </c>
      <c r="T764">
        <v>0</v>
      </c>
      <c r="U764">
        <v>3.0000008608184899E-3</v>
      </c>
      <c r="V764">
        <v>1.6395758871486601E-2</v>
      </c>
      <c r="W764">
        <v>2.3810118995152198E-2</v>
      </c>
      <c r="X764">
        <v>1.94694911206315E-2</v>
      </c>
      <c r="Y764">
        <v>0</v>
      </c>
      <c r="Z764">
        <v>1.2000003443273901E-2</v>
      </c>
      <c r="AA764">
        <v>4.6845025347104802E-2</v>
      </c>
      <c r="AB764">
        <v>1236.95326205015</v>
      </c>
      <c r="AC764">
        <v>2199.1161187078001</v>
      </c>
      <c r="AD764">
        <v>0</v>
      </c>
      <c r="AE764">
        <v>3.69700026338371E-3</v>
      </c>
      <c r="AF764">
        <v>7.5237267812278E-3</v>
      </c>
      <c r="AG764">
        <v>0</v>
      </c>
      <c r="AH764">
        <v>0.19488249017179199</v>
      </c>
      <c r="AI764">
        <v>0.346471640068586</v>
      </c>
      <c r="AJ764">
        <v>0</v>
      </c>
      <c r="AK764">
        <v>7.9595401872615795E-2</v>
      </c>
      <c r="AL764">
        <v>0.16198377442999701</v>
      </c>
      <c r="AM764">
        <v>0</v>
      </c>
      <c r="AN764">
        <v>0</v>
      </c>
      <c r="AO764">
        <v>0</v>
      </c>
      <c r="AP764">
        <v>0</v>
      </c>
      <c r="AQ764">
        <v>9.0613306127408505E-2</v>
      </c>
      <c r="AR764">
        <v>0.184406196774895</v>
      </c>
      <c r="AS764">
        <v>0</v>
      </c>
      <c r="AT764">
        <v>0</v>
      </c>
      <c r="AU764">
        <v>0</v>
      </c>
      <c r="AV764">
        <v>0</v>
      </c>
      <c r="AW764">
        <v>0.15645104775298399</v>
      </c>
      <c r="AX764">
        <v>0.21648941823843401</v>
      </c>
      <c r="AY764">
        <v>4.8089866255904097</v>
      </c>
      <c r="AZ764">
        <v>0</v>
      </c>
      <c r="BA764">
        <v>1.1713207707008099E-2</v>
      </c>
      <c r="BB764">
        <v>2.0824314596624999E-2</v>
      </c>
      <c r="BC764">
        <v>0</v>
      </c>
    </row>
    <row r="765" spans="1:55" x14ac:dyDescent="0.25">
      <c r="A765" t="s">
        <v>119</v>
      </c>
      <c r="B765">
        <v>2028</v>
      </c>
      <c r="C765" t="s">
        <v>147</v>
      </c>
      <c r="D765" t="str">
        <f t="shared" si="46"/>
        <v>Bus</v>
      </c>
      <c r="E765" t="str">
        <f t="shared" si="48"/>
        <v>2028SBUS</v>
      </c>
      <c r="F765" t="str">
        <f t="shared" si="47"/>
        <v>2028Bus</v>
      </c>
      <c r="G765" t="s">
        <v>115</v>
      </c>
      <c r="H765" t="s">
        <v>115</v>
      </c>
      <c r="I765" t="s">
        <v>121</v>
      </c>
      <c r="J765">
        <v>600.99210906601797</v>
      </c>
      <c r="K765">
        <v>12024.639929830601</v>
      </c>
      <c r="L765">
        <v>12024.639929830601</v>
      </c>
      <c r="M765">
        <v>0</v>
      </c>
      <c r="N765">
        <v>8702.3657392759396</v>
      </c>
      <c r="O765">
        <v>6.7562714972961704</v>
      </c>
      <c r="P765">
        <v>30.435964603195099</v>
      </c>
      <c r="Q765">
        <v>0.25414402732163699</v>
      </c>
      <c r="R765">
        <v>3.8367201302507002E-2</v>
      </c>
      <c r="S765">
        <v>2.8284315934811202E-2</v>
      </c>
      <c r="T765">
        <v>0</v>
      </c>
      <c r="U765">
        <v>3.0000008608184899E-3</v>
      </c>
      <c r="V765">
        <v>1.6395758871486699E-2</v>
      </c>
      <c r="W765">
        <v>4.0101995893472103E-2</v>
      </c>
      <c r="X765">
        <v>2.95632071915902E-2</v>
      </c>
      <c r="Y765">
        <v>0</v>
      </c>
      <c r="Z765">
        <v>1.2000003443273901E-2</v>
      </c>
      <c r="AA765">
        <v>4.6845025347104802E-2</v>
      </c>
      <c r="AB765">
        <v>1255.54542639493</v>
      </c>
      <c r="AC765">
        <v>2351.0832457373199</v>
      </c>
      <c r="AD765">
        <v>0</v>
      </c>
      <c r="AE765">
        <v>6.6021916819917204E-3</v>
      </c>
      <c r="AF765">
        <v>7.4107645763775301E-3</v>
      </c>
      <c r="AG765">
        <v>0</v>
      </c>
      <c r="AH765">
        <v>0.197811693235769</v>
      </c>
      <c r="AI765">
        <v>0.37041412281905001</v>
      </c>
      <c r="AJ765">
        <v>0</v>
      </c>
      <c r="AK765">
        <v>0.14214337644844999</v>
      </c>
      <c r="AL765">
        <v>0.159551729136269</v>
      </c>
      <c r="AM765">
        <v>0</v>
      </c>
      <c r="AN765">
        <v>0</v>
      </c>
      <c r="AO765">
        <v>0</v>
      </c>
      <c r="AP765">
        <v>0</v>
      </c>
      <c r="AQ765">
        <v>0.161819413949566</v>
      </c>
      <c r="AR765">
        <v>0.18163749833840701</v>
      </c>
      <c r="AS765">
        <v>0</v>
      </c>
      <c r="AT765">
        <v>0</v>
      </c>
      <c r="AU765">
        <v>0</v>
      </c>
      <c r="AV765">
        <v>0</v>
      </c>
      <c r="AW765">
        <v>9.8627506971485798E-2</v>
      </c>
      <c r="AX765">
        <v>0.35330497684067802</v>
      </c>
      <c r="AY765">
        <v>3.1925443382810199</v>
      </c>
      <c r="AZ765">
        <v>0</v>
      </c>
      <c r="BA765">
        <v>1.18892643854409E-2</v>
      </c>
      <c r="BB765">
        <v>2.2263352414904299E-2</v>
      </c>
      <c r="BC765">
        <v>0</v>
      </c>
    </row>
    <row r="766" spans="1:55" x14ac:dyDescent="0.25">
      <c r="A766" t="s">
        <v>113</v>
      </c>
      <c r="B766">
        <v>2028</v>
      </c>
      <c r="C766" t="s">
        <v>147</v>
      </c>
      <c r="D766" t="str">
        <f t="shared" si="46"/>
        <v>Bus</v>
      </c>
      <c r="E766" t="str">
        <f t="shared" si="48"/>
        <v>2028SBUS</v>
      </c>
      <c r="F766" t="str">
        <f t="shared" si="47"/>
        <v>2028Bus</v>
      </c>
      <c r="G766" t="s">
        <v>115</v>
      </c>
      <c r="H766" t="s">
        <v>115</v>
      </c>
      <c r="I766" t="s">
        <v>125</v>
      </c>
      <c r="J766">
        <v>34.871702754932898</v>
      </c>
      <c r="K766">
        <v>1090.1708778884399</v>
      </c>
      <c r="L766">
        <v>0</v>
      </c>
      <c r="M766">
        <v>1090.1708778884399</v>
      </c>
      <c r="N766">
        <v>433.72948466067697</v>
      </c>
      <c r="O766">
        <v>0</v>
      </c>
      <c r="P766">
        <v>0</v>
      </c>
      <c r="Q766">
        <v>0</v>
      </c>
      <c r="R766">
        <v>0</v>
      </c>
      <c r="S766">
        <v>0</v>
      </c>
      <c r="T766">
        <v>0</v>
      </c>
      <c r="U766">
        <v>2.6365417998664201E-3</v>
      </c>
      <c r="V766">
        <v>8.1978794357433406E-3</v>
      </c>
      <c r="W766">
        <v>0</v>
      </c>
      <c r="X766">
        <v>0</v>
      </c>
      <c r="Y766">
        <v>0</v>
      </c>
      <c r="Z766">
        <v>1.0546167199465601E-2</v>
      </c>
      <c r="AA766">
        <v>2.3422512673552401E-2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</row>
    <row r="767" spans="1:55" x14ac:dyDescent="0.25">
      <c r="A767" t="s">
        <v>119</v>
      </c>
      <c r="B767">
        <v>2028</v>
      </c>
      <c r="C767" t="s">
        <v>147</v>
      </c>
      <c r="D767" t="str">
        <f t="shared" si="46"/>
        <v>Bus</v>
      </c>
      <c r="E767" t="str">
        <f t="shared" si="48"/>
        <v>2028SBUS</v>
      </c>
      <c r="F767" t="str">
        <f t="shared" si="47"/>
        <v>2028Bus</v>
      </c>
      <c r="G767" t="s">
        <v>115</v>
      </c>
      <c r="H767" t="s">
        <v>115</v>
      </c>
      <c r="I767" t="s">
        <v>125</v>
      </c>
      <c r="J767">
        <v>31.3969621384969</v>
      </c>
      <c r="K767">
        <v>934.52206832825198</v>
      </c>
      <c r="L767">
        <v>0</v>
      </c>
      <c r="M767">
        <v>934.52206832825198</v>
      </c>
      <c r="N767">
        <v>392.80471192910699</v>
      </c>
      <c r="O767">
        <v>0</v>
      </c>
      <c r="P767">
        <v>0</v>
      </c>
      <c r="Q767">
        <v>0</v>
      </c>
      <c r="R767">
        <v>0</v>
      </c>
      <c r="S767">
        <v>0</v>
      </c>
      <c r="T767">
        <v>0</v>
      </c>
      <c r="U767">
        <v>2.69215321801063E-3</v>
      </c>
      <c r="V767">
        <v>8.1978794357433406E-3</v>
      </c>
      <c r="W767">
        <v>0</v>
      </c>
      <c r="X767">
        <v>0</v>
      </c>
      <c r="Y767">
        <v>0</v>
      </c>
      <c r="Z767">
        <v>1.0768612872042499E-2</v>
      </c>
      <c r="AA767">
        <v>2.3422512673552401E-2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</row>
    <row r="768" spans="1:55" x14ac:dyDescent="0.25">
      <c r="A768" t="s">
        <v>113</v>
      </c>
      <c r="B768">
        <v>2028</v>
      </c>
      <c r="C768" t="s">
        <v>147</v>
      </c>
      <c r="D768" t="str">
        <f t="shared" si="46"/>
        <v>Bus</v>
      </c>
      <c r="E768" t="str">
        <f t="shared" si="48"/>
        <v>2028SBUS</v>
      </c>
      <c r="F768" t="str">
        <f t="shared" si="47"/>
        <v>2028Bus</v>
      </c>
      <c r="G768" t="s">
        <v>115</v>
      </c>
      <c r="H768" t="s">
        <v>115</v>
      </c>
      <c r="I768" t="s">
        <v>123</v>
      </c>
      <c r="J768">
        <v>446.67550701955099</v>
      </c>
      <c r="K768">
        <v>10723.469090778801</v>
      </c>
      <c r="L768">
        <v>10723.469090778801</v>
      </c>
      <c r="M768">
        <v>0</v>
      </c>
      <c r="N768">
        <v>6467.8613416431099</v>
      </c>
      <c r="O768">
        <v>0.61008912965567597</v>
      </c>
      <c r="P768">
        <v>5.1500940985568402</v>
      </c>
      <c r="Q768">
        <v>0</v>
      </c>
      <c r="R768">
        <v>4.1218369590952497E-3</v>
      </c>
      <c r="S768">
        <v>1.4238689582217801E-2</v>
      </c>
      <c r="T768">
        <v>0</v>
      </c>
      <c r="U768">
        <v>3.0000008608184899E-3</v>
      </c>
      <c r="V768">
        <v>1.6395758871486601E-2</v>
      </c>
      <c r="W768">
        <v>4.4828737730305997E-3</v>
      </c>
      <c r="X768">
        <v>1.54858740711711E-2</v>
      </c>
      <c r="Y768">
        <v>0</v>
      </c>
      <c r="Z768">
        <v>1.2000003443273901E-2</v>
      </c>
      <c r="AA768">
        <v>4.6845025347104802E-2</v>
      </c>
      <c r="AB768">
        <v>1627.9285909391899</v>
      </c>
      <c r="AC768">
        <v>4269.0250665568201</v>
      </c>
      <c r="AD768">
        <v>0</v>
      </c>
      <c r="AE768">
        <v>4.0881572270174997</v>
      </c>
      <c r="AF768">
        <v>13.7651592154531</v>
      </c>
      <c r="AG768">
        <v>0</v>
      </c>
      <c r="AH768">
        <v>0.33186389276199901</v>
      </c>
      <c r="AI768">
        <v>0.87026868670495505</v>
      </c>
      <c r="AJ768">
        <v>0</v>
      </c>
      <c r="AK768">
        <v>5.8411700286331802E-2</v>
      </c>
      <c r="AL768">
        <v>0.19667696466588</v>
      </c>
      <c r="AM768">
        <v>0</v>
      </c>
      <c r="AN768">
        <v>0</v>
      </c>
      <c r="AO768">
        <v>0</v>
      </c>
      <c r="AP768">
        <v>0</v>
      </c>
      <c r="AQ768">
        <v>4.1722643061665501</v>
      </c>
      <c r="AR768">
        <v>14.0483546189914</v>
      </c>
      <c r="AS768">
        <v>0</v>
      </c>
      <c r="AT768">
        <v>0</v>
      </c>
      <c r="AU768">
        <v>0</v>
      </c>
      <c r="AV768">
        <v>0</v>
      </c>
      <c r="AW768">
        <v>1.06</v>
      </c>
      <c r="AX768">
        <v>13.2798632188741</v>
      </c>
      <c r="AY768">
        <v>27.2436297287442</v>
      </c>
      <c r="AZ768">
        <v>0</v>
      </c>
      <c r="BA768">
        <v>0</v>
      </c>
      <c r="BB768">
        <v>0</v>
      </c>
      <c r="BC768">
        <v>0</v>
      </c>
    </row>
    <row r="769" spans="1:55" x14ac:dyDescent="0.25">
      <c r="A769" t="s">
        <v>119</v>
      </c>
      <c r="B769">
        <v>2028</v>
      </c>
      <c r="C769" t="s">
        <v>147</v>
      </c>
      <c r="D769" t="str">
        <f t="shared" si="46"/>
        <v>Bus</v>
      </c>
      <c r="E769" t="str">
        <f t="shared" si="48"/>
        <v>2028SBUS</v>
      </c>
      <c r="F769" t="str">
        <f t="shared" si="47"/>
        <v>2028Bus</v>
      </c>
      <c r="G769" t="s">
        <v>115</v>
      </c>
      <c r="H769" t="s">
        <v>115</v>
      </c>
      <c r="I769" t="s">
        <v>123</v>
      </c>
      <c r="J769">
        <v>672.33287765968703</v>
      </c>
      <c r="K769">
        <v>15832.741119298</v>
      </c>
      <c r="L769">
        <v>15832.741119298</v>
      </c>
      <c r="M769">
        <v>0</v>
      </c>
      <c r="N769">
        <v>9735.3800685122606</v>
      </c>
      <c r="O769">
        <v>0.78359522573364404</v>
      </c>
      <c r="P769">
        <v>5.2194311601150698</v>
      </c>
      <c r="Q769">
        <v>0</v>
      </c>
      <c r="R769">
        <v>4.1218369590952497E-3</v>
      </c>
      <c r="S769">
        <v>1.25848182830741E-2</v>
      </c>
      <c r="T769">
        <v>0</v>
      </c>
      <c r="U769">
        <v>3.0000008608184899E-3</v>
      </c>
      <c r="V769">
        <v>1.6395758871486601E-2</v>
      </c>
      <c r="W769">
        <v>4.4828737730305997E-3</v>
      </c>
      <c r="X769">
        <v>1.36871381326864E-2</v>
      </c>
      <c r="Y769">
        <v>0</v>
      </c>
      <c r="Z769">
        <v>1.2000003443273901E-2</v>
      </c>
      <c r="AA769">
        <v>4.6845025347104802E-2</v>
      </c>
      <c r="AB769">
        <v>1670.6084889413801</v>
      </c>
      <c r="AC769">
        <v>4141.4536883153696</v>
      </c>
      <c r="AD769">
        <v>0</v>
      </c>
      <c r="AE769">
        <v>4.4929291892137702</v>
      </c>
      <c r="AF769">
        <v>14.6212408676581</v>
      </c>
      <c r="AG769">
        <v>0</v>
      </c>
      <c r="AH769">
        <v>0.340564469170894</v>
      </c>
      <c r="AI769">
        <v>0.84426242671059104</v>
      </c>
      <c r="AJ769">
        <v>0</v>
      </c>
      <c r="AK769">
        <v>6.4195092956228605E-2</v>
      </c>
      <c r="AL769">
        <v>0.208908682310875</v>
      </c>
      <c r="AM769">
        <v>0</v>
      </c>
      <c r="AN769">
        <v>0</v>
      </c>
      <c r="AO769">
        <v>0</v>
      </c>
      <c r="AP769">
        <v>0</v>
      </c>
      <c r="AQ769">
        <v>4.58536378258776</v>
      </c>
      <c r="AR769">
        <v>14.922048736491099</v>
      </c>
      <c r="AS769">
        <v>0</v>
      </c>
      <c r="AT769">
        <v>0</v>
      </c>
      <c r="AU769">
        <v>0</v>
      </c>
      <c r="AV769">
        <v>0</v>
      </c>
      <c r="AW769">
        <v>1.0599999999999901</v>
      </c>
      <c r="AX769">
        <v>15.253792604590799</v>
      </c>
      <c r="AY769">
        <v>23.514676433128798</v>
      </c>
      <c r="AZ769">
        <v>0</v>
      </c>
      <c r="BA769">
        <v>0</v>
      </c>
      <c r="BB769">
        <v>0</v>
      </c>
      <c r="BC769">
        <v>0</v>
      </c>
    </row>
    <row r="770" spans="1:55" x14ac:dyDescent="0.25">
      <c r="A770" t="s">
        <v>119</v>
      </c>
      <c r="B770">
        <v>2028</v>
      </c>
      <c r="C770" t="s">
        <v>148</v>
      </c>
      <c r="D770" t="str">
        <f t="shared" si="46"/>
        <v>Bus</v>
      </c>
      <c r="E770" t="str">
        <f t="shared" si="48"/>
        <v>2028UBUS</v>
      </c>
      <c r="F770" t="str">
        <f t="shared" si="47"/>
        <v>2028Bus</v>
      </c>
      <c r="G770" t="s">
        <v>115</v>
      </c>
      <c r="H770" t="s">
        <v>115</v>
      </c>
      <c r="I770" t="s">
        <v>116</v>
      </c>
      <c r="J770">
        <v>132.09673452282999</v>
      </c>
      <c r="K770">
        <v>16779.391893022799</v>
      </c>
      <c r="L770">
        <v>16779.391893022799</v>
      </c>
      <c r="M770">
        <v>0</v>
      </c>
      <c r="N770">
        <v>528.38693809132201</v>
      </c>
      <c r="O770">
        <v>0.181163119028661</v>
      </c>
      <c r="P770">
        <v>0</v>
      </c>
      <c r="Q770">
        <v>0.64360496671006895</v>
      </c>
      <c r="R770">
        <v>1.3039536131629499E-3</v>
      </c>
      <c r="S770">
        <v>0</v>
      </c>
      <c r="T770">
        <v>4.3088854269084402E-4</v>
      </c>
      <c r="U770">
        <v>2.5466451642785302E-3</v>
      </c>
      <c r="V770">
        <v>3.5485195658899599E-2</v>
      </c>
      <c r="W770">
        <v>1.41816852818453E-3</v>
      </c>
      <c r="X770">
        <v>0</v>
      </c>
      <c r="Y770">
        <v>4.6863060482434901E-4</v>
      </c>
      <c r="Z770">
        <v>1.01865806571141E-2</v>
      </c>
      <c r="AA770">
        <v>0.101386273311141</v>
      </c>
      <c r="AB770">
        <v>1429.5264899854201</v>
      </c>
      <c r="AC770">
        <v>0</v>
      </c>
      <c r="AD770">
        <v>68.098811052107905</v>
      </c>
      <c r="AE770">
        <v>3.53138349505601E-3</v>
      </c>
      <c r="AF770">
        <v>0</v>
      </c>
      <c r="AG770">
        <v>8.2951546298595302E-2</v>
      </c>
      <c r="AH770">
        <v>1.6443118491359598E-2</v>
      </c>
      <c r="AI770">
        <v>0</v>
      </c>
      <c r="AJ770">
        <v>7.0792709331301606E-2</v>
      </c>
      <c r="AK770">
        <v>1.0868574580257299E-2</v>
      </c>
      <c r="AL770">
        <v>0</v>
      </c>
      <c r="AM770">
        <v>0.32173064905763998</v>
      </c>
      <c r="AN770">
        <v>5.1997756605654401E-2</v>
      </c>
      <c r="AO770">
        <v>0.13119364990979099</v>
      </c>
      <c r="AP770">
        <v>0.76861960045303901</v>
      </c>
      <c r="AQ770">
        <v>1.58593985144336E-2</v>
      </c>
      <c r="AR770">
        <v>0</v>
      </c>
      <c r="AS770">
        <v>0.352254563772192</v>
      </c>
      <c r="AT770">
        <v>5.1997756605633001E-2</v>
      </c>
      <c r="AU770">
        <v>0.131193649909737</v>
      </c>
      <c r="AV770">
        <v>0.76861960045303901</v>
      </c>
      <c r="AW770">
        <v>4.4999999999999998E-2</v>
      </c>
      <c r="AX770">
        <v>0.46240521004492202</v>
      </c>
      <c r="AY770">
        <v>0</v>
      </c>
      <c r="AZ770">
        <v>7.2743386873873499</v>
      </c>
      <c r="BA770">
        <v>1.4132324723697401E-2</v>
      </c>
      <c r="BB770">
        <v>0</v>
      </c>
      <c r="BC770">
        <v>6.7322607718582205E-4</v>
      </c>
    </row>
    <row r="771" spans="1:55" x14ac:dyDescent="0.25">
      <c r="A771" t="s">
        <v>113</v>
      </c>
      <c r="B771">
        <v>2028</v>
      </c>
      <c r="C771" t="s">
        <v>148</v>
      </c>
      <c r="D771" t="str">
        <f t="shared" si="46"/>
        <v>Bus</v>
      </c>
      <c r="E771" t="str">
        <f t="shared" si="48"/>
        <v>2028UBUS</v>
      </c>
      <c r="F771" t="str">
        <f t="shared" si="47"/>
        <v>2028Bus</v>
      </c>
      <c r="G771" t="s">
        <v>115</v>
      </c>
      <c r="H771" t="s">
        <v>115</v>
      </c>
      <c r="I771" t="s">
        <v>116</v>
      </c>
      <c r="J771">
        <v>107.07531330999601</v>
      </c>
      <c r="K771">
        <v>10132.572125118801</v>
      </c>
      <c r="L771">
        <v>10132.572125118801</v>
      </c>
      <c r="M771">
        <v>0</v>
      </c>
      <c r="N771">
        <v>428.30125323998499</v>
      </c>
      <c r="O771">
        <v>0.15132269809563101</v>
      </c>
      <c r="P771">
        <v>0</v>
      </c>
      <c r="Q771">
        <v>0.70440287496822296</v>
      </c>
      <c r="R771">
        <v>1.53963179799884E-3</v>
      </c>
      <c r="S771">
        <v>0</v>
      </c>
      <c r="T771">
        <v>5.9884426155185902E-4</v>
      </c>
      <c r="U771">
        <v>2.4947009265566698E-3</v>
      </c>
      <c r="V771">
        <v>3.5139766478049297E-2</v>
      </c>
      <c r="W771">
        <v>1.67449005767757E-3</v>
      </c>
      <c r="X771">
        <v>0</v>
      </c>
      <c r="Y771">
        <v>6.5129777351260597E-4</v>
      </c>
      <c r="Z771">
        <v>9.9788037062267104E-3</v>
      </c>
      <c r="AA771">
        <v>0.100399332794426</v>
      </c>
      <c r="AB771">
        <v>1426.58556505161</v>
      </c>
      <c r="AC771">
        <v>0</v>
      </c>
      <c r="AD771">
        <v>80.004984262952902</v>
      </c>
      <c r="AE771">
        <v>3.4510232956432101E-3</v>
      </c>
      <c r="AF771">
        <v>0</v>
      </c>
      <c r="AG771">
        <v>9.2803291677192604E-2</v>
      </c>
      <c r="AH771">
        <v>1.3835521543112199E-2</v>
      </c>
      <c r="AI771">
        <v>0</v>
      </c>
      <c r="AJ771">
        <v>7.2621642566242803E-2</v>
      </c>
      <c r="AK771">
        <v>1.12992212008046E-2</v>
      </c>
      <c r="AL771">
        <v>0</v>
      </c>
      <c r="AM771">
        <v>0.38410055463075699</v>
      </c>
      <c r="AN771">
        <v>3.4488806669437003E-2</v>
      </c>
      <c r="AO771">
        <v>0.102204275551742</v>
      </c>
      <c r="AP771">
        <v>0.52080687709602702</v>
      </c>
      <c r="AQ771">
        <v>1.6487797052229001E-2</v>
      </c>
      <c r="AR771">
        <v>0</v>
      </c>
      <c r="AS771">
        <v>0.42054175973727098</v>
      </c>
      <c r="AT771">
        <v>3.4488806669422799E-2</v>
      </c>
      <c r="AU771">
        <v>0.1022042755517</v>
      </c>
      <c r="AV771">
        <v>0.52080687709602702</v>
      </c>
      <c r="AW771">
        <v>4.4999999999999901E-2</v>
      </c>
      <c r="AX771">
        <v>0.446904546732036</v>
      </c>
      <c r="AY771">
        <v>0</v>
      </c>
      <c r="AZ771">
        <v>7.8974331555087396</v>
      </c>
      <c r="BA771">
        <v>1.41032506866342E-2</v>
      </c>
      <c r="BB771">
        <v>0</v>
      </c>
      <c r="BC771">
        <v>7.9093072079404502E-4</v>
      </c>
    </row>
    <row r="772" spans="1:55" x14ac:dyDescent="0.25">
      <c r="A772" t="s">
        <v>113</v>
      </c>
      <c r="B772">
        <v>2028</v>
      </c>
      <c r="C772" t="s">
        <v>148</v>
      </c>
      <c r="D772" t="str">
        <f t="shared" si="46"/>
        <v>Bus</v>
      </c>
      <c r="E772" t="str">
        <f t="shared" si="48"/>
        <v>2028UBUS</v>
      </c>
      <c r="F772" t="str">
        <f t="shared" si="47"/>
        <v>2028Bus</v>
      </c>
      <c r="G772" t="s">
        <v>115</v>
      </c>
      <c r="H772" t="s">
        <v>115</v>
      </c>
      <c r="I772" t="s">
        <v>121</v>
      </c>
      <c r="J772">
        <v>5.9050585619119902</v>
      </c>
      <c r="K772">
        <v>570.62780284096698</v>
      </c>
      <c r="L772">
        <v>570.62780284096698</v>
      </c>
      <c r="M772">
        <v>0</v>
      </c>
      <c r="N772">
        <v>23.6202342476479</v>
      </c>
      <c r="O772">
        <v>0.221048126270597</v>
      </c>
      <c r="P772">
        <v>0</v>
      </c>
      <c r="Q772">
        <v>0</v>
      </c>
      <c r="R772">
        <v>2.62593928844977E-3</v>
      </c>
      <c r="S772">
        <v>0</v>
      </c>
      <c r="T772">
        <v>0</v>
      </c>
      <c r="U772">
        <v>3.7763909896971E-3</v>
      </c>
      <c r="V772">
        <v>3.8500011034136201E-2</v>
      </c>
      <c r="W772">
        <v>2.7446726106404502E-3</v>
      </c>
      <c r="X772">
        <v>0</v>
      </c>
      <c r="Y772">
        <v>0</v>
      </c>
      <c r="Z772">
        <v>1.51055639587884E-2</v>
      </c>
      <c r="AA772">
        <v>0.11000003152610301</v>
      </c>
      <c r="AB772">
        <v>987.47953614217795</v>
      </c>
      <c r="AC772">
        <v>0</v>
      </c>
      <c r="AD772">
        <v>0</v>
      </c>
      <c r="AE772">
        <v>2.01950961861827E-3</v>
      </c>
      <c r="AF772">
        <v>0</v>
      </c>
      <c r="AG772">
        <v>0</v>
      </c>
      <c r="AH772">
        <v>0.15557780305952401</v>
      </c>
      <c r="AI772">
        <v>0</v>
      </c>
      <c r="AJ772">
        <v>0</v>
      </c>
      <c r="AK772">
        <v>4.3479488295305797E-2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4.94980877095249E-2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0.22</v>
      </c>
      <c r="AX772">
        <v>4.0121028975959497E-2</v>
      </c>
      <c r="AY772">
        <v>0</v>
      </c>
      <c r="AZ772">
        <v>0</v>
      </c>
      <c r="BA772">
        <v>9.35687044455028E-3</v>
      </c>
      <c r="BB772">
        <v>0</v>
      </c>
      <c r="BC772">
        <v>0</v>
      </c>
    </row>
    <row r="773" spans="1:55" x14ac:dyDescent="0.25">
      <c r="A773" t="s">
        <v>119</v>
      </c>
      <c r="B773">
        <v>2028</v>
      </c>
      <c r="C773" t="s">
        <v>148</v>
      </c>
      <c r="D773" t="str">
        <f t="shared" si="46"/>
        <v>Bus</v>
      </c>
      <c r="E773" t="str">
        <f t="shared" si="48"/>
        <v>2028UBUS</v>
      </c>
      <c r="F773" t="str">
        <f t="shared" si="47"/>
        <v>2028Bus</v>
      </c>
      <c r="G773" t="s">
        <v>115</v>
      </c>
      <c r="H773" t="s">
        <v>115</v>
      </c>
      <c r="I773" t="s">
        <v>125</v>
      </c>
      <c r="J773">
        <v>78.061536436486094</v>
      </c>
      <c r="K773">
        <v>9645.08865462422</v>
      </c>
      <c r="L773">
        <v>0</v>
      </c>
      <c r="M773">
        <v>9645.08865462422</v>
      </c>
      <c r="N773">
        <v>312.24614574594398</v>
      </c>
      <c r="O773">
        <v>0</v>
      </c>
      <c r="P773">
        <v>0</v>
      </c>
      <c r="Q773">
        <v>0</v>
      </c>
      <c r="R773">
        <v>0</v>
      </c>
      <c r="S773">
        <v>0</v>
      </c>
      <c r="T773">
        <v>0</v>
      </c>
      <c r="U773">
        <v>7.6126640398362904E-3</v>
      </c>
      <c r="V773">
        <v>1.9250005517068101E-2</v>
      </c>
      <c r="W773">
        <v>0</v>
      </c>
      <c r="X773">
        <v>0</v>
      </c>
      <c r="Y773">
        <v>0</v>
      </c>
      <c r="Z773">
        <v>3.0450656159345099E-2</v>
      </c>
      <c r="AA773">
        <v>5.5000015763051698E-2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</row>
    <row r="774" spans="1:55" x14ac:dyDescent="0.25">
      <c r="A774" t="s">
        <v>113</v>
      </c>
      <c r="B774">
        <v>2028</v>
      </c>
      <c r="C774" t="s">
        <v>148</v>
      </c>
      <c r="D774" t="str">
        <f t="shared" si="46"/>
        <v>Bus</v>
      </c>
      <c r="E774" t="str">
        <f t="shared" si="48"/>
        <v>2028UBUS</v>
      </c>
      <c r="F774" t="str">
        <f t="shared" si="47"/>
        <v>2028Bus</v>
      </c>
      <c r="G774" t="s">
        <v>115</v>
      </c>
      <c r="H774" t="s">
        <v>115</v>
      </c>
      <c r="I774" t="s">
        <v>125</v>
      </c>
      <c r="J774">
        <v>36.349868197559402</v>
      </c>
      <c r="K774">
        <v>5459.3157095492897</v>
      </c>
      <c r="L774">
        <v>0</v>
      </c>
      <c r="M774">
        <v>5459.3157095492897</v>
      </c>
      <c r="N774">
        <v>145.39947279023701</v>
      </c>
      <c r="O774">
        <v>0</v>
      </c>
      <c r="P774">
        <v>0</v>
      </c>
      <c r="Q774">
        <v>0</v>
      </c>
      <c r="R774">
        <v>0</v>
      </c>
      <c r="S774">
        <v>0</v>
      </c>
      <c r="T774">
        <v>0</v>
      </c>
      <c r="U774">
        <v>8.1077173898316205E-3</v>
      </c>
      <c r="V774">
        <v>1.9250005517068101E-2</v>
      </c>
      <c r="W774">
        <v>0</v>
      </c>
      <c r="X774">
        <v>0</v>
      </c>
      <c r="Y774">
        <v>0</v>
      </c>
      <c r="Z774">
        <v>3.2430869559326503E-2</v>
      </c>
      <c r="AA774">
        <v>5.5000015763051698E-2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</row>
    <row r="775" spans="1:55" x14ac:dyDescent="0.25">
      <c r="A775" t="s">
        <v>119</v>
      </c>
      <c r="B775">
        <v>2028</v>
      </c>
      <c r="C775" t="s">
        <v>148</v>
      </c>
      <c r="D775" t="str">
        <f t="shared" si="46"/>
        <v>Bus</v>
      </c>
      <c r="E775" t="str">
        <f t="shared" si="48"/>
        <v>2028UBUS</v>
      </c>
      <c r="F775" t="str">
        <f t="shared" si="47"/>
        <v>2028Bus</v>
      </c>
      <c r="G775" t="s">
        <v>115</v>
      </c>
      <c r="H775" t="s">
        <v>115</v>
      </c>
      <c r="I775" t="s">
        <v>123</v>
      </c>
      <c r="J775">
        <v>331.995528224748</v>
      </c>
      <c r="K775">
        <v>40081.458740015303</v>
      </c>
      <c r="L775">
        <v>40081.458740015303</v>
      </c>
      <c r="M775">
        <v>0</v>
      </c>
      <c r="N775">
        <v>1327.98211289899</v>
      </c>
      <c r="O775">
        <v>0.305082590921748</v>
      </c>
      <c r="P775">
        <v>0</v>
      </c>
      <c r="Q775">
        <v>0</v>
      </c>
      <c r="R775">
        <v>4.3840043422297401E-4</v>
      </c>
      <c r="S775">
        <v>0</v>
      </c>
      <c r="T775">
        <v>0</v>
      </c>
      <c r="U775">
        <v>7.2842550590835903E-3</v>
      </c>
      <c r="V775">
        <v>3.8329075826796503E-2</v>
      </c>
      <c r="W775">
        <v>4.58222956485422E-4</v>
      </c>
      <c r="X775">
        <v>0</v>
      </c>
      <c r="Y775">
        <v>0</v>
      </c>
      <c r="Z775">
        <v>2.9137020236334299E-2</v>
      </c>
      <c r="AA775">
        <v>0.109511645219418</v>
      </c>
      <c r="AB775">
        <v>1633.4547820319301</v>
      </c>
      <c r="AC775">
        <v>0</v>
      </c>
      <c r="AD775">
        <v>0</v>
      </c>
      <c r="AE775">
        <v>2.5126079461800899</v>
      </c>
      <c r="AF775">
        <v>0</v>
      </c>
      <c r="AG775">
        <v>0</v>
      </c>
      <c r="AH775">
        <v>0.33299044296720598</v>
      </c>
      <c r="AI775">
        <v>0</v>
      </c>
      <c r="AJ775">
        <v>0</v>
      </c>
      <c r="AK775">
        <v>3.6771599132203701E-2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2.56525204559673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0.97</v>
      </c>
      <c r="AX775">
        <v>32.799554544194301</v>
      </c>
      <c r="AY775">
        <v>0</v>
      </c>
      <c r="AZ775">
        <v>0</v>
      </c>
      <c r="BA775">
        <v>0</v>
      </c>
      <c r="BB775">
        <v>0</v>
      </c>
      <c r="BC775">
        <v>0</v>
      </c>
    </row>
    <row r="776" spans="1:55" x14ac:dyDescent="0.25">
      <c r="A776" t="s">
        <v>113</v>
      </c>
      <c r="B776">
        <v>2028</v>
      </c>
      <c r="C776" t="s">
        <v>148</v>
      </c>
      <c r="D776" t="str">
        <f t="shared" si="46"/>
        <v>Bus</v>
      </c>
      <c r="E776" t="str">
        <f t="shared" si="48"/>
        <v>2028UBUS</v>
      </c>
      <c r="F776" t="str">
        <f t="shared" si="47"/>
        <v>2028Bus</v>
      </c>
      <c r="G776" t="s">
        <v>115</v>
      </c>
      <c r="H776" t="s">
        <v>115</v>
      </c>
      <c r="I776" t="s">
        <v>123</v>
      </c>
      <c r="J776">
        <v>326.24533559251898</v>
      </c>
      <c r="K776">
        <v>43700.214400035198</v>
      </c>
      <c r="L776">
        <v>43700.214400035198</v>
      </c>
      <c r="M776">
        <v>0</v>
      </c>
      <c r="N776">
        <v>1304.98134237007</v>
      </c>
      <c r="O776">
        <v>0.28744889408815899</v>
      </c>
      <c r="P776">
        <v>0</v>
      </c>
      <c r="Q776">
        <v>0</v>
      </c>
      <c r="R776">
        <v>9.9132053147496903E-4</v>
      </c>
      <c r="S776">
        <v>0</v>
      </c>
      <c r="T776">
        <v>0</v>
      </c>
      <c r="U776">
        <v>7.4211166670152097E-3</v>
      </c>
      <c r="V776">
        <v>3.7754419154192198E-2</v>
      </c>
      <c r="W776">
        <v>1.03614364698855E-3</v>
      </c>
      <c r="X776">
        <v>0</v>
      </c>
      <c r="Y776">
        <v>0</v>
      </c>
      <c r="Z776">
        <v>2.9684466668060801E-2</v>
      </c>
      <c r="AA776">
        <v>0.10786976901197699</v>
      </c>
      <c r="AB776">
        <v>1748.0372921169301</v>
      </c>
      <c r="AC776">
        <v>0</v>
      </c>
      <c r="AD776">
        <v>0</v>
      </c>
      <c r="AE776">
        <v>2.8057078746171</v>
      </c>
      <c r="AF776">
        <v>0</v>
      </c>
      <c r="AG776">
        <v>0</v>
      </c>
      <c r="AH776">
        <v>0.35634883721797</v>
      </c>
      <c r="AI776">
        <v>0</v>
      </c>
      <c r="AJ776">
        <v>0</v>
      </c>
      <c r="AK776">
        <v>4.4813351931181099E-2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2.8685895690943402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0.97</v>
      </c>
      <c r="AX776">
        <v>35.6746968596835</v>
      </c>
      <c r="AY776">
        <v>0</v>
      </c>
      <c r="AZ776">
        <v>0</v>
      </c>
      <c r="BA776">
        <v>0</v>
      </c>
      <c r="BB776">
        <v>0</v>
      </c>
      <c r="BC776">
        <v>0</v>
      </c>
    </row>
    <row r="777" spans="1:55" x14ac:dyDescent="0.25">
      <c r="A777" t="s">
        <v>119</v>
      </c>
      <c r="B777">
        <v>2029</v>
      </c>
      <c r="C777" t="s">
        <v>114</v>
      </c>
      <c r="D777" t="str">
        <f t="shared" si="46"/>
        <v>Truck</v>
      </c>
      <c r="E777" t="str">
        <f t="shared" si="48"/>
        <v>2029HHDT</v>
      </c>
      <c r="F777" t="str">
        <f t="shared" si="47"/>
        <v>2029Truck</v>
      </c>
      <c r="G777" t="s">
        <v>115</v>
      </c>
      <c r="H777" t="s">
        <v>115</v>
      </c>
      <c r="I777" t="s">
        <v>116</v>
      </c>
      <c r="J777">
        <v>5.6847010068990498</v>
      </c>
      <c r="K777">
        <v>490.00414771741703</v>
      </c>
      <c r="L777">
        <v>490.00414771741703</v>
      </c>
      <c r="M777">
        <v>0</v>
      </c>
      <c r="N777">
        <v>113.73949774603599</v>
      </c>
      <c r="O777">
        <v>4.0247967111068501</v>
      </c>
      <c r="P777">
        <v>0</v>
      </c>
      <c r="Q777">
        <v>0.17831192107493399</v>
      </c>
      <c r="R777">
        <v>8.20081793357947E-4</v>
      </c>
      <c r="S777">
        <v>0</v>
      </c>
      <c r="T777">
        <v>5.8560972492747001E-4</v>
      </c>
      <c r="U777">
        <v>5.0000014330047002E-3</v>
      </c>
      <c r="V777">
        <v>2.6995720129312499E-2</v>
      </c>
      <c r="W777">
        <v>8.9191377525791302E-4</v>
      </c>
      <c r="X777">
        <v>0</v>
      </c>
      <c r="Y777">
        <v>6.3690400740286899E-4</v>
      </c>
      <c r="Z777">
        <v>2.0000005732018801E-2</v>
      </c>
      <c r="AA777">
        <v>7.7130628940892995E-2</v>
      </c>
      <c r="AB777">
        <v>2096.7114324292402</v>
      </c>
      <c r="AC777">
        <v>0</v>
      </c>
      <c r="AD777">
        <v>53.102485733582697</v>
      </c>
      <c r="AE777">
        <v>9.2008920758523696E-2</v>
      </c>
      <c r="AF777">
        <v>0</v>
      </c>
      <c r="AG777">
        <v>7.5862282875145101E-5</v>
      </c>
      <c r="AH777">
        <v>0.149864802308767</v>
      </c>
      <c r="AI777">
        <v>0</v>
      </c>
      <c r="AJ777">
        <v>5.8488293736111696E-3</v>
      </c>
      <c r="AK777">
        <v>0.43848825578810302</v>
      </c>
      <c r="AL777">
        <v>0</v>
      </c>
      <c r="AM777">
        <v>3.9073093382643902E-4</v>
      </c>
      <c r="AN777">
        <v>5.9468599967690002E-2</v>
      </c>
      <c r="AO777">
        <v>0.51334688141841101</v>
      </c>
      <c r="AP777">
        <v>5.3777848766136502</v>
      </c>
      <c r="AQ777">
        <v>0.63984103353116895</v>
      </c>
      <c r="AR777">
        <v>0</v>
      </c>
      <c r="AS777">
        <v>4.2780119037609901E-4</v>
      </c>
      <c r="AT777">
        <v>5.94685999676655E-2</v>
      </c>
      <c r="AU777">
        <v>0.51334688141819895</v>
      </c>
      <c r="AV777">
        <v>5.3777848766136502</v>
      </c>
      <c r="AW777">
        <v>4.4999999999999901E-2</v>
      </c>
      <c r="AX777">
        <v>25.006930880417499</v>
      </c>
      <c r="AY777">
        <v>0</v>
      </c>
      <c r="AZ777">
        <v>3.90221967339785</v>
      </c>
      <c r="BA777">
        <v>2.0728127126403199E-2</v>
      </c>
      <c r="BB777">
        <v>0</v>
      </c>
      <c r="BC777">
        <v>5.2497213397574203E-4</v>
      </c>
    </row>
    <row r="778" spans="1:55" x14ac:dyDescent="0.25">
      <c r="A778" t="s">
        <v>113</v>
      </c>
      <c r="B778">
        <v>2029</v>
      </c>
      <c r="C778" t="s">
        <v>114</v>
      </c>
      <c r="D778" t="str">
        <f t="shared" ref="D778:D841" si="49">_xlfn.XLOOKUP(C778,$BE$72:$BE$84,$BF$72:$BF$84)</f>
        <v>Truck</v>
      </c>
      <c r="E778" t="str">
        <f t="shared" si="48"/>
        <v>2029HHDT</v>
      </c>
      <c r="F778" t="str">
        <f t="shared" ref="F778:F841" si="50">CONCATENATE(B778,_xlfn.XLOOKUP(C778,$BE$72:$BE$84,$BF$72:$BF$84))</f>
        <v>2029Truck</v>
      </c>
      <c r="G778" t="s">
        <v>115</v>
      </c>
      <c r="H778" t="s">
        <v>115</v>
      </c>
      <c r="I778" t="s">
        <v>116</v>
      </c>
      <c r="J778">
        <v>2.6707125193874401</v>
      </c>
      <c r="K778">
        <v>329.16549075220303</v>
      </c>
      <c r="L778">
        <v>329.16549075220303</v>
      </c>
      <c r="M778">
        <v>0</v>
      </c>
      <c r="N778">
        <v>53.435616087904002</v>
      </c>
      <c r="O778">
        <v>3.3190120167072301</v>
      </c>
      <c r="P778">
        <v>0</v>
      </c>
      <c r="Q778">
        <v>0.183445513491763</v>
      </c>
      <c r="R778">
        <v>1.07668746974897E-3</v>
      </c>
      <c r="S778">
        <v>0</v>
      </c>
      <c r="T778">
        <v>7.05846764276081E-4</v>
      </c>
      <c r="U778">
        <v>5.0000014330047002E-3</v>
      </c>
      <c r="V778">
        <v>2.7675783784249699E-2</v>
      </c>
      <c r="W778">
        <v>1.17099586125982E-3</v>
      </c>
      <c r="X778">
        <v>0</v>
      </c>
      <c r="Y778">
        <v>7.6767275822726998E-4</v>
      </c>
      <c r="Z778">
        <v>2.0000005732018801E-2</v>
      </c>
      <c r="AA778">
        <v>7.9073667954999302E-2</v>
      </c>
      <c r="AB778">
        <v>1836.4696821649</v>
      </c>
      <c r="AC778">
        <v>0</v>
      </c>
      <c r="AD778">
        <v>52.396533752190201</v>
      </c>
      <c r="AE778">
        <v>7.6324352307267099E-2</v>
      </c>
      <c r="AF778">
        <v>0</v>
      </c>
      <c r="AG778">
        <v>1.8711544434059E-4</v>
      </c>
      <c r="AH778">
        <v>0.12893990452629001</v>
      </c>
      <c r="AI778">
        <v>0</v>
      </c>
      <c r="AJ778">
        <v>7.4229750434692803E-3</v>
      </c>
      <c r="AK778">
        <v>0.35543584490161301</v>
      </c>
      <c r="AL778">
        <v>0</v>
      </c>
      <c r="AM778">
        <v>9.6372982960710597E-4</v>
      </c>
      <c r="AN778">
        <v>6.9930865414066304E-2</v>
      </c>
      <c r="AO778">
        <v>0.63121820145237995</v>
      </c>
      <c r="AP778">
        <v>5.5754765174127296</v>
      </c>
      <c r="AQ778">
        <v>0.51865115052425204</v>
      </c>
      <c r="AR778">
        <v>0</v>
      </c>
      <c r="AS778">
        <v>1.0551628566219701E-3</v>
      </c>
      <c r="AT778">
        <v>6.9930865414037494E-2</v>
      </c>
      <c r="AU778">
        <v>0.63121820145212004</v>
      </c>
      <c r="AV778">
        <v>5.5754765174127296</v>
      </c>
      <c r="AW778">
        <v>4.4999999999999901E-2</v>
      </c>
      <c r="AX778">
        <v>21.6244134943163</v>
      </c>
      <c r="AY778">
        <v>0</v>
      </c>
      <c r="AZ778">
        <v>5.4560938551149096</v>
      </c>
      <c r="BA778">
        <v>1.8155372478508101E-2</v>
      </c>
      <c r="BB778">
        <v>0</v>
      </c>
      <c r="BC778">
        <v>5.1799307992513998E-4</v>
      </c>
    </row>
    <row r="779" spans="1:55" x14ac:dyDescent="0.25">
      <c r="A779" t="s">
        <v>119</v>
      </c>
      <c r="B779">
        <v>2029</v>
      </c>
      <c r="C779" t="s">
        <v>114</v>
      </c>
      <c r="D779" t="str">
        <f t="shared" si="49"/>
        <v>Truck</v>
      </c>
      <c r="E779" t="str">
        <f t="shared" si="48"/>
        <v>2029HHDT</v>
      </c>
      <c r="F779" t="str">
        <f t="shared" si="50"/>
        <v>2029Truck</v>
      </c>
      <c r="G779" t="s">
        <v>115</v>
      </c>
      <c r="H779" t="s">
        <v>115</v>
      </c>
      <c r="I779" t="s">
        <v>121</v>
      </c>
      <c r="J779">
        <v>29227.405473349299</v>
      </c>
      <c r="K779">
        <v>4567956.3996591801</v>
      </c>
      <c r="L779">
        <v>4567956.3996591801</v>
      </c>
      <c r="M779">
        <v>0</v>
      </c>
      <c r="N779">
        <v>518717.58267494099</v>
      </c>
      <c r="O779">
        <v>1.35207858350668</v>
      </c>
      <c r="P779">
        <v>77.486075205711501</v>
      </c>
      <c r="Q779">
        <v>2.62750102433146</v>
      </c>
      <c r="R779">
        <v>2.9652792830712298E-2</v>
      </c>
      <c r="S779">
        <v>3.1254066569148503E-2</v>
      </c>
      <c r="T779">
        <v>0</v>
      </c>
      <c r="U779">
        <v>8.8998864134170793E-3</v>
      </c>
      <c r="V779">
        <v>2.57953471091198E-2</v>
      </c>
      <c r="W779">
        <v>3.0993560540197699E-2</v>
      </c>
      <c r="X779">
        <v>3.2667236771539099E-2</v>
      </c>
      <c r="Y779">
        <v>0</v>
      </c>
      <c r="Z779">
        <v>3.5599545653668303E-2</v>
      </c>
      <c r="AA779">
        <v>7.3700991740342295E-2</v>
      </c>
      <c r="AB779">
        <v>1423.9498613616499</v>
      </c>
      <c r="AC779">
        <v>15106.8536477169</v>
      </c>
      <c r="AD779">
        <v>0</v>
      </c>
      <c r="AE779">
        <v>5.4400036767964801E-4</v>
      </c>
      <c r="AF779">
        <v>0.33105193169778702</v>
      </c>
      <c r="AG779">
        <v>0</v>
      </c>
      <c r="AH779">
        <v>0.22434388054565499</v>
      </c>
      <c r="AI779">
        <v>2.3800909442999898</v>
      </c>
      <c r="AJ779">
        <v>0</v>
      </c>
      <c r="AK779">
        <v>1.17121787393873E-2</v>
      </c>
      <c r="AL779">
        <v>7.1274573077995704</v>
      </c>
      <c r="AM779">
        <v>0</v>
      </c>
      <c r="AN779">
        <v>0</v>
      </c>
      <c r="AO779">
        <v>0</v>
      </c>
      <c r="AP779">
        <v>0</v>
      </c>
      <c r="AQ779">
        <v>1.33334239486535E-2</v>
      </c>
      <c r="AR779">
        <v>8.1140675936944593</v>
      </c>
      <c r="AS779">
        <v>0</v>
      </c>
      <c r="AT779">
        <v>0</v>
      </c>
      <c r="AU779">
        <v>0</v>
      </c>
      <c r="AV779">
        <v>0</v>
      </c>
      <c r="AW779">
        <v>0.219350982276835</v>
      </c>
      <c r="AX779">
        <v>3.9907469741635997E-2</v>
      </c>
      <c r="AY779">
        <v>105.037004249538</v>
      </c>
      <c r="AZ779">
        <v>0</v>
      </c>
      <c r="BA779">
        <v>1.3483953680554E-2</v>
      </c>
      <c r="BB779">
        <v>0.14305287030958699</v>
      </c>
      <c r="BC779">
        <v>0</v>
      </c>
    </row>
    <row r="780" spans="1:55" x14ac:dyDescent="0.25">
      <c r="A780" t="s">
        <v>113</v>
      </c>
      <c r="B780">
        <v>2029</v>
      </c>
      <c r="C780" t="s">
        <v>114</v>
      </c>
      <c r="D780" t="str">
        <f t="shared" si="49"/>
        <v>Truck</v>
      </c>
      <c r="E780" t="str">
        <f t="shared" si="48"/>
        <v>2029HHDT</v>
      </c>
      <c r="F780" t="str">
        <f t="shared" si="50"/>
        <v>2029Truck</v>
      </c>
      <c r="G780" t="s">
        <v>115</v>
      </c>
      <c r="H780" t="s">
        <v>115</v>
      </c>
      <c r="I780" t="s">
        <v>121</v>
      </c>
      <c r="J780">
        <v>30238.573596519502</v>
      </c>
      <c r="K780">
        <v>4825926.3704921799</v>
      </c>
      <c r="L780">
        <v>4825926.3704921799</v>
      </c>
      <c r="M780">
        <v>0</v>
      </c>
      <c r="N780">
        <v>541487.73302035697</v>
      </c>
      <c r="O780">
        <v>1.4104468457186099</v>
      </c>
      <c r="P780">
        <v>80.940187409647905</v>
      </c>
      <c r="Q780">
        <v>2.5771912649804198</v>
      </c>
      <c r="R780">
        <v>2.97533512477203E-2</v>
      </c>
      <c r="S780">
        <v>3.3265674906154299E-2</v>
      </c>
      <c r="T780">
        <v>0</v>
      </c>
      <c r="U780">
        <v>8.9118721353460099E-3</v>
      </c>
      <c r="V780">
        <v>2.6218577672382299E-2</v>
      </c>
      <c r="W780">
        <v>3.10986657626014E-2</v>
      </c>
      <c r="X780">
        <v>3.47698011111644E-2</v>
      </c>
      <c r="Y780">
        <v>0</v>
      </c>
      <c r="Z780">
        <v>3.5647488541383998E-2</v>
      </c>
      <c r="AA780">
        <v>7.4910221921092396E-2</v>
      </c>
      <c r="AB780">
        <v>1428.1360342580599</v>
      </c>
      <c r="AC780">
        <v>15655.0190563454</v>
      </c>
      <c r="AD780">
        <v>0</v>
      </c>
      <c r="AE780">
        <v>5.4447821005422395E-4</v>
      </c>
      <c r="AF780">
        <v>0.34374138456161801</v>
      </c>
      <c r="AG780">
        <v>0</v>
      </c>
      <c r="AH780">
        <v>0.22500341379025801</v>
      </c>
      <c r="AI780">
        <v>2.4664546276638299</v>
      </c>
      <c r="AJ780">
        <v>0</v>
      </c>
      <c r="AK780">
        <v>1.1722466554677201E-2</v>
      </c>
      <c r="AL780">
        <v>7.4006577482333302</v>
      </c>
      <c r="AM780">
        <v>0</v>
      </c>
      <c r="AN780">
        <v>0</v>
      </c>
      <c r="AO780">
        <v>0</v>
      </c>
      <c r="AP780">
        <v>0</v>
      </c>
      <c r="AQ780">
        <v>1.33451358432392E-2</v>
      </c>
      <c r="AR780">
        <v>8.4250854987586798</v>
      </c>
      <c r="AS780">
        <v>0</v>
      </c>
      <c r="AT780">
        <v>0</v>
      </c>
      <c r="AU780">
        <v>0</v>
      </c>
      <c r="AV780">
        <v>0</v>
      </c>
      <c r="AW780">
        <v>0.218750160009895</v>
      </c>
      <c r="AX780">
        <v>3.9831532028262999E-2</v>
      </c>
      <c r="AY780">
        <v>109.003756178496</v>
      </c>
      <c r="AZ780">
        <v>0</v>
      </c>
      <c r="BA780">
        <v>1.35235942345971E-2</v>
      </c>
      <c r="BB780">
        <v>0.148243668932342</v>
      </c>
      <c r="BC780">
        <v>0</v>
      </c>
    </row>
    <row r="781" spans="1:55" x14ac:dyDescent="0.25">
      <c r="A781" t="s">
        <v>119</v>
      </c>
      <c r="B781">
        <v>2029</v>
      </c>
      <c r="C781" t="s">
        <v>114</v>
      </c>
      <c r="D781" t="str">
        <f t="shared" si="49"/>
        <v>Truck</v>
      </c>
      <c r="E781" t="str">
        <f t="shared" si="48"/>
        <v>2029HHDT</v>
      </c>
      <c r="F781" t="str">
        <f t="shared" si="50"/>
        <v>2029Truck</v>
      </c>
      <c r="G781" t="s">
        <v>115</v>
      </c>
      <c r="H781" t="s">
        <v>115</v>
      </c>
      <c r="I781" t="s">
        <v>125</v>
      </c>
      <c r="J781">
        <v>1012.56645098092</v>
      </c>
      <c r="K781">
        <v>139990.29000088299</v>
      </c>
      <c r="L781">
        <v>0</v>
      </c>
      <c r="M781">
        <v>139990.29000088299</v>
      </c>
      <c r="N781">
        <v>16174.320160740501</v>
      </c>
      <c r="O781">
        <v>0</v>
      </c>
      <c r="P781">
        <v>0</v>
      </c>
      <c r="Q781">
        <v>0</v>
      </c>
      <c r="R781">
        <v>0</v>
      </c>
      <c r="S781">
        <v>0</v>
      </c>
      <c r="T781">
        <v>0</v>
      </c>
      <c r="U781">
        <v>8.7139509161722299E-3</v>
      </c>
      <c r="V781">
        <v>1.34695793192746E-2</v>
      </c>
      <c r="W781">
        <v>0</v>
      </c>
      <c r="X781">
        <v>0</v>
      </c>
      <c r="Y781">
        <v>0</v>
      </c>
      <c r="Z781">
        <v>3.4855803664688899E-2</v>
      </c>
      <c r="AA781">
        <v>3.8484512340784698E-2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</row>
    <row r="782" spans="1:55" x14ac:dyDescent="0.25">
      <c r="A782" t="s">
        <v>113</v>
      </c>
      <c r="B782">
        <v>2029</v>
      </c>
      <c r="C782" t="s">
        <v>114</v>
      </c>
      <c r="D782" t="str">
        <f t="shared" si="49"/>
        <v>Truck</v>
      </c>
      <c r="E782" t="str">
        <f t="shared" si="48"/>
        <v>2029HHDT</v>
      </c>
      <c r="F782" t="str">
        <f t="shared" si="50"/>
        <v>2029Truck</v>
      </c>
      <c r="G782" t="s">
        <v>115</v>
      </c>
      <c r="H782" t="s">
        <v>115</v>
      </c>
      <c r="I782" t="s">
        <v>125</v>
      </c>
      <c r="J782">
        <v>1112.37210366573</v>
      </c>
      <c r="K782">
        <v>148332.707839204</v>
      </c>
      <c r="L782">
        <v>0</v>
      </c>
      <c r="M782">
        <v>148332.707839204</v>
      </c>
      <c r="N782">
        <v>17042.634657218699</v>
      </c>
      <c r="O782">
        <v>0</v>
      </c>
      <c r="P782">
        <v>0</v>
      </c>
      <c r="Q782">
        <v>0</v>
      </c>
      <c r="R782">
        <v>0</v>
      </c>
      <c r="S782">
        <v>0</v>
      </c>
      <c r="T782">
        <v>0</v>
      </c>
      <c r="U782">
        <v>8.7627460196725796E-3</v>
      </c>
      <c r="V782">
        <v>1.4540271890893601E-2</v>
      </c>
      <c r="W782">
        <v>0</v>
      </c>
      <c r="X782">
        <v>0</v>
      </c>
      <c r="Y782">
        <v>0</v>
      </c>
      <c r="Z782">
        <v>3.5050984078690298E-2</v>
      </c>
      <c r="AA782">
        <v>4.1543633973981801E-2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</row>
    <row r="783" spans="1:55" x14ac:dyDescent="0.25">
      <c r="A783" t="s">
        <v>119</v>
      </c>
      <c r="B783">
        <v>2029</v>
      </c>
      <c r="C783" t="s">
        <v>114</v>
      </c>
      <c r="D783" t="str">
        <f t="shared" si="49"/>
        <v>Truck</v>
      </c>
      <c r="E783" t="str">
        <f t="shared" si="48"/>
        <v>2029HHDT</v>
      </c>
      <c r="F783" t="str">
        <f t="shared" si="50"/>
        <v>2029Truck</v>
      </c>
      <c r="G783" t="s">
        <v>115</v>
      </c>
      <c r="H783" t="s">
        <v>115</v>
      </c>
      <c r="I783" t="s">
        <v>123</v>
      </c>
      <c r="J783">
        <v>1101.19197459405</v>
      </c>
      <c r="K783">
        <v>71615.521958599697</v>
      </c>
      <c r="L783">
        <v>71615.521958599697</v>
      </c>
      <c r="M783">
        <v>0</v>
      </c>
      <c r="N783">
        <v>9887.2663329058796</v>
      </c>
      <c r="O783">
        <v>0.30787467712300298</v>
      </c>
      <c r="P783">
        <v>12.352655788858399</v>
      </c>
      <c r="Q783">
        <v>0</v>
      </c>
      <c r="R783">
        <v>1.73268849010276E-3</v>
      </c>
      <c r="S783">
        <v>3.8516213198956303E-2</v>
      </c>
      <c r="T783">
        <v>0</v>
      </c>
      <c r="U783">
        <v>9.0000025794084709E-3</v>
      </c>
      <c r="V783">
        <v>3.4497754927708499E-2</v>
      </c>
      <c r="W783">
        <v>1.8844568250022699E-3</v>
      </c>
      <c r="X783">
        <v>4.1889896106894101E-2</v>
      </c>
      <c r="Y783">
        <v>0</v>
      </c>
      <c r="Z783">
        <v>3.6000010317633897E-2</v>
      </c>
      <c r="AA783">
        <v>9.8565014079167207E-2</v>
      </c>
      <c r="AB783">
        <v>1077.11097960497</v>
      </c>
      <c r="AC783">
        <v>10366.0407403796</v>
      </c>
      <c r="AD783">
        <v>0</v>
      </c>
      <c r="AE783">
        <v>0.85831238114015596</v>
      </c>
      <c r="AF783">
        <v>30.868620834288802</v>
      </c>
      <c r="AG783">
        <v>0</v>
      </c>
      <c r="AH783">
        <v>0.21957611938136101</v>
      </c>
      <c r="AI783">
        <v>2.1131852169554599</v>
      </c>
      <c r="AJ783">
        <v>0</v>
      </c>
      <c r="AK783">
        <v>1.58580461509913E-2</v>
      </c>
      <c r="AL783">
        <v>0.45427604052103598</v>
      </c>
      <c r="AM783">
        <v>0</v>
      </c>
      <c r="AN783">
        <v>0</v>
      </c>
      <c r="AO783">
        <v>0</v>
      </c>
      <c r="AP783">
        <v>0</v>
      </c>
      <c r="AQ783">
        <v>0.88006599387201601</v>
      </c>
      <c r="AR783">
        <v>31.518758538904699</v>
      </c>
      <c r="AS783">
        <v>0</v>
      </c>
      <c r="AT783">
        <v>0</v>
      </c>
      <c r="AU783">
        <v>0</v>
      </c>
      <c r="AV783">
        <v>0</v>
      </c>
      <c r="AW783">
        <v>0.97785104284459601</v>
      </c>
      <c r="AX783">
        <v>4.3127697574550403</v>
      </c>
      <c r="AY783">
        <v>83.017108749354307</v>
      </c>
      <c r="AZ783">
        <v>0</v>
      </c>
      <c r="BA783">
        <v>0</v>
      </c>
      <c r="BB783">
        <v>0</v>
      </c>
      <c r="BC783">
        <v>0</v>
      </c>
    </row>
    <row r="784" spans="1:55" x14ac:dyDescent="0.25">
      <c r="A784" t="s">
        <v>113</v>
      </c>
      <c r="B784">
        <v>2029</v>
      </c>
      <c r="C784" t="s">
        <v>114</v>
      </c>
      <c r="D784" t="str">
        <f t="shared" si="49"/>
        <v>Truck</v>
      </c>
      <c r="E784" t="str">
        <f t="shared" si="48"/>
        <v>2029HHDT</v>
      </c>
      <c r="F784" t="str">
        <f t="shared" si="50"/>
        <v>2029Truck</v>
      </c>
      <c r="G784" t="s">
        <v>115</v>
      </c>
      <c r="H784" t="s">
        <v>115</v>
      </c>
      <c r="I784" t="s">
        <v>123</v>
      </c>
      <c r="J784">
        <v>2849.4825604788002</v>
      </c>
      <c r="K784">
        <v>180080.89735297201</v>
      </c>
      <c r="L784">
        <v>180080.89735297201</v>
      </c>
      <c r="M784">
        <v>0</v>
      </c>
      <c r="N784">
        <v>16911.991290599799</v>
      </c>
      <c r="O784">
        <v>0.67859707649558298</v>
      </c>
      <c r="P784">
        <v>7.3453502508433699</v>
      </c>
      <c r="Q784">
        <v>0</v>
      </c>
      <c r="R784">
        <v>1.3746310913411201E-3</v>
      </c>
      <c r="S784">
        <v>1.2606253262276599E-2</v>
      </c>
      <c r="T784">
        <v>0</v>
      </c>
      <c r="U784">
        <v>9.0000025794084604E-3</v>
      </c>
      <c r="V784">
        <v>6.0989548168465801E-2</v>
      </c>
      <c r="W784">
        <v>1.4950367343783001E-3</v>
      </c>
      <c r="X784">
        <v>1.37104506283154E-2</v>
      </c>
      <c r="Y784">
        <v>0</v>
      </c>
      <c r="Z784">
        <v>3.60000103176338E-2</v>
      </c>
      <c r="AA784">
        <v>0.174255851909902</v>
      </c>
      <c r="AB784">
        <v>1067.8635496844199</v>
      </c>
      <c r="AC784">
        <v>7616.9220348362396</v>
      </c>
      <c r="AD784">
        <v>0</v>
      </c>
      <c r="AE784">
        <v>1.30394613182595</v>
      </c>
      <c r="AF784">
        <v>17.606937125364102</v>
      </c>
      <c r="AG784">
        <v>0</v>
      </c>
      <c r="AH784">
        <v>0.21769097029769899</v>
      </c>
      <c r="AI784">
        <v>1.55275938478791</v>
      </c>
      <c r="AJ784">
        <v>0</v>
      </c>
      <c r="AK784">
        <v>2.7655645218936299E-2</v>
      </c>
      <c r="AL784">
        <v>0.28286984949066202</v>
      </c>
      <c r="AM784">
        <v>0</v>
      </c>
      <c r="AN784">
        <v>0</v>
      </c>
      <c r="AO784">
        <v>0</v>
      </c>
      <c r="AP784">
        <v>0</v>
      </c>
      <c r="AQ784">
        <v>1.34105488201321</v>
      </c>
      <c r="AR784">
        <v>18.004833299972901</v>
      </c>
      <c r="AS784">
        <v>0</v>
      </c>
      <c r="AT784">
        <v>0</v>
      </c>
      <c r="AU784">
        <v>0</v>
      </c>
      <c r="AV784">
        <v>0</v>
      </c>
      <c r="AW784">
        <v>0.70969024851734896</v>
      </c>
      <c r="AX784">
        <v>7.4901308348602003</v>
      </c>
      <c r="AY784">
        <v>62.695269064295502</v>
      </c>
      <c r="AZ784">
        <v>0</v>
      </c>
      <c r="BA784">
        <v>0</v>
      </c>
      <c r="BB784">
        <v>0</v>
      </c>
      <c r="BC784">
        <v>0</v>
      </c>
    </row>
    <row r="785" spans="1:55" x14ac:dyDescent="0.25">
      <c r="A785" t="s">
        <v>119</v>
      </c>
      <c r="B785">
        <v>2029</v>
      </c>
      <c r="C785" t="s">
        <v>124</v>
      </c>
      <c r="D785" t="str">
        <f t="shared" si="49"/>
        <v>Passenger</v>
      </c>
      <c r="E785" t="str">
        <f t="shared" si="48"/>
        <v>2029LDA</v>
      </c>
      <c r="F785" t="str">
        <f t="shared" si="50"/>
        <v>2029Passenger</v>
      </c>
      <c r="G785" t="s">
        <v>115</v>
      </c>
      <c r="H785" t="s">
        <v>115</v>
      </c>
      <c r="I785" t="s">
        <v>116</v>
      </c>
      <c r="J785">
        <v>631597.72767805203</v>
      </c>
      <c r="K785">
        <v>25823953.017958298</v>
      </c>
      <c r="L785">
        <v>25823953.017958298</v>
      </c>
      <c r="M785">
        <v>0</v>
      </c>
      <c r="N785">
        <v>2933200.3103005202</v>
      </c>
      <c r="O785">
        <v>2.7594688968041799E-2</v>
      </c>
      <c r="P785">
        <v>0</v>
      </c>
      <c r="Q785">
        <v>0.19986887072711801</v>
      </c>
      <c r="R785">
        <v>9.3665260450033396E-4</v>
      </c>
      <c r="S785">
        <v>0</v>
      </c>
      <c r="T785">
        <v>1.59743756046819E-3</v>
      </c>
      <c r="U785">
        <v>2.0000005732018801E-3</v>
      </c>
      <c r="V785">
        <v>2.3151163189933099E-3</v>
      </c>
      <c r="W785">
        <v>1.01869516839817E-3</v>
      </c>
      <c r="X785">
        <v>0</v>
      </c>
      <c r="Y785">
        <v>1.7373590986113901E-3</v>
      </c>
      <c r="Z785">
        <v>8.0000022928075204E-3</v>
      </c>
      <c r="AA785">
        <v>6.6146180542666104E-3</v>
      </c>
      <c r="AB785">
        <v>258.69104944125002</v>
      </c>
      <c r="AC785">
        <v>0</v>
      </c>
      <c r="AD785">
        <v>62.3908532601518</v>
      </c>
      <c r="AE785">
        <v>1.6072128054286201E-3</v>
      </c>
      <c r="AF785">
        <v>0</v>
      </c>
      <c r="AG785">
        <v>5.12356578791699E-2</v>
      </c>
      <c r="AH785">
        <v>3.74986308357592E-3</v>
      </c>
      <c r="AI785">
        <v>0</v>
      </c>
      <c r="AJ785">
        <v>2.8866477326609599E-2</v>
      </c>
      <c r="AK785">
        <v>5.5255819359899799E-3</v>
      </c>
      <c r="AL785">
        <v>0</v>
      </c>
      <c r="AM785">
        <v>0.21729336040932401</v>
      </c>
      <c r="AN785">
        <v>7.4623348709653495E-2</v>
      </c>
      <c r="AO785">
        <v>0.20532204967366999</v>
      </c>
      <c r="AP785">
        <v>1.41835341771014</v>
      </c>
      <c r="AQ785">
        <v>8.0629161901510198E-3</v>
      </c>
      <c r="AR785">
        <v>0</v>
      </c>
      <c r="AS785">
        <v>0.237908878453998</v>
      </c>
      <c r="AT785">
        <v>7.4623348709622797E-2</v>
      </c>
      <c r="AU785">
        <v>0.205322049673585</v>
      </c>
      <c r="AV785">
        <v>1.41835341771014</v>
      </c>
      <c r="AW785">
        <v>3.8514863977026102E-2</v>
      </c>
      <c r="AX785">
        <v>0.61596057457493003</v>
      </c>
      <c r="AY785">
        <v>0</v>
      </c>
      <c r="AZ785">
        <v>2.2654891909697898</v>
      </c>
      <c r="BA785">
        <v>2.55742439152358E-3</v>
      </c>
      <c r="BB785">
        <v>0</v>
      </c>
      <c r="BC785">
        <v>6.1679710326320103E-4</v>
      </c>
    </row>
    <row r="786" spans="1:55" x14ac:dyDescent="0.25">
      <c r="A786" t="s">
        <v>113</v>
      </c>
      <c r="B786">
        <v>2029</v>
      </c>
      <c r="C786" t="s">
        <v>124</v>
      </c>
      <c r="D786" t="str">
        <f t="shared" si="49"/>
        <v>Passenger</v>
      </c>
      <c r="E786" t="str">
        <f t="shared" si="48"/>
        <v>2029LDA</v>
      </c>
      <c r="F786" t="str">
        <f t="shared" si="50"/>
        <v>2029Passenger</v>
      </c>
      <c r="G786" t="s">
        <v>115</v>
      </c>
      <c r="H786" t="s">
        <v>115</v>
      </c>
      <c r="I786" t="s">
        <v>116</v>
      </c>
      <c r="J786">
        <v>755670.55699473002</v>
      </c>
      <c r="K786">
        <v>32350957.089384399</v>
      </c>
      <c r="L786">
        <v>32350957.089384399</v>
      </c>
      <c r="M786">
        <v>0</v>
      </c>
      <c r="N786">
        <v>3497594.49195022</v>
      </c>
      <c r="O786">
        <v>2.8684073574749398E-2</v>
      </c>
      <c r="P786">
        <v>0</v>
      </c>
      <c r="Q786">
        <v>0.20648384998493099</v>
      </c>
      <c r="R786">
        <v>9.4557640566642997E-4</v>
      </c>
      <c r="S786">
        <v>0</v>
      </c>
      <c r="T786">
        <v>1.6193033143145901E-3</v>
      </c>
      <c r="U786">
        <v>2.0000005732018801E-3</v>
      </c>
      <c r="V786">
        <v>2.32708256947995E-3</v>
      </c>
      <c r="W786">
        <v>1.02840061638173E-3</v>
      </c>
      <c r="X786">
        <v>0</v>
      </c>
      <c r="Y786">
        <v>1.76114010096989E-3</v>
      </c>
      <c r="Z786">
        <v>8.0000022928075204E-3</v>
      </c>
      <c r="AA786">
        <v>6.6488073413712902E-3</v>
      </c>
      <c r="AB786">
        <v>257.80884464588598</v>
      </c>
      <c r="AC786">
        <v>0</v>
      </c>
      <c r="AD786">
        <v>62.905146105503597</v>
      </c>
      <c r="AE786">
        <v>1.6324044968564499E-3</v>
      </c>
      <c r="AF786">
        <v>0</v>
      </c>
      <c r="AG786">
        <v>5.4020218514023999E-2</v>
      </c>
      <c r="AH786">
        <v>3.8635037951793702E-3</v>
      </c>
      <c r="AI786">
        <v>0</v>
      </c>
      <c r="AJ786">
        <v>2.9646826088753901E-2</v>
      </c>
      <c r="AK786">
        <v>5.6365894341147502E-3</v>
      </c>
      <c r="AL786">
        <v>0</v>
      </c>
      <c r="AM786">
        <v>0.23044696084542901</v>
      </c>
      <c r="AN786">
        <v>7.7062019457851794E-2</v>
      </c>
      <c r="AO786">
        <v>0.21611577337517501</v>
      </c>
      <c r="AP786">
        <v>1.43544657168699</v>
      </c>
      <c r="AQ786">
        <v>8.2248980708337898E-3</v>
      </c>
      <c r="AR786">
        <v>0</v>
      </c>
      <c r="AS786">
        <v>0.252310415258855</v>
      </c>
      <c r="AT786">
        <v>7.706201945782E-2</v>
      </c>
      <c r="AU786">
        <v>0.216115773375086</v>
      </c>
      <c r="AV786">
        <v>1.43544657168699</v>
      </c>
      <c r="AW786">
        <v>3.84031973879118E-2</v>
      </c>
      <c r="AX786">
        <v>0.60517668123174095</v>
      </c>
      <c r="AY786">
        <v>0</v>
      </c>
      <c r="AZ786">
        <v>2.3915127004710701</v>
      </c>
      <c r="BA786">
        <v>2.5487028989676702E-3</v>
      </c>
      <c r="BB786">
        <v>0</v>
      </c>
      <c r="BC786">
        <v>6.2188141162999497E-4</v>
      </c>
    </row>
    <row r="787" spans="1:55" x14ac:dyDescent="0.25">
      <c r="A787" t="s">
        <v>119</v>
      </c>
      <c r="B787">
        <v>2029</v>
      </c>
      <c r="C787" t="s">
        <v>124</v>
      </c>
      <c r="D787" t="str">
        <f t="shared" si="49"/>
        <v>Passenger</v>
      </c>
      <c r="E787" t="str">
        <f t="shared" si="48"/>
        <v>2029LDA</v>
      </c>
      <c r="F787" t="str">
        <f t="shared" si="50"/>
        <v>2029Passenger</v>
      </c>
      <c r="G787" t="s">
        <v>115</v>
      </c>
      <c r="H787" t="s">
        <v>115</v>
      </c>
      <c r="I787" t="s">
        <v>121</v>
      </c>
      <c r="J787">
        <v>1284.0974708341</v>
      </c>
      <c r="K787">
        <v>41948.4027551205</v>
      </c>
      <c r="L787">
        <v>41948.4027551205</v>
      </c>
      <c r="M787">
        <v>0</v>
      </c>
      <c r="N787">
        <v>5538.7104246461004</v>
      </c>
      <c r="O787">
        <v>9.2717818421623993E-2</v>
      </c>
      <c r="P787">
        <v>0</v>
      </c>
      <c r="Q787">
        <v>0</v>
      </c>
      <c r="R787">
        <v>7.6852278954461202E-3</v>
      </c>
      <c r="S787">
        <v>0</v>
      </c>
      <c r="T787">
        <v>0</v>
      </c>
      <c r="U787">
        <v>2.0000005732018801E-3</v>
      </c>
      <c r="V787">
        <v>2.3860094117320501E-3</v>
      </c>
      <c r="W787">
        <v>8.0327197981844897E-3</v>
      </c>
      <c r="X787">
        <v>0</v>
      </c>
      <c r="Y787">
        <v>0</v>
      </c>
      <c r="Z787">
        <v>8.0000022928075204E-3</v>
      </c>
      <c r="AA787">
        <v>6.8171697478058802E-3</v>
      </c>
      <c r="AB787">
        <v>225.299569098566</v>
      </c>
      <c r="AC787">
        <v>0</v>
      </c>
      <c r="AD787">
        <v>0</v>
      </c>
      <c r="AE787">
        <v>7.2205177074319803E-4</v>
      </c>
      <c r="AF787">
        <v>0</v>
      </c>
      <c r="AG787">
        <v>0</v>
      </c>
      <c r="AH787">
        <v>3.5496038862283398E-2</v>
      </c>
      <c r="AI787">
        <v>0</v>
      </c>
      <c r="AJ787">
        <v>0</v>
      </c>
      <c r="AK787">
        <v>1.55453495067518E-2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1.76973468883787E-2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3.0999999999999899E-3</v>
      </c>
      <c r="AX787">
        <v>0.254498940780709</v>
      </c>
      <c r="AY787">
        <v>0</v>
      </c>
      <c r="AZ787">
        <v>0</v>
      </c>
      <c r="BA787">
        <v>2.1348279150209802E-3</v>
      </c>
      <c r="BB787">
        <v>0</v>
      </c>
      <c r="BC787">
        <v>0</v>
      </c>
    </row>
    <row r="788" spans="1:55" x14ac:dyDescent="0.25">
      <c r="A788" t="s">
        <v>113</v>
      </c>
      <c r="B788">
        <v>2029</v>
      </c>
      <c r="C788" t="s">
        <v>124</v>
      </c>
      <c r="D788" t="str">
        <f t="shared" si="49"/>
        <v>Passenger</v>
      </c>
      <c r="E788" t="str">
        <f t="shared" si="48"/>
        <v>2029LDA</v>
      </c>
      <c r="F788" t="str">
        <f t="shared" si="50"/>
        <v>2029Passenger</v>
      </c>
      <c r="G788" t="s">
        <v>115</v>
      </c>
      <c r="H788" t="s">
        <v>115</v>
      </c>
      <c r="I788" t="s">
        <v>121</v>
      </c>
      <c r="J788">
        <v>1342.9477872668299</v>
      </c>
      <c r="K788">
        <v>45470.106813680002</v>
      </c>
      <c r="L788">
        <v>45470.106813680002</v>
      </c>
      <c r="M788">
        <v>0</v>
      </c>
      <c r="N788">
        <v>5760.7153078716901</v>
      </c>
      <c r="O788">
        <v>0.105213385591261</v>
      </c>
      <c r="P788">
        <v>0</v>
      </c>
      <c r="Q788">
        <v>0</v>
      </c>
      <c r="R788">
        <v>8.1621840957634799E-3</v>
      </c>
      <c r="S788">
        <v>0</v>
      </c>
      <c r="T788">
        <v>0</v>
      </c>
      <c r="U788">
        <v>2.0000005732018801E-3</v>
      </c>
      <c r="V788">
        <v>2.3346048611410999E-3</v>
      </c>
      <c r="W788">
        <v>8.5312418414184004E-3</v>
      </c>
      <c r="X788">
        <v>0</v>
      </c>
      <c r="Y788">
        <v>0</v>
      </c>
      <c r="Z788">
        <v>8.0000022928075308E-3</v>
      </c>
      <c r="AA788">
        <v>6.6702996032603004E-3</v>
      </c>
      <c r="AB788">
        <v>226.69076561733999</v>
      </c>
      <c r="AC788">
        <v>0</v>
      </c>
      <c r="AD788">
        <v>0</v>
      </c>
      <c r="AE788">
        <v>7.3963306452093402E-4</v>
      </c>
      <c r="AF788">
        <v>0</v>
      </c>
      <c r="AG788">
        <v>0</v>
      </c>
      <c r="AH788">
        <v>3.5715222440365901E-2</v>
      </c>
      <c r="AI788">
        <v>0</v>
      </c>
      <c r="AJ788">
        <v>0</v>
      </c>
      <c r="AK788">
        <v>1.59238644105716E-2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1.8128260940996802E-2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3.0999999999999999E-3</v>
      </c>
      <c r="AX788">
        <v>0.253643156469607</v>
      </c>
      <c r="AY788">
        <v>0</v>
      </c>
      <c r="AZ788">
        <v>0</v>
      </c>
      <c r="BA788">
        <v>2.1480102090459599E-3</v>
      </c>
      <c r="BB788">
        <v>0</v>
      </c>
      <c r="BC788">
        <v>0</v>
      </c>
    </row>
    <row r="789" spans="1:55" x14ac:dyDescent="0.25">
      <c r="A789" t="s">
        <v>119</v>
      </c>
      <c r="B789">
        <v>2029</v>
      </c>
      <c r="C789" t="s">
        <v>124</v>
      </c>
      <c r="D789" t="str">
        <f t="shared" si="49"/>
        <v>Passenger</v>
      </c>
      <c r="E789" t="str">
        <f t="shared" si="48"/>
        <v>2029LDA</v>
      </c>
      <c r="F789" t="str">
        <f t="shared" si="50"/>
        <v>2029Passenger</v>
      </c>
      <c r="G789" t="s">
        <v>115</v>
      </c>
      <c r="H789" t="s">
        <v>115</v>
      </c>
      <c r="I789" t="s">
        <v>125</v>
      </c>
      <c r="J789">
        <v>49684.430597450402</v>
      </c>
      <c r="K789">
        <v>2261688.2417443902</v>
      </c>
      <c r="L789">
        <v>0</v>
      </c>
      <c r="M789">
        <v>2261688.2417443902</v>
      </c>
      <c r="N789">
        <v>244459.07264770899</v>
      </c>
      <c r="O789">
        <v>0</v>
      </c>
      <c r="P789">
        <v>0</v>
      </c>
      <c r="Q789">
        <v>0</v>
      </c>
      <c r="R789">
        <v>0</v>
      </c>
      <c r="S789">
        <v>0</v>
      </c>
      <c r="T789">
        <v>0</v>
      </c>
      <c r="U789">
        <v>2.0000005732018701E-3</v>
      </c>
      <c r="V789">
        <v>1.5319745532760499E-3</v>
      </c>
      <c r="W789">
        <v>0</v>
      </c>
      <c r="X789">
        <v>0</v>
      </c>
      <c r="Y789">
        <v>0</v>
      </c>
      <c r="Z789">
        <v>8.00000229280751E-3</v>
      </c>
      <c r="AA789">
        <v>4.3770701522172998E-3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</row>
    <row r="790" spans="1:55" x14ac:dyDescent="0.25">
      <c r="A790" t="s">
        <v>113</v>
      </c>
      <c r="B790">
        <v>2029</v>
      </c>
      <c r="C790" t="s">
        <v>124</v>
      </c>
      <c r="D790" t="str">
        <f t="shared" si="49"/>
        <v>Passenger</v>
      </c>
      <c r="E790" t="str">
        <f t="shared" si="48"/>
        <v>2029LDA</v>
      </c>
      <c r="F790" t="str">
        <f t="shared" si="50"/>
        <v>2029Passenger</v>
      </c>
      <c r="G790" t="s">
        <v>115</v>
      </c>
      <c r="H790" t="s">
        <v>115</v>
      </c>
      <c r="I790" t="s">
        <v>125</v>
      </c>
      <c r="J790">
        <v>58611.288993836097</v>
      </c>
      <c r="K790">
        <v>2743758.0708395699</v>
      </c>
      <c r="L790">
        <v>0</v>
      </c>
      <c r="M790">
        <v>2743758.0708395699</v>
      </c>
      <c r="N790">
        <v>287996.31219426898</v>
      </c>
      <c r="O790">
        <v>0</v>
      </c>
      <c r="P790">
        <v>0</v>
      </c>
      <c r="Q790">
        <v>0</v>
      </c>
      <c r="R790">
        <v>0</v>
      </c>
      <c r="S790">
        <v>0</v>
      </c>
      <c r="T790">
        <v>0</v>
      </c>
      <c r="U790">
        <v>2.0000005732018701E-3</v>
      </c>
      <c r="V790">
        <v>1.5322094344087901E-3</v>
      </c>
      <c r="W790">
        <v>0</v>
      </c>
      <c r="X790">
        <v>0</v>
      </c>
      <c r="Y790">
        <v>0</v>
      </c>
      <c r="Z790">
        <v>8.00000229280751E-3</v>
      </c>
      <c r="AA790">
        <v>4.3777412411679702E-3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</row>
    <row r="791" spans="1:55" x14ac:dyDescent="0.25">
      <c r="A791" t="s">
        <v>119</v>
      </c>
      <c r="B791">
        <v>2029</v>
      </c>
      <c r="C791" t="s">
        <v>124</v>
      </c>
      <c r="D791" t="str">
        <f t="shared" si="49"/>
        <v>Passenger</v>
      </c>
      <c r="E791" t="str">
        <f t="shared" si="48"/>
        <v>2029LDA</v>
      </c>
      <c r="F791" t="str">
        <f t="shared" si="50"/>
        <v>2029Passenger</v>
      </c>
      <c r="G791" t="s">
        <v>115</v>
      </c>
      <c r="H791" t="s">
        <v>115</v>
      </c>
      <c r="I791" t="s">
        <v>126</v>
      </c>
      <c r="J791">
        <v>23776.5220838809</v>
      </c>
      <c r="K791">
        <v>1075440.8908150401</v>
      </c>
      <c r="L791">
        <v>484331.44450406602</v>
      </c>
      <c r="M791">
        <v>591109.44631097396</v>
      </c>
      <c r="N791">
        <v>98315.918820283405</v>
      </c>
      <c r="O791">
        <v>2.6726728793181301E-3</v>
      </c>
      <c r="P791">
        <v>0</v>
      </c>
      <c r="Q791">
        <v>0.110679961337316</v>
      </c>
      <c r="R791">
        <v>4.13502139999339E-4</v>
      </c>
      <c r="S791">
        <v>0</v>
      </c>
      <c r="T791">
        <v>1.5652345824868699E-3</v>
      </c>
      <c r="U791">
        <v>2.0000005732018801E-3</v>
      </c>
      <c r="V791">
        <v>1.3310975418299501E-3</v>
      </c>
      <c r="W791">
        <v>4.4972130554672598E-4</v>
      </c>
      <c r="X791">
        <v>0</v>
      </c>
      <c r="Y791">
        <v>1.7023354218287899E-3</v>
      </c>
      <c r="Z791">
        <v>8.0000022928075204E-3</v>
      </c>
      <c r="AA791">
        <v>3.8031358337998799E-3</v>
      </c>
      <c r="AB791">
        <v>123.08248858300399</v>
      </c>
      <c r="AC791">
        <v>0</v>
      </c>
      <c r="AD791">
        <v>60.477495798515399</v>
      </c>
      <c r="AE791">
        <v>3.7031867154222901E-4</v>
      </c>
      <c r="AF791">
        <v>0</v>
      </c>
      <c r="AG791">
        <v>3.9246041320894501E-2</v>
      </c>
      <c r="AH791">
        <v>4.8157515998210502E-4</v>
      </c>
      <c r="AI791">
        <v>0</v>
      </c>
      <c r="AJ791">
        <v>1.98727389390338E-2</v>
      </c>
      <c r="AK791">
        <v>1.1731317151202E-3</v>
      </c>
      <c r="AL791">
        <v>0</v>
      </c>
      <c r="AM791">
        <v>0.15994447950663601</v>
      </c>
      <c r="AN791">
        <v>4.2315823219763599E-2</v>
      </c>
      <c r="AO791">
        <v>4.9495053562544598E-2</v>
      </c>
      <c r="AP791">
        <v>0.601593619872825</v>
      </c>
      <c r="AQ791">
        <v>1.7118310448739299E-3</v>
      </c>
      <c r="AR791">
        <v>0</v>
      </c>
      <c r="AS791">
        <v>0.17511907249559699</v>
      </c>
      <c r="AT791">
        <v>4.2315823219746203E-2</v>
      </c>
      <c r="AU791">
        <v>4.9495053562524302E-2</v>
      </c>
      <c r="AV791">
        <v>0.601593619872825</v>
      </c>
      <c r="AW791">
        <v>1.8294945118153799E-2</v>
      </c>
      <c r="AX791">
        <v>0.203888404151985</v>
      </c>
      <c r="AY791">
        <v>0</v>
      </c>
      <c r="AZ791">
        <v>1.2209619173449799</v>
      </c>
      <c r="BA791">
        <v>1.21679570727894E-3</v>
      </c>
      <c r="BB791">
        <v>0</v>
      </c>
      <c r="BC791">
        <v>5.9788161680682196E-4</v>
      </c>
    </row>
    <row r="792" spans="1:55" x14ac:dyDescent="0.25">
      <c r="A792" t="s">
        <v>113</v>
      </c>
      <c r="B792">
        <v>2029</v>
      </c>
      <c r="C792" t="s">
        <v>124</v>
      </c>
      <c r="D792" t="str">
        <f t="shared" si="49"/>
        <v>Passenger</v>
      </c>
      <c r="E792" t="str">
        <f t="shared" si="48"/>
        <v>2029LDA</v>
      </c>
      <c r="F792" t="str">
        <f t="shared" si="50"/>
        <v>2029Passenger</v>
      </c>
      <c r="G792" t="s">
        <v>115</v>
      </c>
      <c r="H792" t="s">
        <v>115</v>
      </c>
      <c r="I792" t="s">
        <v>126</v>
      </c>
      <c r="J792">
        <v>28023.3628465109</v>
      </c>
      <c r="K792">
        <v>1334423.23436881</v>
      </c>
      <c r="L792">
        <v>602328.71158726502</v>
      </c>
      <c r="M792">
        <v>732094.52278154797</v>
      </c>
      <c r="N792">
        <v>115876.605374372</v>
      </c>
      <c r="O792">
        <v>2.6995898750869001E-3</v>
      </c>
      <c r="P792">
        <v>0</v>
      </c>
      <c r="Q792">
        <v>0.11218846368977201</v>
      </c>
      <c r="R792">
        <v>4.1939325666122499E-4</v>
      </c>
      <c r="S792">
        <v>0</v>
      </c>
      <c r="T792">
        <v>1.58074380914417E-3</v>
      </c>
      <c r="U792">
        <v>2.0000005732018801E-3</v>
      </c>
      <c r="V792">
        <v>1.3300131107168401E-3</v>
      </c>
      <c r="W792">
        <v>4.5612843242717201E-4</v>
      </c>
      <c r="X792">
        <v>0</v>
      </c>
      <c r="Y792">
        <v>1.7192031208940299E-3</v>
      </c>
      <c r="Z792">
        <v>8.0000022928075204E-3</v>
      </c>
      <c r="AA792">
        <v>3.80003745919099E-3</v>
      </c>
      <c r="AB792">
        <v>121.81999520697499</v>
      </c>
      <c r="AC792">
        <v>0</v>
      </c>
      <c r="AD792">
        <v>60.675951012395302</v>
      </c>
      <c r="AE792">
        <v>3.64886368088441E-4</v>
      </c>
      <c r="AF792">
        <v>0</v>
      </c>
      <c r="AG792">
        <v>4.0650604998689298E-2</v>
      </c>
      <c r="AH792">
        <v>4.9028648389533097E-4</v>
      </c>
      <c r="AI792">
        <v>0</v>
      </c>
      <c r="AJ792">
        <v>2.0349016818540601E-2</v>
      </c>
      <c r="AK792">
        <v>1.15272647719665E-3</v>
      </c>
      <c r="AL792">
        <v>0</v>
      </c>
      <c r="AM792">
        <v>0.165127087478176</v>
      </c>
      <c r="AN792">
        <v>4.2118968157816898E-2</v>
      </c>
      <c r="AO792">
        <v>4.9927306856458901E-2</v>
      </c>
      <c r="AP792">
        <v>0.57944595010599098</v>
      </c>
      <c r="AQ792">
        <v>1.6820557695955E-3</v>
      </c>
      <c r="AR792">
        <v>0</v>
      </c>
      <c r="AS792">
        <v>0.18079337587814501</v>
      </c>
      <c r="AT792">
        <v>4.2118968157799599E-2</v>
      </c>
      <c r="AU792">
        <v>4.99273068564383E-2</v>
      </c>
      <c r="AV792">
        <v>0.57944595010599098</v>
      </c>
      <c r="AW792">
        <v>1.832430174639E-2</v>
      </c>
      <c r="AX792">
        <v>0.19736589057693901</v>
      </c>
      <c r="AY792">
        <v>0</v>
      </c>
      <c r="AZ792">
        <v>1.2623089836705399</v>
      </c>
      <c r="BA792">
        <v>1.20431467493953E-3</v>
      </c>
      <c r="BB792">
        <v>0</v>
      </c>
      <c r="BC792">
        <v>5.9984354863901201E-4</v>
      </c>
    </row>
    <row r="793" spans="1:55" x14ac:dyDescent="0.25">
      <c r="A793" t="s">
        <v>119</v>
      </c>
      <c r="B793">
        <v>2029</v>
      </c>
      <c r="C793" t="s">
        <v>127</v>
      </c>
      <c r="D793" t="str">
        <f t="shared" si="49"/>
        <v>Passenger</v>
      </c>
      <c r="E793" t="str">
        <f t="shared" si="48"/>
        <v>2029LDT1</v>
      </c>
      <c r="F793" t="str">
        <f t="shared" si="50"/>
        <v>2029Passenger</v>
      </c>
      <c r="G793" t="s">
        <v>115</v>
      </c>
      <c r="H793" t="s">
        <v>115</v>
      </c>
      <c r="I793" t="s">
        <v>116</v>
      </c>
      <c r="J793">
        <v>52291.9462314142</v>
      </c>
      <c r="K793">
        <v>1948081.8380100599</v>
      </c>
      <c r="L793">
        <v>1948081.8380100599</v>
      </c>
      <c r="M793">
        <v>0</v>
      </c>
      <c r="N793">
        <v>228424.75707604</v>
      </c>
      <c r="O793">
        <v>0.111388475329917</v>
      </c>
      <c r="P793">
        <v>0</v>
      </c>
      <c r="Q793">
        <v>0.33363670099700699</v>
      </c>
      <c r="R793">
        <v>1.4268478234566301E-3</v>
      </c>
      <c r="S793">
        <v>0</v>
      </c>
      <c r="T793">
        <v>2.2783561285060301E-3</v>
      </c>
      <c r="U793">
        <v>2.0000005732018801E-3</v>
      </c>
      <c r="V793">
        <v>2.76844014887467E-3</v>
      </c>
      <c r="W793">
        <v>1.5518271948543E-3</v>
      </c>
      <c r="X793">
        <v>0</v>
      </c>
      <c r="Y793">
        <v>2.4779201689591099E-3</v>
      </c>
      <c r="Z793">
        <v>8.0000022928075204E-3</v>
      </c>
      <c r="AA793">
        <v>7.9098289967847804E-3</v>
      </c>
      <c r="AB793">
        <v>314.19102769163601</v>
      </c>
      <c r="AC793">
        <v>0</v>
      </c>
      <c r="AD793">
        <v>79.117664186158393</v>
      </c>
      <c r="AE793">
        <v>5.6081582091415299E-3</v>
      </c>
      <c r="AF793">
        <v>0</v>
      </c>
      <c r="AG793">
        <v>8.72306614582503E-2</v>
      </c>
      <c r="AH793">
        <v>8.6611280671196993E-3</v>
      </c>
      <c r="AI793">
        <v>0</v>
      </c>
      <c r="AJ793">
        <v>3.5789862382933399E-2</v>
      </c>
      <c r="AK793">
        <v>2.40627421189182E-2</v>
      </c>
      <c r="AL793">
        <v>0</v>
      </c>
      <c r="AM793">
        <v>0.43243934765204001</v>
      </c>
      <c r="AN793">
        <v>0.16720989617895499</v>
      </c>
      <c r="AO793">
        <v>0.48868376171412797</v>
      </c>
      <c r="AP793">
        <v>3.1896397689192701</v>
      </c>
      <c r="AQ793">
        <v>3.5112296814633001E-2</v>
      </c>
      <c r="AR793">
        <v>0</v>
      </c>
      <c r="AS793">
        <v>0.473466653585154</v>
      </c>
      <c r="AT793">
        <v>0.16720989617888601</v>
      </c>
      <c r="AU793">
        <v>0.48868376171392702</v>
      </c>
      <c r="AV793">
        <v>3.1896397689192701</v>
      </c>
      <c r="AW793">
        <v>3.9139105372498699E-2</v>
      </c>
      <c r="AX793">
        <v>1.35374650467318</v>
      </c>
      <c r="AY793">
        <v>0</v>
      </c>
      <c r="AZ793">
        <v>4.1399152011149702</v>
      </c>
      <c r="BA793">
        <v>3.1060981798635202E-3</v>
      </c>
      <c r="BB793">
        <v>0</v>
      </c>
      <c r="BC793">
        <v>7.8215865847343401E-4</v>
      </c>
    </row>
    <row r="794" spans="1:55" x14ac:dyDescent="0.25">
      <c r="A794" t="s">
        <v>113</v>
      </c>
      <c r="B794">
        <v>2029</v>
      </c>
      <c r="C794" t="s">
        <v>127</v>
      </c>
      <c r="D794" t="str">
        <f t="shared" si="49"/>
        <v>Passenger</v>
      </c>
      <c r="E794" t="str">
        <f t="shared" si="48"/>
        <v>2029LDT1</v>
      </c>
      <c r="F794" t="str">
        <f t="shared" si="50"/>
        <v>2029Passenger</v>
      </c>
      <c r="G794" t="s">
        <v>115</v>
      </c>
      <c r="H794" t="s">
        <v>115</v>
      </c>
      <c r="I794" t="s">
        <v>116</v>
      </c>
      <c r="J794">
        <v>64308.320757310299</v>
      </c>
      <c r="K794">
        <v>2249492.29286823</v>
      </c>
      <c r="L794">
        <v>2249492.29286823</v>
      </c>
      <c r="M794">
        <v>0</v>
      </c>
      <c r="N794">
        <v>278255.25374974502</v>
      </c>
      <c r="O794">
        <v>0.111403997531219</v>
      </c>
      <c r="P794">
        <v>0</v>
      </c>
      <c r="Q794">
        <v>0.35635532729437802</v>
      </c>
      <c r="R794">
        <v>1.43748904389713E-3</v>
      </c>
      <c r="S794">
        <v>0</v>
      </c>
      <c r="T794">
        <v>2.42181644035693E-3</v>
      </c>
      <c r="U794">
        <v>2.0000005732018801E-3</v>
      </c>
      <c r="V794">
        <v>2.7721342888602498E-3</v>
      </c>
      <c r="W794">
        <v>1.5634004929976099E-3</v>
      </c>
      <c r="X794">
        <v>0</v>
      </c>
      <c r="Y794">
        <v>2.6339463475414798E-3</v>
      </c>
      <c r="Z794">
        <v>8.0000022928075204E-3</v>
      </c>
      <c r="AA794">
        <v>7.9203836824578606E-3</v>
      </c>
      <c r="AB794">
        <v>312.058986840562</v>
      </c>
      <c r="AC794">
        <v>0</v>
      </c>
      <c r="AD794">
        <v>80.691853268114301</v>
      </c>
      <c r="AE794">
        <v>5.3589410759750603E-3</v>
      </c>
      <c r="AF794">
        <v>0</v>
      </c>
      <c r="AG794">
        <v>9.4360157558549901E-2</v>
      </c>
      <c r="AH794">
        <v>8.5446062524074193E-3</v>
      </c>
      <c r="AI794">
        <v>0</v>
      </c>
      <c r="AJ794">
        <v>3.66773294814473E-2</v>
      </c>
      <c r="AK794">
        <v>2.3335665486998902E-2</v>
      </c>
      <c r="AL794">
        <v>0</v>
      </c>
      <c r="AM794">
        <v>0.48100192074327602</v>
      </c>
      <c r="AN794">
        <v>0.180697573398414</v>
      </c>
      <c r="AO794">
        <v>0.532534088193515</v>
      </c>
      <c r="AP794">
        <v>3.2914732934119102</v>
      </c>
      <c r="AQ794">
        <v>3.4051348300088498E-2</v>
      </c>
      <c r="AR794">
        <v>0</v>
      </c>
      <c r="AS794">
        <v>0.52663655844194601</v>
      </c>
      <c r="AT794">
        <v>0.18069757339834</v>
      </c>
      <c r="AU794">
        <v>0.53253408819329495</v>
      </c>
      <c r="AV794">
        <v>3.2914732934119102</v>
      </c>
      <c r="AW794">
        <v>3.8931557644281703E-2</v>
      </c>
      <c r="AX794">
        <v>1.2847022777006201</v>
      </c>
      <c r="AY794">
        <v>0</v>
      </c>
      <c r="AZ794">
        <v>4.65244797756902</v>
      </c>
      <c r="BA794">
        <v>3.0850207854656898E-3</v>
      </c>
      <c r="BB794">
        <v>0</v>
      </c>
      <c r="BC794">
        <v>7.9772112019663502E-4</v>
      </c>
    </row>
    <row r="795" spans="1:55" x14ac:dyDescent="0.25">
      <c r="A795" t="s">
        <v>119</v>
      </c>
      <c r="B795">
        <v>2029</v>
      </c>
      <c r="C795" t="s">
        <v>127</v>
      </c>
      <c r="D795" t="str">
        <f t="shared" si="49"/>
        <v>Passenger</v>
      </c>
      <c r="E795" t="str">
        <f t="shared" si="48"/>
        <v>2029LDT1</v>
      </c>
      <c r="F795" t="str">
        <f t="shared" si="50"/>
        <v>2029Passenger</v>
      </c>
      <c r="G795" t="s">
        <v>115</v>
      </c>
      <c r="H795" t="s">
        <v>115</v>
      </c>
      <c r="I795" t="s">
        <v>121</v>
      </c>
      <c r="J795">
        <v>5.51451952366138</v>
      </c>
      <c r="K795">
        <v>100.645776996314</v>
      </c>
      <c r="L795">
        <v>100.645776996314</v>
      </c>
      <c r="M795">
        <v>0</v>
      </c>
      <c r="N795">
        <v>15.3299765722843</v>
      </c>
      <c r="O795">
        <v>1.2263965478345</v>
      </c>
      <c r="P795">
        <v>0</v>
      </c>
      <c r="Q795">
        <v>0</v>
      </c>
      <c r="R795">
        <v>0.18252818825321199</v>
      </c>
      <c r="S795">
        <v>0</v>
      </c>
      <c r="T795">
        <v>0</v>
      </c>
      <c r="U795">
        <v>2.0000005732018801E-3</v>
      </c>
      <c r="V795">
        <v>2.93222414255403E-3</v>
      </c>
      <c r="W795">
        <v>0.190781302969183</v>
      </c>
      <c r="X795">
        <v>0</v>
      </c>
      <c r="Y795">
        <v>0</v>
      </c>
      <c r="Z795">
        <v>8.0000022928075308E-3</v>
      </c>
      <c r="AA795">
        <v>8.3777832644400998E-3</v>
      </c>
      <c r="AB795">
        <v>393.36084095183497</v>
      </c>
      <c r="AC795">
        <v>0</v>
      </c>
      <c r="AD795">
        <v>0</v>
      </c>
      <c r="AE795">
        <v>1.3705414600981E-2</v>
      </c>
      <c r="AF795">
        <v>0</v>
      </c>
      <c r="AG795">
        <v>0</v>
      </c>
      <c r="AH795">
        <v>6.1974160683895101E-2</v>
      </c>
      <c r="AI795">
        <v>0</v>
      </c>
      <c r="AJ795">
        <v>0</v>
      </c>
      <c r="AK795">
        <v>0.29506950711843799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0.33591701630059001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3.0999999999999999E-3</v>
      </c>
      <c r="AX795">
        <v>2.3280276276837801</v>
      </c>
      <c r="AY795">
        <v>0</v>
      </c>
      <c r="AZ795">
        <v>0</v>
      </c>
      <c r="BA795">
        <v>3.72729387499504E-3</v>
      </c>
      <c r="BB795">
        <v>0</v>
      </c>
      <c r="BC795">
        <v>0</v>
      </c>
    </row>
    <row r="796" spans="1:55" x14ac:dyDescent="0.25">
      <c r="A796" t="s">
        <v>113</v>
      </c>
      <c r="B796">
        <v>2029</v>
      </c>
      <c r="C796" t="s">
        <v>127</v>
      </c>
      <c r="D796" t="str">
        <f t="shared" si="49"/>
        <v>Passenger</v>
      </c>
      <c r="E796" t="str">
        <f t="shared" si="48"/>
        <v>2029LDT1</v>
      </c>
      <c r="F796" t="str">
        <f t="shared" si="50"/>
        <v>2029Passenger</v>
      </c>
      <c r="G796" t="s">
        <v>115</v>
      </c>
      <c r="H796" t="s">
        <v>115</v>
      </c>
      <c r="I796" t="s">
        <v>121</v>
      </c>
      <c r="J796">
        <v>3.1468985053555598</v>
      </c>
      <c r="K796">
        <v>50.6955621975969</v>
      </c>
      <c r="L796">
        <v>50.6955621975969</v>
      </c>
      <c r="M796">
        <v>0</v>
      </c>
      <c r="N796">
        <v>9.1129162540159605</v>
      </c>
      <c r="O796">
        <v>1.0217137269645999</v>
      </c>
      <c r="P796">
        <v>0</v>
      </c>
      <c r="Q796">
        <v>0</v>
      </c>
      <c r="R796">
        <v>0.15070603580973099</v>
      </c>
      <c r="S796">
        <v>0</v>
      </c>
      <c r="T796">
        <v>0</v>
      </c>
      <c r="U796">
        <v>2.0000005732018801E-3</v>
      </c>
      <c r="V796">
        <v>2.9339567592123099E-3</v>
      </c>
      <c r="W796">
        <v>0.15752029400091699</v>
      </c>
      <c r="X796">
        <v>0</v>
      </c>
      <c r="Y796">
        <v>0</v>
      </c>
      <c r="Z796">
        <v>8.0000022928075204E-3</v>
      </c>
      <c r="AA796">
        <v>8.3827335977494696E-3</v>
      </c>
      <c r="AB796">
        <v>388.32588667034099</v>
      </c>
      <c r="AC796">
        <v>0</v>
      </c>
      <c r="AD796">
        <v>0</v>
      </c>
      <c r="AE796">
        <v>1.1355156688400999E-2</v>
      </c>
      <c r="AF796">
        <v>0</v>
      </c>
      <c r="AG796">
        <v>0</v>
      </c>
      <c r="AH796">
        <v>6.1180901586415197E-2</v>
      </c>
      <c r="AI796">
        <v>0</v>
      </c>
      <c r="AJ796">
        <v>0</v>
      </c>
      <c r="AK796">
        <v>0.24446983800543101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0.27831265711000802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3.0999999999999999E-3</v>
      </c>
      <c r="AX796">
        <v>1.92821155087299</v>
      </c>
      <c r="AY796">
        <v>0</v>
      </c>
      <c r="AZ796">
        <v>0</v>
      </c>
      <c r="BA796">
        <v>3.6795851244013499E-3</v>
      </c>
      <c r="BB796">
        <v>0</v>
      </c>
      <c r="BC796">
        <v>0</v>
      </c>
    </row>
    <row r="797" spans="1:55" x14ac:dyDescent="0.25">
      <c r="A797" t="s">
        <v>119</v>
      </c>
      <c r="B797">
        <v>2029</v>
      </c>
      <c r="C797" t="s">
        <v>127</v>
      </c>
      <c r="D797" t="str">
        <f t="shared" si="49"/>
        <v>Passenger</v>
      </c>
      <c r="E797" t="str">
        <f t="shared" si="48"/>
        <v>2029LDT1</v>
      </c>
      <c r="F797" t="str">
        <f t="shared" si="50"/>
        <v>2029Passenger</v>
      </c>
      <c r="G797" t="s">
        <v>115</v>
      </c>
      <c r="H797" t="s">
        <v>115</v>
      </c>
      <c r="I797" t="s">
        <v>125</v>
      </c>
      <c r="J797">
        <v>333.12579257759802</v>
      </c>
      <c r="K797">
        <v>16052.54718284</v>
      </c>
      <c r="L797">
        <v>0</v>
      </c>
      <c r="M797">
        <v>16052.54718284</v>
      </c>
      <c r="N797">
        <v>1668.35388782882</v>
      </c>
      <c r="O797">
        <v>0</v>
      </c>
      <c r="P797">
        <v>0</v>
      </c>
      <c r="Q797">
        <v>0</v>
      </c>
      <c r="R797">
        <v>0</v>
      </c>
      <c r="S797">
        <v>0</v>
      </c>
      <c r="T797">
        <v>0</v>
      </c>
      <c r="U797">
        <v>2.0000005732018701E-3</v>
      </c>
      <c r="V797">
        <v>1.52880456212017E-3</v>
      </c>
      <c r="W797">
        <v>0</v>
      </c>
      <c r="X797">
        <v>0</v>
      </c>
      <c r="Y797">
        <v>0</v>
      </c>
      <c r="Z797">
        <v>8.00000229280751E-3</v>
      </c>
      <c r="AA797">
        <v>4.3680130346290596E-3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</row>
    <row r="798" spans="1:55" x14ac:dyDescent="0.25">
      <c r="A798" t="s">
        <v>113</v>
      </c>
      <c r="B798">
        <v>2029</v>
      </c>
      <c r="C798" t="s">
        <v>127</v>
      </c>
      <c r="D798" t="str">
        <f t="shared" si="49"/>
        <v>Passenger</v>
      </c>
      <c r="E798" t="str">
        <f t="shared" si="48"/>
        <v>2029LDT1</v>
      </c>
      <c r="F798" t="str">
        <f t="shared" si="50"/>
        <v>2029Passenger</v>
      </c>
      <c r="G798" t="s">
        <v>115</v>
      </c>
      <c r="H798" t="s">
        <v>115</v>
      </c>
      <c r="I798" t="s">
        <v>125</v>
      </c>
      <c r="J798">
        <v>388.58212329987401</v>
      </c>
      <c r="K798">
        <v>19223.6126505787</v>
      </c>
      <c r="L798">
        <v>0</v>
      </c>
      <c r="M798">
        <v>19223.6126505787</v>
      </c>
      <c r="N798">
        <v>1940.8341448963899</v>
      </c>
      <c r="O798">
        <v>0</v>
      </c>
      <c r="P798">
        <v>0</v>
      </c>
      <c r="Q798">
        <v>0</v>
      </c>
      <c r="R798">
        <v>0</v>
      </c>
      <c r="S798">
        <v>0</v>
      </c>
      <c r="T798">
        <v>0</v>
      </c>
      <c r="U798">
        <v>2.0000005732018701E-3</v>
      </c>
      <c r="V798">
        <v>1.5291092344612801E-3</v>
      </c>
      <c r="W798">
        <v>0</v>
      </c>
      <c r="X798">
        <v>0</v>
      </c>
      <c r="Y798">
        <v>0</v>
      </c>
      <c r="Z798">
        <v>8.00000229280751E-3</v>
      </c>
      <c r="AA798">
        <v>4.3688835270322404E-3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</row>
    <row r="799" spans="1:55" x14ac:dyDescent="0.25">
      <c r="A799" t="s">
        <v>119</v>
      </c>
      <c r="B799">
        <v>2029</v>
      </c>
      <c r="C799" t="s">
        <v>127</v>
      </c>
      <c r="D799" t="str">
        <f t="shared" si="49"/>
        <v>Passenger</v>
      </c>
      <c r="E799" t="str">
        <f t="shared" si="48"/>
        <v>2029LDT1</v>
      </c>
      <c r="F799" t="str">
        <f t="shared" si="50"/>
        <v>2029Passenger</v>
      </c>
      <c r="G799" t="s">
        <v>115</v>
      </c>
      <c r="H799" t="s">
        <v>115</v>
      </c>
      <c r="I799" t="s">
        <v>126</v>
      </c>
      <c r="J799">
        <v>285.706904217079</v>
      </c>
      <c r="K799">
        <v>14412.600129914301</v>
      </c>
      <c r="L799">
        <v>5981.88488381769</v>
      </c>
      <c r="M799">
        <v>8430.7152460965899</v>
      </c>
      <c r="N799">
        <v>1181.3980489789001</v>
      </c>
      <c r="O799">
        <v>2.4593957423354501E-3</v>
      </c>
      <c r="P799">
        <v>0</v>
      </c>
      <c r="Q799">
        <v>0.110578032944271</v>
      </c>
      <c r="R799">
        <v>2.5092577225684299E-4</v>
      </c>
      <c r="S799">
        <v>0</v>
      </c>
      <c r="T799">
        <v>1.0352217931893801E-3</v>
      </c>
      <c r="U799">
        <v>2.0000005732018801E-3</v>
      </c>
      <c r="V799">
        <v>1.3418436875359699E-3</v>
      </c>
      <c r="W799">
        <v>2.7290467201656699E-4</v>
      </c>
      <c r="X799">
        <v>0</v>
      </c>
      <c r="Y799">
        <v>1.1258981546366201E-3</v>
      </c>
      <c r="Z799">
        <v>8.0000022928075204E-3</v>
      </c>
      <c r="AA799">
        <v>3.8338391072456298E-3</v>
      </c>
      <c r="AB799">
        <v>113.681044955864</v>
      </c>
      <c r="AC799">
        <v>0</v>
      </c>
      <c r="AD799">
        <v>64.729564466107803</v>
      </c>
      <c r="AE799">
        <v>3.4193567173048598E-4</v>
      </c>
      <c r="AF799">
        <v>0</v>
      </c>
      <c r="AG799">
        <v>3.9289437683539499E-2</v>
      </c>
      <c r="AH799">
        <v>4.4600296845395199E-4</v>
      </c>
      <c r="AI799">
        <v>0</v>
      </c>
      <c r="AJ799">
        <v>2.0000919244582901E-2</v>
      </c>
      <c r="AK799">
        <v>1.0793854291284799E-3</v>
      </c>
      <c r="AL799">
        <v>0</v>
      </c>
      <c r="AM799">
        <v>0.15948400173897501</v>
      </c>
      <c r="AN799">
        <v>2.36735581732163E-2</v>
      </c>
      <c r="AO799">
        <v>2.0112619822807602E-2</v>
      </c>
      <c r="AP799">
        <v>0.32393902916844503</v>
      </c>
      <c r="AQ799">
        <v>1.5750366844164501E-3</v>
      </c>
      <c r="AR799">
        <v>0</v>
      </c>
      <c r="AS799">
        <v>0.17461490730136001</v>
      </c>
      <c r="AT799">
        <v>2.3673558173206599E-2</v>
      </c>
      <c r="AU799">
        <v>2.01126198227994E-2</v>
      </c>
      <c r="AV799">
        <v>0.32393902916844503</v>
      </c>
      <c r="AW799">
        <v>1.7431911164931299E-2</v>
      </c>
      <c r="AX799">
        <v>0.18976728708753601</v>
      </c>
      <c r="AY799">
        <v>0</v>
      </c>
      <c r="AZ799">
        <v>1.2179582808386999</v>
      </c>
      <c r="BA799">
        <v>1.12385286561699E-3</v>
      </c>
      <c r="BB799">
        <v>0</v>
      </c>
      <c r="BC799">
        <v>6.3991764452568504E-4</v>
      </c>
    </row>
    <row r="800" spans="1:55" x14ac:dyDescent="0.25">
      <c r="A800" t="s">
        <v>113</v>
      </c>
      <c r="B800">
        <v>2029</v>
      </c>
      <c r="C800" t="s">
        <v>127</v>
      </c>
      <c r="D800" t="str">
        <f t="shared" si="49"/>
        <v>Passenger</v>
      </c>
      <c r="E800" t="str">
        <f t="shared" si="48"/>
        <v>2029LDT1</v>
      </c>
      <c r="F800" t="str">
        <f t="shared" si="50"/>
        <v>2029Passenger</v>
      </c>
      <c r="G800" t="s">
        <v>115</v>
      </c>
      <c r="H800" t="s">
        <v>115</v>
      </c>
      <c r="I800" t="s">
        <v>126</v>
      </c>
      <c r="J800">
        <v>327.622077030188</v>
      </c>
      <c r="K800">
        <v>16228.246353876601</v>
      </c>
      <c r="L800">
        <v>6738.7597521959797</v>
      </c>
      <c r="M800">
        <v>9489.4866016806991</v>
      </c>
      <c r="N800">
        <v>1354.71728856717</v>
      </c>
      <c r="O800">
        <v>2.48124301294065E-3</v>
      </c>
      <c r="P800">
        <v>0</v>
      </c>
      <c r="Q800">
        <v>0.11219525927780299</v>
      </c>
      <c r="R800">
        <v>2.5282096536687098E-4</v>
      </c>
      <c r="S800">
        <v>0</v>
      </c>
      <c r="T800">
        <v>1.0372860143957399E-3</v>
      </c>
      <c r="U800">
        <v>2.0000005732018801E-3</v>
      </c>
      <c r="V800">
        <v>1.34061485097418E-3</v>
      </c>
      <c r="W800">
        <v>2.7496586744280097E-4</v>
      </c>
      <c r="X800">
        <v>0</v>
      </c>
      <c r="Y800">
        <v>1.1281431835398999E-3</v>
      </c>
      <c r="Z800">
        <v>8.0000022928075204E-3</v>
      </c>
      <c r="AA800">
        <v>3.83032814564053E-3</v>
      </c>
      <c r="AB800">
        <v>112.095421333779</v>
      </c>
      <c r="AC800">
        <v>0</v>
      </c>
      <c r="AD800">
        <v>64.839504812696205</v>
      </c>
      <c r="AE800">
        <v>3.3279400338765899E-4</v>
      </c>
      <c r="AF800">
        <v>0</v>
      </c>
      <c r="AG800">
        <v>4.0444305750070603E-2</v>
      </c>
      <c r="AH800">
        <v>4.4575909895825901E-4</v>
      </c>
      <c r="AI800">
        <v>0</v>
      </c>
      <c r="AJ800">
        <v>2.0145212227014899E-2</v>
      </c>
      <c r="AK800">
        <v>1.05752144223182E-3</v>
      </c>
      <c r="AL800">
        <v>0</v>
      </c>
      <c r="AM800">
        <v>0.16514567290117099</v>
      </c>
      <c r="AN800">
        <v>2.3238360699075599E-2</v>
      </c>
      <c r="AO800">
        <v>1.9972491738422402E-2</v>
      </c>
      <c r="AP800">
        <v>0.305546096079792</v>
      </c>
      <c r="AQ800">
        <v>1.5431328060607501E-3</v>
      </c>
      <c r="AR800">
        <v>0</v>
      </c>
      <c r="AS800">
        <v>0.18081372457693601</v>
      </c>
      <c r="AT800">
        <v>2.3238360699065999E-2</v>
      </c>
      <c r="AU800">
        <v>1.99724917384142E-2</v>
      </c>
      <c r="AV800">
        <v>0.305546096079792</v>
      </c>
      <c r="AW800">
        <v>1.7440449412737698E-2</v>
      </c>
      <c r="AX800">
        <v>0.182123033026798</v>
      </c>
      <c r="AY800">
        <v>0</v>
      </c>
      <c r="AZ800">
        <v>1.2624873183735801</v>
      </c>
      <c r="BA800">
        <v>1.10817736182335E-3</v>
      </c>
      <c r="BB800">
        <v>0</v>
      </c>
      <c r="BC800">
        <v>6.4100451677961501E-4</v>
      </c>
    </row>
    <row r="801" spans="1:55" x14ac:dyDescent="0.25">
      <c r="A801" t="s">
        <v>113</v>
      </c>
      <c r="B801">
        <v>2029</v>
      </c>
      <c r="C801" t="s">
        <v>128</v>
      </c>
      <c r="D801" t="str">
        <f t="shared" si="49"/>
        <v>Passenger</v>
      </c>
      <c r="E801" t="str">
        <f t="shared" si="48"/>
        <v>2029LDT2</v>
      </c>
      <c r="F801" t="str">
        <f t="shared" si="50"/>
        <v>2029Passenger</v>
      </c>
      <c r="G801" t="s">
        <v>115</v>
      </c>
      <c r="H801" t="s">
        <v>115</v>
      </c>
      <c r="I801" t="s">
        <v>116</v>
      </c>
      <c r="J801">
        <v>367615.67956455401</v>
      </c>
      <c r="K801">
        <v>15131473.232303601</v>
      </c>
      <c r="L801">
        <v>15131473.232303601</v>
      </c>
      <c r="M801">
        <v>0</v>
      </c>
      <c r="N801">
        <v>1715418.8085857001</v>
      </c>
      <c r="O801">
        <v>4.6443846524959101E-2</v>
      </c>
      <c r="P801">
        <v>0</v>
      </c>
      <c r="Q801">
        <v>0.25991457373420601</v>
      </c>
      <c r="R801">
        <v>9.4574802494664897E-4</v>
      </c>
      <c r="S801">
        <v>0</v>
      </c>
      <c r="T801">
        <v>1.59320746282494E-3</v>
      </c>
      <c r="U801">
        <v>2.0000005732018801E-3</v>
      </c>
      <c r="V801">
        <v>2.6697865895101598E-3</v>
      </c>
      <c r="W801">
        <v>1.02858726800766E-3</v>
      </c>
      <c r="X801">
        <v>0</v>
      </c>
      <c r="Y801">
        <v>1.7327584814665401E-3</v>
      </c>
      <c r="Z801">
        <v>8.0000022928075204E-3</v>
      </c>
      <c r="AA801">
        <v>7.6279616843147402E-3</v>
      </c>
      <c r="AB801">
        <v>311.03039298686502</v>
      </c>
      <c r="AC801">
        <v>0</v>
      </c>
      <c r="AD801">
        <v>77.170550051998305</v>
      </c>
      <c r="AE801">
        <v>2.1320173103362801E-3</v>
      </c>
      <c r="AF801">
        <v>0</v>
      </c>
      <c r="AG801">
        <v>6.3411746152749901E-2</v>
      </c>
      <c r="AH801">
        <v>4.7550039052708703E-3</v>
      </c>
      <c r="AI801">
        <v>0</v>
      </c>
      <c r="AJ801">
        <v>3.29266686481531E-2</v>
      </c>
      <c r="AK801">
        <v>7.7901773640334203E-3</v>
      </c>
      <c r="AL801">
        <v>0</v>
      </c>
      <c r="AM801">
        <v>0.27851649018787999</v>
      </c>
      <c r="AN801">
        <v>7.0357749995943603E-2</v>
      </c>
      <c r="AO801">
        <v>0.205618188814364</v>
      </c>
      <c r="AP801">
        <v>1.38582651318279</v>
      </c>
      <c r="AQ801">
        <v>1.13674085228019E-2</v>
      </c>
      <c r="AR801">
        <v>0</v>
      </c>
      <c r="AS801">
        <v>0.30494049927123001</v>
      </c>
      <c r="AT801">
        <v>7.0357749995914695E-2</v>
      </c>
      <c r="AU801">
        <v>0.20561818881427901</v>
      </c>
      <c r="AV801">
        <v>1.38582651318279</v>
      </c>
      <c r="AW801">
        <v>3.9556084166762498E-2</v>
      </c>
      <c r="AX801">
        <v>0.69894497365581998</v>
      </c>
      <c r="AY801">
        <v>0</v>
      </c>
      <c r="AZ801">
        <v>2.8083095594417702</v>
      </c>
      <c r="BA801">
        <v>3.0748520880326002E-3</v>
      </c>
      <c r="BB801">
        <v>0</v>
      </c>
      <c r="BC801">
        <v>7.6290945294221497E-4</v>
      </c>
    </row>
    <row r="802" spans="1:55" x14ac:dyDescent="0.25">
      <c r="A802" t="s">
        <v>119</v>
      </c>
      <c r="B802">
        <v>2029</v>
      </c>
      <c r="C802" t="s">
        <v>128</v>
      </c>
      <c r="D802" t="str">
        <f t="shared" si="49"/>
        <v>Passenger</v>
      </c>
      <c r="E802" t="str">
        <f t="shared" si="48"/>
        <v>2029LDT2</v>
      </c>
      <c r="F802" t="str">
        <f t="shared" si="50"/>
        <v>2029Passenger</v>
      </c>
      <c r="G802" t="s">
        <v>115</v>
      </c>
      <c r="H802" t="s">
        <v>115</v>
      </c>
      <c r="I802" t="s">
        <v>116</v>
      </c>
      <c r="J802">
        <v>315178.74587779201</v>
      </c>
      <c r="K802">
        <v>13378139.6870842</v>
      </c>
      <c r="L802">
        <v>13378139.6870842</v>
      </c>
      <c r="M802">
        <v>0</v>
      </c>
      <c r="N802">
        <v>1476789.80823473</v>
      </c>
      <c r="O802">
        <v>4.4054020143015703E-2</v>
      </c>
      <c r="P802">
        <v>0</v>
      </c>
      <c r="Q802">
        <v>0.24403873039931201</v>
      </c>
      <c r="R802">
        <v>9.3651114504864498E-4</v>
      </c>
      <c r="S802">
        <v>0</v>
      </c>
      <c r="T802">
        <v>1.57097985326971E-3</v>
      </c>
      <c r="U802">
        <v>2.0000005732018801E-3</v>
      </c>
      <c r="V802">
        <v>2.6636584534250399E-3</v>
      </c>
      <c r="W802">
        <v>1.01854131833757E-3</v>
      </c>
      <c r="X802">
        <v>0</v>
      </c>
      <c r="Y802">
        <v>1.70858392800866E-3</v>
      </c>
      <c r="Z802">
        <v>8.0000022928075204E-3</v>
      </c>
      <c r="AA802">
        <v>7.6104527240715598E-3</v>
      </c>
      <c r="AB802">
        <v>312.482611666065</v>
      </c>
      <c r="AC802">
        <v>0</v>
      </c>
      <c r="AD802">
        <v>76.338543741286102</v>
      </c>
      <c r="AE802">
        <v>2.1107251943020501E-3</v>
      </c>
      <c r="AF802">
        <v>0</v>
      </c>
      <c r="AG802">
        <v>5.9729523775187199E-2</v>
      </c>
      <c r="AH802">
        <v>4.6381841904705604E-3</v>
      </c>
      <c r="AI802">
        <v>0</v>
      </c>
      <c r="AJ802">
        <v>3.21841692982891E-2</v>
      </c>
      <c r="AK802">
        <v>7.5792983237192501E-3</v>
      </c>
      <c r="AL802">
        <v>0</v>
      </c>
      <c r="AM802">
        <v>0.25645328691973301</v>
      </c>
      <c r="AN802">
        <v>6.6342362561113893E-2</v>
      </c>
      <c r="AO802">
        <v>0.18904260305981299</v>
      </c>
      <c r="AP802">
        <v>1.3294790662813001</v>
      </c>
      <c r="AQ802">
        <v>1.1059694322196501E-2</v>
      </c>
      <c r="AR802">
        <v>0</v>
      </c>
      <c r="AS802">
        <v>0.28078406883663398</v>
      </c>
      <c r="AT802">
        <v>6.6342362561086707E-2</v>
      </c>
      <c r="AU802">
        <v>0.189042603059735</v>
      </c>
      <c r="AV802">
        <v>1.3294790662813001</v>
      </c>
      <c r="AW802">
        <v>3.9580970635190997E-2</v>
      </c>
      <c r="AX802">
        <v>0.71706993497803595</v>
      </c>
      <c r="AY802">
        <v>0</v>
      </c>
      <c r="AZ802">
        <v>2.6099668946814698</v>
      </c>
      <c r="BA802">
        <v>3.0892087481491099E-3</v>
      </c>
      <c r="BB802">
        <v>0</v>
      </c>
      <c r="BC802">
        <v>7.5468422351308395E-4</v>
      </c>
    </row>
    <row r="803" spans="1:55" x14ac:dyDescent="0.25">
      <c r="A803" t="s">
        <v>113</v>
      </c>
      <c r="B803">
        <v>2029</v>
      </c>
      <c r="C803" t="s">
        <v>128</v>
      </c>
      <c r="D803" t="str">
        <f t="shared" si="49"/>
        <v>Passenger</v>
      </c>
      <c r="E803" t="str">
        <f t="shared" si="48"/>
        <v>2029LDT2</v>
      </c>
      <c r="F803" t="str">
        <f t="shared" si="50"/>
        <v>2029Passenger</v>
      </c>
      <c r="G803" t="s">
        <v>115</v>
      </c>
      <c r="H803" t="s">
        <v>115</v>
      </c>
      <c r="I803" t="s">
        <v>121</v>
      </c>
      <c r="J803">
        <v>1220.76821209182</v>
      </c>
      <c r="K803">
        <v>52764.296129764502</v>
      </c>
      <c r="L803">
        <v>52764.296129764502</v>
      </c>
      <c r="M803">
        <v>0</v>
      </c>
      <c r="N803">
        <v>5831.6495182333902</v>
      </c>
      <c r="O803">
        <v>3.1520955527178998E-2</v>
      </c>
      <c r="P803">
        <v>0</v>
      </c>
      <c r="Q803">
        <v>0</v>
      </c>
      <c r="R803">
        <v>3.7456510503480799E-3</v>
      </c>
      <c r="S803">
        <v>0</v>
      </c>
      <c r="T803">
        <v>0</v>
      </c>
      <c r="U803">
        <v>2.0000005732018801E-3</v>
      </c>
      <c r="V803">
        <v>2.62171737250444E-3</v>
      </c>
      <c r="W803">
        <v>3.9150127697644404E-3</v>
      </c>
      <c r="X803">
        <v>0</v>
      </c>
      <c r="Y803">
        <v>0</v>
      </c>
      <c r="Z803">
        <v>8.0000022928075308E-3</v>
      </c>
      <c r="AA803">
        <v>7.4906210642984097E-3</v>
      </c>
      <c r="AB803">
        <v>283.17288595290597</v>
      </c>
      <c r="AC803">
        <v>0</v>
      </c>
      <c r="AD803">
        <v>0</v>
      </c>
      <c r="AE803">
        <v>4.9898008927715999E-4</v>
      </c>
      <c r="AF803">
        <v>0</v>
      </c>
      <c r="AG803">
        <v>0</v>
      </c>
      <c r="AH803">
        <v>4.4614003500964901E-2</v>
      </c>
      <c r="AI803">
        <v>0</v>
      </c>
      <c r="AJ803">
        <v>0</v>
      </c>
      <c r="AK803">
        <v>1.0742747541135E-2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1.22299038491974E-2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3.0999999999999899E-3</v>
      </c>
      <c r="AX803">
        <v>0.10847484007244</v>
      </c>
      <c r="AY803">
        <v>0</v>
      </c>
      <c r="AZ803">
        <v>0</v>
      </c>
      <c r="BA803">
        <v>2.6832070035821601E-3</v>
      </c>
      <c r="BB803">
        <v>0</v>
      </c>
      <c r="BC803">
        <v>0</v>
      </c>
    </row>
    <row r="804" spans="1:55" x14ac:dyDescent="0.25">
      <c r="A804" t="s">
        <v>119</v>
      </c>
      <c r="B804">
        <v>2029</v>
      </c>
      <c r="C804" t="s">
        <v>128</v>
      </c>
      <c r="D804" t="str">
        <f t="shared" si="49"/>
        <v>Passenger</v>
      </c>
      <c r="E804" t="str">
        <f t="shared" si="48"/>
        <v>2029LDT2</v>
      </c>
      <c r="F804" t="str">
        <f t="shared" si="50"/>
        <v>2029Passenger</v>
      </c>
      <c r="G804" t="s">
        <v>115</v>
      </c>
      <c r="H804" t="s">
        <v>115</v>
      </c>
      <c r="I804" t="s">
        <v>121</v>
      </c>
      <c r="J804">
        <v>1120.35221406549</v>
      </c>
      <c r="K804">
        <v>48826.672796874504</v>
      </c>
      <c r="L804">
        <v>48826.672796874504</v>
      </c>
      <c r="M804">
        <v>0</v>
      </c>
      <c r="N804">
        <v>5336.4176189187901</v>
      </c>
      <c r="O804">
        <v>3.1221242200729599E-2</v>
      </c>
      <c r="P804">
        <v>0</v>
      </c>
      <c r="Q804">
        <v>0</v>
      </c>
      <c r="R804">
        <v>3.8068047012512298E-3</v>
      </c>
      <c r="S804">
        <v>0</v>
      </c>
      <c r="T804">
        <v>0</v>
      </c>
      <c r="U804">
        <v>2.0000005732018801E-3</v>
      </c>
      <c r="V804">
        <v>2.6375937708071001E-3</v>
      </c>
      <c r="W804">
        <v>3.9789315173961396E-3</v>
      </c>
      <c r="X804">
        <v>0</v>
      </c>
      <c r="Y804">
        <v>0</v>
      </c>
      <c r="Z804">
        <v>8.0000022928075204E-3</v>
      </c>
      <c r="AA804">
        <v>7.5359822023060097E-3</v>
      </c>
      <c r="AB804">
        <v>282.20253775344997</v>
      </c>
      <c r="AC804">
        <v>0</v>
      </c>
      <c r="AD804">
        <v>0</v>
      </c>
      <c r="AE804">
        <v>5.1621193781978595E-4</v>
      </c>
      <c r="AF804">
        <v>0</v>
      </c>
      <c r="AG804">
        <v>0</v>
      </c>
      <c r="AH804">
        <v>4.4461124746976798E-2</v>
      </c>
      <c r="AI804">
        <v>0</v>
      </c>
      <c r="AJ804">
        <v>0</v>
      </c>
      <c r="AK804">
        <v>1.11137390947833E-2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1.26522530678316E-2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3.0999999999999899E-3</v>
      </c>
      <c r="AX804">
        <v>0.11280992439401701</v>
      </c>
      <c r="AY804">
        <v>0</v>
      </c>
      <c r="AZ804">
        <v>0</v>
      </c>
      <c r="BA804">
        <v>2.6740124612588999E-3</v>
      </c>
      <c r="BB804">
        <v>0</v>
      </c>
      <c r="BC804">
        <v>0</v>
      </c>
    </row>
    <row r="805" spans="1:55" x14ac:dyDescent="0.25">
      <c r="A805" t="s">
        <v>113</v>
      </c>
      <c r="B805">
        <v>2029</v>
      </c>
      <c r="C805" t="s">
        <v>128</v>
      </c>
      <c r="D805" t="str">
        <f t="shared" si="49"/>
        <v>Passenger</v>
      </c>
      <c r="E805" t="str">
        <f t="shared" si="48"/>
        <v>2029LDT2</v>
      </c>
      <c r="F805" t="str">
        <f t="shared" si="50"/>
        <v>2029Passenger</v>
      </c>
      <c r="G805" t="s">
        <v>115</v>
      </c>
      <c r="H805" t="s">
        <v>115</v>
      </c>
      <c r="I805" t="s">
        <v>125</v>
      </c>
      <c r="J805">
        <v>5885.2268552340802</v>
      </c>
      <c r="K805">
        <v>201479.06037730601</v>
      </c>
      <c r="L805">
        <v>0</v>
      </c>
      <c r="M805">
        <v>201479.06037730601</v>
      </c>
      <c r="N805">
        <v>29436.709337580101</v>
      </c>
      <c r="O805">
        <v>0</v>
      </c>
      <c r="P805">
        <v>0</v>
      </c>
      <c r="Q805">
        <v>0</v>
      </c>
      <c r="R805">
        <v>0</v>
      </c>
      <c r="S805">
        <v>0</v>
      </c>
      <c r="T805">
        <v>0</v>
      </c>
      <c r="U805">
        <v>2.0000005732018701E-3</v>
      </c>
      <c r="V805">
        <v>1.52995784297624E-3</v>
      </c>
      <c r="W805">
        <v>0</v>
      </c>
      <c r="X805">
        <v>0</v>
      </c>
      <c r="Y805">
        <v>0</v>
      </c>
      <c r="Z805">
        <v>8.00000229280751E-3</v>
      </c>
      <c r="AA805">
        <v>4.3713081227892596E-3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</row>
    <row r="806" spans="1:55" x14ac:dyDescent="0.25">
      <c r="A806" t="s">
        <v>119</v>
      </c>
      <c r="B806">
        <v>2029</v>
      </c>
      <c r="C806" t="s">
        <v>128</v>
      </c>
      <c r="D806" t="str">
        <f t="shared" si="49"/>
        <v>Passenger</v>
      </c>
      <c r="E806" t="str">
        <f t="shared" ref="E806:E869" si="51">CONCATENATE(B806,C806)</f>
        <v>2029LDT2</v>
      </c>
      <c r="F806" t="str">
        <f t="shared" si="50"/>
        <v>2029Passenger</v>
      </c>
      <c r="G806" t="s">
        <v>115</v>
      </c>
      <c r="H806" t="s">
        <v>115</v>
      </c>
      <c r="I806" t="s">
        <v>125</v>
      </c>
      <c r="J806">
        <v>5160.00910517181</v>
      </c>
      <c r="K806">
        <v>170777.161939568</v>
      </c>
      <c r="L806">
        <v>0</v>
      </c>
      <c r="M806">
        <v>170777.161939568</v>
      </c>
      <c r="N806">
        <v>25810.694017584599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2.0000005732018701E-3</v>
      </c>
      <c r="V806">
        <v>1.5299467948293301E-3</v>
      </c>
      <c r="W806">
        <v>0</v>
      </c>
      <c r="X806">
        <v>0</v>
      </c>
      <c r="Y806">
        <v>0</v>
      </c>
      <c r="Z806">
        <v>8.0000022928074996E-3</v>
      </c>
      <c r="AA806">
        <v>4.37127655665525E-3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</row>
    <row r="807" spans="1:55" x14ac:dyDescent="0.25">
      <c r="A807" t="s">
        <v>113</v>
      </c>
      <c r="B807">
        <v>2029</v>
      </c>
      <c r="C807" t="s">
        <v>128</v>
      </c>
      <c r="D807" t="str">
        <f t="shared" si="49"/>
        <v>Passenger</v>
      </c>
      <c r="E807" t="str">
        <f t="shared" si="51"/>
        <v>2029LDT2</v>
      </c>
      <c r="F807" t="str">
        <f t="shared" si="50"/>
        <v>2029Passenger</v>
      </c>
      <c r="G807" t="s">
        <v>115</v>
      </c>
      <c r="H807" t="s">
        <v>115</v>
      </c>
      <c r="I807" t="s">
        <v>126</v>
      </c>
      <c r="J807">
        <v>5429.8525477244202</v>
      </c>
      <c r="K807">
        <v>255304.20170504801</v>
      </c>
      <c r="L807">
        <v>109772.62827297499</v>
      </c>
      <c r="M807">
        <v>145531.57343207201</v>
      </c>
      <c r="N807">
        <v>22452.4402856251</v>
      </c>
      <c r="O807">
        <v>2.5696446152614501E-3</v>
      </c>
      <c r="P807">
        <v>0</v>
      </c>
      <c r="Q807">
        <v>0.112190510214489</v>
      </c>
      <c r="R807">
        <v>3.14950597961212E-4</v>
      </c>
      <c r="S807">
        <v>0</v>
      </c>
      <c r="T807">
        <v>1.2415654629299199E-3</v>
      </c>
      <c r="U807">
        <v>2.0000005732018801E-3</v>
      </c>
      <c r="V807">
        <v>1.33630182228606E-3</v>
      </c>
      <c r="W807">
        <v>3.4253751165124499E-4</v>
      </c>
      <c r="X807">
        <v>0</v>
      </c>
      <c r="Y807">
        <v>1.35031572245663E-3</v>
      </c>
      <c r="Z807">
        <v>8.0000022928075204E-3</v>
      </c>
      <c r="AA807">
        <v>3.8180052065316201E-3</v>
      </c>
      <c r="AB807">
        <v>116.00454690114201</v>
      </c>
      <c r="AC807">
        <v>0</v>
      </c>
      <c r="AD807">
        <v>70.286356420886705</v>
      </c>
      <c r="AE807">
        <v>3.4404165770159399E-4</v>
      </c>
      <c r="AF807">
        <v>0</v>
      </c>
      <c r="AG807">
        <v>4.0356092459290602E-2</v>
      </c>
      <c r="AH807">
        <v>4.5971253172018902E-4</v>
      </c>
      <c r="AI807">
        <v>0</v>
      </c>
      <c r="AJ807">
        <v>2.00622667545221E-2</v>
      </c>
      <c r="AK807">
        <v>1.09558995490099E-3</v>
      </c>
      <c r="AL807">
        <v>0</v>
      </c>
      <c r="AM807">
        <v>0.165132684569606</v>
      </c>
      <c r="AN807">
        <v>2.6270379349892702E-2</v>
      </c>
      <c r="AO807">
        <v>2.4543001110587701E-2</v>
      </c>
      <c r="AP807">
        <v>0.34773950249309898</v>
      </c>
      <c r="AQ807">
        <v>1.59868229038492E-3</v>
      </c>
      <c r="AR807">
        <v>0</v>
      </c>
      <c r="AS807">
        <v>0.180799503988743</v>
      </c>
      <c r="AT807">
        <v>2.6270379349881901E-2</v>
      </c>
      <c r="AU807">
        <v>2.4543001110577601E-2</v>
      </c>
      <c r="AV807">
        <v>0.34773950249309898</v>
      </c>
      <c r="AW807">
        <v>1.8049907503074999E-2</v>
      </c>
      <c r="AX807">
        <v>0.18817177297391199</v>
      </c>
      <c r="AY807">
        <v>0</v>
      </c>
      <c r="AZ807">
        <v>1.2623626900423801</v>
      </c>
      <c r="BA807">
        <v>1.1468230478534501E-3</v>
      </c>
      <c r="BB807">
        <v>0</v>
      </c>
      <c r="BC807">
        <v>6.9485219024911901E-4</v>
      </c>
    </row>
    <row r="808" spans="1:55" x14ac:dyDescent="0.25">
      <c r="A808" t="s">
        <v>119</v>
      </c>
      <c r="B808">
        <v>2029</v>
      </c>
      <c r="C808" t="s">
        <v>128</v>
      </c>
      <c r="D808" t="str">
        <f t="shared" si="49"/>
        <v>Passenger</v>
      </c>
      <c r="E808" t="str">
        <f t="shared" si="51"/>
        <v>2029LDT2</v>
      </c>
      <c r="F808" t="str">
        <f t="shared" si="50"/>
        <v>2029Passenger</v>
      </c>
      <c r="G808" t="s">
        <v>115</v>
      </c>
      <c r="H808" t="s">
        <v>115</v>
      </c>
      <c r="I808" t="s">
        <v>126</v>
      </c>
      <c r="J808">
        <v>4747.7888647109803</v>
      </c>
      <c r="K808">
        <v>226802.174735968</v>
      </c>
      <c r="L808">
        <v>97441.961658932007</v>
      </c>
      <c r="M808">
        <v>129360.21307703599</v>
      </c>
      <c r="N808">
        <v>19632.106956265899</v>
      </c>
      <c r="O808">
        <v>2.54571748958741E-3</v>
      </c>
      <c r="P808">
        <v>0</v>
      </c>
      <c r="Q808">
        <v>0.11057549386955499</v>
      </c>
      <c r="R808">
        <v>3.1256313280112602E-4</v>
      </c>
      <c r="S808">
        <v>0</v>
      </c>
      <c r="T808">
        <v>1.24051194754863E-3</v>
      </c>
      <c r="U808">
        <v>2.0000005732018801E-3</v>
      </c>
      <c r="V808">
        <v>1.3371830974452899E-3</v>
      </c>
      <c r="W808">
        <v>3.3994092545524E-4</v>
      </c>
      <c r="X808">
        <v>0</v>
      </c>
      <c r="Y808">
        <v>1.3491699283558101E-3</v>
      </c>
      <c r="Z808">
        <v>8.0000022928075204E-3</v>
      </c>
      <c r="AA808">
        <v>3.8205231355579899E-3</v>
      </c>
      <c r="AB808">
        <v>117.58039907739401</v>
      </c>
      <c r="AC808">
        <v>0</v>
      </c>
      <c r="AD808">
        <v>70.171568216148003</v>
      </c>
      <c r="AE808">
        <v>3.5306619440594899E-4</v>
      </c>
      <c r="AF808">
        <v>0</v>
      </c>
      <c r="AG808">
        <v>3.9194792235668699E-2</v>
      </c>
      <c r="AH808">
        <v>4.5937000698893402E-4</v>
      </c>
      <c r="AI808">
        <v>0</v>
      </c>
      <c r="AJ808">
        <v>1.9909730710925999E-2</v>
      </c>
      <c r="AK808">
        <v>1.11735150871285E-3</v>
      </c>
      <c r="AL808">
        <v>0</v>
      </c>
      <c r="AM808">
        <v>0.15947529333532601</v>
      </c>
      <c r="AN808">
        <v>2.67793352163632E-2</v>
      </c>
      <c r="AO808">
        <v>2.4761782526151001E-2</v>
      </c>
      <c r="AP808">
        <v>0.37002694219056897</v>
      </c>
      <c r="AQ808">
        <v>1.6304366986237601E-3</v>
      </c>
      <c r="AR808">
        <v>0</v>
      </c>
      <c r="AS808">
        <v>0.17460537269550999</v>
      </c>
      <c r="AT808">
        <v>2.6779335216352201E-2</v>
      </c>
      <c r="AU808">
        <v>2.4761782526140801E-2</v>
      </c>
      <c r="AV808">
        <v>0.37002694219056897</v>
      </c>
      <c r="AW808">
        <v>1.8035741339893201E-2</v>
      </c>
      <c r="AX808">
        <v>0.19598039806800299</v>
      </c>
      <c r="AY808">
        <v>0</v>
      </c>
      <c r="AZ808">
        <v>1.21788987107546</v>
      </c>
      <c r="BA808">
        <v>1.1624019509569299E-3</v>
      </c>
      <c r="BB808">
        <v>0</v>
      </c>
      <c r="BC808">
        <v>6.9371739198187204E-4</v>
      </c>
    </row>
    <row r="809" spans="1:55" x14ac:dyDescent="0.25">
      <c r="A809" t="s">
        <v>119</v>
      </c>
      <c r="B809">
        <v>2029</v>
      </c>
      <c r="C809" t="s">
        <v>129</v>
      </c>
      <c r="D809" t="str">
        <f t="shared" si="49"/>
        <v>Truck</v>
      </c>
      <c r="E809" t="str">
        <f t="shared" si="51"/>
        <v>2029LHDT1</v>
      </c>
      <c r="F809" t="str">
        <f t="shared" si="50"/>
        <v>2029Truck</v>
      </c>
      <c r="G809" t="s">
        <v>115</v>
      </c>
      <c r="H809" t="s">
        <v>115</v>
      </c>
      <c r="I809" t="s">
        <v>116</v>
      </c>
      <c r="J809">
        <v>23112.067127730399</v>
      </c>
      <c r="K809">
        <v>862401.27451103297</v>
      </c>
      <c r="L809">
        <v>862401.27451103297</v>
      </c>
      <c r="M809">
        <v>0</v>
      </c>
      <c r="N809">
        <v>344335.36322316201</v>
      </c>
      <c r="O809">
        <v>9.2555004459705395E-2</v>
      </c>
      <c r="P809">
        <v>3.2297832268341001E-2</v>
      </c>
      <c r="Q809">
        <v>0.54411162195329899</v>
      </c>
      <c r="R809">
        <v>1.0584127256825001E-3</v>
      </c>
      <c r="S809">
        <v>0</v>
      </c>
      <c r="T809">
        <v>2.1233144392975999E-4</v>
      </c>
      <c r="U809">
        <v>2.0000005732018801E-3</v>
      </c>
      <c r="V809">
        <v>2.7300007824205601E-2</v>
      </c>
      <c r="W809">
        <v>1.15112040968388E-3</v>
      </c>
      <c r="X809">
        <v>0</v>
      </c>
      <c r="Y809">
        <v>2.30929818580542E-4</v>
      </c>
      <c r="Z809">
        <v>8.0000022928075204E-3</v>
      </c>
      <c r="AA809">
        <v>7.8000022354873494E-2</v>
      </c>
      <c r="AB809">
        <v>553.65546898578305</v>
      </c>
      <c r="AC809">
        <v>115.062780538729</v>
      </c>
      <c r="AD809">
        <v>25.171298877769399</v>
      </c>
      <c r="AE809">
        <v>2.4785799434836001E-3</v>
      </c>
      <c r="AF809">
        <v>0.105051721104009</v>
      </c>
      <c r="AG809">
        <v>2.76100463236057E-2</v>
      </c>
      <c r="AH809">
        <v>5.6362446483321999E-3</v>
      </c>
      <c r="AI809">
        <v>2.8635676064736699E-3</v>
      </c>
      <c r="AJ809">
        <v>4.6339215636560703E-2</v>
      </c>
      <c r="AK809">
        <v>1.1615550629052101E-2</v>
      </c>
      <c r="AL809">
        <v>0.37038038191116102</v>
      </c>
      <c r="AM809">
        <v>0.13103408777787101</v>
      </c>
      <c r="AN809">
        <v>3.8433166330163797E-2</v>
      </c>
      <c r="AO809">
        <v>0.226207655079048</v>
      </c>
      <c r="AP809">
        <v>2.64997812425116</v>
      </c>
      <c r="AQ809">
        <v>1.69493842113707E-2</v>
      </c>
      <c r="AR809">
        <v>0.54045818384752198</v>
      </c>
      <c r="AS809">
        <v>0.14346583256732701</v>
      </c>
      <c r="AT809">
        <v>3.8433166330147997E-2</v>
      </c>
      <c r="AU809">
        <v>0.22620765507895499</v>
      </c>
      <c r="AV809">
        <v>2.64997812425116</v>
      </c>
      <c r="AW809">
        <v>4.4999999999999901E-2</v>
      </c>
      <c r="AX809">
        <v>0.81916502889609999</v>
      </c>
      <c r="AY809">
        <v>3.7667928871746001</v>
      </c>
      <c r="AZ809">
        <v>3.0821633542439999</v>
      </c>
      <c r="BA809">
        <v>5.4734479756565002E-3</v>
      </c>
      <c r="BB809">
        <v>1.1375127285688999E-3</v>
      </c>
      <c r="BC809">
        <v>2.4884391576507602E-4</v>
      </c>
    </row>
    <row r="810" spans="1:55" x14ac:dyDescent="0.25">
      <c r="A810" t="s">
        <v>113</v>
      </c>
      <c r="B810">
        <v>2029</v>
      </c>
      <c r="C810" t="s">
        <v>129</v>
      </c>
      <c r="D810" t="str">
        <f t="shared" si="49"/>
        <v>Truck</v>
      </c>
      <c r="E810" t="str">
        <f t="shared" si="51"/>
        <v>2029LHDT1</v>
      </c>
      <c r="F810" t="str">
        <f t="shared" si="50"/>
        <v>2029Truck</v>
      </c>
      <c r="G810" t="s">
        <v>115</v>
      </c>
      <c r="H810" t="s">
        <v>115</v>
      </c>
      <c r="I810" t="s">
        <v>116</v>
      </c>
      <c r="J810">
        <v>28008.398029198601</v>
      </c>
      <c r="K810">
        <v>1057886.11761925</v>
      </c>
      <c r="L810">
        <v>1057886.11761925</v>
      </c>
      <c r="M810">
        <v>0</v>
      </c>
      <c r="N810">
        <v>417283.39812199498</v>
      </c>
      <c r="O810">
        <v>0.116962739785566</v>
      </c>
      <c r="P810">
        <v>3.2659691288851399E-2</v>
      </c>
      <c r="Q810">
        <v>0.55346200057516903</v>
      </c>
      <c r="R810">
        <v>1.13118765373526E-3</v>
      </c>
      <c r="S810">
        <v>0</v>
      </c>
      <c r="T810">
        <v>2.5183904372850997E-4</v>
      </c>
      <c r="U810">
        <v>2.0000005732018801E-3</v>
      </c>
      <c r="V810">
        <v>2.7300007824205601E-2</v>
      </c>
      <c r="W810">
        <v>1.23026978398944E-3</v>
      </c>
      <c r="X810">
        <v>0</v>
      </c>
      <c r="Y810">
        <v>2.7389793806969402E-4</v>
      </c>
      <c r="Z810">
        <v>8.0000022928075204E-3</v>
      </c>
      <c r="AA810">
        <v>7.80000223548733E-2</v>
      </c>
      <c r="AB810">
        <v>564.79419454571803</v>
      </c>
      <c r="AC810">
        <v>115.470660084301</v>
      </c>
      <c r="AD810">
        <v>25.342804516356502</v>
      </c>
      <c r="AE810">
        <v>3.3291198504816202E-3</v>
      </c>
      <c r="AF810">
        <v>0.105455224919039</v>
      </c>
      <c r="AG810">
        <v>2.9047080066674901E-2</v>
      </c>
      <c r="AH810">
        <v>6.7621516079677899E-3</v>
      </c>
      <c r="AI810">
        <v>2.8552187995079898E-3</v>
      </c>
      <c r="AJ810">
        <v>4.67167131000144E-2</v>
      </c>
      <c r="AK810">
        <v>1.6037131104323098E-2</v>
      </c>
      <c r="AL810">
        <v>0.37429172151698598</v>
      </c>
      <c r="AM810">
        <v>0.13988668543983801</v>
      </c>
      <c r="AN810">
        <v>4.2345713569780299E-2</v>
      </c>
      <c r="AO810">
        <v>0.25271515041871301</v>
      </c>
      <c r="AP810">
        <v>2.8201607857728801</v>
      </c>
      <c r="AQ810">
        <v>2.3401344061592399E-2</v>
      </c>
      <c r="AR810">
        <v>0.546165601418796</v>
      </c>
      <c r="AS810">
        <v>0.153158312711202</v>
      </c>
      <c r="AT810">
        <v>4.23457135697628E-2</v>
      </c>
      <c r="AU810">
        <v>0.25271515041860898</v>
      </c>
      <c r="AV810">
        <v>2.8201607857728801</v>
      </c>
      <c r="AW810">
        <v>4.4999999999999998E-2</v>
      </c>
      <c r="AX810">
        <v>0.96566632890412396</v>
      </c>
      <c r="AY810">
        <v>3.7605498828664699</v>
      </c>
      <c r="AZ810">
        <v>3.1711023375103098</v>
      </c>
      <c r="BA810">
        <v>5.5835656179135298E-3</v>
      </c>
      <c r="BB810">
        <v>1.1415450331302801E-3</v>
      </c>
      <c r="BC810">
        <v>2.5053942360871401E-4</v>
      </c>
    </row>
    <row r="811" spans="1:55" x14ac:dyDescent="0.25">
      <c r="A811" t="s">
        <v>119</v>
      </c>
      <c r="B811">
        <v>2029</v>
      </c>
      <c r="C811" t="s">
        <v>129</v>
      </c>
      <c r="D811" t="str">
        <f t="shared" si="49"/>
        <v>Truck</v>
      </c>
      <c r="E811" t="str">
        <f t="shared" si="51"/>
        <v>2029LHDT1</v>
      </c>
      <c r="F811" t="str">
        <f t="shared" si="50"/>
        <v>2029Truck</v>
      </c>
      <c r="G811" t="s">
        <v>115</v>
      </c>
      <c r="H811" t="s">
        <v>115</v>
      </c>
      <c r="I811" t="s">
        <v>121</v>
      </c>
      <c r="J811">
        <v>18382.411009603202</v>
      </c>
      <c r="K811">
        <v>659199.74733518006</v>
      </c>
      <c r="L811">
        <v>659199.74733518006</v>
      </c>
      <c r="M811">
        <v>0</v>
      </c>
      <c r="N811">
        <v>231227.60542775801</v>
      </c>
      <c r="O811">
        <v>1.1670976505785799</v>
      </c>
      <c r="P811">
        <v>1.78400532959081</v>
      </c>
      <c r="Q811">
        <v>0</v>
      </c>
      <c r="R811">
        <v>2.00792028866793E-2</v>
      </c>
      <c r="S811">
        <v>2.6056756349710799E-2</v>
      </c>
      <c r="T811">
        <v>0</v>
      </c>
      <c r="U811">
        <v>3.0000008598028201E-3</v>
      </c>
      <c r="V811">
        <v>2.7300007824205701E-2</v>
      </c>
      <c r="W811">
        <v>2.09870953410718E-2</v>
      </c>
      <c r="X811">
        <v>2.7234927246700898E-2</v>
      </c>
      <c r="Y811">
        <v>0</v>
      </c>
      <c r="Z811">
        <v>1.20000034392113E-2</v>
      </c>
      <c r="AA811">
        <v>7.8000022354873397E-2</v>
      </c>
      <c r="AB811">
        <v>480.07777146164602</v>
      </c>
      <c r="AC811">
        <v>128.47717527497201</v>
      </c>
      <c r="AD811">
        <v>0</v>
      </c>
      <c r="AE811">
        <v>3.6931007439412701E-3</v>
      </c>
      <c r="AF811">
        <v>5.0981284981674799E-3</v>
      </c>
      <c r="AG811">
        <v>0</v>
      </c>
      <c r="AH811">
        <v>7.5636448400244402E-2</v>
      </c>
      <c r="AI811">
        <v>2.02416312855071E-2</v>
      </c>
      <c r="AJ811">
        <v>0</v>
      </c>
      <c r="AK811">
        <v>7.9510284656071697E-2</v>
      </c>
      <c r="AL811">
        <v>0.10975970497624001</v>
      </c>
      <c r="AM811">
        <v>0</v>
      </c>
      <c r="AN811">
        <v>0</v>
      </c>
      <c r="AO811">
        <v>0</v>
      </c>
      <c r="AP811">
        <v>0</v>
      </c>
      <c r="AQ811">
        <v>9.0517172878041605E-2</v>
      </c>
      <c r="AR811">
        <v>0.12495412679444499</v>
      </c>
      <c r="AS811">
        <v>0</v>
      </c>
      <c r="AT811">
        <v>0</v>
      </c>
      <c r="AU811">
        <v>0</v>
      </c>
      <c r="AV811">
        <v>0</v>
      </c>
      <c r="AW811">
        <v>0.18461023321338199</v>
      </c>
      <c r="AX811">
        <v>0.233711759293284</v>
      </c>
      <c r="AY811">
        <v>0.90974507584910602</v>
      </c>
      <c r="AZ811">
        <v>0</v>
      </c>
      <c r="BA811">
        <v>4.5489808613393698E-3</v>
      </c>
      <c r="BB811">
        <v>1.2173865281564699E-3</v>
      </c>
      <c r="BC811">
        <v>0</v>
      </c>
    </row>
    <row r="812" spans="1:55" x14ac:dyDescent="0.25">
      <c r="A812" t="s">
        <v>113</v>
      </c>
      <c r="B812">
        <v>2029</v>
      </c>
      <c r="C812" t="s">
        <v>129</v>
      </c>
      <c r="D812" t="str">
        <f t="shared" si="49"/>
        <v>Truck</v>
      </c>
      <c r="E812" t="str">
        <f t="shared" si="51"/>
        <v>2029LHDT1</v>
      </c>
      <c r="F812" t="str">
        <f t="shared" si="50"/>
        <v>2029Truck</v>
      </c>
      <c r="G812" t="s">
        <v>115</v>
      </c>
      <c r="H812" t="s">
        <v>115</v>
      </c>
      <c r="I812" t="s">
        <v>121</v>
      </c>
      <c r="J812">
        <v>21066.279747083099</v>
      </c>
      <c r="K812">
        <v>777024.38616215403</v>
      </c>
      <c r="L812">
        <v>777024.38616215403</v>
      </c>
      <c r="M812">
        <v>0</v>
      </c>
      <c r="N812">
        <v>264987.29783838399</v>
      </c>
      <c r="O812">
        <v>1.2639752278685601</v>
      </c>
      <c r="P812">
        <v>1.7896195477191099</v>
      </c>
      <c r="Q812">
        <v>0</v>
      </c>
      <c r="R812">
        <v>2.0796362920001501E-2</v>
      </c>
      <c r="S812">
        <v>2.6144223409089399E-2</v>
      </c>
      <c r="T812">
        <v>0</v>
      </c>
      <c r="U812">
        <v>3.0000008598028201E-3</v>
      </c>
      <c r="V812">
        <v>2.7300007824205601E-2</v>
      </c>
      <c r="W812">
        <v>2.1736682168750299E-2</v>
      </c>
      <c r="X812">
        <v>2.73263491783753E-2</v>
      </c>
      <c r="Y812">
        <v>0</v>
      </c>
      <c r="Z812">
        <v>1.2000003439211201E-2</v>
      </c>
      <c r="AA812">
        <v>7.80000223548733E-2</v>
      </c>
      <c r="AB812">
        <v>483.60151824662</v>
      </c>
      <c r="AC812">
        <v>128.65898680952</v>
      </c>
      <c r="AD812">
        <v>0</v>
      </c>
      <c r="AE812">
        <v>3.7679087902820099E-3</v>
      </c>
      <c r="AF812">
        <v>5.0981284981674903E-3</v>
      </c>
      <c r="AG812">
        <v>0</v>
      </c>
      <c r="AH812">
        <v>7.6191616141224702E-2</v>
      </c>
      <c r="AI812">
        <v>2.02702757668159E-2</v>
      </c>
      <c r="AJ812">
        <v>0</v>
      </c>
      <c r="AK812">
        <v>8.1120857849579897E-2</v>
      </c>
      <c r="AL812">
        <v>0.10975970497624001</v>
      </c>
      <c r="AM812">
        <v>0</v>
      </c>
      <c r="AN812">
        <v>0</v>
      </c>
      <c r="AO812">
        <v>0</v>
      </c>
      <c r="AP812">
        <v>0</v>
      </c>
      <c r="AQ812">
        <v>9.2350703380669294E-2</v>
      </c>
      <c r="AR812">
        <v>0.12495412679444499</v>
      </c>
      <c r="AS812">
        <v>0</v>
      </c>
      <c r="AT812">
        <v>0</v>
      </c>
      <c r="AU812">
        <v>0</v>
      </c>
      <c r="AV812">
        <v>0</v>
      </c>
      <c r="AW812">
        <v>0.18238669411644401</v>
      </c>
      <c r="AX812">
        <v>0.25285880122079302</v>
      </c>
      <c r="AY812">
        <v>0.90974507584910602</v>
      </c>
      <c r="AZ812">
        <v>0</v>
      </c>
      <c r="BA812">
        <v>4.5823701529040398E-3</v>
      </c>
      <c r="BB812">
        <v>1.2191092848434001E-3</v>
      </c>
      <c r="BC812">
        <v>0</v>
      </c>
    </row>
    <row r="813" spans="1:55" x14ac:dyDescent="0.25">
      <c r="A813" t="s">
        <v>119</v>
      </c>
      <c r="B813">
        <v>2029</v>
      </c>
      <c r="C813" t="s">
        <v>129</v>
      </c>
      <c r="D813" t="str">
        <f t="shared" si="49"/>
        <v>Truck</v>
      </c>
      <c r="E813" t="str">
        <f t="shared" si="51"/>
        <v>2029LHDT1</v>
      </c>
      <c r="F813" t="str">
        <f t="shared" si="50"/>
        <v>2029Truck</v>
      </c>
      <c r="G813" t="s">
        <v>115</v>
      </c>
      <c r="H813" t="s">
        <v>115</v>
      </c>
      <c r="I813" t="s">
        <v>125</v>
      </c>
      <c r="J813">
        <v>1615.5406871575201</v>
      </c>
      <c r="K813">
        <v>96989.215102544505</v>
      </c>
      <c r="L813">
        <v>0</v>
      </c>
      <c r="M813">
        <v>96989.215102544505</v>
      </c>
      <c r="N813">
        <v>22621.5093556707</v>
      </c>
      <c r="O813">
        <v>0</v>
      </c>
      <c r="P813">
        <v>0</v>
      </c>
      <c r="Q813">
        <v>0</v>
      </c>
      <c r="R813">
        <v>0</v>
      </c>
      <c r="S813">
        <v>0</v>
      </c>
      <c r="T813">
        <v>0</v>
      </c>
      <c r="U813">
        <v>2.0000005732018801E-3</v>
      </c>
      <c r="V813">
        <v>1.36500039121028E-2</v>
      </c>
      <c r="W813">
        <v>0</v>
      </c>
      <c r="X813">
        <v>0</v>
      </c>
      <c r="Y813">
        <v>0</v>
      </c>
      <c r="Z813">
        <v>8.0000022928075204E-3</v>
      </c>
      <c r="AA813">
        <v>3.9000011177436601E-2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</row>
    <row r="814" spans="1:55" x14ac:dyDescent="0.25">
      <c r="A814" t="s">
        <v>113</v>
      </c>
      <c r="B814">
        <v>2029</v>
      </c>
      <c r="C814" t="s">
        <v>129</v>
      </c>
      <c r="D814" t="str">
        <f t="shared" si="49"/>
        <v>Truck</v>
      </c>
      <c r="E814" t="str">
        <f t="shared" si="51"/>
        <v>2029LHDT1</v>
      </c>
      <c r="F814" t="str">
        <f t="shared" si="50"/>
        <v>2029Truck</v>
      </c>
      <c r="G814" t="s">
        <v>115</v>
      </c>
      <c r="H814" t="s">
        <v>115</v>
      </c>
      <c r="I814" t="s">
        <v>125</v>
      </c>
      <c r="J814">
        <v>1854.9846000657201</v>
      </c>
      <c r="K814">
        <v>115184.785074267</v>
      </c>
      <c r="L814">
        <v>0</v>
      </c>
      <c r="M814">
        <v>115184.785074267</v>
      </c>
      <c r="N814">
        <v>25971.7403922587</v>
      </c>
      <c r="O814">
        <v>0</v>
      </c>
      <c r="P814">
        <v>0</v>
      </c>
      <c r="Q814">
        <v>0</v>
      </c>
      <c r="R814">
        <v>0</v>
      </c>
      <c r="S814">
        <v>0</v>
      </c>
      <c r="T814">
        <v>0</v>
      </c>
      <c r="U814">
        <v>2.0000005732018801E-3</v>
      </c>
      <c r="V814">
        <v>1.36500039121028E-2</v>
      </c>
      <c r="W814">
        <v>0</v>
      </c>
      <c r="X814">
        <v>0</v>
      </c>
      <c r="Y814">
        <v>0</v>
      </c>
      <c r="Z814">
        <v>8.0000022928075204E-3</v>
      </c>
      <c r="AA814">
        <v>3.9000011177436601E-2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</row>
    <row r="815" spans="1:55" x14ac:dyDescent="0.25">
      <c r="A815" t="s">
        <v>119</v>
      </c>
      <c r="B815">
        <v>2029</v>
      </c>
      <c r="C815" t="s">
        <v>130</v>
      </c>
      <c r="D815" t="str">
        <f t="shared" si="49"/>
        <v>Truck</v>
      </c>
      <c r="E815" t="str">
        <f t="shared" si="51"/>
        <v>2029LHDT2</v>
      </c>
      <c r="F815" t="str">
        <f t="shared" si="50"/>
        <v>2029Truck</v>
      </c>
      <c r="G815" t="s">
        <v>115</v>
      </c>
      <c r="H815" t="s">
        <v>115</v>
      </c>
      <c r="I815" t="s">
        <v>116</v>
      </c>
      <c r="J815">
        <v>3410.5432179310001</v>
      </c>
      <c r="K815">
        <v>118268.249292464</v>
      </c>
      <c r="L815">
        <v>118268.249292464</v>
      </c>
      <c r="M815">
        <v>0</v>
      </c>
      <c r="N815">
        <v>50812.012237777199</v>
      </c>
      <c r="O815">
        <v>8.8036857816429198E-2</v>
      </c>
      <c r="P815">
        <v>3.2763888018159701E-2</v>
      </c>
      <c r="Q815">
        <v>0.57483490230866996</v>
      </c>
      <c r="R815">
        <v>9.3198877775756898E-4</v>
      </c>
      <c r="S815">
        <v>0</v>
      </c>
      <c r="T815">
        <v>1.60055538282757E-4</v>
      </c>
      <c r="U815">
        <v>2.0000005732018801E-3</v>
      </c>
      <c r="V815">
        <v>3.1850009128239903E-2</v>
      </c>
      <c r="W815">
        <v>1.0136228312837799E-3</v>
      </c>
      <c r="X815">
        <v>0</v>
      </c>
      <c r="Y815">
        <v>1.74075001490006E-4</v>
      </c>
      <c r="Z815">
        <v>8.0000022928075204E-3</v>
      </c>
      <c r="AA815">
        <v>9.1000026080685498E-2</v>
      </c>
      <c r="AB815">
        <v>640.89112822679101</v>
      </c>
      <c r="AC815">
        <v>134.58573035655201</v>
      </c>
      <c r="AD815">
        <v>24.674548948999099</v>
      </c>
      <c r="AE815">
        <v>1.52016854667384E-3</v>
      </c>
      <c r="AF815">
        <v>0.105422600758353</v>
      </c>
      <c r="AG815">
        <v>2.7607862248279401E-2</v>
      </c>
      <c r="AH815">
        <v>6.1330351265539802E-3</v>
      </c>
      <c r="AI815">
        <v>2.7707822137969401E-3</v>
      </c>
      <c r="AJ815">
        <v>4.6394597363973597E-2</v>
      </c>
      <c r="AK815">
        <v>6.3535442026414601E-3</v>
      </c>
      <c r="AL815">
        <v>0.376090447877162</v>
      </c>
      <c r="AM815">
        <v>0.13067036579140601</v>
      </c>
      <c r="AN815">
        <v>3.9044455909787702E-2</v>
      </c>
      <c r="AO815">
        <v>0.22648597555011099</v>
      </c>
      <c r="AP815">
        <v>2.8366626759516702</v>
      </c>
      <c r="AQ815">
        <v>9.2710767860760806E-3</v>
      </c>
      <c r="AR815">
        <v>0.54879029870120399</v>
      </c>
      <c r="AS815">
        <v>0.14306760277463701</v>
      </c>
      <c r="AT815">
        <v>3.9044455909771701E-2</v>
      </c>
      <c r="AU815">
        <v>0.22648597555001801</v>
      </c>
      <c r="AV815">
        <v>2.8366626759516702</v>
      </c>
      <c r="AW815">
        <v>4.4999999999999901E-2</v>
      </c>
      <c r="AX815">
        <v>0.64286205209126401</v>
      </c>
      <c r="AY815">
        <v>3.77571313911452</v>
      </c>
      <c r="AZ815">
        <v>2.9214405432079502</v>
      </c>
      <c r="BA815">
        <v>6.3358612800033997E-3</v>
      </c>
      <c r="BB815">
        <v>1.33051696341365E-3</v>
      </c>
      <c r="BC815">
        <v>2.43933036988757E-4</v>
      </c>
    </row>
    <row r="816" spans="1:55" x14ac:dyDescent="0.25">
      <c r="A816" t="s">
        <v>113</v>
      </c>
      <c r="B816">
        <v>2029</v>
      </c>
      <c r="C816" t="s">
        <v>130</v>
      </c>
      <c r="D816" t="str">
        <f t="shared" si="49"/>
        <v>Truck</v>
      </c>
      <c r="E816" t="str">
        <f t="shared" si="51"/>
        <v>2029LHDT2</v>
      </c>
      <c r="F816" t="str">
        <f t="shared" si="50"/>
        <v>2029Truck</v>
      </c>
      <c r="G816" t="s">
        <v>115</v>
      </c>
      <c r="H816" t="s">
        <v>115</v>
      </c>
      <c r="I816" t="s">
        <v>116</v>
      </c>
      <c r="J816">
        <v>4123.6083068628204</v>
      </c>
      <c r="K816">
        <v>146222.00297053999</v>
      </c>
      <c r="L816">
        <v>146222.00297053999</v>
      </c>
      <c r="M816">
        <v>0</v>
      </c>
      <c r="N816">
        <v>61435.619595878801</v>
      </c>
      <c r="O816">
        <v>9.8492462011840698E-2</v>
      </c>
      <c r="P816">
        <v>3.3004407169873198E-2</v>
      </c>
      <c r="Q816">
        <v>0.58062661079775302</v>
      </c>
      <c r="R816">
        <v>9.6405649009715505E-4</v>
      </c>
      <c r="S816">
        <v>0</v>
      </c>
      <c r="T816">
        <v>1.7428725041127599E-4</v>
      </c>
      <c r="U816">
        <v>2.0000005732018801E-3</v>
      </c>
      <c r="V816">
        <v>3.1850009128239903E-2</v>
      </c>
      <c r="W816">
        <v>1.0484993943392399E-3</v>
      </c>
      <c r="X816">
        <v>0</v>
      </c>
      <c r="Y816">
        <v>1.8955328694365099E-4</v>
      </c>
      <c r="Z816">
        <v>8.0000022928075204E-3</v>
      </c>
      <c r="AA816">
        <v>9.1000026080685498E-2</v>
      </c>
      <c r="AB816">
        <v>648.93110169695899</v>
      </c>
      <c r="AC816">
        <v>134.858483742445</v>
      </c>
      <c r="AD816">
        <v>24.8110977164689</v>
      </c>
      <c r="AE816">
        <v>1.8272942917118399E-3</v>
      </c>
      <c r="AF816">
        <v>0.106051037421283</v>
      </c>
      <c r="AG816">
        <v>2.85749275240894E-2</v>
      </c>
      <c r="AH816">
        <v>6.6760406534380496E-3</v>
      </c>
      <c r="AI816">
        <v>2.7846395219171E-3</v>
      </c>
      <c r="AJ816">
        <v>4.6931968924822501E-2</v>
      </c>
      <c r="AK816">
        <v>7.8689805864208401E-3</v>
      </c>
      <c r="AL816">
        <v>0.37876203714609702</v>
      </c>
      <c r="AM816">
        <v>0.13584017537034801</v>
      </c>
      <c r="AN816">
        <v>4.0315849333816503E-2</v>
      </c>
      <c r="AO816">
        <v>0.236431463361751</v>
      </c>
      <c r="AP816">
        <v>2.8346310801029002</v>
      </c>
      <c r="AQ816">
        <v>1.1482397999925601E-2</v>
      </c>
      <c r="AR816">
        <v>0.55268867549109901</v>
      </c>
      <c r="AS816">
        <v>0.148727893528252</v>
      </c>
      <c r="AT816">
        <v>4.0315849333799898E-2</v>
      </c>
      <c r="AU816">
        <v>0.23643146336165299</v>
      </c>
      <c r="AV816">
        <v>2.8346310801029002</v>
      </c>
      <c r="AW816">
        <v>4.4999999999999901E-2</v>
      </c>
      <c r="AX816">
        <v>0.69834167006797898</v>
      </c>
      <c r="AY816">
        <v>3.7733200707538801</v>
      </c>
      <c r="AZ816">
        <v>2.99020725012653</v>
      </c>
      <c r="BA816">
        <v>6.4153446030801803E-3</v>
      </c>
      <c r="BB816">
        <v>1.3332134083175601E-3</v>
      </c>
      <c r="BC816">
        <v>2.4528296057256099E-4</v>
      </c>
    </row>
    <row r="817" spans="1:55" x14ac:dyDescent="0.25">
      <c r="A817" t="s">
        <v>119</v>
      </c>
      <c r="B817">
        <v>2029</v>
      </c>
      <c r="C817" t="s">
        <v>130</v>
      </c>
      <c r="D817" t="str">
        <f t="shared" si="49"/>
        <v>Truck</v>
      </c>
      <c r="E817" t="str">
        <f t="shared" si="51"/>
        <v>2029LHDT2</v>
      </c>
      <c r="F817" t="str">
        <f t="shared" si="50"/>
        <v>2029Truck</v>
      </c>
      <c r="G817" t="s">
        <v>115</v>
      </c>
      <c r="H817" t="s">
        <v>115</v>
      </c>
      <c r="I817" t="s">
        <v>121</v>
      </c>
      <c r="J817">
        <v>8556.2871411429205</v>
      </c>
      <c r="K817">
        <v>303258.12147703097</v>
      </c>
      <c r="L817">
        <v>303258.12147703097</v>
      </c>
      <c r="M817">
        <v>0</v>
      </c>
      <c r="N817">
        <v>107627.328426354</v>
      </c>
      <c r="O817">
        <v>0.99926022481529397</v>
      </c>
      <c r="P817">
        <v>1.77511436443538</v>
      </c>
      <c r="Q817">
        <v>0</v>
      </c>
      <c r="R817">
        <v>1.9881110282618301E-2</v>
      </c>
      <c r="S817">
        <v>2.6399127520161301E-2</v>
      </c>
      <c r="T817">
        <v>0</v>
      </c>
      <c r="U817">
        <v>3.0000008598028102E-3</v>
      </c>
      <c r="V817">
        <v>3.1850009128239903E-2</v>
      </c>
      <c r="W817">
        <v>2.0780045868477998E-2</v>
      </c>
      <c r="X817">
        <v>2.75927789222296E-2</v>
      </c>
      <c r="Y817">
        <v>0</v>
      </c>
      <c r="Z817">
        <v>1.2000003439211201E-2</v>
      </c>
      <c r="AA817">
        <v>9.1000026080685498E-2</v>
      </c>
      <c r="AB817">
        <v>569.41919088070699</v>
      </c>
      <c r="AC817">
        <v>206.55868990839801</v>
      </c>
      <c r="AD817">
        <v>0</v>
      </c>
      <c r="AE817">
        <v>3.5339591556893799E-3</v>
      </c>
      <c r="AF817">
        <v>5.0981284981674799E-3</v>
      </c>
      <c r="AG817">
        <v>0</v>
      </c>
      <c r="AH817">
        <v>8.9712225413041094E-2</v>
      </c>
      <c r="AI817">
        <v>3.2543405713852697E-2</v>
      </c>
      <c r="AJ817">
        <v>0</v>
      </c>
      <c r="AK817">
        <v>7.6084059957683706E-2</v>
      </c>
      <c r="AL817">
        <v>0.10975970497624001</v>
      </c>
      <c r="AM817">
        <v>0</v>
      </c>
      <c r="AN817">
        <v>0</v>
      </c>
      <c r="AO817">
        <v>0</v>
      </c>
      <c r="AP817">
        <v>0</v>
      </c>
      <c r="AQ817">
        <v>8.6616643849821998E-2</v>
      </c>
      <c r="AR817">
        <v>0.12495412679444499</v>
      </c>
      <c r="AS817">
        <v>0</v>
      </c>
      <c r="AT817">
        <v>0</v>
      </c>
      <c r="AU817">
        <v>0</v>
      </c>
      <c r="AV817">
        <v>0</v>
      </c>
      <c r="AW817">
        <v>0.190568098120075</v>
      </c>
      <c r="AX817">
        <v>0.20058340808810399</v>
      </c>
      <c r="AY817">
        <v>0.90974507584910502</v>
      </c>
      <c r="AZ817">
        <v>0</v>
      </c>
      <c r="BA817">
        <v>5.3955362138707703E-3</v>
      </c>
      <c r="BB817">
        <v>1.9572485605318202E-3</v>
      </c>
      <c r="BC817">
        <v>0</v>
      </c>
    </row>
    <row r="818" spans="1:55" x14ac:dyDescent="0.25">
      <c r="A818" t="s">
        <v>113</v>
      </c>
      <c r="B818">
        <v>2029</v>
      </c>
      <c r="C818" t="s">
        <v>130</v>
      </c>
      <c r="D818" t="str">
        <f t="shared" si="49"/>
        <v>Truck</v>
      </c>
      <c r="E818" t="str">
        <f t="shared" si="51"/>
        <v>2029LHDT2</v>
      </c>
      <c r="F818" t="str">
        <f t="shared" si="50"/>
        <v>2029Truck</v>
      </c>
      <c r="G818" t="s">
        <v>115</v>
      </c>
      <c r="H818" t="s">
        <v>115</v>
      </c>
      <c r="I818" t="s">
        <v>121</v>
      </c>
      <c r="J818">
        <v>9492.6349833673103</v>
      </c>
      <c r="K818">
        <v>349980.14645402302</v>
      </c>
      <c r="L818">
        <v>349980.14645402302</v>
      </c>
      <c r="M818">
        <v>0</v>
      </c>
      <c r="N818">
        <v>119405.406355951</v>
      </c>
      <c r="O818">
        <v>1.0235253647494</v>
      </c>
      <c r="P818">
        <v>1.7505100926380801</v>
      </c>
      <c r="Q818">
        <v>0</v>
      </c>
      <c r="R818">
        <v>1.9881522272513798E-2</v>
      </c>
      <c r="S818">
        <v>2.65130379252843E-2</v>
      </c>
      <c r="T818">
        <v>0</v>
      </c>
      <c r="U818">
        <v>3.0000008598028201E-3</v>
      </c>
      <c r="V818">
        <v>3.1850009128239903E-2</v>
      </c>
      <c r="W818">
        <v>2.07804764867284E-2</v>
      </c>
      <c r="X818">
        <v>2.7711839850402299E-2</v>
      </c>
      <c r="Y818">
        <v>0</v>
      </c>
      <c r="Z818">
        <v>1.2000003439211201E-2</v>
      </c>
      <c r="AA818">
        <v>9.1000026080685595E-2</v>
      </c>
      <c r="AB818">
        <v>572.80169472540899</v>
      </c>
      <c r="AC818">
        <v>205.886359826968</v>
      </c>
      <c r="AD818">
        <v>0</v>
      </c>
      <c r="AE818">
        <v>3.4432392600120799E-3</v>
      </c>
      <c r="AF818">
        <v>5.0981284981674903E-3</v>
      </c>
      <c r="AG818">
        <v>0</v>
      </c>
      <c r="AH818">
        <v>9.0245140271261806E-2</v>
      </c>
      <c r="AI818">
        <v>3.2437479835724398E-2</v>
      </c>
      <c r="AJ818">
        <v>0</v>
      </c>
      <c r="AK818">
        <v>7.4130914016267105E-2</v>
      </c>
      <c r="AL818">
        <v>0.10975970497624001</v>
      </c>
      <c r="AM818">
        <v>0</v>
      </c>
      <c r="AN818">
        <v>0</v>
      </c>
      <c r="AO818">
        <v>0</v>
      </c>
      <c r="AP818">
        <v>0</v>
      </c>
      <c r="AQ818">
        <v>8.4393117049484406E-2</v>
      </c>
      <c r="AR818">
        <v>0.12495412679444499</v>
      </c>
      <c r="AS818">
        <v>0</v>
      </c>
      <c r="AT818">
        <v>0</v>
      </c>
      <c r="AU818">
        <v>0</v>
      </c>
      <c r="AV818">
        <v>0</v>
      </c>
      <c r="AW818">
        <v>0.19001249522402699</v>
      </c>
      <c r="AX818">
        <v>0.20513258937769399</v>
      </c>
      <c r="AY818">
        <v>0.90974507584910502</v>
      </c>
      <c r="AZ818">
        <v>0</v>
      </c>
      <c r="BA818">
        <v>5.4275871567963504E-3</v>
      </c>
      <c r="BB818">
        <v>1.95087789133043E-3</v>
      </c>
      <c r="BC818">
        <v>0</v>
      </c>
    </row>
    <row r="819" spans="1:55" x14ac:dyDescent="0.25">
      <c r="A819" t="s">
        <v>113</v>
      </c>
      <c r="B819">
        <v>2029</v>
      </c>
      <c r="C819" t="s">
        <v>130</v>
      </c>
      <c r="D819" t="str">
        <f t="shared" si="49"/>
        <v>Truck</v>
      </c>
      <c r="E819" t="str">
        <f t="shared" si="51"/>
        <v>2029LHDT2</v>
      </c>
      <c r="F819" t="str">
        <f t="shared" si="50"/>
        <v>2029Truck</v>
      </c>
      <c r="G819" t="s">
        <v>115</v>
      </c>
      <c r="H819" t="s">
        <v>115</v>
      </c>
      <c r="I819" t="s">
        <v>125</v>
      </c>
      <c r="J819">
        <v>471.67797944978599</v>
      </c>
      <c r="K819">
        <v>27966.161922540901</v>
      </c>
      <c r="L819">
        <v>0</v>
      </c>
      <c r="M819">
        <v>27966.161922540901</v>
      </c>
      <c r="N819">
        <v>6255.8663816810904</v>
      </c>
      <c r="O819">
        <v>0</v>
      </c>
      <c r="P819">
        <v>0</v>
      </c>
      <c r="Q819">
        <v>0</v>
      </c>
      <c r="R819">
        <v>0</v>
      </c>
      <c r="S819">
        <v>0</v>
      </c>
      <c r="T819">
        <v>0</v>
      </c>
      <c r="U819">
        <v>2.0000005732018801E-3</v>
      </c>
      <c r="V819">
        <v>1.59250045641199E-2</v>
      </c>
      <c r="W819">
        <v>0</v>
      </c>
      <c r="X819">
        <v>0</v>
      </c>
      <c r="Y819">
        <v>0</v>
      </c>
      <c r="Z819">
        <v>8.0000022928075204E-3</v>
      </c>
      <c r="AA819">
        <v>4.5500013040342797E-2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</row>
    <row r="820" spans="1:55" x14ac:dyDescent="0.25">
      <c r="A820" t="s">
        <v>119</v>
      </c>
      <c r="B820">
        <v>2029</v>
      </c>
      <c r="C820" t="s">
        <v>130</v>
      </c>
      <c r="D820" t="str">
        <f t="shared" si="49"/>
        <v>Truck</v>
      </c>
      <c r="E820" t="str">
        <f t="shared" si="51"/>
        <v>2029LHDT2</v>
      </c>
      <c r="F820" t="str">
        <f t="shared" si="50"/>
        <v>2029Truck</v>
      </c>
      <c r="G820" t="s">
        <v>115</v>
      </c>
      <c r="H820" t="s">
        <v>115</v>
      </c>
      <c r="I820" t="s">
        <v>125</v>
      </c>
      <c r="J820">
        <v>410.14527345833301</v>
      </c>
      <c r="K820">
        <v>23513.1955361205</v>
      </c>
      <c r="L820">
        <v>0</v>
      </c>
      <c r="M820">
        <v>23513.1955361205</v>
      </c>
      <c r="N820">
        <v>5439.7594331343898</v>
      </c>
      <c r="O820">
        <v>0</v>
      </c>
      <c r="P820">
        <v>0</v>
      </c>
      <c r="Q820">
        <v>0</v>
      </c>
      <c r="R820">
        <v>0</v>
      </c>
      <c r="S820">
        <v>0</v>
      </c>
      <c r="T820">
        <v>0</v>
      </c>
      <c r="U820">
        <v>2.0000005732018801E-3</v>
      </c>
      <c r="V820">
        <v>1.59250045641199E-2</v>
      </c>
      <c r="W820">
        <v>0</v>
      </c>
      <c r="X820">
        <v>0</v>
      </c>
      <c r="Y820">
        <v>0</v>
      </c>
      <c r="Z820">
        <v>8.0000022928075204E-3</v>
      </c>
      <c r="AA820">
        <v>4.55000130403427E-2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</row>
    <row r="821" spans="1:55" x14ac:dyDescent="0.25">
      <c r="A821" t="s">
        <v>119</v>
      </c>
      <c r="B821">
        <v>2029</v>
      </c>
      <c r="C821" t="s">
        <v>138</v>
      </c>
      <c r="D821" t="str">
        <f t="shared" si="49"/>
        <v>Passenger</v>
      </c>
      <c r="E821" t="str">
        <f t="shared" si="51"/>
        <v>2029MCY</v>
      </c>
      <c r="F821" t="str">
        <f t="shared" si="50"/>
        <v>2029Passenger</v>
      </c>
      <c r="G821" t="s">
        <v>115</v>
      </c>
      <c r="H821" t="s">
        <v>115</v>
      </c>
      <c r="I821" t="s">
        <v>116</v>
      </c>
      <c r="J821">
        <v>31401.8912323156</v>
      </c>
      <c r="K821">
        <v>179857.69975150301</v>
      </c>
      <c r="L821">
        <v>179857.69975150301</v>
      </c>
      <c r="M821">
        <v>0</v>
      </c>
      <c r="N821">
        <v>62803.782464631302</v>
      </c>
      <c r="O821">
        <v>0.52251975091996505</v>
      </c>
      <c r="P821">
        <v>0</v>
      </c>
      <c r="Q821">
        <v>0.10960429618838</v>
      </c>
      <c r="R821">
        <v>1.80095884892595E-3</v>
      </c>
      <c r="S821">
        <v>0</v>
      </c>
      <c r="T821">
        <v>3.0463987302841102E-3</v>
      </c>
      <c r="U821">
        <v>1.00000028660094E-3</v>
      </c>
      <c r="V821">
        <v>4.2000012037239501E-3</v>
      </c>
      <c r="W821">
        <v>1.9288889692445799E-3</v>
      </c>
      <c r="X821">
        <v>0</v>
      </c>
      <c r="Y821">
        <v>3.2534007372510298E-3</v>
      </c>
      <c r="Z821">
        <v>4.0000011464037602E-3</v>
      </c>
      <c r="AA821">
        <v>1.20000034392113E-2</v>
      </c>
      <c r="AB821">
        <v>186.89136968564401</v>
      </c>
      <c r="AC821">
        <v>0</v>
      </c>
      <c r="AD821">
        <v>43.761680475007303</v>
      </c>
      <c r="AE821">
        <v>0.15082412128408901</v>
      </c>
      <c r="AF821">
        <v>0</v>
      </c>
      <c r="AG821">
        <v>0.15557161123864</v>
      </c>
      <c r="AH821">
        <v>3.7415000535914199E-2</v>
      </c>
      <c r="AI821">
        <v>0</v>
      </c>
      <c r="AJ821">
        <v>6.6728675054113099E-3</v>
      </c>
      <c r="AK821">
        <v>0.95333981821119196</v>
      </c>
      <c r="AL821">
        <v>0</v>
      </c>
      <c r="AM821">
        <v>1.1261163745570699</v>
      </c>
      <c r="AN821">
        <v>3.6086812154565999</v>
      </c>
      <c r="AO821">
        <v>3.8994680872748901</v>
      </c>
      <c r="AP821">
        <v>5.1657048234457497</v>
      </c>
      <c r="AQ821">
        <v>1.1614326589825501</v>
      </c>
      <c r="AR821">
        <v>0</v>
      </c>
      <c r="AS821">
        <v>1.2249055927702299</v>
      </c>
      <c r="AT821">
        <v>3.6086812154551202</v>
      </c>
      <c r="AU821">
        <v>3.8994680872732799</v>
      </c>
      <c r="AV821">
        <v>5.1657048234457497</v>
      </c>
      <c r="AW821">
        <v>8.9510829852045507E-3</v>
      </c>
      <c r="AX821">
        <v>11.515081337628001</v>
      </c>
      <c r="AY821">
        <v>0</v>
      </c>
      <c r="AZ821">
        <v>7.4777643872495299</v>
      </c>
      <c r="BA821">
        <v>1.84761145942881E-3</v>
      </c>
      <c r="BB821">
        <v>0</v>
      </c>
      <c r="BC821">
        <v>4.3262876432167302E-4</v>
      </c>
    </row>
    <row r="822" spans="1:55" x14ac:dyDescent="0.25">
      <c r="A822" t="s">
        <v>113</v>
      </c>
      <c r="B822">
        <v>2029</v>
      </c>
      <c r="C822" t="s">
        <v>138</v>
      </c>
      <c r="D822" t="str">
        <f t="shared" si="49"/>
        <v>Passenger</v>
      </c>
      <c r="E822" t="str">
        <f t="shared" si="51"/>
        <v>2029MCY</v>
      </c>
      <c r="F822" t="str">
        <f t="shared" si="50"/>
        <v>2029Passenger</v>
      </c>
      <c r="G822" t="s">
        <v>115</v>
      </c>
      <c r="H822" t="s">
        <v>115</v>
      </c>
      <c r="I822" t="s">
        <v>116</v>
      </c>
      <c r="J822">
        <v>38595.970999991703</v>
      </c>
      <c r="K822">
        <v>222317.96026840701</v>
      </c>
      <c r="L822">
        <v>222317.96026840701</v>
      </c>
      <c r="M822">
        <v>0</v>
      </c>
      <c r="N822">
        <v>77191.941999983406</v>
      </c>
      <c r="O822">
        <v>0.54619279837752999</v>
      </c>
      <c r="P822">
        <v>0</v>
      </c>
      <c r="Q822">
        <v>0.118976540545928</v>
      </c>
      <c r="R822">
        <v>1.8113483010339601E-3</v>
      </c>
      <c r="S822">
        <v>0</v>
      </c>
      <c r="T822">
        <v>3.0759478487088002E-3</v>
      </c>
      <c r="U822">
        <v>1.00000028660094E-3</v>
      </c>
      <c r="V822">
        <v>4.2000012037239501E-3</v>
      </c>
      <c r="W822">
        <v>1.9393103663869901E-3</v>
      </c>
      <c r="X822">
        <v>0</v>
      </c>
      <c r="Y822">
        <v>3.2824308862588899E-3</v>
      </c>
      <c r="Z822">
        <v>4.0000011464037602E-3</v>
      </c>
      <c r="AA822">
        <v>1.2000003439211201E-2</v>
      </c>
      <c r="AB822">
        <v>187.71495316217801</v>
      </c>
      <c r="AC822">
        <v>0</v>
      </c>
      <c r="AD822">
        <v>45.726926166611001</v>
      </c>
      <c r="AE822">
        <v>0.15556323847062201</v>
      </c>
      <c r="AF822">
        <v>0</v>
      </c>
      <c r="AG822">
        <v>0.16607482576155</v>
      </c>
      <c r="AH822">
        <v>3.8494724778625498E-2</v>
      </c>
      <c r="AI822">
        <v>0</v>
      </c>
      <c r="AJ822">
        <v>7.11008914780672E-3</v>
      </c>
      <c r="AK822">
        <v>0.99573764230272099</v>
      </c>
      <c r="AL822">
        <v>0</v>
      </c>
      <c r="AM822">
        <v>1.2152726361119699</v>
      </c>
      <c r="AN822">
        <v>3.5756615643730298</v>
      </c>
      <c r="AO822">
        <v>3.9031481751574</v>
      </c>
      <c r="AP822">
        <v>5.1163452897796402</v>
      </c>
      <c r="AQ822">
        <v>1.2077757938431399</v>
      </c>
      <c r="AR822">
        <v>0</v>
      </c>
      <c r="AS822">
        <v>1.3216384685315901</v>
      </c>
      <c r="AT822">
        <v>3.5756615643715599</v>
      </c>
      <c r="AU822">
        <v>3.9031481751557902</v>
      </c>
      <c r="AV822">
        <v>5.1163452897796402</v>
      </c>
      <c r="AW822">
        <v>8.9116463320149993E-3</v>
      </c>
      <c r="AX822">
        <v>12.0092642107416</v>
      </c>
      <c r="AY822">
        <v>0</v>
      </c>
      <c r="AZ822">
        <v>7.8142584648311404</v>
      </c>
      <c r="BA822">
        <v>1.85575342056698E-3</v>
      </c>
      <c r="BB822">
        <v>0</v>
      </c>
      <c r="BC822">
        <v>4.5205721875757099E-4</v>
      </c>
    </row>
    <row r="823" spans="1:55" x14ac:dyDescent="0.25">
      <c r="A823" t="s">
        <v>119</v>
      </c>
      <c r="B823">
        <v>2029</v>
      </c>
      <c r="C823" t="s">
        <v>141</v>
      </c>
      <c r="D823" t="str">
        <f t="shared" si="49"/>
        <v>Passenger</v>
      </c>
      <c r="E823" t="str">
        <f t="shared" si="51"/>
        <v>2029MDV</v>
      </c>
      <c r="F823" t="str">
        <f t="shared" si="50"/>
        <v>2029Passenger</v>
      </c>
      <c r="G823" t="s">
        <v>115</v>
      </c>
      <c r="H823" t="s">
        <v>115</v>
      </c>
      <c r="I823" t="s">
        <v>116</v>
      </c>
      <c r="J823">
        <v>217588.01287656499</v>
      </c>
      <c r="K823">
        <v>8713040.6061234195</v>
      </c>
      <c r="L823">
        <v>8713040.6061234195</v>
      </c>
      <c r="M823">
        <v>0</v>
      </c>
      <c r="N823">
        <v>996408.80567087303</v>
      </c>
      <c r="O823">
        <v>6.3907579282671698E-2</v>
      </c>
      <c r="P823">
        <v>0</v>
      </c>
      <c r="Q823">
        <v>0.31194367618701502</v>
      </c>
      <c r="R823">
        <v>9.8468248318024209E-4</v>
      </c>
      <c r="S823">
        <v>0</v>
      </c>
      <c r="T823">
        <v>1.66915452049643E-3</v>
      </c>
      <c r="U823">
        <v>2.0000005732018801E-3</v>
      </c>
      <c r="V823">
        <v>2.75381057715423E-3</v>
      </c>
      <c r="W823">
        <v>1.0709320437507701E-3</v>
      </c>
      <c r="X823">
        <v>0</v>
      </c>
      <c r="Y823">
        <v>1.81535783616035E-3</v>
      </c>
      <c r="Z823">
        <v>8.0000022928075204E-3</v>
      </c>
      <c r="AA823">
        <v>7.8680302204406603E-3</v>
      </c>
      <c r="AB823">
        <v>387.91988192437401</v>
      </c>
      <c r="AC823">
        <v>0</v>
      </c>
      <c r="AD823">
        <v>96.046471069303607</v>
      </c>
      <c r="AE823">
        <v>2.7913401212252701E-3</v>
      </c>
      <c r="AF823">
        <v>0</v>
      </c>
      <c r="AG823">
        <v>7.4455602520182004E-2</v>
      </c>
      <c r="AH823">
        <v>5.7964144252359504E-3</v>
      </c>
      <c r="AI823">
        <v>0</v>
      </c>
      <c r="AJ823">
        <v>3.5612611559600098E-2</v>
      </c>
      <c r="AK823">
        <v>1.07582596274804E-2</v>
      </c>
      <c r="AL823">
        <v>0</v>
      </c>
      <c r="AM823">
        <v>0.34437303441289802</v>
      </c>
      <c r="AN823">
        <v>9.0317028446921493E-2</v>
      </c>
      <c r="AO823">
        <v>0.277835714283998</v>
      </c>
      <c r="AP823">
        <v>1.8709184777450001</v>
      </c>
      <c r="AQ823">
        <v>1.5698427194296798E-2</v>
      </c>
      <c r="AR823">
        <v>0</v>
      </c>
      <c r="AS823">
        <v>0.37704512568924903</v>
      </c>
      <c r="AT823">
        <v>9.0317028446884398E-2</v>
      </c>
      <c r="AU823">
        <v>0.27783571428388398</v>
      </c>
      <c r="AV823">
        <v>1.8709184777450001</v>
      </c>
      <c r="AW823">
        <v>3.8369452837845999E-2</v>
      </c>
      <c r="AX823">
        <v>0.83654798696014798</v>
      </c>
      <c r="AY823">
        <v>0</v>
      </c>
      <c r="AZ823">
        <v>2.94845043614824</v>
      </c>
      <c r="BA823">
        <v>3.8349829657158101E-3</v>
      </c>
      <c r="BB823">
        <v>0</v>
      </c>
      <c r="BC823">
        <v>9.4951714936772499E-4</v>
      </c>
    </row>
    <row r="824" spans="1:55" x14ac:dyDescent="0.25">
      <c r="A824" t="s">
        <v>113</v>
      </c>
      <c r="B824">
        <v>2029</v>
      </c>
      <c r="C824" t="s">
        <v>141</v>
      </c>
      <c r="D824" t="str">
        <f t="shared" si="49"/>
        <v>Passenger</v>
      </c>
      <c r="E824" t="str">
        <f t="shared" si="51"/>
        <v>2029MDV</v>
      </c>
      <c r="F824" t="str">
        <f t="shared" si="50"/>
        <v>2029Passenger</v>
      </c>
      <c r="G824" t="s">
        <v>115</v>
      </c>
      <c r="H824" t="s">
        <v>115</v>
      </c>
      <c r="I824" t="s">
        <v>116</v>
      </c>
      <c r="J824">
        <v>250462.59389876999</v>
      </c>
      <c r="K824">
        <v>9937121.5520592108</v>
      </c>
      <c r="L824">
        <v>9937121.5520592108</v>
      </c>
      <c r="M824">
        <v>0</v>
      </c>
      <c r="N824">
        <v>1142620.8522788801</v>
      </c>
      <c r="O824">
        <v>7.0990359588623098E-2</v>
      </c>
      <c r="P824">
        <v>0</v>
      </c>
      <c r="Q824">
        <v>0.33316859395904402</v>
      </c>
      <c r="R824">
        <v>9.9450577402860805E-4</v>
      </c>
      <c r="S824">
        <v>0</v>
      </c>
      <c r="T824">
        <v>1.7038962977029E-3</v>
      </c>
      <c r="U824">
        <v>2.0000005732018801E-3</v>
      </c>
      <c r="V824">
        <v>2.7512241213053499E-3</v>
      </c>
      <c r="W824">
        <v>1.08161576883403E-3</v>
      </c>
      <c r="X824">
        <v>0</v>
      </c>
      <c r="Y824">
        <v>1.85314268874257E-3</v>
      </c>
      <c r="Z824">
        <v>8.0000022928075308E-3</v>
      </c>
      <c r="AA824">
        <v>7.8606403465867405E-3</v>
      </c>
      <c r="AB824">
        <v>385.58524968867198</v>
      </c>
      <c r="AC824">
        <v>0</v>
      </c>
      <c r="AD824">
        <v>96.820736284109202</v>
      </c>
      <c r="AE824">
        <v>2.9537585483532698E-3</v>
      </c>
      <c r="AF824">
        <v>0</v>
      </c>
      <c r="AG824">
        <v>7.9602458521819894E-2</v>
      </c>
      <c r="AH824">
        <v>6.1507383274890803E-3</v>
      </c>
      <c r="AI824">
        <v>0</v>
      </c>
      <c r="AJ824">
        <v>3.6579668949501001E-2</v>
      </c>
      <c r="AK824">
        <v>1.16484949524795E-2</v>
      </c>
      <c r="AL824">
        <v>0</v>
      </c>
      <c r="AM824">
        <v>0.37587842727277199</v>
      </c>
      <c r="AN824">
        <v>9.4604132223541401E-2</v>
      </c>
      <c r="AO824">
        <v>0.29556639374830701</v>
      </c>
      <c r="AP824">
        <v>1.9212214377199199</v>
      </c>
      <c r="AQ824">
        <v>1.6997456490781802E-2</v>
      </c>
      <c r="AR824">
        <v>0</v>
      </c>
      <c r="AS824">
        <v>0.41153956521757001</v>
      </c>
      <c r="AT824">
        <v>9.4604132223502405E-2</v>
      </c>
      <c r="AU824">
        <v>0.295566393748185</v>
      </c>
      <c r="AV824">
        <v>1.9212214377199199</v>
      </c>
      <c r="AW824">
        <v>3.8496851693914098E-2</v>
      </c>
      <c r="AX824">
        <v>0.83222935140912402</v>
      </c>
      <c r="AY824">
        <v>0</v>
      </c>
      <c r="AZ824">
        <v>3.1741279126786002</v>
      </c>
      <c r="BA824">
        <v>3.8119027492270101E-3</v>
      </c>
      <c r="BB824">
        <v>0</v>
      </c>
      <c r="BC824">
        <v>9.5717154927884901E-4</v>
      </c>
    </row>
    <row r="825" spans="1:55" x14ac:dyDescent="0.25">
      <c r="A825" t="s">
        <v>119</v>
      </c>
      <c r="B825">
        <v>2029</v>
      </c>
      <c r="C825" t="s">
        <v>141</v>
      </c>
      <c r="D825" t="str">
        <f t="shared" si="49"/>
        <v>Passenger</v>
      </c>
      <c r="E825" t="str">
        <f t="shared" si="51"/>
        <v>2029MDV</v>
      </c>
      <c r="F825" t="str">
        <f t="shared" si="50"/>
        <v>2029Passenger</v>
      </c>
      <c r="G825" t="s">
        <v>115</v>
      </c>
      <c r="H825" t="s">
        <v>115</v>
      </c>
      <c r="I825" t="s">
        <v>121</v>
      </c>
      <c r="J825">
        <v>2990.6352826913399</v>
      </c>
      <c r="K825">
        <v>117482.190092499</v>
      </c>
      <c r="L825">
        <v>117482.190092499</v>
      </c>
      <c r="M825">
        <v>0</v>
      </c>
      <c r="N825">
        <v>13650.9785217636</v>
      </c>
      <c r="O825">
        <v>7.6824356014435505E-2</v>
      </c>
      <c r="P825">
        <v>0</v>
      </c>
      <c r="Q825">
        <v>0</v>
      </c>
      <c r="R825">
        <v>4.9258095943820399E-3</v>
      </c>
      <c r="S825">
        <v>0</v>
      </c>
      <c r="T825">
        <v>0</v>
      </c>
      <c r="U825">
        <v>2.0000005732018701E-3</v>
      </c>
      <c r="V825">
        <v>2.8163241155348701E-3</v>
      </c>
      <c r="W825">
        <v>5.1485328462836403E-3</v>
      </c>
      <c r="X825">
        <v>0</v>
      </c>
      <c r="Y825">
        <v>0</v>
      </c>
      <c r="Z825">
        <v>8.00000229280751E-3</v>
      </c>
      <c r="AA825">
        <v>8.0466403300996601E-3</v>
      </c>
      <c r="AB825">
        <v>394.23107533776403</v>
      </c>
      <c r="AC825">
        <v>0</v>
      </c>
      <c r="AD825">
        <v>0</v>
      </c>
      <c r="AE825">
        <v>5.0058790867565505E-4</v>
      </c>
      <c r="AF825">
        <v>0</v>
      </c>
      <c r="AG825">
        <v>0</v>
      </c>
      <c r="AH825">
        <v>6.2111266465791501E-2</v>
      </c>
      <c r="AI825">
        <v>0</v>
      </c>
      <c r="AJ825">
        <v>0</v>
      </c>
      <c r="AK825">
        <v>1.07773629461601E-2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1.226931118643E-2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3.0999999999999899E-3</v>
      </c>
      <c r="AX825">
        <v>0.20650461819363</v>
      </c>
      <c r="AY825">
        <v>0</v>
      </c>
      <c r="AZ825">
        <v>0</v>
      </c>
      <c r="BA825">
        <v>3.7355397880570302E-3</v>
      </c>
      <c r="BB825">
        <v>0</v>
      </c>
      <c r="BC825">
        <v>0</v>
      </c>
    </row>
    <row r="826" spans="1:55" x14ac:dyDescent="0.25">
      <c r="A826" t="s">
        <v>113</v>
      </c>
      <c r="B826">
        <v>2029</v>
      </c>
      <c r="C826" t="s">
        <v>141</v>
      </c>
      <c r="D826" t="str">
        <f t="shared" si="49"/>
        <v>Passenger</v>
      </c>
      <c r="E826" t="str">
        <f t="shared" si="51"/>
        <v>2029MDV</v>
      </c>
      <c r="F826" t="str">
        <f t="shared" si="50"/>
        <v>2029Passenger</v>
      </c>
      <c r="G826" t="s">
        <v>115</v>
      </c>
      <c r="H826" t="s">
        <v>115</v>
      </c>
      <c r="I826" t="s">
        <v>121</v>
      </c>
      <c r="J826">
        <v>3407.4536109573501</v>
      </c>
      <c r="K826">
        <v>132611.07669386599</v>
      </c>
      <c r="L826">
        <v>132611.07669386599</v>
      </c>
      <c r="M826">
        <v>0</v>
      </c>
      <c r="N826">
        <v>15521.5455352925</v>
      </c>
      <c r="O826">
        <v>8.3715075961485294E-2</v>
      </c>
      <c r="P826">
        <v>0</v>
      </c>
      <c r="Q826">
        <v>0</v>
      </c>
      <c r="R826">
        <v>5.0270198012684298E-3</v>
      </c>
      <c r="S826">
        <v>0</v>
      </c>
      <c r="T826">
        <v>0</v>
      </c>
      <c r="U826">
        <v>2.0000005732018801E-3</v>
      </c>
      <c r="V826">
        <v>2.76955659974431E-3</v>
      </c>
      <c r="W826">
        <v>5.2543193296118E-3</v>
      </c>
      <c r="X826">
        <v>0</v>
      </c>
      <c r="Y826">
        <v>0</v>
      </c>
      <c r="Z826">
        <v>8.0000022928075308E-3</v>
      </c>
      <c r="AA826">
        <v>7.9130188564123204E-3</v>
      </c>
      <c r="AB826">
        <v>397.88027803070401</v>
      </c>
      <c r="AC826">
        <v>0</v>
      </c>
      <c r="AD826">
        <v>0</v>
      </c>
      <c r="AE826">
        <v>4.9570862193403301E-4</v>
      </c>
      <c r="AF826">
        <v>0</v>
      </c>
      <c r="AG826">
        <v>0</v>
      </c>
      <c r="AH826">
        <v>6.2686199836162596E-2</v>
      </c>
      <c r="AI826">
        <v>0</v>
      </c>
      <c r="AJ826">
        <v>0</v>
      </c>
      <c r="AK826">
        <v>1.06723147753563E-2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1.2149720828046801E-2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3.0999999999999999E-3</v>
      </c>
      <c r="AX826">
        <v>0.203664830626231</v>
      </c>
      <c r="AY826">
        <v>0</v>
      </c>
      <c r="AZ826">
        <v>0</v>
      </c>
      <c r="BA826">
        <v>3.7701178381066998E-3</v>
      </c>
      <c r="BB826">
        <v>0</v>
      </c>
      <c r="BC826">
        <v>0</v>
      </c>
    </row>
    <row r="827" spans="1:55" x14ac:dyDescent="0.25">
      <c r="A827" t="s">
        <v>119</v>
      </c>
      <c r="B827">
        <v>2029</v>
      </c>
      <c r="C827" t="s">
        <v>141</v>
      </c>
      <c r="D827" t="str">
        <f t="shared" si="49"/>
        <v>Passenger</v>
      </c>
      <c r="E827" t="str">
        <f t="shared" si="51"/>
        <v>2029MDV</v>
      </c>
      <c r="F827" t="str">
        <f t="shared" si="50"/>
        <v>2029Passenger</v>
      </c>
      <c r="G827" t="s">
        <v>115</v>
      </c>
      <c r="H827" t="s">
        <v>115</v>
      </c>
      <c r="I827" t="s">
        <v>125</v>
      </c>
      <c r="J827">
        <v>5382.4701278509201</v>
      </c>
      <c r="K827">
        <v>177096.29132101999</v>
      </c>
      <c r="L827">
        <v>0</v>
      </c>
      <c r="M827">
        <v>177096.29132101999</v>
      </c>
      <c r="N827">
        <v>26873.6474799434</v>
      </c>
      <c r="O827">
        <v>0</v>
      </c>
      <c r="P827">
        <v>0</v>
      </c>
      <c r="Q827">
        <v>0</v>
      </c>
      <c r="R827">
        <v>0</v>
      </c>
      <c r="S827">
        <v>0</v>
      </c>
      <c r="T827">
        <v>0</v>
      </c>
      <c r="U827">
        <v>2.0000005732018701E-3</v>
      </c>
      <c r="V827">
        <v>1.5308793241067199E-3</v>
      </c>
      <c r="W827">
        <v>0</v>
      </c>
      <c r="X827">
        <v>0</v>
      </c>
      <c r="Y827">
        <v>0</v>
      </c>
      <c r="Z827">
        <v>8.00000229280751E-3</v>
      </c>
      <c r="AA827">
        <v>4.3739409260192203E-3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</row>
    <row r="828" spans="1:55" x14ac:dyDescent="0.25">
      <c r="A828" t="s">
        <v>113</v>
      </c>
      <c r="B828">
        <v>2029</v>
      </c>
      <c r="C828" t="s">
        <v>141</v>
      </c>
      <c r="D828" t="str">
        <f t="shared" si="49"/>
        <v>Passenger</v>
      </c>
      <c r="E828" t="str">
        <f t="shared" si="51"/>
        <v>2029MDV</v>
      </c>
      <c r="F828" t="str">
        <f t="shared" si="50"/>
        <v>2029Passenger</v>
      </c>
      <c r="G828" t="s">
        <v>115</v>
      </c>
      <c r="H828" t="s">
        <v>115</v>
      </c>
      <c r="I828" t="s">
        <v>125</v>
      </c>
      <c r="J828">
        <v>6129.2723240128098</v>
      </c>
      <c r="K828">
        <v>208583.741304478</v>
      </c>
      <c r="L828">
        <v>0</v>
      </c>
      <c r="M828">
        <v>208583.741304478</v>
      </c>
      <c r="N828">
        <v>30601.213419465901</v>
      </c>
      <c r="O828">
        <v>0</v>
      </c>
      <c r="P828">
        <v>0</v>
      </c>
      <c r="Q828">
        <v>0</v>
      </c>
      <c r="R828">
        <v>0</v>
      </c>
      <c r="S828">
        <v>0</v>
      </c>
      <c r="T828">
        <v>0</v>
      </c>
      <c r="U828">
        <v>2.0000005732018701E-3</v>
      </c>
      <c r="V828">
        <v>1.5308956692622201E-3</v>
      </c>
      <c r="W828">
        <v>0</v>
      </c>
      <c r="X828">
        <v>0</v>
      </c>
      <c r="Y828">
        <v>0</v>
      </c>
      <c r="Z828">
        <v>8.00000229280751E-3</v>
      </c>
      <c r="AA828">
        <v>4.3739876264634898E-3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</row>
    <row r="829" spans="1:55" x14ac:dyDescent="0.25">
      <c r="A829" t="s">
        <v>119</v>
      </c>
      <c r="B829">
        <v>2029</v>
      </c>
      <c r="C829" t="s">
        <v>141</v>
      </c>
      <c r="D829" t="str">
        <f t="shared" si="49"/>
        <v>Passenger</v>
      </c>
      <c r="E829" t="str">
        <f t="shared" si="51"/>
        <v>2029MDV</v>
      </c>
      <c r="F829" t="str">
        <f t="shared" si="50"/>
        <v>2029Passenger</v>
      </c>
      <c r="G829" t="s">
        <v>115</v>
      </c>
      <c r="H829" t="s">
        <v>115</v>
      </c>
      <c r="I829" t="s">
        <v>126</v>
      </c>
      <c r="J829">
        <v>3104.1806797716599</v>
      </c>
      <c r="K829">
        <v>144210.55637752099</v>
      </c>
      <c r="L829">
        <v>62646.839714389898</v>
      </c>
      <c r="M829">
        <v>81563.716663132</v>
      </c>
      <c r="N829">
        <v>12835.7871113044</v>
      </c>
      <c r="O829">
        <v>2.5736096616072002E-3</v>
      </c>
      <c r="P829">
        <v>0</v>
      </c>
      <c r="Q829">
        <v>0.110591967263099</v>
      </c>
      <c r="R829">
        <v>3.5870437611244598E-4</v>
      </c>
      <c r="S829">
        <v>0</v>
      </c>
      <c r="T829">
        <v>1.3994822178109601E-3</v>
      </c>
      <c r="U829">
        <v>2.0000005732018801E-3</v>
      </c>
      <c r="V829">
        <v>1.33595207542315E-3</v>
      </c>
      <c r="W829">
        <v>3.9012373752375499E-4</v>
      </c>
      <c r="X829">
        <v>0</v>
      </c>
      <c r="Y829">
        <v>1.5220646018527901E-3</v>
      </c>
      <c r="Z829">
        <v>8.0000022928075308E-3</v>
      </c>
      <c r="AA829">
        <v>3.8170059297804302E-3</v>
      </c>
      <c r="AB829">
        <v>118.909639362357</v>
      </c>
      <c r="AC829">
        <v>0</v>
      </c>
      <c r="AD829">
        <v>86.457364891854397</v>
      </c>
      <c r="AE829">
        <v>3.5611055909784298E-4</v>
      </c>
      <c r="AF829">
        <v>0</v>
      </c>
      <c r="AG829">
        <v>3.9138918729564598E-2</v>
      </c>
      <c r="AH829">
        <v>4.6219336109741999E-4</v>
      </c>
      <c r="AI829">
        <v>0</v>
      </c>
      <c r="AJ829">
        <v>1.9844201439729401E-2</v>
      </c>
      <c r="AK829">
        <v>1.12970666262083E-3</v>
      </c>
      <c r="AL829">
        <v>0</v>
      </c>
      <c r="AM829">
        <v>0.15955175987212</v>
      </c>
      <c r="AN829">
        <v>3.0819280078029698E-2</v>
      </c>
      <c r="AO829">
        <v>3.12483253676769E-2</v>
      </c>
      <c r="AP829">
        <v>0.43093556255063398</v>
      </c>
      <c r="AQ829">
        <v>1.6484653102035701E-3</v>
      </c>
      <c r="AR829">
        <v>0</v>
      </c>
      <c r="AS829">
        <v>0.17468909392828799</v>
      </c>
      <c r="AT829">
        <v>3.0819280078017E-2</v>
      </c>
      <c r="AU829">
        <v>3.1248325367664E-2</v>
      </c>
      <c r="AV829">
        <v>0.43093556255063398</v>
      </c>
      <c r="AW829">
        <v>1.82453166681943E-2</v>
      </c>
      <c r="AX829">
        <v>0.19835876565559801</v>
      </c>
      <c r="AY829">
        <v>0</v>
      </c>
      <c r="AZ829">
        <v>1.21838006438191</v>
      </c>
      <c r="BA829">
        <v>1.17554284444474E-3</v>
      </c>
      <c r="BB829">
        <v>0</v>
      </c>
      <c r="BC829">
        <v>8.5471907234075902E-4</v>
      </c>
    </row>
    <row r="830" spans="1:55" x14ac:dyDescent="0.25">
      <c r="A830" t="s">
        <v>113</v>
      </c>
      <c r="B830">
        <v>2029</v>
      </c>
      <c r="C830" t="s">
        <v>141</v>
      </c>
      <c r="D830" t="str">
        <f t="shared" si="49"/>
        <v>Passenger</v>
      </c>
      <c r="E830" t="str">
        <f t="shared" si="51"/>
        <v>2029MDV</v>
      </c>
      <c r="F830" t="str">
        <f t="shared" si="50"/>
        <v>2029Passenger</v>
      </c>
      <c r="G830" t="s">
        <v>115</v>
      </c>
      <c r="H830" t="s">
        <v>115</v>
      </c>
      <c r="I830" t="s">
        <v>126</v>
      </c>
      <c r="J830">
        <v>3514.33203097142</v>
      </c>
      <c r="K830">
        <v>165494.22665453999</v>
      </c>
      <c r="L830">
        <v>71725.757382862401</v>
      </c>
      <c r="M830">
        <v>93768.469271677706</v>
      </c>
      <c r="N830">
        <v>14531.7629485746</v>
      </c>
      <c r="O830">
        <v>2.5918952078909799E-3</v>
      </c>
      <c r="P830">
        <v>0</v>
      </c>
      <c r="Q830">
        <v>0.112188302793206</v>
      </c>
      <c r="R830">
        <v>3.5429804073734E-4</v>
      </c>
      <c r="S830">
        <v>0</v>
      </c>
      <c r="T830">
        <v>1.38989289269703E-3</v>
      </c>
      <c r="U830">
        <v>2.0000005732018801E-3</v>
      </c>
      <c r="V830">
        <v>1.33726777997707E-3</v>
      </c>
      <c r="W830">
        <v>3.8533144576542901E-4</v>
      </c>
      <c r="X830">
        <v>0</v>
      </c>
      <c r="Y830">
        <v>1.5116353358529701E-3</v>
      </c>
      <c r="Z830">
        <v>8.0000022928075204E-3</v>
      </c>
      <c r="AA830">
        <v>3.82076508564878E-3</v>
      </c>
      <c r="AB830">
        <v>117.034882673396</v>
      </c>
      <c r="AC830">
        <v>0</v>
      </c>
      <c r="AD830">
        <v>86.462926011328506</v>
      </c>
      <c r="AE830">
        <v>3.4798686061711002E-4</v>
      </c>
      <c r="AF830">
        <v>0</v>
      </c>
      <c r="AG830">
        <v>4.03989108880696E-2</v>
      </c>
      <c r="AH830">
        <v>4.6481059722951499E-4</v>
      </c>
      <c r="AI830">
        <v>0</v>
      </c>
      <c r="AJ830">
        <v>2.0105862179612001E-2</v>
      </c>
      <c r="AK830">
        <v>1.10657137129684E-3</v>
      </c>
      <c r="AL830">
        <v>0</v>
      </c>
      <c r="AM830">
        <v>0.165126647438149</v>
      </c>
      <c r="AN830">
        <v>3.0023292007117501E-2</v>
      </c>
      <c r="AO830">
        <v>3.0645345683297399E-2</v>
      </c>
      <c r="AP830">
        <v>0.40344254367073901</v>
      </c>
      <c r="AQ830">
        <v>1.6147063474117799E-3</v>
      </c>
      <c r="AR830">
        <v>0</v>
      </c>
      <c r="AS830">
        <v>0.180792894089705</v>
      </c>
      <c r="AT830">
        <v>3.0023292007105101E-2</v>
      </c>
      <c r="AU830">
        <v>3.0645345683284801E-2</v>
      </c>
      <c r="AV830">
        <v>0.40344254367073901</v>
      </c>
      <c r="AW830">
        <v>1.8202942005757099E-2</v>
      </c>
      <c r="AX830">
        <v>0.18987444386239699</v>
      </c>
      <c r="AY830">
        <v>0</v>
      </c>
      <c r="AZ830">
        <v>1.26230476130727</v>
      </c>
      <c r="BA830">
        <v>1.15700896592488E-3</v>
      </c>
      <c r="BB830">
        <v>0</v>
      </c>
      <c r="BC830">
        <v>8.5477404966841704E-4</v>
      </c>
    </row>
    <row r="831" spans="1:55" x14ac:dyDescent="0.25">
      <c r="A831" t="s">
        <v>119</v>
      </c>
      <c r="B831">
        <v>2029</v>
      </c>
      <c r="C831" t="s">
        <v>142</v>
      </c>
      <c r="D831" t="str">
        <f t="shared" si="49"/>
        <v>Other</v>
      </c>
      <c r="E831" t="str">
        <f t="shared" si="51"/>
        <v>2029MH</v>
      </c>
      <c r="F831" t="str">
        <f t="shared" si="50"/>
        <v>2029Other</v>
      </c>
      <c r="G831" t="s">
        <v>115</v>
      </c>
      <c r="H831" t="s">
        <v>115</v>
      </c>
      <c r="I831" t="s">
        <v>116</v>
      </c>
      <c r="J831">
        <v>4498.1476010956803</v>
      </c>
      <c r="K831">
        <v>38646.306325493599</v>
      </c>
      <c r="L831">
        <v>38646.306325493599</v>
      </c>
      <c r="M831">
        <v>0</v>
      </c>
      <c r="N831">
        <v>449.99468601361099</v>
      </c>
      <c r="O831">
        <v>0.228076812864448</v>
      </c>
      <c r="P831">
        <v>0</v>
      </c>
      <c r="Q831">
        <v>0.47966070478328898</v>
      </c>
      <c r="R831">
        <v>8.8965729513534495E-4</v>
      </c>
      <c r="S831">
        <v>0</v>
      </c>
      <c r="T831">
        <v>2.9544600467459198E-4</v>
      </c>
      <c r="U831">
        <v>3.0000008599849999E-3</v>
      </c>
      <c r="V831">
        <v>1.47447385586048E-2</v>
      </c>
      <c r="W831">
        <v>9.6758348157055703E-4</v>
      </c>
      <c r="X831">
        <v>0</v>
      </c>
      <c r="Y831">
        <v>3.2132448683587001E-4</v>
      </c>
      <c r="Z831">
        <v>1.200000343994E-2</v>
      </c>
      <c r="AA831">
        <v>4.2127824453156701E-2</v>
      </c>
      <c r="AB831">
        <v>1765.6691845395801</v>
      </c>
      <c r="AC831">
        <v>0</v>
      </c>
      <c r="AD831">
        <v>30.524938226508901</v>
      </c>
      <c r="AE831">
        <v>5.88025885628796E-3</v>
      </c>
      <c r="AF831">
        <v>0</v>
      </c>
      <c r="AG831">
        <v>3.59754256719126E-2</v>
      </c>
      <c r="AH831">
        <v>1.7632782273075898E-2</v>
      </c>
      <c r="AI831">
        <v>0</v>
      </c>
      <c r="AJ831">
        <v>5.4437453135990299E-2</v>
      </c>
      <c r="AK831">
        <v>2.1217098734181698E-2</v>
      </c>
      <c r="AL831">
        <v>0</v>
      </c>
      <c r="AM831">
        <v>0.13566330266182999</v>
      </c>
      <c r="AN831">
        <v>9.4917571310478692</v>
      </c>
      <c r="AO831">
        <v>0.227439074383777</v>
      </c>
      <c r="AP831">
        <v>4.4091043491679001</v>
      </c>
      <c r="AQ831">
        <v>3.0959940667537499E-2</v>
      </c>
      <c r="AR831">
        <v>0</v>
      </c>
      <c r="AS831">
        <v>0.14853424017578201</v>
      </c>
      <c r="AT831">
        <v>9.4917571310439595</v>
      </c>
      <c r="AU831">
        <v>0.22743907438368299</v>
      </c>
      <c r="AV831">
        <v>4.4091043491679001</v>
      </c>
      <c r="AW831">
        <v>4.4999999999999998E-2</v>
      </c>
      <c r="AX831">
        <v>0.49441303843648698</v>
      </c>
      <c r="AY831">
        <v>0</v>
      </c>
      <c r="AZ831">
        <v>2.8374911985019802</v>
      </c>
      <c r="BA831">
        <v>1.7455437479017101E-2</v>
      </c>
      <c r="BB831">
        <v>0</v>
      </c>
      <c r="BC831">
        <v>3.0177009115251E-4</v>
      </c>
    </row>
    <row r="832" spans="1:55" x14ac:dyDescent="0.25">
      <c r="A832" t="s">
        <v>113</v>
      </c>
      <c r="B832">
        <v>2029</v>
      </c>
      <c r="C832" t="s">
        <v>142</v>
      </c>
      <c r="D832" t="str">
        <f t="shared" si="49"/>
        <v>Other</v>
      </c>
      <c r="E832" t="str">
        <f t="shared" si="51"/>
        <v>2029MH</v>
      </c>
      <c r="F832" t="str">
        <f t="shared" si="50"/>
        <v>2029Other</v>
      </c>
      <c r="G832" t="s">
        <v>115</v>
      </c>
      <c r="H832" t="s">
        <v>115</v>
      </c>
      <c r="I832" t="s">
        <v>116</v>
      </c>
      <c r="J832">
        <v>4867.55042859889</v>
      </c>
      <c r="K832">
        <v>43145.921747484499</v>
      </c>
      <c r="L832">
        <v>43145.921747484499</v>
      </c>
      <c r="M832">
        <v>0</v>
      </c>
      <c r="N832">
        <v>486.94974487703399</v>
      </c>
      <c r="O832">
        <v>0.26743918356449897</v>
      </c>
      <c r="P832">
        <v>0</v>
      </c>
      <c r="Q832">
        <v>0.47741352837558598</v>
      </c>
      <c r="R832">
        <v>9.5848680268873095E-4</v>
      </c>
      <c r="S832">
        <v>0</v>
      </c>
      <c r="T832">
        <v>3.07985638052291E-4</v>
      </c>
      <c r="U832">
        <v>3.0000008599814E-3</v>
      </c>
      <c r="V832">
        <v>1.47663373205275E-2</v>
      </c>
      <c r="W832">
        <v>1.04244185109942E-3</v>
      </c>
      <c r="X832">
        <v>0</v>
      </c>
      <c r="Y832">
        <v>3.3496248226125102E-4</v>
      </c>
      <c r="Z832">
        <v>1.20000034399256E-2</v>
      </c>
      <c r="AA832">
        <v>4.21895352015072E-2</v>
      </c>
      <c r="AB832">
        <v>1780.2491930592601</v>
      </c>
      <c r="AC832">
        <v>0</v>
      </c>
      <c r="AD832">
        <v>30.798210578849201</v>
      </c>
      <c r="AE832">
        <v>6.8468148990811E-3</v>
      </c>
      <c r="AF832">
        <v>0</v>
      </c>
      <c r="AG832">
        <v>3.6865525754719797E-2</v>
      </c>
      <c r="AH832">
        <v>1.9367271832225901E-2</v>
      </c>
      <c r="AI832">
        <v>0</v>
      </c>
      <c r="AJ832">
        <v>5.3092536297356399E-2</v>
      </c>
      <c r="AK832">
        <v>2.5584089678585501E-2</v>
      </c>
      <c r="AL832">
        <v>0</v>
      </c>
      <c r="AM832">
        <v>0.14176464258831001</v>
      </c>
      <c r="AN832">
        <v>10.0777345909673</v>
      </c>
      <c r="AO832">
        <v>0.24591217459015699</v>
      </c>
      <c r="AP832">
        <v>4.5628521032203802</v>
      </c>
      <c r="AQ832">
        <v>3.7332243602462199E-2</v>
      </c>
      <c r="AR832">
        <v>0</v>
      </c>
      <c r="AS832">
        <v>0.15521443940617299</v>
      </c>
      <c r="AT832">
        <v>10.0777345909632</v>
      </c>
      <c r="AU832">
        <v>0.24591217459005499</v>
      </c>
      <c r="AV832">
        <v>4.5628521032203802</v>
      </c>
      <c r="AW832">
        <v>4.4999999999999998E-2</v>
      </c>
      <c r="AX832">
        <v>0.59792169759442304</v>
      </c>
      <c r="AY832">
        <v>0</v>
      </c>
      <c r="AZ832">
        <v>2.9968036526639099</v>
      </c>
      <c r="BA832">
        <v>1.7599575706827499E-2</v>
      </c>
      <c r="BB832">
        <v>0</v>
      </c>
      <c r="BC832">
        <v>3.0447166656810199E-4</v>
      </c>
    </row>
    <row r="833" spans="1:55" x14ac:dyDescent="0.25">
      <c r="A833" t="s">
        <v>119</v>
      </c>
      <c r="B833">
        <v>2029</v>
      </c>
      <c r="C833" t="s">
        <v>142</v>
      </c>
      <c r="D833" t="str">
        <f t="shared" si="49"/>
        <v>Other</v>
      </c>
      <c r="E833" t="str">
        <f t="shared" si="51"/>
        <v>2029MH</v>
      </c>
      <c r="F833" t="str">
        <f t="shared" si="50"/>
        <v>2029Other</v>
      </c>
      <c r="G833" t="s">
        <v>115</v>
      </c>
      <c r="H833" t="s">
        <v>115</v>
      </c>
      <c r="I833" t="s">
        <v>121</v>
      </c>
      <c r="J833">
        <v>2473.12142275931</v>
      </c>
      <c r="K833">
        <v>20211.298734927001</v>
      </c>
      <c r="L833">
        <v>20211.298734927001</v>
      </c>
      <c r="M833">
        <v>0</v>
      </c>
      <c r="N833">
        <v>247.31214227593199</v>
      </c>
      <c r="O833">
        <v>3.5912615437283799</v>
      </c>
      <c r="P833">
        <v>0</v>
      </c>
      <c r="Q833">
        <v>0</v>
      </c>
      <c r="R833">
        <v>0.11647120223186699</v>
      </c>
      <c r="S833">
        <v>0</v>
      </c>
      <c r="T833">
        <v>0</v>
      </c>
      <c r="U833">
        <v>4.0000011466482703E-3</v>
      </c>
      <c r="V833">
        <v>1.47231707532134E-2</v>
      </c>
      <c r="W833">
        <v>0.12173751316348699</v>
      </c>
      <c r="X833">
        <v>0</v>
      </c>
      <c r="Y833">
        <v>0</v>
      </c>
      <c r="Z833">
        <v>1.6000004586593099E-2</v>
      </c>
      <c r="AA833">
        <v>4.20662021520384E-2</v>
      </c>
      <c r="AB833">
        <v>980.54296055760403</v>
      </c>
      <c r="AC833">
        <v>0</v>
      </c>
      <c r="AD833">
        <v>0</v>
      </c>
      <c r="AE833">
        <v>3.0371278541317E-3</v>
      </c>
      <c r="AF833">
        <v>0</v>
      </c>
      <c r="AG833">
        <v>0</v>
      </c>
      <c r="AH833">
        <v>0.15448494275132901</v>
      </c>
      <c r="AI833">
        <v>0</v>
      </c>
      <c r="AJ833">
        <v>0</v>
      </c>
      <c r="AK833">
        <v>6.5387574551022301E-2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7.4439406365007205E-2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0.14430146759145199</v>
      </c>
      <c r="AX833">
        <v>0.29166249693095597</v>
      </c>
      <c r="AY833">
        <v>0</v>
      </c>
      <c r="AZ833">
        <v>0</v>
      </c>
      <c r="BA833">
        <v>9.2911428657011502E-3</v>
      </c>
      <c r="BB833">
        <v>0</v>
      </c>
      <c r="BC833">
        <v>0</v>
      </c>
    </row>
    <row r="834" spans="1:55" x14ac:dyDescent="0.25">
      <c r="A834" t="s">
        <v>113</v>
      </c>
      <c r="B834">
        <v>2029</v>
      </c>
      <c r="C834" t="s">
        <v>142</v>
      </c>
      <c r="D834" t="str">
        <f t="shared" si="49"/>
        <v>Other</v>
      </c>
      <c r="E834" t="str">
        <f t="shared" si="51"/>
        <v>2029MH</v>
      </c>
      <c r="F834" t="str">
        <f t="shared" si="50"/>
        <v>2029Other</v>
      </c>
      <c r="G834" t="s">
        <v>115</v>
      </c>
      <c r="H834" t="s">
        <v>115</v>
      </c>
      <c r="I834" t="s">
        <v>121</v>
      </c>
      <c r="J834">
        <v>2432.6527513523802</v>
      </c>
      <c r="K834">
        <v>20899.4414266149</v>
      </c>
      <c r="L834">
        <v>20899.4414266149</v>
      </c>
      <c r="M834">
        <v>0</v>
      </c>
      <c r="N834">
        <v>243.265275135238</v>
      </c>
      <c r="O834">
        <v>3.7375585203152002</v>
      </c>
      <c r="P834">
        <v>0</v>
      </c>
      <c r="Q834">
        <v>0</v>
      </c>
      <c r="R834">
        <v>0.123640931959403</v>
      </c>
      <c r="S834">
        <v>0</v>
      </c>
      <c r="T834">
        <v>0</v>
      </c>
      <c r="U834">
        <v>4.0000011466503598E-3</v>
      </c>
      <c r="V834">
        <v>1.4737374590282201E-2</v>
      </c>
      <c r="W834">
        <v>0.129231426254097</v>
      </c>
      <c r="X834">
        <v>0</v>
      </c>
      <c r="Y834">
        <v>0</v>
      </c>
      <c r="Z834">
        <v>1.6000004586601401E-2</v>
      </c>
      <c r="AA834">
        <v>4.21067845436634E-2</v>
      </c>
      <c r="AB834">
        <v>984.38719669921898</v>
      </c>
      <c r="AC834">
        <v>0</v>
      </c>
      <c r="AD834">
        <v>0</v>
      </c>
      <c r="AE834">
        <v>3.2570062826875398E-3</v>
      </c>
      <c r="AF834">
        <v>0</v>
      </c>
      <c r="AG834">
        <v>0</v>
      </c>
      <c r="AH834">
        <v>0.155090603720964</v>
      </c>
      <c r="AI834">
        <v>0</v>
      </c>
      <c r="AJ834">
        <v>0</v>
      </c>
      <c r="AK834">
        <v>7.0121427661551702E-2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7.9828583403405901E-2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0.14333978798698299</v>
      </c>
      <c r="AX834">
        <v>0.301856394864704</v>
      </c>
      <c r="AY834">
        <v>0</v>
      </c>
      <c r="AZ834">
        <v>0</v>
      </c>
      <c r="BA834">
        <v>9.3275689567935104E-3</v>
      </c>
      <c r="BB834">
        <v>0</v>
      </c>
      <c r="BC834">
        <v>0</v>
      </c>
    </row>
    <row r="835" spans="1:55" x14ac:dyDescent="0.25">
      <c r="A835" t="s">
        <v>119</v>
      </c>
      <c r="B835">
        <v>2029</v>
      </c>
      <c r="C835" t="s">
        <v>144</v>
      </c>
      <c r="D835" t="str">
        <f t="shared" si="49"/>
        <v>Truck</v>
      </c>
      <c r="E835" t="str">
        <f t="shared" si="51"/>
        <v>2029MHDT</v>
      </c>
      <c r="F835" t="str">
        <f t="shared" si="50"/>
        <v>2029Truck</v>
      </c>
      <c r="G835" t="s">
        <v>115</v>
      </c>
      <c r="H835" t="s">
        <v>115</v>
      </c>
      <c r="I835" t="s">
        <v>116</v>
      </c>
      <c r="J835">
        <v>1904.1382431588499</v>
      </c>
      <c r="K835">
        <v>101990.76932005399</v>
      </c>
      <c r="L835">
        <v>101990.76932005399</v>
      </c>
      <c r="M835">
        <v>0</v>
      </c>
      <c r="N835">
        <v>38097.997969122298</v>
      </c>
      <c r="O835">
        <v>0.220326727600372</v>
      </c>
      <c r="P835">
        <v>7.9322229979072303E-2</v>
      </c>
      <c r="Q835">
        <v>0.36620205746545098</v>
      </c>
      <c r="R835">
        <v>9.0393122151390397E-4</v>
      </c>
      <c r="S835">
        <v>0</v>
      </c>
      <c r="T835">
        <v>4.37243711693077E-4</v>
      </c>
      <c r="U835">
        <v>3.0000008599893602E-3</v>
      </c>
      <c r="V835">
        <v>1.47208547714275E-2</v>
      </c>
      <c r="W835">
        <v>9.8310767887278697E-4</v>
      </c>
      <c r="X835">
        <v>0</v>
      </c>
      <c r="Y835">
        <v>4.7554243096546299E-4</v>
      </c>
      <c r="Z835">
        <v>1.2000003439957401E-2</v>
      </c>
      <c r="AA835">
        <v>4.2059585061221497E-2</v>
      </c>
      <c r="AB835">
        <v>1548.16298916096</v>
      </c>
      <c r="AC835">
        <v>519.78742656874795</v>
      </c>
      <c r="AD835">
        <v>42.7243002102581</v>
      </c>
      <c r="AE835">
        <v>5.6156265974357201E-3</v>
      </c>
      <c r="AF835">
        <v>0.26745866498960202</v>
      </c>
      <c r="AG835">
        <v>4.1382318841723699E-2</v>
      </c>
      <c r="AH835">
        <v>1.31753850218047E-2</v>
      </c>
      <c r="AI835">
        <v>7.0181420812805003E-3</v>
      </c>
      <c r="AJ835">
        <v>3.03381751890596E-2</v>
      </c>
      <c r="AK835">
        <v>2.5612803691082899E-2</v>
      </c>
      <c r="AL835">
        <v>1.0108019754267701</v>
      </c>
      <c r="AM835">
        <v>0.21506557864409601</v>
      </c>
      <c r="AN835">
        <v>2.6739885845188799E-2</v>
      </c>
      <c r="AO835">
        <v>0.22999142699842001</v>
      </c>
      <c r="AP835">
        <v>2.8413844446214598</v>
      </c>
      <c r="AQ835">
        <v>3.7374143022094602E-2</v>
      </c>
      <c r="AR835">
        <v>1.4749598697688899</v>
      </c>
      <c r="AS835">
        <v>0.235469737836875</v>
      </c>
      <c r="AT835">
        <v>2.6739885845177801E-2</v>
      </c>
      <c r="AU835">
        <v>0.229991426998326</v>
      </c>
      <c r="AV835">
        <v>2.8413844446214598</v>
      </c>
      <c r="AW835">
        <v>4.4999999999999998E-2</v>
      </c>
      <c r="AX835">
        <v>0.59044238072119604</v>
      </c>
      <c r="AY835">
        <v>14.4468038599257</v>
      </c>
      <c r="AZ835">
        <v>4.4574288924853303</v>
      </c>
      <c r="BA835">
        <v>1.53051672993173E-2</v>
      </c>
      <c r="BB835">
        <v>5.1386278960381298E-3</v>
      </c>
      <c r="BC835">
        <v>4.2237320427007799E-4</v>
      </c>
    </row>
    <row r="836" spans="1:55" x14ac:dyDescent="0.25">
      <c r="A836" t="s">
        <v>113</v>
      </c>
      <c r="B836">
        <v>2029</v>
      </c>
      <c r="C836" t="s">
        <v>144</v>
      </c>
      <c r="D836" t="str">
        <f t="shared" si="49"/>
        <v>Truck</v>
      </c>
      <c r="E836" t="str">
        <f t="shared" si="51"/>
        <v>2029MHDT</v>
      </c>
      <c r="F836" t="str">
        <f t="shared" si="50"/>
        <v>2029Truck</v>
      </c>
      <c r="G836" t="s">
        <v>115</v>
      </c>
      <c r="H836" t="s">
        <v>115</v>
      </c>
      <c r="I836" t="s">
        <v>116</v>
      </c>
      <c r="J836">
        <v>2110.0054537928499</v>
      </c>
      <c r="K836">
        <v>131473.47454091199</v>
      </c>
      <c r="L836">
        <v>131473.47454091199</v>
      </c>
      <c r="M836">
        <v>0</v>
      </c>
      <c r="N836">
        <v>42216.9891194874</v>
      </c>
      <c r="O836">
        <v>0.20523560323670301</v>
      </c>
      <c r="P836">
        <v>7.9182787108111399E-2</v>
      </c>
      <c r="Q836">
        <v>0.36437247476925899</v>
      </c>
      <c r="R836">
        <v>9.2049878915713304E-4</v>
      </c>
      <c r="S836">
        <v>0</v>
      </c>
      <c r="T836">
        <v>4.3634081926273102E-4</v>
      </c>
      <c r="U836">
        <v>3.0000008599812898E-3</v>
      </c>
      <c r="V836">
        <v>1.47622181190631E-2</v>
      </c>
      <c r="W836">
        <v>1.0011264203241799E-3</v>
      </c>
      <c r="X836">
        <v>0</v>
      </c>
      <c r="Y836">
        <v>4.74560453066765E-4</v>
      </c>
      <c r="Z836">
        <v>1.20000034399251E-2</v>
      </c>
      <c r="AA836">
        <v>4.2177766054466E-2</v>
      </c>
      <c r="AB836">
        <v>1553.85728211988</v>
      </c>
      <c r="AC836">
        <v>520.75794559063297</v>
      </c>
      <c r="AD836">
        <v>42.8239914225788</v>
      </c>
      <c r="AE836">
        <v>5.3451123982891603E-3</v>
      </c>
      <c r="AF836">
        <v>0.272624277305897</v>
      </c>
      <c r="AG836">
        <v>4.2387530351407902E-2</v>
      </c>
      <c r="AH836">
        <v>1.27858544924169E-2</v>
      </c>
      <c r="AI836">
        <v>7.2264289167786704E-3</v>
      </c>
      <c r="AJ836">
        <v>3.1240933091733199E-2</v>
      </c>
      <c r="AK836">
        <v>2.39791843180381E-2</v>
      </c>
      <c r="AL836">
        <v>1.0098731116527999</v>
      </c>
      <c r="AM836">
        <v>0.215820108973103</v>
      </c>
      <c r="AN836">
        <v>2.67143324475916E-2</v>
      </c>
      <c r="AO836">
        <v>0.22933207903297301</v>
      </c>
      <c r="AP836">
        <v>2.6497571122802599</v>
      </c>
      <c r="AQ836">
        <v>3.4990369467733803E-2</v>
      </c>
      <c r="AR836">
        <v>1.47360447393036</v>
      </c>
      <c r="AS836">
        <v>0.23629585357274199</v>
      </c>
      <c r="AT836">
        <v>2.6714332447580601E-2</v>
      </c>
      <c r="AU836">
        <v>0.229332079032879</v>
      </c>
      <c r="AV836">
        <v>2.6497571122802599</v>
      </c>
      <c r="AW836">
        <v>4.4999999999999998E-2</v>
      </c>
      <c r="AX836">
        <v>0.54597271731901897</v>
      </c>
      <c r="AY836">
        <v>14.4364216492746</v>
      </c>
      <c r="AZ836">
        <v>4.4743652934714699</v>
      </c>
      <c r="BA836">
        <v>1.53614611824535E-2</v>
      </c>
      <c r="BB836">
        <v>5.1482224646340197E-3</v>
      </c>
      <c r="BC836">
        <v>4.2335875339734802E-4</v>
      </c>
    </row>
    <row r="837" spans="1:55" x14ac:dyDescent="0.25">
      <c r="A837" t="s">
        <v>113</v>
      </c>
      <c r="B837">
        <v>2029</v>
      </c>
      <c r="C837" t="s">
        <v>144</v>
      </c>
      <c r="D837" t="str">
        <f t="shared" si="49"/>
        <v>Truck</v>
      </c>
      <c r="E837" t="str">
        <f t="shared" si="51"/>
        <v>2029MHDT</v>
      </c>
      <c r="F837" t="str">
        <f t="shared" si="50"/>
        <v>2029Truck</v>
      </c>
      <c r="G837" t="s">
        <v>115</v>
      </c>
      <c r="H837" t="s">
        <v>115</v>
      </c>
      <c r="I837" t="s">
        <v>121</v>
      </c>
      <c r="J837">
        <v>19336.7041637189</v>
      </c>
      <c r="K837">
        <v>835037.93105843803</v>
      </c>
      <c r="L837">
        <v>835037.93105843803</v>
      </c>
      <c r="M837">
        <v>0</v>
      </c>
      <c r="N837">
        <v>240801.88779512601</v>
      </c>
      <c r="O837">
        <v>0.51602112996869498</v>
      </c>
      <c r="P837">
        <v>9.5688814305775107</v>
      </c>
      <c r="Q837">
        <v>1.52836072361647</v>
      </c>
      <c r="R837">
        <v>6.8417395079784097E-3</v>
      </c>
      <c r="S837">
        <v>8.0158623397843104E-3</v>
      </c>
      <c r="T837">
        <v>0</v>
      </c>
      <c r="U837">
        <v>3.0000008599832301E-3</v>
      </c>
      <c r="V837">
        <v>1.4850050715152999E-2</v>
      </c>
      <c r="W837">
        <v>7.15109260875976E-3</v>
      </c>
      <c r="X837">
        <v>8.3783040649270304E-3</v>
      </c>
      <c r="Y837">
        <v>0</v>
      </c>
      <c r="Z837">
        <v>1.20000034399329E-2</v>
      </c>
      <c r="AA837">
        <v>4.2428716329008798E-2</v>
      </c>
      <c r="AB837">
        <v>1054.7382790962299</v>
      </c>
      <c r="AC837">
        <v>2075.9535586464399</v>
      </c>
      <c r="AD837">
        <v>0</v>
      </c>
      <c r="AE837">
        <v>4.06420994885954E-4</v>
      </c>
      <c r="AF837">
        <v>8.6930147158616102E-3</v>
      </c>
      <c r="AG837">
        <v>0</v>
      </c>
      <c r="AH837">
        <v>0.16617444540232901</v>
      </c>
      <c r="AI837">
        <v>0.32706732857430298</v>
      </c>
      <c r="AJ837">
        <v>0</v>
      </c>
      <c r="AK837">
        <v>8.7501325704012201E-3</v>
      </c>
      <c r="AL837">
        <v>0.18715822301843099</v>
      </c>
      <c r="AM837">
        <v>0</v>
      </c>
      <c r="AN837">
        <v>0</v>
      </c>
      <c r="AO837">
        <v>0</v>
      </c>
      <c r="AP837">
        <v>0</v>
      </c>
      <c r="AQ837">
        <v>9.9613598600343297E-3</v>
      </c>
      <c r="AR837">
        <v>0.21306539018135801</v>
      </c>
      <c r="AS837">
        <v>0</v>
      </c>
      <c r="AT837">
        <v>0</v>
      </c>
      <c r="AU837">
        <v>0</v>
      </c>
      <c r="AV837">
        <v>0</v>
      </c>
      <c r="AW837">
        <v>0.217528255325904</v>
      </c>
      <c r="AX837">
        <v>4.46839388643301E-2</v>
      </c>
      <c r="AY837">
        <v>7.2953743986386499</v>
      </c>
      <c r="AZ837">
        <v>0</v>
      </c>
      <c r="BA837">
        <v>9.9877407810139898E-3</v>
      </c>
      <c r="BB837">
        <v>1.9658038802716299E-2</v>
      </c>
      <c r="BC837">
        <v>0</v>
      </c>
    </row>
    <row r="838" spans="1:55" x14ac:dyDescent="0.25">
      <c r="A838" t="s">
        <v>119</v>
      </c>
      <c r="B838">
        <v>2029</v>
      </c>
      <c r="C838" t="s">
        <v>144</v>
      </c>
      <c r="D838" t="str">
        <f t="shared" si="49"/>
        <v>Truck</v>
      </c>
      <c r="E838" t="str">
        <f t="shared" si="51"/>
        <v>2029MHDT</v>
      </c>
      <c r="F838" t="str">
        <f t="shared" si="50"/>
        <v>2029Truck</v>
      </c>
      <c r="G838" t="s">
        <v>115</v>
      </c>
      <c r="H838" t="s">
        <v>115</v>
      </c>
      <c r="I838" t="s">
        <v>121</v>
      </c>
      <c r="J838">
        <v>16886.509227467399</v>
      </c>
      <c r="K838">
        <v>712975.63915005897</v>
      </c>
      <c r="L838">
        <v>712975.63915005897</v>
      </c>
      <c r="M838">
        <v>0</v>
      </c>
      <c r="N838">
        <v>202142.244012254</v>
      </c>
      <c r="O838">
        <v>0.54556169826346801</v>
      </c>
      <c r="P838">
        <v>9.8305346828165501</v>
      </c>
      <c r="Q838">
        <v>1.5679837586452401</v>
      </c>
      <c r="R838">
        <v>7.4785625559696802E-3</v>
      </c>
      <c r="S838">
        <v>9.7341229952281096E-3</v>
      </c>
      <c r="T838">
        <v>0</v>
      </c>
      <c r="U838">
        <v>3.00000085998018E-3</v>
      </c>
      <c r="V838">
        <v>1.47600152111048E-2</v>
      </c>
      <c r="W838">
        <v>7.8167099691208095E-3</v>
      </c>
      <c r="X838">
        <v>1.01742568425412E-2</v>
      </c>
      <c r="Y838">
        <v>0</v>
      </c>
      <c r="Z838">
        <v>1.2000003439920699E-2</v>
      </c>
      <c r="AA838">
        <v>4.2171472031728198E-2</v>
      </c>
      <c r="AB838">
        <v>1054.9087932278501</v>
      </c>
      <c r="AC838">
        <v>2115.4168561331398</v>
      </c>
      <c r="AD838">
        <v>0</v>
      </c>
      <c r="AE838">
        <v>4.3716348149406799E-4</v>
      </c>
      <c r="AF838">
        <v>9.0250302912554797E-3</v>
      </c>
      <c r="AG838">
        <v>0</v>
      </c>
      <c r="AH838">
        <v>0.16620130997320501</v>
      </c>
      <c r="AI838">
        <v>0.33328478716433202</v>
      </c>
      <c r="AJ838">
        <v>0</v>
      </c>
      <c r="AK838">
        <v>9.4120098768142191E-3</v>
      </c>
      <c r="AL838">
        <v>0.19430642731075501</v>
      </c>
      <c r="AM838">
        <v>0</v>
      </c>
      <c r="AN838">
        <v>0</v>
      </c>
      <c r="AO838">
        <v>0</v>
      </c>
      <c r="AP838">
        <v>0</v>
      </c>
      <c r="AQ838">
        <v>1.0714856790431901E-2</v>
      </c>
      <c r="AR838">
        <v>0.22120307663764599</v>
      </c>
      <c r="AS838">
        <v>0</v>
      </c>
      <c r="AT838">
        <v>0</v>
      </c>
      <c r="AU838">
        <v>0</v>
      </c>
      <c r="AV838">
        <v>0</v>
      </c>
      <c r="AW838">
        <v>0.21691115108631301</v>
      </c>
      <c r="AX838">
        <v>4.45567914321073E-2</v>
      </c>
      <c r="AY838">
        <v>7.4196962885861799</v>
      </c>
      <c r="AZ838">
        <v>0</v>
      </c>
      <c r="BA838">
        <v>9.9893554478747495E-3</v>
      </c>
      <c r="BB838">
        <v>2.00317326312923E-2</v>
      </c>
      <c r="BC838">
        <v>0</v>
      </c>
    </row>
    <row r="839" spans="1:55" x14ac:dyDescent="0.25">
      <c r="A839" t="s">
        <v>113</v>
      </c>
      <c r="B839">
        <v>2029</v>
      </c>
      <c r="C839" t="s">
        <v>144</v>
      </c>
      <c r="D839" t="str">
        <f t="shared" si="49"/>
        <v>Truck</v>
      </c>
      <c r="E839" t="str">
        <f t="shared" si="51"/>
        <v>2029MHDT</v>
      </c>
      <c r="F839" t="str">
        <f t="shared" si="50"/>
        <v>2029Truck</v>
      </c>
      <c r="G839" t="s">
        <v>115</v>
      </c>
      <c r="H839" t="s">
        <v>115</v>
      </c>
      <c r="I839" t="s">
        <v>125</v>
      </c>
      <c r="J839">
        <v>1238.97266064723</v>
      </c>
      <c r="K839">
        <v>67982.5897100898</v>
      </c>
      <c r="L839">
        <v>0</v>
      </c>
      <c r="M839">
        <v>67982.5897100898</v>
      </c>
      <c r="N839">
        <v>16150.5116217738</v>
      </c>
      <c r="O839">
        <v>0</v>
      </c>
      <c r="P839">
        <v>0</v>
      </c>
      <c r="Q839">
        <v>0</v>
      </c>
      <c r="R839">
        <v>0</v>
      </c>
      <c r="S839">
        <v>0</v>
      </c>
      <c r="T839">
        <v>0</v>
      </c>
      <c r="U839">
        <v>3.0000008599826702E-3</v>
      </c>
      <c r="V839">
        <v>7.4196485279836204E-3</v>
      </c>
      <c r="W839">
        <v>0</v>
      </c>
      <c r="X839">
        <v>0</v>
      </c>
      <c r="Y839">
        <v>0</v>
      </c>
      <c r="Z839">
        <v>1.20000034399307E-2</v>
      </c>
      <c r="AA839">
        <v>2.1198995794238899E-2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</row>
    <row r="840" spans="1:55" x14ac:dyDescent="0.25">
      <c r="A840" t="s">
        <v>119</v>
      </c>
      <c r="B840">
        <v>2029</v>
      </c>
      <c r="C840" t="s">
        <v>144</v>
      </c>
      <c r="D840" t="str">
        <f t="shared" si="49"/>
        <v>Truck</v>
      </c>
      <c r="E840" t="str">
        <f t="shared" si="51"/>
        <v>2029MHDT</v>
      </c>
      <c r="F840" t="str">
        <f t="shared" si="50"/>
        <v>2029Truck</v>
      </c>
      <c r="G840" t="s">
        <v>115</v>
      </c>
      <c r="H840" t="s">
        <v>115</v>
      </c>
      <c r="I840" t="s">
        <v>125</v>
      </c>
      <c r="J840">
        <v>1127.8889722467</v>
      </c>
      <c r="K840">
        <v>59745.720201985903</v>
      </c>
      <c r="L840">
        <v>0</v>
      </c>
      <c r="M840">
        <v>59745.720201985903</v>
      </c>
      <c r="N840">
        <v>14196.1059541909</v>
      </c>
      <c r="O840">
        <v>0</v>
      </c>
      <c r="P840">
        <v>0</v>
      </c>
      <c r="Q840">
        <v>0</v>
      </c>
      <c r="R840">
        <v>0</v>
      </c>
      <c r="S840">
        <v>0</v>
      </c>
      <c r="T840">
        <v>0</v>
      </c>
      <c r="U840">
        <v>3.0000008599807E-3</v>
      </c>
      <c r="V840">
        <v>7.3783929793782002E-3</v>
      </c>
      <c r="W840">
        <v>0</v>
      </c>
      <c r="X840">
        <v>0</v>
      </c>
      <c r="Y840">
        <v>0</v>
      </c>
      <c r="Z840">
        <v>1.20000034399228E-2</v>
      </c>
      <c r="AA840">
        <v>2.1081122798223401E-2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</row>
    <row r="841" spans="1:55" x14ac:dyDescent="0.25">
      <c r="A841" t="s">
        <v>113</v>
      </c>
      <c r="B841">
        <v>2029</v>
      </c>
      <c r="C841" t="s">
        <v>144</v>
      </c>
      <c r="D841" t="str">
        <f t="shared" si="49"/>
        <v>Truck</v>
      </c>
      <c r="E841" t="str">
        <f t="shared" si="51"/>
        <v>2029MHDT</v>
      </c>
      <c r="F841" t="str">
        <f t="shared" si="50"/>
        <v>2029Truck</v>
      </c>
      <c r="G841" t="s">
        <v>115</v>
      </c>
      <c r="H841" t="s">
        <v>115</v>
      </c>
      <c r="I841" t="s">
        <v>123</v>
      </c>
      <c r="J841">
        <v>261.09086056015502</v>
      </c>
      <c r="K841">
        <v>11425.720491742501</v>
      </c>
      <c r="L841">
        <v>11425.720491742501</v>
      </c>
      <c r="M841">
        <v>0</v>
      </c>
      <c r="N841">
        <v>2374.2562619927999</v>
      </c>
      <c r="O841">
        <v>8.1763476920481706E-2</v>
      </c>
      <c r="P841">
        <v>6.4950719275726998</v>
      </c>
      <c r="Q841">
        <v>0</v>
      </c>
      <c r="R841">
        <v>8.37068526025496E-4</v>
      </c>
      <c r="S841">
        <v>1.9307489322618599E-2</v>
      </c>
      <c r="T841">
        <v>0</v>
      </c>
      <c r="U841">
        <v>3.0000008599863899E-3</v>
      </c>
      <c r="V841">
        <v>1.4878874872600799E-2</v>
      </c>
      <c r="W841">
        <v>9.1038839691823996E-4</v>
      </c>
      <c r="X841">
        <v>2.0998656270585201E-2</v>
      </c>
      <c r="Y841">
        <v>0</v>
      </c>
      <c r="Z841">
        <v>1.2000003439945501E-2</v>
      </c>
      <c r="AA841">
        <v>4.2511071064573698E-2</v>
      </c>
      <c r="AB841">
        <v>786.06160153487895</v>
      </c>
      <c r="AC841">
        <v>5341.3950940223804</v>
      </c>
      <c r="AD841">
        <v>0</v>
      </c>
      <c r="AE841">
        <v>0.49083625988166102</v>
      </c>
      <c r="AF841">
        <v>16.869264028785398</v>
      </c>
      <c r="AG841">
        <v>0</v>
      </c>
      <c r="AH841">
        <v>0.16024379969000699</v>
      </c>
      <c r="AI841">
        <v>1.08887833197858</v>
      </c>
      <c r="AJ841">
        <v>0</v>
      </c>
      <c r="AK841">
        <v>7.0130816673085999E-3</v>
      </c>
      <c r="AL841">
        <v>0.24102849762930401</v>
      </c>
      <c r="AM841">
        <v>0</v>
      </c>
      <c r="AN841">
        <v>0</v>
      </c>
      <c r="AO841">
        <v>0</v>
      </c>
      <c r="AP841">
        <v>0</v>
      </c>
      <c r="AQ841">
        <v>0.50093440480775797</v>
      </c>
      <c r="AR841">
        <v>17.216321259236</v>
      </c>
      <c r="AS841">
        <v>0</v>
      </c>
      <c r="AT841">
        <v>0</v>
      </c>
      <c r="AU841">
        <v>0</v>
      </c>
      <c r="AV841">
        <v>0</v>
      </c>
      <c r="AW841">
        <v>1.0599999999999901</v>
      </c>
      <c r="AX841">
        <v>1.8880267423472701</v>
      </c>
      <c r="AY841">
        <v>37.355047328050098</v>
      </c>
      <c r="AZ841">
        <v>0</v>
      </c>
      <c r="BA841">
        <v>0</v>
      </c>
      <c r="BB841">
        <v>0</v>
      </c>
      <c r="BC841">
        <v>0</v>
      </c>
    </row>
    <row r="842" spans="1:55" x14ac:dyDescent="0.25">
      <c r="A842" t="s">
        <v>119</v>
      </c>
      <c r="B842">
        <v>2029</v>
      </c>
      <c r="C842" t="s">
        <v>144</v>
      </c>
      <c r="D842" t="str">
        <f t="shared" ref="D842:D905" si="52">_xlfn.XLOOKUP(C842,$BE$72:$BE$84,$BF$72:$BF$84)</f>
        <v>Truck</v>
      </c>
      <c r="E842" t="str">
        <f t="shared" si="51"/>
        <v>2029MHDT</v>
      </c>
      <c r="F842" t="str">
        <f t="shared" ref="F842:F905" si="53">CONCATENATE(B842,_xlfn.XLOOKUP(C842,$BE$72:$BE$84,$BF$72:$BF$84))</f>
        <v>2029Truck</v>
      </c>
      <c r="G842" t="s">
        <v>115</v>
      </c>
      <c r="H842" t="s">
        <v>115</v>
      </c>
      <c r="I842" t="s">
        <v>123</v>
      </c>
      <c r="J842">
        <v>253.89054724492101</v>
      </c>
      <c r="K842">
        <v>10904.874050709401</v>
      </c>
      <c r="L842">
        <v>10904.874050709401</v>
      </c>
      <c r="M842">
        <v>0</v>
      </c>
      <c r="N842">
        <v>2192.0429321219299</v>
      </c>
      <c r="O842">
        <v>7.4326255428768195E-2</v>
      </c>
      <c r="P842">
        <v>6.6190601967631704</v>
      </c>
      <c r="Q842">
        <v>0</v>
      </c>
      <c r="R842">
        <v>7.8873033839008198E-4</v>
      </c>
      <c r="S842">
        <v>1.9879365519323199E-2</v>
      </c>
      <c r="T842">
        <v>0</v>
      </c>
      <c r="U842">
        <v>3.00000085997914E-3</v>
      </c>
      <c r="V842">
        <v>1.47494116971221E-2</v>
      </c>
      <c r="W842">
        <v>8.5781620744614605E-4</v>
      </c>
      <c r="X842">
        <v>2.16206238129866E-2</v>
      </c>
      <c r="Y842">
        <v>0</v>
      </c>
      <c r="Z842">
        <v>1.2000003439916499E-2</v>
      </c>
      <c r="AA842">
        <v>4.2141176277491699E-2</v>
      </c>
      <c r="AB842">
        <v>756.36967061611199</v>
      </c>
      <c r="AC842">
        <v>5453.5743115810001</v>
      </c>
      <c r="AD842">
        <v>0</v>
      </c>
      <c r="AE842">
        <v>0.45979082614428501</v>
      </c>
      <c r="AF842">
        <v>17.117402144589001</v>
      </c>
      <c r="AG842">
        <v>0</v>
      </c>
      <c r="AH842">
        <v>0.15419090533507801</v>
      </c>
      <c r="AI842">
        <v>1.1117467993261001</v>
      </c>
      <c r="AJ842">
        <v>0</v>
      </c>
      <c r="AK842">
        <v>6.5695036760458504E-3</v>
      </c>
      <c r="AL842">
        <v>0.244573901694037</v>
      </c>
      <c r="AM842">
        <v>0</v>
      </c>
      <c r="AN842">
        <v>0</v>
      </c>
      <c r="AO842">
        <v>0</v>
      </c>
      <c r="AP842">
        <v>0</v>
      </c>
      <c r="AQ842">
        <v>0.46925026257470298</v>
      </c>
      <c r="AR842">
        <v>17.469564406717002</v>
      </c>
      <c r="AS842">
        <v>0</v>
      </c>
      <c r="AT842">
        <v>0</v>
      </c>
      <c r="AU842">
        <v>0</v>
      </c>
      <c r="AV842">
        <v>0</v>
      </c>
      <c r="AW842">
        <v>1.0599999999999901</v>
      </c>
      <c r="AX842">
        <v>1.65503641771712</v>
      </c>
      <c r="AY842">
        <v>38.519318066411302</v>
      </c>
      <c r="AZ842">
        <v>0</v>
      </c>
      <c r="BA842">
        <v>0</v>
      </c>
      <c r="BB842">
        <v>0</v>
      </c>
      <c r="BC842">
        <v>0</v>
      </c>
    </row>
    <row r="843" spans="1:55" x14ac:dyDescent="0.25">
      <c r="A843" t="s">
        <v>113</v>
      </c>
      <c r="B843">
        <v>2029</v>
      </c>
      <c r="C843" t="s">
        <v>145</v>
      </c>
      <c r="D843" t="str">
        <f t="shared" si="52"/>
        <v>Bus</v>
      </c>
      <c r="E843" t="str">
        <f t="shared" si="51"/>
        <v>2029OBUS</v>
      </c>
      <c r="F843" t="str">
        <f t="shared" si="53"/>
        <v>2029Bus</v>
      </c>
      <c r="G843" t="s">
        <v>115</v>
      </c>
      <c r="H843" t="s">
        <v>115</v>
      </c>
      <c r="I843" t="s">
        <v>116</v>
      </c>
      <c r="J843">
        <v>544.39800142517799</v>
      </c>
      <c r="K843">
        <v>25305.406683315399</v>
      </c>
      <c r="L843">
        <v>25305.406683315399</v>
      </c>
      <c r="M843">
        <v>0</v>
      </c>
      <c r="N843">
        <v>10892.315212514901</v>
      </c>
      <c r="O843">
        <v>0.39055756571040801</v>
      </c>
      <c r="P843">
        <v>5.9144032630900997E-2</v>
      </c>
      <c r="Q843">
        <v>0.38898818426911203</v>
      </c>
      <c r="R843">
        <v>8.8695887251431902E-4</v>
      </c>
      <c r="S843">
        <v>0</v>
      </c>
      <c r="T843">
        <v>3.1055514232489803E-4</v>
      </c>
      <c r="U843">
        <v>3.0000008612129998E-3</v>
      </c>
      <c r="V843">
        <v>1.4951402792412799E-2</v>
      </c>
      <c r="W843">
        <v>9.6464870076374805E-4</v>
      </c>
      <c r="X843">
        <v>0</v>
      </c>
      <c r="Y843">
        <v>3.3775705260153202E-4</v>
      </c>
      <c r="Z843">
        <v>1.2000003444851999E-2</v>
      </c>
      <c r="AA843">
        <v>4.2718293692608197E-2</v>
      </c>
      <c r="AB843">
        <v>1595.05828100029</v>
      </c>
      <c r="AC843">
        <v>369.876921602278</v>
      </c>
      <c r="AD843">
        <v>30.5353741372417</v>
      </c>
      <c r="AE843">
        <v>8.5875906240026299E-3</v>
      </c>
      <c r="AF843">
        <v>0.196857809468752</v>
      </c>
      <c r="AG843">
        <v>3.5005698356443397E-2</v>
      </c>
      <c r="AH843">
        <v>1.86128729851682E-2</v>
      </c>
      <c r="AI843">
        <v>4.86356786051828E-3</v>
      </c>
      <c r="AJ843">
        <v>2.9521241678539901E-2</v>
      </c>
      <c r="AK843">
        <v>4.1337252574695803E-2</v>
      </c>
      <c r="AL843">
        <v>0.74288385796409395</v>
      </c>
      <c r="AM843">
        <v>0.184484848830098</v>
      </c>
      <c r="AN843">
        <v>4.0796848753724198E-2</v>
      </c>
      <c r="AO843">
        <v>0.219750946426991</v>
      </c>
      <c r="AP843">
        <v>4.1366103134857699</v>
      </c>
      <c r="AQ843">
        <v>6.0319221921222299E-2</v>
      </c>
      <c r="AR843">
        <v>1.08401438168293</v>
      </c>
      <c r="AS843">
        <v>0.20198768795441199</v>
      </c>
      <c r="AT843">
        <v>4.0796848753707399E-2</v>
      </c>
      <c r="AU843">
        <v>0.21975094642689999</v>
      </c>
      <c r="AV843">
        <v>4.1366103134857699</v>
      </c>
      <c r="AW843">
        <v>4.4999999999999998E-2</v>
      </c>
      <c r="AX843">
        <v>1.04841428164184</v>
      </c>
      <c r="AY843">
        <v>5.7541536541774496</v>
      </c>
      <c r="AZ843">
        <v>3.7364043657861701</v>
      </c>
      <c r="BA843">
        <v>1.5768775002237698E-2</v>
      </c>
      <c r="BB843">
        <v>3.65660993378183E-3</v>
      </c>
      <c r="BC843">
        <v>3.0187326075467998E-4</v>
      </c>
    </row>
    <row r="844" spans="1:55" x14ac:dyDescent="0.25">
      <c r="A844" t="s">
        <v>119</v>
      </c>
      <c r="B844">
        <v>2029</v>
      </c>
      <c r="C844" t="s">
        <v>145</v>
      </c>
      <c r="D844" t="str">
        <f t="shared" si="52"/>
        <v>Bus</v>
      </c>
      <c r="E844" t="str">
        <f t="shared" si="51"/>
        <v>2029OBUS</v>
      </c>
      <c r="F844" t="str">
        <f t="shared" si="53"/>
        <v>2029Bus</v>
      </c>
      <c r="G844" t="s">
        <v>115</v>
      </c>
      <c r="H844" t="s">
        <v>115</v>
      </c>
      <c r="I844" t="s">
        <v>116</v>
      </c>
      <c r="J844">
        <v>451.90373036219597</v>
      </c>
      <c r="K844">
        <v>18190.413886598999</v>
      </c>
      <c r="L844">
        <v>18190.413886598999</v>
      </c>
      <c r="M844">
        <v>0</v>
      </c>
      <c r="N844">
        <v>9041.6898370868294</v>
      </c>
      <c r="O844">
        <v>0.27316035433591401</v>
      </c>
      <c r="P844">
        <v>5.91842778921602E-2</v>
      </c>
      <c r="Q844">
        <v>0.39566145486508603</v>
      </c>
      <c r="R844">
        <v>7.3333052059954495E-4</v>
      </c>
      <c r="S844">
        <v>0</v>
      </c>
      <c r="T844">
        <v>2.4533290253740301E-4</v>
      </c>
      <c r="U844">
        <v>3.0000008611974801E-3</v>
      </c>
      <c r="V844">
        <v>1.47635392145056E-2</v>
      </c>
      <c r="W844">
        <v>7.9756385087103795E-4</v>
      </c>
      <c r="X844">
        <v>0</v>
      </c>
      <c r="Y844">
        <v>2.6682191589834402E-4</v>
      </c>
      <c r="Z844">
        <v>1.20000034447899E-2</v>
      </c>
      <c r="AA844">
        <v>4.2181540612873297E-2</v>
      </c>
      <c r="AB844">
        <v>1573.5405973782499</v>
      </c>
      <c r="AC844">
        <v>370.49999401082403</v>
      </c>
      <c r="AD844">
        <v>30.105558116885799</v>
      </c>
      <c r="AE844">
        <v>6.1989833720552702E-3</v>
      </c>
      <c r="AF844">
        <v>0.19575064359346001</v>
      </c>
      <c r="AG844">
        <v>3.3058775809852503E-2</v>
      </c>
      <c r="AH844">
        <v>1.48427044167332E-2</v>
      </c>
      <c r="AI844">
        <v>4.8060967996136099E-3</v>
      </c>
      <c r="AJ844">
        <v>2.9500150144890901E-2</v>
      </c>
      <c r="AK844">
        <v>2.85065215032172E-2</v>
      </c>
      <c r="AL844">
        <v>0.747459075022054</v>
      </c>
      <c r="AM844">
        <v>0.17321730196506799</v>
      </c>
      <c r="AN844">
        <v>3.74818517161951E-2</v>
      </c>
      <c r="AO844">
        <v>0.20296703008987499</v>
      </c>
      <c r="AP844">
        <v>4.1363552953888396</v>
      </c>
      <c r="AQ844">
        <v>4.1596649260798403E-2</v>
      </c>
      <c r="AR844">
        <v>1.09069052767396</v>
      </c>
      <c r="AS844">
        <v>0.189651142408163</v>
      </c>
      <c r="AT844">
        <v>3.7481851716179598E-2</v>
      </c>
      <c r="AU844">
        <v>0.202967030089791</v>
      </c>
      <c r="AV844">
        <v>4.1363552953888396</v>
      </c>
      <c r="AW844">
        <v>4.4999999999999998E-2</v>
      </c>
      <c r="AX844">
        <v>0.71078239868075299</v>
      </c>
      <c r="AY844">
        <v>5.7817066717972603</v>
      </c>
      <c r="AZ844">
        <v>3.4657063684709599</v>
      </c>
      <c r="BA844">
        <v>1.5556050792942601E-2</v>
      </c>
      <c r="BB844">
        <v>3.6627696388769199E-3</v>
      </c>
      <c r="BC844">
        <v>2.9762409180701102E-4</v>
      </c>
    </row>
    <row r="845" spans="1:55" x14ac:dyDescent="0.25">
      <c r="A845" t="s">
        <v>113</v>
      </c>
      <c r="B845">
        <v>2029</v>
      </c>
      <c r="C845" t="s">
        <v>145</v>
      </c>
      <c r="D845" t="str">
        <f t="shared" si="52"/>
        <v>Bus</v>
      </c>
      <c r="E845" t="str">
        <f t="shared" si="51"/>
        <v>2029OBUS</v>
      </c>
      <c r="F845" t="str">
        <f t="shared" si="53"/>
        <v>2029Bus</v>
      </c>
      <c r="G845" t="s">
        <v>115</v>
      </c>
      <c r="H845" t="s">
        <v>115</v>
      </c>
      <c r="I845" t="s">
        <v>121</v>
      </c>
      <c r="J845">
        <v>314.864105748724</v>
      </c>
      <c r="K845">
        <v>20598.3591601113</v>
      </c>
      <c r="L845">
        <v>20598.3591601113</v>
      </c>
      <c r="M845">
        <v>0</v>
      </c>
      <c r="N845">
        <v>3795.3079113764102</v>
      </c>
      <c r="O845">
        <v>1.68593223071002</v>
      </c>
      <c r="P845">
        <v>11.232790569865999</v>
      </c>
      <c r="Q845">
        <v>1.5237501377745599</v>
      </c>
      <c r="R845">
        <v>3.4823038442080498E-2</v>
      </c>
      <c r="S845">
        <v>1.55734713132748E-2</v>
      </c>
      <c r="T845">
        <v>0</v>
      </c>
      <c r="U845">
        <v>3.0000008613182902E-3</v>
      </c>
      <c r="V845">
        <v>2.1157114245515099E-2</v>
      </c>
      <c r="W845">
        <v>3.6397581715486897E-2</v>
      </c>
      <c r="X845">
        <v>1.6277634579805599E-2</v>
      </c>
      <c r="Y845">
        <v>0</v>
      </c>
      <c r="Z845">
        <v>1.20000034452731E-2</v>
      </c>
      <c r="AA845">
        <v>6.04488978443289E-2</v>
      </c>
      <c r="AB845">
        <v>1272.50023620501</v>
      </c>
      <c r="AC845">
        <v>2659.10319410792</v>
      </c>
      <c r="AD845">
        <v>0</v>
      </c>
      <c r="AE845">
        <v>2.5875156938073699E-3</v>
      </c>
      <c r="AF845">
        <v>4.4813988256032097E-2</v>
      </c>
      <c r="AG845">
        <v>0</v>
      </c>
      <c r="AH845">
        <v>0.20048293042601001</v>
      </c>
      <c r="AI845">
        <v>0.41894279112262001</v>
      </c>
      <c r="AJ845">
        <v>0</v>
      </c>
      <c r="AK845">
        <v>5.57085033344836E-2</v>
      </c>
      <c r="AL845">
        <v>0.964832878180228</v>
      </c>
      <c r="AM845">
        <v>0</v>
      </c>
      <c r="AN845">
        <v>0</v>
      </c>
      <c r="AO845">
        <v>0</v>
      </c>
      <c r="AP845">
        <v>0</v>
      </c>
      <c r="AQ845">
        <v>6.34198904432446E-2</v>
      </c>
      <c r="AR845">
        <v>1.09838878748612</v>
      </c>
      <c r="AS845">
        <v>0</v>
      </c>
      <c r="AT845">
        <v>0</v>
      </c>
      <c r="AU845">
        <v>0</v>
      </c>
      <c r="AV845">
        <v>0</v>
      </c>
      <c r="AW845">
        <v>0.210450905015374</v>
      </c>
      <c r="AX845">
        <v>0.19150375061187999</v>
      </c>
      <c r="AY845">
        <v>14.864424116747999</v>
      </c>
      <c r="AZ845">
        <v>0</v>
      </c>
      <c r="BA845">
        <v>1.20498162955504E-2</v>
      </c>
      <c r="BB845">
        <v>2.5180117133392601E-2</v>
      </c>
      <c r="BC845">
        <v>0</v>
      </c>
    </row>
    <row r="846" spans="1:55" x14ac:dyDescent="0.25">
      <c r="A846" t="s">
        <v>119</v>
      </c>
      <c r="B846">
        <v>2029</v>
      </c>
      <c r="C846" t="s">
        <v>145</v>
      </c>
      <c r="D846" t="str">
        <f t="shared" si="52"/>
        <v>Bus</v>
      </c>
      <c r="E846" t="str">
        <f t="shared" si="51"/>
        <v>2029OBUS</v>
      </c>
      <c r="F846" t="str">
        <f t="shared" si="53"/>
        <v>2029Bus</v>
      </c>
      <c r="G846" t="s">
        <v>115</v>
      </c>
      <c r="H846" t="s">
        <v>115</v>
      </c>
      <c r="I846" t="s">
        <v>121</v>
      </c>
      <c r="J846">
        <v>310.63106371145699</v>
      </c>
      <c r="K846">
        <v>20298.693749411101</v>
      </c>
      <c r="L846">
        <v>20298.693749411101</v>
      </c>
      <c r="M846">
        <v>0</v>
      </c>
      <c r="N846">
        <v>3706.6480333242898</v>
      </c>
      <c r="O846">
        <v>1.5099381970693</v>
      </c>
      <c r="P846">
        <v>11.020508818163499</v>
      </c>
      <c r="Q846">
        <v>1.4885572272391601</v>
      </c>
      <c r="R846">
        <v>3.3156427256032399E-2</v>
      </c>
      <c r="S846">
        <v>1.43146735772924E-2</v>
      </c>
      <c r="T846">
        <v>0</v>
      </c>
      <c r="U846">
        <v>3.0000008611417001E-3</v>
      </c>
      <c r="V846">
        <v>1.99950749002041E-2</v>
      </c>
      <c r="W846">
        <v>3.4655613767083301E-2</v>
      </c>
      <c r="X846">
        <v>1.49619195960344E-2</v>
      </c>
      <c r="Y846">
        <v>0</v>
      </c>
      <c r="Z846">
        <v>1.20000034445668E-2</v>
      </c>
      <c r="AA846">
        <v>5.7128785429154699E-2</v>
      </c>
      <c r="AB846">
        <v>1247.4793395497099</v>
      </c>
      <c r="AC846">
        <v>2579.26019849864</v>
      </c>
      <c r="AD846">
        <v>0</v>
      </c>
      <c r="AE846">
        <v>2.21092556698415E-3</v>
      </c>
      <c r="AF846">
        <v>4.3048543115116703E-2</v>
      </c>
      <c r="AG846">
        <v>0</v>
      </c>
      <c r="AH846">
        <v>0.19654087796847999</v>
      </c>
      <c r="AI846">
        <v>0.40636349464918398</v>
      </c>
      <c r="AJ846">
        <v>0</v>
      </c>
      <c r="AK846">
        <v>4.7600621173198902E-2</v>
      </c>
      <c r="AL846">
        <v>0.92682332841984705</v>
      </c>
      <c r="AM846">
        <v>0</v>
      </c>
      <c r="AN846">
        <v>0</v>
      </c>
      <c r="AO846">
        <v>0</v>
      </c>
      <c r="AP846">
        <v>0</v>
      </c>
      <c r="AQ846">
        <v>5.4189683785060699E-2</v>
      </c>
      <c r="AR846">
        <v>1.05511780841984</v>
      </c>
      <c r="AS846">
        <v>0</v>
      </c>
      <c r="AT846">
        <v>0</v>
      </c>
      <c r="AU846">
        <v>0</v>
      </c>
      <c r="AV846">
        <v>0</v>
      </c>
      <c r="AW846">
        <v>0.210020404176499</v>
      </c>
      <c r="AX846">
        <v>0.16748303086049299</v>
      </c>
      <c r="AY846">
        <v>14.3573562521375</v>
      </c>
      <c r="AZ846">
        <v>0</v>
      </c>
      <c r="BA846">
        <v>1.1812883366448999E-2</v>
      </c>
      <c r="BB846">
        <v>2.4424051710216201E-2</v>
      </c>
      <c r="BC846">
        <v>0</v>
      </c>
    </row>
    <row r="847" spans="1:55" x14ac:dyDescent="0.25">
      <c r="A847" t="s">
        <v>113</v>
      </c>
      <c r="B847">
        <v>2029</v>
      </c>
      <c r="C847" t="s">
        <v>145</v>
      </c>
      <c r="D847" t="str">
        <f t="shared" si="52"/>
        <v>Bus</v>
      </c>
      <c r="E847" t="str">
        <f t="shared" si="51"/>
        <v>2029OBUS</v>
      </c>
      <c r="F847" t="str">
        <f t="shared" si="53"/>
        <v>2029Bus</v>
      </c>
      <c r="G847" t="s">
        <v>115</v>
      </c>
      <c r="H847" t="s">
        <v>115</v>
      </c>
      <c r="I847" t="s">
        <v>125</v>
      </c>
      <c r="J847">
        <v>20.7450435084688</v>
      </c>
      <c r="K847">
        <v>1946.52650086788</v>
      </c>
      <c r="L847">
        <v>0</v>
      </c>
      <c r="M847">
        <v>1946.52650086788</v>
      </c>
      <c r="N847">
        <v>415.06683051744398</v>
      </c>
      <c r="O847">
        <v>0</v>
      </c>
      <c r="P847">
        <v>0</v>
      </c>
      <c r="Q847">
        <v>0</v>
      </c>
      <c r="R847">
        <v>0</v>
      </c>
      <c r="S847">
        <v>0</v>
      </c>
      <c r="T847">
        <v>0</v>
      </c>
      <c r="U847">
        <v>3.00000086121071E-3</v>
      </c>
      <c r="V847">
        <v>7.4729496068059002E-3</v>
      </c>
      <c r="W847">
        <v>0</v>
      </c>
      <c r="X847">
        <v>0</v>
      </c>
      <c r="Y847">
        <v>0</v>
      </c>
      <c r="Z847">
        <v>1.20000034448428E-2</v>
      </c>
      <c r="AA847">
        <v>2.1351284590874001E-2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</row>
    <row r="848" spans="1:55" x14ac:dyDescent="0.25">
      <c r="A848" t="s">
        <v>119</v>
      </c>
      <c r="B848">
        <v>2029</v>
      </c>
      <c r="C848" t="s">
        <v>145</v>
      </c>
      <c r="D848" t="str">
        <f t="shared" si="52"/>
        <v>Bus</v>
      </c>
      <c r="E848" t="str">
        <f t="shared" si="51"/>
        <v>2029OBUS</v>
      </c>
      <c r="F848" t="str">
        <f t="shared" si="53"/>
        <v>2029Bus</v>
      </c>
      <c r="G848" t="s">
        <v>115</v>
      </c>
      <c r="H848" t="s">
        <v>115</v>
      </c>
      <c r="I848" t="s">
        <v>125</v>
      </c>
      <c r="J848">
        <v>18.045083026351101</v>
      </c>
      <c r="K848">
        <v>1412.8104339634999</v>
      </c>
      <c r="L848">
        <v>0</v>
      </c>
      <c r="M848">
        <v>1412.8104339634999</v>
      </c>
      <c r="N848">
        <v>361.04602119123302</v>
      </c>
      <c r="O848">
        <v>0</v>
      </c>
      <c r="P848">
        <v>0</v>
      </c>
      <c r="Q848">
        <v>0</v>
      </c>
      <c r="R848">
        <v>0</v>
      </c>
      <c r="S848">
        <v>0</v>
      </c>
      <c r="T848">
        <v>0</v>
      </c>
      <c r="U848">
        <v>3.0000008611685601E-3</v>
      </c>
      <c r="V848">
        <v>7.3835150501969501E-3</v>
      </c>
      <c r="W848">
        <v>0</v>
      </c>
      <c r="X848">
        <v>0</v>
      </c>
      <c r="Y848">
        <v>0</v>
      </c>
      <c r="Z848">
        <v>1.2000003444674201E-2</v>
      </c>
      <c r="AA848">
        <v>2.1095757286276998E-2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</row>
    <row r="849" spans="1:55" x14ac:dyDescent="0.25">
      <c r="A849" t="s">
        <v>119</v>
      </c>
      <c r="B849">
        <v>2029</v>
      </c>
      <c r="C849" t="s">
        <v>145</v>
      </c>
      <c r="D849" t="str">
        <f t="shared" si="52"/>
        <v>Bus</v>
      </c>
      <c r="E849" t="str">
        <f t="shared" si="51"/>
        <v>2029OBUS</v>
      </c>
      <c r="F849" t="str">
        <f t="shared" si="53"/>
        <v>2029Bus</v>
      </c>
      <c r="G849" t="s">
        <v>115</v>
      </c>
      <c r="H849" t="s">
        <v>115</v>
      </c>
      <c r="I849" t="s">
        <v>123</v>
      </c>
      <c r="J849">
        <v>52.176050205182698</v>
      </c>
      <c r="K849">
        <v>2897.2365384607901</v>
      </c>
      <c r="L849">
        <v>2897.2365384607901</v>
      </c>
      <c r="M849">
        <v>0</v>
      </c>
      <c r="N849">
        <v>464.36684682612599</v>
      </c>
      <c r="O849">
        <v>8.3929027323671704E-2</v>
      </c>
      <c r="P849">
        <v>1.52451231374761</v>
      </c>
      <c r="Q849">
        <v>0</v>
      </c>
      <c r="R849">
        <v>7.4243531080984396E-4</v>
      </c>
      <c r="S849">
        <v>4.2069350614066803E-3</v>
      </c>
      <c r="T849">
        <v>0</v>
      </c>
      <c r="U849">
        <v>3.00000086107534E-3</v>
      </c>
      <c r="V849">
        <v>1.4755326529681E-2</v>
      </c>
      <c r="W849">
        <v>8.0746614095377205E-4</v>
      </c>
      <c r="X849">
        <v>4.5754257237196703E-3</v>
      </c>
      <c r="Y849">
        <v>0</v>
      </c>
      <c r="Z849">
        <v>1.2000003444301299E-2</v>
      </c>
      <c r="AA849">
        <v>4.2158075799088701E-2</v>
      </c>
      <c r="AB849">
        <v>734.78969688198197</v>
      </c>
      <c r="AC849">
        <v>1193.7343839806399</v>
      </c>
      <c r="AD849">
        <v>0</v>
      </c>
      <c r="AE849">
        <v>0.45909905984016602</v>
      </c>
      <c r="AF849">
        <v>4.0776024431984004</v>
      </c>
      <c r="AG849">
        <v>0</v>
      </c>
      <c r="AH849">
        <v>0.14979168651861999</v>
      </c>
      <c r="AI849">
        <v>0.243350563284295</v>
      </c>
      <c r="AJ849">
        <v>0</v>
      </c>
      <c r="AK849">
        <v>6.5596197005085601E-3</v>
      </c>
      <c r="AL849">
        <v>5.8260893251574297E-2</v>
      </c>
      <c r="AM849">
        <v>0</v>
      </c>
      <c r="AN849">
        <v>0</v>
      </c>
      <c r="AO849">
        <v>0</v>
      </c>
      <c r="AP849">
        <v>0</v>
      </c>
      <c r="AQ849">
        <v>0.46854426432203999</v>
      </c>
      <c r="AR849">
        <v>4.1614923751124504</v>
      </c>
      <c r="AS849">
        <v>0</v>
      </c>
      <c r="AT849">
        <v>0</v>
      </c>
      <c r="AU849">
        <v>0</v>
      </c>
      <c r="AV849">
        <v>0</v>
      </c>
      <c r="AW849">
        <v>1.0599999999999901</v>
      </c>
      <c r="AX849">
        <v>1.77207894169867</v>
      </c>
      <c r="AY849">
        <v>8.0469170711266607</v>
      </c>
      <c r="AZ849">
        <v>0</v>
      </c>
      <c r="BA849">
        <v>0</v>
      </c>
      <c r="BB849">
        <v>0</v>
      </c>
      <c r="BC849">
        <v>0</v>
      </c>
    </row>
    <row r="850" spans="1:55" x14ac:dyDescent="0.25">
      <c r="A850" t="s">
        <v>113</v>
      </c>
      <c r="B850">
        <v>2029</v>
      </c>
      <c r="C850" t="s">
        <v>145</v>
      </c>
      <c r="D850" t="str">
        <f t="shared" si="52"/>
        <v>Bus</v>
      </c>
      <c r="E850" t="str">
        <f t="shared" si="51"/>
        <v>2029OBUS</v>
      </c>
      <c r="F850" t="str">
        <f t="shared" si="53"/>
        <v>2029Bus</v>
      </c>
      <c r="G850" t="s">
        <v>115</v>
      </c>
      <c r="H850" t="s">
        <v>115</v>
      </c>
      <c r="I850" t="s">
        <v>123</v>
      </c>
      <c r="J850">
        <v>40.987493241322397</v>
      </c>
      <c r="K850">
        <v>2342.3517428773798</v>
      </c>
      <c r="L850">
        <v>2342.3517428773798</v>
      </c>
      <c r="M850">
        <v>0</v>
      </c>
      <c r="N850">
        <v>364.78868984776898</v>
      </c>
      <c r="O850">
        <v>9.56279042589325E-2</v>
      </c>
      <c r="P850">
        <v>1.5192380736917399</v>
      </c>
      <c r="Q850">
        <v>0</v>
      </c>
      <c r="R850">
        <v>9.8158360243292002E-4</v>
      </c>
      <c r="S850">
        <v>4.3327395637758198E-3</v>
      </c>
      <c r="T850">
        <v>0</v>
      </c>
      <c r="U850">
        <v>3.0000008613670199E-3</v>
      </c>
      <c r="V850">
        <v>1.5320015431092199E-2</v>
      </c>
      <c r="W850">
        <v>1.06756172819346E-3</v>
      </c>
      <c r="X850">
        <v>4.7122495985590998E-3</v>
      </c>
      <c r="Y850">
        <v>0</v>
      </c>
      <c r="Z850">
        <v>1.20000034454681E-2</v>
      </c>
      <c r="AA850">
        <v>4.37714726602636E-2</v>
      </c>
      <c r="AB850">
        <v>826.33239335327801</v>
      </c>
      <c r="AC850">
        <v>1212.9425403333</v>
      </c>
      <c r="AD850">
        <v>0</v>
      </c>
      <c r="AE850">
        <v>0.57908053977743301</v>
      </c>
      <c r="AF850">
        <v>4.0124831529011997</v>
      </c>
      <c r="AG850">
        <v>0</v>
      </c>
      <c r="AH850">
        <v>0.16845326404357</v>
      </c>
      <c r="AI850">
        <v>0.247266271611709</v>
      </c>
      <c r="AJ850">
        <v>0</v>
      </c>
      <c r="AK850">
        <v>8.2739183091066204E-3</v>
      </c>
      <c r="AL850">
        <v>5.7330467082404302E-2</v>
      </c>
      <c r="AM850">
        <v>0</v>
      </c>
      <c r="AN850">
        <v>0</v>
      </c>
      <c r="AO850">
        <v>0</v>
      </c>
      <c r="AP850">
        <v>0</v>
      </c>
      <c r="AQ850">
        <v>0.59099416493618695</v>
      </c>
      <c r="AR850">
        <v>4.09503336302887</v>
      </c>
      <c r="AS850">
        <v>0</v>
      </c>
      <c r="AT850">
        <v>0</v>
      </c>
      <c r="AU850">
        <v>0</v>
      </c>
      <c r="AV850">
        <v>0</v>
      </c>
      <c r="AW850">
        <v>1.0599999999999901</v>
      </c>
      <c r="AX850">
        <v>2.3517880412742098</v>
      </c>
      <c r="AY850">
        <v>8.3305661759425398</v>
      </c>
      <c r="AZ850">
        <v>0</v>
      </c>
      <c r="BA850">
        <v>0</v>
      </c>
      <c r="BB850">
        <v>0</v>
      </c>
      <c r="BC850">
        <v>0</v>
      </c>
    </row>
    <row r="851" spans="1:55" x14ac:dyDescent="0.25">
      <c r="A851" t="s">
        <v>119</v>
      </c>
      <c r="B851">
        <v>2029</v>
      </c>
      <c r="C851" t="s">
        <v>147</v>
      </c>
      <c r="D851" t="str">
        <f t="shared" si="52"/>
        <v>Bus</v>
      </c>
      <c r="E851" t="str">
        <f t="shared" si="51"/>
        <v>2029SBUS</v>
      </c>
      <c r="F851" t="str">
        <f t="shared" si="53"/>
        <v>2029Bus</v>
      </c>
      <c r="G851" t="s">
        <v>115</v>
      </c>
      <c r="H851" t="s">
        <v>115</v>
      </c>
      <c r="I851" t="s">
        <v>116</v>
      </c>
      <c r="J851">
        <v>539.57898693320794</v>
      </c>
      <c r="K851">
        <v>24694.817651024601</v>
      </c>
      <c r="L851">
        <v>24694.817651024601</v>
      </c>
      <c r="M851">
        <v>0</v>
      </c>
      <c r="N851">
        <v>2158.31594773283</v>
      </c>
      <c r="O851">
        <v>0.369956879924844</v>
      </c>
      <c r="P851">
        <v>0.89262374676129297</v>
      </c>
      <c r="Q851">
        <v>0.79947444903687004</v>
      </c>
      <c r="R851">
        <v>9.0944098104742295E-4</v>
      </c>
      <c r="S851">
        <v>0</v>
      </c>
      <c r="T851">
        <v>4.4569126897670101E-4</v>
      </c>
      <c r="U851">
        <v>2.0000005738789899E-3</v>
      </c>
      <c r="V851">
        <v>1.6395758871486699E-2</v>
      </c>
      <c r="W851">
        <v>9.8910004508077497E-4</v>
      </c>
      <c r="X851">
        <v>0</v>
      </c>
      <c r="Y851">
        <v>4.8472992027393099E-4</v>
      </c>
      <c r="Z851">
        <v>8.0000022955159806E-3</v>
      </c>
      <c r="AA851">
        <v>4.6845025347104802E-2</v>
      </c>
      <c r="AB851">
        <v>896.16285664093198</v>
      </c>
      <c r="AC851">
        <v>2610.2252450944302</v>
      </c>
      <c r="AD851">
        <v>55.229129497132298</v>
      </c>
      <c r="AE851">
        <v>8.2745787646572502E-3</v>
      </c>
      <c r="AF851">
        <v>2.4418384851915902</v>
      </c>
      <c r="AG851">
        <v>7.01347204875791E-2</v>
      </c>
      <c r="AH851">
        <v>2.2899670979399499E-2</v>
      </c>
      <c r="AI851">
        <v>7.9490840068321397E-2</v>
      </c>
      <c r="AJ851">
        <v>7.0255855953202301E-2</v>
      </c>
      <c r="AK851">
        <v>4.0360257583544397E-2</v>
      </c>
      <c r="AL851">
        <v>10.641478086740401</v>
      </c>
      <c r="AM851">
        <v>0.400590560271258</v>
      </c>
      <c r="AN851">
        <v>0.17703196335952401</v>
      </c>
      <c r="AO851">
        <v>0.59088773836349495</v>
      </c>
      <c r="AP851">
        <v>3.9689078357233498</v>
      </c>
      <c r="AQ851">
        <v>5.8893593123548901E-2</v>
      </c>
      <c r="AR851">
        <v>15.5280198441839</v>
      </c>
      <c r="AS851">
        <v>0.438596240280265</v>
      </c>
      <c r="AT851">
        <v>0.17703196335945101</v>
      </c>
      <c r="AU851">
        <v>0.59088773836325104</v>
      </c>
      <c r="AV851">
        <v>3.9689078357233498</v>
      </c>
      <c r="AW851">
        <v>4.4999999999999998E-2</v>
      </c>
      <c r="AX851">
        <v>0.82445527836074795</v>
      </c>
      <c r="AY851">
        <v>82.240634307683393</v>
      </c>
      <c r="AZ851">
        <v>8.3677092264956201</v>
      </c>
      <c r="BA851">
        <v>8.8594822020367694E-3</v>
      </c>
      <c r="BB851">
        <v>2.5804733961973102E-2</v>
      </c>
      <c r="BC851">
        <v>5.4599617266873303E-4</v>
      </c>
    </row>
    <row r="852" spans="1:55" x14ac:dyDescent="0.25">
      <c r="A852" t="s">
        <v>113</v>
      </c>
      <c r="B852">
        <v>2029</v>
      </c>
      <c r="C852" t="s">
        <v>147</v>
      </c>
      <c r="D852" t="str">
        <f t="shared" si="52"/>
        <v>Bus</v>
      </c>
      <c r="E852" t="str">
        <f t="shared" si="51"/>
        <v>2029SBUS</v>
      </c>
      <c r="F852" t="str">
        <f t="shared" si="53"/>
        <v>2029Bus</v>
      </c>
      <c r="G852" t="s">
        <v>115</v>
      </c>
      <c r="H852" t="s">
        <v>115</v>
      </c>
      <c r="I852" t="s">
        <v>116</v>
      </c>
      <c r="J852">
        <v>413.49122305728997</v>
      </c>
      <c r="K852">
        <v>21344.120939071701</v>
      </c>
      <c r="L852">
        <v>21344.120939071701</v>
      </c>
      <c r="M852">
        <v>0</v>
      </c>
      <c r="N852">
        <v>1653.9648922291599</v>
      </c>
      <c r="O852">
        <v>0.439574617668886</v>
      </c>
      <c r="P852">
        <v>0.87558933731302002</v>
      </c>
      <c r="Q852">
        <v>0.746291115112932</v>
      </c>
      <c r="R852">
        <v>1.08790085871103E-3</v>
      </c>
      <c r="S852">
        <v>0</v>
      </c>
      <c r="T852">
        <v>5.3498330074035498E-4</v>
      </c>
      <c r="U852">
        <v>2.0000005738789899E-3</v>
      </c>
      <c r="V852">
        <v>1.6395758871486601E-2</v>
      </c>
      <c r="W852">
        <v>1.1831914448755E-3</v>
      </c>
      <c r="X852">
        <v>0</v>
      </c>
      <c r="Y852">
        <v>5.8184315190009501E-4</v>
      </c>
      <c r="Z852">
        <v>8.0000022955159806E-3</v>
      </c>
      <c r="AA852">
        <v>4.6845025347104698E-2</v>
      </c>
      <c r="AB852">
        <v>881.37262113412703</v>
      </c>
      <c r="AC852">
        <v>2571.7328198608102</v>
      </c>
      <c r="AD852">
        <v>55.519112933272297</v>
      </c>
      <c r="AE852">
        <v>1.03794840988227E-2</v>
      </c>
      <c r="AF852">
        <v>2.4780307132875401</v>
      </c>
      <c r="AG852">
        <v>7.3550021972940097E-2</v>
      </c>
      <c r="AH852">
        <v>2.5025223584893199E-2</v>
      </c>
      <c r="AI852">
        <v>8.01241127420695E-2</v>
      </c>
      <c r="AJ852">
        <v>6.7072238472581105E-2</v>
      </c>
      <c r="AK852">
        <v>5.06761012672719E-2</v>
      </c>
      <c r="AL852">
        <v>10.641218120175701</v>
      </c>
      <c r="AM852">
        <v>0.41573424651580099</v>
      </c>
      <c r="AN852">
        <v>0.154308767302832</v>
      </c>
      <c r="AO852">
        <v>0.51006348683493796</v>
      </c>
      <c r="AP852">
        <v>3.3532113264413002</v>
      </c>
      <c r="AQ852">
        <v>7.3946448011256105E-2</v>
      </c>
      <c r="AR852">
        <v>15.5276405015829</v>
      </c>
      <c r="AS852">
        <v>0.45517667054887301</v>
      </c>
      <c r="AT852">
        <v>0.15430876730276799</v>
      </c>
      <c r="AU852">
        <v>0.51006348683472802</v>
      </c>
      <c r="AV852">
        <v>3.3532113264413002</v>
      </c>
      <c r="AW852">
        <v>4.4999999999999901E-2</v>
      </c>
      <c r="AX852">
        <v>1.0407020676098599</v>
      </c>
      <c r="AY852">
        <v>82.239055728793502</v>
      </c>
      <c r="AZ852">
        <v>8.9231356398411403</v>
      </c>
      <c r="BA852">
        <v>8.7132656664311494E-3</v>
      </c>
      <c r="BB852">
        <v>2.54241971502281E-2</v>
      </c>
      <c r="BC852">
        <v>5.4886295416087998E-4</v>
      </c>
    </row>
    <row r="853" spans="1:55" x14ac:dyDescent="0.25">
      <c r="A853" t="s">
        <v>119</v>
      </c>
      <c r="B853">
        <v>2029</v>
      </c>
      <c r="C853" t="s">
        <v>147</v>
      </c>
      <c r="D853" t="str">
        <f t="shared" si="52"/>
        <v>Bus</v>
      </c>
      <c r="E853" t="str">
        <f t="shared" si="51"/>
        <v>2029SBUS</v>
      </c>
      <c r="F853" t="str">
        <f t="shared" si="53"/>
        <v>2029Bus</v>
      </c>
      <c r="G853" t="s">
        <v>115</v>
      </c>
      <c r="H853" t="s">
        <v>115</v>
      </c>
      <c r="I853" t="s">
        <v>121</v>
      </c>
      <c r="J853">
        <v>579.60601899775304</v>
      </c>
      <c r="K853">
        <v>11521.432468576801</v>
      </c>
      <c r="L853">
        <v>11521.432468576801</v>
      </c>
      <c r="M853">
        <v>0</v>
      </c>
      <c r="N853">
        <v>8392.6951550874692</v>
      </c>
      <c r="O853">
        <v>6.4565738988281902</v>
      </c>
      <c r="P853">
        <v>29.638967368743799</v>
      </c>
      <c r="Q853">
        <v>0.26651841750301702</v>
      </c>
      <c r="R853">
        <v>3.6984939370820799E-2</v>
      </c>
      <c r="S853">
        <v>2.6735637272320499E-2</v>
      </c>
      <c r="T853">
        <v>0</v>
      </c>
      <c r="U853">
        <v>3.0000008608184899E-3</v>
      </c>
      <c r="V853">
        <v>1.6395758871486699E-2</v>
      </c>
      <c r="W853">
        <v>3.86572342109315E-2</v>
      </c>
      <c r="X853">
        <v>2.7944504152141499E-2</v>
      </c>
      <c r="Y853">
        <v>0</v>
      </c>
      <c r="Z853">
        <v>1.2000003443273901E-2</v>
      </c>
      <c r="AA853">
        <v>4.6845025347104802E-2</v>
      </c>
      <c r="AB853">
        <v>1251.3817521486301</v>
      </c>
      <c r="AC853">
        <v>2342.7110681159102</v>
      </c>
      <c r="AD853">
        <v>0</v>
      </c>
      <c r="AE853">
        <v>6.4601050018580301E-3</v>
      </c>
      <c r="AF853">
        <v>7.4029151783628596E-3</v>
      </c>
      <c r="AG853">
        <v>0</v>
      </c>
      <c r="AH853">
        <v>0.197155704662655</v>
      </c>
      <c r="AI853">
        <v>0.369095082825319</v>
      </c>
      <c r="AJ853">
        <v>0</v>
      </c>
      <c r="AK853">
        <v>0.13908428918843599</v>
      </c>
      <c r="AL853">
        <v>0.159382733749489</v>
      </c>
      <c r="AM853">
        <v>0</v>
      </c>
      <c r="AN853">
        <v>0</v>
      </c>
      <c r="AO853">
        <v>0</v>
      </c>
      <c r="AP853">
        <v>0</v>
      </c>
      <c r="AQ853">
        <v>0.158336875965705</v>
      </c>
      <c r="AR853">
        <v>0.181445109954705</v>
      </c>
      <c r="AS853">
        <v>0</v>
      </c>
      <c r="AT853">
        <v>0</v>
      </c>
      <c r="AU853">
        <v>0</v>
      </c>
      <c r="AV853">
        <v>0</v>
      </c>
      <c r="AW853">
        <v>0.10354576794690599</v>
      </c>
      <c r="AX853">
        <v>0.34799281855195802</v>
      </c>
      <c r="AY853">
        <v>3.3120635930617901</v>
      </c>
      <c r="AZ853">
        <v>0</v>
      </c>
      <c r="BA853">
        <v>1.1849836880160501E-2</v>
      </c>
      <c r="BB853">
        <v>2.21840728993008E-2</v>
      </c>
      <c r="BC853">
        <v>0</v>
      </c>
    </row>
    <row r="854" spans="1:55" x14ac:dyDescent="0.25">
      <c r="A854" t="s">
        <v>113</v>
      </c>
      <c r="B854">
        <v>2029</v>
      </c>
      <c r="C854" t="s">
        <v>147</v>
      </c>
      <c r="D854" t="str">
        <f t="shared" si="52"/>
        <v>Bus</v>
      </c>
      <c r="E854" t="str">
        <f t="shared" si="51"/>
        <v>2029SBUS</v>
      </c>
      <c r="F854" t="str">
        <f t="shared" si="53"/>
        <v>2029Bus</v>
      </c>
      <c r="G854" t="s">
        <v>115</v>
      </c>
      <c r="H854" t="s">
        <v>115</v>
      </c>
      <c r="I854" t="s">
        <v>121</v>
      </c>
      <c r="J854">
        <v>948.10341930164304</v>
      </c>
      <c r="K854">
        <v>20587.750184458298</v>
      </c>
      <c r="L854">
        <v>20587.750184458298</v>
      </c>
      <c r="M854">
        <v>0</v>
      </c>
      <c r="N854">
        <v>13728.537511487801</v>
      </c>
      <c r="O854">
        <v>3.6720293384911402</v>
      </c>
      <c r="P854">
        <v>21.037206929402299</v>
      </c>
      <c r="Q854">
        <v>0.51981518075585997</v>
      </c>
      <c r="R854">
        <v>2.13278886673532E-2</v>
      </c>
      <c r="S854">
        <v>1.7076472750144601E-2</v>
      </c>
      <c r="T854">
        <v>0</v>
      </c>
      <c r="U854">
        <v>3.0000008608184899E-3</v>
      </c>
      <c r="V854">
        <v>1.6395758871486601E-2</v>
      </c>
      <c r="W854">
        <v>2.2292241151786601E-2</v>
      </c>
      <c r="X854">
        <v>1.78485950721806E-2</v>
      </c>
      <c r="Y854">
        <v>0</v>
      </c>
      <c r="Z854">
        <v>1.2000003443273901E-2</v>
      </c>
      <c r="AA854">
        <v>4.6845025347104802E-2</v>
      </c>
      <c r="AB854">
        <v>1232.60760801427</v>
      </c>
      <c r="AC854">
        <v>2186.97794532325</v>
      </c>
      <c r="AD854">
        <v>0</v>
      </c>
      <c r="AE854">
        <v>3.5037217806204602E-3</v>
      </c>
      <c r="AF854">
        <v>7.5103379353263699E-3</v>
      </c>
      <c r="AG854">
        <v>0</v>
      </c>
      <c r="AH854">
        <v>0.19419783060871901</v>
      </c>
      <c r="AI854">
        <v>0.344559265908711</v>
      </c>
      <c r="AJ854">
        <v>0</v>
      </c>
      <c r="AK854">
        <v>7.5434169139894799E-2</v>
      </c>
      <c r="AL854">
        <v>0.16169551624925299</v>
      </c>
      <c r="AM854">
        <v>0</v>
      </c>
      <c r="AN854">
        <v>0</v>
      </c>
      <c r="AO854">
        <v>0</v>
      </c>
      <c r="AP854">
        <v>0</v>
      </c>
      <c r="AQ854">
        <v>8.5876059419603898E-2</v>
      </c>
      <c r="AR854">
        <v>0.18407803677870199</v>
      </c>
      <c r="AS854">
        <v>0</v>
      </c>
      <c r="AT854">
        <v>0</v>
      </c>
      <c r="AU854">
        <v>0</v>
      </c>
      <c r="AV854">
        <v>0</v>
      </c>
      <c r="AW854">
        <v>0.16115484847438599</v>
      </c>
      <c r="AX854">
        <v>0.20859505303168299</v>
      </c>
      <c r="AY854">
        <v>4.9493826033785497</v>
      </c>
      <c r="AZ854">
        <v>0</v>
      </c>
      <c r="BA854">
        <v>1.16720569619422E-2</v>
      </c>
      <c r="BB854">
        <v>2.0709373353169101E-2</v>
      </c>
      <c r="BC854">
        <v>0</v>
      </c>
    </row>
    <row r="855" spans="1:55" x14ac:dyDescent="0.25">
      <c r="A855" t="s">
        <v>119</v>
      </c>
      <c r="B855">
        <v>2029</v>
      </c>
      <c r="C855" t="s">
        <v>147</v>
      </c>
      <c r="D855" t="str">
        <f t="shared" si="52"/>
        <v>Bus</v>
      </c>
      <c r="E855" t="str">
        <f t="shared" si="51"/>
        <v>2029SBUS</v>
      </c>
      <c r="F855" t="str">
        <f t="shared" si="53"/>
        <v>2029Bus</v>
      </c>
      <c r="G855" t="s">
        <v>115</v>
      </c>
      <c r="H855" t="s">
        <v>115</v>
      </c>
      <c r="I855" t="s">
        <v>125</v>
      </c>
      <c r="J855">
        <v>47.397558333208202</v>
      </c>
      <c r="K855">
        <v>1416.0950641870299</v>
      </c>
      <c r="L855">
        <v>0</v>
      </c>
      <c r="M855">
        <v>1416.0950641870299</v>
      </c>
      <c r="N855">
        <v>594.19622956437502</v>
      </c>
      <c r="O855">
        <v>0</v>
      </c>
      <c r="P855">
        <v>0</v>
      </c>
      <c r="Q855">
        <v>0</v>
      </c>
      <c r="R855">
        <v>0</v>
      </c>
      <c r="S855">
        <v>0</v>
      </c>
      <c r="T855">
        <v>0</v>
      </c>
      <c r="U855">
        <v>2.69797452043136E-3</v>
      </c>
      <c r="V855">
        <v>8.1978794357433493E-3</v>
      </c>
      <c r="W855">
        <v>0</v>
      </c>
      <c r="X855">
        <v>0</v>
      </c>
      <c r="Y855">
        <v>0</v>
      </c>
      <c r="Z855">
        <v>1.07918980817254E-2</v>
      </c>
      <c r="AA855">
        <v>2.3422512673552401E-2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</row>
    <row r="856" spans="1:55" x14ac:dyDescent="0.25">
      <c r="A856" t="s">
        <v>113</v>
      </c>
      <c r="B856">
        <v>2029</v>
      </c>
      <c r="C856" t="s">
        <v>147</v>
      </c>
      <c r="D856" t="str">
        <f t="shared" si="52"/>
        <v>Bus</v>
      </c>
      <c r="E856" t="str">
        <f t="shared" si="51"/>
        <v>2029SBUS</v>
      </c>
      <c r="F856" t="str">
        <f t="shared" si="53"/>
        <v>2029Bus</v>
      </c>
      <c r="G856" t="s">
        <v>115</v>
      </c>
      <c r="H856" t="s">
        <v>115</v>
      </c>
      <c r="I856" t="s">
        <v>125</v>
      </c>
      <c r="J856">
        <v>52.415841194520702</v>
      </c>
      <c r="K856">
        <v>1648.8355021867401</v>
      </c>
      <c r="L856">
        <v>0</v>
      </c>
      <c r="M856">
        <v>1648.8355021867401</v>
      </c>
      <c r="N856">
        <v>653.08230196468503</v>
      </c>
      <c r="O856">
        <v>0</v>
      </c>
      <c r="P856">
        <v>0</v>
      </c>
      <c r="Q856">
        <v>0</v>
      </c>
      <c r="R856">
        <v>0</v>
      </c>
      <c r="S856">
        <v>0</v>
      </c>
      <c r="T856">
        <v>0</v>
      </c>
      <c r="U856">
        <v>2.64253295279362E-3</v>
      </c>
      <c r="V856">
        <v>8.1978794357433406E-3</v>
      </c>
      <c r="W856">
        <v>0</v>
      </c>
      <c r="X856">
        <v>0</v>
      </c>
      <c r="Y856">
        <v>0</v>
      </c>
      <c r="Z856">
        <v>1.0570131811174501E-2</v>
      </c>
      <c r="AA856">
        <v>2.3422512673552401E-2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</row>
    <row r="857" spans="1:55" x14ac:dyDescent="0.25">
      <c r="A857" t="s">
        <v>119</v>
      </c>
      <c r="B857">
        <v>2029</v>
      </c>
      <c r="C857" t="s">
        <v>147</v>
      </c>
      <c r="D857" t="str">
        <f t="shared" si="52"/>
        <v>Bus</v>
      </c>
      <c r="E857" t="str">
        <f t="shared" si="51"/>
        <v>2029SBUS</v>
      </c>
      <c r="F857" t="str">
        <f t="shared" si="53"/>
        <v>2029Bus</v>
      </c>
      <c r="G857" t="s">
        <v>115</v>
      </c>
      <c r="H857" t="s">
        <v>115</v>
      </c>
      <c r="I857" t="s">
        <v>123</v>
      </c>
      <c r="J857">
        <v>687.85491438857696</v>
      </c>
      <c r="K857">
        <v>15994.3831385092</v>
      </c>
      <c r="L857">
        <v>15994.3831385092</v>
      </c>
      <c r="M857">
        <v>0</v>
      </c>
      <c r="N857">
        <v>9960.1391603466</v>
      </c>
      <c r="O857">
        <v>0.76404388556974101</v>
      </c>
      <c r="P857">
        <v>5.2130571533664298</v>
      </c>
      <c r="Q857">
        <v>0</v>
      </c>
      <c r="R857">
        <v>4.1218369590952497E-3</v>
      </c>
      <c r="S857">
        <v>1.2736855109919801E-2</v>
      </c>
      <c r="T857">
        <v>0</v>
      </c>
      <c r="U857">
        <v>3.0000008608184899E-3</v>
      </c>
      <c r="V857">
        <v>1.6395758871486699E-2</v>
      </c>
      <c r="W857">
        <v>4.4828737730305997E-3</v>
      </c>
      <c r="X857">
        <v>1.3852492053854399E-2</v>
      </c>
      <c r="Y857">
        <v>0</v>
      </c>
      <c r="Z857">
        <v>1.2000003443273901E-2</v>
      </c>
      <c r="AA857">
        <v>4.6845025347104802E-2</v>
      </c>
      <c r="AB857">
        <v>1662.00981510514</v>
      </c>
      <c r="AC857">
        <v>4144.6986328952398</v>
      </c>
      <c r="AD857">
        <v>0</v>
      </c>
      <c r="AE857">
        <v>4.4472076691265503</v>
      </c>
      <c r="AF857">
        <v>14.5425431249804</v>
      </c>
      <c r="AG857">
        <v>0</v>
      </c>
      <c r="AH857">
        <v>0.33881157325901701</v>
      </c>
      <c r="AI857">
        <v>0.844923929890808</v>
      </c>
      <c r="AJ857">
        <v>0</v>
      </c>
      <c r="AK857">
        <v>6.35418226489321E-2</v>
      </c>
      <c r="AL857">
        <v>0.20778424684931299</v>
      </c>
      <c r="AM857">
        <v>0</v>
      </c>
      <c r="AN857">
        <v>0</v>
      </c>
      <c r="AO857">
        <v>0</v>
      </c>
      <c r="AP857">
        <v>0</v>
      </c>
      <c r="AQ857">
        <v>4.5387016177808501</v>
      </c>
      <c r="AR857">
        <v>14.841731917808101</v>
      </c>
      <c r="AS857">
        <v>0</v>
      </c>
      <c r="AT857">
        <v>0</v>
      </c>
      <c r="AU857">
        <v>0</v>
      </c>
      <c r="AV857">
        <v>0</v>
      </c>
      <c r="AW857">
        <v>1.06</v>
      </c>
      <c r="AX857">
        <v>15.030824957399799</v>
      </c>
      <c r="AY857">
        <v>23.857471079129802</v>
      </c>
      <c r="AZ857">
        <v>0</v>
      </c>
      <c r="BA857">
        <v>0</v>
      </c>
      <c r="BB857">
        <v>0</v>
      </c>
      <c r="BC857">
        <v>0</v>
      </c>
    </row>
    <row r="858" spans="1:55" x14ac:dyDescent="0.25">
      <c r="A858" t="s">
        <v>113</v>
      </c>
      <c r="B858">
        <v>2029</v>
      </c>
      <c r="C858" t="s">
        <v>147</v>
      </c>
      <c r="D858" t="str">
        <f t="shared" si="52"/>
        <v>Bus</v>
      </c>
      <c r="E858" t="str">
        <f t="shared" si="51"/>
        <v>2029SBUS</v>
      </c>
      <c r="F858" t="str">
        <f t="shared" si="53"/>
        <v>2029Bus</v>
      </c>
      <c r="G858" t="s">
        <v>115</v>
      </c>
      <c r="H858" t="s">
        <v>115</v>
      </c>
      <c r="I858" t="s">
        <v>123</v>
      </c>
      <c r="J858">
        <v>456.67046751664702</v>
      </c>
      <c r="K858">
        <v>10828.1850291098</v>
      </c>
      <c r="L858">
        <v>10828.1850291098</v>
      </c>
      <c r="M858">
        <v>0</v>
      </c>
      <c r="N858">
        <v>6612.5883696410501</v>
      </c>
      <c r="O858">
        <v>0.59705524509497498</v>
      </c>
      <c r="P858">
        <v>5.1458149078749997</v>
      </c>
      <c r="Q858">
        <v>0</v>
      </c>
      <c r="R858">
        <v>4.1218369590952497E-3</v>
      </c>
      <c r="S858">
        <v>1.4340759535763499E-2</v>
      </c>
      <c r="T858">
        <v>0</v>
      </c>
      <c r="U858">
        <v>3.0000008608184899E-3</v>
      </c>
      <c r="V858">
        <v>1.6395758871486601E-2</v>
      </c>
      <c r="W858">
        <v>4.4828737730305997E-3</v>
      </c>
      <c r="X858">
        <v>1.5596884458604099E-2</v>
      </c>
      <c r="Y858">
        <v>0</v>
      </c>
      <c r="Z858">
        <v>1.2000003443273901E-2</v>
      </c>
      <c r="AA858">
        <v>4.6845025347104802E-2</v>
      </c>
      <c r="AB858">
        <v>1621.37536001577</v>
      </c>
      <c r="AC858">
        <v>4269.2331302802904</v>
      </c>
      <c r="AD858">
        <v>0</v>
      </c>
      <c r="AE858">
        <v>4.0576585456998204</v>
      </c>
      <c r="AF858">
        <v>13.712325470459</v>
      </c>
      <c r="AG858">
        <v>0</v>
      </c>
      <c r="AH858">
        <v>0.33052797376867199</v>
      </c>
      <c r="AI858">
        <v>0.87031110185608496</v>
      </c>
      <c r="AJ858">
        <v>0</v>
      </c>
      <c r="AK858">
        <v>5.7975934308329903E-2</v>
      </c>
      <c r="AL858">
        <v>0.19592207469804801</v>
      </c>
      <c r="AM858">
        <v>0</v>
      </c>
      <c r="AN858">
        <v>0</v>
      </c>
      <c r="AO858">
        <v>0</v>
      </c>
      <c r="AP858">
        <v>0</v>
      </c>
      <c r="AQ858">
        <v>4.1411381648807</v>
      </c>
      <c r="AR858">
        <v>13.994433907003399</v>
      </c>
      <c r="AS858">
        <v>0</v>
      </c>
      <c r="AT858">
        <v>0</v>
      </c>
      <c r="AU858">
        <v>0</v>
      </c>
      <c r="AV858">
        <v>0</v>
      </c>
      <c r="AW858">
        <v>1.06</v>
      </c>
      <c r="AX858">
        <v>13.1311319605331</v>
      </c>
      <c r="AY858">
        <v>27.473764981623201</v>
      </c>
      <c r="AZ858">
        <v>0</v>
      </c>
      <c r="BA858">
        <v>0</v>
      </c>
      <c r="BB858">
        <v>0</v>
      </c>
      <c r="BC858">
        <v>0</v>
      </c>
    </row>
    <row r="859" spans="1:55" x14ac:dyDescent="0.25">
      <c r="A859" t="s">
        <v>119</v>
      </c>
      <c r="B859">
        <v>2029</v>
      </c>
      <c r="C859" t="s">
        <v>148</v>
      </c>
      <c r="D859" t="str">
        <f t="shared" si="52"/>
        <v>Bus</v>
      </c>
      <c r="E859" t="str">
        <f t="shared" si="51"/>
        <v>2029UBUS</v>
      </c>
      <c r="F859" t="str">
        <f t="shared" si="53"/>
        <v>2029Bus</v>
      </c>
      <c r="G859" t="s">
        <v>115</v>
      </c>
      <c r="H859" t="s">
        <v>115</v>
      </c>
      <c r="I859" t="s">
        <v>116</v>
      </c>
      <c r="J859">
        <v>132.311536466034</v>
      </c>
      <c r="K859">
        <v>16803.8062280267</v>
      </c>
      <c r="L859">
        <v>16803.8062280267</v>
      </c>
      <c r="M859">
        <v>0</v>
      </c>
      <c r="N859">
        <v>529.24614586413702</v>
      </c>
      <c r="O859">
        <v>0.19361479004101201</v>
      </c>
      <c r="P859">
        <v>0</v>
      </c>
      <c r="Q859">
        <v>0.60892382803561995</v>
      </c>
      <c r="R859">
        <v>1.30964178379692E-3</v>
      </c>
      <c r="S859">
        <v>0</v>
      </c>
      <c r="T859">
        <v>4.3183074231947799E-4</v>
      </c>
      <c r="U859">
        <v>2.5463974296441299E-3</v>
      </c>
      <c r="V859">
        <v>3.54835482235809E-2</v>
      </c>
      <c r="W859">
        <v>1.4243549327426399E-3</v>
      </c>
      <c r="X859">
        <v>0</v>
      </c>
      <c r="Y859">
        <v>4.6965533288760699E-4</v>
      </c>
      <c r="Z859">
        <v>1.01855897185765E-2</v>
      </c>
      <c r="AA859">
        <v>0.101381566353088</v>
      </c>
      <c r="AB859">
        <v>1420.2202565203099</v>
      </c>
      <c r="AC859">
        <v>0</v>
      </c>
      <c r="AD859">
        <v>67.876415182581596</v>
      </c>
      <c r="AE859">
        <v>3.4809606487291398E-3</v>
      </c>
      <c r="AF859">
        <v>0</v>
      </c>
      <c r="AG859">
        <v>8.0153842324583502E-2</v>
      </c>
      <c r="AH859">
        <v>1.71402735434531E-2</v>
      </c>
      <c r="AI859">
        <v>0</v>
      </c>
      <c r="AJ859">
        <v>6.5228306149593004E-2</v>
      </c>
      <c r="AK859">
        <v>1.0727083014419801E-2</v>
      </c>
      <c r="AL859">
        <v>0</v>
      </c>
      <c r="AM859">
        <v>0.31282941849711599</v>
      </c>
      <c r="AN859">
        <v>3.9543517487709998E-2</v>
      </c>
      <c r="AO859">
        <v>0.106442762453806</v>
      </c>
      <c r="AP859">
        <v>0.54899772800611402</v>
      </c>
      <c r="AQ859">
        <v>1.56529343537033E-2</v>
      </c>
      <c r="AR859">
        <v>0</v>
      </c>
      <c r="AS859">
        <v>0.34250883672592802</v>
      </c>
      <c r="AT859">
        <v>3.9543517487693802E-2</v>
      </c>
      <c r="AU859">
        <v>0.106442762453762</v>
      </c>
      <c r="AV859">
        <v>0.54899772800611402</v>
      </c>
      <c r="AW859">
        <v>4.4999999999999998E-2</v>
      </c>
      <c r="AX859">
        <v>0.46700730887318098</v>
      </c>
      <c r="AY859">
        <v>0</v>
      </c>
      <c r="AZ859">
        <v>7.5321688842665599</v>
      </c>
      <c r="BA859">
        <v>1.40403231314185E-2</v>
      </c>
      <c r="BB859">
        <v>0</v>
      </c>
      <c r="BC859">
        <v>6.7102746759909902E-4</v>
      </c>
    </row>
    <row r="860" spans="1:55" x14ac:dyDescent="0.25">
      <c r="A860" t="s">
        <v>113</v>
      </c>
      <c r="B860">
        <v>2029</v>
      </c>
      <c r="C860" t="s">
        <v>148</v>
      </c>
      <c r="D860" t="str">
        <f t="shared" si="52"/>
        <v>Bus</v>
      </c>
      <c r="E860" t="str">
        <f t="shared" si="51"/>
        <v>2029UBUS</v>
      </c>
      <c r="F860" t="str">
        <f t="shared" si="53"/>
        <v>2029Bus</v>
      </c>
      <c r="G860" t="s">
        <v>115</v>
      </c>
      <c r="H860" t="s">
        <v>115</v>
      </c>
      <c r="I860" t="s">
        <v>116</v>
      </c>
      <c r="J860">
        <v>104.058939925404</v>
      </c>
      <c r="K860">
        <v>9911.4933039998996</v>
      </c>
      <c r="L860">
        <v>9911.4933039998996</v>
      </c>
      <c r="M860">
        <v>0</v>
      </c>
      <c r="N860">
        <v>416.23575970161897</v>
      </c>
      <c r="O860">
        <v>0.13769899168517699</v>
      </c>
      <c r="P860">
        <v>0</v>
      </c>
      <c r="Q860">
        <v>0.65796657158845395</v>
      </c>
      <c r="R860">
        <v>1.5342776986321199E-3</v>
      </c>
      <c r="S860">
        <v>0</v>
      </c>
      <c r="T860">
        <v>5.8826541627569505E-4</v>
      </c>
      <c r="U860">
        <v>2.4823957511041798E-3</v>
      </c>
      <c r="V860">
        <v>3.5057937061290199E-2</v>
      </c>
      <c r="W860">
        <v>1.66866698610355E-3</v>
      </c>
      <c r="X860">
        <v>0</v>
      </c>
      <c r="Y860">
        <v>6.3979231405166795E-4</v>
      </c>
      <c r="Z860">
        <v>9.92958300441674E-3</v>
      </c>
      <c r="AA860">
        <v>0.100165534460829</v>
      </c>
      <c r="AB860">
        <v>1406.6725922574799</v>
      </c>
      <c r="AC860">
        <v>0</v>
      </c>
      <c r="AD860">
        <v>78.5408859890576</v>
      </c>
      <c r="AE860">
        <v>3.39716537643916E-3</v>
      </c>
      <c r="AF860">
        <v>0</v>
      </c>
      <c r="AG860">
        <v>8.6398785845699502E-2</v>
      </c>
      <c r="AH860">
        <v>1.2950716220979999E-2</v>
      </c>
      <c r="AI860">
        <v>0</v>
      </c>
      <c r="AJ860">
        <v>7.0598447668773295E-2</v>
      </c>
      <c r="AK860">
        <v>1.10676847353423E-2</v>
      </c>
      <c r="AL860">
        <v>0</v>
      </c>
      <c r="AM860">
        <v>0.35322355800343802</v>
      </c>
      <c r="AN860">
        <v>3.0285133253926299E-2</v>
      </c>
      <c r="AO860">
        <v>9.4496759569367997E-2</v>
      </c>
      <c r="AP860">
        <v>0.449925202079478</v>
      </c>
      <c r="AQ860">
        <v>1.6149939585339099E-2</v>
      </c>
      <c r="AR860">
        <v>0</v>
      </c>
      <c r="AS860">
        <v>0.38673533498597801</v>
      </c>
      <c r="AT860">
        <v>3.0285133253913899E-2</v>
      </c>
      <c r="AU860">
        <v>9.4496759569329195E-2</v>
      </c>
      <c r="AV860">
        <v>0.449925202079478</v>
      </c>
      <c r="AW860">
        <v>4.4999999999999998E-2</v>
      </c>
      <c r="AX860">
        <v>0.443916126338048</v>
      </c>
      <c r="AY860">
        <v>0</v>
      </c>
      <c r="AZ860">
        <v>7.7965897571464504</v>
      </c>
      <c r="BA860">
        <v>1.39063906775946E-2</v>
      </c>
      <c r="BB860">
        <v>0</v>
      </c>
      <c r="BC860">
        <v>7.7645661878960801E-4</v>
      </c>
    </row>
    <row r="861" spans="1:55" x14ac:dyDescent="0.25">
      <c r="A861" t="s">
        <v>113</v>
      </c>
      <c r="B861">
        <v>2029</v>
      </c>
      <c r="C861" t="s">
        <v>148</v>
      </c>
      <c r="D861" t="str">
        <f t="shared" si="52"/>
        <v>Bus</v>
      </c>
      <c r="E861" t="str">
        <f t="shared" si="51"/>
        <v>2029UBUS</v>
      </c>
      <c r="F861" t="str">
        <f t="shared" si="53"/>
        <v>2029Bus</v>
      </c>
      <c r="G861" t="s">
        <v>115</v>
      </c>
      <c r="H861" t="s">
        <v>115</v>
      </c>
      <c r="I861" t="s">
        <v>121</v>
      </c>
      <c r="J861">
        <v>5.0978469794146601</v>
      </c>
      <c r="K861">
        <v>503.58220606854599</v>
      </c>
      <c r="L861">
        <v>503.58220606854599</v>
      </c>
      <c r="M861">
        <v>0</v>
      </c>
      <c r="N861">
        <v>20.391387917658601</v>
      </c>
      <c r="O861">
        <v>0.22787741500536501</v>
      </c>
      <c r="P861">
        <v>0</v>
      </c>
      <c r="Q861">
        <v>0</v>
      </c>
      <c r="R861">
        <v>2.7246909446612898E-3</v>
      </c>
      <c r="S861">
        <v>0</v>
      </c>
      <c r="T861">
        <v>0</v>
      </c>
      <c r="U861">
        <v>3.8797575083474199E-3</v>
      </c>
      <c r="V861">
        <v>3.8500011034136201E-2</v>
      </c>
      <c r="W861">
        <v>2.8478893785418798E-3</v>
      </c>
      <c r="X861">
        <v>0</v>
      </c>
      <c r="Y861">
        <v>0</v>
      </c>
      <c r="Z861">
        <v>1.55190300333896E-2</v>
      </c>
      <c r="AA861">
        <v>0.11000003152610301</v>
      </c>
      <c r="AB861">
        <v>991.82683145337603</v>
      </c>
      <c r="AC861">
        <v>0</v>
      </c>
      <c r="AD861">
        <v>0</v>
      </c>
      <c r="AE861">
        <v>2.0563035977933801E-3</v>
      </c>
      <c r="AF861">
        <v>0</v>
      </c>
      <c r="AG861">
        <v>0</v>
      </c>
      <c r="AH861">
        <v>0.156262721206192</v>
      </c>
      <c r="AI861">
        <v>0</v>
      </c>
      <c r="AJ861">
        <v>0</v>
      </c>
      <c r="AK861">
        <v>4.42716525772349E-2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5.03999064439353E-2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0.22</v>
      </c>
      <c r="AX861">
        <v>4.1406756970150803E-2</v>
      </c>
      <c r="AY861">
        <v>0</v>
      </c>
      <c r="AZ861">
        <v>0</v>
      </c>
      <c r="BA861">
        <v>9.39806327693039E-3</v>
      </c>
      <c r="BB861">
        <v>0</v>
      </c>
      <c r="BC861">
        <v>0</v>
      </c>
    </row>
    <row r="862" spans="1:55" x14ac:dyDescent="0.25">
      <c r="A862" t="s">
        <v>119</v>
      </c>
      <c r="B862">
        <v>2029</v>
      </c>
      <c r="C862" t="s">
        <v>148</v>
      </c>
      <c r="D862" t="str">
        <f t="shared" si="52"/>
        <v>Bus</v>
      </c>
      <c r="E862" t="str">
        <f t="shared" si="51"/>
        <v>2029UBUS</v>
      </c>
      <c r="F862" t="str">
        <f t="shared" si="53"/>
        <v>2029Bus</v>
      </c>
      <c r="G862" t="s">
        <v>115</v>
      </c>
      <c r="H862" t="s">
        <v>115</v>
      </c>
      <c r="I862" t="s">
        <v>125</v>
      </c>
      <c r="J862">
        <v>117.52938616748099</v>
      </c>
      <c r="K862">
        <v>14072.0328351443</v>
      </c>
      <c r="L862">
        <v>0</v>
      </c>
      <c r="M862">
        <v>14072.0328351443</v>
      </c>
      <c r="N862">
        <v>470.11754466992699</v>
      </c>
      <c r="O862">
        <v>0</v>
      </c>
      <c r="P862">
        <v>0</v>
      </c>
      <c r="Q862">
        <v>0</v>
      </c>
      <c r="R862">
        <v>0</v>
      </c>
      <c r="S862">
        <v>0</v>
      </c>
      <c r="T862">
        <v>0</v>
      </c>
      <c r="U862">
        <v>7.4669533342847797E-3</v>
      </c>
      <c r="V862">
        <v>1.9250005517068101E-2</v>
      </c>
      <c r="W862">
        <v>0</v>
      </c>
      <c r="X862">
        <v>0</v>
      </c>
      <c r="Y862">
        <v>0</v>
      </c>
      <c r="Z862">
        <v>2.9867813337139101E-2</v>
      </c>
      <c r="AA862">
        <v>5.5000015763051698E-2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</row>
    <row r="863" spans="1:55" x14ac:dyDescent="0.25">
      <c r="A863" t="s">
        <v>113</v>
      </c>
      <c r="B863">
        <v>2029</v>
      </c>
      <c r="C863" t="s">
        <v>148</v>
      </c>
      <c r="D863" t="str">
        <f t="shared" si="52"/>
        <v>Bus</v>
      </c>
      <c r="E863" t="str">
        <f t="shared" si="51"/>
        <v>2029UBUS</v>
      </c>
      <c r="F863" t="str">
        <f t="shared" si="53"/>
        <v>2029Bus</v>
      </c>
      <c r="G863" t="s">
        <v>115</v>
      </c>
      <c r="H863" t="s">
        <v>115</v>
      </c>
      <c r="I863" t="s">
        <v>125</v>
      </c>
      <c r="J863">
        <v>51.406132209469</v>
      </c>
      <c r="K863">
        <v>7568.0430419567201</v>
      </c>
      <c r="L863">
        <v>0</v>
      </c>
      <c r="M863">
        <v>7568.0430419567201</v>
      </c>
      <c r="N863">
        <v>205.624528837876</v>
      </c>
      <c r="O863">
        <v>0</v>
      </c>
      <c r="P863">
        <v>0</v>
      </c>
      <c r="Q863">
        <v>0</v>
      </c>
      <c r="R863">
        <v>0</v>
      </c>
      <c r="S863">
        <v>0</v>
      </c>
      <c r="T863">
        <v>0</v>
      </c>
      <c r="U863">
        <v>8.0849879144768901E-3</v>
      </c>
      <c r="V863">
        <v>1.9250005517068101E-2</v>
      </c>
      <c r="W863">
        <v>0</v>
      </c>
      <c r="X863">
        <v>0</v>
      </c>
      <c r="Y863">
        <v>0</v>
      </c>
      <c r="Z863">
        <v>3.2339951657907498E-2</v>
      </c>
      <c r="AA863">
        <v>5.5000015763051698E-2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</row>
    <row r="864" spans="1:55" x14ac:dyDescent="0.25">
      <c r="A864" t="s">
        <v>119</v>
      </c>
      <c r="B864">
        <v>2029</v>
      </c>
      <c r="C864" t="s">
        <v>148</v>
      </c>
      <c r="D864" t="str">
        <f t="shared" si="52"/>
        <v>Bus</v>
      </c>
      <c r="E864" t="str">
        <f t="shared" si="51"/>
        <v>2029UBUS</v>
      </c>
      <c r="F864" t="str">
        <f t="shared" si="53"/>
        <v>2029Bus</v>
      </c>
      <c r="G864" t="s">
        <v>115</v>
      </c>
      <c r="H864" t="s">
        <v>115</v>
      </c>
      <c r="I864" t="s">
        <v>123</v>
      </c>
      <c r="J864">
        <v>293.398409770027</v>
      </c>
      <c r="K864">
        <v>35763.2624498562</v>
      </c>
      <c r="L864">
        <v>35763.2624498562</v>
      </c>
      <c r="M864">
        <v>0</v>
      </c>
      <c r="N864">
        <v>1173.5936390801101</v>
      </c>
      <c r="O864">
        <v>0.21217952429836301</v>
      </c>
      <c r="P864">
        <v>0</v>
      </c>
      <c r="Q864">
        <v>0</v>
      </c>
      <c r="R864">
        <v>5.1614298400938096E-4</v>
      </c>
      <c r="S864">
        <v>0</v>
      </c>
      <c r="T864">
        <v>0</v>
      </c>
      <c r="U864">
        <v>7.3000142527741303E-3</v>
      </c>
      <c r="V864">
        <v>3.8308052858529999E-2</v>
      </c>
      <c r="W864">
        <v>5.3948067939571498E-4</v>
      </c>
      <c r="X864">
        <v>0</v>
      </c>
      <c r="Y864">
        <v>0</v>
      </c>
      <c r="Z864">
        <v>2.92000570110965E-2</v>
      </c>
      <c r="AA864">
        <v>0.1094515795958</v>
      </c>
      <c r="AB864">
        <v>1616.22879547552</v>
      </c>
      <c r="AC864">
        <v>0</v>
      </c>
      <c r="AD864">
        <v>0</v>
      </c>
      <c r="AE864">
        <v>2.9494583366928802</v>
      </c>
      <c r="AF864">
        <v>0</v>
      </c>
      <c r="AG864">
        <v>0</v>
      </c>
      <c r="AH864">
        <v>0.32947881291961301</v>
      </c>
      <c r="AI864">
        <v>0</v>
      </c>
      <c r="AJ864">
        <v>0</v>
      </c>
      <c r="AK864">
        <v>4.3143864844036699E-2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3.01123242379547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0.97</v>
      </c>
      <c r="AX864">
        <v>36.3793554852668</v>
      </c>
      <c r="AY864">
        <v>0</v>
      </c>
      <c r="AZ864">
        <v>0</v>
      </c>
      <c r="BA864">
        <v>0</v>
      </c>
      <c r="BB864">
        <v>0</v>
      </c>
      <c r="BC864">
        <v>0</v>
      </c>
    </row>
    <row r="865" spans="1:55" x14ac:dyDescent="0.25">
      <c r="A865" t="s">
        <v>113</v>
      </c>
      <c r="B865">
        <v>2029</v>
      </c>
      <c r="C865" t="s">
        <v>148</v>
      </c>
      <c r="D865" t="str">
        <f t="shared" si="52"/>
        <v>Bus</v>
      </c>
      <c r="E865" t="str">
        <f t="shared" si="51"/>
        <v>2029UBUS</v>
      </c>
      <c r="F865" t="str">
        <f t="shared" si="53"/>
        <v>2029Bus</v>
      </c>
      <c r="G865" t="s">
        <v>115</v>
      </c>
      <c r="H865" t="s">
        <v>115</v>
      </c>
      <c r="I865" t="s">
        <v>123</v>
      </c>
      <c r="J865">
        <v>315.96488280993401</v>
      </c>
      <c r="K865">
        <v>41999.472274398999</v>
      </c>
      <c r="L865">
        <v>41999.472274398999</v>
      </c>
      <c r="M865">
        <v>0</v>
      </c>
      <c r="N865">
        <v>1263.8595312397299</v>
      </c>
      <c r="O865">
        <v>0.218014875889844</v>
      </c>
      <c r="P865">
        <v>0</v>
      </c>
      <c r="Q865">
        <v>0</v>
      </c>
      <c r="R865">
        <v>9.1759912679373204E-4</v>
      </c>
      <c r="S865">
        <v>0</v>
      </c>
      <c r="T865">
        <v>0</v>
      </c>
      <c r="U865">
        <v>7.35835378551039E-3</v>
      </c>
      <c r="V865">
        <v>3.7722673559442498E-2</v>
      </c>
      <c r="W865">
        <v>9.5908888752152402E-4</v>
      </c>
      <c r="X865">
        <v>0</v>
      </c>
      <c r="Y865">
        <v>0</v>
      </c>
      <c r="Z865">
        <v>2.9433415142041501E-2</v>
      </c>
      <c r="AA865">
        <v>0.107779067312692</v>
      </c>
      <c r="AB865">
        <v>1710.4335084817201</v>
      </c>
      <c r="AC865">
        <v>0</v>
      </c>
      <c r="AD865">
        <v>0</v>
      </c>
      <c r="AE865">
        <v>3.0264820550015901</v>
      </c>
      <c r="AF865">
        <v>0</v>
      </c>
      <c r="AG865">
        <v>0</v>
      </c>
      <c r="AH865">
        <v>0.34868305992944598</v>
      </c>
      <c r="AI865">
        <v>0</v>
      </c>
      <c r="AJ865">
        <v>0</v>
      </c>
      <c r="AK865">
        <v>4.8028853635331298E-2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3.0939724915213702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0.97</v>
      </c>
      <c r="AX865">
        <v>37.228213079298598</v>
      </c>
      <c r="AY865">
        <v>0</v>
      </c>
      <c r="AZ865">
        <v>0</v>
      </c>
      <c r="BA865">
        <v>0</v>
      </c>
      <c r="BB865">
        <v>0</v>
      </c>
      <c r="BC865">
        <v>0</v>
      </c>
    </row>
    <row r="866" spans="1:55" x14ac:dyDescent="0.25">
      <c r="A866" t="s">
        <v>113</v>
      </c>
      <c r="B866">
        <v>2030</v>
      </c>
      <c r="C866" t="s">
        <v>114</v>
      </c>
      <c r="D866" t="str">
        <f t="shared" si="52"/>
        <v>Truck</v>
      </c>
      <c r="E866" t="str">
        <f t="shared" si="51"/>
        <v>2030HHDT</v>
      </c>
      <c r="F866" t="str">
        <f t="shared" si="53"/>
        <v>2030Truck</v>
      </c>
      <c r="G866" t="s">
        <v>115</v>
      </c>
      <c r="H866" t="s">
        <v>115</v>
      </c>
      <c r="I866" t="s">
        <v>116</v>
      </c>
      <c r="J866">
        <v>2.45727551570657</v>
      </c>
      <c r="K866">
        <v>331.70913907628</v>
      </c>
      <c r="L866">
        <v>331.70913907628</v>
      </c>
      <c r="M866">
        <v>0</v>
      </c>
      <c r="N866">
        <v>49.165168518257097</v>
      </c>
      <c r="O866">
        <v>2.9775170392919801</v>
      </c>
      <c r="P866">
        <v>0</v>
      </c>
      <c r="Q866">
        <v>0.14366308100135899</v>
      </c>
      <c r="R866">
        <v>1.0312083222392401E-3</v>
      </c>
      <c r="S866">
        <v>0</v>
      </c>
      <c r="T866">
        <v>6.2797282515841899E-4</v>
      </c>
      <c r="U866">
        <v>5.0000014330047002E-3</v>
      </c>
      <c r="V866">
        <v>2.7528192107071799E-2</v>
      </c>
      <c r="W866">
        <v>1.1215331387857499E-3</v>
      </c>
      <c r="X866">
        <v>0</v>
      </c>
      <c r="Y866">
        <v>6.8297774415039699E-4</v>
      </c>
      <c r="Z866">
        <v>2.0000005732018801E-2</v>
      </c>
      <c r="AA866">
        <v>7.8651977448776694E-2</v>
      </c>
      <c r="AB866">
        <v>1807.33906004912</v>
      </c>
      <c r="AC866">
        <v>0</v>
      </c>
      <c r="AD866">
        <v>51.341427941547103</v>
      </c>
      <c r="AE866">
        <v>7.1938610921769994E-2</v>
      </c>
      <c r="AF866">
        <v>0</v>
      </c>
      <c r="AG866">
        <v>1.7490590003266999E-4</v>
      </c>
      <c r="AH866">
        <v>0.122110448560085</v>
      </c>
      <c r="AI866">
        <v>0</v>
      </c>
      <c r="AJ866">
        <v>5.3555012246312697E-3</v>
      </c>
      <c r="AK866">
        <v>0.32793623391674698</v>
      </c>
      <c r="AL866">
        <v>0</v>
      </c>
      <c r="AM866">
        <v>9.0077233497180104E-4</v>
      </c>
      <c r="AN866">
        <v>5.7467145849628302E-2</v>
      </c>
      <c r="AO866">
        <v>0.51963232465061104</v>
      </c>
      <c r="AP866">
        <v>4.6715610124348004</v>
      </c>
      <c r="AQ866">
        <v>0.47852378272819202</v>
      </c>
      <c r="AR866">
        <v>0</v>
      </c>
      <c r="AS866">
        <v>9.8623232459492502E-4</v>
      </c>
      <c r="AT866">
        <v>5.7467145849604703E-2</v>
      </c>
      <c r="AU866">
        <v>0.51963232465039799</v>
      </c>
      <c r="AV866">
        <v>4.6715610124348004</v>
      </c>
      <c r="AW866">
        <v>4.4999999999999901E-2</v>
      </c>
      <c r="AX866">
        <v>21.685953132492902</v>
      </c>
      <c r="AY866">
        <v>0</v>
      </c>
      <c r="AZ866">
        <v>5.5174683568331302</v>
      </c>
      <c r="BA866">
        <v>1.7867386621633501E-2</v>
      </c>
      <c r="BB866">
        <v>0</v>
      </c>
      <c r="BC866">
        <v>5.0756228480638597E-4</v>
      </c>
    </row>
    <row r="867" spans="1:55" x14ac:dyDescent="0.25">
      <c r="A867" t="s">
        <v>119</v>
      </c>
      <c r="B867">
        <v>2030</v>
      </c>
      <c r="C867" t="s">
        <v>114</v>
      </c>
      <c r="D867" t="str">
        <f t="shared" si="52"/>
        <v>Truck</v>
      </c>
      <c r="E867" t="str">
        <f t="shared" si="51"/>
        <v>2030HHDT</v>
      </c>
      <c r="F867" t="str">
        <f t="shared" si="53"/>
        <v>2030Truck</v>
      </c>
      <c r="G867" t="s">
        <v>115</v>
      </c>
      <c r="H867" t="s">
        <v>115</v>
      </c>
      <c r="I867" t="s">
        <v>116</v>
      </c>
      <c r="J867">
        <v>5.0554909586414896</v>
      </c>
      <c r="K867">
        <v>456.805192528563</v>
      </c>
      <c r="L867">
        <v>456.805192528563</v>
      </c>
      <c r="M867">
        <v>0</v>
      </c>
      <c r="N867">
        <v>101.150263100499</v>
      </c>
      <c r="O867">
        <v>3.3664908722790399</v>
      </c>
      <c r="P867">
        <v>0</v>
      </c>
      <c r="Q867">
        <v>0.18559548631675701</v>
      </c>
      <c r="R867">
        <v>7.7590697838897296E-4</v>
      </c>
      <c r="S867">
        <v>0</v>
      </c>
      <c r="T867">
        <v>4.6945388459569898E-4</v>
      </c>
      <c r="U867">
        <v>5.0000014330047002E-3</v>
      </c>
      <c r="V867">
        <v>2.6820854136495601E-2</v>
      </c>
      <c r="W867">
        <v>8.4386963343034205E-4</v>
      </c>
      <c r="X867">
        <v>0</v>
      </c>
      <c r="Y867">
        <v>5.1057393288145303E-4</v>
      </c>
      <c r="Z867">
        <v>2.0000005732018801E-2</v>
      </c>
      <c r="AA867">
        <v>7.6631011818559094E-2</v>
      </c>
      <c r="AB867">
        <v>2055.99515684262</v>
      </c>
      <c r="AC867">
        <v>0</v>
      </c>
      <c r="AD867">
        <v>52.305971611820901</v>
      </c>
      <c r="AE867">
        <v>8.4421655704488494E-2</v>
      </c>
      <c r="AF867">
        <v>0</v>
      </c>
      <c r="AG867">
        <v>7.3540467139842695E-5</v>
      </c>
      <c r="AH867">
        <v>0.136425940253428</v>
      </c>
      <c r="AI867">
        <v>0</v>
      </c>
      <c r="AJ867">
        <v>5.75175763155237E-3</v>
      </c>
      <c r="AK867">
        <v>0.39403019371034798</v>
      </c>
      <c r="AL867">
        <v>0</v>
      </c>
      <c r="AM867">
        <v>3.7874140200331701E-4</v>
      </c>
      <c r="AN867">
        <v>5.0327811272406903E-2</v>
      </c>
      <c r="AO867">
        <v>0.429372260121623</v>
      </c>
      <c r="AP867">
        <v>4.6984786802487299</v>
      </c>
      <c r="AQ867">
        <v>0.57496793370892196</v>
      </c>
      <c r="AR867">
        <v>0</v>
      </c>
      <c r="AS867">
        <v>4.1467416217857799E-4</v>
      </c>
      <c r="AT867">
        <v>5.0327811272386197E-2</v>
      </c>
      <c r="AU867">
        <v>0.42937226012144603</v>
      </c>
      <c r="AV867">
        <v>4.6984786802487299</v>
      </c>
      <c r="AW867">
        <v>4.4999999999999901E-2</v>
      </c>
      <c r="AX867">
        <v>24.4594706141046</v>
      </c>
      <c r="AY867">
        <v>0</v>
      </c>
      <c r="AZ867">
        <v>3.7963445892519498</v>
      </c>
      <c r="BA867">
        <v>2.0325605289864501E-2</v>
      </c>
      <c r="BB867">
        <v>0</v>
      </c>
      <c r="BC867">
        <v>5.1709778096822097E-4</v>
      </c>
    </row>
    <row r="868" spans="1:55" x14ac:dyDescent="0.25">
      <c r="A868" t="s">
        <v>119</v>
      </c>
      <c r="B868">
        <v>2030</v>
      </c>
      <c r="C868" t="s">
        <v>114</v>
      </c>
      <c r="D868" t="str">
        <f t="shared" si="52"/>
        <v>Truck</v>
      </c>
      <c r="E868" t="str">
        <f t="shared" si="51"/>
        <v>2030HHDT</v>
      </c>
      <c r="F868" t="str">
        <f t="shared" si="53"/>
        <v>2030Truck</v>
      </c>
      <c r="G868" t="s">
        <v>115</v>
      </c>
      <c r="H868" t="s">
        <v>115</v>
      </c>
      <c r="I868" t="s">
        <v>121</v>
      </c>
      <c r="J868">
        <v>29553.1352035452</v>
      </c>
      <c r="K868">
        <v>4633844.4446443897</v>
      </c>
      <c r="L868">
        <v>4633844.4446443897</v>
      </c>
      <c r="M868">
        <v>0</v>
      </c>
      <c r="N868">
        <v>525378.90065326402</v>
      </c>
      <c r="O868">
        <v>1.3299809310633</v>
      </c>
      <c r="P868">
        <v>76.832407996037304</v>
      </c>
      <c r="Q868">
        <v>2.6026542773022201</v>
      </c>
      <c r="R868">
        <v>2.96251879904928E-2</v>
      </c>
      <c r="S868">
        <v>3.0967567777702001E-2</v>
      </c>
      <c r="T868">
        <v>0</v>
      </c>
      <c r="U868">
        <v>8.9033773590532408E-3</v>
      </c>
      <c r="V868">
        <v>2.6005909725089E-2</v>
      </c>
      <c r="W868">
        <v>3.0964707531597999E-2</v>
      </c>
      <c r="X868">
        <v>3.2367783776062899E-2</v>
      </c>
      <c r="Y868">
        <v>0</v>
      </c>
      <c r="Z868">
        <v>3.5613509436212901E-2</v>
      </c>
      <c r="AA868">
        <v>7.4302599214540202E-2</v>
      </c>
      <c r="AB868">
        <v>1401.3903694928899</v>
      </c>
      <c r="AC868">
        <v>14911.108414677899</v>
      </c>
      <c r="AD868">
        <v>0</v>
      </c>
      <c r="AE868">
        <v>5.3843990198463004E-4</v>
      </c>
      <c r="AF868">
        <v>0.33211774893881801</v>
      </c>
      <c r="AG868">
        <v>0</v>
      </c>
      <c r="AH868">
        <v>0.22078962341462399</v>
      </c>
      <c r="AI868">
        <v>2.3492512031195898</v>
      </c>
      <c r="AJ868">
        <v>0</v>
      </c>
      <c r="AK868">
        <v>1.15924634377745E-2</v>
      </c>
      <c r="AL868">
        <v>7.1504040607286496</v>
      </c>
      <c r="AM868">
        <v>0</v>
      </c>
      <c r="AN868">
        <v>0</v>
      </c>
      <c r="AO868">
        <v>0</v>
      </c>
      <c r="AP868">
        <v>0</v>
      </c>
      <c r="AQ868">
        <v>1.31971371906502E-2</v>
      </c>
      <c r="AR868">
        <v>8.1401907251678001</v>
      </c>
      <c r="AS868">
        <v>0</v>
      </c>
      <c r="AT868">
        <v>0</v>
      </c>
      <c r="AU868">
        <v>0</v>
      </c>
      <c r="AV868">
        <v>0</v>
      </c>
      <c r="AW868">
        <v>0.21942338964633101</v>
      </c>
      <c r="AX868">
        <v>3.8513401882059803E-2</v>
      </c>
      <c r="AY868">
        <v>105.41824653962</v>
      </c>
      <c r="AZ868">
        <v>0</v>
      </c>
      <c r="BA868">
        <v>1.3270328782887799E-2</v>
      </c>
      <c r="BB868">
        <v>0.141199280006231</v>
      </c>
      <c r="BC868">
        <v>0</v>
      </c>
    </row>
    <row r="869" spans="1:55" x14ac:dyDescent="0.25">
      <c r="A869" t="s">
        <v>113</v>
      </c>
      <c r="B869">
        <v>2030</v>
      </c>
      <c r="C869" t="s">
        <v>114</v>
      </c>
      <c r="D869" t="str">
        <f t="shared" si="52"/>
        <v>Truck</v>
      </c>
      <c r="E869" t="str">
        <f t="shared" si="51"/>
        <v>2030HHDT</v>
      </c>
      <c r="F869" t="str">
        <f t="shared" si="53"/>
        <v>2030Truck</v>
      </c>
      <c r="G869" t="s">
        <v>115</v>
      </c>
      <c r="H869" t="s">
        <v>115</v>
      </c>
      <c r="I869" t="s">
        <v>121</v>
      </c>
      <c r="J869">
        <v>30574.338198175999</v>
      </c>
      <c r="K869">
        <v>4890529.5018907497</v>
      </c>
      <c r="L869">
        <v>4890529.5018907497</v>
      </c>
      <c r="M869">
        <v>0</v>
      </c>
      <c r="N869">
        <v>548220.55882687098</v>
      </c>
      <c r="O869">
        <v>1.38460879485201</v>
      </c>
      <c r="P869">
        <v>80.163691080746702</v>
      </c>
      <c r="Q869">
        <v>2.55398331623367</v>
      </c>
      <c r="R869">
        <v>2.9718174285236501E-2</v>
      </c>
      <c r="S869">
        <v>3.27861458713401E-2</v>
      </c>
      <c r="T869">
        <v>0</v>
      </c>
      <c r="U869">
        <v>8.9142653251267807E-3</v>
      </c>
      <c r="V869">
        <v>2.6415282609302999E-2</v>
      </c>
      <c r="W869">
        <v>3.10618982539696E-2</v>
      </c>
      <c r="X869">
        <v>3.4268589901274599E-2</v>
      </c>
      <c r="Y869">
        <v>0</v>
      </c>
      <c r="Z869">
        <v>3.5657061300507102E-2</v>
      </c>
      <c r="AA869">
        <v>7.5472236026580194E-2</v>
      </c>
      <c r="AB869">
        <v>1404.50517008775</v>
      </c>
      <c r="AC869">
        <v>15435.389090319901</v>
      </c>
      <c r="AD869">
        <v>0</v>
      </c>
      <c r="AE869">
        <v>5.3887368195879395E-4</v>
      </c>
      <c r="AF869">
        <v>0.34452185896869802</v>
      </c>
      <c r="AG869">
        <v>0</v>
      </c>
      <c r="AH869">
        <v>0.22128036151681399</v>
      </c>
      <c r="AI869">
        <v>2.4318518370745901</v>
      </c>
      <c r="AJ869">
        <v>0</v>
      </c>
      <c r="AK869">
        <v>1.16018026016663E-2</v>
      </c>
      <c r="AL869">
        <v>7.4174611481946897</v>
      </c>
      <c r="AM869">
        <v>0</v>
      </c>
      <c r="AN869">
        <v>0</v>
      </c>
      <c r="AO869">
        <v>0</v>
      </c>
      <c r="AP869">
        <v>0</v>
      </c>
      <c r="AQ869">
        <v>1.32077691178319E-2</v>
      </c>
      <c r="AR869">
        <v>8.4442148905182304</v>
      </c>
      <c r="AS869">
        <v>0</v>
      </c>
      <c r="AT869">
        <v>0</v>
      </c>
      <c r="AU869">
        <v>0</v>
      </c>
      <c r="AV869">
        <v>0</v>
      </c>
      <c r="AW869">
        <v>0.21888470408935601</v>
      </c>
      <c r="AX869">
        <v>3.84880978363955E-2</v>
      </c>
      <c r="AY869">
        <v>109.306774078011</v>
      </c>
      <c r="AZ869">
        <v>0</v>
      </c>
      <c r="BA869">
        <v>1.32998240819042E-2</v>
      </c>
      <c r="BB869">
        <v>0.146163904490414</v>
      </c>
      <c r="BC869">
        <v>0</v>
      </c>
    </row>
    <row r="870" spans="1:55" x14ac:dyDescent="0.25">
      <c r="A870" t="s">
        <v>119</v>
      </c>
      <c r="B870">
        <v>2030</v>
      </c>
      <c r="C870" t="s">
        <v>114</v>
      </c>
      <c r="D870" t="str">
        <f t="shared" si="52"/>
        <v>Truck</v>
      </c>
      <c r="E870" t="str">
        <f t="shared" ref="E870:E933" si="54">CONCATENATE(B870,C870)</f>
        <v>2030HHDT</v>
      </c>
      <c r="F870" t="str">
        <f t="shared" si="53"/>
        <v>2030Truck</v>
      </c>
      <c r="G870" t="s">
        <v>115</v>
      </c>
      <c r="H870" t="s">
        <v>115</v>
      </c>
      <c r="I870" t="s">
        <v>125</v>
      </c>
      <c r="J870">
        <v>1371.50944242286</v>
      </c>
      <c r="K870">
        <v>189215.46873835</v>
      </c>
      <c r="L870">
        <v>0</v>
      </c>
      <c r="M870">
        <v>189215.46873835</v>
      </c>
      <c r="N870">
        <v>21739.461575458001</v>
      </c>
      <c r="O870">
        <v>0</v>
      </c>
      <c r="P870">
        <v>0</v>
      </c>
      <c r="Q870">
        <v>0</v>
      </c>
      <c r="R870">
        <v>0</v>
      </c>
      <c r="S870">
        <v>0</v>
      </c>
      <c r="T870">
        <v>0</v>
      </c>
      <c r="U870">
        <v>8.7071073364822001E-3</v>
      </c>
      <c r="V870">
        <v>1.3514947762616801E-2</v>
      </c>
      <c r="W870">
        <v>0</v>
      </c>
      <c r="X870">
        <v>0</v>
      </c>
      <c r="Y870">
        <v>0</v>
      </c>
      <c r="Z870">
        <v>3.4828429345928801E-2</v>
      </c>
      <c r="AA870">
        <v>3.8614136464619503E-2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</row>
    <row r="871" spans="1:55" x14ac:dyDescent="0.25">
      <c r="A871" t="s">
        <v>113</v>
      </c>
      <c r="B871">
        <v>2030</v>
      </c>
      <c r="C871" t="s">
        <v>114</v>
      </c>
      <c r="D871" t="str">
        <f t="shared" si="52"/>
        <v>Truck</v>
      </c>
      <c r="E871" t="str">
        <f t="shared" si="54"/>
        <v>2030HHDT</v>
      </c>
      <c r="F871" t="str">
        <f t="shared" si="53"/>
        <v>2030Truck</v>
      </c>
      <c r="G871" t="s">
        <v>115</v>
      </c>
      <c r="H871" t="s">
        <v>115</v>
      </c>
      <c r="I871" t="s">
        <v>125</v>
      </c>
      <c r="J871">
        <v>1515.5405040236899</v>
      </c>
      <c r="K871">
        <v>200556.41125664499</v>
      </c>
      <c r="L871">
        <v>0</v>
      </c>
      <c r="M871">
        <v>200556.41125664499</v>
      </c>
      <c r="N871">
        <v>22937.9177943984</v>
      </c>
      <c r="O871">
        <v>0</v>
      </c>
      <c r="P871">
        <v>0</v>
      </c>
      <c r="Q871">
        <v>0</v>
      </c>
      <c r="R871">
        <v>0</v>
      </c>
      <c r="S871">
        <v>0</v>
      </c>
      <c r="T871">
        <v>0</v>
      </c>
      <c r="U871">
        <v>8.7564391858891404E-3</v>
      </c>
      <c r="V871">
        <v>1.46418831426358E-2</v>
      </c>
      <c r="W871">
        <v>0</v>
      </c>
      <c r="X871">
        <v>0</v>
      </c>
      <c r="Y871">
        <v>0</v>
      </c>
      <c r="Z871">
        <v>3.5025756743556499E-2</v>
      </c>
      <c r="AA871">
        <v>4.1833951836102397E-2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</row>
    <row r="872" spans="1:55" x14ac:dyDescent="0.25">
      <c r="A872" t="s">
        <v>119</v>
      </c>
      <c r="B872">
        <v>2030</v>
      </c>
      <c r="C872" t="s">
        <v>114</v>
      </c>
      <c r="D872" t="str">
        <f t="shared" si="52"/>
        <v>Truck</v>
      </c>
      <c r="E872" t="str">
        <f t="shared" si="54"/>
        <v>2030HHDT</v>
      </c>
      <c r="F872" t="str">
        <f t="shared" si="53"/>
        <v>2030Truck</v>
      </c>
      <c r="G872" t="s">
        <v>115</v>
      </c>
      <c r="H872" t="s">
        <v>115</v>
      </c>
      <c r="I872" t="s">
        <v>123</v>
      </c>
      <c r="J872">
        <v>1126.4359865879501</v>
      </c>
      <c r="K872">
        <v>72706.352857400794</v>
      </c>
      <c r="L872">
        <v>72706.352857400794</v>
      </c>
      <c r="M872">
        <v>0</v>
      </c>
      <c r="N872">
        <v>10116.1495281757</v>
      </c>
      <c r="O872">
        <v>0.29034531599778102</v>
      </c>
      <c r="P872">
        <v>12.2931971585061</v>
      </c>
      <c r="Q872">
        <v>0</v>
      </c>
      <c r="R872">
        <v>1.71482719075227E-3</v>
      </c>
      <c r="S872">
        <v>3.9092068608814499E-2</v>
      </c>
      <c r="T872">
        <v>0</v>
      </c>
      <c r="U872">
        <v>9.0000025794084899E-3</v>
      </c>
      <c r="V872">
        <v>3.4571249901256901E-2</v>
      </c>
      <c r="W872">
        <v>1.86503103227802E-3</v>
      </c>
      <c r="X872">
        <v>4.2516191406666903E-2</v>
      </c>
      <c r="Y872">
        <v>0</v>
      </c>
      <c r="Z872">
        <v>3.6000010317633897E-2</v>
      </c>
      <c r="AA872">
        <v>9.8774999717876802E-2</v>
      </c>
      <c r="AB872">
        <v>1069.02593032352</v>
      </c>
      <c r="AC872">
        <v>10327.868298626399</v>
      </c>
      <c r="AD872">
        <v>0</v>
      </c>
      <c r="AE872">
        <v>0.84820648341331395</v>
      </c>
      <c r="AF872">
        <v>30.513402977746601</v>
      </c>
      <c r="AG872">
        <v>0</v>
      </c>
      <c r="AH872">
        <v>0.217927929194981</v>
      </c>
      <c r="AI872">
        <v>2.1054035149895598</v>
      </c>
      <c r="AJ872">
        <v>0</v>
      </c>
      <c r="AK872">
        <v>1.53742164992903E-2</v>
      </c>
      <c r="AL872">
        <v>0.44785988840401098</v>
      </c>
      <c r="AM872">
        <v>0</v>
      </c>
      <c r="AN872">
        <v>0</v>
      </c>
      <c r="AO872">
        <v>0</v>
      </c>
      <c r="AP872">
        <v>0</v>
      </c>
      <c r="AQ872">
        <v>0.86936545567166801</v>
      </c>
      <c r="AR872">
        <v>31.154705066389099</v>
      </c>
      <c r="AS872">
        <v>0</v>
      </c>
      <c r="AT872">
        <v>0</v>
      </c>
      <c r="AU872">
        <v>0</v>
      </c>
      <c r="AV872">
        <v>0</v>
      </c>
      <c r="AW872">
        <v>0.97821328475059899</v>
      </c>
      <c r="AX872">
        <v>4.1627950421819904</v>
      </c>
      <c r="AY872">
        <v>84.045329081240396</v>
      </c>
      <c r="AZ872">
        <v>0</v>
      </c>
      <c r="BA872">
        <v>0</v>
      </c>
      <c r="BB872">
        <v>0</v>
      </c>
      <c r="BC872">
        <v>0</v>
      </c>
    </row>
    <row r="873" spans="1:55" x14ac:dyDescent="0.25">
      <c r="A873" t="s">
        <v>113</v>
      </c>
      <c r="B873">
        <v>2030</v>
      </c>
      <c r="C873" t="s">
        <v>114</v>
      </c>
      <c r="D873" t="str">
        <f t="shared" si="52"/>
        <v>Truck</v>
      </c>
      <c r="E873" t="str">
        <f t="shared" si="54"/>
        <v>2030HHDT</v>
      </c>
      <c r="F873" t="str">
        <f t="shared" si="53"/>
        <v>2030Truck</v>
      </c>
      <c r="G873" t="s">
        <v>115</v>
      </c>
      <c r="H873" t="s">
        <v>115</v>
      </c>
      <c r="I873" t="s">
        <v>123</v>
      </c>
      <c r="J873">
        <v>2873.5842802120501</v>
      </c>
      <c r="K873">
        <v>181052.10097235101</v>
      </c>
      <c r="L873">
        <v>181052.10097235101</v>
      </c>
      <c r="M873">
        <v>0</v>
      </c>
      <c r="N873">
        <v>17136.6214558178</v>
      </c>
      <c r="O873">
        <v>0.62805413215778605</v>
      </c>
      <c r="P873">
        <v>7.1472353492192804</v>
      </c>
      <c r="Q873">
        <v>0</v>
      </c>
      <c r="R873">
        <v>1.3330295019847601E-3</v>
      </c>
      <c r="S873">
        <v>1.3056883626150101E-2</v>
      </c>
      <c r="T873">
        <v>0</v>
      </c>
      <c r="U873">
        <v>9.00000257940845E-3</v>
      </c>
      <c r="V873">
        <v>6.0830352790892897E-2</v>
      </c>
      <c r="W873">
        <v>1.4497912101878001E-3</v>
      </c>
      <c r="X873">
        <v>1.4200552264936901E-2</v>
      </c>
      <c r="Y873">
        <v>0</v>
      </c>
      <c r="Z873">
        <v>3.60000103176338E-2</v>
      </c>
      <c r="AA873">
        <v>0.17380100797397899</v>
      </c>
      <c r="AB873">
        <v>1057.10877385444</v>
      </c>
      <c r="AC873">
        <v>7610.2095297483902</v>
      </c>
      <c r="AD873">
        <v>0</v>
      </c>
      <c r="AE873">
        <v>1.2207463449278</v>
      </c>
      <c r="AF873">
        <v>17.1696846702533</v>
      </c>
      <c r="AG873">
        <v>0</v>
      </c>
      <c r="AH873">
        <v>0.21549853888972201</v>
      </c>
      <c r="AI873">
        <v>1.5513909967142401</v>
      </c>
      <c r="AJ873">
        <v>0</v>
      </c>
      <c r="AK873">
        <v>2.5637831413740299E-2</v>
      </c>
      <c r="AL873">
        <v>0.27366602940494</v>
      </c>
      <c r="AM873">
        <v>0</v>
      </c>
      <c r="AN873">
        <v>0</v>
      </c>
      <c r="AO873">
        <v>0</v>
      </c>
      <c r="AP873">
        <v>0</v>
      </c>
      <c r="AQ873">
        <v>1.2551988360408901</v>
      </c>
      <c r="AR873">
        <v>17.555216859669201</v>
      </c>
      <c r="AS873">
        <v>0</v>
      </c>
      <c r="AT873">
        <v>0</v>
      </c>
      <c r="AU873">
        <v>0</v>
      </c>
      <c r="AV873">
        <v>0</v>
      </c>
      <c r="AW873">
        <v>0.71169482648798899</v>
      </c>
      <c r="AX873">
        <v>7.2170584322742002</v>
      </c>
      <c r="AY873">
        <v>62.216371790973902</v>
      </c>
      <c r="AZ873">
        <v>0</v>
      </c>
      <c r="BA873">
        <v>0</v>
      </c>
      <c r="BB873">
        <v>0</v>
      </c>
      <c r="BC873">
        <v>0</v>
      </c>
    </row>
    <row r="874" spans="1:55" x14ac:dyDescent="0.25">
      <c r="A874" t="s">
        <v>113</v>
      </c>
      <c r="B874">
        <v>2030</v>
      </c>
      <c r="C874" t="s">
        <v>124</v>
      </c>
      <c r="D874" t="str">
        <f t="shared" si="52"/>
        <v>Passenger</v>
      </c>
      <c r="E874" t="str">
        <f t="shared" si="54"/>
        <v>2030LDA</v>
      </c>
      <c r="F874" t="str">
        <f t="shared" si="53"/>
        <v>2030Passenger</v>
      </c>
      <c r="G874" t="s">
        <v>115</v>
      </c>
      <c r="H874" t="s">
        <v>115</v>
      </c>
      <c r="I874" t="s">
        <v>116</v>
      </c>
      <c r="J874">
        <v>753984.09815298195</v>
      </c>
      <c r="K874">
        <v>32282235.910684198</v>
      </c>
      <c r="L874">
        <v>32282235.910684198</v>
      </c>
      <c r="M874">
        <v>0</v>
      </c>
      <c r="N874">
        <v>3489451.7700615199</v>
      </c>
      <c r="O874">
        <v>2.72973947589179E-2</v>
      </c>
      <c r="P874">
        <v>0</v>
      </c>
      <c r="Q874">
        <v>0.200787959426106</v>
      </c>
      <c r="R874">
        <v>8.9134487536337203E-4</v>
      </c>
      <c r="S874">
        <v>0</v>
      </c>
      <c r="T874">
        <v>1.5418950171427099E-3</v>
      </c>
      <c r="U874">
        <v>2.0000005732018801E-3</v>
      </c>
      <c r="V874">
        <v>2.3261913752486299E-3</v>
      </c>
      <c r="W874">
        <v>9.6941887904483496E-4</v>
      </c>
      <c r="X874">
        <v>0</v>
      </c>
      <c r="Y874">
        <v>1.67695151499462E-3</v>
      </c>
      <c r="Z874">
        <v>8.0000022928075204E-3</v>
      </c>
      <c r="AA874">
        <v>6.6462610721389403E-3</v>
      </c>
      <c r="AB874">
        <v>253.690099739929</v>
      </c>
      <c r="AC874">
        <v>0</v>
      </c>
      <c r="AD874">
        <v>61.7751584511971</v>
      </c>
      <c r="AE874">
        <v>1.54138698879729E-3</v>
      </c>
      <c r="AF874">
        <v>0</v>
      </c>
      <c r="AG874">
        <v>5.1512172314261799E-2</v>
      </c>
      <c r="AH874">
        <v>3.7677791998583601E-3</v>
      </c>
      <c r="AI874">
        <v>0</v>
      </c>
      <c r="AJ874">
        <v>2.9140742232004101E-2</v>
      </c>
      <c r="AK874">
        <v>5.2467539944756302E-3</v>
      </c>
      <c r="AL874">
        <v>0</v>
      </c>
      <c r="AM874">
        <v>0.217994193117723</v>
      </c>
      <c r="AN874">
        <v>7.3942923326790699E-2</v>
      </c>
      <c r="AO874">
        <v>0.21236405200633501</v>
      </c>
      <c r="AP874">
        <v>1.4048011173311501</v>
      </c>
      <c r="AQ874">
        <v>7.6560511124187597E-3</v>
      </c>
      <c r="AR874">
        <v>0</v>
      </c>
      <c r="AS874">
        <v>0.23867620205433701</v>
      </c>
      <c r="AT874">
        <v>7.3942923326760196E-2</v>
      </c>
      <c r="AU874">
        <v>0.212364052006248</v>
      </c>
      <c r="AV874">
        <v>1.4048011173311501</v>
      </c>
      <c r="AW874">
        <v>3.8993189320655201E-2</v>
      </c>
      <c r="AX874">
        <v>0.58657577083783397</v>
      </c>
      <c r="AY874">
        <v>0</v>
      </c>
      <c r="AZ874">
        <v>2.2946744177535598</v>
      </c>
      <c r="BA874">
        <v>2.5079849123666302E-3</v>
      </c>
      <c r="BB874">
        <v>0</v>
      </c>
      <c r="BC874">
        <v>6.1071033325103396E-4</v>
      </c>
    </row>
    <row r="875" spans="1:55" x14ac:dyDescent="0.25">
      <c r="A875" t="s">
        <v>119</v>
      </c>
      <c r="B875">
        <v>2030</v>
      </c>
      <c r="C875" t="s">
        <v>124</v>
      </c>
      <c r="D875" t="str">
        <f t="shared" si="52"/>
        <v>Passenger</v>
      </c>
      <c r="E875" t="str">
        <f t="shared" si="54"/>
        <v>2030LDA</v>
      </c>
      <c r="F875" t="str">
        <f t="shared" si="53"/>
        <v>2030Passenger</v>
      </c>
      <c r="G875" t="s">
        <v>115</v>
      </c>
      <c r="H875" t="s">
        <v>115</v>
      </c>
      <c r="I875" t="s">
        <v>116</v>
      </c>
      <c r="J875">
        <v>632376.91353734804</v>
      </c>
      <c r="K875">
        <v>25830313.636059701</v>
      </c>
      <c r="L875">
        <v>25830313.636059701</v>
      </c>
      <c r="M875">
        <v>0</v>
      </c>
      <c r="N875">
        <v>2936137.643985</v>
      </c>
      <c r="O875">
        <v>2.63905524046141E-2</v>
      </c>
      <c r="P875">
        <v>0</v>
      </c>
      <c r="Q875">
        <v>0.194614203335193</v>
      </c>
      <c r="R875">
        <v>8.8239508210107801E-4</v>
      </c>
      <c r="S875">
        <v>0</v>
      </c>
      <c r="T875">
        <v>1.5199454273384201E-3</v>
      </c>
      <c r="U875">
        <v>2.0000005732018801E-3</v>
      </c>
      <c r="V875">
        <v>2.31479064200863E-3</v>
      </c>
      <c r="W875">
        <v>9.59685162285114E-4</v>
      </c>
      <c r="X875">
        <v>0</v>
      </c>
      <c r="Y875">
        <v>1.65307933338266E-3</v>
      </c>
      <c r="Z875">
        <v>8.0000022928075204E-3</v>
      </c>
      <c r="AA875">
        <v>6.6136875485960896E-3</v>
      </c>
      <c r="AB875">
        <v>254.63382382565999</v>
      </c>
      <c r="AC875">
        <v>0</v>
      </c>
      <c r="AD875">
        <v>61.301857028336897</v>
      </c>
      <c r="AE875">
        <v>1.5240132035504799E-3</v>
      </c>
      <c r="AF875">
        <v>0</v>
      </c>
      <c r="AG875">
        <v>4.8929877978008698E-2</v>
      </c>
      <c r="AH875">
        <v>3.66539165577734E-3</v>
      </c>
      <c r="AI875">
        <v>0</v>
      </c>
      <c r="AJ875">
        <v>2.8379123742337899E-2</v>
      </c>
      <c r="AK875">
        <v>5.1732423065614999E-3</v>
      </c>
      <c r="AL875">
        <v>0</v>
      </c>
      <c r="AM875">
        <v>0.205992083186194</v>
      </c>
      <c r="AN875">
        <v>7.1710433237877805E-2</v>
      </c>
      <c r="AO875">
        <v>0.20234088522711299</v>
      </c>
      <c r="AP875">
        <v>1.3891430511751801</v>
      </c>
      <c r="AQ875">
        <v>7.5487830299770502E-3</v>
      </c>
      <c r="AR875">
        <v>0</v>
      </c>
      <c r="AS875">
        <v>0.22553540241134501</v>
      </c>
      <c r="AT875">
        <v>7.1710433237848398E-2</v>
      </c>
      <c r="AU875">
        <v>0.20234088522703</v>
      </c>
      <c r="AV875">
        <v>1.3891430511751801</v>
      </c>
      <c r="AW875">
        <v>3.90932979926297E-2</v>
      </c>
      <c r="AX875">
        <v>0.59832096887119002</v>
      </c>
      <c r="AY875">
        <v>0</v>
      </c>
      <c r="AZ875">
        <v>2.1782892500693598</v>
      </c>
      <c r="BA875">
        <v>2.5173145857392801E-3</v>
      </c>
      <c r="BB875">
        <v>0</v>
      </c>
      <c r="BC875">
        <v>6.06031266828056E-4</v>
      </c>
    </row>
    <row r="876" spans="1:55" x14ac:dyDescent="0.25">
      <c r="A876" t="s">
        <v>113</v>
      </c>
      <c r="B876">
        <v>2030</v>
      </c>
      <c r="C876" t="s">
        <v>124</v>
      </c>
      <c r="D876" t="str">
        <f t="shared" si="52"/>
        <v>Passenger</v>
      </c>
      <c r="E876" t="str">
        <f t="shared" si="54"/>
        <v>2030LDA</v>
      </c>
      <c r="F876" t="str">
        <f t="shared" si="53"/>
        <v>2030Passenger</v>
      </c>
      <c r="G876" t="s">
        <v>115</v>
      </c>
      <c r="H876" t="s">
        <v>115</v>
      </c>
      <c r="I876" t="s">
        <v>121</v>
      </c>
      <c r="J876">
        <v>1199.81133172829</v>
      </c>
      <c r="K876">
        <v>41201.1278846891</v>
      </c>
      <c r="L876">
        <v>41201.1278846891</v>
      </c>
      <c r="M876">
        <v>0</v>
      </c>
      <c r="N876">
        <v>5188.6529999734603</v>
      </c>
      <c r="O876">
        <v>8.7150328650862099E-2</v>
      </c>
      <c r="P876">
        <v>0</v>
      </c>
      <c r="Q876">
        <v>0</v>
      </c>
      <c r="R876">
        <v>6.3321403986416501E-3</v>
      </c>
      <c r="S876">
        <v>0</v>
      </c>
      <c r="T876">
        <v>0</v>
      </c>
      <c r="U876">
        <v>2.0000005732018801E-3</v>
      </c>
      <c r="V876">
        <v>2.3364246400422398E-3</v>
      </c>
      <c r="W876">
        <v>6.6184516890113601E-3</v>
      </c>
      <c r="X876">
        <v>0</v>
      </c>
      <c r="Y876">
        <v>0</v>
      </c>
      <c r="Z876">
        <v>8.0000022928075204E-3</v>
      </c>
      <c r="AA876">
        <v>6.67549897154927E-3</v>
      </c>
      <c r="AB876">
        <v>223.08100317106701</v>
      </c>
      <c r="AC876">
        <v>0</v>
      </c>
      <c r="AD876">
        <v>0</v>
      </c>
      <c r="AE876">
        <v>6.0181409364429099E-4</v>
      </c>
      <c r="AF876">
        <v>0</v>
      </c>
      <c r="AG876">
        <v>0</v>
      </c>
      <c r="AH876">
        <v>3.5146502896919098E-2</v>
      </c>
      <c r="AI876">
        <v>0</v>
      </c>
      <c r="AJ876">
        <v>0</v>
      </c>
      <c r="AK876">
        <v>1.2956703110304901E-2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1.4750345070929999E-2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3.0999999999999999E-3</v>
      </c>
      <c r="AX876">
        <v>0.22940930423478201</v>
      </c>
      <c r="AY876">
        <v>0</v>
      </c>
      <c r="AZ876">
        <v>0</v>
      </c>
      <c r="BA876">
        <v>2.1138058753771001E-3</v>
      </c>
      <c r="BB876">
        <v>0</v>
      </c>
      <c r="BC876">
        <v>0</v>
      </c>
    </row>
    <row r="877" spans="1:55" x14ac:dyDescent="0.25">
      <c r="A877" t="s">
        <v>119</v>
      </c>
      <c r="B877">
        <v>2030</v>
      </c>
      <c r="C877" t="s">
        <v>124</v>
      </c>
      <c r="D877" t="str">
        <f t="shared" si="52"/>
        <v>Passenger</v>
      </c>
      <c r="E877" t="str">
        <f t="shared" si="54"/>
        <v>2030LDA</v>
      </c>
      <c r="F877" t="str">
        <f t="shared" si="53"/>
        <v>2030Passenger</v>
      </c>
      <c r="G877" t="s">
        <v>115</v>
      </c>
      <c r="H877" t="s">
        <v>115</v>
      </c>
      <c r="I877" t="s">
        <v>121</v>
      </c>
      <c r="J877">
        <v>1155.2773985450699</v>
      </c>
      <c r="K877">
        <v>37744.366002817304</v>
      </c>
      <c r="L877">
        <v>37744.366002817304</v>
      </c>
      <c r="M877">
        <v>0</v>
      </c>
      <c r="N877">
        <v>4997.4196221347001</v>
      </c>
      <c r="O877">
        <v>7.8573731267429003E-2</v>
      </c>
      <c r="P877">
        <v>0</v>
      </c>
      <c r="Q877">
        <v>0</v>
      </c>
      <c r="R877">
        <v>6.2046882176440398E-3</v>
      </c>
      <c r="S877">
        <v>0</v>
      </c>
      <c r="T877">
        <v>0</v>
      </c>
      <c r="U877">
        <v>2.0000005732018801E-3</v>
      </c>
      <c r="V877">
        <v>2.3873282500105602E-3</v>
      </c>
      <c r="W877">
        <v>6.4852366859497199E-3</v>
      </c>
      <c r="X877">
        <v>0</v>
      </c>
      <c r="Y877">
        <v>0</v>
      </c>
      <c r="Z877">
        <v>8.0000022928075204E-3</v>
      </c>
      <c r="AA877">
        <v>6.8209378571730296E-3</v>
      </c>
      <c r="AB877">
        <v>222.150501128087</v>
      </c>
      <c r="AC877">
        <v>0</v>
      </c>
      <c r="AD877">
        <v>0</v>
      </c>
      <c r="AE877">
        <v>6.1035979323838198E-4</v>
      </c>
      <c r="AF877">
        <v>0</v>
      </c>
      <c r="AG877">
        <v>0</v>
      </c>
      <c r="AH877">
        <v>3.4999901921110702E-2</v>
      </c>
      <c r="AI877">
        <v>0</v>
      </c>
      <c r="AJ877">
        <v>0</v>
      </c>
      <c r="AK877">
        <v>1.31406869911742E-2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1.4959798487220099E-2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3.0999999999999999E-3</v>
      </c>
      <c r="AX877">
        <v>0.23552527835142301</v>
      </c>
      <c r="AY877">
        <v>0</v>
      </c>
      <c r="AZ877">
        <v>0</v>
      </c>
      <c r="BA877">
        <v>2.1049888956363601E-3</v>
      </c>
      <c r="BB877">
        <v>0</v>
      </c>
      <c r="BC877">
        <v>0</v>
      </c>
    </row>
    <row r="878" spans="1:55" x14ac:dyDescent="0.25">
      <c r="A878" t="s">
        <v>113</v>
      </c>
      <c r="B878">
        <v>2030</v>
      </c>
      <c r="C878" t="s">
        <v>124</v>
      </c>
      <c r="D878" t="str">
        <f t="shared" si="52"/>
        <v>Passenger</v>
      </c>
      <c r="E878" t="str">
        <f t="shared" si="54"/>
        <v>2030LDA</v>
      </c>
      <c r="F878" t="str">
        <f t="shared" si="53"/>
        <v>2030Passenger</v>
      </c>
      <c r="G878" t="s">
        <v>115</v>
      </c>
      <c r="H878" t="s">
        <v>115</v>
      </c>
      <c r="I878" t="s">
        <v>125</v>
      </c>
      <c r="J878">
        <v>63354.567419829997</v>
      </c>
      <c r="K878">
        <v>2929797.7124918299</v>
      </c>
      <c r="L878">
        <v>0</v>
      </c>
      <c r="M878">
        <v>2929797.7124918299</v>
      </c>
      <c r="N878">
        <v>310080.45730187901</v>
      </c>
      <c r="O878">
        <v>0</v>
      </c>
      <c r="P878">
        <v>0</v>
      </c>
      <c r="Q878">
        <v>0</v>
      </c>
      <c r="R878">
        <v>0</v>
      </c>
      <c r="S878">
        <v>0</v>
      </c>
      <c r="T878">
        <v>0</v>
      </c>
      <c r="U878">
        <v>2.0000005732018701E-3</v>
      </c>
      <c r="V878">
        <v>1.5328231699148901E-3</v>
      </c>
      <c r="W878">
        <v>0</v>
      </c>
      <c r="X878">
        <v>0</v>
      </c>
      <c r="Y878">
        <v>0</v>
      </c>
      <c r="Z878">
        <v>8.00000229280751E-3</v>
      </c>
      <c r="AA878">
        <v>4.3794947711854101E-3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</row>
    <row r="879" spans="1:55" x14ac:dyDescent="0.25">
      <c r="A879" t="s">
        <v>119</v>
      </c>
      <c r="B879">
        <v>2030</v>
      </c>
      <c r="C879" t="s">
        <v>124</v>
      </c>
      <c r="D879" t="str">
        <f t="shared" si="52"/>
        <v>Passenger</v>
      </c>
      <c r="E879" t="str">
        <f t="shared" si="54"/>
        <v>2030LDA</v>
      </c>
      <c r="F879" t="str">
        <f t="shared" si="53"/>
        <v>2030Passenger</v>
      </c>
      <c r="G879" t="s">
        <v>115</v>
      </c>
      <c r="H879" t="s">
        <v>115</v>
      </c>
      <c r="I879" t="s">
        <v>125</v>
      </c>
      <c r="J879">
        <v>53828.026286191598</v>
      </c>
      <c r="K879">
        <v>2418439.84951068</v>
      </c>
      <c r="L879">
        <v>0</v>
      </c>
      <c r="M879">
        <v>2418439.84951068</v>
      </c>
      <c r="N879">
        <v>263817.16446792299</v>
      </c>
      <c r="O879">
        <v>0</v>
      </c>
      <c r="P879">
        <v>0</v>
      </c>
      <c r="Q879">
        <v>0</v>
      </c>
      <c r="R879">
        <v>0</v>
      </c>
      <c r="S879">
        <v>0</v>
      </c>
      <c r="T879">
        <v>0</v>
      </c>
      <c r="U879">
        <v>2.0000005732018701E-3</v>
      </c>
      <c r="V879">
        <v>1.53258866181552E-3</v>
      </c>
      <c r="W879">
        <v>0</v>
      </c>
      <c r="X879">
        <v>0</v>
      </c>
      <c r="Y879">
        <v>0</v>
      </c>
      <c r="Z879">
        <v>8.0000022928074996E-3</v>
      </c>
      <c r="AA879">
        <v>4.3788247480443503E-3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</row>
    <row r="880" spans="1:55" x14ac:dyDescent="0.25">
      <c r="A880" t="s">
        <v>113</v>
      </c>
      <c r="B880">
        <v>2030</v>
      </c>
      <c r="C880" t="s">
        <v>124</v>
      </c>
      <c r="D880" t="str">
        <f t="shared" si="52"/>
        <v>Passenger</v>
      </c>
      <c r="E880" t="str">
        <f t="shared" si="54"/>
        <v>2030LDA</v>
      </c>
      <c r="F880" t="str">
        <f t="shared" si="53"/>
        <v>2030Passenger</v>
      </c>
      <c r="G880" t="s">
        <v>115</v>
      </c>
      <c r="H880" t="s">
        <v>115</v>
      </c>
      <c r="I880" t="s">
        <v>126</v>
      </c>
      <c r="J880">
        <v>29080.190520722699</v>
      </c>
      <c r="K880">
        <v>1368420.60274599</v>
      </c>
      <c r="L880">
        <v>609909.17163451796</v>
      </c>
      <c r="M880">
        <v>758511.43111147196</v>
      </c>
      <c r="N880">
        <v>120246.58780738999</v>
      </c>
      <c r="O880">
        <v>2.66554008039646E-3</v>
      </c>
      <c r="P880">
        <v>0</v>
      </c>
      <c r="Q880">
        <v>0.112188362983238</v>
      </c>
      <c r="R880">
        <v>3.89704367926951E-4</v>
      </c>
      <c r="S880">
        <v>0</v>
      </c>
      <c r="T880">
        <v>1.4989232654009301E-3</v>
      </c>
      <c r="U880">
        <v>2.0000005732018801E-3</v>
      </c>
      <c r="V880">
        <v>1.3331460512542601E-3</v>
      </c>
      <c r="W880">
        <v>4.2383905708843502E-4</v>
      </c>
      <c r="X880">
        <v>0</v>
      </c>
      <c r="Y880">
        <v>1.63021581419518E-3</v>
      </c>
      <c r="Z880">
        <v>8.0000022928075204E-3</v>
      </c>
      <c r="AA880">
        <v>3.8089887178693201E-3</v>
      </c>
      <c r="AB880">
        <v>120.27473902391399</v>
      </c>
      <c r="AC880">
        <v>0</v>
      </c>
      <c r="AD880">
        <v>60.096206342812799</v>
      </c>
      <c r="AE880">
        <v>3.59197068484685E-4</v>
      </c>
      <c r="AF880">
        <v>0</v>
      </c>
      <c r="AG880">
        <v>4.0524838644519202E-2</v>
      </c>
      <c r="AH880">
        <v>4.8137650557999502E-4</v>
      </c>
      <c r="AI880">
        <v>0</v>
      </c>
      <c r="AJ880">
        <v>2.0227522777537501E-2</v>
      </c>
      <c r="AK880">
        <v>1.1380903500970399E-3</v>
      </c>
      <c r="AL880">
        <v>0</v>
      </c>
      <c r="AM880">
        <v>0.16512681205336599</v>
      </c>
      <c r="AN880">
        <v>4.1607594730380802E-2</v>
      </c>
      <c r="AO880">
        <v>5.1268791697039497E-2</v>
      </c>
      <c r="AP880">
        <v>0.58537122983551804</v>
      </c>
      <c r="AQ880">
        <v>1.66069876728885E-3</v>
      </c>
      <c r="AR880">
        <v>0</v>
      </c>
      <c r="AS880">
        <v>0.18079307432264599</v>
      </c>
      <c r="AT880">
        <v>4.1607594730363698E-2</v>
      </c>
      <c r="AU880">
        <v>5.1268791697018402E-2</v>
      </c>
      <c r="AV880">
        <v>0.58537122983551804</v>
      </c>
      <c r="AW880">
        <v>1.81910530432959E-2</v>
      </c>
      <c r="AX880">
        <v>0.19483626801308301</v>
      </c>
      <c r="AY880">
        <v>0</v>
      </c>
      <c r="AZ880">
        <v>1.2623063408573101</v>
      </c>
      <c r="BA880">
        <v>1.1890382443778601E-3</v>
      </c>
      <c r="BB880">
        <v>0</v>
      </c>
      <c r="BC880">
        <v>5.9411218235460195E-4</v>
      </c>
    </row>
    <row r="881" spans="1:55" x14ac:dyDescent="0.25">
      <c r="A881" t="s">
        <v>119</v>
      </c>
      <c r="B881">
        <v>2030</v>
      </c>
      <c r="C881" t="s">
        <v>124</v>
      </c>
      <c r="D881" t="str">
        <f t="shared" si="52"/>
        <v>Passenger</v>
      </c>
      <c r="E881" t="str">
        <f t="shared" si="54"/>
        <v>2030LDA</v>
      </c>
      <c r="F881" t="str">
        <f t="shared" si="53"/>
        <v>2030Passenger</v>
      </c>
      <c r="G881" t="s">
        <v>115</v>
      </c>
      <c r="H881" t="s">
        <v>115</v>
      </c>
      <c r="I881" t="s">
        <v>126</v>
      </c>
      <c r="J881">
        <v>24701.194571173</v>
      </c>
      <c r="K881">
        <v>1103747.5016161499</v>
      </c>
      <c r="L881">
        <v>490880.798132425</v>
      </c>
      <c r="M881">
        <v>612866.70348372904</v>
      </c>
      <c r="N881">
        <v>102139.43955537</v>
      </c>
      <c r="O881">
        <v>2.63940680959634E-3</v>
      </c>
      <c r="P881">
        <v>0</v>
      </c>
      <c r="Q881">
        <v>0.11068201534715499</v>
      </c>
      <c r="R881">
        <v>3.8407525514617898E-4</v>
      </c>
      <c r="S881">
        <v>0</v>
      </c>
      <c r="T881">
        <v>1.4831209077891499E-3</v>
      </c>
      <c r="U881">
        <v>2.0000005732018801E-3</v>
      </c>
      <c r="V881">
        <v>1.33431105116511E-3</v>
      </c>
      <c r="W881">
        <v>4.1771688333416498E-4</v>
      </c>
      <c r="X881">
        <v>0</v>
      </c>
      <c r="Y881">
        <v>1.6130293084714101E-3</v>
      </c>
      <c r="Z881">
        <v>8.0000022928075204E-3</v>
      </c>
      <c r="AA881">
        <v>3.81231728904319E-3</v>
      </c>
      <c r="AB881">
        <v>121.535609688414</v>
      </c>
      <c r="AC881">
        <v>0</v>
      </c>
      <c r="AD881">
        <v>59.899571752360899</v>
      </c>
      <c r="AE881">
        <v>3.6463138820740001E-4</v>
      </c>
      <c r="AF881">
        <v>0</v>
      </c>
      <c r="AG881">
        <v>3.9124617416717002E-2</v>
      </c>
      <c r="AH881">
        <v>4.7287939306468301E-4</v>
      </c>
      <c r="AI881">
        <v>0</v>
      </c>
      <c r="AJ881">
        <v>1.9751086778143901E-2</v>
      </c>
      <c r="AK881">
        <v>1.1585144185958299E-3</v>
      </c>
      <c r="AL881">
        <v>0</v>
      </c>
      <c r="AM881">
        <v>0.15995428010881299</v>
      </c>
      <c r="AN881">
        <v>4.1752042339546103E-2</v>
      </c>
      <c r="AO881">
        <v>5.0691281452389297E-2</v>
      </c>
      <c r="AP881">
        <v>0.60542837729003396</v>
      </c>
      <c r="AQ881">
        <v>1.69050152009847E-3</v>
      </c>
      <c r="AR881">
        <v>0</v>
      </c>
      <c r="AS881">
        <v>0.17512980292135799</v>
      </c>
      <c r="AT881">
        <v>4.1752042339528901E-2</v>
      </c>
      <c r="AU881">
        <v>5.0691281452368502E-2</v>
      </c>
      <c r="AV881">
        <v>0.60542837729003396</v>
      </c>
      <c r="AW881">
        <v>1.81632888458318E-2</v>
      </c>
      <c r="AX881">
        <v>0.2012722392239</v>
      </c>
      <c r="AY881">
        <v>0</v>
      </c>
      <c r="AZ881">
        <v>1.2210236549381099</v>
      </c>
      <c r="BA881">
        <v>1.20150323456177E-3</v>
      </c>
      <c r="BB881">
        <v>0</v>
      </c>
      <c r="BC881">
        <v>5.9216824923853596E-4</v>
      </c>
    </row>
    <row r="882" spans="1:55" x14ac:dyDescent="0.25">
      <c r="A882" t="s">
        <v>119</v>
      </c>
      <c r="B882">
        <v>2030</v>
      </c>
      <c r="C882" t="s">
        <v>127</v>
      </c>
      <c r="D882" t="str">
        <f t="shared" si="52"/>
        <v>Passenger</v>
      </c>
      <c r="E882" t="str">
        <f t="shared" si="54"/>
        <v>2030LDT1</v>
      </c>
      <c r="F882" t="str">
        <f t="shared" si="53"/>
        <v>2030Passenger</v>
      </c>
      <c r="G882" t="s">
        <v>115</v>
      </c>
      <c r="H882" t="s">
        <v>115</v>
      </c>
      <c r="I882" t="s">
        <v>116</v>
      </c>
      <c r="J882">
        <v>51657.716317410101</v>
      </c>
      <c r="K882">
        <v>1930019.64403092</v>
      </c>
      <c r="L882">
        <v>1930019.64403092</v>
      </c>
      <c r="M882">
        <v>0</v>
      </c>
      <c r="N882">
        <v>226095.78302677401</v>
      </c>
      <c r="O882">
        <v>9.8443012913294894E-2</v>
      </c>
      <c r="P882">
        <v>0</v>
      </c>
      <c r="Q882">
        <v>0.31348207083482599</v>
      </c>
      <c r="R882">
        <v>1.3139161043954099E-3</v>
      </c>
      <c r="S882">
        <v>0</v>
      </c>
      <c r="T882">
        <v>2.1237245171787898E-3</v>
      </c>
      <c r="U882">
        <v>2.0000005732018801E-3</v>
      </c>
      <c r="V882">
        <v>2.7644322460521399E-3</v>
      </c>
      <c r="W882">
        <v>1.42900364638625E-3</v>
      </c>
      <c r="X882">
        <v>0</v>
      </c>
      <c r="Y882">
        <v>2.3097441829170802E-3</v>
      </c>
      <c r="Z882">
        <v>8.0000022928075204E-3</v>
      </c>
      <c r="AA882">
        <v>7.8983778458632699E-3</v>
      </c>
      <c r="AB882">
        <v>308.97711888087201</v>
      </c>
      <c r="AC882">
        <v>0</v>
      </c>
      <c r="AD882">
        <v>77.357566563119093</v>
      </c>
      <c r="AE882">
        <v>5.0205193304877797E-3</v>
      </c>
      <c r="AF882">
        <v>0</v>
      </c>
      <c r="AG882">
        <v>8.1195009055038805E-2</v>
      </c>
      <c r="AH882">
        <v>7.9366186580643507E-3</v>
      </c>
      <c r="AI882">
        <v>0</v>
      </c>
      <c r="AJ882">
        <v>3.4733308842335997E-2</v>
      </c>
      <c r="AK882">
        <v>2.1337620839333101E-2</v>
      </c>
      <c r="AL882">
        <v>0</v>
      </c>
      <c r="AM882">
        <v>0.39746338439300699</v>
      </c>
      <c r="AN882">
        <v>0.15700983916212499</v>
      </c>
      <c r="AO882">
        <v>0.46035021838906598</v>
      </c>
      <c r="AP882">
        <v>3.02786975779666</v>
      </c>
      <c r="AQ882">
        <v>3.1135806240458599E-2</v>
      </c>
      <c r="AR882">
        <v>0</v>
      </c>
      <c r="AS882">
        <v>0.43517237631810002</v>
      </c>
      <c r="AT882">
        <v>0.15700983916206099</v>
      </c>
      <c r="AU882">
        <v>0.46035021838887702</v>
      </c>
      <c r="AV882">
        <v>3.02786975779666</v>
      </c>
      <c r="AW882">
        <v>3.9317350125714398E-2</v>
      </c>
      <c r="AX882">
        <v>1.24539578483908</v>
      </c>
      <c r="AY882">
        <v>0</v>
      </c>
      <c r="AZ882">
        <v>3.82821932479788</v>
      </c>
      <c r="BA882">
        <v>3.05455338310063E-3</v>
      </c>
      <c r="BB882">
        <v>0</v>
      </c>
      <c r="BC882">
        <v>7.64758301552134E-4</v>
      </c>
    </row>
    <row r="883" spans="1:55" x14ac:dyDescent="0.25">
      <c r="A883" t="s">
        <v>113</v>
      </c>
      <c r="B883">
        <v>2030</v>
      </c>
      <c r="C883" t="s">
        <v>127</v>
      </c>
      <c r="D883" t="str">
        <f t="shared" si="52"/>
        <v>Passenger</v>
      </c>
      <c r="E883" t="str">
        <f t="shared" si="54"/>
        <v>2030LDT1</v>
      </c>
      <c r="F883" t="str">
        <f t="shared" si="53"/>
        <v>2030Passenger</v>
      </c>
      <c r="G883" t="s">
        <v>115</v>
      </c>
      <c r="H883" t="s">
        <v>115</v>
      </c>
      <c r="I883" t="s">
        <v>116</v>
      </c>
      <c r="J883">
        <v>63105.234349077902</v>
      </c>
      <c r="K883">
        <v>2219458.0940591199</v>
      </c>
      <c r="L883">
        <v>2219458.0940591199</v>
      </c>
      <c r="M883">
        <v>0</v>
      </c>
      <c r="N883">
        <v>273645.55963417998</v>
      </c>
      <c r="O883">
        <v>9.7949938756539304E-2</v>
      </c>
      <c r="P883">
        <v>0</v>
      </c>
      <c r="Q883">
        <v>0.33421785453059799</v>
      </c>
      <c r="R883">
        <v>1.3226222660642499E-3</v>
      </c>
      <c r="S883">
        <v>0</v>
      </c>
      <c r="T883">
        <v>2.2539456550447401E-3</v>
      </c>
      <c r="U883">
        <v>2.0000005732018801E-3</v>
      </c>
      <c r="V883">
        <v>2.7684181754632901E-3</v>
      </c>
      <c r="W883">
        <v>1.4384723915589299E-3</v>
      </c>
      <c r="X883">
        <v>0</v>
      </c>
      <c r="Y883">
        <v>2.4513715518369801E-3</v>
      </c>
      <c r="Z883">
        <v>8.0000022928075204E-3</v>
      </c>
      <c r="AA883">
        <v>7.9097662156094196E-3</v>
      </c>
      <c r="AB883">
        <v>306.791216521492</v>
      </c>
      <c r="AC883">
        <v>0</v>
      </c>
      <c r="AD883">
        <v>78.830097142983306</v>
      </c>
      <c r="AE883">
        <v>4.7780641613085397E-3</v>
      </c>
      <c r="AF883">
        <v>0</v>
      </c>
      <c r="AG883">
        <v>8.7774581770596605E-2</v>
      </c>
      <c r="AH883">
        <v>7.80785828939986E-3</v>
      </c>
      <c r="AI883">
        <v>0</v>
      </c>
      <c r="AJ883">
        <v>3.5571992038105398E-2</v>
      </c>
      <c r="AK883">
        <v>2.05988884162467E-2</v>
      </c>
      <c r="AL883">
        <v>0</v>
      </c>
      <c r="AM883">
        <v>0.44196886011398701</v>
      </c>
      <c r="AN883">
        <v>0.169599934412593</v>
      </c>
      <c r="AO883">
        <v>0.501468728093175</v>
      </c>
      <c r="AP883">
        <v>3.1305493016388</v>
      </c>
      <c r="AQ883">
        <v>3.0057849622804202E-2</v>
      </c>
      <c r="AR883">
        <v>0</v>
      </c>
      <c r="AS883">
        <v>0.48390027023024901</v>
      </c>
      <c r="AT883">
        <v>0.169599934412523</v>
      </c>
      <c r="AU883">
        <v>0.50146872809296905</v>
      </c>
      <c r="AV883">
        <v>3.1305493016388</v>
      </c>
      <c r="AW883">
        <v>3.9136797317308701E-2</v>
      </c>
      <c r="AX883">
        <v>1.17869407510848</v>
      </c>
      <c r="AY883">
        <v>0</v>
      </c>
      <c r="AZ883">
        <v>4.2909493150803604</v>
      </c>
      <c r="BA883">
        <v>3.0329435128579499E-3</v>
      </c>
      <c r="BB883">
        <v>0</v>
      </c>
      <c r="BC883">
        <v>7.7931576548582397E-4</v>
      </c>
    </row>
    <row r="884" spans="1:55" x14ac:dyDescent="0.25">
      <c r="A884" t="s">
        <v>119</v>
      </c>
      <c r="B884">
        <v>2030</v>
      </c>
      <c r="C884" t="s">
        <v>127</v>
      </c>
      <c r="D884" t="str">
        <f t="shared" si="52"/>
        <v>Passenger</v>
      </c>
      <c r="E884" t="str">
        <f t="shared" si="54"/>
        <v>2030LDT1</v>
      </c>
      <c r="F884" t="str">
        <f t="shared" si="53"/>
        <v>2030Passenger</v>
      </c>
      <c r="G884" t="s">
        <v>115</v>
      </c>
      <c r="H884" t="s">
        <v>115</v>
      </c>
      <c r="I884" t="s">
        <v>121</v>
      </c>
      <c r="J884">
        <v>0.73234496282642703</v>
      </c>
      <c r="K884">
        <v>20.8419742431286</v>
      </c>
      <c r="L884">
        <v>20.8419742431286</v>
      </c>
      <c r="M884">
        <v>0</v>
      </c>
      <c r="N884">
        <v>2.5844526441315101</v>
      </c>
      <c r="O884">
        <v>0.51972845197821904</v>
      </c>
      <c r="P884">
        <v>0</v>
      </c>
      <c r="Q884">
        <v>0</v>
      </c>
      <c r="R884">
        <v>7.7388000809258395E-2</v>
      </c>
      <c r="S884">
        <v>0</v>
      </c>
      <c r="T884">
        <v>0</v>
      </c>
      <c r="U884">
        <v>2.0000005732018801E-3</v>
      </c>
      <c r="V884">
        <v>2.79610771590367E-3</v>
      </c>
      <c r="W884">
        <v>8.0887142801685505E-2</v>
      </c>
      <c r="X884">
        <v>0</v>
      </c>
      <c r="Y884">
        <v>0</v>
      </c>
      <c r="Z884">
        <v>8.0000022928075204E-3</v>
      </c>
      <c r="AA884">
        <v>7.9888791882962093E-3</v>
      </c>
      <c r="AB884">
        <v>369.02259328289801</v>
      </c>
      <c r="AC884">
        <v>0</v>
      </c>
      <c r="AD884">
        <v>0</v>
      </c>
      <c r="AE884">
        <v>5.9508404832679601E-3</v>
      </c>
      <c r="AF884">
        <v>0</v>
      </c>
      <c r="AG884">
        <v>0</v>
      </c>
      <c r="AH884">
        <v>5.8139659852166799E-2</v>
      </c>
      <c r="AI884">
        <v>0</v>
      </c>
      <c r="AJ884">
        <v>0</v>
      </c>
      <c r="AK884">
        <v>0.12811809197020699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0.14585392983857901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3.0999999999999899E-3</v>
      </c>
      <c r="AX884">
        <v>0.99518076229880204</v>
      </c>
      <c r="AY884">
        <v>0</v>
      </c>
      <c r="AZ884">
        <v>0</v>
      </c>
      <c r="BA884">
        <v>3.4966766095726998E-3</v>
      </c>
      <c r="BB884">
        <v>0</v>
      </c>
      <c r="BC884">
        <v>0</v>
      </c>
    </row>
    <row r="885" spans="1:55" x14ac:dyDescent="0.25">
      <c r="A885" t="s">
        <v>113</v>
      </c>
      <c r="B885">
        <v>2030</v>
      </c>
      <c r="C885" t="s">
        <v>127</v>
      </c>
      <c r="D885" t="str">
        <f t="shared" si="52"/>
        <v>Passenger</v>
      </c>
      <c r="E885" t="str">
        <f t="shared" si="54"/>
        <v>2030LDT1</v>
      </c>
      <c r="F885" t="str">
        <f t="shared" si="53"/>
        <v>2030Passenger</v>
      </c>
      <c r="G885" t="s">
        <v>115</v>
      </c>
      <c r="H885" t="s">
        <v>115</v>
      </c>
      <c r="I885" t="s">
        <v>121</v>
      </c>
      <c r="J885">
        <v>0.77847571626936396</v>
      </c>
      <c r="K885">
        <v>21.068632943986302</v>
      </c>
      <c r="L885">
        <v>21.068632943986302</v>
      </c>
      <c r="M885">
        <v>0</v>
      </c>
      <c r="N885">
        <v>2.8144344137560799</v>
      </c>
      <c r="O885">
        <v>0.42711767249197102</v>
      </c>
      <c r="P885">
        <v>0</v>
      </c>
      <c r="Q885">
        <v>0</v>
      </c>
      <c r="R885">
        <v>6.09171123048904E-2</v>
      </c>
      <c r="S885">
        <v>0</v>
      </c>
      <c r="T885">
        <v>0</v>
      </c>
      <c r="U885">
        <v>2.0000005732018801E-3</v>
      </c>
      <c r="V885">
        <v>2.7147527237033498E-3</v>
      </c>
      <c r="W885">
        <v>6.3671513807635194E-2</v>
      </c>
      <c r="X885">
        <v>0</v>
      </c>
      <c r="Y885">
        <v>0</v>
      </c>
      <c r="Z885">
        <v>8.0000022928075204E-3</v>
      </c>
      <c r="AA885">
        <v>7.75643635343816E-3</v>
      </c>
      <c r="AB885">
        <v>370.06992422522501</v>
      </c>
      <c r="AC885">
        <v>0</v>
      </c>
      <c r="AD885">
        <v>0</v>
      </c>
      <c r="AE885">
        <v>4.72725273848776E-3</v>
      </c>
      <c r="AF885">
        <v>0</v>
      </c>
      <c r="AG885">
        <v>0</v>
      </c>
      <c r="AH885">
        <v>5.8304667268644597E-2</v>
      </c>
      <c r="AI885">
        <v>0</v>
      </c>
      <c r="AJ885">
        <v>0</v>
      </c>
      <c r="AK885">
        <v>0.10177496822825199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0.11586403486822799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3.0999999999999899E-3</v>
      </c>
      <c r="AX885">
        <v>0.81294108554525502</v>
      </c>
      <c r="AY885">
        <v>0</v>
      </c>
      <c r="AZ885">
        <v>0</v>
      </c>
      <c r="BA885">
        <v>3.50660060250749E-3</v>
      </c>
      <c r="BB885">
        <v>0</v>
      </c>
      <c r="BC885">
        <v>0</v>
      </c>
    </row>
    <row r="886" spans="1:55" x14ac:dyDescent="0.25">
      <c r="A886" t="s">
        <v>119</v>
      </c>
      <c r="B886">
        <v>2030</v>
      </c>
      <c r="C886" t="s">
        <v>127</v>
      </c>
      <c r="D886" t="str">
        <f t="shared" si="52"/>
        <v>Passenger</v>
      </c>
      <c r="E886" t="str">
        <f t="shared" si="54"/>
        <v>2030LDT1</v>
      </c>
      <c r="F886" t="str">
        <f t="shared" si="53"/>
        <v>2030Passenger</v>
      </c>
      <c r="G886" t="s">
        <v>115</v>
      </c>
      <c r="H886" t="s">
        <v>115</v>
      </c>
      <c r="I886" t="s">
        <v>125</v>
      </c>
      <c r="J886">
        <v>410.84717848213</v>
      </c>
      <c r="K886">
        <v>19667.848092780299</v>
      </c>
      <c r="L886">
        <v>0</v>
      </c>
      <c r="M886">
        <v>19667.848092780299</v>
      </c>
      <c r="N886">
        <v>2054.6470029183201</v>
      </c>
      <c r="O886">
        <v>0</v>
      </c>
      <c r="P886">
        <v>0</v>
      </c>
      <c r="Q886">
        <v>0</v>
      </c>
      <c r="R886">
        <v>0</v>
      </c>
      <c r="S886">
        <v>0</v>
      </c>
      <c r="T886">
        <v>0</v>
      </c>
      <c r="U886">
        <v>2.0000005732018701E-3</v>
      </c>
      <c r="V886">
        <v>1.5292128683921599E-3</v>
      </c>
      <c r="W886">
        <v>0</v>
      </c>
      <c r="X886">
        <v>0</v>
      </c>
      <c r="Y886">
        <v>0</v>
      </c>
      <c r="Z886">
        <v>8.00000229280751E-3</v>
      </c>
      <c r="AA886">
        <v>4.36917962397759E-3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</row>
    <row r="887" spans="1:55" x14ac:dyDescent="0.25">
      <c r="A887" t="s">
        <v>113</v>
      </c>
      <c r="B887">
        <v>2030</v>
      </c>
      <c r="C887" t="s">
        <v>127</v>
      </c>
      <c r="D887" t="str">
        <f t="shared" si="52"/>
        <v>Passenger</v>
      </c>
      <c r="E887" t="str">
        <f t="shared" si="54"/>
        <v>2030LDT1</v>
      </c>
      <c r="F887" t="str">
        <f t="shared" si="53"/>
        <v>2030Passenger</v>
      </c>
      <c r="G887" t="s">
        <v>115</v>
      </c>
      <c r="H887" t="s">
        <v>115</v>
      </c>
      <c r="I887" t="s">
        <v>125</v>
      </c>
      <c r="J887">
        <v>476.22741816879102</v>
      </c>
      <c r="K887">
        <v>23466.233665357599</v>
      </c>
      <c r="L887">
        <v>0</v>
      </c>
      <c r="M887">
        <v>23466.233665357599</v>
      </c>
      <c r="N887">
        <v>2376.2792862275901</v>
      </c>
      <c r="O887">
        <v>0</v>
      </c>
      <c r="P887">
        <v>0</v>
      </c>
      <c r="Q887">
        <v>0</v>
      </c>
      <c r="R887">
        <v>0</v>
      </c>
      <c r="S887">
        <v>0</v>
      </c>
      <c r="T887">
        <v>0</v>
      </c>
      <c r="U887">
        <v>2.0000005732018701E-3</v>
      </c>
      <c r="V887">
        <v>1.52945077904134E-3</v>
      </c>
      <c r="W887">
        <v>0</v>
      </c>
      <c r="X887">
        <v>0</v>
      </c>
      <c r="Y887">
        <v>0</v>
      </c>
      <c r="Z887">
        <v>8.00000229280751E-3</v>
      </c>
      <c r="AA887">
        <v>4.36985936868956E-3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</row>
    <row r="888" spans="1:55" x14ac:dyDescent="0.25">
      <c r="A888" t="s">
        <v>119</v>
      </c>
      <c r="B888">
        <v>2030</v>
      </c>
      <c r="C888" t="s">
        <v>127</v>
      </c>
      <c r="D888" t="str">
        <f t="shared" si="52"/>
        <v>Passenger</v>
      </c>
      <c r="E888" t="str">
        <f t="shared" si="54"/>
        <v>2030LDT1</v>
      </c>
      <c r="F888" t="str">
        <f t="shared" si="53"/>
        <v>2030Passenger</v>
      </c>
      <c r="G888" t="s">
        <v>115</v>
      </c>
      <c r="H888" t="s">
        <v>115</v>
      </c>
      <c r="I888" t="s">
        <v>126</v>
      </c>
      <c r="J888">
        <v>344.34535799220401</v>
      </c>
      <c r="K888">
        <v>17181.1844978316</v>
      </c>
      <c r="L888">
        <v>7099.1947046793402</v>
      </c>
      <c r="M888">
        <v>10081.989793152299</v>
      </c>
      <c r="N888">
        <v>1423.8680553475201</v>
      </c>
      <c r="O888">
        <v>2.44837603349966E-3</v>
      </c>
      <c r="P888">
        <v>0</v>
      </c>
      <c r="Q888">
        <v>0.110578005286323</v>
      </c>
      <c r="R888">
        <v>2.34044517409895E-4</v>
      </c>
      <c r="S888">
        <v>0</v>
      </c>
      <c r="T888">
        <v>9.7339365723338601E-4</v>
      </c>
      <c r="U888">
        <v>2.0000005732018801E-3</v>
      </c>
      <c r="V888">
        <v>1.3432505268126001E-3</v>
      </c>
      <c r="W888">
        <v>2.5454476711003201E-4</v>
      </c>
      <c r="X888">
        <v>0</v>
      </c>
      <c r="Y888">
        <v>1.0586544155312E-3</v>
      </c>
      <c r="Z888">
        <v>8.0000022928075204E-3</v>
      </c>
      <c r="AA888">
        <v>3.8378586480359998E-3</v>
      </c>
      <c r="AB888">
        <v>113.15286956520499</v>
      </c>
      <c r="AC888">
        <v>0</v>
      </c>
      <c r="AD888">
        <v>64.438855938772505</v>
      </c>
      <c r="AE888">
        <v>3.3978157866719E-4</v>
      </c>
      <c r="AF888">
        <v>0</v>
      </c>
      <c r="AG888">
        <v>3.9211873629364902E-2</v>
      </c>
      <c r="AH888">
        <v>4.4245324123423299E-4</v>
      </c>
      <c r="AI888">
        <v>0</v>
      </c>
      <c r="AJ888">
        <v>1.9924173514952299E-2</v>
      </c>
      <c r="AK888">
        <v>1.0745272558710199E-3</v>
      </c>
      <c r="AL888">
        <v>0</v>
      </c>
      <c r="AM888">
        <v>0.15948437161986101</v>
      </c>
      <c r="AN888">
        <v>2.38012329671126E-2</v>
      </c>
      <c r="AO888">
        <v>2.0374479818111899E-2</v>
      </c>
      <c r="AP888">
        <v>0.32676390780463399</v>
      </c>
      <c r="AQ888">
        <v>1.56794764940334E-3</v>
      </c>
      <c r="AR888">
        <v>0</v>
      </c>
      <c r="AS888">
        <v>0.17461531227437199</v>
      </c>
      <c r="AT888">
        <v>2.38012329671029E-2</v>
      </c>
      <c r="AU888">
        <v>2.0374479818103499E-2</v>
      </c>
      <c r="AV888">
        <v>0.32676390780463399</v>
      </c>
      <c r="AW888">
        <v>1.73542270984961E-2</v>
      </c>
      <c r="AX888">
        <v>0.188818963857493</v>
      </c>
      <c r="AY888">
        <v>0</v>
      </c>
      <c r="AZ888">
        <v>1.21795861451678</v>
      </c>
      <c r="BA888">
        <v>1.11863131415632E-3</v>
      </c>
      <c r="BB888">
        <v>0</v>
      </c>
      <c r="BC888">
        <v>6.37043694768872E-4</v>
      </c>
    </row>
    <row r="889" spans="1:55" x14ac:dyDescent="0.25">
      <c r="A889" t="s">
        <v>113</v>
      </c>
      <c r="B889">
        <v>2030</v>
      </c>
      <c r="C889" t="s">
        <v>127</v>
      </c>
      <c r="D889" t="str">
        <f t="shared" si="52"/>
        <v>Passenger</v>
      </c>
      <c r="E889" t="str">
        <f t="shared" si="54"/>
        <v>2030LDT1</v>
      </c>
      <c r="F889" t="str">
        <f t="shared" si="53"/>
        <v>2030Passenger</v>
      </c>
      <c r="G889" t="s">
        <v>115</v>
      </c>
      <c r="H889" t="s">
        <v>115</v>
      </c>
      <c r="I889" t="s">
        <v>126</v>
      </c>
      <c r="J889">
        <v>394.17953681018997</v>
      </c>
      <c r="K889">
        <v>19343.295450148598</v>
      </c>
      <c r="L889">
        <v>7996.0012989484103</v>
      </c>
      <c r="M889">
        <v>11347.2941512002</v>
      </c>
      <c r="N889">
        <v>1629.9323847670901</v>
      </c>
      <c r="O889">
        <v>2.4699887799870201E-3</v>
      </c>
      <c r="P889">
        <v>0</v>
      </c>
      <c r="Q889">
        <v>0.112194916172785</v>
      </c>
      <c r="R889">
        <v>2.3590802178056401E-4</v>
      </c>
      <c r="S889">
        <v>0</v>
      </c>
      <c r="T889">
        <v>9.75747327274551E-4</v>
      </c>
      <c r="U889">
        <v>2.0000005732018801E-3</v>
      </c>
      <c r="V889">
        <v>1.3420388107691201E-3</v>
      </c>
      <c r="W889">
        <v>2.56571498140906E-4</v>
      </c>
      <c r="X889">
        <v>0</v>
      </c>
      <c r="Y889">
        <v>1.0612142464518799E-3</v>
      </c>
      <c r="Z889">
        <v>8.0000022928075204E-3</v>
      </c>
      <c r="AA889">
        <v>3.8343966021974901E-3</v>
      </c>
      <c r="AB889">
        <v>111.570489931401</v>
      </c>
      <c r="AC889">
        <v>0</v>
      </c>
      <c r="AD889">
        <v>64.547663409046805</v>
      </c>
      <c r="AE889">
        <v>3.3072754030721602E-4</v>
      </c>
      <c r="AF889">
        <v>0</v>
      </c>
      <c r="AG889">
        <v>4.0371911696411099E-2</v>
      </c>
      <c r="AH889">
        <v>4.42331163074041E-4</v>
      </c>
      <c r="AI889">
        <v>0</v>
      </c>
      <c r="AJ889">
        <v>2.00753982713315E-2</v>
      </c>
      <c r="AK889">
        <v>1.05268362329938E-3</v>
      </c>
      <c r="AL889">
        <v>0</v>
      </c>
      <c r="AM889">
        <v>0.16514473453471101</v>
      </c>
      <c r="AN889">
        <v>2.3365931034607101E-2</v>
      </c>
      <c r="AO889">
        <v>2.0237370785114301E-2</v>
      </c>
      <c r="AP889">
        <v>0.30830131229779301</v>
      </c>
      <c r="AQ889">
        <v>1.53607347203091E-3</v>
      </c>
      <c r="AR889">
        <v>0</v>
      </c>
      <c r="AS889">
        <v>0.18081269718377699</v>
      </c>
      <c r="AT889">
        <v>2.3365931034597501E-2</v>
      </c>
      <c r="AU889">
        <v>2.0237370785105999E-2</v>
      </c>
      <c r="AV889">
        <v>0.30830131229779301</v>
      </c>
      <c r="AW889">
        <v>1.7361677353341098E-2</v>
      </c>
      <c r="AX889">
        <v>0.181215647634906</v>
      </c>
      <c r="AY889">
        <v>0</v>
      </c>
      <c r="AZ889">
        <v>1.2624783143652201</v>
      </c>
      <c r="BA889">
        <v>1.1029878804894699E-3</v>
      </c>
      <c r="BB889">
        <v>0</v>
      </c>
      <c r="BC889">
        <v>6.3811936738707999E-4</v>
      </c>
    </row>
    <row r="890" spans="1:55" x14ac:dyDescent="0.25">
      <c r="A890" t="s">
        <v>119</v>
      </c>
      <c r="B890">
        <v>2030</v>
      </c>
      <c r="C890" t="s">
        <v>128</v>
      </c>
      <c r="D890" t="str">
        <f t="shared" si="52"/>
        <v>Passenger</v>
      </c>
      <c r="E890" t="str">
        <f t="shared" si="54"/>
        <v>2030LDT2</v>
      </c>
      <c r="F890" t="str">
        <f t="shared" si="53"/>
        <v>2030Passenger</v>
      </c>
      <c r="G890" t="s">
        <v>115</v>
      </c>
      <c r="H890" t="s">
        <v>115</v>
      </c>
      <c r="I890" t="s">
        <v>116</v>
      </c>
      <c r="J890">
        <v>322280.90234137501</v>
      </c>
      <c r="K890">
        <v>13625833.568994399</v>
      </c>
      <c r="L890">
        <v>13625833.568994399</v>
      </c>
      <c r="M890">
        <v>0</v>
      </c>
      <c r="N890">
        <v>1508391.6334994601</v>
      </c>
      <c r="O890">
        <v>4.1191283862118101E-2</v>
      </c>
      <c r="P890">
        <v>0</v>
      </c>
      <c r="Q890">
        <v>0.23668560647865799</v>
      </c>
      <c r="R890">
        <v>8.8273738728458101E-4</v>
      </c>
      <c r="S890">
        <v>0</v>
      </c>
      <c r="T890">
        <v>1.49200523470818E-3</v>
      </c>
      <c r="U890">
        <v>2.0000005732018801E-3</v>
      </c>
      <c r="V890">
        <v>2.66716881720586E-3</v>
      </c>
      <c r="W890">
        <v>9.6005745040439797E-4</v>
      </c>
      <c r="X890">
        <v>0</v>
      </c>
      <c r="Y890">
        <v>1.62269182460963E-3</v>
      </c>
      <c r="Z890">
        <v>8.0000022928075204E-3</v>
      </c>
      <c r="AA890">
        <v>7.6204823348738999E-3</v>
      </c>
      <c r="AB890">
        <v>307.43801189354099</v>
      </c>
      <c r="AC890">
        <v>0</v>
      </c>
      <c r="AD890">
        <v>74.972681238623906</v>
      </c>
      <c r="AE890">
        <v>2.00822222147512E-3</v>
      </c>
      <c r="AF890">
        <v>0</v>
      </c>
      <c r="AG890">
        <v>5.7291228127298699E-2</v>
      </c>
      <c r="AH890">
        <v>4.4781786383699101E-3</v>
      </c>
      <c r="AI890">
        <v>0</v>
      </c>
      <c r="AJ890">
        <v>3.1785680839527999E-2</v>
      </c>
      <c r="AK890">
        <v>7.1196958509764001E-3</v>
      </c>
      <c r="AL890">
        <v>0</v>
      </c>
      <c r="AM890">
        <v>0.244014730525621</v>
      </c>
      <c r="AN890">
        <v>6.3455887793051599E-2</v>
      </c>
      <c r="AO890">
        <v>0.183117479326741</v>
      </c>
      <c r="AP890">
        <v>1.28448569872163</v>
      </c>
      <c r="AQ890">
        <v>1.03890434728489E-2</v>
      </c>
      <c r="AR890">
        <v>0</v>
      </c>
      <c r="AS890">
        <v>0.26716541525359</v>
      </c>
      <c r="AT890">
        <v>6.3455887793025606E-2</v>
      </c>
      <c r="AU890">
        <v>0.183117479326666</v>
      </c>
      <c r="AV890">
        <v>1.28448569872163</v>
      </c>
      <c r="AW890">
        <v>3.9958029710765001E-2</v>
      </c>
      <c r="AX890">
        <v>0.69802942445579097</v>
      </c>
      <c r="AY890">
        <v>0</v>
      </c>
      <c r="AZ890">
        <v>2.5231900448676301</v>
      </c>
      <c r="BA890">
        <v>3.0393377435991098E-3</v>
      </c>
      <c r="BB890">
        <v>0</v>
      </c>
      <c r="BC890">
        <v>7.4118128211901298E-4</v>
      </c>
    </row>
    <row r="891" spans="1:55" x14ac:dyDescent="0.25">
      <c r="A891" t="s">
        <v>113</v>
      </c>
      <c r="B891">
        <v>2030</v>
      </c>
      <c r="C891" t="s">
        <v>128</v>
      </c>
      <c r="D891" t="str">
        <f t="shared" si="52"/>
        <v>Passenger</v>
      </c>
      <c r="E891" t="str">
        <f t="shared" si="54"/>
        <v>2030LDT2</v>
      </c>
      <c r="F891" t="str">
        <f t="shared" si="53"/>
        <v>2030Passenger</v>
      </c>
      <c r="G891" t="s">
        <v>115</v>
      </c>
      <c r="H891" t="s">
        <v>115</v>
      </c>
      <c r="I891" t="s">
        <v>116</v>
      </c>
      <c r="J891">
        <v>374702.39140266099</v>
      </c>
      <c r="K891">
        <v>15388166.957994999</v>
      </c>
      <c r="L891">
        <v>15388166.957994999</v>
      </c>
      <c r="M891">
        <v>0</v>
      </c>
      <c r="N891">
        <v>1746940.4376473201</v>
      </c>
      <c r="O891">
        <v>4.3148872293057999E-2</v>
      </c>
      <c r="P891">
        <v>0</v>
      </c>
      <c r="Q891">
        <v>0.25107642931707902</v>
      </c>
      <c r="R891">
        <v>8.9141379610929998E-4</v>
      </c>
      <c r="S891">
        <v>0</v>
      </c>
      <c r="T891">
        <v>1.5135935153527799E-3</v>
      </c>
      <c r="U891">
        <v>2.0000005732018801E-3</v>
      </c>
      <c r="V891">
        <v>2.6731187848775401E-3</v>
      </c>
      <c r="W891">
        <v>9.6949383664442104E-4</v>
      </c>
      <c r="X891">
        <v>0</v>
      </c>
      <c r="Y891">
        <v>1.6461710495442601E-3</v>
      </c>
      <c r="Z891">
        <v>8.0000022928075204E-3</v>
      </c>
      <c r="AA891">
        <v>7.6374822425072696E-3</v>
      </c>
      <c r="AB891">
        <v>305.85549723967802</v>
      </c>
      <c r="AC891">
        <v>0</v>
      </c>
      <c r="AD891">
        <v>75.737060558200298</v>
      </c>
      <c r="AE891">
        <v>2.0196789939307298E-3</v>
      </c>
      <c r="AF891">
        <v>0</v>
      </c>
      <c r="AG891">
        <v>6.0685597573497597E-2</v>
      </c>
      <c r="AH891">
        <v>4.5746638907300701E-3</v>
      </c>
      <c r="AI891">
        <v>0</v>
      </c>
      <c r="AJ891">
        <v>3.2470178099744298E-2</v>
      </c>
      <c r="AK891">
        <v>7.2772052661193801E-3</v>
      </c>
      <c r="AL891">
        <v>0</v>
      </c>
      <c r="AM891">
        <v>0.26422328118196198</v>
      </c>
      <c r="AN891">
        <v>6.7049380854870902E-2</v>
      </c>
      <c r="AO891">
        <v>0.19787733499476901</v>
      </c>
      <c r="AP891">
        <v>1.3338365919875099</v>
      </c>
      <c r="AQ891">
        <v>1.06188808416852E-2</v>
      </c>
      <c r="AR891">
        <v>0</v>
      </c>
      <c r="AS891">
        <v>0.28929123452747102</v>
      </c>
      <c r="AT891">
        <v>6.7049380854843299E-2</v>
      </c>
      <c r="AU891">
        <v>0.19787733499468799</v>
      </c>
      <c r="AV891">
        <v>1.3338365919875099</v>
      </c>
      <c r="AW891">
        <v>3.9950395925389202E-2</v>
      </c>
      <c r="AX891">
        <v>0.67837812111017304</v>
      </c>
      <c r="AY891">
        <v>0</v>
      </c>
      <c r="AZ891">
        <v>2.7065700817807699</v>
      </c>
      <c r="BA891">
        <v>3.0236929751215301E-3</v>
      </c>
      <c r="BB891">
        <v>0</v>
      </c>
      <c r="BC891">
        <v>7.4873794989118098E-4</v>
      </c>
    </row>
    <row r="892" spans="1:55" x14ac:dyDescent="0.25">
      <c r="A892" t="s">
        <v>119</v>
      </c>
      <c r="B892">
        <v>2030</v>
      </c>
      <c r="C892" t="s">
        <v>128</v>
      </c>
      <c r="D892" t="str">
        <f t="shared" si="52"/>
        <v>Passenger</v>
      </c>
      <c r="E892" t="str">
        <f t="shared" si="54"/>
        <v>2030LDT2</v>
      </c>
      <c r="F892" t="str">
        <f t="shared" si="53"/>
        <v>2030Passenger</v>
      </c>
      <c r="G892" t="s">
        <v>115</v>
      </c>
      <c r="H892" t="s">
        <v>115</v>
      </c>
      <c r="I892" t="s">
        <v>121</v>
      </c>
      <c r="J892">
        <v>1156.54924160053</v>
      </c>
      <c r="K892">
        <v>50056.968682225597</v>
      </c>
      <c r="L892">
        <v>50056.968682225597</v>
      </c>
      <c r="M892">
        <v>0</v>
      </c>
      <c r="N892">
        <v>5494.2571601405998</v>
      </c>
      <c r="O892">
        <v>3.0334432216559699E-2</v>
      </c>
      <c r="P892">
        <v>0</v>
      </c>
      <c r="Q892">
        <v>0</v>
      </c>
      <c r="R892">
        <v>3.7979826256721999E-3</v>
      </c>
      <c r="S892">
        <v>0</v>
      </c>
      <c r="T892">
        <v>0</v>
      </c>
      <c r="U892">
        <v>2.0000005732018801E-3</v>
      </c>
      <c r="V892">
        <v>2.64480720612935E-3</v>
      </c>
      <c r="W892">
        <v>3.9697105467068E-3</v>
      </c>
      <c r="X892">
        <v>0</v>
      </c>
      <c r="Y892">
        <v>0</v>
      </c>
      <c r="Z892">
        <v>8.0000022928075204E-3</v>
      </c>
      <c r="AA892">
        <v>7.5565920175124602E-3</v>
      </c>
      <c r="AB892">
        <v>278.27771615551501</v>
      </c>
      <c r="AC892">
        <v>0</v>
      </c>
      <c r="AD892">
        <v>0</v>
      </c>
      <c r="AE892">
        <v>5.1519574680485404E-4</v>
      </c>
      <c r="AF892">
        <v>0</v>
      </c>
      <c r="AG892">
        <v>0</v>
      </c>
      <c r="AH892">
        <v>4.3842767505881203E-2</v>
      </c>
      <c r="AI892">
        <v>0</v>
      </c>
      <c r="AJ892">
        <v>0</v>
      </c>
      <c r="AK892">
        <v>1.1091861100527499E-2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1.2627346425919299E-2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3.0999999999999899E-3</v>
      </c>
      <c r="AX892">
        <v>0.11307098858185601</v>
      </c>
      <c r="AY892">
        <v>0</v>
      </c>
      <c r="AZ892">
        <v>0</v>
      </c>
      <c r="BA892">
        <v>2.63682278201418E-3</v>
      </c>
      <c r="BB892">
        <v>0</v>
      </c>
      <c r="BC892">
        <v>0</v>
      </c>
    </row>
    <row r="893" spans="1:55" x14ac:dyDescent="0.25">
      <c r="A893" t="s">
        <v>113</v>
      </c>
      <c r="B893">
        <v>2030</v>
      </c>
      <c r="C893" t="s">
        <v>128</v>
      </c>
      <c r="D893" t="str">
        <f t="shared" si="52"/>
        <v>Passenger</v>
      </c>
      <c r="E893" t="str">
        <f t="shared" si="54"/>
        <v>2030LDT2</v>
      </c>
      <c r="F893" t="str">
        <f t="shared" si="53"/>
        <v>2030Passenger</v>
      </c>
      <c r="G893" t="s">
        <v>115</v>
      </c>
      <c r="H893" t="s">
        <v>115</v>
      </c>
      <c r="I893" t="s">
        <v>121</v>
      </c>
      <c r="J893">
        <v>1265.39997232218</v>
      </c>
      <c r="K893">
        <v>54347.2946891799</v>
      </c>
      <c r="L893">
        <v>54347.2946891799</v>
      </c>
      <c r="M893">
        <v>0</v>
      </c>
      <c r="N893">
        <v>6029.3074552698499</v>
      </c>
      <c r="O893">
        <v>3.0424961942175199E-2</v>
      </c>
      <c r="P893">
        <v>0</v>
      </c>
      <c r="Q893">
        <v>0</v>
      </c>
      <c r="R893">
        <v>3.7326518425156502E-3</v>
      </c>
      <c r="S893">
        <v>0</v>
      </c>
      <c r="T893">
        <v>0</v>
      </c>
      <c r="U893">
        <v>2.0000005732018801E-3</v>
      </c>
      <c r="V893">
        <v>2.63083325337266E-3</v>
      </c>
      <c r="W893">
        <v>3.9014257954369598E-3</v>
      </c>
      <c r="X893">
        <v>0</v>
      </c>
      <c r="Y893">
        <v>0</v>
      </c>
      <c r="Z893">
        <v>8.0000022928075204E-3</v>
      </c>
      <c r="AA893">
        <v>7.5166664382076004E-3</v>
      </c>
      <c r="AB893">
        <v>279.23978188698197</v>
      </c>
      <c r="AC893">
        <v>0</v>
      </c>
      <c r="AD893">
        <v>0</v>
      </c>
      <c r="AE893">
        <v>4.9759619430845105E-4</v>
      </c>
      <c r="AF893">
        <v>0</v>
      </c>
      <c r="AG893">
        <v>0</v>
      </c>
      <c r="AH893">
        <v>4.3994341353664597E-2</v>
      </c>
      <c r="AI893">
        <v>0</v>
      </c>
      <c r="AJ893">
        <v>0</v>
      </c>
      <c r="AK893">
        <v>1.07129530972448E-2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1.21959848556977E-2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3.0999999999999899E-3</v>
      </c>
      <c r="AX893">
        <v>0.108651089480392</v>
      </c>
      <c r="AY893">
        <v>0</v>
      </c>
      <c r="AZ893">
        <v>0</v>
      </c>
      <c r="BA893">
        <v>2.6459388437440699E-3</v>
      </c>
      <c r="BB893">
        <v>0</v>
      </c>
      <c r="BC893">
        <v>0</v>
      </c>
    </row>
    <row r="894" spans="1:55" x14ac:dyDescent="0.25">
      <c r="A894" t="s">
        <v>119</v>
      </c>
      <c r="B894">
        <v>2030</v>
      </c>
      <c r="C894" t="s">
        <v>128</v>
      </c>
      <c r="D894" t="str">
        <f t="shared" si="52"/>
        <v>Passenger</v>
      </c>
      <c r="E894" t="str">
        <f t="shared" si="54"/>
        <v>2030LDT2</v>
      </c>
      <c r="F894" t="str">
        <f t="shared" si="53"/>
        <v>2030Passenger</v>
      </c>
      <c r="G894" t="s">
        <v>115</v>
      </c>
      <c r="H894" t="s">
        <v>115</v>
      </c>
      <c r="I894" t="s">
        <v>125</v>
      </c>
      <c r="J894">
        <v>6010.2694534353404</v>
      </c>
      <c r="K894">
        <v>196371.338798257</v>
      </c>
      <c r="L894">
        <v>0</v>
      </c>
      <c r="M894">
        <v>196371.338798257</v>
      </c>
      <c r="N894">
        <v>29952.4445657383</v>
      </c>
      <c r="O894">
        <v>0</v>
      </c>
      <c r="P894">
        <v>0</v>
      </c>
      <c r="Q894">
        <v>0</v>
      </c>
      <c r="R894">
        <v>0</v>
      </c>
      <c r="S894">
        <v>0</v>
      </c>
      <c r="T894">
        <v>0</v>
      </c>
      <c r="U894">
        <v>2.0000005732018701E-3</v>
      </c>
      <c r="V894">
        <v>1.53059243654702E-3</v>
      </c>
      <c r="W894">
        <v>0</v>
      </c>
      <c r="X894">
        <v>0</v>
      </c>
      <c r="Y894">
        <v>0</v>
      </c>
      <c r="Z894">
        <v>8.00000229280751E-3</v>
      </c>
      <c r="AA894">
        <v>4.3731212472772098E-3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</row>
    <row r="895" spans="1:55" x14ac:dyDescent="0.25">
      <c r="A895" t="s">
        <v>113</v>
      </c>
      <c r="B895">
        <v>2030</v>
      </c>
      <c r="C895" t="s">
        <v>128</v>
      </c>
      <c r="D895" t="str">
        <f t="shared" si="52"/>
        <v>Passenger</v>
      </c>
      <c r="E895" t="str">
        <f t="shared" si="54"/>
        <v>2030LDT2</v>
      </c>
      <c r="F895" t="str">
        <f t="shared" si="53"/>
        <v>2030Passenger</v>
      </c>
      <c r="G895" t="s">
        <v>115</v>
      </c>
      <c r="H895" t="s">
        <v>115</v>
      </c>
      <c r="I895" t="s">
        <v>125</v>
      </c>
      <c r="J895">
        <v>6847.1246879512501</v>
      </c>
      <c r="K895">
        <v>231643.634612744</v>
      </c>
      <c r="L895">
        <v>0</v>
      </c>
      <c r="M895">
        <v>231643.634612744</v>
      </c>
      <c r="N895">
        <v>34119.008190620101</v>
      </c>
      <c r="O895">
        <v>0</v>
      </c>
      <c r="P895">
        <v>0</v>
      </c>
      <c r="Q895">
        <v>0</v>
      </c>
      <c r="R895">
        <v>0</v>
      </c>
      <c r="S895">
        <v>0</v>
      </c>
      <c r="T895">
        <v>0</v>
      </c>
      <c r="U895">
        <v>2.0000005732018701E-3</v>
      </c>
      <c r="V895">
        <v>1.5306159372989901E-3</v>
      </c>
      <c r="W895">
        <v>0</v>
      </c>
      <c r="X895">
        <v>0</v>
      </c>
      <c r="Y895">
        <v>0</v>
      </c>
      <c r="Z895">
        <v>8.00000229280751E-3</v>
      </c>
      <c r="AA895">
        <v>4.3731883922828304E-3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</row>
    <row r="896" spans="1:55" x14ac:dyDescent="0.25">
      <c r="A896" t="s">
        <v>119</v>
      </c>
      <c r="B896">
        <v>2030</v>
      </c>
      <c r="C896" t="s">
        <v>128</v>
      </c>
      <c r="D896" t="str">
        <f t="shared" si="52"/>
        <v>Passenger</v>
      </c>
      <c r="E896" t="str">
        <f t="shared" si="54"/>
        <v>2030LDT2</v>
      </c>
      <c r="F896" t="str">
        <f t="shared" si="53"/>
        <v>2030Passenger</v>
      </c>
      <c r="G896" t="s">
        <v>115</v>
      </c>
      <c r="H896" t="s">
        <v>115</v>
      </c>
      <c r="I896" t="s">
        <v>126</v>
      </c>
      <c r="J896">
        <v>5274.2845186554796</v>
      </c>
      <c r="K896">
        <v>248665.997837501</v>
      </c>
      <c r="L896">
        <v>105941.10081884501</v>
      </c>
      <c r="M896">
        <v>142724.897018655</v>
      </c>
      <c r="N896">
        <v>21809.1664854025</v>
      </c>
      <c r="O896">
        <v>2.52434845086205E-3</v>
      </c>
      <c r="P896">
        <v>0</v>
      </c>
      <c r="Q896">
        <v>0.11057582618188901</v>
      </c>
      <c r="R896">
        <v>2.9110071615672401E-4</v>
      </c>
      <c r="S896">
        <v>0</v>
      </c>
      <c r="T896">
        <v>1.1708581561351E-3</v>
      </c>
      <c r="U896">
        <v>2.0000005732018801E-3</v>
      </c>
      <c r="V896">
        <v>1.3394990408690799E-3</v>
      </c>
      <c r="W896">
        <v>3.16598589104758E-4</v>
      </c>
      <c r="X896">
        <v>0</v>
      </c>
      <c r="Y896">
        <v>1.2734150749206499E-3</v>
      </c>
      <c r="Z896">
        <v>8.0000022928075204E-3</v>
      </c>
      <c r="AA896">
        <v>3.82714011676882E-3</v>
      </c>
      <c r="AB896">
        <v>116.576988963079</v>
      </c>
      <c r="AC896">
        <v>0</v>
      </c>
      <c r="AD896">
        <v>69.649640241199606</v>
      </c>
      <c r="AE896">
        <v>3.4919684136856197E-4</v>
      </c>
      <c r="AF896">
        <v>0</v>
      </c>
      <c r="AG896">
        <v>3.9088512946536598E-2</v>
      </c>
      <c r="AH896">
        <v>4.5324581809128597E-4</v>
      </c>
      <c r="AI896">
        <v>0</v>
      </c>
      <c r="AJ896">
        <v>1.9804342432606901E-2</v>
      </c>
      <c r="AK896">
        <v>1.1079494422560399E-3</v>
      </c>
      <c r="AL896">
        <v>0</v>
      </c>
      <c r="AM896">
        <v>0.15947712175057199</v>
      </c>
      <c r="AN896">
        <v>2.70056259669215E-2</v>
      </c>
      <c r="AO896">
        <v>2.5605753212879102E-2</v>
      </c>
      <c r="AP896">
        <v>0.37639287962609103</v>
      </c>
      <c r="AQ896">
        <v>1.6167172253205499E-3</v>
      </c>
      <c r="AR896">
        <v>0</v>
      </c>
      <c r="AS896">
        <v>0.17460737458005801</v>
      </c>
      <c r="AT896">
        <v>2.7005625966910401E-2</v>
      </c>
      <c r="AU896">
        <v>2.56057532128686E-2</v>
      </c>
      <c r="AV896">
        <v>0.37639287962609103</v>
      </c>
      <c r="AW896">
        <v>1.7886399322502099E-2</v>
      </c>
      <c r="AX896">
        <v>0.19424922161043801</v>
      </c>
      <c r="AY896">
        <v>0</v>
      </c>
      <c r="AZ896">
        <v>1.21790042317409</v>
      </c>
      <c r="BA896">
        <v>1.1524822204266501E-3</v>
      </c>
      <c r="BB896">
        <v>0</v>
      </c>
      <c r="BC896">
        <v>6.8855760258585503E-4</v>
      </c>
    </row>
    <row r="897" spans="1:55" x14ac:dyDescent="0.25">
      <c r="A897" t="s">
        <v>113</v>
      </c>
      <c r="B897">
        <v>2030</v>
      </c>
      <c r="C897" t="s">
        <v>128</v>
      </c>
      <c r="D897" t="str">
        <f t="shared" si="52"/>
        <v>Passenger</v>
      </c>
      <c r="E897" t="str">
        <f t="shared" si="54"/>
        <v>2030LDT2</v>
      </c>
      <c r="F897" t="str">
        <f t="shared" si="53"/>
        <v>2030Passenger</v>
      </c>
      <c r="G897" t="s">
        <v>115</v>
      </c>
      <c r="H897" t="s">
        <v>115</v>
      </c>
      <c r="I897" t="s">
        <v>126</v>
      </c>
      <c r="J897">
        <v>6025.4218723294398</v>
      </c>
      <c r="K897">
        <v>279967.42868787202</v>
      </c>
      <c r="L897">
        <v>119367.46633056999</v>
      </c>
      <c r="M897">
        <v>160599.96235730199</v>
      </c>
      <c r="N897">
        <v>24915.119442952899</v>
      </c>
      <c r="O897">
        <v>2.5480524394591499E-3</v>
      </c>
      <c r="P897">
        <v>0</v>
      </c>
      <c r="Q897">
        <v>0.112190238638912</v>
      </c>
      <c r="R897">
        <v>2.9353240487475497E-4</v>
      </c>
      <c r="S897">
        <v>0</v>
      </c>
      <c r="T897">
        <v>1.1727082398274901E-3</v>
      </c>
      <c r="U897">
        <v>2.0000005732018801E-3</v>
      </c>
      <c r="V897">
        <v>1.3386390113522199E-3</v>
      </c>
      <c r="W897">
        <v>3.1924327245502499E-4</v>
      </c>
      <c r="X897">
        <v>0</v>
      </c>
      <c r="Y897">
        <v>1.2754272097393899E-3</v>
      </c>
      <c r="Z897">
        <v>8.0000022928075204E-3</v>
      </c>
      <c r="AA897">
        <v>3.8246828895777702E-3</v>
      </c>
      <c r="AB897">
        <v>115.015394993554</v>
      </c>
      <c r="AC897">
        <v>0</v>
      </c>
      <c r="AD897">
        <v>69.768302109770602</v>
      </c>
      <c r="AE897">
        <v>3.4030594600993402E-4</v>
      </c>
      <c r="AF897">
        <v>0</v>
      </c>
      <c r="AG897">
        <v>4.0252261450444797E-2</v>
      </c>
      <c r="AH897">
        <v>4.5369194787692099E-4</v>
      </c>
      <c r="AI897">
        <v>0</v>
      </c>
      <c r="AJ897">
        <v>1.99620679075047E-2</v>
      </c>
      <c r="AK897">
        <v>1.08634788824698E-3</v>
      </c>
      <c r="AL897">
        <v>0</v>
      </c>
      <c r="AM897">
        <v>0.16513194183079699</v>
      </c>
      <c r="AN897">
        <v>2.65144429295253E-2</v>
      </c>
      <c r="AO897">
        <v>2.5424291094886E-2</v>
      </c>
      <c r="AP897">
        <v>0.35457722416752402</v>
      </c>
      <c r="AQ897">
        <v>1.58519628841838E-3</v>
      </c>
      <c r="AR897">
        <v>0</v>
      </c>
      <c r="AS897">
        <v>0.18079869078323599</v>
      </c>
      <c r="AT897">
        <v>2.6514442929514399E-2</v>
      </c>
      <c r="AU897">
        <v>2.5424291094875501E-2</v>
      </c>
      <c r="AV897">
        <v>0.35457722416752402</v>
      </c>
      <c r="AW897">
        <v>1.7900164207617399E-2</v>
      </c>
      <c r="AX897">
        <v>0.18651966251824001</v>
      </c>
      <c r="AY897">
        <v>0</v>
      </c>
      <c r="AZ897">
        <v>1.2623555631609999</v>
      </c>
      <c r="BA897">
        <v>1.13704427421265E-3</v>
      </c>
      <c r="BB897">
        <v>0</v>
      </c>
      <c r="BC897">
        <v>6.89730695963777E-4</v>
      </c>
    </row>
    <row r="898" spans="1:55" x14ac:dyDescent="0.25">
      <c r="A898" t="s">
        <v>113</v>
      </c>
      <c r="B898">
        <v>2030</v>
      </c>
      <c r="C898" t="s">
        <v>129</v>
      </c>
      <c r="D898" t="str">
        <f t="shared" si="52"/>
        <v>Truck</v>
      </c>
      <c r="E898" t="str">
        <f t="shared" si="54"/>
        <v>2030LHDT1</v>
      </c>
      <c r="F898" t="str">
        <f t="shared" si="53"/>
        <v>2030Truck</v>
      </c>
      <c r="G898" t="s">
        <v>115</v>
      </c>
      <c r="H898" t="s">
        <v>115</v>
      </c>
      <c r="I898" t="s">
        <v>116</v>
      </c>
      <c r="J898">
        <v>27536.653950194301</v>
      </c>
      <c r="K898">
        <v>1038446.13318065</v>
      </c>
      <c r="L898">
        <v>1038446.13318065</v>
      </c>
      <c r="M898">
        <v>0</v>
      </c>
      <c r="N898">
        <v>410255.11424351</v>
      </c>
      <c r="O898">
        <v>0.101809035652106</v>
      </c>
      <c r="P898">
        <v>3.1875317214502603E-2</v>
      </c>
      <c r="Q898">
        <v>0.53701506819547395</v>
      </c>
      <c r="R898">
        <v>1.11986121881526E-3</v>
      </c>
      <c r="S898">
        <v>0</v>
      </c>
      <c r="T898">
        <v>2.3276440931356901E-4</v>
      </c>
      <c r="U898">
        <v>2.0000005732018801E-3</v>
      </c>
      <c r="V898">
        <v>2.7300007824205601E-2</v>
      </c>
      <c r="W898">
        <v>1.2179512525801E-3</v>
      </c>
      <c r="X898">
        <v>0</v>
      </c>
      <c r="Y898">
        <v>2.5315253275709401E-4</v>
      </c>
      <c r="Z898">
        <v>8.0000022928075204E-3</v>
      </c>
      <c r="AA898">
        <v>7.80000223548733E-2</v>
      </c>
      <c r="AB898">
        <v>555.55059948326095</v>
      </c>
      <c r="AC898">
        <v>114.674744610762</v>
      </c>
      <c r="AD898">
        <v>25.217653679527299</v>
      </c>
      <c r="AE898">
        <v>2.71233719383864E-3</v>
      </c>
      <c r="AF898">
        <v>0.103538209825716</v>
      </c>
      <c r="AG898">
        <v>2.78062457701829E-2</v>
      </c>
      <c r="AH898">
        <v>6.0353153227827704E-3</v>
      </c>
      <c r="AI898">
        <v>2.8268738069288299E-3</v>
      </c>
      <c r="AJ898">
        <v>4.5907868417106097E-2</v>
      </c>
      <c r="AK898">
        <v>1.263719161962E-2</v>
      </c>
      <c r="AL898">
        <v>0.36537019992398301</v>
      </c>
      <c r="AM898">
        <v>0.13227354538799599</v>
      </c>
      <c r="AN898">
        <v>3.9544773073645699E-2</v>
      </c>
      <c r="AO898">
        <v>0.23629035992623301</v>
      </c>
      <c r="AP898">
        <v>2.63673498405003</v>
      </c>
      <c r="AQ898">
        <v>1.8440160346589698E-2</v>
      </c>
      <c r="AR898">
        <v>0.533147338052818</v>
      </c>
      <c r="AS898">
        <v>0.14482288263715301</v>
      </c>
      <c r="AT898">
        <v>3.9544773073629497E-2</v>
      </c>
      <c r="AU898">
        <v>0.23629035992613601</v>
      </c>
      <c r="AV898">
        <v>2.63673498405003</v>
      </c>
      <c r="AW898">
        <v>4.4999999999999998E-2</v>
      </c>
      <c r="AX898">
        <v>0.87264048182496501</v>
      </c>
      <c r="AY898">
        <v>3.7626942571219302</v>
      </c>
      <c r="AZ898">
        <v>3.1694347121455699</v>
      </c>
      <c r="BA898">
        <v>5.4921832700157002E-3</v>
      </c>
      <c r="BB898">
        <v>1.1336765983699199E-3</v>
      </c>
      <c r="BC898">
        <v>2.4930218017328002E-4</v>
      </c>
    </row>
    <row r="899" spans="1:55" x14ac:dyDescent="0.25">
      <c r="A899" t="s">
        <v>119</v>
      </c>
      <c r="B899">
        <v>2030</v>
      </c>
      <c r="C899" t="s">
        <v>129</v>
      </c>
      <c r="D899" t="str">
        <f t="shared" si="52"/>
        <v>Truck</v>
      </c>
      <c r="E899" t="str">
        <f t="shared" si="54"/>
        <v>2030LHDT1</v>
      </c>
      <c r="F899" t="str">
        <f t="shared" si="53"/>
        <v>2030Truck</v>
      </c>
      <c r="G899" t="s">
        <v>115</v>
      </c>
      <c r="H899" t="s">
        <v>115</v>
      </c>
      <c r="I899" t="s">
        <v>116</v>
      </c>
      <c r="J899">
        <v>22835.123028685099</v>
      </c>
      <c r="K899">
        <v>849007.00222628901</v>
      </c>
      <c r="L899">
        <v>849007.00222628901</v>
      </c>
      <c r="M899">
        <v>0</v>
      </c>
      <c r="N899">
        <v>340209.308794096</v>
      </c>
      <c r="O899">
        <v>8.0527947887618995E-2</v>
      </c>
      <c r="P899">
        <v>3.1501535961510702E-2</v>
      </c>
      <c r="Q899">
        <v>0.526556764278163</v>
      </c>
      <c r="R899">
        <v>1.05384240784761E-3</v>
      </c>
      <c r="S899">
        <v>0</v>
      </c>
      <c r="T899">
        <v>1.96856982912299E-4</v>
      </c>
      <c r="U899">
        <v>2.0000005732018801E-3</v>
      </c>
      <c r="V899">
        <v>2.7300007824205601E-2</v>
      </c>
      <c r="W899">
        <v>1.14614977203864E-3</v>
      </c>
      <c r="X899">
        <v>0</v>
      </c>
      <c r="Y899">
        <v>2.14099930320676E-4</v>
      </c>
      <c r="Z899">
        <v>8.0000022928075308E-3</v>
      </c>
      <c r="AA899">
        <v>7.8000022354873397E-2</v>
      </c>
      <c r="AB899">
        <v>544.76956634564897</v>
      </c>
      <c r="AC899">
        <v>114.260187426546</v>
      </c>
      <c r="AD899">
        <v>25.051142133533698</v>
      </c>
      <c r="AE899">
        <v>2.0197604392598102E-3</v>
      </c>
      <c r="AF899">
        <v>0.103020868922586</v>
      </c>
      <c r="AG899">
        <v>2.6484465449312301E-2</v>
      </c>
      <c r="AH899">
        <v>5.03628464172817E-3</v>
      </c>
      <c r="AI899">
        <v>2.8312465914709299E-3</v>
      </c>
      <c r="AJ899">
        <v>4.5426229007944803E-2</v>
      </c>
      <c r="AK899">
        <v>9.1115660567129692E-3</v>
      </c>
      <c r="AL899">
        <v>0.36130183403754201</v>
      </c>
      <c r="AM899">
        <v>0.124325448102685</v>
      </c>
      <c r="AN899">
        <v>3.5865267560878697E-2</v>
      </c>
      <c r="AO899">
        <v>0.21142628861547999</v>
      </c>
      <c r="AP899">
        <v>2.4746821136400499</v>
      </c>
      <c r="AQ899">
        <v>1.32955758013095E-2</v>
      </c>
      <c r="AR899">
        <v>0.52721078810147604</v>
      </c>
      <c r="AS899">
        <v>0.136120716554262</v>
      </c>
      <c r="AT899">
        <v>3.5865267560864E-2</v>
      </c>
      <c r="AU899">
        <v>0.211426288615394</v>
      </c>
      <c r="AV899">
        <v>2.4746821136400499</v>
      </c>
      <c r="AW899">
        <v>4.4999999999999998E-2</v>
      </c>
      <c r="AX899">
        <v>0.75540641490267801</v>
      </c>
      <c r="AY899">
        <v>3.7684459799163501</v>
      </c>
      <c r="AZ899">
        <v>3.0889741346544701</v>
      </c>
      <c r="BA899">
        <v>5.38560178151231E-3</v>
      </c>
      <c r="BB899">
        <v>1.12957827855218E-3</v>
      </c>
      <c r="BC899">
        <v>2.4765604401930802E-4</v>
      </c>
    </row>
    <row r="900" spans="1:55" x14ac:dyDescent="0.25">
      <c r="A900" t="s">
        <v>119</v>
      </c>
      <c r="B900">
        <v>2030</v>
      </c>
      <c r="C900" t="s">
        <v>129</v>
      </c>
      <c r="D900" t="str">
        <f t="shared" si="52"/>
        <v>Truck</v>
      </c>
      <c r="E900" t="str">
        <f t="shared" si="54"/>
        <v>2030LHDT1</v>
      </c>
      <c r="F900" t="str">
        <f t="shared" si="53"/>
        <v>2030Truck</v>
      </c>
      <c r="G900" t="s">
        <v>115</v>
      </c>
      <c r="H900" t="s">
        <v>115</v>
      </c>
      <c r="I900" t="s">
        <v>121</v>
      </c>
      <c r="J900">
        <v>18077.392237383901</v>
      </c>
      <c r="K900">
        <v>642779.39304509701</v>
      </c>
      <c r="L900">
        <v>642779.39304509701</v>
      </c>
      <c r="M900">
        <v>0</v>
      </c>
      <c r="N900">
        <v>227390.85298685601</v>
      </c>
      <c r="O900">
        <v>1.06615892393947</v>
      </c>
      <c r="P900">
        <v>1.72512717980042</v>
      </c>
      <c r="Q900">
        <v>0</v>
      </c>
      <c r="R900">
        <v>1.90504666498525E-2</v>
      </c>
      <c r="S900">
        <v>2.6020902073620799E-2</v>
      </c>
      <c r="T900">
        <v>0</v>
      </c>
      <c r="U900">
        <v>3.0000008598028201E-3</v>
      </c>
      <c r="V900">
        <v>2.7300007824205601E-2</v>
      </c>
      <c r="W900">
        <v>1.9911844216565101E-2</v>
      </c>
      <c r="X900">
        <v>2.71974517993471E-2</v>
      </c>
      <c r="Y900">
        <v>0</v>
      </c>
      <c r="Z900">
        <v>1.2000003439211201E-2</v>
      </c>
      <c r="AA900">
        <v>7.80000223548733E-2</v>
      </c>
      <c r="AB900">
        <v>478.718128557456</v>
      </c>
      <c r="AC900">
        <v>127.524515034617</v>
      </c>
      <c r="AD900">
        <v>0</v>
      </c>
      <c r="AE900">
        <v>3.4799782145072799E-3</v>
      </c>
      <c r="AF900">
        <v>5.0981284981674903E-3</v>
      </c>
      <c r="AG900">
        <v>0</v>
      </c>
      <c r="AH900">
        <v>7.5422236106989504E-2</v>
      </c>
      <c r="AI900">
        <v>2.0091539276678699E-2</v>
      </c>
      <c r="AJ900">
        <v>0</v>
      </c>
      <c r="AK900">
        <v>7.4921882076012705E-2</v>
      </c>
      <c r="AL900">
        <v>0.10975970497624001</v>
      </c>
      <c r="AM900">
        <v>0</v>
      </c>
      <c r="AN900">
        <v>0</v>
      </c>
      <c r="AO900">
        <v>0</v>
      </c>
      <c r="AP900">
        <v>0</v>
      </c>
      <c r="AQ900">
        <v>8.5293581598374996E-2</v>
      </c>
      <c r="AR900">
        <v>0.12495412679444499</v>
      </c>
      <c r="AS900">
        <v>0</v>
      </c>
      <c r="AT900">
        <v>0</v>
      </c>
      <c r="AU900">
        <v>0</v>
      </c>
      <c r="AV900">
        <v>0</v>
      </c>
      <c r="AW900">
        <v>0.18819266410100799</v>
      </c>
      <c r="AX900">
        <v>0.21646310414483</v>
      </c>
      <c r="AY900">
        <v>0.90974507584910502</v>
      </c>
      <c r="AZ900">
        <v>0</v>
      </c>
      <c r="BA900">
        <v>4.5360975538482002E-3</v>
      </c>
      <c r="BB900">
        <v>1.2083595882347699E-3</v>
      </c>
      <c r="BC900">
        <v>0</v>
      </c>
    </row>
    <row r="901" spans="1:55" x14ac:dyDescent="0.25">
      <c r="A901" t="s">
        <v>113</v>
      </c>
      <c r="B901">
        <v>2030</v>
      </c>
      <c r="C901" t="s">
        <v>129</v>
      </c>
      <c r="D901" t="str">
        <f t="shared" si="52"/>
        <v>Truck</v>
      </c>
      <c r="E901" t="str">
        <f t="shared" si="54"/>
        <v>2030LHDT1</v>
      </c>
      <c r="F901" t="str">
        <f t="shared" si="53"/>
        <v>2030Truck</v>
      </c>
      <c r="G901" t="s">
        <v>115</v>
      </c>
      <c r="H901" t="s">
        <v>115</v>
      </c>
      <c r="I901" t="s">
        <v>121</v>
      </c>
      <c r="J901">
        <v>20685.1034721377</v>
      </c>
      <c r="K901">
        <v>758055.20151231496</v>
      </c>
      <c r="L901">
        <v>758055.20151231496</v>
      </c>
      <c r="M901">
        <v>0</v>
      </c>
      <c r="N901">
        <v>260192.57981932399</v>
      </c>
      <c r="O901">
        <v>1.1522205406032699</v>
      </c>
      <c r="P901">
        <v>1.7293369062200801</v>
      </c>
      <c r="Q901">
        <v>0</v>
      </c>
      <c r="R901">
        <v>1.9670185379396899E-2</v>
      </c>
      <c r="S901">
        <v>2.6077861128245599E-2</v>
      </c>
      <c r="T901">
        <v>0</v>
      </c>
      <c r="U901">
        <v>3.0000008598028201E-3</v>
      </c>
      <c r="V901">
        <v>2.7300007824205601E-2</v>
      </c>
      <c r="W901">
        <v>2.05595838770984E-2</v>
      </c>
      <c r="X901">
        <v>2.725698628967E-2</v>
      </c>
      <c r="Y901">
        <v>0</v>
      </c>
      <c r="Z901">
        <v>1.2000003439211201E-2</v>
      </c>
      <c r="AA901">
        <v>7.8000022354873397E-2</v>
      </c>
      <c r="AB901">
        <v>482.297762823992</v>
      </c>
      <c r="AC901">
        <v>127.679888706754</v>
      </c>
      <c r="AD901">
        <v>0</v>
      </c>
      <c r="AE901">
        <v>3.53830030446294E-3</v>
      </c>
      <c r="AF901">
        <v>5.0981284981674799E-3</v>
      </c>
      <c r="AG901">
        <v>0</v>
      </c>
      <c r="AH901">
        <v>7.5986208943449499E-2</v>
      </c>
      <c r="AI901">
        <v>2.01160184619982E-2</v>
      </c>
      <c r="AJ901">
        <v>0</v>
      </c>
      <c r="AK901">
        <v>7.6177522334870795E-2</v>
      </c>
      <c r="AL901">
        <v>0.10975970497624001</v>
      </c>
      <c r="AM901">
        <v>0</v>
      </c>
      <c r="AN901">
        <v>0</v>
      </c>
      <c r="AO901">
        <v>0</v>
      </c>
      <c r="AP901">
        <v>0</v>
      </c>
      <c r="AQ901">
        <v>8.6723044552448503E-2</v>
      </c>
      <c r="AR901">
        <v>0.12495412679444499</v>
      </c>
      <c r="AS901">
        <v>0</v>
      </c>
      <c r="AT901">
        <v>0</v>
      </c>
      <c r="AU901">
        <v>0</v>
      </c>
      <c r="AV901">
        <v>0</v>
      </c>
      <c r="AW901">
        <v>0.186213720138792</v>
      </c>
      <c r="AX901">
        <v>0.23326084723163501</v>
      </c>
      <c r="AY901">
        <v>0.90974507584910602</v>
      </c>
      <c r="AZ901">
        <v>0</v>
      </c>
      <c r="BA901">
        <v>4.5700164077028399E-3</v>
      </c>
      <c r="BB901">
        <v>1.20983183273956E-3</v>
      </c>
      <c r="BC901">
        <v>0</v>
      </c>
    </row>
    <row r="902" spans="1:55" x14ac:dyDescent="0.25">
      <c r="A902" t="s">
        <v>119</v>
      </c>
      <c r="B902">
        <v>2030</v>
      </c>
      <c r="C902" t="s">
        <v>129</v>
      </c>
      <c r="D902" t="str">
        <f t="shared" si="52"/>
        <v>Truck</v>
      </c>
      <c r="E902" t="str">
        <f t="shared" si="54"/>
        <v>2030LHDT1</v>
      </c>
      <c r="F902" t="str">
        <f t="shared" si="53"/>
        <v>2030Truck</v>
      </c>
      <c r="G902" t="s">
        <v>115</v>
      </c>
      <c r="H902" t="s">
        <v>115</v>
      </c>
      <c r="I902" t="s">
        <v>125</v>
      </c>
      <c r="J902">
        <v>2240.8180992324601</v>
      </c>
      <c r="K902">
        <v>131239.618514676</v>
      </c>
      <c r="L902">
        <v>0</v>
      </c>
      <c r="M902">
        <v>131239.618514676</v>
      </c>
      <c r="N902">
        <v>31381.282265341</v>
      </c>
      <c r="O902">
        <v>0</v>
      </c>
      <c r="P902">
        <v>0</v>
      </c>
      <c r="Q902">
        <v>0</v>
      </c>
      <c r="R902">
        <v>0</v>
      </c>
      <c r="S902">
        <v>0</v>
      </c>
      <c r="T902">
        <v>0</v>
      </c>
      <c r="U902">
        <v>2.0000005732018801E-3</v>
      </c>
      <c r="V902">
        <v>1.36500039121028E-2</v>
      </c>
      <c r="W902">
        <v>0</v>
      </c>
      <c r="X902">
        <v>0</v>
      </c>
      <c r="Y902">
        <v>0</v>
      </c>
      <c r="Z902">
        <v>8.0000022928075204E-3</v>
      </c>
      <c r="AA902">
        <v>3.9000011177436698E-2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</row>
    <row r="903" spans="1:55" x14ac:dyDescent="0.25">
      <c r="A903" t="s">
        <v>113</v>
      </c>
      <c r="B903">
        <v>2030</v>
      </c>
      <c r="C903" t="s">
        <v>129</v>
      </c>
      <c r="D903" t="str">
        <f t="shared" si="52"/>
        <v>Truck</v>
      </c>
      <c r="E903" t="str">
        <f t="shared" si="54"/>
        <v>2030LHDT1</v>
      </c>
      <c r="F903" t="str">
        <f t="shared" si="53"/>
        <v>2030Truck</v>
      </c>
      <c r="G903" t="s">
        <v>115</v>
      </c>
      <c r="H903" t="s">
        <v>115</v>
      </c>
      <c r="I903" t="s">
        <v>125</v>
      </c>
      <c r="J903">
        <v>2567.8362552468898</v>
      </c>
      <c r="K903">
        <v>155731.37482060399</v>
      </c>
      <c r="L903">
        <v>0</v>
      </c>
      <c r="M903">
        <v>155731.37482060399</v>
      </c>
      <c r="N903">
        <v>35956.951516850997</v>
      </c>
      <c r="O903">
        <v>0</v>
      </c>
      <c r="P903">
        <v>0</v>
      </c>
      <c r="Q903">
        <v>0</v>
      </c>
      <c r="R903">
        <v>0</v>
      </c>
      <c r="S903">
        <v>0</v>
      </c>
      <c r="T903">
        <v>0</v>
      </c>
      <c r="U903">
        <v>2.0000005732018801E-3</v>
      </c>
      <c r="V903">
        <v>1.36500039121028E-2</v>
      </c>
      <c r="W903">
        <v>0</v>
      </c>
      <c r="X903">
        <v>0</v>
      </c>
      <c r="Y903">
        <v>0</v>
      </c>
      <c r="Z903">
        <v>8.0000022928075204E-3</v>
      </c>
      <c r="AA903">
        <v>3.9000011177436698E-2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</row>
    <row r="904" spans="1:55" x14ac:dyDescent="0.25">
      <c r="A904" t="s">
        <v>119</v>
      </c>
      <c r="B904">
        <v>2030</v>
      </c>
      <c r="C904" t="s">
        <v>130</v>
      </c>
      <c r="D904" t="str">
        <f t="shared" si="52"/>
        <v>Truck</v>
      </c>
      <c r="E904" t="str">
        <f t="shared" si="54"/>
        <v>2030LHDT2</v>
      </c>
      <c r="F904" t="str">
        <f t="shared" si="53"/>
        <v>2030Truck</v>
      </c>
      <c r="G904" t="s">
        <v>115</v>
      </c>
      <c r="H904" t="s">
        <v>115</v>
      </c>
      <c r="I904" t="s">
        <v>116</v>
      </c>
      <c r="J904">
        <v>3336.40539355389</v>
      </c>
      <c r="K904">
        <v>114991.538424139</v>
      </c>
      <c r="L904">
        <v>114991.538424139</v>
      </c>
      <c r="M904">
        <v>0</v>
      </c>
      <c r="N904">
        <v>49707.469119916597</v>
      </c>
      <c r="O904">
        <v>8.0445022370079097E-2</v>
      </c>
      <c r="P904">
        <v>3.1967287602452502E-2</v>
      </c>
      <c r="Q904">
        <v>0.55887854135718296</v>
      </c>
      <c r="R904">
        <v>9.3815323222465601E-4</v>
      </c>
      <c r="S904">
        <v>0</v>
      </c>
      <c r="T904">
        <v>1.5111734337882601E-4</v>
      </c>
      <c r="U904">
        <v>2.0000005732018801E-3</v>
      </c>
      <c r="V904">
        <v>3.1850009128239903E-2</v>
      </c>
      <c r="W904">
        <v>1.0203272379669601E-3</v>
      </c>
      <c r="X904">
        <v>0</v>
      </c>
      <c r="Y904">
        <v>1.6435389900324899E-4</v>
      </c>
      <c r="Z904">
        <v>8.0000022928075204E-3</v>
      </c>
      <c r="AA904">
        <v>9.1000026080685498E-2</v>
      </c>
      <c r="AB904">
        <v>631.67502918622199</v>
      </c>
      <c r="AC904">
        <v>133.80490386422301</v>
      </c>
      <c r="AD904">
        <v>24.554032615185999</v>
      </c>
      <c r="AE904">
        <v>1.36136829791898E-3</v>
      </c>
      <c r="AF904">
        <v>0.103174007615861</v>
      </c>
      <c r="AG904">
        <v>2.67136116607797E-2</v>
      </c>
      <c r="AH904">
        <v>5.69688389274812E-3</v>
      </c>
      <c r="AI904">
        <v>2.7265039785079001E-3</v>
      </c>
      <c r="AJ904">
        <v>4.54616757182109E-2</v>
      </c>
      <c r="AK904">
        <v>5.6011132464889E-3</v>
      </c>
      <c r="AL904">
        <v>0.36697346884225601</v>
      </c>
      <c r="AM904">
        <v>0.125877426037308</v>
      </c>
      <c r="AN904">
        <v>3.7585332391921002E-2</v>
      </c>
      <c r="AO904">
        <v>0.219924443196307</v>
      </c>
      <c r="AP904">
        <v>2.74602346484106</v>
      </c>
      <c r="AQ904">
        <v>8.1731313011275397E-3</v>
      </c>
      <c r="AR904">
        <v>0.53548682429482197</v>
      </c>
      <c r="AS904">
        <v>0.13781993704179099</v>
      </c>
      <c r="AT904">
        <v>3.75853323919055E-2</v>
      </c>
      <c r="AU904">
        <v>0.21992444319621701</v>
      </c>
      <c r="AV904">
        <v>2.74602346484106</v>
      </c>
      <c r="AW904">
        <v>4.4999999999999998E-2</v>
      </c>
      <c r="AX904">
        <v>0.63545334702571399</v>
      </c>
      <c r="AY904">
        <v>3.7765691098233201</v>
      </c>
      <c r="AZ904">
        <v>2.9419550708150899</v>
      </c>
      <c r="BA904">
        <v>6.2447507582750403E-3</v>
      </c>
      <c r="BB904">
        <v>1.3227976985943099E-3</v>
      </c>
      <c r="BC904">
        <v>2.4274161033392599E-4</v>
      </c>
    </row>
    <row r="905" spans="1:55" x14ac:dyDescent="0.25">
      <c r="A905" t="s">
        <v>113</v>
      </c>
      <c r="B905">
        <v>2030</v>
      </c>
      <c r="C905" t="s">
        <v>130</v>
      </c>
      <c r="D905" t="str">
        <f t="shared" si="52"/>
        <v>Truck</v>
      </c>
      <c r="E905" t="str">
        <f t="shared" si="54"/>
        <v>2030LHDT2</v>
      </c>
      <c r="F905" t="str">
        <f t="shared" si="53"/>
        <v>2030Truck</v>
      </c>
      <c r="G905" t="s">
        <v>115</v>
      </c>
      <c r="H905" t="s">
        <v>115</v>
      </c>
      <c r="I905" t="s">
        <v>116</v>
      </c>
      <c r="J905">
        <v>4015.96145286505</v>
      </c>
      <c r="K905">
        <v>141781.93280350999</v>
      </c>
      <c r="L905">
        <v>141781.93280350999</v>
      </c>
      <c r="M905">
        <v>0</v>
      </c>
      <c r="N905">
        <v>59831.841865124501</v>
      </c>
      <c r="O905">
        <v>8.8507081195345894E-2</v>
      </c>
      <c r="P905">
        <v>3.22162229154749E-2</v>
      </c>
      <c r="Q905">
        <v>0.56577690432431005</v>
      </c>
      <c r="R905">
        <v>9.6499017298829696E-4</v>
      </c>
      <c r="S905">
        <v>0</v>
      </c>
      <c r="T905">
        <v>1.61996029166828E-4</v>
      </c>
      <c r="U905">
        <v>2.0000005732018801E-3</v>
      </c>
      <c r="V905">
        <v>3.1850009128239903E-2</v>
      </c>
      <c r="W905">
        <v>1.0495148596734E-3</v>
      </c>
      <c r="X905">
        <v>0</v>
      </c>
      <c r="Y905">
        <v>1.76185462378521E-4</v>
      </c>
      <c r="Z905">
        <v>8.0000022928075204E-3</v>
      </c>
      <c r="AA905">
        <v>9.1000026080685595E-2</v>
      </c>
      <c r="AB905">
        <v>639.595519220901</v>
      </c>
      <c r="AC905">
        <v>134.078531579322</v>
      </c>
      <c r="AD905">
        <v>24.679366558178799</v>
      </c>
      <c r="AE905">
        <v>1.55487532434729E-3</v>
      </c>
      <c r="AF905">
        <v>0.103893503119763</v>
      </c>
      <c r="AG905">
        <v>2.76013188398215E-2</v>
      </c>
      <c r="AH905">
        <v>6.14204106600929E-3</v>
      </c>
      <c r="AI905">
        <v>2.7431404810199299E-3</v>
      </c>
      <c r="AJ905">
        <v>4.60962376346645E-2</v>
      </c>
      <c r="AK905">
        <v>6.4887512744362698E-3</v>
      </c>
      <c r="AL905">
        <v>0.36976435086165799</v>
      </c>
      <c r="AM905">
        <v>0.13041774258815</v>
      </c>
      <c r="AN905">
        <v>3.8495548853456497E-2</v>
      </c>
      <c r="AO905">
        <v>0.22750890978917701</v>
      </c>
      <c r="AP905">
        <v>2.7293203187702999</v>
      </c>
      <c r="AQ905">
        <v>9.4683706278516598E-3</v>
      </c>
      <c r="AR905">
        <v>0.539559272786169</v>
      </c>
      <c r="AS905">
        <v>0.14279101216531101</v>
      </c>
      <c r="AT905">
        <v>3.8495548853440698E-2</v>
      </c>
      <c r="AU905">
        <v>0.227508909789084</v>
      </c>
      <c r="AV905">
        <v>2.7293203187702999</v>
      </c>
      <c r="AW905">
        <v>4.4999999999999998E-2</v>
      </c>
      <c r="AX905">
        <v>0.67237429523109404</v>
      </c>
      <c r="AY905">
        <v>3.7747472467111298</v>
      </c>
      <c r="AZ905">
        <v>3.0026191969377698</v>
      </c>
      <c r="BA905">
        <v>6.32305286594849E-3</v>
      </c>
      <c r="BB905">
        <v>1.32550278713255E-3</v>
      </c>
      <c r="BC905">
        <v>2.4398066396020301E-4</v>
      </c>
    </row>
    <row r="906" spans="1:55" x14ac:dyDescent="0.25">
      <c r="A906" t="s">
        <v>119</v>
      </c>
      <c r="B906">
        <v>2030</v>
      </c>
      <c r="C906" t="s">
        <v>130</v>
      </c>
      <c r="D906" t="str">
        <f t="shared" ref="D906:D969" si="55">_xlfn.XLOOKUP(C906,$BE$72:$BE$84,$BF$72:$BF$84)</f>
        <v>Truck</v>
      </c>
      <c r="E906" t="str">
        <f t="shared" si="54"/>
        <v>2030LHDT2</v>
      </c>
      <c r="F906" t="str">
        <f t="shared" ref="F906:F969" si="56">CONCATENATE(B906,_xlfn.XLOOKUP(C906,$BE$72:$BE$84,$BF$72:$BF$84))</f>
        <v>2030Truck</v>
      </c>
      <c r="G906" t="s">
        <v>115</v>
      </c>
      <c r="H906" t="s">
        <v>115</v>
      </c>
      <c r="I906" t="s">
        <v>121</v>
      </c>
      <c r="J906">
        <v>8472.8352661167501</v>
      </c>
      <c r="K906">
        <v>296797.37804080098</v>
      </c>
      <c r="L906">
        <v>296797.37804080098</v>
      </c>
      <c r="M906">
        <v>0</v>
      </c>
      <c r="N906">
        <v>106577.60882098399</v>
      </c>
      <c r="O906">
        <v>0.93863686142066205</v>
      </c>
      <c r="P906">
        <v>1.72190866528471</v>
      </c>
      <c r="Q906">
        <v>0</v>
      </c>
      <c r="R906">
        <v>1.9216261913078899E-2</v>
      </c>
      <c r="S906">
        <v>2.6432038357079801E-2</v>
      </c>
      <c r="T906">
        <v>0</v>
      </c>
      <c r="U906">
        <v>3.0000008598028201E-3</v>
      </c>
      <c r="V906">
        <v>3.1850009128239903E-2</v>
      </c>
      <c r="W906">
        <v>2.0085136005889001E-2</v>
      </c>
      <c r="X906">
        <v>2.7627177841153899E-2</v>
      </c>
      <c r="Y906">
        <v>0</v>
      </c>
      <c r="Z906">
        <v>1.2000003439211201E-2</v>
      </c>
      <c r="AA906">
        <v>9.1000026080685498E-2</v>
      </c>
      <c r="AB906">
        <v>566.78644435756405</v>
      </c>
      <c r="AC906">
        <v>205.18709855632201</v>
      </c>
      <c r="AD906">
        <v>0</v>
      </c>
      <c r="AE906">
        <v>3.3907897599789101E-3</v>
      </c>
      <c r="AF906">
        <v>5.0981284981674799E-3</v>
      </c>
      <c r="AG906">
        <v>0</v>
      </c>
      <c r="AH906">
        <v>8.92974351261622E-2</v>
      </c>
      <c r="AI906">
        <v>3.2327310937767598E-2</v>
      </c>
      <c r="AJ906">
        <v>0</v>
      </c>
      <c r="AK906">
        <v>7.3001707160876797E-2</v>
      </c>
      <c r="AL906">
        <v>0.10975970497624001</v>
      </c>
      <c r="AM906">
        <v>0</v>
      </c>
      <c r="AN906">
        <v>0</v>
      </c>
      <c r="AO906">
        <v>0</v>
      </c>
      <c r="AP906">
        <v>0</v>
      </c>
      <c r="AQ906">
        <v>8.3107590119395294E-2</v>
      </c>
      <c r="AR906">
        <v>0.12495412679444499</v>
      </c>
      <c r="AS906">
        <v>0</v>
      </c>
      <c r="AT906">
        <v>0</v>
      </c>
      <c r="AU906">
        <v>0</v>
      </c>
      <c r="AV906">
        <v>0</v>
      </c>
      <c r="AW906">
        <v>0.19314168134870799</v>
      </c>
      <c r="AX906">
        <v>0.19140816088648699</v>
      </c>
      <c r="AY906">
        <v>0.90974507584910402</v>
      </c>
      <c r="AZ906">
        <v>0</v>
      </c>
      <c r="BA906">
        <v>5.3705896025955198E-3</v>
      </c>
      <c r="BB906">
        <v>1.9442520354247101E-3</v>
      </c>
      <c r="BC906">
        <v>0</v>
      </c>
    </row>
    <row r="907" spans="1:55" x14ac:dyDescent="0.25">
      <c r="A907" t="s">
        <v>113</v>
      </c>
      <c r="B907">
        <v>2030</v>
      </c>
      <c r="C907" t="s">
        <v>130</v>
      </c>
      <c r="D907" t="str">
        <f t="shared" si="55"/>
        <v>Truck</v>
      </c>
      <c r="E907" t="str">
        <f t="shared" si="54"/>
        <v>2030LHDT2</v>
      </c>
      <c r="F907" t="str">
        <f t="shared" si="56"/>
        <v>2030Truck</v>
      </c>
      <c r="G907" t="s">
        <v>115</v>
      </c>
      <c r="H907" t="s">
        <v>115</v>
      </c>
      <c r="I907" t="s">
        <v>121</v>
      </c>
      <c r="J907">
        <v>9412.3671700844698</v>
      </c>
      <c r="K907">
        <v>343426.70343399199</v>
      </c>
      <c r="L907">
        <v>343426.70343399199</v>
      </c>
      <c r="M907">
        <v>0</v>
      </c>
      <c r="N907">
        <v>118395.738241762</v>
      </c>
      <c r="O907">
        <v>0.96018249922825305</v>
      </c>
      <c r="P907">
        <v>1.6966356475734301</v>
      </c>
      <c r="Q907">
        <v>0</v>
      </c>
      <c r="R907">
        <v>1.9189298062893798E-2</v>
      </c>
      <c r="S907">
        <v>2.6511944287378599E-2</v>
      </c>
      <c r="T907">
        <v>0</v>
      </c>
      <c r="U907">
        <v>3.0000008598028201E-3</v>
      </c>
      <c r="V907">
        <v>3.1850009128239903E-2</v>
      </c>
      <c r="W907">
        <v>2.0056952970048898E-2</v>
      </c>
      <c r="X907">
        <v>2.77106967630435E-2</v>
      </c>
      <c r="Y907">
        <v>0</v>
      </c>
      <c r="Z907">
        <v>1.2000003439211201E-2</v>
      </c>
      <c r="AA907">
        <v>9.1000026080685595E-2</v>
      </c>
      <c r="AB907">
        <v>570.21235028714602</v>
      </c>
      <c r="AC907">
        <v>204.510209743909</v>
      </c>
      <c r="AD907">
        <v>0</v>
      </c>
      <c r="AE907">
        <v>3.2985092625815301E-3</v>
      </c>
      <c r="AF907">
        <v>5.0981284981674903E-3</v>
      </c>
      <c r="AG907">
        <v>0</v>
      </c>
      <c r="AH907">
        <v>8.9837188000531004E-2</v>
      </c>
      <c r="AI907">
        <v>3.2220666829716298E-2</v>
      </c>
      <c r="AJ907">
        <v>0</v>
      </c>
      <c r="AK907">
        <v>7.1014962383251307E-2</v>
      </c>
      <c r="AL907">
        <v>0.10975970497624001</v>
      </c>
      <c r="AM907">
        <v>0</v>
      </c>
      <c r="AN907">
        <v>0</v>
      </c>
      <c r="AO907">
        <v>0</v>
      </c>
      <c r="AP907">
        <v>0</v>
      </c>
      <c r="AQ907">
        <v>8.0845813277836298E-2</v>
      </c>
      <c r="AR907">
        <v>0.12495412679444499</v>
      </c>
      <c r="AS907">
        <v>0</v>
      </c>
      <c r="AT907">
        <v>0</v>
      </c>
      <c r="AU907">
        <v>0</v>
      </c>
      <c r="AV907">
        <v>0</v>
      </c>
      <c r="AW907">
        <v>0.19267803914002701</v>
      </c>
      <c r="AX907">
        <v>0.19534621857071799</v>
      </c>
      <c r="AY907">
        <v>0.90974507584910602</v>
      </c>
      <c r="AZ907">
        <v>0</v>
      </c>
      <c r="BA907">
        <v>5.4030518023324E-3</v>
      </c>
      <c r="BB907">
        <v>1.9378381699304899E-3</v>
      </c>
      <c r="BC907">
        <v>0</v>
      </c>
    </row>
    <row r="908" spans="1:55" x14ac:dyDescent="0.25">
      <c r="A908" t="s">
        <v>119</v>
      </c>
      <c r="B908">
        <v>2030</v>
      </c>
      <c r="C908" t="s">
        <v>130</v>
      </c>
      <c r="D908" t="str">
        <f t="shared" si="55"/>
        <v>Truck</v>
      </c>
      <c r="E908" t="str">
        <f t="shared" si="54"/>
        <v>2030LHDT2</v>
      </c>
      <c r="F908" t="str">
        <f t="shared" si="56"/>
        <v>2030Truck</v>
      </c>
      <c r="G908" t="s">
        <v>115</v>
      </c>
      <c r="H908" t="s">
        <v>115</v>
      </c>
      <c r="I908" t="s">
        <v>125</v>
      </c>
      <c r="J908">
        <v>568.22016597544996</v>
      </c>
      <c r="K908">
        <v>31809.821694049198</v>
      </c>
      <c r="L908">
        <v>0</v>
      </c>
      <c r="M908">
        <v>31809.821694049198</v>
      </c>
      <c r="N908">
        <v>7535.4329139765296</v>
      </c>
      <c r="O908">
        <v>0</v>
      </c>
      <c r="P908">
        <v>0</v>
      </c>
      <c r="Q908">
        <v>0</v>
      </c>
      <c r="R908">
        <v>0</v>
      </c>
      <c r="S908">
        <v>0</v>
      </c>
      <c r="T908">
        <v>0</v>
      </c>
      <c r="U908">
        <v>2.0000005732018801E-3</v>
      </c>
      <c r="V908">
        <v>1.59250045641199E-2</v>
      </c>
      <c r="W908">
        <v>0</v>
      </c>
      <c r="X908">
        <v>0</v>
      </c>
      <c r="Y908">
        <v>0</v>
      </c>
      <c r="Z908">
        <v>8.0000022928075204E-3</v>
      </c>
      <c r="AA908">
        <v>4.5500013040342797E-2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</row>
    <row r="909" spans="1:55" x14ac:dyDescent="0.25">
      <c r="A909" t="s">
        <v>113</v>
      </c>
      <c r="B909">
        <v>2030</v>
      </c>
      <c r="C909" t="s">
        <v>130</v>
      </c>
      <c r="D909" t="str">
        <f t="shared" si="55"/>
        <v>Truck</v>
      </c>
      <c r="E909" t="str">
        <f t="shared" si="54"/>
        <v>2030LHDT2</v>
      </c>
      <c r="F909" t="str">
        <f t="shared" si="56"/>
        <v>2030Truck</v>
      </c>
      <c r="G909" t="s">
        <v>115</v>
      </c>
      <c r="H909" t="s">
        <v>115</v>
      </c>
      <c r="I909" t="s">
        <v>125</v>
      </c>
      <c r="J909">
        <v>652.30773085935095</v>
      </c>
      <c r="K909">
        <v>37809.347468134998</v>
      </c>
      <c r="L909">
        <v>0</v>
      </c>
      <c r="M909">
        <v>37809.347468134998</v>
      </c>
      <c r="N909">
        <v>8650.5415596293096</v>
      </c>
      <c r="O909">
        <v>0</v>
      </c>
      <c r="P909">
        <v>0</v>
      </c>
      <c r="Q909">
        <v>0</v>
      </c>
      <c r="R909">
        <v>0</v>
      </c>
      <c r="S909">
        <v>0</v>
      </c>
      <c r="T909">
        <v>0</v>
      </c>
      <c r="U909">
        <v>2.0000005732018801E-3</v>
      </c>
      <c r="V909">
        <v>1.59250045641199E-2</v>
      </c>
      <c r="W909">
        <v>0</v>
      </c>
      <c r="X909">
        <v>0</v>
      </c>
      <c r="Y909">
        <v>0</v>
      </c>
      <c r="Z909">
        <v>8.0000022928075204E-3</v>
      </c>
      <c r="AA909">
        <v>4.5500013040342797E-2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</row>
    <row r="910" spans="1:55" x14ac:dyDescent="0.25">
      <c r="A910" t="s">
        <v>113</v>
      </c>
      <c r="B910">
        <v>2030</v>
      </c>
      <c r="C910" t="s">
        <v>138</v>
      </c>
      <c r="D910" t="str">
        <f t="shared" si="55"/>
        <v>Passenger</v>
      </c>
      <c r="E910" t="str">
        <f t="shared" si="54"/>
        <v>2030MCY</v>
      </c>
      <c r="F910" t="str">
        <f t="shared" si="56"/>
        <v>2030Passenger</v>
      </c>
      <c r="G910" t="s">
        <v>115</v>
      </c>
      <c r="H910" t="s">
        <v>115</v>
      </c>
      <c r="I910" t="s">
        <v>116</v>
      </c>
      <c r="J910">
        <v>38532.623509806603</v>
      </c>
      <c r="K910">
        <v>221510.59580619101</v>
      </c>
      <c r="L910">
        <v>221510.59580619101</v>
      </c>
      <c r="M910">
        <v>0</v>
      </c>
      <c r="N910">
        <v>77065.247019613205</v>
      </c>
      <c r="O910">
        <v>0.53582120963592605</v>
      </c>
      <c r="P910">
        <v>0</v>
      </c>
      <c r="Q910">
        <v>0.114033127935858</v>
      </c>
      <c r="R910">
        <v>1.81877950127833E-3</v>
      </c>
      <c r="S910">
        <v>0</v>
      </c>
      <c r="T910">
        <v>3.0481834409157998E-3</v>
      </c>
      <c r="U910">
        <v>1.00000028660094E-3</v>
      </c>
      <c r="V910">
        <v>4.2000012037239501E-3</v>
      </c>
      <c r="W910">
        <v>1.9479567625203999E-3</v>
      </c>
      <c r="X910">
        <v>0</v>
      </c>
      <c r="Y910">
        <v>3.25527106869359E-3</v>
      </c>
      <c r="Z910">
        <v>4.0000011464037602E-3</v>
      </c>
      <c r="AA910">
        <v>1.2000003439211201E-2</v>
      </c>
      <c r="AB910">
        <v>187.24578040619099</v>
      </c>
      <c r="AC910">
        <v>0</v>
      </c>
      <c r="AD910">
        <v>44.856453576091099</v>
      </c>
      <c r="AE910">
        <v>0.15234543175830401</v>
      </c>
      <c r="AF910">
        <v>0</v>
      </c>
      <c r="AG910">
        <v>0.16249084546823001</v>
      </c>
      <c r="AH910">
        <v>3.8054379180771002E-2</v>
      </c>
      <c r="AI910">
        <v>0</v>
      </c>
      <c r="AJ910">
        <v>6.85765133046559E-3</v>
      </c>
      <c r="AK910">
        <v>0.96777214575834603</v>
      </c>
      <c r="AL910">
        <v>0</v>
      </c>
      <c r="AM910">
        <v>1.1845607230042901</v>
      </c>
      <c r="AN910">
        <v>3.5728938034575402</v>
      </c>
      <c r="AO910">
        <v>3.8961796979287802</v>
      </c>
      <c r="AP910">
        <v>5.0077799989122598</v>
      </c>
      <c r="AQ910">
        <v>1.17740250178364</v>
      </c>
      <c r="AR910">
        <v>0</v>
      </c>
      <c r="AS910">
        <v>1.2883665780681901</v>
      </c>
      <c r="AT910">
        <v>3.5728938034560702</v>
      </c>
      <c r="AU910">
        <v>3.8961796979271801</v>
      </c>
      <c r="AV910">
        <v>5.0077799989122598</v>
      </c>
      <c r="AW910">
        <v>8.9415827480515894E-3</v>
      </c>
      <c r="AX910">
        <v>11.682065402385099</v>
      </c>
      <c r="AY910">
        <v>0</v>
      </c>
      <c r="AZ910">
        <v>7.7812209095857297</v>
      </c>
      <c r="BA910">
        <v>1.8511151702193501E-3</v>
      </c>
      <c r="BB910">
        <v>0</v>
      </c>
      <c r="BC910">
        <v>4.4345171099084799E-4</v>
      </c>
    </row>
    <row r="911" spans="1:55" x14ac:dyDescent="0.25">
      <c r="A911" t="s">
        <v>119</v>
      </c>
      <c r="B911">
        <v>2030</v>
      </c>
      <c r="C911" t="s">
        <v>138</v>
      </c>
      <c r="D911" t="str">
        <f t="shared" si="55"/>
        <v>Passenger</v>
      </c>
      <c r="E911" t="str">
        <f t="shared" si="54"/>
        <v>2030MCY</v>
      </c>
      <c r="F911" t="str">
        <f t="shared" si="56"/>
        <v>2030Passenger</v>
      </c>
      <c r="G911" t="s">
        <v>115</v>
      </c>
      <c r="H911" t="s">
        <v>115</v>
      </c>
      <c r="I911" t="s">
        <v>116</v>
      </c>
      <c r="J911">
        <v>31447.459834967602</v>
      </c>
      <c r="K911">
        <v>179557.653691846</v>
      </c>
      <c r="L911">
        <v>179557.653691846</v>
      </c>
      <c r="M911">
        <v>0</v>
      </c>
      <c r="N911">
        <v>62894.919669935203</v>
      </c>
      <c r="O911">
        <v>0.51330303900622598</v>
      </c>
      <c r="P911">
        <v>0</v>
      </c>
      <c r="Q911">
        <v>0.104950593908843</v>
      </c>
      <c r="R911">
        <v>1.81070807580584E-3</v>
      </c>
      <c r="S911">
        <v>0</v>
      </c>
      <c r="T911">
        <v>3.02820099821801E-3</v>
      </c>
      <c r="U911">
        <v>1.00000028660094E-3</v>
      </c>
      <c r="V911">
        <v>4.2000012037239501E-3</v>
      </c>
      <c r="W911">
        <v>1.93992540430344E-3</v>
      </c>
      <c r="X911">
        <v>0</v>
      </c>
      <c r="Y911">
        <v>3.2362558343462001E-3</v>
      </c>
      <c r="Z911">
        <v>4.0000011464037602E-3</v>
      </c>
      <c r="AA911">
        <v>1.2000003439211201E-2</v>
      </c>
      <c r="AB911">
        <v>186.49319285789099</v>
      </c>
      <c r="AC911">
        <v>0</v>
      </c>
      <c r="AD911">
        <v>42.929508086151301</v>
      </c>
      <c r="AE911">
        <v>0.14796102832151301</v>
      </c>
      <c r="AF911">
        <v>0</v>
      </c>
      <c r="AG911">
        <v>0.15231854060348801</v>
      </c>
      <c r="AH911">
        <v>3.7021306392041597E-2</v>
      </c>
      <c r="AI911">
        <v>0</v>
      </c>
      <c r="AJ911">
        <v>6.4337845121103503E-3</v>
      </c>
      <c r="AK911">
        <v>0.92857528813398404</v>
      </c>
      <c r="AL911">
        <v>0</v>
      </c>
      <c r="AM911">
        <v>1.09829941002319</v>
      </c>
      <c r="AN911">
        <v>3.6060497844041</v>
      </c>
      <c r="AO911">
        <v>3.8941555314924101</v>
      </c>
      <c r="AP911">
        <v>5.05816786552057</v>
      </c>
      <c r="AQ911">
        <v>1.13451918565677</v>
      </c>
      <c r="AR911">
        <v>0</v>
      </c>
      <c r="AS911">
        <v>1.1947703223995101</v>
      </c>
      <c r="AT911">
        <v>3.60604978440261</v>
      </c>
      <c r="AU911">
        <v>3.8941555314907998</v>
      </c>
      <c r="AV911">
        <v>5.05816786552057</v>
      </c>
      <c r="AW911">
        <v>8.9780087586294206E-3</v>
      </c>
      <c r="AX911">
        <v>11.2317608853898</v>
      </c>
      <c r="AY911">
        <v>0</v>
      </c>
      <c r="AZ911">
        <v>7.4440767189200798</v>
      </c>
      <c r="BA911">
        <v>1.8436750761111999E-3</v>
      </c>
      <c r="BB911">
        <v>0</v>
      </c>
      <c r="BC911">
        <v>4.2440189304100999E-4</v>
      </c>
    </row>
    <row r="912" spans="1:55" x14ac:dyDescent="0.25">
      <c r="A912" t="s">
        <v>119</v>
      </c>
      <c r="B912">
        <v>2030</v>
      </c>
      <c r="C912" t="s">
        <v>141</v>
      </c>
      <c r="D912" t="str">
        <f t="shared" si="55"/>
        <v>Passenger</v>
      </c>
      <c r="E912" t="str">
        <f t="shared" si="54"/>
        <v>2030MDV</v>
      </c>
      <c r="F912" t="str">
        <f t="shared" si="56"/>
        <v>2030Passenger</v>
      </c>
      <c r="G912" t="s">
        <v>115</v>
      </c>
      <c r="H912" t="s">
        <v>115</v>
      </c>
      <c r="I912" t="s">
        <v>116</v>
      </c>
      <c r="J912">
        <v>218390.51520493199</v>
      </c>
      <c r="K912">
        <v>8732815.8255535103</v>
      </c>
      <c r="L912">
        <v>8732815.8255535103</v>
      </c>
      <c r="M912">
        <v>0</v>
      </c>
      <c r="N912">
        <v>999860.92093682894</v>
      </c>
      <c r="O912">
        <v>5.8368828469010002E-2</v>
      </c>
      <c r="P912">
        <v>0</v>
      </c>
      <c r="Q912">
        <v>0.29743374260834499</v>
      </c>
      <c r="R912">
        <v>9.3325838395714902E-4</v>
      </c>
      <c r="S912">
        <v>0</v>
      </c>
      <c r="T912">
        <v>1.5936172074677601E-3</v>
      </c>
      <c r="U912">
        <v>2.0000005732018801E-3</v>
      </c>
      <c r="V912">
        <v>2.7527778653815898E-3</v>
      </c>
      <c r="W912">
        <v>1.0150036438658001E-3</v>
      </c>
      <c r="X912">
        <v>0</v>
      </c>
      <c r="Y912">
        <v>1.73320411615107E-3</v>
      </c>
      <c r="Z912">
        <v>8.0000022928075204E-3</v>
      </c>
      <c r="AA912">
        <v>7.8650796153759799E-3</v>
      </c>
      <c r="AB912">
        <v>380.92188711819</v>
      </c>
      <c r="AC912">
        <v>0</v>
      </c>
      <c r="AD912">
        <v>94.1725861052889</v>
      </c>
      <c r="AE912">
        <v>2.6026089256132698E-3</v>
      </c>
      <c r="AF912">
        <v>0</v>
      </c>
      <c r="AG912">
        <v>7.0550069484841396E-2</v>
      </c>
      <c r="AH912">
        <v>5.4829156472136096E-3</v>
      </c>
      <c r="AI912">
        <v>0</v>
      </c>
      <c r="AJ912">
        <v>3.4924765094527799E-2</v>
      </c>
      <c r="AK912">
        <v>9.8999208332360596E-3</v>
      </c>
      <c r="AL912">
        <v>0</v>
      </c>
      <c r="AM912">
        <v>0.322869887110799</v>
      </c>
      <c r="AN912">
        <v>8.6139039595255595E-2</v>
      </c>
      <c r="AO912">
        <v>0.26618006832449198</v>
      </c>
      <c r="AP912">
        <v>1.7951600368492999</v>
      </c>
      <c r="AQ912">
        <v>1.4445941240614499E-2</v>
      </c>
      <c r="AR912">
        <v>0</v>
      </c>
      <c r="AS912">
        <v>0.35350188604199601</v>
      </c>
      <c r="AT912">
        <v>8.6139039595220193E-2</v>
      </c>
      <c r="AU912">
        <v>0.26618006832438301</v>
      </c>
      <c r="AV912">
        <v>1.7951600368492999</v>
      </c>
      <c r="AW912">
        <v>3.8857426021904999E-2</v>
      </c>
      <c r="AX912">
        <v>0.80350678400937803</v>
      </c>
      <c r="AY912">
        <v>0</v>
      </c>
      <c r="AZ912">
        <v>2.83285357123841</v>
      </c>
      <c r="BA912">
        <v>3.7658006625485999E-3</v>
      </c>
      <c r="BB912">
        <v>0</v>
      </c>
      <c r="BC912">
        <v>9.3099188873643703E-4</v>
      </c>
    </row>
    <row r="913" spans="1:55" x14ac:dyDescent="0.25">
      <c r="A913" t="s">
        <v>113</v>
      </c>
      <c r="B913">
        <v>2030</v>
      </c>
      <c r="C913" t="s">
        <v>141</v>
      </c>
      <c r="D913" t="str">
        <f t="shared" si="55"/>
        <v>Passenger</v>
      </c>
      <c r="E913" t="str">
        <f t="shared" si="54"/>
        <v>2030MDV</v>
      </c>
      <c r="F913" t="str">
        <f t="shared" si="56"/>
        <v>2030Passenger</v>
      </c>
      <c r="G913" t="s">
        <v>115</v>
      </c>
      <c r="H913" t="s">
        <v>115</v>
      </c>
      <c r="I913" t="s">
        <v>116</v>
      </c>
      <c r="J913">
        <v>250830.50530729699</v>
      </c>
      <c r="K913">
        <v>9954313.6595273092</v>
      </c>
      <c r="L913">
        <v>9954313.6595273092</v>
      </c>
      <c r="M913">
        <v>0</v>
      </c>
      <c r="N913">
        <v>1144300.03972598</v>
      </c>
      <c r="O913">
        <v>6.4651287844154401E-2</v>
      </c>
      <c r="P913">
        <v>0</v>
      </c>
      <c r="Q913">
        <v>0.31656409165441002</v>
      </c>
      <c r="R913">
        <v>9.4129505606739897E-4</v>
      </c>
      <c r="S913">
        <v>0</v>
      </c>
      <c r="T913">
        <v>1.6256273175476699E-3</v>
      </c>
      <c r="U913">
        <v>2.0000005732018801E-3</v>
      </c>
      <c r="V913">
        <v>2.7507559416608601E-3</v>
      </c>
      <c r="W913">
        <v>1.0237442580587001E-3</v>
      </c>
      <c r="X913">
        <v>0</v>
      </c>
      <c r="Y913">
        <v>1.7680180314934501E-3</v>
      </c>
      <c r="Z913">
        <v>8.0000022928075204E-3</v>
      </c>
      <c r="AA913">
        <v>7.8593026904595995E-3</v>
      </c>
      <c r="AB913">
        <v>378.56507138112801</v>
      </c>
      <c r="AC913">
        <v>0</v>
      </c>
      <c r="AD913">
        <v>94.886688339337894</v>
      </c>
      <c r="AE913">
        <v>2.7459530884730498E-3</v>
      </c>
      <c r="AF913">
        <v>0</v>
      </c>
      <c r="AG913">
        <v>7.5263345601435896E-2</v>
      </c>
      <c r="AH913">
        <v>5.7993719054765004E-3</v>
      </c>
      <c r="AI913">
        <v>0</v>
      </c>
      <c r="AJ913">
        <v>3.5812325499313798E-2</v>
      </c>
      <c r="AK913">
        <v>1.0690616941859099E-2</v>
      </c>
      <c r="AL913">
        <v>0</v>
      </c>
      <c r="AM913">
        <v>0.35153303523811003</v>
      </c>
      <c r="AN913">
        <v>9.0031351906708704E-2</v>
      </c>
      <c r="AO913">
        <v>0.28215251656702101</v>
      </c>
      <c r="AP913">
        <v>1.83973869364692</v>
      </c>
      <c r="AQ913">
        <v>1.5599723146223699E-2</v>
      </c>
      <c r="AR913">
        <v>0</v>
      </c>
      <c r="AS913">
        <v>0.38488442534777101</v>
      </c>
      <c r="AT913">
        <v>9.0031351906671706E-2</v>
      </c>
      <c r="AU913">
        <v>0.28215251656690399</v>
      </c>
      <c r="AV913">
        <v>1.83973869364692</v>
      </c>
      <c r="AW913">
        <v>3.8973699614107002E-2</v>
      </c>
      <c r="AX913">
        <v>0.79715110278457701</v>
      </c>
      <c r="AY913">
        <v>0</v>
      </c>
      <c r="AZ913">
        <v>3.04220558473336</v>
      </c>
      <c r="BA913">
        <v>3.7425011395642899E-3</v>
      </c>
      <c r="BB913">
        <v>0</v>
      </c>
      <c r="BC913">
        <v>9.3805151633214498E-4</v>
      </c>
    </row>
    <row r="914" spans="1:55" x14ac:dyDescent="0.25">
      <c r="A914" t="s">
        <v>119</v>
      </c>
      <c r="B914">
        <v>2030</v>
      </c>
      <c r="C914" t="s">
        <v>141</v>
      </c>
      <c r="D914" t="str">
        <f t="shared" si="55"/>
        <v>Passenger</v>
      </c>
      <c r="E914" t="str">
        <f t="shared" si="54"/>
        <v>2030MDV</v>
      </c>
      <c r="F914" t="str">
        <f t="shared" si="56"/>
        <v>2030Passenger</v>
      </c>
      <c r="G914" t="s">
        <v>115</v>
      </c>
      <c r="H914" t="s">
        <v>115</v>
      </c>
      <c r="I914" t="s">
        <v>121</v>
      </c>
      <c r="J914">
        <v>2947.9191541268701</v>
      </c>
      <c r="K914">
        <v>115175.078286444</v>
      </c>
      <c r="L914">
        <v>115175.078286444</v>
      </c>
      <c r="M914">
        <v>0</v>
      </c>
      <c r="N914">
        <v>13429.875040077801</v>
      </c>
      <c r="O914">
        <v>6.6627604848653099E-2</v>
      </c>
      <c r="P914">
        <v>0</v>
      </c>
      <c r="Q914">
        <v>0</v>
      </c>
      <c r="R914">
        <v>4.3539656038873503E-3</v>
      </c>
      <c r="S914">
        <v>0</v>
      </c>
      <c r="T914">
        <v>0</v>
      </c>
      <c r="U914">
        <v>2.0000005732018701E-3</v>
      </c>
      <c r="V914">
        <v>2.81621314872238E-3</v>
      </c>
      <c r="W914">
        <v>4.5508326080589004E-3</v>
      </c>
      <c r="X914">
        <v>0</v>
      </c>
      <c r="Y914">
        <v>0</v>
      </c>
      <c r="Z914">
        <v>8.00000229280751E-3</v>
      </c>
      <c r="AA914">
        <v>8.0463232820639496E-3</v>
      </c>
      <c r="AB914">
        <v>387.81021973375101</v>
      </c>
      <c r="AC914">
        <v>0</v>
      </c>
      <c r="AD914">
        <v>0</v>
      </c>
      <c r="AE914">
        <v>4.56307155762737E-4</v>
      </c>
      <c r="AF914">
        <v>0</v>
      </c>
      <c r="AG914">
        <v>0</v>
      </c>
      <c r="AH914">
        <v>6.1099658050555603E-2</v>
      </c>
      <c r="AI914">
        <v>0</v>
      </c>
      <c r="AJ914">
        <v>0</v>
      </c>
      <c r="AK914">
        <v>9.8240244068128497E-3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1.11839986416357E-2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3.0999999999999899E-3</v>
      </c>
      <c r="AX914">
        <v>0.19713806747053</v>
      </c>
      <c r="AY914">
        <v>0</v>
      </c>
      <c r="AZ914">
        <v>0</v>
      </c>
      <c r="BA914">
        <v>3.6746989181139101E-3</v>
      </c>
      <c r="BB914">
        <v>0</v>
      </c>
      <c r="BC914">
        <v>0</v>
      </c>
    </row>
    <row r="915" spans="1:55" x14ac:dyDescent="0.25">
      <c r="A915" t="s">
        <v>113</v>
      </c>
      <c r="B915">
        <v>2030</v>
      </c>
      <c r="C915" t="s">
        <v>141</v>
      </c>
      <c r="D915" t="str">
        <f t="shared" si="55"/>
        <v>Passenger</v>
      </c>
      <c r="E915" t="str">
        <f t="shared" si="54"/>
        <v>2030MDV</v>
      </c>
      <c r="F915" t="str">
        <f t="shared" si="56"/>
        <v>2030Passenger</v>
      </c>
      <c r="G915" t="s">
        <v>115</v>
      </c>
      <c r="H915" t="s">
        <v>115</v>
      </c>
      <c r="I915" t="s">
        <v>121</v>
      </c>
      <c r="J915">
        <v>3355.6770178961901</v>
      </c>
      <c r="K915">
        <v>130044.301692339</v>
      </c>
      <c r="L915">
        <v>130044.301692339</v>
      </c>
      <c r="M915">
        <v>0</v>
      </c>
      <c r="N915">
        <v>15255.101596930301</v>
      </c>
      <c r="O915">
        <v>7.2838770953698603E-2</v>
      </c>
      <c r="P915">
        <v>0</v>
      </c>
      <c r="Q915">
        <v>0</v>
      </c>
      <c r="R915">
        <v>4.4776410893665698E-3</v>
      </c>
      <c r="S915">
        <v>0</v>
      </c>
      <c r="T915">
        <v>0</v>
      </c>
      <c r="U915">
        <v>2.0000005732018801E-3</v>
      </c>
      <c r="V915">
        <v>2.7725271847393999E-3</v>
      </c>
      <c r="W915">
        <v>4.6801001501896701E-3</v>
      </c>
      <c r="X915">
        <v>0</v>
      </c>
      <c r="Y915">
        <v>0</v>
      </c>
      <c r="Z915">
        <v>8.0000022928075204E-3</v>
      </c>
      <c r="AA915">
        <v>7.9215062421125904E-3</v>
      </c>
      <c r="AB915">
        <v>391.25319506368203</v>
      </c>
      <c r="AC915">
        <v>0</v>
      </c>
      <c r="AD915">
        <v>0</v>
      </c>
      <c r="AE915">
        <v>4.5349257173792101E-4</v>
      </c>
      <c r="AF915">
        <v>0</v>
      </c>
      <c r="AG915">
        <v>0</v>
      </c>
      <c r="AH915">
        <v>6.1642100215900601E-2</v>
      </c>
      <c r="AI915">
        <v>0</v>
      </c>
      <c r="AJ915">
        <v>0</v>
      </c>
      <c r="AK915">
        <v>9.7634280698814298E-3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1.11150137407575E-2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3.0999999999999999E-3</v>
      </c>
      <c r="AX915">
        <v>0.19414757872504401</v>
      </c>
      <c r="AY915">
        <v>0</v>
      </c>
      <c r="AZ915">
        <v>0</v>
      </c>
      <c r="BA915">
        <v>3.7073228590937999E-3</v>
      </c>
      <c r="BB915">
        <v>0</v>
      </c>
      <c r="BC915">
        <v>0</v>
      </c>
    </row>
    <row r="916" spans="1:55" x14ac:dyDescent="0.25">
      <c r="A916" t="s">
        <v>119</v>
      </c>
      <c r="B916">
        <v>2030</v>
      </c>
      <c r="C916" t="s">
        <v>141</v>
      </c>
      <c r="D916" t="str">
        <f t="shared" si="55"/>
        <v>Passenger</v>
      </c>
      <c r="E916" t="str">
        <f t="shared" si="54"/>
        <v>2030MDV</v>
      </c>
      <c r="F916" t="str">
        <f t="shared" si="56"/>
        <v>2030Passenger</v>
      </c>
      <c r="G916" t="s">
        <v>115</v>
      </c>
      <c r="H916" t="s">
        <v>115</v>
      </c>
      <c r="I916" t="s">
        <v>125</v>
      </c>
      <c r="J916">
        <v>6143.8148086825904</v>
      </c>
      <c r="K916">
        <v>199219.896926466</v>
      </c>
      <c r="L916">
        <v>0</v>
      </c>
      <c r="M916">
        <v>199219.896926466</v>
      </c>
      <c r="N916">
        <v>30545.1114510195</v>
      </c>
      <c r="O916">
        <v>0</v>
      </c>
      <c r="P916">
        <v>0</v>
      </c>
      <c r="Q916">
        <v>0</v>
      </c>
      <c r="R916">
        <v>0</v>
      </c>
      <c r="S916">
        <v>0</v>
      </c>
      <c r="T916">
        <v>0</v>
      </c>
      <c r="U916">
        <v>2.0000005732018701E-3</v>
      </c>
      <c r="V916">
        <v>1.53173881233586E-3</v>
      </c>
      <c r="W916">
        <v>0</v>
      </c>
      <c r="X916">
        <v>0</v>
      </c>
      <c r="Y916">
        <v>0</v>
      </c>
      <c r="Z916">
        <v>8.0000022928074996E-3</v>
      </c>
      <c r="AA916">
        <v>4.3763966066738798E-3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</row>
    <row r="917" spans="1:55" x14ac:dyDescent="0.25">
      <c r="A917" t="s">
        <v>113</v>
      </c>
      <c r="B917">
        <v>2030</v>
      </c>
      <c r="C917" t="s">
        <v>141</v>
      </c>
      <c r="D917" t="str">
        <f t="shared" si="55"/>
        <v>Passenger</v>
      </c>
      <c r="E917" t="str">
        <f t="shared" si="54"/>
        <v>2030MDV</v>
      </c>
      <c r="F917" t="str">
        <f t="shared" si="56"/>
        <v>2030Passenger</v>
      </c>
      <c r="G917" t="s">
        <v>115</v>
      </c>
      <c r="H917" t="s">
        <v>115</v>
      </c>
      <c r="I917" t="s">
        <v>125</v>
      </c>
      <c r="J917">
        <v>6986.14424965535</v>
      </c>
      <c r="K917">
        <v>234543.179416653</v>
      </c>
      <c r="L917">
        <v>0</v>
      </c>
      <c r="M917">
        <v>234543.179416653</v>
      </c>
      <c r="N917">
        <v>34729.633597223801</v>
      </c>
      <c r="O917">
        <v>0</v>
      </c>
      <c r="P917">
        <v>0</v>
      </c>
      <c r="Q917">
        <v>0</v>
      </c>
      <c r="R917">
        <v>0</v>
      </c>
      <c r="S917">
        <v>0</v>
      </c>
      <c r="T917">
        <v>0</v>
      </c>
      <c r="U917">
        <v>2.0000005732018701E-3</v>
      </c>
      <c r="V917">
        <v>1.5317660682018499E-3</v>
      </c>
      <c r="W917">
        <v>0</v>
      </c>
      <c r="X917">
        <v>0</v>
      </c>
      <c r="Y917">
        <v>0</v>
      </c>
      <c r="Z917">
        <v>8.00000229280751E-3</v>
      </c>
      <c r="AA917">
        <v>4.3764744805767303E-3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</row>
    <row r="918" spans="1:55" x14ac:dyDescent="0.25">
      <c r="A918" t="s">
        <v>113</v>
      </c>
      <c r="B918">
        <v>2030</v>
      </c>
      <c r="C918" t="s">
        <v>141</v>
      </c>
      <c r="D918" t="str">
        <f t="shared" si="55"/>
        <v>Passenger</v>
      </c>
      <c r="E918" t="str">
        <f t="shared" si="54"/>
        <v>2030MDV</v>
      </c>
      <c r="F918" t="str">
        <f t="shared" si="56"/>
        <v>2030Passenger</v>
      </c>
      <c r="G918" t="s">
        <v>115</v>
      </c>
      <c r="H918" t="s">
        <v>115</v>
      </c>
      <c r="I918" t="s">
        <v>126</v>
      </c>
      <c r="J918">
        <v>3881.71021898041</v>
      </c>
      <c r="K918">
        <v>180814.158397689</v>
      </c>
      <c r="L918">
        <v>77581.881610856304</v>
      </c>
      <c r="M918">
        <v>103232.276786833</v>
      </c>
      <c r="N918">
        <v>16050.8717560449</v>
      </c>
      <c r="O918">
        <v>2.5658992255648502E-3</v>
      </c>
      <c r="P918">
        <v>0</v>
      </c>
      <c r="Q918">
        <v>0.11218675310722399</v>
      </c>
      <c r="R918">
        <v>3.2579226254936901E-4</v>
      </c>
      <c r="S918">
        <v>0</v>
      </c>
      <c r="T918">
        <v>1.29884278853501E-3</v>
      </c>
      <c r="U918">
        <v>2.0000005732018801E-3</v>
      </c>
      <c r="V918">
        <v>1.3398856308331E-3</v>
      </c>
      <c r="W918">
        <v>3.5432881109383999E-4</v>
      </c>
      <c r="X918">
        <v>0</v>
      </c>
      <c r="Y918">
        <v>1.4126100400855201E-3</v>
      </c>
      <c r="Z918">
        <v>8.0000022928075204E-3</v>
      </c>
      <c r="AA918">
        <v>3.8282446595231498E-3</v>
      </c>
      <c r="AB918">
        <v>115.848665672054</v>
      </c>
      <c r="AC918">
        <v>0</v>
      </c>
      <c r="AD918">
        <v>85.671776366954006</v>
      </c>
      <c r="AE918">
        <v>3.4360660247546003E-4</v>
      </c>
      <c r="AF918">
        <v>0</v>
      </c>
      <c r="AG918">
        <v>4.0290775196180101E-2</v>
      </c>
      <c r="AH918">
        <v>4.5791055898428601E-4</v>
      </c>
      <c r="AI918">
        <v>0</v>
      </c>
      <c r="AJ918">
        <v>2.00019568604589E-2</v>
      </c>
      <c r="AK918">
        <v>1.0954038747158E-3</v>
      </c>
      <c r="AL918">
        <v>0</v>
      </c>
      <c r="AM918">
        <v>0.165122409163351</v>
      </c>
      <c r="AN918">
        <v>2.9419295006551001E-2</v>
      </c>
      <c r="AO918">
        <v>2.9927169814839699E-2</v>
      </c>
      <c r="AP918">
        <v>0.39654187984599398</v>
      </c>
      <c r="AQ918">
        <v>1.5984107626155E-3</v>
      </c>
      <c r="AR918">
        <v>0</v>
      </c>
      <c r="AS918">
        <v>0.18078825371228199</v>
      </c>
      <c r="AT918">
        <v>2.9419295006538899E-2</v>
      </c>
      <c r="AU918">
        <v>2.99271698148274E-2</v>
      </c>
      <c r="AV918">
        <v>0.39654187984599398</v>
      </c>
      <c r="AW918">
        <v>1.80209285408349E-2</v>
      </c>
      <c r="AX918">
        <v>0.18791039373702001</v>
      </c>
      <c r="AY918">
        <v>0</v>
      </c>
      <c r="AZ918">
        <v>1.26226409333443</v>
      </c>
      <c r="BA918">
        <v>1.1452820032045901E-3</v>
      </c>
      <c r="BB918">
        <v>0</v>
      </c>
      <c r="BC918">
        <v>8.4695272998132798E-4</v>
      </c>
    </row>
    <row r="919" spans="1:55" x14ac:dyDescent="0.25">
      <c r="A919" t="s">
        <v>119</v>
      </c>
      <c r="B919">
        <v>2030</v>
      </c>
      <c r="C919" t="s">
        <v>141</v>
      </c>
      <c r="D919" t="str">
        <f t="shared" si="55"/>
        <v>Passenger</v>
      </c>
      <c r="E919" t="str">
        <f t="shared" si="54"/>
        <v>2030MDV</v>
      </c>
      <c r="F919" t="str">
        <f t="shared" si="56"/>
        <v>2030Passenger</v>
      </c>
      <c r="G919" t="s">
        <v>115</v>
      </c>
      <c r="H919" t="s">
        <v>115</v>
      </c>
      <c r="I919" t="s">
        <v>126</v>
      </c>
      <c r="J919">
        <v>3430.09510634958</v>
      </c>
      <c r="K919">
        <v>157617.15116589499</v>
      </c>
      <c r="L919">
        <v>67767.980517260599</v>
      </c>
      <c r="M919">
        <v>89849.170648634899</v>
      </c>
      <c r="N919">
        <v>14183.4432652511</v>
      </c>
      <c r="O919">
        <v>2.5471291980942901E-3</v>
      </c>
      <c r="P919">
        <v>0</v>
      </c>
      <c r="Q919">
        <v>0.11058981973901399</v>
      </c>
      <c r="R919">
        <v>3.2961982566306501E-4</v>
      </c>
      <c r="S919">
        <v>0</v>
      </c>
      <c r="T919">
        <v>1.30659412446426E-3</v>
      </c>
      <c r="U919">
        <v>2.0000005732018801E-3</v>
      </c>
      <c r="V919">
        <v>1.3386740834398401E-3</v>
      </c>
      <c r="W919">
        <v>3.58491635210195E-4</v>
      </c>
      <c r="X919">
        <v>0</v>
      </c>
      <c r="Y919">
        <v>1.42104032514726E-3</v>
      </c>
      <c r="Z919">
        <v>8.0000022928075308E-3</v>
      </c>
      <c r="AA919">
        <v>3.8247830955424099E-3</v>
      </c>
      <c r="AB919">
        <v>117.674770283198</v>
      </c>
      <c r="AC919">
        <v>0</v>
      </c>
      <c r="AD919">
        <v>85.650228991744498</v>
      </c>
      <c r="AE919">
        <v>3.5154352809415099E-4</v>
      </c>
      <c r="AF919">
        <v>0</v>
      </c>
      <c r="AG919">
        <v>3.9032481200829597E-2</v>
      </c>
      <c r="AH919">
        <v>4.5516539888057202E-4</v>
      </c>
      <c r="AI919">
        <v>0</v>
      </c>
      <c r="AJ919">
        <v>1.97404479316238E-2</v>
      </c>
      <c r="AK919">
        <v>1.11807073159216E-3</v>
      </c>
      <c r="AL919">
        <v>0</v>
      </c>
      <c r="AM919">
        <v>0.159542978868628</v>
      </c>
      <c r="AN919">
        <v>3.01560139732494E-2</v>
      </c>
      <c r="AO919">
        <v>3.0444529279116402E-2</v>
      </c>
      <c r="AP919">
        <v>0.42277664455107999</v>
      </c>
      <c r="AQ919">
        <v>1.6314861869609299E-3</v>
      </c>
      <c r="AR919">
        <v>0</v>
      </c>
      <c r="AS919">
        <v>0.17467947983474899</v>
      </c>
      <c r="AT919">
        <v>3.0156013973237E-2</v>
      </c>
      <c r="AU919">
        <v>3.0444529279103901E-2</v>
      </c>
      <c r="AV919">
        <v>0.42277664455107999</v>
      </c>
      <c r="AW919">
        <v>1.8058029603194602E-2</v>
      </c>
      <c r="AX919">
        <v>0.19625868886449899</v>
      </c>
      <c r="AY919">
        <v>0</v>
      </c>
      <c r="AZ919">
        <v>1.21831891765192</v>
      </c>
      <c r="BA919">
        <v>1.1633349064036E-3</v>
      </c>
      <c r="BB919">
        <v>0</v>
      </c>
      <c r="BC919">
        <v>8.46739712240463E-4</v>
      </c>
    </row>
    <row r="920" spans="1:55" x14ac:dyDescent="0.25">
      <c r="A920" t="s">
        <v>113</v>
      </c>
      <c r="B920">
        <v>2030</v>
      </c>
      <c r="C920" t="s">
        <v>142</v>
      </c>
      <c r="D920" t="str">
        <f t="shared" si="55"/>
        <v>Other</v>
      </c>
      <c r="E920" t="str">
        <f t="shared" si="54"/>
        <v>2030MH</v>
      </c>
      <c r="F920" t="str">
        <f t="shared" si="56"/>
        <v>2030Other</v>
      </c>
      <c r="G920" t="s">
        <v>115</v>
      </c>
      <c r="H920" t="s">
        <v>115</v>
      </c>
      <c r="I920" t="s">
        <v>116</v>
      </c>
      <c r="J920">
        <v>4611.5635062476003</v>
      </c>
      <c r="K920">
        <v>41162.475378719399</v>
      </c>
      <c r="L920">
        <v>41162.475378719399</v>
      </c>
      <c r="M920">
        <v>0</v>
      </c>
      <c r="N920">
        <v>461.34081316500999</v>
      </c>
      <c r="O920">
        <v>0.23890577002914701</v>
      </c>
      <c r="P920">
        <v>0</v>
      </c>
      <c r="Q920">
        <v>0.489451841731051</v>
      </c>
      <c r="R920">
        <v>9.2792582776646802E-4</v>
      </c>
      <c r="S920">
        <v>0</v>
      </c>
      <c r="T920">
        <v>2.9895522292017402E-4</v>
      </c>
      <c r="U920">
        <v>3.0000008599814199E-3</v>
      </c>
      <c r="V920">
        <v>1.47671431269668E-2</v>
      </c>
      <c r="W920">
        <v>1.00920400246134E-3</v>
      </c>
      <c r="X920">
        <v>0</v>
      </c>
      <c r="Y920">
        <v>3.25141081862088E-4</v>
      </c>
      <c r="Z920">
        <v>1.20000034399257E-2</v>
      </c>
      <c r="AA920">
        <v>4.2191837505619501E-2</v>
      </c>
      <c r="AB920">
        <v>1779.8181200106701</v>
      </c>
      <c r="AC920">
        <v>0</v>
      </c>
      <c r="AD920">
        <v>30.663172433909001</v>
      </c>
      <c r="AE920">
        <v>5.8646740718818202E-3</v>
      </c>
      <c r="AF920">
        <v>0</v>
      </c>
      <c r="AG920">
        <v>3.6518150237797802E-2</v>
      </c>
      <c r="AH920">
        <v>1.8220522080655902E-2</v>
      </c>
      <c r="AI920">
        <v>0</v>
      </c>
      <c r="AJ920">
        <v>5.4617591080977197E-2</v>
      </c>
      <c r="AK920">
        <v>2.06290118796175E-2</v>
      </c>
      <c r="AL920">
        <v>0</v>
      </c>
      <c r="AM920">
        <v>0.138478193508558</v>
      </c>
      <c r="AN920">
        <v>9.4141464752419406</v>
      </c>
      <c r="AO920">
        <v>0.23006542605396499</v>
      </c>
      <c r="AP920">
        <v>4.30857324287481</v>
      </c>
      <c r="AQ920">
        <v>3.01018057098426E-2</v>
      </c>
      <c r="AR920">
        <v>0</v>
      </c>
      <c r="AS920">
        <v>0.151616191336435</v>
      </c>
      <c r="AT920">
        <v>9.4141464752380699</v>
      </c>
      <c r="AU920">
        <v>0.23006542605387001</v>
      </c>
      <c r="AV920">
        <v>4.30857324287481</v>
      </c>
      <c r="AW920">
        <v>4.4999999999999901E-2</v>
      </c>
      <c r="AX920">
        <v>0.41298535651180601</v>
      </c>
      <c r="AY920">
        <v>0</v>
      </c>
      <c r="AZ920">
        <v>2.9186538822377099</v>
      </c>
      <c r="BA920">
        <v>1.7595314110876E-2</v>
      </c>
      <c r="BB920">
        <v>0</v>
      </c>
      <c r="BC920">
        <v>3.0313667702593398E-4</v>
      </c>
    </row>
    <row r="921" spans="1:55" x14ac:dyDescent="0.25">
      <c r="A921" t="s">
        <v>119</v>
      </c>
      <c r="B921">
        <v>2030</v>
      </c>
      <c r="C921" t="s">
        <v>142</v>
      </c>
      <c r="D921" t="str">
        <f t="shared" si="55"/>
        <v>Other</v>
      </c>
      <c r="E921" t="str">
        <f t="shared" si="54"/>
        <v>2030MH</v>
      </c>
      <c r="F921" t="str">
        <f t="shared" si="56"/>
        <v>2030Other</v>
      </c>
      <c r="G921" t="s">
        <v>115</v>
      </c>
      <c r="H921" t="s">
        <v>115</v>
      </c>
      <c r="I921" t="s">
        <v>116</v>
      </c>
      <c r="J921">
        <v>4272.6815569971805</v>
      </c>
      <c r="K921">
        <v>36780.861908496699</v>
      </c>
      <c r="L921">
        <v>36780.861908496699</v>
      </c>
      <c r="M921">
        <v>0</v>
      </c>
      <c r="N921">
        <v>427.43906296199799</v>
      </c>
      <c r="O921">
        <v>0.20747925799084199</v>
      </c>
      <c r="P921">
        <v>0</v>
      </c>
      <c r="Q921">
        <v>0.49195943954182098</v>
      </c>
      <c r="R921">
        <v>8.7122048807621196E-4</v>
      </c>
      <c r="S921">
        <v>0</v>
      </c>
      <c r="T921">
        <v>2.8962488702065998E-4</v>
      </c>
      <c r="U921">
        <v>3.0000008599851201E-3</v>
      </c>
      <c r="V921">
        <v>1.47443721017786E-2</v>
      </c>
      <c r="W921">
        <v>9.4753177170332802E-4</v>
      </c>
      <c r="X921">
        <v>0</v>
      </c>
      <c r="Y921">
        <v>3.1499349026334599E-4</v>
      </c>
      <c r="Z921">
        <v>1.2000003439940499E-2</v>
      </c>
      <c r="AA921">
        <v>4.2126777433653201E-2</v>
      </c>
      <c r="AB921">
        <v>1765.54668032685</v>
      </c>
      <c r="AC921">
        <v>0</v>
      </c>
      <c r="AD921">
        <v>30.424537781001501</v>
      </c>
      <c r="AE921">
        <v>5.1784038545608299E-3</v>
      </c>
      <c r="AF921">
        <v>0</v>
      </c>
      <c r="AG921">
        <v>3.5728321870415497E-2</v>
      </c>
      <c r="AH921">
        <v>1.6795770210433401E-2</v>
      </c>
      <c r="AI921">
        <v>0</v>
      </c>
      <c r="AJ921">
        <v>5.5916353682337099E-2</v>
      </c>
      <c r="AK921">
        <v>1.77124950221011E-2</v>
      </c>
      <c r="AL921">
        <v>0</v>
      </c>
      <c r="AM921">
        <v>0.13324982998939899</v>
      </c>
      <c r="AN921">
        <v>8.9328858910892599</v>
      </c>
      <c r="AO921">
        <v>0.21439962907467</v>
      </c>
      <c r="AP921">
        <v>4.1858008729204297</v>
      </c>
      <c r="AQ921">
        <v>2.5846031157636E-2</v>
      </c>
      <c r="AR921">
        <v>0</v>
      </c>
      <c r="AS921">
        <v>0.14589179138859401</v>
      </c>
      <c r="AT921">
        <v>8.9328858910855793</v>
      </c>
      <c r="AU921">
        <v>0.21439962907458199</v>
      </c>
      <c r="AV921">
        <v>4.1858008729204297</v>
      </c>
      <c r="AW921">
        <v>4.4999999999999901E-2</v>
      </c>
      <c r="AX921">
        <v>0.36800747501901998</v>
      </c>
      <c r="AY921">
        <v>0</v>
      </c>
      <c r="AZ921">
        <v>2.77932357370599</v>
      </c>
      <c r="BA921">
        <v>1.7454226400155402E-2</v>
      </c>
      <c r="BB921">
        <v>0</v>
      </c>
      <c r="BC921">
        <v>3.0077753053313301E-4</v>
      </c>
    </row>
    <row r="922" spans="1:55" x14ac:dyDescent="0.25">
      <c r="A922" t="s">
        <v>113</v>
      </c>
      <c r="B922">
        <v>2030</v>
      </c>
      <c r="C922" t="s">
        <v>142</v>
      </c>
      <c r="D922" t="str">
        <f t="shared" si="55"/>
        <v>Other</v>
      </c>
      <c r="E922" t="str">
        <f t="shared" si="54"/>
        <v>2030MH</v>
      </c>
      <c r="F922" t="str">
        <f t="shared" si="56"/>
        <v>2030Other</v>
      </c>
      <c r="G922" t="s">
        <v>115</v>
      </c>
      <c r="H922" t="s">
        <v>115</v>
      </c>
      <c r="I922" t="s">
        <v>121</v>
      </c>
      <c r="J922">
        <v>2393.4206559866798</v>
      </c>
      <c r="K922">
        <v>20513.512565068901</v>
      </c>
      <c r="L922">
        <v>20513.512565068901</v>
      </c>
      <c r="M922">
        <v>0</v>
      </c>
      <c r="N922">
        <v>239.342065598668</v>
      </c>
      <c r="O922">
        <v>3.60749791466908</v>
      </c>
      <c r="P922">
        <v>0</v>
      </c>
      <c r="Q922">
        <v>0</v>
      </c>
      <c r="R922">
        <v>0.118415722222764</v>
      </c>
      <c r="S922">
        <v>0</v>
      </c>
      <c r="T922">
        <v>0</v>
      </c>
      <c r="U922">
        <v>4.0000011466503902E-3</v>
      </c>
      <c r="V922">
        <v>1.4737937973607699E-2</v>
      </c>
      <c r="W922">
        <v>0.123769955719692</v>
      </c>
      <c r="X922">
        <v>0</v>
      </c>
      <c r="Y922">
        <v>0</v>
      </c>
      <c r="Z922">
        <v>1.6000004586601502E-2</v>
      </c>
      <c r="AA922">
        <v>4.2108394210307799E-2</v>
      </c>
      <c r="AB922">
        <v>984.78483402519896</v>
      </c>
      <c r="AC922">
        <v>0</v>
      </c>
      <c r="AD922">
        <v>0</v>
      </c>
      <c r="AE922">
        <v>3.1450758325255001E-3</v>
      </c>
      <c r="AF922">
        <v>0</v>
      </c>
      <c r="AG922">
        <v>0</v>
      </c>
      <c r="AH922">
        <v>0.15515325164360599</v>
      </c>
      <c r="AI922">
        <v>0</v>
      </c>
      <c r="AJ922">
        <v>0</v>
      </c>
      <c r="AK922">
        <v>6.7711630970067799E-2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7.7085190084321298E-2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0.14755195089593101</v>
      </c>
      <c r="AX922">
        <v>0.29104546707574702</v>
      </c>
      <c r="AY922">
        <v>0</v>
      </c>
      <c r="AZ922">
        <v>0</v>
      </c>
      <c r="BA922">
        <v>9.3313367725374706E-3</v>
      </c>
      <c r="BB922">
        <v>0</v>
      </c>
      <c r="BC922">
        <v>0</v>
      </c>
    </row>
    <row r="923" spans="1:55" x14ac:dyDescent="0.25">
      <c r="A923" t="s">
        <v>119</v>
      </c>
      <c r="B923">
        <v>2030</v>
      </c>
      <c r="C923" t="s">
        <v>142</v>
      </c>
      <c r="D923" t="str">
        <f t="shared" si="55"/>
        <v>Other</v>
      </c>
      <c r="E923" t="str">
        <f t="shared" si="54"/>
        <v>2030MH</v>
      </c>
      <c r="F923" t="str">
        <f t="shared" si="56"/>
        <v>2030Other</v>
      </c>
      <c r="G923" t="s">
        <v>115</v>
      </c>
      <c r="H923" t="s">
        <v>115</v>
      </c>
      <c r="I923" t="s">
        <v>121</v>
      </c>
      <c r="J923">
        <v>2428.83756783221</v>
      </c>
      <c r="K923">
        <v>19693.680324298501</v>
      </c>
      <c r="L923">
        <v>19693.680324298501</v>
      </c>
      <c r="M923">
        <v>0</v>
      </c>
      <c r="N923">
        <v>242.883756783221</v>
      </c>
      <c r="O923">
        <v>3.4875691324934399</v>
      </c>
      <c r="P923">
        <v>0</v>
      </c>
      <c r="Q923">
        <v>0</v>
      </c>
      <c r="R923">
        <v>0.11253229485273999</v>
      </c>
      <c r="S923">
        <v>0</v>
      </c>
      <c r="T923">
        <v>0</v>
      </c>
      <c r="U923">
        <v>4.0000011466484299E-3</v>
      </c>
      <c r="V923">
        <v>1.4723019081123299E-2</v>
      </c>
      <c r="W923">
        <v>0.117620505871318</v>
      </c>
      <c r="X923">
        <v>0</v>
      </c>
      <c r="Y923">
        <v>0</v>
      </c>
      <c r="Z923">
        <v>1.6000004586593699E-2</v>
      </c>
      <c r="AA923">
        <v>4.2065768803209502E-2</v>
      </c>
      <c r="AB923">
        <v>980.852309884188</v>
      </c>
      <c r="AC923">
        <v>0</v>
      </c>
      <c r="AD923">
        <v>0</v>
      </c>
      <c r="AE923">
        <v>2.9615818215865601E-3</v>
      </c>
      <c r="AF923">
        <v>0</v>
      </c>
      <c r="AG923">
        <v>0</v>
      </c>
      <c r="AH923">
        <v>0.154533680863711</v>
      </c>
      <c r="AI923">
        <v>0</v>
      </c>
      <c r="AJ923">
        <v>0</v>
      </c>
      <c r="AK923">
        <v>6.37611129490325E-2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7.2587787965656306E-2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0.14789467941251999</v>
      </c>
      <c r="AX923">
        <v>0.28368272478494899</v>
      </c>
      <c r="AY923">
        <v>0</v>
      </c>
      <c r="AZ923">
        <v>0</v>
      </c>
      <c r="BA923">
        <v>9.2940741077826398E-3</v>
      </c>
      <c r="BB923">
        <v>0</v>
      </c>
      <c r="BC923">
        <v>0</v>
      </c>
    </row>
    <row r="924" spans="1:55" x14ac:dyDescent="0.25">
      <c r="A924" t="s">
        <v>119</v>
      </c>
      <c r="B924">
        <v>2030</v>
      </c>
      <c r="C924" t="s">
        <v>144</v>
      </c>
      <c r="D924" t="str">
        <f t="shared" si="55"/>
        <v>Truck</v>
      </c>
      <c r="E924" t="str">
        <f t="shared" si="54"/>
        <v>2030MHDT</v>
      </c>
      <c r="F924" t="str">
        <f t="shared" si="56"/>
        <v>2030Truck</v>
      </c>
      <c r="G924" t="s">
        <v>115</v>
      </c>
      <c r="H924" t="s">
        <v>115</v>
      </c>
      <c r="I924" t="s">
        <v>116</v>
      </c>
      <c r="J924">
        <v>1884.4288803925499</v>
      </c>
      <c r="K924">
        <v>100512.419398414</v>
      </c>
      <c r="L924">
        <v>100512.419398414</v>
      </c>
      <c r="M924">
        <v>0</v>
      </c>
      <c r="N924">
        <v>37703.653038894299</v>
      </c>
      <c r="O924">
        <v>0.19329055677196699</v>
      </c>
      <c r="P924">
        <v>7.7678623640394406E-2</v>
      </c>
      <c r="Q924">
        <v>0.35496363697995398</v>
      </c>
      <c r="R924">
        <v>9.0828115671305403E-4</v>
      </c>
      <c r="S924">
        <v>0</v>
      </c>
      <c r="T924">
        <v>4.3455005035896398E-4</v>
      </c>
      <c r="U924">
        <v>3.00000085998926E-3</v>
      </c>
      <c r="V924">
        <v>1.47206367802456E-2</v>
      </c>
      <c r="W924">
        <v>9.8783863029375902E-4</v>
      </c>
      <c r="X924">
        <v>0</v>
      </c>
      <c r="Y924">
        <v>4.7261282849259698E-4</v>
      </c>
      <c r="Z924">
        <v>1.2000003439957E-2</v>
      </c>
      <c r="AA924">
        <v>4.20589622292733E-2</v>
      </c>
      <c r="AB924">
        <v>1535.59553228202</v>
      </c>
      <c r="AC924">
        <v>515.90262637571595</v>
      </c>
      <c r="AD924">
        <v>42.175836144165501</v>
      </c>
      <c r="AE924">
        <v>4.96091890864189E-3</v>
      </c>
      <c r="AF924">
        <v>0.26838053878310197</v>
      </c>
      <c r="AG924">
        <v>4.0651292635203701E-2</v>
      </c>
      <c r="AH924">
        <v>1.20822673128706E-2</v>
      </c>
      <c r="AI924">
        <v>6.9371574135314402E-3</v>
      </c>
      <c r="AJ924">
        <v>2.97707907313585E-2</v>
      </c>
      <c r="AK924">
        <v>2.2257071996047699E-2</v>
      </c>
      <c r="AL924">
        <v>1.01175666284674</v>
      </c>
      <c r="AM924">
        <v>0.209460213034835</v>
      </c>
      <c r="AN924">
        <v>2.4906999018391999E-2</v>
      </c>
      <c r="AO924">
        <v>0.21456501166719399</v>
      </c>
      <c r="AP924">
        <v>2.6637743927882802</v>
      </c>
      <c r="AQ924">
        <v>3.2477467210001401E-2</v>
      </c>
      <c r="AR924">
        <v>1.4763529474110599</v>
      </c>
      <c r="AS924">
        <v>0.22933256805445801</v>
      </c>
      <c r="AT924">
        <v>2.4906999018381799E-2</v>
      </c>
      <c r="AU924">
        <v>0.21456501166710601</v>
      </c>
      <c r="AV924">
        <v>2.6637743927882802</v>
      </c>
      <c r="AW924">
        <v>4.4999999999999901E-2</v>
      </c>
      <c r="AX924">
        <v>0.50382481350905906</v>
      </c>
      <c r="AY924">
        <v>14.4574550639318</v>
      </c>
      <c r="AZ924">
        <v>4.29821178307333</v>
      </c>
      <c r="BA924">
        <v>1.51809251934113E-2</v>
      </c>
      <c r="BB924">
        <v>5.10022269109843E-3</v>
      </c>
      <c r="BC924">
        <v>4.1695107859727603E-4</v>
      </c>
    </row>
    <row r="925" spans="1:55" x14ac:dyDescent="0.25">
      <c r="A925" t="s">
        <v>113</v>
      </c>
      <c r="B925">
        <v>2030</v>
      </c>
      <c r="C925" t="s">
        <v>144</v>
      </c>
      <c r="D925" t="str">
        <f t="shared" si="55"/>
        <v>Truck</v>
      </c>
      <c r="E925" t="str">
        <f t="shared" si="54"/>
        <v>2030MHDT</v>
      </c>
      <c r="F925" t="str">
        <f t="shared" si="56"/>
        <v>2030Truck</v>
      </c>
      <c r="G925" t="s">
        <v>115</v>
      </c>
      <c r="H925" t="s">
        <v>115</v>
      </c>
      <c r="I925" t="s">
        <v>116</v>
      </c>
      <c r="J925">
        <v>2051.7361380239799</v>
      </c>
      <c r="K925">
        <v>127508.995226574</v>
      </c>
      <c r="L925">
        <v>127508.995226574</v>
      </c>
      <c r="M925">
        <v>0</v>
      </c>
      <c r="N925">
        <v>41051.136649583903</v>
      </c>
      <c r="O925">
        <v>0.18078839139118899</v>
      </c>
      <c r="P925">
        <v>7.7448675630648695E-2</v>
      </c>
      <c r="Q925">
        <v>0.35289755577295501</v>
      </c>
      <c r="R925">
        <v>9.2637502297277701E-4</v>
      </c>
      <c r="S925">
        <v>0</v>
      </c>
      <c r="T925">
        <v>4.3384330954753501E-4</v>
      </c>
      <c r="U925">
        <v>3.0000008599812699E-3</v>
      </c>
      <c r="V925">
        <v>1.4761212267322601E-2</v>
      </c>
      <c r="W925">
        <v>1.00751736075141E-3</v>
      </c>
      <c r="X925">
        <v>0</v>
      </c>
      <c r="Y925">
        <v>4.7184418337651598E-4</v>
      </c>
      <c r="Z925">
        <v>1.2000003439925E-2</v>
      </c>
      <c r="AA925">
        <v>4.2174892192350398E-2</v>
      </c>
      <c r="AB925">
        <v>1540.3593295497001</v>
      </c>
      <c r="AC925">
        <v>516.79858227020202</v>
      </c>
      <c r="AD925">
        <v>42.289494112405897</v>
      </c>
      <c r="AE925">
        <v>4.7566566737332798E-3</v>
      </c>
      <c r="AF925">
        <v>0.27346519024376797</v>
      </c>
      <c r="AG925">
        <v>4.1702667705436403E-2</v>
      </c>
      <c r="AH925">
        <v>1.1778128336044901E-2</v>
      </c>
      <c r="AI925">
        <v>7.1259411116639301E-3</v>
      </c>
      <c r="AJ925">
        <v>3.0605707211305001E-2</v>
      </c>
      <c r="AK925">
        <v>2.09311513530499E-2</v>
      </c>
      <c r="AL925">
        <v>1.01088099854638</v>
      </c>
      <c r="AM925">
        <v>0.21059239226121301</v>
      </c>
      <c r="AN925">
        <v>2.5052467364382699E-2</v>
      </c>
      <c r="AO925">
        <v>0.21607704687027399</v>
      </c>
      <c r="AP925">
        <v>2.5104286938372402</v>
      </c>
      <c r="AQ925">
        <v>3.0542686920227699E-2</v>
      </c>
      <c r="AR925">
        <v>1.4750751801195301</v>
      </c>
      <c r="AS925">
        <v>0.23057216179744799</v>
      </c>
      <c r="AT925">
        <v>2.5052467364372399E-2</v>
      </c>
      <c r="AU925">
        <v>0.216077046870185</v>
      </c>
      <c r="AV925">
        <v>2.5104286938372402</v>
      </c>
      <c r="AW925">
        <v>4.4999999999999901E-2</v>
      </c>
      <c r="AX925">
        <v>0.46544597478427602</v>
      </c>
      <c r="AY925">
        <v>14.447666690647599</v>
      </c>
      <c r="AZ925">
        <v>4.32653647259417</v>
      </c>
      <c r="BA925">
        <v>1.5228020179321899E-2</v>
      </c>
      <c r="BB925">
        <v>5.1090801272688701E-3</v>
      </c>
      <c r="BC925">
        <v>4.1807470332606698E-4</v>
      </c>
    </row>
    <row r="926" spans="1:55" x14ac:dyDescent="0.25">
      <c r="A926" t="s">
        <v>119</v>
      </c>
      <c r="B926">
        <v>2030</v>
      </c>
      <c r="C926" t="s">
        <v>144</v>
      </c>
      <c r="D926" t="str">
        <f t="shared" si="55"/>
        <v>Truck</v>
      </c>
      <c r="E926" t="str">
        <f t="shared" si="54"/>
        <v>2030MHDT</v>
      </c>
      <c r="F926" t="str">
        <f t="shared" si="56"/>
        <v>2030Truck</v>
      </c>
      <c r="G926" t="s">
        <v>115</v>
      </c>
      <c r="H926" t="s">
        <v>115</v>
      </c>
      <c r="I926" t="s">
        <v>121</v>
      </c>
      <c r="J926">
        <v>16879.448653920899</v>
      </c>
      <c r="K926">
        <v>704312.53473206004</v>
      </c>
      <c r="L926">
        <v>704312.53473206004</v>
      </c>
      <c r="M926">
        <v>0</v>
      </c>
      <c r="N926">
        <v>202117.81532240601</v>
      </c>
      <c r="O926">
        <v>0.50048345189586596</v>
      </c>
      <c r="P926">
        <v>9.4468160010151792</v>
      </c>
      <c r="Q926">
        <v>1.5330723259653301</v>
      </c>
      <c r="R926">
        <v>7.0194783963909201E-3</v>
      </c>
      <c r="S926">
        <v>8.2476005319378105E-3</v>
      </c>
      <c r="T926">
        <v>0</v>
      </c>
      <c r="U926">
        <v>3.0000008599802E-3</v>
      </c>
      <c r="V926">
        <v>1.47599550487107E-2</v>
      </c>
      <c r="W926">
        <v>7.3368680610016402E-3</v>
      </c>
      <c r="X926">
        <v>8.6205204298067696E-3</v>
      </c>
      <c r="Y926">
        <v>0</v>
      </c>
      <c r="Z926">
        <v>1.20000034399208E-2</v>
      </c>
      <c r="AA926">
        <v>4.2171300139173501E-2</v>
      </c>
      <c r="AB926">
        <v>1048.78924480656</v>
      </c>
      <c r="AC926">
        <v>2098.8186772825502</v>
      </c>
      <c r="AD926">
        <v>0</v>
      </c>
      <c r="AE926">
        <v>4.02557611884025E-4</v>
      </c>
      <c r="AF926">
        <v>8.8516886016062994E-3</v>
      </c>
      <c r="AG926">
        <v>0</v>
      </c>
      <c r="AH926">
        <v>0.16523717262731299</v>
      </c>
      <c r="AI926">
        <v>0.33066973732699401</v>
      </c>
      <c r="AJ926">
        <v>0</v>
      </c>
      <c r="AK926">
        <v>8.6669549937935693E-3</v>
      </c>
      <c r="AL926">
        <v>0.190574428266677</v>
      </c>
      <c r="AM926">
        <v>0</v>
      </c>
      <c r="AN926">
        <v>0</v>
      </c>
      <c r="AO926">
        <v>0</v>
      </c>
      <c r="AP926">
        <v>0</v>
      </c>
      <c r="AQ926">
        <v>9.8666685206507902E-3</v>
      </c>
      <c r="AR926">
        <v>0.21695447981054</v>
      </c>
      <c r="AS926">
        <v>0</v>
      </c>
      <c r="AT926">
        <v>0</v>
      </c>
      <c r="AU926">
        <v>0</v>
      </c>
      <c r="AV926">
        <v>0</v>
      </c>
      <c r="AW926">
        <v>0.21738028580826199</v>
      </c>
      <c r="AX926">
        <v>4.2386877827468902E-2</v>
      </c>
      <c r="AY926">
        <v>7.4213107045464897</v>
      </c>
      <c r="AZ926">
        <v>0</v>
      </c>
      <c r="BA926">
        <v>9.9314069837486696E-3</v>
      </c>
      <c r="BB926">
        <v>1.98745578031078E-2</v>
      </c>
      <c r="BC926">
        <v>0</v>
      </c>
    </row>
    <row r="927" spans="1:55" x14ac:dyDescent="0.25">
      <c r="A927" t="s">
        <v>113</v>
      </c>
      <c r="B927">
        <v>2030</v>
      </c>
      <c r="C927" t="s">
        <v>144</v>
      </c>
      <c r="D927" t="str">
        <f t="shared" si="55"/>
        <v>Truck</v>
      </c>
      <c r="E927" t="str">
        <f t="shared" si="54"/>
        <v>2030MHDT</v>
      </c>
      <c r="F927" t="str">
        <f t="shared" si="56"/>
        <v>2030Truck</v>
      </c>
      <c r="G927" t="s">
        <v>115</v>
      </c>
      <c r="H927" t="s">
        <v>115</v>
      </c>
      <c r="I927" t="s">
        <v>121</v>
      </c>
      <c r="J927">
        <v>19365.7262726189</v>
      </c>
      <c r="K927">
        <v>827233.62815706094</v>
      </c>
      <c r="L927">
        <v>827233.62815706094</v>
      </c>
      <c r="M927">
        <v>0</v>
      </c>
      <c r="N927">
        <v>241210.44404915601</v>
      </c>
      <c r="O927">
        <v>0.47863902693039301</v>
      </c>
      <c r="P927">
        <v>9.2257671087730202</v>
      </c>
      <c r="Q927">
        <v>1.4954986920926201</v>
      </c>
      <c r="R927">
        <v>6.46718107144511E-3</v>
      </c>
      <c r="S927">
        <v>6.8294335047655204E-3</v>
      </c>
      <c r="T927">
        <v>0</v>
      </c>
      <c r="U927">
        <v>3.00000085998325E-3</v>
      </c>
      <c r="V927">
        <v>1.48498197684359E-2</v>
      </c>
      <c r="W927">
        <v>6.75959830180488E-3</v>
      </c>
      <c r="X927">
        <v>7.1382301826886903E-3</v>
      </c>
      <c r="Y927">
        <v>0</v>
      </c>
      <c r="Z927">
        <v>1.2000003439933E-2</v>
      </c>
      <c r="AA927">
        <v>4.24280564812455E-2</v>
      </c>
      <c r="AB927">
        <v>1048.3283871854401</v>
      </c>
      <c r="AC927">
        <v>2060.53597843527</v>
      </c>
      <c r="AD927">
        <v>0</v>
      </c>
      <c r="AE927">
        <v>3.7786523811773599E-4</v>
      </c>
      <c r="AF927">
        <v>8.5545786445339195E-3</v>
      </c>
      <c r="AG927">
        <v>0</v>
      </c>
      <c r="AH927">
        <v>0.16516456432142401</v>
      </c>
      <c r="AI927">
        <v>0.324638282533392</v>
      </c>
      <c r="AJ927">
        <v>0</v>
      </c>
      <c r="AK927">
        <v>8.1353349577922892E-3</v>
      </c>
      <c r="AL927">
        <v>0.18417773236493301</v>
      </c>
      <c r="AM927">
        <v>0</v>
      </c>
      <c r="AN927">
        <v>0</v>
      </c>
      <c r="AO927">
        <v>0</v>
      </c>
      <c r="AP927">
        <v>0</v>
      </c>
      <c r="AQ927">
        <v>9.2614595772655996E-3</v>
      </c>
      <c r="AR927">
        <v>0.209672328451141</v>
      </c>
      <c r="AS927">
        <v>0</v>
      </c>
      <c r="AT927">
        <v>0</v>
      </c>
      <c r="AU927">
        <v>0</v>
      </c>
      <c r="AV927">
        <v>0</v>
      </c>
      <c r="AW927">
        <v>0.21791205964365801</v>
      </c>
      <c r="AX927">
        <v>4.2853008439910099E-2</v>
      </c>
      <c r="AY927">
        <v>7.2976939205197704</v>
      </c>
      <c r="AZ927">
        <v>0</v>
      </c>
      <c r="BA927">
        <v>9.9270429376644206E-3</v>
      </c>
      <c r="BB927">
        <v>1.9512043537662001E-2</v>
      </c>
      <c r="BC927">
        <v>0</v>
      </c>
    </row>
    <row r="928" spans="1:55" x14ac:dyDescent="0.25">
      <c r="A928" t="s">
        <v>119</v>
      </c>
      <c r="B928">
        <v>2030</v>
      </c>
      <c r="C928" t="s">
        <v>144</v>
      </c>
      <c r="D928" t="str">
        <f t="shared" si="55"/>
        <v>Truck</v>
      </c>
      <c r="E928" t="str">
        <f t="shared" si="54"/>
        <v>2030MHDT</v>
      </c>
      <c r="F928" t="str">
        <f t="shared" si="56"/>
        <v>2030Truck</v>
      </c>
      <c r="G928" t="s">
        <v>115</v>
      </c>
      <c r="H928" t="s">
        <v>115</v>
      </c>
      <c r="I928" t="s">
        <v>125</v>
      </c>
      <c r="J928">
        <v>1626.3528558446601</v>
      </c>
      <c r="K928">
        <v>85874.965282107602</v>
      </c>
      <c r="L928">
        <v>0</v>
      </c>
      <c r="M928">
        <v>85874.965282107602</v>
      </c>
      <c r="N928">
        <v>20460.622933645798</v>
      </c>
      <c r="O928">
        <v>0</v>
      </c>
      <c r="P928">
        <v>0</v>
      </c>
      <c r="Q928">
        <v>0</v>
      </c>
      <c r="R928">
        <v>0</v>
      </c>
      <c r="S928">
        <v>0</v>
      </c>
      <c r="T928">
        <v>0</v>
      </c>
      <c r="U928">
        <v>3.0000008599805998E-3</v>
      </c>
      <c r="V928">
        <v>7.3785833221453098E-3</v>
      </c>
      <c r="W928">
        <v>0</v>
      </c>
      <c r="X928">
        <v>0</v>
      </c>
      <c r="Y928">
        <v>0</v>
      </c>
      <c r="Z928">
        <v>1.2000003439922399E-2</v>
      </c>
      <c r="AA928">
        <v>2.1081666634700801E-2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</row>
    <row r="929" spans="1:55" x14ac:dyDescent="0.25">
      <c r="A929" t="s">
        <v>113</v>
      </c>
      <c r="B929">
        <v>2030</v>
      </c>
      <c r="C929" t="s">
        <v>144</v>
      </c>
      <c r="D929" t="str">
        <f t="shared" si="55"/>
        <v>Truck</v>
      </c>
      <c r="E929" t="str">
        <f t="shared" si="54"/>
        <v>2030MHDT</v>
      </c>
      <c r="F929" t="str">
        <f t="shared" si="56"/>
        <v>2030Truck</v>
      </c>
      <c r="G929" t="s">
        <v>115</v>
      </c>
      <c r="H929" t="s">
        <v>115</v>
      </c>
      <c r="I929" t="s">
        <v>125</v>
      </c>
      <c r="J929">
        <v>1779.9712483548701</v>
      </c>
      <c r="K929">
        <v>97311.3229252335</v>
      </c>
      <c r="L929">
        <v>0</v>
      </c>
      <c r="M929">
        <v>97311.3229252335</v>
      </c>
      <c r="N929">
        <v>23184.040611025899</v>
      </c>
      <c r="O929">
        <v>0</v>
      </c>
      <c r="P929">
        <v>0</v>
      </c>
      <c r="Q929">
        <v>0</v>
      </c>
      <c r="R929">
        <v>0</v>
      </c>
      <c r="S929">
        <v>0</v>
      </c>
      <c r="T929">
        <v>0</v>
      </c>
      <c r="U929">
        <v>3.0000008599826199E-3</v>
      </c>
      <c r="V929">
        <v>7.42021698689502E-3</v>
      </c>
      <c r="W929">
        <v>0</v>
      </c>
      <c r="X929">
        <v>0</v>
      </c>
      <c r="Y929">
        <v>0</v>
      </c>
      <c r="Z929">
        <v>1.20000034399304E-2</v>
      </c>
      <c r="AA929">
        <v>2.1200619962557201E-2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</row>
    <row r="930" spans="1:55" x14ac:dyDescent="0.25">
      <c r="A930" t="s">
        <v>119</v>
      </c>
      <c r="B930">
        <v>2030</v>
      </c>
      <c r="C930" t="s">
        <v>144</v>
      </c>
      <c r="D930" t="str">
        <f t="shared" si="55"/>
        <v>Truck</v>
      </c>
      <c r="E930" t="str">
        <f t="shared" si="54"/>
        <v>2030MHDT</v>
      </c>
      <c r="F930" t="str">
        <f t="shared" si="56"/>
        <v>2030Truck</v>
      </c>
      <c r="G930" t="s">
        <v>115</v>
      </c>
      <c r="H930" t="s">
        <v>115</v>
      </c>
      <c r="I930" t="s">
        <v>123</v>
      </c>
      <c r="J930">
        <v>261.20915794590098</v>
      </c>
      <c r="K930">
        <v>11024.193377851399</v>
      </c>
      <c r="L930">
        <v>11024.193377851399</v>
      </c>
      <c r="M930">
        <v>0</v>
      </c>
      <c r="N930">
        <v>2260.16629758714</v>
      </c>
      <c r="O930">
        <v>7.1942829725092902E-2</v>
      </c>
      <c r="P930">
        <v>6.6017450667229598</v>
      </c>
      <c r="Q930">
        <v>0</v>
      </c>
      <c r="R930">
        <v>8.0270263875254801E-4</v>
      </c>
      <c r="S930">
        <v>2.0118850618724701E-2</v>
      </c>
      <c r="T930">
        <v>0</v>
      </c>
      <c r="U930">
        <v>3.0000008599791101E-3</v>
      </c>
      <c r="V930">
        <v>1.47495637987542E-2</v>
      </c>
      <c r="W930">
        <v>8.7301235893524995E-4</v>
      </c>
      <c r="X930">
        <v>2.1881085709415899E-2</v>
      </c>
      <c r="Y930">
        <v>0</v>
      </c>
      <c r="Z930">
        <v>1.2000003439916401E-2</v>
      </c>
      <c r="AA930">
        <v>4.2141610853583401E-2</v>
      </c>
      <c r="AB930">
        <v>754.59647296739297</v>
      </c>
      <c r="AC930">
        <v>5453.8142272680398</v>
      </c>
      <c r="AD930">
        <v>0</v>
      </c>
      <c r="AE930">
        <v>0.46274006376295601</v>
      </c>
      <c r="AF930">
        <v>16.966684723208999</v>
      </c>
      <c r="AG930">
        <v>0</v>
      </c>
      <c r="AH930">
        <v>0.153829427394575</v>
      </c>
      <c r="AI930">
        <v>1.11179570770838</v>
      </c>
      <c r="AJ930">
        <v>0</v>
      </c>
      <c r="AK930">
        <v>6.6116424623715196E-3</v>
      </c>
      <c r="AL930">
        <v>0.242420447128396</v>
      </c>
      <c r="AM930">
        <v>0</v>
      </c>
      <c r="AN930">
        <v>0</v>
      </c>
      <c r="AO930">
        <v>0</v>
      </c>
      <c r="AP930">
        <v>0</v>
      </c>
      <c r="AQ930">
        <v>0.47226017588367902</v>
      </c>
      <c r="AR930">
        <v>17.315746223456902</v>
      </c>
      <c r="AS930">
        <v>0</v>
      </c>
      <c r="AT930">
        <v>0</v>
      </c>
      <c r="AU930">
        <v>0</v>
      </c>
      <c r="AV930">
        <v>0</v>
      </c>
      <c r="AW930">
        <v>1.06</v>
      </c>
      <c r="AX930">
        <v>1.63358222314685</v>
      </c>
      <c r="AY930">
        <v>39.065432902830104</v>
      </c>
      <c r="AZ930">
        <v>0</v>
      </c>
      <c r="BA930">
        <v>0</v>
      </c>
      <c r="BB930">
        <v>0</v>
      </c>
      <c r="BC930">
        <v>0</v>
      </c>
    </row>
    <row r="931" spans="1:55" x14ac:dyDescent="0.25">
      <c r="A931" t="s">
        <v>113</v>
      </c>
      <c r="B931">
        <v>2030</v>
      </c>
      <c r="C931" t="s">
        <v>144</v>
      </c>
      <c r="D931" t="str">
        <f t="shared" si="55"/>
        <v>Truck</v>
      </c>
      <c r="E931" t="str">
        <f t="shared" si="54"/>
        <v>2030MHDT</v>
      </c>
      <c r="F931" t="str">
        <f t="shared" si="56"/>
        <v>2030Truck</v>
      </c>
      <c r="G931" t="s">
        <v>115</v>
      </c>
      <c r="H931" t="s">
        <v>115</v>
      </c>
      <c r="I931" t="s">
        <v>123</v>
      </c>
      <c r="J931">
        <v>268.63872727784099</v>
      </c>
      <c r="K931">
        <v>11535.291422284499</v>
      </c>
      <c r="L931">
        <v>11535.291422284499</v>
      </c>
      <c r="M931">
        <v>0</v>
      </c>
      <c r="N931">
        <v>2449.8260670017298</v>
      </c>
      <c r="O931">
        <v>7.9293533899162799E-2</v>
      </c>
      <c r="P931">
        <v>6.4763002267588403</v>
      </c>
      <c r="Q931">
        <v>0</v>
      </c>
      <c r="R931">
        <v>8.5142288099595404E-4</v>
      </c>
      <c r="S931">
        <v>1.9524767621466599E-2</v>
      </c>
      <c r="T931">
        <v>0</v>
      </c>
      <c r="U931">
        <v>3.00000085998635E-3</v>
      </c>
      <c r="V931">
        <v>1.4879090935446799E-2</v>
      </c>
      <c r="W931">
        <v>9.2600006765253403E-4</v>
      </c>
      <c r="X931">
        <v>2.12349662452446E-2</v>
      </c>
      <c r="Y931">
        <v>0</v>
      </c>
      <c r="Z931">
        <v>1.20000034399454E-2</v>
      </c>
      <c r="AA931">
        <v>4.2511688386991098E-2</v>
      </c>
      <c r="AB931">
        <v>784.35707118611901</v>
      </c>
      <c r="AC931">
        <v>5339.4328496344597</v>
      </c>
      <c r="AD931">
        <v>0</v>
      </c>
      <c r="AE931">
        <v>0.49368496257755601</v>
      </c>
      <c r="AF931">
        <v>16.721260774242499</v>
      </c>
      <c r="AG931">
        <v>0</v>
      </c>
      <c r="AH931">
        <v>0.15989632002780399</v>
      </c>
      <c r="AI931">
        <v>1.08847831562359</v>
      </c>
      <c r="AJ931">
        <v>0</v>
      </c>
      <c r="AK931">
        <v>7.0537840079568101E-3</v>
      </c>
      <c r="AL931">
        <v>0.23891382315234599</v>
      </c>
      <c r="AM931">
        <v>0</v>
      </c>
      <c r="AN931">
        <v>0</v>
      </c>
      <c r="AO931">
        <v>0</v>
      </c>
      <c r="AP931">
        <v>0</v>
      </c>
      <c r="AQ931">
        <v>0.50384171485405704</v>
      </c>
      <c r="AR931">
        <v>17.065273082310501</v>
      </c>
      <c r="AS931">
        <v>0</v>
      </c>
      <c r="AT931">
        <v>0</v>
      </c>
      <c r="AU931">
        <v>0</v>
      </c>
      <c r="AV931">
        <v>0</v>
      </c>
      <c r="AW931">
        <v>1.06</v>
      </c>
      <c r="AX931">
        <v>1.8722432759699099</v>
      </c>
      <c r="AY931">
        <v>37.853111989099197</v>
      </c>
      <c r="AZ931">
        <v>0</v>
      </c>
      <c r="BA931">
        <v>0</v>
      </c>
      <c r="BB931">
        <v>0</v>
      </c>
      <c r="BC931">
        <v>0</v>
      </c>
    </row>
    <row r="932" spans="1:55" x14ac:dyDescent="0.25">
      <c r="A932" t="s">
        <v>119</v>
      </c>
      <c r="B932">
        <v>2030</v>
      </c>
      <c r="C932" t="s">
        <v>145</v>
      </c>
      <c r="D932" t="str">
        <f t="shared" si="55"/>
        <v>Bus</v>
      </c>
      <c r="E932" t="str">
        <f t="shared" si="54"/>
        <v>2030OBUS</v>
      </c>
      <c r="F932" t="str">
        <f t="shared" si="56"/>
        <v>2030Bus</v>
      </c>
      <c r="G932" t="s">
        <v>115</v>
      </c>
      <c r="H932" t="s">
        <v>115</v>
      </c>
      <c r="I932" t="s">
        <v>116</v>
      </c>
      <c r="J932">
        <v>436.66137339122503</v>
      </c>
      <c r="K932">
        <v>17169.237844574502</v>
      </c>
      <c r="L932">
        <v>17169.237844574502</v>
      </c>
      <c r="M932">
        <v>0</v>
      </c>
      <c r="N932">
        <v>8736.7207588116398</v>
      </c>
      <c r="O932">
        <v>0.25481005548387398</v>
      </c>
      <c r="P932">
        <v>5.8152419550909301E-2</v>
      </c>
      <c r="Q932">
        <v>0.38760752307030599</v>
      </c>
      <c r="R932">
        <v>7.53545954152489E-4</v>
      </c>
      <c r="S932">
        <v>0</v>
      </c>
      <c r="T932">
        <v>2.5044544117096599E-4</v>
      </c>
      <c r="U932">
        <v>3.0000008611956799E-3</v>
      </c>
      <c r="V932">
        <v>1.47637166329055E-2</v>
      </c>
      <c r="W932">
        <v>8.1954997933372797E-4</v>
      </c>
      <c r="X932">
        <v>0</v>
      </c>
      <c r="Y932">
        <v>2.7238226813484597E-4</v>
      </c>
      <c r="Z932">
        <v>1.2000003444782701E-2</v>
      </c>
      <c r="AA932">
        <v>4.21820475225873E-2</v>
      </c>
      <c r="AB932">
        <v>1559.7547607527099</v>
      </c>
      <c r="AC932">
        <v>368.691204770691</v>
      </c>
      <c r="AD932">
        <v>29.933144977910398</v>
      </c>
      <c r="AE932">
        <v>5.8153140520393496E-3</v>
      </c>
      <c r="AF932">
        <v>0.19513435732912801</v>
      </c>
      <c r="AG932">
        <v>3.2748980409233498E-2</v>
      </c>
      <c r="AH932">
        <v>1.39652365764755E-2</v>
      </c>
      <c r="AI932">
        <v>4.6975133648723402E-3</v>
      </c>
      <c r="AJ932">
        <v>2.8791745353194901E-2</v>
      </c>
      <c r="AK932">
        <v>2.6651104423808799E-2</v>
      </c>
      <c r="AL932">
        <v>0.74745354778578599</v>
      </c>
      <c r="AM932">
        <v>0.17206787623167</v>
      </c>
      <c r="AN932">
        <v>3.7123602892817298E-2</v>
      </c>
      <c r="AO932">
        <v>0.20263743679912899</v>
      </c>
      <c r="AP932">
        <v>4.1175048527361398</v>
      </c>
      <c r="AQ932">
        <v>3.8889229013963397E-2</v>
      </c>
      <c r="AR932">
        <v>1.0906824623437701</v>
      </c>
      <c r="AS932">
        <v>0.188392665910842</v>
      </c>
      <c r="AT932">
        <v>3.7123602892801998E-2</v>
      </c>
      <c r="AU932">
        <v>0.202637436799045</v>
      </c>
      <c r="AV932">
        <v>4.1175048527361398</v>
      </c>
      <c r="AW932">
        <v>4.4999999999999901E-2</v>
      </c>
      <c r="AX932">
        <v>0.66389695157491002</v>
      </c>
      <c r="AY932">
        <v>5.7816721165724401</v>
      </c>
      <c r="AZ932">
        <v>3.4359543861356898</v>
      </c>
      <c r="BA932">
        <v>1.5419763762835201E-2</v>
      </c>
      <c r="BB932">
        <v>3.6448879157487601E-3</v>
      </c>
      <c r="BC932">
        <v>2.9591961239812799E-4</v>
      </c>
    </row>
    <row r="933" spans="1:55" x14ac:dyDescent="0.25">
      <c r="A933" t="s">
        <v>113</v>
      </c>
      <c r="B933">
        <v>2030</v>
      </c>
      <c r="C933" t="s">
        <v>145</v>
      </c>
      <c r="D933" t="str">
        <f t="shared" si="55"/>
        <v>Bus</v>
      </c>
      <c r="E933" t="str">
        <f t="shared" si="54"/>
        <v>2030OBUS</v>
      </c>
      <c r="F933" t="str">
        <f t="shared" si="56"/>
        <v>2030Bus</v>
      </c>
      <c r="G933" t="s">
        <v>115</v>
      </c>
      <c r="H933" t="s">
        <v>115</v>
      </c>
      <c r="I933" t="s">
        <v>116</v>
      </c>
      <c r="J933">
        <v>523.11055705912497</v>
      </c>
      <c r="K933">
        <v>23917.637232994301</v>
      </c>
      <c r="L933">
        <v>23917.637232994301</v>
      </c>
      <c r="M933">
        <v>0</v>
      </c>
      <c r="N933">
        <v>10466.3960256389</v>
      </c>
      <c r="O933">
        <v>0.36027691932214301</v>
      </c>
      <c r="P933">
        <v>5.8171296934266599E-2</v>
      </c>
      <c r="Q933">
        <v>0.38422106398275302</v>
      </c>
      <c r="R933">
        <v>8.9101688319879395E-4</v>
      </c>
      <c r="S933">
        <v>0</v>
      </c>
      <c r="T933">
        <v>3.0281632194169501E-4</v>
      </c>
      <c r="U933">
        <v>3.0000008612126199E-3</v>
      </c>
      <c r="V933">
        <v>1.4950489655217499E-2</v>
      </c>
      <c r="W933">
        <v>9.6906215763956397E-4</v>
      </c>
      <c r="X933">
        <v>0</v>
      </c>
      <c r="Y933">
        <v>3.2934037933804802E-4</v>
      </c>
      <c r="Z933">
        <v>1.2000003444850501E-2</v>
      </c>
      <c r="AA933">
        <v>4.2715684729193001E-2</v>
      </c>
      <c r="AB933">
        <v>1581.46300341353</v>
      </c>
      <c r="AC933">
        <v>368.073126914027</v>
      </c>
      <c r="AD933">
        <v>30.282211288883499</v>
      </c>
      <c r="AE933">
        <v>7.6630816459577799E-3</v>
      </c>
      <c r="AF933">
        <v>0.19683176680511899</v>
      </c>
      <c r="AG933">
        <v>3.4389112655981303E-2</v>
      </c>
      <c r="AH933">
        <v>1.73603864766083E-2</v>
      </c>
      <c r="AI933">
        <v>4.7735848274222904E-3</v>
      </c>
      <c r="AJ933">
        <v>2.9092506423815601E-2</v>
      </c>
      <c r="AK933">
        <v>3.6209847000071002E-2</v>
      </c>
      <c r="AL933">
        <v>0.74353520180614296</v>
      </c>
      <c r="AM933">
        <v>0.180217289009939</v>
      </c>
      <c r="AN933">
        <v>3.9886951616780499E-2</v>
      </c>
      <c r="AO933">
        <v>0.217528382506953</v>
      </c>
      <c r="AP933">
        <v>4.1212502959788599</v>
      </c>
      <c r="AQ933">
        <v>5.2837323742889297E-2</v>
      </c>
      <c r="AR933">
        <v>1.0849648210882701</v>
      </c>
      <c r="AS933">
        <v>0.19731524711849799</v>
      </c>
      <c r="AT933">
        <v>3.9886951616763998E-2</v>
      </c>
      <c r="AU933">
        <v>0.21752838250686299</v>
      </c>
      <c r="AV933">
        <v>4.1212502959788599</v>
      </c>
      <c r="AW933">
        <v>4.4999999999999998E-2</v>
      </c>
      <c r="AX933">
        <v>0.91087221094700899</v>
      </c>
      <c r="AY933">
        <v>5.7580428682087499</v>
      </c>
      <c r="AZ933">
        <v>3.6625339524341198</v>
      </c>
      <c r="BA933">
        <v>1.5634371842232601E-2</v>
      </c>
      <c r="BB933">
        <v>3.6387775868838598E-3</v>
      </c>
      <c r="BC933">
        <v>2.9937048825900498E-4</v>
      </c>
    </row>
    <row r="934" spans="1:55" x14ac:dyDescent="0.25">
      <c r="A934" t="s">
        <v>119</v>
      </c>
      <c r="B934">
        <v>2030</v>
      </c>
      <c r="C934" t="s">
        <v>145</v>
      </c>
      <c r="D934" t="str">
        <f t="shared" si="55"/>
        <v>Bus</v>
      </c>
      <c r="E934" t="str">
        <f t="shared" ref="E934:E997" si="57">CONCATENATE(B934,C934)</f>
        <v>2030OBUS</v>
      </c>
      <c r="F934" t="str">
        <f t="shared" si="56"/>
        <v>2030Bus</v>
      </c>
      <c r="G934" t="s">
        <v>115</v>
      </c>
      <c r="H934" t="s">
        <v>115</v>
      </c>
      <c r="I934" t="s">
        <v>121</v>
      </c>
      <c r="J934">
        <v>313.68165707029999</v>
      </c>
      <c r="K934">
        <v>20414.194825583101</v>
      </c>
      <c r="L934">
        <v>20414.194825583101</v>
      </c>
      <c r="M934">
        <v>0</v>
      </c>
      <c r="N934">
        <v>3747.12352243224</v>
      </c>
      <c r="O934">
        <v>1.4666091370830701</v>
      </c>
      <c r="P934">
        <v>10.677290358221001</v>
      </c>
      <c r="Q934">
        <v>1.4483357359129301</v>
      </c>
      <c r="R934">
        <v>3.1628118098979002E-2</v>
      </c>
      <c r="S934">
        <v>1.30192324849956E-2</v>
      </c>
      <c r="T934">
        <v>0</v>
      </c>
      <c r="U934">
        <v>3.00000086114174E-3</v>
      </c>
      <c r="V934">
        <v>2.00703382521773E-2</v>
      </c>
      <c r="W934">
        <v>3.3058201251719398E-2</v>
      </c>
      <c r="X934">
        <v>1.36079044059786E-2</v>
      </c>
      <c r="Y934">
        <v>0</v>
      </c>
      <c r="Z934">
        <v>1.2000003444566899E-2</v>
      </c>
      <c r="AA934">
        <v>5.7343823577649701E-2</v>
      </c>
      <c r="AB934">
        <v>1236.6148609352399</v>
      </c>
      <c r="AC934">
        <v>2564.2970939391098</v>
      </c>
      <c r="AD934">
        <v>0</v>
      </c>
      <c r="AE934">
        <v>2.0994150744145798E-3</v>
      </c>
      <c r="AF934">
        <v>4.3027381120029802E-2</v>
      </c>
      <c r="AG934">
        <v>0</v>
      </c>
      <c r="AH934">
        <v>0.19482917493832899</v>
      </c>
      <c r="AI934">
        <v>0.40400605143226898</v>
      </c>
      <c r="AJ934">
        <v>0</v>
      </c>
      <c r="AK934">
        <v>4.5199830846783202E-2</v>
      </c>
      <c r="AL934">
        <v>0.92636771646870697</v>
      </c>
      <c r="AM934">
        <v>0</v>
      </c>
      <c r="AN934">
        <v>0</v>
      </c>
      <c r="AO934">
        <v>0</v>
      </c>
      <c r="AP934">
        <v>0</v>
      </c>
      <c r="AQ934">
        <v>5.1456566749689903E-2</v>
      </c>
      <c r="AR934">
        <v>1.0545991288952401</v>
      </c>
      <c r="AS934">
        <v>0</v>
      </c>
      <c r="AT934">
        <v>0</v>
      </c>
      <c r="AU934">
        <v>0</v>
      </c>
      <c r="AV934">
        <v>0</v>
      </c>
      <c r="AW934">
        <v>0.21050784145601001</v>
      </c>
      <c r="AX934">
        <v>0.16049898188473699</v>
      </c>
      <c r="AY934">
        <v>14.404666209474099</v>
      </c>
      <c r="AZ934">
        <v>0</v>
      </c>
      <c r="BA934">
        <v>1.17100032508101E-2</v>
      </c>
      <c r="BB934">
        <v>2.4282360057811401E-2</v>
      </c>
      <c r="BC934">
        <v>0</v>
      </c>
    </row>
    <row r="935" spans="1:55" x14ac:dyDescent="0.25">
      <c r="A935" t="s">
        <v>113</v>
      </c>
      <c r="B935">
        <v>2030</v>
      </c>
      <c r="C935" t="s">
        <v>145</v>
      </c>
      <c r="D935" t="str">
        <f t="shared" si="55"/>
        <v>Bus</v>
      </c>
      <c r="E935" t="str">
        <f t="shared" si="57"/>
        <v>2030OBUS</v>
      </c>
      <c r="F935" t="str">
        <f t="shared" si="56"/>
        <v>2030Bus</v>
      </c>
      <c r="G935" t="s">
        <v>115</v>
      </c>
      <c r="H935" t="s">
        <v>115</v>
      </c>
      <c r="I935" t="s">
        <v>121</v>
      </c>
      <c r="J935">
        <v>317.72959359343798</v>
      </c>
      <c r="K935">
        <v>20707.730502173701</v>
      </c>
      <c r="L935">
        <v>20707.730502173701</v>
      </c>
      <c r="M935">
        <v>0</v>
      </c>
      <c r="N935">
        <v>3834.8561375845302</v>
      </c>
      <c r="O935">
        <v>1.64218905056677</v>
      </c>
      <c r="P935">
        <v>10.893377177307499</v>
      </c>
      <c r="Q935">
        <v>1.4830425436154899</v>
      </c>
      <c r="R935">
        <v>3.32591511303525E-2</v>
      </c>
      <c r="S935">
        <v>1.45669347641587E-2</v>
      </c>
      <c r="T935">
        <v>0</v>
      </c>
      <c r="U935">
        <v>3.0000008613182199E-3</v>
      </c>
      <c r="V935">
        <v>2.1242144182258099E-2</v>
      </c>
      <c r="W935">
        <v>3.4762982359169602E-2</v>
      </c>
      <c r="X935">
        <v>1.52255869143783E-2</v>
      </c>
      <c r="Y935">
        <v>0</v>
      </c>
      <c r="Z935">
        <v>1.20000034452728E-2</v>
      </c>
      <c r="AA935">
        <v>6.0691840520737499E-2</v>
      </c>
      <c r="AB935">
        <v>1261.5965435780199</v>
      </c>
      <c r="AC935">
        <v>2645.3033044107301</v>
      </c>
      <c r="AD935">
        <v>0</v>
      </c>
      <c r="AE935">
        <v>2.4615480892452401E-3</v>
      </c>
      <c r="AF935">
        <v>4.4875361304436701E-2</v>
      </c>
      <c r="AG935">
        <v>0</v>
      </c>
      <c r="AH935">
        <v>0.19876504921221799</v>
      </c>
      <c r="AI935">
        <v>0.416768612880972</v>
      </c>
      <c r="AJ935">
        <v>0</v>
      </c>
      <c r="AK935">
        <v>5.2996455351323198E-2</v>
      </c>
      <c r="AL935">
        <v>0.96615422308255094</v>
      </c>
      <c r="AM935">
        <v>0</v>
      </c>
      <c r="AN935">
        <v>0</v>
      </c>
      <c r="AO935">
        <v>0</v>
      </c>
      <c r="AP935">
        <v>0</v>
      </c>
      <c r="AQ935">
        <v>6.0332430259003998E-2</v>
      </c>
      <c r="AR935">
        <v>1.0998930380749401</v>
      </c>
      <c r="AS935">
        <v>0</v>
      </c>
      <c r="AT935">
        <v>0</v>
      </c>
      <c r="AU935">
        <v>0</v>
      </c>
      <c r="AV935">
        <v>0</v>
      </c>
      <c r="AW935">
        <v>0.21090756091374799</v>
      </c>
      <c r="AX935">
        <v>0.18412105518338601</v>
      </c>
      <c r="AY935">
        <v>14.9253914130735</v>
      </c>
      <c r="AZ935">
        <v>0</v>
      </c>
      <c r="BA935">
        <v>1.19465648466625E-2</v>
      </c>
      <c r="BB935">
        <v>2.5049440430144201E-2</v>
      </c>
      <c r="BC935">
        <v>0</v>
      </c>
    </row>
    <row r="936" spans="1:55" x14ac:dyDescent="0.25">
      <c r="A936" t="s">
        <v>119</v>
      </c>
      <c r="B936">
        <v>2030</v>
      </c>
      <c r="C936" t="s">
        <v>145</v>
      </c>
      <c r="D936" t="str">
        <f t="shared" si="55"/>
        <v>Bus</v>
      </c>
      <c r="E936" t="str">
        <f t="shared" si="57"/>
        <v>2030OBUS</v>
      </c>
      <c r="F936" t="str">
        <f t="shared" si="56"/>
        <v>2030Bus</v>
      </c>
      <c r="G936" t="s">
        <v>115</v>
      </c>
      <c r="H936" t="s">
        <v>115</v>
      </c>
      <c r="I936" t="s">
        <v>125</v>
      </c>
      <c r="J936">
        <v>25.490763965811301</v>
      </c>
      <c r="K936">
        <v>1974.4955784149199</v>
      </c>
      <c r="L936">
        <v>0</v>
      </c>
      <c r="M936">
        <v>1974.4955784149199</v>
      </c>
      <c r="N936">
        <v>510.01920542795301</v>
      </c>
      <c r="O936">
        <v>0</v>
      </c>
      <c r="P936">
        <v>0</v>
      </c>
      <c r="Q936">
        <v>0</v>
      </c>
      <c r="R936">
        <v>0</v>
      </c>
      <c r="S936">
        <v>0</v>
      </c>
      <c r="T936">
        <v>0</v>
      </c>
      <c r="U936">
        <v>3.0000008611688E-3</v>
      </c>
      <c r="V936">
        <v>7.38344580001132E-3</v>
      </c>
      <c r="W936">
        <v>0</v>
      </c>
      <c r="X936">
        <v>0</v>
      </c>
      <c r="Y936">
        <v>0</v>
      </c>
      <c r="Z936">
        <v>1.20000034446752E-2</v>
      </c>
      <c r="AA936">
        <v>2.1095559428603701E-2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</row>
    <row r="937" spans="1:55" x14ac:dyDescent="0.25">
      <c r="A937" t="s">
        <v>113</v>
      </c>
      <c r="B937">
        <v>2030</v>
      </c>
      <c r="C937" t="s">
        <v>145</v>
      </c>
      <c r="D937" t="str">
        <f t="shared" si="55"/>
        <v>Bus</v>
      </c>
      <c r="E937" t="str">
        <f t="shared" si="57"/>
        <v>2030OBUS</v>
      </c>
      <c r="F937" t="str">
        <f t="shared" si="56"/>
        <v>2030Bus</v>
      </c>
      <c r="G937" t="s">
        <v>115</v>
      </c>
      <c r="H937" t="s">
        <v>115</v>
      </c>
      <c r="I937" t="s">
        <v>125</v>
      </c>
      <c r="J937">
        <v>29.247396683891601</v>
      </c>
      <c r="K937">
        <v>2721.2542722485</v>
      </c>
      <c r="L937">
        <v>0</v>
      </c>
      <c r="M937">
        <v>2721.2542722485</v>
      </c>
      <c r="N937">
        <v>585.18191285130399</v>
      </c>
      <c r="O937">
        <v>0</v>
      </c>
      <c r="P937">
        <v>0</v>
      </c>
      <c r="Q937">
        <v>0</v>
      </c>
      <c r="R937">
        <v>0</v>
      </c>
      <c r="S937">
        <v>0</v>
      </c>
      <c r="T937">
        <v>0</v>
      </c>
      <c r="U937">
        <v>3.0000008612104702E-3</v>
      </c>
      <c r="V937">
        <v>7.4726739797731003E-3</v>
      </c>
      <c r="W937">
        <v>0</v>
      </c>
      <c r="X937">
        <v>0</v>
      </c>
      <c r="Y937">
        <v>0</v>
      </c>
      <c r="Z937">
        <v>1.20000034448419E-2</v>
      </c>
      <c r="AA937">
        <v>2.1350497085065999E-2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</row>
    <row r="938" spans="1:55" x14ac:dyDescent="0.25">
      <c r="A938" t="s">
        <v>119</v>
      </c>
      <c r="B938">
        <v>2030</v>
      </c>
      <c r="C938" t="s">
        <v>145</v>
      </c>
      <c r="D938" t="str">
        <f t="shared" si="55"/>
        <v>Bus</v>
      </c>
      <c r="E938" t="str">
        <f t="shared" si="57"/>
        <v>2030OBUS</v>
      </c>
      <c r="F938" t="str">
        <f t="shared" si="56"/>
        <v>2030Bus</v>
      </c>
      <c r="G938" t="s">
        <v>115</v>
      </c>
      <c r="H938" t="s">
        <v>115</v>
      </c>
      <c r="I938" t="s">
        <v>123</v>
      </c>
      <c r="J938">
        <v>53.638954093512403</v>
      </c>
      <c r="K938">
        <v>2961.7761992441901</v>
      </c>
      <c r="L938">
        <v>2961.7761992441901</v>
      </c>
      <c r="M938">
        <v>0</v>
      </c>
      <c r="N938">
        <v>477.38669143226002</v>
      </c>
      <c r="O938">
        <v>8.1253677403111804E-2</v>
      </c>
      <c r="P938">
        <v>1.5212960678345699</v>
      </c>
      <c r="Q938">
        <v>0</v>
      </c>
      <c r="R938">
        <v>7.5751090279906096E-4</v>
      </c>
      <c r="S938">
        <v>4.2836509862973901E-3</v>
      </c>
      <c r="T938">
        <v>0</v>
      </c>
      <c r="U938">
        <v>3.0000008610754198E-3</v>
      </c>
      <c r="V938">
        <v>1.4755431523864399E-2</v>
      </c>
      <c r="W938">
        <v>8.2386222275226398E-4</v>
      </c>
      <c r="X938">
        <v>4.6588612916665002E-3</v>
      </c>
      <c r="Y938">
        <v>0</v>
      </c>
      <c r="Z938">
        <v>1.20000034443017E-2</v>
      </c>
      <c r="AA938">
        <v>4.2158375782469698E-2</v>
      </c>
      <c r="AB938">
        <v>728.68264311642395</v>
      </c>
      <c r="AC938">
        <v>1189.85949928473</v>
      </c>
      <c r="AD938">
        <v>0</v>
      </c>
      <c r="AE938">
        <v>0.46222893173146001</v>
      </c>
      <c r="AF938">
        <v>4.0378925239534</v>
      </c>
      <c r="AG938">
        <v>0</v>
      </c>
      <c r="AH938">
        <v>0.14854672365770299</v>
      </c>
      <c r="AI938">
        <v>0.242560642690514</v>
      </c>
      <c r="AJ938">
        <v>0</v>
      </c>
      <c r="AK938">
        <v>6.6043393941741203E-3</v>
      </c>
      <c r="AL938">
        <v>5.7693516858610697E-2</v>
      </c>
      <c r="AM938">
        <v>0</v>
      </c>
      <c r="AN938">
        <v>0</v>
      </c>
      <c r="AO938">
        <v>0</v>
      </c>
      <c r="AP938">
        <v>0</v>
      </c>
      <c r="AQ938">
        <v>0.47173852815529399</v>
      </c>
      <c r="AR938">
        <v>4.1209654899007599</v>
      </c>
      <c r="AS938">
        <v>0</v>
      </c>
      <c r="AT938">
        <v>0</v>
      </c>
      <c r="AU938">
        <v>0</v>
      </c>
      <c r="AV938">
        <v>0</v>
      </c>
      <c r="AW938">
        <v>1.0599999999999901</v>
      </c>
      <c r="AX938">
        <v>1.74925558424858</v>
      </c>
      <c r="AY938">
        <v>8.2198870604453393</v>
      </c>
      <c r="AZ938">
        <v>0</v>
      </c>
      <c r="BA938">
        <v>0</v>
      </c>
      <c r="BB938">
        <v>0</v>
      </c>
      <c r="BC938">
        <v>0</v>
      </c>
    </row>
    <row r="939" spans="1:55" x14ac:dyDescent="0.25">
      <c r="A939" t="s">
        <v>113</v>
      </c>
      <c r="B939">
        <v>2030</v>
      </c>
      <c r="C939" t="s">
        <v>145</v>
      </c>
      <c r="D939" t="str">
        <f t="shared" si="55"/>
        <v>Bus</v>
      </c>
      <c r="E939" t="str">
        <f t="shared" si="57"/>
        <v>2030OBUS</v>
      </c>
      <c r="F939" t="str">
        <f t="shared" si="56"/>
        <v>2030Bus</v>
      </c>
      <c r="G939" t="s">
        <v>115</v>
      </c>
      <c r="H939" t="s">
        <v>115</v>
      </c>
      <c r="I939" t="s">
        <v>123</v>
      </c>
      <c r="J939">
        <v>41.9155932601251</v>
      </c>
      <c r="K939">
        <v>2379.2875531684399</v>
      </c>
      <c r="L939">
        <v>2379.2875531684399</v>
      </c>
      <c r="M939">
        <v>0</v>
      </c>
      <c r="N939">
        <v>373.048780015114</v>
      </c>
      <c r="O939">
        <v>9.2800407072451296E-2</v>
      </c>
      <c r="P939">
        <v>1.51648396478769</v>
      </c>
      <c r="Q939">
        <v>0</v>
      </c>
      <c r="R939">
        <v>9.9693442668808709E-4</v>
      </c>
      <c r="S939">
        <v>4.3984323054173198E-3</v>
      </c>
      <c r="T939">
        <v>0</v>
      </c>
      <c r="U939">
        <v>3.0000008613670199E-3</v>
      </c>
      <c r="V939">
        <v>1.5320015431092199E-2</v>
      </c>
      <c r="W939">
        <v>1.0842571501936101E-3</v>
      </c>
      <c r="X939">
        <v>4.7836964489575296E-3</v>
      </c>
      <c r="Y939">
        <v>0</v>
      </c>
      <c r="Z939">
        <v>1.20000034454681E-2</v>
      </c>
      <c r="AA939">
        <v>4.37714726602636E-2</v>
      </c>
      <c r="AB939">
        <v>819.06133325112398</v>
      </c>
      <c r="AC939">
        <v>1208.16347147229</v>
      </c>
      <c r="AD939">
        <v>0</v>
      </c>
      <c r="AE939">
        <v>0.581652873347412</v>
      </c>
      <c r="AF939">
        <v>3.9784790856974999</v>
      </c>
      <c r="AG939">
        <v>0</v>
      </c>
      <c r="AH939">
        <v>0.16697101087630101</v>
      </c>
      <c r="AI939">
        <v>0.24629202716092699</v>
      </c>
      <c r="AJ939">
        <v>0</v>
      </c>
      <c r="AK939">
        <v>8.3106718802591802E-3</v>
      </c>
      <c r="AL939">
        <v>5.6844616056692297E-2</v>
      </c>
      <c r="AM939">
        <v>0</v>
      </c>
      <c r="AN939">
        <v>0</v>
      </c>
      <c r="AO939">
        <v>0</v>
      </c>
      <c r="AP939">
        <v>0</v>
      </c>
      <c r="AQ939">
        <v>0.59361942001851298</v>
      </c>
      <c r="AR939">
        <v>4.0603297183351597</v>
      </c>
      <c r="AS939">
        <v>0</v>
      </c>
      <c r="AT939">
        <v>0</v>
      </c>
      <c r="AU939">
        <v>0</v>
      </c>
      <c r="AV939">
        <v>0</v>
      </c>
      <c r="AW939">
        <v>1.06</v>
      </c>
      <c r="AX939">
        <v>2.3431942702999802</v>
      </c>
      <c r="AY939">
        <v>8.4786823960915498</v>
      </c>
      <c r="AZ939">
        <v>0</v>
      </c>
      <c r="BA939">
        <v>0</v>
      </c>
      <c r="BB939">
        <v>0</v>
      </c>
      <c r="BC939">
        <v>0</v>
      </c>
    </row>
    <row r="940" spans="1:55" x14ac:dyDescent="0.25">
      <c r="A940" t="s">
        <v>113</v>
      </c>
      <c r="B940">
        <v>2030</v>
      </c>
      <c r="C940" t="s">
        <v>147</v>
      </c>
      <c r="D940" t="str">
        <f t="shared" si="55"/>
        <v>Bus</v>
      </c>
      <c r="E940" t="str">
        <f t="shared" si="57"/>
        <v>2030SBUS</v>
      </c>
      <c r="F940" t="str">
        <f t="shared" si="56"/>
        <v>2030Bus</v>
      </c>
      <c r="G940" t="s">
        <v>115</v>
      </c>
      <c r="H940" t="s">
        <v>115</v>
      </c>
      <c r="I940" t="s">
        <v>116</v>
      </c>
      <c r="J940">
        <v>413.30343922975499</v>
      </c>
      <c r="K940">
        <v>21355.925239756099</v>
      </c>
      <c r="L940">
        <v>21355.925239756099</v>
      </c>
      <c r="M940">
        <v>0</v>
      </c>
      <c r="N940">
        <v>1653.2137569190199</v>
      </c>
      <c r="O940">
        <v>0.40593665833973203</v>
      </c>
      <c r="P940">
        <v>0.86798784190800105</v>
      </c>
      <c r="Q940">
        <v>0.76286306115307001</v>
      </c>
      <c r="R940">
        <v>1.0899534355357399E-3</v>
      </c>
      <c r="S940">
        <v>0</v>
      </c>
      <c r="T940">
        <v>5.3643884960233095E-4</v>
      </c>
      <c r="U940">
        <v>2.0000005738789899E-3</v>
      </c>
      <c r="V940">
        <v>1.6395758871486601E-2</v>
      </c>
      <c r="W940">
        <v>1.18542380945128E-3</v>
      </c>
      <c r="X940">
        <v>0</v>
      </c>
      <c r="Y940">
        <v>5.8342619409304595E-4</v>
      </c>
      <c r="Z940">
        <v>8.0000022955159893E-3</v>
      </c>
      <c r="AA940">
        <v>4.6845025347104802E-2</v>
      </c>
      <c r="AB940">
        <v>878.77940165054201</v>
      </c>
      <c r="AC940">
        <v>2565.7095606411299</v>
      </c>
      <c r="AD940">
        <v>55.197606263308899</v>
      </c>
      <c r="AE940">
        <v>9.5136549009185202E-3</v>
      </c>
      <c r="AF940">
        <v>2.4807943093667002</v>
      </c>
      <c r="AG940">
        <v>7.3063205970576597E-2</v>
      </c>
      <c r="AH940">
        <v>2.3909036967922001E-2</v>
      </c>
      <c r="AI940">
        <v>7.9313770006668699E-2</v>
      </c>
      <c r="AJ940">
        <v>6.8364616464709593E-2</v>
      </c>
      <c r="AK940">
        <v>4.6227505714893397E-2</v>
      </c>
      <c r="AL940">
        <v>10.641518148183501</v>
      </c>
      <c r="AM940">
        <v>0.41126807814402599</v>
      </c>
      <c r="AN940">
        <v>0.153818222089916</v>
      </c>
      <c r="AO940">
        <v>0.51188401760475</v>
      </c>
      <c r="AP940">
        <v>3.3564054816105999</v>
      </c>
      <c r="AQ940">
        <v>6.7455067823934803E-2</v>
      </c>
      <c r="AR940">
        <v>15.5280783017476</v>
      </c>
      <c r="AS940">
        <v>0.45028677834823599</v>
      </c>
      <c r="AT940">
        <v>0.15381822208985199</v>
      </c>
      <c r="AU940">
        <v>0.51188401760454005</v>
      </c>
      <c r="AV940">
        <v>3.3564054816105999</v>
      </c>
      <c r="AW940">
        <v>4.4999999999999901E-2</v>
      </c>
      <c r="AX940">
        <v>0.94620645486782595</v>
      </c>
      <c r="AY940">
        <v>82.240877570305997</v>
      </c>
      <c r="AZ940">
        <v>8.7933421179017905</v>
      </c>
      <c r="BA940">
        <v>8.6876290517348999E-3</v>
      </c>
      <c r="BB940">
        <v>2.5364651100690801E-2</v>
      </c>
      <c r="BC940">
        <v>5.4568453340926202E-4</v>
      </c>
    </row>
    <row r="941" spans="1:55" x14ac:dyDescent="0.25">
      <c r="A941" t="s">
        <v>119</v>
      </c>
      <c r="B941">
        <v>2030</v>
      </c>
      <c r="C941" t="s">
        <v>147</v>
      </c>
      <c r="D941" t="str">
        <f t="shared" si="55"/>
        <v>Bus</v>
      </c>
      <c r="E941" t="str">
        <f t="shared" si="57"/>
        <v>2030SBUS</v>
      </c>
      <c r="F941" t="str">
        <f t="shared" si="56"/>
        <v>2030Bus</v>
      </c>
      <c r="G941" t="s">
        <v>115</v>
      </c>
      <c r="H941" t="s">
        <v>115</v>
      </c>
      <c r="I941" t="s">
        <v>116</v>
      </c>
      <c r="J941">
        <v>538.38573507282194</v>
      </c>
      <c r="K941">
        <v>24616.611016986401</v>
      </c>
      <c r="L941">
        <v>24616.611016986401</v>
      </c>
      <c r="M941">
        <v>0</v>
      </c>
      <c r="N941">
        <v>2153.54294029128</v>
      </c>
      <c r="O941">
        <v>0.35884012273134502</v>
      </c>
      <c r="P941">
        <v>0.88744329983371595</v>
      </c>
      <c r="Q941">
        <v>0.82188490090181399</v>
      </c>
      <c r="R941">
        <v>9.1514941756873098E-4</v>
      </c>
      <c r="S941">
        <v>0</v>
      </c>
      <c r="T941">
        <v>4.4855106507666698E-4</v>
      </c>
      <c r="U941">
        <v>2.0000005738789899E-3</v>
      </c>
      <c r="V941">
        <v>1.6395758871486601E-2</v>
      </c>
      <c r="W941">
        <v>9.9530849064044503E-4</v>
      </c>
      <c r="X941">
        <v>0</v>
      </c>
      <c r="Y941">
        <v>4.87840209462945E-4</v>
      </c>
      <c r="Z941">
        <v>8.0000022955159893E-3</v>
      </c>
      <c r="AA941">
        <v>4.6845025347104802E-2</v>
      </c>
      <c r="AB941">
        <v>894.50599304622096</v>
      </c>
      <c r="AC941">
        <v>2606.0101716085001</v>
      </c>
      <c r="AD941">
        <v>55.0694081697279</v>
      </c>
      <c r="AE941">
        <v>7.9241930492718292E-3</v>
      </c>
      <c r="AF941">
        <v>2.44241800779385</v>
      </c>
      <c r="AG941">
        <v>7.0396486904393901E-2</v>
      </c>
      <c r="AH941">
        <v>2.26225018068687E-2</v>
      </c>
      <c r="AI941">
        <v>7.8615332186626502E-2</v>
      </c>
      <c r="AJ941">
        <v>7.1736762351337996E-2</v>
      </c>
      <c r="AK941">
        <v>3.8541649006221701E-2</v>
      </c>
      <c r="AL941">
        <v>10.641518148183501</v>
      </c>
      <c r="AM941">
        <v>0.40130434729710701</v>
      </c>
      <c r="AN941">
        <v>0.181738668789825</v>
      </c>
      <c r="AO941">
        <v>0.61680530738006401</v>
      </c>
      <c r="AP941">
        <v>4.1214185030702604</v>
      </c>
      <c r="AQ941">
        <v>5.62398837565527E-2</v>
      </c>
      <c r="AR941">
        <v>15.5280783017477</v>
      </c>
      <c r="AS941">
        <v>0.43937774722762202</v>
      </c>
      <c r="AT941">
        <v>0.18173866878975001</v>
      </c>
      <c r="AU941">
        <v>0.61680530737980999</v>
      </c>
      <c r="AV941">
        <v>4.1214185030702604</v>
      </c>
      <c r="AW941">
        <v>4.4999999999999901E-2</v>
      </c>
      <c r="AX941">
        <v>0.78714209956041503</v>
      </c>
      <c r="AY941">
        <v>82.240877570306097</v>
      </c>
      <c r="AZ941">
        <v>8.3098613549340907</v>
      </c>
      <c r="BA941">
        <v>8.8431024185858294E-3</v>
      </c>
      <c r="BB941">
        <v>2.5763063669289099E-2</v>
      </c>
      <c r="BC941">
        <v>5.4441716473849005E-4</v>
      </c>
    </row>
    <row r="942" spans="1:55" x14ac:dyDescent="0.25">
      <c r="A942" t="s">
        <v>113</v>
      </c>
      <c r="B942">
        <v>2030</v>
      </c>
      <c r="C942" t="s">
        <v>147</v>
      </c>
      <c r="D942" t="str">
        <f t="shared" si="55"/>
        <v>Bus</v>
      </c>
      <c r="E942" t="str">
        <f t="shared" si="57"/>
        <v>2030SBUS</v>
      </c>
      <c r="F942" t="str">
        <f t="shared" si="56"/>
        <v>2030Bus</v>
      </c>
      <c r="G942" t="s">
        <v>115</v>
      </c>
      <c r="H942" t="s">
        <v>115</v>
      </c>
      <c r="I942" t="s">
        <v>121</v>
      </c>
      <c r="J942">
        <v>927.55263863214304</v>
      </c>
      <c r="K942">
        <v>20055.545723683299</v>
      </c>
      <c r="L942">
        <v>20055.545723683299</v>
      </c>
      <c r="M942">
        <v>0</v>
      </c>
      <c r="N942">
        <v>13430.962207393401</v>
      </c>
      <c r="O942">
        <v>3.3712925830162201</v>
      </c>
      <c r="P942">
        <v>20.064262337418601</v>
      </c>
      <c r="Q942">
        <v>0.53549527274188302</v>
      </c>
      <c r="R942">
        <v>1.9810737619583602E-2</v>
      </c>
      <c r="S942">
        <v>1.5514958333813099E-2</v>
      </c>
      <c r="T942">
        <v>0</v>
      </c>
      <c r="U942">
        <v>3.0000008608184899E-3</v>
      </c>
      <c r="V942">
        <v>1.6395758871486601E-2</v>
      </c>
      <c r="W942">
        <v>2.0706491265895001E-2</v>
      </c>
      <c r="X942">
        <v>1.6216475903060201E-2</v>
      </c>
      <c r="Y942">
        <v>0</v>
      </c>
      <c r="Z942">
        <v>1.2000003443273901E-2</v>
      </c>
      <c r="AA942">
        <v>4.6845025347104802E-2</v>
      </c>
      <c r="AB942">
        <v>1228.2017423213699</v>
      </c>
      <c r="AC942">
        <v>2173.4514424909498</v>
      </c>
      <c r="AD942">
        <v>0</v>
      </c>
      <c r="AE942">
        <v>3.28866477474469E-3</v>
      </c>
      <c r="AF942">
        <v>7.5091224614431398E-3</v>
      </c>
      <c r="AG942">
        <v>0</v>
      </c>
      <c r="AH942">
        <v>0.193503684674562</v>
      </c>
      <c r="AI942">
        <v>0.34242815987896202</v>
      </c>
      <c r="AJ942">
        <v>0</v>
      </c>
      <c r="AK942">
        <v>7.0804050776706901E-2</v>
      </c>
      <c r="AL942">
        <v>0.161669347429856</v>
      </c>
      <c r="AM942">
        <v>0</v>
      </c>
      <c r="AN942">
        <v>0</v>
      </c>
      <c r="AO942">
        <v>0</v>
      </c>
      <c r="AP942">
        <v>0</v>
      </c>
      <c r="AQ942">
        <v>8.0605022113691097E-2</v>
      </c>
      <c r="AR942">
        <v>0.18404824556982299</v>
      </c>
      <c r="AS942">
        <v>0</v>
      </c>
      <c r="AT942">
        <v>0</v>
      </c>
      <c r="AU942">
        <v>0</v>
      </c>
      <c r="AV942">
        <v>0</v>
      </c>
      <c r="AW942">
        <v>0.165957780359443</v>
      </c>
      <c r="AX942">
        <v>0.19977457205305199</v>
      </c>
      <c r="AY942">
        <v>5.1018014449656297</v>
      </c>
      <c r="AZ942">
        <v>0</v>
      </c>
      <c r="BA942">
        <v>1.16303360484902E-2</v>
      </c>
      <c r="BB942">
        <v>2.0581285460049E-2</v>
      </c>
      <c r="BC942">
        <v>0</v>
      </c>
    </row>
    <row r="943" spans="1:55" x14ac:dyDescent="0.25">
      <c r="A943" t="s">
        <v>119</v>
      </c>
      <c r="B943">
        <v>2030</v>
      </c>
      <c r="C943" t="s">
        <v>147</v>
      </c>
      <c r="D943" t="str">
        <f t="shared" si="55"/>
        <v>Bus</v>
      </c>
      <c r="E943" t="str">
        <f t="shared" si="57"/>
        <v>2030SBUS</v>
      </c>
      <c r="F943" t="str">
        <f t="shared" si="56"/>
        <v>2030Bus</v>
      </c>
      <c r="G943" t="s">
        <v>115</v>
      </c>
      <c r="H943" t="s">
        <v>115</v>
      </c>
      <c r="I943" t="s">
        <v>121</v>
      </c>
      <c r="J943">
        <v>554.73690543023804</v>
      </c>
      <c r="K943">
        <v>10977.816326615201</v>
      </c>
      <c r="L943">
        <v>10977.816326615201</v>
      </c>
      <c r="M943">
        <v>0</v>
      </c>
      <c r="N943">
        <v>8032.5903906298299</v>
      </c>
      <c r="O943">
        <v>6.1108195258586999</v>
      </c>
      <c r="P943">
        <v>28.720108920072001</v>
      </c>
      <c r="Q943">
        <v>0.28146875686781297</v>
      </c>
      <c r="R943">
        <v>3.5388292261933102E-2</v>
      </c>
      <c r="S943">
        <v>2.5096492466660299E-2</v>
      </c>
      <c r="T943">
        <v>0</v>
      </c>
      <c r="U943">
        <v>3.0000008608184899E-3</v>
      </c>
      <c r="V943">
        <v>1.6395758871486601E-2</v>
      </c>
      <c r="W943">
        <v>3.6988393804796502E-2</v>
      </c>
      <c r="X943">
        <v>2.6231244491966701E-2</v>
      </c>
      <c r="Y943">
        <v>0</v>
      </c>
      <c r="Z943">
        <v>1.2000003443273901E-2</v>
      </c>
      <c r="AA943">
        <v>4.6845025347104698E-2</v>
      </c>
      <c r="AB943">
        <v>1246.8035426845699</v>
      </c>
      <c r="AC943">
        <v>2332.4706692638001</v>
      </c>
      <c r="AD943">
        <v>0</v>
      </c>
      <c r="AE943">
        <v>6.2717819750167797E-3</v>
      </c>
      <c r="AF943">
        <v>7.40903090352451E-3</v>
      </c>
      <c r="AG943">
        <v>0</v>
      </c>
      <c r="AH943">
        <v>0.19643440589716599</v>
      </c>
      <c r="AI943">
        <v>0.36748170381587802</v>
      </c>
      <c r="AJ943">
        <v>0</v>
      </c>
      <c r="AK943">
        <v>0.135029746062822</v>
      </c>
      <c r="AL943">
        <v>0.15951440363515401</v>
      </c>
      <c r="AM943">
        <v>0</v>
      </c>
      <c r="AN943">
        <v>0</v>
      </c>
      <c r="AO943">
        <v>0</v>
      </c>
      <c r="AP943">
        <v>0</v>
      </c>
      <c r="AQ943">
        <v>0.15372108725424</v>
      </c>
      <c r="AR943">
        <v>0.18159500609665399</v>
      </c>
      <c r="AS943">
        <v>0</v>
      </c>
      <c r="AT943">
        <v>0</v>
      </c>
      <c r="AU943">
        <v>0</v>
      </c>
      <c r="AV943">
        <v>0</v>
      </c>
      <c r="AW943">
        <v>0.108889346475186</v>
      </c>
      <c r="AX943">
        <v>0.34071674554575798</v>
      </c>
      <c r="AY943">
        <v>3.44965538087011</v>
      </c>
      <c r="AZ943">
        <v>0</v>
      </c>
      <c r="BA943">
        <v>1.1806483974255299E-2</v>
      </c>
      <c r="BB943">
        <v>2.2087102445818501E-2</v>
      </c>
      <c r="BC943">
        <v>0</v>
      </c>
    </row>
    <row r="944" spans="1:55" x14ac:dyDescent="0.25">
      <c r="A944" t="s">
        <v>119</v>
      </c>
      <c r="B944">
        <v>2030</v>
      </c>
      <c r="C944" t="s">
        <v>147</v>
      </c>
      <c r="D944" t="str">
        <f t="shared" si="55"/>
        <v>Bus</v>
      </c>
      <c r="E944" t="str">
        <f t="shared" si="57"/>
        <v>2030SBUS</v>
      </c>
      <c r="F944" t="str">
        <f t="shared" si="56"/>
        <v>2030Bus</v>
      </c>
      <c r="G944" t="s">
        <v>115</v>
      </c>
      <c r="H944" t="s">
        <v>115</v>
      </c>
      <c r="I944" t="s">
        <v>125</v>
      </c>
      <c r="J944">
        <v>67.908816887645898</v>
      </c>
      <c r="K944">
        <v>2038.9208317697701</v>
      </c>
      <c r="L944">
        <v>0</v>
      </c>
      <c r="M944">
        <v>2038.9208317697701</v>
      </c>
      <c r="N944">
        <v>853.19809541463599</v>
      </c>
      <c r="O944">
        <v>0</v>
      </c>
      <c r="P944">
        <v>0</v>
      </c>
      <c r="Q944">
        <v>0</v>
      </c>
      <c r="R944">
        <v>0</v>
      </c>
      <c r="S944">
        <v>0</v>
      </c>
      <c r="T944">
        <v>0</v>
      </c>
      <c r="U944">
        <v>2.7043745183843401E-3</v>
      </c>
      <c r="V944">
        <v>8.1978794357433406E-3</v>
      </c>
      <c r="W944">
        <v>0</v>
      </c>
      <c r="X944">
        <v>0</v>
      </c>
      <c r="Y944">
        <v>0</v>
      </c>
      <c r="Z944">
        <v>1.08174980735373E-2</v>
      </c>
      <c r="AA944">
        <v>2.3422512673552401E-2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</row>
    <row r="945" spans="1:55" x14ac:dyDescent="0.25">
      <c r="A945" t="s">
        <v>113</v>
      </c>
      <c r="B945">
        <v>2030</v>
      </c>
      <c r="C945" t="s">
        <v>147</v>
      </c>
      <c r="D945" t="str">
        <f t="shared" si="55"/>
        <v>Bus</v>
      </c>
      <c r="E945" t="str">
        <f t="shared" si="57"/>
        <v>2030SBUS</v>
      </c>
      <c r="F945" t="str">
        <f t="shared" si="56"/>
        <v>2030Bus</v>
      </c>
      <c r="G945" t="s">
        <v>115</v>
      </c>
      <c r="H945" t="s">
        <v>115</v>
      </c>
      <c r="I945" t="s">
        <v>125</v>
      </c>
      <c r="J945">
        <v>74.171700237058204</v>
      </c>
      <c r="K945">
        <v>2356.0236126988998</v>
      </c>
      <c r="L945">
        <v>0</v>
      </c>
      <c r="M945">
        <v>2356.0236126988998</v>
      </c>
      <c r="N945">
        <v>924.70659038769804</v>
      </c>
      <c r="O945">
        <v>0</v>
      </c>
      <c r="P945">
        <v>0</v>
      </c>
      <c r="Q945">
        <v>0</v>
      </c>
      <c r="R945">
        <v>0</v>
      </c>
      <c r="S945">
        <v>0</v>
      </c>
      <c r="T945">
        <v>0</v>
      </c>
      <c r="U945">
        <v>2.6472862817144998E-3</v>
      </c>
      <c r="V945">
        <v>8.1978794357433406E-3</v>
      </c>
      <c r="W945">
        <v>0</v>
      </c>
      <c r="X945">
        <v>0</v>
      </c>
      <c r="Y945">
        <v>0</v>
      </c>
      <c r="Z945">
        <v>1.0589145126857999E-2</v>
      </c>
      <c r="AA945">
        <v>2.3422512673552401E-2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</row>
    <row r="946" spans="1:55" x14ac:dyDescent="0.25">
      <c r="A946" t="s">
        <v>113</v>
      </c>
      <c r="B946">
        <v>2030</v>
      </c>
      <c r="C946" t="s">
        <v>147</v>
      </c>
      <c r="D946" t="str">
        <f t="shared" si="55"/>
        <v>Bus</v>
      </c>
      <c r="E946" t="str">
        <f t="shared" si="57"/>
        <v>2030SBUS</v>
      </c>
      <c r="F946" t="str">
        <f t="shared" si="56"/>
        <v>2030Bus</v>
      </c>
      <c r="G946" t="s">
        <v>115</v>
      </c>
      <c r="H946" t="s">
        <v>115</v>
      </c>
      <c r="I946" t="s">
        <v>123</v>
      </c>
      <c r="J946">
        <v>465.68946545561897</v>
      </c>
      <c r="K946">
        <v>10894.799409317</v>
      </c>
      <c r="L946">
        <v>10894.799409317</v>
      </c>
      <c r="M946">
        <v>0</v>
      </c>
      <c r="N946">
        <v>6743.1834597973602</v>
      </c>
      <c r="O946">
        <v>0.58482772097257096</v>
      </c>
      <c r="P946">
        <v>5.1418245179863904</v>
      </c>
      <c r="Q946">
        <v>0</v>
      </c>
      <c r="R946">
        <v>4.1218369590952497E-3</v>
      </c>
      <c r="S946">
        <v>1.4435940830742599E-2</v>
      </c>
      <c r="T946">
        <v>0</v>
      </c>
      <c r="U946">
        <v>3.0000008608184899E-3</v>
      </c>
      <c r="V946">
        <v>1.6395758871486601E-2</v>
      </c>
      <c r="W946">
        <v>4.4828737730305997E-3</v>
      </c>
      <c r="X946">
        <v>1.57004028013186E-2</v>
      </c>
      <c r="Y946">
        <v>0</v>
      </c>
      <c r="Z946">
        <v>1.2000003443273901E-2</v>
      </c>
      <c r="AA946">
        <v>4.6845025347104802E-2</v>
      </c>
      <c r="AB946">
        <v>1615.2771149876801</v>
      </c>
      <c r="AC946">
        <v>4269.5362506247302</v>
      </c>
      <c r="AD946">
        <v>0</v>
      </c>
      <c r="AE946">
        <v>4.0290467101586396</v>
      </c>
      <c r="AF946">
        <v>13.6630574528648</v>
      </c>
      <c r="AG946">
        <v>0</v>
      </c>
      <c r="AH946">
        <v>0.32928480662651199</v>
      </c>
      <c r="AI946">
        <v>0.87037289492123404</v>
      </c>
      <c r="AJ946">
        <v>0</v>
      </c>
      <c r="AK946">
        <v>5.7567127633472E-2</v>
      </c>
      <c r="AL946">
        <v>0.19521813193909601</v>
      </c>
      <c r="AM946">
        <v>0</v>
      </c>
      <c r="AN946">
        <v>0</v>
      </c>
      <c r="AO946">
        <v>0</v>
      </c>
      <c r="AP946">
        <v>0</v>
      </c>
      <c r="AQ946">
        <v>4.1119376881051402</v>
      </c>
      <c r="AR946">
        <v>13.944152281364</v>
      </c>
      <c r="AS946">
        <v>0</v>
      </c>
      <c r="AT946">
        <v>0</v>
      </c>
      <c r="AU946">
        <v>0</v>
      </c>
      <c r="AV946">
        <v>0</v>
      </c>
      <c r="AW946">
        <v>1.0599999999999901</v>
      </c>
      <c r="AX946">
        <v>12.9916021802401</v>
      </c>
      <c r="AY946">
        <v>27.6883685023307</v>
      </c>
      <c r="AZ946">
        <v>0</v>
      </c>
      <c r="BA946">
        <v>0</v>
      </c>
      <c r="BB946">
        <v>0</v>
      </c>
      <c r="BC946">
        <v>0</v>
      </c>
    </row>
    <row r="947" spans="1:55" x14ac:dyDescent="0.25">
      <c r="A947" t="s">
        <v>119</v>
      </c>
      <c r="B947">
        <v>2030</v>
      </c>
      <c r="C947" t="s">
        <v>147</v>
      </c>
      <c r="D947" t="str">
        <f t="shared" si="55"/>
        <v>Bus</v>
      </c>
      <c r="E947" t="str">
        <f t="shared" si="57"/>
        <v>2030SBUS</v>
      </c>
      <c r="F947" t="str">
        <f t="shared" si="56"/>
        <v>2030Bus</v>
      </c>
      <c r="G947" t="s">
        <v>115</v>
      </c>
      <c r="H947" t="s">
        <v>115</v>
      </c>
      <c r="I947" t="s">
        <v>123</v>
      </c>
      <c r="J947">
        <v>701.36995388027503</v>
      </c>
      <c r="K947">
        <v>16090.234160788499</v>
      </c>
      <c r="L947">
        <v>16090.234160788499</v>
      </c>
      <c r="M947">
        <v>0</v>
      </c>
      <c r="N947">
        <v>10155.836932186299</v>
      </c>
      <c r="O947">
        <v>0.74575647604524398</v>
      </c>
      <c r="P947">
        <v>5.20714429860279</v>
      </c>
      <c r="Q947">
        <v>0</v>
      </c>
      <c r="R947">
        <v>4.1218369590952497E-3</v>
      </c>
      <c r="S947">
        <v>1.28778922489309E-2</v>
      </c>
      <c r="T947">
        <v>0</v>
      </c>
      <c r="U947">
        <v>3.0000008608184899E-3</v>
      </c>
      <c r="V947">
        <v>1.6395758871486601E-2</v>
      </c>
      <c r="W947">
        <v>4.4828737730305997E-3</v>
      </c>
      <c r="X947">
        <v>1.4005882810881101E-2</v>
      </c>
      <c r="Y947">
        <v>0</v>
      </c>
      <c r="Z947">
        <v>1.2000003443273901E-2</v>
      </c>
      <c r="AA947">
        <v>4.6845025347104802E-2</v>
      </c>
      <c r="AB947">
        <v>1653.94783582078</v>
      </c>
      <c r="AC947">
        <v>4147.6545049362303</v>
      </c>
      <c r="AD947">
        <v>0</v>
      </c>
      <c r="AE947">
        <v>4.4044397114436</v>
      </c>
      <c r="AF947">
        <v>14.4695390725796</v>
      </c>
      <c r="AG947">
        <v>0</v>
      </c>
      <c r="AH947">
        <v>0.33716808604246101</v>
      </c>
      <c r="AI947">
        <v>0.84552650374293403</v>
      </c>
      <c r="AJ947">
        <v>0</v>
      </c>
      <c r="AK947">
        <v>6.2930752920613994E-2</v>
      </c>
      <c r="AL947">
        <v>0.20674116298738601</v>
      </c>
      <c r="AM947">
        <v>0</v>
      </c>
      <c r="AN947">
        <v>0</v>
      </c>
      <c r="AO947">
        <v>0</v>
      </c>
      <c r="AP947">
        <v>0</v>
      </c>
      <c r="AQ947">
        <v>4.4950537800438601</v>
      </c>
      <c r="AR947">
        <v>14.767225927670401</v>
      </c>
      <c r="AS947">
        <v>0</v>
      </c>
      <c r="AT947">
        <v>0</v>
      </c>
      <c r="AU947">
        <v>0</v>
      </c>
      <c r="AV947">
        <v>0</v>
      </c>
      <c r="AW947">
        <v>1.06</v>
      </c>
      <c r="AX947">
        <v>14.822260787146</v>
      </c>
      <c r="AY947">
        <v>24.175464930641699</v>
      </c>
      <c r="AZ947">
        <v>0</v>
      </c>
      <c r="BA947">
        <v>0</v>
      </c>
      <c r="BB947">
        <v>0</v>
      </c>
      <c r="BC947">
        <v>0</v>
      </c>
    </row>
    <row r="948" spans="1:55" x14ac:dyDescent="0.25">
      <c r="A948" t="s">
        <v>119</v>
      </c>
      <c r="B948">
        <v>2030</v>
      </c>
      <c r="C948" t="s">
        <v>148</v>
      </c>
      <c r="D948" t="str">
        <f t="shared" si="55"/>
        <v>Bus</v>
      </c>
      <c r="E948" t="str">
        <f t="shared" si="57"/>
        <v>2030UBUS</v>
      </c>
      <c r="F948" t="str">
        <f t="shared" si="56"/>
        <v>2030Bus</v>
      </c>
      <c r="G948" t="s">
        <v>115</v>
      </c>
      <c r="H948" t="s">
        <v>115</v>
      </c>
      <c r="I948" t="s">
        <v>116</v>
      </c>
      <c r="J948">
        <v>109.26155913874</v>
      </c>
      <c r="K948">
        <v>11695.088318596399</v>
      </c>
      <c r="L948">
        <v>11695.088318596399</v>
      </c>
      <c r="M948">
        <v>0</v>
      </c>
      <c r="N948">
        <v>437.04623655496198</v>
      </c>
      <c r="O948">
        <v>8.91341737972772E-2</v>
      </c>
      <c r="P948">
        <v>0</v>
      </c>
      <c r="Q948">
        <v>0.444845733588696</v>
      </c>
      <c r="R948">
        <v>1.29560081472626E-3</v>
      </c>
      <c r="S948">
        <v>0</v>
      </c>
      <c r="T948">
        <v>3.5680323604289301E-4</v>
      </c>
      <c r="U948">
        <v>2.34694932232709E-3</v>
      </c>
      <c r="V948">
        <v>3.4157218309922598E-2</v>
      </c>
      <c r="W948">
        <v>1.40908409776798E-3</v>
      </c>
      <c r="X948">
        <v>0</v>
      </c>
      <c r="Y948">
        <v>3.8805607423643098E-4</v>
      </c>
      <c r="Z948">
        <v>9.3877972893083601E-3</v>
      </c>
      <c r="AA948">
        <v>9.7592052314064495E-2</v>
      </c>
      <c r="AB948">
        <v>1098.16261757392</v>
      </c>
      <c r="AC948">
        <v>0</v>
      </c>
      <c r="AD948">
        <v>55.9755533061916</v>
      </c>
      <c r="AE948">
        <v>2.4736715018254599E-3</v>
      </c>
      <c r="AF948">
        <v>0</v>
      </c>
      <c r="AG948">
        <v>5.42546573185817E-2</v>
      </c>
      <c r="AH948">
        <v>1.02738068421573E-2</v>
      </c>
      <c r="AI948">
        <v>0</v>
      </c>
      <c r="AJ948">
        <v>5.5922631762968897E-2</v>
      </c>
      <c r="AK948">
        <v>7.30762958242126E-3</v>
      </c>
      <c r="AL948">
        <v>0</v>
      </c>
      <c r="AM948">
        <v>0.20147917836180701</v>
      </c>
      <c r="AN948">
        <v>2.2903879592523602E-2</v>
      </c>
      <c r="AO948">
        <v>9.1808715210061606E-2</v>
      </c>
      <c r="AP948">
        <v>0.36445187413106001</v>
      </c>
      <c r="AQ948">
        <v>1.06632759326144E-2</v>
      </c>
      <c r="AR948">
        <v>0</v>
      </c>
      <c r="AS948">
        <v>0.220594339677918</v>
      </c>
      <c r="AT948">
        <v>2.2903879592514199E-2</v>
      </c>
      <c r="AU948">
        <v>9.1808715210023803E-2</v>
      </c>
      <c r="AV948">
        <v>0.36445187413106001</v>
      </c>
      <c r="AW948">
        <v>4.4999999999999901E-2</v>
      </c>
      <c r="AX948">
        <v>0.47133723593893401</v>
      </c>
      <c r="AY948">
        <v>0</v>
      </c>
      <c r="AZ948">
        <v>6.9821492707184101</v>
      </c>
      <c r="BA948">
        <v>1.08564554904739E-2</v>
      </c>
      <c r="BB948">
        <v>0</v>
      </c>
      <c r="BC948">
        <v>5.5337533193931896E-4</v>
      </c>
    </row>
    <row r="949" spans="1:55" x14ac:dyDescent="0.25">
      <c r="A949" t="s">
        <v>113</v>
      </c>
      <c r="B949">
        <v>2030</v>
      </c>
      <c r="C949" t="s">
        <v>148</v>
      </c>
      <c r="D949" t="str">
        <f t="shared" si="55"/>
        <v>Bus</v>
      </c>
      <c r="E949" t="str">
        <f t="shared" si="57"/>
        <v>2030UBUS</v>
      </c>
      <c r="F949" t="str">
        <f t="shared" si="56"/>
        <v>2030Bus</v>
      </c>
      <c r="G949" t="s">
        <v>115</v>
      </c>
      <c r="H949" t="s">
        <v>115</v>
      </c>
      <c r="I949" t="s">
        <v>116</v>
      </c>
      <c r="J949">
        <v>101.30003140965999</v>
      </c>
      <c r="K949">
        <v>9707.8230088269393</v>
      </c>
      <c r="L949">
        <v>9707.8230088269393</v>
      </c>
      <c r="M949">
        <v>0</v>
      </c>
      <c r="N949">
        <v>405.20012563864202</v>
      </c>
      <c r="O949">
        <v>0.14444181191732</v>
      </c>
      <c r="P949">
        <v>0</v>
      </c>
      <c r="Q949">
        <v>0.66916547316472996</v>
      </c>
      <c r="R949">
        <v>1.5214495150872301E-3</v>
      </c>
      <c r="S949">
        <v>0</v>
      </c>
      <c r="T949">
        <v>5.7466402739934398E-4</v>
      </c>
      <c r="U949">
        <v>2.4704803777280001E-3</v>
      </c>
      <c r="V949">
        <v>3.4978699828338601E-2</v>
      </c>
      <c r="W949">
        <v>1.65471516604378E-3</v>
      </c>
      <c r="X949">
        <v>0</v>
      </c>
      <c r="Y949">
        <v>6.2499956264600205E-4</v>
      </c>
      <c r="Z949">
        <v>9.8819215109120003E-3</v>
      </c>
      <c r="AA949">
        <v>9.9939142366681805E-2</v>
      </c>
      <c r="AB949">
        <v>1385.6951718008099</v>
      </c>
      <c r="AC949">
        <v>0</v>
      </c>
      <c r="AD949">
        <v>77.246488010584301</v>
      </c>
      <c r="AE949">
        <v>3.3163378588522102E-3</v>
      </c>
      <c r="AF949">
        <v>0</v>
      </c>
      <c r="AG949">
        <v>8.7983362166687007E-2</v>
      </c>
      <c r="AH949">
        <v>1.33631728554417E-2</v>
      </c>
      <c r="AI949">
        <v>0</v>
      </c>
      <c r="AJ949">
        <v>7.1110595906176605E-2</v>
      </c>
      <c r="AK949">
        <v>1.0817427849859699E-2</v>
      </c>
      <c r="AL949">
        <v>0</v>
      </c>
      <c r="AM949">
        <v>0.35973166199423101</v>
      </c>
      <c r="AN949">
        <v>3.6558956881952098E-2</v>
      </c>
      <c r="AO949">
        <v>0.12646990434128599</v>
      </c>
      <c r="AP949">
        <v>0.62143104338963795</v>
      </c>
      <c r="AQ949">
        <v>1.5784765325500098E-2</v>
      </c>
      <c r="AR949">
        <v>0</v>
      </c>
      <c r="AS949">
        <v>0.39386088966650301</v>
      </c>
      <c r="AT949">
        <v>3.6558956881936999E-2</v>
      </c>
      <c r="AU949">
        <v>0.12646990434123401</v>
      </c>
      <c r="AV949">
        <v>0.62143104338963795</v>
      </c>
      <c r="AW949">
        <v>4.4999999999999901E-2</v>
      </c>
      <c r="AX949">
        <v>0.45790601546267401</v>
      </c>
      <c r="AY949">
        <v>0</v>
      </c>
      <c r="AZ949">
        <v>7.70287967194509</v>
      </c>
      <c r="BA949">
        <v>1.36990075197196E-2</v>
      </c>
      <c r="BB949">
        <v>0</v>
      </c>
      <c r="BC949">
        <v>7.63660176973642E-4</v>
      </c>
    </row>
    <row r="950" spans="1:55" x14ac:dyDescent="0.25">
      <c r="A950" t="s">
        <v>113</v>
      </c>
      <c r="B950">
        <v>2030</v>
      </c>
      <c r="C950" t="s">
        <v>148</v>
      </c>
      <c r="D950" t="str">
        <f t="shared" si="55"/>
        <v>Bus</v>
      </c>
      <c r="E950" t="str">
        <f t="shared" si="57"/>
        <v>2030UBUS</v>
      </c>
      <c r="F950" t="str">
        <f t="shared" si="56"/>
        <v>2030Bus</v>
      </c>
      <c r="G950" t="s">
        <v>115</v>
      </c>
      <c r="H950" t="s">
        <v>115</v>
      </c>
      <c r="I950" t="s">
        <v>121</v>
      </c>
      <c r="J950">
        <v>4.3642732049036699</v>
      </c>
      <c r="K950">
        <v>435.15480948047002</v>
      </c>
      <c r="L950">
        <v>435.15480948047002</v>
      </c>
      <c r="M950">
        <v>0</v>
      </c>
      <c r="N950">
        <v>17.457092819614701</v>
      </c>
      <c r="O950">
        <v>0.23880507532744999</v>
      </c>
      <c r="P950">
        <v>0</v>
      </c>
      <c r="Q950">
        <v>0</v>
      </c>
      <c r="R950">
        <v>2.8554943938107198E-3</v>
      </c>
      <c r="S950">
        <v>0</v>
      </c>
      <c r="T950">
        <v>0</v>
      </c>
      <c r="U950">
        <v>4.0180978315651301E-3</v>
      </c>
      <c r="V950">
        <v>3.8500011034136201E-2</v>
      </c>
      <c r="W950">
        <v>2.9846071792301401E-3</v>
      </c>
      <c r="X950">
        <v>0</v>
      </c>
      <c r="Y950">
        <v>0</v>
      </c>
      <c r="Z950">
        <v>1.60723913262605E-2</v>
      </c>
      <c r="AA950">
        <v>0.11000003152610301</v>
      </c>
      <c r="AB950">
        <v>1005.6358136343</v>
      </c>
      <c r="AC950">
        <v>0</v>
      </c>
      <c r="AD950">
        <v>0</v>
      </c>
      <c r="AE950">
        <v>2.11446368552503E-3</v>
      </c>
      <c r="AF950">
        <v>0</v>
      </c>
      <c r="AG950">
        <v>0</v>
      </c>
      <c r="AH950">
        <v>0.15843833197235499</v>
      </c>
      <c r="AI950">
        <v>0</v>
      </c>
      <c r="AJ950">
        <v>0</v>
      </c>
      <c r="AK950">
        <v>4.55238233173339E-2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5.1825407514687602E-2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0.22</v>
      </c>
      <c r="AX950">
        <v>4.3332215726277303E-2</v>
      </c>
      <c r="AY950">
        <v>0</v>
      </c>
      <c r="AZ950">
        <v>0</v>
      </c>
      <c r="BA950">
        <v>9.5289104008544397E-3</v>
      </c>
      <c r="BB950">
        <v>0</v>
      </c>
      <c r="BC950">
        <v>0</v>
      </c>
    </row>
    <row r="951" spans="1:55" x14ac:dyDescent="0.25">
      <c r="A951" t="s">
        <v>119</v>
      </c>
      <c r="B951">
        <v>2030</v>
      </c>
      <c r="C951" t="s">
        <v>148</v>
      </c>
      <c r="D951" t="str">
        <f t="shared" si="55"/>
        <v>Bus</v>
      </c>
      <c r="E951" t="str">
        <f t="shared" si="57"/>
        <v>2030UBUS</v>
      </c>
      <c r="F951" t="str">
        <f t="shared" si="56"/>
        <v>2030Bus</v>
      </c>
      <c r="G951" t="s">
        <v>115</v>
      </c>
      <c r="H951" t="s">
        <v>115</v>
      </c>
      <c r="I951" t="s">
        <v>125</v>
      </c>
      <c r="J951">
        <v>149.717005934978</v>
      </c>
      <c r="K951">
        <v>19899.323464780198</v>
      </c>
      <c r="L951">
        <v>0</v>
      </c>
      <c r="M951">
        <v>19899.323464780198</v>
      </c>
      <c r="N951">
        <v>598.86802373991304</v>
      </c>
      <c r="O951">
        <v>0</v>
      </c>
      <c r="P951">
        <v>0</v>
      </c>
      <c r="Q951">
        <v>0</v>
      </c>
      <c r="R951">
        <v>0</v>
      </c>
      <c r="S951">
        <v>0</v>
      </c>
      <c r="T951">
        <v>0</v>
      </c>
      <c r="U951">
        <v>6.1806119088136102E-3</v>
      </c>
      <c r="V951">
        <v>1.9250005517068101E-2</v>
      </c>
      <c r="W951">
        <v>0</v>
      </c>
      <c r="X951">
        <v>0</v>
      </c>
      <c r="Y951">
        <v>0</v>
      </c>
      <c r="Z951">
        <v>2.4722447635254399E-2</v>
      </c>
      <c r="AA951">
        <v>5.5000015763051698E-2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</row>
    <row r="952" spans="1:55" x14ac:dyDescent="0.25">
      <c r="A952" t="s">
        <v>113</v>
      </c>
      <c r="B952">
        <v>2030</v>
      </c>
      <c r="C952" t="s">
        <v>148</v>
      </c>
      <c r="D952" t="str">
        <f t="shared" si="55"/>
        <v>Bus</v>
      </c>
      <c r="E952" t="str">
        <f t="shared" si="57"/>
        <v>2030UBUS</v>
      </c>
      <c r="F952" t="str">
        <f t="shared" si="56"/>
        <v>2030Bus</v>
      </c>
      <c r="G952" t="s">
        <v>115</v>
      </c>
      <c r="H952" t="s">
        <v>115</v>
      </c>
      <c r="I952" t="s">
        <v>125</v>
      </c>
      <c r="J952">
        <v>79.005822693772103</v>
      </c>
      <c r="K952">
        <v>11690.3208133017</v>
      </c>
      <c r="L952">
        <v>0</v>
      </c>
      <c r="M952">
        <v>11690.3208133017</v>
      </c>
      <c r="N952">
        <v>316.02329077508801</v>
      </c>
      <c r="O952">
        <v>0</v>
      </c>
      <c r="P952">
        <v>0</v>
      </c>
      <c r="Q952">
        <v>0</v>
      </c>
      <c r="R952">
        <v>0</v>
      </c>
      <c r="S952">
        <v>0</v>
      </c>
      <c r="T952">
        <v>0</v>
      </c>
      <c r="U952">
        <v>8.15518002474621E-3</v>
      </c>
      <c r="V952">
        <v>1.9250005517068101E-2</v>
      </c>
      <c r="W952">
        <v>0</v>
      </c>
      <c r="X952">
        <v>0</v>
      </c>
      <c r="Y952">
        <v>0</v>
      </c>
      <c r="Z952">
        <v>3.2620720098984798E-2</v>
      </c>
      <c r="AA952">
        <v>5.5000015763051698E-2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</row>
    <row r="953" spans="1:55" x14ac:dyDescent="0.25">
      <c r="A953" t="s">
        <v>119</v>
      </c>
      <c r="B953">
        <v>2030</v>
      </c>
      <c r="C953" t="s">
        <v>148</v>
      </c>
      <c r="D953" t="str">
        <f t="shared" si="55"/>
        <v>Bus</v>
      </c>
      <c r="E953" t="str">
        <f t="shared" si="57"/>
        <v>2030UBUS</v>
      </c>
      <c r="F953" t="str">
        <f t="shared" si="56"/>
        <v>2030Bus</v>
      </c>
      <c r="G953" t="s">
        <v>115</v>
      </c>
      <c r="H953" t="s">
        <v>115</v>
      </c>
      <c r="I953" t="s">
        <v>123</v>
      </c>
      <c r="J953">
        <v>285.34630054930398</v>
      </c>
      <c r="K953">
        <v>35177.851955015598</v>
      </c>
      <c r="L953">
        <v>35177.851955015598</v>
      </c>
      <c r="M953">
        <v>0</v>
      </c>
      <c r="N953">
        <v>1141.38520219721</v>
      </c>
      <c r="O953">
        <v>0.21220470918259199</v>
      </c>
      <c r="P953">
        <v>0</v>
      </c>
      <c r="Q953">
        <v>0</v>
      </c>
      <c r="R953">
        <v>5.4731155649599304E-4</v>
      </c>
      <c r="S953">
        <v>0</v>
      </c>
      <c r="T953">
        <v>0</v>
      </c>
      <c r="U953">
        <v>7.3715727143514502E-3</v>
      </c>
      <c r="V953">
        <v>3.8304468430346898E-2</v>
      </c>
      <c r="W953">
        <v>5.7205855642167899E-4</v>
      </c>
      <c r="X953">
        <v>0</v>
      </c>
      <c r="Y953">
        <v>0</v>
      </c>
      <c r="Z953">
        <v>2.9486290857405801E-2</v>
      </c>
      <c r="AA953">
        <v>0.109441338372419</v>
      </c>
      <c r="AB953">
        <v>1621.0128371465</v>
      </c>
      <c r="AC953">
        <v>0</v>
      </c>
      <c r="AD953">
        <v>0</v>
      </c>
      <c r="AE953">
        <v>2.9862034700978102</v>
      </c>
      <c r="AF953">
        <v>0</v>
      </c>
      <c r="AG953">
        <v>0</v>
      </c>
      <c r="AH953">
        <v>0.330454071110239</v>
      </c>
      <c r="AI953">
        <v>0</v>
      </c>
      <c r="AJ953">
        <v>0</v>
      </c>
      <c r="AK953">
        <v>4.37101368617877E-2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3.0487785696327898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0.97</v>
      </c>
      <c r="AX953">
        <v>36.876315947285804</v>
      </c>
      <c r="AY953">
        <v>0</v>
      </c>
      <c r="AZ953">
        <v>0</v>
      </c>
      <c r="BA953">
        <v>0</v>
      </c>
      <c r="BB953">
        <v>0</v>
      </c>
      <c r="BC953">
        <v>0</v>
      </c>
    </row>
    <row r="954" spans="1:55" x14ac:dyDescent="0.25">
      <c r="A954" t="s">
        <v>113</v>
      </c>
      <c r="B954">
        <v>2030</v>
      </c>
      <c r="C954" t="s">
        <v>148</v>
      </c>
      <c r="D954" t="str">
        <f t="shared" si="55"/>
        <v>Bus</v>
      </c>
      <c r="E954" t="str">
        <f t="shared" si="57"/>
        <v>2030UBUS</v>
      </c>
      <c r="F954" t="str">
        <f t="shared" si="56"/>
        <v>2030Bus</v>
      </c>
      <c r="G954" t="s">
        <v>115</v>
      </c>
      <c r="H954" t="s">
        <v>115</v>
      </c>
      <c r="I954" t="s">
        <v>123</v>
      </c>
      <c r="J954">
        <v>292.80990087812199</v>
      </c>
      <c r="K954">
        <v>38269.152983694999</v>
      </c>
      <c r="L954">
        <v>38269.152983694999</v>
      </c>
      <c r="M954">
        <v>0</v>
      </c>
      <c r="N954">
        <v>1171.23960351249</v>
      </c>
      <c r="O954">
        <v>0.164848308757928</v>
      </c>
      <c r="P954">
        <v>0</v>
      </c>
      <c r="Q954">
        <v>0</v>
      </c>
      <c r="R954">
        <v>1.1206436453403399E-3</v>
      </c>
      <c r="S954">
        <v>0</v>
      </c>
      <c r="T954">
        <v>0</v>
      </c>
      <c r="U954">
        <v>7.2255933861089397E-3</v>
      </c>
      <c r="V954">
        <v>3.7645197173010098E-2</v>
      </c>
      <c r="W954">
        <v>1.17131417820011E-3</v>
      </c>
      <c r="X954">
        <v>0</v>
      </c>
      <c r="Y954">
        <v>0</v>
      </c>
      <c r="Z954">
        <v>2.89023735444357E-2</v>
      </c>
      <c r="AA954">
        <v>0.1075577062086</v>
      </c>
      <c r="AB954">
        <v>1656.6935986598801</v>
      </c>
      <c r="AC954">
        <v>0</v>
      </c>
      <c r="AD954">
        <v>0</v>
      </c>
      <c r="AE954">
        <v>3.15607852346688</v>
      </c>
      <c r="AF954">
        <v>0</v>
      </c>
      <c r="AG954">
        <v>0</v>
      </c>
      <c r="AH954">
        <v>0.33772782775929999</v>
      </c>
      <c r="AI954">
        <v>0</v>
      </c>
      <c r="AJ954">
        <v>0</v>
      </c>
      <c r="AK954">
        <v>5.0513063574487899E-2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3.2269257628709598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0.97</v>
      </c>
      <c r="AX954">
        <v>37.870324820853597</v>
      </c>
      <c r="AY954">
        <v>0</v>
      </c>
      <c r="AZ954">
        <v>0</v>
      </c>
      <c r="BA954">
        <v>0</v>
      </c>
      <c r="BB954">
        <v>0</v>
      </c>
      <c r="BC954">
        <v>0</v>
      </c>
    </row>
    <row r="955" spans="1:55" x14ac:dyDescent="0.25">
      <c r="A955" t="s">
        <v>119</v>
      </c>
      <c r="B955">
        <v>2031</v>
      </c>
      <c r="C955" t="s">
        <v>114</v>
      </c>
      <c r="D955" t="str">
        <f t="shared" si="55"/>
        <v>Truck</v>
      </c>
      <c r="E955" t="str">
        <f t="shared" si="57"/>
        <v>2031HHDT</v>
      </c>
      <c r="F955" t="str">
        <f t="shared" si="56"/>
        <v>2031Truck</v>
      </c>
      <c r="G955" t="s">
        <v>115</v>
      </c>
      <c r="H955" t="s">
        <v>115</v>
      </c>
      <c r="I955" t="s">
        <v>116</v>
      </c>
      <c r="J955">
        <v>4.4992305645035104</v>
      </c>
      <c r="K955">
        <v>428.00729428631797</v>
      </c>
      <c r="L955">
        <v>428.00729428631797</v>
      </c>
      <c r="M955">
        <v>0</v>
      </c>
      <c r="N955">
        <v>90.020605134586305</v>
      </c>
      <c r="O955">
        <v>3.1214302613329901</v>
      </c>
      <c r="P955">
        <v>0</v>
      </c>
      <c r="Q955">
        <v>0.107527511885935</v>
      </c>
      <c r="R955">
        <v>7.4935713502721399E-4</v>
      </c>
      <c r="S955">
        <v>0</v>
      </c>
      <c r="T955">
        <v>3.3706629805504301E-4</v>
      </c>
      <c r="U955">
        <v>5.0000014330047002E-3</v>
      </c>
      <c r="V955">
        <v>2.6698591431868701E-2</v>
      </c>
      <c r="W955">
        <v>8.1499425634346705E-4</v>
      </c>
      <c r="X955">
        <v>0</v>
      </c>
      <c r="Y955">
        <v>3.66590353359135E-4</v>
      </c>
      <c r="Z955">
        <v>2.0000005732018801E-2</v>
      </c>
      <c r="AA955">
        <v>7.6281689805339295E-2</v>
      </c>
      <c r="AB955">
        <v>2015.07006816124</v>
      </c>
      <c r="AC955">
        <v>0</v>
      </c>
      <c r="AD955">
        <v>51.148005079686001</v>
      </c>
      <c r="AE955">
        <v>7.9615046941700199E-2</v>
      </c>
      <c r="AF955">
        <v>0</v>
      </c>
      <c r="AG955">
        <v>7.4781726596973399E-5</v>
      </c>
      <c r="AH955">
        <v>0.130898214411617</v>
      </c>
      <c r="AI955">
        <v>0</v>
      </c>
      <c r="AJ955">
        <v>3.8838398209643499E-3</v>
      </c>
      <c r="AK955">
        <v>0.36427366065711098</v>
      </c>
      <c r="AL955">
        <v>0</v>
      </c>
      <c r="AM955">
        <v>3.8514780929985301E-4</v>
      </c>
      <c r="AN955">
        <v>4.0214090123900703E-2</v>
      </c>
      <c r="AO955">
        <v>0.33734656963450599</v>
      </c>
      <c r="AP955">
        <v>3.9537862796049801</v>
      </c>
      <c r="AQ955">
        <v>0.53154727052863404</v>
      </c>
      <c r="AR955">
        <v>0</v>
      </c>
      <c r="AS955">
        <v>4.2168837177967799E-4</v>
      </c>
      <c r="AT955">
        <v>4.0214090123884098E-2</v>
      </c>
      <c r="AU955">
        <v>0.33734656963436799</v>
      </c>
      <c r="AV955">
        <v>3.9537862796049801</v>
      </c>
      <c r="AW955">
        <v>4.4999999999999901E-2</v>
      </c>
      <c r="AX955">
        <v>24.4102309123518</v>
      </c>
      <c r="AY955">
        <v>0</v>
      </c>
      <c r="AZ955">
        <v>3.5422047700786798</v>
      </c>
      <c r="BA955">
        <v>1.9921019123295899E-2</v>
      </c>
      <c r="BB955">
        <v>0</v>
      </c>
      <c r="BC955">
        <v>5.0565010289723095E-4</v>
      </c>
    </row>
    <row r="956" spans="1:55" x14ac:dyDescent="0.25">
      <c r="A956" t="s">
        <v>113</v>
      </c>
      <c r="B956">
        <v>2031</v>
      </c>
      <c r="C956" t="s">
        <v>114</v>
      </c>
      <c r="D956" t="str">
        <f t="shared" si="55"/>
        <v>Truck</v>
      </c>
      <c r="E956" t="str">
        <f t="shared" si="57"/>
        <v>2031HHDT</v>
      </c>
      <c r="F956" t="str">
        <f t="shared" si="56"/>
        <v>2031Truck</v>
      </c>
      <c r="G956" t="s">
        <v>115</v>
      </c>
      <c r="H956" t="s">
        <v>115</v>
      </c>
      <c r="I956" t="s">
        <v>116</v>
      </c>
      <c r="J956">
        <v>2.30704027220311</v>
      </c>
      <c r="K956">
        <v>333.75524513156898</v>
      </c>
      <c r="L956">
        <v>333.75524513156898</v>
      </c>
      <c r="M956">
        <v>0</v>
      </c>
      <c r="N956">
        <v>46.15926176624</v>
      </c>
      <c r="O956">
        <v>2.7458057543297998</v>
      </c>
      <c r="P956">
        <v>0</v>
      </c>
      <c r="Q956">
        <v>0.115464631470807</v>
      </c>
      <c r="R956">
        <v>9.9356984881086201E-4</v>
      </c>
      <c r="S956">
        <v>0</v>
      </c>
      <c r="T956">
        <v>5.06983347515599E-4</v>
      </c>
      <c r="U956">
        <v>5.0000014330047002E-3</v>
      </c>
      <c r="V956">
        <v>2.7452835277600399E-2</v>
      </c>
      <c r="W956">
        <v>1.08059786476509E-3</v>
      </c>
      <c r="X956">
        <v>0</v>
      </c>
      <c r="Y956">
        <v>5.5139064802791401E-4</v>
      </c>
      <c r="Z956">
        <v>2.0000005732018801E-2</v>
      </c>
      <c r="AA956">
        <v>7.8436672221715603E-2</v>
      </c>
      <c r="AB956">
        <v>1783.21061124532</v>
      </c>
      <c r="AC956">
        <v>0</v>
      </c>
      <c r="AD956">
        <v>49.9201828176909</v>
      </c>
      <c r="AE956">
        <v>6.9229811736052194E-2</v>
      </c>
      <c r="AF956">
        <v>0</v>
      </c>
      <c r="AG956">
        <v>1.68174790134416E-4</v>
      </c>
      <c r="AH956">
        <v>0.11703998724485</v>
      </c>
      <c r="AI956">
        <v>0</v>
      </c>
      <c r="AJ956">
        <v>5.1337794758729198E-3</v>
      </c>
      <c r="AK956">
        <v>0.30991831953697002</v>
      </c>
      <c r="AL956">
        <v>0</v>
      </c>
      <c r="AM956">
        <v>8.6614766926774403E-4</v>
      </c>
      <c r="AN956">
        <v>4.6301203504263498E-2</v>
      </c>
      <c r="AO956">
        <v>0.42123705938359202</v>
      </c>
      <c r="AP956">
        <v>3.8706174927563599</v>
      </c>
      <c r="AQ956">
        <v>0.45223208436078199</v>
      </c>
      <c r="AR956">
        <v>0</v>
      </c>
      <c r="AS956">
        <v>9.4832267393197103E-4</v>
      </c>
      <c r="AT956">
        <v>4.6301203504244499E-2</v>
      </c>
      <c r="AU956">
        <v>0.42123705938341899</v>
      </c>
      <c r="AV956">
        <v>3.8706174927563599</v>
      </c>
      <c r="AW956">
        <v>4.4999999999999998E-2</v>
      </c>
      <c r="AX956">
        <v>22.040387125761001</v>
      </c>
      <c r="AY956">
        <v>0</v>
      </c>
      <c r="AZ956">
        <v>5.3381979948462703</v>
      </c>
      <c r="BA956">
        <v>1.7628852340552899E-2</v>
      </c>
      <c r="BB956">
        <v>0</v>
      </c>
      <c r="BC956">
        <v>4.9351182981795705E-4</v>
      </c>
    </row>
    <row r="957" spans="1:55" x14ac:dyDescent="0.25">
      <c r="A957" t="s">
        <v>119</v>
      </c>
      <c r="B957">
        <v>2031</v>
      </c>
      <c r="C957" t="s">
        <v>114</v>
      </c>
      <c r="D957" t="str">
        <f t="shared" si="55"/>
        <v>Truck</v>
      </c>
      <c r="E957" t="str">
        <f t="shared" si="57"/>
        <v>2031HHDT</v>
      </c>
      <c r="F957" t="str">
        <f t="shared" si="56"/>
        <v>2031Truck</v>
      </c>
      <c r="G957" t="s">
        <v>115</v>
      </c>
      <c r="H957" t="s">
        <v>115</v>
      </c>
      <c r="I957" t="s">
        <v>121</v>
      </c>
      <c r="J957">
        <v>29881.208706932201</v>
      </c>
      <c r="K957">
        <v>4721125.3788809897</v>
      </c>
      <c r="L957">
        <v>4721125.3788809897</v>
      </c>
      <c r="M957">
        <v>0</v>
      </c>
      <c r="N957">
        <v>532403.70103774499</v>
      </c>
      <c r="O957">
        <v>1.3116615572738199</v>
      </c>
      <c r="P957">
        <v>76.500926792887896</v>
      </c>
      <c r="Q957">
        <v>2.58222302177494</v>
      </c>
      <c r="R957">
        <v>2.9600282011893599E-2</v>
      </c>
      <c r="S957">
        <v>3.07901027738317E-2</v>
      </c>
      <c r="T957">
        <v>0</v>
      </c>
      <c r="U957">
        <v>8.9072489372119205E-3</v>
      </c>
      <c r="V957">
        <v>2.6205018828142301E-2</v>
      </c>
      <c r="W957">
        <v>3.0938675415165401E-2</v>
      </c>
      <c r="X957">
        <v>3.2182294592206902E-2</v>
      </c>
      <c r="Y957">
        <v>0</v>
      </c>
      <c r="Z957">
        <v>3.5628995748847703E-2</v>
      </c>
      <c r="AA957">
        <v>7.4871482366121095E-2</v>
      </c>
      <c r="AB957">
        <v>1380.6215691786399</v>
      </c>
      <c r="AC957">
        <v>14756.655081581501</v>
      </c>
      <c r="AD957">
        <v>0</v>
      </c>
      <c r="AE957">
        <v>5.3359033874502998E-4</v>
      </c>
      <c r="AF957">
        <v>0.33365543892748101</v>
      </c>
      <c r="AG957">
        <v>0</v>
      </c>
      <c r="AH957">
        <v>0.217517490467245</v>
      </c>
      <c r="AI957">
        <v>2.3249170175907898</v>
      </c>
      <c r="AJ957">
        <v>0</v>
      </c>
      <c r="AK957">
        <v>1.1488053671081799E-2</v>
      </c>
      <c r="AL957">
        <v>7.1835101045164498</v>
      </c>
      <c r="AM957">
        <v>0</v>
      </c>
      <c r="AN957">
        <v>0</v>
      </c>
      <c r="AO957">
        <v>0</v>
      </c>
      <c r="AP957">
        <v>0</v>
      </c>
      <c r="AQ957">
        <v>1.30782746190766E-2</v>
      </c>
      <c r="AR957">
        <v>8.1778794359454796</v>
      </c>
      <c r="AS957">
        <v>0</v>
      </c>
      <c r="AT957">
        <v>0</v>
      </c>
      <c r="AU957">
        <v>0</v>
      </c>
      <c r="AV957">
        <v>0</v>
      </c>
      <c r="AW957">
        <v>0.219491414490596</v>
      </c>
      <c r="AX957">
        <v>3.7312544512867203E-2</v>
      </c>
      <c r="AY957">
        <v>105.943651779896</v>
      </c>
      <c r="AZ957">
        <v>0</v>
      </c>
      <c r="BA957">
        <v>1.30736606634287E-2</v>
      </c>
      <c r="BB957">
        <v>0.139736699303221</v>
      </c>
      <c r="BC957">
        <v>0</v>
      </c>
    </row>
    <row r="958" spans="1:55" x14ac:dyDescent="0.25">
      <c r="A958" t="s">
        <v>113</v>
      </c>
      <c r="B958">
        <v>2031</v>
      </c>
      <c r="C958" t="s">
        <v>114</v>
      </c>
      <c r="D958" t="str">
        <f t="shared" si="55"/>
        <v>Truck</v>
      </c>
      <c r="E958" t="str">
        <f t="shared" si="57"/>
        <v>2031HHDT</v>
      </c>
      <c r="F958" t="str">
        <f t="shared" si="56"/>
        <v>2031Truck</v>
      </c>
      <c r="G958" t="s">
        <v>115</v>
      </c>
      <c r="H958" t="s">
        <v>115</v>
      </c>
      <c r="I958" t="s">
        <v>121</v>
      </c>
      <c r="J958">
        <v>30983.767013129502</v>
      </c>
      <c r="K958">
        <v>4998530.7656536903</v>
      </c>
      <c r="L958">
        <v>4998530.7656536903</v>
      </c>
      <c r="M958">
        <v>0</v>
      </c>
      <c r="N958">
        <v>556652.06159930106</v>
      </c>
      <c r="O958">
        <v>1.36184474918895</v>
      </c>
      <c r="P958">
        <v>79.729537895995506</v>
      </c>
      <c r="Q958">
        <v>2.5347140838169402</v>
      </c>
      <c r="R958">
        <v>2.9683029010393401E-2</v>
      </c>
      <c r="S958">
        <v>3.2416554990379098E-2</v>
      </c>
      <c r="T958">
        <v>0</v>
      </c>
      <c r="U958">
        <v>8.9169713999118893E-3</v>
      </c>
      <c r="V958">
        <v>2.6599771562302199E-2</v>
      </c>
      <c r="W958">
        <v>3.1025163865752901E-2</v>
      </c>
      <c r="X958">
        <v>3.3882287760711699E-2</v>
      </c>
      <c r="Y958">
        <v>0</v>
      </c>
      <c r="Z958">
        <v>3.5667885599647502E-2</v>
      </c>
      <c r="AA958">
        <v>7.5999347320863497E-2</v>
      </c>
      <c r="AB958">
        <v>1382.7001861137501</v>
      </c>
      <c r="AC958">
        <v>15262.158450242199</v>
      </c>
      <c r="AD958">
        <v>0</v>
      </c>
      <c r="AE958">
        <v>5.3385653500198605E-4</v>
      </c>
      <c r="AF958">
        <v>0.34584960361337103</v>
      </c>
      <c r="AG958">
        <v>0</v>
      </c>
      <c r="AH958">
        <v>0.21784497741186501</v>
      </c>
      <c r="AI958">
        <v>2.4045592791840402</v>
      </c>
      <c r="AJ958">
        <v>0</v>
      </c>
      <c r="AK958">
        <v>1.1493784803497199E-2</v>
      </c>
      <c r="AL958">
        <v>7.4460471262979899</v>
      </c>
      <c r="AM958">
        <v>0</v>
      </c>
      <c r="AN958">
        <v>0</v>
      </c>
      <c r="AO958">
        <v>0</v>
      </c>
      <c r="AP958">
        <v>0</v>
      </c>
      <c r="AQ958">
        <v>1.30847990770704E-2</v>
      </c>
      <c r="AR958">
        <v>8.4767578505873402</v>
      </c>
      <c r="AS958">
        <v>0</v>
      </c>
      <c r="AT958">
        <v>0</v>
      </c>
      <c r="AU958">
        <v>0</v>
      </c>
      <c r="AV958">
        <v>0</v>
      </c>
      <c r="AW958">
        <v>0.21901803951513099</v>
      </c>
      <c r="AX958">
        <v>3.73155934753438E-2</v>
      </c>
      <c r="AY958">
        <v>109.778149989314</v>
      </c>
      <c r="AZ958">
        <v>0</v>
      </c>
      <c r="BA958">
        <v>1.30933439228138E-2</v>
      </c>
      <c r="BB958">
        <v>0.14452351391891799</v>
      </c>
      <c r="BC958">
        <v>0</v>
      </c>
    </row>
    <row r="959" spans="1:55" x14ac:dyDescent="0.25">
      <c r="A959" t="s">
        <v>119</v>
      </c>
      <c r="B959">
        <v>2031</v>
      </c>
      <c r="C959" t="s">
        <v>114</v>
      </c>
      <c r="D959" t="str">
        <f t="shared" si="55"/>
        <v>Truck</v>
      </c>
      <c r="E959" t="str">
        <f t="shared" si="57"/>
        <v>2031HHDT</v>
      </c>
      <c r="F959" t="str">
        <f t="shared" si="56"/>
        <v>2031Truck</v>
      </c>
      <c r="G959" t="s">
        <v>115</v>
      </c>
      <c r="H959" t="s">
        <v>115</v>
      </c>
      <c r="I959" t="s">
        <v>125</v>
      </c>
      <c r="J959">
        <v>1785.30988889942</v>
      </c>
      <c r="K959">
        <v>246425.79067355601</v>
      </c>
      <c r="L959">
        <v>0</v>
      </c>
      <c r="M959">
        <v>246425.79067355601</v>
      </c>
      <c r="N959">
        <v>28188.632144467902</v>
      </c>
      <c r="O959">
        <v>0</v>
      </c>
      <c r="P959">
        <v>0</v>
      </c>
      <c r="Q959">
        <v>0</v>
      </c>
      <c r="R959">
        <v>0</v>
      </c>
      <c r="S959">
        <v>0</v>
      </c>
      <c r="T959">
        <v>0</v>
      </c>
      <c r="U959">
        <v>8.7064742321281106E-3</v>
      </c>
      <c r="V959">
        <v>1.35434431275321E-2</v>
      </c>
      <c r="W959">
        <v>0</v>
      </c>
      <c r="X959">
        <v>0</v>
      </c>
      <c r="Y959">
        <v>0</v>
      </c>
      <c r="Z959">
        <v>3.4825896928512401E-2</v>
      </c>
      <c r="AA959">
        <v>3.8695551792949097E-2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</row>
    <row r="960" spans="1:55" x14ac:dyDescent="0.25">
      <c r="A960" t="s">
        <v>113</v>
      </c>
      <c r="B960">
        <v>2031</v>
      </c>
      <c r="C960" t="s">
        <v>114</v>
      </c>
      <c r="D960" t="str">
        <f t="shared" si="55"/>
        <v>Truck</v>
      </c>
      <c r="E960" t="str">
        <f t="shared" si="57"/>
        <v>2031HHDT</v>
      </c>
      <c r="F960" t="str">
        <f t="shared" si="56"/>
        <v>2031Truck</v>
      </c>
      <c r="G960" t="s">
        <v>115</v>
      </c>
      <c r="H960" t="s">
        <v>115</v>
      </c>
      <c r="I960" t="s">
        <v>125</v>
      </c>
      <c r="J960">
        <v>1986.6575659975499</v>
      </c>
      <c r="K960">
        <v>262504.41213067499</v>
      </c>
      <c r="L960">
        <v>0</v>
      </c>
      <c r="M960">
        <v>262504.41213067499</v>
      </c>
      <c r="N960">
        <v>29866.377811946699</v>
      </c>
      <c r="O960">
        <v>0</v>
      </c>
      <c r="P960">
        <v>0</v>
      </c>
      <c r="Q960">
        <v>0</v>
      </c>
      <c r="R960">
        <v>0</v>
      </c>
      <c r="S960">
        <v>0</v>
      </c>
      <c r="T960">
        <v>0</v>
      </c>
      <c r="U960">
        <v>8.7548917565777803E-3</v>
      </c>
      <c r="V960">
        <v>1.4695194845262299E-2</v>
      </c>
      <c r="W960">
        <v>0</v>
      </c>
      <c r="X960">
        <v>0</v>
      </c>
      <c r="Y960">
        <v>0</v>
      </c>
      <c r="Z960">
        <v>3.5019567026311101E-2</v>
      </c>
      <c r="AA960">
        <v>4.1986270986463903E-2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</row>
    <row r="961" spans="1:55" x14ac:dyDescent="0.25">
      <c r="A961" t="s">
        <v>119</v>
      </c>
      <c r="B961">
        <v>2031</v>
      </c>
      <c r="C961" t="s">
        <v>114</v>
      </c>
      <c r="D961" t="str">
        <f t="shared" si="55"/>
        <v>Truck</v>
      </c>
      <c r="E961" t="str">
        <f t="shared" si="57"/>
        <v>2031HHDT</v>
      </c>
      <c r="F961" t="str">
        <f t="shared" si="56"/>
        <v>2031Truck</v>
      </c>
      <c r="G961" t="s">
        <v>115</v>
      </c>
      <c r="H961" t="s">
        <v>115</v>
      </c>
      <c r="I961" t="s">
        <v>123</v>
      </c>
      <c r="J961">
        <v>1148.2563051998</v>
      </c>
      <c r="K961">
        <v>73913.742968867897</v>
      </c>
      <c r="L961">
        <v>73913.742968867897</v>
      </c>
      <c r="M961">
        <v>0</v>
      </c>
      <c r="N961">
        <v>10325.662936357599</v>
      </c>
      <c r="O961">
        <v>0.27312884830789702</v>
      </c>
      <c r="P961">
        <v>12.2577768764083</v>
      </c>
      <c r="Q961">
        <v>0</v>
      </c>
      <c r="R961">
        <v>1.6929563708169199E-3</v>
      </c>
      <c r="S961">
        <v>3.9700926005150197E-2</v>
      </c>
      <c r="T961">
        <v>0</v>
      </c>
      <c r="U961">
        <v>9.00000257940845E-3</v>
      </c>
      <c r="V961">
        <v>3.4575134768065501E-2</v>
      </c>
      <c r="W961">
        <v>1.84124452008556E-3</v>
      </c>
      <c r="X961">
        <v>4.3178379377864298E-2</v>
      </c>
      <c r="Y961">
        <v>0</v>
      </c>
      <c r="Z961">
        <v>3.60000103176338E-2</v>
      </c>
      <c r="AA961">
        <v>9.8786099337329999E-2</v>
      </c>
      <c r="AB961">
        <v>1061.6944485679601</v>
      </c>
      <c r="AC961">
        <v>10304.108484984399</v>
      </c>
      <c r="AD961">
        <v>0</v>
      </c>
      <c r="AE961">
        <v>0.83906180008210196</v>
      </c>
      <c r="AF961">
        <v>30.2294045124269</v>
      </c>
      <c r="AG961">
        <v>0</v>
      </c>
      <c r="AH961">
        <v>0.21643335867840199</v>
      </c>
      <c r="AI961">
        <v>2.10055992154793</v>
      </c>
      <c r="AJ961">
        <v>0</v>
      </c>
      <c r="AK961">
        <v>1.4870581077081699E-2</v>
      </c>
      <c r="AL961">
        <v>0.44241214238222598</v>
      </c>
      <c r="AM961">
        <v>0</v>
      </c>
      <c r="AN961">
        <v>0</v>
      </c>
      <c r="AO961">
        <v>0</v>
      </c>
      <c r="AP961">
        <v>0</v>
      </c>
      <c r="AQ961">
        <v>0.85960769472351395</v>
      </c>
      <c r="AR961">
        <v>30.863280176099501</v>
      </c>
      <c r="AS961">
        <v>0</v>
      </c>
      <c r="AT961">
        <v>0</v>
      </c>
      <c r="AU961">
        <v>0</v>
      </c>
      <c r="AV961">
        <v>0</v>
      </c>
      <c r="AW961">
        <v>0.97920081793237002</v>
      </c>
      <c r="AX961">
        <v>4.0278437790614303</v>
      </c>
      <c r="AY961">
        <v>85.125955172892702</v>
      </c>
      <c r="AZ961">
        <v>0</v>
      </c>
      <c r="BA961">
        <v>0</v>
      </c>
      <c r="BB961">
        <v>0</v>
      </c>
      <c r="BC961">
        <v>0</v>
      </c>
    </row>
    <row r="962" spans="1:55" x14ac:dyDescent="0.25">
      <c r="A962" t="s">
        <v>113</v>
      </c>
      <c r="B962">
        <v>2031</v>
      </c>
      <c r="C962" t="s">
        <v>114</v>
      </c>
      <c r="D962" t="str">
        <f t="shared" si="55"/>
        <v>Truck</v>
      </c>
      <c r="E962" t="str">
        <f t="shared" si="57"/>
        <v>2031HHDT</v>
      </c>
      <c r="F962" t="str">
        <f t="shared" si="56"/>
        <v>2031Truck</v>
      </c>
      <c r="G962" t="s">
        <v>115</v>
      </c>
      <c r="H962" t="s">
        <v>115</v>
      </c>
      <c r="I962" t="s">
        <v>123</v>
      </c>
      <c r="J962">
        <v>2888.7540285033901</v>
      </c>
      <c r="K962">
        <v>181795.16359157101</v>
      </c>
      <c r="L962">
        <v>181795.16359157101</v>
      </c>
      <c r="M962">
        <v>0</v>
      </c>
      <c r="N962">
        <v>17326.3589542388</v>
      </c>
      <c r="O962">
        <v>0.58139924906207197</v>
      </c>
      <c r="P962">
        <v>6.97553735288861</v>
      </c>
      <c r="Q962">
        <v>0</v>
      </c>
      <c r="R962">
        <v>1.30244946456303E-3</v>
      </c>
      <c r="S962">
        <v>1.35436777374239E-2</v>
      </c>
      <c r="T962">
        <v>0</v>
      </c>
      <c r="U962">
        <v>9.0000025794084604E-3</v>
      </c>
      <c r="V962">
        <v>6.0576201647746498E-2</v>
      </c>
      <c r="W962">
        <v>1.41653262934227E-3</v>
      </c>
      <c r="X962">
        <v>1.47299852764684E-2</v>
      </c>
      <c r="Y962">
        <v>0</v>
      </c>
      <c r="Z962">
        <v>3.60000103176338E-2</v>
      </c>
      <c r="AA962">
        <v>0.173074861850704</v>
      </c>
      <c r="AB962">
        <v>1047.39610956046</v>
      </c>
      <c r="AC962">
        <v>7611.1981255396504</v>
      </c>
      <c r="AD962">
        <v>0</v>
      </c>
      <c r="AE962">
        <v>1.1422352182831299</v>
      </c>
      <c r="AF962">
        <v>16.791163454455798</v>
      </c>
      <c r="AG962">
        <v>0</v>
      </c>
      <c r="AH962">
        <v>0.21351854873558901</v>
      </c>
      <c r="AI962">
        <v>1.55159252843343</v>
      </c>
      <c r="AJ962">
        <v>0</v>
      </c>
      <c r="AK962">
        <v>2.3798106982955501E-2</v>
      </c>
      <c r="AL962">
        <v>0.26574684633330198</v>
      </c>
      <c r="AM962">
        <v>0</v>
      </c>
      <c r="AN962">
        <v>0</v>
      </c>
      <c r="AO962">
        <v>0</v>
      </c>
      <c r="AP962">
        <v>0</v>
      </c>
      <c r="AQ962">
        <v>1.17425448812879</v>
      </c>
      <c r="AR962">
        <v>17.166047507414799</v>
      </c>
      <c r="AS962">
        <v>0</v>
      </c>
      <c r="AT962">
        <v>0</v>
      </c>
      <c r="AU962">
        <v>0</v>
      </c>
      <c r="AV962">
        <v>0</v>
      </c>
      <c r="AW962">
        <v>0.71466721178151305</v>
      </c>
      <c r="AX962">
        <v>6.9514791108346801</v>
      </c>
      <c r="AY962">
        <v>61.851560490872203</v>
      </c>
      <c r="AZ962">
        <v>0</v>
      </c>
      <c r="BA962">
        <v>0</v>
      </c>
      <c r="BB962">
        <v>0</v>
      </c>
      <c r="BC962">
        <v>0</v>
      </c>
    </row>
    <row r="963" spans="1:55" x14ac:dyDescent="0.25">
      <c r="A963" t="s">
        <v>119</v>
      </c>
      <c r="B963">
        <v>2031</v>
      </c>
      <c r="C963" t="s">
        <v>124</v>
      </c>
      <c r="D963" t="str">
        <f t="shared" si="55"/>
        <v>Passenger</v>
      </c>
      <c r="E963" t="str">
        <f t="shared" si="57"/>
        <v>2031LDA</v>
      </c>
      <c r="F963" t="str">
        <f t="shared" si="56"/>
        <v>2031Passenger</v>
      </c>
      <c r="G963" t="s">
        <v>115</v>
      </c>
      <c r="H963" t="s">
        <v>115</v>
      </c>
      <c r="I963" t="s">
        <v>116</v>
      </c>
      <c r="J963">
        <v>633273.97961507202</v>
      </c>
      <c r="K963">
        <v>25849610.547616702</v>
      </c>
      <c r="L963">
        <v>25849610.547616702</v>
      </c>
      <c r="M963">
        <v>0</v>
      </c>
      <c r="N963">
        <v>2939959.0422531301</v>
      </c>
      <c r="O963">
        <v>2.53647011909095E-2</v>
      </c>
      <c r="P963">
        <v>0</v>
      </c>
      <c r="Q963">
        <v>0.189914648065168</v>
      </c>
      <c r="R963">
        <v>8.3048043851862699E-4</v>
      </c>
      <c r="S963">
        <v>0</v>
      </c>
      <c r="T963">
        <v>1.4432205769225001E-3</v>
      </c>
      <c r="U963">
        <v>2.0000005732018801E-3</v>
      </c>
      <c r="V963">
        <v>2.3143686410836998E-3</v>
      </c>
      <c r="W963">
        <v>9.0322325065164601E-4</v>
      </c>
      <c r="X963">
        <v>0</v>
      </c>
      <c r="Y963">
        <v>1.5696340581127901E-3</v>
      </c>
      <c r="Z963">
        <v>8.0000022928075308E-3</v>
      </c>
      <c r="AA963">
        <v>6.6124818316677303E-3</v>
      </c>
      <c r="AB963">
        <v>250.98136610807401</v>
      </c>
      <c r="AC963">
        <v>0</v>
      </c>
      <c r="AD963">
        <v>60.302501911851103</v>
      </c>
      <c r="AE963">
        <v>1.4516836461689699E-3</v>
      </c>
      <c r="AF963">
        <v>0</v>
      </c>
      <c r="AG963">
        <v>4.6800235442973001E-2</v>
      </c>
      <c r="AH963">
        <v>3.5925578838755098E-3</v>
      </c>
      <c r="AI963">
        <v>0</v>
      </c>
      <c r="AJ963">
        <v>2.79397531252502E-2</v>
      </c>
      <c r="AK963">
        <v>4.8668219302554104E-3</v>
      </c>
      <c r="AL963">
        <v>0</v>
      </c>
      <c r="AM963">
        <v>0.19559868852593101</v>
      </c>
      <c r="AN963">
        <v>6.8585085623155406E-2</v>
      </c>
      <c r="AO963">
        <v>0.199245531871691</v>
      </c>
      <c r="AP963">
        <v>1.35969440016054</v>
      </c>
      <c r="AQ963">
        <v>7.1016551361676302E-3</v>
      </c>
      <c r="AR963">
        <v>0</v>
      </c>
      <c r="AS963">
        <v>0.21415594349785</v>
      </c>
      <c r="AT963">
        <v>6.8585085623127207E-2</v>
      </c>
      <c r="AU963">
        <v>0.19924553187160901</v>
      </c>
      <c r="AV963">
        <v>1.35969440016054</v>
      </c>
      <c r="AW963">
        <v>3.9603752263556002E-2</v>
      </c>
      <c r="AX963">
        <v>0.58304230890875397</v>
      </c>
      <c r="AY963">
        <v>0</v>
      </c>
      <c r="AZ963">
        <v>2.0994113812230801</v>
      </c>
      <c r="BA963">
        <v>2.4812063227122598E-3</v>
      </c>
      <c r="BB963">
        <v>0</v>
      </c>
      <c r="BC963">
        <v>5.9615162407963102E-4</v>
      </c>
    </row>
    <row r="964" spans="1:55" x14ac:dyDescent="0.25">
      <c r="A964" t="s">
        <v>113</v>
      </c>
      <c r="B964">
        <v>2031</v>
      </c>
      <c r="C964" t="s">
        <v>124</v>
      </c>
      <c r="D964" t="str">
        <f t="shared" si="55"/>
        <v>Passenger</v>
      </c>
      <c r="E964" t="str">
        <f t="shared" si="57"/>
        <v>2031LDA</v>
      </c>
      <c r="F964" t="str">
        <f t="shared" si="56"/>
        <v>2031Passenger</v>
      </c>
      <c r="G964" t="s">
        <v>115</v>
      </c>
      <c r="H964" t="s">
        <v>115</v>
      </c>
      <c r="I964" t="s">
        <v>116</v>
      </c>
      <c r="J964">
        <v>752566.442092282</v>
      </c>
      <c r="K964">
        <v>32226302.9115589</v>
      </c>
      <c r="L964">
        <v>32226302.9115589</v>
      </c>
      <c r="M964">
        <v>0</v>
      </c>
      <c r="N964">
        <v>3482932.5102987201</v>
      </c>
      <c r="O964">
        <v>2.6127971684563898E-2</v>
      </c>
      <c r="P964">
        <v>0</v>
      </c>
      <c r="Q964">
        <v>0.19572863795446999</v>
      </c>
      <c r="R964">
        <v>8.3932540675726798E-4</v>
      </c>
      <c r="S964">
        <v>0</v>
      </c>
      <c r="T964">
        <v>1.4649599529282099E-3</v>
      </c>
      <c r="U964">
        <v>2.0000005732018801E-3</v>
      </c>
      <c r="V964">
        <v>2.3252744767125002E-3</v>
      </c>
      <c r="W964">
        <v>9.1284296063381704E-4</v>
      </c>
      <c r="X964">
        <v>0</v>
      </c>
      <c r="Y964">
        <v>1.59327761303871E-3</v>
      </c>
      <c r="Z964">
        <v>8.0000022928075204E-3</v>
      </c>
      <c r="AA964">
        <v>6.6436413620357196E-3</v>
      </c>
      <c r="AB964">
        <v>249.97401238135399</v>
      </c>
      <c r="AC964">
        <v>0</v>
      </c>
      <c r="AD964">
        <v>60.737052387711302</v>
      </c>
      <c r="AE964">
        <v>1.4627402813556999E-3</v>
      </c>
      <c r="AF964">
        <v>0</v>
      </c>
      <c r="AG964">
        <v>4.9200378000440498E-2</v>
      </c>
      <c r="AH964">
        <v>3.68603306844332E-3</v>
      </c>
      <c r="AI964">
        <v>0</v>
      </c>
      <c r="AJ964">
        <v>2.8684543186545099E-2</v>
      </c>
      <c r="AK964">
        <v>4.91015978045636E-3</v>
      </c>
      <c r="AL964">
        <v>0</v>
      </c>
      <c r="AM964">
        <v>0.20658273995298501</v>
      </c>
      <c r="AN964">
        <v>7.0556751502558607E-2</v>
      </c>
      <c r="AO964">
        <v>0.20821019188923201</v>
      </c>
      <c r="AP964">
        <v>1.3721573781550001</v>
      </c>
      <c r="AQ964">
        <v>7.1648936254488701E-3</v>
      </c>
      <c r="AR964">
        <v>0</v>
      </c>
      <c r="AS964">
        <v>0.22618209722371199</v>
      </c>
      <c r="AT964">
        <v>7.0556751502529602E-2</v>
      </c>
      <c r="AU964">
        <v>0.20821019188914699</v>
      </c>
      <c r="AV964">
        <v>1.3721573781550001</v>
      </c>
      <c r="AW964">
        <v>3.9518637726875201E-2</v>
      </c>
      <c r="AX964">
        <v>0.57053055455522195</v>
      </c>
      <c r="AY964">
        <v>0</v>
      </c>
      <c r="AZ964">
        <v>2.2071620625644401</v>
      </c>
      <c r="BA964">
        <v>2.4712476055584499E-3</v>
      </c>
      <c r="BB964">
        <v>0</v>
      </c>
      <c r="BC964">
        <v>6.0044759794000702E-4</v>
      </c>
    </row>
    <row r="965" spans="1:55" x14ac:dyDescent="0.25">
      <c r="A965" t="s">
        <v>119</v>
      </c>
      <c r="B965">
        <v>2031</v>
      </c>
      <c r="C965" t="s">
        <v>124</v>
      </c>
      <c r="D965" t="str">
        <f t="shared" si="55"/>
        <v>Passenger</v>
      </c>
      <c r="E965" t="str">
        <f t="shared" si="57"/>
        <v>2031LDA</v>
      </c>
      <c r="F965" t="str">
        <f t="shared" si="56"/>
        <v>2031Passenger</v>
      </c>
      <c r="G965" t="s">
        <v>115</v>
      </c>
      <c r="H965" t="s">
        <v>115</v>
      </c>
      <c r="I965" t="s">
        <v>121</v>
      </c>
      <c r="J965">
        <v>1059.59002722215</v>
      </c>
      <c r="K965">
        <v>34122.022680160502</v>
      </c>
      <c r="L965">
        <v>34122.022680160502</v>
      </c>
      <c r="M965">
        <v>0</v>
      </c>
      <c r="N965">
        <v>4559.2402813705003</v>
      </c>
      <c r="O965">
        <v>7.2534875669062707E-2</v>
      </c>
      <c r="P965">
        <v>0</v>
      </c>
      <c r="Q965">
        <v>0</v>
      </c>
      <c r="R965">
        <v>5.8219885892266702E-3</v>
      </c>
      <c r="S965">
        <v>0</v>
      </c>
      <c r="T965">
        <v>0</v>
      </c>
      <c r="U965">
        <v>2.0000005732018801E-3</v>
      </c>
      <c r="V965">
        <v>2.3868425342710399E-3</v>
      </c>
      <c r="W965">
        <v>6.0852330785397604E-3</v>
      </c>
      <c r="X965">
        <v>0</v>
      </c>
      <c r="Y965">
        <v>0</v>
      </c>
      <c r="Z965">
        <v>8.0000022928075308E-3</v>
      </c>
      <c r="AA965">
        <v>6.8195500979172799E-3</v>
      </c>
      <c r="AB965">
        <v>219.41913044995999</v>
      </c>
      <c r="AC965">
        <v>0</v>
      </c>
      <c r="AD965">
        <v>0</v>
      </c>
      <c r="AE965">
        <v>5.7970082305864505E-4</v>
      </c>
      <c r="AF965">
        <v>0</v>
      </c>
      <c r="AG965">
        <v>0</v>
      </c>
      <c r="AH965">
        <v>3.4569573358450699E-2</v>
      </c>
      <c r="AI965">
        <v>0</v>
      </c>
      <c r="AJ965">
        <v>0</v>
      </c>
      <c r="AK965">
        <v>1.24806174140709E-2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1.4208353158095301E-2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3.0999999999999999E-3</v>
      </c>
      <c r="AX965">
        <v>0.22882087476142099</v>
      </c>
      <c r="AY965">
        <v>0</v>
      </c>
      <c r="AZ965">
        <v>0</v>
      </c>
      <c r="BA965">
        <v>2.07910777037161E-3</v>
      </c>
      <c r="BB965">
        <v>0</v>
      </c>
      <c r="BC965">
        <v>0</v>
      </c>
    </row>
    <row r="966" spans="1:55" x14ac:dyDescent="0.25">
      <c r="A966" t="s">
        <v>113</v>
      </c>
      <c r="B966">
        <v>2031</v>
      </c>
      <c r="C966" t="s">
        <v>124</v>
      </c>
      <c r="D966" t="str">
        <f t="shared" si="55"/>
        <v>Passenger</v>
      </c>
      <c r="E966" t="str">
        <f t="shared" si="57"/>
        <v>2031LDA</v>
      </c>
      <c r="F966" t="str">
        <f t="shared" si="56"/>
        <v>2031Passenger</v>
      </c>
      <c r="G966" t="s">
        <v>115</v>
      </c>
      <c r="H966" t="s">
        <v>115</v>
      </c>
      <c r="I966" t="s">
        <v>121</v>
      </c>
      <c r="J966">
        <v>1103.0920762718299</v>
      </c>
      <c r="K966">
        <v>37547.860160326498</v>
      </c>
      <c r="L966">
        <v>37547.860160326498</v>
      </c>
      <c r="M966">
        <v>0</v>
      </c>
      <c r="N966">
        <v>4754.1868632990399</v>
      </c>
      <c r="O966">
        <v>7.8361802655531998E-2</v>
      </c>
      <c r="P966">
        <v>0</v>
      </c>
      <c r="Q966">
        <v>0</v>
      </c>
      <c r="R966">
        <v>5.7610353628779302E-3</v>
      </c>
      <c r="S966">
        <v>0</v>
      </c>
      <c r="T966">
        <v>0</v>
      </c>
      <c r="U966">
        <v>2.0000005732018801E-3</v>
      </c>
      <c r="V966">
        <v>2.3379298256205202E-3</v>
      </c>
      <c r="W966">
        <v>6.0215238177714703E-3</v>
      </c>
      <c r="X966">
        <v>0</v>
      </c>
      <c r="Y966">
        <v>0</v>
      </c>
      <c r="Z966">
        <v>8.0000022928075204E-3</v>
      </c>
      <c r="AA966">
        <v>6.6797995017729298E-3</v>
      </c>
      <c r="AB966">
        <v>220.00408901960901</v>
      </c>
      <c r="AC966">
        <v>0</v>
      </c>
      <c r="AD966">
        <v>0</v>
      </c>
      <c r="AE966">
        <v>5.5732972504432901E-4</v>
      </c>
      <c r="AF966">
        <v>0</v>
      </c>
      <c r="AG966">
        <v>0</v>
      </c>
      <c r="AH966">
        <v>3.4661733819317003E-2</v>
      </c>
      <c r="AI966">
        <v>0</v>
      </c>
      <c r="AJ966">
        <v>0</v>
      </c>
      <c r="AK966">
        <v>1.1998980845097E-2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1.3660041945693299E-2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3.0999999999999899E-3</v>
      </c>
      <c r="AX966">
        <v>0.21968217229686801</v>
      </c>
      <c r="AY966">
        <v>0</v>
      </c>
      <c r="AZ966">
        <v>0</v>
      </c>
      <c r="BA966">
        <v>2.0846505500964601E-3</v>
      </c>
      <c r="BB966">
        <v>0</v>
      </c>
      <c r="BC966">
        <v>0</v>
      </c>
    </row>
    <row r="967" spans="1:55" x14ac:dyDescent="0.25">
      <c r="A967" t="s">
        <v>119</v>
      </c>
      <c r="B967">
        <v>2031</v>
      </c>
      <c r="C967" t="s">
        <v>124</v>
      </c>
      <c r="D967" t="str">
        <f t="shared" si="55"/>
        <v>Passenger</v>
      </c>
      <c r="E967" t="str">
        <f t="shared" si="57"/>
        <v>2031LDA</v>
      </c>
      <c r="F967" t="str">
        <f t="shared" si="56"/>
        <v>2031Passenger</v>
      </c>
      <c r="G967" t="s">
        <v>115</v>
      </c>
      <c r="H967" t="s">
        <v>115</v>
      </c>
      <c r="I967" t="s">
        <v>125</v>
      </c>
      <c r="J967">
        <v>57829.931880869801</v>
      </c>
      <c r="K967">
        <v>2565246.7883568401</v>
      </c>
      <c r="L967">
        <v>0</v>
      </c>
      <c r="M967">
        <v>2565246.7883568401</v>
      </c>
      <c r="N967">
        <v>282352.72300769098</v>
      </c>
      <c r="O967">
        <v>0</v>
      </c>
      <c r="P967">
        <v>0</v>
      </c>
      <c r="Q967">
        <v>0</v>
      </c>
      <c r="R967">
        <v>0</v>
      </c>
      <c r="S967">
        <v>0</v>
      </c>
      <c r="T967">
        <v>0</v>
      </c>
      <c r="U967">
        <v>2.0000005732018701E-3</v>
      </c>
      <c r="V967">
        <v>1.53316323282305E-3</v>
      </c>
      <c r="W967">
        <v>0</v>
      </c>
      <c r="X967">
        <v>0</v>
      </c>
      <c r="Y967">
        <v>0</v>
      </c>
      <c r="Z967">
        <v>8.00000229280751E-3</v>
      </c>
      <c r="AA967">
        <v>4.3804663794944397E-3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</row>
    <row r="968" spans="1:55" x14ac:dyDescent="0.25">
      <c r="A968" t="s">
        <v>113</v>
      </c>
      <c r="B968">
        <v>2031</v>
      </c>
      <c r="C968" t="s">
        <v>124</v>
      </c>
      <c r="D968" t="str">
        <f t="shared" si="55"/>
        <v>Passenger</v>
      </c>
      <c r="E968" t="str">
        <f t="shared" si="57"/>
        <v>2031LDA</v>
      </c>
      <c r="F968" t="str">
        <f t="shared" si="56"/>
        <v>2031Passenger</v>
      </c>
      <c r="G968" t="s">
        <v>115</v>
      </c>
      <c r="H968" t="s">
        <v>115</v>
      </c>
      <c r="I968" t="s">
        <v>125</v>
      </c>
      <c r="J968">
        <v>67911.813845097204</v>
      </c>
      <c r="K968">
        <v>3102546.1650742101</v>
      </c>
      <c r="L968">
        <v>0</v>
      </c>
      <c r="M968">
        <v>3102546.1650742101</v>
      </c>
      <c r="N968">
        <v>331108.34146232199</v>
      </c>
      <c r="O968">
        <v>0</v>
      </c>
      <c r="P968">
        <v>0</v>
      </c>
      <c r="Q968">
        <v>0</v>
      </c>
      <c r="R968">
        <v>0</v>
      </c>
      <c r="S968">
        <v>0</v>
      </c>
      <c r="T968">
        <v>0</v>
      </c>
      <c r="U968">
        <v>2.0000005732018701E-3</v>
      </c>
      <c r="V968">
        <v>1.53339729633693E-3</v>
      </c>
      <c r="W968">
        <v>0</v>
      </c>
      <c r="X968">
        <v>0</v>
      </c>
      <c r="Y968">
        <v>0</v>
      </c>
      <c r="Z968">
        <v>8.00000229280751E-3</v>
      </c>
      <c r="AA968">
        <v>4.3811351323912399E-3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</row>
    <row r="969" spans="1:55" x14ac:dyDescent="0.25">
      <c r="A969" t="s">
        <v>119</v>
      </c>
      <c r="B969">
        <v>2031</v>
      </c>
      <c r="C969" t="s">
        <v>124</v>
      </c>
      <c r="D969" t="str">
        <f t="shared" si="55"/>
        <v>Passenger</v>
      </c>
      <c r="E969" t="str">
        <f t="shared" si="57"/>
        <v>2031LDA</v>
      </c>
      <c r="F969" t="str">
        <f t="shared" si="56"/>
        <v>2031Passenger</v>
      </c>
      <c r="G969" t="s">
        <v>115</v>
      </c>
      <c r="H969" t="s">
        <v>115</v>
      </c>
      <c r="I969" t="s">
        <v>126</v>
      </c>
      <c r="J969">
        <v>25541.811755940202</v>
      </c>
      <c r="K969">
        <v>1128601.38621905</v>
      </c>
      <c r="L969">
        <v>496260.39964271599</v>
      </c>
      <c r="M969">
        <v>632340.98657634098</v>
      </c>
      <c r="N969">
        <v>105615.39161450299</v>
      </c>
      <c r="O969">
        <v>2.6096274150086999E-3</v>
      </c>
      <c r="P969">
        <v>0</v>
      </c>
      <c r="Q969">
        <v>0.110683924998324</v>
      </c>
      <c r="R969">
        <v>3.5742567958659297E-4</v>
      </c>
      <c r="S969">
        <v>0</v>
      </c>
      <c r="T969">
        <v>1.40680551396535E-3</v>
      </c>
      <c r="U969">
        <v>2.0000005732018801E-3</v>
      </c>
      <c r="V969">
        <v>1.3371771014171201E-3</v>
      </c>
      <c r="W969">
        <v>3.88733038382499E-4</v>
      </c>
      <c r="X969">
        <v>0</v>
      </c>
      <c r="Y969">
        <v>1.5300293546046599E-3</v>
      </c>
      <c r="Z969">
        <v>8.0000022928075204E-3</v>
      </c>
      <c r="AA969">
        <v>3.82050600404894E-3</v>
      </c>
      <c r="AB969">
        <v>120.15330575955301</v>
      </c>
      <c r="AC969">
        <v>0</v>
      </c>
      <c r="AD969">
        <v>59.369433552267502</v>
      </c>
      <c r="AE969">
        <v>3.5955974295554303E-4</v>
      </c>
      <c r="AF969">
        <v>0</v>
      </c>
      <c r="AG969">
        <v>3.90124777520501E-2</v>
      </c>
      <c r="AH969">
        <v>4.6514391693645098E-4</v>
      </c>
      <c r="AI969">
        <v>0</v>
      </c>
      <c r="AJ969">
        <v>1.96387851328008E-2</v>
      </c>
      <c r="AK969">
        <v>1.1454305587666701E-3</v>
      </c>
      <c r="AL969">
        <v>0</v>
      </c>
      <c r="AM969">
        <v>0.15996344115642999</v>
      </c>
      <c r="AN969">
        <v>4.1154013975211602E-2</v>
      </c>
      <c r="AO969">
        <v>5.2119738818978502E-2</v>
      </c>
      <c r="AP969">
        <v>0.611867444888889</v>
      </c>
      <c r="AQ969">
        <v>1.67140958254904E-3</v>
      </c>
      <c r="AR969">
        <v>0</v>
      </c>
      <c r="AS969">
        <v>0.17513983311537701</v>
      </c>
      <c r="AT969">
        <v>4.1154013975194699E-2</v>
      </c>
      <c r="AU969">
        <v>5.2119738818957102E-2</v>
      </c>
      <c r="AV969">
        <v>0.611867444888889</v>
      </c>
      <c r="AW969">
        <v>1.8043262239928699E-2</v>
      </c>
      <c r="AX969">
        <v>0.19894288735094101</v>
      </c>
      <c r="AY969">
        <v>0</v>
      </c>
      <c r="AZ969">
        <v>1.2210811678547799</v>
      </c>
      <c r="BA969">
        <v>1.1878377529310599E-3</v>
      </c>
      <c r="BB969">
        <v>0</v>
      </c>
      <c r="BC969">
        <v>5.8692729340830601E-4</v>
      </c>
    </row>
    <row r="970" spans="1:55" x14ac:dyDescent="0.25">
      <c r="A970" t="s">
        <v>113</v>
      </c>
      <c r="B970">
        <v>2031</v>
      </c>
      <c r="C970" t="s">
        <v>124</v>
      </c>
      <c r="D970" t="str">
        <f t="shared" ref="D970:D1033" si="58">_xlfn.XLOOKUP(C970,$BE$72:$BE$84,$BF$72:$BF$84)</f>
        <v>Passenger</v>
      </c>
      <c r="E970" t="str">
        <f t="shared" si="57"/>
        <v>2031LDA</v>
      </c>
      <c r="F970" t="str">
        <f t="shared" ref="F970:F1033" si="59">CONCATENATE(B970,_xlfn.XLOOKUP(C970,$BE$72:$BE$84,$BF$72:$BF$84))</f>
        <v>2031Passenger</v>
      </c>
      <c r="G970" t="s">
        <v>115</v>
      </c>
      <c r="H970" t="s">
        <v>115</v>
      </c>
      <c r="I970" t="s">
        <v>126</v>
      </c>
      <c r="J970">
        <v>30030.636696867401</v>
      </c>
      <c r="K970">
        <v>1397499.14469893</v>
      </c>
      <c r="L970">
        <v>615744.510950675</v>
      </c>
      <c r="M970">
        <v>781754.63374825695</v>
      </c>
      <c r="N970">
        <v>124176.68274588601</v>
      </c>
      <c r="O970">
        <v>2.6349484959229601E-3</v>
      </c>
      <c r="P970">
        <v>0</v>
      </c>
      <c r="Q970">
        <v>0.112188261731066</v>
      </c>
      <c r="R970">
        <v>3.6274041926124103E-4</v>
      </c>
      <c r="S970">
        <v>0</v>
      </c>
      <c r="T970">
        <v>1.42264091773807E-3</v>
      </c>
      <c r="U970">
        <v>2.0000005732018801E-3</v>
      </c>
      <c r="V970">
        <v>1.3359491402788501E-3</v>
      </c>
      <c r="W970">
        <v>3.9451330270018201E-4</v>
      </c>
      <c r="X970">
        <v>0</v>
      </c>
      <c r="Y970">
        <v>1.5472518010436001E-3</v>
      </c>
      <c r="Z970">
        <v>8.0000022928075204E-3</v>
      </c>
      <c r="AA970">
        <v>3.8169975436538801E-3</v>
      </c>
      <c r="AB970">
        <v>118.888315480317</v>
      </c>
      <c r="AC970">
        <v>0</v>
      </c>
      <c r="AD970">
        <v>59.562708061683303</v>
      </c>
      <c r="AE970">
        <v>3.5409793283881601E-4</v>
      </c>
      <c r="AF970">
        <v>0</v>
      </c>
      <c r="AG970">
        <v>4.0407268652657001E-2</v>
      </c>
      <c r="AH970">
        <v>4.7340205978391902E-4</v>
      </c>
      <c r="AI970">
        <v>0</v>
      </c>
      <c r="AJ970">
        <v>2.0113946680789401E-2</v>
      </c>
      <c r="AK970">
        <v>1.1249417351731001E-3</v>
      </c>
      <c r="AL970">
        <v>0</v>
      </c>
      <c r="AM970">
        <v>0.16512653513628001</v>
      </c>
      <c r="AN970">
        <v>4.10392969811074E-2</v>
      </c>
      <c r="AO970">
        <v>5.2800928583761599E-2</v>
      </c>
      <c r="AP970">
        <v>0.59354840060099701</v>
      </c>
      <c r="AQ970">
        <v>1.6415123392571199E-3</v>
      </c>
      <c r="AR970">
        <v>0</v>
      </c>
      <c r="AS970">
        <v>0.18079277113329401</v>
      </c>
      <c r="AT970">
        <v>4.1039296981090503E-2</v>
      </c>
      <c r="AU970">
        <v>5.2800928583739901E-2</v>
      </c>
      <c r="AV970">
        <v>0.59354840060099701</v>
      </c>
      <c r="AW970">
        <v>1.8069538661342699E-2</v>
      </c>
      <c r="AX970">
        <v>0.192573030705081</v>
      </c>
      <c r="AY970">
        <v>0</v>
      </c>
      <c r="AZ970">
        <v>1.2623036837250901</v>
      </c>
      <c r="BA970">
        <v>1.1753320361613999E-3</v>
      </c>
      <c r="BB970">
        <v>0</v>
      </c>
      <c r="BC970">
        <v>5.8883800870250503E-4</v>
      </c>
    </row>
    <row r="971" spans="1:55" x14ac:dyDescent="0.25">
      <c r="A971" t="s">
        <v>119</v>
      </c>
      <c r="B971">
        <v>2031</v>
      </c>
      <c r="C971" t="s">
        <v>127</v>
      </c>
      <c r="D971" t="str">
        <f t="shared" si="58"/>
        <v>Passenger</v>
      </c>
      <c r="E971" t="str">
        <f t="shared" si="57"/>
        <v>2031LDT1</v>
      </c>
      <c r="F971" t="str">
        <f t="shared" si="59"/>
        <v>2031Passenger</v>
      </c>
      <c r="G971" t="s">
        <v>115</v>
      </c>
      <c r="H971" t="s">
        <v>115</v>
      </c>
      <c r="I971" t="s">
        <v>116</v>
      </c>
      <c r="J971">
        <v>51085.382739820001</v>
      </c>
      <c r="K971">
        <v>1915027.0301536999</v>
      </c>
      <c r="L971">
        <v>1915027.0301536999</v>
      </c>
      <c r="M971">
        <v>0</v>
      </c>
      <c r="N971">
        <v>224117.59075782</v>
      </c>
      <c r="O971">
        <v>8.5830551715123896E-2</v>
      </c>
      <c r="P971">
        <v>0</v>
      </c>
      <c r="Q971">
        <v>0.29422045145769898</v>
      </c>
      <c r="R971">
        <v>1.2042999074948599E-3</v>
      </c>
      <c r="S971">
        <v>0</v>
      </c>
      <c r="T971">
        <v>1.97265197284844E-3</v>
      </c>
      <c r="U971">
        <v>2.0000005732018801E-3</v>
      </c>
      <c r="V971">
        <v>2.76063391766216E-3</v>
      </c>
      <c r="W971">
        <v>1.3097860307790801E-3</v>
      </c>
      <c r="X971">
        <v>0</v>
      </c>
      <c r="Y971">
        <v>2.14543900696655E-3</v>
      </c>
      <c r="Z971">
        <v>8.0000022928075308E-3</v>
      </c>
      <c r="AA971">
        <v>7.8875254790347592E-3</v>
      </c>
      <c r="AB971">
        <v>304.092510589889</v>
      </c>
      <c r="AC971">
        <v>0</v>
      </c>
      <c r="AD971">
        <v>75.673325927024706</v>
      </c>
      <c r="AE971">
        <v>4.4648126670164398E-3</v>
      </c>
      <c r="AF971">
        <v>0</v>
      </c>
      <c r="AG971">
        <v>7.5445660734516695E-2</v>
      </c>
      <c r="AH971">
        <v>7.2425732670768099E-3</v>
      </c>
      <c r="AI971">
        <v>0</v>
      </c>
      <c r="AJ971">
        <v>3.3741857042108199E-2</v>
      </c>
      <c r="AK971">
        <v>1.8753674256837199E-2</v>
      </c>
      <c r="AL971">
        <v>0</v>
      </c>
      <c r="AM971">
        <v>0.36410618932174599</v>
      </c>
      <c r="AN971">
        <v>0.14547885022013901</v>
      </c>
      <c r="AO971">
        <v>0.42928836571675999</v>
      </c>
      <c r="AP971">
        <v>2.8478109113988999</v>
      </c>
      <c r="AQ971">
        <v>2.7365317452881E-2</v>
      </c>
      <c r="AR971">
        <v>0</v>
      </c>
      <c r="AS971">
        <v>0.39865044645873499</v>
      </c>
      <c r="AT971">
        <v>0.14547885022008</v>
      </c>
      <c r="AU971">
        <v>0.42928836571658302</v>
      </c>
      <c r="AV971">
        <v>2.8478109113988999</v>
      </c>
      <c r="AW971">
        <v>3.9492649298437897E-2</v>
      </c>
      <c r="AX971">
        <v>1.14251941349096</v>
      </c>
      <c r="AY971">
        <v>0</v>
      </c>
      <c r="AZ971">
        <v>3.52817922895338</v>
      </c>
      <c r="BA971">
        <v>3.0062640572295599E-3</v>
      </c>
      <c r="BB971">
        <v>0</v>
      </c>
      <c r="BC971">
        <v>7.4810786817515202E-4</v>
      </c>
    </row>
    <row r="972" spans="1:55" x14ac:dyDescent="0.25">
      <c r="A972" t="s">
        <v>113</v>
      </c>
      <c r="B972">
        <v>2031</v>
      </c>
      <c r="C972" t="s">
        <v>127</v>
      </c>
      <c r="D972" t="str">
        <f t="shared" si="58"/>
        <v>Passenger</v>
      </c>
      <c r="E972" t="str">
        <f t="shared" si="57"/>
        <v>2031LDT1</v>
      </c>
      <c r="F972" t="str">
        <f t="shared" si="59"/>
        <v>2031Passenger</v>
      </c>
      <c r="G972" t="s">
        <v>115</v>
      </c>
      <c r="H972" t="s">
        <v>115</v>
      </c>
      <c r="I972" t="s">
        <v>116</v>
      </c>
      <c r="J972">
        <v>61979.936865645999</v>
      </c>
      <c r="K972">
        <v>2192945.48755938</v>
      </c>
      <c r="L972">
        <v>2192945.48755938</v>
      </c>
      <c r="M972">
        <v>0</v>
      </c>
      <c r="N972">
        <v>269502.06591470202</v>
      </c>
      <c r="O972">
        <v>8.4906786849016896E-2</v>
      </c>
      <c r="P972">
        <v>0</v>
      </c>
      <c r="Q972">
        <v>0.31264223402545099</v>
      </c>
      <c r="R972">
        <v>1.2109958152489301E-3</v>
      </c>
      <c r="S972">
        <v>0</v>
      </c>
      <c r="T972">
        <v>2.0874275616479402E-3</v>
      </c>
      <c r="U972">
        <v>2.0000005732018801E-3</v>
      </c>
      <c r="V972">
        <v>2.76476969151023E-3</v>
      </c>
      <c r="W972">
        <v>1.3170684414021199E-3</v>
      </c>
      <c r="X972">
        <v>0</v>
      </c>
      <c r="Y972">
        <v>2.2702679320112601E-3</v>
      </c>
      <c r="Z972">
        <v>8.0000022928075204E-3</v>
      </c>
      <c r="AA972">
        <v>7.8993419757435197E-3</v>
      </c>
      <c r="AB972">
        <v>301.83885233267398</v>
      </c>
      <c r="AC972">
        <v>0</v>
      </c>
      <c r="AD972">
        <v>77.0258336359624</v>
      </c>
      <c r="AE972">
        <v>4.2322881239614304E-3</v>
      </c>
      <c r="AF972">
        <v>0</v>
      </c>
      <c r="AG972">
        <v>8.1418884682603401E-2</v>
      </c>
      <c r="AH972">
        <v>7.1055438401608504E-3</v>
      </c>
      <c r="AI972">
        <v>0</v>
      </c>
      <c r="AJ972">
        <v>3.45154958939606E-2</v>
      </c>
      <c r="AK972">
        <v>1.8018299523915302E-2</v>
      </c>
      <c r="AL972">
        <v>0</v>
      </c>
      <c r="AM972">
        <v>0.40420506654719401</v>
      </c>
      <c r="AN972">
        <v>0.156873473234213</v>
      </c>
      <c r="AO972">
        <v>0.466879054516878</v>
      </c>
      <c r="AP972">
        <v>2.9474263633789701</v>
      </c>
      <c r="AQ972">
        <v>2.6292260368832698E-2</v>
      </c>
      <c r="AR972">
        <v>0</v>
      </c>
      <c r="AS972">
        <v>0.44255366968654197</v>
      </c>
      <c r="AT972">
        <v>0.15687347323414799</v>
      </c>
      <c r="AU972">
        <v>0.46687905451668599</v>
      </c>
      <c r="AV972">
        <v>2.9474263633789701</v>
      </c>
      <c r="AW972">
        <v>3.9342086571704397E-2</v>
      </c>
      <c r="AX972">
        <v>1.0786407683233801</v>
      </c>
      <c r="AY972">
        <v>0</v>
      </c>
      <c r="AZ972">
        <v>3.9373906584978302</v>
      </c>
      <c r="BA972">
        <v>2.9839843509559599E-3</v>
      </c>
      <c r="BB972">
        <v>0</v>
      </c>
      <c r="BC972">
        <v>7.6147878383702795E-4</v>
      </c>
    </row>
    <row r="973" spans="1:55" x14ac:dyDescent="0.25">
      <c r="A973" t="s">
        <v>113</v>
      </c>
      <c r="B973">
        <v>2031</v>
      </c>
      <c r="C973" t="s">
        <v>127</v>
      </c>
      <c r="D973" t="str">
        <f t="shared" si="58"/>
        <v>Passenger</v>
      </c>
      <c r="E973" t="str">
        <f t="shared" si="57"/>
        <v>2031LDT1</v>
      </c>
      <c r="F973" t="str">
        <f t="shared" si="59"/>
        <v>2031Passenger</v>
      </c>
      <c r="G973" t="s">
        <v>115</v>
      </c>
      <c r="H973" t="s">
        <v>115</v>
      </c>
      <c r="I973" t="s">
        <v>121</v>
      </c>
      <c r="J973">
        <v>0.41295825583402501</v>
      </c>
      <c r="K973">
        <v>16.957347167444301</v>
      </c>
      <c r="L973">
        <v>16.957347167444301</v>
      </c>
      <c r="M973">
        <v>0</v>
      </c>
      <c r="N973">
        <v>1.88460896107181</v>
      </c>
      <c r="O973">
        <v>0.113068530920446</v>
      </c>
      <c r="P973">
        <v>0</v>
      </c>
      <c r="Q973">
        <v>0</v>
      </c>
      <c r="R973">
        <v>1.3710112244025E-2</v>
      </c>
      <c r="S973">
        <v>0</v>
      </c>
      <c r="T973">
        <v>0</v>
      </c>
      <c r="U973">
        <v>2.0000005732018801E-3</v>
      </c>
      <c r="V973">
        <v>2.5723538721742099E-3</v>
      </c>
      <c r="W973">
        <v>1.43300226819778E-2</v>
      </c>
      <c r="X973">
        <v>0</v>
      </c>
      <c r="Y973">
        <v>0</v>
      </c>
      <c r="Z973">
        <v>8.0000022928075204E-3</v>
      </c>
      <c r="AA973">
        <v>7.3495824919263299E-3</v>
      </c>
      <c r="AB973">
        <v>359.00014009050801</v>
      </c>
      <c r="AC973">
        <v>0</v>
      </c>
      <c r="AD973">
        <v>0</v>
      </c>
      <c r="AE973">
        <v>1.2415570529157099E-3</v>
      </c>
      <c r="AF973">
        <v>0</v>
      </c>
      <c r="AG973">
        <v>0</v>
      </c>
      <c r="AH973">
        <v>5.6560618270170303E-2</v>
      </c>
      <c r="AI973">
        <v>0</v>
      </c>
      <c r="AJ973">
        <v>0</v>
      </c>
      <c r="AK973">
        <v>2.6729992366450201E-2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3.0430319178563502E-2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3.0999999999999999E-3</v>
      </c>
      <c r="AX973">
        <v>0.23665938662470601</v>
      </c>
      <c r="AY973">
        <v>0</v>
      </c>
      <c r="AZ973">
        <v>0</v>
      </c>
      <c r="BA973">
        <v>3.4017087721386801E-3</v>
      </c>
      <c r="BB973">
        <v>0</v>
      </c>
      <c r="BC973">
        <v>0</v>
      </c>
    </row>
    <row r="974" spans="1:55" x14ac:dyDescent="0.25">
      <c r="A974" t="s">
        <v>119</v>
      </c>
      <c r="B974">
        <v>2031</v>
      </c>
      <c r="C974" t="s">
        <v>127</v>
      </c>
      <c r="D974" t="str">
        <f t="shared" si="58"/>
        <v>Passenger</v>
      </c>
      <c r="E974" t="str">
        <f t="shared" si="57"/>
        <v>2031LDT1</v>
      </c>
      <c r="F974" t="str">
        <f t="shared" si="59"/>
        <v>2031Passenger</v>
      </c>
      <c r="G974" t="s">
        <v>115</v>
      </c>
      <c r="H974" t="s">
        <v>115</v>
      </c>
      <c r="I974" t="s">
        <v>121</v>
      </c>
      <c r="J974">
        <v>0.312780950009029</v>
      </c>
      <c r="K974">
        <v>14.279836775847301</v>
      </c>
      <c r="L974">
        <v>14.279836775847301</v>
      </c>
      <c r="M974">
        <v>0</v>
      </c>
      <c r="N974">
        <v>1.50931173326735</v>
      </c>
      <c r="O974">
        <v>4.4693323051671799E-2</v>
      </c>
      <c r="P974">
        <v>0</v>
      </c>
      <c r="Q974">
        <v>0</v>
      </c>
      <c r="R974">
        <v>5.7074774575437501E-3</v>
      </c>
      <c r="S974">
        <v>0</v>
      </c>
      <c r="T974">
        <v>0</v>
      </c>
      <c r="U974">
        <v>2.0000005732018701E-3</v>
      </c>
      <c r="V974">
        <v>2.5485760974930001E-3</v>
      </c>
      <c r="W974">
        <v>5.9655442616177601E-3</v>
      </c>
      <c r="X974">
        <v>0</v>
      </c>
      <c r="Y974">
        <v>0</v>
      </c>
      <c r="Z974">
        <v>8.00000229280751E-3</v>
      </c>
      <c r="AA974">
        <v>7.2816459928371699E-3</v>
      </c>
      <c r="AB974">
        <v>352.56823720913701</v>
      </c>
      <c r="AC974">
        <v>0</v>
      </c>
      <c r="AD974">
        <v>0</v>
      </c>
      <c r="AE974">
        <v>6.6396462513589201E-4</v>
      </c>
      <c r="AF974">
        <v>0</v>
      </c>
      <c r="AG974">
        <v>0</v>
      </c>
      <c r="AH974">
        <v>5.5547269351887703E-2</v>
      </c>
      <c r="AI974">
        <v>0</v>
      </c>
      <c r="AJ974">
        <v>0</v>
      </c>
      <c r="AK974">
        <v>1.4294767461387199E-2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1.62736423740747E-2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3.0999999999999999E-3</v>
      </c>
      <c r="AX974">
        <v>0.135201033228251</v>
      </c>
      <c r="AY974">
        <v>0</v>
      </c>
      <c r="AZ974">
        <v>0</v>
      </c>
      <c r="BA974">
        <v>3.3407632236283498E-3</v>
      </c>
      <c r="BB974">
        <v>0</v>
      </c>
      <c r="BC974">
        <v>0</v>
      </c>
    </row>
    <row r="975" spans="1:55" x14ac:dyDescent="0.25">
      <c r="A975" t="s">
        <v>119</v>
      </c>
      <c r="B975">
        <v>2031</v>
      </c>
      <c r="C975" t="s">
        <v>127</v>
      </c>
      <c r="D975" t="str">
        <f t="shared" si="58"/>
        <v>Passenger</v>
      </c>
      <c r="E975" t="str">
        <f t="shared" si="57"/>
        <v>2031LDT1</v>
      </c>
      <c r="F975" t="str">
        <f t="shared" si="59"/>
        <v>2031Passenger</v>
      </c>
      <c r="G975" t="s">
        <v>115</v>
      </c>
      <c r="H975" t="s">
        <v>115</v>
      </c>
      <c r="I975" t="s">
        <v>125</v>
      </c>
      <c r="J975">
        <v>489.25011131683198</v>
      </c>
      <c r="K975">
        <v>23191.305616217</v>
      </c>
      <c r="L975">
        <v>0</v>
      </c>
      <c r="M975">
        <v>23191.305616217</v>
      </c>
      <c r="N975">
        <v>2440.4992806693199</v>
      </c>
      <c r="O975">
        <v>0</v>
      </c>
      <c r="P975">
        <v>0</v>
      </c>
      <c r="Q975">
        <v>0</v>
      </c>
      <c r="R975">
        <v>0</v>
      </c>
      <c r="S975">
        <v>0</v>
      </c>
      <c r="T975">
        <v>0</v>
      </c>
      <c r="U975">
        <v>2.0000005732018701E-3</v>
      </c>
      <c r="V975">
        <v>1.52980796076222E-3</v>
      </c>
      <c r="W975">
        <v>0</v>
      </c>
      <c r="X975">
        <v>0</v>
      </c>
      <c r="Y975">
        <v>0</v>
      </c>
      <c r="Z975">
        <v>8.00000229280751E-3</v>
      </c>
      <c r="AA975">
        <v>4.37087988789207E-3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</row>
    <row r="976" spans="1:55" x14ac:dyDescent="0.25">
      <c r="A976" t="s">
        <v>113</v>
      </c>
      <c r="B976">
        <v>2031</v>
      </c>
      <c r="C976" t="s">
        <v>127</v>
      </c>
      <c r="D976" t="str">
        <f t="shared" si="58"/>
        <v>Passenger</v>
      </c>
      <c r="E976" t="str">
        <f t="shared" si="57"/>
        <v>2031LDT1</v>
      </c>
      <c r="F976" t="str">
        <f t="shared" si="59"/>
        <v>2031Passenger</v>
      </c>
      <c r="G976" t="s">
        <v>115</v>
      </c>
      <c r="H976" t="s">
        <v>115</v>
      </c>
      <c r="I976" t="s">
        <v>125</v>
      </c>
      <c r="J976">
        <v>564.38302244300996</v>
      </c>
      <c r="K976">
        <v>27589.412087593701</v>
      </c>
      <c r="L976">
        <v>0</v>
      </c>
      <c r="M976">
        <v>27589.412087593701</v>
      </c>
      <c r="N976">
        <v>2809.8980337398598</v>
      </c>
      <c r="O976">
        <v>0</v>
      </c>
      <c r="P976">
        <v>0</v>
      </c>
      <c r="Q976">
        <v>0</v>
      </c>
      <c r="R976">
        <v>0</v>
      </c>
      <c r="S976">
        <v>0</v>
      </c>
      <c r="T976">
        <v>0</v>
      </c>
      <c r="U976">
        <v>2.0000005732018701E-3</v>
      </c>
      <c r="V976">
        <v>1.53000262024842E-3</v>
      </c>
      <c r="W976">
        <v>0</v>
      </c>
      <c r="X976">
        <v>0</v>
      </c>
      <c r="Y976">
        <v>0</v>
      </c>
      <c r="Z976">
        <v>8.00000229280751E-3</v>
      </c>
      <c r="AA976">
        <v>4.37143605785263E-3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</row>
    <row r="977" spans="1:55" x14ac:dyDescent="0.25">
      <c r="A977" t="s">
        <v>119</v>
      </c>
      <c r="B977">
        <v>2031</v>
      </c>
      <c r="C977" t="s">
        <v>127</v>
      </c>
      <c r="D977" t="str">
        <f t="shared" si="58"/>
        <v>Passenger</v>
      </c>
      <c r="E977" t="str">
        <f t="shared" si="57"/>
        <v>2031LDT1</v>
      </c>
      <c r="F977" t="str">
        <f t="shared" si="59"/>
        <v>2031Passenger</v>
      </c>
      <c r="G977" t="s">
        <v>115</v>
      </c>
      <c r="H977" t="s">
        <v>115</v>
      </c>
      <c r="I977" t="s">
        <v>126</v>
      </c>
      <c r="J977">
        <v>403.047083812317</v>
      </c>
      <c r="K977">
        <v>19864.1986032895</v>
      </c>
      <c r="L977">
        <v>8182.08372247444</v>
      </c>
      <c r="M977">
        <v>11682.114880815099</v>
      </c>
      <c r="N977">
        <v>1666.59969162217</v>
      </c>
      <c r="O977">
        <v>2.4406466041707298E-3</v>
      </c>
      <c r="P977">
        <v>0</v>
      </c>
      <c r="Q977">
        <v>0.110577977685563</v>
      </c>
      <c r="R977">
        <v>2.2205943187243599E-4</v>
      </c>
      <c r="S977">
        <v>0</v>
      </c>
      <c r="T977">
        <v>9.2863779919251095E-4</v>
      </c>
      <c r="U977">
        <v>2.0000005732018801E-3</v>
      </c>
      <c r="V977">
        <v>1.34446955179353E-3</v>
      </c>
      <c r="W977">
        <v>2.4150989305834301E-4</v>
      </c>
      <c r="X977">
        <v>0</v>
      </c>
      <c r="Y977">
        <v>1.00997833634806E-3</v>
      </c>
      <c r="Z977">
        <v>8.0000022928075204E-3</v>
      </c>
      <c r="AA977">
        <v>3.8413415765529602E-3</v>
      </c>
      <c r="AB977">
        <v>112.775657241649</v>
      </c>
      <c r="AC977">
        <v>0</v>
      </c>
      <c r="AD977">
        <v>64.231282412680798</v>
      </c>
      <c r="AE977">
        <v>3.3809086224232901E-4</v>
      </c>
      <c r="AF977">
        <v>0</v>
      </c>
      <c r="AG977">
        <v>3.9134241773099099E-2</v>
      </c>
      <c r="AH977">
        <v>4.3951079575101602E-4</v>
      </c>
      <c r="AI977">
        <v>0</v>
      </c>
      <c r="AJ977">
        <v>1.9847396226868499E-2</v>
      </c>
      <c r="AK977">
        <v>1.0711177432055001E-3</v>
      </c>
      <c r="AL977">
        <v>0</v>
      </c>
      <c r="AM977">
        <v>0.15948479573527199</v>
      </c>
      <c r="AN977">
        <v>2.4067522768143199E-2</v>
      </c>
      <c r="AO977">
        <v>2.1012383301903199E-2</v>
      </c>
      <c r="AP977">
        <v>0.33277328319644101</v>
      </c>
      <c r="AQ977">
        <v>1.5629724965253501E-3</v>
      </c>
      <c r="AR977">
        <v>0</v>
      </c>
      <c r="AS977">
        <v>0.174615776627363</v>
      </c>
      <c r="AT977">
        <v>2.4067522768133301E-2</v>
      </c>
      <c r="AU977">
        <v>2.1012383301894502E-2</v>
      </c>
      <c r="AV977">
        <v>0.33277328319644101</v>
      </c>
      <c r="AW977">
        <v>1.7299842959031701E-2</v>
      </c>
      <c r="AX977">
        <v>0.18811946205817501</v>
      </c>
      <c r="AY977">
        <v>0</v>
      </c>
      <c r="AZ977">
        <v>1.21795907517862</v>
      </c>
      <c r="BA977">
        <v>1.1149021863061999E-3</v>
      </c>
      <c r="BB977">
        <v>0</v>
      </c>
      <c r="BC977">
        <v>6.3499161913731E-4</v>
      </c>
    </row>
    <row r="978" spans="1:55" x14ac:dyDescent="0.25">
      <c r="A978" t="s">
        <v>113</v>
      </c>
      <c r="B978">
        <v>2031</v>
      </c>
      <c r="C978" t="s">
        <v>127</v>
      </c>
      <c r="D978" t="str">
        <f t="shared" si="58"/>
        <v>Passenger</v>
      </c>
      <c r="E978" t="str">
        <f t="shared" si="57"/>
        <v>2031LDT1</v>
      </c>
      <c r="F978" t="str">
        <f t="shared" si="59"/>
        <v>2031Passenger</v>
      </c>
      <c r="G978" t="s">
        <v>115</v>
      </c>
      <c r="H978" t="s">
        <v>115</v>
      </c>
      <c r="I978" t="s">
        <v>126</v>
      </c>
      <c r="J978">
        <v>460.59276041779401</v>
      </c>
      <c r="K978">
        <v>22355.836546378901</v>
      </c>
      <c r="L978">
        <v>9211.8135825958998</v>
      </c>
      <c r="M978">
        <v>13144.0229637829</v>
      </c>
      <c r="N978">
        <v>1904.55106439413</v>
      </c>
      <c r="O978">
        <v>2.46208123993906E-3</v>
      </c>
      <c r="P978">
        <v>0</v>
      </c>
      <c r="Q978">
        <v>0.112194440608183</v>
      </c>
      <c r="R978">
        <v>2.2385371726476401E-4</v>
      </c>
      <c r="S978">
        <v>0</v>
      </c>
      <c r="T978">
        <v>9.31135472490128E-4</v>
      </c>
      <c r="U978">
        <v>2.0000005732018801E-3</v>
      </c>
      <c r="V978">
        <v>1.34329048496236E-3</v>
      </c>
      <c r="W978">
        <v>2.4346134213467101E-4</v>
      </c>
      <c r="X978">
        <v>0</v>
      </c>
      <c r="Y978">
        <v>1.01269478394911E-3</v>
      </c>
      <c r="Z978">
        <v>8.0000022928075204E-3</v>
      </c>
      <c r="AA978">
        <v>3.83797281417817E-3</v>
      </c>
      <c r="AB978">
        <v>111.195732099577</v>
      </c>
      <c r="AC978">
        <v>0</v>
      </c>
      <c r="AD978">
        <v>64.338898663685299</v>
      </c>
      <c r="AE978">
        <v>3.2911107008037899E-4</v>
      </c>
      <c r="AF978">
        <v>0</v>
      </c>
      <c r="AG978">
        <v>4.0297825749403299E-2</v>
      </c>
      <c r="AH978">
        <v>4.3948978600792503E-4</v>
      </c>
      <c r="AI978">
        <v>0</v>
      </c>
      <c r="AJ978">
        <v>2.00040316559894E-2</v>
      </c>
      <c r="AK978">
        <v>1.04929169481432E-3</v>
      </c>
      <c r="AL978">
        <v>0</v>
      </c>
      <c r="AM978">
        <v>0.16514343390123401</v>
      </c>
      <c r="AN978">
        <v>2.3633857514559001E-2</v>
      </c>
      <c r="AO978">
        <v>2.0885586991297101E-2</v>
      </c>
      <c r="AP978">
        <v>0.314241238578511</v>
      </c>
      <c r="AQ978">
        <v>1.53112397794778E-3</v>
      </c>
      <c r="AR978">
        <v>0</v>
      </c>
      <c r="AS978">
        <v>0.180811273153834</v>
      </c>
      <c r="AT978">
        <v>2.36338575145492E-2</v>
      </c>
      <c r="AU978">
        <v>2.08855869912885E-2</v>
      </c>
      <c r="AV978">
        <v>0.314241238578511</v>
      </c>
      <c r="AW978">
        <v>1.7306271213174299E-2</v>
      </c>
      <c r="AX978">
        <v>0.180548046973625</v>
      </c>
      <c r="AY978">
        <v>0</v>
      </c>
      <c r="AZ978">
        <v>1.2624658342573001</v>
      </c>
      <c r="BA978">
        <v>1.0992830177889901E-3</v>
      </c>
      <c r="BB978">
        <v>0</v>
      </c>
      <c r="BC978">
        <v>6.3605551534028104E-4</v>
      </c>
    </row>
    <row r="979" spans="1:55" x14ac:dyDescent="0.25">
      <c r="A979" t="s">
        <v>113</v>
      </c>
      <c r="B979">
        <v>2031</v>
      </c>
      <c r="C979" t="s">
        <v>128</v>
      </c>
      <c r="D979" t="str">
        <f t="shared" si="58"/>
        <v>Passenger</v>
      </c>
      <c r="E979" t="str">
        <f t="shared" si="57"/>
        <v>2031LDT2</v>
      </c>
      <c r="F979" t="str">
        <f t="shared" si="59"/>
        <v>2031Passenger</v>
      </c>
      <c r="G979" t="s">
        <v>115</v>
      </c>
      <c r="H979" t="s">
        <v>115</v>
      </c>
      <c r="I979" t="s">
        <v>116</v>
      </c>
      <c r="J979">
        <v>381408.74615444202</v>
      </c>
      <c r="K979">
        <v>15622469.747578301</v>
      </c>
      <c r="L979">
        <v>15622469.747578301</v>
      </c>
      <c r="M979">
        <v>0</v>
      </c>
      <c r="N979">
        <v>1776581.9296758999</v>
      </c>
      <c r="O979">
        <v>4.0320931469301699E-2</v>
      </c>
      <c r="P979">
        <v>0</v>
      </c>
      <c r="Q979">
        <v>0.24374561948169701</v>
      </c>
      <c r="R979">
        <v>8.4039695520178798E-4</v>
      </c>
      <c r="S979">
        <v>0</v>
      </c>
      <c r="T979">
        <v>1.4368194578334699E-3</v>
      </c>
      <c r="U979">
        <v>2.0000005732018801E-3</v>
      </c>
      <c r="V979">
        <v>2.6763650477422299E-3</v>
      </c>
      <c r="W979">
        <v>9.1400836733625105E-4</v>
      </c>
      <c r="X979">
        <v>0</v>
      </c>
      <c r="Y979">
        <v>1.56267225705975E-3</v>
      </c>
      <c r="Z979">
        <v>8.0000022928075308E-3</v>
      </c>
      <c r="AA979">
        <v>7.6467572792635304E-3</v>
      </c>
      <c r="AB979">
        <v>301.24629853941298</v>
      </c>
      <c r="AC979">
        <v>0</v>
      </c>
      <c r="AD979">
        <v>74.443471523745501</v>
      </c>
      <c r="AE979">
        <v>1.92242675962489E-3</v>
      </c>
      <c r="AF979">
        <v>0</v>
      </c>
      <c r="AG979">
        <v>5.82179674893126E-2</v>
      </c>
      <c r="AH979">
        <v>4.4199416636429602E-3</v>
      </c>
      <c r="AI979">
        <v>0</v>
      </c>
      <c r="AJ979">
        <v>3.2105068052600501E-2</v>
      </c>
      <c r="AK979">
        <v>6.8298877290720898E-3</v>
      </c>
      <c r="AL979">
        <v>0</v>
      </c>
      <c r="AM979">
        <v>0.25132071122296701</v>
      </c>
      <c r="AN979">
        <v>6.4204584007736307E-2</v>
      </c>
      <c r="AO979">
        <v>0.193538671819555</v>
      </c>
      <c r="AP979">
        <v>1.30048863419965</v>
      </c>
      <c r="AQ979">
        <v>9.9661561416666995E-3</v>
      </c>
      <c r="AR979">
        <v>0</v>
      </c>
      <c r="AS979">
        <v>0.275164544497291</v>
      </c>
      <c r="AT979">
        <v>6.4204584007709897E-2</v>
      </c>
      <c r="AU979">
        <v>0.19353867181947601</v>
      </c>
      <c r="AV979">
        <v>1.30048863419965</v>
      </c>
      <c r="AW979">
        <v>4.0290846352048902E-2</v>
      </c>
      <c r="AX979">
        <v>0.66109904133132502</v>
      </c>
      <c r="AY979">
        <v>0</v>
      </c>
      <c r="AZ979">
        <v>2.61618124244381</v>
      </c>
      <c r="BA979">
        <v>2.9781263534433E-3</v>
      </c>
      <c r="BB979">
        <v>0</v>
      </c>
      <c r="BC979">
        <v>7.35949505310406E-4</v>
      </c>
    </row>
    <row r="980" spans="1:55" x14ac:dyDescent="0.25">
      <c r="A980" t="s">
        <v>119</v>
      </c>
      <c r="B980">
        <v>2031</v>
      </c>
      <c r="C980" t="s">
        <v>128</v>
      </c>
      <c r="D980" t="str">
        <f t="shared" si="58"/>
        <v>Passenger</v>
      </c>
      <c r="E980" t="str">
        <f t="shared" si="57"/>
        <v>2031LDT2</v>
      </c>
      <c r="F980" t="str">
        <f t="shared" si="59"/>
        <v>2031Passenger</v>
      </c>
      <c r="G980" t="s">
        <v>115</v>
      </c>
      <c r="H980" t="s">
        <v>115</v>
      </c>
      <c r="I980" t="s">
        <v>116</v>
      </c>
      <c r="J980">
        <v>329026.06333689101</v>
      </c>
      <c r="K980">
        <v>13856771.625092899</v>
      </c>
      <c r="L980">
        <v>13856771.625092899</v>
      </c>
      <c r="M980">
        <v>0</v>
      </c>
      <c r="N980">
        <v>1538255.17631459</v>
      </c>
      <c r="O980">
        <v>3.8703011690253003E-2</v>
      </c>
      <c r="P980">
        <v>0</v>
      </c>
      <c r="Q980">
        <v>0.23064056444540201</v>
      </c>
      <c r="R980">
        <v>8.3241756784165001E-4</v>
      </c>
      <c r="S980">
        <v>0</v>
      </c>
      <c r="T980">
        <v>1.4160492465756E-3</v>
      </c>
      <c r="U980">
        <v>2.0000005732018801E-3</v>
      </c>
      <c r="V980">
        <v>2.6705086002416999E-3</v>
      </c>
      <c r="W980">
        <v>9.0533005553580998E-4</v>
      </c>
      <c r="X980">
        <v>0</v>
      </c>
      <c r="Y980">
        <v>1.5400827572245601E-3</v>
      </c>
      <c r="Z980">
        <v>8.0000022928075204E-3</v>
      </c>
      <c r="AA980">
        <v>7.6300245721191498E-3</v>
      </c>
      <c r="AB980">
        <v>302.94499343358598</v>
      </c>
      <c r="AC980">
        <v>0</v>
      </c>
      <c r="AD980">
        <v>73.740637190370293</v>
      </c>
      <c r="AE980">
        <v>1.918417776696E-3</v>
      </c>
      <c r="AF980">
        <v>0</v>
      </c>
      <c r="AG980">
        <v>5.5082893138999001E-2</v>
      </c>
      <c r="AH980">
        <v>4.3395032729490798E-3</v>
      </c>
      <c r="AI980">
        <v>0</v>
      </c>
      <c r="AJ980">
        <v>3.1471594050180601E-2</v>
      </c>
      <c r="AK980">
        <v>6.7134163188148398E-3</v>
      </c>
      <c r="AL980">
        <v>0</v>
      </c>
      <c r="AM980">
        <v>0.23277081999750199</v>
      </c>
      <c r="AN980">
        <v>6.0977007738480797E-2</v>
      </c>
      <c r="AO980">
        <v>0.180337526431845</v>
      </c>
      <c r="AP980">
        <v>1.2570505545923101</v>
      </c>
      <c r="AQ980">
        <v>9.7962013332262999E-3</v>
      </c>
      <c r="AR980">
        <v>0</v>
      </c>
      <c r="AS980">
        <v>0.25485474852110102</v>
      </c>
      <c r="AT980">
        <v>6.0977007738455803E-2</v>
      </c>
      <c r="AU980">
        <v>0.18033752643177101</v>
      </c>
      <c r="AV980">
        <v>1.2570505545923101</v>
      </c>
      <c r="AW980">
        <v>4.0284740413375E-2</v>
      </c>
      <c r="AX980">
        <v>0.68184161107879704</v>
      </c>
      <c r="AY980">
        <v>0</v>
      </c>
      <c r="AZ980">
        <v>2.4461388098158898</v>
      </c>
      <c r="BA980">
        <v>2.9949196818769498E-3</v>
      </c>
      <c r="BB980">
        <v>0</v>
      </c>
      <c r="BC980">
        <v>7.2900127238446498E-4</v>
      </c>
    </row>
    <row r="981" spans="1:55" x14ac:dyDescent="0.25">
      <c r="A981" t="s">
        <v>113</v>
      </c>
      <c r="B981">
        <v>2031</v>
      </c>
      <c r="C981" t="s">
        <v>128</v>
      </c>
      <c r="D981" t="str">
        <f t="shared" si="58"/>
        <v>Passenger</v>
      </c>
      <c r="E981" t="str">
        <f t="shared" si="57"/>
        <v>2031LDT2</v>
      </c>
      <c r="F981" t="str">
        <f t="shared" si="59"/>
        <v>2031Passenger</v>
      </c>
      <c r="G981" t="s">
        <v>115</v>
      </c>
      <c r="H981" t="s">
        <v>115</v>
      </c>
      <c r="I981" t="s">
        <v>121</v>
      </c>
      <c r="J981">
        <v>1307.1545220594901</v>
      </c>
      <c r="K981">
        <v>55792.188587058998</v>
      </c>
      <c r="L981">
        <v>55792.188587058998</v>
      </c>
      <c r="M981">
        <v>0</v>
      </c>
      <c r="N981">
        <v>6213.1110150504701</v>
      </c>
      <c r="O981">
        <v>2.9582468777299899E-2</v>
      </c>
      <c r="P981">
        <v>0</v>
      </c>
      <c r="Q981">
        <v>0</v>
      </c>
      <c r="R981">
        <v>3.7276481404540599E-3</v>
      </c>
      <c r="S981">
        <v>0</v>
      </c>
      <c r="T981">
        <v>0</v>
      </c>
      <c r="U981">
        <v>2.0000005732018801E-3</v>
      </c>
      <c r="V981">
        <v>2.6390853367921499E-3</v>
      </c>
      <c r="W981">
        <v>3.8961958481717501E-3</v>
      </c>
      <c r="X981">
        <v>0</v>
      </c>
      <c r="Y981">
        <v>0</v>
      </c>
      <c r="Z981">
        <v>8.0000022928075204E-3</v>
      </c>
      <c r="AA981">
        <v>7.54024381940615E-3</v>
      </c>
      <c r="AB981">
        <v>275.72962499925501</v>
      </c>
      <c r="AC981">
        <v>0</v>
      </c>
      <c r="AD981">
        <v>0</v>
      </c>
      <c r="AE981">
        <v>4.9684011420526202E-4</v>
      </c>
      <c r="AF981">
        <v>0</v>
      </c>
      <c r="AG981">
        <v>0</v>
      </c>
      <c r="AH981">
        <v>4.3441314706530003E-2</v>
      </c>
      <c r="AI981">
        <v>0</v>
      </c>
      <c r="AJ981">
        <v>0</v>
      </c>
      <c r="AK981">
        <v>1.06966751377751E-2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1.21774534810737E-2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3.0999999999999999E-3</v>
      </c>
      <c r="AX981">
        <v>0.108934511203541</v>
      </c>
      <c r="AY981">
        <v>0</v>
      </c>
      <c r="AZ981">
        <v>0</v>
      </c>
      <c r="BA981">
        <v>2.61267832336224E-3</v>
      </c>
      <c r="BB981">
        <v>0</v>
      </c>
      <c r="BC981">
        <v>0</v>
      </c>
    </row>
    <row r="982" spans="1:55" x14ac:dyDescent="0.25">
      <c r="A982" t="s">
        <v>119</v>
      </c>
      <c r="B982">
        <v>2031</v>
      </c>
      <c r="C982" t="s">
        <v>128</v>
      </c>
      <c r="D982" t="str">
        <f t="shared" si="58"/>
        <v>Passenger</v>
      </c>
      <c r="E982" t="str">
        <f t="shared" si="57"/>
        <v>2031LDT2</v>
      </c>
      <c r="F982" t="str">
        <f t="shared" si="59"/>
        <v>2031Passenger</v>
      </c>
      <c r="G982" t="s">
        <v>115</v>
      </c>
      <c r="H982" t="s">
        <v>115</v>
      </c>
      <c r="I982" t="s">
        <v>121</v>
      </c>
      <c r="J982">
        <v>1189.8013484108101</v>
      </c>
      <c r="K982">
        <v>51183.8685138242</v>
      </c>
      <c r="L982">
        <v>51183.8685138242</v>
      </c>
      <c r="M982">
        <v>0</v>
      </c>
      <c r="N982">
        <v>5639.3574679801204</v>
      </c>
      <c r="O982">
        <v>2.9471664481806999E-2</v>
      </c>
      <c r="P982">
        <v>0</v>
      </c>
      <c r="Q982">
        <v>0</v>
      </c>
      <c r="R982">
        <v>3.77064810527802E-3</v>
      </c>
      <c r="S982">
        <v>0</v>
      </c>
      <c r="T982">
        <v>0</v>
      </c>
      <c r="U982">
        <v>2.0000005732018801E-3</v>
      </c>
      <c r="V982">
        <v>2.6511040692242102E-3</v>
      </c>
      <c r="W982">
        <v>3.9411400805955303E-3</v>
      </c>
      <c r="X982">
        <v>0</v>
      </c>
      <c r="Y982">
        <v>0</v>
      </c>
      <c r="Z982">
        <v>8.0000022928075204E-3</v>
      </c>
      <c r="AA982">
        <v>7.5745830549263198E-3</v>
      </c>
      <c r="AB982">
        <v>274.72105914685801</v>
      </c>
      <c r="AC982">
        <v>0</v>
      </c>
      <c r="AD982">
        <v>0</v>
      </c>
      <c r="AE982">
        <v>5.1287375680684197E-4</v>
      </c>
      <c r="AF982">
        <v>0</v>
      </c>
      <c r="AG982">
        <v>0</v>
      </c>
      <c r="AH982">
        <v>4.3282414745757301E-2</v>
      </c>
      <c r="AI982">
        <v>0</v>
      </c>
      <c r="AJ982">
        <v>0</v>
      </c>
      <c r="AK982">
        <v>1.1041870022972E-2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1.2570434907755E-2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3.0999999999999999E-3</v>
      </c>
      <c r="AX982">
        <v>0.113085643200866</v>
      </c>
      <c r="AY982">
        <v>0</v>
      </c>
      <c r="AZ982">
        <v>0</v>
      </c>
      <c r="BA982">
        <v>2.6031216493550501E-3</v>
      </c>
      <c r="BB982">
        <v>0</v>
      </c>
      <c r="BC982">
        <v>0</v>
      </c>
    </row>
    <row r="983" spans="1:55" x14ac:dyDescent="0.25">
      <c r="A983" t="s">
        <v>113</v>
      </c>
      <c r="B983">
        <v>2031</v>
      </c>
      <c r="C983" t="s">
        <v>128</v>
      </c>
      <c r="D983" t="str">
        <f t="shared" si="58"/>
        <v>Passenger</v>
      </c>
      <c r="E983" t="str">
        <f t="shared" si="57"/>
        <v>2031LDT2</v>
      </c>
      <c r="F983" t="str">
        <f t="shared" si="59"/>
        <v>2031Passenger</v>
      </c>
      <c r="G983" t="s">
        <v>115</v>
      </c>
      <c r="H983" t="s">
        <v>115</v>
      </c>
      <c r="I983" t="s">
        <v>125</v>
      </c>
      <c r="J983">
        <v>7801.4299905669995</v>
      </c>
      <c r="K983">
        <v>260561.71147922301</v>
      </c>
      <c r="L983">
        <v>0</v>
      </c>
      <c r="M983">
        <v>260561.71147922301</v>
      </c>
      <c r="N983">
        <v>38719.118190144698</v>
      </c>
      <c r="O983">
        <v>0</v>
      </c>
      <c r="P983">
        <v>0</v>
      </c>
      <c r="Q983">
        <v>0</v>
      </c>
      <c r="R983">
        <v>0</v>
      </c>
      <c r="S983">
        <v>0</v>
      </c>
      <c r="T983">
        <v>0</v>
      </c>
      <c r="U983">
        <v>2.0000005732018701E-3</v>
      </c>
      <c r="V983">
        <v>1.53130987177725E-3</v>
      </c>
      <c r="W983">
        <v>0</v>
      </c>
      <c r="X983">
        <v>0</v>
      </c>
      <c r="Y983">
        <v>0</v>
      </c>
      <c r="Z983">
        <v>8.00000229280751E-3</v>
      </c>
      <c r="AA983">
        <v>4.3751710622207101E-3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</row>
    <row r="984" spans="1:55" x14ac:dyDescent="0.25">
      <c r="A984" t="s">
        <v>119</v>
      </c>
      <c r="B984">
        <v>2031</v>
      </c>
      <c r="C984" t="s">
        <v>128</v>
      </c>
      <c r="D984" t="str">
        <f t="shared" si="58"/>
        <v>Passenger</v>
      </c>
      <c r="E984" t="str">
        <f t="shared" si="57"/>
        <v>2031LDT2</v>
      </c>
      <c r="F984" t="str">
        <f t="shared" si="59"/>
        <v>2031Passenger</v>
      </c>
      <c r="G984" t="s">
        <v>115</v>
      </c>
      <c r="H984" t="s">
        <v>115</v>
      </c>
      <c r="I984" t="s">
        <v>125</v>
      </c>
      <c r="J984">
        <v>6856.7319418642801</v>
      </c>
      <c r="K984">
        <v>221014.624540088</v>
      </c>
      <c r="L984">
        <v>0</v>
      </c>
      <c r="M984">
        <v>221014.624540088</v>
      </c>
      <c r="N984">
        <v>34036.748767317004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2.0000005732018701E-3</v>
      </c>
      <c r="V984">
        <v>1.5312735230212501E-3</v>
      </c>
      <c r="W984">
        <v>0</v>
      </c>
      <c r="X984">
        <v>0</v>
      </c>
      <c r="Y984">
        <v>0</v>
      </c>
      <c r="Z984">
        <v>8.00000229280751E-3</v>
      </c>
      <c r="AA984">
        <v>4.3750672086321704E-3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</row>
    <row r="985" spans="1:55" x14ac:dyDescent="0.25">
      <c r="A985" t="s">
        <v>119</v>
      </c>
      <c r="B985">
        <v>2031</v>
      </c>
      <c r="C985" t="s">
        <v>128</v>
      </c>
      <c r="D985" t="str">
        <f t="shared" si="58"/>
        <v>Passenger</v>
      </c>
      <c r="E985" t="str">
        <f t="shared" si="57"/>
        <v>2031LDT2</v>
      </c>
      <c r="F985" t="str">
        <f t="shared" si="59"/>
        <v>2031Passenger</v>
      </c>
      <c r="G985" t="s">
        <v>115</v>
      </c>
      <c r="H985" t="s">
        <v>115</v>
      </c>
      <c r="I985" t="s">
        <v>126</v>
      </c>
      <c r="J985">
        <v>5788.76757598319</v>
      </c>
      <c r="K985">
        <v>269419.579467615</v>
      </c>
      <c r="L985">
        <v>113990.84785782101</v>
      </c>
      <c r="M985">
        <v>155428.731609793</v>
      </c>
      <c r="N985">
        <v>23936.553927526998</v>
      </c>
      <c r="O985">
        <v>2.50688359164554E-3</v>
      </c>
      <c r="P985">
        <v>0</v>
      </c>
      <c r="Q985">
        <v>0.11057611023827001</v>
      </c>
      <c r="R985">
        <v>2.7357665433136002E-4</v>
      </c>
      <c r="S985">
        <v>0</v>
      </c>
      <c r="T985">
        <v>1.1129834846815899E-3</v>
      </c>
      <c r="U985">
        <v>2.0000005732018801E-3</v>
      </c>
      <c r="V985">
        <v>1.3414870184419801E-3</v>
      </c>
      <c r="W985">
        <v>2.97539572958924E-4</v>
      </c>
      <c r="X985">
        <v>0</v>
      </c>
      <c r="Y985">
        <v>1.21047108917925E-3</v>
      </c>
      <c r="Z985">
        <v>8.0000022928075204E-3</v>
      </c>
      <c r="AA985">
        <v>3.8328200526913801E-3</v>
      </c>
      <c r="AB985">
        <v>115.75712518234501</v>
      </c>
      <c r="AC985">
        <v>0</v>
      </c>
      <c r="AD985">
        <v>69.214756426698102</v>
      </c>
      <c r="AE985">
        <v>3.4596262783640201E-4</v>
      </c>
      <c r="AF985">
        <v>0</v>
      </c>
      <c r="AG985">
        <v>3.8989801592755398E-2</v>
      </c>
      <c r="AH985">
        <v>4.48057749285007E-4</v>
      </c>
      <c r="AI985">
        <v>0</v>
      </c>
      <c r="AJ985">
        <v>1.97064899569389E-2</v>
      </c>
      <c r="AK985">
        <v>1.10026725523407E-3</v>
      </c>
      <c r="AL985">
        <v>0</v>
      </c>
      <c r="AM985">
        <v>0.15947883411720401</v>
      </c>
      <c r="AN985">
        <v>2.7560899367567102E-2</v>
      </c>
      <c r="AO985">
        <v>2.7439705181510898E-2</v>
      </c>
      <c r="AP985">
        <v>0.39124623333390701</v>
      </c>
      <c r="AQ985">
        <v>1.60550739605138E-3</v>
      </c>
      <c r="AR985">
        <v>0</v>
      </c>
      <c r="AS985">
        <v>0.17460924940597999</v>
      </c>
      <c r="AT985">
        <v>2.7560899367555701E-2</v>
      </c>
      <c r="AU985">
        <v>2.7439705181499598E-2</v>
      </c>
      <c r="AV985">
        <v>0.39124623333390701</v>
      </c>
      <c r="AW985">
        <v>1.7764337042638099E-2</v>
      </c>
      <c r="AX985">
        <v>0.19283575472752501</v>
      </c>
      <c r="AY985">
        <v>0</v>
      </c>
      <c r="AZ985">
        <v>1.21790978993576</v>
      </c>
      <c r="BA985">
        <v>1.1443770322684E-3</v>
      </c>
      <c r="BB985">
        <v>0</v>
      </c>
      <c r="BC985">
        <v>6.8425833333364398E-4</v>
      </c>
    </row>
    <row r="986" spans="1:55" x14ac:dyDescent="0.25">
      <c r="A986" t="s">
        <v>113</v>
      </c>
      <c r="B986">
        <v>2031</v>
      </c>
      <c r="C986" t="s">
        <v>128</v>
      </c>
      <c r="D986" t="str">
        <f t="shared" si="58"/>
        <v>Passenger</v>
      </c>
      <c r="E986" t="str">
        <f t="shared" si="57"/>
        <v>2031LDT2</v>
      </c>
      <c r="F986" t="str">
        <f t="shared" si="59"/>
        <v>2031Passenger</v>
      </c>
      <c r="G986" t="s">
        <v>115</v>
      </c>
      <c r="H986" t="s">
        <v>115</v>
      </c>
      <c r="I986" t="s">
        <v>126</v>
      </c>
      <c r="J986">
        <v>6605.0107957785003</v>
      </c>
      <c r="K986">
        <v>303236.60604828497</v>
      </c>
      <c r="L986">
        <v>128389.03643239901</v>
      </c>
      <c r="M986">
        <v>174847.56961588599</v>
      </c>
      <c r="N986">
        <v>27311.719641498501</v>
      </c>
      <c r="O986">
        <v>2.53030008697199E-3</v>
      </c>
      <c r="P986">
        <v>0</v>
      </c>
      <c r="Q986">
        <v>0.112189810094089</v>
      </c>
      <c r="R986">
        <v>2.75974802125786E-4</v>
      </c>
      <c r="S986">
        <v>0</v>
      </c>
      <c r="T986">
        <v>1.11545743077993E-3</v>
      </c>
      <c r="U986">
        <v>2.0000005732018801E-3</v>
      </c>
      <c r="V986">
        <v>1.3406619481723199E-3</v>
      </c>
      <c r="W986">
        <v>3.0014777749446802E-4</v>
      </c>
      <c r="X986">
        <v>0</v>
      </c>
      <c r="Y986">
        <v>1.2131617312861999E-3</v>
      </c>
      <c r="Z986">
        <v>8.0000022928075204E-3</v>
      </c>
      <c r="AA986">
        <v>3.8304627090637901E-3</v>
      </c>
      <c r="AB986">
        <v>114.202481365075</v>
      </c>
      <c r="AC986">
        <v>0</v>
      </c>
      <c r="AD986">
        <v>69.335461786419103</v>
      </c>
      <c r="AE986">
        <v>3.3716285043062198E-4</v>
      </c>
      <c r="AF986">
        <v>0</v>
      </c>
      <c r="AG986">
        <v>4.01541338466469E-2</v>
      </c>
      <c r="AH986">
        <v>4.4854894597202202E-4</v>
      </c>
      <c r="AI986">
        <v>0</v>
      </c>
      <c r="AJ986">
        <v>1.9867468108620098E-2</v>
      </c>
      <c r="AK986">
        <v>1.07875811810498E-3</v>
      </c>
      <c r="AL986">
        <v>0</v>
      </c>
      <c r="AM986">
        <v>0.16513076979288299</v>
      </c>
      <c r="AN986">
        <v>2.70853918011707E-2</v>
      </c>
      <c r="AO986">
        <v>2.73037477269433E-2</v>
      </c>
      <c r="AP986">
        <v>0.36985189967997001</v>
      </c>
      <c r="AQ986">
        <v>1.57412131364352E-3</v>
      </c>
      <c r="AR986">
        <v>0</v>
      </c>
      <c r="AS986">
        <v>0.180797407549248</v>
      </c>
      <c r="AT986">
        <v>2.70853918011595E-2</v>
      </c>
      <c r="AU986">
        <v>2.7303747726932E-2</v>
      </c>
      <c r="AV986">
        <v>0.36985189967997001</v>
      </c>
      <c r="AW986">
        <v>1.77769866909341E-2</v>
      </c>
      <c r="AX986">
        <v>0.18516269794093601</v>
      </c>
      <c r="AY986">
        <v>0</v>
      </c>
      <c r="AZ986">
        <v>1.26234431697987</v>
      </c>
      <c r="BA986">
        <v>1.1290077953852299E-3</v>
      </c>
      <c r="BB986">
        <v>0</v>
      </c>
      <c r="BC986">
        <v>6.8545162870201797E-4</v>
      </c>
    </row>
    <row r="987" spans="1:55" x14ac:dyDescent="0.25">
      <c r="A987" t="s">
        <v>119</v>
      </c>
      <c r="B987">
        <v>2031</v>
      </c>
      <c r="C987" t="s">
        <v>129</v>
      </c>
      <c r="D987" t="str">
        <f t="shared" si="58"/>
        <v>Truck</v>
      </c>
      <c r="E987" t="str">
        <f t="shared" si="57"/>
        <v>2031LHDT1</v>
      </c>
      <c r="F987" t="str">
        <f t="shared" si="59"/>
        <v>2031Truck</v>
      </c>
      <c r="G987" t="s">
        <v>115</v>
      </c>
      <c r="H987" t="s">
        <v>115</v>
      </c>
      <c r="I987" t="s">
        <v>116</v>
      </c>
      <c r="J987">
        <v>22526.762384265399</v>
      </c>
      <c r="K987">
        <v>833247.78502504504</v>
      </c>
      <c r="L987">
        <v>833247.78502504504</v>
      </c>
      <c r="M987">
        <v>0</v>
      </c>
      <c r="N987">
        <v>335615.19464960101</v>
      </c>
      <c r="O987">
        <v>6.8867604835928506E-2</v>
      </c>
      <c r="P987">
        <v>3.0761589781572601E-2</v>
      </c>
      <c r="Q987">
        <v>0.51090234293101999</v>
      </c>
      <c r="R987">
        <v>1.0480314299288499E-3</v>
      </c>
      <c r="S987">
        <v>0</v>
      </c>
      <c r="T987">
        <v>1.8194714376592599E-4</v>
      </c>
      <c r="U987">
        <v>2.0000005732018701E-3</v>
      </c>
      <c r="V987">
        <v>2.7300007824205601E-2</v>
      </c>
      <c r="W987">
        <v>1.1398298033532799E-3</v>
      </c>
      <c r="X987">
        <v>0</v>
      </c>
      <c r="Y987">
        <v>1.9788411986221101E-4</v>
      </c>
      <c r="Z987">
        <v>8.00000229280751E-3</v>
      </c>
      <c r="AA987">
        <v>7.80000223548733E-2</v>
      </c>
      <c r="AB987">
        <v>537.00076754163501</v>
      </c>
      <c r="AC987">
        <v>113.514719400209</v>
      </c>
      <c r="AD987">
        <v>24.933989064408902</v>
      </c>
      <c r="AE987">
        <v>1.63668716081739E-3</v>
      </c>
      <c r="AF987">
        <v>0.10110711908525701</v>
      </c>
      <c r="AG987">
        <v>2.55222071083131E-2</v>
      </c>
      <c r="AH987">
        <v>4.4782300293230897E-3</v>
      </c>
      <c r="AI987">
        <v>2.7991339589665599E-3</v>
      </c>
      <c r="AJ987">
        <v>4.4597025093611499E-2</v>
      </c>
      <c r="AK987">
        <v>7.0766093143543899E-3</v>
      </c>
      <c r="AL987">
        <v>0.35286907460334299</v>
      </c>
      <c r="AM987">
        <v>0.118694748352335</v>
      </c>
      <c r="AN987">
        <v>3.3749598914009402E-2</v>
      </c>
      <c r="AO987">
        <v>0.20104666677653801</v>
      </c>
      <c r="AP987">
        <v>2.3521782330718102</v>
      </c>
      <c r="AQ987">
        <v>1.03261716997521E-2</v>
      </c>
      <c r="AR987">
        <v>0.51490572533029699</v>
      </c>
      <c r="AS987">
        <v>0.12995580907621601</v>
      </c>
      <c r="AT987">
        <v>3.3749598913995503E-2</v>
      </c>
      <c r="AU987">
        <v>0.201046666776455</v>
      </c>
      <c r="AV987">
        <v>2.3521782330718102</v>
      </c>
      <c r="AW987">
        <v>4.4999999999999901E-2</v>
      </c>
      <c r="AX987">
        <v>0.69258948165383405</v>
      </c>
      <c r="AY987">
        <v>3.7700473666465899</v>
      </c>
      <c r="AZ987">
        <v>3.0933469199727202</v>
      </c>
      <c r="BA987">
        <v>5.3087992960875602E-3</v>
      </c>
      <c r="BB987">
        <v>1.1222085681668601E-3</v>
      </c>
      <c r="BC987">
        <v>2.4649786665998801E-4</v>
      </c>
    </row>
    <row r="988" spans="1:55" x14ac:dyDescent="0.25">
      <c r="A988" t="s">
        <v>113</v>
      </c>
      <c r="B988">
        <v>2031</v>
      </c>
      <c r="C988" t="s">
        <v>129</v>
      </c>
      <c r="D988" t="str">
        <f t="shared" si="58"/>
        <v>Truck</v>
      </c>
      <c r="E988" t="str">
        <f t="shared" si="57"/>
        <v>2031LHDT1</v>
      </c>
      <c r="F988" t="str">
        <f t="shared" si="59"/>
        <v>2031Truck</v>
      </c>
      <c r="G988" t="s">
        <v>115</v>
      </c>
      <c r="H988" t="s">
        <v>115</v>
      </c>
      <c r="I988" t="s">
        <v>116</v>
      </c>
      <c r="J988">
        <v>27032.263704335299</v>
      </c>
      <c r="K988">
        <v>1016139.64244042</v>
      </c>
      <c r="L988">
        <v>1016139.64244042</v>
      </c>
      <c r="M988">
        <v>0</v>
      </c>
      <c r="N988">
        <v>402740.451121677</v>
      </c>
      <c r="O988">
        <v>8.6423875373870904E-2</v>
      </c>
      <c r="P988">
        <v>3.11406912099772E-2</v>
      </c>
      <c r="Q988">
        <v>0.52248267145668703</v>
      </c>
      <c r="R988">
        <v>1.10635041214581E-3</v>
      </c>
      <c r="S988">
        <v>0</v>
      </c>
      <c r="T988">
        <v>2.1341940556426101E-4</v>
      </c>
      <c r="U988">
        <v>2.0000005732018801E-3</v>
      </c>
      <c r="V988">
        <v>2.7300007824205601E-2</v>
      </c>
      <c r="W988">
        <v>1.2032570175892301E-3</v>
      </c>
      <c r="X988">
        <v>0</v>
      </c>
      <c r="Y988">
        <v>2.3211307612463401E-4</v>
      </c>
      <c r="Z988">
        <v>8.0000022928075204E-3</v>
      </c>
      <c r="AA988">
        <v>7.8000022354873397E-2</v>
      </c>
      <c r="AB988">
        <v>547.38950092571702</v>
      </c>
      <c r="AC988">
        <v>113.92871975805301</v>
      </c>
      <c r="AD988">
        <v>25.0925860872835</v>
      </c>
      <c r="AE988">
        <v>2.1753707376074701E-3</v>
      </c>
      <c r="AF988">
        <v>0.101724010669052</v>
      </c>
      <c r="AG988">
        <v>2.6739542256070101E-2</v>
      </c>
      <c r="AH988">
        <v>5.33229995725299E-3</v>
      </c>
      <c r="AI988">
        <v>2.79865718264048E-3</v>
      </c>
      <c r="AJ988">
        <v>4.5182278189724798E-2</v>
      </c>
      <c r="AK988">
        <v>9.7521591748909505E-3</v>
      </c>
      <c r="AL988">
        <v>0.35702320873078802</v>
      </c>
      <c r="AM988">
        <v>0.12582932948928799</v>
      </c>
      <c r="AN988">
        <v>3.7170747832461298E-2</v>
      </c>
      <c r="AO988">
        <v>0.22424825501988899</v>
      </c>
      <c r="AP988">
        <v>2.5066122935044302</v>
      </c>
      <c r="AQ988">
        <v>1.42303277756156E-2</v>
      </c>
      <c r="AR988">
        <v>0.52096742809757901</v>
      </c>
      <c r="AS988">
        <v>0.137767277375727</v>
      </c>
      <c r="AT988">
        <v>3.7170747832445998E-2</v>
      </c>
      <c r="AU988">
        <v>0.224248255019797</v>
      </c>
      <c r="AV988">
        <v>2.5066122935044302</v>
      </c>
      <c r="AW988">
        <v>4.4999999999999901E-2</v>
      </c>
      <c r="AX988">
        <v>0.776181735164853</v>
      </c>
      <c r="AY988">
        <v>3.76488825667386</v>
      </c>
      <c r="AZ988">
        <v>3.1643941635359099</v>
      </c>
      <c r="BA988">
        <v>5.4115025021353597E-3</v>
      </c>
      <c r="BB988">
        <v>1.1263013831890199E-3</v>
      </c>
      <c r="BC988">
        <v>2.4806575969532298E-4</v>
      </c>
    </row>
    <row r="989" spans="1:55" x14ac:dyDescent="0.25">
      <c r="A989" t="s">
        <v>119</v>
      </c>
      <c r="B989">
        <v>2031</v>
      </c>
      <c r="C989" t="s">
        <v>129</v>
      </c>
      <c r="D989" t="str">
        <f t="shared" si="58"/>
        <v>Truck</v>
      </c>
      <c r="E989" t="str">
        <f t="shared" si="57"/>
        <v>2031LHDT1</v>
      </c>
      <c r="F989" t="str">
        <f t="shared" si="59"/>
        <v>2031Truck</v>
      </c>
      <c r="G989" t="s">
        <v>115</v>
      </c>
      <c r="H989" t="s">
        <v>115</v>
      </c>
      <c r="I989" t="s">
        <v>121</v>
      </c>
      <c r="J989">
        <v>17744.815371436802</v>
      </c>
      <c r="K989">
        <v>625299.12394339195</v>
      </c>
      <c r="L989">
        <v>625299.12394339195</v>
      </c>
      <c r="M989">
        <v>0</v>
      </c>
      <c r="N989">
        <v>223207.45439493799</v>
      </c>
      <c r="O989">
        <v>0.97622570237041695</v>
      </c>
      <c r="P989">
        <v>1.6687923527117201</v>
      </c>
      <c r="Q989">
        <v>0</v>
      </c>
      <c r="R989">
        <v>1.81143194916378E-2</v>
      </c>
      <c r="S989">
        <v>2.5990547311753001E-2</v>
      </c>
      <c r="T989">
        <v>0</v>
      </c>
      <c r="U989">
        <v>3.0000008598028201E-3</v>
      </c>
      <c r="V989">
        <v>2.7300007824205601E-2</v>
      </c>
      <c r="W989">
        <v>1.8933368637947399E-2</v>
      </c>
      <c r="X989">
        <v>2.7165724529844899E-2</v>
      </c>
      <c r="Y989">
        <v>0</v>
      </c>
      <c r="Z989">
        <v>1.2000003439211201E-2</v>
      </c>
      <c r="AA989">
        <v>7.80000223548733E-2</v>
      </c>
      <c r="AB989">
        <v>477.461168006619</v>
      </c>
      <c r="AC989">
        <v>126.613854922607</v>
      </c>
      <c r="AD989">
        <v>0</v>
      </c>
      <c r="AE989">
        <v>3.28424638429626E-3</v>
      </c>
      <c r="AF989">
        <v>5.0981284981674903E-3</v>
      </c>
      <c r="AG989">
        <v>0</v>
      </c>
      <c r="AH989">
        <v>7.5224201460321799E-2</v>
      </c>
      <c r="AI989">
        <v>1.99480644051751E-2</v>
      </c>
      <c r="AJ989">
        <v>0</v>
      </c>
      <c r="AK989">
        <v>7.0707891011224003E-2</v>
      </c>
      <c r="AL989">
        <v>0.10975970497624001</v>
      </c>
      <c r="AM989">
        <v>0</v>
      </c>
      <c r="AN989">
        <v>0</v>
      </c>
      <c r="AO989">
        <v>0</v>
      </c>
      <c r="AP989">
        <v>0</v>
      </c>
      <c r="AQ989">
        <v>8.04962329362751E-2</v>
      </c>
      <c r="AR989">
        <v>0.12495412679444499</v>
      </c>
      <c r="AS989">
        <v>0</v>
      </c>
      <c r="AT989">
        <v>0</v>
      </c>
      <c r="AU989">
        <v>0</v>
      </c>
      <c r="AV989">
        <v>0</v>
      </c>
      <c r="AW989">
        <v>0.191442242066406</v>
      </c>
      <c r="AX989">
        <v>0.20145999761594</v>
      </c>
      <c r="AY989">
        <v>0.90974507584910602</v>
      </c>
      <c r="AZ989">
        <v>0</v>
      </c>
      <c r="BA989">
        <v>4.5241872138384901E-3</v>
      </c>
      <c r="BB989">
        <v>1.1997306208736899E-3</v>
      </c>
      <c r="BC989">
        <v>0</v>
      </c>
    </row>
    <row r="990" spans="1:55" x14ac:dyDescent="0.25">
      <c r="A990" t="s">
        <v>113</v>
      </c>
      <c r="B990">
        <v>2031</v>
      </c>
      <c r="C990" t="s">
        <v>129</v>
      </c>
      <c r="D990" t="str">
        <f t="shared" si="58"/>
        <v>Truck</v>
      </c>
      <c r="E990" t="str">
        <f t="shared" si="57"/>
        <v>2031LHDT1</v>
      </c>
      <c r="F990" t="str">
        <f t="shared" si="59"/>
        <v>2031Truck</v>
      </c>
      <c r="G990" t="s">
        <v>115</v>
      </c>
      <c r="H990" t="s">
        <v>115</v>
      </c>
      <c r="I990" t="s">
        <v>121</v>
      </c>
      <c r="J990">
        <v>20276.940031700899</v>
      </c>
      <c r="K990">
        <v>737626.13299842004</v>
      </c>
      <c r="L990">
        <v>737626.13299842004</v>
      </c>
      <c r="M990">
        <v>0</v>
      </c>
      <c r="N990">
        <v>255058.39720823799</v>
      </c>
      <c r="O990">
        <v>1.0530492799645399</v>
      </c>
      <c r="P990">
        <v>1.6717326093759699</v>
      </c>
      <c r="Q990">
        <v>0</v>
      </c>
      <c r="R990">
        <v>1.86500876752923E-2</v>
      </c>
      <c r="S990">
        <v>2.60154743260619E-2</v>
      </c>
      <c r="T990">
        <v>0</v>
      </c>
      <c r="U990">
        <v>3.0000008598028201E-3</v>
      </c>
      <c r="V990">
        <v>2.7300007824205601E-2</v>
      </c>
      <c r="W990">
        <v>1.9493361881430599E-2</v>
      </c>
      <c r="X990">
        <v>2.7191778633128799E-2</v>
      </c>
      <c r="Y990">
        <v>0</v>
      </c>
      <c r="Z990">
        <v>1.2000003439211201E-2</v>
      </c>
      <c r="AA990">
        <v>7.8000022354873397E-2</v>
      </c>
      <c r="AB990">
        <v>481.09645960386399</v>
      </c>
      <c r="AC990">
        <v>126.74519788640499</v>
      </c>
      <c r="AD990">
        <v>0</v>
      </c>
      <c r="AE990">
        <v>3.3283417662813399E-3</v>
      </c>
      <c r="AF990">
        <v>5.0981284981674903E-3</v>
      </c>
      <c r="AG990">
        <v>0</v>
      </c>
      <c r="AH990">
        <v>7.5796943131900704E-2</v>
      </c>
      <c r="AI990">
        <v>1.9968757542609399E-2</v>
      </c>
      <c r="AJ990">
        <v>0</v>
      </c>
      <c r="AK990">
        <v>7.16572386236346E-2</v>
      </c>
      <c r="AL990">
        <v>0.10975970497624001</v>
      </c>
      <c r="AM990">
        <v>0</v>
      </c>
      <c r="AN990">
        <v>0</v>
      </c>
      <c r="AO990">
        <v>0</v>
      </c>
      <c r="AP990">
        <v>0</v>
      </c>
      <c r="AQ990">
        <v>8.1577002076086799E-2</v>
      </c>
      <c r="AR990">
        <v>0.12495412679444499</v>
      </c>
      <c r="AS990">
        <v>0</v>
      </c>
      <c r="AT990">
        <v>0</v>
      </c>
      <c r="AU990">
        <v>0</v>
      </c>
      <c r="AV990">
        <v>0</v>
      </c>
      <c r="AW990">
        <v>0.18967545531059499</v>
      </c>
      <c r="AX990">
        <v>0.21630738639751601</v>
      </c>
      <c r="AY990">
        <v>0.90974507584910602</v>
      </c>
      <c r="AZ990">
        <v>0</v>
      </c>
      <c r="BA990">
        <v>4.5586334491867896E-3</v>
      </c>
      <c r="BB990">
        <v>1.2009751622045E-3</v>
      </c>
      <c r="BC990">
        <v>0</v>
      </c>
    </row>
    <row r="991" spans="1:55" x14ac:dyDescent="0.25">
      <c r="A991" t="s">
        <v>119</v>
      </c>
      <c r="B991">
        <v>2031</v>
      </c>
      <c r="C991" t="s">
        <v>129</v>
      </c>
      <c r="D991" t="str">
        <f t="shared" si="58"/>
        <v>Truck</v>
      </c>
      <c r="E991" t="str">
        <f t="shared" si="57"/>
        <v>2031LHDT1</v>
      </c>
      <c r="F991" t="str">
        <f t="shared" si="59"/>
        <v>2031Truck</v>
      </c>
      <c r="G991" t="s">
        <v>115</v>
      </c>
      <c r="H991" t="s">
        <v>115</v>
      </c>
      <c r="I991" t="s">
        <v>125</v>
      </c>
      <c r="J991">
        <v>2977.9908522430501</v>
      </c>
      <c r="K991">
        <v>170374.34627552901</v>
      </c>
      <c r="L991">
        <v>0</v>
      </c>
      <c r="M991">
        <v>170374.34627552901</v>
      </c>
      <c r="N991">
        <v>41709.449358448503</v>
      </c>
      <c r="O991">
        <v>0</v>
      </c>
      <c r="P991">
        <v>0</v>
      </c>
      <c r="Q991">
        <v>0</v>
      </c>
      <c r="R991">
        <v>0</v>
      </c>
      <c r="S991">
        <v>0</v>
      </c>
      <c r="T991">
        <v>0</v>
      </c>
      <c r="U991">
        <v>2.0000005732018801E-3</v>
      </c>
      <c r="V991">
        <v>1.36500039121028E-2</v>
      </c>
      <c r="W991">
        <v>0</v>
      </c>
      <c r="X991">
        <v>0</v>
      </c>
      <c r="Y991">
        <v>0</v>
      </c>
      <c r="Z991">
        <v>8.0000022928075204E-3</v>
      </c>
      <c r="AA991">
        <v>3.9000011177436698E-2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</row>
    <row r="992" spans="1:55" x14ac:dyDescent="0.25">
      <c r="A992" t="s">
        <v>113</v>
      </c>
      <c r="B992">
        <v>2031</v>
      </c>
      <c r="C992" t="s">
        <v>129</v>
      </c>
      <c r="D992" t="str">
        <f t="shared" si="58"/>
        <v>Truck</v>
      </c>
      <c r="E992" t="str">
        <f t="shared" si="57"/>
        <v>2031LHDT1</v>
      </c>
      <c r="F992" t="str">
        <f t="shared" si="59"/>
        <v>2031Truck</v>
      </c>
      <c r="G992" t="s">
        <v>115</v>
      </c>
      <c r="H992" t="s">
        <v>115</v>
      </c>
      <c r="I992" t="s">
        <v>125</v>
      </c>
      <c r="J992">
        <v>3405.9863254154102</v>
      </c>
      <c r="K992">
        <v>201947.87271424601</v>
      </c>
      <c r="L992">
        <v>0</v>
      </c>
      <c r="M992">
        <v>201947.87271424601</v>
      </c>
      <c r="N992">
        <v>47698.0493880309</v>
      </c>
      <c r="O992">
        <v>0</v>
      </c>
      <c r="P992">
        <v>0</v>
      </c>
      <c r="Q992">
        <v>0</v>
      </c>
      <c r="R992">
        <v>0</v>
      </c>
      <c r="S992">
        <v>0</v>
      </c>
      <c r="T992">
        <v>0</v>
      </c>
      <c r="U992">
        <v>2.0000005732018801E-3</v>
      </c>
      <c r="V992">
        <v>1.36500039121028E-2</v>
      </c>
      <c r="W992">
        <v>0</v>
      </c>
      <c r="X992">
        <v>0</v>
      </c>
      <c r="Y992">
        <v>0</v>
      </c>
      <c r="Z992">
        <v>8.0000022928075308E-3</v>
      </c>
      <c r="AA992">
        <v>3.9000011177436698E-2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</row>
    <row r="993" spans="1:55" x14ac:dyDescent="0.25">
      <c r="A993" t="s">
        <v>119</v>
      </c>
      <c r="B993">
        <v>2031</v>
      </c>
      <c r="C993" t="s">
        <v>130</v>
      </c>
      <c r="D993" t="str">
        <f t="shared" si="58"/>
        <v>Truck</v>
      </c>
      <c r="E993" t="str">
        <f t="shared" si="57"/>
        <v>2031LHDT2</v>
      </c>
      <c r="F993" t="str">
        <f t="shared" si="59"/>
        <v>2031Truck</v>
      </c>
      <c r="G993" t="s">
        <v>115</v>
      </c>
      <c r="H993" t="s">
        <v>115</v>
      </c>
      <c r="I993" t="s">
        <v>116</v>
      </c>
      <c r="J993">
        <v>3254.9594178876901</v>
      </c>
      <c r="K993">
        <v>111498.27388805299</v>
      </c>
      <c r="L993">
        <v>111498.27388805299</v>
      </c>
      <c r="M993">
        <v>0</v>
      </c>
      <c r="N993">
        <v>48494.045436993903</v>
      </c>
      <c r="O993">
        <v>7.2279245106700696E-2</v>
      </c>
      <c r="P993">
        <v>3.1190942168332899E-2</v>
      </c>
      <c r="Q993">
        <v>0.54420175641514601</v>
      </c>
      <c r="R993">
        <v>9.4114717509106397E-4</v>
      </c>
      <c r="S993">
        <v>0</v>
      </c>
      <c r="T993">
        <v>1.4073405912228801E-4</v>
      </c>
      <c r="U993">
        <v>2.0000005732018801E-3</v>
      </c>
      <c r="V993">
        <v>3.1850009128239903E-2</v>
      </c>
      <c r="W993">
        <v>1.0235834240041499E-3</v>
      </c>
      <c r="X993">
        <v>0</v>
      </c>
      <c r="Y993">
        <v>1.5306112999431299E-4</v>
      </c>
      <c r="Z993">
        <v>8.0000022928075204E-3</v>
      </c>
      <c r="AA993">
        <v>9.1000026080685595E-2</v>
      </c>
      <c r="AB993">
        <v>623.09220218873099</v>
      </c>
      <c r="AC993">
        <v>133.04241413081601</v>
      </c>
      <c r="AD993">
        <v>24.434409376479099</v>
      </c>
      <c r="AE993">
        <v>1.16882969674531E-3</v>
      </c>
      <c r="AF993">
        <v>0.101009004551884</v>
      </c>
      <c r="AG993">
        <v>2.5832961177176199E-2</v>
      </c>
      <c r="AH993">
        <v>5.2537969994599799E-3</v>
      </c>
      <c r="AI993">
        <v>2.6833961010868999E-3</v>
      </c>
      <c r="AJ993">
        <v>4.4609702475494999E-2</v>
      </c>
      <c r="AK993">
        <v>4.6521651092898001E-3</v>
      </c>
      <c r="AL993">
        <v>0.358095134857838</v>
      </c>
      <c r="AM993">
        <v>0.121075269216309</v>
      </c>
      <c r="AN993">
        <v>3.6064577217456401E-2</v>
      </c>
      <c r="AO993">
        <v>0.21461878671663001</v>
      </c>
      <c r="AP993">
        <v>2.6724901257500702</v>
      </c>
      <c r="AQ993">
        <v>6.7884284069037104E-3</v>
      </c>
      <c r="AR993">
        <v>0.52253158018591095</v>
      </c>
      <c r="AS993">
        <v>0.13256217978085999</v>
      </c>
      <c r="AT993">
        <v>3.6064577217441503E-2</v>
      </c>
      <c r="AU993">
        <v>0.214618786716542</v>
      </c>
      <c r="AV993">
        <v>2.6724901257500702</v>
      </c>
      <c r="AW993">
        <v>4.4999999999999998E-2</v>
      </c>
      <c r="AX993">
        <v>0.61638039462215899</v>
      </c>
      <c r="AY993">
        <v>3.7775501248779499</v>
      </c>
      <c r="AZ993">
        <v>2.9591610593931601</v>
      </c>
      <c r="BA993">
        <v>6.1599007754131602E-3</v>
      </c>
      <c r="BB993">
        <v>1.31525971130517E-3</v>
      </c>
      <c r="BC993">
        <v>2.4155901283346001E-4</v>
      </c>
    </row>
    <row r="994" spans="1:55" x14ac:dyDescent="0.25">
      <c r="A994" t="s">
        <v>113</v>
      </c>
      <c r="B994">
        <v>2031</v>
      </c>
      <c r="C994" t="s">
        <v>130</v>
      </c>
      <c r="D994" t="str">
        <f t="shared" si="58"/>
        <v>Truck</v>
      </c>
      <c r="E994" t="str">
        <f t="shared" si="57"/>
        <v>2031LHDT2</v>
      </c>
      <c r="F994" t="str">
        <f t="shared" si="59"/>
        <v>2031Truck</v>
      </c>
      <c r="G994" t="s">
        <v>115</v>
      </c>
      <c r="H994" t="s">
        <v>115</v>
      </c>
      <c r="I994" t="s">
        <v>116</v>
      </c>
      <c r="J994">
        <v>3903.2066518281899</v>
      </c>
      <c r="K994">
        <v>137109.81925197801</v>
      </c>
      <c r="L994">
        <v>137109.81925197801</v>
      </c>
      <c r="M994">
        <v>0</v>
      </c>
      <c r="N994">
        <v>58151.963334328902</v>
      </c>
      <c r="O994">
        <v>7.9660820290954296E-2</v>
      </c>
      <c r="P994">
        <v>3.1445391619324699E-2</v>
      </c>
      <c r="Q994">
        <v>0.55156331002180703</v>
      </c>
      <c r="R994">
        <v>9.6719786382420795E-4</v>
      </c>
      <c r="S994">
        <v>0</v>
      </c>
      <c r="T994">
        <v>1.5068469465263101E-4</v>
      </c>
      <c r="U994">
        <v>2.0000005732018801E-3</v>
      </c>
      <c r="V994">
        <v>3.1850009128239903E-2</v>
      </c>
      <c r="W994">
        <v>1.0519159248891E-3</v>
      </c>
      <c r="X994">
        <v>0</v>
      </c>
      <c r="Y994">
        <v>1.6388335403826301E-4</v>
      </c>
      <c r="Z994">
        <v>8.0000022928075204E-3</v>
      </c>
      <c r="AA994">
        <v>9.1000026080685595E-2</v>
      </c>
      <c r="AB994">
        <v>630.96807472488297</v>
      </c>
      <c r="AC994">
        <v>133.31780898723801</v>
      </c>
      <c r="AD994">
        <v>24.5600210248253</v>
      </c>
      <c r="AE994">
        <v>1.35327262257431E-3</v>
      </c>
      <c r="AF994">
        <v>0.10176876313458599</v>
      </c>
      <c r="AG994">
        <v>2.6690920669212501E-2</v>
      </c>
      <c r="AH994">
        <v>5.6654217119750296E-3</v>
      </c>
      <c r="AI994">
        <v>2.7012110256721599E-3</v>
      </c>
      <c r="AJ994">
        <v>4.5289757456724603E-2</v>
      </c>
      <c r="AK994">
        <v>5.5082665510477503E-3</v>
      </c>
      <c r="AL994">
        <v>0.36095562175176499</v>
      </c>
      <c r="AM994">
        <v>0.12543412631210499</v>
      </c>
      <c r="AN994">
        <v>3.7107775255828902E-2</v>
      </c>
      <c r="AO994">
        <v>0.22394942938516599</v>
      </c>
      <c r="AP994">
        <v>2.68437558503275</v>
      </c>
      <c r="AQ994">
        <v>8.03764962108975E-3</v>
      </c>
      <c r="AR994">
        <v>0.52670559594677402</v>
      </c>
      <c r="AS994">
        <v>0.13733457964180701</v>
      </c>
      <c r="AT994">
        <v>3.7107775255813699E-2</v>
      </c>
      <c r="AU994">
        <v>0.22394942938507401</v>
      </c>
      <c r="AV994">
        <v>2.68437558503275</v>
      </c>
      <c r="AW994">
        <v>4.4999999999999901E-2</v>
      </c>
      <c r="AX994">
        <v>0.65377502028190304</v>
      </c>
      <c r="AY994">
        <v>3.7759023710691899</v>
      </c>
      <c r="AZ994">
        <v>3.0183606075671299</v>
      </c>
      <c r="BA994">
        <v>6.2377617936895599E-3</v>
      </c>
      <c r="BB994">
        <v>1.3179822698344899E-3</v>
      </c>
      <c r="BC994">
        <v>2.4280081185988099E-4</v>
      </c>
    </row>
    <row r="995" spans="1:55" x14ac:dyDescent="0.25">
      <c r="A995" t="s">
        <v>113</v>
      </c>
      <c r="B995">
        <v>2031</v>
      </c>
      <c r="C995" t="s">
        <v>130</v>
      </c>
      <c r="D995" t="str">
        <f t="shared" si="58"/>
        <v>Truck</v>
      </c>
      <c r="E995" t="str">
        <f t="shared" si="57"/>
        <v>2031LHDT2</v>
      </c>
      <c r="F995" t="str">
        <f t="shared" si="59"/>
        <v>2031Truck</v>
      </c>
      <c r="G995" t="s">
        <v>115</v>
      </c>
      <c r="H995" t="s">
        <v>115</v>
      </c>
      <c r="I995" t="s">
        <v>121</v>
      </c>
      <c r="J995">
        <v>9314.6018937079698</v>
      </c>
      <c r="K995">
        <v>336075.19474519999</v>
      </c>
      <c r="L995">
        <v>336075.19474519999</v>
      </c>
      <c r="M995">
        <v>0</v>
      </c>
      <c r="N995">
        <v>117165.974053664</v>
      </c>
      <c r="O995">
        <v>0.90641171479831595</v>
      </c>
      <c r="P995">
        <v>1.6467111088155899</v>
      </c>
      <c r="Q995">
        <v>0</v>
      </c>
      <c r="R995">
        <v>1.8597042917798401E-2</v>
      </c>
      <c r="S995">
        <v>2.6455413337642199E-2</v>
      </c>
      <c r="T995">
        <v>0</v>
      </c>
      <c r="U995">
        <v>3.0000008598028201E-3</v>
      </c>
      <c r="V995">
        <v>3.1850009128239903E-2</v>
      </c>
      <c r="W995">
        <v>1.9437918675385499E-2</v>
      </c>
      <c r="X995">
        <v>2.7651609734612299E-2</v>
      </c>
      <c r="Y995">
        <v>0</v>
      </c>
      <c r="Z995">
        <v>1.2000003439211201E-2</v>
      </c>
      <c r="AA995">
        <v>9.1000026080685498E-2</v>
      </c>
      <c r="AB995">
        <v>567.803056257496</v>
      </c>
      <c r="AC995">
        <v>203.25863522956399</v>
      </c>
      <c r="AD995">
        <v>0</v>
      </c>
      <c r="AE995">
        <v>3.17567765168919E-3</v>
      </c>
      <c r="AF995">
        <v>5.0981284981674903E-3</v>
      </c>
      <c r="AG995">
        <v>0</v>
      </c>
      <c r="AH995">
        <v>8.9457602745000697E-2</v>
      </c>
      <c r="AI995">
        <v>3.20234807552911E-2</v>
      </c>
      <c r="AJ995">
        <v>0</v>
      </c>
      <c r="AK995">
        <v>6.8370470119444096E-2</v>
      </c>
      <c r="AL995">
        <v>0.10975970497624001</v>
      </c>
      <c r="AM995">
        <v>0</v>
      </c>
      <c r="AN995">
        <v>0</v>
      </c>
      <c r="AO995">
        <v>0</v>
      </c>
      <c r="AP995">
        <v>0</v>
      </c>
      <c r="AQ995">
        <v>7.7835234653283306E-2</v>
      </c>
      <c r="AR995">
        <v>0.12495412679444499</v>
      </c>
      <c r="AS995">
        <v>0</v>
      </c>
      <c r="AT995">
        <v>0</v>
      </c>
      <c r="AU995">
        <v>0</v>
      </c>
      <c r="AV995">
        <v>0</v>
      </c>
      <c r="AW995">
        <v>0.19498534525448999</v>
      </c>
      <c r="AX995">
        <v>0.18740027411250201</v>
      </c>
      <c r="AY995">
        <v>0.90974507584910602</v>
      </c>
      <c r="AZ995">
        <v>0</v>
      </c>
      <c r="BA995">
        <v>5.3802225169921301E-3</v>
      </c>
      <c r="BB995">
        <v>1.9259788653537299E-3</v>
      </c>
      <c r="BC995">
        <v>0</v>
      </c>
    </row>
    <row r="996" spans="1:55" x14ac:dyDescent="0.25">
      <c r="A996" t="s">
        <v>119</v>
      </c>
      <c r="B996">
        <v>2031</v>
      </c>
      <c r="C996" t="s">
        <v>130</v>
      </c>
      <c r="D996" t="str">
        <f t="shared" si="58"/>
        <v>Truck</v>
      </c>
      <c r="E996" t="str">
        <f t="shared" si="57"/>
        <v>2031LHDT2</v>
      </c>
      <c r="F996" t="str">
        <f t="shared" si="59"/>
        <v>2031Truck</v>
      </c>
      <c r="G996" t="s">
        <v>115</v>
      </c>
      <c r="H996" t="s">
        <v>115</v>
      </c>
      <c r="I996" t="s">
        <v>121</v>
      </c>
      <c r="J996">
        <v>8369.5516506527492</v>
      </c>
      <c r="K996">
        <v>289754.280860011</v>
      </c>
      <c r="L996">
        <v>289754.280860011</v>
      </c>
      <c r="M996">
        <v>0</v>
      </c>
      <c r="N996">
        <v>105278.430869235</v>
      </c>
      <c r="O996">
        <v>0.88519664561596501</v>
      </c>
      <c r="P996">
        <v>1.6717393798270499</v>
      </c>
      <c r="Q996">
        <v>0</v>
      </c>
      <c r="R996">
        <v>1.8612642881522201E-2</v>
      </c>
      <c r="S996">
        <v>2.6349427149614701E-2</v>
      </c>
      <c r="T996">
        <v>0</v>
      </c>
      <c r="U996">
        <v>3.0000008598028201E-3</v>
      </c>
      <c r="V996">
        <v>3.1850009128239903E-2</v>
      </c>
      <c r="W996">
        <v>1.9454224000245001E-2</v>
      </c>
      <c r="X996">
        <v>2.7540831321468898E-2</v>
      </c>
      <c r="Y996">
        <v>0</v>
      </c>
      <c r="Z996">
        <v>1.2000003439211201E-2</v>
      </c>
      <c r="AA996">
        <v>9.1000026080685595E-2</v>
      </c>
      <c r="AB996">
        <v>564.32891966822694</v>
      </c>
      <c r="AC996">
        <v>203.94102605376099</v>
      </c>
      <c r="AD996">
        <v>0</v>
      </c>
      <c r="AE996">
        <v>3.2667528520904901E-3</v>
      </c>
      <c r="AF996">
        <v>5.0981284981674903E-3</v>
      </c>
      <c r="AG996">
        <v>0</v>
      </c>
      <c r="AH996">
        <v>8.8910251110557004E-2</v>
      </c>
      <c r="AI996">
        <v>3.2130991707539497E-2</v>
      </c>
      <c r="AJ996">
        <v>0</v>
      </c>
      <c r="AK996">
        <v>7.0331265562378203E-2</v>
      </c>
      <c r="AL996">
        <v>0.10975970497624001</v>
      </c>
      <c r="AM996">
        <v>0</v>
      </c>
      <c r="AN996">
        <v>0</v>
      </c>
      <c r="AO996">
        <v>0</v>
      </c>
      <c r="AP996">
        <v>0</v>
      </c>
      <c r="AQ996">
        <v>8.0067469902525196E-2</v>
      </c>
      <c r="AR996">
        <v>0.12495412679444499</v>
      </c>
      <c r="AS996">
        <v>0</v>
      </c>
      <c r="AT996">
        <v>0</v>
      </c>
      <c r="AU996">
        <v>0</v>
      </c>
      <c r="AV996">
        <v>0</v>
      </c>
      <c r="AW996">
        <v>0.19542602993104799</v>
      </c>
      <c r="AX996">
        <v>0.18352083581295101</v>
      </c>
      <c r="AY996">
        <v>0.90974507584910502</v>
      </c>
      <c r="AZ996">
        <v>0</v>
      </c>
      <c r="BA996">
        <v>5.3473033072437897E-3</v>
      </c>
      <c r="BB996">
        <v>1.9324448652057399E-3</v>
      </c>
      <c r="BC996">
        <v>0</v>
      </c>
    </row>
    <row r="997" spans="1:55" x14ac:dyDescent="0.25">
      <c r="A997" t="s">
        <v>113</v>
      </c>
      <c r="B997">
        <v>2031</v>
      </c>
      <c r="C997" t="s">
        <v>130</v>
      </c>
      <c r="D997" t="str">
        <f t="shared" si="58"/>
        <v>Truck</v>
      </c>
      <c r="E997" t="str">
        <f t="shared" si="57"/>
        <v>2031LHDT2</v>
      </c>
      <c r="F997" t="str">
        <f t="shared" si="59"/>
        <v>2031Truck</v>
      </c>
      <c r="G997" t="s">
        <v>115</v>
      </c>
      <c r="H997" t="s">
        <v>115</v>
      </c>
      <c r="I997" t="s">
        <v>125</v>
      </c>
      <c r="J997">
        <v>864.41437330885697</v>
      </c>
      <c r="K997">
        <v>49030.049071356298</v>
      </c>
      <c r="L997">
        <v>0</v>
      </c>
      <c r="M997">
        <v>49030.049071356298</v>
      </c>
      <c r="N997">
        <v>11461.819162838099</v>
      </c>
      <c r="O997">
        <v>0</v>
      </c>
      <c r="P997">
        <v>0</v>
      </c>
      <c r="Q997">
        <v>0</v>
      </c>
      <c r="R997">
        <v>0</v>
      </c>
      <c r="S997">
        <v>0</v>
      </c>
      <c r="T997">
        <v>0</v>
      </c>
      <c r="U997">
        <v>2.0000005732018801E-3</v>
      </c>
      <c r="V997">
        <v>1.59250045641199E-2</v>
      </c>
      <c r="W997">
        <v>0</v>
      </c>
      <c r="X997">
        <v>0</v>
      </c>
      <c r="Y997">
        <v>0</v>
      </c>
      <c r="Z997">
        <v>8.0000022928075204E-3</v>
      </c>
      <c r="AA997">
        <v>4.55000130403427E-2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</row>
    <row r="998" spans="1:55" x14ac:dyDescent="0.25">
      <c r="A998" t="s">
        <v>119</v>
      </c>
      <c r="B998">
        <v>2031</v>
      </c>
      <c r="C998" t="s">
        <v>130</v>
      </c>
      <c r="D998" t="str">
        <f t="shared" si="58"/>
        <v>Truck</v>
      </c>
      <c r="E998" t="str">
        <f t="shared" ref="E998:E1061" si="60">CONCATENATE(B998,C998)</f>
        <v>2031LHDT2</v>
      </c>
      <c r="F998" t="str">
        <f t="shared" si="59"/>
        <v>2031Truck</v>
      </c>
      <c r="G998" t="s">
        <v>115</v>
      </c>
      <c r="H998" t="s">
        <v>115</v>
      </c>
      <c r="I998" t="s">
        <v>125</v>
      </c>
      <c r="J998">
        <v>754.31242300741098</v>
      </c>
      <c r="K998">
        <v>41288.883215719899</v>
      </c>
      <c r="L998">
        <v>0</v>
      </c>
      <c r="M998">
        <v>41288.883215719899</v>
      </c>
      <c r="N998">
        <v>10001.9397044381</v>
      </c>
      <c r="O998">
        <v>0</v>
      </c>
      <c r="P998">
        <v>0</v>
      </c>
      <c r="Q998">
        <v>0</v>
      </c>
      <c r="R998">
        <v>0</v>
      </c>
      <c r="S998">
        <v>0</v>
      </c>
      <c r="T998">
        <v>0</v>
      </c>
      <c r="U998">
        <v>2.0000005732018801E-3</v>
      </c>
      <c r="V998">
        <v>1.59250045641199E-2</v>
      </c>
      <c r="W998">
        <v>0</v>
      </c>
      <c r="X998">
        <v>0</v>
      </c>
      <c r="Y998">
        <v>0</v>
      </c>
      <c r="Z998">
        <v>8.0000022928075204E-3</v>
      </c>
      <c r="AA998">
        <v>4.5500013040342797E-2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</row>
    <row r="999" spans="1:55" x14ac:dyDescent="0.25">
      <c r="A999" t="s">
        <v>119</v>
      </c>
      <c r="B999">
        <v>2031</v>
      </c>
      <c r="C999" t="s">
        <v>138</v>
      </c>
      <c r="D999" t="str">
        <f t="shared" si="58"/>
        <v>Passenger</v>
      </c>
      <c r="E999" t="str">
        <f t="shared" si="60"/>
        <v>2031MCY</v>
      </c>
      <c r="F999" t="str">
        <f t="shared" si="59"/>
        <v>2031Passenger</v>
      </c>
      <c r="G999" t="s">
        <v>115</v>
      </c>
      <c r="H999" t="s">
        <v>115</v>
      </c>
      <c r="I999" t="s">
        <v>116</v>
      </c>
      <c r="J999">
        <v>31510.2301397431</v>
      </c>
      <c r="K999">
        <v>179415.325206218</v>
      </c>
      <c r="L999">
        <v>179415.325206218</v>
      </c>
      <c r="M999">
        <v>0</v>
      </c>
      <c r="N999">
        <v>63020.460279486302</v>
      </c>
      <c r="O999">
        <v>0.50502634983396699</v>
      </c>
      <c r="P999">
        <v>0</v>
      </c>
      <c r="Q999">
        <v>0.10058709280710799</v>
      </c>
      <c r="R999">
        <v>1.82009806923875E-3</v>
      </c>
      <c r="S999">
        <v>0</v>
      </c>
      <c r="T999">
        <v>3.0106972419031799E-3</v>
      </c>
      <c r="U999">
        <v>1.00000028660094E-3</v>
      </c>
      <c r="V999">
        <v>4.2000012037239501E-3</v>
      </c>
      <c r="W999">
        <v>1.9505108901603601E-3</v>
      </c>
      <c r="X999">
        <v>0</v>
      </c>
      <c r="Y999">
        <v>3.2197566956785602E-3</v>
      </c>
      <c r="Z999">
        <v>4.0000011464037602E-3</v>
      </c>
      <c r="AA999">
        <v>1.2000003439211201E-2</v>
      </c>
      <c r="AB999">
        <v>186.13443703777801</v>
      </c>
      <c r="AC999">
        <v>0</v>
      </c>
      <c r="AD999">
        <v>42.151875116689801</v>
      </c>
      <c r="AE999">
        <v>0.14539406125277601</v>
      </c>
      <c r="AF999">
        <v>0</v>
      </c>
      <c r="AG999">
        <v>0.14929361814268299</v>
      </c>
      <c r="AH999">
        <v>3.6668706913495601E-2</v>
      </c>
      <c r="AI999">
        <v>0</v>
      </c>
      <c r="AJ999">
        <v>6.2101772916452799E-3</v>
      </c>
      <c r="AK999">
        <v>0.90635878680745496</v>
      </c>
      <c r="AL999">
        <v>0</v>
      </c>
      <c r="AM999">
        <v>1.0723769473470299</v>
      </c>
      <c r="AN999">
        <v>3.6038683112621501</v>
      </c>
      <c r="AO999">
        <v>3.89075145086144</v>
      </c>
      <c r="AP999">
        <v>4.96581639834461</v>
      </c>
      <c r="AQ999">
        <v>1.1103456726816501</v>
      </c>
      <c r="AR999">
        <v>0</v>
      </c>
      <c r="AS999">
        <v>1.1666881752094</v>
      </c>
      <c r="AT999">
        <v>3.60386831126067</v>
      </c>
      <c r="AU999">
        <v>3.8907514508598302</v>
      </c>
      <c r="AV999">
        <v>4.96581639834461</v>
      </c>
      <c r="AW999">
        <v>9.0022398199199102E-3</v>
      </c>
      <c r="AX999">
        <v>10.9780919984234</v>
      </c>
      <c r="AY999">
        <v>0</v>
      </c>
      <c r="AZ999">
        <v>7.4137126561492899</v>
      </c>
      <c r="BA999">
        <v>1.84012840958779E-3</v>
      </c>
      <c r="BB999">
        <v>0</v>
      </c>
      <c r="BC999">
        <v>4.1671419944647197E-4</v>
      </c>
    </row>
    <row r="1000" spans="1:55" x14ac:dyDescent="0.25">
      <c r="A1000" t="s">
        <v>113</v>
      </c>
      <c r="B1000">
        <v>2031</v>
      </c>
      <c r="C1000" t="s">
        <v>138</v>
      </c>
      <c r="D1000" t="str">
        <f t="shared" si="58"/>
        <v>Passenger</v>
      </c>
      <c r="E1000" t="str">
        <f t="shared" si="60"/>
        <v>2031MCY</v>
      </c>
      <c r="F1000" t="str">
        <f t="shared" si="59"/>
        <v>2031Passenger</v>
      </c>
      <c r="G1000" t="s">
        <v>115</v>
      </c>
      <c r="H1000" t="s">
        <v>115</v>
      </c>
      <c r="I1000" t="s">
        <v>116</v>
      </c>
      <c r="J1000">
        <v>38481.810692984203</v>
      </c>
      <c r="K1000">
        <v>220835.092703328</v>
      </c>
      <c r="L1000">
        <v>220835.092703328</v>
      </c>
      <c r="M1000">
        <v>0</v>
      </c>
      <c r="N1000">
        <v>76963.621385968494</v>
      </c>
      <c r="O1000">
        <v>0.52642743297178896</v>
      </c>
      <c r="P1000">
        <v>0</v>
      </c>
      <c r="Q1000">
        <v>0.109318739927051</v>
      </c>
      <c r="R1000">
        <v>1.82543489515034E-3</v>
      </c>
      <c r="S1000">
        <v>0</v>
      </c>
      <c r="T1000">
        <v>3.01703222783781E-3</v>
      </c>
      <c r="U1000">
        <v>1.00000028660094E-3</v>
      </c>
      <c r="V1000">
        <v>4.2000012037239501E-3</v>
      </c>
      <c r="W1000">
        <v>1.95571716771481E-3</v>
      </c>
      <c r="X1000">
        <v>0</v>
      </c>
      <c r="Y1000">
        <v>3.22450072109725E-3</v>
      </c>
      <c r="Z1000">
        <v>4.0000011464037602E-3</v>
      </c>
      <c r="AA1000">
        <v>1.2000003439211201E-2</v>
      </c>
      <c r="AB1000">
        <v>186.81955611644801</v>
      </c>
      <c r="AC1000">
        <v>0</v>
      </c>
      <c r="AD1000">
        <v>44.029556693369997</v>
      </c>
      <c r="AE1000">
        <v>0.14943654169541001</v>
      </c>
      <c r="AF1000">
        <v>0</v>
      </c>
      <c r="AG1000">
        <v>0.159101158326102</v>
      </c>
      <c r="AH1000">
        <v>3.7656725417008499E-2</v>
      </c>
      <c r="AI1000">
        <v>0</v>
      </c>
      <c r="AJ1000">
        <v>6.6179229424287696E-3</v>
      </c>
      <c r="AK1000">
        <v>0.94245884089649601</v>
      </c>
      <c r="AL1000">
        <v>0</v>
      </c>
      <c r="AM1000">
        <v>1.1553991576142799</v>
      </c>
      <c r="AN1000">
        <v>3.5704018919781699</v>
      </c>
      <c r="AO1000">
        <v>3.8902774984867099</v>
      </c>
      <c r="AP1000">
        <v>4.9088782426041702</v>
      </c>
      <c r="AQ1000">
        <v>1.14988828955252</v>
      </c>
      <c r="AR1000">
        <v>0</v>
      </c>
      <c r="AS1000">
        <v>1.25677569562275</v>
      </c>
      <c r="AT1000">
        <v>3.5704018919767</v>
      </c>
      <c r="AU1000">
        <v>3.8902774984851098</v>
      </c>
      <c r="AV1000">
        <v>4.9088782426041702</v>
      </c>
      <c r="AW1000">
        <v>8.9687699694256402E-3</v>
      </c>
      <c r="AX1000">
        <v>11.386462829819701</v>
      </c>
      <c r="AY1000">
        <v>0</v>
      </c>
      <c r="AZ1000">
        <v>7.7511317447189896</v>
      </c>
      <c r="BA1000">
        <v>1.8469015091854501E-3</v>
      </c>
      <c r="BB1000">
        <v>0</v>
      </c>
      <c r="BC1000">
        <v>4.3527699345920901E-4</v>
      </c>
    </row>
    <row r="1001" spans="1:55" x14ac:dyDescent="0.25">
      <c r="A1001" t="s">
        <v>119</v>
      </c>
      <c r="B1001">
        <v>2031</v>
      </c>
      <c r="C1001" t="s">
        <v>141</v>
      </c>
      <c r="D1001" t="str">
        <f t="shared" si="58"/>
        <v>Passenger</v>
      </c>
      <c r="E1001" t="str">
        <f t="shared" si="60"/>
        <v>2031MDV</v>
      </c>
      <c r="F1001" t="str">
        <f t="shared" si="59"/>
        <v>2031Passenger</v>
      </c>
      <c r="G1001" t="s">
        <v>115</v>
      </c>
      <c r="H1001" t="s">
        <v>115</v>
      </c>
      <c r="I1001" t="s">
        <v>116</v>
      </c>
      <c r="J1001">
        <v>219376.159674011</v>
      </c>
      <c r="K1001">
        <v>8758728.0277723093</v>
      </c>
      <c r="L1001">
        <v>8758728.0277723093</v>
      </c>
      <c r="M1001">
        <v>0</v>
      </c>
      <c r="N1001">
        <v>1004092.94633236</v>
      </c>
      <c r="O1001">
        <v>5.3778956099999699E-2</v>
      </c>
      <c r="P1001">
        <v>0</v>
      </c>
      <c r="Q1001">
        <v>0.28541278441019702</v>
      </c>
      <c r="R1001">
        <v>8.8494547463043895E-4</v>
      </c>
      <c r="S1001">
        <v>0</v>
      </c>
      <c r="T1001">
        <v>1.5213144638065799E-3</v>
      </c>
      <c r="U1001">
        <v>2.0000005732018801E-3</v>
      </c>
      <c r="V1001">
        <v>2.75192771425334E-3</v>
      </c>
      <c r="W1001">
        <v>9.6245894686084095E-4</v>
      </c>
      <c r="X1001">
        <v>0</v>
      </c>
      <c r="Y1001">
        <v>1.6545682854538801E-3</v>
      </c>
      <c r="Z1001">
        <v>8.0000022928075204E-3</v>
      </c>
      <c r="AA1001">
        <v>7.8626506121524196E-3</v>
      </c>
      <c r="AB1001">
        <v>374.60310969153801</v>
      </c>
      <c r="AC1001">
        <v>0</v>
      </c>
      <c r="AD1001">
        <v>92.465508103698298</v>
      </c>
      <c r="AE1001">
        <v>2.4455493218122101E-3</v>
      </c>
      <c r="AF1001">
        <v>0</v>
      </c>
      <c r="AG1001">
        <v>6.7102017588805796E-2</v>
      </c>
      <c r="AH1001">
        <v>5.2221453765216204E-3</v>
      </c>
      <c r="AI1001">
        <v>0</v>
      </c>
      <c r="AJ1001">
        <v>3.4367444190015001E-2</v>
      </c>
      <c r="AK1001">
        <v>9.1834029308297607E-3</v>
      </c>
      <c r="AL1001">
        <v>0</v>
      </c>
      <c r="AM1001">
        <v>0.30403537473974301</v>
      </c>
      <c r="AN1001">
        <v>8.2347629198148295E-2</v>
      </c>
      <c r="AO1001">
        <v>0.25768311488135098</v>
      </c>
      <c r="AP1001">
        <v>1.7368925442179499</v>
      </c>
      <c r="AQ1001">
        <v>1.3400399999389599E-2</v>
      </c>
      <c r="AR1001">
        <v>0</v>
      </c>
      <c r="AS1001">
        <v>0.33288046573727598</v>
      </c>
      <c r="AT1001">
        <v>8.2347629198114503E-2</v>
      </c>
      <c r="AU1001">
        <v>0.25768311488124501</v>
      </c>
      <c r="AV1001">
        <v>1.7368925442179499</v>
      </c>
      <c r="AW1001">
        <v>3.9300980961114299E-2</v>
      </c>
      <c r="AX1001">
        <v>0.77658201415254402</v>
      </c>
      <c r="AY1001">
        <v>0</v>
      </c>
      <c r="AZ1001">
        <v>2.7326450854372499</v>
      </c>
      <c r="BA1001">
        <v>3.70333311467467E-3</v>
      </c>
      <c r="BB1001">
        <v>0</v>
      </c>
      <c r="BC1001">
        <v>9.1411568475129404E-4</v>
      </c>
    </row>
    <row r="1002" spans="1:55" x14ac:dyDescent="0.25">
      <c r="A1002" t="s">
        <v>113</v>
      </c>
      <c r="B1002">
        <v>2031</v>
      </c>
      <c r="C1002" t="s">
        <v>141</v>
      </c>
      <c r="D1002" t="str">
        <f t="shared" si="58"/>
        <v>Passenger</v>
      </c>
      <c r="E1002" t="str">
        <f t="shared" si="60"/>
        <v>2031MDV</v>
      </c>
      <c r="F1002" t="str">
        <f t="shared" si="59"/>
        <v>2031Passenger</v>
      </c>
      <c r="G1002" t="s">
        <v>115</v>
      </c>
      <c r="H1002" t="s">
        <v>115</v>
      </c>
      <c r="I1002" t="s">
        <v>116</v>
      </c>
      <c r="J1002">
        <v>251431.419642088</v>
      </c>
      <c r="K1002">
        <v>9975727.7424205206</v>
      </c>
      <c r="L1002">
        <v>9975727.7424205206</v>
      </c>
      <c r="M1002">
        <v>0</v>
      </c>
      <c r="N1002">
        <v>1146960.1779203101</v>
      </c>
      <c r="O1002">
        <v>5.9351245010841901E-2</v>
      </c>
      <c r="P1002">
        <v>0</v>
      </c>
      <c r="Q1002">
        <v>0.30269926773290001</v>
      </c>
      <c r="R1002">
        <v>8.9129804644738403E-4</v>
      </c>
      <c r="S1002">
        <v>0</v>
      </c>
      <c r="T1002">
        <v>1.5502786466671901E-3</v>
      </c>
      <c r="U1002">
        <v>2.0000005732018801E-3</v>
      </c>
      <c r="V1002">
        <v>2.7505244322275899E-3</v>
      </c>
      <c r="W1002">
        <v>9.6936794832598605E-4</v>
      </c>
      <c r="X1002">
        <v>0</v>
      </c>
      <c r="Y1002">
        <v>1.6860694770322001E-3</v>
      </c>
      <c r="Z1002">
        <v>8.0000022928075204E-3</v>
      </c>
      <c r="AA1002">
        <v>7.8586412349359903E-3</v>
      </c>
      <c r="AB1002">
        <v>372.24314681186797</v>
      </c>
      <c r="AC1002">
        <v>0</v>
      </c>
      <c r="AD1002">
        <v>93.123859638919299</v>
      </c>
      <c r="AE1002">
        <v>2.5710937054835999E-3</v>
      </c>
      <c r="AF1002">
        <v>0</v>
      </c>
      <c r="AG1002">
        <v>7.1420578625583001E-2</v>
      </c>
      <c r="AH1002">
        <v>5.5050025995675902E-3</v>
      </c>
      <c r="AI1002">
        <v>0</v>
      </c>
      <c r="AJ1002">
        <v>3.51850614120547E-2</v>
      </c>
      <c r="AK1002">
        <v>9.8812301999297702E-3</v>
      </c>
      <c r="AL1002">
        <v>0</v>
      </c>
      <c r="AM1002">
        <v>0.33011302223834199</v>
      </c>
      <c r="AN1002">
        <v>8.5919262303934596E-2</v>
      </c>
      <c r="AO1002">
        <v>0.27240922037306597</v>
      </c>
      <c r="AP1002">
        <v>1.77815915017333</v>
      </c>
      <c r="AQ1002">
        <v>1.4418667912368699E-2</v>
      </c>
      <c r="AR1002">
        <v>0</v>
      </c>
      <c r="AS1002">
        <v>0.36143220729727299</v>
      </c>
      <c r="AT1002">
        <v>8.5919262303899194E-2</v>
      </c>
      <c r="AU1002">
        <v>0.27240922037295301</v>
      </c>
      <c r="AV1002">
        <v>1.77815915017333</v>
      </c>
      <c r="AW1002">
        <v>3.9405510470725102E-2</v>
      </c>
      <c r="AX1002">
        <v>0.768225871304964</v>
      </c>
      <c r="AY1002">
        <v>0</v>
      </c>
      <c r="AZ1002">
        <v>2.9267559627656201</v>
      </c>
      <c r="BA1002">
        <v>3.6800024789816498E-3</v>
      </c>
      <c r="BB1002">
        <v>0</v>
      </c>
      <c r="BC1002">
        <v>9.2062415993050101E-4</v>
      </c>
    </row>
    <row r="1003" spans="1:55" x14ac:dyDescent="0.25">
      <c r="A1003" t="s">
        <v>119</v>
      </c>
      <c r="B1003">
        <v>2031</v>
      </c>
      <c r="C1003" t="s">
        <v>141</v>
      </c>
      <c r="D1003" t="str">
        <f t="shared" si="58"/>
        <v>Passenger</v>
      </c>
      <c r="E1003" t="str">
        <f t="shared" si="60"/>
        <v>2031MDV</v>
      </c>
      <c r="F1003" t="str">
        <f t="shared" si="59"/>
        <v>2031Passenger</v>
      </c>
      <c r="G1003" t="s">
        <v>115</v>
      </c>
      <c r="H1003" t="s">
        <v>115</v>
      </c>
      <c r="I1003" t="s">
        <v>121</v>
      </c>
      <c r="J1003">
        <v>2907.8035076241099</v>
      </c>
      <c r="K1003">
        <v>113082.322433949</v>
      </c>
      <c r="L1003">
        <v>113082.322433949</v>
      </c>
      <c r="M1003">
        <v>0</v>
      </c>
      <c r="N1003">
        <v>13223.604813071701</v>
      </c>
      <c r="O1003">
        <v>5.7636314138144497E-2</v>
      </c>
      <c r="P1003">
        <v>0</v>
      </c>
      <c r="Q1003">
        <v>0</v>
      </c>
      <c r="R1003">
        <v>3.85502784794356E-3</v>
      </c>
      <c r="S1003">
        <v>0</v>
      </c>
      <c r="T1003">
        <v>0</v>
      </c>
      <c r="U1003">
        <v>2.0000005732018801E-3</v>
      </c>
      <c r="V1003">
        <v>2.81466970771756E-3</v>
      </c>
      <c r="W1003">
        <v>4.0293351007948397E-3</v>
      </c>
      <c r="X1003">
        <v>0</v>
      </c>
      <c r="Y1003">
        <v>0</v>
      </c>
      <c r="Z1003">
        <v>8.0000022928075204E-3</v>
      </c>
      <c r="AA1003">
        <v>8.0419134506216107E-3</v>
      </c>
      <c r="AB1003">
        <v>381.65913161770999</v>
      </c>
      <c r="AC1003">
        <v>0</v>
      </c>
      <c r="AD1003">
        <v>0</v>
      </c>
      <c r="AE1003">
        <v>4.1755455416398E-4</v>
      </c>
      <c r="AF1003">
        <v>0</v>
      </c>
      <c r="AG1003">
        <v>0</v>
      </c>
      <c r="AH1003">
        <v>6.0130551612909498E-2</v>
      </c>
      <c r="AI1003">
        <v>0</v>
      </c>
      <c r="AJ1003">
        <v>0</v>
      </c>
      <c r="AK1003">
        <v>8.9897037104886505E-3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1.02341799982794E-2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3.0999999999999999E-3</v>
      </c>
      <c r="AX1003">
        <v>0.18849609369854201</v>
      </c>
      <c r="AY1003">
        <v>0</v>
      </c>
      <c r="AZ1003">
        <v>0</v>
      </c>
      <c r="BA1003">
        <v>3.6164142322158599E-3</v>
      </c>
      <c r="BB1003">
        <v>0</v>
      </c>
      <c r="BC1003">
        <v>0</v>
      </c>
    </row>
    <row r="1004" spans="1:55" x14ac:dyDescent="0.25">
      <c r="A1004" t="s">
        <v>113</v>
      </c>
      <c r="B1004">
        <v>2031</v>
      </c>
      <c r="C1004" t="s">
        <v>141</v>
      </c>
      <c r="D1004" t="str">
        <f t="shared" si="58"/>
        <v>Passenger</v>
      </c>
      <c r="E1004" t="str">
        <f t="shared" si="60"/>
        <v>2031MDV</v>
      </c>
      <c r="F1004" t="str">
        <f t="shared" si="59"/>
        <v>2031Passenger</v>
      </c>
      <c r="G1004" t="s">
        <v>115</v>
      </c>
      <c r="H1004" t="s">
        <v>115</v>
      </c>
      <c r="I1004" t="s">
        <v>121</v>
      </c>
      <c r="J1004">
        <v>3300.6398323998801</v>
      </c>
      <c r="K1004">
        <v>127583.955680832</v>
      </c>
      <c r="L1004">
        <v>127583.955680832</v>
      </c>
      <c r="M1004">
        <v>0</v>
      </c>
      <c r="N1004">
        <v>14989.1372354062</v>
      </c>
      <c r="O1004">
        <v>6.2230892584465403E-2</v>
      </c>
      <c r="P1004">
        <v>0</v>
      </c>
      <c r="Q1004">
        <v>0</v>
      </c>
      <c r="R1004">
        <v>3.8518568541629499E-3</v>
      </c>
      <c r="S1004">
        <v>0</v>
      </c>
      <c r="T1004">
        <v>0</v>
      </c>
      <c r="U1004">
        <v>2.0000005732018801E-3</v>
      </c>
      <c r="V1004">
        <v>2.7739424220532402E-3</v>
      </c>
      <c r="W1004">
        <v>4.02602072874655E-3</v>
      </c>
      <c r="X1004">
        <v>0</v>
      </c>
      <c r="Y1004">
        <v>0</v>
      </c>
      <c r="Z1004">
        <v>8.0000022928075204E-3</v>
      </c>
      <c r="AA1004">
        <v>7.9255497772949893E-3</v>
      </c>
      <c r="AB1004">
        <v>384.83364263247103</v>
      </c>
      <c r="AC1004">
        <v>0</v>
      </c>
      <c r="AD1004">
        <v>0</v>
      </c>
      <c r="AE1004">
        <v>4.0575381293755399E-4</v>
      </c>
      <c r="AF1004">
        <v>0</v>
      </c>
      <c r="AG1004">
        <v>0</v>
      </c>
      <c r="AH1004">
        <v>6.0630697116070102E-2</v>
      </c>
      <c r="AI1004">
        <v>0</v>
      </c>
      <c r="AJ1004">
        <v>0</v>
      </c>
      <c r="AK1004">
        <v>8.7356406997232006E-3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9.9449461517796007E-3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3.0999999999999999E-3</v>
      </c>
      <c r="AX1004">
        <v>0.18369539477278399</v>
      </c>
      <c r="AY1004">
        <v>0</v>
      </c>
      <c r="AZ1004">
        <v>0</v>
      </c>
      <c r="BA1004">
        <v>3.6464943373752498E-3</v>
      </c>
      <c r="BB1004">
        <v>0</v>
      </c>
      <c r="BC1004">
        <v>0</v>
      </c>
    </row>
    <row r="1005" spans="1:55" x14ac:dyDescent="0.25">
      <c r="A1005" t="s">
        <v>119</v>
      </c>
      <c r="B1005">
        <v>2031</v>
      </c>
      <c r="C1005" t="s">
        <v>141</v>
      </c>
      <c r="D1005" t="str">
        <f t="shared" si="58"/>
        <v>Passenger</v>
      </c>
      <c r="E1005" t="str">
        <f t="shared" si="60"/>
        <v>2031MDV</v>
      </c>
      <c r="F1005" t="str">
        <f t="shared" si="59"/>
        <v>2031Passenger</v>
      </c>
      <c r="G1005" t="s">
        <v>115</v>
      </c>
      <c r="H1005" t="s">
        <v>115</v>
      </c>
      <c r="I1005" t="s">
        <v>125</v>
      </c>
      <c r="J1005">
        <v>6895.2083601630302</v>
      </c>
      <c r="K1005">
        <v>220331.02406888199</v>
      </c>
      <c r="L1005">
        <v>0</v>
      </c>
      <c r="M1005">
        <v>220331.02406888199</v>
      </c>
      <c r="N1005">
        <v>34134.144628911701</v>
      </c>
      <c r="O1005">
        <v>0</v>
      </c>
      <c r="P1005">
        <v>0</v>
      </c>
      <c r="Q1005">
        <v>0</v>
      </c>
      <c r="R1005">
        <v>0</v>
      </c>
      <c r="S1005">
        <v>0</v>
      </c>
      <c r="T1005">
        <v>0</v>
      </c>
      <c r="U1005">
        <v>2.0000005732018701E-3</v>
      </c>
      <c r="V1005">
        <v>1.53257862791736E-3</v>
      </c>
      <c r="W1005">
        <v>0</v>
      </c>
      <c r="X1005">
        <v>0</v>
      </c>
      <c r="Y1005">
        <v>0</v>
      </c>
      <c r="Z1005">
        <v>8.00000229280751E-3</v>
      </c>
      <c r="AA1005">
        <v>4.3787960797639098E-3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</row>
    <row r="1006" spans="1:55" x14ac:dyDescent="0.25">
      <c r="A1006" t="s">
        <v>113</v>
      </c>
      <c r="B1006">
        <v>2031</v>
      </c>
      <c r="C1006" t="s">
        <v>141</v>
      </c>
      <c r="D1006" t="str">
        <f t="shared" si="58"/>
        <v>Passenger</v>
      </c>
      <c r="E1006" t="str">
        <f t="shared" si="60"/>
        <v>2031MDV</v>
      </c>
      <c r="F1006" t="str">
        <f t="shared" si="59"/>
        <v>2031Passenger</v>
      </c>
      <c r="G1006" t="s">
        <v>115</v>
      </c>
      <c r="H1006" t="s">
        <v>115</v>
      </c>
      <c r="I1006" t="s">
        <v>125</v>
      </c>
      <c r="J1006">
        <v>7828.9272589184102</v>
      </c>
      <c r="K1006">
        <v>259199.77726285101</v>
      </c>
      <c r="L1006">
        <v>0</v>
      </c>
      <c r="M1006">
        <v>259199.77726285101</v>
      </c>
      <c r="N1006">
        <v>38750.339435040201</v>
      </c>
      <c r="O1006">
        <v>0</v>
      </c>
      <c r="P1006">
        <v>0</v>
      </c>
      <c r="Q1006">
        <v>0</v>
      </c>
      <c r="R1006">
        <v>0</v>
      </c>
      <c r="S1006">
        <v>0</v>
      </c>
      <c r="T1006">
        <v>0</v>
      </c>
      <c r="U1006">
        <v>2.0000005732018701E-3</v>
      </c>
      <c r="V1006">
        <v>1.5326175671510299E-3</v>
      </c>
      <c r="W1006">
        <v>0</v>
      </c>
      <c r="X1006">
        <v>0</v>
      </c>
      <c r="Y1006">
        <v>0</v>
      </c>
      <c r="Z1006">
        <v>8.00000229280751E-3</v>
      </c>
      <c r="AA1006">
        <v>4.3789073347172396E-3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</row>
    <row r="1007" spans="1:55" x14ac:dyDescent="0.25">
      <c r="A1007" t="s">
        <v>119</v>
      </c>
      <c r="B1007">
        <v>2031</v>
      </c>
      <c r="C1007" t="s">
        <v>141</v>
      </c>
      <c r="D1007" t="str">
        <f t="shared" si="58"/>
        <v>Passenger</v>
      </c>
      <c r="E1007" t="str">
        <f t="shared" si="60"/>
        <v>2031MDV</v>
      </c>
      <c r="F1007" t="str">
        <f t="shared" si="59"/>
        <v>2031Passenger</v>
      </c>
      <c r="G1007" t="s">
        <v>115</v>
      </c>
      <c r="H1007" t="s">
        <v>115</v>
      </c>
      <c r="I1007" t="s">
        <v>126</v>
      </c>
      <c r="J1007">
        <v>3750.6579634025902</v>
      </c>
      <c r="K1007">
        <v>170442.15088296699</v>
      </c>
      <c r="L1007">
        <v>72672.853146712907</v>
      </c>
      <c r="M1007">
        <v>97769.297736254593</v>
      </c>
      <c r="N1007">
        <v>15508.970679211599</v>
      </c>
      <c r="O1007">
        <v>2.5259038945103099E-3</v>
      </c>
      <c r="P1007">
        <v>0</v>
      </c>
      <c r="Q1007">
        <v>0.110588068494248</v>
      </c>
      <c r="R1007">
        <v>3.0615284055046801E-4</v>
      </c>
      <c r="S1007">
        <v>0</v>
      </c>
      <c r="T1007">
        <v>1.2302715762366901E-3</v>
      </c>
      <c r="U1007">
        <v>2.0000005732018801E-3</v>
      </c>
      <c r="V1007">
        <v>1.34097797946771E-3</v>
      </c>
      <c r="W1007">
        <v>3.3296914775196899E-4</v>
      </c>
      <c r="X1007">
        <v>0</v>
      </c>
      <c r="Y1007">
        <v>1.33803259021363E-3</v>
      </c>
      <c r="Z1007">
        <v>8.0000022928075204E-3</v>
      </c>
      <c r="AA1007">
        <v>3.8313656556220399E-3</v>
      </c>
      <c r="AB1007">
        <v>116.682636527173</v>
      </c>
      <c r="AC1007">
        <v>0</v>
      </c>
      <c r="AD1007">
        <v>84.990892277160697</v>
      </c>
      <c r="AE1007">
        <v>3.4780307552887102E-4</v>
      </c>
      <c r="AF1007">
        <v>0</v>
      </c>
      <c r="AG1007">
        <v>3.8934487586140501E-2</v>
      </c>
      <c r="AH1007">
        <v>4.4933139470338502E-4</v>
      </c>
      <c r="AI1007">
        <v>0</v>
      </c>
      <c r="AJ1007">
        <v>1.9644763574906798E-2</v>
      </c>
      <c r="AK1007">
        <v>1.1087439643060299E-3</v>
      </c>
      <c r="AL1007">
        <v>0</v>
      </c>
      <c r="AM1007">
        <v>0.15953592009114001</v>
      </c>
      <c r="AN1007">
        <v>3.05550000658526E-2</v>
      </c>
      <c r="AO1007">
        <v>3.3420592934261403E-2</v>
      </c>
      <c r="AP1007">
        <v>0.44405518919040599</v>
      </c>
      <c r="AQ1007">
        <v>1.6178765900308201E-3</v>
      </c>
      <c r="AR1007">
        <v>0</v>
      </c>
      <c r="AS1007">
        <v>0.17467175136190299</v>
      </c>
      <c r="AT1007">
        <v>3.05550000658401E-2</v>
      </c>
      <c r="AU1007">
        <v>3.3420592934247699E-2</v>
      </c>
      <c r="AV1007">
        <v>0.44405518919040599</v>
      </c>
      <c r="AW1007">
        <v>1.7907893184578201E-2</v>
      </c>
      <c r="AX1007">
        <v>0.194563539062798</v>
      </c>
      <c r="AY1007">
        <v>0</v>
      </c>
      <c r="AZ1007">
        <v>1.21826929074798</v>
      </c>
      <c r="BA1007">
        <v>1.15352665415523E-3</v>
      </c>
      <c r="BB1007">
        <v>0</v>
      </c>
      <c r="BC1007">
        <v>8.4022149756026495E-4</v>
      </c>
    </row>
    <row r="1008" spans="1:55" x14ac:dyDescent="0.25">
      <c r="A1008" t="s">
        <v>113</v>
      </c>
      <c r="B1008">
        <v>2031</v>
      </c>
      <c r="C1008" t="s">
        <v>141</v>
      </c>
      <c r="D1008" t="str">
        <f t="shared" si="58"/>
        <v>Passenger</v>
      </c>
      <c r="E1008" t="str">
        <f t="shared" si="60"/>
        <v>2031MDV</v>
      </c>
      <c r="F1008" t="str">
        <f t="shared" si="59"/>
        <v>2031Passenger</v>
      </c>
      <c r="G1008" t="s">
        <v>115</v>
      </c>
      <c r="H1008" t="s">
        <v>115</v>
      </c>
      <c r="I1008" t="s">
        <v>126</v>
      </c>
      <c r="J1008">
        <v>4241.6975145983997</v>
      </c>
      <c r="K1008">
        <v>195345.143261174</v>
      </c>
      <c r="L1008">
        <v>83139.090262899394</v>
      </c>
      <c r="M1008">
        <v>112206.052998275</v>
      </c>
      <c r="N1008">
        <v>17539.4192234773</v>
      </c>
      <c r="O1008">
        <v>2.5450781831632199E-3</v>
      </c>
      <c r="P1008">
        <v>0</v>
      </c>
      <c r="Q1008">
        <v>0.112185388295132</v>
      </c>
      <c r="R1008">
        <v>3.0283961570178503E-4</v>
      </c>
      <c r="S1008">
        <v>0</v>
      </c>
      <c r="T1008">
        <v>1.22406287893501E-3</v>
      </c>
      <c r="U1008">
        <v>2.0000005732018801E-3</v>
      </c>
      <c r="V1008">
        <v>1.34209094791251E-3</v>
      </c>
      <c r="W1008">
        <v>3.2936571342748899E-4</v>
      </c>
      <c r="X1008">
        <v>0</v>
      </c>
      <c r="Y1008">
        <v>1.33128006541107E-3</v>
      </c>
      <c r="Z1008">
        <v>8.0000022928075204E-3</v>
      </c>
      <c r="AA1008">
        <v>3.8345455654643298E-3</v>
      </c>
      <c r="AB1008">
        <v>114.89662822141899</v>
      </c>
      <c r="AC1008">
        <v>0</v>
      </c>
      <c r="AD1008">
        <v>85.025533329027795</v>
      </c>
      <c r="AE1008">
        <v>3.4000482003135801E-4</v>
      </c>
      <c r="AF1008">
        <v>0</v>
      </c>
      <c r="AG1008">
        <v>4.0189179647865197E-2</v>
      </c>
      <c r="AH1008">
        <v>4.52152866798157E-4</v>
      </c>
      <c r="AI1008">
        <v>0</v>
      </c>
      <c r="AJ1008">
        <v>1.9904310454239901E-2</v>
      </c>
      <c r="AK1008">
        <v>1.08644776910685E-3</v>
      </c>
      <c r="AL1008">
        <v>0</v>
      </c>
      <c r="AM1008">
        <v>0.16511867650476</v>
      </c>
      <c r="AN1008">
        <v>2.98411475487734E-2</v>
      </c>
      <c r="AO1008">
        <v>3.2904609926181001E-2</v>
      </c>
      <c r="AP1008">
        <v>0.41815252267479402</v>
      </c>
      <c r="AQ1008">
        <v>1.58534203433463E-3</v>
      </c>
      <c r="AR1008">
        <v>0</v>
      </c>
      <c r="AS1008">
        <v>0.180784166920962</v>
      </c>
      <c r="AT1008">
        <v>2.9841147548761101E-2</v>
      </c>
      <c r="AU1008">
        <v>3.2904609926167498E-2</v>
      </c>
      <c r="AV1008">
        <v>0.41815252267479402</v>
      </c>
      <c r="AW1008">
        <v>1.7875242418354899E-2</v>
      </c>
      <c r="AX1008">
        <v>0.18632793526420099</v>
      </c>
      <c r="AY1008">
        <v>0</v>
      </c>
      <c r="AZ1008">
        <v>1.2622282769550199</v>
      </c>
      <c r="BA1008">
        <v>1.1358701437561901E-3</v>
      </c>
      <c r="BB1008">
        <v>0</v>
      </c>
      <c r="BC1008">
        <v>8.4056395962528202E-4</v>
      </c>
    </row>
    <row r="1009" spans="1:55" x14ac:dyDescent="0.25">
      <c r="A1009" t="s">
        <v>119</v>
      </c>
      <c r="B1009">
        <v>2031</v>
      </c>
      <c r="C1009" t="s">
        <v>142</v>
      </c>
      <c r="D1009" t="str">
        <f t="shared" si="58"/>
        <v>Other</v>
      </c>
      <c r="E1009" t="str">
        <f t="shared" si="60"/>
        <v>2031MH</v>
      </c>
      <c r="F1009" t="str">
        <f t="shared" si="59"/>
        <v>2031Other</v>
      </c>
      <c r="G1009" t="s">
        <v>115</v>
      </c>
      <c r="H1009" t="s">
        <v>115</v>
      </c>
      <c r="I1009" t="s">
        <v>116</v>
      </c>
      <c r="J1009">
        <v>4064.8672314481701</v>
      </c>
      <c r="K1009">
        <v>35112.902356816099</v>
      </c>
      <c r="L1009">
        <v>35112.902356816099</v>
      </c>
      <c r="M1009">
        <v>0</v>
      </c>
      <c r="N1009">
        <v>406.64931783407502</v>
      </c>
      <c r="O1009">
        <v>0.19373668170109901</v>
      </c>
      <c r="P1009">
        <v>0</v>
      </c>
      <c r="Q1009">
        <v>0.50166839954978504</v>
      </c>
      <c r="R1009">
        <v>8.6452826959181495E-4</v>
      </c>
      <c r="S1009">
        <v>0</v>
      </c>
      <c r="T1009">
        <v>2.8664674136063E-4</v>
      </c>
      <c r="U1009">
        <v>3.0000008599852402E-3</v>
      </c>
      <c r="V1009">
        <v>1.47440060522794E-2</v>
      </c>
      <c r="W1009">
        <v>9.4025337349766796E-4</v>
      </c>
      <c r="X1009">
        <v>0</v>
      </c>
      <c r="Y1009">
        <v>3.1175448512944402E-4</v>
      </c>
      <c r="Z1009">
        <v>1.20000034399409E-2</v>
      </c>
      <c r="AA1009">
        <v>4.2125731577941299E-2</v>
      </c>
      <c r="AB1009">
        <v>1765.57756979744</v>
      </c>
      <c r="AC1009">
        <v>0</v>
      </c>
      <c r="AD1009">
        <v>30.355473502556698</v>
      </c>
      <c r="AE1009">
        <v>4.8407603353271397E-3</v>
      </c>
      <c r="AF1009">
        <v>0</v>
      </c>
      <c r="AG1009">
        <v>3.5567294419529202E-2</v>
      </c>
      <c r="AH1009">
        <v>1.6184018469388599E-2</v>
      </c>
      <c r="AI1009">
        <v>0</v>
      </c>
      <c r="AJ1009">
        <v>5.7150434986605603E-2</v>
      </c>
      <c r="AK1009">
        <v>1.6242295721068299E-2</v>
      </c>
      <c r="AL1009">
        <v>0</v>
      </c>
      <c r="AM1009">
        <v>0.13167248959620101</v>
      </c>
      <c r="AN1009">
        <v>8.5238141461710093</v>
      </c>
      <c r="AO1009">
        <v>0.20772160929384501</v>
      </c>
      <c r="AP1009">
        <v>4.0761983530589001</v>
      </c>
      <c r="AQ1009">
        <v>2.37007197887401E-2</v>
      </c>
      <c r="AR1009">
        <v>0</v>
      </c>
      <c r="AS1009">
        <v>0.144164802201355</v>
      </c>
      <c r="AT1009">
        <v>8.5238141461675099</v>
      </c>
      <c r="AU1009">
        <v>0.20772160929375899</v>
      </c>
      <c r="AV1009">
        <v>4.0761983530589001</v>
      </c>
      <c r="AW1009">
        <v>4.4999999999999998E-2</v>
      </c>
      <c r="AX1009">
        <v>0.333032199692324</v>
      </c>
      <c r="AY1009">
        <v>0</v>
      </c>
      <c r="AZ1009">
        <v>2.7391352922549101</v>
      </c>
      <c r="BA1009">
        <v>1.74545317740201E-2</v>
      </c>
      <c r="BB1009">
        <v>0</v>
      </c>
      <c r="BC1009">
        <v>3.0009475982784901E-4</v>
      </c>
    </row>
    <row r="1010" spans="1:55" x14ac:dyDescent="0.25">
      <c r="A1010" t="s">
        <v>113</v>
      </c>
      <c r="B1010">
        <v>2031</v>
      </c>
      <c r="C1010" t="s">
        <v>142</v>
      </c>
      <c r="D1010" t="str">
        <f t="shared" si="58"/>
        <v>Other</v>
      </c>
      <c r="E1010" t="str">
        <f t="shared" si="60"/>
        <v>2031MH</v>
      </c>
      <c r="F1010" t="str">
        <f t="shared" si="59"/>
        <v>2031Other</v>
      </c>
      <c r="G1010" t="s">
        <v>115</v>
      </c>
      <c r="H1010" t="s">
        <v>115</v>
      </c>
      <c r="I1010" t="s">
        <v>116</v>
      </c>
      <c r="J1010">
        <v>4377.4590174781797</v>
      </c>
      <c r="K1010">
        <v>39378.399729095698</v>
      </c>
      <c r="L1010">
        <v>39378.399729095698</v>
      </c>
      <c r="M1010">
        <v>0</v>
      </c>
      <c r="N1010">
        <v>437.92100010851698</v>
      </c>
      <c r="O1010">
        <v>0.22037462656010801</v>
      </c>
      <c r="P1010">
        <v>0</v>
      </c>
      <c r="Q1010">
        <v>0.49812420222282899</v>
      </c>
      <c r="R1010">
        <v>9.13679606989882E-4</v>
      </c>
      <c r="S1010">
        <v>0</v>
      </c>
      <c r="T1010">
        <v>2.9326968082729799E-4</v>
      </c>
      <c r="U1010">
        <v>3.0000008599814498E-3</v>
      </c>
      <c r="V1010">
        <v>1.47679279238053E-2</v>
      </c>
      <c r="W1010">
        <v>9.9370993752914195E-4</v>
      </c>
      <c r="X1010">
        <v>0</v>
      </c>
      <c r="Y1010">
        <v>3.18957536082244E-4</v>
      </c>
      <c r="Z1010">
        <v>1.2000003439925799E-2</v>
      </c>
      <c r="AA1010">
        <v>4.21940797823009E-2</v>
      </c>
      <c r="AB1010">
        <v>1779.6258731514399</v>
      </c>
      <c r="AC1010">
        <v>0</v>
      </c>
      <c r="AD1010">
        <v>30.5710470080443</v>
      </c>
      <c r="AE1010">
        <v>5.4103324765708803E-3</v>
      </c>
      <c r="AF1010">
        <v>0</v>
      </c>
      <c r="AG1010">
        <v>3.6284661919826697E-2</v>
      </c>
      <c r="AH1010">
        <v>1.7396197529173499E-2</v>
      </c>
      <c r="AI1010">
        <v>0</v>
      </c>
      <c r="AJ1010">
        <v>5.5858331614244403E-2</v>
      </c>
      <c r="AK1010">
        <v>1.8646849012821001E-2</v>
      </c>
      <c r="AL1010">
        <v>0</v>
      </c>
      <c r="AM1010">
        <v>0.13632381305810001</v>
      </c>
      <c r="AN1010">
        <v>8.8798385159708797</v>
      </c>
      <c r="AO1010">
        <v>0.21957856178551999</v>
      </c>
      <c r="AP1010">
        <v>4.14665032395202</v>
      </c>
      <c r="AQ1010">
        <v>2.7209438307575998E-2</v>
      </c>
      <c r="AR1010">
        <v>0</v>
      </c>
      <c r="AS1010">
        <v>0.14925741591979799</v>
      </c>
      <c r="AT1010">
        <v>8.8798385159672293</v>
      </c>
      <c r="AU1010">
        <v>0.21957856178542901</v>
      </c>
      <c r="AV1010">
        <v>4.14665032395202</v>
      </c>
      <c r="AW1010">
        <v>4.4999999999999901E-2</v>
      </c>
      <c r="AX1010">
        <v>0.36857318320069998</v>
      </c>
      <c r="AY1010">
        <v>0</v>
      </c>
      <c r="AZ1010">
        <v>2.8651530194274901</v>
      </c>
      <c r="BA1010">
        <v>1.7593413554950001E-2</v>
      </c>
      <c r="BB1010">
        <v>0</v>
      </c>
      <c r="BC1010">
        <v>3.0222592340034597E-4</v>
      </c>
    </row>
    <row r="1011" spans="1:55" x14ac:dyDescent="0.25">
      <c r="A1011" t="s">
        <v>119</v>
      </c>
      <c r="B1011">
        <v>2031</v>
      </c>
      <c r="C1011" t="s">
        <v>142</v>
      </c>
      <c r="D1011" t="str">
        <f t="shared" si="58"/>
        <v>Other</v>
      </c>
      <c r="E1011" t="str">
        <f t="shared" si="60"/>
        <v>2031MH</v>
      </c>
      <c r="F1011" t="str">
        <f t="shared" si="59"/>
        <v>2031Other</v>
      </c>
      <c r="G1011" t="s">
        <v>115</v>
      </c>
      <c r="H1011" t="s">
        <v>115</v>
      </c>
      <c r="I1011" t="s">
        <v>121</v>
      </c>
      <c r="J1011">
        <v>2384.5269337917898</v>
      </c>
      <c r="K1011">
        <v>19214.0833424915</v>
      </c>
      <c r="L1011">
        <v>19214.0833424915</v>
      </c>
      <c r="M1011">
        <v>0</v>
      </c>
      <c r="N1011">
        <v>238.45269337917901</v>
      </c>
      <c r="O1011">
        <v>3.38022466190341</v>
      </c>
      <c r="P1011">
        <v>0</v>
      </c>
      <c r="Q1011">
        <v>0</v>
      </c>
      <c r="R1011">
        <v>0.108330778415706</v>
      </c>
      <c r="S1011">
        <v>0</v>
      </c>
      <c r="T1011">
        <v>0</v>
      </c>
      <c r="U1011">
        <v>4.0000011466485999E-3</v>
      </c>
      <c r="V1011">
        <v>1.47228666133177E-2</v>
      </c>
      <c r="W1011">
        <v>0.113229015504955</v>
      </c>
      <c r="X1011">
        <v>0</v>
      </c>
      <c r="Y1011">
        <v>0</v>
      </c>
      <c r="Z1011">
        <v>1.60000045865944E-2</v>
      </c>
      <c r="AA1011">
        <v>4.2065333180907799E-2</v>
      </c>
      <c r="AB1011">
        <v>981.19039301341195</v>
      </c>
      <c r="AC1011">
        <v>0</v>
      </c>
      <c r="AD1011">
        <v>0</v>
      </c>
      <c r="AE1011">
        <v>2.88113068903058E-3</v>
      </c>
      <c r="AF1011">
        <v>0</v>
      </c>
      <c r="AG1011">
        <v>0</v>
      </c>
      <c r="AH1011">
        <v>0.154586945998401</v>
      </c>
      <c r="AI1011">
        <v>0</v>
      </c>
      <c r="AJ1011">
        <v>0</v>
      </c>
      <c r="AK1011">
        <v>6.2029047431750403E-2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7.0615946529770504E-2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0.15156832774455001</v>
      </c>
      <c r="AX1011">
        <v>0.27506541295861597</v>
      </c>
      <c r="AY1011">
        <v>0</v>
      </c>
      <c r="AZ1011">
        <v>0</v>
      </c>
      <c r="BA1011">
        <v>9.2972776172467395E-3</v>
      </c>
      <c r="BB1011">
        <v>0</v>
      </c>
      <c r="BC1011">
        <v>0</v>
      </c>
    </row>
    <row r="1012" spans="1:55" x14ac:dyDescent="0.25">
      <c r="A1012" t="s">
        <v>113</v>
      </c>
      <c r="B1012">
        <v>2031</v>
      </c>
      <c r="C1012" t="s">
        <v>142</v>
      </c>
      <c r="D1012" t="str">
        <f t="shared" si="58"/>
        <v>Other</v>
      </c>
      <c r="E1012" t="str">
        <f t="shared" si="60"/>
        <v>2031MH</v>
      </c>
      <c r="F1012" t="str">
        <f t="shared" si="59"/>
        <v>2031Other</v>
      </c>
      <c r="G1012" t="s">
        <v>115</v>
      </c>
      <c r="H1012" t="s">
        <v>115</v>
      </c>
      <c r="I1012" t="s">
        <v>121</v>
      </c>
      <c r="J1012">
        <v>2355.0382537575101</v>
      </c>
      <c r="K1012">
        <v>20149.9847780665</v>
      </c>
      <c r="L1012">
        <v>20149.9847780665</v>
      </c>
      <c r="M1012">
        <v>0</v>
      </c>
      <c r="N1012">
        <v>235.50382537575101</v>
      </c>
      <c r="O1012">
        <v>3.47870352827736</v>
      </c>
      <c r="P1012">
        <v>0</v>
      </c>
      <c r="Q1012">
        <v>0</v>
      </c>
      <c r="R1012">
        <v>0.113171801431751</v>
      </c>
      <c r="S1012">
        <v>0</v>
      </c>
      <c r="T1012">
        <v>0</v>
      </c>
      <c r="U1012">
        <v>4.0000011466504197E-3</v>
      </c>
      <c r="V1012">
        <v>1.4738523776058001E-2</v>
      </c>
      <c r="W1012">
        <v>0.118288928100063</v>
      </c>
      <c r="X1012">
        <v>0</v>
      </c>
      <c r="Y1012">
        <v>0</v>
      </c>
      <c r="Z1012">
        <v>1.6000004586601699E-2</v>
      </c>
      <c r="AA1012">
        <v>4.2110067931594303E-2</v>
      </c>
      <c r="AB1012">
        <v>985.23140952962899</v>
      </c>
      <c r="AC1012">
        <v>0</v>
      </c>
      <c r="AD1012">
        <v>0</v>
      </c>
      <c r="AE1012">
        <v>3.0372570432556402E-3</v>
      </c>
      <c r="AF1012">
        <v>0</v>
      </c>
      <c r="AG1012">
        <v>0</v>
      </c>
      <c r="AH1012">
        <v>0.15522360979619099</v>
      </c>
      <c r="AI1012">
        <v>0</v>
      </c>
      <c r="AJ1012">
        <v>0</v>
      </c>
      <c r="AK1012">
        <v>6.5390355916799106E-2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7.4442572765026402E-2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0.15174041629586499</v>
      </c>
      <c r="AX1012">
        <v>0.28041609432275799</v>
      </c>
      <c r="AY1012">
        <v>0</v>
      </c>
      <c r="AZ1012">
        <v>0</v>
      </c>
      <c r="BA1012">
        <v>9.3355683023927504E-3</v>
      </c>
      <c r="BB1012">
        <v>0</v>
      </c>
      <c r="BC1012">
        <v>0</v>
      </c>
    </row>
    <row r="1013" spans="1:55" x14ac:dyDescent="0.25">
      <c r="A1013" t="s">
        <v>119</v>
      </c>
      <c r="B1013">
        <v>2031</v>
      </c>
      <c r="C1013" t="s">
        <v>144</v>
      </c>
      <c r="D1013" t="str">
        <f t="shared" si="58"/>
        <v>Truck</v>
      </c>
      <c r="E1013" t="str">
        <f t="shared" si="60"/>
        <v>2031MHDT</v>
      </c>
      <c r="F1013" t="str">
        <f t="shared" si="59"/>
        <v>2031Truck</v>
      </c>
      <c r="G1013" t="s">
        <v>115</v>
      </c>
      <c r="H1013" t="s">
        <v>115</v>
      </c>
      <c r="I1013" t="s">
        <v>116</v>
      </c>
      <c r="J1013">
        <v>1863.32266232149</v>
      </c>
      <c r="K1013">
        <v>98735.952708273195</v>
      </c>
      <c r="L1013">
        <v>98735.952708273195</v>
      </c>
      <c r="M1013">
        <v>0</v>
      </c>
      <c r="N1013">
        <v>37281.359827728498</v>
      </c>
      <c r="O1013">
        <v>0.171594674568989</v>
      </c>
      <c r="P1013">
        <v>7.6160805835060394E-2</v>
      </c>
      <c r="Q1013">
        <v>0.34763167281812002</v>
      </c>
      <c r="R1013">
        <v>9.1383259301456004E-4</v>
      </c>
      <c r="S1013">
        <v>0</v>
      </c>
      <c r="T1013">
        <v>4.3439140344624598E-4</v>
      </c>
      <c r="U1013">
        <v>3.0000008599891702E-3</v>
      </c>
      <c r="V1013">
        <v>1.47204205251427E-2</v>
      </c>
      <c r="W1013">
        <v>9.9387632378955797E-4</v>
      </c>
      <c r="X1013">
        <v>0</v>
      </c>
      <c r="Y1013">
        <v>4.7244028549993199E-4</v>
      </c>
      <c r="Z1013">
        <v>1.2000003439956599E-2</v>
      </c>
      <c r="AA1013">
        <v>4.2058344357550702E-2</v>
      </c>
      <c r="AB1013">
        <v>1523.8720741799</v>
      </c>
      <c r="AC1013">
        <v>512.18901179193404</v>
      </c>
      <c r="AD1013">
        <v>41.684134421023998</v>
      </c>
      <c r="AE1013">
        <v>4.4607367439180104E-3</v>
      </c>
      <c r="AF1013">
        <v>0.26897366619061203</v>
      </c>
      <c r="AG1013">
        <v>4.0101214873770302E-2</v>
      </c>
      <c r="AH1013">
        <v>1.11957512248602E-2</v>
      </c>
      <c r="AI1013">
        <v>6.8545403203545702E-3</v>
      </c>
      <c r="AJ1013">
        <v>2.94525107002209E-2</v>
      </c>
      <c r="AK1013">
        <v>1.97070102633989E-2</v>
      </c>
      <c r="AL1013">
        <v>1.0125019845362999</v>
      </c>
      <c r="AM1013">
        <v>0.20520703182385699</v>
      </c>
      <c r="AN1013">
        <v>2.3529664952427601E-2</v>
      </c>
      <c r="AO1013">
        <v>0.20494470692626199</v>
      </c>
      <c r="AP1013">
        <v>2.5438105961458</v>
      </c>
      <c r="AQ1013">
        <v>2.8756423115778699E-2</v>
      </c>
      <c r="AR1013">
        <v>1.4774405190708899</v>
      </c>
      <c r="AS1013">
        <v>0.224675869985731</v>
      </c>
      <c r="AT1013">
        <v>2.35296649524179E-2</v>
      </c>
      <c r="AU1013">
        <v>0.204944706926177</v>
      </c>
      <c r="AV1013">
        <v>2.5438105961458</v>
      </c>
      <c r="AW1013">
        <v>4.4999999999999998E-2</v>
      </c>
      <c r="AX1013">
        <v>0.43837452742821797</v>
      </c>
      <c r="AY1013">
        <v>14.465783006318601</v>
      </c>
      <c r="AZ1013">
        <v>4.1640492656570904</v>
      </c>
      <c r="BA1013">
        <v>1.5065026874671201E-2</v>
      </c>
      <c r="BB1013">
        <v>5.0635098301865704E-3</v>
      </c>
      <c r="BC1013">
        <v>4.1209010647306701E-4</v>
      </c>
    </row>
    <row r="1014" spans="1:55" x14ac:dyDescent="0.25">
      <c r="A1014" t="s">
        <v>113</v>
      </c>
      <c r="B1014">
        <v>2031</v>
      </c>
      <c r="C1014" t="s">
        <v>144</v>
      </c>
      <c r="D1014" t="str">
        <f t="shared" si="58"/>
        <v>Truck</v>
      </c>
      <c r="E1014" t="str">
        <f t="shared" si="60"/>
        <v>2031MHDT</v>
      </c>
      <c r="F1014" t="str">
        <f t="shared" si="59"/>
        <v>2031Truck</v>
      </c>
      <c r="G1014" t="s">
        <v>115</v>
      </c>
      <c r="H1014" t="s">
        <v>115</v>
      </c>
      <c r="I1014" t="s">
        <v>116</v>
      </c>
      <c r="J1014">
        <v>1991.93179825832</v>
      </c>
      <c r="K1014">
        <v>123265.245676967</v>
      </c>
      <c r="L1014">
        <v>123265.245676967</v>
      </c>
      <c r="M1014">
        <v>0</v>
      </c>
      <c r="N1014">
        <v>39854.5714195525</v>
      </c>
      <c r="O1014">
        <v>0.160838245069717</v>
      </c>
      <c r="P1014">
        <v>7.5821199149837398E-2</v>
      </c>
      <c r="Q1014">
        <v>0.34546201129325099</v>
      </c>
      <c r="R1014">
        <v>9.32324634032845E-4</v>
      </c>
      <c r="S1014">
        <v>0</v>
      </c>
      <c r="T1014">
        <v>4.3240118519920098E-4</v>
      </c>
      <c r="U1014">
        <v>3.0000008599812399E-3</v>
      </c>
      <c r="V1014">
        <v>1.47602447579344E-2</v>
      </c>
      <c r="W1014">
        <v>1.01398810562696E-3</v>
      </c>
      <c r="X1014">
        <v>0</v>
      </c>
      <c r="Y1014">
        <v>4.7027574156701399E-4</v>
      </c>
      <c r="Z1014">
        <v>1.2000003439924901E-2</v>
      </c>
      <c r="AA1014">
        <v>4.2172127879812601E-2</v>
      </c>
      <c r="AB1014">
        <v>1527.7164334539</v>
      </c>
      <c r="AC1014">
        <v>512.94808497387703</v>
      </c>
      <c r="AD1014">
        <v>41.796826346190699</v>
      </c>
      <c r="AE1014">
        <v>4.29183975205801E-3</v>
      </c>
      <c r="AF1014">
        <v>0.27407229334661598</v>
      </c>
      <c r="AG1014">
        <v>4.1150353127849502E-2</v>
      </c>
      <c r="AH1014">
        <v>1.09480298782053E-2</v>
      </c>
      <c r="AI1014">
        <v>7.02643861952557E-3</v>
      </c>
      <c r="AJ1014">
        <v>3.02485001667527E-2</v>
      </c>
      <c r="AK1014">
        <v>1.8515684365555299E-2</v>
      </c>
      <c r="AL1014">
        <v>1.0117812341257899</v>
      </c>
      <c r="AM1014">
        <v>0.20629699681232899</v>
      </c>
      <c r="AN1014">
        <v>2.3667870505841501E-2</v>
      </c>
      <c r="AO1014">
        <v>0.207170273093609</v>
      </c>
      <c r="AP1014">
        <v>2.41154307470712</v>
      </c>
      <c r="AQ1014">
        <v>2.7018043162184101E-2</v>
      </c>
      <c r="AR1014">
        <v>1.4763888017637801</v>
      </c>
      <c r="AS1014">
        <v>0.225869244451812</v>
      </c>
      <c r="AT1014">
        <v>2.3667870505831801E-2</v>
      </c>
      <c r="AU1014">
        <v>0.20717027309352301</v>
      </c>
      <c r="AV1014">
        <v>2.41154307470712</v>
      </c>
      <c r="AW1014">
        <v>4.4999999999999998E-2</v>
      </c>
      <c r="AX1014">
        <v>0.40109045274010702</v>
      </c>
      <c r="AY1014">
        <v>14.457715433441599</v>
      </c>
      <c r="AZ1014">
        <v>4.1981249980145403</v>
      </c>
      <c r="BA1014">
        <v>1.51030322799541E-2</v>
      </c>
      <c r="BB1014">
        <v>5.0710140413861701E-3</v>
      </c>
      <c r="BC1014">
        <v>4.1320418088256698E-4</v>
      </c>
    </row>
    <row r="1015" spans="1:55" x14ac:dyDescent="0.25">
      <c r="A1015" t="s">
        <v>113</v>
      </c>
      <c r="B1015">
        <v>2031</v>
      </c>
      <c r="C1015" t="s">
        <v>144</v>
      </c>
      <c r="D1015" t="str">
        <f t="shared" si="58"/>
        <v>Truck</v>
      </c>
      <c r="E1015" t="str">
        <f t="shared" si="60"/>
        <v>2031MHDT</v>
      </c>
      <c r="F1015" t="str">
        <f t="shared" si="59"/>
        <v>2031Truck</v>
      </c>
      <c r="G1015" t="s">
        <v>115</v>
      </c>
      <c r="H1015" t="s">
        <v>115</v>
      </c>
      <c r="I1015" t="s">
        <v>121</v>
      </c>
      <c r="J1015">
        <v>19374.8246061026</v>
      </c>
      <c r="K1015">
        <v>821097.97484550998</v>
      </c>
      <c r="L1015">
        <v>821097.97484550998</v>
      </c>
      <c r="M1015">
        <v>0</v>
      </c>
      <c r="N1015">
        <v>241381.75173300001</v>
      </c>
      <c r="O1015">
        <v>0.44578958906348798</v>
      </c>
      <c r="P1015">
        <v>8.9087105364687496</v>
      </c>
      <c r="Q1015">
        <v>1.4631280086988601</v>
      </c>
      <c r="R1015">
        <v>6.1565246250205197E-3</v>
      </c>
      <c r="S1015">
        <v>5.9131018174705596E-3</v>
      </c>
      <c r="T1015">
        <v>0</v>
      </c>
      <c r="U1015">
        <v>3.00000085998325E-3</v>
      </c>
      <c r="V1015">
        <v>1.48494807664148E-2</v>
      </c>
      <c r="W1015">
        <v>6.4348953493905403E-3</v>
      </c>
      <c r="X1015">
        <v>6.18046604265589E-3</v>
      </c>
      <c r="Y1015">
        <v>0</v>
      </c>
      <c r="Z1015">
        <v>1.2000003439933E-2</v>
      </c>
      <c r="AA1015">
        <v>4.2427087904042197E-2</v>
      </c>
      <c r="AB1015">
        <v>1041.5814517558899</v>
      </c>
      <c r="AC1015">
        <v>2044.67887122404</v>
      </c>
      <c r="AD1015">
        <v>0</v>
      </c>
      <c r="AE1015">
        <v>3.54623019976667E-4</v>
      </c>
      <c r="AF1015">
        <v>8.4485438515945494E-3</v>
      </c>
      <c r="AG1015">
        <v>0</v>
      </c>
      <c r="AH1015">
        <v>0.16410158189688301</v>
      </c>
      <c r="AI1015">
        <v>0.32213998883462702</v>
      </c>
      <c r="AJ1015">
        <v>0</v>
      </c>
      <c r="AK1015">
        <v>7.63493637473778E-3</v>
      </c>
      <c r="AL1015">
        <v>0.18189483234999901</v>
      </c>
      <c r="AM1015">
        <v>0</v>
      </c>
      <c r="AN1015">
        <v>0</v>
      </c>
      <c r="AO1015">
        <v>0</v>
      </c>
      <c r="AP1015">
        <v>0</v>
      </c>
      <c r="AQ1015">
        <v>8.6917938814430294E-3</v>
      </c>
      <c r="AR1015">
        <v>0.20707342056142999</v>
      </c>
      <c r="AS1015">
        <v>0</v>
      </c>
      <c r="AT1015">
        <v>0</v>
      </c>
      <c r="AU1015">
        <v>0</v>
      </c>
      <c r="AV1015">
        <v>0</v>
      </c>
      <c r="AW1015">
        <v>0.218231972752405</v>
      </c>
      <c r="AX1015">
        <v>4.1316766759092002E-2</v>
      </c>
      <c r="AY1015">
        <v>7.3007051822648803</v>
      </c>
      <c r="AZ1015">
        <v>0</v>
      </c>
      <c r="BA1015">
        <v>9.8631534937406694E-3</v>
      </c>
      <c r="BB1015">
        <v>1.9361886214749401E-2</v>
      </c>
      <c r="BC1015">
        <v>0</v>
      </c>
    </row>
    <row r="1016" spans="1:55" x14ac:dyDescent="0.25">
      <c r="A1016" t="s">
        <v>119</v>
      </c>
      <c r="B1016">
        <v>2031</v>
      </c>
      <c r="C1016" t="s">
        <v>144</v>
      </c>
      <c r="D1016" t="str">
        <f t="shared" si="58"/>
        <v>Truck</v>
      </c>
      <c r="E1016" t="str">
        <f t="shared" si="60"/>
        <v>2031MHDT</v>
      </c>
      <c r="F1016" t="str">
        <f t="shared" si="59"/>
        <v>2031Truck</v>
      </c>
      <c r="G1016" t="s">
        <v>115</v>
      </c>
      <c r="H1016" t="s">
        <v>115</v>
      </c>
      <c r="I1016" t="s">
        <v>121</v>
      </c>
      <c r="J1016">
        <v>16825.776943681001</v>
      </c>
      <c r="K1016">
        <v>695214.22365983995</v>
      </c>
      <c r="L1016">
        <v>695214.22365983995</v>
      </c>
      <c r="M1016">
        <v>0</v>
      </c>
      <c r="N1016">
        <v>201537.56047077299</v>
      </c>
      <c r="O1016">
        <v>0.46016225355287899</v>
      </c>
      <c r="P1016">
        <v>9.0962128596796994</v>
      </c>
      <c r="Q1016">
        <v>1.49969992193058</v>
      </c>
      <c r="R1016">
        <v>6.6206426585838397E-3</v>
      </c>
      <c r="S1016">
        <v>6.9681314487020996E-3</v>
      </c>
      <c r="T1016">
        <v>0</v>
      </c>
      <c r="U1016">
        <v>3.0000008599802299E-3</v>
      </c>
      <c r="V1016">
        <v>1.47598729323173E-2</v>
      </c>
      <c r="W1016">
        <v>6.91999874093829E-3</v>
      </c>
      <c r="X1016">
        <v>7.2831994321870498E-3</v>
      </c>
      <c r="Y1016">
        <v>0</v>
      </c>
      <c r="Z1016">
        <v>1.20000034399209E-2</v>
      </c>
      <c r="AA1016">
        <v>4.2171065520906797E-2</v>
      </c>
      <c r="AB1016">
        <v>1042.28876348975</v>
      </c>
      <c r="AC1016">
        <v>2082.0964264434901</v>
      </c>
      <c r="AD1016">
        <v>0</v>
      </c>
      <c r="AE1016">
        <v>3.7336931156956E-4</v>
      </c>
      <c r="AF1016">
        <v>8.7001668175918298E-3</v>
      </c>
      <c r="AG1016">
        <v>0</v>
      </c>
      <c r="AH1016">
        <v>0.16421301914859801</v>
      </c>
      <c r="AI1016">
        <v>0.32803513989734501</v>
      </c>
      <c r="AJ1016">
        <v>0</v>
      </c>
      <c r="AK1016">
        <v>8.0385388920911505E-3</v>
      </c>
      <c r="AL1016">
        <v>0.187312205807421</v>
      </c>
      <c r="AM1016">
        <v>0</v>
      </c>
      <c r="AN1016">
        <v>0</v>
      </c>
      <c r="AO1016">
        <v>0</v>
      </c>
      <c r="AP1016">
        <v>0</v>
      </c>
      <c r="AQ1016">
        <v>9.1512646247060899E-3</v>
      </c>
      <c r="AR1016">
        <v>0.21324068786525399</v>
      </c>
      <c r="AS1016">
        <v>0</v>
      </c>
      <c r="AT1016">
        <v>0</v>
      </c>
      <c r="AU1016">
        <v>0</v>
      </c>
      <c r="AV1016">
        <v>0</v>
      </c>
      <c r="AW1016">
        <v>0.21779157513157499</v>
      </c>
      <c r="AX1016">
        <v>4.0532038422818301E-2</v>
      </c>
      <c r="AY1016">
        <v>7.4239161193034198</v>
      </c>
      <c r="AZ1016">
        <v>0</v>
      </c>
      <c r="BA1016">
        <v>9.8698513128955903E-3</v>
      </c>
      <c r="BB1016">
        <v>1.9716208087386201E-2</v>
      </c>
      <c r="BC1016">
        <v>0</v>
      </c>
    </row>
    <row r="1017" spans="1:55" x14ac:dyDescent="0.25">
      <c r="A1017" t="s">
        <v>119</v>
      </c>
      <c r="B1017">
        <v>2031</v>
      </c>
      <c r="C1017" t="s">
        <v>144</v>
      </c>
      <c r="D1017" t="str">
        <f t="shared" si="58"/>
        <v>Truck</v>
      </c>
      <c r="E1017" t="str">
        <f t="shared" si="60"/>
        <v>2031MHDT</v>
      </c>
      <c r="F1017" t="str">
        <f t="shared" si="59"/>
        <v>2031Truck</v>
      </c>
      <c r="G1017" t="s">
        <v>115</v>
      </c>
      <c r="H1017" t="s">
        <v>115</v>
      </c>
      <c r="I1017" t="s">
        <v>125</v>
      </c>
      <c r="J1017">
        <v>2228.5489477891301</v>
      </c>
      <c r="K1017">
        <v>116931.644006713</v>
      </c>
      <c r="L1017">
        <v>0</v>
      </c>
      <c r="M1017">
        <v>116931.644006713</v>
      </c>
      <c r="N1017">
        <v>28014.730260742199</v>
      </c>
      <c r="O1017">
        <v>0</v>
      </c>
      <c r="P1017">
        <v>0</v>
      </c>
      <c r="Q1017">
        <v>0</v>
      </c>
      <c r="R1017">
        <v>0</v>
      </c>
      <c r="S1017">
        <v>0</v>
      </c>
      <c r="T1017">
        <v>0</v>
      </c>
      <c r="U1017">
        <v>3.0000008599804901E-3</v>
      </c>
      <c r="V1017">
        <v>7.3787937078802603E-3</v>
      </c>
      <c r="W1017">
        <v>0</v>
      </c>
      <c r="X1017">
        <v>0</v>
      </c>
      <c r="Y1017">
        <v>0</v>
      </c>
      <c r="Z1017">
        <v>1.20000034399219E-2</v>
      </c>
      <c r="AA1017">
        <v>2.1082267736800699E-2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</row>
    <row r="1018" spans="1:55" x14ac:dyDescent="0.25">
      <c r="A1018" t="s">
        <v>113</v>
      </c>
      <c r="B1018">
        <v>2031</v>
      </c>
      <c r="C1018" t="s">
        <v>144</v>
      </c>
      <c r="D1018" t="str">
        <f t="shared" si="58"/>
        <v>Truck</v>
      </c>
      <c r="E1018" t="str">
        <f t="shared" si="60"/>
        <v>2031MHDT</v>
      </c>
      <c r="F1018" t="str">
        <f t="shared" si="59"/>
        <v>2031Truck</v>
      </c>
      <c r="G1018" t="s">
        <v>115</v>
      </c>
      <c r="H1018" t="s">
        <v>115</v>
      </c>
      <c r="I1018" t="s">
        <v>125</v>
      </c>
      <c r="J1018">
        <v>2463.4448016660799</v>
      </c>
      <c r="K1018">
        <v>133352.03590247899</v>
      </c>
      <c r="L1018">
        <v>0</v>
      </c>
      <c r="M1018">
        <v>133352.03590247899</v>
      </c>
      <c r="N1018">
        <v>32044.092543147901</v>
      </c>
      <c r="O1018">
        <v>0</v>
      </c>
      <c r="P1018">
        <v>0</v>
      </c>
      <c r="Q1018">
        <v>0</v>
      </c>
      <c r="R1018">
        <v>0</v>
      </c>
      <c r="S1018">
        <v>0</v>
      </c>
      <c r="T1018">
        <v>0</v>
      </c>
      <c r="U1018">
        <v>3.0000008599825501E-3</v>
      </c>
      <c r="V1018">
        <v>7.4210514912614201E-3</v>
      </c>
      <c r="W1018">
        <v>0</v>
      </c>
      <c r="X1018">
        <v>0</v>
      </c>
      <c r="Y1018">
        <v>0</v>
      </c>
      <c r="Z1018">
        <v>1.20000034399302E-2</v>
      </c>
      <c r="AA1018">
        <v>2.1203004260746901E-2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</row>
    <row r="1019" spans="1:55" x14ac:dyDescent="0.25">
      <c r="A1019" t="s">
        <v>119</v>
      </c>
      <c r="B1019">
        <v>2031</v>
      </c>
      <c r="C1019" t="s">
        <v>144</v>
      </c>
      <c r="D1019" t="str">
        <f t="shared" si="58"/>
        <v>Truck</v>
      </c>
      <c r="E1019" t="str">
        <f t="shared" si="60"/>
        <v>2031MHDT</v>
      </c>
      <c r="F1019" t="str">
        <f t="shared" si="59"/>
        <v>2031Truck</v>
      </c>
      <c r="G1019" t="s">
        <v>115</v>
      </c>
      <c r="H1019" t="s">
        <v>115</v>
      </c>
      <c r="I1019" t="s">
        <v>123</v>
      </c>
      <c r="J1019">
        <v>267.47596524444799</v>
      </c>
      <c r="K1019">
        <v>11106.8510370123</v>
      </c>
      <c r="L1019">
        <v>11106.8510370123</v>
      </c>
      <c r="M1019">
        <v>0</v>
      </c>
      <c r="N1019">
        <v>2320.2860035375002</v>
      </c>
      <c r="O1019">
        <v>6.97086718927315E-2</v>
      </c>
      <c r="P1019">
        <v>6.5836217321117498</v>
      </c>
      <c r="Q1019">
        <v>0</v>
      </c>
      <c r="R1019">
        <v>8.15691767912947E-4</v>
      </c>
      <c r="S1019">
        <v>2.0346329316463602E-2</v>
      </c>
      <c r="T1019">
        <v>0</v>
      </c>
      <c r="U1019">
        <v>3.0000008599790902E-3</v>
      </c>
      <c r="V1019">
        <v>1.4749750388054801E-2</v>
      </c>
      <c r="W1019">
        <v>8.8713922203670597E-4</v>
      </c>
      <c r="X1019">
        <v>2.21284895485627E-2</v>
      </c>
      <c r="Y1019">
        <v>0</v>
      </c>
      <c r="Z1019">
        <v>1.20000034399163E-2</v>
      </c>
      <c r="AA1019">
        <v>4.2142143965871001E-2</v>
      </c>
      <c r="AB1019">
        <v>752.96000244608899</v>
      </c>
      <c r="AC1019">
        <v>5453.5250767289299</v>
      </c>
      <c r="AD1019">
        <v>0</v>
      </c>
      <c r="AE1019">
        <v>0.46549443854600298</v>
      </c>
      <c r="AF1019">
        <v>16.817358661321801</v>
      </c>
      <c r="AG1019">
        <v>0</v>
      </c>
      <c r="AH1019">
        <v>0.153495822173429</v>
      </c>
      <c r="AI1019">
        <v>1.1117367624794301</v>
      </c>
      <c r="AJ1019">
        <v>0</v>
      </c>
      <c r="AK1019">
        <v>6.6509970432668602E-3</v>
      </c>
      <c r="AL1019">
        <v>0.240286872344567</v>
      </c>
      <c r="AM1019">
        <v>0</v>
      </c>
      <c r="AN1019">
        <v>0</v>
      </c>
      <c r="AO1019">
        <v>0</v>
      </c>
      <c r="AP1019">
        <v>0</v>
      </c>
      <c r="AQ1019">
        <v>0.475071217376203</v>
      </c>
      <c r="AR1019">
        <v>17.163348024611899</v>
      </c>
      <c r="AS1019">
        <v>0</v>
      </c>
      <c r="AT1019">
        <v>0</v>
      </c>
      <c r="AU1019">
        <v>0</v>
      </c>
      <c r="AV1019">
        <v>0</v>
      </c>
      <c r="AW1019">
        <v>1.06</v>
      </c>
      <c r="AX1019">
        <v>1.61359887560771</v>
      </c>
      <c r="AY1019">
        <v>39.585586270806502</v>
      </c>
      <c r="AZ1019">
        <v>0</v>
      </c>
      <c r="BA1019">
        <v>0</v>
      </c>
      <c r="BB1019">
        <v>0</v>
      </c>
      <c r="BC1019">
        <v>0</v>
      </c>
    </row>
    <row r="1020" spans="1:55" x14ac:dyDescent="0.25">
      <c r="A1020" t="s">
        <v>113</v>
      </c>
      <c r="B1020">
        <v>2031</v>
      </c>
      <c r="C1020" t="s">
        <v>144</v>
      </c>
      <c r="D1020" t="str">
        <f t="shared" si="58"/>
        <v>Truck</v>
      </c>
      <c r="E1020" t="str">
        <f t="shared" si="60"/>
        <v>2031MHDT</v>
      </c>
      <c r="F1020" t="str">
        <f t="shared" si="59"/>
        <v>2031Truck</v>
      </c>
      <c r="G1020" t="s">
        <v>115</v>
      </c>
      <c r="H1020" t="s">
        <v>115</v>
      </c>
      <c r="I1020" t="s">
        <v>123</v>
      </c>
      <c r="J1020">
        <v>275.27744685249399</v>
      </c>
      <c r="K1020">
        <v>11621.8218116754</v>
      </c>
      <c r="L1020">
        <v>11621.8218116754</v>
      </c>
      <c r="M1020">
        <v>0</v>
      </c>
      <c r="N1020">
        <v>2519.7431198986301</v>
      </c>
      <c r="O1020">
        <v>7.6953674736815206E-2</v>
      </c>
      <c r="P1020">
        <v>6.4547132399698599</v>
      </c>
      <c r="Q1020">
        <v>0</v>
      </c>
      <c r="R1020">
        <v>8.64963764782199E-4</v>
      </c>
      <c r="S1020">
        <v>1.9731174024717201E-2</v>
      </c>
      <c r="T1020">
        <v>0</v>
      </c>
      <c r="U1020">
        <v>3.0000008599862901E-3</v>
      </c>
      <c r="V1020">
        <v>1.48794665520197E-2</v>
      </c>
      <c r="W1020">
        <v>9.4072701425217196E-4</v>
      </c>
      <c r="X1020">
        <v>2.1459452041480798E-2</v>
      </c>
      <c r="Y1020">
        <v>0</v>
      </c>
      <c r="Z1020">
        <v>1.20000034399451E-2</v>
      </c>
      <c r="AA1020">
        <v>4.2512761577199298E-2</v>
      </c>
      <c r="AB1020">
        <v>782.80421124907696</v>
      </c>
      <c r="AC1020">
        <v>5335.9562034670498</v>
      </c>
      <c r="AD1020">
        <v>0</v>
      </c>
      <c r="AE1020">
        <v>0.49640885678846303</v>
      </c>
      <c r="AF1020">
        <v>16.566855266623701</v>
      </c>
      <c r="AG1020">
        <v>0</v>
      </c>
      <c r="AH1020">
        <v>0.15957975937121899</v>
      </c>
      <c r="AI1020">
        <v>1.08776957855902</v>
      </c>
      <c r="AJ1020">
        <v>0</v>
      </c>
      <c r="AK1020">
        <v>7.0927030816185796E-3</v>
      </c>
      <c r="AL1020">
        <v>0.236707673111448</v>
      </c>
      <c r="AM1020">
        <v>0</v>
      </c>
      <c r="AN1020">
        <v>0</v>
      </c>
      <c r="AO1020">
        <v>0</v>
      </c>
      <c r="AP1020">
        <v>0</v>
      </c>
      <c r="AQ1020">
        <v>0.50662164868703996</v>
      </c>
      <c r="AR1020">
        <v>16.907690936531999</v>
      </c>
      <c r="AS1020">
        <v>0</v>
      </c>
      <c r="AT1020">
        <v>0</v>
      </c>
      <c r="AU1020">
        <v>0</v>
      </c>
      <c r="AV1020">
        <v>0</v>
      </c>
      <c r="AW1020">
        <v>1.06</v>
      </c>
      <c r="AX1020">
        <v>1.8576353185899599</v>
      </c>
      <c r="AY1020">
        <v>38.329430232332001</v>
      </c>
      <c r="AZ1020">
        <v>0</v>
      </c>
      <c r="BA1020">
        <v>0</v>
      </c>
      <c r="BB1020">
        <v>0</v>
      </c>
      <c r="BC1020">
        <v>0</v>
      </c>
    </row>
    <row r="1021" spans="1:55" x14ac:dyDescent="0.25">
      <c r="A1021" t="s">
        <v>119</v>
      </c>
      <c r="B1021">
        <v>2031</v>
      </c>
      <c r="C1021" t="s">
        <v>145</v>
      </c>
      <c r="D1021" t="str">
        <f t="shared" si="58"/>
        <v>Bus</v>
      </c>
      <c r="E1021" t="str">
        <f t="shared" si="60"/>
        <v>2031OBUS</v>
      </c>
      <c r="F1021" t="str">
        <f t="shared" si="59"/>
        <v>2031Bus</v>
      </c>
      <c r="G1021" t="s">
        <v>115</v>
      </c>
      <c r="H1021" t="s">
        <v>115</v>
      </c>
      <c r="I1021" t="s">
        <v>116</v>
      </c>
      <c r="J1021">
        <v>422.175171006575</v>
      </c>
      <c r="K1021">
        <v>16193.5672021952</v>
      </c>
      <c r="L1021">
        <v>16193.5672021952</v>
      </c>
      <c r="M1021">
        <v>0</v>
      </c>
      <c r="N1021">
        <v>8446.8808214995697</v>
      </c>
      <c r="O1021">
        <v>0.24312908947901099</v>
      </c>
      <c r="P1021">
        <v>5.7219909340871199E-2</v>
      </c>
      <c r="Q1021">
        <v>0.38473189365670402</v>
      </c>
      <c r="R1021">
        <v>7.7276832155228703E-4</v>
      </c>
      <c r="S1021">
        <v>0</v>
      </c>
      <c r="T1021">
        <v>2.5567118495488101E-4</v>
      </c>
      <c r="U1021">
        <v>3.00000086119378E-3</v>
      </c>
      <c r="V1021">
        <v>1.47638588534543E-2</v>
      </c>
      <c r="W1021">
        <v>8.4045605774664802E-4</v>
      </c>
      <c r="X1021">
        <v>0</v>
      </c>
      <c r="Y1021">
        <v>2.7806574130129398E-4</v>
      </c>
      <c r="Z1021">
        <v>1.2000003444775101E-2</v>
      </c>
      <c r="AA1021">
        <v>4.2182453867012401E-2</v>
      </c>
      <c r="AB1021">
        <v>1546.78993155018</v>
      </c>
      <c r="AC1021">
        <v>367.01267530367898</v>
      </c>
      <c r="AD1021">
        <v>29.817173142847601</v>
      </c>
      <c r="AE1021">
        <v>5.5645914464101899E-3</v>
      </c>
      <c r="AF1021">
        <v>0.19441728115037901</v>
      </c>
      <c r="AG1021">
        <v>3.2494691419584998E-2</v>
      </c>
      <c r="AH1021">
        <v>1.33431484176737E-2</v>
      </c>
      <c r="AI1021">
        <v>4.5965519249552304E-3</v>
      </c>
      <c r="AJ1021">
        <v>2.82443862482624E-2</v>
      </c>
      <c r="AK1021">
        <v>2.55043912051898E-2</v>
      </c>
      <c r="AL1021">
        <v>0.74746643229717102</v>
      </c>
      <c r="AM1021">
        <v>0.17139812544837199</v>
      </c>
      <c r="AN1021">
        <v>3.7123807118311598E-2</v>
      </c>
      <c r="AO1021">
        <v>0.20592270278619501</v>
      </c>
      <c r="AP1021">
        <v>4.1640974134111399</v>
      </c>
      <c r="AQ1021">
        <v>3.7215947777168697E-2</v>
      </c>
      <c r="AR1021">
        <v>1.0907012633925399</v>
      </c>
      <c r="AS1021">
        <v>0.18765937310613801</v>
      </c>
      <c r="AT1021">
        <v>3.7123807118296298E-2</v>
      </c>
      <c r="AU1021">
        <v>0.20592270278611</v>
      </c>
      <c r="AV1021">
        <v>4.1640974134111399</v>
      </c>
      <c r="AW1021">
        <v>4.4999999999999901E-2</v>
      </c>
      <c r="AX1021">
        <v>0.62567612396559102</v>
      </c>
      <c r="AY1021">
        <v>5.78175042668187</v>
      </c>
      <c r="AZ1021">
        <v>3.4352623921699998</v>
      </c>
      <c r="BA1021">
        <v>1.52915932269543E-2</v>
      </c>
      <c r="BB1021">
        <v>3.62829394309258E-3</v>
      </c>
      <c r="BC1021">
        <v>2.9477311274009999E-4</v>
      </c>
    </row>
    <row r="1022" spans="1:55" x14ac:dyDescent="0.25">
      <c r="A1022" t="s">
        <v>113</v>
      </c>
      <c r="B1022">
        <v>2031</v>
      </c>
      <c r="C1022" t="s">
        <v>145</v>
      </c>
      <c r="D1022" t="str">
        <f t="shared" si="58"/>
        <v>Bus</v>
      </c>
      <c r="E1022" t="str">
        <f t="shared" si="60"/>
        <v>2031OBUS</v>
      </c>
      <c r="F1022" t="str">
        <f t="shared" si="59"/>
        <v>2031Bus</v>
      </c>
      <c r="G1022" t="s">
        <v>115</v>
      </c>
      <c r="H1022" t="s">
        <v>115</v>
      </c>
      <c r="I1022" t="s">
        <v>116</v>
      </c>
      <c r="J1022">
        <v>503.14303236280199</v>
      </c>
      <c r="K1022">
        <v>22584.572258042099</v>
      </c>
      <c r="L1022">
        <v>22584.572258042099</v>
      </c>
      <c r="M1022">
        <v>0</v>
      </c>
      <c r="N1022">
        <v>10066.8857915149</v>
      </c>
      <c r="O1022">
        <v>0.32728918948214197</v>
      </c>
      <c r="P1022">
        <v>5.7280270119450798E-2</v>
      </c>
      <c r="Q1022">
        <v>0.38265402868801601</v>
      </c>
      <c r="R1022">
        <v>8.9551849562584797E-4</v>
      </c>
      <c r="S1022">
        <v>0</v>
      </c>
      <c r="T1022">
        <v>2.9743516570528502E-4</v>
      </c>
      <c r="U1022">
        <v>3.0000008612121802E-3</v>
      </c>
      <c r="V1022">
        <v>1.49494426012398E-2</v>
      </c>
      <c r="W1022">
        <v>9.7395807188504699E-4</v>
      </c>
      <c r="X1022">
        <v>0</v>
      </c>
      <c r="Y1022">
        <v>3.2348788094954298E-4</v>
      </c>
      <c r="Z1022">
        <v>1.20000034448487E-2</v>
      </c>
      <c r="AA1022">
        <v>4.27126931463995E-2</v>
      </c>
      <c r="AB1022">
        <v>1568.8155261454999</v>
      </c>
      <c r="AC1022">
        <v>366.39999369202798</v>
      </c>
      <c r="AD1022">
        <v>30.090869908267599</v>
      </c>
      <c r="AE1022">
        <v>7.0110967792464604E-3</v>
      </c>
      <c r="AF1022">
        <v>0.19661786137116599</v>
      </c>
      <c r="AG1022">
        <v>3.39537944571352E-2</v>
      </c>
      <c r="AH1022">
        <v>1.61904219455597E-2</v>
      </c>
      <c r="AI1022">
        <v>4.6930454476329904E-3</v>
      </c>
      <c r="AJ1022">
        <v>2.86855108520611E-2</v>
      </c>
      <c r="AK1022">
        <v>3.2712976484927103E-2</v>
      </c>
      <c r="AL1022">
        <v>0.74408436137362299</v>
      </c>
      <c r="AM1022">
        <v>0.17770164774861399</v>
      </c>
      <c r="AN1022">
        <v>3.9278000958832902E-2</v>
      </c>
      <c r="AO1022">
        <v>0.21790479734305099</v>
      </c>
      <c r="AP1022">
        <v>4.1465568852525703</v>
      </c>
      <c r="AQ1022">
        <v>4.7734698495805E-2</v>
      </c>
      <c r="AR1022">
        <v>1.08576615344003</v>
      </c>
      <c r="AS1022">
        <v>0.19456093658665799</v>
      </c>
      <c r="AT1022">
        <v>3.92780009588167E-2</v>
      </c>
      <c r="AU1022">
        <v>0.217904797342962</v>
      </c>
      <c r="AV1022">
        <v>4.1465568852525703</v>
      </c>
      <c r="AW1022">
        <v>4.4999999999999998E-2</v>
      </c>
      <c r="AX1022">
        <v>0.787928017271874</v>
      </c>
      <c r="AY1022">
        <v>5.7613243455857299</v>
      </c>
      <c r="AZ1022">
        <v>3.6183330047225999</v>
      </c>
      <c r="BA1022">
        <v>1.55093386533135E-2</v>
      </c>
      <c r="BB1022">
        <v>3.6222369616034401E-3</v>
      </c>
      <c r="BC1022">
        <v>2.9747888391106999E-4</v>
      </c>
    </row>
    <row r="1023" spans="1:55" x14ac:dyDescent="0.25">
      <c r="A1023" t="s">
        <v>113</v>
      </c>
      <c r="B1023">
        <v>2031</v>
      </c>
      <c r="C1023" t="s">
        <v>145</v>
      </c>
      <c r="D1023" t="str">
        <f t="shared" si="58"/>
        <v>Bus</v>
      </c>
      <c r="E1023" t="str">
        <f t="shared" si="60"/>
        <v>2031OBUS</v>
      </c>
      <c r="F1023" t="str">
        <f t="shared" si="59"/>
        <v>2031Bus</v>
      </c>
      <c r="G1023" t="s">
        <v>115</v>
      </c>
      <c r="H1023" t="s">
        <v>115</v>
      </c>
      <c r="I1023" t="s">
        <v>121</v>
      </c>
      <c r="J1023">
        <v>319.15867729425599</v>
      </c>
      <c r="K1023">
        <v>20812.3160898274</v>
      </c>
      <c r="L1023">
        <v>20812.3160898274</v>
      </c>
      <c r="M1023">
        <v>0</v>
      </c>
      <c r="N1023">
        <v>3856.1603556923901</v>
      </c>
      <c r="O1023">
        <v>1.58497711045821</v>
      </c>
      <c r="P1023">
        <v>10.5616616647818</v>
      </c>
      <c r="Q1023">
        <v>1.4430786501586801</v>
      </c>
      <c r="R1023">
        <v>3.1416739251562298E-2</v>
      </c>
      <c r="S1023">
        <v>1.33355551790329E-2</v>
      </c>
      <c r="T1023">
        <v>0</v>
      </c>
      <c r="U1023">
        <v>3.0000008613181501E-3</v>
      </c>
      <c r="V1023">
        <v>2.1324110116346301E-2</v>
      </c>
      <c r="W1023">
        <v>3.2837264790802297E-2</v>
      </c>
      <c r="X1023">
        <v>1.3938529808579099E-2</v>
      </c>
      <c r="Y1023">
        <v>0</v>
      </c>
      <c r="Z1023">
        <v>1.20000034452726E-2</v>
      </c>
      <c r="AA1023">
        <v>6.0926028903846699E-2</v>
      </c>
      <c r="AB1023">
        <v>1252.4911623809001</v>
      </c>
      <c r="AC1023">
        <v>2629.2567140431102</v>
      </c>
      <c r="AD1023">
        <v>0</v>
      </c>
      <c r="AE1023">
        <v>2.3132005196572201E-3</v>
      </c>
      <c r="AF1023">
        <v>4.4861161365752203E-2</v>
      </c>
      <c r="AG1023">
        <v>0</v>
      </c>
      <c r="AH1023">
        <v>0.19733049269654401</v>
      </c>
      <c r="AI1023">
        <v>0.41424046603375397</v>
      </c>
      <c r="AJ1023">
        <v>0</v>
      </c>
      <c r="AK1023">
        <v>4.9802572858229199E-2</v>
      </c>
      <c r="AL1023">
        <v>0.96584850229660602</v>
      </c>
      <c r="AM1023">
        <v>0</v>
      </c>
      <c r="AN1023">
        <v>0</v>
      </c>
      <c r="AO1023">
        <v>0</v>
      </c>
      <c r="AP1023">
        <v>0</v>
      </c>
      <c r="AQ1023">
        <v>5.6696438163067797E-2</v>
      </c>
      <c r="AR1023">
        <v>1.099544998232</v>
      </c>
      <c r="AS1023">
        <v>0</v>
      </c>
      <c r="AT1023">
        <v>0</v>
      </c>
      <c r="AU1023">
        <v>0</v>
      </c>
      <c r="AV1023">
        <v>0</v>
      </c>
      <c r="AW1023">
        <v>0.2113916888174</v>
      </c>
      <c r="AX1023">
        <v>0.17537628696775001</v>
      </c>
      <c r="AY1023">
        <v>14.971594831730201</v>
      </c>
      <c r="AZ1023">
        <v>0</v>
      </c>
      <c r="BA1023">
        <v>1.18603423316448E-2</v>
      </c>
      <c r="BB1023">
        <v>2.4897488815049499E-2</v>
      </c>
      <c r="BC1023">
        <v>0</v>
      </c>
    </row>
    <row r="1024" spans="1:55" x14ac:dyDescent="0.25">
      <c r="A1024" t="s">
        <v>119</v>
      </c>
      <c r="B1024">
        <v>2031</v>
      </c>
      <c r="C1024" t="s">
        <v>145</v>
      </c>
      <c r="D1024" t="str">
        <f t="shared" si="58"/>
        <v>Bus</v>
      </c>
      <c r="E1024" t="str">
        <f t="shared" si="60"/>
        <v>2031OBUS</v>
      </c>
      <c r="F1024" t="str">
        <f t="shared" si="59"/>
        <v>2031Bus</v>
      </c>
      <c r="G1024" t="s">
        <v>115</v>
      </c>
      <c r="H1024" t="s">
        <v>115</v>
      </c>
      <c r="I1024" t="s">
        <v>121</v>
      </c>
      <c r="J1024">
        <v>315.35742974509998</v>
      </c>
      <c r="K1024">
        <v>20532.0369322072</v>
      </c>
      <c r="L1024">
        <v>20532.0369322072</v>
      </c>
      <c r="M1024">
        <v>0</v>
      </c>
      <c r="N1024">
        <v>3770.1819045751199</v>
      </c>
      <c r="O1024">
        <v>1.41739835193582</v>
      </c>
      <c r="P1024">
        <v>10.3499958073147</v>
      </c>
      <c r="Q1024">
        <v>1.40874772580651</v>
      </c>
      <c r="R1024">
        <v>3.0302113929608101E-2</v>
      </c>
      <c r="S1024">
        <v>1.20250937582356E-2</v>
      </c>
      <c r="T1024">
        <v>0</v>
      </c>
      <c r="U1024">
        <v>3.0000008611417699E-3</v>
      </c>
      <c r="V1024">
        <v>2.01408959872591E-2</v>
      </c>
      <c r="W1024">
        <v>3.1672241057865903E-2</v>
      </c>
      <c r="X1024">
        <v>1.2568815137419699E-2</v>
      </c>
      <c r="Y1024">
        <v>0</v>
      </c>
      <c r="Z1024">
        <v>1.2000003444567E-2</v>
      </c>
      <c r="AA1024">
        <v>5.7545417106454597E-2</v>
      </c>
      <c r="AB1024">
        <v>1227.8489136903399</v>
      </c>
      <c r="AC1024">
        <v>2547.0680299041301</v>
      </c>
      <c r="AD1024">
        <v>0</v>
      </c>
      <c r="AE1024">
        <v>2.0008418541588098E-3</v>
      </c>
      <c r="AF1024">
        <v>4.3007343358585803E-2</v>
      </c>
      <c r="AG1024">
        <v>0</v>
      </c>
      <c r="AH1024">
        <v>0.193448096380057</v>
      </c>
      <c r="AI1024">
        <v>0.40129160537720798</v>
      </c>
      <c r="AJ1024">
        <v>0</v>
      </c>
      <c r="AK1024">
        <v>4.3077576445601402E-2</v>
      </c>
      <c r="AL1024">
        <v>0.92593630895960799</v>
      </c>
      <c r="AM1024">
        <v>0</v>
      </c>
      <c r="AN1024">
        <v>0</v>
      </c>
      <c r="AO1024">
        <v>0</v>
      </c>
      <c r="AP1024">
        <v>0</v>
      </c>
      <c r="AQ1024">
        <v>4.90405416626844E-2</v>
      </c>
      <c r="AR1024">
        <v>1.0541080042854301</v>
      </c>
      <c r="AS1024">
        <v>0</v>
      </c>
      <c r="AT1024">
        <v>0</v>
      </c>
      <c r="AU1024">
        <v>0</v>
      </c>
      <c r="AV1024">
        <v>0</v>
      </c>
      <c r="AW1024">
        <v>0.21093071653878101</v>
      </c>
      <c r="AX1024">
        <v>0.15432946245041099</v>
      </c>
      <c r="AY1024">
        <v>14.441381610886101</v>
      </c>
      <c r="AZ1024">
        <v>0</v>
      </c>
      <c r="BA1024">
        <v>1.1626994972342E-2</v>
      </c>
      <c r="BB1024">
        <v>2.4119211124193199E-2</v>
      </c>
      <c r="BC1024">
        <v>0</v>
      </c>
    </row>
    <row r="1025" spans="1:55" x14ac:dyDescent="0.25">
      <c r="A1025" t="s">
        <v>119</v>
      </c>
      <c r="B1025">
        <v>2031</v>
      </c>
      <c r="C1025" t="s">
        <v>145</v>
      </c>
      <c r="D1025" t="str">
        <f t="shared" si="58"/>
        <v>Bus</v>
      </c>
      <c r="E1025" t="str">
        <f t="shared" si="60"/>
        <v>2031OBUS</v>
      </c>
      <c r="F1025" t="str">
        <f t="shared" si="59"/>
        <v>2031Bus</v>
      </c>
      <c r="G1025" t="s">
        <v>115</v>
      </c>
      <c r="H1025" t="s">
        <v>115</v>
      </c>
      <c r="I1025" t="s">
        <v>125</v>
      </c>
      <c r="J1025">
        <v>33.704612274666303</v>
      </c>
      <c r="K1025">
        <v>2577.0862496995401</v>
      </c>
      <c r="L1025">
        <v>0</v>
      </c>
      <c r="M1025">
        <v>2577.0862496995401</v>
      </c>
      <c r="N1025">
        <v>674.36188239152398</v>
      </c>
      <c r="O1025">
        <v>0</v>
      </c>
      <c r="P1025">
        <v>0</v>
      </c>
      <c r="Q1025">
        <v>0</v>
      </c>
      <c r="R1025">
        <v>0</v>
      </c>
      <c r="S1025">
        <v>0</v>
      </c>
      <c r="T1025">
        <v>0</v>
      </c>
      <c r="U1025">
        <v>3.0000008611690298E-3</v>
      </c>
      <c r="V1025">
        <v>7.3833815986996598E-3</v>
      </c>
      <c r="W1025">
        <v>0</v>
      </c>
      <c r="X1025">
        <v>0</v>
      </c>
      <c r="Y1025">
        <v>0</v>
      </c>
      <c r="Z1025">
        <v>1.20000034446761E-2</v>
      </c>
      <c r="AA1025">
        <v>2.10953759962847E-2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</row>
    <row r="1026" spans="1:55" x14ac:dyDescent="0.25">
      <c r="A1026" t="s">
        <v>113</v>
      </c>
      <c r="B1026">
        <v>2031</v>
      </c>
      <c r="C1026" t="s">
        <v>145</v>
      </c>
      <c r="D1026" t="str">
        <f t="shared" si="58"/>
        <v>Bus</v>
      </c>
      <c r="E1026" t="str">
        <f t="shared" si="60"/>
        <v>2031OBUS</v>
      </c>
      <c r="F1026" t="str">
        <f t="shared" si="59"/>
        <v>2031Bus</v>
      </c>
      <c r="G1026" t="s">
        <v>115</v>
      </c>
      <c r="H1026" t="s">
        <v>115</v>
      </c>
      <c r="I1026" t="s">
        <v>125</v>
      </c>
      <c r="J1026">
        <v>38.601807829251101</v>
      </c>
      <c r="K1026">
        <v>3551.9797976495502</v>
      </c>
      <c r="L1026">
        <v>0</v>
      </c>
      <c r="M1026">
        <v>3551.9797976495502</v>
      </c>
      <c r="N1026">
        <v>772.34497104765603</v>
      </c>
      <c r="O1026">
        <v>0</v>
      </c>
      <c r="P1026">
        <v>0</v>
      </c>
      <c r="Q1026">
        <v>0</v>
      </c>
      <c r="R1026">
        <v>0</v>
      </c>
      <c r="S1026">
        <v>0</v>
      </c>
      <c r="T1026">
        <v>0</v>
      </c>
      <c r="U1026">
        <v>3.0000008612102599E-3</v>
      </c>
      <c r="V1026">
        <v>7.4724229326930298E-3</v>
      </c>
      <c r="W1026">
        <v>0</v>
      </c>
      <c r="X1026">
        <v>0</v>
      </c>
      <c r="Y1026">
        <v>0</v>
      </c>
      <c r="Z1026">
        <v>1.2000003444841E-2</v>
      </c>
      <c r="AA1026">
        <v>2.13497798076943E-2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</row>
    <row r="1027" spans="1:55" x14ac:dyDescent="0.25">
      <c r="A1027" t="s">
        <v>119</v>
      </c>
      <c r="B1027">
        <v>2031</v>
      </c>
      <c r="C1027" t="s">
        <v>145</v>
      </c>
      <c r="D1027" t="str">
        <f t="shared" si="58"/>
        <v>Bus</v>
      </c>
      <c r="E1027" t="str">
        <f t="shared" si="60"/>
        <v>2031OBUS</v>
      </c>
      <c r="F1027" t="str">
        <f t="shared" si="59"/>
        <v>2031Bus</v>
      </c>
      <c r="G1027" t="s">
        <v>115</v>
      </c>
      <c r="H1027" t="s">
        <v>115</v>
      </c>
      <c r="I1027" t="s">
        <v>123</v>
      </c>
      <c r="J1027">
        <v>55.022324928197897</v>
      </c>
      <c r="K1027">
        <v>3022.30975632737</v>
      </c>
      <c r="L1027">
        <v>3022.30975632737</v>
      </c>
      <c r="M1027">
        <v>0</v>
      </c>
      <c r="N1027">
        <v>489.69869186096099</v>
      </c>
      <c r="O1027">
        <v>7.9125860536763695E-2</v>
      </c>
      <c r="P1027">
        <v>1.5184784467972601</v>
      </c>
      <c r="Q1027">
        <v>0</v>
      </c>
      <c r="R1027">
        <v>7.6946793860082404E-4</v>
      </c>
      <c r="S1027">
        <v>4.35085865937683E-3</v>
      </c>
      <c r="T1027">
        <v>0</v>
      </c>
      <c r="U1027">
        <v>3.0000008610754701E-3</v>
      </c>
      <c r="V1027">
        <v>1.47554963438183E-2</v>
      </c>
      <c r="W1027">
        <v>8.3686659015709997E-4</v>
      </c>
      <c r="X1027">
        <v>4.7319557682273502E-3</v>
      </c>
      <c r="Y1027">
        <v>0</v>
      </c>
      <c r="Z1027">
        <v>1.2000003444301899E-2</v>
      </c>
      <c r="AA1027">
        <v>4.2158560982338E-2</v>
      </c>
      <c r="AB1027">
        <v>723.28098729358703</v>
      </c>
      <c r="AC1027">
        <v>1186.08641987378</v>
      </c>
      <c r="AD1027">
        <v>0</v>
      </c>
      <c r="AE1027">
        <v>0.46471095142926</v>
      </c>
      <c r="AF1027">
        <v>4.00310429355096</v>
      </c>
      <c r="AG1027">
        <v>0</v>
      </c>
      <c r="AH1027">
        <v>0.14744556078194501</v>
      </c>
      <c r="AI1027">
        <v>0.241791475770057</v>
      </c>
      <c r="AJ1027">
        <v>0</v>
      </c>
      <c r="AK1027">
        <v>6.6398025582947596E-3</v>
      </c>
      <c r="AL1027">
        <v>5.7196461688048802E-2</v>
      </c>
      <c r="AM1027">
        <v>0</v>
      </c>
      <c r="AN1027">
        <v>0</v>
      </c>
      <c r="AO1027">
        <v>0</v>
      </c>
      <c r="AP1027">
        <v>0</v>
      </c>
      <c r="AQ1027">
        <v>0.47427161130676798</v>
      </c>
      <c r="AR1027">
        <v>4.0854615491463404</v>
      </c>
      <c r="AS1027">
        <v>0</v>
      </c>
      <c r="AT1027">
        <v>0</v>
      </c>
      <c r="AU1027">
        <v>0</v>
      </c>
      <c r="AV1027">
        <v>0</v>
      </c>
      <c r="AW1027">
        <v>1.0599999999999901</v>
      </c>
      <c r="AX1027">
        <v>1.73109345579941</v>
      </c>
      <c r="AY1027">
        <v>8.3714189687322502</v>
      </c>
      <c r="AZ1027">
        <v>0</v>
      </c>
      <c r="BA1027">
        <v>0</v>
      </c>
      <c r="BB1027">
        <v>0</v>
      </c>
      <c r="BC1027">
        <v>0</v>
      </c>
    </row>
    <row r="1028" spans="1:55" x14ac:dyDescent="0.25">
      <c r="A1028" t="s">
        <v>113</v>
      </c>
      <c r="B1028">
        <v>2031</v>
      </c>
      <c r="C1028" t="s">
        <v>145</v>
      </c>
      <c r="D1028" t="str">
        <f t="shared" si="58"/>
        <v>Bus</v>
      </c>
      <c r="E1028" t="str">
        <f t="shared" si="60"/>
        <v>2031OBUS</v>
      </c>
      <c r="F1028" t="str">
        <f t="shared" si="59"/>
        <v>2031Bus</v>
      </c>
      <c r="G1028" t="s">
        <v>115</v>
      </c>
      <c r="H1028" t="s">
        <v>115</v>
      </c>
      <c r="I1028" t="s">
        <v>123</v>
      </c>
      <c r="J1028">
        <v>42.845341719210502</v>
      </c>
      <c r="K1028">
        <v>2416.9588721564401</v>
      </c>
      <c r="L1028">
        <v>2416.9588721564401</v>
      </c>
      <c r="M1028">
        <v>0</v>
      </c>
      <c r="N1028">
        <v>381.32354130097298</v>
      </c>
      <c r="O1028">
        <v>9.0433361954718905E-2</v>
      </c>
      <c r="P1028">
        <v>1.5139807405428201</v>
      </c>
      <c r="Q1028">
        <v>0</v>
      </c>
      <c r="R1028">
        <v>1.00978475943295E-3</v>
      </c>
      <c r="S1028">
        <v>4.4581407880220298E-3</v>
      </c>
      <c r="T1028">
        <v>0</v>
      </c>
      <c r="U1028">
        <v>3.0000008613670199E-3</v>
      </c>
      <c r="V1028">
        <v>1.5320015431092199E-2</v>
      </c>
      <c r="W1028">
        <v>1.0982330595292701E-3</v>
      </c>
      <c r="X1028">
        <v>4.8486348716444E-3</v>
      </c>
      <c r="Y1028">
        <v>0</v>
      </c>
      <c r="Z1028">
        <v>1.2000003445468E-2</v>
      </c>
      <c r="AA1028">
        <v>4.37714726602636E-2</v>
      </c>
      <c r="AB1028">
        <v>812.25969133706099</v>
      </c>
      <c r="AC1028">
        <v>1203.26557956549</v>
      </c>
      <c r="AD1028">
        <v>0</v>
      </c>
      <c r="AE1028">
        <v>0.58380621950164602</v>
      </c>
      <c r="AF1028">
        <v>3.9475726079895002</v>
      </c>
      <c r="AG1028">
        <v>0</v>
      </c>
      <c r="AH1028">
        <v>0.16558445167749</v>
      </c>
      <c r="AI1028">
        <v>0.24529355985495099</v>
      </c>
      <c r="AJ1028">
        <v>0</v>
      </c>
      <c r="AK1028">
        <v>8.3414389479596601E-3</v>
      </c>
      <c r="AL1028">
        <v>5.6403023472910201E-2</v>
      </c>
      <c r="AM1028">
        <v>0</v>
      </c>
      <c r="AN1028">
        <v>0</v>
      </c>
      <c r="AO1028">
        <v>0</v>
      </c>
      <c r="AP1028">
        <v>0</v>
      </c>
      <c r="AQ1028">
        <v>0.59581706771140397</v>
      </c>
      <c r="AR1028">
        <v>4.0287873909221501</v>
      </c>
      <c r="AS1028">
        <v>0</v>
      </c>
      <c r="AT1028">
        <v>0</v>
      </c>
      <c r="AU1028">
        <v>0</v>
      </c>
      <c r="AV1028">
        <v>0</v>
      </c>
      <c r="AW1028">
        <v>1.0599999999999901</v>
      </c>
      <c r="AX1028">
        <v>2.3359994347594299</v>
      </c>
      <c r="AY1028">
        <v>8.6133060171074707</v>
      </c>
      <c r="AZ1028">
        <v>0</v>
      </c>
      <c r="BA1028">
        <v>0</v>
      </c>
      <c r="BB1028">
        <v>0</v>
      </c>
      <c r="BC1028">
        <v>0</v>
      </c>
    </row>
    <row r="1029" spans="1:55" x14ac:dyDescent="0.25">
      <c r="A1029" t="s">
        <v>119</v>
      </c>
      <c r="B1029">
        <v>2031</v>
      </c>
      <c r="C1029" t="s">
        <v>147</v>
      </c>
      <c r="D1029" t="str">
        <f t="shared" si="58"/>
        <v>Bus</v>
      </c>
      <c r="E1029" t="str">
        <f t="shared" si="60"/>
        <v>2031SBUS</v>
      </c>
      <c r="F1029" t="str">
        <f t="shared" si="59"/>
        <v>2031Bus</v>
      </c>
      <c r="G1029" t="s">
        <v>115</v>
      </c>
      <c r="H1029" t="s">
        <v>115</v>
      </c>
      <c r="I1029" t="s">
        <v>116</v>
      </c>
      <c r="J1029">
        <v>535.37651709775196</v>
      </c>
      <c r="K1029">
        <v>24460.654778110798</v>
      </c>
      <c r="L1029">
        <v>24460.654778110798</v>
      </c>
      <c r="M1029">
        <v>0</v>
      </c>
      <c r="N1029">
        <v>2141.5060683910101</v>
      </c>
      <c r="O1029">
        <v>0.35685417862060398</v>
      </c>
      <c r="P1029">
        <v>0.88270627142223601</v>
      </c>
      <c r="Q1029">
        <v>0.83786551981586999</v>
      </c>
      <c r="R1029">
        <v>9.1974794629967604E-4</v>
      </c>
      <c r="S1029">
        <v>0</v>
      </c>
      <c r="T1029">
        <v>4.5062534364156601E-4</v>
      </c>
      <c r="U1029">
        <v>2.0000005738789899E-3</v>
      </c>
      <c r="V1029">
        <v>1.6395758871486601E-2</v>
      </c>
      <c r="W1029">
        <v>1.00030981020913E-3</v>
      </c>
      <c r="X1029">
        <v>0</v>
      </c>
      <c r="Y1029">
        <v>4.9009617666126502E-4</v>
      </c>
      <c r="Z1029">
        <v>8.0000022955159806E-3</v>
      </c>
      <c r="AA1029">
        <v>4.6845025347104802E-2</v>
      </c>
      <c r="AB1029">
        <v>892.77921069035904</v>
      </c>
      <c r="AC1029">
        <v>2601.66206697298</v>
      </c>
      <c r="AD1029">
        <v>54.873714226744099</v>
      </c>
      <c r="AE1029">
        <v>7.4166329171643499E-3</v>
      </c>
      <c r="AF1029">
        <v>2.4435895871018798</v>
      </c>
      <c r="AG1029">
        <v>7.0974566111085796E-2</v>
      </c>
      <c r="AH1029">
        <v>2.2470430047277098E-2</v>
      </c>
      <c r="AI1029">
        <v>7.8032378336595501E-2</v>
      </c>
      <c r="AJ1029">
        <v>7.28086967735595E-2</v>
      </c>
      <c r="AK1029">
        <v>3.5944659472258798E-2</v>
      </c>
      <c r="AL1029">
        <v>10.641518148183501</v>
      </c>
      <c r="AM1029">
        <v>0.40443165886217802</v>
      </c>
      <c r="AN1029">
        <v>0.18469654823592799</v>
      </c>
      <c r="AO1029">
        <v>0.63652370731471897</v>
      </c>
      <c r="AP1029">
        <v>4.2330116942077698</v>
      </c>
      <c r="AQ1029">
        <v>5.2450362724811503E-2</v>
      </c>
      <c r="AR1029">
        <v>15.5280783017477</v>
      </c>
      <c r="AS1029">
        <v>0.44280175974977598</v>
      </c>
      <c r="AT1029">
        <v>0.18469654823585199</v>
      </c>
      <c r="AU1029">
        <v>0.63652370731445795</v>
      </c>
      <c r="AV1029">
        <v>4.2330116942077698</v>
      </c>
      <c r="AW1029">
        <v>4.4999999999999901E-2</v>
      </c>
      <c r="AX1029">
        <v>0.732980777166646</v>
      </c>
      <c r="AY1029">
        <v>82.240877570306097</v>
      </c>
      <c r="AZ1029">
        <v>8.2256235676779497</v>
      </c>
      <c r="BA1029">
        <v>8.8260314169981407E-3</v>
      </c>
      <c r="BB1029">
        <v>2.5720078228255099E-2</v>
      </c>
      <c r="BC1029">
        <v>5.4248253088029898E-4</v>
      </c>
    </row>
    <row r="1030" spans="1:55" x14ac:dyDescent="0.25">
      <c r="A1030" t="s">
        <v>113</v>
      </c>
      <c r="B1030">
        <v>2031</v>
      </c>
      <c r="C1030" t="s">
        <v>147</v>
      </c>
      <c r="D1030" t="str">
        <f t="shared" si="58"/>
        <v>Bus</v>
      </c>
      <c r="E1030" t="str">
        <f t="shared" si="60"/>
        <v>2031SBUS</v>
      </c>
      <c r="F1030" t="str">
        <f t="shared" si="59"/>
        <v>2031Bus</v>
      </c>
      <c r="G1030" t="s">
        <v>115</v>
      </c>
      <c r="H1030" t="s">
        <v>115</v>
      </c>
      <c r="I1030" t="s">
        <v>116</v>
      </c>
      <c r="J1030">
        <v>411.28240269960497</v>
      </c>
      <c r="K1030">
        <v>21260.089671025999</v>
      </c>
      <c r="L1030">
        <v>21260.089671025999</v>
      </c>
      <c r="M1030">
        <v>0</v>
      </c>
      <c r="N1030">
        <v>1645.1296107984199</v>
      </c>
      <c r="O1030">
        <v>0.370928331008403</v>
      </c>
      <c r="P1030">
        <v>0.86100521091205395</v>
      </c>
      <c r="Q1030">
        <v>0.77524329184548102</v>
      </c>
      <c r="R1030">
        <v>1.09066553480646E-3</v>
      </c>
      <c r="S1030">
        <v>0</v>
      </c>
      <c r="T1030">
        <v>5.3680123557878505E-4</v>
      </c>
      <c r="U1030">
        <v>2.0000005738789899E-3</v>
      </c>
      <c r="V1030">
        <v>1.6395758871486601E-2</v>
      </c>
      <c r="W1030">
        <v>1.1861982823807499E-3</v>
      </c>
      <c r="X1030">
        <v>0</v>
      </c>
      <c r="Y1030">
        <v>5.8382032190685401E-4</v>
      </c>
      <c r="Z1030">
        <v>8.0000022955159893E-3</v>
      </c>
      <c r="AA1030">
        <v>4.6845025347104802E-2</v>
      </c>
      <c r="AB1030">
        <v>876.00325679648302</v>
      </c>
      <c r="AC1030">
        <v>2559.3935829172201</v>
      </c>
      <c r="AD1030">
        <v>54.803711885157199</v>
      </c>
      <c r="AE1030">
        <v>8.3281757257900792E-3</v>
      </c>
      <c r="AF1030">
        <v>2.4843674022878401</v>
      </c>
      <c r="AG1030">
        <v>7.2604913550279801E-2</v>
      </c>
      <c r="AH1030">
        <v>2.2612867386916001E-2</v>
      </c>
      <c r="AI1030">
        <v>7.8790978896905201E-2</v>
      </c>
      <c r="AJ1030">
        <v>6.9455004147152694E-2</v>
      </c>
      <c r="AK1030">
        <v>4.0170467066014598E-2</v>
      </c>
      <c r="AL1030">
        <v>10.641518148183501</v>
      </c>
      <c r="AM1030">
        <v>0.40710970363570398</v>
      </c>
      <c r="AN1030">
        <v>0.155776709595881</v>
      </c>
      <c r="AO1030">
        <v>0.52840968549877199</v>
      </c>
      <c r="AP1030">
        <v>3.44596090506885</v>
      </c>
      <c r="AQ1030">
        <v>5.8616651245886997E-2</v>
      </c>
      <c r="AR1030">
        <v>15.5280783017476</v>
      </c>
      <c r="AS1030">
        <v>0.44573388168538802</v>
      </c>
      <c r="AT1030">
        <v>0.15577670959581699</v>
      </c>
      <c r="AU1030">
        <v>0.52840968549855405</v>
      </c>
      <c r="AV1030">
        <v>3.44596090506885</v>
      </c>
      <c r="AW1030">
        <v>4.4999999999999998E-2</v>
      </c>
      <c r="AX1030">
        <v>0.81742417396412803</v>
      </c>
      <c r="AY1030">
        <v>82.240877570306097</v>
      </c>
      <c r="AZ1030">
        <v>8.6203078325563602</v>
      </c>
      <c r="BA1030">
        <v>8.6601840335191194E-3</v>
      </c>
      <c r="BB1030">
        <v>2.5302211230728899E-2</v>
      </c>
      <c r="BC1030">
        <v>5.41790486465833E-4</v>
      </c>
    </row>
    <row r="1031" spans="1:55" x14ac:dyDescent="0.25">
      <c r="A1031" t="s">
        <v>119</v>
      </c>
      <c r="B1031">
        <v>2031</v>
      </c>
      <c r="C1031" t="s">
        <v>147</v>
      </c>
      <c r="D1031" t="str">
        <f t="shared" si="58"/>
        <v>Bus</v>
      </c>
      <c r="E1031" t="str">
        <f t="shared" si="60"/>
        <v>2031SBUS</v>
      </c>
      <c r="F1031" t="str">
        <f t="shared" si="59"/>
        <v>2031Bus</v>
      </c>
      <c r="G1031" t="s">
        <v>115</v>
      </c>
      <c r="H1031" t="s">
        <v>115</v>
      </c>
      <c r="I1031" t="s">
        <v>121</v>
      </c>
      <c r="J1031">
        <v>526.53536960827398</v>
      </c>
      <c r="K1031">
        <v>10395.940627677501</v>
      </c>
      <c r="L1031">
        <v>10395.940627677501</v>
      </c>
      <c r="M1031">
        <v>0</v>
      </c>
      <c r="N1031">
        <v>7624.2321519278103</v>
      </c>
      <c r="O1031">
        <v>5.7077436783089004</v>
      </c>
      <c r="P1031">
        <v>27.635986520406199</v>
      </c>
      <c r="Q1031">
        <v>0.29961116024824003</v>
      </c>
      <c r="R1031">
        <v>3.34765478086771E-2</v>
      </c>
      <c r="S1031">
        <v>2.3313403048122999E-2</v>
      </c>
      <c r="T1031">
        <v>0</v>
      </c>
      <c r="U1031">
        <v>3.0000008608184899E-3</v>
      </c>
      <c r="V1031">
        <v>1.6395758871486601E-2</v>
      </c>
      <c r="W1031">
        <v>3.4990208750604601E-2</v>
      </c>
      <c r="X1031">
        <v>2.43675316822652E-2</v>
      </c>
      <c r="Y1031">
        <v>0</v>
      </c>
      <c r="Z1031">
        <v>1.2000003443273901E-2</v>
      </c>
      <c r="AA1031">
        <v>4.6845025347104802E-2</v>
      </c>
      <c r="AB1031">
        <v>1241.63621584508</v>
      </c>
      <c r="AC1031">
        <v>2319.69193701729</v>
      </c>
      <c r="AD1031">
        <v>0</v>
      </c>
      <c r="AE1031">
        <v>6.0259922054126903E-3</v>
      </c>
      <c r="AF1031">
        <v>7.4321826941575698E-3</v>
      </c>
      <c r="AG1031">
        <v>0</v>
      </c>
      <c r="AH1031">
        <v>0.19562029144926499</v>
      </c>
      <c r="AI1031">
        <v>0.36546840934643998</v>
      </c>
      <c r="AJ1031">
        <v>0</v>
      </c>
      <c r="AK1031">
        <v>0.129737959724156</v>
      </c>
      <c r="AL1031">
        <v>0.160012855338759</v>
      </c>
      <c r="AM1031">
        <v>0</v>
      </c>
      <c r="AN1031">
        <v>0</v>
      </c>
      <c r="AO1031">
        <v>0</v>
      </c>
      <c r="AP1031">
        <v>0</v>
      </c>
      <c r="AQ1031">
        <v>0.147696791325266</v>
      </c>
      <c r="AR1031">
        <v>0.18216245541842099</v>
      </c>
      <c r="AS1031">
        <v>0</v>
      </c>
      <c r="AT1031">
        <v>0</v>
      </c>
      <c r="AU1031">
        <v>0</v>
      </c>
      <c r="AV1031">
        <v>0</v>
      </c>
      <c r="AW1031">
        <v>0.114904825894258</v>
      </c>
      <c r="AX1031">
        <v>0.33091495302358798</v>
      </c>
      <c r="AY1031">
        <v>3.6118568340102701</v>
      </c>
      <c r="AZ1031">
        <v>0</v>
      </c>
      <c r="BA1031">
        <v>1.17575524790906E-2</v>
      </c>
      <c r="BB1031">
        <v>2.1966095492987101E-2</v>
      </c>
      <c r="BC1031">
        <v>0</v>
      </c>
    </row>
    <row r="1032" spans="1:55" x14ac:dyDescent="0.25">
      <c r="A1032" t="s">
        <v>113</v>
      </c>
      <c r="B1032">
        <v>2031</v>
      </c>
      <c r="C1032" t="s">
        <v>147</v>
      </c>
      <c r="D1032" t="str">
        <f t="shared" si="58"/>
        <v>Bus</v>
      </c>
      <c r="E1032" t="str">
        <f t="shared" si="60"/>
        <v>2031SBUS</v>
      </c>
      <c r="F1032" t="str">
        <f t="shared" si="59"/>
        <v>2031Bus</v>
      </c>
      <c r="G1032" t="s">
        <v>115</v>
      </c>
      <c r="H1032" t="s">
        <v>115</v>
      </c>
      <c r="I1032" t="s">
        <v>121</v>
      </c>
      <c r="J1032">
        <v>904.30187424492897</v>
      </c>
      <c r="K1032">
        <v>19474.293238786999</v>
      </c>
      <c r="L1032">
        <v>19474.293238786999</v>
      </c>
      <c r="M1032">
        <v>0</v>
      </c>
      <c r="N1032">
        <v>13094.291139066499</v>
      </c>
      <c r="O1032">
        <v>3.0550572775718998</v>
      </c>
      <c r="P1032">
        <v>19.0148604474264</v>
      </c>
      <c r="Q1032">
        <v>0.55325819660436304</v>
      </c>
      <c r="R1032">
        <v>1.81961627458463E-2</v>
      </c>
      <c r="S1032">
        <v>1.39440367798994E-2</v>
      </c>
      <c r="T1032">
        <v>0</v>
      </c>
      <c r="U1032">
        <v>3.0000008608184899E-3</v>
      </c>
      <c r="V1032">
        <v>1.6395758871486601E-2</v>
      </c>
      <c r="W1032">
        <v>1.9018912480937102E-2</v>
      </c>
      <c r="X1032">
        <v>1.45745242473396E-2</v>
      </c>
      <c r="Y1032">
        <v>0</v>
      </c>
      <c r="Z1032">
        <v>1.2000003443273901E-2</v>
      </c>
      <c r="AA1032">
        <v>4.6845025347104802E-2</v>
      </c>
      <c r="AB1032">
        <v>1223.6819749594299</v>
      </c>
      <c r="AC1032">
        <v>2158.4046163615499</v>
      </c>
      <c r="AD1032">
        <v>0</v>
      </c>
      <c r="AE1032">
        <v>3.0517037215828202E-3</v>
      </c>
      <c r="AF1032">
        <v>7.52101171060633E-3</v>
      </c>
      <c r="AG1032">
        <v>0</v>
      </c>
      <c r="AH1032">
        <v>0.19279159348606201</v>
      </c>
      <c r="AI1032">
        <v>0.340057526294617</v>
      </c>
      <c r="AJ1032">
        <v>0</v>
      </c>
      <c r="AK1032">
        <v>6.5702344282016295E-2</v>
      </c>
      <c r="AL1032">
        <v>0.161925319704048</v>
      </c>
      <c r="AM1032">
        <v>0</v>
      </c>
      <c r="AN1032">
        <v>0</v>
      </c>
      <c r="AO1032">
        <v>0</v>
      </c>
      <c r="AP1032">
        <v>0</v>
      </c>
      <c r="AQ1032">
        <v>7.4797117617958694E-2</v>
      </c>
      <c r="AR1032">
        <v>0.18433965051905099</v>
      </c>
      <c r="AS1032">
        <v>0</v>
      </c>
      <c r="AT1032">
        <v>0</v>
      </c>
      <c r="AU1032">
        <v>0</v>
      </c>
      <c r="AV1032">
        <v>0</v>
      </c>
      <c r="AW1032">
        <v>0.17095458005588901</v>
      </c>
      <c r="AX1032">
        <v>0.18994303788564501</v>
      </c>
      <c r="AY1032">
        <v>5.2664104765325801</v>
      </c>
      <c r="AZ1032">
        <v>0</v>
      </c>
      <c r="BA1032">
        <v>1.1587536554344399E-2</v>
      </c>
      <c r="BB1032">
        <v>2.0438801014441999E-2</v>
      </c>
      <c r="BC1032">
        <v>0</v>
      </c>
    </row>
    <row r="1033" spans="1:55" x14ac:dyDescent="0.25">
      <c r="A1033" t="s">
        <v>119</v>
      </c>
      <c r="B1033">
        <v>2031</v>
      </c>
      <c r="C1033" t="s">
        <v>147</v>
      </c>
      <c r="D1033" t="str">
        <f t="shared" si="58"/>
        <v>Bus</v>
      </c>
      <c r="E1033" t="str">
        <f t="shared" si="60"/>
        <v>2031SBUS</v>
      </c>
      <c r="F1033" t="str">
        <f t="shared" si="59"/>
        <v>2031Bus</v>
      </c>
      <c r="G1033" t="s">
        <v>115</v>
      </c>
      <c r="H1033" t="s">
        <v>115</v>
      </c>
      <c r="I1033" t="s">
        <v>125</v>
      </c>
      <c r="J1033">
        <v>92.241095414248704</v>
      </c>
      <c r="K1033">
        <v>2769.2638836236401</v>
      </c>
      <c r="L1033">
        <v>0</v>
      </c>
      <c r="M1033">
        <v>2769.2638836236401</v>
      </c>
      <c r="N1033">
        <v>1163.5050807136199</v>
      </c>
      <c r="O1033">
        <v>0</v>
      </c>
      <c r="P1033">
        <v>0</v>
      </c>
      <c r="Q1033">
        <v>0</v>
      </c>
      <c r="R1033">
        <v>0</v>
      </c>
      <c r="S1033">
        <v>0</v>
      </c>
      <c r="T1033">
        <v>0</v>
      </c>
      <c r="U1033">
        <v>2.7126695526369102E-3</v>
      </c>
      <c r="V1033">
        <v>8.1978794357433406E-3</v>
      </c>
      <c r="W1033">
        <v>0</v>
      </c>
      <c r="X1033">
        <v>0</v>
      </c>
      <c r="Y1033">
        <v>0</v>
      </c>
      <c r="Z1033">
        <v>1.0850678210547599E-2</v>
      </c>
      <c r="AA1033">
        <v>2.3422512673552401E-2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</row>
    <row r="1034" spans="1:55" x14ac:dyDescent="0.25">
      <c r="A1034" t="s">
        <v>113</v>
      </c>
      <c r="B1034">
        <v>2031</v>
      </c>
      <c r="C1034" t="s">
        <v>147</v>
      </c>
      <c r="D1034" t="str">
        <f t="shared" ref="D1034:D1097" si="61">_xlfn.XLOOKUP(C1034,$BE$72:$BE$84,$BF$72:$BF$84)</f>
        <v>Bus</v>
      </c>
      <c r="E1034" t="str">
        <f t="shared" si="60"/>
        <v>2031SBUS</v>
      </c>
      <c r="F1034" t="str">
        <f t="shared" ref="F1034:F1097" si="62">CONCATENATE(B1034,_xlfn.XLOOKUP(C1034,$BE$72:$BE$84,$BF$72:$BF$84))</f>
        <v>2031Bus</v>
      </c>
      <c r="G1034" t="s">
        <v>115</v>
      </c>
      <c r="H1034" t="s">
        <v>115</v>
      </c>
      <c r="I1034" t="s">
        <v>125</v>
      </c>
      <c r="J1034">
        <v>99.568168170206306</v>
      </c>
      <c r="K1034">
        <v>3170.45119344469</v>
      </c>
      <c r="L1034">
        <v>0</v>
      </c>
      <c r="M1034">
        <v>3170.45119344469</v>
      </c>
      <c r="N1034">
        <v>1244.5708000397401</v>
      </c>
      <c r="O1034">
        <v>0</v>
      </c>
      <c r="P1034">
        <v>0</v>
      </c>
      <c r="Q1034">
        <v>0</v>
      </c>
      <c r="R1034">
        <v>0</v>
      </c>
      <c r="S1034">
        <v>0</v>
      </c>
      <c r="T1034">
        <v>0</v>
      </c>
      <c r="U1034">
        <v>2.6539240155898799E-3</v>
      </c>
      <c r="V1034">
        <v>8.1978794357433406E-3</v>
      </c>
      <c r="W1034">
        <v>0</v>
      </c>
      <c r="X1034">
        <v>0</v>
      </c>
      <c r="Y1034">
        <v>0</v>
      </c>
      <c r="Z1034">
        <v>1.06156960623595E-2</v>
      </c>
      <c r="AA1034">
        <v>2.3422512673552401E-2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</row>
    <row r="1035" spans="1:55" x14ac:dyDescent="0.25">
      <c r="A1035" t="s">
        <v>119</v>
      </c>
      <c r="B1035">
        <v>2031</v>
      </c>
      <c r="C1035" t="s">
        <v>147</v>
      </c>
      <c r="D1035" t="str">
        <f t="shared" si="61"/>
        <v>Bus</v>
      </c>
      <c r="E1035" t="str">
        <f t="shared" si="60"/>
        <v>2031SBUS</v>
      </c>
      <c r="F1035" t="str">
        <f t="shared" si="62"/>
        <v>2031Bus</v>
      </c>
      <c r="G1035" t="s">
        <v>115</v>
      </c>
      <c r="H1035" t="s">
        <v>115</v>
      </c>
      <c r="I1035" t="s">
        <v>123</v>
      </c>
      <c r="J1035">
        <v>713.04970185645197</v>
      </c>
      <c r="K1035">
        <v>16134.704258883599</v>
      </c>
      <c r="L1035">
        <v>16134.704258883599</v>
      </c>
      <c r="M1035">
        <v>0</v>
      </c>
      <c r="N1035">
        <v>10324.959682881399</v>
      </c>
      <c r="O1035">
        <v>0.72768469460116203</v>
      </c>
      <c r="P1035">
        <v>5.2013862353459901</v>
      </c>
      <c r="Q1035">
        <v>0</v>
      </c>
      <c r="R1035">
        <v>4.1218369590952497E-3</v>
      </c>
      <c r="S1035">
        <v>1.3015237203347199E-2</v>
      </c>
      <c r="T1035">
        <v>0</v>
      </c>
      <c r="U1035">
        <v>3.0000008608184899E-3</v>
      </c>
      <c r="V1035">
        <v>1.6395758871486601E-2</v>
      </c>
      <c r="W1035">
        <v>4.4828737730305997E-3</v>
      </c>
      <c r="X1035">
        <v>1.41552579802827E-2</v>
      </c>
      <c r="Y1035">
        <v>0</v>
      </c>
      <c r="Z1035">
        <v>1.2000003443273901E-2</v>
      </c>
      <c r="AA1035">
        <v>4.6845025347104802E-2</v>
      </c>
      <c r="AB1035">
        <v>1645.9550206783199</v>
      </c>
      <c r="AC1035">
        <v>4150.4646342567603</v>
      </c>
      <c r="AD1035">
        <v>0</v>
      </c>
      <c r="AE1035">
        <v>4.3621729557671101</v>
      </c>
      <c r="AF1035">
        <v>14.3984461794629</v>
      </c>
      <c r="AG1035">
        <v>0</v>
      </c>
      <c r="AH1035">
        <v>0.335538698388685</v>
      </c>
      <c r="AI1035">
        <v>0.84609936698808397</v>
      </c>
      <c r="AJ1035">
        <v>0</v>
      </c>
      <c r="AK1035">
        <v>6.2326844380029001E-2</v>
      </c>
      <c r="AL1035">
        <v>0.205725385820653</v>
      </c>
      <c r="AM1035">
        <v>0</v>
      </c>
      <c r="AN1035">
        <v>0</v>
      </c>
      <c r="AO1035">
        <v>0</v>
      </c>
      <c r="AP1035">
        <v>0</v>
      </c>
      <c r="AQ1035">
        <v>4.4519174557163597</v>
      </c>
      <c r="AR1035">
        <v>14.6946704157609</v>
      </c>
      <c r="AS1035">
        <v>0</v>
      </c>
      <c r="AT1035">
        <v>0</v>
      </c>
      <c r="AU1035">
        <v>0</v>
      </c>
      <c r="AV1035">
        <v>0</v>
      </c>
      <c r="AW1035">
        <v>1.06</v>
      </c>
      <c r="AX1035">
        <v>14.616140801423599</v>
      </c>
      <c r="AY1035">
        <v>24.4851340812411</v>
      </c>
      <c r="AZ1035">
        <v>0</v>
      </c>
      <c r="BA1035">
        <v>0</v>
      </c>
      <c r="BB1035">
        <v>0</v>
      </c>
      <c r="BC1035">
        <v>0</v>
      </c>
    </row>
    <row r="1036" spans="1:55" x14ac:dyDescent="0.25">
      <c r="A1036" t="s">
        <v>113</v>
      </c>
      <c r="B1036">
        <v>2031</v>
      </c>
      <c r="C1036" t="s">
        <v>147</v>
      </c>
      <c r="D1036" t="str">
        <f t="shared" si="61"/>
        <v>Bus</v>
      </c>
      <c r="E1036" t="str">
        <f t="shared" si="60"/>
        <v>2031SBUS</v>
      </c>
      <c r="F1036" t="str">
        <f t="shared" si="62"/>
        <v>2031Bus</v>
      </c>
      <c r="G1036" t="s">
        <v>115</v>
      </c>
      <c r="H1036" t="s">
        <v>115</v>
      </c>
      <c r="I1036" t="s">
        <v>123</v>
      </c>
      <c r="J1036">
        <v>473.63576676350101</v>
      </c>
      <c r="K1036">
        <v>10927.840107146199</v>
      </c>
      <c r="L1036">
        <v>10927.840107146199</v>
      </c>
      <c r="M1036">
        <v>0</v>
      </c>
      <c r="N1036">
        <v>6858.2459027354898</v>
      </c>
      <c r="O1036">
        <v>0.57279747147864302</v>
      </c>
      <c r="P1036">
        <v>5.1379526228096299</v>
      </c>
      <c r="Q1036">
        <v>0</v>
      </c>
      <c r="R1036">
        <v>4.1218369590952497E-3</v>
      </c>
      <c r="S1036">
        <v>1.45282957151613E-2</v>
      </c>
      <c r="T1036">
        <v>0</v>
      </c>
      <c r="U1036">
        <v>3.0000008608184899E-3</v>
      </c>
      <c r="V1036">
        <v>1.6395758871486601E-2</v>
      </c>
      <c r="W1036">
        <v>4.4828737730305997E-3</v>
      </c>
      <c r="X1036">
        <v>1.58008471646644E-2</v>
      </c>
      <c r="Y1036">
        <v>0</v>
      </c>
      <c r="Z1036">
        <v>1.2000003443273901E-2</v>
      </c>
      <c r="AA1036">
        <v>4.6845025347104802E-2</v>
      </c>
      <c r="AB1036">
        <v>1609.3394208483001</v>
      </c>
      <c r="AC1036">
        <v>4270.00167124568</v>
      </c>
      <c r="AD1036">
        <v>0</v>
      </c>
      <c r="AE1036">
        <v>4.0008964880373101</v>
      </c>
      <c r="AF1036">
        <v>13.6152524500915</v>
      </c>
      <c r="AG1036">
        <v>0</v>
      </c>
      <c r="AH1036">
        <v>0.32807436883329999</v>
      </c>
      <c r="AI1036">
        <v>0.87046777395947905</v>
      </c>
      <c r="AJ1036">
        <v>0</v>
      </c>
      <c r="AK1036">
        <v>5.7164916503557997E-2</v>
      </c>
      <c r="AL1036">
        <v>0.194535092775208</v>
      </c>
      <c r="AM1036">
        <v>0</v>
      </c>
      <c r="AN1036">
        <v>0</v>
      </c>
      <c r="AO1036">
        <v>0</v>
      </c>
      <c r="AP1036">
        <v>0</v>
      </c>
      <c r="AQ1036">
        <v>4.0832083216827098</v>
      </c>
      <c r="AR1036">
        <v>13.895363769657701</v>
      </c>
      <c r="AS1036">
        <v>0</v>
      </c>
      <c r="AT1036">
        <v>0</v>
      </c>
      <c r="AU1036">
        <v>0</v>
      </c>
      <c r="AV1036">
        <v>0</v>
      </c>
      <c r="AW1036">
        <v>1.06</v>
      </c>
      <c r="AX1036">
        <v>12.8543235249739</v>
      </c>
      <c r="AY1036">
        <v>27.896599366967799</v>
      </c>
      <c r="AZ1036">
        <v>0</v>
      </c>
      <c r="BA1036">
        <v>0</v>
      </c>
      <c r="BB1036">
        <v>0</v>
      </c>
      <c r="BC1036">
        <v>0</v>
      </c>
    </row>
    <row r="1037" spans="1:55" x14ac:dyDescent="0.25">
      <c r="A1037" t="s">
        <v>119</v>
      </c>
      <c r="B1037">
        <v>2031</v>
      </c>
      <c r="C1037" t="s">
        <v>148</v>
      </c>
      <c r="D1037" t="str">
        <f t="shared" si="61"/>
        <v>Bus</v>
      </c>
      <c r="E1037" t="str">
        <f t="shared" si="60"/>
        <v>2031UBUS</v>
      </c>
      <c r="F1037" t="str">
        <f t="shared" si="62"/>
        <v>2031Bus</v>
      </c>
      <c r="G1037" t="s">
        <v>115</v>
      </c>
      <c r="H1037" t="s">
        <v>115</v>
      </c>
      <c r="I1037" t="s">
        <v>116</v>
      </c>
      <c r="J1037">
        <v>109.23159271526799</v>
      </c>
      <c r="K1037">
        <v>11682.7702403642</v>
      </c>
      <c r="L1037">
        <v>11682.7702403642</v>
      </c>
      <c r="M1037">
        <v>0</v>
      </c>
      <c r="N1037">
        <v>436.926370861073</v>
      </c>
      <c r="O1037">
        <v>9.3434954852254407E-2</v>
      </c>
      <c r="P1037">
        <v>0</v>
      </c>
      <c r="Q1037">
        <v>0.43838887269172</v>
      </c>
      <c r="R1037">
        <v>1.2941258979272999E-3</v>
      </c>
      <c r="S1037">
        <v>0</v>
      </c>
      <c r="T1037">
        <v>3.5522028467530102E-4</v>
      </c>
      <c r="U1037">
        <v>2.3449570206667499E-3</v>
      </c>
      <c r="V1037">
        <v>3.4143969503881301E-2</v>
      </c>
      <c r="W1037">
        <v>1.4074799911764099E-3</v>
      </c>
      <c r="X1037">
        <v>0</v>
      </c>
      <c r="Y1037">
        <v>3.8633447019430499E-4</v>
      </c>
      <c r="Z1037">
        <v>9.3798280826669998E-3</v>
      </c>
      <c r="AA1037">
        <v>9.7554198582518098E-2</v>
      </c>
      <c r="AB1037">
        <v>1094.81518843648</v>
      </c>
      <c r="AC1037">
        <v>0</v>
      </c>
      <c r="AD1037">
        <v>55.499814777273201</v>
      </c>
      <c r="AE1037">
        <v>2.43727425050847E-3</v>
      </c>
      <c r="AF1037">
        <v>0</v>
      </c>
      <c r="AG1037">
        <v>5.4818400278770898E-2</v>
      </c>
      <c r="AH1037">
        <v>1.05679174645152E-2</v>
      </c>
      <c r="AI1037">
        <v>0</v>
      </c>
      <c r="AJ1037">
        <v>5.4566941028973297E-2</v>
      </c>
      <c r="AK1037">
        <v>7.2134882201145799E-3</v>
      </c>
      <c r="AL1037">
        <v>0</v>
      </c>
      <c r="AM1037">
        <v>0.203995201974709</v>
      </c>
      <c r="AN1037">
        <v>2.28044591571589E-2</v>
      </c>
      <c r="AO1037">
        <v>9.1588466413652606E-2</v>
      </c>
      <c r="AP1037">
        <v>0.36253002299760601</v>
      </c>
      <c r="AQ1037">
        <v>1.05259050777255E-2</v>
      </c>
      <c r="AR1037">
        <v>0</v>
      </c>
      <c r="AS1037">
        <v>0.22334906883660799</v>
      </c>
      <c r="AT1037">
        <v>2.2804459157149501E-2</v>
      </c>
      <c r="AU1037">
        <v>9.1588466413614997E-2</v>
      </c>
      <c r="AV1037">
        <v>0.36253002299760601</v>
      </c>
      <c r="AW1037">
        <v>4.4999999999999998E-2</v>
      </c>
      <c r="AX1037">
        <v>0.47169677060288201</v>
      </c>
      <c r="AY1037">
        <v>0</v>
      </c>
      <c r="AZ1037">
        <v>6.7680418770703596</v>
      </c>
      <c r="BA1037">
        <v>1.08233627455046E-2</v>
      </c>
      <c r="BB1037">
        <v>0</v>
      </c>
      <c r="BC1037">
        <v>5.4867217224179097E-4</v>
      </c>
    </row>
    <row r="1038" spans="1:55" x14ac:dyDescent="0.25">
      <c r="A1038" t="s">
        <v>113</v>
      </c>
      <c r="B1038">
        <v>2031</v>
      </c>
      <c r="C1038" t="s">
        <v>148</v>
      </c>
      <c r="D1038" t="str">
        <f t="shared" si="61"/>
        <v>Bus</v>
      </c>
      <c r="E1038" t="str">
        <f t="shared" si="60"/>
        <v>2031UBUS</v>
      </c>
      <c r="F1038" t="str">
        <f t="shared" si="62"/>
        <v>2031Bus</v>
      </c>
      <c r="G1038" t="s">
        <v>115</v>
      </c>
      <c r="H1038" t="s">
        <v>115</v>
      </c>
      <c r="I1038" t="s">
        <v>116</v>
      </c>
      <c r="J1038">
        <v>92.810295557037094</v>
      </c>
      <c r="K1038">
        <v>9080.4767405091206</v>
      </c>
      <c r="L1038">
        <v>9080.4767405091206</v>
      </c>
      <c r="M1038">
        <v>0</v>
      </c>
      <c r="N1038">
        <v>371.24118222814798</v>
      </c>
      <c r="O1038">
        <v>0.136466502323664</v>
      </c>
      <c r="P1038">
        <v>0</v>
      </c>
      <c r="Q1038">
        <v>0.61711260868673401</v>
      </c>
      <c r="R1038">
        <v>1.4811296856316501E-3</v>
      </c>
      <c r="S1038">
        <v>0</v>
      </c>
      <c r="T1038">
        <v>5.2992406321460996E-4</v>
      </c>
      <c r="U1038">
        <v>2.4327682334472698E-3</v>
      </c>
      <c r="V1038">
        <v>3.4727914068871803E-2</v>
      </c>
      <c r="W1038">
        <v>1.61086367269428E-3</v>
      </c>
      <c r="X1038">
        <v>0</v>
      </c>
      <c r="Y1038">
        <v>5.76340769481583E-4</v>
      </c>
      <c r="Z1038">
        <v>9.7310729337890794E-3</v>
      </c>
      <c r="AA1038">
        <v>9.9222611625347998E-2</v>
      </c>
      <c r="AB1038">
        <v>1305.61658273834</v>
      </c>
      <c r="AC1038">
        <v>0</v>
      </c>
      <c r="AD1038">
        <v>72.9355180656149</v>
      </c>
      <c r="AE1038">
        <v>3.0920972277877498E-3</v>
      </c>
      <c r="AF1038">
        <v>0</v>
      </c>
      <c r="AG1038">
        <v>7.9294184577514498E-2</v>
      </c>
      <c r="AH1038">
        <v>1.26347189847887E-2</v>
      </c>
      <c r="AI1038">
        <v>0</v>
      </c>
      <c r="AJ1038">
        <v>6.7452285806494594E-2</v>
      </c>
      <c r="AK1038">
        <v>1.00419118002682E-2</v>
      </c>
      <c r="AL1038">
        <v>0</v>
      </c>
      <c r="AM1038">
        <v>0.32223377361170502</v>
      </c>
      <c r="AN1038">
        <v>2.4600058946378001E-2</v>
      </c>
      <c r="AO1038">
        <v>9.2725423365079607E-2</v>
      </c>
      <c r="AP1038">
        <v>0.37518426253860199</v>
      </c>
      <c r="AQ1038">
        <v>1.4653134126395901E-2</v>
      </c>
      <c r="AR1038">
        <v>0</v>
      </c>
      <c r="AS1038">
        <v>0.35280542182949698</v>
      </c>
      <c r="AT1038">
        <v>2.4600058946367898E-2</v>
      </c>
      <c r="AU1038">
        <v>9.2725423365041401E-2</v>
      </c>
      <c r="AV1038">
        <v>0.37518426253860199</v>
      </c>
      <c r="AW1038">
        <v>4.4999999999999998E-2</v>
      </c>
      <c r="AX1038">
        <v>0.463925679934583</v>
      </c>
      <c r="AY1038">
        <v>0</v>
      </c>
      <c r="AZ1038">
        <v>7.9428528560305702</v>
      </c>
      <c r="BA1038">
        <v>1.2907349140546901E-2</v>
      </c>
      <c r="BB1038">
        <v>0</v>
      </c>
      <c r="BC1038">
        <v>7.2104185016178305E-4</v>
      </c>
    </row>
    <row r="1039" spans="1:55" x14ac:dyDescent="0.25">
      <c r="A1039" t="s">
        <v>113</v>
      </c>
      <c r="B1039">
        <v>2031</v>
      </c>
      <c r="C1039" t="s">
        <v>148</v>
      </c>
      <c r="D1039" t="str">
        <f t="shared" si="61"/>
        <v>Bus</v>
      </c>
      <c r="E1039" t="str">
        <f t="shared" si="60"/>
        <v>2031UBUS</v>
      </c>
      <c r="F1039" t="str">
        <f t="shared" si="62"/>
        <v>2031Bus</v>
      </c>
      <c r="G1039" t="s">
        <v>115</v>
      </c>
      <c r="H1039" t="s">
        <v>115</v>
      </c>
      <c r="I1039" t="s">
        <v>121</v>
      </c>
      <c r="J1039">
        <v>0.31173380035026199</v>
      </c>
      <c r="K1039">
        <v>30.109710984107199</v>
      </c>
      <c r="L1039">
        <v>30.109710984107199</v>
      </c>
      <c r="M1039">
        <v>0</v>
      </c>
      <c r="N1039">
        <v>1.24693520140105</v>
      </c>
      <c r="O1039">
        <v>0.15287057646516</v>
      </c>
      <c r="P1039">
        <v>0</v>
      </c>
      <c r="Q1039">
        <v>0</v>
      </c>
      <c r="R1039">
        <v>1.8970605257177199E-3</v>
      </c>
      <c r="S1039">
        <v>0</v>
      </c>
      <c r="T1039">
        <v>0</v>
      </c>
      <c r="U1039">
        <v>3.0000008612614702E-3</v>
      </c>
      <c r="V1039">
        <v>3.8500011034136201E-2</v>
      </c>
      <c r="W1039">
        <v>1.98283718460927E-3</v>
      </c>
      <c r="X1039">
        <v>0</v>
      </c>
      <c r="Y1039">
        <v>0</v>
      </c>
      <c r="Z1039">
        <v>1.20000034450459E-2</v>
      </c>
      <c r="AA1039">
        <v>0.11000003152610301</v>
      </c>
      <c r="AB1039">
        <v>885.01992130891904</v>
      </c>
      <c r="AC1039">
        <v>0</v>
      </c>
      <c r="AD1039">
        <v>0</v>
      </c>
      <c r="AE1039">
        <v>1.65893950623558E-3</v>
      </c>
      <c r="AF1039">
        <v>0</v>
      </c>
      <c r="AG1039">
        <v>0</v>
      </c>
      <c r="AH1039">
        <v>0.13943524901697801</v>
      </c>
      <c r="AI1039">
        <v>0</v>
      </c>
      <c r="AJ1039">
        <v>0</v>
      </c>
      <c r="AK1039">
        <v>3.5716512651888598E-2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4.0660530867204503E-2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0.22</v>
      </c>
      <c r="AX1039">
        <v>2.8530674482475898E-2</v>
      </c>
      <c r="AY1039">
        <v>0</v>
      </c>
      <c r="AZ1039">
        <v>0</v>
      </c>
      <c r="BA1039">
        <v>8.3860135237692097E-3</v>
      </c>
      <c r="BB1039">
        <v>0</v>
      </c>
      <c r="BC1039">
        <v>0</v>
      </c>
    </row>
    <row r="1040" spans="1:55" x14ac:dyDescent="0.25">
      <c r="A1040" t="s">
        <v>113</v>
      </c>
      <c r="B1040">
        <v>2031</v>
      </c>
      <c r="C1040" t="s">
        <v>148</v>
      </c>
      <c r="D1040" t="str">
        <f t="shared" si="61"/>
        <v>Bus</v>
      </c>
      <c r="E1040" t="str">
        <f t="shared" si="60"/>
        <v>2031UBUS</v>
      </c>
      <c r="F1040" t="str">
        <f t="shared" si="62"/>
        <v>2031Bus</v>
      </c>
      <c r="G1040" t="s">
        <v>115</v>
      </c>
      <c r="H1040" t="s">
        <v>115</v>
      </c>
      <c r="I1040" t="s">
        <v>125</v>
      </c>
      <c r="J1040">
        <v>121.699356353395</v>
      </c>
      <c r="K1040">
        <v>17304.790063336299</v>
      </c>
      <c r="L1040">
        <v>0</v>
      </c>
      <c r="M1040">
        <v>17304.790063336299</v>
      </c>
      <c r="N1040">
        <v>486.79742541358303</v>
      </c>
      <c r="O1040">
        <v>0</v>
      </c>
      <c r="P1040">
        <v>0</v>
      </c>
      <c r="Q1040">
        <v>0</v>
      </c>
      <c r="R1040">
        <v>0</v>
      </c>
      <c r="S1040">
        <v>0</v>
      </c>
      <c r="T1040">
        <v>0</v>
      </c>
      <c r="U1040">
        <v>7.69415273247192E-3</v>
      </c>
      <c r="V1040">
        <v>1.9250005517068101E-2</v>
      </c>
      <c r="W1040">
        <v>0</v>
      </c>
      <c r="X1040">
        <v>0</v>
      </c>
      <c r="Y1040">
        <v>0</v>
      </c>
      <c r="Z1040">
        <v>3.0776610929887701E-2</v>
      </c>
      <c r="AA1040">
        <v>5.5000015763051698E-2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</row>
    <row r="1041" spans="1:55" x14ac:dyDescent="0.25">
      <c r="A1041" t="s">
        <v>119</v>
      </c>
      <c r="B1041">
        <v>2031</v>
      </c>
      <c r="C1041" t="s">
        <v>148</v>
      </c>
      <c r="D1041" t="str">
        <f t="shared" si="61"/>
        <v>Bus</v>
      </c>
      <c r="E1041" t="str">
        <f t="shared" si="60"/>
        <v>2031UBUS</v>
      </c>
      <c r="F1041" t="str">
        <f t="shared" si="62"/>
        <v>2031Bus</v>
      </c>
      <c r="G1041" t="s">
        <v>115</v>
      </c>
      <c r="H1041" t="s">
        <v>115</v>
      </c>
      <c r="I1041" t="s">
        <v>125</v>
      </c>
      <c r="J1041">
        <v>194.82638706491599</v>
      </c>
      <c r="K1041">
        <v>26370.860617928</v>
      </c>
      <c r="L1041">
        <v>0</v>
      </c>
      <c r="M1041">
        <v>26370.860617928</v>
      </c>
      <c r="N1041">
        <v>779.30554825966703</v>
      </c>
      <c r="O1041">
        <v>0</v>
      </c>
      <c r="P1041">
        <v>0</v>
      </c>
      <c r="Q1041">
        <v>0</v>
      </c>
      <c r="R1041">
        <v>0</v>
      </c>
      <c r="S1041">
        <v>0</v>
      </c>
      <c r="T1041">
        <v>0</v>
      </c>
      <c r="U1041">
        <v>6.8472417804258398E-3</v>
      </c>
      <c r="V1041">
        <v>1.9250005517068101E-2</v>
      </c>
      <c r="W1041">
        <v>0</v>
      </c>
      <c r="X1041">
        <v>0</v>
      </c>
      <c r="Y1041">
        <v>0</v>
      </c>
      <c r="Z1041">
        <v>2.73889671217033E-2</v>
      </c>
      <c r="AA1041">
        <v>5.5000015763051698E-2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</row>
    <row r="1042" spans="1:55" x14ac:dyDescent="0.25">
      <c r="A1042" t="s">
        <v>113</v>
      </c>
      <c r="B1042">
        <v>2031</v>
      </c>
      <c r="C1042" t="s">
        <v>148</v>
      </c>
      <c r="D1042" t="str">
        <f t="shared" si="61"/>
        <v>Bus</v>
      </c>
      <c r="E1042" t="str">
        <f t="shared" si="60"/>
        <v>2031UBUS</v>
      </c>
      <c r="F1042" t="str">
        <f t="shared" si="62"/>
        <v>2031Bus</v>
      </c>
      <c r="G1042" t="s">
        <v>115</v>
      </c>
      <c r="H1042" t="s">
        <v>115</v>
      </c>
      <c r="I1042" t="s">
        <v>123</v>
      </c>
      <c r="J1042">
        <v>263.61086873791101</v>
      </c>
      <c r="K1042">
        <v>33806.935889354398</v>
      </c>
      <c r="L1042">
        <v>33806.935889354398</v>
      </c>
      <c r="M1042">
        <v>0</v>
      </c>
      <c r="N1042">
        <v>1054.4434749516399</v>
      </c>
      <c r="O1042">
        <v>0.101461132927273</v>
      </c>
      <c r="P1042">
        <v>0</v>
      </c>
      <c r="Q1042">
        <v>0</v>
      </c>
      <c r="R1042">
        <v>1.36242337868338E-3</v>
      </c>
      <c r="S1042">
        <v>0</v>
      </c>
      <c r="T1042">
        <v>0</v>
      </c>
      <c r="U1042">
        <v>7.1897966568024501E-3</v>
      </c>
      <c r="V1042">
        <v>3.7530439546230102E-2</v>
      </c>
      <c r="W1042">
        <v>1.4240261182032401E-3</v>
      </c>
      <c r="X1042">
        <v>0</v>
      </c>
      <c r="Y1042">
        <v>0</v>
      </c>
      <c r="Z1042">
        <v>2.8759186627209801E-2</v>
      </c>
      <c r="AA1042">
        <v>0.107229827274943</v>
      </c>
      <c r="AB1042">
        <v>1605.9167577358401</v>
      </c>
      <c r="AC1042">
        <v>0</v>
      </c>
      <c r="AD1042">
        <v>0</v>
      </c>
      <c r="AE1042">
        <v>3.37765068699923</v>
      </c>
      <c r="AF1042">
        <v>0</v>
      </c>
      <c r="AG1042">
        <v>0</v>
      </c>
      <c r="AH1042">
        <v>0.327376636567624</v>
      </c>
      <c r="AI1042">
        <v>0</v>
      </c>
      <c r="AJ1042">
        <v>0</v>
      </c>
      <c r="AK1042">
        <v>5.4549259175557703E-2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3.4540066340341702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0.97</v>
      </c>
      <c r="AX1042">
        <v>39.5343121137076</v>
      </c>
      <c r="AY1042">
        <v>0</v>
      </c>
      <c r="AZ1042">
        <v>0</v>
      </c>
      <c r="BA1042">
        <v>0</v>
      </c>
      <c r="BB1042">
        <v>0</v>
      </c>
      <c r="BC1042">
        <v>0</v>
      </c>
    </row>
    <row r="1043" spans="1:55" x14ac:dyDescent="0.25">
      <c r="A1043" t="s">
        <v>119</v>
      </c>
      <c r="B1043">
        <v>2031</v>
      </c>
      <c r="C1043" t="s">
        <v>148</v>
      </c>
      <c r="D1043" t="str">
        <f t="shared" si="61"/>
        <v>Bus</v>
      </c>
      <c r="E1043" t="str">
        <f t="shared" si="60"/>
        <v>2031UBUS</v>
      </c>
      <c r="F1043" t="str">
        <f t="shared" si="62"/>
        <v>2031Bus</v>
      </c>
      <c r="G1043" t="s">
        <v>115</v>
      </c>
      <c r="H1043" t="s">
        <v>115</v>
      </c>
      <c r="I1043" t="s">
        <v>123</v>
      </c>
      <c r="J1043">
        <v>241.35241906231599</v>
      </c>
      <c r="K1043">
        <v>28851.795105464898</v>
      </c>
      <c r="L1043">
        <v>28851.795105464898</v>
      </c>
      <c r="M1043">
        <v>0</v>
      </c>
      <c r="N1043">
        <v>965.40967624926702</v>
      </c>
      <c r="O1043">
        <v>8.6768156095906199E-2</v>
      </c>
      <c r="P1043">
        <v>0</v>
      </c>
      <c r="Q1043">
        <v>0</v>
      </c>
      <c r="R1043">
        <v>6.4570821084326499E-4</v>
      </c>
      <c r="S1043">
        <v>0</v>
      </c>
      <c r="T1043">
        <v>0</v>
      </c>
      <c r="U1043">
        <v>7.0223629784698502E-3</v>
      </c>
      <c r="V1043">
        <v>3.8261118206317203E-2</v>
      </c>
      <c r="W1043">
        <v>6.7490427084984802E-4</v>
      </c>
      <c r="X1043">
        <v>0</v>
      </c>
      <c r="Y1043">
        <v>0</v>
      </c>
      <c r="Z1043">
        <v>2.8089451913879401E-2</v>
      </c>
      <c r="AA1043">
        <v>0.109317480589477</v>
      </c>
      <c r="AB1043">
        <v>1477.47230692172</v>
      </c>
      <c r="AC1043">
        <v>0</v>
      </c>
      <c r="AD1043">
        <v>0</v>
      </c>
      <c r="AE1043">
        <v>3.2644313667387901</v>
      </c>
      <c r="AF1043">
        <v>0</v>
      </c>
      <c r="AG1043">
        <v>0</v>
      </c>
      <c r="AH1043">
        <v>0.30119239501790201</v>
      </c>
      <c r="AI1043">
        <v>0</v>
      </c>
      <c r="AJ1043">
        <v>0</v>
      </c>
      <c r="AK1043">
        <v>4.7941296727818501E-2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3.33300985139691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0.97</v>
      </c>
      <c r="AX1043">
        <v>38.104215648576997</v>
      </c>
      <c r="AY1043">
        <v>0</v>
      </c>
      <c r="AZ1043">
        <v>0</v>
      </c>
      <c r="BA1043">
        <v>0</v>
      </c>
      <c r="BB1043">
        <v>0</v>
      </c>
      <c r="BC1043">
        <v>0</v>
      </c>
    </row>
    <row r="1044" spans="1:55" x14ac:dyDescent="0.25">
      <c r="A1044" t="s">
        <v>113</v>
      </c>
      <c r="B1044">
        <v>2032</v>
      </c>
      <c r="C1044" t="s">
        <v>114</v>
      </c>
      <c r="D1044" t="str">
        <f t="shared" si="61"/>
        <v>Truck</v>
      </c>
      <c r="E1044" t="str">
        <f t="shared" si="60"/>
        <v>2032HHDT</v>
      </c>
      <c r="F1044" t="str">
        <f t="shared" si="62"/>
        <v>2032Truck</v>
      </c>
      <c r="G1044" t="s">
        <v>115</v>
      </c>
      <c r="H1044" t="s">
        <v>115</v>
      </c>
      <c r="I1044" t="s">
        <v>116</v>
      </c>
      <c r="J1044">
        <v>2.0973158298556398</v>
      </c>
      <c r="K1044">
        <v>332.758405819107</v>
      </c>
      <c r="L1044">
        <v>332.758405819107</v>
      </c>
      <c r="M1044">
        <v>0</v>
      </c>
      <c r="N1044">
        <v>41.9630951237516</v>
      </c>
      <c r="O1044">
        <v>2.4823478355224</v>
      </c>
      <c r="P1044">
        <v>0</v>
      </c>
      <c r="Q1044">
        <v>8.35188908367544E-2</v>
      </c>
      <c r="R1044">
        <v>9.6080074927224401E-4</v>
      </c>
      <c r="S1044">
        <v>0</v>
      </c>
      <c r="T1044">
        <v>4.5764442912654701E-4</v>
      </c>
      <c r="U1044">
        <v>5.0000014330047002E-3</v>
      </c>
      <c r="V1044">
        <v>2.74134358320491E-2</v>
      </c>
      <c r="W1044">
        <v>1.0449584791355001E-3</v>
      </c>
      <c r="X1044">
        <v>0</v>
      </c>
      <c r="Y1044">
        <v>4.9773007255368999E-4</v>
      </c>
      <c r="Z1044">
        <v>2.0000005732018801E-2</v>
      </c>
      <c r="AA1044">
        <v>7.8324102377283406E-2</v>
      </c>
      <c r="AB1044">
        <v>1760.0864132644101</v>
      </c>
      <c r="AC1044">
        <v>0</v>
      </c>
      <c r="AD1044">
        <v>48.671172589902298</v>
      </c>
      <c r="AE1044">
        <v>6.7908211950664099E-2</v>
      </c>
      <c r="AF1044">
        <v>0</v>
      </c>
      <c r="AG1044">
        <v>1.69257088826528E-4</v>
      </c>
      <c r="AH1044">
        <v>0.111645445572191</v>
      </c>
      <c r="AI1044">
        <v>0</v>
      </c>
      <c r="AJ1044">
        <v>3.8283443713469901E-3</v>
      </c>
      <c r="AK1044">
        <v>0.30128535871883699</v>
      </c>
      <c r="AL1044">
        <v>0</v>
      </c>
      <c r="AM1044">
        <v>8.7154489251630601E-4</v>
      </c>
      <c r="AN1044">
        <v>2.9347622960107601E-2</v>
      </c>
      <c r="AO1044">
        <v>0.27121749599912698</v>
      </c>
      <c r="AP1044">
        <v>2.6706518195586102</v>
      </c>
      <c r="AQ1044">
        <v>0.43963488820012198</v>
      </c>
      <c r="AR1044">
        <v>0</v>
      </c>
      <c r="AS1044">
        <v>9.5423195402876099E-4</v>
      </c>
      <c r="AT1044">
        <v>2.93476229600955E-2</v>
      </c>
      <c r="AU1044">
        <v>0.27121749599901601</v>
      </c>
      <c r="AV1044">
        <v>2.6706518195586102</v>
      </c>
      <c r="AW1044">
        <v>4.4999999999999998E-2</v>
      </c>
      <c r="AX1044">
        <v>22.633143565016098</v>
      </c>
      <c r="AY1044">
        <v>0</v>
      </c>
      <c r="AZ1044">
        <v>5.4957736119977501</v>
      </c>
      <c r="BA1044">
        <v>1.7400246101262701E-2</v>
      </c>
      <c r="BB1044">
        <v>0</v>
      </c>
      <c r="BC1044">
        <v>4.8116409212580201E-4</v>
      </c>
    </row>
    <row r="1045" spans="1:55" x14ac:dyDescent="0.25">
      <c r="A1045" t="s">
        <v>119</v>
      </c>
      <c r="B1045">
        <v>2032</v>
      </c>
      <c r="C1045" t="s">
        <v>114</v>
      </c>
      <c r="D1045" t="str">
        <f t="shared" si="61"/>
        <v>Truck</v>
      </c>
      <c r="E1045" t="str">
        <f t="shared" si="60"/>
        <v>2032HHDT</v>
      </c>
      <c r="F1045" t="str">
        <f t="shared" si="62"/>
        <v>2032Truck</v>
      </c>
      <c r="G1045" t="s">
        <v>115</v>
      </c>
      <c r="H1045" t="s">
        <v>115</v>
      </c>
      <c r="I1045" t="s">
        <v>116</v>
      </c>
      <c r="J1045">
        <v>4.1714347035862698</v>
      </c>
      <c r="K1045">
        <v>402.80138198325398</v>
      </c>
      <c r="L1045">
        <v>402.80138198325398</v>
      </c>
      <c r="M1045">
        <v>0</v>
      </c>
      <c r="N1045">
        <v>83.462065549354307</v>
      </c>
      <c r="O1045">
        <v>2.8929461290654399</v>
      </c>
      <c r="P1045">
        <v>0</v>
      </c>
      <c r="Q1045">
        <v>0.11068347879589401</v>
      </c>
      <c r="R1045">
        <v>7.5375172539223195E-4</v>
      </c>
      <c r="S1045">
        <v>0</v>
      </c>
      <c r="T1045">
        <v>3.3269309880692597E-4</v>
      </c>
      <c r="U1045">
        <v>5.0000014330047002E-3</v>
      </c>
      <c r="V1045">
        <v>2.66457770929221E-2</v>
      </c>
      <c r="W1045">
        <v>8.1977377433169803E-4</v>
      </c>
      <c r="X1045">
        <v>0</v>
      </c>
      <c r="Y1045">
        <v>3.6183410016227702E-4</v>
      </c>
      <c r="Z1045">
        <v>2.0000005732018801E-2</v>
      </c>
      <c r="AA1045">
        <v>7.6130791694063393E-2</v>
      </c>
      <c r="AB1045">
        <v>1973.8819438309099</v>
      </c>
      <c r="AC1045">
        <v>0</v>
      </c>
      <c r="AD1045">
        <v>50.698396702623498</v>
      </c>
      <c r="AE1045">
        <v>7.7235777427455202E-2</v>
      </c>
      <c r="AF1045">
        <v>0</v>
      </c>
      <c r="AG1045">
        <v>7.3977393927152806E-5</v>
      </c>
      <c r="AH1045">
        <v>0.12560540749347701</v>
      </c>
      <c r="AI1045">
        <v>0</v>
      </c>
      <c r="AJ1045">
        <v>3.8213768978900401E-3</v>
      </c>
      <c r="AK1045">
        <v>0.350287652143152</v>
      </c>
      <c r="AL1045">
        <v>0</v>
      </c>
      <c r="AM1045">
        <v>3.80918289104688E-4</v>
      </c>
      <c r="AN1045">
        <v>3.4847603722820697E-2</v>
      </c>
      <c r="AO1045">
        <v>0.28911921941826801</v>
      </c>
      <c r="AP1045">
        <v>3.4525823739650101</v>
      </c>
      <c r="AQ1045">
        <v>0.51113891973605996</v>
      </c>
      <c r="AR1045">
        <v>0</v>
      </c>
      <c r="AS1045">
        <v>4.1705757954500099E-4</v>
      </c>
      <c r="AT1045">
        <v>3.4847603722806403E-2</v>
      </c>
      <c r="AU1045">
        <v>0.289119219418149</v>
      </c>
      <c r="AV1045">
        <v>3.4525823739650101</v>
      </c>
      <c r="AW1045">
        <v>4.4999999999999998E-2</v>
      </c>
      <c r="AX1045">
        <v>24.595673151941298</v>
      </c>
      <c r="AY1045">
        <v>0</v>
      </c>
      <c r="AZ1045">
        <v>3.7089920203386</v>
      </c>
      <c r="BA1045">
        <v>1.9513832581546601E-2</v>
      </c>
      <c r="BB1045">
        <v>0</v>
      </c>
      <c r="BC1045">
        <v>5.0120526635334401E-4</v>
      </c>
    </row>
    <row r="1046" spans="1:55" x14ac:dyDescent="0.25">
      <c r="A1046" t="s">
        <v>113</v>
      </c>
      <c r="B1046">
        <v>2032</v>
      </c>
      <c r="C1046" t="s">
        <v>114</v>
      </c>
      <c r="D1046" t="str">
        <f t="shared" si="61"/>
        <v>Truck</v>
      </c>
      <c r="E1046" t="str">
        <f t="shared" si="60"/>
        <v>2032HHDT</v>
      </c>
      <c r="F1046" t="str">
        <f t="shared" si="62"/>
        <v>2032Truck</v>
      </c>
      <c r="G1046" t="s">
        <v>115</v>
      </c>
      <c r="H1046" t="s">
        <v>115</v>
      </c>
      <c r="I1046" t="s">
        <v>121</v>
      </c>
      <c r="J1046">
        <v>31369.361751556</v>
      </c>
      <c r="K1046">
        <v>5106637.9128560396</v>
      </c>
      <c r="L1046">
        <v>5106637.9128560396</v>
      </c>
      <c r="M1046">
        <v>0</v>
      </c>
      <c r="N1046">
        <v>564873.40177410597</v>
      </c>
      <c r="O1046">
        <v>1.34069481005276</v>
      </c>
      <c r="P1046">
        <v>79.463762522022293</v>
      </c>
      <c r="Q1046">
        <v>2.5173060326758998</v>
      </c>
      <c r="R1046">
        <v>2.9580967832065101E-2</v>
      </c>
      <c r="S1046">
        <v>3.2281964282487099E-2</v>
      </c>
      <c r="T1046">
        <v>0</v>
      </c>
      <c r="U1046">
        <v>8.9197318070283003E-3</v>
      </c>
      <c r="V1046">
        <v>2.6783755407410799E-2</v>
      </c>
      <c r="W1046">
        <v>3.09184879338304E-2</v>
      </c>
      <c r="X1046">
        <v>3.37416114582463E-2</v>
      </c>
      <c r="Y1046">
        <v>0</v>
      </c>
      <c r="Z1046">
        <v>3.5678927228113201E-2</v>
      </c>
      <c r="AA1046">
        <v>7.6525015449745298E-2</v>
      </c>
      <c r="AB1046">
        <v>1362.99363959537</v>
      </c>
      <c r="AC1046">
        <v>15126.4645395355</v>
      </c>
      <c r="AD1046">
        <v>0</v>
      </c>
      <c r="AE1046">
        <v>5.2941463354130999E-4</v>
      </c>
      <c r="AF1046">
        <v>0.34750461572435998</v>
      </c>
      <c r="AG1046">
        <v>0</v>
      </c>
      <c r="AH1046">
        <v>0.21474020298261801</v>
      </c>
      <c r="AI1046">
        <v>2.3831806482923401</v>
      </c>
      <c r="AJ1046">
        <v>0</v>
      </c>
      <c r="AK1046">
        <v>1.1398151883115101E-2</v>
      </c>
      <c r="AL1046">
        <v>7.4816790832071698</v>
      </c>
      <c r="AM1046">
        <v>0</v>
      </c>
      <c r="AN1046">
        <v>0</v>
      </c>
      <c r="AO1046">
        <v>0</v>
      </c>
      <c r="AP1046">
        <v>0</v>
      </c>
      <c r="AQ1046">
        <v>1.29759282769165E-2</v>
      </c>
      <c r="AR1046">
        <v>8.5173221211779708</v>
      </c>
      <c r="AS1046">
        <v>0</v>
      </c>
      <c r="AT1046">
        <v>0</v>
      </c>
      <c r="AU1046">
        <v>0</v>
      </c>
      <c r="AV1046">
        <v>0</v>
      </c>
      <c r="AW1046">
        <v>0.21912894601965199</v>
      </c>
      <c r="AX1046">
        <v>3.6397095626787397E-2</v>
      </c>
      <c r="AY1046">
        <v>110.33780804614</v>
      </c>
      <c r="AZ1046">
        <v>0</v>
      </c>
      <c r="BA1046">
        <v>1.29067347115854E-2</v>
      </c>
      <c r="BB1046">
        <v>0.14323857372800899</v>
      </c>
      <c r="BC1046">
        <v>0</v>
      </c>
    </row>
    <row r="1047" spans="1:55" x14ac:dyDescent="0.25">
      <c r="A1047" t="s">
        <v>119</v>
      </c>
      <c r="B1047">
        <v>2032</v>
      </c>
      <c r="C1047" t="s">
        <v>114</v>
      </c>
      <c r="D1047" t="str">
        <f t="shared" si="61"/>
        <v>Truck</v>
      </c>
      <c r="E1047" t="str">
        <f t="shared" si="60"/>
        <v>2032HHDT</v>
      </c>
      <c r="F1047" t="str">
        <f t="shared" si="62"/>
        <v>2032Truck</v>
      </c>
      <c r="G1047" t="s">
        <v>115</v>
      </c>
      <c r="H1047" t="s">
        <v>115</v>
      </c>
      <c r="I1047" t="s">
        <v>121</v>
      </c>
      <c r="J1047">
        <v>30171.686305021802</v>
      </c>
      <c r="K1047">
        <v>4807720.2593397796</v>
      </c>
      <c r="L1047">
        <v>4807720.2593397796</v>
      </c>
      <c r="M1047">
        <v>0</v>
      </c>
      <c r="N1047">
        <v>539060.69098791096</v>
      </c>
      <c r="O1047">
        <v>1.29245554468994</v>
      </c>
      <c r="P1047">
        <v>76.339079268184094</v>
      </c>
      <c r="Q1047">
        <v>2.5642282819167699</v>
      </c>
      <c r="R1047">
        <v>2.94969502380488E-2</v>
      </c>
      <c r="S1047">
        <v>3.0708252375668099E-2</v>
      </c>
      <c r="T1047">
        <v>0</v>
      </c>
      <c r="U1047">
        <v>8.9110944480206792E-3</v>
      </c>
      <c r="V1047">
        <v>2.6394197102138299E-2</v>
      </c>
      <c r="W1047">
        <v>3.0830671437035301E-2</v>
      </c>
      <c r="X1047">
        <v>3.20967432822441E-2</v>
      </c>
      <c r="Y1047">
        <v>0</v>
      </c>
      <c r="Z1047">
        <v>3.5644377792082703E-2</v>
      </c>
      <c r="AA1047">
        <v>7.5411991720395199E-2</v>
      </c>
      <c r="AB1047">
        <v>1361.5650753070399</v>
      </c>
      <c r="AC1047">
        <v>14639.6803208824</v>
      </c>
      <c r="AD1047">
        <v>0</v>
      </c>
      <c r="AE1047">
        <v>5.2847261974655799E-4</v>
      </c>
      <c r="AF1047">
        <v>0.33556038840331098</v>
      </c>
      <c r="AG1047">
        <v>0</v>
      </c>
      <c r="AH1047">
        <v>0.214515132097225</v>
      </c>
      <c r="AI1047">
        <v>2.3064875964059501</v>
      </c>
      <c r="AJ1047">
        <v>0</v>
      </c>
      <c r="AK1047">
        <v>1.1377870584434799E-2</v>
      </c>
      <c r="AL1047">
        <v>7.2245231443524203</v>
      </c>
      <c r="AM1047">
        <v>0</v>
      </c>
      <c r="AN1047">
        <v>0</v>
      </c>
      <c r="AO1047">
        <v>0</v>
      </c>
      <c r="AP1047">
        <v>0</v>
      </c>
      <c r="AQ1047">
        <v>1.29528395622075E-2</v>
      </c>
      <c r="AR1047">
        <v>8.2245696598332891</v>
      </c>
      <c r="AS1047">
        <v>0</v>
      </c>
      <c r="AT1047">
        <v>0</v>
      </c>
      <c r="AU1047">
        <v>0</v>
      </c>
      <c r="AV1047">
        <v>0</v>
      </c>
      <c r="AW1047">
        <v>0.219556997767685</v>
      </c>
      <c r="AX1047">
        <v>3.6258455032556397E-2</v>
      </c>
      <c r="AY1047">
        <v>106.57994443985601</v>
      </c>
      <c r="AZ1047">
        <v>0</v>
      </c>
      <c r="BA1047">
        <v>1.28932070620409E-2</v>
      </c>
      <c r="BB1047">
        <v>0.13862901826903601</v>
      </c>
      <c r="BC1047">
        <v>0</v>
      </c>
    </row>
    <row r="1048" spans="1:55" x14ac:dyDescent="0.25">
      <c r="A1048" t="s">
        <v>113</v>
      </c>
      <c r="B1048">
        <v>2032</v>
      </c>
      <c r="C1048" t="s">
        <v>114</v>
      </c>
      <c r="D1048" t="str">
        <f t="shared" si="61"/>
        <v>Truck</v>
      </c>
      <c r="E1048" t="str">
        <f t="shared" si="60"/>
        <v>2032HHDT</v>
      </c>
      <c r="F1048" t="str">
        <f t="shared" si="62"/>
        <v>2032Truck</v>
      </c>
      <c r="G1048" t="s">
        <v>115</v>
      </c>
      <c r="H1048" t="s">
        <v>115</v>
      </c>
      <c r="I1048" t="s">
        <v>125</v>
      </c>
      <c r="J1048">
        <v>2497.2931132830399</v>
      </c>
      <c r="K1048">
        <v>330764.39624205697</v>
      </c>
      <c r="L1048">
        <v>0</v>
      </c>
      <c r="M1048">
        <v>330764.39624205697</v>
      </c>
      <c r="N1048">
        <v>37287.856302288099</v>
      </c>
      <c r="O1048">
        <v>0</v>
      </c>
      <c r="P1048">
        <v>0</v>
      </c>
      <c r="Q1048">
        <v>0</v>
      </c>
      <c r="R1048">
        <v>0</v>
      </c>
      <c r="S1048">
        <v>0</v>
      </c>
      <c r="T1048">
        <v>0</v>
      </c>
      <c r="U1048">
        <v>8.7549656825132993E-3</v>
      </c>
      <c r="V1048">
        <v>1.4740962074197001E-2</v>
      </c>
      <c r="W1048">
        <v>0</v>
      </c>
      <c r="X1048">
        <v>0</v>
      </c>
      <c r="Y1048">
        <v>0</v>
      </c>
      <c r="Z1048">
        <v>3.5019862730053197E-2</v>
      </c>
      <c r="AA1048">
        <v>4.2117034497705701E-2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</row>
    <row r="1049" spans="1:55" x14ac:dyDescent="0.25">
      <c r="A1049" t="s">
        <v>119</v>
      </c>
      <c r="B1049">
        <v>2032</v>
      </c>
      <c r="C1049" t="s">
        <v>114</v>
      </c>
      <c r="D1049" t="str">
        <f t="shared" si="61"/>
        <v>Truck</v>
      </c>
      <c r="E1049" t="str">
        <f t="shared" si="60"/>
        <v>2032HHDT</v>
      </c>
      <c r="F1049" t="str">
        <f t="shared" si="62"/>
        <v>2032Truck</v>
      </c>
      <c r="G1049" t="s">
        <v>115</v>
      </c>
      <c r="H1049" t="s">
        <v>115</v>
      </c>
      <c r="I1049" t="s">
        <v>125</v>
      </c>
      <c r="J1049">
        <v>2229.3178258455901</v>
      </c>
      <c r="K1049">
        <v>308936.626036642</v>
      </c>
      <c r="L1049">
        <v>0</v>
      </c>
      <c r="M1049">
        <v>308936.626036642</v>
      </c>
      <c r="N1049">
        <v>35045.225495952902</v>
      </c>
      <c r="O1049">
        <v>0</v>
      </c>
      <c r="P1049">
        <v>0</v>
      </c>
      <c r="Q1049">
        <v>0</v>
      </c>
      <c r="R1049">
        <v>0</v>
      </c>
      <c r="S1049">
        <v>0</v>
      </c>
      <c r="T1049">
        <v>0</v>
      </c>
      <c r="U1049">
        <v>8.70856429837461E-3</v>
      </c>
      <c r="V1049">
        <v>1.3564831202804901E-2</v>
      </c>
      <c r="W1049">
        <v>0</v>
      </c>
      <c r="X1049">
        <v>0</v>
      </c>
      <c r="Y1049">
        <v>0</v>
      </c>
      <c r="Z1049">
        <v>3.4834257193498398E-2</v>
      </c>
      <c r="AA1049">
        <v>3.87566605794427E-2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</row>
    <row r="1050" spans="1:55" x14ac:dyDescent="0.25">
      <c r="A1050" t="s">
        <v>113</v>
      </c>
      <c r="B1050">
        <v>2032</v>
      </c>
      <c r="C1050" t="s">
        <v>114</v>
      </c>
      <c r="D1050" t="str">
        <f t="shared" si="61"/>
        <v>Truck</v>
      </c>
      <c r="E1050" t="str">
        <f t="shared" si="60"/>
        <v>2032HHDT</v>
      </c>
      <c r="F1050" t="str">
        <f t="shared" si="62"/>
        <v>2032Truck</v>
      </c>
      <c r="G1050" t="s">
        <v>115</v>
      </c>
      <c r="H1050" t="s">
        <v>115</v>
      </c>
      <c r="I1050" t="s">
        <v>123</v>
      </c>
      <c r="J1050">
        <v>2892.1862392411399</v>
      </c>
      <c r="K1050">
        <v>181958.136603147</v>
      </c>
      <c r="L1050">
        <v>181958.136603147</v>
      </c>
      <c r="M1050">
        <v>0</v>
      </c>
      <c r="N1050">
        <v>17457.4232925168</v>
      </c>
      <c r="O1050">
        <v>0.53878064565265005</v>
      </c>
      <c r="P1050">
        <v>6.8127693654552202</v>
      </c>
      <c r="Q1050">
        <v>0</v>
      </c>
      <c r="R1050">
        <v>1.27887753036844E-3</v>
      </c>
      <c r="S1050">
        <v>1.40471358148932E-2</v>
      </c>
      <c r="T1050">
        <v>0</v>
      </c>
      <c r="U1050">
        <v>9.0000025794084604E-3</v>
      </c>
      <c r="V1050">
        <v>6.0292240164651102E-2</v>
      </c>
      <c r="W1050">
        <v>1.39089600018173E-3</v>
      </c>
      <c r="X1050">
        <v>1.52775418716722E-2</v>
      </c>
      <c r="Y1050">
        <v>0</v>
      </c>
      <c r="Z1050">
        <v>3.60000103176338E-2</v>
      </c>
      <c r="AA1050">
        <v>0.17226354332757399</v>
      </c>
      <c r="AB1050">
        <v>1038.9588852812899</v>
      </c>
      <c r="AC1050">
        <v>7618.3269572724703</v>
      </c>
      <c r="AD1050">
        <v>0</v>
      </c>
      <c r="AE1050">
        <v>1.0707185326908799</v>
      </c>
      <c r="AF1050">
        <v>16.434757913971499</v>
      </c>
      <c r="AG1050">
        <v>0</v>
      </c>
      <c r="AH1050">
        <v>0.211798565372082</v>
      </c>
      <c r="AI1050">
        <v>1.5530457874171799</v>
      </c>
      <c r="AJ1050">
        <v>0</v>
      </c>
      <c r="AK1050">
        <v>2.2146838901849E-2</v>
      </c>
      <c r="AL1050">
        <v>0.25843064225156198</v>
      </c>
      <c r="AM1050">
        <v>0</v>
      </c>
      <c r="AN1050">
        <v>0</v>
      </c>
      <c r="AO1050">
        <v>0</v>
      </c>
      <c r="AP1050">
        <v>0</v>
      </c>
      <c r="AQ1050">
        <v>1.1005493329279501</v>
      </c>
      <c r="AR1050">
        <v>16.7997757984452</v>
      </c>
      <c r="AS1050">
        <v>0</v>
      </c>
      <c r="AT1050">
        <v>0</v>
      </c>
      <c r="AU1050">
        <v>0</v>
      </c>
      <c r="AV1050">
        <v>0</v>
      </c>
      <c r="AW1050">
        <v>0.71799449970324303</v>
      </c>
      <c r="AX1050">
        <v>6.7090433806602396</v>
      </c>
      <c r="AY1050">
        <v>61.527133809016</v>
      </c>
      <c r="AZ1050">
        <v>0</v>
      </c>
      <c r="BA1050">
        <v>0</v>
      </c>
      <c r="BB1050">
        <v>0</v>
      </c>
      <c r="BC1050">
        <v>0</v>
      </c>
    </row>
    <row r="1051" spans="1:55" x14ac:dyDescent="0.25">
      <c r="A1051" t="s">
        <v>119</v>
      </c>
      <c r="B1051">
        <v>2032</v>
      </c>
      <c r="C1051" t="s">
        <v>114</v>
      </c>
      <c r="D1051" t="str">
        <f t="shared" si="61"/>
        <v>Truck</v>
      </c>
      <c r="E1051" t="str">
        <f t="shared" si="60"/>
        <v>2032HHDT</v>
      </c>
      <c r="F1051" t="str">
        <f t="shared" si="62"/>
        <v>2032Truck</v>
      </c>
      <c r="G1051" t="s">
        <v>115</v>
      </c>
      <c r="H1051" t="s">
        <v>115</v>
      </c>
      <c r="I1051" t="s">
        <v>123</v>
      </c>
      <c r="J1051">
        <v>1167.3988948988699</v>
      </c>
      <c r="K1051">
        <v>75132.161276119397</v>
      </c>
      <c r="L1051">
        <v>75132.161276119397</v>
      </c>
      <c r="M1051">
        <v>0</v>
      </c>
      <c r="N1051">
        <v>10518.7890988459</v>
      </c>
      <c r="O1051">
        <v>0.25881427167106602</v>
      </c>
      <c r="P1051">
        <v>12.2377473532406</v>
      </c>
      <c r="Q1051">
        <v>0</v>
      </c>
      <c r="R1051">
        <v>1.6796828576734501E-3</v>
      </c>
      <c r="S1051">
        <v>4.0326593473474802E-2</v>
      </c>
      <c r="T1051">
        <v>0</v>
      </c>
      <c r="U1051">
        <v>9.0000025794084795E-3</v>
      </c>
      <c r="V1051">
        <v>3.4542134682761301E-2</v>
      </c>
      <c r="W1051">
        <v>1.8268083634550699E-3</v>
      </c>
      <c r="X1051">
        <v>4.3858849836114801E-2</v>
      </c>
      <c r="Y1051">
        <v>0</v>
      </c>
      <c r="Z1051">
        <v>3.6000010317633897E-2</v>
      </c>
      <c r="AA1051">
        <v>9.8691813379318302E-2</v>
      </c>
      <c r="AB1051">
        <v>1055.12107135414</v>
      </c>
      <c r="AC1051">
        <v>10290.6934026381</v>
      </c>
      <c r="AD1051">
        <v>0</v>
      </c>
      <c r="AE1051">
        <v>0.83172767069801501</v>
      </c>
      <c r="AF1051">
        <v>29.993751302073601</v>
      </c>
      <c r="AG1051">
        <v>0</v>
      </c>
      <c r="AH1051">
        <v>0.215093332731985</v>
      </c>
      <c r="AI1051">
        <v>2.0978251692535599</v>
      </c>
      <c r="AJ1051">
        <v>0</v>
      </c>
      <c r="AK1051">
        <v>1.4482914629951899E-2</v>
      </c>
      <c r="AL1051">
        <v>0.438009365859097</v>
      </c>
      <c r="AM1051">
        <v>0</v>
      </c>
      <c r="AN1051">
        <v>0</v>
      </c>
      <c r="AO1051">
        <v>0</v>
      </c>
      <c r="AP1051">
        <v>0</v>
      </c>
      <c r="AQ1051">
        <v>0.85180038976802996</v>
      </c>
      <c r="AR1051">
        <v>30.621598726229699</v>
      </c>
      <c r="AS1051">
        <v>0</v>
      </c>
      <c r="AT1051">
        <v>0</v>
      </c>
      <c r="AU1051">
        <v>0</v>
      </c>
      <c r="AV1051">
        <v>0</v>
      </c>
      <c r="AW1051">
        <v>0.98056258541435304</v>
      </c>
      <c r="AX1051">
        <v>3.9048787204456201</v>
      </c>
      <c r="AY1051">
        <v>86.224616089857605</v>
      </c>
      <c r="AZ1051">
        <v>0</v>
      </c>
      <c r="BA1051">
        <v>0</v>
      </c>
      <c r="BB1051">
        <v>0</v>
      </c>
      <c r="BC1051">
        <v>0</v>
      </c>
    </row>
    <row r="1052" spans="1:55" x14ac:dyDescent="0.25">
      <c r="A1052" t="s">
        <v>113</v>
      </c>
      <c r="B1052">
        <v>2032</v>
      </c>
      <c r="C1052" t="s">
        <v>124</v>
      </c>
      <c r="D1052" t="str">
        <f t="shared" si="61"/>
        <v>Passenger</v>
      </c>
      <c r="E1052" t="str">
        <f t="shared" si="60"/>
        <v>2032LDA</v>
      </c>
      <c r="F1052" t="str">
        <f t="shared" si="62"/>
        <v>2032Passenger</v>
      </c>
      <c r="G1052" t="s">
        <v>115</v>
      </c>
      <c r="H1052" t="s">
        <v>115</v>
      </c>
      <c r="I1052" t="s">
        <v>116</v>
      </c>
      <c r="J1052">
        <v>751504.84752702096</v>
      </c>
      <c r="K1052">
        <v>32192479.747942399</v>
      </c>
      <c r="L1052">
        <v>32192479.747942399</v>
      </c>
      <c r="M1052">
        <v>0</v>
      </c>
      <c r="N1052">
        <v>3478516.6682159901</v>
      </c>
      <c r="O1052">
        <v>2.5129623513090601E-2</v>
      </c>
      <c r="P1052">
        <v>0</v>
      </c>
      <c r="Q1052">
        <v>0.19115293438321501</v>
      </c>
      <c r="R1052">
        <v>7.9086835795779103E-4</v>
      </c>
      <c r="S1052">
        <v>0</v>
      </c>
      <c r="T1052">
        <v>1.3881032147135099E-3</v>
      </c>
      <c r="U1052">
        <v>2.0000005732018801E-3</v>
      </c>
      <c r="V1052">
        <v>2.3312887806542799E-3</v>
      </c>
      <c r="W1052">
        <v>8.6014149880081004E-4</v>
      </c>
      <c r="X1052">
        <v>0</v>
      </c>
      <c r="Y1052">
        <v>1.5096888977541099E-3</v>
      </c>
      <c r="Z1052">
        <v>8.0000022928075204E-3</v>
      </c>
      <c r="AA1052">
        <v>6.6608250875836604E-3</v>
      </c>
      <c r="AB1052">
        <v>246.716823198985</v>
      </c>
      <c r="AC1052">
        <v>0</v>
      </c>
      <c r="AD1052">
        <v>59.782203008835801</v>
      </c>
      <c r="AE1052">
        <v>1.39582453714433E-3</v>
      </c>
      <c r="AF1052">
        <v>0</v>
      </c>
      <c r="AG1052">
        <v>4.7050198268138797E-2</v>
      </c>
      <c r="AH1052">
        <v>3.6162108171615402E-3</v>
      </c>
      <c r="AI1052">
        <v>0</v>
      </c>
      <c r="AJ1052">
        <v>2.8268650975207098E-2</v>
      </c>
      <c r="AK1052">
        <v>4.62138788564784E-3</v>
      </c>
      <c r="AL1052">
        <v>0</v>
      </c>
      <c r="AM1052">
        <v>0.19599034258393899</v>
      </c>
      <c r="AN1052">
        <v>6.7676132804608297E-2</v>
      </c>
      <c r="AO1052">
        <v>0.207062745407536</v>
      </c>
      <c r="AP1052">
        <v>1.3572703004317801</v>
      </c>
      <c r="AQ1052">
        <v>6.7435183544123497E-3</v>
      </c>
      <c r="AR1052">
        <v>0</v>
      </c>
      <c r="AS1052">
        <v>0.214584755393009</v>
      </c>
      <c r="AT1052">
        <v>6.7676132804580499E-2</v>
      </c>
      <c r="AU1052">
        <v>0.20706274540745101</v>
      </c>
      <c r="AV1052">
        <v>1.3572703004317801</v>
      </c>
      <c r="AW1052">
        <v>3.9976991759667797E-2</v>
      </c>
      <c r="AX1052">
        <v>0.55734420833441001</v>
      </c>
      <c r="AY1052">
        <v>0</v>
      </c>
      <c r="AZ1052">
        <v>2.12694202695429</v>
      </c>
      <c r="BA1052">
        <v>2.4390469744164402E-3</v>
      </c>
      <c r="BB1052">
        <v>0</v>
      </c>
      <c r="BC1052">
        <v>5.9100793971819502E-4</v>
      </c>
    </row>
    <row r="1053" spans="1:55" x14ac:dyDescent="0.25">
      <c r="A1053" t="s">
        <v>119</v>
      </c>
      <c r="B1053">
        <v>2032</v>
      </c>
      <c r="C1053" t="s">
        <v>124</v>
      </c>
      <c r="D1053" t="str">
        <f t="shared" si="61"/>
        <v>Passenger</v>
      </c>
      <c r="E1053" t="str">
        <f t="shared" si="60"/>
        <v>2032LDA</v>
      </c>
      <c r="F1053" t="str">
        <f t="shared" si="62"/>
        <v>2032Passenger</v>
      </c>
      <c r="G1053" t="s">
        <v>115</v>
      </c>
      <c r="H1053" t="s">
        <v>115</v>
      </c>
      <c r="I1053" t="s">
        <v>116</v>
      </c>
      <c r="J1053">
        <v>634420.45731517195</v>
      </c>
      <c r="K1053">
        <v>25884314.7819723</v>
      </c>
      <c r="L1053">
        <v>25884314.7819723</v>
      </c>
      <c r="M1053">
        <v>0</v>
      </c>
      <c r="N1053">
        <v>2945321.4053138099</v>
      </c>
      <c r="O1053">
        <v>2.4474454824698798E-2</v>
      </c>
      <c r="P1053">
        <v>0</v>
      </c>
      <c r="Q1053">
        <v>0.18567577659245901</v>
      </c>
      <c r="R1053">
        <v>7.8115992133954201E-4</v>
      </c>
      <c r="S1053">
        <v>0</v>
      </c>
      <c r="T1053">
        <v>1.36724931213986E-3</v>
      </c>
      <c r="U1053">
        <v>2.0000005732018801E-3</v>
      </c>
      <c r="V1053">
        <v>2.32152706443455E-3</v>
      </c>
      <c r="W1053">
        <v>8.4958268817220302E-4</v>
      </c>
      <c r="X1053">
        <v>0</v>
      </c>
      <c r="Y1053">
        <v>1.4870083759769301E-3</v>
      </c>
      <c r="Z1053">
        <v>8.0000022928075204E-3</v>
      </c>
      <c r="AA1053">
        <v>6.6329344698130002E-3</v>
      </c>
      <c r="AB1053">
        <v>247.661788916109</v>
      </c>
      <c r="AC1053">
        <v>0</v>
      </c>
      <c r="AD1053">
        <v>59.385287792320199</v>
      </c>
      <c r="AE1053">
        <v>1.3877508777697901E-3</v>
      </c>
      <c r="AF1053">
        <v>0</v>
      </c>
      <c r="AG1053">
        <v>4.4821088243489703E-2</v>
      </c>
      <c r="AH1053">
        <v>3.52889173533641E-3</v>
      </c>
      <c r="AI1053">
        <v>0</v>
      </c>
      <c r="AJ1053">
        <v>2.75423532051399E-2</v>
      </c>
      <c r="AK1053">
        <v>4.5950646064547001E-3</v>
      </c>
      <c r="AL1053">
        <v>0</v>
      </c>
      <c r="AM1053">
        <v>0.18594333056724399</v>
      </c>
      <c r="AN1053">
        <v>6.5964285301226402E-2</v>
      </c>
      <c r="AO1053">
        <v>0.199046324977007</v>
      </c>
      <c r="AP1053">
        <v>1.3476839678544801</v>
      </c>
      <c r="AQ1053">
        <v>6.7051074872054297E-3</v>
      </c>
      <c r="AR1053">
        <v>0</v>
      </c>
      <c r="AS1053">
        <v>0.20358454187427599</v>
      </c>
      <c r="AT1053">
        <v>6.5964285301199299E-2</v>
      </c>
      <c r="AU1053">
        <v>0.19904632497692501</v>
      </c>
      <c r="AV1053">
        <v>1.3476839678544801</v>
      </c>
      <c r="AW1053">
        <v>4.00474375115841E-2</v>
      </c>
      <c r="AX1053">
        <v>0.57029505911669398</v>
      </c>
      <c r="AY1053">
        <v>0</v>
      </c>
      <c r="AZ1053">
        <v>2.0271160197239402</v>
      </c>
      <c r="BA1053">
        <v>2.4483889225794899E-3</v>
      </c>
      <c r="BB1053">
        <v>0</v>
      </c>
      <c r="BC1053">
        <v>5.8708402871208802E-4</v>
      </c>
    </row>
    <row r="1054" spans="1:55" x14ac:dyDescent="0.25">
      <c r="A1054" t="s">
        <v>119</v>
      </c>
      <c r="B1054">
        <v>2032</v>
      </c>
      <c r="C1054" t="s">
        <v>124</v>
      </c>
      <c r="D1054" t="str">
        <f t="shared" si="61"/>
        <v>Passenger</v>
      </c>
      <c r="E1054" t="str">
        <f t="shared" si="60"/>
        <v>2032LDA</v>
      </c>
      <c r="F1054" t="str">
        <f t="shared" si="62"/>
        <v>2032Passenger</v>
      </c>
      <c r="G1054" t="s">
        <v>115</v>
      </c>
      <c r="H1054" t="s">
        <v>115</v>
      </c>
      <c r="I1054" t="s">
        <v>121</v>
      </c>
      <c r="J1054">
        <v>950.835107637791</v>
      </c>
      <c r="K1054">
        <v>30728.147070486099</v>
      </c>
      <c r="L1054">
        <v>30728.147070486099</v>
      </c>
      <c r="M1054">
        <v>0</v>
      </c>
      <c r="N1054">
        <v>4102.3475258287999</v>
      </c>
      <c r="O1054">
        <v>6.2237909993100797E-2</v>
      </c>
      <c r="P1054">
        <v>0</v>
      </c>
      <c r="Q1054">
        <v>0</v>
      </c>
      <c r="R1054">
        <v>4.6570351355521202E-3</v>
      </c>
      <c r="S1054">
        <v>0</v>
      </c>
      <c r="T1054">
        <v>0</v>
      </c>
      <c r="U1054">
        <v>2.0000005732018801E-3</v>
      </c>
      <c r="V1054">
        <v>2.39230589557789E-3</v>
      </c>
      <c r="W1054">
        <v>4.8676055990944404E-3</v>
      </c>
      <c r="X1054">
        <v>0</v>
      </c>
      <c r="Y1054">
        <v>0</v>
      </c>
      <c r="Z1054">
        <v>8.0000022928075204E-3</v>
      </c>
      <c r="AA1054">
        <v>6.8351597016511204E-3</v>
      </c>
      <c r="AB1054">
        <v>215.85044026853001</v>
      </c>
      <c r="AC1054">
        <v>0</v>
      </c>
      <c r="AD1054">
        <v>0</v>
      </c>
      <c r="AE1054">
        <v>4.9058475504931503E-4</v>
      </c>
      <c r="AF1054">
        <v>0</v>
      </c>
      <c r="AG1054">
        <v>0</v>
      </c>
      <c r="AH1054">
        <v>3.4007324767056098E-2</v>
      </c>
      <c r="AI1054">
        <v>0</v>
      </c>
      <c r="AJ1054">
        <v>0</v>
      </c>
      <c r="AK1054">
        <v>1.05620009380714E-2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1.2024135858460201E-2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3.0999999999999999E-3</v>
      </c>
      <c r="AX1054">
        <v>0.21241065974590101</v>
      </c>
      <c r="AY1054">
        <v>0</v>
      </c>
      <c r="AZ1054">
        <v>0</v>
      </c>
      <c r="BA1054">
        <v>2.0452926172851598E-3</v>
      </c>
      <c r="BB1054">
        <v>0</v>
      </c>
      <c r="BC1054">
        <v>0</v>
      </c>
    </row>
    <row r="1055" spans="1:55" x14ac:dyDescent="0.25">
      <c r="A1055" t="s">
        <v>113</v>
      </c>
      <c r="B1055">
        <v>2032</v>
      </c>
      <c r="C1055" t="s">
        <v>124</v>
      </c>
      <c r="D1055" t="str">
        <f t="shared" si="61"/>
        <v>Passenger</v>
      </c>
      <c r="E1055" t="str">
        <f t="shared" si="60"/>
        <v>2032LDA</v>
      </c>
      <c r="F1055" t="str">
        <f t="shared" si="62"/>
        <v>2032Passenger</v>
      </c>
      <c r="G1055" t="s">
        <v>115</v>
      </c>
      <c r="H1055" t="s">
        <v>115</v>
      </c>
      <c r="I1055" t="s">
        <v>121</v>
      </c>
      <c r="J1055">
        <v>996.31753674821698</v>
      </c>
      <c r="K1055">
        <v>34154.034448416904</v>
      </c>
      <c r="L1055">
        <v>34154.034448416904</v>
      </c>
      <c r="M1055">
        <v>0</v>
      </c>
      <c r="N1055">
        <v>4308.4042718484698</v>
      </c>
      <c r="O1055">
        <v>6.72451667871167E-2</v>
      </c>
      <c r="P1055">
        <v>0</v>
      </c>
      <c r="Q1055">
        <v>0</v>
      </c>
      <c r="R1055">
        <v>4.6751476185398896E-3</v>
      </c>
      <c r="S1055">
        <v>0</v>
      </c>
      <c r="T1055">
        <v>0</v>
      </c>
      <c r="U1055">
        <v>2.0000005732018801E-3</v>
      </c>
      <c r="V1055">
        <v>2.3442337629303802E-3</v>
      </c>
      <c r="W1055">
        <v>4.8865370481899501E-3</v>
      </c>
      <c r="X1055">
        <v>0</v>
      </c>
      <c r="Y1055">
        <v>0</v>
      </c>
      <c r="Z1055">
        <v>8.0000022928075204E-3</v>
      </c>
      <c r="AA1055">
        <v>6.6978107512296499E-3</v>
      </c>
      <c r="AB1055">
        <v>216.444631166351</v>
      </c>
      <c r="AC1055">
        <v>0</v>
      </c>
      <c r="AD1055">
        <v>0</v>
      </c>
      <c r="AE1055">
        <v>4.7575080701523501E-4</v>
      </c>
      <c r="AF1055">
        <v>0</v>
      </c>
      <c r="AG1055">
        <v>0</v>
      </c>
      <c r="AH1055">
        <v>3.4100939784985601E-2</v>
      </c>
      <c r="AI1055">
        <v>0</v>
      </c>
      <c r="AJ1055">
        <v>0</v>
      </c>
      <c r="AK1055">
        <v>1.0242634770577101E-2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1.16605587096734E-2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3.0999999999999999E-3</v>
      </c>
      <c r="AX1055">
        <v>0.204122097697433</v>
      </c>
      <c r="AY1055">
        <v>0</v>
      </c>
      <c r="AZ1055">
        <v>0</v>
      </c>
      <c r="BA1055">
        <v>2.05092287801134E-3</v>
      </c>
      <c r="BB1055">
        <v>0</v>
      </c>
      <c r="BC1055">
        <v>0</v>
      </c>
    </row>
    <row r="1056" spans="1:55" x14ac:dyDescent="0.25">
      <c r="A1056" t="s">
        <v>119</v>
      </c>
      <c r="B1056">
        <v>2032</v>
      </c>
      <c r="C1056" t="s">
        <v>124</v>
      </c>
      <c r="D1056" t="str">
        <f t="shared" si="61"/>
        <v>Passenger</v>
      </c>
      <c r="E1056" t="str">
        <f t="shared" si="60"/>
        <v>2032LDA</v>
      </c>
      <c r="F1056" t="str">
        <f t="shared" si="62"/>
        <v>2032Passenger</v>
      </c>
      <c r="G1056" t="s">
        <v>115</v>
      </c>
      <c r="H1056" t="s">
        <v>115</v>
      </c>
      <c r="I1056" t="s">
        <v>125</v>
      </c>
      <c r="J1056">
        <v>61642.924104954604</v>
      </c>
      <c r="K1056">
        <v>2700387.8868312398</v>
      </c>
      <c r="L1056">
        <v>0</v>
      </c>
      <c r="M1056">
        <v>2700387.8868312398</v>
      </c>
      <c r="N1056">
        <v>299855.46516972798</v>
      </c>
      <c r="O1056">
        <v>0</v>
      </c>
      <c r="P1056">
        <v>0</v>
      </c>
      <c r="Q1056">
        <v>0</v>
      </c>
      <c r="R1056">
        <v>0</v>
      </c>
      <c r="S1056">
        <v>0</v>
      </c>
      <c r="T1056">
        <v>0</v>
      </c>
      <c r="U1056">
        <v>2.0000005732018701E-3</v>
      </c>
      <c r="V1056">
        <v>1.5336983653075301E-3</v>
      </c>
      <c r="W1056">
        <v>0</v>
      </c>
      <c r="X1056">
        <v>0</v>
      </c>
      <c r="Y1056">
        <v>0</v>
      </c>
      <c r="Z1056">
        <v>8.00000229280751E-3</v>
      </c>
      <c r="AA1056">
        <v>4.3819953294500901E-3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</row>
    <row r="1057" spans="1:55" x14ac:dyDescent="0.25">
      <c r="A1057" t="s">
        <v>113</v>
      </c>
      <c r="B1057">
        <v>2032</v>
      </c>
      <c r="C1057" t="s">
        <v>124</v>
      </c>
      <c r="D1057" t="str">
        <f t="shared" si="61"/>
        <v>Passenger</v>
      </c>
      <c r="E1057" t="str">
        <f t="shared" si="60"/>
        <v>2032LDA</v>
      </c>
      <c r="F1057" t="str">
        <f t="shared" si="62"/>
        <v>2032Passenger</v>
      </c>
      <c r="G1057" t="s">
        <v>115</v>
      </c>
      <c r="H1057" t="s">
        <v>115</v>
      </c>
      <c r="I1057" t="s">
        <v>125</v>
      </c>
      <c r="J1057">
        <v>72231.697258502303</v>
      </c>
      <c r="K1057">
        <v>3260856.4119015699</v>
      </c>
      <c r="L1057">
        <v>0</v>
      </c>
      <c r="M1057">
        <v>3260856.4119015699</v>
      </c>
      <c r="N1057">
        <v>350855.888643215</v>
      </c>
      <c r="O1057">
        <v>0</v>
      </c>
      <c r="P1057">
        <v>0</v>
      </c>
      <c r="Q1057">
        <v>0</v>
      </c>
      <c r="R1057">
        <v>0</v>
      </c>
      <c r="S1057">
        <v>0</v>
      </c>
      <c r="T1057">
        <v>0</v>
      </c>
      <c r="U1057">
        <v>2.0000005732018701E-3</v>
      </c>
      <c r="V1057">
        <v>1.5339311769289601E-3</v>
      </c>
      <c r="W1057">
        <v>0</v>
      </c>
      <c r="X1057">
        <v>0</v>
      </c>
      <c r="Y1057">
        <v>0</v>
      </c>
      <c r="Z1057">
        <v>8.0000022928074996E-3</v>
      </c>
      <c r="AA1057">
        <v>4.3826605055113299E-3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</row>
    <row r="1058" spans="1:55" x14ac:dyDescent="0.25">
      <c r="A1058" t="s">
        <v>119</v>
      </c>
      <c r="B1058">
        <v>2032</v>
      </c>
      <c r="C1058" t="s">
        <v>124</v>
      </c>
      <c r="D1058" t="str">
        <f t="shared" si="61"/>
        <v>Passenger</v>
      </c>
      <c r="E1058" t="str">
        <f t="shared" si="60"/>
        <v>2032LDA</v>
      </c>
      <c r="F1058" t="str">
        <f t="shared" si="62"/>
        <v>2032Passenger</v>
      </c>
      <c r="G1058" t="s">
        <v>115</v>
      </c>
      <c r="H1058" t="s">
        <v>115</v>
      </c>
      <c r="I1058" t="s">
        <v>126</v>
      </c>
      <c r="J1058">
        <v>26306.8522467734</v>
      </c>
      <c r="K1058">
        <v>1150496.85925005</v>
      </c>
      <c r="L1058">
        <v>500682.09313220403</v>
      </c>
      <c r="M1058">
        <v>649814.76611784799</v>
      </c>
      <c r="N1058">
        <v>108778.834044209</v>
      </c>
      <c r="O1058">
        <v>2.58552748264145E-3</v>
      </c>
      <c r="P1058">
        <v>0</v>
      </c>
      <c r="Q1058">
        <v>0.110685656780068</v>
      </c>
      <c r="R1058">
        <v>3.3323310173451599E-4</v>
      </c>
      <c r="S1058">
        <v>0</v>
      </c>
      <c r="T1058">
        <v>1.33554173779587E-3</v>
      </c>
      <c r="U1058">
        <v>2.0000005732018801E-3</v>
      </c>
      <c r="V1058">
        <v>1.3410813309149699E-3</v>
      </c>
      <c r="W1058">
        <v>3.6242140261637202E-4</v>
      </c>
      <c r="X1058">
        <v>0</v>
      </c>
      <c r="Y1058">
        <v>1.4525234958509799E-3</v>
      </c>
      <c r="Z1058">
        <v>8.0000022928075204E-3</v>
      </c>
      <c r="AA1058">
        <v>3.8316609454713498E-3</v>
      </c>
      <c r="AB1058">
        <v>119.011214747734</v>
      </c>
      <c r="AC1058">
        <v>0</v>
      </c>
      <c r="AD1058">
        <v>58.878853323174802</v>
      </c>
      <c r="AE1058">
        <v>3.5559039899213298E-4</v>
      </c>
      <c r="AF1058">
        <v>0</v>
      </c>
      <c r="AG1058">
        <v>3.8907746999486702E-2</v>
      </c>
      <c r="AH1058">
        <v>4.5868182007107703E-4</v>
      </c>
      <c r="AI1058">
        <v>0</v>
      </c>
      <c r="AJ1058">
        <v>1.9533540032424399E-2</v>
      </c>
      <c r="AK1058">
        <v>1.1355186192999599E-3</v>
      </c>
      <c r="AL1058">
        <v>0</v>
      </c>
      <c r="AM1058">
        <v>0.159971811413707</v>
      </c>
      <c r="AN1058">
        <v>4.1846747339746901E-2</v>
      </c>
      <c r="AO1058">
        <v>5.9046583464339199E-2</v>
      </c>
      <c r="AP1058">
        <v>0.662156027662546</v>
      </c>
      <c r="AQ1058">
        <v>1.65694610374667E-3</v>
      </c>
      <c r="AR1058">
        <v>0</v>
      </c>
      <c r="AS1058">
        <v>0.17514899749351301</v>
      </c>
      <c r="AT1058">
        <v>4.1846747339729699E-2</v>
      </c>
      <c r="AU1058">
        <v>5.9046583464314899E-2</v>
      </c>
      <c r="AV1058">
        <v>0.662156027662546</v>
      </c>
      <c r="AW1058">
        <v>1.7932674580192501E-2</v>
      </c>
      <c r="AX1058">
        <v>0.197096086570902</v>
      </c>
      <c r="AY1058">
        <v>0</v>
      </c>
      <c r="AZ1058">
        <v>1.2211334689669</v>
      </c>
      <c r="BA1058">
        <v>1.1765470205409201E-3</v>
      </c>
      <c r="BB1058">
        <v>0</v>
      </c>
      <c r="BC1058">
        <v>5.8207740839453896E-4</v>
      </c>
    </row>
    <row r="1059" spans="1:55" x14ac:dyDescent="0.25">
      <c r="A1059" t="s">
        <v>113</v>
      </c>
      <c r="B1059">
        <v>2032</v>
      </c>
      <c r="C1059" t="s">
        <v>124</v>
      </c>
      <c r="D1059" t="str">
        <f t="shared" si="61"/>
        <v>Passenger</v>
      </c>
      <c r="E1059" t="str">
        <f t="shared" si="60"/>
        <v>2032LDA</v>
      </c>
      <c r="F1059" t="str">
        <f t="shared" si="62"/>
        <v>2032Passenger</v>
      </c>
      <c r="G1059" t="s">
        <v>115</v>
      </c>
      <c r="H1059" t="s">
        <v>115</v>
      </c>
      <c r="I1059" t="s">
        <v>126</v>
      </c>
      <c r="J1059">
        <v>30887.303583620502</v>
      </c>
      <c r="K1059">
        <v>1422719.6414986099</v>
      </c>
      <c r="L1059">
        <v>620320.32282956096</v>
      </c>
      <c r="M1059">
        <v>802399.31866905501</v>
      </c>
      <c r="N1059">
        <v>127719.00032273401</v>
      </c>
      <c r="O1059">
        <v>2.6116720820071799E-3</v>
      </c>
      <c r="P1059">
        <v>0</v>
      </c>
      <c r="Q1059">
        <v>0.112188215620225</v>
      </c>
      <c r="R1059">
        <v>3.3873794334850102E-4</v>
      </c>
      <c r="S1059">
        <v>0</v>
      </c>
      <c r="T1059">
        <v>1.35134637186626E-3</v>
      </c>
      <c r="U1059">
        <v>2.0000005732018801E-3</v>
      </c>
      <c r="V1059">
        <v>1.3395807270905201E-3</v>
      </c>
      <c r="W1059">
        <v>3.6840842013814999E-4</v>
      </c>
      <c r="X1059">
        <v>0</v>
      </c>
      <c r="Y1059">
        <v>1.46971247743119E-3</v>
      </c>
      <c r="Z1059">
        <v>8.0000022928075204E-3</v>
      </c>
      <c r="AA1059">
        <v>3.82737350597294E-3</v>
      </c>
      <c r="AB1059">
        <v>117.790232104287</v>
      </c>
      <c r="AC1059">
        <v>0</v>
      </c>
      <c r="AD1059">
        <v>59.068869247929598</v>
      </c>
      <c r="AE1059">
        <v>3.5053596085205202E-4</v>
      </c>
      <c r="AF1059">
        <v>0</v>
      </c>
      <c r="AG1059">
        <v>4.0296770112453702E-2</v>
      </c>
      <c r="AH1059">
        <v>4.6698982846205201E-4</v>
      </c>
      <c r="AI1059">
        <v>0</v>
      </c>
      <c r="AJ1059">
        <v>2.0006505404849301E-2</v>
      </c>
      <c r="AK1059">
        <v>1.1163556468341499E-3</v>
      </c>
      <c r="AL1059">
        <v>0</v>
      </c>
      <c r="AM1059">
        <v>0.16512640902659201</v>
      </c>
      <c r="AN1059">
        <v>4.1774358284741499E-2</v>
      </c>
      <c r="AO1059">
        <v>5.9940164077461403E-2</v>
      </c>
      <c r="AP1059">
        <v>0.64617441593384894</v>
      </c>
      <c r="AQ1059">
        <v>1.6289835393080601E-3</v>
      </c>
      <c r="AR1059">
        <v>0</v>
      </c>
      <c r="AS1059">
        <v>0.18079263305905899</v>
      </c>
      <c r="AT1059">
        <v>4.1774358284724297E-2</v>
      </c>
      <c r="AU1059">
        <v>5.99401640774367E-2</v>
      </c>
      <c r="AV1059">
        <v>0.64617441593384894</v>
      </c>
      <c r="AW1059">
        <v>1.7957552893626199E-2</v>
      </c>
      <c r="AX1059">
        <v>0.19090468771730301</v>
      </c>
      <c r="AY1059">
        <v>0</v>
      </c>
      <c r="AZ1059">
        <v>1.26230247365128</v>
      </c>
      <c r="BA1059">
        <v>1.1644763640542601E-3</v>
      </c>
      <c r="BB1059">
        <v>0</v>
      </c>
      <c r="BC1059">
        <v>5.8395590926186897E-4</v>
      </c>
    </row>
    <row r="1060" spans="1:55" x14ac:dyDescent="0.25">
      <c r="A1060" t="s">
        <v>119</v>
      </c>
      <c r="B1060">
        <v>2032</v>
      </c>
      <c r="C1060" t="s">
        <v>127</v>
      </c>
      <c r="D1060" t="str">
        <f t="shared" si="61"/>
        <v>Passenger</v>
      </c>
      <c r="E1060" t="str">
        <f t="shared" si="60"/>
        <v>2032LDT1</v>
      </c>
      <c r="F1060" t="str">
        <f t="shared" si="62"/>
        <v>2032Passenger</v>
      </c>
      <c r="G1060" t="s">
        <v>115</v>
      </c>
      <c r="H1060" t="s">
        <v>115</v>
      </c>
      <c r="I1060" t="s">
        <v>116</v>
      </c>
      <c r="J1060">
        <v>50616.824441528101</v>
      </c>
      <c r="K1060">
        <v>1903176.14086442</v>
      </c>
      <c r="L1060">
        <v>1903176.14086442</v>
      </c>
      <c r="M1060">
        <v>0</v>
      </c>
      <c r="N1060">
        <v>222558.26928719701</v>
      </c>
      <c r="O1060">
        <v>7.4957751870605702E-2</v>
      </c>
      <c r="P1060">
        <v>0</v>
      </c>
      <c r="Q1060">
        <v>0.27718130439279698</v>
      </c>
      <c r="R1060">
        <v>1.1067469311938001E-3</v>
      </c>
      <c r="S1060">
        <v>0</v>
      </c>
      <c r="T1060">
        <v>1.8350865114731599E-3</v>
      </c>
      <c r="U1060">
        <v>2.0000005732018801E-3</v>
      </c>
      <c r="V1060">
        <v>2.7660058674831402E-3</v>
      </c>
      <c r="W1060">
        <v>1.2036882682326701E-3</v>
      </c>
      <c r="X1060">
        <v>0</v>
      </c>
      <c r="Y1060">
        <v>1.99582401612775E-3</v>
      </c>
      <c r="Z1060">
        <v>8.0000022928075204E-3</v>
      </c>
      <c r="AA1060">
        <v>7.9028739070946905E-3</v>
      </c>
      <c r="AB1060">
        <v>299.54694597209402</v>
      </c>
      <c r="AC1060">
        <v>0</v>
      </c>
      <c r="AD1060">
        <v>74.117191884543203</v>
      </c>
      <c r="AE1060">
        <v>3.9780120093086697E-3</v>
      </c>
      <c r="AF1060">
        <v>0</v>
      </c>
      <c r="AG1060">
        <v>7.0220720945920106E-2</v>
      </c>
      <c r="AH1060">
        <v>6.6393862910837497E-3</v>
      </c>
      <c r="AI1060">
        <v>0</v>
      </c>
      <c r="AJ1060">
        <v>3.2855870284641799E-2</v>
      </c>
      <c r="AK1060">
        <v>1.6491501174857499E-2</v>
      </c>
      <c r="AL1060">
        <v>0</v>
      </c>
      <c r="AM1060">
        <v>0.33393923423189997</v>
      </c>
      <c r="AN1060">
        <v>0.13435283848497401</v>
      </c>
      <c r="AO1060">
        <v>0.398482797288294</v>
      </c>
      <c r="AP1060">
        <v>2.6705514772304002</v>
      </c>
      <c r="AQ1060">
        <v>2.4064359801920201E-2</v>
      </c>
      <c r="AR1060">
        <v>0</v>
      </c>
      <c r="AS1060">
        <v>0.36562142781648199</v>
      </c>
      <c r="AT1060">
        <v>0.134352838484918</v>
      </c>
      <c r="AU1060">
        <v>0.39848279728813102</v>
      </c>
      <c r="AV1060">
        <v>2.6705514772304002</v>
      </c>
      <c r="AW1060">
        <v>3.9673741547606001E-2</v>
      </c>
      <c r="AX1060">
        <v>1.05381863216586</v>
      </c>
      <c r="AY1060">
        <v>0</v>
      </c>
      <c r="AZ1060">
        <v>3.2600249168484301</v>
      </c>
      <c r="BA1060">
        <v>2.9613265232410202E-3</v>
      </c>
      <c r="BB1060">
        <v>0</v>
      </c>
      <c r="BC1060">
        <v>7.32723898898604E-4</v>
      </c>
    </row>
    <row r="1061" spans="1:55" x14ac:dyDescent="0.25">
      <c r="A1061" t="s">
        <v>113</v>
      </c>
      <c r="B1061">
        <v>2032</v>
      </c>
      <c r="C1061" t="s">
        <v>127</v>
      </c>
      <c r="D1061" t="str">
        <f t="shared" si="61"/>
        <v>Passenger</v>
      </c>
      <c r="E1061" t="str">
        <f t="shared" si="60"/>
        <v>2032LDT1</v>
      </c>
      <c r="F1061" t="str">
        <f t="shared" si="62"/>
        <v>2032Passenger</v>
      </c>
      <c r="G1061" t="s">
        <v>115</v>
      </c>
      <c r="H1061" t="s">
        <v>115</v>
      </c>
      <c r="I1061" t="s">
        <v>116</v>
      </c>
      <c r="J1061">
        <v>60998.216130620101</v>
      </c>
      <c r="K1061">
        <v>2170467.5955411899</v>
      </c>
      <c r="L1061">
        <v>2170467.5955411899</v>
      </c>
      <c r="M1061">
        <v>0</v>
      </c>
      <c r="N1061">
        <v>265945.29319178598</v>
      </c>
      <c r="O1061">
        <v>7.3602279692333905E-2</v>
      </c>
      <c r="P1061">
        <v>0</v>
      </c>
      <c r="Q1061">
        <v>0.29329061235741999</v>
      </c>
      <c r="R1061">
        <v>1.11206270110723E-3</v>
      </c>
      <c r="S1061">
        <v>0</v>
      </c>
      <c r="T1061">
        <v>1.9341367582482399E-3</v>
      </c>
      <c r="U1061">
        <v>2.0000005732018801E-3</v>
      </c>
      <c r="V1061">
        <v>2.7703631854048599E-3</v>
      </c>
      <c r="W1061">
        <v>1.2094696530290301E-3</v>
      </c>
      <c r="X1061">
        <v>0</v>
      </c>
      <c r="Y1061">
        <v>2.1035501969269201E-3</v>
      </c>
      <c r="Z1061">
        <v>8.0000022928075204E-3</v>
      </c>
      <c r="AA1061">
        <v>7.9153233868710492E-3</v>
      </c>
      <c r="AB1061">
        <v>297.353944049056</v>
      </c>
      <c r="AC1061">
        <v>0</v>
      </c>
      <c r="AD1061">
        <v>75.344752484896205</v>
      </c>
      <c r="AE1061">
        <v>3.7574852255202202E-3</v>
      </c>
      <c r="AF1061">
        <v>0</v>
      </c>
      <c r="AG1061">
        <v>7.5581965571084306E-2</v>
      </c>
      <c r="AH1061">
        <v>6.4938985288672899E-3</v>
      </c>
      <c r="AI1061">
        <v>0</v>
      </c>
      <c r="AJ1061">
        <v>3.3557567038232199E-2</v>
      </c>
      <c r="AK1061">
        <v>1.5771286375019799E-2</v>
      </c>
      <c r="AL1061">
        <v>0</v>
      </c>
      <c r="AM1061">
        <v>0.36967880284455701</v>
      </c>
      <c r="AN1061">
        <v>0.14450715008308301</v>
      </c>
      <c r="AO1061">
        <v>0.43256185661826002</v>
      </c>
      <c r="AP1061">
        <v>2.76501786098834</v>
      </c>
      <c r="AQ1061">
        <v>2.3013424056641502E-2</v>
      </c>
      <c r="AR1061">
        <v>0</v>
      </c>
      <c r="AS1061">
        <v>0.404751756829066</v>
      </c>
      <c r="AT1061">
        <v>0.14450715008302401</v>
      </c>
      <c r="AU1061">
        <v>0.432561856618082</v>
      </c>
      <c r="AV1061">
        <v>2.76501786098834</v>
      </c>
      <c r="AW1061">
        <v>3.9550360716398801E-2</v>
      </c>
      <c r="AX1061">
        <v>0.99215852881475897</v>
      </c>
      <c r="AY1061">
        <v>0</v>
      </c>
      <c r="AZ1061">
        <v>3.6172872154828402</v>
      </c>
      <c r="BA1061">
        <v>2.9396464665836699E-3</v>
      </c>
      <c r="BB1061">
        <v>0</v>
      </c>
      <c r="BC1061">
        <v>7.4485958518615404E-4</v>
      </c>
    </row>
    <row r="1062" spans="1:55" x14ac:dyDescent="0.25">
      <c r="A1062" t="s">
        <v>119</v>
      </c>
      <c r="B1062">
        <v>2032</v>
      </c>
      <c r="C1062" t="s">
        <v>127</v>
      </c>
      <c r="D1062" t="str">
        <f t="shared" si="61"/>
        <v>Passenger</v>
      </c>
      <c r="E1062" t="str">
        <f t="shared" ref="E1062:E1125" si="63">CONCATENATE(B1062,C1062)</f>
        <v>2032LDT1</v>
      </c>
      <c r="F1062" t="str">
        <f t="shared" si="62"/>
        <v>2032Passenger</v>
      </c>
      <c r="G1062" t="s">
        <v>115</v>
      </c>
      <c r="H1062" t="s">
        <v>115</v>
      </c>
      <c r="I1062" t="s">
        <v>121</v>
      </c>
      <c r="J1062">
        <v>0.32709143722897199</v>
      </c>
      <c r="K1062">
        <v>15.0007995181466</v>
      </c>
      <c r="L1062">
        <v>15.0007995181466</v>
      </c>
      <c r="M1062">
        <v>0</v>
      </c>
      <c r="N1062">
        <v>1.59021888383245</v>
      </c>
      <c r="O1062">
        <v>3.12305339212651E-2</v>
      </c>
      <c r="P1062">
        <v>0</v>
      </c>
      <c r="Q1062">
        <v>0</v>
      </c>
      <c r="R1062">
        <v>3.8510477891907599E-3</v>
      </c>
      <c r="S1062">
        <v>0</v>
      </c>
      <c r="T1062">
        <v>0</v>
      </c>
      <c r="U1062">
        <v>2.0000005732018801E-3</v>
      </c>
      <c r="V1062">
        <v>2.5835216594715998E-3</v>
      </c>
      <c r="W1062">
        <v>4.0251750814464899E-3</v>
      </c>
      <c r="X1062">
        <v>0</v>
      </c>
      <c r="Y1062">
        <v>0</v>
      </c>
      <c r="Z1062">
        <v>8.0000022928075204E-3</v>
      </c>
      <c r="AA1062">
        <v>7.3814904556331398E-3</v>
      </c>
      <c r="AB1062">
        <v>350.08362871035303</v>
      </c>
      <c r="AC1062">
        <v>0</v>
      </c>
      <c r="AD1062">
        <v>0</v>
      </c>
      <c r="AE1062">
        <v>5.2587630185852601E-4</v>
      </c>
      <c r="AF1062">
        <v>0</v>
      </c>
      <c r="AG1062">
        <v>0</v>
      </c>
      <c r="AH1062">
        <v>5.5155818271074498E-2</v>
      </c>
      <c r="AI1062">
        <v>0</v>
      </c>
      <c r="AJ1062">
        <v>0</v>
      </c>
      <c r="AK1062">
        <v>1.13218071625177E-2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1.2889124729642199E-2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3.0999999999999999E-3</v>
      </c>
      <c r="AX1062">
        <v>0.108829791532465</v>
      </c>
      <c r="AY1062">
        <v>0</v>
      </c>
      <c r="AZ1062">
        <v>0</v>
      </c>
      <c r="BA1062">
        <v>3.3172202954180299E-3</v>
      </c>
      <c r="BB1062">
        <v>0</v>
      </c>
      <c r="BC1062">
        <v>0</v>
      </c>
    </row>
    <row r="1063" spans="1:55" x14ac:dyDescent="0.25">
      <c r="A1063" t="s">
        <v>113</v>
      </c>
      <c r="B1063">
        <v>2032</v>
      </c>
      <c r="C1063" t="s">
        <v>127</v>
      </c>
      <c r="D1063" t="str">
        <f t="shared" si="61"/>
        <v>Passenger</v>
      </c>
      <c r="E1063" t="str">
        <f t="shared" si="63"/>
        <v>2032LDT1</v>
      </c>
      <c r="F1063" t="str">
        <f t="shared" si="62"/>
        <v>2032Passenger</v>
      </c>
      <c r="G1063" t="s">
        <v>115</v>
      </c>
      <c r="H1063" t="s">
        <v>115</v>
      </c>
      <c r="I1063" t="s">
        <v>121</v>
      </c>
      <c r="J1063">
        <v>0.39057352676218099</v>
      </c>
      <c r="K1063">
        <v>17.204654071114</v>
      </c>
      <c r="L1063">
        <v>17.204654071114</v>
      </c>
      <c r="M1063">
        <v>0</v>
      </c>
      <c r="N1063">
        <v>1.87082647782401</v>
      </c>
      <c r="O1063">
        <v>5.3992907744302501E-2</v>
      </c>
      <c r="P1063">
        <v>0</v>
      </c>
      <c r="Q1063">
        <v>0</v>
      </c>
      <c r="R1063">
        <v>5.4703459488372299E-3</v>
      </c>
      <c r="S1063">
        <v>0</v>
      </c>
      <c r="T1063">
        <v>0</v>
      </c>
      <c r="U1063">
        <v>2.0000005732018801E-3</v>
      </c>
      <c r="V1063">
        <v>2.5937372707385302E-3</v>
      </c>
      <c r="W1063">
        <v>5.7176907183430102E-3</v>
      </c>
      <c r="X1063">
        <v>0</v>
      </c>
      <c r="Y1063">
        <v>0</v>
      </c>
      <c r="Z1063">
        <v>8.0000022928075204E-3</v>
      </c>
      <c r="AA1063">
        <v>7.4106779163958204E-3</v>
      </c>
      <c r="AB1063">
        <v>355.31725501176101</v>
      </c>
      <c r="AC1063">
        <v>0</v>
      </c>
      <c r="AD1063">
        <v>0</v>
      </c>
      <c r="AE1063">
        <v>6.3361730592761197E-4</v>
      </c>
      <c r="AF1063">
        <v>0</v>
      </c>
      <c r="AG1063">
        <v>0</v>
      </c>
      <c r="AH1063">
        <v>5.59803782261988E-2</v>
      </c>
      <c r="AI1063">
        <v>0</v>
      </c>
      <c r="AJ1063">
        <v>0</v>
      </c>
      <c r="AK1063">
        <v>1.3641407546210901E-2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1.55298355489651E-2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3.0999999999999899E-3</v>
      </c>
      <c r="AX1063">
        <v>0.13074467348862401</v>
      </c>
      <c r="AY1063">
        <v>0</v>
      </c>
      <c r="AZ1063">
        <v>0</v>
      </c>
      <c r="BA1063">
        <v>3.36681156436603E-3</v>
      </c>
      <c r="BB1063">
        <v>0</v>
      </c>
      <c r="BC1063">
        <v>0</v>
      </c>
    </row>
    <row r="1064" spans="1:55" x14ac:dyDescent="0.25">
      <c r="A1064" t="s">
        <v>119</v>
      </c>
      <c r="B1064">
        <v>2032</v>
      </c>
      <c r="C1064" t="s">
        <v>127</v>
      </c>
      <c r="D1064" t="str">
        <f t="shared" si="61"/>
        <v>Passenger</v>
      </c>
      <c r="E1064" t="str">
        <f t="shared" si="63"/>
        <v>2032LDT1</v>
      </c>
      <c r="F1064" t="str">
        <f t="shared" si="62"/>
        <v>2032Passenger</v>
      </c>
      <c r="G1064" t="s">
        <v>115</v>
      </c>
      <c r="H1064" t="s">
        <v>115</v>
      </c>
      <c r="I1064" t="s">
        <v>125</v>
      </c>
      <c r="J1064">
        <v>566.52576121651703</v>
      </c>
      <c r="K1064">
        <v>26535.0470036187</v>
      </c>
      <c r="L1064">
        <v>0</v>
      </c>
      <c r="M1064">
        <v>26535.0470036187</v>
      </c>
      <c r="N1064">
        <v>2816.8099878268799</v>
      </c>
      <c r="O1064">
        <v>0</v>
      </c>
      <c r="P1064">
        <v>0</v>
      </c>
      <c r="Q1064">
        <v>0</v>
      </c>
      <c r="R1064">
        <v>0</v>
      </c>
      <c r="S1064">
        <v>0</v>
      </c>
      <c r="T1064">
        <v>0</v>
      </c>
      <c r="U1064">
        <v>2.0000005732018701E-3</v>
      </c>
      <c r="V1064">
        <v>1.5305011373274501E-3</v>
      </c>
      <c r="W1064">
        <v>0</v>
      </c>
      <c r="X1064">
        <v>0</v>
      </c>
      <c r="Y1064">
        <v>0</v>
      </c>
      <c r="Z1064">
        <v>8.00000229280751E-3</v>
      </c>
      <c r="AA1064">
        <v>4.3728603923641604E-3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</row>
    <row r="1065" spans="1:55" x14ac:dyDescent="0.25">
      <c r="A1065" t="s">
        <v>113</v>
      </c>
      <c r="B1065">
        <v>2032</v>
      </c>
      <c r="C1065" t="s">
        <v>127</v>
      </c>
      <c r="D1065" t="str">
        <f t="shared" si="61"/>
        <v>Passenger</v>
      </c>
      <c r="E1065" t="str">
        <f t="shared" si="63"/>
        <v>2032LDT1</v>
      </c>
      <c r="F1065" t="str">
        <f t="shared" si="62"/>
        <v>2032Passenger</v>
      </c>
      <c r="G1065" t="s">
        <v>115</v>
      </c>
      <c r="H1065" t="s">
        <v>115</v>
      </c>
      <c r="I1065" t="s">
        <v>125</v>
      </c>
      <c r="J1065">
        <v>651.02843768536798</v>
      </c>
      <c r="K1065">
        <v>31497.833601354301</v>
      </c>
      <c r="L1065">
        <v>0</v>
      </c>
      <c r="M1065">
        <v>31497.833601354301</v>
      </c>
      <c r="N1065">
        <v>3231.5933902075999</v>
      </c>
      <c r="O1065">
        <v>0</v>
      </c>
      <c r="P1065">
        <v>0</v>
      </c>
      <c r="Q1065">
        <v>0</v>
      </c>
      <c r="R1065">
        <v>0</v>
      </c>
      <c r="S1065">
        <v>0</v>
      </c>
      <c r="T1065">
        <v>0</v>
      </c>
      <c r="U1065">
        <v>2.0000005732018701E-3</v>
      </c>
      <c r="V1065">
        <v>1.5306656388773001E-3</v>
      </c>
      <c r="W1065">
        <v>0</v>
      </c>
      <c r="X1065">
        <v>0</v>
      </c>
      <c r="Y1065">
        <v>0</v>
      </c>
      <c r="Z1065">
        <v>8.00000229280751E-3</v>
      </c>
      <c r="AA1065">
        <v>4.3733303967923003E-3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</row>
    <row r="1066" spans="1:55" x14ac:dyDescent="0.25">
      <c r="A1066" t="s">
        <v>119</v>
      </c>
      <c r="B1066">
        <v>2032</v>
      </c>
      <c r="C1066" t="s">
        <v>127</v>
      </c>
      <c r="D1066" t="str">
        <f t="shared" si="61"/>
        <v>Passenger</v>
      </c>
      <c r="E1066" t="str">
        <f t="shared" si="63"/>
        <v>2032LDT1</v>
      </c>
      <c r="F1066" t="str">
        <f t="shared" si="62"/>
        <v>2032Passenger</v>
      </c>
      <c r="G1066" t="s">
        <v>115</v>
      </c>
      <c r="H1066" t="s">
        <v>115</v>
      </c>
      <c r="I1066" t="s">
        <v>126</v>
      </c>
      <c r="J1066">
        <v>460.753918929924</v>
      </c>
      <c r="K1066">
        <v>22409.820725776401</v>
      </c>
      <c r="L1066">
        <v>9209.3799502307993</v>
      </c>
      <c r="M1066">
        <v>13200.4407755456</v>
      </c>
      <c r="N1066">
        <v>1905.21745484181</v>
      </c>
      <c r="O1066">
        <v>2.43757141046175E-3</v>
      </c>
      <c r="P1066">
        <v>0</v>
      </c>
      <c r="Q1066">
        <v>0.110577955123903</v>
      </c>
      <c r="R1066">
        <v>2.13264497867302E-4</v>
      </c>
      <c r="S1066">
        <v>0</v>
      </c>
      <c r="T1066">
        <v>8.9520055775878704E-4</v>
      </c>
      <c r="U1066">
        <v>2.0000005732018801E-3</v>
      </c>
      <c r="V1066">
        <v>1.3467929935602301E-3</v>
      </c>
      <c r="W1066">
        <v>2.31944599870277E-4</v>
      </c>
      <c r="X1066">
        <v>0</v>
      </c>
      <c r="Y1066">
        <v>9.7361228544568901E-4</v>
      </c>
      <c r="Z1066">
        <v>8.0000022928075204E-3</v>
      </c>
      <c r="AA1066">
        <v>3.8479799816006801E-3</v>
      </c>
      <c r="AB1066">
        <v>112.58964418697499</v>
      </c>
      <c r="AC1066">
        <v>0</v>
      </c>
      <c r="AD1066">
        <v>64.077056146636707</v>
      </c>
      <c r="AE1066">
        <v>3.3725339145265E-4</v>
      </c>
      <c r="AF1066">
        <v>0</v>
      </c>
      <c r="AG1066">
        <v>3.9055198225358502E-2</v>
      </c>
      <c r="AH1066">
        <v>4.37377894834844E-4</v>
      </c>
      <c r="AI1066">
        <v>0</v>
      </c>
      <c r="AJ1066">
        <v>1.9768784526200001E-2</v>
      </c>
      <c r="AK1066">
        <v>1.0704363653251099E-3</v>
      </c>
      <c r="AL1066">
        <v>0</v>
      </c>
      <c r="AM1066">
        <v>0.15948515748595099</v>
      </c>
      <c r="AN1066">
        <v>2.4325018119956899E-2</v>
      </c>
      <c r="AO1066">
        <v>2.1866132328880201E-2</v>
      </c>
      <c r="AP1066">
        <v>0.34121274432764898</v>
      </c>
      <c r="AQ1066">
        <v>1.56197823152177E-3</v>
      </c>
      <c r="AR1066">
        <v>0</v>
      </c>
      <c r="AS1066">
        <v>0.17461617269882199</v>
      </c>
      <c r="AT1066">
        <v>2.43250181199469E-2</v>
      </c>
      <c r="AU1066">
        <v>2.1866132328871201E-2</v>
      </c>
      <c r="AV1066">
        <v>0.34121274432764898</v>
      </c>
      <c r="AW1066">
        <v>1.7260020177885201E-2</v>
      </c>
      <c r="AX1066">
        <v>0.187813133090899</v>
      </c>
      <c r="AY1066">
        <v>0</v>
      </c>
      <c r="AZ1066">
        <v>1.21795948671178</v>
      </c>
      <c r="BA1066">
        <v>1.11306325788486E-3</v>
      </c>
      <c r="BB1066">
        <v>0</v>
      </c>
      <c r="BC1066">
        <v>6.3346693548301804E-4</v>
      </c>
    </row>
    <row r="1067" spans="1:55" x14ac:dyDescent="0.25">
      <c r="A1067" t="s">
        <v>113</v>
      </c>
      <c r="B1067">
        <v>2032</v>
      </c>
      <c r="C1067" t="s">
        <v>127</v>
      </c>
      <c r="D1067" t="str">
        <f t="shared" si="61"/>
        <v>Passenger</v>
      </c>
      <c r="E1067" t="str">
        <f t="shared" si="63"/>
        <v>2032LDT1</v>
      </c>
      <c r="F1067" t="str">
        <f t="shared" si="62"/>
        <v>2032Passenger</v>
      </c>
      <c r="G1067" t="s">
        <v>115</v>
      </c>
      <c r="H1067" t="s">
        <v>115</v>
      </c>
      <c r="I1067" t="s">
        <v>126</v>
      </c>
      <c r="J1067">
        <v>525.71775314345905</v>
      </c>
      <c r="K1067">
        <v>25213.992540368599</v>
      </c>
      <c r="L1067">
        <v>10365.061284778099</v>
      </c>
      <c r="M1067">
        <v>14848.9312555904</v>
      </c>
      <c r="N1067">
        <v>2173.8429093241698</v>
      </c>
      <c r="O1067">
        <v>2.4603038044460198E-3</v>
      </c>
      <c r="P1067">
        <v>0</v>
      </c>
      <c r="Q1067">
        <v>0.11219408758011</v>
      </c>
      <c r="R1067">
        <v>2.1525708104879301E-4</v>
      </c>
      <c r="S1067">
        <v>0</v>
      </c>
      <c r="T1067">
        <v>8.9770636704279098E-4</v>
      </c>
      <c r="U1067">
        <v>2.0000005732018801E-3</v>
      </c>
      <c r="V1067">
        <v>1.3454391237747E-3</v>
      </c>
      <c r="W1067">
        <v>2.3411171588518399E-4</v>
      </c>
      <c r="X1067">
        <v>0</v>
      </c>
      <c r="Y1067">
        <v>9.7633758167427697E-4</v>
      </c>
      <c r="Z1067">
        <v>8.0000022928075204E-3</v>
      </c>
      <c r="AA1067">
        <v>3.8441117822134402E-3</v>
      </c>
      <c r="AB1067">
        <v>111.056149922651</v>
      </c>
      <c r="AC1067">
        <v>0</v>
      </c>
      <c r="AD1067">
        <v>64.183357704366898</v>
      </c>
      <c r="AE1067">
        <v>3.2872800199477698E-4</v>
      </c>
      <c r="AF1067">
        <v>0</v>
      </c>
      <c r="AG1067">
        <v>4.0221518482520598E-2</v>
      </c>
      <c r="AH1067">
        <v>4.3769705833010601E-4</v>
      </c>
      <c r="AI1067">
        <v>0</v>
      </c>
      <c r="AJ1067">
        <v>1.9929814558583898E-2</v>
      </c>
      <c r="AK1067">
        <v>1.0498710230525999E-3</v>
      </c>
      <c r="AL1067">
        <v>0</v>
      </c>
      <c r="AM1067">
        <v>0.165142468395963</v>
      </c>
      <c r="AN1067">
        <v>2.3900673253417298E-2</v>
      </c>
      <c r="AO1067">
        <v>2.17794186617946E-2</v>
      </c>
      <c r="AP1067">
        <v>0.32285369311330497</v>
      </c>
      <c r="AQ1067">
        <v>1.53196933235316E-3</v>
      </c>
      <c r="AR1067">
        <v>0</v>
      </c>
      <c r="AS1067">
        <v>0.18081021604709199</v>
      </c>
      <c r="AT1067">
        <v>2.39006732534074E-2</v>
      </c>
      <c r="AU1067">
        <v>2.17794186617856E-2</v>
      </c>
      <c r="AV1067">
        <v>0.32285369311330497</v>
      </c>
      <c r="AW1067">
        <v>1.7265515299240999E-2</v>
      </c>
      <c r="AX1067">
        <v>0.18037573626105199</v>
      </c>
      <c r="AY1067">
        <v>0</v>
      </c>
      <c r="AZ1067">
        <v>1.26245656984099</v>
      </c>
      <c r="BA1067">
        <v>1.0979031058644701E-3</v>
      </c>
      <c r="BB1067">
        <v>0</v>
      </c>
      <c r="BC1067">
        <v>6.3451783460451204E-4</v>
      </c>
    </row>
    <row r="1068" spans="1:55" x14ac:dyDescent="0.25">
      <c r="A1068" t="s">
        <v>119</v>
      </c>
      <c r="B1068">
        <v>2032</v>
      </c>
      <c r="C1068" t="s">
        <v>128</v>
      </c>
      <c r="D1068" t="str">
        <f t="shared" si="61"/>
        <v>Passenger</v>
      </c>
      <c r="E1068" t="str">
        <f t="shared" si="63"/>
        <v>2032LDT2</v>
      </c>
      <c r="F1068" t="str">
        <f t="shared" si="62"/>
        <v>2032Passenger</v>
      </c>
      <c r="G1068" t="s">
        <v>115</v>
      </c>
      <c r="H1068" t="s">
        <v>115</v>
      </c>
      <c r="I1068" t="s">
        <v>116</v>
      </c>
      <c r="J1068">
        <v>335459.26675290399</v>
      </c>
      <c r="K1068">
        <v>14072532.059991101</v>
      </c>
      <c r="L1068">
        <v>14072532.059991101</v>
      </c>
      <c r="M1068">
        <v>0</v>
      </c>
      <c r="N1068">
        <v>1566629.91035459</v>
      </c>
      <c r="O1068">
        <v>3.6469189720294101E-2</v>
      </c>
      <c r="P1068">
        <v>0</v>
      </c>
      <c r="Q1068">
        <v>0.22543779932431299</v>
      </c>
      <c r="R1068">
        <v>7.8543725315741598E-4</v>
      </c>
      <c r="S1068">
        <v>0</v>
      </c>
      <c r="T1068">
        <v>1.3428762190704499E-3</v>
      </c>
      <c r="U1068">
        <v>2.0000005732018801E-3</v>
      </c>
      <c r="V1068">
        <v>2.6821864798609201E-3</v>
      </c>
      <c r="W1068">
        <v>8.5423467679164296E-4</v>
      </c>
      <c r="X1068">
        <v>0</v>
      </c>
      <c r="Y1068">
        <v>1.46050041344159E-3</v>
      </c>
      <c r="Z1068">
        <v>8.0000022928075308E-3</v>
      </c>
      <c r="AA1068">
        <v>7.66338994245978E-3</v>
      </c>
      <c r="AB1068">
        <v>298.88727635713099</v>
      </c>
      <c r="AC1068">
        <v>0</v>
      </c>
      <c r="AD1068">
        <v>72.624314428250898</v>
      </c>
      <c r="AE1068">
        <v>1.8384150401194899E-3</v>
      </c>
      <c r="AF1068">
        <v>0</v>
      </c>
      <c r="AG1068">
        <v>5.30597402195324E-2</v>
      </c>
      <c r="AH1068">
        <v>4.2152540669508701E-3</v>
      </c>
      <c r="AI1068">
        <v>0</v>
      </c>
      <c r="AJ1068">
        <v>3.1212387065943498E-2</v>
      </c>
      <c r="AK1068">
        <v>6.3487977871728198E-3</v>
      </c>
      <c r="AL1068">
        <v>0</v>
      </c>
      <c r="AM1068">
        <v>0.22246890225347299</v>
      </c>
      <c r="AN1068">
        <v>5.88020558389949E-2</v>
      </c>
      <c r="AO1068">
        <v>0.17906387436562199</v>
      </c>
      <c r="AP1068">
        <v>1.23781797560589</v>
      </c>
      <c r="AQ1068">
        <v>9.2641508277660697E-3</v>
      </c>
      <c r="AR1068">
        <v>0</v>
      </c>
      <c r="AS1068">
        <v>0.24357544531648201</v>
      </c>
      <c r="AT1068">
        <v>5.8802055838970801E-2</v>
      </c>
      <c r="AU1068">
        <v>0.17906387436554799</v>
      </c>
      <c r="AV1068">
        <v>1.23781797560589</v>
      </c>
      <c r="AW1068">
        <v>4.0561333121211303E-2</v>
      </c>
      <c r="AX1068">
        <v>0.66857114898747205</v>
      </c>
      <c r="AY1068">
        <v>0</v>
      </c>
      <c r="AZ1068">
        <v>2.3770082301486002</v>
      </c>
      <c r="BA1068">
        <v>2.9548050175016499E-3</v>
      </c>
      <c r="BB1068">
        <v>0</v>
      </c>
      <c r="BC1068">
        <v>7.17965285376705E-4</v>
      </c>
    </row>
    <row r="1069" spans="1:55" x14ac:dyDescent="0.25">
      <c r="A1069" t="s">
        <v>113</v>
      </c>
      <c r="B1069">
        <v>2032</v>
      </c>
      <c r="C1069" t="s">
        <v>128</v>
      </c>
      <c r="D1069" t="str">
        <f t="shared" si="61"/>
        <v>Passenger</v>
      </c>
      <c r="E1069" t="str">
        <f t="shared" si="63"/>
        <v>2032LDT2</v>
      </c>
      <c r="F1069" t="str">
        <f t="shared" si="62"/>
        <v>2032Passenger</v>
      </c>
      <c r="G1069" t="s">
        <v>115</v>
      </c>
      <c r="H1069" t="s">
        <v>115</v>
      </c>
      <c r="I1069" t="s">
        <v>116</v>
      </c>
      <c r="J1069">
        <v>387776.70407285099</v>
      </c>
      <c r="K1069">
        <v>15839545.1144471</v>
      </c>
      <c r="L1069">
        <v>15839545.1144471</v>
      </c>
      <c r="M1069">
        <v>0</v>
      </c>
      <c r="N1069">
        <v>1804577.6321062001</v>
      </c>
      <c r="O1069">
        <v>3.7848503954741403E-2</v>
      </c>
      <c r="P1069">
        <v>0</v>
      </c>
      <c r="Q1069">
        <v>0.237441263081871</v>
      </c>
      <c r="R1069">
        <v>7.9373030946475599E-4</v>
      </c>
      <c r="S1069">
        <v>0</v>
      </c>
      <c r="T1069">
        <v>1.36269274533623E-3</v>
      </c>
      <c r="U1069">
        <v>2.0000005732018801E-3</v>
      </c>
      <c r="V1069">
        <v>2.6882422591479201E-3</v>
      </c>
      <c r="W1069">
        <v>8.6325413219159495E-4</v>
      </c>
      <c r="X1069">
        <v>0</v>
      </c>
      <c r="Y1069">
        <v>1.4820526938328399E-3</v>
      </c>
      <c r="Z1069">
        <v>8.0000022928075204E-3</v>
      </c>
      <c r="AA1069">
        <v>7.6806921689940499E-3</v>
      </c>
      <c r="AB1069">
        <v>297.22994349189202</v>
      </c>
      <c r="AC1069">
        <v>0</v>
      </c>
      <c r="AD1069">
        <v>73.271345355811505</v>
      </c>
      <c r="AE1069">
        <v>1.8396764222909001E-3</v>
      </c>
      <c r="AF1069">
        <v>0</v>
      </c>
      <c r="AG1069">
        <v>5.5962244307468101E-2</v>
      </c>
      <c r="AH1069">
        <v>4.2852374016603204E-3</v>
      </c>
      <c r="AI1069">
        <v>0</v>
      </c>
      <c r="AJ1069">
        <v>3.1800869611150001E-2</v>
      </c>
      <c r="AK1069">
        <v>6.4443507345881904E-3</v>
      </c>
      <c r="AL1069">
        <v>0</v>
      </c>
      <c r="AM1069">
        <v>0.23954510218304001</v>
      </c>
      <c r="AN1069">
        <v>6.1741780988477303E-2</v>
      </c>
      <c r="AO1069">
        <v>0.19113710092550701</v>
      </c>
      <c r="AP1069">
        <v>1.27730743154931</v>
      </c>
      <c r="AQ1069">
        <v>9.4035814643319299E-3</v>
      </c>
      <c r="AR1069">
        <v>0</v>
      </c>
      <c r="AS1069">
        <v>0.26227173482043598</v>
      </c>
      <c r="AT1069">
        <v>6.17417809884519E-2</v>
      </c>
      <c r="AU1069">
        <v>0.19113710092542799</v>
      </c>
      <c r="AV1069">
        <v>1.27730743154931</v>
      </c>
      <c r="AW1069">
        <v>4.0578318152810003E-2</v>
      </c>
      <c r="AX1069">
        <v>0.64731043298195801</v>
      </c>
      <c r="AY1069">
        <v>0</v>
      </c>
      <c r="AZ1069">
        <v>2.5352786313646898</v>
      </c>
      <c r="BA1069">
        <v>2.9384205948338E-3</v>
      </c>
      <c r="BB1069">
        <v>0</v>
      </c>
      <c r="BC1069">
        <v>7.2436184482392195E-4</v>
      </c>
    </row>
    <row r="1070" spans="1:55" x14ac:dyDescent="0.25">
      <c r="A1070" t="s">
        <v>119</v>
      </c>
      <c r="B1070">
        <v>2032</v>
      </c>
      <c r="C1070" t="s">
        <v>128</v>
      </c>
      <c r="D1070" t="str">
        <f t="shared" si="61"/>
        <v>Passenger</v>
      </c>
      <c r="E1070" t="str">
        <f t="shared" si="63"/>
        <v>2032LDT2</v>
      </c>
      <c r="F1070" t="str">
        <f t="shared" si="62"/>
        <v>2032Passenger</v>
      </c>
      <c r="G1070" t="s">
        <v>115</v>
      </c>
      <c r="H1070" t="s">
        <v>115</v>
      </c>
      <c r="I1070" t="s">
        <v>121</v>
      </c>
      <c r="J1070">
        <v>1220.28348908047</v>
      </c>
      <c r="K1070">
        <v>52198.283553711197</v>
      </c>
      <c r="L1070">
        <v>52198.283553711197</v>
      </c>
      <c r="M1070">
        <v>0</v>
      </c>
      <c r="N1070">
        <v>5771.4771033262796</v>
      </c>
      <c r="O1070">
        <v>2.8903155771555299E-2</v>
      </c>
      <c r="P1070">
        <v>0</v>
      </c>
      <c r="Q1070">
        <v>0</v>
      </c>
      <c r="R1070">
        <v>3.77056762654746E-3</v>
      </c>
      <c r="S1070">
        <v>0</v>
      </c>
      <c r="T1070">
        <v>0</v>
      </c>
      <c r="U1070">
        <v>2.0000005732018701E-3</v>
      </c>
      <c r="V1070">
        <v>2.6650492026370201E-3</v>
      </c>
      <c r="W1070">
        <v>3.9410559629739E-3</v>
      </c>
      <c r="X1070">
        <v>0</v>
      </c>
      <c r="Y1070">
        <v>0</v>
      </c>
      <c r="Z1070">
        <v>8.00000229280751E-3</v>
      </c>
      <c r="AA1070">
        <v>7.6144262932486403E-3</v>
      </c>
      <c r="AB1070">
        <v>271.399677075753</v>
      </c>
      <c r="AC1070">
        <v>0</v>
      </c>
      <c r="AD1070">
        <v>0</v>
      </c>
      <c r="AE1070">
        <v>5.1297833191790297E-4</v>
      </c>
      <c r="AF1070">
        <v>0</v>
      </c>
      <c r="AG1070">
        <v>0</v>
      </c>
      <c r="AH1070">
        <v>4.2759129647857899E-2</v>
      </c>
      <c r="AI1070">
        <v>0</v>
      </c>
      <c r="AJ1070">
        <v>0</v>
      </c>
      <c r="AK1070">
        <v>1.1044121463543201E-2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1.25729980231594E-2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3.0999999999999999E-3</v>
      </c>
      <c r="AX1070">
        <v>0.113467624447485</v>
      </c>
      <c r="AY1070">
        <v>0</v>
      </c>
      <c r="AZ1070">
        <v>0</v>
      </c>
      <c r="BA1070">
        <v>2.5716498662965402E-3</v>
      </c>
      <c r="BB1070">
        <v>0</v>
      </c>
      <c r="BC1070">
        <v>0</v>
      </c>
    </row>
    <row r="1071" spans="1:55" x14ac:dyDescent="0.25">
      <c r="A1071" t="s">
        <v>113</v>
      </c>
      <c r="B1071">
        <v>2032</v>
      </c>
      <c r="C1071" t="s">
        <v>128</v>
      </c>
      <c r="D1071" t="str">
        <f t="shared" si="61"/>
        <v>Passenger</v>
      </c>
      <c r="E1071" t="str">
        <f t="shared" si="63"/>
        <v>2032LDT2</v>
      </c>
      <c r="F1071" t="str">
        <f t="shared" si="62"/>
        <v>2032Passenger</v>
      </c>
      <c r="G1071" t="s">
        <v>115</v>
      </c>
      <c r="H1071" t="s">
        <v>115</v>
      </c>
      <c r="I1071" t="s">
        <v>121</v>
      </c>
      <c r="J1071">
        <v>1345.2877247502399</v>
      </c>
      <c r="K1071">
        <v>57087.151778084502</v>
      </c>
      <c r="L1071">
        <v>57087.151778084502</v>
      </c>
      <c r="M1071">
        <v>0</v>
      </c>
      <c r="N1071">
        <v>6380.1536810543003</v>
      </c>
      <c r="O1071">
        <v>2.8934003643638798E-2</v>
      </c>
      <c r="P1071">
        <v>0</v>
      </c>
      <c r="Q1071">
        <v>0</v>
      </c>
      <c r="R1071">
        <v>3.7276140961896801E-3</v>
      </c>
      <c r="S1071">
        <v>0</v>
      </c>
      <c r="T1071">
        <v>0</v>
      </c>
      <c r="U1071">
        <v>2.0000005732018801E-3</v>
      </c>
      <c r="V1071">
        <v>2.6550470071124298E-3</v>
      </c>
      <c r="W1071">
        <v>3.8961602645768102E-3</v>
      </c>
      <c r="X1071">
        <v>0</v>
      </c>
      <c r="Y1071">
        <v>0</v>
      </c>
      <c r="Z1071">
        <v>8.0000022928075204E-3</v>
      </c>
      <c r="AA1071">
        <v>7.5858485917498098E-3</v>
      </c>
      <c r="AB1071">
        <v>272.63883328041101</v>
      </c>
      <c r="AC1071">
        <v>0</v>
      </c>
      <c r="AD1071">
        <v>0</v>
      </c>
      <c r="AE1071">
        <v>4.9840108826209597E-4</v>
      </c>
      <c r="AF1071">
        <v>0</v>
      </c>
      <c r="AG1071">
        <v>0</v>
      </c>
      <c r="AH1071">
        <v>4.2954359212534599E-2</v>
      </c>
      <c r="AI1071">
        <v>0</v>
      </c>
      <c r="AJ1071">
        <v>0</v>
      </c>
      <c r="AK1071">
        <v>1.0730281990175001E-2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1.22157126481956E-2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3.0999999999999899E-3</v>
      </c>
      <c r="AX1071">
        <v>0.109691605585267</v>
      </c>
      <c r="AY1071">
        <v>0</v>
      </c>
      <c r="AZ1071">
        <v>0</v>
      </c>
      <c r="BA1071">
        <v>2.5833915010779998E-3</v>
      </c>
      <c r="BB1071">
        <v>0</v>
      </c>
      <c r="BC1071">
        <v>0</v>
      </c>
    </row>
    <row r="1072" spans="1:55" x14ac:dyDescent="0.25">
      <c r="A1072" t="s">
        <v>119</v>
      </c>
      <c r="B1072">
        <v>2032</v>
      </c>
      <c r="C1072" t="s">
        <v>128</v>
      </c>
      <c r="D1072" t="str">
        <f t="shared" si="61"/>
        <v>Passenger</v>
      </c>
      <c r="E1072" t="str">
        <f t="shared" si="63"/>
        <v>2032LDT2</v>
      </c>
      <c r="F1072" t="str">
        <f t="shared" si="62"/>
        <v>2032Passenger</v>
      </c>
      <c r="G1072" t="s">
        <v>115</v>
      </c>
      <c r="H1072" t="s">
        <v>115</v>
      </c>
      <c r="I1072" t="s">
        <v>125</v>
      </c>
      <c r="J1072">
        <v>7683.3052254566201</v>
      </c>
      <c r="K1072">
        <v>244181.13850822201</v>
      </c>
      <c r="L1072">
        <v>0</v>
      </c>
      <c r="M1072">
        <v>244181.13850822201</v>
      </c>
      <c r="N1072">
        <v>37983.568213127597</v>
      </c>
      <c r="O1072">
        <v>0</v>
      </c>
      <c r="P1072">
        <v>0</v>
      </c>
      <c r="Q1072">
        <v>0</v>
      </c>
      <c r="R1072">
        <v>0</v>
      </c>
      <c r="S1072">
        <v>0</v>
      </c>
      <c r="T1072">
        <v>0</v>
      </c>
      <c r="U1072">
        <v>2.0000005732018701E-3</v>
      </c>
      <c r="V1072">
        <v>1.5319714823398699E-3</v>
      </c>
      <c r="W1072">
        <v>0</v>
      </c>
      <c r="X1072">
        <v>0</v>
      </c>
      <c r="Y1072">
        <v>0</v>
      </c>
      <c r="Z1072">
        <v>8.00000229280751E-3</v>
      </c>
      <c r="AA1072">
        <v>4.3770613781139098E-3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</row>
    <row r="1073" spans="1:55" x14ac:dyDescent="0.25">
      <c r="A1073" t="s">
        <v>113</v>
      </c>
      <c r="B1073">
        <v>2032</v>
      </c>
      <c r="C1073" t="s">
        <v>128</v>
      </c>
      <c r="D1073" t="str">
        <f t="shared" si="61"/>
        <v>Passenger</v>
      </c>
      <c r="E1073" t="str">
        <f t="shared" si="63"/>
        <v>2032LDT2</v>
      </c>
      <c r="F1073" t="str">
        <f t="shared" si="62"/>
        <v>2032Passenger</v>
      </c>
      <c r="G1073" t="s">
        <v>115</v>
      </c>
      <c r="H1073" t="s">
        <v>115</v>
      </c>
      <c r="I1073" t="s">
        <v>125</v>
      </c>
      <c r="J1073">
        <v>8730.5405708522703</v>
      </c>
      <c r="K1073">
        <v>287696.98246017698</v>
      </c>
      <c r="L1073">
        <v>0</v>
      </c>
      <c r="M1073">
        <v>287696.98246017698</v>
      </c>
      <c r="N1073">
        <v>43150.0460798473</v>
      </c>
      <c r="O1073">
        <v>0</v>
      </c>
      <c r="P1073">
        <v>0</v>
      </c>
      <c r="Q1073">
        <v>0</v>
      </c>
      <c r="R1073">
        <v>0</v>
      </c>
      <c r="S1073">
        <v>0</v>
      </c>
      <c r="T1073">
        <v>0</v>
      </c>
      <c r="U1073">
        <v>2.0000005732018701E-3</v>
      </c>
      <c r="V1073">
        <v>1.53201928542533E-3</v>
      </c>
      <c r="W1073">
        <v>0</v>
      </c>
      <c r="X1073">
        <v>0</v>
      </c>
      <c r="Y1073">
        <v>0</v>
      </c>
      <c r="Z1073">
        <v>8.00000229280751E-3</v>
      </c>
      <c r="AA1073">
        <v>4.3771979583580901E-3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</row>
    <row r="1074" spans="1:55" x14ac:dyDescent="0.25">
      <c r="A1074" t="s">
        <v>119</v>
      </c>
      <c r="B1074">
        <v>2032</v>
      </c>
      <c r="C1074" t="s">
        <v>128</v>
      </c>
      <c r="D1074" t="str">
        <f t="shared" si="61"/>
        <v>Passenger</v>
      </c>
      <c r="E1074" t="str">
        <f t="shared" si="63"/>
        <v>2032LDT2</v>
      </c>
      <c r="F1074" t="str">
        <f t="shared" si="62"/>
        <v>2032Passenger</v>
      </c>
      <c r="G1074" t="s">
        <v>115</v>
      </c>
      <c r="H1074" t="s">
        <v>115</v>
      </c>
      <c r="I1074" t="s">
        <v>126</v>
      </c>
      <c r="J1074">
        <v>6285.7286951280303</v>
      </c>
      <c r="K1074">
        <v>288829.78215964499</v>
      </c>
      <c r="L1074">
        <v>121500.623288943</v>
      </c>
      <c r="M1074">
        <v>167329.15887070101</v>
      </c>
      <c r="N1074">
        <v>25991.488155262701</v>
      </c>
      <c r="O1074">
        <v>2.49510279703944E-3</v>
      </c>
      <c r="P1074">
        <v>0</v>
      </c>
      <c r="Q1074">
        <v>0.110576330144911</v>
      </c>
      <c r="R1074">
        <v>2.5914899643359298E-4</v>
      </c>
      <c r="S1074">
        <v>0</v>
      </c>
      <c r="T1074">
        <v>1.0644052360207299E-3</v>
      </c>
      <c r="U1074">
        <v>2.0000005732018801E-3</v>
      </c>
      <c r="V1074">
        <v>1.34447947604116E-3</v>
      </c>
      <c r="W1074">
        <v>2.8184817860295899E-4</v>
      </c>
      <c r="X1074">
        <v>0</v>
      </c>
      <c r="Y1074">
        <v>1.1576378114385999E-3</v>
      </c>
      <c r="Z1074">
        <v>8.0000022928075308E-3</v>
      </c>
      <c r="AA1074">
        <v>3.8413699315461799E-3</v>
      </c>
      <c r="AB1074">
        <v>115.177442537121</v>
      </c>
      <c r="AC1074">
        <v>0</v>
      </c>
      <c r="AD1074">
        <v>68.847460452164697</v>
      </c>
      <c r="AE1074">
        <v>3.4379700713885099E-4</v>
      </c>
      <c r="AF1074">
        <v>0</v>
      </c>
      <c r="AG1074">
        <v>3.8895908469667603E-2</v>
      </c>
      <c r="AH1074">
        <v>4.44031998814333E-4</v>
      </c>
      <c r="AI1074">
        <v>0</v>
      </c>
      <c r="AJ1074">
        <v>1.9613009318896601E-2</v>
      </c>
      <c r="AK1074">
        <v>1.09578916632064E-3</v>
      </c>
      <c r="AL1074">
        <v>0</v>
      </c>
      <c r="AM1074">
        <v>0.159480290378826</v>
      </c>
      <c r="AN1074">
        <v>2.7760215260620599E-2</v>
      </c>
      <c r="AO1074">
        <v>2.85080778071586E-2</v>
      </c>
      <c r="AP1074">
        <v>0.40179787946130402</v>
      </c>
      <c r="AQ1074">
        <v>1.59897297922084E-3</v>
      </c>
      <c r="AR1074">
        <v>0</v>
      </c>
      <c r="AS1074">
        <v>0.17461084382915301</v>
      </c>
      <c r="AT1074">
        <v>2.7760215260609199E-2</v>
      </c>
      <c r="AU1074">
        <v>2.8508077807146901E-2</v>
      </c>
      <c r="AV1074">
        <v>0.40179787946130402</v>
      </c>
      <c r="AW1074">
        <v>1.76632643934117E-2</v>
      </c>
      <c r="AX1074">
        <v>0.1919063559892</v>
      </c>
      <c r="AY1074">
        <v>0</v>
      </c>
      <c r="AZ1074">
        <v>1.21791734454783</v>
      </c>
      <c r="BA1074">
        <v>1.1386462791579299E-3</v>
      </c>
      <c r="BB1074">
        <v>0</v>
      </c>
      <c r="BC1074">
        <v>6.8062723868924496E-4</v>
      </c>
    </row>
    <row r="1075" spans="1:55" x14ac:dyDescent="0.25">
      <c r="A1075" t="s">
        <v>113</v>
      </c>
      <c r="B1075">
        <v>2032</v>
      </c>
      <c r="C1075" t="s">
        <v>128</v>
      </c>
      <c r="D1075" t="str">
        <f t="shared" si="61"/>
        <v>Passenger</v>
      </c>
      <c r="E1075" t="str">
        <f t="shared" si="63"/>
        <v>2032LDT2</v>
      </c>
      <c r="F1075" t="str">
        <f t="shared" si="62"/>
        <v>2032Passenger</v>
      </c>
      <c r="G1075" t="s">
        <v>115</v>
      </c>
      <c r="H1075" t="s">
        <v>115</v>
      </c>
      <c r="I1075" t="s">
        <v>126</v>
      </c>
      <c r="J1075">
        <v>7162.6148178287103</v>
      </c>
      <c r="K1075">
        <v>324925.46409591701</v>
      </c>
      <c r="L1075">
        <v>136769.68074402801</v>
      </c>
      <c r="M1075">
        <v>188155.78335188801</v>
      </c>
      <c r="N1075">
        <v>29617.412272756701</v>
      </c>
      <c r="O1075">
        <v>2.5196659825316501E-3</v>
      </c>
      <c r="P1075">
        <v>0</v>
      </c>
      <c r="Q1075">
        <v>0.112189340154133</v>
      </c>
      <c r="R1075">
        <v>2.6179529740393199E-4</v>
      </c>
      <c r="S1075">
        <v>0</v>
      </c>
      <c r="T1075">
        <v>1.06727776951741E-3</v>
      </c>
      <c r="U1075">
        <v>2.0000005732018801E-3</v>
      </c>
      <c r="V1075">
        <v>1.3434873791205999E-3</v>
      </c>
      <c r="W1075">
        <v>2.8472627235902098E-4</v>
      </c>
      <c r="X1075">
        <v>0</v>
      </c>
      <c r="Y1075">
        <v>1.16076195370872E-3</v>
      </c>
      <c r="Z1075">
        <v>8.0000022928075204E-3</v>
      </c>
      <c r="AA1075">
        <v>3.8385353689159999E-3</v>
      </c>
      <c r="AB1075">
        <v>113.670398893588</v>
      </c>
      <c r="AC1075">
        <v>0</v>
      </c>
      <c r="AD1075">
        <v>68.968401818318299</v>
      </c>
      <c r="AE1075">
        <v>3.3545557092496401E-4</v>
      </c>
      <c r="AF1075">
        <v>0</v>
      </c>
      <c r="AG1075">
        <v>4.0059881412797899E-2</v>
      </c>
      <c r="AH1075">
        <v>4.44789934447465E-4</v>
      </c>
      <c r="AI1075">
        <v>0</v>
      </c>
      <c r="AJ1075">
        <v>1.9776003594697899E-2</v>
      </c>
      <c r="AK1075">
        <v>1.0755961844036001E-3</v>
      </c>
      <c r="AL1075">
        <v>0</v>
      </c>
      <c r="AM1075">
        <v>0.16512948454239099</v>
      </c>
      <c r="AN1075">
        <v>2.72987970291955E-2</v>
      </c>
      <c r="AO1075">
        <v>2.8410954931848E-2</v>
      </c>
      <c r="AP1075">
        <v>0.38087422502010798</v>
      </c>
      <c r="AQ1075">
        <v>1.56950742740885E-3</v>
      </c>
      <c r="AR1075">
        <v>0</v>
      </c>
      <c r="AS1075">
        <v>0.18079600036173701</v>
      </c>
      <c r="AT1075">
        <v>2.72987970291842E-2</v>
      </c>
      <c r="AU1075">
        <v>2.8410954931836301E-2</v>
      </c>
      <c r="AV1075">
        <v>0.38087422502010798</v>
      </c>
      <c r="AW1075">
        <v>1.7674379084767801E-2</v>
      </c>
      <c r="AX1075">
        <v>0.184384329013599</v>
      </c>
      <c r="AY1075">
        <v>0</v>
      </c>
      <c r="AZ1075">
        <v>1.2623319844779499</v>
      </c>
      <c r="BA1075">
        <v>1.1237476184528599E-3</v>
      </c>
      <c r="BB1075">
        <v>0</v>
      </c>
      <c r="BC1075">
        <v>6.8182286722147899E-4</v>
      </c>
    </row>
    <row r="1076" spans="1:55" x14ac:dyDescent="0.25">
      <c r="A1076" t="s">
        <v>119</v>
      </c>
      <c r="B1076">
        <v>2032</v>
      </c>
      <c r="C1076" t="s">
        <v>129</v>
      </c>
      <c r="D1076" t="str">
        <f t="shared" si="61"/>
        <v>Truck</v>
      </c>
      <c r="E1076" t="str">
        <f t="shared" si="63"/>
        <v>2032LHDT1</v>
      </c>
      <c r="F1076" t="str">
        <f t="shared" si="62"/>
        <v>2032Truck</v>
      </c>
      <c r="G1076" t="s">
        <v>115</v>
      </c>
      <c r="H1076" t="s">
        <v>115</v>
      </c>
      <c r="I1076" t="s">
        <v>116</v>
      </c>
      <c r="J1076">
        <v>22204.916882985599</v>
      </c>
      <c r="K1076">
        <v>815356.39976474503</v>
      </c>
      <c r="L1076">
        <v>815356.39976474503</v>
      </c>
      <c r="M1076">
        <v>0</v>
      </c>
      <c r="N1076">
        <v>330820.17623032897</v>
      </c>
      <c r="O1076">
        <v>5.9825901929761303E-2</v>
      </c>
      <c r="P1076">
        <v>3.0083948852761701E-2</v>
      </c>
      <c r="Q1076">
        <v>0.49653713113751602</v>
      </c>
      <c r="R1076">
        <v>1.0450802434402999E-3</v>
      </c>
      <c r="S1076">
        <v>0</v>
      </c>
      <c r="T1076">
        <v>1.7071418289627799E-4</v>
      </c>
      <c r="U1076">
        <v>2.0000005732018801E-3</v>
      </c>
      <c r="V1076">
        <v>2.7300007824205601E-2</v>
      </c>
      <c r="W1076">
        <v>1.13662011877814E-3</v>
      </c>
      <c r="X1076">
        <v>0</v>
      </c>
      <c r="Y1076">
        <v>1.85667250011281E-4</v>
      </c>
      <c r="Z1076">
        <v>8.0000022928075204E-3</v>
      </c>
      <c r="AA1076">
        <v>7.80000223548733E-2</v>
      </c>
      <c r="AB1076">
        <v>530.34247590590905</v>
      </c>
      <c r="AC1076">
        <v>112.838255291162</v>
      </c>
      <c r="AD1076">
        <v>24.8184419223577</v>
      </c>
      <c r="AE1076">
        <v>1.30707612557514E-3</v>
      </c>
      <c r="AF1076">
        <v>9.9291855734558801E-2</v>
      </c>
      <c r="AG1076">
        <v>2.4671527584954899E-2</v>
      </c>
      <c r="AH1076">
        <v>4.0391479945111703E-3</v>
      </c>
      <c r="AI1076">
        <v>2.7658817779338202E-3</v>
      </c>
      <c r="AJ1076">
        <v>4.3798390543120597E-2</v>
      </c>
      <c r="AK1076">
        <v>5.2781865304509503E-3</v>
      </c>
      <c r="AL1076">
        <v>0.34513089732940899</v>
      </c>
      <c r="AM1076">
        <v>0.113731740336487</v>
      </c>
      <c r="AN1076">
        <v>3.2287881968101097E-2</v>
      </c>
      <c r="AO1076">
        <v>0.19587915869000899</v>
      </c>
      <c r="AP1076">
        <v>2.28768401542529</v>
      </c>
      <c r="AQ1076">
        <v>7.7019173951286702E-3</v>
      </c>
      <c r="AR1076">
        <v>0.50361419521690098</v>
      </c>
      <c r="AS1076">
        <v>0.124521940003621</v>
      </c>
      <c r="AT1076">
        <v>3.2287881968087899E-2</v>
      </c>
      <c r="AU1076">
        <v>0.195879158689928</v>
      </c>
      <c r="AV1076">
        <v>2.28768401542529</v>
      </c>
      <c r="AW1076">
        <v>4.4999999999999901E-2</v>
      </c>
      <c r="AX1076">
        <v>0.65233930412137198</v>
      </c>
      <c r="AY1076">
        <v>3.7711269122718001</v>
      </c>
      <c r="AZ1076">
        <v>3.0983997561743601</v>
      </c>
      <c r="BA1076">
        <v>5.2429753046048201E-3</v>
      </c>
      <c r="BB1076">
        <v>1.11552103175537E-3</v>
      </c>
      <c r="BC1076">
        <v>2.4535556552475002E-4</v>
      </c>
    </row>
    <row r="1077" spans="1:55" x14ac:dyDescent="0.25">
      <c r="A1077" t="s">
        <v>113</v>
      </c>
      <c r="B1077">
        <v>2032</v>
      </c>
      <c r="C1077" t="s">
        <v>129</v>
      </c>
      <c r="D1077" t="str">
        <f t="shared" si="61"/>
        <v>Truck</v>
      </c>
      <c r="E1077" t="str">
        <f t="shared" si="63"/>
        <v>2032LHDT1</v>
      </c>
      <c r="F1077" t="str">
        <f t="shared" si="62"/>
        <v>2032Truck</v>
      </c>
      <c r="G1077" t="s">
        <v>115</v>
      </c>
      <c r="H1077" t="s">
        <v>115</v>
      </c>
      <c r="I1077" t="s">
        <v>116</v>
      </c>
      <c r="J1077">
        <v>26519.640058735298</v>
      </c>
      <c r="K1077">
        <v>991558.96846903395</v>
      </c>
      <c r="L1077">
        <v>991558.96846903395</v>
      </c>
      <c r="M1077">
        <v>0</v>
      </c>
      <c r="N1077">
        <v>395103.12261146901</v>
      </c>
      <c r="O1077">
        <v>7.3227559473920095E-2</v>
      </c>
      <c r="P1077">
        <v>3.0462871061052499E-2</v>
      </c>
      <c r="Q1077">
        <v>0.50926671868497897</v>
      </c>
      <c r="R1077">
        <v>1.0946080268281499E-3</v>
      </c>
      <c r="S1077">
        <v>0</v>
      </c>
      <c r="T1077">
        <v>1.97114526401248E-4</v>
      </c>
      <c r="U1077">
        <v>2.0000005732018801E-3</v>
      </c>
      <c r="V1077">
        <v>2.7300007824205601E-2</v>
      </c>
      <c r="W1077">
        <v>1.1904861021707601E-3</v>
      </c>
      <c r="X1077">
        <v>0</v>
      </c>
      <c r="Y1077">
        <v>2.1438003236340101E-4</v>
      </c>
      <c r="Z1077">
        <v>8.0000022928075204E-3</v>
      </c>
      <c r="AA1077">
        <v>7.80000223548733E-2</v>
      </c>
      <c r="AB1077">
        <v>540.49218752162096</v>
      </c>
      <c r="AC1077">
        <v>113.245362152512</v>
      </c>
      <c r="AD1077">
        <v>24.962709987260101</v>
      </c>
      <c r="AE1077">
        <v>1.63850605224005E-3</v>
      </c>
      <c r="AF1077">
        <v>0.10000343989157399</v>
      </c>
      <c r="AG1077">
        <v>2.57531330780504E-2</v>
      </c>
      <c r="AH1077">
        <v>4.7347956249118401E-3</v>
      </c>
      <c r="AI1077">
        <v>2.7693344659175199E-3</v>
      </c>
      <c r="AJ1077">
        <v>4.44899440643284E-2</v>
      </c>
      <c r="AK1077">
        <v>6.76900870941577E-3</v>
      </c>
      <c r="AL1077">
        <v>0.34931139158299102</v>
      </c>
      <c r="AM1077">
        <v>0.119778307370971</v>
      </c>
      <c r="AN1077">
        <v>3.5375593195522803E-2</v>
      </c>
      <c r="AO1077">
        <v>0.21686538382303899</v>
      </c>
      <c r="AP1077">
        <v>2.4279337833582102</v>
      </c>
      <c r="AQ1077">
        <v>9.8773216190926605E-3</v>
      </c>
      <c r="AR1077">
        <v>0.509714362618365</v>
      </c>
      <c r="AS1077">
        <v>0.13114216981165999</v>
      </c>
      <c r="AT1077">
        <v>3.5375593195508301E-2</v>
      </c>
      <c r="AU1077">
        <v>0.21686538382295001</v>
      </c>
      <c r="AV1077">
        <v>2.4279337833582102</v>
      </c>
      <c r="AW1077">
        <v>4.4999999999999901E-2</v>
      </c>
      <c r="AX1077">
        <v>0.70079694772485102</v>
      </c>
      <c r="AY1077">
        <v>3.7666454932836202</v>
      </c>
      <c r="AZ1077">
        <v>3.1572019332049699</v>
      </c>
      <c r="BA1077">
        <v>5.3433155371293501E-3</v>
      </c>
      <c r="BB1077">
        <v>1.11954569754656E-3</v>
      </c>
      <c r="BC1077">
        <v>2.4678180222252599E-4</v>
      </c>
    </row>
    <row r="1078" spans="1:55" x14ac:dyDescent="0.25">
      <c r="A1078" t="s">
        <v>119</v>
      </c>
      <c r="B1078">
        <v>2032</v>
      </c>
      <c r="C1078" t="s">
        <v>129</v>
      </c>
      <c r="D1078" t="str">
        <f t="shared" si="61"/>
        <v>Truck</v>
      </c>
      <c r="E1078" t="str">
        <f t="shared" si="63"/>
        <v>2032LHDT1</v>
      </c>
      <c r="F1078" t="str">
        <f t="shared" si="62"/>
        <v>2032Truck</v>
      </c>
      <c r="G1078" t="s">
        <v>115</v>
      </c>
      <c r="H1078" t="s">
        <v>115</v>
      </c>
      <c r="I1078" t="s">
        <v>121</v>
      </c>
      <c r="J1078">
        <v>17401.586139987201</v>
      </c>
      <c r="K1078">
        <v>607015.73442466301</v>
      </c>
      <c r="L1078">
        <v>607015.73442466301</v>
      </c>
      <c r="M1078">
        <v>0</v>
      </c>
      <c r="N1078">
        <v>218890.06244567499</v>
      </c>
      <c r="O1078">
        <v>0.89348001790431897</v>
      </c>
      <c r="P1078">
        <v>1.61607830272599</v>
      </c>
      <c r="Q1078">
        <v>0</v>
      </c>
      <c r="R1078">
        <v>1.73825674887765E-2</v>
      </c>
      <c r="S1078">
        <v>2.6007436798778E-2</v>
      </c>
      <c r="T1078">
        <v>0</v>
      </c>
      <c r="U1078">
        <v>3.0000008598028201E-3</v>
      </c>
      <c r="V1078">
        <v>2.7300007824205701E-2</v>
      </c>
      <c r="W1078">
        <v>1.8168530056618101E-2</v>
      </c>
      <c r="X1078">
        <v>2.71833776845272E-2</v>
      </c>
      <c r="Y1078">
        <v>0</v>
      </c>
      <c r="Z1078">
        <v>1.2000003439211201E-2</v>
      </c>
      <c r="AA1078">
        <v>7.80000223548733E-2</v>
      </c>
      <c r="AB1078">
        <v>476.115132712334</v>
      </c>
      <c r="AC1078">
        <v>125.76364753753199</v>
      </c>
      <c r="AD1078">
        <v>0</v>
      </c>
      <c r="AE1078">
        <v>3.12129255743398E-3</v>
      </c>
      <c r="AF1078">
        <v>5.0981284981674903E-3</v>
      </c>
      <c r="AG1078">
        <v>0</v>
      </c>
      <c r="AH1078">
        <v>7.5012133051548802E-2</v>
      </c>
      <c r="AI1078">
        <v>1.9814113885418799E-2</v>
      </c>
      <c r="AJ1078">
        <v>0</v>
      </c>
      <c r="AK1078">
        <v>6.7199591060059502E-2</v>
      </c>
      <c r="AL1078">
        <v>0.10975970497624001</v>
      </c>
      <c r="AM1078">
        <v>0</v>
      </c>
      <c r="AN1078">
        <v>0</v>
      </c>
      <c r="AO1078">
        <v>0</v>
      </c>
      <c r="AP1078">
        <v>0</v>
      </c>
      <c r="AQ1078">
        <v>7.6502266689502996E-2</v>
      </c>
      <c r="AR1078">
        <v>0.12495412679444499</v>
      </c>
      <c r="AS1078">
        <v>0</v>
      </c>
      <c r="AT1078">
        <v>0</v>
      </c>
      <c r="AU1078">
        <v>0</v>
      </c>
      <c r="AV1078">
        <v>0</v>
      </c>
      <c r="AW1078">
        <v>0.19427915369395901</v>
      </c>
      <c r="AX1078">
        <v>0.18775846948209399</v>
      </c>
      <c r="AY1078">
        <v>0.90974507584910602</v>
      </c>
      <c r="AZ1078">
        <v>0</v>
      </c>
      <c r="BA1078">
        <v>4.5114328453665798E-3</v>
      </c>
      <c r="BB1078">
        <v>1.19167447382256E-3</v>
      </c>
      <c r="BC1078">
        <v>0</v>
      </c>
    </row>
    <row r="1079" spans="1:55" x14ac:dyDescent="0.25">
      <c r="A1079" t="s">
        <v>113</v>
      </c>
      <c r="B1079">
        <v>2032</v>
      </c>
      <c r="C1079" t="s">
        <v>129</v>
      </c>
      <c r="D1079" t="str">
        <f t="shared" si="61"/>
        <v>Truck</v>
      </c>
      <c r="E1079" t="str">
        <f t="shared" si="63"/>
        <v>2032LHDT1</v>
      </c>
      <c r="F1079" t="str">
        <f t="shared" si="62"/>
        <v>2032Truck</v>
      </c>
      <c r="G1079" t="s">
        <v>115</v>
      </c>
      <c r="H1079" t="s">
        <v>115</v>
      </c>
      <c r="I1079" t="s">
        <v>121</v>
      </c>
      <c r="J1079">
        <v>19862.101583650401</v>
      </c>
      <c r="K1079">
        <v>716243.19459861598</v>
      </c>
      <c r="L1079">
        <v>716243.19459861598</v>
      </c>
      <c r="M1079">
        <v>0</v>
      </c>
      <c r="N1079">
        <v>249840.25139853</v>
      </c>
      <c r="O1079">
        <v>0.96165673131004203</v>
      </c>
      <c r="P1079">
        <v>1.61795974714474</v>
      </c>
      <c r="Q1079">
        <v>0</v>
      </c>
      <c r="R1079">
        <v>1.78592287488234E-2</v>
      </c>
      <c r="S1079">
        <v>2.6026739353310499E-2</v>
      </c>
      <c r="T1079">
        <v>0</v>
      </c>
      <c r="U1079">
        <v>3.0000008598028201E-3</v>
      </c>
      <c r="V1079">
        <v>2.7300007824205601E-2</v>
      </c>
      <c r="W1079">
        <v>1.8666743823691399E-2</v>
      </c>
      <c r="X1079">
        <v>2.7203553014921899E-2</v>
      </c>
      <c r="Y1079">
        <v>0</v>
      </c>
      <c r="Z1079">
        <v>1.2000003439211201E-2</v>
      </c>
      <c r="AA1079">
        <v>7.80000223548733E-2</v>
      </c>
      <c r="AB1079">
        <v>479.76148531719599</v>
      </c>
      <c r="AC1079">
        <v>125.87455335313</v>
      </c>
      <c r="AD1079">
        <v>0</v>
      </c>
      <c r="AE1079">
        <v>3.1557940712044498E-3</v>
      </c>
      <c r="AF1079">
        <v>5.0981284981674903E-3</v>
      </c>
      <c r="AG1079">
        <v>0</v>
      </c>
      <c r="AH1079">
        <v>7.5586617389382299E-2</v>
      </c>
      <c r="AI1079">
        <v>1.9831587141831399E-2</v>
      </c>
      <c r="AJ1079">
        <v>0</v>
      </c>
      <c r="AK1079">
        <v>6.7942388338323598E-2</v>
      </c>
      <c r="AL1079">
        <v>0.10975970497624001</v>
      </c>
      <c r="AM1079">
        <v>0</v>
      </c>
      <c r="AN1079">
        <v>0</v>
      </c>
      <c r="AO1079">
        <v>0</v>
      </c>
      <c r="AP1079">
        <v>0</v>
      </c>
      <c r="AQ1079">
        <v>7.7347892006288194E-2</v>
      </c>
      <c r="AR1079">
        <v>0.12495412679444499</v>
      </c>
      <c r="AS1079">
        <v>0</v>
      </c>
      <c r="AT1079">
        <v>0</v>
      </c>
      <c r="AU1079">
        <v>0</v>
      </c>
      <c r="AV1079">
        <v>0</v>
      </c>
      <c r="AW1079">
        <v>0.192696878386863</v>
      </c>
      <c r="AX1079">
        <v>0.200832163890378</v>
      </c>
      <c r="AY1079">
        <v>0.90974507584910602</v>
      </c>
      <c r="AZ1079">
        <v>0</v>
      </c>
      <c r="BA1079">
        <v>4.5459838893832797E-3</v>
      </c>
      <c r="BB1079">
        <v>1.19272536278796E-3</v>
      </c>
      <c r="BC1079">
        <v>0</v>
      </c>
    </row>
    <row r="1080" spans="1:55" x14ac:dyDescent="0.25">
      <c r="A1080" t="s">
        <v>119</v>
      </c>
      <c r="B1080">
        <v>2032</v>
      </c>
      <c r="C1080" t="s">
        <v>129</v>
      </c>
      <c r="D1080" t="str">
        <f t="shared" si="61"/>
        <v>Truck</v>
      </c>
      <c r="E1080" t="str">
        <f t="shared" si="63"/>
        <v>2032LHDT1</v>
      </c>
      <c r="F1080" t="str">
        <f t="shared" si="62"/>
        <v>2032Truck</v>
      </c>
      <c r="G1080" t="s">
        <v>115</v>
      </c>
      <c r="H1080" t="s">
        <v>115</v>
      </c>
      <c r="I1080" t="s">
        <v>125</v>
      </c>
      <c r="J1080">
        <v>3827.3282629632399</v>
      </c>
      <c r="K1080">
        <v>214145.44483119299</v>
      </c>
      <c r="L1080">
        <v>0</v>
      </c>
      <c r="M1080">
        <v>214145.44483119299</v>
      </c>
      <c r="N1080">
        <v>53610.070158260402</v>
      </c>
      <c r="O1080">
        <v>0</v>
      </c>
      <c r="P1080">
        <v>0</v>
      </c>
      <c r="Q1080">
        <v>0</v>
      </c>
      <c r="R1080">
        <v>0</v>
      </c>
      <c r="S1080">
        <v>0</v>
      </c>
      <c r="T1080">
        <v>0</v>
      </c>
      <c r="U1080">
        <v>2.0000005732018801E-3</v>
      </c>
      <c r="V1080">
        <v>1.36500039121028E-2</v>
      </c>
      <c r="W1080">
        <v>0</v>
      </c>
      <c r="X1080">
        <v>0</v>
      </c>
      <c r="Y1080">
        <v>0</v>
      </c>
      <c r="Z1080">
        <v>8.0000022928075204E-3</v>
      </c>
      <c r="AA1080">
        <v>3.9000011177436601E-2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</row>
    <row r="1081" spans="1:55" x14ac:dyDescent="0.25">
      <c r="A1081" t="s">
        <v>113</v>
      </c>
      <c r="B1081">
        <v>2032</v>
      </c>
      <c r="C1081" t="s">
        <v>129</v>
      </c>
      <c r="D1081" t="str">
        <f t="shared" si="61"/>
        <v>Truck</v>
      </c>
      <c r="E1081" t="str">
        <f t="shared" si="63"/>
        <v>2032LHDT1</v>
      </c>
      <c r="F1081" t="str">
        <f t="shared" si="62"/>
        <v>2032Truck</v>
      </c>
      <c r="G1081" t="s">
        <v>115</v>
      </c>
      <c r="H1081" t="s">
        <v>115</v>
      </c>
      <c r="I1081" t="s">
        <v>125</v>
      </c>
      <c r="J1081">
        <v>4368.9114982596202</v>
      </c>
      <c r="K1081">
        <v>253544.495344781</v>
      </c>
      <c r="L1081">
        <v>0</v>
      </c>
      <c r="M1081">
        <v>253544.495344781</v>
      </c>
      <c r="N1081">
        <v>61187.837430638101</v>
      </c>
      <c r="O1081">
        <v>0</v>
      </c>
      <c r="P1081">
        <v>0</v>
      </c>
      <c r="Q1081">
        <v>0</v>
      </c>
      <c r="R1081">
        <v>0</v>
      </c>
      <c r="S1081">
        <v>0</v>
      </c>
      <c r="T1081">
        <v>0</v>
      </c>
      <c r="U1081">
        <v>2.0000005732018801E-3</v>
      </c>
      <c r="V1081">
        <v>1.36500039121028E-2</v>
      </c>
      <c r="W1081">
        <v>0</v>
      </c>
      <c r="X1081">
        <v>0</v>
      </c>
      <c r="Y1081">
        <v>0</v>
      </c>
      <c r="Z1081">
        <v>8.0000022928075204E-3</v>
      </c>
      <c r="AA1081">
        <v>3.9000011177436698E-2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</row>
    <row r="1082" spans="1:55" x14ac:dyDescent="0.25">
      <c r="A1082" t="s">
        <v>119</v>
      </c>
      <c r="B1082">
        <v>2032</v>
      </c>
      <c r="C1082" t="s">
        <v>130</v>
      </c>
      <c r="D1082" t="str">
        <f t="shared" si="61"/>
        <v>Truck</v>
      </c>
      <c r="E1082" t="str">
        <f t="shared" si="63"/>
        <v>2032LHDT2</v>
      </c>
      <c r="F1082" t="str">
        <f t="shared" si="62"/>
        <v>2032Truck</v>
      </c>
      <c r="G1082" t="s">
        <v>115</v>
      </c>
      <c r="H1082" t="s">
        <v>115</v>
      </c>
      <c r="I1082" t="s">
        <v>116</v>
      </c>
      <c r="J1082">
        <v>3167.2007268633301</v>
      </c>
      <c r="K1082">
        <v>107774.54902134</v>
      </c>
      <c r="L1082">
        <v>107774.54902134</v>
      </c>
      <c r="M1082">
        <v>0</v>
      </c>
      <c r="N1082">
        <v>47186.571701180597</v>
      </c>
      <c r="O1082">
        <v>6.5446120279058898E-2</v>
      </c>
      <c r="P1082">
        <v>3.0430449549265302E-2</v>
      </c>
      <c r="Q1082">
        <v>0.52902373429707406</v>
      </c>
      <c r="R1082">
        <v>9.4600828410287797E-4</v>
      </c>
      <c r="S1082">
        <v>0</v>
      </c>
      <c r="T1082">
        <v>1.32466962986217E-4</v>
      </c>
      <c r="U1082">
        <v>2.0000005732018801E-3</v>
      </c>
      <c r="V1082">
        <v>3.1850009128239903E-2</v>
      </c>
      <c r="W1082">
        <v>1.0288703235863401E-3</v>
      </c>
      <c r="X1082">
        <v>0</v>
      </c>
      <c r="Y1082">
        <v>1.4406990864924301E-4</v>
      </c>
      <c r="Z1082">
        <v>8.0000022928075204E-3</v>
      </c>
      <c r="AA1082">
        <v>9.1000026080685595E-2</v>
      </c>
      <c r="AB1082">
        <v>615.07324424455203</v>
      </c>
      <c r="AC1082">
        <v>132.29728019888799</v>
      </c>
      <c r="AD1082">
        <v>24.319467339086199</v>
      </c>
      <c r="AE1082">
        <v>1.0104776343991899E-3</v>
      </c>
      <c r="AF1082">
        <v>9.8871267765137993E-2</v>
      </c>
      <c r="AG1082">
        <v>2.5002941143775399E-2</v>
      </c>
      <c r="AH1082">
        <v>4.8738252416236499E-3</v>
      </c>
      <c r="AI1082">
        <v>2.64060174740419E-3</v>
      </c>
      <c r="AJ1082">
        <v>4.3731756148984301E-2</v>
      </c>
      <c r="AK1082">
        <v>3.8662084212718099E-3</v>
      </c>
      <c r="AL1082">
        <v>0.34938786162094998</v>
      </c>
      <c r="AM1082">
        <v>0.11656462777383</v>
      </c>
      <c r="AN1082">
        <v>3.4859911737431998E-2</v>
      </c>
      <c r="AO1082">
        <v>0.21197628745893299</v>
      </c>
      <c r="AP1082">
        <v>2.6293408888640699</v>
      </c>
      <c r="AQ1082">
        <v>5.6415622527160401E-3</v>
      </c>
      <c r="AR1082">
        <v>0.50982594751824695</v>
      </c>
      <c r="AS1082">
        <v>0.127623595165725</v>
      </c>
      <c r="AT1082">
        <v>3.4859911737417697E-2</v>
      </c>
      <c r="AU1082">
        <v>0.211976287458846</v>
      </c>
      <c r="AV1082">
        <v>2.6293408888640699</v>
      </c>
      <c r="AW1082">
        <v>4.4999999999999901E-2</v>
      </c>
      <c r="AX1082">
        <v>0.60632369210644499</v>
      </c>
      <c r="AY1082">
        <v>3.77825313676537</v>
      </c>
      <c r="AZ1082">
        <v>2.9782794226213198</v>
      </c>
      <c r="BA1082">
        <v>6.0806252122062397E-3</v>
      </c>
      <c r="BB1082">
        <v>1.30789330378323E-3</v>
      </c>
      <c r="BC1082">
        <v>2.4042269377381399E-4</v>
      </c>
    </row>
    <row r="1083" spans="1:55" x14ac:dyDescent="0.25">
      <c r="A1083" t="s">
        <v>113</v>
      </c>
      <c r="B1083">
        <v>2032</v>
      </c>
      <c r="C1083" t="s">
        <v>130</v>
      </c>
      <c r="D1083" t="str">
        <f t="shared" si="61"/>
        <v>Truck</v>
      </c>
      <c r="E1083" t="str">
        <f t="shared" si="63"/>
        <v>2032LHDT2</v>
      </c>
      <c r="F1083" t="str">
        <f t="shared" si="62"/>
        <v>2032Truck</v>
      </c>
      <c r="G1083" t="s">
        <v>115</v>
      </c>
      <c r="H1083" t="s">
        <v>115</v>
      </c>
      <c r="I1083" t="s">
        <v>116</v>
      </c>
      <c r="J1083">
        <v>3784.4566571243399</v>
      </c>
      <c r="K1083">
        <v>132213.34638448301</v>
      </c>
      <c r="L1083">
        <v>132213.34638448301</v>
      </c>
      <c r="M1083">
        <v>0</v>
      </c>
      <c r="N1083">
        <v>56382.7653507336</v>
      </c>
      <c r="O1083">
        <v>7.1497794583973595E-2</v>
      </c>
      <c r="P1083">
        <v>3.0689298661556199E-2</v>
      </c>
      <c r="Q1083">
        <v>0.53700849770058701</v>
      </c>
      <c r="R1083">
        <v>9.6947642542066597E-4</v>
      </c>
      <c r="S1083">
        <v>0</v>
      </c>
      <c r="T1083">
        <v>1.4064355587166199E-4</v>
      </c>
      <c r="U1083">
        <v>2.0000005732018801E-3</v>
      </c>
      <c r="V1083">
        <v>3.1850009128239903E-2</v>
      </c>
      <c r="W1083">
        <v>1.0543940685232001E-3</v>
      </c>
      <c r="X1083">
        <v>0</v>
      </c>
      <c r="Y1083">
        <v>1.5296269945166201E-4</v>
      </c>
      <c r="Z1083">
        <v>8.0000022928075204E-3</v>
      </c>
      <c r="AA1083">
        <v>9.1000026080685595E-2</v>
      </c>
      <c r="AB1083">
        <v>623.06647348453498</v>
      </c>
      <c r="AC1083">
        <v>132.57241353460901</v>
      </c>
      <c r="AD1083">
        <v>24.440543154946699</v>
      </c>
      <c r="AE1083">
        <v>1.1442099692759501E-3</v>
      </c>
      <c r="AF1083">
        <v>9.9680695576214604E-2</v>
      </c>
      <c r="AG1083">
        <v>2.5803384682977101E-2</v>
      </c>
      <c r="AH1083">
        <v>5.2284908941057804E-3</v>
      </c>
      <c r="AI1083">
        <v>2.65998016478039E-3</v>
      </c>
      <c r="AJ1083">
        <v>4.4468025144568102E-2</v>
      </c>
      <c r="AK1083">
        <v>4.4454525009773602E-3</v>
      </c>
      <c r="AL1083">
        <v>0.352309200756588</v>
      </c>
      <c r="AM1083">
        <v>0.120521354078267</v>
      </c>
      <c r="AN1083">
        <v>3.5862316992493398E-2</v>
      </c>
      <c r="AO1083">
        <v>0.221381656081516</v>
      </c>
      <c r="AP1083">
        <v>2.6506193513801799</v>
      </c>
      <c r="AQ1083">
        <v>6.4867938540949096E-3</v>
      </c>
      <c r="AR1083">
        <v>0.51408875872736903</v>
      </c>
      <c r="AS1083">
        <v>0.13195571242722301</v>
      </c>
      <c r="AT1083">
        <v>3.5862316992478598E-2</v>
      </c>
      <c r="AU1083">
        <v>0.22138165608142499</v>
      </c>
      <c r="AV1083">
        <v>2.6506193513801799</v>
      </c>
      <c r="AW1083">
        <v>4.4999999999999901E-2</v>
      </c>
      <c r="AX1083">
        <v>0.63635812178610396</v>
      </c>
      <c r="AY1083">
        <v>3.7768693146016199</v>
      </c>
      <c r="AZ1083">
        <v>3.0335977111202399</v>
      </c>
      <c r="BA1083">
        <v>6.1596464209783498E-3</v>
      </c>
      <c r="BB1083">
        <v>1.31061327691416E-3</v>
      </c>
      <c r="BC1083">
        <v>2.4161965147828001E-4</v>
      </c>
    </row>
    <row r="1084" spans="1:55" x14ac:dyDescent="0.25">
      <c r="A1084" t="s">
        <v>119</v>
      </c>
      <c r="B1084">
        <v>2032</v>
      </c>
      <c r="C1084" t="s">
        <v>130</v>
      </c>
      <c r="D1084" t="str">
        <f t="shared" si="61"/>
        <v>Truck</v>
      </c>
      <c r="E1084" t="str">
        <f t="shared" si="63"/>
        <v>2032LHDT2</v>
      </c>
      <c r="F1084" t="str">
        <f t="shared" si="62"/>
        <v>2032Truck</v>
      </c>
      <c r="G1084" t="s">
        <v>115</v>
      </c>
      <c r="H1084" t="s">
        <v>115</v>
      </c>
      <c r="I1084" t="s">
        <v>121</v>
      </c>
      <c r="J1084">
        <v>8254.5069137148494</v>
      </c>
      <c r="K1084">
        <v>282177.92009176</v>
      </c>
      <c r="L1084">
        <v>282177.92009176</v>
      </c>
      <c r="M1084">
        <v>0</v>
      </c>
      <c r="N1084">
        <v>103831.312804835</v>
      </c>
      <c r="O1084">
        <v>0.83692452525968897</v>
      </c>
      <c r="P1084">
        <v>1.62532393532444</v>
      </c>
      <c r="Q1084">
        <v>0</v>
      </c>
      <c r="R1084">
        <v>1.8159509156753802E-2</v>
      </c>
      <c r="S1084">
        <v>2.6359582625191301E-2</v>
      </c>
      <c r="T1084">
        <v>0</v>
      </c>
      <c r="U1084">
        <v>3.0000008598028102E-3</v>
      </c>
      <c r="V1084">
        <v>3.1850009128239903E-2</v>
      </c>
      <c r="W1084">
        <v>1.89806015791938E-2</v>
      </c>
      <c r="X1084">
        <v>2.7551445982586902E-2</v>
      </c>
      <c r="Y1084">
        <v>0</v>
      </c>
      <c r="Z1084">
        <v>1.2000003439211201E-2</v>
      </c>
      <c r="AA1084">
        <v>9.1000026080685401E-2</v>
      </c>
      <c r="AB1084">
        <v>562.026658417097</v>
      </c>
      <c r="AC1084">
        <v>202.76113879509299</v>
      </c>
      <c r="AD1084">
        <v>0</v>
      </c>
      <c r="AE1084">
        <v>3.1645631939997199E-3</v>
      </c>
      <c r="AF1084">
        <v>5.0981284981674903E-3</v>
      </c>
      <c r="AG1084">
        <v>0</v>
      </c>
      <c r="AH1084">
        <v>8.8547528912870599E-2</v>
      </c>
      <c r="AI1084">
        <v>3.1945099989440097E-2</v>
      </c>
      <c r="AJ1084">
        <v>0</v>
      </c>
      <c r="AK1084">
        <v>6.8131182389170902E-2</v>
      </c>
      <c r="AL1084">
        <v>0.10975970497624001</v>
      </c>
      <c r="AM1084">
        <v>0</v>
      </c>
      <c r="AN1084">
        <v>0</v>
      </c>
      <c r="AO1084">
        <v>0</v>
      </c>
      <c r="AP1084">
        <v>0</v>
      </c>
      <c r="AQ1084">
        <v>7.7562821481296507E-2</v>
      </c>
      <c r="AR1084">
        <v>0.12495412679444499</v>
      </c>
      <c r="AS1084">
        <v>0</v>
      </c>
      <c r="AT1084">
        <v>0</v>
      </c>
      <c r="AU1084">
        <v>0</v>
      </c>
      <c r="AV1084">
        <v>0</v>
      </c>
      <c r="AW1084">
        <v>0.19737265698381601</v>
      </c>
      <c r="AX1084">
        <v>0.17661386362123799</v>
      </c>
      <c r="AY1084">
        <v>0.90974507584910502</v>
      </c>
      <c r="AZ1084">
        <v>0</v>
      </c>
      <c r="BA1084">
        <v>5.3254882118743199E-3</v>
      </c>
      <c r="BB1084">
        <v>1.9212648338081601E-3</v>
      </c>
      <c r="BC1084">
        <v>0</v>
      </c>
    </row>
    <row r="1085" spans="1:55" x14ac:dyDescent="0.25">
      <c r="A1085" t="s">
        <v>113</v>
      </c>
      <c r="B1085">
        <v>2032</v>
      </c>
      <c r="C1085" t="s">
        <v>130</v>
      </c>
      <c r="D1085" t="str">
        <f t="shared" si="61"/>
        <v>Truck</v>
      </c>
      <c r="E1085" t="str">
        <f t="shared" si="63"/>
        <v>2032LHDT2</v>
      </c>
      <c r="F1085" t="str">
        <f t="shared" si="62"/>
        <v>2032Truck</v>
      </c>
      <c r="G1085" t="s">
        <v>115</v>
      </c>
      <c r="H1085" t="s">
        <v>115</v>
      </c>
      <c r="I1085" t="s">
        <v>121</v>
      </c>
      <c r="J1085">
        <v>9188.7790220065199</v>
      </c>
      <c r="K1085">
        <v>327791.00535958499</v>
      </c>
      <c r="L1085">
        <v>327791.00535958499</v>
      </c>
      <c r="M1085">
        <v>0</v>
      </c>
      <c r="N1085">
        <v>115583.28061283199</v>
      </c>
      <c r="O1085">
        <v>0.85432581528566698</v>
      </c>
      <c r="P1085">
        <v>1.59940024738303</v>
      </c>
      <c r="Q1085">
        <v>0</v>
      </c>
      <c r="R1085">
        <v>1.8069684711194401E-2</v>
      </c>
      <c r="S1085">
        <v>2.6407773933887699E-2</v>
      </c>
      <c r="T1085">
        <v>0</v>
      </c>
      <c r="U1085">
        <v>3.0000008598028201E-3</v>
      </c>
      <c r="V1085">
        <v>3.1850009128239903E-2</v>
      </c>
      <c r="W1085">
        <v>1.8886715670796202E-2</v>
      </c>
      <c r="X1085">
        <v>2.7601816288416799E-2</v>
      </c>
      <c r="Y1085">
        <v>0</v>
      </c>
      <c r="Z1085">
        <v>1.2000003439211201E-2</v>
      </c>
      <c r="AA1085">
        <v>9.1000026080685595E-2</v>
      </c>
      <c r="AB1085">
        <v>565.52193227762803</v>
      </c>
      <c r="AC1085">
        <v>202.10380015364299</v>
      </c>
      <c r="AD1085">
        <v>0</v>
      </c>
      <c r="AE1085">
        <v>3.0730696244824999E-3</v>
      </c>
      <c r="AF1085">
        <v>5.0981284981674903E-3</v>
      </c>
      <c r="AG1085">
        <v>0</v>
      </c>
      <c r="AH1085">
        <v>8.9098210733009595E-2</v>
      </c>
      <c r="AI1085">
        <v>3.1841536018785699E-2</v>
      </c>
      <c r="AJ1085">
        <v>0</v>
      </c>
      <c r="AK1085">
        <v>6.6161379705491394E-2</v>
      </c>
      <c r="AL1085">
        <v>0.10975970497624001</v>
      </c>
      <c r="AM1085">
        <v>0</v>
      </c>
      <c r="AN1085">
        <v>0</v>
      </c>
      <c r="AO1085">
        <v>0</v>
      </c>
      <c r="AP1085">
        <v>0</v>
      </c>
      <c r="AQ1085">
        <v>7.5320332087308095E-2</v>
      </c>
      <c r="AR1085">
        <v>0.12495412679444499</v>
      </c>
      <c r="AS1085">
        <v>0</v>
      </c>
      <c r="AT1085">
        <v>0</v>
      </c>
      <c r="AU1085">
        <v>0</v>
      </c>
      <c r="AV1085">
        <v>0</v>
      </c>
      <c r="AW1085">
        <v>0.19705941489919501</v>
      </c>
      <c r="AX1085">
        <v>0.17950819102221499</v>
      </c>
      <c r="AY1085">
        <v>0.90974507584910602</v>
      </c>
      <c r="AZ1085">
        <v>0</v>
      </c>
      <c r="BA1085">
        <v>5.3586077080098899E-3</v>
      </c>
      <c r="BB1085">
        <v>1.91503621611926E-3</v>
      </c>
      <c r="BC1085">
        <v>0</v>
      </c>
    </row>
    <row r="1086" spans="1:55" x14ac:dyDescent="0.25">
      <c r="A1086" t="s">
        <v>119</v>
      </c>
      <c r="B1086">
        <v>2032</v>
      </c>
      <c r="C1086" t="s">
        <v>130</v>
      </c>
      <c r="D1086" t="str">
        <f t="shared" si="61"/>
        <v>Truck</v>
      </c>
      <c r="E1086" t="str">
        <f t="shared" si="63"/>
        <v>2032LHDT2</v>
      </c>
      <c r="F1086" t="str">
        <f t="shared" si="62"/>
        <v>2032Truck</v>
      </c>
      <c r="G1086" t="s">
        <v>115</v>
      </c>
      <c r="H1086" t="s">
        <v>115</v>
      </c>
      <c r="I1086" t="s">
        <v>125</v>
      </c>
      <c r="J1086">
        <v>968.39336991610799</v>
      </c>
      <c r="K1086">
        <v>51888.984766805799</v>
      </c>
      <c r="L1086">
        <v>0</v>
      </c>
      <c r="M1086">
        <v>51888.984766805799</v>
      </c>
      <c r="N1086">
        <v>12838.6461891502</v>
      </c>
      <c r="O1086">
        <v>0</v>
      </c>
      <c r="P1086">
        <v>0</v>
      </c>
      <c r="Q1086">
        <v>0</v>
      </c>
      <c r="R1086">
        <v>0</v>
      </c>
      <c r="S1086">
        <v>0</v>
      </c>
      <c r="T1086">
        <v>0</v>
      </c>
      <c r="U1086">
        <v>2.0000005732018801E-3</v>
      </c>
      <c r="V1086">
        <v>1.59250045641199E-2</v>
      </c>
      <c r="W1086">
        <v>0</v>
      </c>
      <c r="X1086">
        <v>0</v>
      </c>
      <c r="Y1086">
        <v>0</v>
      </c>
      <c r="Z1086">
        <v>8.0000022928075204E-3</v>
      </c>
      <c r="AA1086">
        <v>4.5500013040342797E-2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</row>
    <row r="1087" spans="1:55" x14ac:dyDescent="0.25">
      <c r="A1087" t="s">
        <v>113</v>
      </c>
      <c r="B1087">
        <v>2032</v>
      </c>
      <c r="C1087" t="s">
        <v>130</v>
      </c>
      <c r="D1087" t="str">
        <f t="shared" si="61"/>
        <v>Truck</v>
      </c>
      <c r="E1087" t="str">
        <f t="shared" si="63"/>
        <v>2032LHDT2</v>
      </c>
      <c r="F1087" t="str">
        <f t="shared" si="62"/>
        <v>2032Truck</v>
      </c>
      <c r="G1087" t="s">
        <v>115</v>
      </c>
      <c r="H1087" t="s">
        <v>115</v>
      </c>
      <c r="I1087" t="s">
        <v>125</v>
      </c>
      <c r="J1087">
        <v>1107.809345295</v>
      </c>
      <c r="K1087">
        <v>61558.542112025701</v>
      </c>
      <c r="L1087">
        <v>0</v>
      </c>
      <c r="M1087">
        <v>61558.542112025701</v>
      </c>
      <c r="N1087">
        <v>14686.909008962901</v>
      </c>
      <c r="O1087">
        <v>0</v>
      </c>
      <c r="P1087">
        <v>0</v>
      </c>
      <c r="Q1087">
        <v>0</v>
      </c>
      <c r="R1087">
        <v>0</v>
      </c>
      <c r="S1087">
        <v>0</v>
      </c>
      <c r="T1087">
        <v>0</v>
      </c>
      <c r="U1087">
        <v>2.0000005732018801E-3</v>
      </c>
      <c r="V1087">
        <v>1.59250045641199E-2</v>
      </c>
      <c r="W1087">
        <v>0</v>
      </c>
      <c r="X1087">
        <v>0</v>
      </c>
      <c r="Y1087">
        <v>0</v>
      </c>
      <c r="Z1087">
        <v>8.0000022928075204E-3</v>
      </c>
      <c r="AA1087">
        <v>4.5500013040342797E-2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</row>
    <row r="1088" spans="1:55" x14ac:dyDescent="0.25">
      <c r="A1088" t="s">
        <v>119</v>
      </c>
      <c r="B1088">
        <v>2032</v>
      </c>
      <c r="C1088" t="s">
        <v>138</v>
      </c>
      <c r="D1088" t="str">
        <f t="shared" si="61"/>
        <v>Passenger</v>
      </c>
      <c r="E1088" t="str">
        <f t="shared" si="63"/>
        <v>2032MCY</v>
      </c>
      <c r="F1088" t="str">
        <f t="shared" si="62"/>
        <v>2032Passenger</v>
      </c>
      <c r="G1088" t="s">
        <v>115</v>
      </c>
      <c r="H1088" t="s">
        <v>115</v>
      </c>
      <c r="I1088" t="s">
        <v>116</v>
      </c>
      <c r="J1088">
        <v>31600.8152600865</v>
      </c>
      <c r="K1088">
        <v>179399.28652309801</v>
      </c>
      <c r="L1088">
        <v>179399.28652309801</v>
      </c>
      <c r="M1088">
        <v>0</v>
      </c>
      <c r="N1088">
        <v>63201.630520173101</v>
      </c>
      <c r="O1088">
        <v>0.49755210112091802</v>
      </c>
      <c r="P1088">
        <v>0</v>
      </c>
      <c r="Q1088">
        <v>9.6600919753501796E-2</v>
      </c>
      <c r="R1088">
        <v>1.83043859312844E-3</v>
      </c>
      <c r="S1088">
        <v>0</v>
      </c>
      <c r="T1088">
        <v>3.0032783006192199E-3</v>
      </c>
      <c r="U1088">
        <v>1.00000028660094E-3</v>
      </c>
      <c r="V1088">
        <v>4.2000012037239501E-3</v>
      </c>
      <c r="W1088">
        <v>1.96201906180023E-3</v>
      </c>
      <c r="X1088">
        <v>0</v>
      </c>
      <c r="Y1088">
        <v>3.2136963641420102E-3</v>
      </c>
      <c r="Z1088">
        <v>4.0000011464037602E-3</v>
      </c>
      <c r="AA1088">
        <v>1.2000003439211201E-2</v>
      </c>
      <c r="AB1088">
        <v>185.79241706367799</v>
      </c>
      <c r="AC1088">
        <v>0</v>
      </c>
      <c r="AD1088">
        <v>41.440745693967898</v>
      </c>
      <c r="AE1088">
        <v>0.143081884829977</v>
      </c>
      <c r="AF1088">
        <v>0</v>
      </c>
      <c r="AG1088">
        <v>0.14653320892711499</v>
      </c>
      <c r="AH1088">
        <v>3.6350921793714498E-2</v>
      </c>
      <c r="AI1088">
        <v>0</v>
      </c>
      <c r="AJ1088">
        <v>6.0053831991878498E-3</v>
      </c>
      <c r="AK1088">
        <v>0.88636645339337194</v>
      </c>
      <c r="AL1088">
        <v>0</v>
      </c>
      <c r="AM1088">
        <v>1.0488400964990501</v>
      </c>
      <c r="AN1088">
        <v>3.6023657788836601</v>
      </c>
      <c r="AO1088">
        <v>3.8908271658529601</v>
      </c>
      <c r="AP1088">
        <v>4.8966846127361698</v>
      </c>
      <c r="AQ1088">
        <v>1.08854548651323</v>
      </c>
      <c r="AR1088">
        <v>0</v>
      </c>
      <c r="AS1088">
        <v>1.14118850525046</v>
      </c>
      <c r="AT1088">
        <v>3.6023657788821701</v>
      </c>
      <c r="AU1088">
        <v>3.89082716585136</v>
      </c>
      <c r="AV1088">
        <v>4.8966846127361698</v>
      </c>
      <c r="AW1088">
        <v>9.0237808623231299E-3</v>
      </c>
      <c r="AX1088">
        <v>10.7547855422282</v>
      </c>
      <c r="AY1088">
        <v>0</v>
      </c>
      <c r="AZ1088">
        <v>7.38585923509096</v>
      </c>
      <c r="BA1088">
        <v>1.83674719394063E-3</v>
      </c>
      <c r="BB1088">
        <v>0</v>
      </c>
      <c r="BC1088">
        <v>4.0968396111728801E-4</v>
      </c>
    </row>
    <row r="1089" spans="1:55" x14ac:dyDescent="0.25">
      <c r="A1089" t="s">
        <v>113</v>
      </c>
      <c r="B1089">
        <v>2032</v>
      </c>
      <c r="C1089" t="s">
        <v>138</v>
      </c>
      <c r="D1089" t="str">
        <f t="shared" si="61"/>
        <v>Passenger</v>
      </c>
      <c r="E1089" t="str">
        <f t="shared" si="63"/>
        <v>2032MCY</v>
      </c>
      <c r="F1089" t="str">
        <f t="shared" si="62"/>
        <v>2032Passenger</v>
      </c>
      <c r="G1089" t="s">
        <v>115</v>
      </c>
      <c r="H1089" t="s">
        <v>115</v>
      </c>
      <c r="I1089" t="s">
        <v>116</v>
      </c>
      <c r="J1089">
        <v>38459.896059451698</v>
      </c>
      <c r="K1089">
        <v>220317.057932953</v>
      </c>
      <c r="L1089">
        <v>220317.057932953</v>
      </c>
      <c r="M1089">
        <v>0</v>
      </c>
      <c r="N1089">
        <v>76919.792118903497</v>
      </c>
      <c r="O1089">
        <v>0.51805204808213101</v>
      </c>
      <c r="P1089">
        <v>0</v>
      </c>
      <c r="Q1089">
        <v>0.104945243926737</v>
      </c>
      <c r="R1089">
        <v>1.8353469177390699E-3</v>
      </c>
      <c r="S1089">
        <v>0</v>
      </c>
      <c r="T1089">
        <v>2.9924770079900798E-3</v>
      </c>
      <c r="U1089">
        <v>1.00000028660094E-3</v>
      </c>
      <c r="V1089">
        <v>4.2000012037239501E-3</v>
      </c>
      <c r="W1089">
        <v>1.96687657991153E-3</v>
      </c>
      <c r="X1089">
        <v>0</v>
      </c>
      <c r="Y1089">
        <v>3.2005287819762999E-3</v>
      </c>
      <c r="Z1089">
        <v>4.0000011464037602E-3</v>
      </c>
      <c r="AA1089">
        <v>1.2000003439211201E-2</v>
      </c>
      <c r="AB1089">
        <v>186.51217104724401</v>
      </c>
      <c r="AC1089">
        <v>0</v>
      </c>
      <c r="AD1089">
        <v>43.262242342216098</v>
      </c>
      <c r="AE1089">
        <v>0.146980376866093</v>
      </c>
      <c r="AF1089">
        <v>0</v>
      </c>
      <c r="AG1089">
        <v>0.155946471522971</v>
      </c>
      <c r="AH1089">
        <v>3.73047947565616E-2</v>
      </c>
      <c r="AI1089">
        <v>0</v>
      </c>
      <c r="AJ1089">
        <v>6.3951283251437504E-3</v>
      </c>
      <c r="AK1089">
        <v>0.920769266880197</v>
      </c>
      <c r="AL1089">
        <v>0</v>
      </c>
      <c r="AM1089">
        <v>1.1284848169675501</v>
      </c>
      <c r="AN1089">
        <v>3.5688001724071099</v>
      </c>
      <c r="AO1089">
        <v>3.8894342641161699</v>
      </c>
      <c r="AP1089">
        <v>4.8401166527125499</v>
      </c>
      <c r="AQ1089">
        <v>1.12644269616112</v>
      </c>
      <c r="AR1089">
        <v>0</v>
      </c>
      <c r="AS1089">
        <v>1.2276179306756001</v>
      </c>
      <c r="AT1089">
        <v>3.56880017240564</v>
      </c>
      <c r="AU1089">
        <v>3.8894342641145698</v>
      </c>
      <c r="AV1089">
        <v>4.8401166527125499</v>
      </c>
      <c r="AW1089">
        <v>8.9931590189476201E-3</v>
      </c>
      <c r="AX1089">
        <v>11.1286217164732</v>
      </c>
      <c r="AY1089">
        <v>0</v>
      </c>
      <c r="AZ1089">
        <v>7.7232832605538198</v>
      </c>
      <c r="BA1089">
        <v>1.84386269483423E-3</v>
      </c>
      <c r="BB1089">
        <v>0</v>
      </c>
      <c r="BC1089">
        <v>4.2769130991180402E-4</v>
      </c>
    </row>
    <row r="1090" spans="1:55" x14ac:dyDescent="0.25">
      <c r="A1090" t="s">
        <v>119</v>
      </c>
      <c r="B1090">
        <v>2032</v>
      </c>
      <c r="C1090" t="s">
        <v>141</v>
      </c>
      <c r="D1090" t="str">
        <f t="shared" si="61"/>
        <v>Passenger</v>
      </c>
      <c r="E1090" t="str">
        <f t="shared" si="63"/>
        <v>2032MDV</v>
      </c>
      <c r="F1090" t="str">
        <f t="shared" si="62"/>
        <v>2032Passenger</v>
      </c>
      <c r="G1090" t="s">
        <v>115</v>
      </c>
      <c r="H1090" t="s">
        <v>115</v>
      </c>
      <c r="I1090" t="s">
        <v>116</v>
      </c>
      <c r="J1090">
        <v>220512.79063736601</v>
      </c>
      <c r="K1090">
        <v>8789167.0593180805</v>
      </c>
      <c r="L1090">
        <v>8789167.0593180805</v>
      </c>
      <c r="M1090">
        <v>0</v>
      </c>
      <c r="N1090">
        <v>1008990.85467027</v>
      </c>
      <c r="O1090">
        <v>4.9848506114509201E-2</v>
      </c>
      <c r="P1090">
        <v>0</v>
      </c>
      <c r="Q1090">
        <v>0.27507015221564202</v>
      </c>
      <c r="R1090">
        <v>8.3906744188790602E-4</v>
      </c>
      <c r="S1090">
        <v>0</v>
      </c>
      <c r="T1090">
        <v>1.4507458742950899E-3</v>
      </c>
      <c r="U1090">
        <v>2.0000005732018801E-3</v>
      </c>
      <c r="V1090">
        <v>2.7599969581725099E-3</v>
      </c>
      <c r="W1090">
        <v>9.1256240030144597E-4</v>
      </c>
      <c r="X1090">
        <v>0</v>
      </c>
      <c r="Y1090">
        <v>1.5778185056201999E-3</v>
      </c>
      <c r="Z1090">
        <v>8.0000022928075308E-3</v>
      </c>
      <c r="AA1090">
        <v>7.8857055947786098E-3</v>
      </c>
      <c r="AB1090">
        <v>368.84772240813902</v>
      </c>
      <c r="AC1090">
        <v>0</v>
      </c>
      <c r="AD1090">
        <v>90.907153617944999</v>
      </c>
      <c r="AE1090">
        <v>2.3106032930837301E-3</v>
      </c>
      <c r="AF1090">
        <v>0</v>
      </c>
      <c r="AG1090">
        <v>6.3984192776261398E-2</v>
      </c>
      <c r="AH1090">
        <v>4.9986202840741198E-3</v>
      </c>
      <c r="AI1090">
        <v>0</v>
      </c>
      <c r="AJ1090">
        <v>3.3894518904319298E-2</v>
      </c>
      <c r="AK1090">
        <v>8.5643170018242301E-3</v>
      </c>
      <c r="AL1090">
        <v>0</v>
      </c>
      <c r="AM1090">
        <v>0.28708138368437502</v>
      </c>
      <c r="AN1090">
        <v>7.9146030399158199E-2</v>
      </c>
      <c r="AO1090">
        <v>0.25247318279143299</v>
      </c>
      <c r="AP1090">
        <v>1.6968524581914199</v>
      </c>
      <c r="AQ1090">
        <v>1.24970312650376E-2</v>
      </c>
      <c r="AR1090">
        <v>0</v>
      </c>
      <c r="AS1090">
        <v>0.31431797956787</v>
      </c>
      <c r="AT1090">
        <v>7.91460303991256E-2</v>
      </c>
      <c r="AU1090">
        <v>0.25247318279132902</v>
      </c>
      <c r="AV1090">
        <v>1.6968524581914199</v>
      </c>
      <c r="AW1090">
        <v>3.9694953833013802E-2</v>
      </c>
      <c r="AX1090">
        <v>0.75471337723284304</v>
      </c>
      <c r="AY1090">
        <v>0</v>
      </c>
      <c r="AZ1090">
        <v>2.6436219443737601</v>
      </c>
      <c r="BA1090">
        <v>3.6464352519421802E-3</v>
      </c>
      <c r="BB1090">
        <v>0</v>
      </c>
      <c r="BC1090">
        <v>8.9870976413241796E-4</v>
      </c>
    </row>
    <row r="1091" spans="1:55" x14ac:dyDescent="0.25">
      <c r="A1091" t="s">
        <v>113</v>
      </c>
      <c r="B1091">
        <v>2032</v>
      </c>
      <c r="C1091" t="s">
        <v>141</v>
      </c>
      <c r="D1091" t="str">
        <f t="shared" si="61"/>
        <v>Passenger</v>
      </c>
      <c r="E1091" t="str">
        <f t="shared" si="63"/>
        <v>2032MDV</v>
      </c>
      <c r="F1091" t="str">
        <f t="shared" si="62"/>
        <v>2032Passenger</v>
      </c>
      <c r="G1091" t="s">
        <v>115</v>
      </c>
      <c r="H1091" t="s">
        <v>115</v>
      </c>
      <c r="I1091" t="s">
        <v>116</v>
      </c>
      <c r="J1091">
        <v>252233.98789455599</v>
      </c>
      <c r="K1091">
        <v>10002080.2589384</v>
      </c>
      <c r="L1091">
        <v>10002080.2589384</v>
      </c>
      <c r="M1091">
        <v>0</v>
      </c>
      <c r="N1091">
        <v>1150461.7231663701</v>
      </c>
      <c r="O1091">
        <v>5.4863955498704403E-2</v>
      </c>
      <c r="P1091">
        <v>0</v>
      </c>
      <c r="Q1091">
        <v>0.29081029530399899</v>
      </c>
      <c r="R1091">
        <v>8.4537695060393E-4</v>
      </c>
      <c r="S1091">
        <v>0</v>
      </c>
      <c r="T1091">
        <v>1.47726519652825E-3</v>
      </c>
      <c r="U1091">
        <v>2.0000005732018801E-3</v>
      </c>
      <c r="V1091">
        <v>2.7594612793903298E-3</v>
      </c>
      <c r="W1091">
        <v>9.1942456671522397E-4</v>
      </c>
      <c r="X1091">
        <v>0</v>
      </c>
      <c r="Y1091">
        <v>1.60666068819496E-3</v>
      </c>
      <c r="Z1091">
        <v>8.0000022928075204E-3</v>
      </c>
      <c r="AA1091">
        <v>7.88417508397239E-3</v>
      </c>
      <c r="AB1091">
        <v>366.679563910762</v>
      </c>
      <c r="AC1091">
        <v>0</v>
      </c>
      <c r="AD1091">
        <v>91.517328473265394</v>
      </c>
      <c r="AE1091">
        <v>2.42488854247717E-3</v>
      </c>
      <c r="AF1091">
        <v>0</v>
      </c>
      <c r="AG1091">
        <v>6.79642686094621E-2</v>
      </c>
      <c r="AH1091">
        <v>5.2558734275914998E-3</v>
      </c>
      <c r="AI1091">
        <v>0</v>
      </c>
      <c r="AJ1091">
        <v>3.4652742258026399E-2</v>
      </c>
      <c r="AK1091">
        <v>9.1988285488989203E-3</v>
      </c>
      <c r="AL1091">
        <v>0</v>
      </c>
      <c r="AM1091">
        <v>0.31095337886737501</v>
      </c>
      <c r="AN1091">
        <v>8.2349828139740497E-2</v>
      </c>
      <c r="AO1091">
        <v>0.26548529886944</v>
      </c>
      <c r="AP1091">
        <v>1.73189038642293</v>
      </c>
      <c r="AQ1091">
        <v>1.34229090250658E-2</v>
      </c>
      <c r="AR1091">
        <v>0</v>
      </c>
      <c r="AS1091">
        <v>0.34045480947260498</v>
      </c>
      <c r="AT1091">
        <v>8.2349828139706593E-2</v>
      </c>
      <c r="AU1091">
        <v>0.26548529886933098</v>
      </c>
      <c r="AV1091">
        <v>1.73189038642293</v>
      </c>
      <c r="AW1091">
        <v>3.9788736864593201E-2</v>
      </c>
      <c r="AX1091">
        <v>0.74495414352484501</v>
      </c>
      <c r="AY1091">
        <v>0</v>
      </c>
      <c r="AZ1091">
        <v>2.8247707852211801</v>
      </c>
      <c r="BA1091">
        <v>3.6250007978400499E-3</v>
      </c>
      <c r="BB1091">
        <v>0</v>
      </c>
      <c r="BC1091">
        <v>9.0474196378316398E-4</v>
      </c>
    </row>
    <row r="1092" spans="1:55" x14ac:dyDescent="0.25">
      <c r="A1092" t="s">
        <v>113</v>
      </c>
      <c r="B1092">
        <v>2032</v>
      </c>
      <c r="C1092" t="s">
        <v>141</v>
      </c>
      <c r="D1092" t="str">
        <f t="shared" si="61"/>
        <v>Passenger</v>
      </c>
      <c r="E1092" t="str">
        <f t="shared" si="63"/>
        <v>2032MDV</v>
      </c>
      <c r="F1092" t="str">
        <f t="shared" si="62"/>
        <v>2032Passenger</v>
      </c>
      <c r="G1092" t="s">
        <v>115</v>
      </c>
      <c r="H1092" t="s">
        <v>115</v>
      </c>
      <c r="I1092" t="s">
        <v>121</v>
      </c>
      <c r="J1092">
        <v>3251.2570688381102</v>
      </c>
      <c r="K1092">
        <v>125305.27914175201</v>
      </c>
      <c r="L1092">
        <v>125305.27914175201</v>
      </c>
      <c r="M1092">
        <v>0</v>
      </c>
      <c r="N1092">
        <v>14740.1817717867</v>
      </c>
      <c r="O1092">
        <v>5.4617062357982901E-2</v>
      </c>
      <c r="P1092">
        <v>0</v>
      </c>
      <c r="Q1092">
        <v>0</v>
      </c>
      <c r="R1092">
        <v>3.4785816529048102E-3</v>
      </c>
      <c r="S1092">
        <v>0</v>
      </c>
      <c r="T1092">
        <v>0</v>
      </c>
      <c r="U1092">
        <v>2.0000005732018801E-3</v>
      </c>
      <c r="V1092">
        <v>2.7828753488960498E-3</v>
      </c>
      <c r="W1092">
        <v>3.6358676792716902E-3</v>
      </c>
      <c r="X1092">
        <v>0</v>
      </c>
      <c r="Y1092">
        <v>0</v>
      </c>
      <c r="Z1092">
        <v>8.0000022928075308E-3</v>
      </c>
      <c r="AA1092">
        <v>7.9510724254173108E-3</v>
      </c>
      <c r="AB1092">
        <v>378.91655786345098</v>
      </c>
      <c r="AC1092">
        <v>0</v>
      </c>
      <c r="AD1092">
        <v>0</v>
      </c>
      <c r="AE1092">
        <v>3.7808836824348698E-4</v>
      </c>
      <c r="AF1092">
        <v>0</v>
      </c>
      <c r="AG1092">
        <v>0</v>
      </c>
      <c r="AH1092">
        <v>5.9698458001042599E-2</v>
      </c>
      <c r="AI1092">
        <v>0</v>
      </c>
      <c r="AJ1092">
        <v>0</v>
      </c>
      <c r="AK1092">
        <v>8.1400199638494899E-3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9.2668715435445005E-3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3.0999999999999999E-3</v>
      </c>
      <c r="AX1092">
        <v>0.177114296622046</v>
      </c>
      <c r="AY1092">
        <v>0</v>
      </c>
      <c r="AZ1092">
        <v>0</v>
      </c>
      <c r="BA1092">
        <v>3.5904269521113202E-3</v>
      </c>
      <c r="BB1092">
        <v>0</v>
      </c>
      <c r="BC1092">
        <v>0</v>
      </c>
    </row>
    <row r="1093" spans="1:55" x14ac:dyDescent="0.25">
      <c r="A1093" t="s">
        <v>119</v>
      </c>
      <c r="B1093">
        <v>2032</v>
      </c>
      <c r="C1093" t="s">
        <v>141</v>
      </c>
      <c r="D1093" t="str">
        <f t="shared" si="61"/>
        <v>Passenger</v>
      </c>
      <c r="E1093" t="str">
        <f t="shared" si="63"/>
        <v>2032MDV</v>
      </c>
      <c r="F1093" t="str">
        <f t="shared" si="62"/>
        <v>2032Passenger</v>
      </c>
      <c r="G1093" t="s">
        <v>115</v>
      </c>
      <c r="H1093" t="s">
        <v>115</v>
      </c>
      <c r="I1093" t="s">
        <v>121</v>
      </c>
      <c r="J1093">
        <v>2868.4162960606</v>
      </c>
      <c r="K1093">
        <v>111077.71834352901</v>
      </c>
      <c r="L1093">
        <v>111077.71834352901</v>
      </c>
      <c r="M1093">
        <v>0</v>
      </c>
      <c r="N1093">
        <v>13019.918141481799</v>
      </c>
      <c r="O1093">
        <v>5.0885656638654499E-2</v>
      </c>
      <c r="P1093">
        <v>0</v>
      </c>
      <c r="Q1093">
        <v>0</v>
      </c>
      <c r="R1093">
        <v>3.5135617272995202E-3</v>
      </c>
      <c r="S1093">
        <v>0</v>
      </c>
      <c r="T1093">
        <v>0</v>
      </c>
      <c r="U1093">
        <v>2.0000005732018701E-3</v>
      </c>
      <c r="V1093">
        <v>2.82051101032051E-3</v>
      </c>
      <c r="W1093">
        <v>3.6724293974087401E-3</v>
      </c>
      <c r="X1093">
        <v>0</v>
      </c>
      <c r="Y1093">
        <v>0</v>
      </c>
      <c r="Z1093">
        <v>8.00000229280751E-3</v>
      </c>
      <c r="AA1093">
        <v>8.0586028866300504E-3</v>
      </c>
      <c r="AB1093">
        <v>375.62778478513502</v>
      </c>
      <c r="AC1093">
        <v>0</v>
      </c>
      <c r="AD1093">
        <v>0</v>
      </c>
      <c r="AE1093">
        <v>3.9071352213517797E-4</v>
      </c>
      <c r="AF1093">
        <v>0</v>
      </c>
      <c r="AG1093">
        <v>0</v>
      </c>
      <c r="AH1093">
        <v>5.9180310463236699E-2</v>
      </c>
      <c r="AI1093">
        <v>0</v>
      </c>
      <c r="AJ1093">
        <v>0</v>
      </c>
      <c r="AK1093">
        <v>8.4118320939144103E-3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9.5763115823251609E-3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3.0999999999999899E-3</v>
      </c>
      <c r="AX1093">
        <v>0.18189406818648299</v>
      </c>
      <c r="AY1093">
        <v>0</v>
      </c>
      <c r="AZ1093">
        <v>0</v>
      </c>
      <c r="BA1093">
        <v>3.5592641558314601E-3</v>
      </c>
      <c r="BB1093">
        <v>0</v>
      </c>
      <c r="BC1093">
        <v>0</v>
      </c>
    </row>
    <row r="1094" spans="1:55" x14ac:dyDescent="0.25">
      <c r="A1094" t="s">
        <v>113</v>
      </c>
      <c r="B1094">
        <v>2032</v>
      </c>
      <c r="C1094" t="s">
        <v>141</v>
      </c>
      <c r="D1094" t="str">
        <f t="shared" si="61"/>
        <v>Passenger</v>
      </c>
      <c r="E1094" t="str">
        <f t="shared" si="63"/>
        <v>2032MDV</v>
      </c>
      <c r="F1094" t="str">
        <f t="shared" si="62"/>
        <v>2032Passenger</v>
      </c>
      <c r="G1094" t="s">
        <v>115</v>
      </c>
      <c r="H1094" t="s">
        <v>115</v>
      </c>
      <c r="I1094" t="s">
        <v>125</v>
      </c>
      <c r="J1094">
        <v>8645.2848932205907</v>
      </c>
      <c r="K1094">
        <v>282211.87811351701</v>
      </c>
      <c r="L1094">
        <v>0</v>
      </c>
      <c r="M1094">
        <v>282211.87811351701</v>
      </c>
      <c r="N1094">
        <v>42603.475849746203</v>
      </c>
      <c r="O1094">
        <v>0</v>
      </c>
      <c r="P1094">
        <v>0</v>
      </c>
      <c r="Q1094">
        <v>0</v>
      </c>
      <c r="R1094">
        <v>0</v>
      </c>
      <c r="S1094">
        <v>0</v>
      </c>
      <c r="T1094">
        <v>0</v>
      </c>
      <c r="U1094">
        <v>2.0000005732018701E-3</v>
      </c>
      <c r="V1094">
        <v>1.53344611302922E-3</v>
      </c>
      <c r="W1094">
        <v>0</v>
      </c>
      <c r="X1094">
        <v>0</v>
      </c>
      <c r="Y1094">
        <v>0</v>
      </c>
      <c r="Z1094">
        <v>8.00000229280751E-3</v>
      </c>
      <c r="AA1094">
        <v>4.3812746086549304E-3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</row>
    <row r="1095" spans="1:55" x14ac:dyDescent="0.25">
      <c r="A1095" t="s">
        <v>119</v>
      </c>
      <c r="B1095">
        <v>2032</v>
      </c>
      <c r="C1095" t="s">
        <v>141</v>
      </c>
      <c r="D1095" t="str">
        <f t="shared" si="61"/>
        <v>Passenger</v>
      </c>
      <c r="E1095" t="str">
        <f t="shared" si="63"/>
        <v>2032MDV</v>
      </c>
      <c r="F1095" t="str">
        <f t="shared" si="62"/>
        <v>2032Passenger</v>
      </c>
      <c r="G1095" t="s">
        <v>115</v>
      </c>
      <c r="H1095" t="s">
        <v>115</v>
      </c>
      <c r="I1095" t="s">
        <v>125</v>
      </c>
      <c r="J1095">
        <v>7625.4221207041001</v>
      </c>
      <c r="K1095">
        <v>240078.00390405499</v>
      </c>
      <c r="L1095">
        <v>0</v>
      </c>
      <c r="M1095">
        <v>240078.00390405499</v>
      </c>
      <c r="N1095">
        <v>37585.865629435597</v>
      </c>
      <c r="O1095">
        <v>0</v>
      </c>
      <c r="P1095">
        <v>0</v>
      </c>
      <c r="Q1095">
        <v>0</v>
      </c>
      <c r="R1095">
        <v>0</v>
      </c>
      <c r="S1095">
        <v>0</v>
      </c>
      <c r="T1095">
        <v>0</v>
      </c>
      <c r="U1095">
        <v>2.0000005732018701E-3</v>
      </c>
      <c r="V1095">
        <v>1.53339634683858E-3</v>
      </c>
      <c r="W1095">
        <v>0</v>
      </c>
      <c r="X1095">
        <v>0</v>
      </c>
      <c r="Y1095">
        <v>0</v>
      </c>
      <c r="Z1095">
        <v>8.00000229280751E-3</v>
      </c>
      <c r="AA1095">
        <v>4.3811324195388102E-3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</row>
    <row r="1096" spans="1:55" x14ac:dyDescent="0.25">
      <c r="A1096" t="s">
        <v>113</v>
      </c>
      <c r="B1096">
        <v>2032</v>
      </c>
      <c r="C1096" t="s">
        <v>141</v>
      </c>
      <c r="D1096" t="str">
        <f t="shared" si="61"/>
        <v>Passenger</v>
      </c>
      <c r="E1096" t="str">
        <f t="shared" si="63"/>
        <v>2032MDV</v>
      </c>
      <c r="F1096" t="str">
        <f t="shared" si="62"/>
        <v>2032Passenger</v>
      </c>
      <c r="G1096" t="s">
        <v>115</v>
      </c>
      <c r="H1096" t="s">
        <v>115</v>
      </c>
      <c r="I1096" t="s">
        <v>126</v>
      </c>
      <c r="J1096">
        <v>4586.5604360197804</v>
      </c>
      <c r="K1096">
        <v>208826.25659843101</v>
      </c>
      <c r="L1096">
        <v>88275.560919673604</v>
      </c>
      <c r="M1096">
        <v>120550.69567875699</v>
      </c>
      <c r="N1096">
        <v>18965.427403604499</v>
      </c>
      <c r="O1096">
        <v>2.5319516960539599E-3</v>
      </c>
      <c r="P1096">
        <v>0</v>
      </c>
      <c r="Q1096">
        <v>0.11218416834160901</v>
      </c>
      <c r="R1096">
        <v>2.8414615148389703E-4</v>
      </c>
      <c r="S1096">
        <v>0</v>
      </c>
      <c r="T1096">
        <v>1.1604809012245E-3</v>
      </c>
      <c r="U1096">
        <v>2.0000005732018801E-3</v>
      </c>
      <c r="V1096">
        <v>1.34508737435883E-3</v>
      </c>
      <c r="W1096">
        <v>3.0903486548248702E-4</v>
      </c>
      <c r="X1096">
        <v>0</v>
      </c>
      <c r="Y1096">
        <v>1.26212886337555E-3</v>
      </c>
      <c r="Z1096">
        <v>8.0000022928075204E-3</v>
      </c>
      <c r="AA1096">
        <v>3.8431067838823798E-3</v>
      </c>
      <c r="AB1096">
        <v>114.24999998811199</v>
      </c>
      <c r="AC1096">
        <v>0</v>
      </c>
      <c r="AD1096">
        <v>84.476696581373105</v>
      </c>
      <c r="AE1096">
        <v>3.3792607608438999E-4</v>
      </c>
      <c r="AF1096">
        <v>0</v>
      </c>
      <c r="AG1096">
        <v>4.0092102468917E-2</v>
      </c>
      <c r="AH1096">
        <v>4.4790327314428202E-4</v>
      </c>
      <c r="AI1096">
        <v>0</v>
      </c>
      <c r="AJ1096">
        <v>1.9810336204637201E-2</v>
      </c>
      <c r="AK1096">
        <v>1.08216864444048E-3</v>
      </c>
      <c r="AL1096">
        <v>0</v>
      </c>
      <c r="AM1096">
        <v>0.16511534002348</v>
      </c>
      <c r="AN1096">
        <v>3.0221147638079999E-2</v>
      </c>
      <c r="AO1096">
        <v>3.5530079297506803E-2</v>
      </c>
      <c r="AP1096">
        <v>0.43890795554630702</v>
      </c>
      <c r="AQ1096">
        <v>1.5790979456663701E-3</v>
      </c>
      <c r="AR1096">
        <v>0</v>
      </c>
      <c r="AS1096">
        <v>0.18078051389393099</v>
      </c>
      <c r="AT1096">
        <v>3.0221147638067599E-2</v>
      </c>
      <c r="AU1096">
        <v>3.55300792974921E-2</v>
      </c>
      <c r="AV1096">
        <v>0.43890795554630702</v>
      </c>
      <c r="AW1096">
        <v>1.77543457370683E-2</v>
      </c>
      <c r="AX1096">
        <v>0.18535998049750901</v>
      </c>
      <c r="AY1096">
        <v>0</v>
      </c>
      <c r="AZ1096">
        <v>1.2621962620582701</v>
      </c>
      <c r="BA1096">
        <v>1.1294775653516501E-3</v>
      </c>
      <c r="BB1096">
        <v>0</v>
      </c>
      <c r="BC1096">
        <v>8.35138149615819E-4</v>
      </c>
    </row>
    <row r="1097" spans="1:55" x14ac:dyDescent="0.25">
      <c r="A1097" t="s">
        <v>119</v>
      </c>
      <c r="B1097">
        <v>2032</v>
      </c>
      <c r="C1097" t="s">
        <v>141</v>
      </c>
      <c r="D1097" t="str">
        <f t="shared" si="61"/>
        <v>Passenger</v>
      </c>
      <c r="E1097" t="str">
        <f t="shared" si="63"/>
        <v>2032MDV</v>
      </c>
      <c r="F1097" t="str">
        <f t="shared" si="62"/>
        <v>2032Passenger</v>
      </c>
      <c r="G1097" t="s">
        <v>115</v>
      </c>
      <c r="H1097" t="s">
        <v>115</v>
      </c>
      <c r="I1097" t="s">
        <v>126</v>
      </c>
      <c r="J1097">
        <v>4058.79378489698</v>
      </c>
      <c r="K1097">
        <v>182403.280357563</v>
      </c>
      <c r="L1097">
        <v>77230.358185924793</v>
      </c>
      <c r="M1097">
        <v>105172.922171638</v>
      </c>
      <c r="N1097">
        <v>16783.112301135501</v>
      </c>
      <c r="O1097">
        <v>2.51095061045808E-3</v>
      </c>
      <c r="P1097">
        <v>0</v>
      </c>
      <c r="Q1097">
        <v>0.11058657522609699</v>
      </c>
      <c r="R1097">
        <v>2.8659801518560201E-4</v>
      </c>
      <c r="S1097">
        <v>0</v>
      </c>
      <c r="T1097">
        <v>1.1653534910112499E-3</v>
      </c>
      <c r="U1097">
        <v>2.0000005732018801E-3</v>
      </c>
      <c r="V1097">
        <v>1.3442513904495599E-3</v>
      </c>
      <c r="W1097">
        <v>3.1170149096828301E-4</v>
      </c>
      <c r="X1097">
        <v>0</v>
      </c>
      <c r="Y1097">
        <v>1.2674282493480001E-3</v>
      </c>
      <c r="Z1097">
        <v>8.0000022928075204E-3</v>
      </c>
      <c r="AA1097">
        <v>3.8407182584273298E-3</v>
      </c>
      <c r="AB1097">
        <v>115.95544021010301</v>
      </c>
      <c r="AC1097">
        <v>0</v>
      </c>
      <c r="AD1097">
        <v>84.431152759700396</v>
      </c>
      <c r="AE1097">
        <v>3.4521985739519999E-4</v>
      </c>
      <c r="AF1097">
        <v>0</v>
      </c>
      <c r="AG1097">
        <v>3.8841836438886397E-2</v>
      </c>
      <c r="AH1097">
        <v>4.4477326599670798E-4</v>
      </c>
      <c r="AI1097">
        <v>0</v>
      </c>
      <c r="AJ1097">
        <v>1.9553726939515799E-2</v>
      </c>
      <c r="AK1097">
        <v>1.1028933998974101E-3</v>
      </c>
      <c r="AL1097">
        <v>0</v>
      </c>
      <c r="AM1097">
        <v>0.15952997074157499</v>
      </c>
      <c r="AN1097">
        <v>3.0931662354790501E-2</v>
      </c>
      <c r="AO1097">
        <v>3.6109986959979801E-2</v>
      </c>
      <c r="AP1097">
        <v>0.464997814190518</v>
      </c>
      <c r="AQ1097">
        <v>1.60933946017947E-3</v>
      </c>
      <c r="AR1097">
        <v>0</v>
      </c>
      <c r="AS1097">
        <v>0.17466523757298699</v>
      </c>
      <c r="AT1097">
        <v>3.09316623547779E-2</v>
      </c>
      <c r="AU1097">
        <v>3.6109986959964903E-2</v>
      </c>
      <c r="AV1097">
        <v>0.464997814190518</v>
      </c>
      <c r="AW1097">
        <v>1.77829863446002E-2</v>
      </c>
      <c r="AX1097">
        <v>0.19338792795010201</v>
      </c>
      <c r="AY1097">
        <v>0</v>
      </c>
      <c r="AZ1097">
        <v>1.2182271359638399</v>
      </c>
      <c r="BA1097">
        <v>1.1463375782180599E-3</v>
      </c>
      <c r="BB1097">
        <v>0</v>
      </c>
      <c r="BC1097">
        <v>8.3468790257139899E-4</v>
      </c>
    </row>
    <row r="1098" spans="1:55" x14ac:dyDescent="0.25">
      <c r="A1098" t="s">
        <v>113</v>
      </c>
      <c r="B1098">
        <v>2032</v>
      </c>
      <c r="C1098" t="s">
        <v>142</v>
      </c>
      <c r="D1098" t="str">
        <f t="shared" ref="D1098:D1161" si="64">_xlfn.XLOOKUP(C1098,$BE$72:$BE$84,$BF$72:$BF$84)</f>
        <v>Other</v>
      </c>
      <c r="E1098" t="str">
        <f t="shared" si="63"/>
        <v>2032MH</v>
      </c>
      <c r="F1098" t="str">
        <f t="shared" ref="F1098:F1161" si="65">CONCATENATE(B1098,_xlfn.XLOOKUP(C1098,$BE$72:$BE$84,$BF$72:$BF$84))</f>
        <v>2032Other</v>
      </c>
      <c r="G1098" t="s">
        <v>115</v>
      </c>
      <c r="H1098" t="s">
        <v>115</v>
      </c>
      <c r="I1098" t="s">
        <v>116</v>
      </c>
      <c r="J1098">
        <v>4158.2782006757097</v>
      </c>
      <c r="K1098">
        <v>37757.681886887702</v>
      </c>
      <c r="L1098">
        <v>37757.681886887702</v>
      </c>
      <c r="M1098">
        <v>0</v>
      </c>
      <c r="N1098">
        <v>415.99415119559802</v>
      </c>
      <c r="O1098">
        <v>0.202400331839338</v>
      </c>
      <c r="P1098">
        <v>0</v>
      </c>
      <c r="Q1098">
        <v>0.50599377066363804</v>
      </c>
      <c r="R1098">
        <v>9.0752090050113296E-4</v>
      </c>
      <c r="S1098">
        <v>0</v>
      </c>
      <c r="T1098">
        <v>2.9305209020107401E-4</v>
      </c>
      <c r="U1098">
        <v>3.0000008599814702E-3</v>
      </c>
      <c r="V1098">
        <v>1.47698349738673E-2</v>
      </c>
      <c r="W1098">
        <v>9.8701178229685196E-4</v>
      </c>
      <c r="X1098">
        <v>0</v>
      </c>
      <c r="Y1098">
        <v>3.1872088642306601E-4</v>
      </c>
      <c r="Z1098">
        <v>1.2000003439925799E-2</v>
      </c>
      <c r="AA1098">
        <v>4.2199528496763901E-2</v>
      </c>
      <c r="AB1098">
        <v>1779.43724238341</v>
      </c>
      <c r="AC1098">
        <v>0</v>
      </c>
      <c r="AD1098">
        <v>30.4800240593902</v>
      </c>
      <c r="AE1098">
        <v>5.0073976346762502E-3</v>
      </c>
      <c r="AF1098">
        <v>0</v>
      </c>
      <c r="AG1098">
        <v>3.60663915166494E-2</v>
      </c>
      <c r="AH1098">
        <v>1.66093473248272E-2</v>
      </c>
      <c r="AI1098">
        <v>0</v>
      </c>
      <c r="AJ1098">
        <v>5.6939233714957502E-2</v>
      </c>
      <c r="AK1098">
        <v>1.6894813028223099E-2</v>
      </c>
      <c r="AL1098">
        <v>0</v>
      </c>
      <c r="AM1098">
        <v>0.13429440138626</v>
      </c>
      <c r="AN1098">
        <v>8.3866837390689497</v>
      </c>
      <c r="AO1098">
        <v>0.21036472982715201</v>
      </c>
      <c r="AP1098">
        <v>4.0000520255576504</v>
      </c>
      <c r="AQ1098">
        <v>2.4652871511610101E-2</v>
      </c>
      <c r="AR1098">
        <v>0</v>
      </c>
      <c r="AS1098">
        <v>0.147035465585653</v>
      </c>
      <c r="AT1098">
        <v>8.3866837390654894</v>
      </c>
      <c r="AU1098">
        <v>0.210364729827066</v>
      </c>
      <c r="AV1098">
        <v>4.0000520255576504</v>
      </c>
      <c r="AW1098">
        <v>4.4999999999999901E-2</v>
      </c>
      <c r="AX1098">
        <v>0.32751561600901002</v>
      </c>
      <c r="AY1098">
        <v>0</v>
      </c>
      <c r="AZ1098">
        <v>2.8120823717486898</v>
      </c>
      <c r="BA1098">
        <v>1.75915487477671E-2</v>
      </c>
      <c r="BB1098">
        <v>0</v>
      </c>
      <c r="BC1098">
        <v>3.0132606888439302E-4</v>
      </c>
    </row>
    <row r="1099" spans="1:55" x14ac:dyDescent="0.25">
      <c r="A1099" t="s">
        <v>119</v>
      </c>
      <c r="B1099">
        <v>2032</v>
      </c>
      <c r="C1099" t="s">
        <v>142</v>
      </c>
      <c r="D1099" t="str">
        <f t="shared" si="64"/>
        <v>Other</v>
      </c>
      <c r="E1099" t="str">
        <f t="shared" si="63"/>
        <v>2032MH</v>
      </c>
      <c r="F1099" t="str">
        <f t="shared" si="65"/>
        <v>2032Other</v>
      </c>
      <c r="G1099" t="s">
        <v>115</v>
      </c>
      <c r="H1099" t="s">
        <v>115</v>
      </c>
      <c r="I1099" t="s">
        <v>116</v>
      </c>
      <c r="J1099">
        <v>3868.1928702211299</v>
      </c>
      <c r="K1099">
        <v>33593.469995025</v>
      </c>
      <c r="L1099">
        <v>33593.469995025</v>
      </c>
      <c r="M1099">
        <v>0</v>
      </c>
      <c r="N1099">
        <v>386.97401473692099</v>
      </c>
      <c r="O1099">
        <v>0.18031622083398499</v>
      </c>
      <c r="P1099">
        <v>0</v>
      </c>
      <c r="Q1099">
        <v>0.51031150127049496</v>
      </c>
      <c r="R1099">
        <v>8.6290190166592E-4</v>
      </c>
      <c r="S1099">
        <v>0</v>
      </c>
      <c r="T1099">
        <v>2.8745200286790199E-4</v>
      </c>
      <c r="U1099">
        <v>3.0000008599853599E-3</v>
      </c>
      <c r="V1099">
        <v>1.47442554065187E-2</v>
      </c>
      <c r="W1099">
        <v>9.3848454998702203E-4</v>
      </c>
      <c r="X1099">
        <v>0</v>
      </c>
      <c r="Y1099">
        <v>3.1263028049136803E-4</v>
      </c>
      <c r="Z1099">
        <v>1.20000034399414E-2</v>
      </c>
      <c r="AA1099">
        <v>4.2126444018625003E-2</v>
      </c>
      <c r="AB1099">
        <v>1765.2380546372401</v>
      </c>
      <c r="AC1099">
        <v>0</v>
      </c>
      <c r="AD1099">
        <v>30.288012690272499</v>
      </c>
      <c r="AE1099">
        <v>4.5358898451020296E-3</v>
      </c>
      <c r="AF1099">
        <v>0</v>
      </c>
      <c r="AG1099">
        <v>3.5422322637970398E-2</v>
      </c>
      <c r="AH1099">
        <v>1.5595425041023901E-2</v>
      </c>
      <c r="AI1099">
        <v>0</v>
      </c>
      <c r="AJ1099">
        <v>5.8213753777473599E-2</v>
      </c>
      <c r="AK1099">
        <v>1.49182647044564E-2</v>
      </c>
      <c r="AL1099">
        <v>0</v>
      </c>
      <c r="AM1099">
        <v>0.130202816154044</v>
      </c>
      <c r="AN1099">
        <v>8.1327088590324497</v>
      </c>
      <c r="AO1099">
        <v>0.20140163003339201</v>
      </c>
      <c r="AP1099">
        <v>3.9661909431611599</v>
      </c>
      <c r="AQ1099">
        <v>2.1768696837353E-2</v>
      </c>
      <c r="AR1099">
        <v>0</v>
      </c>
      <c r="AS1099">
        <v>0.14255569477322899</v>
      </c>
      <c r="AT1099">
        <v>8.1327088590290995</v>
      </c>
      <c r="AU1099">
        <v>0.20140163003330899</v>
      </c>
      <c r="AV1099">
        <v>3.9661909431611599</v>
      </c>
      <c r="AW1099">
        <v>4.4999999999999901E-2</v>
      </c>
      <c r="AX1099">
        <v>0.30028000856883003</v>
      </c>
      <c r="AY1099">
        <v>0</v>
      </c>
      <c r="AZ1099">
        <v>2.6997296171457701</v>
      </c>
      <c r="BA1099">
        <v>1.74511753210084E-2</v>
      </c>
      <c r="BB1099">
        <v>0</v>
      </c>
      <c r="BC1099">
        <v>2.9942784101801598E-4</v>
      </c>
    </row>
    <row r="1100" spans="1:55" x14ac:dyDescent="0.25">
      <c r="A1100" t="s">
        <v>119</v>
      </c>
      <c r="B1100">
        <v>2032</v>
      </c>
      <c r="C1100" t="s">
        <v>142</v>
      </c>
      <c r="D1100" t="str">
        <f t="shared" si="64"/>
        <v>Other</v>
      </c>
      <c r="E1100" t="str">
        <f t="shared" si="63"/>
        <v>2032MH</v>
      </c>
      <c r="F1100" t="str">
        <f t="shared" si="65"/>
        <v>2032Other</v>
      </c>
      <c r="G1100" t="s">
        <v>115</v>
      </c>
      <c r="H1100" t="s">
        <v>115</v>
      </c>
      <c r="I1100" t="s">
        <v>121</v>
      </c>
      <c r="J1100">
        <v>2341.3064826217901</v>
      </c>
      <c r="K1100">
        <v>18775.791066924099</v>
      </c>
      <c r="L1100">
        <v>18775.791066924099</v>
      </c>
      <c r="M1100">
        <v>0</v>
      </c>
      <c r="N1100">
        <v>234.13064826217899</v>
      </c>
      <c r="O1100">
        <v>3.27060740154913</v>
      </c>
      <c r="P1100">
        <v>0</v>
      </c>
      <c r="Q1100">
        <v>0</v>
      </c>
      <c r="R1100">
        <v>0.103831413339405</v>
      </c>
      <c r="S1100">
        <v>0</v>
      </c>
      <c r="T1100">
        <v>0</v>
      </c>
      <c r="U1100">
        <v>4.00000114664875E-3</v>
      </c>
      <c r="V1100">
        <v>1.47230712912771E-2</v>
      </c>
      <c r="W1100">
        <v>0.10852620910553901</v>
      </c>
      <c r="X1100">
        <v>0</v>
      </c>
      <c r="Y1100">
        <v>0</v>
      </c>
      <c r="Z1100">
        <v>1.6000004586595E-2</v>
      </c>
      <c r="AA1100">
        <v>4.2065917975077603E-2</v>
      </c>
      <c r="AB1100">
        <v>981.53985862791797</v>
      </c>
      <c r="AC1100">
        <v>0</v>
      </c>
      <c r="AD1100">
        <v>0</v>
      </c>
      <c r="AE1100">
        <v>2.79671028884775E-3</v>
      </c>
      <c r="AF1100">
        <v>0</v>
      </c>
      <c r="AG1100">
        <v>0</v>
      </c>
      <c r="AH1100">
        <v>0.15464200444828299</v>
      </c>
      <c r="AI1100">
        <v>0</v>
      </c>
      <c r="AJ1100">
        <v>0</v>
      </c>
      <c r="AK1100">
        <v>6.0211525919420097E-2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6.8546819125022904E-2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0.155307533310653</v>
      </c>
      <c r="AX1100">
        <v>0.265923935116888</v>
      </c>
      <c r="AY1100">
        <v>0</v>
      </c>
      <c r="AZ1100">
        <v>0</v>
      </c>
      <c r="BA1100">
        <v>9.3005889815434995E-3</v>
      </c>
      <c r="BB1100">
        <v>0</v>
      </c>
      <c r="BC1100">
        <v>0</v>
      </c>
    </row>
    <row r="1101" spans="1:55" x14ac:dyDescent="0.25">
      <c r="A1101" t="s">
        <v>113</v>
      </c>
      <c r="B1101">
        <v>2032</v>
      </c>
      <c r="C1101" t="s">
        <v>142</v>
      </c>
      <c r="D1101" t="str">
        <f t="shared" si="64"/>
        <v>Other</v>
      </c>
      <c r="E1101" t="str">
        <f t="shared" si="63"/>
        <v>2032MH</v>
      </c>
      <c r="F1101" t="str">
        <f t="shared" si="65"/>
        <v>2032Other</v>
      </c>
      <c r="G1101" t="s">
        <v>115</v>
      </c>
      <c r="H1101" t="s">
        <v>115</v>
      </c>
      <c r="I1101" t="s">
        <v>121</v>
      </c>
      <c r="J1101">
        <v>2317.5577731083299</v>
      </c>
      <c r="K1101">
        <v>19813.7058539549</v>
      </c>
      <c r="L1101">
        <v>19813.7058539549</v>
      </c>
      <c r="M1101">
        <v>0</v>
      </c>
      <c r="N1101">
        <v>231.755777310833</v>
      </c>
      <c r="O1101">
        <v>3.3507271478234499</v>
      </c>
      <c r="P1101">
        <v>0</v>
      </c>
      <c r="Q1101">
        <v>0</v>
      </c>
      <c r="R1101">
        <v>0.107653251453423</v>
      </c>
      <c r="S1101">
        <v>0</v>
      </c>
      <c r="T1101">
        <v>0</v>
      </c>
      <c r="U1101">
        <v>4.0000011466504604E-3</v>
      </c>
      <c r="V1101">
        <v>1.4739907685698E-2</v>
      </c>
      <c r="W1101">
        <v>0.112520853779918</v>
      </c>
      <c r="X1101">
        <v>0</v>
      </c>
      <c r="Y1101">
        <v>0</v>
      </c>
      <c r="Z1101">
        <v>1.60000045866018E-2</v>
      </c>
      <c r="AA1101">
        <v>4.2114021959137202E-2</v>
      </c>
      <c r="AB1101">
        <v>985.74635634008496</v>
      </c>
      <c r="AC1101">
        <v>0</v>
      </c>
      <c r="AD1101">
        <v>0</v>
      </c>
      <c r="AE1101">
        <v>2.9301954195866198E-3</v>
      </c>
      <c r="AF1101">
        <v>0</v>
      </c>
      <c r="AG1101">
        <v>0</v>
      </c>
      <c r="AH1101">
        <v>0.155304739875885</v>
      </c>
      <c r="AI1101">
        <v>0</v>
      </c>
      <c r="AJ1101">
        <v>0</v>
      </c>
      <c r="AK1101">
        <v>6.3085382193125206E-2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7.1818513425688998E-2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0.155898634306262</v>
      </c>
      <c r="AX1101">
        <v>0.26962630400300203</v>
      </c>
      <c r="AY1101">
        <v>0</v>
      </c>
      <c r="AZ1101">
        <v>0</v>
      </c>
      <c r="BA1101">
        <v>9.3404476851190899E-3</v>
      </c>
      <c r="BB1101">
        <v>0</v>
      </c>
      <c r="BC1101">
        <v>0</v>
      </c>
    </row>
    <row r="1102" spans="1:55" x14ac:dyDescent="0.25">
      <c r="A1102" t="s">
        <v>119</v>
      </c>
      <c r="B1102">
        <v>2032</v>
      </c>
      <c r="C1102" t="s">
        <v>144</v>
      </c>
      <c r="D1102" t="str">
        <f t="shared" si="64"/>
        <v>Truck</v>
      </c>
      <c r="E1102" t="str">
        <f t="shared" si="63"/>
        <v>2032MHDT</v>
      </c>
      <c r="F1102" t="str">
        <f t="shared" si="65"/>
        <v>2032Truck</v>
      </c>
      <c r="G1102" t="s">
        <v>115</v>
      </c>
      <c r="H1102" t="s">
        <v>115</v>
      </c>
      <c r="I1102" t="s">
        <v>116</v>
      </c>
      <c r="J1102">
        <v>1839.1195687140801</v>
      </c>
      <c r="K1102">
        <v>96688.302479901904</v>
      </c>
      <c r="L1102">
        <v>96688.302479901904</v>
      </c>
      <c r="M1102">
        <v>0</v>
      </c>
      <c r="N1102">
        <v>36797.104330831302</v>
      </c>
      <c r="O1102">
        <v>0.154860837519118</v>
      </c>
      <c r="P1102">
        <v>7.4729948376535293E-2</v>
      </c>
      <c r="Q1102">
        <v>0.34276419432277899</v>
      </c>
      <c r="R1102">
        <v>9.1819834610041998E-4</v>
      </c>
      <c r="S1102">
        <v>0</v>
      </c>
      <c r="T1102">
        <v>4.3316463787369699E-4</v>
      </c>
      <c r="U1102">
        <v>3.00000085998907E-3</v>
      </c>
      <c r="V1102">
        <v>1.47204022714808E-2</v>
      </c>
      <c r="W1102">
        <v>9.9862447860556603E-4</v>
      </c>
      <c r="X1102">
        <v>0</v>
      </c>
      <c r="Y1102">
        <v>4.7110606600861898E-4</v>
      </c>
      <c r="Z1102">
        <v>1.2000003439956299E-2</v>
      </c>
      <c r="AA1102">
        <v>4.2058292204231101E-2</v>
      </c>
      <c r="AB1102">
        <v>1512.70940958806</v>
      </c>
      <c r="AC1102">
        <v>508.57112892787399</v>
      </c>
      <c r="AD1102">
        <v>41.231718373034298</v>
      </c>
      <c r="AE1102">
        <v>4.0625614231720297E-3</v>
      </c>
      <c r="AF1102">
        <v>0.26939247715975401</v>
      </c>
      <c r="AG1102">
        <v>3.9693974102926299E-2</v>
      </c>
      <c r="AH1102">
        <v>1.05232399949482E-2</v>
      </c>
      <c r="AI1102">
        <v>6.7631915935034903E-3</v>
      </c>
      <c r="AJ1102">
        <v>2.9284591277838199E-2</v>
      </c>
      <c r="AK1102">
        <v>1.7681321161423302E-2</v>
      </c>
      <c r="AL1102">
        <v>1.01324705781295</v>
      </c>
      <c r="AM1102">
        <v>0.20186050689360099</v>
      </c>
      <c r="AN1102">
        <v>2.2589108676863201E-2</v>
      </c>
      <c r="AO1102">
        <v>0.201946431529481</v>
      </c>
      <c r="AP1102">
        <v>2.4992488418622201</v>
      </c>
      <c r="AQ1102">
        <v>2.5800542333313199E-2</v>
      </c>
      <c r="AR1102">
        <v>1.47852772824719</v>
      </c>
      <c r="AS1102">
        <v>0.22101184642156901</v>
      </c>
      <c r="AT1102">
        <v>2.2589108676853899E-2</v>
      </c>
      <c r="AU1102">
        <v>0.20194643152939701</v>
      </c>
      <c r="AV1102">
        <v>2.4992488418622201</v>
      </c>
      <c r="AW1102">
        <v>4.4999999999999998E-2</v>
      </c>
      <c r="AX1102">
        <v>0.386499430475022</v>
      </c>
      <c r="AY1102">
        <v>14.4740983545289</v>
      </c>
      <c r="AZ1102">
        <v>4.0484469139032004</v>
      </c>
      <c r="BA1102">
        <v>1.49546725707119E-2</v>
      </c>
      <c r="BB1102">
        <v>5.0277433747865597E-3</v>
      </c>
      <c r="BC1102">
        <v>4.07617513243636E-4</v>
      </c>
    </row>
    <row r="1103" spans="1:55" x14ac:dyDescent="0.25">
      <c r="A1103" t="s">
        <v>113</v>
      </c>
      <c r="B1103">
        <v>2032</v>
      </c>
      <c r="C1103" t="s">
        <v>144</v>
      </c>
      <c r="D1103" t="str">
        <f t="shared" si="64"/>
        <v>Truck</v>
      </c>
      <c r="E1103" t="str">
        <f t="shared" si="63"/>
        <v>2032MHDT</v>
      </c>
      <c r="F1103" t="str">
        <f t="shared" si="65"/>
        <v>2032Truck</v>
      </c>
      <c r="G1103" t="s">
        <v>115</v>
      </c>
      <c r="H1103" t="s">
        <v>115</v>
      </c>
      <c r="I1103" t="s">
        <v>116</v>
      </c>
      <c r="J1103">
        <v>1931.96987430084</v>
      </c>
      <c r="K1103">
        <v>118883.442759852</v>
      </c>
      <c r="L1103">
        <v>118883.442759852</v>
      </c>
      <c r="M1103">
        <v>0</v>
      </c>
      <c r="N1103">
        <v>38654.853245011203</v>
      </c>
      <c r="O1103">
        <v>0.146016647117029</v>
      </c>
      <c r="P1103">
        <v>7.4276006984687601E-2</v>
      </c>
      <c r="Q1103">
        <v>0.340066267217976</v>
      </c>
      <c r="R1103">
        <v>9.3781774803854199E-4</v>
      </c>
      <c r="S1103">
        <v>0</v>
      </c>
      <c r="T1103">
        <v>4.3093719827425199E-4</v>
      </c>
      <c r="U1103">
        <v>3.00000085998122E-3</v>
      </c>
      <c r="V1103">
        <v>1.4760466110074999E-2</v>
      </c>
      <c r="W1103">
        <v>1.01996236830469E-3</v>
      </c>
      <c r="X1103">
        <v>0</v>
      </c>
      <c r="Y1103">
        <v>4.6868352221068302E-4</v>
      </c>
      <c r="Z1103">
        <v>1.20000034399248E-2</v>
      </c>
      <c r="AA1103">
        <v>4.2172760314499999E-2</v>
      </c>
      <c r="AB1103">
        <v>1515.8151301856401</v>
      </c>
      <c r="AC1103">
        <v>509.20180136920999</v>
      </c>
      <c r="AD1103">
        <v>41.352792544702801</v>
      </c>
      <c r="AE1103">
        <v>3.9533898857635596E-3</v>
      </c>
      <c r="AF1103">
        <v>0.27445737312732199</v>
      </c>
      <c r="AG1103">
        <v>4.0791694954582097E-2</v>
      </c>
      <c r="AH1103">
        <v>1.03378476627484E-2</v>
      </c>
      <c r="AI1103">
        <v>6.9164344470672399E-3</v>
      </c>
      <c r="AJ1103">
        <v>3.0025538003156198E-2</v>
      </c>
      <c r="AK1103">
        <v>1.6792482649025602E-2</v>
      </c>
      <c r="AL1103">
        <v>1.0126323840900699</v>
      </c>
      <c r="AM1103">
        <v>0.20333478689869799</v>
      </c>
      <c r="AN1103">
        <v>2.2779535114348499E-2</v>
      </c>
      <c r="AO1103">
        <v>0.205529268827158</v>
      </c>
      <c r="AP1103">
        <v>2.39229525505846</v>
      </c>
      <c r="AQ1103">
        <v>2.4503551262497099E-2</v>
      </c>
      <c r="AR1103">
        <v>1.47763079779365</v>
      </c>
      <c r="AS1103">
        <v>0.22262599745627701</v>
      </c>
      <c r="AT1103">
        <v>2.2779535114339101E-2</v>
      </c>
      <c r="AU1103">
        <v>0.20552926882707301</v>
      </c>
      <c r="AV1103">
        <v>2.39229525505846</v>
      </c>
      <c r="AW1103">
        <v>4.4999999999999901E-2</v>
      </c>
      <c r="AX1103">
        <v>0.35772697322963498</v>
      </c>
      <c r="AY1103">
        <v>14.467215274225</v>
      </c>
      <c r="AZ1103">
        <v>4.0928357297384599</v>
      </c>
      <c r="BA1103">
        <v>1.4985375780686301E-2</v>
      </c>
      <c r="BB1103">
        <v>5.0339782139432196E-3</v>
      </c>
      <c r="BC1103">
        <v>4.0881445469359101E-4</v>
      </c>
    </row>
    <row r="1104" spans="1:55" x14ac:dyDescent="0.25">
      <c r="A1104" t="s">
        <v>119</v>
      </c>
      <c r="B1104">
        <v>2032</v>
      </c>
      <c r="C1104" t="s">
        <v>144</v>
      </c>
      <c r="D1104" t="str">
        <f t="shared" si="64"/>
        <v>Truck</v>
      </c>
      <c r="E1104" t="str">
        <f t="shared" si="63"/>
        <v>2032MHDT</v>
      </c>
      <c r="F1104" t="str">
        <f t="shared" si="65"/>
        <v>2032Truck</v>
      </c>
      <c r="G1104" t="s">
        <v>115</v>
      </c>
      <c r="H1104" t="s">
        <v>115</v>
      </c>
      <c r="I1104" t="s">
        <v>121</v>
      </c>
      <c r="J1104">
        <v>16697.7834328875</v>
      </c>
      <c r="K1104">
        <v>684713.79160675395</v>
      </c>
      <c r="L1104">
        <v>684713.79160675395</v>
      </c>
      <c r="M1104">
        <v>0</v>
      </c>
      <c r="N1104">
        <v>200060.45793022099</v>
      </c>
      <c r="O1104">
        <v>0.42609539956186798</v>
      </c>
      <c r="P1104">
        <v>8.7850717120218995</v>
      </c>
      <c r="Q1104">
        <v>1.4692762968491</v>
      </c>
      <c r="R1104">
        <v>6.2786407297234998E-3</v>
      </c>
      <c r="S1104">
        <v>6.03072996983702E-3</v>
      </c>
      <c r="T1104">
        <v>0</v>
      </c>
      <c r="U1104">
        <v>3.0000008599802902E-3</v>
      </c>
      <c r="V1104">
        <v>1.47602010574811E-2</v>
      </c>
      <c r="W1104">
        <v>6.5625330024660202E-3</v>
      </c>
      <c r="X1104">
        <v>6.3034128181051604E-3</v>
      </c>
      <c r="Y1104">
        <v>0</v>
      </c>
      <c r="Z1104">
        <v>1.20000034399211E-2</v>
      </c>
      <c r="AA1104">
        <v>4.21720030213747E-2</v>
      </c>
      <c r="AB1104">
        <v>1035.3572197158701</v>
      </c>
      <c r="AC1104">
        <v>2065.8248623181198</v>
      </c>
      <c r="AD1104">
        <v>0</v>
      </c>
      <c r="AE1104">
        <v>3.4895456966213599E-4</v>
      </c>
      <c r="AF1104">
        <v>8.5944888200719105E-3</v>
      </c>
      <c r="AG1104">
        <v>0</v>
      </c>
      <c r="AH1104">
        <v>0.16312095160422599</v>
      </c>
      <c r="AI1104">
        <v>0.32547154834297498</v>
      </c>
      <c r="AJ1104">
        <v>0</v>
      </c>
      <c r="AK1104">
        <v>7.5128961938785302E-3</v>
      </c>
      <c r="AL1104">
        <v>0.18503698750002601</v>
      </c>
      <c r="AM1104">
        <v>0</v>
      </c>
      <c r="AN1104">
        <v>0</v>
      </c>
      <c r="AO1104">
        <v>0</v>
      </c>
      <c r="AP1104">
        <v>0</v>
      </c>
      <c r="AQ1104">
        <v>8.5528604253906106E-3</v>
      </c>
      <c r="AR1104">
        <v>0.210650525014835</v>
      </c>
      <c r="AS1104">
        <v>0</v>
      </c>
      <c r="AT1104">
        <v>0</v>
      </c>
      <c r="AU1104">
        <v>0</v>
      </c>
      <c r="AV1104">
        <v>0</v>
      </c>
      <c r="AW1104">
        <v>0.21814364212748</v>
      </c>
      <c r="AX1104">
        <v>3.90266516467987E-2</v>
      </c>
      <c r="AY1104">
        <v>7.4280797486774803</v>
      </c>
      <c r="AZ1104">
        <v>0</v>
      </c>
      <c r="BA1104">
        <v>9.8042137383447508E-3</v>
      </c>
      <c r="BB1104">
        <v>1.9562126105337401E-2</v>
      </c>
      <c r="BC1104">
        <v>0</v>
      </c>
    </row>
    <row r="1105" spans="1:55" x14ac:dyDescent="0.25">
      <c r="A1105" t="s">
        <v>113</v>
      </c>
      <c r="B1105">
        <v>2032</v>
      </c>
      <c r="C1105" t="s">
        <v>144</v>
      </c>
      <c r="D1105" t="str">
        <f t="shared" si="64"/>
        <v>Truck</v>
      </c>
      <c r="E1105" t="str">
        <f t="shared" si="63"/>
        <v>2032MHDT</v>
      </c>
      <c r="F1105" t="str">
        <f t="shared" si="65"/>
        <v>2032Truck</v>
      </c>
      <c r="G1105" t="s">
        <v>115</v>
      </c>
      <c r="H1105" t="s">
        <v>115</v>
      </c>
      <c r="I1105" t="s">
        <v>121</v>
      </c>
      <c r="J1105">
        <v>19293.749202365201</v>
      </c>
      <c r="K1105">
        <v>813131.07471667195</v>
      </c>
      <c r="L1105">
        <v>813131.07471667195</v>
      </c>
      <c r="M1105">
        <v>0</v>
      </c>
      <c r="N1105">
        <v>240433.727939904</v>
      </c>
      <c r="O1105">
        <v>0.41760836176252297</v>
      </c>
      <c r="P1105">
        <v>8.62560184780172</v>
      </c>
      <c r="Q1105">
        <v>1.4335807908246601</v>
      </c>
      <c r="R1105">
        <v>5.8806234998356396E-3</v>
      </c>
      <c r="S1105">
        <v>5.1994545931234202E-3</v>
      </c>
      <c r="T1105">
        <v>0</v>
      </c>
      <c r="U1105">
        <v>3.00000085998328E-3</v>
      </c>
      <c r="V1105">
        <v>1.4850292368619599E-2</v>
      </c>
      <c r="W1105">
        <v>6.1465191996179199E-3</v>
      </c>
      <c r="X1105">
        <v>5.4345508575864201E-3</v>
      </c>
      <c r="Y1105">
        <v>0</v>
      </c>
      <c r="Z1105">
        <v>1.2000003439933101E-2</v>
      </c>
      <c r="AA1105">
        <v>4.2429406767484502E-2</v>
      </c>
      <c r="AB1105">
        <v>1034.79308855985</v>
      </c>
      <c r="AC1105">
        <v>2029.1163484753099</v>
      </c>
      <c r="AD1105">
        <v>0</v>
      </c>
      <c r="AE1105">
        <v>3.3543368888369802E-4</v>
      </c>
      <c r="AF1105">
        <v>8.3679427491820495E-3</v>
      </c>
      <c r="AG1105">
        <v>0</v>
      </c>
      <c r="AH1105">
        <v>0.16303207251085899</v>
      </c>
      <c r="AI1105">
        <v>0.31968810703789502</v>
      </c>
      <c r="AJ1105">
        <v>0</v>
      </c>
      <c r="AK1105">
        <v>7.2217953384389197E-3</v>
      </c>
      <c r="AL1105">
        <v>0.180159512717637</v>
      </c>
      <c r="AM1105">
        <v>0</v>
      </c>
      <c r="AN1105">
        <v>0</v>
      </c>
      <c r="AO1105">
        <v>0</v>
      </c>
      <c r="AP1105">
        <v>0</v>
      </c>
      <c r="AQ1105">
        <v>8.2214642604448995E-3</v>
      </c>
      <c r="AR1105">
        <v>0.205097891254752</v>
      </c>
      <c r="AS1105">
        <v>0</v>
      </c>
      <c r="AT1105">
        <v>0</v>
      </c>
      <c r="AU1105">
        <v>0</v>
      </c>
      <c r="AV1105">
        <v>0</v>
      </c>
      <c r="AW1105">
        <v>0.21850812767112399</v>
      </c>
      <c r="AX1105">
        <v>4.0110275020565501E-2</v>
      </c>
      <c r="AY1105">
        <v>7.3042312327547796</v>
      </c>
      <c r="AZ1105">
        <v>0</v>
      </c>
      <c r="BA1105">
        <v>9.7988717536415301E-3</v>
      </c>
      <c r="BB1105">
        <v>1.9214518430538299E-2</v>
      </c>
      <c r="BC1105">
        <v>0</v>
      </c>
    </row>
    <row r="1106" spans="1:55" x14ac:dyDescent="0.25">
      <c r="A1106" t="s">
        <v>119</v>
      </c>
      <c r="B1106">
        <v>2032</v>
      </c>
      <c r="C1106" t="s">
        <v>144</v>
      </c>
      <c r="D1106" t="str">
        <f t="shared" si="64"/>
        <v>Truck</v>
      </c>
      <c r="E1106" t="str">
        <f t="shared" si="63"/>
        <v>2032MHDT</v>
      </c>
      <c r="F1106" t="str">
        <f t="shared" si="65"/>
        <v>2032Truck</v>
      </c>
      <c r="G1106" t="s">
        <v>115</v>
      </c>
      <c r="H1106" t="s">
        <v>115</v>
      </c>
      <c r="I1106" t="s">
        <v>125</v>
      </c>
      <c r="J1106">
        <v>2876.6852109510201</v>
      </c>
      <c r="K1106">
        <v>150124.66079655901</v>
      </c>
      <c r="L1106">
        <v>0</v>
      </c>
      <c r="M1106">
        <v>150124.66079655901</v>
      </c>
      <c r="N1106">
        <v>36159.016181300998</v>
      </c>
      <c r="O1106">
        <v>0</v>
      </c>
      <c r="P1106">
        <v>0</v>
      </c>
      <c r="Q1106">
        <v>0</v>
      </c>
      <c r="R1106">
        <v>0</v>
      </c>
      <c r="S1106">
        <v>0</v>
      </c>
      <c r="T1106">
        <v>0</v>
      </c>
      <c r="U1106">
        <v>3.0000008599804198E-3</v>
      </c>
      <c r="V1106">
        <v>7.3791392498529897E-3</v>
      </c>
      <c r="W1106">
        <v>0</v>
      </c>
      <c r="X1106">
        <v>0</v>
      </c>
      <c r="Y1106">
        <v>0</v>
      </c>
      <c r="Z1106">
        <v>1.20000034399217E-2</v>
      </c>
      <c r="AA1106">
        <v>2.1083254999580001E-2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</row>
    <row r="1107" spans="1:55" x14ac:dyDescent="0.25">
      <c r="A1107" t="s">
        <v>113</v>
      </c>
      <c r="B1107">
        <v>2032</v>
      </c>
      <c r="C1107" t="s">
        <v>144</v>
      </c>
      <c r="D1107" t="str">
        <f t="shared" si="64"/>
        <v>Truck</v>
      </c>
      <c r="E1107" t="str">
        <f t="shared" si="63"/>
        <v>2032MHDT</v>
      </c>
      <c r="F1107" t="str">
        <f t="shared" si="65"/>
        <v>2032Truck</v>
      </c>
      <c r="G1107" t="s">
        <v>115</v>
      </c>
      <c r="H1107" t="s">
        <v>115</v>
      </c>
      <c r="I1107" t="s">
        <v>125</v>
      </c>
      <c r="J1107">
        <v>3203.3887579091102</v>
      </c>
      <c r="K1107">
        <v>172248.148905562</v>
      </c>
      <c r="L1107">
        <v>0</v>
      </c>
      <c r="M1107">
        <v>172248.148905562</v>
      </c>
      <c r="N1107">
        <v>41647.152047527597</v>
      </c>
      <c r="O1107">
        <v>0</v>
      </c>
      <c r="P1107">
        <v>0</v>
      </c>
      <c r="Q1107">
        <v>0</v>
      </c>
      <c r="R1107">
        <v>0</v>
      </c>
      <c r="S1107">
        <v>0</v>
      </c>
      <c r="T1107">
        <v>0</v>
      </c>
      <c r="U1107">
        <v>3.0000008599825102E-3</v>
      </c>
      <c r="V1107">
        <v>7.4222225980303796E-3</v>
      </c>
      <c r="W1107">
        <v>0</v>
      </c>
      <c r="X1107">
        <v>0</v>
      </c>
      <c r="Y1107">
        <v>0</v>
      </c>
      <c r="Z1107">
        <v>1.2000003439930001E-2</v>
      </c>
      <c r="AA1107">
        <v>2.1206350280086699E-2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</row>
    <row r="1108" spans="1:55" x14ac:dyDescent="0.25">
      <c r="A1108" t="s">
        <v>119</v>
      </c>
      <c r="B1108">
        <v>2032</v>
      </c>
      <c r="C1108" t="s">
        <v>144</v>
      </c>
      <c r="D1108" t="str">
        <f t="shared" si="64"/>
        <v>Truck</v>
      </c>
      <c r="E1108" t="str">
        <f t="shared" si="63"/>
        <v>2032MHDT</v>
      </c>
      <c r="F1108" t="str">
        <f t="shared" si="65"/>
        <v>2032Truck</v>
      </c>
      <c r="G1108" t="s">
        <v>115</v>
      </c>
      <c r="H1108" t="s">
        <v>115</v>
      </c>
      <c r="I1108" t="s">
        <v>123</v>
      </c>
      <c r="J1108">
        <v>271.34265454251198</v>
      </c>
      <c r="K1108">
        <v>11125.676302179299</v>
      </c>
      <c r="L1108">
        <v>11125.676302179299</v>
      </c>
      <c r="M1108">
        <v>0</v>
      </c>
      <c r="N1108">
        <v>2356.5818311493099</v>
      </c>
      <c r="O1108">
        <v>6.7648572189380807E-2</v>
      </c>
      <c r="P1108">
        <v>6.5697176327336804</v>
      </c>
      <c r="Q1108">
        <v>0</v>
      </c>
      <c r="R1108">
        <v>8.2793113586582799E-4</v>
      </c>
      <c r="S1108">
        <v>2.05907495189743E-2</v>
      </c>
      <c r="T1108">
        <v>0</v>
      </c>
      <c r="U1108">
        <v>3.0000008599790598E-3</v>
      </c>
      <c r="V1108">
        <v>1.4750360349680599E-2</v>
      </c>
      <c r="W1108">
        <v>9.0045065141611995E-4</v>
      </c>
      <c r="X1108">
        <v>2.23943188199064E-2</v>
      </c>
      <c r="Y1108">
        <v>0</v>
      </c>
      <c r="Z1108">
        <v>1.2000003439916199E-2</v>
      </c>
      <c r="AA1108">
        <v>4.2143886713373199E-2</v>
      </c>
      <c r="AB1108">
        <v>751.48790952826903</v>
      </c>
      <c r="AC1108">
        <v>5456.55561161483</v>
      </c>
      <c r="AD1108">
        <v>0</v>
      </c>
      <c r="AE1108">
        <v>0.468155230393282</v>
      </c>
      <c r="AF1108">
        <v>16.677392095790601</v>
      </c>
      <c r="AG1108">
        <v>0</v>
      </c>
      <c r="AH1108">
        <v>0.15319572640206999</v>
      </c>
      <c r="AI1108">
        <v>1.1123545568409099</v>
      </c>
      <c r="AJ1108">
        <v>0</v>
      </c>
      <c r="AK1108">
        <v>6.6890145086618601E-3</v>
      </c>
      <c r="AL1108">
        <v>0.23828702629611201</v>
      </c>
      <c r="AM1108">
        <v>0</v>
      </c>
      <c r="AN1108">
        <v>0</v>
      </c>
      <c r="AO1108">
        <v>0</v>
      </c>
      <c r="AP1108">
        <v>0</v>
      </c>
      <c r="AQ1108">
        <v>0.47778675061870501</v>
      </c>
      <c r="AR1108">
        <v>17.020501878293601</v>
      </c>
      <c r="AS1108">
        <v>0</v>
      </c>
      <c r="AT1108">
        <v>0</v>
      </c>
      <c r="AU1108">
        <v>0</v>
      </c>
      <c r="AV1108">
        <v>0</v>
      </c>
      <c r="AW1108">
        <v>1.06</v>
      </c>
      <c r="AX1108">
        <v>1.59572286525912</v>
      </c>
      <c r="AY1108">
        <v>40.139768628130803</v>
      </c>
      <c r="AZ1108">
        <v>0</v>
      </c>
      <c r="BA1108">
        <v>0</v>
      </c>
      <c r="BB1108">
        <v>0</v>
      </c>
      <c r="BC1108">
        <v>0</v>
      </c>
    </row>
    <row r="1109" spans="1:55" x14ac:dyDescent="0.25">
      <c r="A1109" t="s">
        <v>113</v>
      </c>
      <c r="B1109">
        <v>2032</v>
      </c>
      <c r="C1109" t="s">
        <v>144</v>
      </c>
      <c r="D1109" t="str">
        <f t="shared" si="64"/>
        <v>Truck</v>
      </c>
      <c r="E1109" t="str">
        <f t="shared" si="63"/>
        <v>2032MHDT</v>
      </c>
      <c r="F1109" t="str">
        <f t="shared" si="65"/>
        <v>2032Truck</v>
      </c>
      <c r="G1109" t="s">
        <v>115</v>
      </c>
      <c r="H1109" t="s">
        <v>115</v>
      </c>
      <c r="I1109" t="s">
        <v>123</v>
      </c>
      <c r="J1109">
        <v>279.54298862414902</v>
      </c>
      <c r="K1109">
        <v>11640.5779619694</v>
      </c>
      <c r="L1109">
        <v>11640.5779619694</v>
      </c>
      <c r="M1109">
        <v>0</v>
      </c>
      <c r="N1109">
        <v>2565.08020717202</v>
      </c>
      <c r="O1109">
        <v>7.4856401755922702E-2</v>
      </c>
      <c r="P1109">
        <v>6.43727586298139</v>
      </c>
      <c r="Q1109">
        <v>0</v>
      </c>
      <c r="R1109">
        <v>8.7977197003802398E-4</v>
      </c>
      <c r="S1109">
        <v>1.9952723035348199E-2</v>
      </c>
      <c r="T1109">
        <v>0</v>
      </c>
      <c r="U1109">
        <v>3.0000008599862398E-3</v>
      </c>
      <c r="V1109">
        <v>1.48810816557279E-2</v>
      </c>
      <c r="W1109">
        <v>9.5683228858150105E-4</v>
      </c>
      <c r="X1109">
        <v>2.1700406804867699E-2</v>
      </c>
      <c r="Y1109">
        <v>0</v>
      </c>
      <c r="Z1109">
        <v>1.20000034399449E-2</v>
      </c>
      <c r="AA1109">
        <v>4.2517376159222603E-2</v>
      </c>
      <c r="AB1109">
        <v>781.98835441916299</v>
      </c>
      <c r="AC1109">
        <v>5335.4570276718796</v>
      </c>
      <c r="AD1109">
        <v>0</v>
      </c>
      <c r="AE1109">
        <v>0.49998465818686499</v>
      </c>
      <c r="AF1109">
        <v>16.4222069941375</v>
      </c>
      <c r="AG1109">
        <v>0</v>
      </c>
      <c r="AH1109">
        <v>0.15941344161931101</v>
      </c>
      <c r="AI1109">
        <v>1.08766781830769</v>
      </c>
      <c r="AJ1109">
        <v>0</v>
      </c>
      <c r="AK1109">
        <v>7.1437942280614102E-3</v>
      </c>
      <c r="AL1109">
        <v>0.23464093470824601</v>
      </c>
      <c r="AM1109">
        <v>0</v>
      </c>
      <c r="AN1109">
        <v>0</v>
      </c>
      <c r="AO1109">
        <v>0</v>
      </c>
      <c r="AP1109">
        <v>0</v>
      </c>
      <c r="AQ1109">
        <v>0.51027101629009997</v>
      </c>
      <c r="AR1109">
        <v>16.760066764874701</v>
      </c>
      <c r="AS1109">
        <v>0</v>
      </c>
      <c r="AT1109">
        <v>0</v>
      </c>
      <c r="AU1109">
        <v>0</v>
      </c>
      <c r="AV1109">
        <v>0</v>
      </c>
      <c r="AW1109">
        <v>1.0599999999999901</v>
      </c>
      <c r="AX1109">
        <v>1.8488904354717199</v>
      </c>
      <c r="AY1109">
        <v>38.835844181720901</v>
      </c>
      <c r="AZ1109">
        <v>0</v>
      </c>
      <c r="BA1109">
        <v>0</v>
      </c>
      <c r="BB1109">
        <v>0</v>
      </c>
      <c r="BC1109">
        <v>0</v>
      </c>
    </row>
    <row r="1110" spans="1:55" x14ac:dyDescent="0.25">
      <c r="A1110" t="s">
        <v>119</v>
      </c>
      <c r="B1110">
        <v>2032</v>
      </c>
      <c r="C1110" t="s">
        <v>145</v>
      </c>
      <c r="D1110" t="str">
        <f t="shared" si="64"/>
        <v>Bus</v>
      </c>
      <c r="E1110" t="str">
        <f t="shared" si="63"/>
        <v>2032OBUS</v>
      </c>
      <c r="F1110" t="str">
        <f t="shared" si="65"/>
        <v>2032Bus</v>
      </c>
      <c r="G1110" t="s">
        <v>115</v>
      </c>
      <c r="H1110" t="s">
        <v>115</v>
      </c>
      <c r="I1110" t="s">
        <v>116</v>
      </c>
      <c r="J1110">
        <v>407.53642065860998</v>
      </c>
      <c r="K1110">
        <v>15254.9994990328</v>
      </c>
      <c r="L1110">
        <v>15254.9994990328</v>
      </c>
      <c r="M1110">
        <v>0</v>
      </c>
      <c r="N1110">
        <v>8153.9887045374699</v>
      </c>
      <c r="O1110">
        <v>0.23392917212389799</v>
      </c>
      <c r="P1110">
        <v>5.6357486729655501E-2</v>
      </c>
      <c r="Q1110">
        <v>0.37951363504114</v>
      </c>
      <c r="R1110">
        <v>7.9088160789036804E-4</v>
      </c>
      <c r="S1110">
        <v>0</v>
      </c>
      <c r="T1110">
        <v>2.6078993847585002E-4</v>
      </c>
      <c r="U1110">
        <v>3.0000008611923601E-3</v>
      </c>
      <c r="V1110">
        <v>1.47639368177073E-2</v>
      </c>
      <c r="W1110">
        <v>8.6015590931142296E-4</v>
      </c>
      <c r="X1110">
        <v>0</v>
      </c>
      <c r="Y1110">
        <v>2.8363285279490302E-4</v>
      </c>
      <c r="Z1110">
        <v>1.2000003444769401E-2</v>
      </c>
      <c r="AA1110">
        <v>4.2182676622021097E-2</v>
      </c>
      <c r="AB1110">
        <v>1534.4360443686201</v>
      </c>
      <c r="AC1110">
        <v>365.39550095695398</v>
      </c>
      <c r="AD1110">
        <v>29.733056944272601</v>
      </c>
      <c r="AE1110">
        <v>5.3755586983312304E-3</v>
      </c>
      <c r="AF1110">
        <v>0.193608991740571</v>
      </c>
      <c r="AG1110">
        <v>3.2353663735414998E-2</v>
      </c>
      <c r="AH1110">
        <v>1.2859074641942201E-2</v>
      </c>
      <c r="AI1110">
        <v>4.4949508129644E-3</v>
      </c>
      <c r="AJ1110">
        <v>2.7651266609716299E-2</v>
      </c>
      <c r="AK1110">
        <v>2.4632986618438199E-2</v>
      </c>
      <c r="AL1110">
        <v>0.74751763926874204</v>
      </c>
      <c r="AM1110">
        <v>0.171483638243591</v>
      </c>
      <c r="AN1110">
        <v>3.7089624554966102E-2</v>
      </c>
      <c r="AO1110">
        <v>0.20897241845179201</v>
      </c>
      <c r="AP1110">
        <v>4.20717498150458</v>
      </c>
      <c r="AQ1110">
        <v>3.5944396249730802E-2</v>
      </c>
      <c r="AR1110">
        <v>1.09077598448525</v>
      </c>
      <c r="AS1110">
        <v>0.187752998853219</v>
      </c>
      <c r="AT1110">
        <v>3.7089624554950899E-2</v>
      </c>
      <c r="AU1110">
        <v>0.208972418451706</v>
      </c>
      <c r="AV1110">
        <v>4.20717498150458</v>
      </c>
      <c r="AW1110">
        <v>4.4999999999999998E-2</v>
      </c>
      <c r="AX1110">
        <v>0.59835937150040797</v>
      </c>
      <c r="AY1110">
        <v>5.7820604841407999</v>
      </c>
      <c r="AZ1110">
        <v>3.4504766062364398</v>
      </c>
      <c r="BA1110">
        <v>1.5169462474937501E-2</v>
      </c>
      <c r="BB1110">
        <v>3.6123065282647701E-3</v>
      </c>
      <c r="BC1110">
        <v>2.9394153848029202E-4</v>
      </c>
    </row>
    <row r="1111" spans="1:55" x14ac:dyDescent="0.25">
      <c r="A1111" t="s">
        <v>113</v>
      </c>
      <c r="B1111">
        <v>2032</v>
      </c>
      <c r="C1111" t="s">
        <v>145</v>
      </c>
      <c r="D1111" t="str">
        <f t="shared" si="64"/>
        <v>Bus</v>
      </c>
      <c r="E1111" t="str">
        <f t="shared" si="63"/>
        <v>2032OBUS</v>
      </c>
      <c r="F1111" t="str">
        <f t="shared" si="65"/>
        <v>2032Bus</v>
      </c>
      <c r="G1111" t="s">
        <v>115</v>
      </c>
      <c r="H1111" t="s">
        <v>115</v>
      </c>
      <c r="I1111" t="s">
        <v>116</v>
      </c>
      <c r="J1111">
        <v>484.396528727673</v>
      </c>
      <c r="K1111">
        <v>21312.983362216601</v>
      </c>
      <c r="L1111">
        <v>21312.983362216601</v>
      </c>
      <c r="M1111">
        <v>0</v>
      </c>
      <c r="N1111">
        <v>9691.8057467832805</v>
      </c>
      <c r="O1111">
        <v>0.29310309858842698</v>
      </c>
      <c r="P1111">
        <v>5.6453562658233099E-2</v>
      </c>
      <c r="Q1111">
        <v>0.38078810907182098</v>
      </c>
      <c r="R1111">
        <v>9.0472992443870002E-4</v>
      </c>
      <c r="S1111">
        <v>0</v>
      </c>
      <c r="T1111">
        <v>2.9708018539774801E-4</v>
      </c>
      <c r="U1111">
        <v>3.0000008612118098E-3</v>
      </c>
      <c r="V1111">
        <v>1.49485291069922E-2</v>
      </c>
      <c r="W1111">
        <v>9.8397634117785692E-4</v>
      </c>
      <c r="X1111">
        <v>0</v>
      </c>
      <c r="Y1111">
        <v>3.2310180747638302E-4</v>
      </c>
      <c r="Z1111">
        <v>1.2000003444847199E-2</v>
      </c>
      <c r="AA1111">
        <v>4.2710083162835102E-2</v>
      </c>
      <c r="AB1111">
        <v>1556.8221109060501</v>
      </c>
      <c r="AC1111">
        <v>364.81812147545202</v>
      </c>
      <c r="AD1111">
        <v>29.973228695231899</v>
      </c>
      <c r="AE1111">
        <v>6.4727101822976401E-3</v>
      </c>
      <c r="AF1111">
        <v>0.19608383461428799</v>
      </c>
      <c r="AG1111">
        <v>3.3694018681892597E-2</v>
      </c>
      <c r="AH1111">
        <v>1.5178193957956601E-2</v>
      </c>
      <c r="AI1111">
        <v>4.6012445737169802E-3</v>
      </c>
      <c r="AJ1111">
        <v>2.82789949988092E-2</v>
      </c>
      <c r="AK1111">
        <v>2.9703865037606698E-2</v>
      </c>
      <c r="AL1111">
        <v>0.74441053472769503</v>
      </c>
      <c r="AM1111">
        <v>0.17640435589377099</v>
      </c>
      <c r="AN1111">
        <v>3.8904889887934599E-2</v>
      </c>
      <c r="AO1111">
        <v>0.21878210636131301</v>
      </c>
      <c r="AP1111">
        <v>4.1657972134160701</v>
      </c>
      <c r="AQ1111">
        <v>4.3343810135514797E-2</v>
      </c>
      <c r="AR1111">
        <v>1.0862421048326201</v>
      </c>
      <c r="AS1111">
        <v>0.19314056529859</v>
      </c>
      <c r="AT1111">
        <v>3.8904889887918598E-2</v>
      </c>
      <c r="AU1111">
        <v>0.218782106361223</v>
      </c>
      <c r="AV1111">
        <v>4.1657972134160701</v>
      </c>
      <c r="AW1111">
        <v>4.4999999999999998E-2</v>
      </c>
      <c r="AX1111">
        <v>0.69887567611695101</v>
      </c>
      <c r="AY1111">
        <v>5.7632771202459798</v>
      </c>
      <c r="AZ1111">
        <v>3.6140136469580399</v>
      </c>
      <c r="BA1111">
        <v>1.53907715334333E-2</v>
      </c>
      <c r="BB1111">
        <v>3.6065985442724799E-3</v>
      </c>
      <c r="BC1111">
        <v>2.9631588075222198E-4</v>
      </c>
    </row>
    <row r="1112" spans="1:55" x14ac:dyDescent="0.25">
      <c r="A1112" t="s">
        <v>119</v>
      </c>
      <c r="B1112">
        <v>2032</v>
      </c>
      <c r="C1112" t="s">
        <v>145</v>
      </c>
      <c r="D1112" t="str">
        <f t="shared" si="64"/>
        <v>Bus</v>
      </c>
      <c r="E1112" t="str">
        <f t="shared" si="63"/>
        <v>2032OBUS</v>
      </c>
      <c r="F1112" t="str">
        <f t="shared" si="65"/>
        <v>2032Bus</v>
      </c>
      <c r="G1112" t="s">
        <v>115</v>
      </c>
      <c r="H1112" t="s">
        <v>115</v>
      </c>
      <c r="I1112" t="s">
        <v>121</v>
      </c>
      <c r="J1112">
        <v>316.59169222256003</v>
      </c>
      <c r="K1112">
        <v>20654.4857039095</v>
      </c>
      <c r="L1112">
        <v>20654.4857039095</v>
      </c>
      <c r="M1112">
        <v>0</v>
      </c>
      <c r="N1112">
        <v>3784.8248308182001</v>
      </c>
      <c r="O1112">
        <v>1.3649776983503501</v>
      </c>
      <c r="P1112">
        <v>10.005804524933099</v>
      </c>
      <c r="Q1112">
        <v>1.36823434327877</v>
      </c>
      <c r="R1112">
        <v>2.93541602615363E-2</v>
      </c>
      <c r="S1112">
        <v>1.15755549891891E-2</v>
      </c>
      <c r="T1112">
        <v>0</v>
      </c>
      <c r="U1112">
        <v>3.0000008611417699E-3</v>
      </c>
      <c r="V1112">
        <v>2.0204688677292599E-2</v>
      </c>
      <c r="W1112">
        <v>3.0681425131405898E-2</v>
      </c>
      <c r="X1112">
        <v>1.20989502200357E-2</v>
      </c>
      <c r="Y1112">
        <v>0</v>
      </c>
      <c r="Z1112">
        <v>1.2000003444567E-2</v>
      </c>
      <c r="AA1112">
        <v>5.7727681935121802E-2</v>
      </c>
      <c r="AB1112">
        <v>1220.24246154771</v>
      </c>
      <c r="AC1112">
        <v>2522.0903929200199</v>
      </c>
      <c r="AD1112">
        <v>0</v>
      </c>
      <c r="AE1112">
        <v>1.9264790243676E-3</v>
      </c>
      <c r="AF1112">
        <v>4.2944192418824897E-2</v>
      </c>
      <c r="AG1112">
        <v>0</v>
      </c>
      <c r="AH1112">
        <v>0.19224969674734099</v>
      </c>
      <c r="AI1112">
        <v>0.39735636849848999</v>
      </c>
      <c r="AJ1112">
        <v>0</v>
      </c>
      <c r="AK1112">
        <v>4.1476565112104999E-2</v>
      </c>
      <c r="AL1112">
        <v>0.92457668654392</v>
      </c>
      <c r="AM1112">
        <v>0</v>
      </c>
      <c r="AN1112">
        <v>0</v>
      </c>
      <c r="AO1112">
        <v>0</v>
      </c>
      <c r="AP1112">
        <v>0</v>
      </c>
      <c r="AQ1112">
        <v>4.7217912130544597E-2</v>
      </c>
      <c r="AR1112">
        <v>1.05256017766137</v>
      </c>
      <c r="AS1112">
        <v>0</v>
      </c>
      <c r="AT1112">
        <v>0</v>
      </c>
      <c r="AU1112">
        <v>0</v>
      </c>
      <c r="AV1112">
        <v>0</v>
      </c>
      <c r="AW1112">
        <v>0.21127922221963899</v>
      </c>
      <c r="AX1112">
        <v>0.14944688534692999</v>
      </c>
      <c r="AY1112">
        <v>14.443806111556601</v>
      </c>
      <c r="AZ1112">
        <v>0</v>
      </c>
      <c r="BA1112">
        <v>1.1554966419127E-2</v>
      </c>
      <c r="BB1112">
        <v>2.3882687838309099E-2</v>
      </c>
      <c r="BC1112">
        <v>0</v>
      </c>
    </row>
    <row r="1113" spans="1:55" x14ac:dyDescent="0.25">
      <c r="A1113" t="s">
        <v>113</v>
      </c>
      <c r="B1113">
        <v>2032</v>
      </c>
      <c r="C1113" t="s">
        <v>145</v>
      </c>
      <c r="D1113" t="str">
        <f t="shared" si="64"/>
        <v>Bus</v>
      </c>
      <c r="E1113" t="str">
        <f t="shared" si="63"/>
        <v>2032OBUS</v>
      </c>
      <c r="F1113" t="str">
        <f t="shared" si="65"/>
        <v>2032Bus</v>
      </c>
      <c r="G1113" t="s">
        <v>115</v>
      </c>
      <c r="H1113" t="s">
        <v>115</v>
      </c>
      <c r="I1113" t="s">
        <v>121</v>
      </c>
      <c r="J1113">
        <v>319.79929940787702</v>
      </c>
      <c r="K1113">
        <v>20917.344443546899</v>
      </c>
      <c r="L1113">
        <v>20917.344443546899</v>
      </c>
      <c r="M1113">
        <v>0</v>
      </c>
      <c r="N1113">
        <v>3865.71843275433</v>
      </c>
      <c r="O1113">
        <v>1.5145940704995799</v>
      </c>
      <c r="P1113">
        <v>10.210424415014201</v>
      </c>
      <c r="Q1113">
        <v>1.40191032726362</v>
      </c>
      <c r="R1113">
        <v>2.9268977911837201E-2</v>
      </c>
      <c r="S1113">
        <v>1.23001151281469E-2</v>
      </c>
      <c r="T1113">
        <v>0</v>
      </c>
      <c r="U1113">
        <v>3.0000008613180898E-3</v>
      </c>
      <c r="V1113">
        <v>2.1399903184742101E-2</v>
      </c>
      <c r="W1113">
        <v>3.0592391213844501E-2</v>
      </c>
      <c r="X1113">
        <v>1.2856271753289201E-2</v>
      </c>
      <c r="Y1113">
        <v>0</v>
      </c>
      <c r="Z1113">
        <v>1.20000034452723E-2</v>
      </c>
      <c r="AA1113">
        <v>6.1142580527834799E-2</v>
      </c>
      <c r="AB1113">
        <v>1244.40269116427</v>
      </c>
      <c r="AC1113">
        <v>2607.0739742034498</v>
      </c>
      <c r="AD1113">
        <v>0</v>
      </c>
      <c r="AE1113">
        <v>2.1399674975099699E-3</v>
      </c>
      <c r="AF1113">
        <v>4.4793051058180197E-2</v>
      </c>
      <c r="AG1113">
        <v>0</v>
      </c>
      <c r="AH1113">
        <v>0.196056150762422</v>
      </c>
      <c r="AI1113">
        <v>0.41074556633833398</v>
      </c>
      <c r="AJ1113">
        <v>0</v>
      </c>
      <c r="AK1113">
        <v>4.6072913395668699E-2</v>
      </c>
      <c r="AL1113">
        <v>0.96438210605190999</v>
      </c>
      <c r="AM1113">
        <v>0</v>
      </c>
      <c r="AN1113">
        <v>0</v>
      </c>
      <c r="AO1113">
        <v>0</v>
      </c>
      <c r="AP1113">
        <v>0</v>
      </c>
      <c r="AQ1113">
        <v>5.2450504771427299E-2</v>
      </c>
      <c r="AR1113">
        <v>1.09787561773139</v>
      </c>
      <c r="AS1113">
        <v>0</v>
      </c>
      <c r="AT1113">
        <v>0</v>
      </c>
      <c r="AU1113">
        <v>0</v>
      </c>
      <c r="AV1113">
        <v>0</v>
      </c>
      <c r="AW1113">
        <v>0.21191806554118001</v>
      </c>
      <c r="AX1113">
        <v>0.16513112476216699</v>
      </c>
      <c r="AY1113">
        <v>14.991374912752301</v>
      </c>
      <c r="AZ1113">
        <v>0</v>
      </c>
      <c r="BA1113">
        <v>1.1783749346041201E-2</v>
      </c>
      <c r="BB1113">
        <v>2.4687431533805201E-2</v>
      </c>
      <c r="BC1113">
        <v>0</v>
      </c>
    </row>
    <row r="1114" spans="1:55" x14ac:dyDescent="0.25">
      <c r="A1114" t="s">
        <v>119</v>
      </c>
      <c r="B1114">
        <v>2032</v>
      </c>
      <c r="C1114" t="s">
        <v>145</v>
      </c>
      <c r="D1114" t="str">
        <f t="shared" si="64"/>
        <v>Bus</v>
      </c>
      <c r="E1114" t="str">
        <f t="shared" si="63"/>
        <v>2032OBUS</v>
      </c>
      <c r="F1114" t="str">
        <f t="shared" si="65"/>
        <v>2032Bus</v>
      </c>
      <c r="G1114" t="s">
        <v>115</v>
      </c>
      <c r="H1114" t="s">
        <v>115</v>
      </c>
      <c r="I1114" t="s">
        <v>125</v>
      </c>
      <c r="J1114">
        <v>42.477351118329999</v>
      </c>
      <c r="K1114">
        <v>3202.27134045914</v>
      </c>
      <c r="L1114">
        <v>0</v>
      </c>
      <c r="M1114">
        <v>3202.27134045914</v>
      </c>
      <c r="N1114">
        <v>849.88684117554703</v>
      </c>
      <c r="O1114">
        <v>0</v>
      </c>
      <c r="P1114">
        <v>0</v>
      </c>
      <c r="Q1114">
        <v>0</v>
      </c>
      <c r="R1114">
        <v>0</v>
      </c>
      <c r="S1114">
        <v>0</v>
      </c>
      <c r="T1114">
        <v>0</v>
      </c>
      <c r="U1114">
        <v>3.0000008611692501E-3</v>
      </c>
      <c r="V1114">
        <v>7.3833219454489804E-3</v>
      </c>
      <c r="W1114">
        <v>0</v>
      </c>
      <c r="X1114">
        <v>0</v>
      </c>
      <c r="Y1114">
        <v>0</v>
      </c>
      <c r="Z1114">
        <v>1.2000003444677E-2</v>
      </c>
      <c r="AA1114">
        <v>2.10952055584256E-2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</row>
    <row r="1115" spans="1:55" x14ac:dyDescent="0.25">
      <c r="A1115" t="s">
        <v>113</v>
      </c>
      <c r="B1115">
        <v>2032</v>
      </c>
      <c r="C1115" t="s">
        <v>145</v>
      </c>
      <c r="D1115" t="str">
        <f t="shared" si="64"/>
        <v>Bus</v>
      </c>
      <c r="E1115" t="str">
        <f t="shared" si="63"/>
        <v>2032OBUS</v>
      </c>
      <c r="F1115" t="str">
        <f t="shared" si="65"/>
        <v>2032Bus</v>
      </c>
      <c r="G1115" t="s">
        <v>115</v>
      </c>
      <c r="H1115" t="s">
        <v>115</v>
      </c>
      <c r="I1115" t="s">
        <v>125</v>
      </c>
      <c r="J1115">
        <v>48.5651694279751</v>
      </c>
      <c r="K1115">
        <v>4413.7981492397603</v>
      </c>
      <c r="L1115">
        <v>0</v>
      </c>
      <c r="M1115">
        <v>4413.7981492397603</v>
      </c>
      <c r="N1115">
        <v>971.69190991492599</v>
      </c>
      <c r="O1115">
        <v>0</v>
      </c>
      <c r="P1115">
        <v>0</v>
      </c>
      <c r="Q1115">
        <v>0</v>
      </c>
      <c r="R1115">
        <v>0</v>
      </c>
      <c r="S1115">
        <v>0</v>
      </c>
      <c r="T1115">
        <v>0</v>
      </c>
      <c r="U1115">
        <v>3.0000008612100699E-3</v>
      </c>
      <c r="V1115">
        <v>7.4721889630998302E-3</v>
      </c>
      <c r="W1115">
        <v>0</v>
      </c>
      <c r="X1115">
        <v>0</v>
      </c>
      <c r="Y1115">
        <v>0</v>
      </c>
      <c r="Z1115">
        <v>1.20000034448402E-2</v>
      </c>
      <c r="AA1115">
        <v>2.1349111323142302E-2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</row>
    <row r="1116" spans="1:55" x14ac:dyDescent="0.25">
      <c r="A1116" t="s">
        <v>119</v>
      </c>
      <c r="B1116">
        <v>2032</v>
      </c>
      <c r="C1116" t="s">
        <v>145</v>
      </c>
      <c r="D1116" t="str">
        <f t="shared" si="64"/>
        <v>Bus</v>
      </c>
      <c r="E1116" t="str">
        <f t="shared" si="63"/>
        <v>2032OBUS</v>
      </c>
      <c r="F1116" t="str">
        <f t="shared" si="65"/>
        <v>2032Bus</v>
      </c>
      <c r="G1116" t="s">
        <v>115</v>
      </c>
      <c r="H1116" t="s">
        <v>115</v>
      </c>
      <c r="I1116" t="s">
        <v>123</v>
      </c>
      <c r="J1116">
        <v>56.296902337800702</v>
      </c>
      <c r="K1116">
        <v>3076.3362720967798</v>
      </c>
      <c r="L1116">
        <v>3076.3362720967798</v>
      </c>
      <c r="M1116">
        <v>0</v>
      </c>
      <c r="N1116">
        <v>501.04243080642601</v>
      </c>
      <c r="O1116">
        <v>7.7151920520992401E-2</v>
      </c>
      <c r="P1116">
        <v>1.5157655226337801</v>
      </c>
      <c r="Q1116">
        <v>0</v>
      </c>
      <c r="R1116">
        <v>7.8064413695178405E-4</v>
      </c>
      <c r="S1116">
        <v>4.41556903662559E-3</v>
      </c>
      <c r="T1116">
        <v>0</v>
      </c>
      <c r="U1116">
        <v>3.00000086107551E-3</v>
      </c>
      <c r="V1116">
        <v>1.4755551487093699E-2</v>
      </c>
      <c r="W1116">
        <v>8.4902172558989604E-4</v>
      </c>
      <c r="X1116">
        <v>4.8023342077168898E-3</v>
      </c>
      <c r="Y1116">
        <v>0</v>
      </c>
      <c r="Z1116">
        <v>1.2000003444302E-2</v>
      </c>
      <c r="AA1116">
        <v>4.2158718534553503E-2</v>
      </c>
      <c r="AB1116">
        <v>718.25020320004</v>
      </c>
      <c r="AC1116">
        <v>1182.33441698254</v>
      </c>
      <c r="AD1116">
        <v>0</v>
      </c>
      <c r="AE1116">
        <v>0.46702733397978902</v>
      </c>
      <c r="AF1116">
        <v>3.9696087206496502</v>
      </c>
      <c r="AG1116">
        <v>0</v>
      </c>
      <c r="AH1116">
        <v>0.146420002534352</v>
      </c>
      <c r="AI1116">
        <v>0.241026605436019</v>
      </c>
      <c r="AJ1116">
        <v>0</v>
      </c>
      <c r="AK1116">
        <v>6.6728990944053997E-3</v>
      </c>
      <c r="AL1116">
        <v>5.67178760425898E-2</v>
      </c>
      <c r="AM1116">
        <v>0</v>
      </c>
      <c r="AN1116">
        <v>0</v>
      </c>
      <c r="AO1116">
        <v>0</v>
      </c>
      <c r="AP1116">
        <v>0</v>
      </c>
      <c r="AQ1116">
        <v>0.47663564960038601</v>
      </c>
      <c r="AR1116">
        <v>4.0512768601849798</v>
      </c>
      <c r="AS1116">
        <v>0</v>
      </c>
      <c r="AT1116">
        <v>0</v>
      </c>
      <c r="AU1116">
        <v>0</v>
      </c>
      <c r="AV1116">
        <v>0</v>
      </c>
      <c r="AW1116">
        <v>1.0599999999999901</v>
      </c>
      <c r="AX1116">
        <v>1.71424226520805</v>
      </c>
      <c r="AY1116">
        <v>8.5173202698959098</v>
      </c>
      <c r="AZ1116">
        <v>0</v>
      </c>
      <c r="BA1116">
        <v>0</v>
      </c>
      <c r="BB1116">
        <v>0</v>
      </c>
      <c r="BC1116">
        <v>0</v>
      </c>
    </row>
    <row r="1117" spans="1:55" x14ac:dyDescent="0.25">
      <c r="A1117" t="s">
        <v>113</v>
      </c>
      <c r="B1117">
        <v>2032</v>
      </c>
      <c r="C1117" t="s">
        <v>145</v>
      </c>
      <c r="D1117" t="str">
        <f t="shared" si="64"/>
        <v>Bus</v>
      </c>
      <c r="E1117" t="str">
        <f t="shared" si="63"/>
        <v>2032OBUS</v>
      </c>
      <c r="F1117" t="str">
        <f t="shared" si="65"/>
        <v>2032Bus</v>
      </c>
      <c r="G1117" t="s">
        <v>115</v>
      </c>
      <c r="H1117" t="s">
        <v>115</v>
      </c>
      <c r="I1117" t="s">
        <v>123</v>
      </c>
      <c r="J1117">
        <v>43.7164290644468</v>
      </c>
      <c r="K1117">
        <v>2453.2203048249298</v>
      </c>
      <c r="L1117">
        <v>2453.2203048249298</v>
      </c>
      <c r="M1117">
        <v>0</v>
      </c>
      <c r="N1117">
        <v>389.07621867357699</v>
      </c>
      <c r="O1117">
        <v>8.8045196172630694E-2</v>
      </c>
      <c r="P1117">
        <v>1.51141065392706</v>
      </c>
      <c r="Q1117">
        <v>0</v>
      </c>
      <c r="R1117">
        <v>1.02281750929301E-3</v>
      </c>
      <c r="S1117">
        <v>4.5194441140440798E-3</v>
      </c>
      <c r="T1117">
        <v>0</v>
      </c>
      <c r="U1117">
        <v>3.0000008613670199E-3</v>
      </c>
      <c r="V1117">
        <v>1.5320015431092199E-2</v>
      </c>
      <c r="W1117">
        <v>1.11240736412159E-3</v>
      </c>
      <c r="X1117">
        <v>4.9153078320625402E-3</v>
      </c>
      <c r="Y1117">
        <v>0</v>
      </c>
      <c r="Z1117">
        <v>1.20000034454681E-2</v>
      </c>
      <c r="AA1117">
        <v>4.37714726602636E-2</v>
      </c>
      <c r="AB1117">
        <v>805.74207119432594</v>
      </c>
      <c r="AC1117">
        <v>1198.44311484882</v>
      </c>
      <c r="AD1117">
        <v>0</v>
      </c>
      <c r="AE1117">
        <v>0.58598809640476301</v>
      </c>
      <c r="AF1117">
        <v>3.9158406028124402</v>
      </c>
      <c r="AG1117">
        <v>0</v>
      </c>
      <c r="AH1117">
        <v>0.16425579217476399</v>
      </c>
      <c r="AI1117">
        <v>0.24431046887510699</v>
      </c>
      <c r="AJ1117">
        <v>0</v>
      </c>
      <c r="AK1117">
        <v>8.3726136637666398E-3</v>
      </c>
      <c r="AL1117">
        <v>5.5949635730472798E-2</v>
      </c>
      <c r="AM1117">
        <v>0</v>
      </c>
      <c r="AN1117">
        <v>0</v>
      </c>
      <c r="AO1117">
        <v>0</v>
      </c>
      <c r="AP1117">
        <v>0</v>
      </c>
      <c r="AQ1117">
        <v>0.59804383312618903</v>
      </c>
      <c r="AR1117">
        <v>3.9964025521766202</v>
      </c>
      <c r="AS1117">
        <v>0</v>
      </c>
      <c r="AT1117">
        <v>0</v>
      </c>
      <c r="AU1117">
        <v>0</v>
      </c>
      <c r="AV1117">
        <v>0</v>
      </c>
      <c r="AW1117">
        <v>1.06</v>
      </c>
      <c r="AX1117">
        <v>2.3287976870484299</v>
      </c>
      <c r="AY1117">
        <v>8.7515255023361398</v>
      </c>
      <c r="AZ1117">
        <v>0</v>
      </c>
      <c r="BA1117">
        <v>0</v>
      </c>
      <c r="BB1117">
        <v>0</v>
      </c>
      <c r="BC1117">
        <v>0</v>
      </c>
    </row>
    <row r="1118" spans="1:55" x14ac:dyDescent="0.25">
      <c r="A1118" t="s">
        <v>119</v>
      </c>
      <c r="B1118">
        <v>2032</v>
      </c>
      <c r="C1118" t="s">
        <v>147</v>
      </c>
      <c r="D1118" t="str">
        <f t="shared" si="64"/>
        <v>Bus</v>
      </c>
      <c r="E1118" t="str">
        <f t="shared" si="63"/>
        <v>2032SBUS</v>
      </c>
      <c r="F1118" t="str">
        <f t="shared" si="65"/>
        <v>2032Bus</v>
      </c>
      <c r="G1118" t="s">
        <v>115</v>
      </c>
      <c r="H1118" t="s">
        <v>115</v>
      </c>
      <c r="I1118" t="s">
        <v>116</v>
      </c>
      <c r="J1118">
        <v>529.382219574906</v>
      </c>
      <c r="K1118">
        <v>24177.586554535701</v>
      </c>
      <c r="L1118">
        <v>24177.586554535701</v>
      </c>
      <c r="M1118">
        <v>0</v>
      </c>
      <c r="N1118">
        <v>2117.5288782996199</v>
      </c>
      <c r="O1118">
        <v>0.32734429464656101</v>
      </c>
      <c r="P1118">
        <v>0.87807138545742702</v>
      </c>
      <c r="Q1118">
        <v>0.85592594879356898</v>
      </c>
      <c r="R1118">
        <v>9.2134566402981698E-4</v>
      </c>
      <c r="S1118">
        <v>0</v>
      </c>
      <c r="T1118">
        <v>4.5079981069639499E-4</v>
      </c>
      <c r="U1118">
        <v>2.0000005738789899E-3</v>
      </c>
      <c r="V1118">
        <v>1.6395758871486601E-2</v>
      </c>
      <c r="W1118">
        <v>1.00204747401783E-3</v>
      </c>
      <c r="X1118">
        <v>0</v>
      </c>
      <c r="Y1118">
        <v>4.9028592550191797E-4</v>
      </c>
      <c r="Z1118">
        <v>8.0000022955159893E-3</v>
      </c>
      <c r="AA1118">
        <v>4.6845025347104802E-2</v>
      </c>
      <c r="AB1118">
        <v>890.772291775761</v>
      </c>
      <c r="AC1118">
        <v>2596.6980391205502</v>
      </c>
      <c r="AD1118">
        <v>54.539236855745301</v>
      </c>
      <c r="AE1118">
        <v>6.5842617151309598E-3</v>
      </c>
      <c r="AF1118">
        <v>2.4458465341600899</v>
      </c>
      <c r="AG1118">
        <v>7.07660783776215E-2</v>
      </c>
      <c r="AH1118">
        <v>2.1519108116292599E-2</v>
      </c>
      <c r="AI1118">
        <v>7.7565841336084407E-2</v>
      </c>
      <c r="AJ1118">
        <v>7.4192715280064006E-2</v>
      </c>
      <c r="AK1118">
        <v>3.1618198821298203E-2</v>
      </c>
      <c r="AL1118">
        <v>10.641518148183501</v>
      </c>
      <c r="AM1118">
        <v>0.40161458853965398</v>
      </c>
      <c r="AN1118">
        <v>0.18613396748431699</v>
      </c>
      <c r="AO1118">
        <v>0.65024408651281795</v>
      </c>
      <c r="AP1118">
        <v>4.3095339973731699</v>
      </c>
      <c r="AQ1118">
        <v>4.6137201498937602E-2</v>
      </c>
      <c r="AR1118">
        <v>15.5280783017477</v>
      </c>
      <c r="AS1118">
        <v>0.43971742233746203</v>
      </c>
      <c r="AT1118">
        <v>0.18613396748424099</v>
      </c>
      <c r="AU1118">
        <v>0.65024408651254995</v>
      </c>
      <c r="AV1118">
        <v>4.3095339973731699</v>
      </c>
      <c r="AW1118">
        <v>4.4999999999999901E-2</v>
      </c>
      <c r="AX1118">
        <v>0.64012822232611499</v>
      </c>
      <c r="AY1118">
        <v>82.240877570306097</v>
      </c>
      <c r="AZ1118">
        <v>8.0729806538928806</v>
      </c>
      <c r="BA1118">
        <v>8.8061909803263307E-3</v>
      </c>
      <c r="BB1118">
        <v>2.5671003759163698E-2</v>
      </c>
      <c r="BC1118">
        <v>5.3917588154375404E-4</v>
      </c>
    </row>
    <row r="1119" spans="1:55" x14ac:dyDescent="0.25">
      <c r="A1119" t="s">
        <v>113</v>
      </c>
      <c r="B1119">
        <v>2032</v>
      </c>
      <c r="C1119" t="s">
        <v>147</v>
      </c>
      <c r="D1119" t="str">
        <f t="shared" si="64"/>
        <v>Bus</v>
      </c>
      <c r="E1119" t="str">
        <f t="shared" si="63"/>
        <v>2032SBUS</v>
      </c>
      <c r="F1119" t="str">
        <f t="shared" si="65"/>
        <v>2032Bus</v>
      </c>
      <c r="G1119" t="s">
        <v>115</v>
      </c>
      <c r="H1119" t="s">
        <v>115</v>
      </c>
      <c r="I1119" t="s">
        <v>116</v>
      </c>
      <c r="J1119">
        <v>408.08278595947598</v>
      </c>
      <c r="K1119">
        <v>21102.6340388928</v>
      </c>
      <c r="L1119">
        <v>21102.6340388928</v>
      </c>
      <c r="M1119">
        <v>0</v>
      </c>
      <c r="N1119">
        <v>1632.3311438379001</v>
      </c>
      <c r="O1119">
        <v>0.335860409345005</v>
      </c>
      <c r="P1119">
        <v>0.854392101595564</v>
      </c>
      <c r="Q1119">
        <v>0.79094189035799201</v>
      </c>
      <c r="R1119">
        <v>1.09150161255301E-3</v>
      </c>
      <c r="S1119">
        <v>0</v>
      </c>
      <c r="T1119">
        <v>5.3725046736922196E-4</v>
      </c>
      <c r="U1119">
        <v>2.0000005738789899E-3</v>
      </c>
      <c r="V1119">
        <v>1.6395758871486601E-2</v>
      </c>
      <c r="W1119">
        <v>1.18710759321459E-3</v>
      </c>
      <c r="X1119">
        <v>0</v>
      </c>
      <c r="Y1119">
        <v>5.8430890246725605E-4</v>
      </c>
      <c r="Z1119">
        <v>8.0000022955159806E-3</v>
      </c>
      <c r="AA1119">
        <v>4.6845025347104802E-2</v>
      </c>
      <c r="AB1119">
        <v>873.111120925921</v>
      </c>
      <c r="AC1119">
        <v>2552.7740866027798</v>
      </c>
      <c r="AD1119">
        <v>54.395492511476597</v>
      </c>
      <c r="AE1119">
        <v>7.1165717834642504E-3</v>
      </c>
      <c r="AF1119">
        <v>2.4877590191883798</v>
      </c>
      <c r="AG1119">
        <v>7.2718673705372605E-2</v>
      </c>
      <c r="AH1119">
        <v>2.1341014444268499E-2</v>
      </c>
      <c r="AI1119">
        <v>7.8291183703090503E-2</v>
      </c>
      <c r="AJ1119">
        <v>7.0691477947772197E-2</v>
      </c>
      <c r="AK1119">
        <v>3.3973201175613602E-2</v>
      </c>
      <c r="AL1119">
        <v>10.641518148183501</v>
      </c>
      <c r="AM1119">
        <v>0.40630598507721899</v>
      </c>
      <c r="AN1119">
        <v>0.157892599941308</v>
      </c>
      <c r="AO1119">
        <v>0.54686300698052304</v>
      </c>
      <c r="AP1119">
        <v>3.5477961684561601</v>
      </c>
      <c r="AQ1119">
        <v>4.9573615406181902E-2</v>
      </c>
      <c r="AR1119">
        <v>15.5280783017477</v>
      </c>
      <c r="AS1119">
        <v>0.44485391102967398</v>
      </c>
      <c r="AT1119">
        <v>0.15789259994124299</v>
      </c>
      <c r="AU1119">
        <v>0.54686300698029799</v>
      </c>
      <c r="AV1119">
        <v>3.5477961684561601</v>
      </c>
      <c r="AW1119">
        <v>4.4999999999999998E-2</v>
      </c>
      <c r="AX1119">
        <v>0.68375642978400997</v>
      </c>
      <c r="AY1119">
        <v>82.240877570306097</v>
      </c>
      <c r="AZ1119">
        <v>8.4343329701531395</v>
      </c>
      <c r="BA1119">
        <v>8.6315923260172501E-3</v>
      </c>
      <c r="BB1119">
        <v>2.5236770770493699E-2</v>
      </c>
      <c r="BC1119">
        <v>5.3775482235763098E-4</v>
      </c>
    </row>
    <row r="1120" spans="1:55" x14ac:dyDescent="0.25">
      <c r="A1120" t="s">
        <v>119</v>
      </c>
      <c r="B1120">
        <v>2032</v>
      </c>
      <c r="C1120" t="s">
        <v>147</v>
      </c>
      <c r="D1120" t="str">
        <f t="shared" si="64"/>
        <v>Bus</v>
      </c>
      <c r="E1120" t="str">
        <f t="shared" si="63"/>
        <v>2032SBUS</v>
      </c>
      <c r="F1120" t="str">
        <f t="shared" si="65"/>
        <v>2032Bus</v>
      </c>
      <c r="G1120" t="s">
        <v>115</v>
      </c>
      <c r="H1120" t="s">
        <v>115</v>
      </c>
      <c r="I1120" t="s">
        <v>121</v>
      </c>
      <c r="J1120">
        <v>495.83558886761301</v>
      </c>
      <c r="K1120">
        <v>9781.0557181355398</v>
      </c>
      <c r="L1120">
        <v>9781.0557181355398</v>
      </c>
      <c r="M1120">
        <v>0</v>
      </c>
      <c r="N1120">
        <v>7179.6993268030401</v>
      </c>
      <c r="O1120">
        <v>5.2495325715602297</v>
      </c>
      <c r="P1120">
        <v>26.3563281602631</v>
      </c>
      <c r="Q1120">
        <v>0.32111844519718202</v>
      </c>
      <c r="R1120">
        <v>3.1209852758026999E-2</v>
      </c>
      <c r="S1120">
        <v>2.1368403526191199E-2</v>
      </c>
      <c r="T1120">
        <v>0</v>
      </c>
      <c r="U1120">
        <v>3.0000008608184899E-3</v>
      </c>
      <c r="V1120">
        <v>1.6395758871486699E-2</v>
      </c>
      <c r="W1120">
        <v>3.2621023808074502E-2</v>
      </c>
      <c r="X1120">
        <v>2.2334587912759201E-2</v>
      </c>
      <c r="Y1120">
        <v>0</v>
      </c>
      <c r="Z1120">
        <v>1.2000003443273901E-2</v>
      </c>
      <c r="AA1120">
        <v>4.6845025347104802E-2</v>
      </c>
      <c r="AB1120">
        <v>1235.67906896058</v>
      </c>
      <c r="AC1120">
        <v>2303.6555398188998</v>
      </c>
      <c r="AD1120">
        <v>0</v>
      </c>
      <c r="AE1120">
        <v>5.7188625202437603E-3</v>
      </c>
      <c r="AF1120">
        <v>7.4737148778158298E-3</v>
      </c>
      <c r="AG1120">
        <v>0</v>
      </c>
      <c r="AH1120">
        <v>0.19468174053163001</v>
      </c>
      <c r="AI1120">
        <v>0.36294186843718401</v>
      </c>
      <c r="AJ1120">
        <v>0</v>
      </c>
      <c r="AK1120">
        <v>0.123125541824122</v>
      </c>
      <c r="AL1120">
        <v>0.16090703186389099</v>
      </c>
      <c r="AM1120">
        <v>0</v>
      </c>
      <c r="AN1120">
        <v>0</v>
      </c>
      <c r="AO1120">
        <v>0</v>
      </c>
      <c r="AP1120">
        <v>0</v>
      </c>
      <c r="AQ1120">
        <v>0.140169056891848</v>
      </c>
      <c r="AR1120">
        <v>0.183180407326415</v>
      </c>
      <c r="AS1120">
        <v>0</v>
      </c>
      <c r="AT1120">
        <v>0</v>
      </c>
      <c r="AU1120">
        <v>0</v>
      </c>
      <c r="AV1120">
        <v>0</v>
      </c>
      <c r="AW1120">
        <v>0.12174339665592999</v>
      </c>
      <c r="AX1120">
        <v>0.318250738161869</v>
      </c>
      <c r="AY1120">
        <v>3.8020970082035901</v>
      </c>
      <c r="AZ1120">
        <v>0</v>
      </c>
      <c r="BA1120">
        <v>1.17011418604035E-2</v>
      </c>
      <c r="BB1120">
        <v>2.1814240401109498E-2</v>
      </c>
      <c r="BC1120">
        <v>0</v>
      </c>
    </row>
    <row r="1121" spans="1:55" x14ac:dyDescent="0.25">
      <c r="A1121" t="s">
        <v>113</v>
      </c>
      <c r="B1121">
        <v>2032</v>
      </c>
      <c r="C1121" t="s">
        <v>147</v>
      </c>
      <c r="D1121" t="str">
        <f t="shared" si="64"/>
        <v>Bus</v>
      </c>
      <c r="E1121" t="str">
        <f t="shared" si="63"/>
        <v>2032SBUS</v>
      </c>
      <c r="F1121" t="str">
        <f t="shared" si="65"/>
        <v>2032Bus</v>
      </c>
      <c r="G1121" t="s">
        <v>115</v>
      </c>
      <c r="H1121" t="s">
        <v>115</v>
      </c>
      <c r="I1121" t="s">
        <v>121</v>
      </c>
      <c r="J1121">
        <v>879.55605591801896</v>
      </c>
      <c r="K1121">
        <v>18858.189795851398</v>
      </c>
      <c r="L1121">
        <v>18858.189795851398</v>
      </c>
      <c r="M1121">
        <v>0</v>
      </c>
      <c r="N1121">
        <v>12735.9716896929</v>
      </c>
      <c r="O1121">
        <v>2.72704851502123</v>
      </c>
      <c r="P1121">
        <v>17.887185350994599</v>
      </c>
      <c r="Q1121">
        <v>0.572532484086548</v>
      </c>
      <c r="R1121">
        <v>1.64766253282192E-2</v>
      </c>
      <c r="S1121">
        <v>1.2375079171112999E-2</v>
      </c>
      <c r="T1121">
        <v>0</v>
      </c>
      <c r="U1121">
        <v>3.0000008608184899E-3</v>
      </c>
      <c r="V1121">
        <v>1.6395758871486601E-2</v>
      </c>
      <c r="W1121">
        <v>1.7221625211619299E-2</v>
      </c>
      <c r="X1121">
        <v>1.29346253376302E-2</v>
      </c>
      <c r="Y1121">
        <v>0</v>
      </c>
      <c r="Z1121">
        <v>1.2000003443273901E-2</v>
      </c>
      <c r="AA1121">
        <v>4.6845025347104802E-2</v>
      </c>
      <c r="AB1121">
        <v>1218.86720573498</v>
      </c>
      <c r="AC1121">
        <v>2141.5296908934001</v>
      </c>
      <c r="AD1121">
        <v>0</v>
      </c>
      <c r="AE1121">
        <v>2.7937139050792201E-3</v>
      </c>
      <c r="AF1121">
        <v>7.5453469676305101E-3</v>
      </c>
      <c r="AG1121">
        <v>0</v>
      </c>
      <c r="AH1121">
        <v>0.192033024633988</v>
      </c>
      <c r="AI1121">
        <v>0.337398874914981</v>
      </c>
      <c r="AJ1121">
        <v>0</v>
      </c>
      <c r="AK1121">
        <v>6.0147894279123502E-2</v>
      </c>
      <c r="AL1121">
        <v>0.16244925111452099</v>
      </c>
      <c r="AM1121">
        <v>0</v>
      </c>
      <c r="AN1121">
        <v>0</v>
      </c>
      <c r="AO1121">
        <v>0</v>
      </c>
      <c r="AP1121">
        <v>0</v>
      </c>
      <c r="AQ1121">
        <v>6.8473799101557403E-2</v>
      </c>
      <c r="AR1121">
        <v>0.184936106547541</v>
      </c>
      <c r="AS1121">
        <v>0</v>
      </c>
      <c r="AT1121">
        <v>0</v>
      </c>
      <c r="AU1121">
        <v>0</v>
      </c>
      <c r="AV1121">
        <v>0</v>
      </c>
      <c r="AW1121">
        <v>0.176190750814743</v>
      </c>
      <c r="AX1121">
        <v>0.17903820993966901</v>
      </c>
      <c r="AY1121">
        <v>5.4421447609254097</v>
      </c>
      <c r="AZ1121">
        <v>0</v>
      </c>
      <c r="BA1121">
        <v>1.15419435689686E-2</v>
      </c>
      <c r="BB1121">
        <v>2.0279005561280702E-2</v>
      </c>
      <c r="BC1121">
        <v>0</v>
      </c>
    </row>
    <row r="1122" spans="1:55" x14ac:dyDescent="0.25">
      <c r="A1122" t="s">
        <v>119</v>
      </c>
      <c r="B1122">
        <v>2032</v>
      </c>
      <c r="C1122" t="s">
        <v>147</v>
      </c>
      <c r="D1122" t="str">
        <f t="shared" si="64"/>
        <v>Bus</v>
      </c>
      <c r="E1122" t="str">
        <f t="shared" si="63"/>
        <v>2032SBUS</v>
      </c>
      <c r="F1122" t="str">
        <f t="shared" si="65"/>
        <v>2032Bus</v>
      </c>
      <c r="G1122" t="s">
        <v>115</v>
      </c>
      <c r="H1122" t="s">
        <v>115</v>
      </c>
      <c r="I1122" t="s">
        <v>125</v>
      </c>
      <c r="J1122">
        <v>120.037457358648</v>
      </c>
      <c r="K1122">
        <v>3596.6132769812298</v>
      </c>
      <c r="L1122">
        <v>0</v>
      </c>
      <c r="M1122">
        <v>3596.6132769812298</v>
      </c>
      <c r="N1122">
        <v>1520.09348400774</v>
      </c>
      <c r="O1122">
        <v>0</v>
      </c>
      <c r="P1122">
        <v>0</v>
      </c>
      <c r="Q1122">
        <v>0</v>
      </c>
      <c r="R1122">
        <v>0</v>
      </c>
      <c r="S1122">
        <v>0</v>
      </c>
      <c r="T1122">
        <v>0</v>
      </c>
      <c r="U1122">
        <v>2.7203870158288598E-3</v>
      </c>
      <c r="V1122">
        <v>8.1978794357433493E-3</v>
      </c>
      <c r="W1122">
        <v>0</v>
      </c>
      <c r="X1122">
        <v>0</v>
      </c>
      <c r="Y1122">
        <v>0</v>
      </c>
      <c r="Z1122">
        <v>1.0881548063315399E-2</v>
      </c>
      <c r="AA1122">
        <v>2.3422512673552401E-2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</row>
    <row r="1123" spans="1:55" x14ac:dyDescent="0.25">
      <c r="A1123" t="s">
        <v>113</v>
      </c>
      <c r="B1123">
        <v>2032</v>
      </c>
      <c r="C1123" t="s">
        <v>147</v>
      </c>
      <c r="D1123" t="str">
        <f t="shared" si="64"/>
        <v>Bus</v>
      </c>
      <c r="E1123" t="str">
        <f t="shared" si="63"/>
        <v>2032SBUS</v>
      </c>
      <c r="F1123" t="str">
        <f t="shared" si="65"/>
        <v>2032Bus</v>
      </c>
      <c r="G1123" t="s">
        <v>115</v>
      </c>
      <c r="H1123" t="s">
        <v>115</v>
      </c>
      <c r="I1123" t="s">
        <v>125</v>
      </c>
      <c r="J1123">
        <v>127.967277851871</v>
      </c>
      <c r="K1123">
        <v>4074.7569178694298</v>
      </c>
      <c r="L1123">
        <v>0</v>
      </c>
      <c r="M1123">
        <v>4074.7569178694298</v>
      </c>
      <c r="N1123">
        <v>1603.6279632815599</v>
      </c>
      <c r="O1123">
        <v>0</v>
      </c>
      <c r="P1123">
        <v>0</v>
      </c>
      <c r="Q1123">
        <v>0</v>
      </c>
      <c r="R1123">
        <v>0</v>
      </c>
      <c r="S1123">
        <v>0</v>
      </c>
      <c r="T1123">
        <v>0</v>
      </c>
      <c r="U1123">
        <v>2.6596180002607201E-3</v>
      </c>
      <c r="V1123">
        <v>8.1978794357433406E-3</v>
      </c>
      <c r="W1123">
        <v>0</v>
      </c>
      <c r="X1123">
        <v>0</v>
      </c>
      <c r="Y1123">
        <v>0</v>
      </c>
      <c r="Z1123">
        <v>1.06384720010429E-2</v>
      </c>
      <c r="AA1123">
        <v>2.3422512673552401E-2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</row>
    <row r="1124" spans="1:55" x14ac:dyDescent="0.25">
      <c r="A1124" t="s">
        <v>119</v>
      </c>
      <c r="B1124">
        <v>2032</v>
      </c>
      <c r="C1124" t="s">
        <v>147</v>
      </c>
      <c r="D1124" t="str">
        <f t="shared" si="64"/>
        <v>Bus</v>
      </c>
      <c r="E1124" t="str">
        <f t="shared" si="63"/>
        <v>2032SBUS</v>
      </c>
      <c r="F1124" t="str">
        <f t="shared" si="65"/>
        <v>2032Bus</v>
      </c>
      <c r="G1124" t="s">
        <v>115</v>
      </c>
      <c r="H1124" t="s">
        <v>115</v>
      </c>
      <c r="I1124" t="s">
        <v>123</v>
      </c>
      <c r="J1124">
        <v>722.95755583019002</v>
      </c>
      <c r="K1124">
        <v>16132.2063677562</v>
      </c>
      <c r="L1124">
        <v>16132.2063677562</v>
      </c>
      <c r="M1124">
        <v>0</v>
      </c>
      <c r="N1124">
        <v>10468.425408421101</v>
      </c>
      <c r="O1124">
        <v>0.70943128584412096</v>
      </c>
      <c r="P1124">
        <v>5.1956310312329101</v>
      </c>
      <c r="Q1124">
        <v>0</v>
      </c>
      <c r="R1124">
        <v>4.1218369590952497E-3</v>
      </c>
      <c r="S1124">
        <v>1.3152513959665201E-2</v>
      </c>
      <c r="T1124">
        <v>0</v>
      </c>
      <c r="U1124">
        <v>3.0000008608184899E-3</v>
      </c>
      <c r="V1124">
        <v>1.6395758871486699E-2</v>
      </c>
      <c r="W1124">
        <v>4.4828737730305997E-3</v>
      </c>
      <c r="X1124">
        <v>1.4304558978029999E-2</v>
      </c>
      <c r="Y1124">
        <v>0</v>
      </c>
      <c r="Z1124">
        <v>1.2000003443273901E-2</v>
      </c>
      <c r="AA1124">
        <v>4.6845025347104802E-2</v>
      </c>
      <c r="AB1124">
        <v>1637.8557788334899</v>
      </c>
      <c r="AC1124">
        <v>4153.2026545168101</v>
      </c>
      <c r="AD1124">
        <v>0</v>
      </c>
      <c r="AE1124">
        <v>4.3194786227551596</v>
      </c>
      <c r="AF1124">
        <v>14.3273885872434</v>
      </c>
      <c r="AG1124">
        <v>0</v>
      </c>
      <c r="AH1124">
        <v>0.33388761495541602</v>
      </c>
      <c r="AI1124">
        <v>0.84665753032953395</v>
      </c>
      <c r="AJ1124">
        <v>0</v>
      </c>
      <c r="AK1124">
        <v>6.1716826602988002E-2</v>
      </c>
      <c r="AL1124">
        <v>0.20471011303408701</v>
      </c>
      <c r="AM1124">
        <v>0</v>
      </c>
      <c r="AN1124">
        <v>0</v>
      </c>
      <c r="AO1124">
        <v>0</v>
      </c>
      <c r="AP1124">
        <v>0</v>
      </c>
      <c r="AQ1124">
        <v>4.4083447573562804</v>
      </c>
      <c r="AR1124">
        <v>14.6221509310062</v>
      </c>
      <c r="AS1124">
        <v>0</v>
      </c>
      <c r="AT1124">
        <v>0</v>
      </c>
      <c r="AU1124">
        <v>0</v>
      </c>
      <c r="AV1124">
        <v>0</v>
      </c>
      <c r="AW1124">
        <v>1.0599999999999901</v>
      </c>
      <c r="AX1124">
        <v>14.407935672593499</v>
      </c>
      <c r="AY1124">
        <v>24.794649466838798</v>
      </c>
      <c r="AZ1124">
        <v>0</v>
      </c>
      <c r="BA1124">
        <v>0</v>
      </c>
      <c r="BB1124">
        <v>0</v>
      </c>
      <c r="BC1124">
        <v>0</v>
      </c>
    </row>
    <row r="1125" spans="1:55" x14ac:dyDescent="0.25">
      <c r="A1125" t="s">
        <v>113</v>
      </c>
      <c r="B1125">
        <v>2032</v>
      </c>
      <c r="C1125" t="s">
        <v>147</v>
      </c>
      <c r="D1125" t="str">
        <f t="shared" si="64"/>
        <v>Bus</v>
      </c>
      <c r="E1125" t="str">
        <f t="shared" si="63"/>
        <v>2032SBUS</v>
      </c>
      <c r="F1125" t="str">
        <f t="shared" si="65"/>
        <v>2032Bus</v>
      </c>
      <c r="G1125" t="s">
        <v>115</v>
      </c>
      <c r="H1125" t="s">
        <v>115</v>
      </c>
      <c r="I1125" t="s">
        <v>123</v>
      </c>
      <c r="J1125">
        <v>480.511762002632</v>
      </c>
      <c r="K1125">
        <v>10929.3954113174</v>
      </c>
      <c r="L1125">
        <v>10929.3954113174</v>
      </c>
      <c r="M1125">
        <v>0</v>
      </c>
      <c r="N1125">
        <v>6957.8103137981198</v>
      </c>
      <c r="O1125">
        <v>0.56054085368645201</v>
      </c>
      <c r="P1125">
        <v>5.1340440909962197</v>
      </c>
      <c r="Q1125">
        <v>0</v>
      </c>
      <c r="R1125">
        <v>4.1218369590952497E-3</v>
      </c>
      <c r="S1125">
        <v>1.46215244797313E-2</v>
      </c>
      <c r="T1125">
        <v>0</v>
      </c>
      <c r="U1125">
        <v>3.0000008608184899E-3</v>
      </c>
      <c r="V1125">
        <v>1.6395758871486601E-2</v>
      </c>
      <c r="W1125">
        <v>4.4828737730305997E-3</v>
      </c>
      <c r="X1125">
        <v>1.59022419524085E-2</v>
      </c>
      <c r="Y1125">
        <v>0</v>
      </c>
      <c r="Z1125">
        <v>1.2000003443273901E-2</v>
      </c>
      <c r="AA1125">
        <v>4.6845025347104802E-2</v>
      </c>
      <c r="AB1125">
        <v>1603.35243465545</v>
      </c>
      <c r="AC1125">
        <v>4270.6669501029401</v>
      </c>
      <c r="AD1125">
        <v>0</v>
      </c>
      <c r="AE1125">
        <v>3.97221657466722</v>
      </c>
      <c r="AF1125">
        <v>13.566995106943001</v>
      </c>
      <c r="AG1125">
        <v>0</v>
      </c>
      <c r="AH1125">
        <v>0.326853882532531</v>
      </c>
      <c r="AI1125">
        <v>0.87060339540661902</v>
      </c>
      <c r="AJ1125">
        <v>0</v>
      </c>
      <c r="AK1125">
        <v>5.6755137130851702E-2</v>
      </c>
      <c r="AL1125">
        <v>0.19384559055988901</v>
      </c>
      <c r="AM1125">
        <v>0</v>
      </c>
      <c r="AN1125">
        <v>0</v>
      </c>
      <c r="AO1125">
        <v>0</v>
      </c>
      <c r="AP1125">
        <v>0</v>
      </c>
      <c r="AQ1125">
        <v>4.05393836648941</v>
      </c>
      <c r="AR1125">
        <v>13.8461136114206</v>
      </c>
      <c r="AS1125">
        <v>0</v>
      </c>
      <c r="AT1125">
        <v>0</v>
      </c>
      <c r="AU1125">
        <v>0</v>
      </c>
      <c r="AV1125">
        <v>0</v>
      </c>
      <c r="AW1125">
        <v>1.0599999999999901</v>
      </c>
      <c r="AX1125">
        <v>12.714461753239901</v>
      </c>
      <c r="AY1125">
        <v>28.106800553160198</v>
      </c>
      <c r="AZ1125">
        <v>0</v>
      </c>
      <c r="BA1125">
        <v>0</v>
      </c>
      <c r="BB1125">
        <v>0</v>
      </c>
      <c r="BC1125">
        <v>0</v>
      </c>
    </row>
    <row r="1126" spans="1:55" x14ac:dyDescent="0.25">
      <c r="A1126" t="s">
        <v>119</v>
      </c>
      <c r="B1126">
        <v>2032</v>
      </c>
      <c r="C1126" t="s">
        <v>148</v>
      </c>
      <c r="D1126" t="str">
        <f t="shared" si="64"/>
        <v>Bus</v>
      </c>
      <c r="E1126" t="str">
        <f t="shared" ref="E1126:E1189" si="66">CONCATENATE(B1126,C1126)</f>
        <v>2032UBUS</v>
      </c>
      <c r="F1126" t="str">
        <f t="shared" si="65"/>
        <v>2032Bus</v>
      </c>
      <c r="G1126" t="s">
        <v>115</v>
      </c>
      <c r="H1126" t="s">
        <v>115</v>
      </c>
      <c r="I1126" t="s">
        <v>116</v>
      </c>
      <c r="J1126">
        <v>109.31414501069899</v>
      </c>
      <c r="K1126">
        <v>11686.342867671099</v>
      </c>
      <c r="L1126">
        <v>11686.342867671099</v>
      </c>
      <c r="M1126">
        <v>0</v>
      </c>
      <c r="N1126">
        <v>437.25658004279802</v>
      </c>
      <c r="O1126">
        <v>0.102175875807063</v>
      </c>
      <c r="P1126">
        <v>0</v>
      </c>
      <c r="Q1126">
        <v>0.44198794734992503</v>
      </c>
      <c r="R1126">
        <v>1.2921412498061099E-3</v>
      </c>
      <c r="S1126">
        <v>0</v>
      </c>
      <c r="T1126">
        <v>3.5435776781323597E-4</v>
      </c>
      <c r="U1126">
        <v>2.3438539351884301E-3</v>
      </c>
      <c r="V1126">
        <v>3.4136633985450499E-2</v>
      </c>
      <c r="W1126">
        <v>1.4053215052635801E-3</v>
      </c>
      <c r="X1126">
        <v>0</v>
      </c>
      <c r="Y1126">
        <v>3.8539640441001598E-4</v>
      </c>
      <c r="Z1126">
        <v>9.3754157407537307E-3</v>
      </c>
      <c r="AA1126">
        <v>9.7533239958429996E-2</v>
      </c>
      <c r="AB1126">
        <v>1092.85984098579</v>
      </c>
      <c r="AC1126">
        <v>0</v>
      </c>
      <c r="AD1126">
        <v>55.155395453142503</v>
      </c>
      <c r="AE1126">
        <v>2.4041105954932499E-3</v>
      </c>
      <c r="AF1126">
        <v>0</v>
      </c>
      <c r="AG1126">
        <v>5.6616429453317699E-2</v>
      </c>
      <c r="AH1126">
        <v>1.11723375544821E-2</v>
      </c>
      <c r="AI1126">
        <v>0</v>
      </c>
      <c r="AJ1126">
        <v>5.3733092664723897E-2</v>
      </c>
      <c r="AK1126">
        <v>7.1411259905757099E-3</v>
      </c>
      <c r="AL1126">
        <v>0</v>
      </c>
      <c r="AM1126">
        <v>0.21181799973791299</v>
      </c>
      <c r="AN1126">
        <v>2.3903399730850101E-2</v>
      </c>
      <c r="AO1126">
        <v>9.1620826605988304E-2</v>
      </c>
      <c r="AP1126">
        <v>0.37342864751885302</v>
      </c>
      <c r="AQ1126">
        <v>1.04203142822467E-2</v>
      </c>
      <c r="AR1126">
        <v>0</v>
      </c>
      <c r="AS1126">
        <v>0.23191404771451901</v>
      </c>
      <c r="AT1126">
        <v>2.39033997308403E-2</v>
      </c>
      <c r="AU1126">
        <v>9.1620826605950598E-2</v>
      </c>
      <c r="AV1126">
        <v>0.37342864751885302</v>
      </c>
      <c r="AW1126">
        <v>4.4999999999999998E-2</v>
      </c>
      <c r="AX1126">
        <v>0.47432467838138298</v>
      </c>
      <c r="AY1126">
        <v>0</v>
      </c>
      <c r="AZ1126">
        <v>6.5828467248423896</v>
      </c>
      <c r="BA1126">
        <v>1.08040321452574E-2</v>
      </c>
      <c r="BB1126">
        <v>0</v>
      </c>
      <c r="BC1126">
        <v>5.4526723657684795E-4</v>
      </c>
    </row>
    <row r="1127" spans="1:55" x14ac:dyDescent="0.25">
      <c r="A1127" t="s">
        <v>113</v>
      </c>
      <c r="B1127">
        <v>2032</v>
      </c>
      <c r="C1127" t="s">
        <v>148</v>
      </c>
      <c r="D1127" t="str">
        <f t="shared" si="64"/>
        <v>Bus</v>
      </c>
      <c r="E1127" t="str">
        <f t="shared" si="66"/>
        <v>2032UBUS</v>
      </c>
      <c r="F1127" t="str">
        <f t="shared" si="65"/>
        <v>2032Bus</v>
      </c>
      <c r="G1127" t="s">
        <v>115</v>
      </c>
      <c r="H1127" t="s">
        <v>115</v>
      </c>
      <c r="I1127" t="s">
        <v>116</v>
      </c>
      <c r="J1127">
        <v>91.790188196972096</v>
      </c>
      <c r="K1127">
        <v>8949.0429777655208</v>
      </c>
      <c r="L1127">
        <v>8949.0429777655208</v>
      </c>
      <c r="M1127">
        <v>0</v>
      </c>
      <c r="N1127">
        <v>367.16075278788799</v>
      </c>
      <c r="O1127">
        <v>0.14294544842281201</v>
      </c>
      <c r="P1127">
        <v>0</v>
      </c>
      <c r="Q1127">
        <v>0.63816414602576299</v>
      </c>
      <c r="R1127">
        <v>1.4700979073680499E-3</v>
      </c>
      <c r="S1127">
        <v>0</v>
      </c>
      <c r="T1127">
        <v>5.2303989654337599E-4</v>
      </c>
      <c r="U1127">
        <v>2.4232917934310602E-3</v>
      </c>
      <c r="V1127">
        <v>3.4664895742763997E-2</v>
      </c>
      <c r="W1127">
        <v>1.5988656072835001E-3</v>
      </c>
      <c r="X1127">
        <v>0</v>
      </c>
      <c r="Y1127">
        <v>5.6885361010921903E-4</v>
      </c>
      <c r="Z1127">
        <v>9.6931671737242597E-3</v>
      </c>
      <c r="AA1127">
        <v>9.9042559265040103E-2</v>
      </c>
      <c r="AB1127">
        <v>1288.9817938210299</v>
      </c>
      <c r="AC1127">
        <v>0</v>
      </c>
      <c r="AD1127">
        <v>72.407582443419798</v>
      </c>
      <c r="AE1127">
        <v>3.0303277326298298E-3</v>
      </c>
      <c r="AF1127">
        <v>0</v>
      </c>
      <c r="AG1127">
        <v>8.1873996023891796E-2</v>
      </c>
      <c r="AH1127">
        <v>1.3003353515629401E-2</v>
      </c>
      <c r="AI1127">
        <v>0</v>
      </c>
      <c r="AJ1127">
        <v>6.8902323563479806E-2</v>
      </c>
      <c r="AK1127">
        <v>9.8633862284864399E-3</v>
      </c>
      <c r="AL1127">
        <v>0</v>
      </c>
      <c r="AM1127">
        <v>0.33352894407771899</v>
      </c>
      <c r="AN1127">
        <v>2.6353320795418099E-2</v>
      </c>
      <c r="AO1127">
        <v>0.10211806375203999</v>
      </c>
      <c r="AP1127">
        <v>0.42512890168054301</v>
      </c>
      <c r="AQ1127">
        <v>1.43926300311258E-2</v>
      </c>
      <c r="AR1127">
        <v>0</v>
      </c>
      <c r="AS1127">
        <v>0.36517221174178</v>
      </c>
      <c r="AT1127">
        <v>2.6353320795407299E-2</v>
      </c>
      <c r="AU1127">
        <v>0.102118063751998</v>
      </c>
      <c r="AV1127">
        <v>0.42512890168054301</v>
      </c>
      <c r="AW1127">
        <v>4.4999999999999998E-2</v>
      </c>
      <c r="AX1127">
        <v>0.478392016321673</v>
      </c>
      <c r="AY1127">
        <v>0</v>
      </c>
      <c r="AZ1127">
        <v>7.9639826048370503</v>
      </c>
      <c r="BA1127">
        <v>1.2742897316578201E-2</v>
      </c>
      <c r="BB1127">
        <v>0</v>
      </c>
      <c r="BC1127">
        <v>7.1582266905647501E-4</v>
      </c>
    </row>
    <row r="1128" spans="1:55" x14ac:dyDescent="0.25">
      <c r="A1128" t="s">
        <v>113</v>
      </c>
      <c r="B1128">
        <v>2032</v>
      </c>
      <c r="C1128" t="s">
        <v>148</v>
      </c>
      <c r="D1128" t="str">
        <f t="shared" si="64"/>
        <v>Bus</v>
      </c>
      <c r="E1128" t="str">
        <f t="shared" si="66"/>
        <v>2032UBUS</v>
      </c>
      <c r="F1128" t="str">
        <f t="shared" si="65"/>
        <v>2032Bus</v>
      </c>
      <c r="G1128" t="s">
        <v>115</v>
      </c>
      <c r="H1128" t="s">
        <v>115</v>
      </c>
      <c r="I1128" t="s">
        <v>121</v>
      </c>
      <c r="J1128">
        <v>0.31173380035026199</v>
      </c>
      <c r="K1128">
        <v>30.109710984107199</v>
      </c>
      <c r="L1128">
        <v>30.109710984107199</v>
      </c>
      <c r="M1128">
        <v>0</v>
      </c>
      <c r="N1128">
        <v>1.24693520140105</v>
      </c>
      <c r="O1128">
        <v>0.152870576463397</v>
      </c>
      <c r="P1128">
        <v>0</v>
      </c>
      <c r="Q1128">
        <v>0</v>
      </c>
      <c r="R1128">
        <v>1.8970605257315699E-3</v>
      </c>
      <c r="S1128">
        <v>0</v>
      </c>
      <c r="T1128">
        <v>0</v>
      </c>
      <c r="U1128">
        <v>3.0000008612614702E-3</v>
      </c>
      <c r="V1128">
        <v>3.8500011034136201E-2</v>
      </c>
      <c r="W1128">
        <v>1.9828371846237398E-3</v>
      </c>
      <c r="X1128">
        <v>0</v>
      </c>
      <c r="Y1128">
        <v>0</v>
      </c>
      <c r="Z1128">
        <v>1.20000034450459E-2</v>
      </c>
      <c r="AA1128">
        <v>0.11000003152610301</v>
      </c>
      <c r="AB1128">
        <v>885.01992130557801</v>
      </c>
      <c r="AC1128">
        <v>0</v>
      </c>
      <c r="AD1128">
        <v>0</v>
      </c>
      <c r="AE1128">
        <v>1.65893950622532E-3</v>
      </c>
      <c r="AF1128">
        <v>0</v>
      </c>
      <c r="AG1128">
        <v>0</v>
      </c>
      <c r="AH1128">
        <v>0.13943524901645099</v>
      </c>
      <c r="AI1128">
        <v>0</v>
      </c>
      <c r="AJ1128">
        <v>0</v>
      </c>
      <c r="AK1128">
        <v>3.5716512651667698E-2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4.06605308669531E-2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0.22</v>
      </c>
      <c r="AX1128">
        <v>2.8530674482245499E-2</v>
      </c>
      <c r="AY1128">
        <v>0</v>
      </c>
      <c r="AZ1128">
        <v>0</v>
      </c>
      <c r="BA1128">
        <v>8.3860135237375493E-3</v>
      </c>
      <c r="BB1128">
        <v>0</v>
      </c>
      <c r="BC1128">
        <v>0</v>
      </c>
    </row>
    <row r="1129" spans="1:55" x14ac:dyDescent="0.25">
      <c r="A1129" t="s">
        <v>119</v>
      </c>
      <c r="B1129">
        <v>2032</v>
      </c>
      <c r="C1129" t="s">
        <v>148</v>
      </c>
      <c r="D1129" t="str">
        <f t="shared" si="64"/>
        <v>Bus</v>
      </c>
      <c r="E1129" t="str">
        <f t="shared" si="66"/>
        <v>2032UBUS</v>
      </c>
      <c r="F1129" t="str">
        <f t="shared" si="65"/>
        <v>2032Bus</v>
      </c>
      <c r="G1129" t="s">
        <v>115</v>
      </c>
      <c r="H1129" t="s">
        <v>115</v>
      </c>
      <c r="I1129" t="s">
        <v>125</v>
      </c>
      <c r="J1129">
        <v>206.160219715789</v>
      </c>
      <c r="K1129">
        <v>26779.613072498301</v>
      </c>
      <c r="L1129">
        <v>0</v>
      </c>
      <c r="M1129">
        <v>26779.613072498301</v>
      </c>
      <c r="N1129">
        <v>824.64087886315599</v>
      </c>
      <c r="O1129">
        <v>0</v>
      </c>
      <c r="P1129">
        <v>0</v>
      </c>
      <c r="Q1129">
        <v>0</v>
      </c>
      <c r="R1129">
        <v>0</v>
      </c>
      <c r="S1129">
        <v>0</v>
      </c>
      <c r="T1129">
        <v>0</v>
      </c>
      <c r="U1129">
        <v>6.8046846685264097E-3</v>
      </c>
      <c r="V1129">
        <v>1.9250005517068101E-2</v>
      </c>
      <c r="W1129">
        <v>0</v>
      </c>
      <c r="X1129">
        <v>0</v>
      </c>
      <c r="Y1129">
        <v>0</v>
      </c>
      <c r="Z1129">
        <v>2.72187386741056E-2</v>
      </c>
      <c r="AA1129">
        <v>5.5000015763051698E-2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</row>
    <row r="1130" spans="1:55" x14ac:dyDescent="0.25">
      <c r="A1130" t="s">
        <v>113</v>
      </c>
      <c r="B1130">
        <v>2032</v>
      </c>
      <c r="C1130" t="s">
        <v>148</v>
      </c>
      <c r="D1130" t="str">
        <f t="shared" si="64"/>
        <v>Bus</v>
      </c>
      <c r="E1130" t="str">
        <f t="shared" si="66"/>
        <v>2032UBUS</v>
      </c>
      <c r="F1130" t="str">
        <f t="shared" si="65"/>
        <v>2032Bus</v>
      </c>
      <c r="G1130" t="s">
        <v>115</v>
      </c>
      <c r="H1130" t="s">
        <v>115</v>
      </c>
      <c r="I1130" t="s">
        <v>125</v>
      </c>
      <c r="J1130">
        <v>129.68093077310499</v>
      </c>
      <c r="K1130">
        <v>18103.1155440648</v>
      </c>
      <c r="L1130">
        <v>0</v>
      </c>
      <c r="M1130">
        <v>18103.1155440648</v>
      </c>
      <c r="N1130">
        <v>518.72372309242201</v>
      </c>
      <c r="O1130">
        <v>0</v>
      </c>
      <c r="P1130">
        <v>0</v>
      </c>
      <c r="Q1130">
        <v>0</v>
      </c>
      <c r="R1130">
        <v>0</v>
      </c>
      <c r="S1130">
        <v>0</v>
      </c>
      <c r="T1130">
        <v>0</v>
      </c>
      <c r="U1130">
        <v>7.5116515668300901E-3</v>
      </c>
      <c r="V1130">
        <v>1.9250005517068101E-2</v>
      </c>
      <c r="W1130">
        <v>0</v>
      </c>
      <c r="X1130">
        <v>0</v>
      </c>
      <c r="Y1130">
        <v>0</v>
      </c>
      <c r="Z1130">
        <v>3.0046606267320301E-2</v>
      </c>
      <c r="AA1130">
        <v>5.5000015763051698E-2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</row>
    <row r="1131" spans="1:55" x14ac:dyDescent="0.25">
      <c r="A1131" t="s">
        <v>119</v>
      </c>
      <c r="B1131">
        <v>2032</v>
      </c>
      <c r="C1131" t="s">
        <v>148</v>
      </c>
      <c r="D1131" t="str">
        <f t="shared" si="64"/>
        <v>Bus</v>
      </c>
      <c r="E1131" t="str">
        <f t="shared" si="66"/>
        <v>2032UBUS</v>
      </c>
      <c r="F1131" t="str">
        <f t="shared" si="65"/>
        <v>2032Bus</v>
      </c>
      <c r="G1131" t="s">
        <v>115</v>
      </c>
      <c r="H1131" t="s">
        <v>115</v>
      </c>
      <c r="I1131" t="s">
        <v>123</v>
      </c>
      <c r="J1131">
        <v>231.021567335491</v>
      </c>
      <c r="K1131">
        <v>28572.632248952599</v>
      </c>
      <c r="L1131">
        <v>28572.632248952599</v>
      </c>
      <c r="M1131">
        <v>0</v>
      </c>
      <c r="N1131">
        <v>924.08626934196695</v>
      </c>
      <c r="O1131">
        <v>8.6214318793519901E-2</v>
      </c>
      <c r="P1131">
        <v>0</v>
      </c>
      <c r="Q1131">
        <v>0</v>
      </c>
      <c r="R1131">
        <v>6.7755022812145897E-4</v>
      </c>
      <c r="S1131">
        <v>0</v>
      </c>
      <c r="T1131">
        <v>0</v>
      </c>
      <c r="U1131">
        <v>7.0616626162789504E-3</v>
      </c>
      <c r="V1131">
        <v>3.8258304039357899E-2</v>
      </c>
      <c r="W1131">
        <v>7.0818604285250298E-4</v>
      </c>
      <c r="X1131">
        <v>0</v>
      </c>
      <c r="Y1131">
        <v>0</v>
      </c>
      <c r="Z1131">
        <v>2.8246650465115802E-2</v>
      </c>
      <c r="AA1131">
        <v>0.109309440112451</v>
      </c>
      <c r="AB1131">
        <v>1482.3150879724301</v>
      </c>
      <c r="AC1131">
        <v>0</v>
      </c>
      <c r="AD1131">
        <v>0</v>
      </c>
      <c r="AE1131">
        <v>3.2909404327774001</v>
      </c>
      <c r="AF1131">
        <v>0</v>
      </c>
      <c r="AG1131">
        <v>0</v>
      </c>
      <c r="AH1131">
        <v>0.302179627615344</v>
      </c>
      <c r="AI1131">
        <v>0</v>
      </c>
      <c r="AJ1131">
        <v>0</v>
      </c>
      <c r="AK1131">
        <v>4.83586339292221E-2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3.36010641203687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0.97</v>
      </c>
      <c r="AX1131">
        <v>38.429271509432397</v>
      </c>
      <c r="AY1131">
        <v>0</v>
      </c>
      <c r="AZ1131">
        <v>0</v>
      </c>
      <c r="BA1131">
        <v>0</v>
      </c>
      <c r="BB1131">
        <v>0</v>
      </c>
      <c r="BC1131">
        <v>0</v>
      </c>
    </row>
    <row r="1132" spans="1:55" x14ac:dyDescent="0.25">
      <c r="A1132" t="s">
        <v>113</v>
      </c>
      <c r="B1132">
        <v>2032</v>
      </c>
      <c r="C1132" t="s">
        <v>148</v>
      </c>
      <c r="D1132" t="str">
        <f t="shared" si="64"/>
        <v>Bus</v>
      </c>
      <c r="E1132" t="str">
        <f t="shared" si="66"/>
        <v>2032UBUS</v>
      </c>
      <c r="F1132" t="str">
        <f t="shared" si="65"/>
        <v>2032Bus</v>
      </c>
      <c r="G1132" t="s">
        <v>115</v>
      </c>
      <c r="H1132" t="s">
        <v>115</v>
      </c>
      <c r="I1132" t="s">
        <v>123</v>
      </c>
      <c r="J1132">
        <v>257.601627940502</v>
      </c>
      <c r="K1132">
        <v>33259.904960249398</v>
      </c>
      <c r="L1132">
        <v>33259.904960249398</v>
      </c>
      <c r="M1132">
        <v>0</v>
      </c>
      <c r="N1132">
        <v>1030.406511762</v>
      </c>
      <c r="O1132">
        <v>0.10411632242596799</v>
      </c>
      <c r="P1132">
        <v>0</v>
      </c>
      <c r="Q1132">
        <v>0</v>
      </c>
      <c r="R1132">
        <v>1.52821601155732E-3</v>
      </c>
      <c r="S1132">
        <v>0</v>
      </c>
      <c r="T1132">
        <v>0</v>
      </c>
      <c r="U1132">
        <v>7.2587068924048603E-3</v>
      </c>
      <c r="V1132">
        <v>3.7512531368189703E-2</v>
      </c>
      <c r="W1132">
        <v>1.59731515824183E-3</v>
      </c>
      <c r="X1132">
        <v>0</v>
      </c>
      <c r="Y1132">
        <v>0</v>
      </c>
      <c r="Z1132">
        <v>2.9034827569619399E-2</v>
      </c>
      <c r="AA1132">
        <v>0.10717866105197001</v>
      </c>
      <c r="AB1132">
        <v>1632.53792209726</v>
      </c>
      <c r="AC1132">
        <v>0</v>
      </c>
      <c r="AD1132">
        <v>0</v>
      </c>
      <c r="AE1132">
        <v>3.4332133272179699</v>
      </c>
      <c r="AF1132">
        <v>0</v>
      </c>
      <c r="AG1132">
        <v>0</v>
      </c>
      <c r="AH1132">
        <v>0.332803535071656</v>
      </c>
      <c r="AI1132">
        <v>0</v>
      </c>
      <c r="AJ1132">
        <v>0</v>
      </c>
      <c r="AK1132">
        <v>5.5659235433477602E-2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3.5110574826885999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0.97</v>
      </c>
      <c r="AX1132">
        <v>40.185592863617998</v>
      </c>
      <c r="AY1132">
        <v>0</v>
      </c>
      <c r="AZ1132">
        <v>0</v>
      </c>
      <c r="BA1132">
        <v>0</v>
      </c>
      <c r="BB1132">
        <v>0</v>
      </c>
      <c r="BC1132">
        <v>0</v>
      </c>
    </row>
    <row r="1133" spans="1:55" x14ac:dyDescent="0.25">
      <c r="A1133" t="s">
        <v>119</v>
      </c>
      <c r="B1133">
        <v>2033</v>
      </c>
      <c r="C1133" t="s">
        <v>114</v>
      </c>
      <c r="D1133" t="str">
        <f t="shared" si="64"/>
        <v>Truck</v>
      </c>
      <c r="E1133" t="str">
        <f t="shared" si="66"/>
        <v>2033HHDT</v>
      </c>
      <c r="F1133" t="str">
        <f t="shared" si="65"/>
        <v>2033Truck</v>
      </c>
      <c r="G1133" t="s">
        <v>115</v>
      </c>
      <c r="H1133" t="s">
        <v>115</v>
      </c>
      <c r="I1133" t="s">
        <v>116</v>
      </c>
      <c r="J1133">
        <v>3.87367314662613</v>
      </c>
      <c r="K1133">
        <v>380.44437462987702</v>
      </c>
      <c r="L1133">
        <v>380.44437462987702</v>
      </c>
      <c r="M1133">
        <v>0</v>
      </c>
      <c r="N1133">
        <v>77.504452317695694</v>
      </c>
      <c r="O1133">
        <v>2.9036977146015799</v>
      </c>
      <c r="P1133">
        <v>0</v>
      </c>
      <c r="Q1133">
        <v>7.6646773237465798E-2</v>
      </c>
      <c r="R1133">
        <v>7.8146676474386998E-4</v>
      </c>
      <c r="S1133">
        <v>0</v>
      </c>
      <c r="T1133">
        <v>3.3887799333448602E-4</v>
      </c>
      <c r="U1133">
        <v>5.0000014330046898E-3</v>
      </c>
      <c r="V1133">
        <v>2.6541049843728799E-2</v>
      </c>
      <c r="W1133">
        <v>8.4991640837106996E-4</v>
      </c>
      <c r="X1133">
        <v>0</v>
      </c>
      <c r="Y1133">
        <v>3.6856073727619299E-4</v>
      </c>
      <c r="Z1133">
        <v>2.00000057320187E-2</v>
      </c>
      <c r="AA1133">
        <v>7.58315709820825E-2</v>
      </c>
      <c r="AB1133">
        <v>1936.93193969444</v>
      </c>
      <c r="AC1133">
        <v>0</v>
      </c>
      <c r="AD1133">
        <v>49.803982539790901</v>
      </c>
      <c r="AE1133">
        <v>7.7694587035274695E-2</v>
      </c>
      <c r="AF1133">
        <v>0</v>
      </c>
      <c r="AG1133">
        <v>7.2569224472715497E-5</v>
      </c>
      <c r="AH1133">
        <v>0.125930069861768</v>
      </c>
      <c r="AI1133">
        <v>0</v>
      </c>
      <c r="AJ1133">
        <v>2.7230439974919498E-3</v>
      </c>
      <c r="AK1133">
        <v>0.35182555207481903</v>
      </c>
      <c r="AL1133">
        <v>0</v>
      </c>
      <c r="AM1133">
        <v>3.7213386517022699E-4</v>
      </c>
      <c r="AN1133">
        <v>3.9521674782626498E-2</v>
      </c>
      <c r="AO1133">
        <v>0.39109038642474397</v>
      </c>
      <c r="AP1133">
        <v>4.6554764998955402</v>
      </c>
      <c r="AQ1133">
        <v>0.51338301970625599</v>
      </c>
      <c r="AR1133">
        <v>0</v>
      </c>
      <c r="AS1133">
        <v>4.0743974105156901E-4</v>
      </c>
      <c r="AT1133">
        <v>3.9521674782610199E-2</v>
      </c>
      <c r="AU1133">
        <v>0.39109038642458299</v>
      </c>
      <c r="AV1133">
        <v>4.6554764998955402</v>
      </c>
      <c r="AW1133">
        <v>4.4999999999999901E-2</v>
      </c>
      <c r="AX1133">
        <v>24.598113482726301</v>
      </c>
      <c r="AY1133">
        <v>0</v>
      </c>
      <c r="AZ1133">
        <v>3.6329442981788702</v>
      </c>
      <c r="BA1133">
        <v>1.9148544172652701E-2</v>
      </c>
      <c r="BB1133">
        <v>0</v>
      </c>
      <c r="BC1133">
        <v>4.9236307176991E-4</v>
      </c>
    </row>
    <row r="1134" spans="1:55" x14ac:dyDescent="0.25">
      <c r="A1134" t="s">
        <v>113</v>
      </c>
      <c r="B1134">
        <v>2033</v>
      </c>
      <c r="C1134" t="s">
        <v>114</v>
      </c>
      <c r="D1134" t="str">
        <f t="shared" si="64"/>
        <v>Truck</v>
      </c>
      <c r="E1134" t="str">
        <f t="shared" si="66"/>
        <v>2033HHDT</v>
      </c>
      <c r="F1134" t="str">
        <f t="shared" si="65"/>
        <v>2033Truck</v>
      </c>
      <c r="G1134" t="s">
        <v>115</v>
      </c>
      <c r="H1134" t="s">
        <v>115</v>
      </c>
      <c r="I1134" t="s">
        <v>116</v>
      </c>
      <c r="J1134">
        <v>2.0849440360681899</v>
      </c>
      <c r="K1134">
        <v>332.16496011472901</v>
      </c>
      <c r="L1134">
        <v>332.16496011472901</v>
      </c>
      <c r="M1134">
        <v>0</v>
      </c>
      <c r="N1134">
        <v>41.7155602736524</v>
      </c>
      <c r="O1134">
        <v>2.4687424861210099</v>
      </c>
      <c r="P1134">
        <v>0</v>
      </c>
      <c r="Q1134">
        <v>4.4831027384444798E-2</v>
      </c>
      <c r="R1134">
        <v>9.6481753794202803E-4</v>
      </c>
      <c r="S1134">
        <v>0</v>
      </c>
      <c r="T1134">
        <v>4.6076589249010799E-4</v>
      </c>
      <c r="U1134">
        <v>5.0000014330047002E-3</v>
      </c>
      <c r="V1134">
        <v>2.74314891231285E-2</v>
      </c>
      <c r="W1134">
        <v>1.04932710330921E-3</v>
      </c>
      <c r="X1134">
        <v>0</v>
      </c>
      <c r="Y1134">
        <v>5.0112494876661403E-4</v>
      </c>
      <c r="Z1134">
        <v>2.0000005732018801E-2</v>
      </c>
      <c r="AA1134">
        <v>7.8375683208938604E-2</v>
      </c>
      <c r="AB1134">
        <v>1744.2287135251599</v>
      </c>
      <c r="AC1134">
        <v>0</v>
      </c>
      <c r="AD1134">
        <v>47.833542081206701</v>
      </c>
      <c r="AE1134">
        <v>6.8537906505077503E-2</v>
      </c>
      <c r="AF1134">
        <v>0</v>
      </c>
      <c r="AG1134">
        <v>1.5477290497341699E-4</v>
      </c>
      <c r="AH1134">
        <v>0.111365291618722</v>
      </c>
      <c r="AI1134">
        <v>0</v>
      </c>
      <c r="AJ1134">
        <v>2.21180980176048E-3</v>
      </c>
      <c r="AK1134">
        <v>0.30378182474839299</v>
      </c>
      <c r="AL1134">
        <v>0</v>
      </c>
      <c r="AM1134">
        <v>7.9340350822861103E-4</v>
      </c>
      <c r="AN1134">
        <v>2.56543631167385E-2</v>
      </c>
      <c r="AO1134">
        <v>0.23999240414647</v>
      </c>
      <c r="AP1134">
        <v>2.37908593753661</v>
      </c>
      <c r="AQ1134">
        <v>0.44327772557020301</v>
      </c>
      <c r="AR1134">
        <v>0</v>
      </c>
      <c r="AS1134">
        <v>8.6867697406200703E-4</v>
      </c>
      <c r="AT1134">
        <v>2.5654363116727998E-2</v>
      </c>
      <c r="AU1134">
        <v>0.23999240414637199</v>
      </c>
      <c r="AV1134">
        <v>2.37908593753661</v>
      </c>
      <c r="AW1134">
        <v>4.4999999999999998E-2</v>
      </c>
      <c r="AX1134">
        <v>23.0694383106106</v>
      </c>
      <c r="AY1134">
        <v>0</v>
      </c>
      <c r="AZ1134">
        <v>5.4252092106421603</v>
      </c>
      <c r="BA1134">
        <v>1.72434765949569E-2</v>
      </c>
      <c r="BB1134">
        <v>0</v>
      </c>
      <c r="BC1134">
        <v>4.7288326177372998E-4</v>
      </c>
    </row>
    <row r="1135" spans="1:55" x14ac:dyDescent="0.25">
      <c r="A1135" t="s">
        <v>119</v>
      </c>
      <c r="B1135">
        <v>2033</v>
      </c>
      <c r="C1135" t="s">
        <v>114</v>
      </c>
      <c r="D1135" t="str">
        <f t="shared" si="64"/>
        <v>Truck</v>
      </c>
      <c r="E1135" t="str">
        <f t="shared" si="66"/>
        <v>2033HHDT</v>
      </c>
      <c r="F1135" t="str">
        <f t="shared" si="65"/>
        <v>2033Truck</v>
      </c>
      <c r="G1135" t="s">
        <v>115</v>
      </c>
      <c r="H1135" t="s">
        <v>115</v>
      </c>
      <c r="I1135" t="s">
        <v>121</v>
      </c>
      <c r="J1135">
        <v>30449.462629944301</v>
      </c>
      <c r="K1135">
        <v>4899166.8254265999</v>
      </c>
      <c r="L1135">
        <v>4899166.8254265999</v>
      </c>
      <c r="M1135">
        <v>0</v>
      </c>
      <c r="N1135">
        <v>545782.66115094197</v>
      </c>
      <c r="O1135">
        <v>1.27218012039726</v>
      </c>
      <c r="P1135">
        <v>76.285663728539703</v>
      </c>
      <c r="Q1135">
        <v>2.5488853471560899</v>
      </c>
      <c r="R1135">
        <v>2.9401236752621102E-2</v>
      </c>
      <c r="S1135">
        <v>3.0643706771863299E-2</v>
      </c>
      <c r="T1135">
        <v>0</v>
      </c>
      <c r="U1135">
        <v>8.9150460396555595E-3</v>
      </c>
      <c r="V1135">
        <v>2.6533787350119999E-2</v>
      </c>
      <c r="W1135">
        <v>3.07306302125189E-2</v>
      </c>
      <c r="X1135">
        <v>3.2029279212652098E-2</v>
      </c>
      <c r="Y1135">
        <v>0</v>
      </c>
      <c r="Z1135">
        <v>3.5660184158622203E-2</v>
      </c>
      <c r="AA1135">
        <v>7.5810821000343004E-2</v>
      </c>
      <c r="AB1135">
        <v>1344.5168680514701</v>
      </c>
      <c r="AC1135">
        <v>14555.9548920338</v>
      </c>
      <c r="AD1135">
        <v>0</v>
      </c>
      <c r="AE1135">
        <v>5.2330028035895305E-4</v>
      </c>
      <c r="AF1135">
        <v>0.337747017695184</v>
      </c>
      <c r="AG1135">
        <v>0</v>
      </c>
      <c r="AH1135">
        <v>0.211829180101411</v>
      </c>
      <c r="AI1135">
        <v>2.29329662099458</v>
      </c>
      <c r="AJ1135">
        <v>0</v>
      </c>
      <c r="AK1135">
        <v>1.12665115357879E-2</v>
      </c>
      <c r="AL1135">
        <v>7.27160067338502</v>
      </c>
      <c r="AM1135">
        <v>0</v>
      </c>
      <c r="AN1135">
        <v>0</v>
      </c>
      <c r="AO1135">
        <v>0</v>
      </c>
      <c r="AP1135">
        <v>0</v>
      </c>
      <c r="AQ1135">
        <v>1.2826065762117299E-2</v>
      </c>
      <c r="AR1135">
        <v>8.2781638430347506</v>
      </c>
      <c r="AS1135">
        <v>0</v>
      </c>
      <c r="AT1135">
        <v>0</v>
      </c>
      <c r="AU1135">
        <v>0</v>
      </c>
      <c r="AV1135">
        <v>0</v>
      </c>
      <c r="AW1135">
        <v>0.21962356029865299</v>
      </c>
      <c r="AX1135">
        <v>3.5104872392340697E-2</v>
      </c>
      <c r="AY1135">
        <v>107.305692006071</v>
      </c>
      <c r="AZ1135">
        <v>0</v>
      </c>
      <c r="BA1135">
        <v>1.27317707339732E-2</v>
      </c>
      <c r="BB1135">
        <v>0.137836188524736</v>
      </c>
      <c r="BC1135">
        <v>0</v>
      </c>
    </row>
    <row r="1136" spans="1:55" x14ac:dyDescent="0.25">
      <c r="A1136" t="s">
        <v>113</v>
      </c>
      <c r="B1136">
        <v>2033</v>
      </c>
      <c r="C1136" t="s">
        <v>114</v>
      </c>
      <c r="D1136" t="str">
        <f t="shared" si="64"/>
        <v>Truck</v>
      </c>
      <c r="E1136" t="str">
        <f t="shared" si="66"/>
        <v>2033HHDT</v>
      </c>
      <c r="F1136" t="str">
        <f t="shared" si="65"/>
        <v>2033Truck</v>
      </c>
      <c r="G1136" t="s">
        <v>115</v>
      </c>
      <c r="H1136" t="s">
        <v>115</v>
      </c>
      <c r="I1136" t="s">
        <v>121</v>
      </c>
      <c r="J1136">
        <v>31749.981304876601</v>
      </c>
      <c r="K1136">
        <v>5220678.1141152103</v>
      </c>
      <c r="L1136">
        <v>5220678.1141152103</v>
      </c>
      <c r="M1136">
        <v>0</v>
      </c>
      <c r="N1136">
        <v>573297.82635464298</v>
      </c>
      <c r="O1136">
        <v>1.32025824310588</v>
      </c>
      <c r="P1136">
        <v>79.316873684576507</v>
      </c>
      <c r="Q1136">
        <v>2.5021466916624302</v>
      </c>
      <c r="R1136">
        <v>2.9439653310582101E-2</v>
      </c>
      <c r="S1136">
        <v>3.2180307229682001E-2</v>
      </c>
      <c r="T1136">
        <v>0</v>
      </c>
      <c r="U1136">
        <v>8.9226575750409806E-3</v>
      </c>
      <c r="V1136">
        <v>2.69351451891977E-2</v>
      </c>
      <c r="W1136">
        <v>3.07707837967598E-2</v>
      </c>
      <c r="X1136">
        <v>3.3635357924609803E-2</v>
      </c>
      <c r="Y1136">
        <v>0</v>
      </c>
      <c r="Z1136">
        <v>3.5690630300163902E-2</v>
      </c>
      <c r="AA1136">
        <v>7.6957557683421995E-2</v>
      </c>
      <c r="AB1136">
        <v>1345.4666194490701</v>
      </c>
      <c r="AC1136">
        <v>15026.6635150032</v>
      </c>
      <c r="AD1136">
        <v>0</v>
      </c>
      <c r="AE1136">
        <v>5.2475539838751299E-4</v>
      </c>
      <c r="AF1136">
        <v>0.34944462578071001</v>
      </c>
      <c r="AG1136">
        <v>0</v>
      </c>
      <c r="AH1136">
        <v>0.21197881382087999</v>
      </c>
      <c r="AI1136">
        <v>2.3674569562343901</v>
      </c>
      <c r="AJ1136">
        <v>0</v>
      </c>
      <c r="AK1136">
        <v>1.12978398279177E-2</v>
      </c>
      <c r="AL1136">
        <v>7.5234469677273896</v>
      </c>
      <c r="AM1136">
        <v>0</v>
      </c>
      <c r="AN1136">
        <v>0</v>
      </c>
      <c r="AO1136">
        <v>0</v>
      </c>
      <c r="AP1136">
        <v>0</v>
      </c>
      <c r="AQ1136">
        <v>1.28617306379571E-2</v>
      </c>
      <c r="AR1136">
        <v>8.5648716782790402</v>
      </c>
      <c r="AS1136">
        <v>0</v>
      </c>
      <c r="AT1136">
        <v>0</v>
      </c>
      <c r="AU1136">
        <v>0</v>
      </c>
      <c r="AV1136">
        <v>0</v>
      </c>
      <c r="AW1136">
        <v>0.219230316023698</v>
      </c>
      <c r="AX1136">
        <v>3.5531771959732901E-2</v>
      </c>
      <c r="AY1136">
        <v>110.986656228128</v>
      </c>
      <c r="AZ1136">
        <v>0</v>
      </c>
      <c r="BA1136">
        <v>1.2740764311767501E-2</v>
      </c>
      <c r="BB1136">
        <v>0.14229351770561699</v>
      </c>
      <c r="BC1136">
        <v>0</v>
      </c>
    </row>
    <row r="1137" spans="1:55" x14ac:dyDescent="0.25">
      <c r="A1137" t="s">
        <v>119</v>
      </c>
      <c r="B1137">
        <v>2033</v>
      </c>
      <c r="C1137" t="s">
        <v>114</v>
      </c>
      <c r="D1137" t="str">
        <f t="shared" si="64"/>
        <v>Truck</v>
      </c>
      <c r="E1137" t="str">
        <f t="shared" si="66"/>
        <v>2033HHDT</v>
      </c>
      <c r="F1137" t="str">
        <f t="shared" si="65"/>
        <v>2033Truck</v>
      </c>
      <c r="G1137" t="s">
        <v>115</v>
      </c>
      <c r="H1137" t="s">
        <v>115</v>
      </c>
      <c r="I1137" t="s">
        <v>125</v>
      </c>
      <c r="J1137">
        <v>2688.5840575727402</v>
      </c>
      <c r="K1137">
        <v>371428.16228006402</v>
      </c>
      <c r="L1137">
        <v>0</v>
      </c>
      <c r="M1137">
        <v>371428.16228006402</v>
      </c>
      <c r="N1137">
        <v>41990.160473443902</v>
      </c>
      <c r="O1137">
        <v>0</v>
      </c>
      <c r="P1137">
        <v>0</v>
      </c>
      <c r="Q1137">
        <v>0</v>
      </c>
      <c r="R1137">
        <v>0</v>
      </c>
      <c r="S1137">
        <v>0</v>
      </c>
      <c r="T1137">
        <v>0</v>
      </c>
      <c r="U1137">
        <v>8.70735759925584E-3</v>
      </c>
      <c r="V1137">
        <v>1.3559801683265401E-2</v>
      </c>
      <c r="W1137">
        <v>0</v>
      </c>
      <c r="X1137">
        <v>0</v>
      </c>
      <c r="Y1137">
        <v>0</v>
      </c>
      <c r="Z1137">
        <v>3.4829430397023298E-2</v>
      </c>
      <c r="AA1137">
        <v>3.8742290523615601E-2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</row>
    <row r="1138" spans="1:55" x14ac:dyDescent="0.25">
      <c r="A1138" t="s">
        <v>113</v>
      </c>
      <c r="B1138">
        <v>2033</v>
      </c>
      <c r="C1138" t="s">
        <v>114</v>
      </c>
      <c r="D1138" t="str">
        <f t="shared" si="64"/>
        <v>Truck</v>
      </c>
      <c r="E1138" t="str">
        <f t="shared" si="66"/>
        <v>2033HHDT</v>
      </c>
      <c r="F1138" t="str">
        <f t="shared" si="65"/>
        <v>2033Truck</v>
      </c>
      <c r="G1138" t="s">
        <v>115</v>
      </c>
      <c r="H1138" t="s">
        <v>115</v>
      </c>
      <c r="I1138" t="s">
        <v>125</v>
      </c>
      <c r="J1138">
        <v>3032.7260756764799</v>
      </c>
      <c r="K1138">
        <v>399661.05268394703</v>
      </c>
      <c r="L1138">
        <v>0</v>
      </c>
      <c r="M1138">
        <v>399661.05268394703</v>
      </c>
      <c r="N1138">
        <v>44873.420063209101</v>
      </c>
      <c r="O1138">
        <v>0</v>
      </c>
      <c r="P1138">
        <v>0</v>
      </c>
      <c r="Q1138">
        <v>0</v>
      </c>
      <c r="R1138">
        <v>0</v>
      </c>
      <c r="S1138">
        <v>0</v>
      </c>
      <c r="T1138">
        <v>0</v>
      </c>
      <c r="U1138">
        <v>8.7519730432559801E-3</v>
      </c>
      <c r="V1138">
        <v>1.47720336485112E-2</v>
      </c>
      <c r="W1138">
        <v>0</v>
      </c>
      <c r="X1138">
        <v>0</v>
      </c>
      <c r="Y1138">
        <v>0</v>
      </c>
      <c r="Z1138">
        <v>3.50078921730239E-2</v>
      </c>
      <c r="AA1138">
        <v>4.22058104243178E-2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</row>
    <row r="1139" spans="1:55" x14ac:dyDescent="0.25">
      <c r="A1139" t="s">
        <v>119</v>
      </c>
      <c r="B1139">
        <v>2033</v>
      </c>
      <c r="C1139" t="s">
        <v>114</v>
      </c>
      <c r="D1139" t="str">
        <f t="shared" si="64"/>
        <v>Truck</v>
      </c>
      <c r="E1139" t="str">
        <f t="shared" si="66"/>
        <v>2033HHDT</v>
      </c>
      <c r="F1139" t="str">
        <f t="shared" si="65"/>
        <v>2033Truck</v>
      </c>
      <c r="G1139" t="s">
        <v>115</v>
      </c>
      <c r="H1139" t="s">
        <v>115</v>
      </c>
      <c r="I1139" t="s">
        <v>123</v>
      </c>
      <c r="J1139">
        <v>1182.1342414318699</v>
      </c>
      <c r="K1139">
        <v>76295.596718722503</v>
      </c>
      <c r="L1139">
        <v>76295.596718722503</v>
      </c>
      <c r="M1139">
        <v>0</v>
      </c>
      <c r="N1139">
        <v>10674.942459534201</v>
      </c>
      <c r="O1139">
        <v>0.246298382529725</v>
      </c>
      <c r="P1139">
        <v>12.2268168005271</v>
      </c>
      <c r="Q1139">
        <v>0</v>
      </c>
      <c r="R1139">
        <v>1.66981990693796E-3</v>
      </c>
      <c r="S1139">
        <v>4.09515016053386E-2</v>
      </c>
      <c r="T1139">
        <v>0</v>
      </c>
      <c r="U1139">
        <v>9.0000025794084709E-3</v>
      </c>
      <c r="V1139">
        <v>3.4439038044474603E-2</v>
      </c>
      <c r="W1139">
        <v>1.81608150462595E-3</v>
      </c>
      <c r="X1139">
        <v>4.4538494446682099E-2</v>
      </c>
      <c r="Y1139">
        <v>0</v>
      </c>
      <c r="Z1139">
        <v>3.6000010317633897E-2</v>
      </c>
      <c r="AA1139">
        <v>9.8397251555641801E-2</v>
      </c>
      <c r="AB1139">
        <v>1047.53101538489</v>
      </c>
      <c r="AC1139">
        <v>10282.024016826999</v>
      </c>
      <c r="AD1139">
        <v>0</v>
      </c>
      <c r="AE1139">
        <v>0.82444507356250996</v>
      </c>
      <c r="AF1139">
        <v>29.788317079215901</v>
      </c>
      <c r="AG1139">
        <v>0</v>
      </c>
      <c r="AH1139">
        <v>0.213546050170419</v>
      </c>
      <c r="AI1139">
        <v>2.0960578582430198</v>
      </c>
      <c r="AJ1139">
        <v>0</v>
      </c>
      <c r="AK1139">
        <v>1.41451065244759E-2</v>
      </c>
      <c r="AL1139">
        <v>0.43425074240851602</v>
      </c>
      <c r="AM1139">
        <v>0</v>
      </c>
      <c r="AN1139">
        <v>0</v>
      </c>
      <c r="AO1139">
        <v>0</v>
      </c>
      <c r="AP1139">
        <v>0</v>
      </c>
      <c r="AQ1139">
        <v>0.84410164323601899</v>
      </c>
      <c r="AR1139">
        <v>30.4109999432969</v>
      </c>
      <c r="AS1139">
        <v>0</v>
      </c>
      <c r="AT1139">
        <v>0</v>
      </c>
      <c r="AU1139">
        <v>0</v>
      </c>
      <c r="AV1139">
        <v>0</v>
      </c>
      <c r="AW1139">
        <v>0.982178666915</v>
      </c>
      <c r="AX1139">
        <v>3.7709995072038498</v>
      </c>
      <c r="AY1139">
        <v>87.323079072375805</v>
      </c>
      <c r="AZ1139">
        <v>0</v>
      </c>
      <c r="BA1139">
        <v>0</v>
      </c>
      <c r="BB1139">
        <v>0</v>
      </c>
      <c r="BC1139">
        <v>0</v>
      </c>
    </row>
    <row r="1140" spans="1:55" x14ac:dyDescent="0.25">
      <c r="A1140" t="s">
        <v>113</v>
      </c>
      <c r="B1140">
        <v>2033</v>
      </c>
      <c r="C1140" t="s">
        <v>114</v>
      </c>
      <c r="D1140" t="str">
        <f t="shared" si="64"/>
        <v>Truck</v>
      </c>
      <c r="E1140" t="str">
        <f t="shared" si="66"/>
        <v>2033HHDT</v>
      </c>
      <c r="F1140" t="str">
        <f t="shared" si="65"/>
        <v>2033Truck</v>
      </c>
      <c r="G1140" t="s">
        <v>115</v>
      </c>
      <c r="H1140" t="s">
        <v>115</v>
      </c>
      <c r="I1140" t="s">
        <v>123</v>
      </c>
      <c r="J1140">
        <v>2883.4362069367298</v>
      </c>
      <c r="K1140">
        <v>181547.36982657501</v>
      </c>
      <c r="L1140">
        <v>181547.36982657501</v>
      </c>
      <c r="M1140">
        <v>0</v>
      </c>
      <c r="N1140">
        <v>17520.1507531512</v>
      </c>
      <c r="O1140">
        <v>0.504461623955202</v>
      </c>
      <c r="P1140">
        <v>6.6665339039509197</v>
      </c>
      <c r="Q1140">
        <v>0</v>
      </c>
      <c r="R1140">
        <v>1.2624659779607199E-3</v>
      </c>
      <c r="S1140">
        <v>1.45641279257013E-2</v>
      </c>
      <c r="T1140">
        <v>0</v>
      </c>
      <c r="U1140">
        <v>9.0000025794084604E-3</v>
      </c>
      <c r="V1140">
        <v>5.9939306571646297E-2</v>
      </c>
      <c r="W1140">
        <v>1.37304693953393E-3</v>
      </c>
      <c r="X1140">
        <v>1.5839817962989E-2</v>
      </c>
      <c r="Y1140">
        <v>0</v>
      </c>
      <c r="Z1140">
        <v>3.60000103176338E-2</v>
      </c>
      <c r="AA1140">
        <v>0.171255161633275</v>
      </c>
      <c r="AB1140">
        <v>1029.7217500204699</v>
      </c>
      <c r="AC1140">
        <v>7628.3347759385397</v>
      </c>
      <c r="AD1140">
        <v>0</v>
      </c>
      <c r="AE1140">
        <v>1.00665571452789</v>
      </c>
      <c r="AF1140">
        <v>16.113505120594098</v>
      </c>
      <c r="AG1140">
        <v>0</v>
      </c>
      <c r="AH1140">
        <v>0.20991551492215099</v>
      </c>
      <c r="AI1140">
        <v>1.55508594672089</v>
      </c>
      <c r="AJ1140">
        <v>0</v>
      </c>
      <c r="AK1140">
        <v>2.0779754705864299E-2</v>
      </c>
      <c r="AL1140">
        <v>0.25231599436045798</v>
      </c>
      <c r="AM1140">
        <v>0</v>
      </c>
      <c r="AN1140">
        <v>0</v>
      </c>
      <c r="AO1140">
        <v>0</v>
      </c>
      <c r="AP1140">
        <v>0</v>
      </c>
      <c r="AQ1140">
        <v>1.03465383467421</v>
      </c>
      <c r="AR1140">
        <v>16.470176768131399</v>
      </c>
      <c r="AS1140">
        <v>0</v>
      </c>
      <c r="AT1140">
        <v>0</v>
      </c>
      <c r="AU1140">
        <v>0</v>
      </c>
      <c r="AV1140">
        <v>0</v>
      </c>
      <c r="AW1140">
        <v>0.72182103629147298</v>
      </c>
      <c r="AX1140">
        <v>6.4668657446903897</v>
      </c>
      <c r="AY1140">
        <v>61.272135562333602</v>
      </c>
      <c r="AZ1140">
        <v>0</v>
      </c>
      <c r="BA1140">
        <v>0</v>
      </c>
      <c r="BB1140">
        <v>0</v>
      </c>
      <c r="BC1140">
        <v>0</v>
      </c>
    </row>
    <row r="1141" spans="1:55" x14ac:dyDescent="0.25">
      <c r="A1141" t="s">
        <v>119</v>
      </c>
      <c r="B1141">
        <v>2033</v>
      </c>
      <c r="C1141" t="s">
        <v>124</v>
      </c>
      <c r="D1141" t="str">
        <f t="shared" si="64"/>
        <v>Passenger</v>
      </c>
      <c r="E1141" t="str">
        <f t="shared" si="66"/>
        <v>2033LDA</v>
      </c>
      <c r="F1141" t="str">
        <f t="shared" si="65"/>
        <v>2033Passenger</v>
      </c>
      <c r="G1141" t="s">
        <v>115</v>
      </c>
      <c r="H1141" t="s">
        <v>115</v>
      </c>
      <c r="I1141" t="s">
        <v>116</v>
      </c>
      <c r="J1141">
        <v>635840.74703201395</v>
      </c>
      <c r="K1141">
        <v>25934783.510909501</v>
      </c>
      <c r="L1141">
        <v>25934783.510909501</v>
      </c>
      <c r="M1141">
        <v>0</v>
      </c>
      <c r="N1141">
        <v>2952201.4468030902</v>
      </c>
      <c r="O1141">
        <v>2.3709168665906701E-2</v>
      </c>
      <c r="P1141">
        <v>0</v>
      </c>
      <c r="Q1141">
        <v>0.181866329638595</v>
      </c>
      <c r="R1141">
        <v>7.3544598900442397E-4</v>
      </c>
      <c r="S1141">
        <v>0</v>
      </c>
      <c r="T1141">
        <v>1.2936237463539999E-3</v>
      </c>
      <c r="U1141">
        <v>2.0000005732018801E-3</v>
      </c>
      <c r="V1141">
        <v>2.3079114254684098E-3</v>
      </c>
      <c r="W1141">
        <v>7.9986461577853402E-4</v>
      </c>
      <c r="X1141">
        <v>0</v>
      </c>
      <c r="Y1141">
        <v>1.4069338555237E-3</v>
      </c>
      <c r="Z1141">
        <v>8.0000022928075308E-3</v>
      </c>
      <c r="AA1141">
        <v>6.5940326441954597E-3</v>
      </c>
      <c r="AB1141">
        <v>244.930450653035</v>
      </c>
      <c r="AC1141">
        <v>0</v>
      </c>
      <c r="AD1141">
        <v>58.549908225224897</v>
      </c>
      <c r="AE1141">
        <v>1.3326858365070801E-3</v>
      </c>
      <c r="AF1141">
        <v>0</v>
      </c>
      <c r="AG1141">
        <v>4.3001502927324499E-2</v>
      </c>
      <c r="AH1141">
        <v>3.4734706750022301E-3</v>
      </c>
      <c r="AI1141">
        <v>0</v>
      </c>
      <c r="AJ1141">
        <v>2.7184145752745099E-2</v>
      </c>
      <c r="AK1141">
        <v>4.3600328854816401E-3</v>
      </c>
      <c r="AL1141">
        <v>0</v>
      </c>
      <c r="AM1141">
        <v>0.17709444620616899</v>
      </c>
      <c r="AN1141">
        <v>6.3386958397434995E-2</v>
      </c>
      <c r="AO1141">
        <v>0.19830983632535101</v>
      </c>
      <c r="AP1141">
        <v>1.33482400990183</v>
      </c>
      <c r="AQ1141">
        <v>6.3621497516790299E-3</v>
      </c>
      <c r="AR1141">
        <v>0</v>
      </c>
      <c r="AS1141">
        <v>0.19389612732747699</v>
      </c>
      <c r="AT1141">
        <v>6.3386958397408905E-2</v>
      </c>
      <c r="AU1141">
        <v>0.198309836325269</v>
      </c>
      <c r="AV1141">
        <v>1.33482400990183</v>
      </c>
      <c r="AW1141">
        <v>4.04284816296719E-2</v>
      </c>
      <c r="AX1141">
        <v>0.55838297208045296</v>
      </c>
      <c r="AY1141">
        <v>0</v>
      </c>
      <c r="AZ1141">
        <v>1.9619357934047601</v>
      </c>
      <c r="BA1141">
        <v>2.4213868631322299E-3</v>
      </c>
      <c r="BB1141">
        <v>0</v>
      </c>
      <c r="BC1141">
        <v>5.7882545120937102E-4</v>
      </c>
    </row>
    <row r="1142" spans="1:55" x14ac:dyDescent="0.25">
      <c r="A1142" t="s">
        <v>113</v>
      </c>
      <c r="B1142">
        <v>2033</v>
      </c>
      <c r="C1142" t="s">
        <v>124</v>
      </c>
      <c r="D1142" t="str">
        <f t="shared" si="64"/>
        <v>Passenger</v>
      </c>
      <c r="E1142" t="str">
        <f t="shared" si="66"/>
        <v>2033LDA</v>
      </c>
      <c r="F1142" t="str">
        <f t="shared" si="65"/>
        <v>2033Passenger</v>
      </c>
      <c r="G1142" t="s">
        <v>115</v>
      </c>
      <c r="H1142" t="s">
        <v>115</v>
      </c>
      <c r="I1142" t="s">
        <v>116</v>
      </c>
      <c r="J1142">
        <v>750839.92807087698</v>
      </c>
      <c r="K1142">
        <v>32174761.719414402</v>
      </c>
      <c r="L1142">
        <v>32174761.719414402</v>
      </c>
      <c r="M1142">
        <v>0</v>
      </c>
      <c r="N1142">
        <v>3476129.7451786199</v>
      </c>
      <c r="O1142">
        <v>2.4301429623553101E-2</v>
      </c>
      <c r="P1142">
        <v>0</v>
      </c>
      <c r="Q1142">
        <v>0.18706283466405599</v>
      </c>
      <c r="R1142">
        <v>7.4820107642881303E-4</v>
      </c>
      <c r="S1142">
        <v>0</v>
      </c>
      <c r="T1142">
        <v>1.31367495264489E-3</v>
      </c>
      <c r="U1142">
        <v>2.0000005732018801E-3</v>
      </c>
      <c r="V1142">
        <v>2.33831988435722E-3</v>
      </c>
      <c r="W1142">
        <v>8.1373693713790701E-4</v>
      </c>
      <c r="X1142">
        <v>0</v>
      </c>
      <c r="Y1142">
        <v>1.42874137185466E-3</v>
      </c>
      <c r="Z1142">
        <v>8.0000022928075204E-3</v>
      </c>
      <c r="AA1142">
        <v>6.6809139553063402E-3</v>
      </c>
      <c r="AB1142">
        <v>244.094161761381</v>
      </c>
      <c r="AC1142">
        <v>0</v>
      </c>
      <c r="AD1142">
        <v>58.912883342836302</v>
      </c>
      <c r="AE1142">
        <v>1.34327269693428E-3</v>
      </c>
      <c r="AF1142">
        <v>0</v>
      </c>
      <c r="AG1142">
        <v>4.5078945969137398E-2</v>
      </c>
      <c r="AH1142">
        <v>3.5584648750003802E-3</v>
      </c>
      <c r="AI1142">
        <v>0</v>
      </c>
      <c r="AJ1142">
        <v>2.7888834423232201E-2</v>
      </c>
      <c r="AK1142">
        <v>4.3900438563448697E-3</v>
      </c>
      <c r="AL1142">
        <v>0</v>
      </c>
      <c r="AM1142">
        <v>0.186371019956278</v>
      </c>
      <c r="AN1142">
        <v>6.4874697544764895E-2</v>
      </c>
      <c r="AO1142">
        <v>0.205513246157773</v>
      </c>
      <c r="AP1142">
        <v>1.3421694237358399</v>
      </c>
      <c r="AQ1142">
        <v>6.4059416899143896E-3</v>
      </c>
      <c r="AR1142">
        <v>0</v>
      </c>
      <c r="AS1142">
        <v>0.20405280792106201</v>
      </c>
      <c r="AT1142">
        <v>6.4874697544738097E-2</v>
      </c>
      <c r="AU1142">
        <v>0.20551324615768901</v>
      </c>
      <c r="AV1142">
        <v>1.3421694237358399</v>
      </c>
      <c r="AW1142">
        <v>4.0371426148500401E-2</v>
      </c>
      <c r="AX1142">
        <v>0.54696413335859795</v>
      </c>
      <c r="AY1142">
        <v>0</v>
      </c>
      <c r="AZ1142">
        <v>2.0552730414826099</v>
      </c>
      <c r="BA1142">
        <v>2.4131192960304901E-3</v>
      </c>
      <c r="BB1142">
        <v>0</v>
      </c>
      <c r="BC1142">
        <v>5.8241382978412503E-4</v>
      </c>
    </row>
    <row r="1143" spans="1:55" x14ac:dyDescent="0.25">
      <c r="A1143" t="s">
        <v>119</v>
      </c>
      <c r="B1143">
        <v>2033</v>
      </c>
      <c r="C1143" t="s">
        <v>124</v>
      </c>
      <c r="D1143" t="str">
        <f t="shared" si="64"/>
        <v>Passenger</v>
      </c>
      <c r="E1143" t="str">
        <f t="shared" si="66"/>
        <v>2033LDA</v>
      </c>
      <c r="F1143" t="str">
        <f t="shared" si="65"/>
        <v>2033Passenger</v>
      </c>
      <c r="G1143" t="s">
        <v>115</v>
      </c>
      <c r="H1143" t="s">
        <v>115</v>
      </c>
      <c r="I1143" t="s">
        <v>121</v>
      </c>
      <c r="J1143">
        <v>867.08284560074196</v>
      </c>
      <c r="K1143">
        <v>27855.980378647098</v>
      </c>
      <c r="L1143">
        <v>27855.980378647098</v>
      </c>
      <c r="M1143">
        <v>0</v>
      </c>
      <c r="N1143">
        <v>3729.4227815456102</v>
      </c>
      <c r="O1143">
        <v>5.8137539957653202E-2</v>
      </c>
      <c r="P1143">
        <v>0</v>
      </c>
      <c r="Q1143">
        <v>0</v>
      </c>
      <c r="R1143">
        <v>4.3345593761242402E-3</v>
      </c>
      <c r="S1143">
        <v>0</v>
      </c>
      <c r="T1143">
        <v>0</v>
      </c>
      <c r="U1143">
        <v>2.0000005732018801E-3</v>
      </c>
      <c r="V1143">
        <v>2.3743415173845101E-3</v>
      </c>
      <c r="W1143">
        <v>4.5305489167902198E-3</v>
      </c>
      <c r="X1143">
        <v>0</v>
      </c>
      <c r="Y1143">
        <v>0</v>
      </c>
      <c r="Z1143">
        <v>8.0000022928075308E-3</v>
      </c>
      <c r="AA1143">
        <v>6.7838329068128896E-3</v>
      </c>
      <c r="AB1143">
        <v>212.73947196811</v>
      </c>
      <c r="AC1143">
        <v>0</v>
      </c>
      <c r="AD1143">
        <v>0</v>
      </c>
      <c r="AE1143">
        <v>4.6557649506118599E-4</v>
      </c>
      <c r="AF1143">
        <v>0</v>
      </c>
      <c r="AG1143">
        <v>0</v>
      </c>
      <c r="AH1143">
        <v>3.3517190444416901E-2</v>
      </c>
      <c r="AI1143">
        <v>0</v>
      </c>
      <c r="AJ1143">
        <v>0</v>
      </c>
      <c r="AK1143">
        <v>1.0023587824464599E-2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1.14111883247548E-2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3.0999999999999999E-3</v>
      </c>
      <c r="AX1143">
        <v>0.206017515634977</v>
      </c>
      <c r="AY1143">
        <v>0</v>
      </c>
      <c r="AZ1143">
        <v>0</v>
      </c>
      <c r="BA1143">
        <v>2.0158146116367099E-3</v>
      </c>
      <c r="BB1143">
        <v>0</v>
      </c>
      <c r="BC1143">
        <v>0</v>
      </c>
    </row>
    <row r="1144" spans="1:55" x14ac:dyDescent="0.25">
      <c r="A1144" t="s">
        <v>113</v>
      </c>
      <c r="B1144">
        <v>2033</v>
      </c>
      <c r="C1144" t="s">
        <v>124</v>
      </c>
      <c r="D1144" t="str">
        <f t="shared" si="64"/>
        <v>Passenger</v>
      </c>
      <c r="E1144" t="str">
        <f t="shared" si="66"/>
        <v>2033LDA</v>
      </c>
      <c r="F1144" t="str">
        <f t="shared" si="65"/>
        <v>2033Passenger</v>
      </c>
      <c r="G1144" t="s">
        <v>115</v>
      </c>
      <c r="H1144" t="s">
        <v>115</v>
      </c>
      <c r="I1144" t="s">
        <v>121</v>
      </c>
      <c r="J1144">
        <v>915.59517108409898</v>
      </c>
      <c r="K1144">
        <v>31268.318439565101</v>
      </c>
      <c r="L1144">
        <v>31268.318439565101</v>
      </c>
      <c r="M1144">
        <v>0</v>
      </c>
      <c r="N1144">
        <v>3948.6257641973698</v>
      </c>
      <c r="O1144">
        <v>6.1931234556378299E-2</v>
      </c>
      <c r="P1144">
        <v>0</v>
      </c>
      <c r="Q1144">
        <v>0</v>
      </c>
      <c r="R1144">
        <v>4.3505254413397096E-3</v>
      </c>
      <c r="S1144">
        <v>0</v>
      </c>
      <c r="T1144">
        <v>0</v>
      </c>
      <c r="U1144">
        <v>2.0000005732018801E-3</v>
      </c>
      <c r="V1144">
        <v>2.35069857127517E-3</v>
      </c>
      <c r="W1144">
        <v>4.54723689662637E-3</v>
      </c>
      <c r="X1144">
        <v>0</v>
      </c>
      <c r="Y1144">
        <v>0</v>
      </c>
      <c r="Z1144">
        <v>8.0000022928075204E-3</v>
      </c>
      <c r="AA1144">
        <v>6.7162816322147902E-3</v>
      </c>
      <c r="AB1144">
        <v>213.39897388170101</v>
      </c>
      <c r="AC1144">
        <v>0</v>
      </c>
      <c r="AD1144">
        <v>0</v>
      </c>
      <c r="AE1144">
        <v>4.5621542792740602E-4</v>
      </c>
      <c r="AF1144">
        <v>0</v>
      </c>
      <c r="AG1144">
        <v>0</v>
      </c>
      <c r="AH1144">
        <v>3.3621095239478198E-2</v>
      </c>
      <c r="AI1144">
        <v>0</v>
      </c>
      <c r="AJ1144">
        <v>0</v>
      </c>
      <c r="AK1144">
        <v>9.8220495605241005E-3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1.1181750410432701E-2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3.0999999999999999E-3</v>
      </c>
      <c r="AX1144">
        <v>0.200138827255571</v>
      </c>
      <c r="AY1144">
        <v>0</v>
      </c>
      <c r="AZ1144">
        <v>0</v>
      </c>
      <c r="BA1144">
        <v>2.0220637274285299E-3</v>
      </c>
      <c r="BB1144">
        <v>0</v>
      </c>
      <c r="BC1144">
        <v>0</v>
      </c>
    </row>
    <row r="1145" spans="1:55" x14ac:dyDescent="0.25">
      <c r="A1145" t="s">
        <v>119</v>
      </c>
      <c r="B1145">
        <v>2033</v>
      </c>
      <c r="C1145" t="s">
        <v>124</v>
      </c>
      <c r="D1145" t="str">
        <f t="shared" si="64"/>
        <v>Passenger</v>
      </c>
      <c r="E1145" t="str">
        <f t="shared" si="66"/>
        <v>2033LDA</v>
      </c>
      <c r="F1145" t="str">
        <f t="shared" si="65"/>
        <v>2033Passenger</v>
      </c>
      <c r="G1145" t="s">
        <v>115</v>
      </c>
      <c r="H1145" t="s">
        <v>115</v>
      </c>
      <c r="I1145" t="s">
        <v>125</v>
      </c>
      <c r="J1145">
        <v>65250.903331752103</v>
      </c>
      <c r="K1145">
        <v>2824022.2041724501</v>
      </c>
      <c r="L1145">
        <v>0</v>
      </c>
      <c r="M1145">
        <v>2824022.2041724501</v>
      </c>
      <c r="N1145">
        <v>316268.26825964299</v>
      </c>
      <c r="O1145">
        <v>0</v>
      </c>
      <c r="P1145">
        <v>0</v>
      </c>
      <c r="Q1145">
        <v>0</v>
      </c>
      <c r="R1145">
        <v>0</v>
      </c>
      <c r="S1145">
        <v>0</v>
      </c>
      <c r="T1145">
        <v>0</v>
      </c>
      <c r="U1145">
        <v>2.0000005732018701E-3</v>
      </c>
      <c r="V1145">
        <v>1.5341932030771401E-3</v>
      </c>
      <c r="W1145">
        <v>0</v>
      </c>
      <c r="X1145">
        <v>0</v>
      </c>
      <c r="Y1145">
        <v>0</v>
      </c>
      <c r="Z1145">
        <v>8.0000022928074996E-3</v>
      </c>
      <c r="AA1145">
        <v>4.3834091516489898E-3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</row>
    <row r="1146" spans="1:55" x14ac:dyDescent="0.25">
      <c r="A1146" t="s">
        <v>113</v>
      </c>
      <c r="B1146">
        <v>2033</v>
      </c>
      <c r="C1146" t="s">
        <v>124</v>
      </c>
      <c r="D1146" t="str">
        <f t="shared" si="64"/>
        <v>Passenger</v>
      </c>
      <c r="E1146" t="str">
        <f t="shared" si="66"/>
        <v>2033LDA</v>
      </c>
      <c r="F1146" t="str">
        <f t="shared" si="65"/>
        <v>2033Passenger</v>
      </c>
      <c r="G1146" t="s">
        <v>115</v>
      </c>
      <c r="H1146" t="s">
        <v>115</v>
      </c>
      <c r="I1146" t="s">
        <v>125</v>
      </c>
      <c r="J1146">
        <v>76302.684864796902</v>
      </c>
      <c r="K1146">
        <v>3404622.47829076</v>
      </c>
      <c r="L1146">
        <v>0</v>
      </c>
      <c r="M1146">
        <v>3404622.47829076</v>
      </c>
      <c r="N1146">
        <v>369290.11763585499</v>
      </c>
      <c r="O1146">
        <v>0</v>
      </c>
      <c r="P1146">
        <v>0</v>
      </c>
      <c r="Q1146">
        <v>0</v>
      </c>
      <c r="R1146">
        <v>0</v>
      </c>
      <c r="S1146">
        <v>0</v>
      </c>
      <c r="T1146">
        <v>0</v>
      </c>
      <c r="U1146">
        <v>2.0000005732018701E-3</v>
      </c>
      <c r="V1146">
        <v>1.5344252895789601E-3</v>
      </c>
      <c r="W1146">
        <v>0</v>
      </c>
      <c r="X1146">
        <v>0</v>
      </c>
      <c r="Y1146">
        <v>0</v>
      </c>
      <c r="Z1146">
        <v>8.00000229280751E-3</v>
      </c>
      <c r="AA1146">
        <v>4.38407225593991E-3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</row>
    <row r="1147" spans="1:55" x14ac:dyDescent="0.25">
      <c r="A1147" t="s">
        <v>119</v>
      </c>
      <c r="B1147">
        <v>2033</v>
      </c>
      <c r="C1147" t="s">
        <v>124</v>
      </c>
      <c r="D1147" t="str">
        <f t="shared" si="64"/>
        <v>Passenger</v>
      </c>
      <c r="E1147" t="str">
        <f t="shared" si="66"/>
        <v>2033LDA</v>
      </c>
      <c r="F1147" t="str">
        <f t="shared" si="65"/>
        <v>2033Passenger</v>
      </c>
      <c r="G1147" t="s">
        <v>115</v>
      </c>
      <c r="H1147" t="s">
        <v>115</v>
      </c>
      <c r="I1147" t="s">
        <v>126</v>
      </c>
      <c r="J1147">
        <v>27000.843586321</v>
      </c>
      <c r="K1147">
        <v>1169845.58959422</v>
      </c>
      <c r="L1147">
        <v>504329.25989590399</v>
      </c>
      <c r="M1147">
        <v>665516.32969832001</v>
      </c>
      <c r="N1147">
        <v>111648.488233339</v>
      </c>
      <c r="O1147">
        <v>2.5606673910984101E-3</v>
      </c>
      <c r="P1147">
        <v>0</v>
      </c>
      <c r="Q1147">
        <v>0.110687115243136</v>
      </c>
      <c r="R1147">
        <v>3.1155019591944599E-4</v>
      </c>
      <c r="S1147">
        <v>0</v>
      </c>
      <c r="T1147">
        <v>1.2690120695332599E-3</v>
      </c>
      <c r="U1147">
        <v>2.0000005732018801E-3</v>
      </c>
      <c r="V1147">
        <v>1.34143988313923E-3</v>
      </c>
      <c r="W1147">
        <v>3.3883926417516402E-4</v>
      </c>
      <c r="X1147">
        <v>0</v>
      </c>
      <c r="Y1147">
        <v>1.3801664113901799E-3</v>
      </c>
      <c r="Z1147">
        <v>8.0000022928075204E-3</v>
      </c>
      <c r="AA1147">
        <v>3.8326853803977998E-3</v>
      </c>
      <c r="AB1147">
        <v>117.86265334744699</v>
      </c>
      <c r="AC1147">
        <v>0</v>
      </c>
      <c r="AD1147">
        <v>58.424226693252997</v>
      </c>
      <c r="AE1147">
        <v>3.5153530180721099E-4</v>
      </c>
      <c r="AF1147">
        <v>0</v>
      </c>
      <c r="AG1147">
        <v>3.8811590861510599E-2</v>
      </c>
      <c r="AH1147">
        <v>4.5239757896616201E-4</v>
      </c>
      <c r="AI1147">
        <v>0</v>
      </c>
      <c r="AJ1147">
        <v>1.9437845357567901E-2</v>
      </c>
      <c r="AK1147">
        <v>1.1249550930106599E-3</v>
      </c>
      <c r="AL1147">
        <v>0</v>
      </c>
      <c r="AM1147">
        <v>0.159978992608102</v>
      </c>
      <c r="AN1147">
        <v>4.2234116490706901E-2</v>
      </c>
      <c r="AO1147">
        <v>6.4999055541491907E-2</v>
      </c>
      <c r="AP1147">
        <v>0.70578410199932695</v>
      </c>
      <c r="AQ1147">
        <v>1.6415318309823299E-3</v>
      </c>
      <c r="AR1147">
        <v>0</v>
      </c>
      <c r="AS1147">
        <v>0.175156859997462</v>
      </c>
      <c r="AT1147">
        <v>4.2234116490689498E-2</v>
      </c>
      <c r="AU1147">
        <v>6.4999055541465206E-2</v>
      </c>
      <c r="AV1147">
        <v>0.70578410199932695</v>
      </c>
      <c r="AW1147">
        <v>1.7829760710273701E-2</v>
      </c>
      <c r="AX1147">
        <v>0.195184971662167</v>
      </c>
      <c r="AY1147">
        <v>0</v>
      </c>
      <c r="AZ1147">
        <v>1.2211778220026199</v>
      </c>
      <c r="BA1147">
        <v>1.16519232177341E-3</v>
      </c>
      <c r="BB1147">
        <v>0</v>
      </c>
      <c r="BC1147">
        <v>5.7758296131216105E-4</v>
      </c>
    </row>
    <row r="1148" spans="1:55" x14ac:dyDescent="0.25">
      <c r="A1148" t="s">
        <v>113</v>
      </c>
      <c r="B1148">
        <v>2033</v>
      </c>
      <c r="C1148" t="s">
        <v>124</v>
      </c>
      <c r="D1148" t="str">
        <f t="shared" si="64"/>
        <v>Passenger</v>
      </c>
      <c r="E1148" t="str">
        <f t="shared" si="66"/>
        <v>2033LDA</v>
      </c>
      <c r="F1148" t="str">
        <f t="shared" si="65"/>
        <v>2033Passenger</v>
      </c>
      <c r="G1148" t="s">
        <v>115</v>
      </c>
      <c r="H1148" t="s">
        <v>115</v>
      </c>
      <c r="I1148" t="s">
        <v>126</v>
      </c>
      <c r="J1148">
        <v>31653.136091607801</v>
      </c>
      <c r="K1148">
        <v>1444325.68721086</v>
      </c>
      <c r="L1148">
        <v>623745.66421858803</v>
      </c>
      <c r="M1148">
        <v>820580.022992271</v>
      </c>
      <c r="N1148">
        <v>130885.71774337201</v>
      </c>
      <c r="O1148">
        <v>2.5973970975924801E-3</v>
      </c>
      <c r="P1148">
        <v>0</v>
      </c>
      <c r="Q1148">
        <v>0.11218823836316801</v>
      </c>
      <c r="R1148">
        <v>3.1822479099471502E-4</v>
      </c>
      <c r="S1148">
        <v>0</v>
      </c>
      <c r="T1148">
        <v>1.28460860698416E-3</v>
      </c>
      <c r="U1148">
        <v>2.0000005732018801E-3</v>
      </c>
      <c r="V1148">
        <v>1.3431127915897699E-3</v>
      </c>
      <c r="W1148">
        <v>3.4609849531542098E-4</v>
      </c>
      <c r="X1148">
        <v>0</v>
      </c>
      <c r="Y1148">
        <v>1.39712906890978E-3</v>
      </c>
      <c r="Z1148">
        <v>8.0000022928075204E-3</v>
      </c>
      <c r="AA1148">
        <v>3.8374651188279301E-3</v>
      </c>
      <c r="AB1148">
        <v>117.018515823559</v>
      </c>
      <c r="AC1148">
        <v>0</v>
      </c>
      <c r="AD1148">
        <v>58.609912932021899</v>
      </c>
      <c r="AE1148">
        <v>3.4918128741718597E-4</v>
      </c>
      <c r="AF1148">
        <v>0</v>
      </c>
      <c r="AG1148">
        <v>4.0191545340122301E-2</v>
      </c>
      <c r="AH1148">
        <v>4.62372693040968E-4</v>
      </c>
      <c r="AI1148">
        <v>0</v>
      </c>
      <c r="AJ1148">
        <v>1.99035148466477E-2</v>
      </c>
      <c r="AK1148">
        <v>1.1145670583180599E-3</v>
      </c>
      <c r="AL1148">
        <v>0</v>
      </c>
      <c r="AM1148">
        <v>0.16512647122683199</v>
      </c>
      <c r="AN1148">
        <v>4.2227995151801603E-2</v>
      </c>
      <c r="AO1148">
        <v>6.62191967350646E-2</v>
      </c>
      <c r="AP1148">
        <v>0.69298017416344804</v>
      </c>
      <c r="AQ1148">
        <v>1.62637363514393E-3</v>
      </c>
      <c r="AR1148">
        <v>0</v>
      </c>
      <c r="AS1148">
        <v>0.18079270116049301</v>
      </c>
      <c r="AT1148">
        <v>4.2227995151784298E-2</v>
      </c>
      <c r="AU1148">
        <v>6.62191967350374E-2</v>
      </c>
      <c r="AV1148">
        <v>0.69298017416344804</v>
      </c>
      <c r="AW1148">
        <v>1.7853210192615598E-2</v>
      </c>
      <c r="AX1148">
        <v>0.18997543060615599</v>
      </c>
      <c r="AY1148">
        <v>0</v>
      </c>
      <c r="AZ1148">
        <v>1.2623030704879099</v>
      </c>
      <c r="BA1148">
        <v>1.1568471629515001E-3</v>
      </c>
      <c r="BB1148">
        <v>0</v>
      </c>
      <c r="BC1148">
        <v>5.79418658825561E-4</v>
      </c>
    </row>
    <row r="1149" spans="1:55" x14ac:dyDescent="0.25">
      <c r="A1149" t="s">
        <v>113</v>
      </c>
      <c r="B1149">
        <v>2033</v>
      </c>
      <c r="C1149" t="s">
        <v>127</v>
      </c>
      <c r="D1149" t="str">
        <f t="shared" si="64"/>
        <v>Passenger</v>
      </c>
      <c r="E1149" t="str">
        <f t="shared" si="66"/>
        <v>2033LDT1</v>
      </c>
      <c r="F1149" t="str">
        <f t="shared" si="65"/>
        <v>2033Passenger</v>
      </c>
      <c r="G1149" t="s">
        <v>115</v>
      </c>
      <c r="H1149" t="s">
        <v>115</v>
      </c>
      <c r="I1149" t="s">
        <v>116</v>
      </c>
      <c r="J1149">
        <v>60166.7970584832</v>
      </c>
      <c r="K1149">
        <v>2151452.4692530301</v>
      </c>
      <c r="L1149">
        <v>2151452.4692530301</v>
      </c>
      <c r="M1149">
        <v>0</v>
      </c>
      <c r="N1149">
        <v>262952.70860837999</v>
      </c>
      <c r="O1149">
        <v>6.4421151372980198E-2</v>
      </c>
      <c r="P1149">
        <v>0</v>
      </c>
      <c r="Q1149">
        <v>0.27667854221712601</v>
      </c>
      <c r="R1149">
        <v>1.02936578077987E-3</v>
      </c>
      <c r="S1149">
        <v>0</v>
      </c>
      <c r="T1149">
        <v>1.79592661659169E-3</v>
      </c>
      <c r="U1149">
        <v>2.0000005732018801E-3</v>
      </c>
      <c r="V1149">
        <v>2.7793479654860298E-3</v>
      </c>
      <c r="W1149">
        <v>1.1195292068335899E-3</v>
      </c>
      <c r="X1149">
        <v>0</v>
      </c>
      <c r="Y1149">
        <v>1.9532340574610401E-3</v>
      </c>
      <c r="Z1149">
        <v>8.0000022928075204E-3</v>
      </c>
      <c r="AA1149">
        <v>7.9409941871029493E-3</v>
      </c>
      <c r="AB1149">
        <v>293.58818262697599</v>
      </c>
      <c r="AC1149">
        <v>0</v>
      </c>
      <c r="AD1149">
        <v>73.815590544681896</v>
      </c>
      <c r="AE1149">
        <v>3.3657663463934201E-3</v>
      </c>
      <c r="AF1149">
        <v>0</v>
      </c>
      <c r="AG1149">
        <v>7.0368253081594903E-2</v>
      </c>
      <c r="AH1149">
        <v>5.9873063270186096E-3</v>
      </c>
      <c r="AI1149">
        <v>0</v>
      </c>
      <c r="AJ1149">
        <v>3.2707950581996499E-2</v>
      </c>
      <c r="AK1149">
        <v>1.39154498329717E-2</v>
      </c>
      <c r="AL1149">
        <v>0</v>
      </c>
      <c r="AM1149">
        <v>0.33912878964445098</v>
      </c>
      <c r="AN1149">
        <v>0.13474821388989</v>
      </c>
      <c r="AO1149">
        <v>0.41134239135359302</v>
      </c>
      <c r="AP1149">
        <v>2.6471071034956699</v>
      </c>
      <c r="AQ1149">
        <v>2.0305391730907299E-2</v>
      </c>
      <c r="AR1149">
        <v>0</v>
      </c>
      <c r="AS1149">
        <v>0.37130333777244701</v>
      </c>
      <c r="AT1149">
        <v>0.13474821388983399</v>
      </c>
      <c r="AU1149">
        <v>0.41134239135342399</v>
      </c>
      <c r="AV1149">
        <v>2.6471071034956699</v>
      </c>
      <c r="AW1149">
        <v>3.9773395508278998E-2</v>
      </c>
      <c r="AX1149">
        <v>0.92077647831105203</v>
      </c>
      <c r="AY1149">
        <v>0</v>
      </c>
      <c r="AZ1149">
        <v>3.34007874151993</v>
      </c>
      <c r="BA1149">
        <v>2.9024180810856598E-3</v>
      </c>
      <c r="BB1149">
        <v>0</v>
      </c>
      <c r="BC1149">
        <v>7.2974226260023303E-4</v>
      </c>
    </row>
    <row r="1150" spans="1:55" x14ac:dyDescent="0.25">
      <c r="A1150" t="s">
        <v>119</v>
      </c>
      <c r="B1150">
        <v>2033</v>
      </c>
      <c r="C1150" t="s">
        <v>127</v>
      </c>
      <c r="D1150" t="str">
        <f t="shared" si="64"/>
        <v>Passenger</v>
      </c>
      <c r="E1150" t="str">
        <f t="shared" si="66"/>
        <v>2033LDT1</v>
      </c>
      <c r="F1150" t="str">
        <f t="shared" si="65"/>
        <v>2033Passenger</v>
      </c>
      <c r="G1150" t="s">
        <v>115</v>
      </c>
      <c r="H1150" t="s">
        <v>115</v>
      </c>
      <c r="I1150" t="s">
        <v>116</v>
      </c>
      <c r="J1150">
        <v>50225.543388197897</v>
      </c>
      <c r="K1150">
        <v>1893715.16318703</v>
      </c>
      <c r="L1150">
        <v>1893715.16318703</v>
      </c>
      <c r="M1150">
        <v>0</v>
      </c>
      <c r="N1150">
        <v>221311.95546050501</v>
      </c>
      <c r="O1150">
        <v>6.5688143882698405E-2</v>
      </c>
      <c r="P1150">
        <v>0</v>
      </c>
      <c r="Q1150">
        <v>0.26216768824398101</v>
      </c>
      <c r="R1150">
        <v>1.01925305085869E-3</v>
      </c>
      <c r="S1150">
        <v>0</v>
      </c>
      <c r="T1150">
        <v>1.7081504955519301E-3</v>
      </c>
      <c r="U1150">
        <v>2.0000005732018801E-3</v>
      </c>
      <c r="V1150">
        <v>2.7515783368926598E-3</v>
      </c>
      <c r="W1150">
        <v>1.1085306903499601E-3</v>
      </c>
      <c r="X1150">
        <v>0</v>
      </c>
      <c r="Y1150">
        <v>1.85776951706013E-3</v>
      </c>
      <c r="Z1150">
        <v>8.0000022928075308E-3</v>
      </c>
      <c r="AA1150">
        <v>7.8616523911219094E-3</v>
      </c>
      <c r="AB1150">
        <v>295.58858029878098</v>
      </c>
      <c r="AC1150">
        <v>0</v>
      </c>
      <c r="AD1150">
        <v>72.686318215312696</v>
      </c>
      <c r="AE1150">
        <v>3.5517843858832001E-3</v>
      </c>
      <c r="AF1150">
        <v>0</v>
      </c>
      <c r="AG1150">
        <v>6.5494680415646697E-2</v>
      </c>
      <c r="AH1150">
        <v>6.1178220926755697E-3</v>
      </c>
      <c r="AI1150">
        <v>0</v>
      </c>
      <c r="AJ1150">
        <v>3.2062989167962602E-2</v>
      </c>
      <c r="AK1150">
        <v>1.45120923210847E-2</v>
      </c>
      <c r="AL1150">
        <v>0</v>
      </c>
      <c r="AM1150">
        <v>0.30680104136274899</v>
      </c>
      <c r="AN1150">
        <v>0.125539171611948</v>
      </c>
      <c r="AO1150">
        <v>0.38044951759804801</v>
      </c>
      <c r="AP1150">
        <v>2.5581809709476699</v>
      </c>
      <c r="AQ1150">
        <v>2.1176011048993099E-2</v>
      </c>
      <c r="AR1150">
        <v>0</v>
      </c>
      <c r="AS1150">
        <v>0.33590852256891301</v>
      </c>
      <c r="AT1150">
        <v>0.12553917161189601</v>
      </c>
      <c r="AU1150">
        <v>0.38044951759789197</v>
      </c>
      <c r="AV1150">
        <v>2.5581809709476699</v>
      </c>
      <c r="AW1150">
        <v>3.9866540873312102E-2</v>
      </c>
      <c r="AX1150">
        <v>0.97507033702437695</v>
      </c>
      <c r="AY1150">
        <v>0</v>
      </c>
      <c r="AZ1150">
        <v>3.0217769149019702</v>
      </c>
      <c r="BA1150">
        <v>2.9221940486333199E-3</v>
      </c>
      <c r="BB1150">
        <v>0</v>
      </c>
      <c r="BC1150">
        <v>7.1857825593653498E-4</v>
      </c>
    </row>
    <row r="1151" spans="1:55" x14ac:dyDescent="0.25">
      <c r="A1151" t="s">
        <v>113</v>
      </c>
      <c r="B1151">
        <v>2033</v>
      </c>
      <c r="C1151" t="s">
        <v>127</v>
      </c>
      <c r="D1151" t="str">
        <f t="shared" si="64"/>
        <v>Passenger</v>
      </c>
      <c r="E1151" t="str">
        <f t="shared" si="66"/>
        <v>2033LDT1</v>
      </c>
      <c r="F1151" t="str">
        <f t="shared" si="65"/>
        <v>2033Passenger</v>
      </c>
      <c r="G1151" t="s">
        <v>115</v>
      </c>
      <c r="H1151" t="s">
        <v>115</v>
      </c>
      <c r="I1151" t="s">
        <v>121</v>
      </c>
      <c r="J1151">
        <v>0.41335094345095802</v>
      </c>
      <c r="K1151">
        <v>18.049253158595299</v>
      </c>
      <c r="L1151">
        <v>18.049253158595299</v>
      </c>
      <c r="M1151">
        <v>0</v>
      </c>
      <c r="N1151">
        <v>1.9749809164768699</v>
      </c>
      <c r="O1151">
        <v>4.9535324576853099E-2</v>
      </c>
      <c r="P1151">
        <v>0</v>
      </c>
      <c r="Q1151">
        <v>0</v>
      </c>
      <c r="R1151">
        <v>5.2067953399351097E-3</v>
      </c>
      <c r="S1151">
        <v>0</v>
      </c>
      <c r="T1151">
        <v>0</v>
      </c>
      <c r="U1151">
        <v>2.0000005732018801E-3</v>
      </c>
      <c r="V1151">
        <v>2.6202638705884202E-3</v>
      </c>
      <c r="W1151">
        <v>5.44222352039485E-3</v>
      </c>
      <c r="X1151">
        <v>0</v>
      </c>
      <c r="Y1151">
        <v>0</v>
      </c>
      <c r="Z1151">
        <v>8.0000022928075204E-3</v>
      </c>
      <c r="AA1151">
        <v>7.4864682016812199E-3</v>
      </c>
      <c r="AB1151">
        <v>354.10532992395002</v>
      </c>
      <c r="AC1151">
        <v>0</v>
      </c>
      <c r="AD1151">
        <v>0</v>
      </c>
      <c r="AE1151">
        <v>6.2280866848478595E-4</v>
      </c>
      <c r="AF1151">
        <v>0</v>
      </c>
      <c r="AG1151">
        <v>0</v>
      </c>
      <c r="AH1151">
        <v>5.5789438935070899E-2</v>
      </c>
      <c r="AI1151">
        <v>0</v>
      </c>
      <c r="AJ1151">
        <v>0</v>
      </c>
      <c r="AK1151">
        <v>1.34087039457924E-2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1.5264917971075201E-2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3.0999999999999999E-3</v>
      </c>
      <c r="AX1151">
        <v>0.1297621137926</v>
      </c>
      <c r="AY1151">
        <v>0</v>
      </c>
      <c r="AZ1151">
        <v>0</v>
      </c>
      <c r="BA1151">
        <v>3.3553279582556202E-3</v>
      </c>
      <c r="BB1151">
        <v>0</v>
      </c>
      <c r="BC1151">
        <v>0</v>
      </c>
    </row>
    <row r="1152" spans="1:55" x14ac:dyDescent="0.25">
      <c r="A1152" t="s">
        <v>119</v>
      </c>
      <c r="B1152">
        <v>2033</v>
      </c>
      <c r="C1152" t="s">
        <v>127</v>
      </c>
      <c r="D1152" t="str">
        <f t="shared" si="64"/>
        <v>Passenger</v>
      </c>
      <c r="E1152" t="str">
        <f t="shared" si="66"/>
        <v>2033LDT1</v>
      </c>
      <c r="F1152" t="str">
        <f t="shared" si="65"/>
        <v>2033Passenger</v>
      </c>
      <c r="G1152" t="s">
        <v>115</v>
      </c>
      <c r="H1152" t="s">
        <v>115</v>
      </c>
      <c r="I1152" t="s">
        <v>121</v>
      </c>
      <c r="J1152">
        <v>0.348678534586712</v>
      </c>
      <c r="K1152">
        <v>15.7863377135306</v>
      </c>
      <c r="L1152">
        <v>15.7863377135306</v>
      </c>
      <c r="M1152">
        <v>0</v>
      </c>
      <c r="N1152">
        <v>1.68812716674049</v>
      </c>
      <c r="O1152">
        <v>3.0264507771048998E-2</v>
      </c>
      <c r="P1152">
        <v>0</v>
      </c>
      <c r="Q1152">
        <v>0</v>
      </c>
      <c r="R1152">
        <v>3.8169194801904701E-3</v>
      </c>
      <c r="S1152">
        <v>0</v>
      </c>
      <c r="T1152">
        <v>0</v>
      </c>
      <c r="U1152">
        <v>2.0000005732018801E-3</v>
      </c>
      <c r="V1152">
        <v>2.5887732044216202E-3</v>
      </c>
      <c r="W1152">
        <v>3.98950364175534E-3</v>
      </c>
      <c r="X1152">
        <v>0</v>
      </c>
      <c r="Y1152">
        <v>0</v>
      </c>
      <c r="Z1152">
        <v>8.0000022928075204E-3</v>
      </c>
      <c r="AA1152">
        <v>7.3964948697760602E-3</v>
      </c>
      <c r="AB1152">
        <v>348.68001804309199</v>
      </c>
      <c r="AC1152">
        <v>0</v>
      </c>
      <c r="AD1152">
        <v>0</v>
      </c>
      <c r="AE1152">
        <v>5.2446571596782095E-4</v>
      </c>
      <c r="AF1152">
        <v>0</v>
      </c>
      <c r="AG1152">
        <v>0</v>
      </c>
      <c r="AH1152">
        <v>5.4934678838842302E-2</v>
      </c>
      <c r="AI1152">
        <v>0</v>
      </c>
      <c r="AJ1152">
        <v>0</v>
      </c>
      <c r="AK1152">
        <v>1.12914380787915E-2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1.28545515468938E-2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3.0999999999999999E-3</v>
      </c>
      <c r="AX1152">
        <v>0.109711908700343</v>
      </c>
      <c r="AY1152">
        <v>0</v>
      </c>
      <c r="AZ1152">
        <v>0</v>
      </c>
      <c r="BA1152">
        <v>3.3039203710272399E-3</v>
      </c>
      <c r="BB1152">
        <v>0</v>
      </c>
      <c r="BC1152">
        <v>0</v>
      </c>
    </row>
    <row r="1153" spans="1:55" x14ac:dyDescent="0.25">
      <c r="A1153" t="s">
        <v>113</v>
      </c>
      <c r="B1153">
        <v>2033</v>
      </c>
      <c r="C1153" t="s">
        <v>127</v>
      </c>
      <c r="D1153" t="str">
        <f t="shared" si="64"/>
        <v>Passenger</v>
      </c>
      <c r="E1153" t="str">
        <f t="shared" si="66"/>
        <v>2033LDT1</v>
      </c>
      <c r="F1153" t="str">
        <f t="shared" si="65"/>
        <v>2033Passenger</v>
      </c>
      <c r="G1153" t="s">
        <v>115</v>
      </c>
      <c r="H1153" t="s">
        <v>115</v>
      </c>
      <c r="I1153" t="s">
        <v>125</v>
      </c>
      <c r="J1153">
        <v>735.84379454639395</v>
      </c>
      <c r="K1153">
        <v>35181.0063443322</v>
      </c>
      <c r="L1153">
        <v>0</v>
      </c>
      <c r="M1153">
        <v>35181.0063443322</v>
      </c>
      <c r="N1153">
        <v>3639.9518802910002</v>
      </c>
      <c r="O1153">
        <v>0</v>
      </c>
      <c r="P1153">
        <v>0</v>
      </c>
      <c r="Q1153">
        <v>0</v>
      </c>
      <c r="R1153">
        <v>0</v>
      </c>
      <c r="S1153">
        <v>0</v>
      </c>
      <c r="T1153">
        <v>0</v>
      </c>
      <c r="U1153">
        <v>2.0000005732018701E-3</v>
      </c>
      <c r="V1153">
        <v>1.53137674662337E-3</v>
      </c>
      <c r="W1153">
        <v>0</v>
      </c>
      <c r="X1153">
        <v>0</v>
      </c>
      <c r="Y1153">
        <v>0</v>
      </c>
      <c r="Z1153">
        <v>8.00000229280751E-3</v>
      </c>
      <c r="AA1153">
        <v>4.3753621332096298E-3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0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</row>
    <row r="1154" spans="1:55" x14ac:dyDescent="0.25">
      <c r="A1154" t="s">
        <v>119</v>
      </c>
      <c r="B1154">
        <v>2033</v>
      </c>
      <c r="C1154" t="s">
        <v>127</v>
      </c>
      <c r="D1154" t="str">
        <f t="shared" si="64"/>
        <v>Passenger</v>
      </c>
      <c r="E1154" t="str">
        <f t="shared" si="66"/>
        <v>2033LDT1</v>
      </c>
      <c r="F1154" t="str">
        <f t="shared" si="65"/>
        <v>2033Passenger</v>
      </c>
      <c r="G1154" t="s">
        <v>115</v>
      </c>
      <c r="H1154" t="s">
        <v>115</v>
      </c>
      <c r="I1154" t="s">
        <v>125</v>
      </c>
      <c r="J1154">
        <v>642.31869076893304</v>
      </c>
      <c r="K1154">
        <v>29693.457649362699</v>
      </c>
      <c r="L1154">
        <v>0</v>
      </c>
      <c r="M1154">
        <v>29693.457649362699</v>
      </c>
      <c r="N1154">
        <v>3182.0224812655601</v>
      </c>
      <c r="O1154">
        <v>0</v>
      </c>
      <c r="P1154">
        <v>0</v>
      </c>
      <c r="Q1154">
        <v>0</v>
      </c>
      <c r="R1154">
        <v>0</v>
      </c>
      <c r="S1154">
        <v>0</v>
      </c>
      <c r="T1154">
        <v>0</v>
      </c>
      <c r="U1154">
        <v>2.0000005732018701E-3</v>
      </c>
      <c r="V1154">
        <v>1.53123240925078E-3</v>
      </c>
      <c r="W1154">
        <v>0</v>
      </c>
      <c r="X1154">
        <v>0</v>
      </c>
      <c r="Y1154">
        <v>0</v>
      </c>
      <c r="Z1154">
        <v>8.00000229280751E-3</v>
      </c>
      <c r="AA1154">
        <v>4.3749497407165302E-3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0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</row>
    <row r="1155" spans="1:55" x14ac:dyDescent="0.25">
      <c r="A1155" t="s">
        <v>113</v>
      </c>
      <c r="B1155">
        <v>2033</v>
      </c>
      <c r="C1155" t="s">
        <v>127</v>
      </c>
      <c r="D1155" t="str">
        <f t="shared" si="64"/>
        <v>Passenger</v>
      </c>
      <c r="E1155" t="str">
        <f t="shared" si="66"/>
        <v>2033LDT1</v>
      </c>
      <c r="F1155" t="str">
        <f t="shared" si="65"/>
        <v>2033Passenger</v>
      </c>
      <c r="G1155" t="s">
        <v>115</v>
      </c>
      <c r="H1155" t="s">
        <v>115</v>
      </c>
      <c r="I1155" t="s">
        <v>126</v>
      </c>
      <c r="J1155">
        <v>589.28733045552997</v>
      </c>
      <c r="K1155">
        <v>27909.8971431506</v>
      </c>
      <c r="L1155">
        <v>11452.6041371841</v>
      </c>
      <c r="M1155">
        <v>16457.293005966501</v>
      </c>
      <c r="N1155">
        <v>2436.7031115187701</v>
      </c>
      <c r="O1155">
        <v>2.4660654966540802E-3</v>
      </c>
      <c r="P1155">
        <v>0</v>
      </c>
      <c r="Q1155">
        <v>0.11219385061937701</v>
      </c>
      <c r="R1155">
        <v>2.0956472449508101E-4</v>
      </c>
      <c r="S1155">
        <v>0</v>
      </c>
      <c r="T1155">
        <v>8.71765192600918E-4</v>
      </c>
      <c r="U1155">
        <v>2.0000005732018801E-3</v>
      </c>
      <c r="V1155">
        <v>1.3476692168653999E-3</v>
      </c>
      <c r="W1155">
        <v>2.27920758757424E-4</v>
      </c>
      <c r="X1155">
        <v>0</v>
      </c>
      <c r="Y1155">
        <v>9.4812418757326102E-4</v>
      </c>
      <c r="Z1155">
        <v>8.0000022928075204E-3</v>
      </c>
      <c r="AA1155">
        <v>3.85048347675828E-3</v>
      </c>
      <c r="AB1155">
        <v>111.178493964127</v>
      </c>
      <c r="AC1155">
        <v>0</v>
      </c>
      <c r="AD1155">
        <v>64.062627876222805</v>
      </c>
      <c r="AE1155">
        <v>3.3022452219489399E-4</v>
      </c>
      <c r="AF1155">
        <v>0</v>
      </c>
      <c r="AG1155">
        <v>4.0142224955434402E-2</v>
      </c>
      <c r="AH1155">
        <v>4.3717995334123901E-4</v>
      </c>
      <c r="AI1155">
        <v>0</v>
      </c>
      <c r="AJ1155">
        <v>1.9852029309245799E-2</v>
      </c>
      <c r="AK1155">
        <v>1.05652239853396E-3</v>
      </c>
      <c r="AL1155">
        <v>0</v>
      </c>
      <c r="AM1155">
        <v>0.16514182032614999</v>
      </c>
      <c r="AN1155">
        <v>2.4188073726054599E-2</v>
      </c>
      <c r="AO1155">
        <v>2.2648555051871799E-2</v>
      </c>
      <c r="AP1155">
        <v>0.331753446737652</v>
      </c>
      <c r="AQ1155">
        <v>1.541675003842E-3</v>
      </c>
      <c r="AR1155">
        <v>0</v>
      </c>
      <c r="AS1155">
        <v>0.18080950649222</v>
      </c>
      <c r="AT1155">
        <v>2.41880737260446E-2</v>
      </c>
      <c r="AU1155">
        <v>2.2648555051862501E-2</v>
      </c>
      <c r="AV1155">
        <v>0.331753446737652</v>
      </c>
      <c r="AW1155">
        <v>1.72343656909455E-2</v>
      </c>
      <c r="AX1155">
        <v>0.18082996070569199</v>
      </c>
      <c r="AY1155">
        <v>0</v>
      </c>
      <c r="AZ1155">
        <v>1.2624503513471901</v>
      </c>
      <c r="BA1155">
        <v>1.0991126012703E-3</v>
      </c>
      <c r="BB1155">
        <v>0</v>
      </c>
      <c r="BC1155">
        <v>6.3332429734086395E-4</v>
      </c>
    </row>
    <row r="1156" spans="1:55" x14ac:dyDescent="0.25">
      <c r="A1156" t="s">
        <v>119</v>
      </c>
      <c r="B1156">
        <v>2033</v>
      </c>
      <c r="C1156" t="s">
        <v>127</v>
      </c>
      <c r="D1156" t="str">
        <f t="shared" si="64"/>
        <v>Passenger</v>
      </c>
      <c r="E1156" t="str">
        <f t="shared" si="66"/>
        <v>2033LDT1</v>
      </c>
      <c r="F1156" t="str">
        <f t="shared" si="65"/>
        <v>2033Passenger</v>
      </c>
      <c r="G1156" t="s">
        <v>115</v>
      </c>
      <c r="H1156" t="s">
        <v>115</v>
      </c>
      <c r="I1156" t="s">
        <v>126</v>
      </c>
      <c r="J1156">
        <v>517.22553260744201</v>
      </c>
      <c r="K1156">
        <v>24816.2400528869</v>
      </c>
      <c r="L1156">
        <v>10180.4374604516</v>
      </c>
      <c r="M1156">
        <v>14635.8025924352</v>
      </c>
      <c r="N1156">
        <v>2138.7275774065101</v>
      </c>
      <c r="O1156">
        <v>2.4326296366415398E-3</v>
      </c>
      <c r="P1156">
        <v>0</v>
      </c>
      <c r="Q1156">
        <v>0.110577936378068</v>
      </c>
      <c r="R1156">
        <v>2.0663990624526099E-4</v>
      </c>
      <c r="S1156">
        <v>0</v>
      </c>
      <c r="T1156">
        <v>8.6931466053891701E-4</v>
      </c>
      <c r="U1156">
        <v>2.0000005732018801E-3</v>
      </c>
      <c r="V1156">
        <v>1.34611717974163E-3</v>
      </c>
      <c r="W1156">
        <v>2.24739752047765E-4</v>
      </c>
      <c r="X1156">
        <v>0</v>
      </c>
      <c r="Y1156">
        <v>9.4545901036714405E-4</v>
      </c>
      <c r="Z1156">
        <v>8.0000022928075204E-3</v>
      </c>
      <c r="AA1156">
        <v>3.8460490849761102E-3</v>
      </c>
      <c r="AB1156">
        <v>112.343305188838</v>
      </c>
      <c r="AC1156">
        <v>0</v>
      </c>
      <c r="AD1156">
        <v>63.957763949509101</v>
      </c>
      <c r="AE1156">
        <v>3.3605575588251899E-4</v>
      </c>
      <c r="AF1156">
        <v>0</v>
      </c>
      <c r="AG1156">
        <v>3.8977598285864702E-2</v>
      </c>
      <c r="AH1156">
        <v>4.3497918482392602E-4</v>
      </c>
      <c r="AI1156">
        <v>0</v>
      </c>
      <c r="AJ1156">
        <v>1.9692452556537201E-2</v>
      </c>
      <c r="AK1156">
        <v>1.06854137988197E-3</v>
      </c>
      <c r="AL1156">
        <v>0</v>
      </c>
      <c r="AM1156">
        <v>0.15948546348010201</v>
      </c>
      <c r="AN1156">
        <v>2.4610717472097102E-2</v>
      </c>
      <c r="AO1156">
        <v>2.2725509122929699E-2</v>
      </c>
      <c r="AP1156">
        <v>0.35018275388728398</v>
      </c>
      <c r="AQ1156">
        <v>1.5592130732114599E-3</v>
      </c>
      <c r="AR1156">
        <v>0</v>
      </c>
      <c r="AS1156">
        <v>0.174616507723901</v>
      </c>
      <c r="AT1156">
        <v>2.4610717472086999E-2</v>
      </c>
      <c r="AU1156">
        <v>2.27255091229203E-2</v>
      </c>
      <c r="AV1156">
        <v>0.35018275388728398</v>
      </c>
      <c r="AW1156">
        <v>1.7229780676997701E-2</v>
      </c>
      <c r="AX1156">
        <v>0.18734175384940299</v>
      </c>
      <c r="AY1156">
        <v>0</v>
      </c>
      <c r="AZ1156">
        <v>1.2179598412383801</v>
      </c>
      <c r="BA1156">
        <v>1.11062794609583E-3</v>
      </c>
      <c r="BB1156">
        <v>0</v>
      </c>
      <c r="BC1156">
        <v>6.3228761066558997E-4</v>
      </c>
    </row>
    <row r="1157" spans="1:55" x14ac:dyDescent="0.25">
      <c r="A1157" t="s">
        <v>113</v>
      </c>
      <c r="B1157">
        <v>2033</v>
      </c>
      <c r="C1157" t="s">
        <v>128</v>
      </c>
      <c r="D1157" t="str">
        <f t="shared" si="64"/>
        <v>Passenger</v>
      </c>
      <c r="E1157" t="str">
        <f t="shared" si="66"/>
        <v>2033LDT2</v>
      </c>
      <c r="F1157" t="str">
        <f t="shared" si="65"/>
        <v>2033Passenger</v>
      </c>
      <c r="G1157" t="s">
        <v>115</v>
      </c>
      <c r="H1157" t="s">
        <v>115</v>
      </c>
      <c r="I1157" t="s">
        <v>116</v>
      </c>
      <c r="J1157">
        <v>393656.13897843601</v>
      </c>
      <c r="K1157">
        <v>16035053.9894263</v>
      </c>
      <c r="L1157">
        <v>16035053.9894263</v>
      </c>
      <c r="M1157">
        <v>0</v>
      </c>
      <c r="N1157">
        <v>1830398.0232915401</v>
      </c>
      <c r="O1157">
        <v>3.56420611189502E-2</v>
      </c>
      <c r="P1157">
        <v>0</v>
      </c>
      <c r="Q1157">
        <v>0.23199197776114</v>
      </c>
      <c r="R1157">
        <v>7.5250414951315997E-4</v>
      </c>
      <c r="S1157">
        <v>0</v>
      </c>
      <c r="T1157">
        <v>1.2902956986016001E-3</v>
      </c>
      <c r="U1157">
        <v>2.0000005732018801E-3</v>
      </c>
      <c r="V1157">
        <v>2.7029676122567398E-3</v>
      </c>
      <c r="W1157">
        <v>8.1841692173329102E-4</v>
      </c>
      <c r="X1157">
        <v>0</v>
      </c>
      <c r="Y1157">
        <v>1.4033142999389701E-3</v>
      </c>
      <c r="Z1157">
        <v>8.0000022928075204E-3</v>
      </c>
      <c r="AA1157">
        <v>7.7227646064478199E-3</v>
      </c>
      <c r="AB1157">
        <v>293.992723910454</v>
      </c>
      <c r="AC1157">
        <v>0</v>
      </c>
      <c r="AD1157">
        <v>72.204007755699195</v>
      </c>
      <c r="AE1157">
        <v>1.7709040081538899E-3</v>
      </c>
      <c r="AF1157">
        <v>0</v>
      </c>
      <c r="AG1157">
        <v>5.3866670044268497E-2</v>
      </c>
      <c r="AH1157">
        <v>4.1666678958025101E-3</v>
      </c>
      <c r="AI1157">
        <v>0</v>
      </c>
      <c r="AJ1157">
        <v>3.15454717478858E-2</v>
      </c>
      <c r="AK1157">
        <v>6.1127408253703703E-3</v>
      </c>
      <c r="AL1157">
        <v>0</v>
      </c>
      <c r="AM1157">
        <v>0.22859483603549799</v>
      </c>
      <c r="AN1157">
        <v>5.9245787771969302E-2</v>
      </c>
      <c r="AO1157">
        <v>0.18821329167890399</v>
      </c>
      <c r="AP1157">
        <v>1.25252230898415</v>
      </c>
      <c r="AQ1157">
        <v>8.9196970632280607E-3</v>
      </c>
      <c r="AR1157">
        <v>0</v>
      </c>
      <c r="AS1157">
        <v>0.25028257172301199</v>
      </c>
      <c r="AT1157">
        <v>5.9245787771944898E-2</v>
      </c>
      <c r="AU1157">
        <v>0.188213291678827</v>
      </c>
      <c r="AV1157">
        <v>1.25252230898415</v>
      </c>
      <c r="AW1157">
        <v>4.0820156550473302E-2</v>
      </c>
      <c r="AX1157">
        <v>0.63618835537452401</v>
      </c>
      <c r="AY1157">
        <v>0</v>
      </c>
      <c r="AZ1157">
        <v>2.4603966600664302</v>
      </c>
      <c r="BA1157">
        <v>2.9064173835276199E-3</v>
      </c>
      <c r="BB1157">
        <v>0</v>
      </c>
      <c r="BC1157">
        <v>7.1381012601334402E-4</v>
      </c>
    </row>
    <row r="1158" spans="1:55" x14ac:dyDescent="0.25">
      <c r="A1158" t="s">
        <v>119</v>
      </c>
      <c r="B1158">
        <v>2033</v>
      </c>
      <c r="C1158" t="s">
        <v>128</v>
      </c>
      <c r="D1158" t="str">
        <f t="shared" si="64"/>
        <v>Passenger</v>
      </c>
      <c r="E1158" t="str">
        <f t="shared" si="66"/>
        <v>2033LDT2</v>
      </c>
      <c r="F1158" t="str">
        <f t="shared" si="65"/>
        <v>2033Passenger</v>
      </c>
      <c r="G1158" t="s">
        <v>115</v>
      </c>
      <c r="H1158" t="s">
        <v>115</v>
      </c>
      <c r="I1158" t="s">
        <v>116</v>
      </c>
      <c r="J1158">
        <v>341483.64484114997</v>
      </c>
      <c r="K1158">
        <v>14272156.455825301</v>
      </c>
      <c r="L1158">
        <v>14272156.455825301</v>
      </c>
      <c r="M1158">
        <v>0</v>
      </c>
      <c r="N1158">
        <v>1593146.9171320701</v>
      </c>
      <c r="O1158">
        <v>3.4473563352061302E-2</v>
      </c>
      <c r="P1158">
        <v>0</v>
      </c>
      <c r="Q1158">
        <v>0.221027375482826</v>
      </c>
      <c r="R1158">
        <v>7.4161704337927996E-4</v>
      </c>
      <c r="S1158">
        <v>0</v>
      </c>
      <c r="T1158">
        <v>1.2723088039904599E-3</v>
      </c>
      <c r="U1158">
        <v>2.0000005732018801E-3</v>
      </c>
      <c r="V1158">
        <v>2.6741256600901001E-3</v>
      </c>
      <c r="W1158">
        <v>8.0657620046359704E-4</v>
      </c>
      <c r="X1158">
        <v>0</v>
      </c>
      <c r="Y1158">
        <v>1.3837519109093301E-3</v>
      </c>
      <c r="Z1158">
        <v>8.0000022928075308E-3</v>
      </c>
      <c r="AA1158">
        <v>7.6403590288288597E-3</v>
      </c>
      <c r="AB1158">
        <v>295.498624102017</v>
      </c>
      <c r="AC1158">
        <v>0</v>
      </c>
      <c r="AD1158">
        <v>71.613090433781593</v>
      </c>
      <c r="AE1158">
        <v>1.7662512800208699E-3</v>
      </c>
      <c r="AF1158">
        <v>0</v>
      </c>
      <c r="AG1158">
        <v>5.1201245160652602E-2</v>
      </c>
      <c r="AH1158">
        <v>4.1040258728949498E-3</v>
      </c>
      <c r="AI1158">
        <v>0</v>
      </c>
      <c r="AJ1158">
        <v>3.10035233103583E-2</v>
      </c>
      <c r="AK1158">
        <v>6.0165223281294202E-3</v>
      </c>
      <c r="AL1158">
        <v>0</v>
      </c>
      <c r="AM1158">
        <v>0.21298886474319201</v>
      </c>
      <c r="AN1158">
        <v>5.6650612139229603E-2</v>
      </c>
      <c r="AO1158">
        <v>0.17743612722650601</v>
      </c>
      <c r="AP1158">
        <v>1.21817444766341</v>
      </c>
      <c r="AQ1158">
        <v>8.7792952579190103E-3</v>
      </c>
      <c r="AR1158">
        <v>0</v>
      </c>
      <c r="AS1158">
        <v>0.233195997515941</v>
      </c>
      <c r="AT1158">
        <v>5.6650612139206399E-2</v>
      </c>
      <c r="AU1158">
        <v>0.17743612722643301</v>
      </c>
      <c r="AV1158">
        <v>1.21817444766341</v>
      </c>
      <c r="AW1158">
        <v>4.0795898730829401E-2</v>
      </c>
      <c r="AX1158">
        <v>0.65592118716042003</v>
      </c>
      <c r="AY1158">
        <v>0</v>
      </c>
      <c r="AZ1158">
        <v>2.3142138805154899</v>
      </c>
      <c r="BA1158">
        <v>2.9213047400458401E-3</v>
      </c>
      <c r="BB1158">
        <v>0</v>
      </c>
      <c r="BC1158">
        <v>7.0796830668596504E-4</v>
      </c>
    </row>
    <row r="1159" spans="1:55" x14ac:dyDescent="0.25">
      <c r="A1159" t="s">
        <v>119</v>
      </c>
      <c r="B1159">
        <v>2033</v>
      </c>
      <c r="C1159" t="s">
        <v>128</v>
      </c>
      <c r="D1159" t="str">
        <f t="shared" si="64"/>
        <v>Passenger</v>
      </c>
      <c r="E1159" t="str">
        <f t="shared" si="66"/>
        <v>2033LDT2</v>
      </c>
      <c r="F1159" t="str">
        <f t="shared" si="65"/>
        <v>2033Passenger</v>
      </c>
      <c r="G1159" t="s">
        <v>115</v>
      </c>
      <c r="H1159" t="s">
        <v>115</v>
      </c>
      <c r="I1159" t="s">
        <v>121</v>
      </c>
      <c r="J1159">
        <v>1248.14632048724</v>
      </c>
      <c r="K1159">
        <v>53124.880038057403</v>
      </c>
      <c r="L1159">
        <v>53124.880038057403</v>
      </c>
      <c r="M1159">
        <v>0</v>
      </c>
      <c r="N1159">
        <v>5892.6148465358501</v>
      </c>
      <c r="O1159">
        <v>2.8319123734171E-2</v>
      </c>
      <c r="P1159">
        <v>0</v>
      </c>
      <c r="Q1159">
        <v>0</v>
      </c>
      <c r="R1159">
        <v>3.7493536954240599E-3</v>
      </c>
      <c r="S1159">
        <v>0</v>
      </c>
      <c r="T1159">
        <v>0</v>
      </c>
      <c r="U1159">
        <v>2.0000005732018801E-3</v>
      </c>
      <c r="V1159">
        <v>2.6591564965422901E-3</v>
      </c>
      <c r="W1159">
        <v>3.9188828320205196E-3</v>
      </c>
      <c r="X1159">
        <v>0</v>
      </c>
      <c r="Y1159">
        <v>0</v>
      </c>
      <c r="Z1159">
        <v>8.0000022928075308E-3</v>
      </c>
      <c r="AA1159">
        <v>7.5975899901208404E-3</v>
      </c>
      <c r="AB1159">
        <v>268.50356359538</v>
      </c>
      <c r="AC1159">
        <v>0</v>
      </c>
      <c r="AD1159">
        <v>0</v>
      </c>
      <c r="AE1159">
        <v>5.1354247443257501E-4</v>
      </c>
      <c r="AF1159">
        <v>0</v>
      </c>
      <c r="AG1159">
        <v>0</v>
      </c>
      <c r="AH1159">
        <v>4.2302845789614303E-2</v>
      </c>
      <c r="AI1159">
        <v>0</v>
      </c>
      <c r="AJ1159">
        <v>0</v>
      </c>
      <c r="AK1159">
        <v>1.10562671197379E-2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1.2586825045238901E-2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3.0999999999999999E-3</v>
      </c>
      <c r="AX1159">
        <v>0.113985018796049</v>
      </c>
      <c r="AY1159">
        <v>0</v>
      </c>
      <c r="AZ1159">
        <v>0</v>
      </c>
      <c r="BA1159">
        <v>2.5442077192577902E-3</v>
      </c>
      <c r="BB1159">
        <v>0</v>
      </c>
      <c r="BC1159">
        <v>0</v>
      </c>
    </row>
    <row r="1160" spans="1:55" x14ac:dyDescent="0.25">
      <c r="A1160" t="s">
        <v>113</v>
      </c>
      <c r="B1160">
        <v>2033</v>
      </c>
      <c r="C1160" t="s">
        <v>128</v>
      </c>
      <c r="D1160" t="str">
        <f t="shared" si="64"/>
        <v>Passenger</v>
      </c>
      <c r="E1160" t="str">
        <f t="shared" si="66"/>
        <v>2033LDT2</v>
      </c>
      <c r="F1160" t="str">
        <f t="shared" si="65"/>
        <v>2033Passenger</v>
      </c>
      <c r="G1160" t="s">
        <v>115</v>
      </c>
      <c r="H1160" t="s">
        <v>115</v>
      </c>
      <c r="I1160" t="s">
        <v>121</v>
      </c>
      <c r="J1160">
        <v>1380.54376172559</v>
      </c>
      <c r="K1160">
        <v>58257.456635086099</v>
      </c>
      <c r="L1160">
        <v>58257.456635086099</v>
      </c>
      <c r="M1160">
        <v>0</v>
      </c>
      <c r="N1160">
        <v>6533.8481099249702</v>
      </c>
      <c r="O1160">
        <v>2.8575193732595199E-2</v>
      </c>
      <c r="P1160">
        <v>0</v>
      </c>
      <c r="Q1160">
        <v>0</v>
      </c>
      <c r="R1160">
        <v>3.7409603213980299E-3</v>
      </c>
      <c r="S1160">
        <v>0</v>
      </c>
      <c r="T1160">
        <v>0</v>
      </c>
      <c r="U1160">
        <v>2.0000005732018801E-3</v>
      </c>
      <c r="V1160">
        <v>2.6734251324106099E-3</v>
      </c>
      <c r="W1160">
        <v>3.9101099468660796E-3</v>
      </c>
      <c r="X1160">
        <v>0</v>
      </c>
      <c r="Y1160">
        <v>0</v>
      </c>
      <c r="Z1160">
        <v>8.0000022928075204E-3</v>
      </c>
      <c r="AA1160">
        <v>7.6383575211731803E-3</v>
      </c>
      <c r="AB1160">
        <v>270.17352953011903</v>
      </c>
      <c r="AC1160">
        <v>0</v>
      </c>
      <c r="AD1160">
        <v>0</v>
      </c>
      <c r="AE1160">
        <v>5.0937721238934405E-4</v>
      </c>
      <c r="AF1160">
        <v>0</v>
      </c>
      <c r="AG1160">
        <v>0</v>
      </c>
      <c r="AH1160">
        <v>4.2565949602708E-2</v>
      </c>
      <c r="AI1160">
        <v>0</v>
      </c>
      <c r="AJ1160">
        <v>0</v>
      </c>
      <c r="AK1160">
        <v>1.0966591480299199E-2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1.2484735291779601E-2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3.0999999999999999E-3</v>
      </c>
      <c r="AX1160">
        <v>0.112478624700008</v>
      </c>
      <c r="AY1160">
        <v>0</v>
      </c>
      <c r="AZ1160">
        <v>0</v>
      </c>
      <c r="BA1160">
        <v>2.5600314951703699E-3</v>
      </c>
      <c r="BB1160">
        <v>0</v>
      </c>
      <c r="BC1160">
        <v>0</v>
      </c>
    </row>
    <row r="1161" spans="1:55" x14ac:dyDescent="0.25">
      <c r="A1161" t="s">
        <v>119</v>
      </c>
      <c r="B1161">
        <v>2033</v>
      </c>
      <c r="C1161" t="s">
        <v>128</v>
      </c>
      <c r="D1161" t="str">
        <f t="shared" si="64"/>
        <v>Passenger</v>
      </c>
      <c r="E1161" t="str">
        <f t="shared" si="66"/>
        <v>2033LDT2</v>
      </c>
      <c r="F1161" t="str">
        <f t="shared" si="65"/>
        <v>2033Passenger</v>
      </c>
      <c r="G1161" t="s">
        <v>115</v>
      </c>
      <c r="H1161" t="s">
        <v>115</v>
      </c>
      <c r="I1161" t="s">
        <v>125</v>
      </c>
      <c r="J1161">
        <v>8484.1674133513607</v>
      </c>
      <c r="K1161">
        <v>265809.58006744302</v>
      </c>
      <c r="L1161">
        <v>0</v>
      </c>
      <c r="M1161">
        <v>265809.58006744302</v>
      </c>
      <c r="N1161">
        <v>41768.407317477198</v>
      </c>
      <c r="O1161">
        <v>0</v>
      </c>
      <c r="P1161">
        <v>0</v>
      </c>
      <c r="Q1161">
        <v>0</v>
      </c>
      <c r="R1161">
        <v>0</v>
      </c>
      <c r="S1161">
        <v>0</v>
      </c>
      <c r="T1161">
        <v>0</v>
      </c>
      <c r="U1161">
        <v>2.0000005732018701E-3</v>
      </c>
      <c r="V1161">
        <v>1.53265857963424E-3</v>
      </c>
      <c r="W1161">
        <v>0</v>
      </c>
      <c r="X1161">
        <v>0</v>
      </c>
      <c r="Y1161">
        <v>0</v>
      </c>
      <c r="Z1161">
        <v>8.00000229280751E-3</v>
      </c>
      <c r="AA1161">
        <v>4.3790245132407004E-3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</row>
    <row r="1162" spans="1:55" x14ac:dyDescent="0.25">
      <c r="A1162" t="s">
        <v>113</v>
      </c>
      <c r="B1162">
        <v>2033</v>
      </c>
      <c r="C1162" t="s">
        <v>128</v>
      </c>
      <c r="D1162" t="str">
        <f t="shared" ref="D1162:D1225" si="67">_xlfn.XLOOKUP(C1162,$BE$72:$BE$84,$BF$72:$BF$84)</f>
        <v>Passenger</v>
      </c>
      <c r="E1162" t="str">
        <f t="shared" si="66"/>
        <v>2033LDT2</v>
      </c>
      <c r="F1162" t="str">
        <f t="shared" ref="F1162:F1225" si="68">CONCATENATE(B1162,_xlfn.XLOOKUP(C1162,$BE$72:$BE$84,$BF$72:$BF$84))</f>
        <v>2033Passenger</v>
      </c>
      <c r="G1162" t="s">
        <v>115</v>
      </c>
      <c r="H1162" t="s">
        <v>115</v>
      </c>
      <c r="I1162" t="s">
        <v>125</v>
      </c>
      <c r="J1162">
        <v>9628.2773693550807</v>
      </c>
      <c r="K1162">
        <v>312936.194642791</v>
      </c>
      <c r="L1162">
        <v>0</v>
      </c>
      <c r="M1162">
        <v>312936.194642791</v>
      </c>
      <c r="N1162">
        <v>47386.177507222201</v>
      </c>
      <c r="O1162">
        <v>0</v>
      </c>
      <c r="P1162">
        <v>0</v>
      </c>
      <c r="Q1162">
        <v>0</v>
      </c>
      <c r="R1162">
        <v>0</v>
      </c>
      <c r="S1162">
        <v>0</v>
      </c>
      <c r="T1162">
        <v>0</v>
      </c>
      <c r="U1162">
        <v>2.0000005732018701E-3</v>
      </c>
      <c r="V1162">
        <v>1.53271718935752E-3</v>
      </c>
      <c r="W1162">
        <v>0</v>
      </c>
      <c r="X1162">
        <v>0</v>
      </c>
      <c r="Y1162">
        <v>0</v>
      </c>
      <c r="Z1162">
        <v>8.00000229280751E-3</v>
      </c>
      <c r="AA1162">
        <v>4.3791919695929304E-3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</row>
    <row r="1163" spans="1:55" x14ac:dyDescent="0.25">
      <c r="A1163" t="s">
        <v>119</v>
      </c>
      <c r="B1163">
        <v>2033</v>
      </c>
      <c r="C1163" t="s">
        <v>128</v>
      </c>
      <c r="D1163" t="str">
        <f t="shared" si="67"/>
        <v>Passenger</v>
      </c>
      <c r="E1163" t="str">
        <f t="shared" si="66"/>
        <v>2033LDT2</v>
      </c>
      <c r="F1163" t="str">
        <f t="shared" si="68"/>
        <v>2033Passenger</v>
      </c>
      <c r="G1163" t="s">
        <v>115</v>
      </c>
      <c r="H1163" t="s">
        <v>115</v>
      </c>
      <c r="I1163" t="s">
        <v>126</v>
      </c>
      <c r="J1163">
        <v>6760.3966175873402</v>
      </c>
      <c r="K1163">
        <v>306819.65888125001</v>
      </c>
      <c r="L1163">
        <v>128435.016303646</v>
      </c>
      <c r="M1163">
        <v>178384.64257760401</v>
      </c>
      <c r="N1163">
        <v>27954.240014700499</v>
      </c>
      <c r="O1163">
        <v>2.4821982745465098E-3</v>
      </c>
      <c r="P1163">
        <v>0</v>
      </c>
      <c r="Q1163">
        <v>0.110576529532898</v>
      </c>
      <c r="R1163">
        <v>2.4701889417488702E-4</v>
      </c>
      <c r="S1163">
        <v>0</v>
      </c>
      <c r="T1163">
        <v>1.0224085587365601E-3</v>
      </c>
      <c r="U1163">
        <v>2.0000005732018801E-3</v>
      </c>
      <c r="V1163">
        <v>1.34430577035589E-3</v>
      </c>
      <c r="W1163">
        <v>2.6865558563546099E-4</v>
      </c>
      <c r="X1163">
        <v>0</v>
      </c>
      <c r="Y1163">
        <v>1.11196259307845E-3</v>
      </c>
      <c r="Z1163">
        <v>8.0000022928075204E-3</v>
      </c>
      <c r="AA1163">
        <v>3.8408736295882698E-3</v>
      </c>
      <c r="AB1163">
        <v>114.57292923170201</v>
      </c>
      <c r="AC1163">
        <v>0</v>
      </c>
      <c r="AD1163">
        <v>68.530070028261406</v>
      </c>
      <c r="AE1163">
        <v>3.4142208719721199E-4</v>
      </c>
      <c r="AF1163">
        <v>0</v>
      </c>
      <c r="AG1163">
        <v>3.8808497489691701E-2</v>
      </c>
      <c r="AH1163">
        <v>4.4001292153502899E-4</v>
      </c>
      <c r="AI1163">
        <v>0</v>
      </c>
      <c r="AJ1163">
        <v>1.9526766080171402E-2</v>
      </c>
      <c r="AK1163">
        <v>1.0904013028269E-3</v>
      </c>
      <c r="AL1163">
        <v>0</v>
      </c>
      <c r="AM1163">
        <v>0.159481667449273</v>
      </c>
      <c r="AN1163">
        <v>2.8155171812858201E-2</v>
      </c>
      <c r="AO1163">
        <v>3.0292515018498601E-2</v>
      </c>
      <c r="AP1163">
        <v>0.41805069301004399</v>
      </c>
      <c r="AQ1163">
        <v>1.5911110214583499E-3</v>
      </c>
      <c r="AR1163">
        <v>0</v>
      </c>
      <c r="AS1163">
        <v>0.17461235154795801</v>
      </c>
      <c r="AT1163">
        <v>2.8155171812846699E-2</v>
      </c>
      <c r="AU1163">
        <v>3.0292515018486101E-2</v>
      </c>
      <c r="AV1163">
        <v>0.41805069301004399</v>
      </c>
      <c r="AW1163">
        <v>1.7577470266886899E-2</v>
      </c>
      <c r="AX1163">
        <v>0.19086963823135999</v>
      </c>
      <c r="AY1163">
        <v>0</v>
      </c>
      <c r="AZ1163">
        <v>1.2179243258629799</v>
      </c>
      <c r="BA1163">
        <v>1.1326700496918499E-3</v>
      </c>
      <c r="BB1163">
        <v>0</v>
      </c>
      <c r="BC1163">
        <v>6.7748951122059296E-4</v>
      </c>
    </row>
    <row r="1164" spans="1:55" x14ac:dyDescent="0.25">
      <c r="A1164" t="s">
        <v>113</v>
      </c>
      <c r="B1164">
        <v>2033</v>
      </c>
      <c r="C1164" t="s">
        <v>128</v>
      </c>
      <c r="D1164" t="str">
        <f t="shared" si="67"/>
        <v>Passenger</v>
      </c>
      <c r="E1164" t="str">
        <f t="shared" si="66"/>
        <v>2033LDT2</v>
      </c>
      <c r="F1164" t="str">
        <f t="shared" si="68"/>
        <v>2033Passenger</v>
      </c>
      <c r="G1164" t="s">
        <v>115</v>
      </c>
      <c r="H1164" t="s">
        <v>115</v>
      </c>
      <c r="I1164" t="s">
        <v>126</v>
      </c>
      <c r="J1164">
        <v>7692.9524410352697</v>
      </c>
      <c r="K1164">
        <v>344887.785727415</v>
      </c>
      <c r="L1164">
        <v>144445.72550653201</v>
      </c>
      <c r="M1164">
        <v>200442.06022088201</v>
      </c>
      <c r="N1164">
        <v>31810.358344792399</v>
      </c>
      <c r="O1164">
        <v>2.5174546109332499E-3</v>
      </c>
      <c r="P1164">
        <v>0</v>
      </c>
      <c r="Q1164">
        <v>0.112188863335781</v>
      </c>
      <c r="R1164">
        <v>2.50751327146769E-4</v>
      </c>
      <c r="S1164">
        <v>0</v>
      </c>
      <c r="T1164">
        <v>1.02552553549257E-3</v>
      </c>
      <c r="U1164">
        <v>2.0000005732018801E-3</v>
      </c>
      <c r="V1164">
        <v>1.3462870645648199E-3</v>
      </c>
      <c r="W1164">
        <v>2.7271494704283599E-4</v>
      </c>
      <c r="X1164">
        <v>0</v>
      </c>
      <c r="Y1164">
        <v>1.1153525896963E-3</v>
      </c>
      <c r="Z1164">
        <v>8.0000022928075204E-3</v>
      </c>
      <c r="AA1164">
        <v>3.8465344701852202E-3</v>
      </c>
      <c r="AB1164">
        <v>113.439508235811</v>
      </c>
      <c r="AC1164">
        <v>0</v>
      </c>
      <c r="AD1164">
        <v>68.650091727462893</v>
      </c>
      <c r="AE1164">
        <v>3.3580291039548199E-4</v>
      </c>
      <c r="AF1164">
        <v>0</v>
      </c>
      <c r="AG1164">
        <v>3.9967732262988498E-2</v>
      </c>
      <c r="AH1164">
        <v>4.4258738215639901E-4</v>
      </c>
      <c r="AI1164">
        <v>0</v>
      </c>
      <c r="AJ1164">
        <v>1.9685977642445701E-2</v>
      </c>
      <c r="AK1164">
        <v>1.0789282022495301E-3</v>
      </c>
      <c r="AL1164">
        <v>0</v>
      </c>
      <c r="AM1164">
        <v>0.165128180480001</v>
      </c>
      <c r="AN1164">
        <v>2.7702430963081E-2</v>
      </c>
      <c r="AO1164">
        <v>3.0224219022007701E-2</v>
      </c>
      <c r="AP1164">
        <v>0.397458568120519</v>
      </c>
      <c r="AQ1164">
        <v>1.5743695000280001E-3</v>
      </c>
      <c r="AR1164">
        <v>0</v>
      </c>
      <c r="AS1164">
        <v>0.18079457257756501</v>
      </c>
      <c r="AT1164">
        <v>2.77024309630696E-2</v>
      </c>
      <c r="AU1164">
        <v>3.0224219021995201E-2</v>
      </c>
      <c r="AV1164">
        <v>0.397458568120519</v>
      </c>
      <c r="AW1164">
        <v>1.75867896481995E-2</v>
      </c>
      <c r="AX1164">
        <v>0.18430033966346099</v>
      </c>
      <c r="AY1164">
        <v>0</v>
      </c>
      <c r="AZ1164">
        <v>1.2623194714682</v>
      </c>
      <c r="BA1164">
        <v>1.12146502923593E-3</v>
      </c>
      <c r="BB1164">
        <v>0</v>
      </c>
      <c r="BC1164">
        <v>6.7867604790871098E-4</v>
      </c>
    </row>
    <row r="1165" spans="1:55" x14ac:dyDescent="0.25">
      <c r="A1165" t="s">
        <v>119</v>
      </c>
      <c r="B1165">
        <v>2033</v>
      </c>
      <c r="C1165" t="s">
        <v>129</v>
      </c>
      <c r="D1165" t="str">
        <f t="shared" si="67"/>
        <v>Truck</v>
      </c>
      <c r="E1165" t="str">
        <f t="shared" si="66"/>
        <v>2033LHDT1</v>
      </c>
      <c r="F1165" t="str">
        <f t="shared" si="68"/>
        <v>2033Truck</v>
      </c>
      <c r="G1165" t="s">
        <v>115</v>
      </c>
      <c r="H1165" t="s">
        <v>115</v>
      </c>
      <c r="I1165" t="s">
        <v>116</v>
      </c>
      <c r="J1165">
        <v>21836.832445517401</v>
      </c>
      <c r="K1165">
        <v>795003.56941614801</v>
      </c>
      <c r="L1165">
        <v>795003.56941614801</v>
      </c>
      <c r="M1165">
        <v>0</v>
      </c>
      <c r="N1165">
        <v>325336.26655786502</v>
      </c>
      <c r="O1165">
        <v>5.5705483005385199E-2</v>
      </c>
      <c r="P1165">
        <v>2.9458426645167599E-2</v>
      </c>
      <c r="Q1165">
        <v>0.48164299185452503</v>
      </c>
      <c r="R1165">
        <v>1.04718520800813E-3</v>
      </c>
      <c r="S1165">
        <v>0</v>
      </c>
      <c r="T1165">
        <v>1.5914535545191201E-4</v>
      </c>
      <c r="U1165">
        <v>2.0000005732018801E-3</v>
      </c>
      <c r="V1165">
        <v>2.7300007824205601E-2</v>
      </c>
      <c r="W1165">
        <v>1.1389094598044699E-3</v>
      </c>
      <c r="X1165">
        <v>0</v>
      </c>
      <c r="Y1165">
        <v>1.7308509461558399E-4</v>
      </c>
      <c r="Z1165">
        <v>8.0000022928075308E-3</v>
      </c>
      <c r="AA1165">
        <v>7.8000022354873397E-2</v>
      </c>
      <c r="AB1165">
        <v>524.168991196923</v>
      </c>
      <c r="AC1165">
        <v>112.216214104792</v>
      </c>
      <c r="AD1165">
        <v>24.723962018903499</v>
      </c>
      <c r="AE1165">
        <v>1.1974497304437001E-3</v>
      </c>
      <c r="AF1165">
        <v>9.7552334913396405E-2</v>
      </c>
      <c r="AG1165">
        <v>2.4073205622695899E-2</v>
      </c>
      <c r="AH1165">
        <v>3.7910195968781399E-3</v>
      </c>
      <c r="AI1165">
        <v>2.7316263275745101E-3</v>
      </c>
      <c r="AJ1165">
        <v>4.2955581384449597E-2</v>
      </c>
      <c r="AK1165">
        <v>4.7993236232308396E-3</v>
      </c>
      <c r="AL1165">
        <v>0.33799610943045699</v>
      </c>
      <c r="AM1165">
        <v>0.110557175402363</v>
      </c>
      <c r="AN1165">
        <v>3.0819814844113402E-2</v>
      </c>
      <c r="AO1165">
        <v>0.190609938144472</v>
      </c>
      <c r="AP1165">
        <v>2.2221648555484701</v>
      </c>
      <c r="AQ1165">
        <v>7.0031617650040696E-3</v>
      </c>
      <c r="AR1165">
        <v>0.49320312946307399</v>
      </c>
      <c r="AS1165">
        <v>0.12104619099024</v>
      </c>
      <c r="AT1165">
        <v>3.08198148441007E-2</v>
      </c>
      <c r="AU1165">
        <v>0.190609938144394</v>
      </c>
      <c r="AV1165">
        <v>2.2221648555484701</v>
      </c>
      <c r="AW1165">
        <v>4.4999999999999998E-2</v>
      </c>
      <c r="AX1165">
        <v>0.65493673270736996</v>
      </c>
      <c r="AY1165">
        <v>3.7723040893494799</v>
      </c>
      <c r="AZ1165">
        <v>3.1141420392459498</v>
      </c>
      <c r="BA1165">
        <v>5.1819441231644196E-3</v>
      </c>
      <c r="BB1165">
        <v>1.1093715213413399E-3</v>
      </c>
      <c r="BC1165">
        <v>2.4442153549114598E-4</v>
      </c>
    </row>
    <row r="1166" spans="1:55" x14ac:dyDescent="0.25">
      <c r="A1166" t="s">
        <v>113</v>
      </c>
      <c r="B1166">
        <v>2033</v>
      </c>
      <c r="C1166" t="s">
        <v>129</v>
      </c>
      <c r="D1166" t="str">
        <f t="shared" si="67"/>
        <v>Truck</v>
      </c>
      <c r="E1166" t="str">
        <f t="shared" si="66"/>
        <v>2033LHDT1</v>
      </c>
      <c r="F1166" t="str">
        <f t="shared" si="68"/>
        <v>2033Truck</v>
      </c>
      <c r="G1166" t="s">
        <v>115</v>
      </c>
      <c r="H1166" t="s">
        <v>115</v>
      </c>
      <c r="I1166" t="s">
        <v>116</v>
      </c>
      <c r="J1166">
        <v>25963.999548743301</v>
      </c>
      <c r="K1166">
        <v>964166.75977346697</v>
      </c>
      <c r="L1166">
        <v>964166.75977346697</v>
      </c>
      <c r="M1166">
        <v>0</v>
      </c>
      <c r="N1166">
        <v>386824.90691694699</v>
      </c>
      <c r="O1166">
        <v>6.8139978230804393E-2</v>
      </c>
      <c r="P1166">
        <v>2.9834228485245501E-2</v>
      </c>
      <c r="Q1166">
        <v>0.49393330531910101</v>
      </c>
      <c r="R1166">
        <v>1.0866089416654301E-3</v>
      </c>
      <c r="S1166">
        <v>0</v>
      </c>
      <c r="T1166">
        <v>1.8057345845838099E-4</v>
      </c>
      <c r="U1166">
        <v>2.0000005732018801E-3</v>
      </c>
      <c r="V1166">
        <v>2.7300007824205601E-2</v>
      </c>
      <c r="W1166">
        <v>1.1817863672127699E-3</v>
      </c>
      <c r="X1166">
        <v>0</v>
      </c>
      <c r="Y1166">
        <v>1.9639011175400501E-4</v>
      </c>
      <c r="Z1166">
        <v>8.0000022928075204E-3</v>
      </c>
      <c r="AA1166">
        <v>7.8000022354873397E-2</v>
      </c>
      <c r="AB1166">
        <v>533.53344523901796</v>
      </c>
      <c r="AC1166">
        <v>112.613705191436</v>
      </c>
      <c r="AD1166">
        <v>24.873250715774802</v>
      </c>
      <c r="AE1166">
        <v>1.47858992336865E-3</v>
      </c>
      <c r="AF1166">
        <v>9.8317950616604602E-2</v>
      </c>
      <c r="AG1166">
        <v>2.51394926063844E-2</v>
      </c>
      <c r="AH1166">
        <v>4.4314290940862004E-3</v>
      </c>
      <c r="AI1166">
        <v>2.73791458530787E-3</v>
      </c>
      <c r="AJ1166">
        <v>4.3672714406354299E-2</v>
      </c>
      <c r="AK1166">
        <v>6.0645811095806799E-3</v>
      </c>
      <c r="AL1166">
        <v>0.34216828189486398</v>
      </c>
      <c r="AM1166">
        <v>0.11646140438586799</v>
      </c>
      <c r="AN1166">
        <v>3.3596521764634103E-2</v>
      </c>
      <c r="AO1166">
        <v>0.20954680355903901</v>
      </c>
      <c r="AP1166">
        <v>2.34938745504527</v>
      </c>
      <c r="AQ1166">
        <v>8.84942251899868E-3</v>
      </c>
      <c r="AR1166">
        <v>0.49929115372930799</v>
      </c>
      <c r="AS1166">
        <v>0.127510578548863</v>
      </c>
      <c r="AT1166">
        <v>3.3596521764620302E-2</v>
      </c>
      <c r="AU1166">
        <v>0.209546803558953</v>
      </c>
      <c r="AV1166">
        <v>2.34938745504527</v>
      </c>
      <c r="AW1166">
        <v>4.4999999999999998E-2</v>
      </c>
      <c r="AX1166">
        <v>0.69441820162591705</v>
      </c>
      <c r="AY1166">
        <v>3.7684736109288002</v>
      </c>
      <c r="AZ1166">
        <v>3.17176345977767</v>
      </c>
      <c r="BA1166">
        <v>5.2745212851198799E-3</v>
      </c>
      <c r="BB1166">
        <v>1.1133011254099499E-3</v>
      </c>
      <c r="BC1166">
        <v>2.45897406247333E-4</v>
      </c>
    </row>
    <row r="1167" spans="1:55" x14ac:dyDescent="0.25">
      <c r="A1167" t="s">
        <v>119</v>
      </c>
      <c r="B1167">
        <v>2033</v>
      </c>
      <c r="C1167" t="s">
        <v>129</v>
      </c>
      <c r="D1167" t="str">
        <f t="shared" si="67"/>
        <v>Truck</v>
      </c>
      <c r="E1167" t="str">
        <f t="shared" si="66"/>
        <v>2033LHDT1</v>
      </c>
      <c r="F1167" t="str">
        <f t="shared" si="68"/>
        <v>2033Truck</v>
      </c>
      <c r="G1167" t="s">
        <v>115</v>
      </c>
      <c r="H1167" t="s">
        <v>115</v>
      </c>
      <c r="I1167" t="s">
        <v>121</v>
      </c>
      <c r="J1167">
        <v>17014.8947310146</v>
      </c>
      <c r="K1167">
        <v>587350.65860484296</v>
      </c>
      <c r="L1167">
        <v>587350.65860484296</v>
      </c>
      <c r="M1167">
        <v>0</v>
      </c>
      <c r="N1167">
        <v>214025.970978592</v>
      </c>
      <c r="O1167">
        <v>0.81642943303774496</v>
      </c>
      <c r="P1167">
        <v>1.56535556854918</v>
      </c>
      <c r="Q1167">
        <v>0</v>
      </c>
      <c r="R1167">
        <v>1.67388561414131E-2</v>
      </c>
      <c r="S1167">
        <v>2.60310829377422E-2</v>
      </c>
      <c r="T1167">
        <v>0</v>
      </c>
      <c r="U1167">
        <v>3.0000008598028201E-3</v>
      </c>
      <c r="V1167">
        <v>2.7300007824205601E-2</v>
      </c>
      <c r="W1167">
        <v>1.74957129385537E-2</v>
      </c>
      <c r="X1167">
        <v>2.7208092996967099E-2</v>
      </c>
      <c r="Y1167">
        <v>0</v>
      </c>
      <c r="Z1167">
        <v>1.2000003439211201E-2</v>
      </c>
      <c r="AA1167">
        <v>7.8000022354873397E-2</v>
      </c>
      <c r="AB1167">
        <v>474.80400757865499</v>
      </c>
      <c r="AC1167">
        <v>124.948196794156</v>
      </c>
      <c r="AD1167">
        <v>0</v>
      </c>
      <c r="AE1167">
        <v>2.9597447040147998E-3</v>
      </c>
      <c r="AF1167">
        <v>5.0981284981674903E-3</v>
      </c>
      <c r="AG1167">
        <v>0</v>
      </c>
      <c r="AH1167">
        <v>7.4805564752796094E-2</v>
      </c>
      <c r="AI1167">
        <v>1.9685639288716399E-2</v>
      </c>
      <c r="AJ1167">
        <v>0</v>
      </c>
      <c r="AK1167">
        <v>6.3721560889339404E-2</v>
      </c>
      <c r="AL1167">
        <v>0.10975970497624001</v>
      </c>
      <c r="AM1167">
        <v>0</v>
      </c>
      <c r="AN1167">
        <v>0</v>
      </c>
      <c r="AO1167">
        <v>0</v>
      </c>
      <c r="AP1167">
        <v>0</v>
      </c>
      <c r="AQ1167">
        <v>7.2542760575295406E-2</v>
      </c>
      <c r="AR1167">
        <v>0.12495412679444499</v>
      </c>
      <c r="AS1167">
        <v>0</v>
      </c>
      <c r="AT1167">
        <v>0</v>
      </c>
      <c r="AU1167">
        <v>0</v>
      </c>
      <c r="AV1167">
        <v>0</v>
      </c>
      <c r="AW1167">
        <v>0.19687180261999601</v>
      </c>
      <c r="AX1167">
        <v>0.17448448902657099</v>
      </c>
      <c r="AY1167">
        <v>0.90974507584910502</v>
      </c>
      <c r="AZ1167">
        <v>0</v>
      </c>
      <c r="BA1167">
        <v>4.4990092684078498E-3</v>
      </c>
      <c r="BB1167">
        <v>1.18394766361494E-3</v>
      </c>
      <c r="BC1167">
        <v>0</v>
      </c>
    </row>
    <row r="1168" spans="1:55" x14ac:dyDescent="0.25">
      <c r="A1168" t="s">
        <v>113</v>
      </c>
      <c r="B1168">
        <v>2033</v>
      </c>
      <c r="C1168" t="s">
        <v>129</v>
      </c>
      <c r="D1168" t="str">
        <f t="shared" si="67"/>
        <v>Truck</v>
      </c>
      <c r="E1168" t="str">
        <f t="shared" si="66"/>
        <v>2033LHDT1</v>
      </c>
      <c r="F1168" t="str">
        <f t="shared" si="68"/>
        <v>2033Truck</v>
      </c>
      <c r="G1168" t="s">
        <v>115</v>
      </c>
      <c r="H1168" t="s">
        <v>115</v>
      </c>
      <c r="I1168" t="s">
        <v>121</v>
      </c>
      <c r="J1168">
        <v>19400.239148855599</v>
      </c>
      <c r="K1168">
        <v>693098.67439334001</v>
      </c>
      <c r="L1168">
        <v>693098.67439334001</v>
      </c>
      <c r="M1168">
        <v>0</v>
      </c>
      <c r="N1168">
        <v>244030.602991755</v>
      </c>
      <c r="O1168">
        <v>0.87573432756833802</v>
      </c>
      <c r="P1168">
        <v>1.56625594977161</v>
      </c>
      <c r="Q1168">
        <v>0</v>
      </c>
      <c r="R1168">
        <v>1.71556972187361E-2</v>
      </c>
      <c r="S1168">
        <v>2.60429700491175E-2</v>
      </c>
      <c r="T1168">
        <v>0</v>
      </c>
      <c r="U1168">
        <v>3.0000008598028201E-3</v>
      </c>
      <c r="V1168">
        <v>2.7300007824205601E-2</v>
      </c>
      <c r="W1168">
        <v>1.7931401719688399E-2</v>
      </c>
      <c r="X1168">
        <v>2.7220517590770502E-2</v>
      </c>
      <c r="Y1168">
        <v>0</v>
      </c>
      <c r="Z1168">
        <v>1.20000034392113E-2</v>
      </c>
      <c r="AA1168">
        <v>7.80000223548733E-2</v>
      </c>
      <c r="AB1168">
        <v>478.01396809351201</v>
      </c>
      <c r="AC1168">
        <v>125.03990153163799</v>
      </c>
      <c r="AD1168">
        <v>0</v>
      </c>
      <c r="AE1168">
        <v>2.99191242968209E-3</v>
      </c>
      <c r="AF1168">
        <v>5.0981284981674903E-3</v>
      </c>
      <c r="AG1168">
        <v>0</v>
      </c>
      <c r="AH1168">
        <v>7.5311295339133402E-2</v>
      </c>
      <c r="AI1168">
        <v>1.97000874074525E-2</v>
      </c>
      <c r="AJ1168">
        <v>0</v>
      </c>
      <c r="AK1168">
        <v>6.4414113083790206E-2</v>
      </c>
      <c r="AL1168">
        <v>0.10975970497624001</v>
      </c>
      <c r="AM1168">
        <v>0</v>
      </c>
      <c r="AN1168">
        <v>0</v>
      </c>
      <c r="AO1168">
        <v>0</v>
      </c>
      <c r="AP1168">
        <v>0</v>
      </c>
      <c r="AQ1168">
        <v>7.3331185204679197E-2</v>
      </c>
      <c r="AR1168">
        <v>0.12495412679444499</v>
      </c>
      <c r="AS1168">
        <v>0</v>
      </c>
      <c r="AT1168">
        <v>0</v>
      </c>
      <c r="AU1168">
        <v>0</v>
      </c>
      <c r="AV1168">
        <v>0</v>
      </c>
      <c r="AW1168">
        <v>0.19545541761011501</v>
      </c>
      <c r="AX1168">
        <v>0.185675959407439</v>
      </c>
      <c r="AY1168">
        <v>0.90974507584910602</v>
      </c>
      <c r="AZ1168">
        <v>0</v>
      </c>
      <c r="BA1168">
        <v>4.5294252755961901E-3</v>
      </c>
      <c r="BB1168">
        <v>1.1848166126071601E-3</v>
      </c>
      <c r="BC1168">
        <v>0</v>
      </c>
    </row>
    <row r="1169" spans="1:55" x14ac:dyDescent="0.25">
      <c r="A1169" t="s">
        <v>113</v>
      </c>
      <c r="B1169">
        <v>2033</v>
      </c>
      <c r="C1169" t="s">
        <v>129</v>
      </c>
      <c r="D1169" t="str">
        <f t="shared" si="67"/>
        <v>Truck</v>
      </c>
      <c r="E1169" t="str">
        <f t="shared" si="66"/>
        <v>2033LHDT1</v>
      </c>
      <c r="F1169" t="str">
        <f t="shared" si="68"/>
        <v>2033Truck</v>
      </c>
      <c r="G1169" t="s">
        <v>115</v>
      </c>
      <c r="H1169" t="s">
        <v>115</v>
      </c>
      <c r="I1169" t="s">
        <v>125</v>
      </c>
      <c r="J1169">
        <v>5455.1513909506903</v>
      </c>
      <c r="K1169">
        <v>310182.53142439702</v>
      </c>
      <c r="L1169">
        <v>0</v>
      </c>
      <c r="M1169">
        <v>310182.53142439702</v>
      </c>
      <c r="N1169">
        <v>76405.264046517696</v>
      </c>
      <c r="O1169">
        <v>0</v>
      </c>
      <c r="P1169">
        <v>0</v>
      </c>
      <c r="Q1169">
        <v>0</v>
      </c>
      <c r="R1169">
        <v>0</v>
      </c>
      <c r="S1169">
        <v>0</v>
      </c>
      <c r="T1169">
        <v>0</v>
      </c>
      <c r="U1169">
        <v>2.0000005732018801E-3</v>
      </c>
      <c r="V1169">
        <v>1.36500039121028E-2</v>
      </c>
      <c r="W1169">
        <v>0</v>
      </c>
      <c r="X1169">
        <v>0</v>
      </c>
      <c r="Y1169">
        <v>0</v>
      </c>
      <c r="Z1169">
        <v>8.0000022928075204E-3</v>
      </c>
      <c r="AA1169">
        <v>3.9000011177436698E-2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</row>
    <row r="1170" spans="1:55" x14ac:dyDescent="0.25">
      <c r="A1170" t="s">
        <v>119</v>
      </c>
      <c r="B1170">
        <v>2033</v>
      </c>
      <c r="C1170" t="s">
        <v>129</v>
      </c>
      <c r="D1170" t="str">
        <f t="shared" si="67"/>
        <v>Truck</v>
      </c>
      <c r="E1170" t="str">
        <f t="shared" si="66"/>
        <v>2033LHDT1</v>
      </c>
      <c r="F1170" t="str">
        <f t="shared" si="68"/>
        <v>2033Truck</v>
      </c>
      <c r="G1170" t="s">
        <v>115</v>
      </c>
      <c r="H1170" t="s">
        <v>115</v>
      </c>
      <c r="I1170" t="s">
        <v>125</v>
      </c>
      <c r="J1170">
        <v>4788.0581752569196</v>
      </c>
      <c r="K1170">
        <v>262324.55613098101</v>
      </c>
      <c r="L1170">
        <v>0</v>
      </c>
      <c r="M1170">
        <v>262324.55613098101</v>
      </c>
      <c r="N1170">
        <v>67071.7326582729</v>
      </c>
      <c r="O1170">
        <v>0</v>
      </c>
      <c r="P1170">
        <v>0</v>
      </c>
      <c r="Q1170">
        <v>0</v>
      </c>
      <c r="R1170">
        <v>0</v>
      </c>
      <c r="S1170">
        <v>0</v>
      </c>
      <c r="T1170">
        <v>0</v>
      </c>
      <c r="U1170">
        <v>2.0000005732018801E-3</v>
      </c>
      <c r="V1170">
        <v>1.36500039121028E-2</v>
      </c>
      <c r="W1170">
        <v>0</v>
      </c>
      <c r="X1170">
        <v>0</v>
      </c>
      <c r="Y1170">
        <v>0</v>
      </c>
      <c r="Z1170">
        <v>8.0000022928075204E-3</v>
      </c>
      <c r="AA1170">
        <v>3.9000011177436601E-2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</row>
    <row r="1171" spans="1:55" x14ac:dyDescent="0.25">
      <c r="A1171" t="s">
        <v>113</v>
      </c>
      <c r="B1171">
        <v>2033</v>
      </c>
      <c r="C1171" t="s">
        <v>130</v>
      </c>
      <c r="D1171" t="str">
        <f t="shared" si="67"/>
        <v>Truck</v>
      </c>
      <c r="E1171" t="str">
        <f t="shared" si="66"/>
        <v>2033LHDT2</v>
      </c>
      <c r="F1171" t="str">
        <f t="shared" si="68"/>
        <v>2033Truck</v>
      </c>
      <c r="G1171" t="s">
        <v>115</v>
      </c>
      <c r="H1171" t="s">
        <v>115</v>
      </c>
      <c r="I1171" t="s">
        <v>116</v>
      </c>
      <c r="J1171">
        <v>3664.0925002181302</v>
      </c>
      <c r="K1171">
        <v>127182.04769821699</v>
      </c>
      <c r="L1171">
        <v>127182.04769821699</v>
      </c>
      <c r="M1171">
        <v>0</v>
      </c>
      <c r="N1171">
        <v>54589.518755424797</v>
      </c>
      <c r="O1171">
        <v>6.5843714973836398E-2</v>
      </c>
      <c r="P1171">
        <v>2.9959219452951699E-2</v>
      </c>
      <c r="Q1171">
        <v>0.52228748688279103</v>
      </c>
      <c r="R1171">
        <v>9.7314253170624303E-4</v>
      </c>
      <c r="S1171">
        <v>0</v>
      </c>
      <c r="T1171">
        <v>1.3240846051326799E-4</v>
      </c>
      <c r="U1171">
        <v>2.0000005732018801E-3</v>
      </c>
      <c r="V1171">
        <v>3.1850009128239903E-2</v>
      </c>
      <c r="W1171">
        <v>1.05838129360752E-3</v>
      </c>
      <c r="X1171">
        <v>0</v>
      </c>
      <c r="Y1171">
        <v>1.4400628187209499E-4</v>
      </c>
      <c r="Z1171">
        <v>8.0000022928075204E-3</v>
      </c>
      <c r="AA1171">
        <v>9.1000026080685595E-2</v>
      </c>
      <c r="AB1171">
        <v>614.60222150478501</v>
      </c>
      <c r="AC1171">
        <v>131.85564253442499</v>
      </c>
      <c r="AD1171">
        <v>24.335971159349899</v>
      </c>
      <c r="AE1171">
        <v>1.0442748748191099E-3</v>
      </c>
      <c r="AF1171">
        <v>9.7637800914712802E-2</v>
      </c>
      <c r="AG1171">
        <v>2.50075868086811E-2</v>
      </c>
      <c r="AH1171">
        <v>4.8940505064173703E-3</v>
      </c>
      <c r="AI1171">
        <v>2.6185495005045601E-3</v>
      </c>
      <c r="AJ1171">
        <v>4.3626949743761897E-2</v>
      </c>
      <c r="AK1171">
        <v>4.0158900240339296E-3</v>
      </c>
      <c r="AL1171">
        <v>0.343950208420577</v>
      </c>
      <c r="AM1171">
        <v>0.116259537433129</v>
      </c>
      <c r="AN1171">
        <v>3.4569974818542598E-2</v>
      </c>
      <c r="AO1171">
        <v>0.217814561422814</v>
      </c>
      <c r="AP1171">
        <v>2.6010346560555702</v>
      </c>
      <c r="AQ1171">
        <v>5.8599772961013801E-3</v>
      </c>
      <c r="AR1171">
        <v>0.50189133673270403</v>
      </c>
      <c r="AS1171">
        <v>0.12728955964505201</v>
      </c>
      <c r="AT1171">
        <v>3.4569974818528401E-2</v>
      </c>
      <c r="AU1171">
        <v>0.21781456142272401</v>
      </c>
      <c r="AV1171">
        <v>2.6010346560555702</v>
      </c>
      <c r="AW1171">
        <v>4.4999999999999998E-2</v>
      </c>
      <c r="AX1171">
        <v>0.63594320354258405</v>
      </c>
      <c r="AY1171">
        <v>3.7775573943135798</v>
      </c>
      <c r="AZ1171">
        <v>3.0534137115724</v>
      </c>
      <c r="BA1171">
        <v>6.07596867288552E-3</v>
      </c>
      <c r="BB1171">
        <v>1.3035272658482001E-3</v>
      </c>
      <c r="BC1171">
        <v>2.4058585083930499E-4</v>
      </c>
    </row>
    <row r="1172" spans="1:55" x14ac:dyDescent="0.25">
      <c r="A1172" t="s">
        <v>119</v>
      </c>
      <c r="B1172">
        <v>2033</v>
      </c>
      <c r="C1172" t="s">
        <v>130</v>
      </c>
      <c r="D1172" t="str">
        <f t="shared" si="67"/>
        <v>Truck</v>
      </c>
      <c r="E1172" t="str">
        <f t="shared" si="66"/>
        <v>2033LHDT2</v>
      </c>
      <c r="F1172" t="str">
        <f t="shared" si="68"/>
        <v>2033Truck</v>
      </c>
      <c r="G1172" t="s">
        <v>115</v>
      </c>
      <c r="H1172" t="s">
        <v>115</v>
      </c>
      <c r="I1172" t="s">
        <v>116</v>
      </c>
      <c r="J1172">
        <v>3076.35770347174</v>
      </c>
      <c r="K1172">
        <v>103913.48539840301</v>
      </c>
      <c r="L1172">
        <v>103913.48539840301</v>
      </c>
      <c r="M1172">
        <v>0</v>
      </c>
      <c r="N1172">
        <v>45833.146008750802</v>
      </c>
      <c r="O1172">
        <v>6.0574746357421799E-2</v>
      </c>
      <c r="P1172">
        <v>2.96977589522462E-2</v>
      </c>
      <c r="Q1172">
        <v>0.51404073001006201</v>
      </c>
      <c r="R1172">
        <v>9.5534137868954799E-4</v>
      </c>
      <c r="S1172">
        <v>0</v>
      </c>
      <c r="T1172">
        <v>1.2563419966308799E-4</v>
      </c>
      <c r="U1172">
        <v>2.0000005732018801E-3</v>
      </c>
      <c r="V1172">
        <v>3.1850009128239903E-2</v>
      </c>
      <c r="W1172">
        <v>1.0390209155090699E-3</v>
      </c>
      <c r="X1172">
        <v>0</v>
      </c>
      <c r="Y1172">
        <v>1.3663865510803001E-4</v>
      </c>
      <c r="Z1172">
        <v>8.0000022928075204E-3</v>
      </c>
      <c r="AA1172">
        <v>9.1000026080685595E-2</v>
      </c>
      <c r="AB1172">
        <v>607.24951084032102</v>
      </c>
      <c r="AC1172">
        <v>131.581875617555</v>
      </c>
      <c r="AD1172">
        <v>24.216030627318201</v>
      </c>
      <c r="AE1172">
        <v>9.32886107915713E-4</v>
      </c>
      <c r="AF1172">
        <v>9.67923321488144E-2</v>
      </c>
      <c r="AG1172">
        <v>2.4241218609103901E-2</v>
      </c>
      <c r="AH1172">
        <v>4.5830889565377604E-3</v>
      </c>
      <c r="AI1172">
        <v>2.5977551336910099E-3</v>
      </c>
      <c r="AJ1172">
        <v>4.28525177952679E-2</v>
      </c>
      <c r="AK1172">
        <v>3.53522722530984E-3</v>
      </c>
      <c r="AL1172">
        <v>0.34099046856382098</v>
      </c>
      <c r="AM1172">
        <v>0.112522447500349</v>
      </c>
      <c r="AN1172">
        <v>3.3658388940030599E-2</v>
      </c>
      <c r="AO1172">
        <v>0.20901643995170099</v>
      </c>
      <c r="AP1172">
        <v>2.57973038339669</v>
      </c>
      <c r="AQ1172">
        <v>5.15859526851926E-3</v>
      </c>
      <c r="AR1172">
        <v>0.49757249128146802</v>
      </c>
      <c r="AS1172">
        <v>0.123197916564404</v>
      </c>
      <c r="AT1172">
        <v>3.3658388940016798E-2</v>
      </c>
      <c r="AU1172">
        <v>0.20901643995161401</v>
      </c>
      <c r="AV1172">
        <v>2.57973038339669</v>
      </c>
      <c r="AW1172">
        <v>4.4999999999999901E-2</v>
      </c>
      <c r="AX1172">
        <v>0.61286192233565195</v>
      </c>
      <c r="AY1172">
        <v>3.7787231332139801</v>
      </c>
      <c r="AZ1172">
        <v>2.9997833049562801</v>
      </c>
      <c r="BA1172">
        <v>6.00327964233061E-3</v>
      </c>
      <c r="BB1172">
        <v>1.3008208011587199E-3</v>
      </c>
      <c r="BC1172">
        <v>2.39400116571294E-4</v>
      </c>
    </row>
    <row r="1173" spans="1:55" x14ac:dyDescent="0.25">
      <c r="A1173" t="s">
        <v>113</v>
      </c>
      <c r="B1173">
        <v>2033</v>
      </c>
      <c r="C1173" t="s">
        <v>130</v>
      </c>
      <c r="D1173" t="str">
        <f t="shared" si="67"/>
        <v>Truck</v>
      </c>
      <c r="E1173" t="str">
        <f t="shared" si="66"/>
        <v>2033LHDT2</v>
      </c>
      <c r="F1173" t="str">
        <f t="shared" si="68"/>
        <v>2033Truck</v>
      </c>
      <c r="G1173" t="s">
        <v>115</v>
      </c>
      <c r="H1173" t="s">
        <v>115</v>
      </c>
      <c r="I1173" t="s">
        <v>121</v>
      </c>
      <c r="J1173">
        <v>9055.1927186952908</v>
      </c>
      <c r="K1173">
        <v>318922.541400905</v>
      </c>
      <c r="L1173">
        <v>318922.541400905</v>
      </c>
      <c r="M1173">
        <v>0</v>
      </c>
      <c r="N1173">
        <v>113902.932968746</v>
      </c>
      <c r="O1173">
        <v>0.81027941224206601</v>
      </c>
      <c r="P1173">
        <v>1.55639885995254</v>
      </c>
      <c r="Q1173">
        <v>0</v>
      </c>
      <c r="R1173">
        <v>1.7699524563781301E-2</v>
      </c>
      <c r="S1173">
        <v>2.6398293179428298E-2</v>
      </c>
      <c r="T1173">
        <v>0</v>
      </c>
      <c r="U1173">
        <v>3.0000008598028201E-3</v>
      </c>
      <c r="V1173">
        <v>3.1850009128239903E-2</v>
      </c>
      <c r="W1173">
        <v>1.8499818524078501E-2</v>
      </c>
      <c r="X1173">
        <v>2.75919068563109E-2</v>
      </c>
      <c r="Y1173">
        <v>0</v>
      </c>
      <c r="Z1173">
        <v>1.2000003439211201E-2</v>
      </c>
      <c r="AA1173">
        <v>9.1000026080685595E-2</v>
      </c>
      <c r="AB1173">
        <v>562.87491704494596</v>
      </c>
      <c r="AC1173">
        <v>201.02950121912301</v>
      </c>
      <c r="AD1173">
        <v>0</v>
      </c>
      <c r="AE1173">
        <v>2.98517657713549E-3</v>
      </c>
      <c r="AF1173">
        <v>5.0981284981674903E-3</v>
      </c>
      <c r="AG1173">
        <v>0</v>
      </c>
      <c r="AH1173">
        <v>8.8681172405132305E-2</v>
      </c>
      <c r="AI1173">
        <v>3.1672279784155398E-2</v>
      </c>
      <c r="AJ1173">
        <v>0</v>
      </c>
      <c r="AK1173">
        <v>6.4269094144282404E-2</v>
      </c>
      <c r="AL1173">
        <v>0.10975970497624001</v>
      </c>
      <c r="AM1173">
        <v>0</v>
      </c>
      <c r="AN1173">
        <v>0</v>
      </c>
      <c r="AO1173">
        <v>0</v>
      </c>
      <c r="AP1173">
        <v>0</v>
      </c>
      <c r="AQ1173">
        <v>7.3166090783563703E-2</v>
      </c>
      <c r="AR1173">
        <v>0.12495412679444499</v>
      </c>
      <c r="AS1173">
        <v>0</v>
      </c>
      <c r="AT1173">
        <v>0</v>
      </c>
      <c r="AU1173">
        <v>0</v>
      </c>
      <c r="AV1173">
        <v>0</v>
      </c>
      <c r="AW1173">
        <v>0.19871641695824199</v>
      </c>
      <c r="AX1173">
        <v>0.17256872722866801</v>
      </c>
      <c r="AY1173">
        <v>0.90974507584910602</v>
      </c>
      <c r="AZ1173">
        <v>0</v>
      </c>
      <c r="BA1173">
        <v>5.3335258934603799E-3</v>
      </c>
      <c r="BB1173">
        <v>1.9048566877532399E-3</v>
      </c>
      <c r="BC1173">
        <v>0</v>
      </c>
    </row>
    <row r="1174" spans="1:55" x14ac:dyDescent="0.25">
      <c r="A1174" t="s">
        <v>119</v>
      </c>
      <c r="B1174">
        <v>2033</v>
      </c>
      <c r="C1174" t="s">
        <v>130</v>
      </c>
      <c r="D1174" t="str">
        <f t="shared" si="67"/>
        <v>Truck</v>
      </c>
      <c r="E1174" t="str">
        <f t="shared" si="66"/>
        <v>2033LHDT2</v>
      </c>
      <c r="F1174" t="str">
        <f t="shared" si="68"/>
        <v>2033Truck</v>
      </c>
      <c r="G1174" t="s">
        <v>115</v>
      </c>
      <c r="H1174" t="s">
        <v>115</v>
      </c>
      <c r="I1174" t="s">
        <v>121</v>
      </c>
      <c r="J1174">
        <v>8124.0399064688299</v>
      </c>
      <c r="K1174">
        <v>274080.60475199198</v>
      </c>
      <c r="L1174">
        <v>274080.60475199198</v>
      </c>
      <c r="M1174">
        <v>0</v>
      </c>
      <c r="N1174">
        <v>102190.20198117501</v>
      </c>
      <c r="O1174">
        <v>0.79473832338027595</v>
      </c>
      <c r="P1174">
        <v>1.5818834636222701</v>
      </c>
      <c r="Q1174">
        <v>0</v>
      </c>
      <c r="R1174">
        <v>1.7793958808971399E-2</v>
      </c>
      <c r="S1174">
        <v>2.63508332986894E-2</v>
      </c>
      <c r="T1174">
        <v>0</v>
      </c>
      <c r="U1174">
        <v>3.0000008598028102E-3</v>
      </c>
      <c r="V1174">
        <v>3.1850009128239903E-2</v>
      </c>
      <c r="W1174">
        <v>1.8598522666790299E-2</v>
      </c>
      <c r="X1174">
        <v>2.75423010503652E-2</v>
      </c>
      <c r="Y1174">
        <v>0</v>
      </c>
      <c r="Z1174">
        <v>1.2000003439211201E-2</v>
      </c>
      <c r="AA1174">
        <v>9.1000026080685401E-2</v>
      </c>
      <c r="AB1174">
        <v>559.88738026999897</v>
      </c>
      <c r="AC1174">
        <v>201.676114070788</v>
      </c>
      <c r="AD1174">
        <v>0</v>
      </c>
      <c r="AE1174">
        <v>3.06523757992641E-3</v>
      </c>
      <c r="AF1174">
        <v>5.0981284981674903E-3</v>
      </c>
      <c r="AG1174">
        <v>0</v>
      </c>
      <c r="AH1174">
        <v>8.8210484769597405E-2</v>
      </c>
      <c r="AI1174">
        <v>3.1774153902261397E-2</v>
      </c>
      <c r="AJ1174">
        <v>0</v>
      </c>
      <c r="AK1174">
        <v>6.5992760397416694E-2</v>
      </c>
      <c r="AL1174">
        <v>0.10975970497624001</v>
      </c>
      <c r="AM1174">
        <v>0</v>
      </c>
      <c r="AN1174">
        <v>0</v>
      </c>
      <c r="AO1174">
        <v>0</v>
      </c>
      <c r="AP1174">
        <v>0</v>
      </c>
      <c r="AQ1174">
        <v>7.5128370215638396E-2</v>
      </c>
      <c r="AR1174">
        <v>0.12495412679444499</v>
      </c>
      <c r="AS1174">
        <v>0</v>
      </c>
      <c r="AT1174">
        <v>0</v>
      </c>
      <c r="AU1174">
        <v>0</v>
      </c>
      <c r="AV1174">
        <v>0</v>
      </c>
      <c r="AW1174">
        <v>0.198993108742333</v>
      </c>
      <c r="AX1174">
        <v>0.16997120523294099</v>
      </c>
      <c r="AY1174">
        <v>0.90974507584910502</v>
      </c>
      <c r="AZ1174">
        <v>0</v>
      </c>
      <c r="BA1174">
        <v>5.3052174642439897E-3</v>
      </c>
      <c r="BB1174">
        <v>1.9109836731330599E-3</v>
      </c>
      <c r="BC1174">
        <v>0</v>
      </c>
    </row>
    <row r="1175" spans="1:55" x14ac:dyDescent="0.25">
      <c r="A1175" t="s">
        <v>113</v>
      </c>
      <c r="B1175">
        <v>2033</v>
      </c>
      <c r="C1175" t="s">
        <v>130</v>
      </c>
      <c r="D1175" t="str">
        <f t="shared" si="67"/>
        <v>Truck</v>
      </c>
      <c r="E1175" t="str">
        <f t="shared" si="66"/>
        <v>2033LHDT2</v>
      </c>
      <c r="F1175" t="str">
        <f t="shared" si="68"/>
        <v>2033Truck</v>
      </c>
      <c r="G1175" t="s">
        <v>115</v>
      </c>
      <c r="H1175" t="s">
        <v>115</v>
      </c>
      <c r="I1175" t="s">
        <v>125</v>
      </c>
      <c r="J1175">
        <v>1382.0675564179501</v>
      </c>
      <c r="K1175">
        <v>75312.550553704903</v>
      </c>
      <c r="L1175">
        <v>0</v>
      </c>
      <c r="M1175">
        <v>75312.550553704903</v>
      </c>
      <c r="N1175">
        <v>18320.121706076199</v>
      </c>
      <c r="O1175">
        <v>0</v>
      </c>
      <c r="P1175">
        <v>0</v>
      </c>
      <c r="Q1175">
        <v>0</v>
      </c>
      <c r="R1175">
        <v>0</v>
      </c>
      <c r="S1175">
        <v>0</v>
      </c>
      <c r="T1175">
        <v>0</v>
      </c>
      <c r="U1175">
        <v>2.0000005732018801E-3</v>
      </c>
      <c r="V1175">
        <v>1.59250045641199E-2</v>
      </c>
      <c r="W1175">
        <v>0</v>
      </c>
      <c r="X1175">
        <v>0</v>
      </c>
      <c r="Y1175">
        <v>0</v>
      </c>
      <c r="Z1175">
        <v>8.0000022928075204E-3</v>
      </c>
      <c r="AA1175">
        <v>4.5500013040342797E-2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</row>
    <row r="1176" spans="1:55" x14ac:dyDescent="0.25">
      <c r="A1176" t="s">
        <v>119</v>
      </c>
      <c r="B1176">
        <v>2033</v>
      </c>
      <c r="C1176" t="s">
        <v>130</v>
      </c>
      <c r="D1176" t="str">
        <f t="shared" si="67"/>
        <v>Truck</v>
      </c>
      <c r="E1176" t="str">
        <f t="shared" si="66"/>
        <v>2033LHDT2</v>
      </c>
      <c r="F1176" t="str">
        <f t="shared" si="68"/>
        <v>2033Truck</v>
      </c>
      <c r="G1176" t="s">
        <v>115</v>
      </c>
      <c r="H1176" t="s">
        <v>115</v>
      </c>
      <c r="I1176" t="s">
        <v>125</v>
      </c>
      <c r="J1176">
        <v>1210.2422985282501</v>
      </c>
      <c r="K1176">
        <v>63555.793333606103</v>
      </c>
      <c r="L1176">
        <v>0</v>
      </c>
      <c r="M1176">
        <v>63555.793333606103</v>
      </c>
      <c r="N1176">
        <v>16042.574113967899</v>
      </c>
      <c r="O1176">
        <v>0</v>
      </c>
      <c r="P1176">
        <v>0</v>
      </c>
      <c r="Q1176">
        <v>0</v>
      </c>
      <c r="R1176">
        <v>0</v>
      </c>
      <c r="S1176">
        <v>0</v>
      </c>
      <c r="T1176">
        <v>0</v>
      </c>
      <c r="U1176">
        <v>2.0000005732018801E-3</v>
      </c>
      <c r="V1176">
        <v>1.59250045641199E-2</v>
      </c>
      <c r="W1176">
        <v>0</v>
      </c>
      <c r="X1176">
        <v>0</v>
      </c>
      <c r="Y1176">
        <v>0</v>
      </c>
      <c r="Z1176">
        <v>8.0000022928075308E-3</v>
      </c>
      <c r="AA1176">
        <v>4.5500013040342797E-2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0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</row>
    <row r="1177" spans="1:55" x14ac:dyDescent="0.25">
      <c r="A1177" t="s">
        <v>119</v>
      </c>
      <c r="B1177">
        <v>2033</v>
      </c>
      <c r="C1177" t="s">
        <v>138</v>
      </c>
      <c r="D1177" t="str">
        <f t="shared" si="67"/>
        <v>Passenger</v>
      </c>
      <c r="E1177" t="str">
        <f t="shared" si="66"/>
        <v>2033MCY</v>
      </c>
      <c r="F1177" t="str">
        <f t="shared" si="68"/>
        <v>2033Passenger</v>
      </c>
      <c r="G1177" t="s">
        <v>115</v>
      </c>
      <c r="H1177" t="s">
        <v>115</v>
      </c>
      <c r="I1177" t="s">
        <v>116</v>
      </c>
      <c r="J1177">
        <v>31731.332367413299</v>
      </c>
      <c r="K1177">
        <v>179532.746611601</v>
      </c>
      <c r="L1177">
        <v>179532.746611601</v>
      </c>
      <c r="M1177">
        <v>0</v>
      </c>
      <c r="N1177">
        <v>63462.6647348267</v>
      </c>
      <c r="O1177">
        <v>0.49100679566658301</v>
      </c>
      <c r="P1177">
        <v>0</v>
      </c>
      <c r="Q1177">
        <v>9.3218356563233601E-2</v>
      </c>
      <c r="R1177">
        <v>1.84788266979123E-3</v>
      </c>
      <c r="S1177">
        <v>0</v>
      </c>
      <c r="T1177">
        <v>3.0435601314027201E-3</v>
      </c>
      <c r="U1177">
        <v>1.0000002866009301E-3</v>
      </c>
      <c r="V1177">
        <v>4.2000012037239397E-3</v>
      </c>
      <c r="W1177">
        <v>1.9809085420022798E-3</v>
      </c>
      <c r="X1177">
        <v>0</v>
      </c>
      <c r="Y1177">
        <v>3.2574809716370699E-3</v>
      </c>
      <c r="Z1177">
        <v>4.0000011464037498E-3</v>
      </c>
      <c r="AA1177">
        <v>1.2000003439211201E-2</v>
      </c>
      <c r="AB1177">
        <v>185.607483784198</v>
      </c>
      <c r="AC1177">
        <v>0</v>
      </c>
      <c r="AD1177">
        <v>40.830360081523303</v>
      </c>
      <c r="AE1177">
        <v>0.141081832772464</v>
      </c>
      <c r="AF1177">
        <v>0</v>
      </c>
      <c r="AG1177">
        <v>0.144186583297161</v>
      </c>
      <c r="AH1177">
        <v>3.6071025455001599E-2</v>
      </c>
      <c r="AI1177">
        <v>0</v>
      </c>
      <c r="AJ1177">
        <v>5.8278373248471004E-3</v>
      </c>
      <c r="AK1177">
        <v>0.86911328171539004</v>
      </c>
      <c r="AL1177">
        <v>0</v>
      </c>
      <c r="AM1177">
        <v>1.0292236449873899</v>
      </c>
      <c r="AN1177">
        <v>3.6014358148470902</v>
      </c>
      <c r="AO1177">
        <v>3.8934546115630702</v>
      </c>
      <c r="AP1177">
        <v>4.8470548708689103</v>
      </c>
      <c r="AQ1177">
        <v>1.06970656417427</v>
      </c>
      <c r="AR1177">
        <v>0</v>
      </c>
      <c r="AS1177">
        <v>1.11993462870975</v>
      </c>
      <c r="AT1177">
        <v>3.60143581484561</v>
      </c>
      <c r="AU1177">
        <v>3.8934546115614599</v>
      </c>
      <c r="AV1177">
        <v>4.8470548708689103</v>
      </c>
      <c r="AW1177">
        <v>9.0432591926745895E-3</v>
      </c>
      <c r="AX1177">
        <v>10.5484932518332</v>
      </c>
      <c r="AY1177">
        <v>0</v>
      </c>
      <c r="AZ1177">
        <v>7.3625399708094603</v>
      </c>
      <c r="BA1177">
        <v>1.83491894019637E-3</v>
      </c>
      <c r="BB1177">
        <v>0</v>
      </c>
      <c r="BC1177">
        <v>4.0364967791780101E-4</v>
      </c>
    </row>
    <row r="1178" spans="1:55" x14ac:dyDescent="0.25">
      <c r="A1178" t="s">
        <v>113</v>
      </c>
      <c r="B1178">
        <v>2033</v>
      </c>
      <c r="C1178" t="s">
        <v>138</v>
      </c>
      <c r="D1178" t="str">
        <f t="shared" si="67"/>
        <v>Passenger</v>
      </c>
      <c r="E1178" t="str">
        <f t="shared" si="66"/>
        <v>2033MCY</v>
      </c>
      <c r="F1178" t="str">
        <f t="shared" si="68"/>
        <v>2033Passenger</v>
      </c>
      <c r="G1178" t="s">
        <v>115</v>
      </c>
      <c r="H1178" t="s">
        <v>115</v>
      </c>
      <c r="I1178" t="s">
        <v>116</v>
      </c>
      <c r="J1178">
        <v>38486.648452084199</v>
      </c>
      <c r="K1178">
        <v>219955.056868896</v>
      </c>
      <c r="L1178">
        <v>219955.056868896</v>
      </c>
      <c r="M1178">
        <v>0</v>
      </c>
      <c r="N1178">
        <v>76973.296904168397</v>
      </c>
      <c r="O1178">
        <v>0.51097331441292604</v>
      </c>
      <c r="P1178">
        <v>0</v>
      </c>
      <c r="Q1178">
        <v>0.101220336454916</v>
      </c>
      <c r="R1178">
        <v>1.86216587643856E-3</v>
      </c>
      <c r="S1178">
        <v>0</v>
      </c>
      <c r="T1178">
        <v>3.0304054395792501E-3</v>
      </c>
      <c r="U1178">
        <v>1.00000028660094E-3</v>
      </c>
      <c r="V1178">
        <v>4.2000012037239501E-3</v>
      </c>
      <c r="W1178">
        <v>1.99585996046073E-3</v>
      </c>
      <c r="X1178">
        <v>0</v>
      </c>
      <c r="Y1178">
        <v>3.2419034978955E-3</v>
      </c>
      <c r="Z1178">
        <v>4.0000011464037602E-3</v>
      </c>
      <c r="AA1178">
        <v>1.2000003439211201E-2</v>
      </c>
      <c r="AB1178">
        <v>186.481152596969</v>
      </c>
      <c r="AC1178">
        <v>0</v>
      </c>
      <c r="AD1178">
        <v>42.599252834966599</v>
      </c>
      <c r="AE1178">
        <v>0.14530332487629799</v>
      </c>
      <c r="AF1178">
        <v>0</v>
      </c>
      <c r="AG1178">
        <v>0.15321014808560299</v>
      </c>
      <c r="AH1178">
        <v>3.7010675510843999E-2</v>
      </c>
      <c r="AI1178">
        <v>0</v>
      </c>
      <c r="AJ1178">
        <v>6.2012928190123299E-3</v>
      </c>
      <c r="AK1178">
        <v>0.90501113445285497</v>
      </c>
      <c r="AL1178">
        <v>0</v>
      </c>
      <c r="AM1178">
        <v>1.1059553865154499</v>
      </c>
      <c r="AN1178">
        <v>3.5677826295332502</v>
      </c>
      <c r="AO1178">
        <v>3.8913614343546401</v>
      </c>
      <c r="AP1178">
        <v>4.7910835744682103</v>
      </c>
      <c r="AQ1178">
        <v>1.1098898365750101</v>
      </c>
      <c r="AR1178">
        <v>0</v>
      </c>
      <c r="AS1178">
        <v>1.2032099173059601</v>
      </c>
      <c r="AT1178">
        <v>3.56778262953179</v>
      </c>
      <c r="AU1178">
        <v>3.89136143435304</v>
      </c>
      <c r="AV1178">
        <v>4.7910835744682103</v>
      </c>
      <c r="AW1178">
        <v>9.0153268285984908E-3</v>
      </c>
      <c r="AX1178">
        <v>10.9141743984718</v>
      </c>
      <c r="AY1178">
        <v>0</v>
      </c>
      <c r="AZ1178">
        <v>7.7001545682243897</v>
      </c>
      <c r="BA1178">
        <v>1.8435560458740501E-3</v>
      </c>
      <c r="BB1178">
        <v>0</v>
      </c>
      <c r="BC1178">
        <v>4.2113698365727701E-4</v>
      </c>
    </row>
    <row r="1179" spans="1:55" x14ac:dyDescent="0.25">
      <c r="A1179" t="s">
        <v>119</v>
      </c>
      <c r="B1179">
        <v>2033</v>
      </c>
      <c r="C1179" t="s">
        <v>141</v>
      </c>
      <c r="D1179" t="str">
        <f t="shared" si="67"/>
        <v>Passenger</v>
      </c>
      <c r="E1179" t="str">
        <f t="shared" si="66"/>
        <v>2033MDV</v>
      </c>
      <c r="F1179" t="str">
        <f t="shared" si="68"/>
        <v>2033Passenger</v>
      </c>
      <c r="G1179" t="s">
        <v>115</v>
      </c>
      <c r="H1179" t="s">
        <v>115</v>
      </c>
      <c r="I1179" t="s">
        <v>116</v>
      </c>
      <c r="J1179">
        <v>221730.35828136801</v>
      </c>
      <c r="K1179">
        <v>8822798.9123634007</v>
      </c>
      <c r="L1179">
        <v>8822798.9123634007</v>
      </c>
      <c r="M1179">
        <v>0</v>
      </c>
      <c r="N1179">
        <v>1014273.79738916</v>
      </c>
      <c r="O1179">
        <v>4.6415557718053502E-2</v>
      </c>
      <c r="P1179">
        <v>0</v>
      </c>
      <c r="Q1179">
        <v>0.26615323694003501</v>
      </c>
      <c r="R1179">
        <v>7.9530427258048199E-4</v>
      </c>
      <c r="S1179">
        <v>0</v>
      </c>
      <c r="T1179">
        <v>1.3806686249578E-3</v>
      </c>
      <c r="U1179">
        <v>2.0000005732018801E-3</v>
      </c>
      <c r="V1179">
        <v>2.74794953492074E-3</v>
      </c>
      <c r="W1179">
        <v>8.6496596068972101E-4</v>
      </c>
      <c r="X1179">
        <v>0</v>
      </c>
      <c r="Y1179">
        <v>1.5016031030562901E-3</v>
      </c>
      <c r="Z1179">
        <v>8.0000022928075204E-3</v>
      </c>
      <c r="AA1179">
        <v>7.8512843854878292E-3</v>
      </c>
      <c r="AB1179">
        <v>363.96610635790802</v>
      </c>
      <c r="AC1179">
        <v>0</v>
      </c>
      <c r="AD1179">
        <v>89.4854226021599</v>
      </c>
      <c r="AE1179">
        <v>2.1919500741904101E-3</v>
      </c>
      <c r="AF1179">
        <v>0</v>
      </c>
      <c r="AG1179">
        <v>6.1143992891334098E-2</v>
      </c>
      <c r="AH1179">
        <v>4.8032507452432502E-3</v>
      </c>
      <c r="AI1179">
        <v>0</v>
      </c>
      <c r="AJ1179">
        <v>3.3493720100563402E-2</v>
      </c>
      <c r="AK1179">
        <v>8.0151110010576402E-3</v>
      </c>
      <c r="AL1179">
        <v>0</v>
      </c>
      <c r="AM1179">
        <v>0.27166600552815101</v>
      </c>
      <c r="AN1179">
        <v>7.6031080067564594E-2</v>
      </c>
      <c r="AO1179">
        <v>0.24736213472027299</v>
      </c>
      <c r="AP1179">
        <v>1.6591816782884901</v>
      </c>
      <c r="AQ1179">
        <v>1.1695631157934599E-2</v>
      </c>
      <c r="AR1179">
        <v>0</v>
      </c>
      <c r="AS1179">
        <v>0.29744008085443102</v>
      </c>
      <c r="AT1179">
        <v>7.6031080067533299E-2</v>
      </c>
      <c r="AU1179">
        <v>0.24736213472017199</v>
      </c>
      <c r="AV1179">
        <v>1.6591816782884901</v>
      </c>
      <c r="AW1179">
        <v>4.0036548510731199E-2</v>
      </c>
      <c r="AX1179">
        <v>0.73453349335490703</v>
      </c>
      <c r="AY1179">
        <v>0</v>
      </c>
      <c r="AZ1179">
        <v>2.5627170955337202</v>
      </c>
      <c r="BA1179">
        <v>3.59817550741728E-3</v>
      </c>
      <c r="BB1179">
        <v>0</v>
      </c>
      <c r="BC1179">
        <v>8.8465450560759498E-4</v>
      </c>
    </row>
    <row r="1180" spans="1:55" x14ac:dyDescent="0.25">
      <c r="A1180" t="s">
        <v>113</v>
      </c>
      <c r="B1180">
        <v>2033</v>
      </c>
      <c r="C1180" t="s">
        <v>141</v>
      </c>
      <c r="D1180" t="str">
        <f t="shared" si="67"/>
        <v>Passenger</v>
      </c>
      <c r="E1180" t="str">
        <f t="shared" si="66"/>
        <v>2033MDV</v>
      </c>
      <c r="F1180" t="str">
        <f t="shared" si="68"/>
        <v>2033Passenger</v>
      </c>
      <c r="G1180" t="s">
        <v>115</v>
      </c>
      <c r="H1180" t="s">
        <v>115</v>
      </c>
      <c r="I1180" t="s">
        <v>116</v>
      </c>
      <c r="J1180">
        <v>253131.41875608699</v>
      </c>
      <c r="K1180">
        <v>10029914.5057212</v>
      </c>
      <c r="L1180">
        <v>10029914.5057212</v>
      </c>
      <c r="M1180">
        <v>0</v>
      </c>
      <c r="N1180">
        <v>1154415.0692769999</v>
      </c>
      <c r="O1180">
        <v>5.0922877226252099E-2</v>
      </c>
      <c r="P1180">
        <v>0</v>
      </c>
      <c r="Q1180">
        <v>0.28053074578471199</v>
      </c>
      <c r="R1180">
        <v>8.0417870352522301E-4</v>
      </c>
      <c r="S1180">
        <v>0</v>
      </c>
      <c r="T1180">
        <v>1.40394975842958E-3</v>
      </c>
      <c r="U1180">
        <v>2.0000005732018801E-3</v>
      </c>
      <c r="V1180">
        <v>2.7716392330505699E-3</v>
      </c>
      <c r="W1180">
        <v>8.7461771405298E-4</v>
      </c>
      <c r="X1180">
        <v>0</v>
      </c>
      <c r="Y1180">
        <v>1.5269234598978699E-3</v>
      </c>
      <c r="Z1180">
        <v>8.0000022928075204E-3</v>
      </c>
      <c r="AA1180">
        <v>7.9189692372873405E-3</v>
      </c>
      <c r="AB1180">
        <v>362.11390614373602</v>
      </c>
      <c r="AC1180">
        <v>0</v>
      </c>
      <c r="AD1180">
        <v>90.047755731654803</v>
      </c>
      <c r="AE1180">
        <v>2.3022183509134402E-3</v>
      </c>
      <c r="AF1180">
        <v>0</v>
      </c>
      <c r="AG1180">
        <v>6.4797221683203302E-2</v>
      </c>
      <c r="AH1180">
        <v>5.0390382426299899E-3</v>
      </c>
      <c r="AI1180">
        <v>0</v>
      </c>
      <c r="AJ1180">
        <v>3.4196201404426002E-2</v>
      </c>
      <c r="AK1180">
        <v>8.6134327344433905E-3</v>
      </c>
      <c r="AL1180">
        <v>0</v>
      </c>
      <c r="AM1180">
        <v>0.29344573332107199</v>
      </c>
      <c r="AN1180">
        <v>7.8797330904870899E-2</v>
      </c>
      <c r="AO1180">
        <v>0.25836042848371799</v>
      </c>
      <c r="AP1180">
        <v>1.6858958643755599</v>
      </c>
      <c r="AQ1180">
        <v>1.25687008267804E-2</v>
      </c>
      <c r="AR1180">
        <v>0</v>
      </c>
      <c r="AS1180">
        <v>0.321286141325337</v>
      </c>
      <c r="AT1180">
        <v>7.8797330904838397E-2</v>
      </c>
      <c r="AU1180">
        <v>0.25836042848361201</v>
      </c>
      <c r="AV1180">
        <v>1.6858958643755599</v>
      </c>
      <c r="AW1180">
        <v>4.0119463632633703E-2</v>
      </c>
      <c r="AX1180">
        <v>0.72554771100662696</v>
      </c>
      <c r="AY1180">
        <v>0</v>
      </c>
      <c r="AZ1180">
        <v>2.7307332848385801</v>
      </c>
      <c r="BA1180">
        <v>3.5798646226149599E-3</v>
      </c>
      <c r="BB1180">
        <v>0</v>
      </c>
      <c r="BC1180">
        <v>8.9021374109192497E-4</v>
      </c>
    </row>
    <row r="1181" spans="1:55" x14ac:dyDescent="0.25">
      <c r="A1181" t="s">
        <v>119</v>
      </c>
      <c r="B1181">
        <v>2033</v>
      </c>
      <c r="C1181" t="s">
        <v>141</v>
      </c>
      <c r="D1181" t="str">
        <f t="shared" si="67"/>
        <v>Passenger</v>
      </c>
      <c r="E1181" t="str">
        <f t="shared" si="66"/>
        <v>2033MDV</v>
      </c>
      <c r="F1181" t="str">
        <f t="shared" si="68"/>
        <v>2033Passenger</v>
      </c>
      <c r="G1181" t="s">
        <v>115</v>
      </c>
      <c r="H1181" t="s">
        <v>115</v>
      </c>
      <c r="I1181" t="s">
        <v>121</v>
      </c>
      <c r="J1181">
        <v>2831.0452143828502</v>
      </c>
      <c r="K1181">
        <v>109269.49610785001</v>
      </c>
      <c r="L1181">
        <v>109269.49610785001</v>
      </c>
      <c r="M1181">
        <v>0</v>
      </c>
      <c r="N1181">
        <v>12829.927945450499</v>
      </c>
      <c r="O1181">
        <v>4.5718674532003303E-2</v>
      </c>
      <c r="P1181">
        <v>0</v>
      </c>
      <c r="Q1181">
        <v>0</v>
      </c>
      <c r="R1181">
        <v>3.2297433650959099E-3</v>
      </c>
      <c r="S1181">
        <v>0</v>
      </c>
      <c r="T1181">
        <v>0</v>
      </c>
      <c r="U1181">
        <v>2.0000005732018801E-3</v>
      </c>
      <c r="V1181">
        <v>2.80424905226363E-3</v>
      </c>
      <c r="W1181">
        <v>3.3757780282916202E-3</v>
      </c>
      <c r="X1181">
        <v>0</v>
      </c>
      <c r="Y1181">
        <v>0</v>
      </c>
      <c r="Z1181">
        <v>8.0000022928075204E-3</v>
      </c>
      <c r="AA1181">
        <v>8.0121401493246699E-3</v>
      </c>
      <c r="AB1181">
        <v>370.151811871549</v>
      </c>
      <c r="AC1181">
        <v>0</v>
      </c>
      <c r="AD1181">
        <v>0</v>
      </c>
      <c r="AE1181">
        <v>3.6961951681935301E-4</v>
      </c>
      <c r="AF1181">
        <v>0</v>
      </c>
      <c r="AG1181">
        <v>0</v>
      </c>
      <c r="AH1181">
        <v>5.8317568700670702E-2</v>
      </c>
      <c r="AI1181">
        <v>0</v>
      </c>
      <c r="AJ1181">
        <v>0</v>
      </c>
      <c r="AK1181">
        <v>7.95769057883405E-3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9.0593016607855899E-3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3.0999999999999899E-3</v>
      </c>
      <c r="AX1181">
        <v>0.17678772990066199</v>
      </c>
      <c r="AY1181">
        <v>0</v>
      </c>
      <c r="AZ1181">
        <v>0</v>
      </c>
      <c r="BA1181">
        <v>3.5073765295719102E-3</v>
      </c>
      <c r="BB1181">
        <v>0</v>
      </c>
      <c r="BC1181">
        <v>0</v>
      </c>
    </row>
    <row r="1182" spans="1:55" x14ac:dyDescent="0.25">
      <c r="A1182" t="s">
        <v>113</v>
      </c>
      <c r="B1182">
        <v>2033</v>
      </c>
      <c r="C1182" t="s">
        <v>141</v>
      </c>
      <c r="D1182" t="str">
        <f t="shared" si="67"/>
        <v>Passenger</v>
      </c>
      <c r="E1182" t="str">
        <f t="shared" si="66"/>
        <v>2033MDV</v>
      </c>
      <c r="F1182" t="str">
        <f t="shared" si="68"/>
        <v>2033Passenger</v>
      </c>
      <c r="G1182" t="s">
        <v>115</v>
      </c>
      <c r="H1182" t="s">
        <v>115</v>
      </c>
      <c r="I1182" t="s">
        <v>121</v>
      </c>
      <c r="J1182">
        <v>3203.96929525723</v>
      </c>
      <c r="K1182">
        <v>123227.22246270601</v>
      </c>
      <c r="L1182">
        <v>123227.22246270601</v>
      </c>
      <c r="M1182">
        <v>0</v>
      </c>
      <c r="N1182">
        <v>14506.615687211401</v>
      </c>
      <c r="O1182">
        <v>4.8744790008829697E-2</v>
      </c>
      <c r="P1182">
        <v>0</v>
      </c>
      <c r="Q1182">
        <v>0</v>
      </c>
      <c r="R1182">
        <v>3.1704105600778702E-3</v>
      </c>
      <c r="S1182">
        <v>0</v>
      </c>
      <c r="T1182">
        <v>0</v>
      </c>
      <c r="U1182">
        <v>2.0000005732018801E-3</v>
      </c>
      <c r="V1182">
        <v>2.7942192645288898E-3</v>
      </c>
      <c r="W1182">
        <v>3.3137624571160998E-3</v>
      </c>
      <c r="X1182">
        <v>0</v>
      </c>
      <c r="Y1182">
        <v>0</v>
      </c>
      <c r="Z1182">
        <v>8.0000022928075204E-3</v>
      </c>
      <c r="AA1182">
        <v>7.9834836129396795E-3</v>
      </c>
      <c r="AB1182">
        <v>373.72515147699499</v>
      </c>
      <c r="AC1182">
        <v>0</v>
      </c>
      <c r="AD1182">
        <v>0</v>
      </c>
      <c r="AE1182">
        <v>3.60149302184196E-4</v>
      </c>
      <c r="AF1182">
        <v>0</v>
      </c>
      <c r="AG1182">
        <v>0</v>
      </c>
      <c r="AH1182">
        <v>5.8880549810712501E-2</v>
      </c>
      <c r="AI1182">
        <v>0</v>
      </c>
      <c r="AJ1182">
        <v>0</v>
      </c>
      <c r="AK1182">
        <v>7.75380243345086E-3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8.8271885626717492E-3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3.0999999999999899E-3</v>
      </c>
      <c r="AX1182">
        <v>0.17425249051151001</v>
      </c>
      <c r="AY1182">
        <v>0</v>
      </c>
      <c r="AZ1182">
        <v>0</v>
      </c>
      <c r="BA1182">
        <v>3.5412357383137602E-3</v>
      </c>
      <c r="BB1182">
        <v>0</v>
      </c>
      <c r="BC1182">
        <v>0</v>
      </c>
    </row>
    <row r="1183" spans="1:55" x14ac:dyDescent="0.25">
      <c r="A1183" t="s">
        <v>119</v>
      </c>
      <c r="B1183">
        <v>2033</v>
      </c>
      <c r="C1183" t="s">
        <v>141</v>
      </c>
      <c r="D1183" t="str">
        <f t="shared" si="67"/>
        <v>Passenger</v>
      </c>
      <c r="E1183" t="str">
        <f t="shared" si="66"/>
        <v>2033MDV</v>
      </c>
      <c r="F1183" t="str">
        <f t="shared" si="68"/>
        <v>2033Passenger</v>
      </c>
      <c r="G1183" t="s">
        <v>115</v>
      </c>
      <c r="H1183" t="s">
        <v>115</v>
      </c>
      <c r="I1183" t="s">
        <v>125</v>
      </c>
      <c r="J1183">
        <v>8332.2655804504793</v>
      </c>
      <c r="K1183">
        <v>258486.47132819699</v>
      </c>
      <c r="L1183">
        <v>0</v>
      </c>
      <c r="M1183">
        <v>258486.47132819699</v>
      </c>
      <c r="N1183">
        <v>40892.456974946901</v>
      </c>
      <c r="O1183">
        <v>0</v>
      </c>
      <c r="P1183">
        <v>0</v>
      </c>
      <c r="Q1183">
        <v>0</v>
      </c>
      <c r="R1183">
        <v>0</v>
      </c>
      <c r="S1183">
        <v>0</v>
      </c>
      <c r="T1183">
        <v>0</v>
      </c>
      <c r="U1183">
        <v>2.0000005732018701E-3</v>
      </c>
      <c r="V1183">
        <v>1.53417924965571E-3</v>
      </c>
      <c r="W1183">
        <v>0</v>
      </c>
      <c r="X1183">
        <v>0</v>
      </c>
      <c r="Y1183">
        <v>0</v>
      </c>
      <c r="Z1183">
        <v>8.00000229280751E-3</v>
      </c>
      <c r="AA1183">
        <v>4.3833692847306E-3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</row>
    <row r="1184" spans="1:55" x14ac:dyDescent="0.25">
      <c r="A1184" t="s">
        <v>113</v>
      </c>
      <c r="B1184">
        <v>2033</v>
      </c>
      <c r="C1184" t="s">
        <v>141</v>
      </c>
      <c r="D1184" t="str">
        <f t="shared" si="67"/>
        <v>Passenger</v>
      </c>
      <c r="E1184" t="str">
        <f t="shared" si="66"/>
        <v>2033MDV</v>
      </c>
      <c r="F1184" t="str">
        <f t="shared" si="68"/>
        <v>2033Passenger</v>
      </c>
      <c r="G1184" t="s">
        <v>115</v>
      </c>
      <c r="H1184" t="s">
        <v>115</v>
      </c>
      <c r="I1184" t="s">
        <v>125</v>
      </c>
      <c r="J1184">
        <v>9432.5718152414902</v>
      </c>
      <c r="K1184">
        <v>303553.571265604</v>
      </c>
      <c r="L1184">
        <v>0</v>
      </c>
      <c r="M1184">
        <v>303553.571265604</v>
      </c>
      <c r="N1184">
        <v>46279.575601124299</v>
      </c>
      <c r="O1184">
        <v>0</v>
      </c>
      <c r="P1184">
        <v>0</v>
      </c>
      <c r="Q1184">
        <v>0</v>
      </c>
      <c r="R1184">
        <v>0</v>
      </c>
      <c r="S1184">
        <v>0</v>
      </c>
      <c r="T1184">
        <v>0</v>
      </c>
      <c r="U1184">
        <v>2.0000005732018701E-3</v>
      </c>
      <c r="V1184">
        <v>1.5342390939700301E-3</v>
      </c>
      <c r="W1184">
        <v>0</v>
      </c>
      <c r="X1184">
        <v>0</v>
      </c>
      <c r="Y1184">
        <v>0</v>
      </c>
      <c r="Z1184">
        <v>8.00000229280751E-3</v>
      </c>
      <c r="AA1184">
        <v>4.3835402684857996E-3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</row>
    <row r="1185" spans="1:55" x14ac:dyDescent="0.25">
      <c r="A1185" t="s">
        <v>119</v>
      </c>
      <c r="B1185">
        <v>2033</v>
      </c>
      <c r="C1185" t="s">
        <v>141</v>
      </c>
      <c r="D1185" t="str">
        <f t="shared" si="67"/>
        <v>Passenger</v>
      </c>
      <c r="E1185" t="str">
        <f t="shared" si="66"/>
        <v>2033MDV</v>
      </c>
      <c r="F1185" t="str">
        <f t="shared" si="68"/>
        <v>2033Passenger</v>
      </c>
      <c r="G1185" t="s">
        <v>115</v>
      </c>
      <c r="H1185" t="s">
        <v>115</v>
      </c>
      <c r="I1185" t="s">
        <v>126</v>
      </c>
      <c r="J1185">
        <v>4354.6039478987104</v>
      </c>
      <c r="K1185">
        <v>193558.40441954401</v>
      </c>
      <c r="L1185">
        <v>81471.422291811599</v>
      </c>
      <c r="M1185">
        <v>112086.982127732</v>
      </c>
      <c r="N1185">
        <v>18006.287325190398</v>
      </c>
      <c r="O1185">
        <v>2.49548909522184E-3</v>
      </c>
      <c r="P1185">
        <v>0</v>
      </c>
      <c r="Q1185">
        <v>0.110585286304084</v>
      </c>
      <c r="R1185">
        <v>2.7024552625022299E-4</v>
      </c>
      <c r="S1185">
        <v>0</v>
      </c>
      <c r="T1185">
        <v>1.10959882733466E-3</v>
      </c>
      <c r="U1185">
        <v>2.0000005732018801E-3</v>
      </c>
      <c r="V1185">
        <v>1.3443082185356299E-3</v>
      </c>
      <c r="W1185">
        <v>2.9391666723564398E-4</v>
      </c>
      <c r="X1185">
        <v>0</v>
      </c>
      <c r="Y1185">
        <v>1.2067899654953601E-3</v>
      </c>
      <c r="Z1185">
        <v>8.0000022928075204E-3</v>
      </c>
      <c r="AA1185">
        <v>3.84088062438754E-3</v>
      </c>
      <c r="AB1185">
        <v>115.23260604256301</v>
      </c>
      <c r="AC1185">
        <v>0</v>
      </c>
      <c r="AD1185">
        <v>83.952873306335803</v>
      </c>
      <c r="AE1185">
        <v>3.4250122066049399E-4</v>
      </c>
      <c r="AF1185">
        <v>0</v>
      </c>
      <c r="AG1185">
        <v>3.87557067913308E-2</v>
      </c>
      <c r="AH1185">
        <v>4.4033413272871302E-4</v>
      </c>
      <c r="AI1185">
        <v>0</v>
      </c>
      <c r="AJ1185">
        <v>1.9469794604571301E-2</v>
      </c>
      <c r="AK1185">
        <v>1.0963677514061799E-3</v>
      </c>
      <c r="AL1185">
        <v>0</v>
      </c>
      <c r="AM1185">
        <v>0.15952484155127</v>
      </c>
      <c r="AN1185">
        <v>3.1934089533226198E-2</v>
      </c>
      <c r="AO1185">
        <v>4.1372340898567402E-2</v>
      </c>
      <c r="AP1185">
        <v>0.50576821436802499</v>
      </c>
      <c r="AQ1185">
        <v>1.59981724921948E-3</v>
      </c>
      <c r="AR1185">
        <v>0</v>
      </c>
      <c r="AS1185">
        <v>0.17465962175522501</v>
      </c>
      <c r="AT1185">
        <v>3.1934089533213098E-2</v>
      </c>
      <c r="AU1185">
        <v>4.1372340898550401E-2</v>
      </c>
      <c r="AV1185">
        <v>0.50576821436802499</v>
      </c>
      <c r="AW1185">
        <v>1.7678383671934E-2</v>
      </c>
      <c r="AX1185">
        <v>0.19215050515434001</v>
      </c>
      <c r="AY1185">
        <v>0</v>
      </c>
      <c r="AZ1185">
        <v>1.2181907638259699</v>
      </c>
      <c r="BA1185">
        <v>1.13919162657E-3</v>
      </c>
      <c r="BB1185">
        <v>0</v>
      </c>
      <c r="BC1185">
        <v>8.2995962324885803E-4</v>
      </c>
    </row>
    <row r="1186" spans="1:55" x14ac:dyDescent="0.25">
      <c r="A1186" t="s">
        <v>113</v>
      </c>
      <c r="B1186">
        <v>2033</v>
      </c>
      <c r="C1186" t="s">
        <v>141</v>
      </c>
      <c r="D1186" t="str">
        <f t="shared" si="67"/>
        <v>Passenger</v>
      </c>
      <c r="E1186" t="str">
        <f t="shared" si="66"/>
        <v>2033MDV</v>
      </c>
      <c r="F1186" t="str">
        <f t="shared" si="68"/>
        <v>2033Passenger</v>
      </c>
      <c r="G1186" t="s">
        <v>115</v>
      </c>
      <c r="H1186" t="s">
        <v>115</v>
      </c>
      <c r="I1186" t="s">
        <v>126</v>
      </c>
      <c r="J1186">
        <v>4916.6232029496196</v>
      </c>
      <c r="K1186">
        <v>221299.77468271099</v>
      </c>
      <c r="L1186">
        <v>93016.360895924605</v>
      </c>
      <c r="M1186">
        <v>128283.413786786</v>
      </c>
      <c r="N1186">
        <v>20330.236944907101</v>
      </c>
      <c r="O1186">
        <v>2.52787111601474E-3</v>
      </c>
      <c r="P1186">
        <v>0</v>
      </c>
      <c r="Q1186">
        <v>0.11218316974168099</v>
      </c>
      <c r="R1186">
        <v>2.69554230614418E-4</v>
      </c>
      <c r="S1186">
        <v>0</v>
      </c>
      <c r="T1186">
        <v>1.10590852757827E-3</v>
      </c>
      <c r="U1186">
        <v>2.0000005732018801E-3</v>
      </c>
      <c r="V1186">
        <v>1.3480019130437499E-3</v>
      </c>
      <c r="W1186">
        <v>2.9316482015728697E-4</v>
      </c>
      <c r="X1186">
        <v>0</v>
      </c>
      <c r="Y1186">
        <v>1.2027764278041001E-3</v>
      </c>
      <c r="Z1186">
        <v>8.0000022928075204E-3</v>
      </c>
      <c r="AA1186">
        <v>3.8514340372678602E-3</v>
      </c>
      <c r="AB1186">
        <v>113.93358323333101</v>
      </c>
      <c r="AC1186">
        <v>0</v>
      </c>
      <c r="AD1186">
        <v>84.007858206352594</v>
      </c>
      <c r="AE1186">
        <v>3.3798465574210899E-4</v>
      </c>
      <c r="AF1186">
        <v>0</v>
      </c>
      <c r="AG1186">
        <v>3.9997483053628401E-2</v>
      </c>
      <c r="AH1186">
        <v>4.45331558731769E-4</v>
      </c>
      <c r="AI1186">
        <v>0</v>
      </c>
      <c r="AJ1186">
        <v>1.97180543638764E-2</v>
      </c>
      <c r="AK1186">
        <v>1.08463333202447E-3</v>
      </c>
      <c r="AL1186">
        <v>0</v>
      </c>
      <c r="AM1186">
        <v>0.165112608927658</v>
      </c>
      <c r="AN1186">
        <v>3.1200743582277601E-2</v>
      </c>
      <c r="AO1186">
        <v>4.0646945689761502E-2</v>
      </c>
      <c r="AP1186">
        <v>0.47871515393782499</v>
      </c>
      <c r="AQ1186">
        <v>1.58269441200327E-3</v>
      </c>
      <c r="AR1186">
        <v>0</v>
      </c>
      <c r="AS1186">
        <v>0.180777523687775</v>
      </c>
      <c r="AT1186">
        <v>3.1200743582264798E-2</v>
      </c>
      <c r="AU1186">
        <v>4.06469456897448E-2</v>
      </c>
      <c r="AV1186">
        <v>0.47871515393782499</v>
      </c>
      <c r="AW1186">
        <v>1.7653371600716901E-2</v>
      </c>
      <c r="AX1186">
        <v>0.18513352162024199</v>
      </c>
      <c r="AY1186">
        <v>0</v>
      </c>
      <c r="AZ1186">
        <v>1.2621700560815501</v>
      </c>
      <c r="BA1186">
        <v>1.1263494635935401E-3</v>
      </c>
      <c r="BB1186">
        <v>0</v>
      </c>
      <c r="BC1186">
        <v>8.3050320496447E-4</v>
      </c>
    </row>
    <row r="1187" spans="1:55" x14ac:dyDescent="0.25">
      <c r="A1187" t="s">
        <v>119</v>
      </c>
      <c r="B1187">
        <v>2033</v>
      </c>
      <c r="C1187" t="s">
        <v>142</v>
      </c>
      <c r="D1187" t="str">
        <f t="shared" si="67"/>
        <v>Other</v>
      </c>
      <c r="E1187" t="str">
        <f t="shared" si="66"/>
        <v>2033MH</v>
      </c>
      <c r="F1187" t="str">
        <f t="shared" si="68"/>
        <v>2033Other</v>
      </c>
      <c r="G1187" t="s">
        <v>115</v>
      </c>
      <c r="H1187" t="s">
        <v>115</v>
      </c>
      <c r="I1187" t="s">
        <v>116</v>
      </c>
      <c r="J1187">
        <v>3691.6893182328499</v>
      </c>
      <c r="K1187">
        <v>32278.206930553399</v>
      </c>
      <c r="L1187">
        <v>32278.206930553399</v>
      </c>
      <c r="M1187">
        <v>0</v>
      </c>
      <c r="N1187">
        <v>369.31659939601502</v>
      </c>
      <c r="O1187">
        <v>0.16752159261131599</v>
      </c>
      <c r="P1187">
        <v>0</v>
      </c>
      <c r="Q1187">
        <v>0.51762838562380298</v>
      </c>
      <c r="R1187">
        <v>8.6423112568347299E-4</v>
      </c>
      <c r="S1187">
        <v>0</v>
      </c>
      <c r="T1187">
        <v>2.8882877691700201E-4</v>
      </c>
      <c r="U1187">
        <v>3.0000008599876901E-3</v>
      </c>
      <c r="V1187">
        <v>1.4742706797183701E-2</v>
      </c>
      <c r="W1187">
        <v>9.3993020238567404E-4</v>
      </c>
      <c r="X1187">
        <v>0</v>
      </c>
      <c r="Y1187">
        <v>3.1412764788783402E-4</v>
      </c>
      <c r="Z1187">
        <v>1.20000034399507E-2</v>
      </c>
      <c r="AA1187">
        <v>4.2122019420525098E-2</v>
      </c>
      <c r="AB1187">
        <v>1767.52504851155</v>
      </c>
      <c r="AC1187">
        <v>0</v>
      </c>
      <c r="AD1187">
        <v>30.224351615962</v>
      </c>
      <c r="AE1187">
        <v>4.2591020321993498E-3</v>
      </c>
      <c r="AF1187">
        <v>0</v>
      </c>
      <c r="AG1187">
        <v>3.52729506507884E-2</v>
      </c>
      <c r="AH1187">
        <v>1.50392486526613E-2</v>
      </c>
      <c r="AI1187">
        <v>0</v>
      </c>
      <c r="AJ1187">
        <v>5.9111010985349197E-2</v>
      </c>
      <c r="AK1187">
        <v>1.3712410432438701E-2</v>
      </c>
      <c r="AL1187">
        <v>0</v>
      </c>
      <c r="AM1187">
        <v>0.12877748678115999</v>
      </c>
      <c r="AN1187">
        <v>7.79498944823849</v>
      </c>
      <c r="AO1187">
        <v>0.197699946515631</v>
      </c>
      <c r="AP1187">
        <v>3.8961552952703702</v>
      </c>
      <c r="AQ1187">
        <v>2.0009117114267699E-2</v>
      </c>
      <c r="AR1187">
        <v>0</v>
      </c>
      <c r="AS1187">
        <v>0.14099513851927101</v>
      </c>
      <c r="AT1187">
        <v>7.7949894482352997</v>
      </c>
      <c r="AU1187">
        <v>0.19769994651555001</v>
      </c>
      <c r="AV1187">
        <v>3.8961552952703702</v>
      </c>
      <c r="AW1187">
        <v>4.4999999999999901E-2</v>
      </c>
      <c r="AX1187">
        <v>0.26879316961504901</v>
      </c>
      <c r="AY1187">
        <v>0</v>
      </c>
      <c r="AZ1187">
        <v>2.6626248614847898</v>
      </c>
      <c r="BA1187">
        <v>1.7473784583795299E-2</v>
      </c>
      <c r="BB1187">
        <v>0</v>
      </c>
      <c r="BC1187">
        <v>2.9879848648648599E-4</v>
      </c>
    </row>
    <row r="1188" spans="1:55" x14ac:dyDescent="0.25">
      <c r="A1188" t="s">
        <v>113</v>
      </c>
      <c r="B1188">
        <v>2033</v>
      </c>
      <c r="C1188" t="s">
        <v>142</v>
      </c>
      <c r="D1188" t="str">
        <f t="shared" si="67"/>
        <v>Other</v>
      </c>
      <c r="E1188" t="str">
        <f t="shared" si="66"/>
        <v>2033MH</v>
      </c>
      <c r="F1188" t="str">
        <f t="shared" si="68"/>
        <v>2033Other</v>
      </c>
      <c r="G1188" t="s">
        <v>115</v>
      </c>
      <c r="H1188" t="s">
        <v>115</v>
      </c>
      <c r="I1188" t="s">
        <v>116</v>
      </c>
      <c r="J1188">
        <v>3965.8484913747002</v>
      </c>
      <c r="K1188">
        <v>36372.271561829701</v>
      </c>
      <c r="L1188">
        <v>36372.271561829701</v>
      </c>
      <c r="M1188">
        <v>0</v>
      </c>
      <c r="N1188">
        <v>396.74348307712597</v>
      </c>
      <c r="O1188">
        <v>0.18559229365711499</v>
      </c>
      <c r="P1188">
        <v>0</v>
      </c>
      <c r="Q1188">
        <v>0.51264568798580301</v>
      </c>
      <c r="R1188">
        <v>9.0397242006796496E-4</v>
      </c>
      <c r="S1188">
        <v>0</v>
      </c>
      <c r="T1188">
        <v>2.9363417530102698E-4</v>
      </c>
      <c r="U1188">
        <v>3.0000008599826099E-3</v>
      </c>
      <c r="V1188">
        <v>1.4779620325910301E-2</v>
      </c>
      <c r="W1188">
        <v>9.8315248605931904E-4</v>
      </c>
      <c r="X1188">
        <v>0</v>
      </c>
      <c r="Y1188">
        <v>3.1935395707921902E-4</v>
      </c>
      <c r="Z1188">
        <v>1.20000034399304E-2</v>
      </c>
      <c r="AA1188">
        <v>4.2227486645458001E-2</v>
      </c>
      <c r="AB1188">
        <v>1779.7510704021699</v>
      </c>
      <c r="AC1188">
        <v>0</v>
      </c>
      <c r="AD1188">
        <v>30.3958531401858</v>
      </c>
      <c r="AE1188">
        <v>4.6421451758887804E-3</v>
      </c>
      <c r="AF1188">
        <v>0</v>
      </c>
      <c r="AG1188">
        <v>3.5857994164719902E-2</v>
      </c>
      <c r="AH1188">
        <v>1.5878040083452501E-2</v>
      </c>
      <c r="AI1188">
        <v>0</v>
      </c>
      <c r="AJ1188">
        <v>5.7866085008123097E-2</v>
      </c>
      <c r="AK1188">
        <v>1.53073104796659E-2</v>
      </c>
      <c r="AL1188">
        <v>0</v>
      </c>
      <c r="AM1188">
        <v>0.13236814564225699</v>
      </c>
      <c r="AN1188">
        <v>7.94083557072645</v>
      </c>
      <c r="AO1188">
        <v>0.203234994484463</v>
      </c>
      <c r="AP1188">
        <v>3.8802197937081702</v>
      </c>
      <c r="AQ1188">
        <v>2.2336391519286101E-2</v>
      </c>
      <c r="AR1188">
        <v>0</v>
      </c>
      <c r="AS1188">
        <v>0.144926458008027</v>
      </c>
      <c r="AT1188">
        <v>7.9408355707231904</v>
      </c>
      <c r="AU1188">
        <v>0.20323499448437901</v>
      </c>
      <c r="AV1188">
        <v>3.8802197937081702</v>
      </c>
      <c r="AW1188">
        <v>4.4999999999999901E-2</v>
      </c>
      <c r="AX1188">
        <v>0.29025175282823401</v>
      </c>
      <c r="AY1188">
        <v>0</v>
      </c>
      <c r="AZ1188">
        <v>2.76311184080802</v>
      </c>
      <c r="BA1188">
        <v>1.7594651257234101E-2</v>
      </c>
      <c r="BB1188">
        <v>0</v>
      </c>
      <c r="BC1188">
        <v>3.0049395365545298E-4</v>
      </c>
    </row>
    <row r="1189" spans="1:55" x14ac:dyDescent="0.25">
      <c r="A1189" t="s">
        <v>119</v>
      </c>
      <c r="B1189">
        <v>2033</v>
      </c>
      <c r="C1189" t="s">
        <v>142</v>
      </c>
      <c r="D1189" t="str">
        <f t="shared" si="67"/>
        <v>Other</v>
      </c>
      <c r="E1189" t="str">
        <f t="shared" si="66"/>
        <v>2033MH</v>
      </c>
      <c r="F1189" t="str">
        <f t="shared" si="68"/>
        <v>2033Other</v>
      </c>
      <c r="G1189" t="s">
        <v>115</v>
      </c>
      <c r="H1189" t="s">
        <v>115</v>
      </c>
      <c r="I1189" t="s">
        <v>121</v>
      </c>
      <c r="J1189">
        <v>2295.78152620438</v>
      </c>
      <c r="K1189">
        <v>18356.636560417799</v>
      </c>
      <c r="L1189">
        <v>18356.636560417799</v>
      </c>
      <c r="M1189">
        <v>0</v>
      </c>
      <c r="N1189">
        <v>229.578152620438</v>
      </c>
      <c r="O1189">
        <v>3.15777545164317</v>
      </c>
      <c r="P1189">
        <v>0</v>
      </c>
      <c r="Q1189">
        <v>0</v>
      </c>
      <c r="R1189">
        <v>9.9662597349074997E-2</v>
      </c>
      <c r="S1189">
        <v>0</v>
      </c>
      <c r="T1189">
        <v>0</v>
      </c>
      <c r="U1189">
        <v>4.0000011466568702E-3</v>
      </c>
      <c r="V1189">
        <v>1.47225433846333E-2</v>
      </c>
      <c r="W1189">
        <v>0.104168897754974</v>
      </c>
      <c r="X1189">
        <v>0</v>
      </c>
      <c r="Y1189">
        <v>0</v>
      </c>
      <c r="Z1189">
        <v>1.6000004586627401E-2</v>
      </c>
      <c r="AA1189">
        <v>4.2064409670380901E-2</v>
      </c>
      <c r="AB1189">
        <v>981.84204986357599</v>
      </c>
      <c r="AC1189">
        <v>0</v>
      </c>
      <c r="AD1189">
        <v>0</v>
      </c>
      <c r="AE1189">
        <v>2.7111875691963301E-3</v>
      </c>
      <c r="AF1189">
        <v>0</v>
      </c>
      <c r="AG1189">
        <v>0</v>
      </c>
      <c r="AH1189">
        <v>0.15468961480052501</v>
      </c>
      <c r="AI1189">
        <v>0</v>
      </c>
      <c r="AJ1189">
        <v>0</v>
      </c>
      <c r="AK1189">
        <v>5.8370272117936002E-2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6.64506740869035E-2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0.15912926751669801</v>
      </c>
      <c r="AX1189">
        <v>0.25643198651876198</v>
      </c>
      <c r="AY1189">
        <v>0</v>
      </c>
      <c r="AZ1189">
        <v>0</v>
      </c>
      <c r="BA1189">
        <v>9.3034523970757198E-3</v>
      </c>
      <c r="BB1189">
        <v>0</v>
      </c>
      <c r="BC1189">
        <v>0</v>
      </c>
    </row>
    <row r="1190" spans="1:55" x14ac:dyDescent="0.25">
      <c r="A1190" t="s">
        <v>113</v>
      </c>
      <c r="B1190">
        <v>2033</v>
      </c>
      <c r="C1190" t="s">
        <v>142</v>
      </c>
      <c r="D1190" t="str">
        <f t="shared" si="67"/>
        <v>Other</v>
      </c>
      <c r="E1190" t="str">
        <f t="shared" ref="E1190:E1253" si="69">CONCATENATE(B1190,C1190)</f>
        <v>2033MH</v>
      </c>
      <c r="F1190" t="str">
        <f t="shared" si="68"/>
        <v>2033Other</v>
      </c>
      <c r="G1190" t="s">
        <v>115</v>
      </c>
      <c r="H1190" t="s">
        <v>115</v>
      </c>
      <c r="I1190" t="s">
        <v>121</v>
      </c>
      <c r="J1190">
        <v>2278.2859733919599</v>
      </c>
      <c r="K1190">
        <v>19485.236555208001</v>
      </c>
      <c r="L1190">
        <v>19485.236555208001</v>
      </c>
      <c r="M1190">
        <v>0</v>
      </c>
      <c r="N1190">
        <v>227.82859733919599</v>
      </c>
      <c r="O1190">
        <v>3.2205511828912199</v>
      </c>
      <c r="P1190">
        <v>0</v>
      </c>
      <c r="Q1190">
        <v>0</v>
      </c>
      <c r="R1190">
        <v>0.101976694762381</v>
      </c>
      <c r="S1190">
        <v>0</v>
      </c>
      <c r="T1190">
        <v>0</v>
      </c>
      <c r="U1190">
        <v>4.0000011466511899E-3</v>
      </c>
      <c r="V1190">
        <v>1.47475661787812E-2</v>
      </c>
      <c r="W1190">
        <v>0.10658762838465501</v>
      </c>
      <c r="X1190">
        <v>0</v>
      </c>
      <c r="Y1190">
        <v>0</v>
      </c>
      <c r="Z1190">
        <v>1.6000004586604701E-2</v>
      </c>
      <c r="AA1190">
        <v>4.2135903367946197E-2</v>
      </c>
      <c r="AB1190">
        <v>986.05049990941995</v>
      </c>
      <c r="AC1190">
        <v>0</v>
      </c>
      <c r="AD1190">
        <v>0</v>
      </c>
      <c r="AE1190">
        <v>2.8154951376674398E-3</v>
      </c>
      <c r="AF1190">
        <v>0</v>
      </c>
      <c r="AG1190">
        <v>0</v>
      </c>
      <c r="AH1190">
        <v>0.15535265781909299</v>
      </c>
      <c r="AI1190">
        <v>0</v>
      </c>
      <c r="AJ1190">
        <v>0</v>
      </c>
      <c r="AK1190">
        <v>6.0615952654684502E-2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6.9007232075005101E-2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0.160095386773318</v>
      </c>
      <c r="AX1190">
        <v>0.25819228783776699</v>
      </c>
      <c r="AY1190">
        <v>0</v>
      </c>
      <c r="AZ1190">
        <v>0</v>
      </c>
      <c r="BA1190">
        <v>9.3433296000050708E-3</v>
      </c>
      <c r="BB1190">
        <v>0</v>
      </c>
      <c r="BC1190">
        <v>0</v>
      </c>
    </row>
    <row r="1191" spans="1:55" x14ac:dyDescent="0.25">
      <c r="A1191" t="s">
        <v>119</v>
      </c>
      <c r="B1191">
        <v>2033</v>
      </c>
      <c r="C1191" t="s">
        <v>144</v>
      </c>
      <c r="D1191" t="str">
        <f t="shared" si="67"/>
        <v>Truck</v>
      </c>
      <c r="E1191" t="str">
        <f t="shared" si="69"/>
        <v>2033MHDT</v>
      </c>
      <c r="F1191" t="str">
        <f t="shared" si="68"/>
        <v>2033Truck</v>
      </c>
      <c r="G1191" t="s">
        <v>115</v>
      </c>
      <c r="H1191" t="s">
        <v>115</v>
      </c>
      <c r="I1191" t="s">
        <v>116</v>
      </c>
      <c r="J1191">
        <v>1811.2540481885801</v>
      </c>
      <c r="K1191">
        <v>94360.931953035994</v>
      </c>
      <c r="L1191">
        <v>94360.931953035994</v>
      </c>
      <c r="M1191">
        <v>0</v>
      </c>
      <c r="N1191">
        <v>36239.570996157097</v>
      </c>
      <c r="O1191">
        <v>0.14079759795453001</v>
      </c>
      <c r="P1191">
        <v>7.3357644903574395E-2</v>
      </c>
      <c r="Q1191">
        <v>0.33875809646125399</v>
      </c>
      <c r="R1191">
        <v>9.2305985625281805E-4</v>
      </c>
      <c r="S1191">
        <v>0</v>
      </c>
      <c r="T1191">
        <v>4.3254994571179599E-4</v>
      </c>
      <c r="U1191">
        <v>3.00000085999027E-3</v>
      </c>
      <c r="V1191">
        <v>1.47185448971735E-2</v>
      </c>
      <c r="W1191">
        <v>1.0039118144647399E-3</v>
      </c>
      <c r="X1191">
        <v>0</v>
      </c>
      <c r="Y1191">
        <v>4.70437532197501E-4</v>
      </c>
      <c r="Z1191">
        <v>1.2000003439961099E-2</v>
      </c>
      <c r="AA1191">
        <v>4.2052985420495799E-2</v>
      </c>
      <c r="AB1191">
        <v>1503.73089832248</v>
      </c>
      <c r="AC1191">
        <v>505.04601176207098</v>
      </c>
      <c r="AD1191">
        <v>40.801359983877099</v>
      </c>
      <c r="AE1191">
        <v>3.73713334108954E-3</v>
      </c>
      <c r="AF1191">
        <v>0.26968664643784201</v>
      </c>
      <c r="AG1191">
        <v>3.9311631407059101E-2</v>
      </c>
      <c r="AH1191">
        <v>9.9655049141133094E-3</v>
      </c>
      <c r="AI1191">
        <v>6.6797642187905997E-3</v>
      </c>
      <c r="AJ1191">
        <v>2.9142962355100801E-2</v>
      </c>
      <c r="AK1191">
        <v>1.6009364976441301E-2</v>
      </c>
      <c r="AL1191">
        <v>1.0139017644239501</v>
      </c>
      <c r="AM1191">
        <v>0.19871488114886601</v>
      </c>
      <c r="AN1191">
        <v>2.1467663850220201E-2</v>
      </c>
      <c r="AO1191">
        <v>0.196161108783693</v>
      </c>
      <c r="AP1191">
        <v>2.4222073494480898</v>
      </c>
      <c r="AQ1191">
        <v>2.3360827792965999E-2</v>
      </c>
      <c r="AR1191">
        <v>1.4794830745970899</v>
      </c>
      <c r="AS1191">
        <v>0.21756778217792999</v>
      </c>
      <c r="AT1191">
        <v>2.1467663850211399E-2</v>
      </c>
      <c r="AU1191">
        <v>0.19616110878361301</v>
      </c>
      <c r="AV1191">
        <v>2.4222073494480898</v>
      </c>
      <c r="AW1191">
        <v>4.4999999999999998E-2</v>
      </c>
      <c r="AX1191">
        <v>0.34355516070696202</v>
      </c>
      <c r="AY1191">
        <v>14.4814042222413</v>
      </c>
      <c r="AZ1191">
        <v>3.9420855929048799</v>
      </c>
      <c r="BA1191">
        <v>1.48659108460223E-2</v>
      </c>
      <c r="BB1191">
        <v>4.99289400275658E-3</v>
      </c>
      <c r="BC1191">
        <v>4.0336298242819201E-4</v>
      </c>
    </row>
    <row r="1192" spans="1:55" x14ac:dyDescent="0.25">
      <c r="A1192" t="s">
        <v>113</v>
      </c>
      <c r="B1192">
        <v>2033</v>
      </c>
      <c r="C1192" t="s">
        <v>144</v>
      </c>
      <c r="D1192" t="str">
        <f t="shared" si="67"/>
        <v>Truck</v>
      </c>
      <c r="E1192" t="str">
        <f t="shared" si="69"/>
        <v>2033MHDT</v>
      </c>
      <c r="F1192" t="str">
        <f t="shared" si="68"/>
        <v>2033Truck</v>
      </c>
      <c r="G1192" t="s">
        <v>115</v>
      </c>
      <c r="H1192" t="s">
        <v>115</v>
      </c>
      <c r="I1192" t="s">
        <v>116</v>
      </c>
      <c r="J1192">
        <v>1869.23801174492</v>
      </c>
      <c r="K1192">
        <v>114282.974183257</v>
      </c>
      <c r="L1192">
        <v>114282.974183257</v>
      </c>
      <c r="M1192">
        <v>0</v>
      </c>
      <c r="N1192">
        <v>37399.7141389924</v>
      </c>
      <c r="O1192">
        <v>0.133599271264394</v>
      </c>
      <c r="P1192">
        <v>7.2768502202771895E-2</v>
      </c>
      <c r="Q1192">
        <v>0.33568936357531198</v>
      </c>
      <c r="R1192">
        <v>9.4264268410499904E-4</v>
      </c>
      <c r="S1192">
        <v>0</v>
      </c>
      <c r="T1192">
        <v>4.2975860375201098E-4</v>
      </c>
      <c r="U1192">
        <v>3.00000085998241E-3</v>
      </c>
      <c r="V1192">
        <v>1.47691071302771E-2</v>
      </c>
      <c r="W1192">
        <v>1.0252099265083501E-3</v>
      </c>
      <c r="X1192">
        <v>0</v>
      </c>
      <c r="Y1192">
        <v>4.6740169313174898E-4</v>
      </c>
      <c r="Z1192">
        <v>1.20000034399296E-2</v>
      </c>
      <c r="AA1192">
        <v>4.2197448943648998E-2</v>
      </c>
      <c r="AB1192">
        <v>1504.96060013683</v>
      </c>
      <c r="AC1192">
        <v>505.51160299931303</v>
      </c>
      <c r="AD1192">
        <v>40.929374572188202</v>
      </c>
      <c r="AE1192">
        <v>3.6734798755628201E-3</v>
      </c>
      <c r="AF1192">
        <v>0.27475112251672001</v>
      </c>
      <c r="AG1192">
        <v>4.0432687858500301E-2</v>
      </c>
      <c r="AH1192">
        <v>9.8282473716407408E-3</v>
      </c>
      <c r="AI1192">
        <v>6.8128625082501497E-3</v>
      </c>
      <c r="AJ1192">
        <v>2.9854986060115701E-2</v>
      </c>
      <c r="AK1192">
        <v>1.53552505087944E-2</v>
      </c>
      <c r="AL1192">
        <v>1.0133902794338601</v>
      </c>
      <c r="AM1192">
        <v>0.20040121161820201</v>
      </c>
      <c r="AN1192">
        <v>2.1631162574962899E-2</v>
      </c>
      <c r="AO1192">
        <v>0.19992570278876701</v>
      </c>
      <c r="AP1192">
        <v>2.3274031133817301</v>
      </c>
      <c r="AQ1192">
        <v>2.2406345497255099E-2</v>
      </c>
      <c r="AR1192">
        <v>1.4787367169002199</v>
      </c>
      <c r="AS1192">
        <v>0.21941410177972101</v>
      </c>
      <c r="AT1192">
        <v>2.1631162574954E-2</v>
      </c>
      <c r="AU1192">
        <v>0.19992570278868499</v>
      </c>
      <c r="AV1192">
        <v>2.3274031133817301</v>
      </c>
      <c r="AW1192">
        <v>4.4999999999999998E-2</v>
      </c>
      <c r="AX1192">
        <v>0.32263233040814798</v>
      </c>
      <c r="AY1192">
        <v>14.475668605235899</v>
      </c>
      <c r="AZ1192">
        <v>3.9978799609180502</v>
      </c>
      <c r="BA1192">
        <v>1.48780677003901E-2</v>
      </c>
      <c r="BB1192">
        <v>4.9974968461451502E-3</v>
      </c>
      <c r="BC1192">
        <v>4.0462853696254699E-4</v>
      </c>
    </row>
    <row r="1193" spans="1:55" x14ac:dyDescent="0.25">
      <c r="A1193" t="s">
        <v>119</v>
      </c>
      <c r="B1193">
        <v>2033</v>
      </c>
      <c r="C1193" t="s">
        <v>144</v>
      </c>
      <c r="D1193" t="str">
        <f t="shared" si="67"/>
        <v>Truck</v>
      </c>
      <c r="E1193" t="str">
        <f t="shared" si="69"/>
        <v>2033MHDT</v>
      </c>
      <c r="F1193" t="str">
        <f t="shared" si="68"/>
        <v>2033Truck</v>
      </c>
      <c r="G1193" t="s">
        <v>115</v>
      </c>
      <c r="H1193" t="s">
        <v>115</v>
      </c>
      <c r="I1193" t="s">
        <v>121</v>
      </c>
      <c r="J1193">
        <v>16495.2636975366</v>
      </c>
      <c r="K1193">
        <v>672729.06406668096</v>
      </c>
      <c r="L1193">
        <v>672729.06406668096</v>
      </c>
      <c r="M1193">
        <v>0</v>
      </c>
      <c r="N1193">
        <v>197688.39519404899</v>
      </c>
      <c r="O1193">
        <v>0.398583520847543</v>
      </c>
      <c r="P1193">
        <v>8.5054736516921103</v>
      </c>
      <c r="Q1193">
        <v>1.4405760481127501</v>
      </c>
      <c r="R1193">
        <v>6.0641209696237304E-3</v>
      </c>
      <c r="S1193">
        <v>5.2905855540674E-3</v>
      </c>
      <c r="T1193">
        <v>0</v>
      </c>
      <c r="U1193">
        <v>3.0000008599830102E-3</v>
      </c>
      <c r="V1193">
        <v>1.4758298754348901E-2</v>
      </c>
      <c r="W1193">
        <v>6.33831361073186E-3</v>
      </c>
      <c r="X1193">
        <v>5.5298023561966203E-3</v>
      </c>
      <c r="Y1193">
        <v>0</v>
      </c>
      <c r="Z1193">
        <v>1.2000003439931999E-2</v>
      </c>
      <c r="AA1193">
        <v>4.21665678695681E-2</v>
      </c>
      <c r="AB1193">
        <v>1030.0864052509501</v>
      </c>
      <c r="AC1193">
        <v>2049.6458992688399</v>
      </c>
      <c r="AD1193">
        <v>0</v>
      </c>
      <c r="AE1193">
        <v>3.30923256322393E-4</v>
      </c>
      <c r="AF1193">
        <v>8.5112521367867802E-3</v>
      </c>
      <c r="AG1193">
        <v>0</v>
      </c>
      <c r="AH1193">
        <v>0.162290532638797</v>
      </c>
      <c r="AI1193">
        <v>0.32292254612585403</v>
      </c>
      <c r="AJ1193">
        <v>0</v>
      </c>
      <c r="AK1193">
        <v>7.1246869622529499E-3</v>
      </c>
      <c r="AL1193">
        <v>0.18324492453421001</v>
      </c>
      <c r="AM1193">
        <v>0</v>
      </c>
      <c r="AN1193">
        <v>0</v>
      </c>
      <c r="AO1193">
        <v>0</v>
      </c>
      <c r="AP1193">
        <v>0</v>
      </c>
      <c r="AQ1193">
        <v>8.1109137661718195E-3</v>
      </c>
      <c r="AR1193">
        <v>0.20861039774239501</v>
      </c>
      <c r="AS1193">
        <v>0</v>
      </c>
      <c r="AT1193">
        <v>0</v>
      </c>
      <c r="AU1193">
        <v>0</v>
      </c>
      <c r="AV1193">
        <v>0</v>
      </c>
      <c r="AW1193">
        <v>0.21843652601366001</v>
      </c>
      <c r="AX1193">
        <v>3.7723045519063601E-2</v>
      </c>
      <c r="AY1193">
        <v>7.4324522267973103</v>
      </c>
      <c r="AZ1193">
        <v>0</v>
      </c>
      <c r="BA1193">
        <v>9.7543022772517904E-3</v>
      </c>
      <c r="BB1193">
        <v>1.9408921000104801E-2</v>
      </c>
      <c r="BC1193">
        <v>0</v>
      </c>
    </row>
    <row r="1194" spans="1:55" x14ac:dyDescent="0.25">
      <c r="A1194" t="s">
        <v>113</v>
      </c>
      <c r="B1194">
        <v>2033</v>
      </c>
      <c r="C1194" t="s">
        <v>144</v>
      </c>
      <c r="D1194" t="str">
        <f t="shared" si="67"/>
        <v>Truck</v>
      </c>
      <c r="E1194" t="str">
        <f t="shared" si="69"/>
        <v>2033MHDT</v>
      </c>
      <c r="F1194" t="str">
        <f t="shared" si="68"/>
        <v>2033Truck</v>
      </c>
      <c r="G1194" t="s">
        <v>115</v>
      </c>
      <c r="H1194" t="s">
        <v>115</v>
      </c>
      <c r="I1194" t="s">
        <v>121</v>
      </c>
      <c r="J1194">
        <v>19128.559129615402</v>
      </c>
      <c r="K1194">
        <v>803542.91434594197</v>
      </c>
      <c r="L1194">
        <v>803542.91434594197</v>
      </c>
      <c r="M1194">
        <v>0</v>
      </c>
      <c r="N1194">
        <v>238445.97981646401</v>
      </c>
      <c r="O1194">
        <v>0.39271514811835001</v>
      </c>
      <c r="P1194">
        <v>8.3705016752649506</v>
      </c>
      <c r="Q1194">
        <v>1.4059514550735901</v>
      </c>
      <c r="R1194">
        <v>5.6678137018970403E-3</v>
      </c>
      <c r="S1194">
        <v>4.6401436601692598E-3</v>
      </c>
      <c r="T1194">
        <v>0</v>
      </c>
      <c r="U1194">
        <v>3.0000008599836399E-3</v>
      </c>
      <c r="V1194">
        <v>1.48577223849071E-2</v>
      </c>
      <c r="W1194">
        <v>5.9240870869459996E-3</v>
      </c>
      <c r="X1194">
        <v>4.8499503661495903E-3</v>
      </c>
      <c r="Y1194">
        <v>0</v>
      </c>
      <c r="Z1194">
        <v>1.2000003439934501E-2</v>
      </c>
      <c r="AA1194">
        <v>4.2450635385449201E-2</v>
      </c>
      <c r="AB1194">
        <v>1028.0189198743301</v>
      </c>
      <c r="AC1194">
        <v>2013.4730258966199</v>
      </c>
      <c r="AD1194">
        <v>0</v>
      </c>
      <c r="AE1194">
        <v>3.1946261480012998E-4</v>
      </c>
      <c r="AF1194">
        <v>8.3044560578638803E-3</v>
      </c>
      <c r="AG1194">
        <v>0</v>
      </c>
      <c r="AH1194">
        <v>0.16196479947574999</v>
      </c>
      <c r="AI1194">
        <v>0.31722349519505</v>
      </c>
      <c r="AJ1194">
        <v>0</v>
      </c>
      <c r="AK1194">
        <v>6.8779424930362097E-3</v>
      </c>
      <c r="AL1194">
        <v>0.17879266166299099</v>
      </c>
      <c r="AM1194">
        <v>0</v>
      </c>
      <c r="AN1194">
        <v>0</v>
      </c>
      <c r="AO1194">
        <v>0</v>
      </c>
      <c r="AP1194">
        <v>0</v>
      </c>
      <c r="AQ1194">
        <v>7.8300139704756098E-3</v>
      </c>
      <c r="AR1194">
        <v>0.203541835375501</v>
      </c>
      <c r="AS1194">
        <v>0</v>
      </c>
      <c r="AT1194">
        <v>0</v>
      </c>
      <c r="AU1194">
        <v>0</v>
      </c>
      <c r="AV1194">
        <v>0</v>
      </c>
      <c r="AW1194">
        <v>0.218737002750542</v>
      </c>
      <c r="AX1194">
        <v>3.9019054822034702E-2</v>
      </c>
      <c r="AY1194">
        <v>7.3075413436241403</v>
      </c>
      <c r="AZ1194">
        <v>0</v>
      </c>
      <c r="BA1194">
        <v>9.7347244270690105E-3</v>
      </c>
      <c r="BB1194">
        <v>1.9066385520255E-2</v>
      </c>
      <c r="BC1194">
        <v>0</v>
      </c>
    </row>
    <row r="1195" spans="1:55" x14ac:dyDescent="0.25">
      <c r="A1195" t="s">
        <v>119</v>
      </c>
      <c r="B1195">
        <v>2033</v>
      </c>
      <c r="C1195" t="s">
        <v>144</v>
      </c>
      <c r="D1195" t="str">
        <f t="shared" si="67"/>
        <v>Truck</v>
      </c>
      <c r="E1195" t="str">
        <f t="shared" si="69"/>
        <v>2033MHDT</v>
      </c>
      <c r="F1195" t="str">
        <f t="shared" si="68"/>
        <v>2033Truck</v>
      </c>
      <c r="G1195" t="s">
        <v>115</v>
      </c>
      <c r="H1195" t="s">
        <v>115</v>
      </c>
      <c r="I1195" t="s">
        <v>125</v>
      </c>
      <c r="J1195">
        <v>3580.0790563211999</v>
      </c>
      <c r="K1195">
        <v>185511.75208803901</v>
      </c>
      <c r="L1195">
        <v>0</v>
      </c>
      <c r="M1195">
        <v>185511.75208803901</v>
      </c>
      <c r="N1195">
        <v>45002.368213617898</v>
      </c>
      <c r="O1195">
        <v>0</v>
      </c>
      <c r="P1195">
        <v>0</v>
      </c>
      <c r="Q1195">
        <v>0</v>
      </c>
      <c r="R1195">
        <v>0</v>
      </c>
      <c r="S1195">
        <v>0</v>
      </c>
      <c r="T1195">
        <v>0</v>
      </c>
      <c r="U1195">
        <v>3.0000008599828602E-3</v>
      </c>
      <c r="V1195">
        <v>7.3783768502984504E-3</v>
      </c>
      <c r="W1195">
        <v>0</v>
      </c>
      <c r="X1195">
        <v>0</v>
      </c>
      <c r="Y1195">
        <v>0</v>
      </c>
      <c r="Z1195">
        <v>1.2000003439931401E-2</v>
      </c>
      <c r="AA1195">
        <v>2.1081076715138401E-2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</row>
    <row r="1196" spans="1:55" x14ac:dyDescent="0.25">
      <c r="A1196" t="s">
        <v>113</v>
      </c>
      <c r="B1196">
        <v>2033</v>
      </c>
      <c r="C1196" t="s">
        <v>144</v>
      </c>
      <c r="D1196" t="str">
        <f t="shared" si="67"/>
        <v>Truck</v>
      </c>
      <c r="E1196" t="str">
        <f t="shared" si="69"/>
        <v>2033MHDT</v>
      </c>
      <c r="F1196" t="str">
        <f t="shared" si="68"/>
        <v>2033Truck</v>
      </c>
      <c r="G1196" t="s">
        <v>115</v>
      </c>
      <c r="H1196" t="s">
        <v>115</v>
      </c>
      <c r="I1196" t="s">
        <v>125</v>
      </c>
      <c r="J1196">
        <v>4010.85753885127</v>
      </c>
      <c r="K1196">
        <v>213732.71987647301</v>
      </c>
      <c r="L1196">
        <v>0</v>
      </c>
      <c r="M1196">
        <v>213732.71987647301</v>
      </c>
      <c r="N1196">
        <v>52130.0547899097</v>
      </c>
      <c r="O1196">
        <v>0</v>
      </c>
      <c r="P1196">
        <v>0</v>
      </c>
      <c r="Q1196">
        <v>0</v>
      </c>
      <c r="R1196">
        <v>0</v>
      </c>
      <c r="S1196">
        <v>0</v>
      </c>
      <c r="T1196">
        <v>0</v>
      </c>
      <c r="U1196">
        <v>3.0000008599828901E-3</v>
      </c>
      <c r="V1196">
        <v>7.4267822772618904E-3</v>
      </c>
      <c r="W1196">
        <v>0</v>
      </c>
      <c r="X1196">
        <v>0</v>
      </c>
      <c r="Y1196">
        <v>0</v>
      </c>
      <c r="Z1196">
        <v>1.20000034399315E-2</v>
      </c>
      <c r="AA1196">
        <v>2.1219377935033999E-2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</row>
    <row r="1197" spans="1:55" x14ac:dyDescent="0.25">
      <c r="A1197" t="s">
        <v>119</v>
      </c>
      <c r="B1197">
        <v>2033</v>
      </c>
      <c r="C1197" t="s">
        <v>144</v>
      </c>
      <c r="D1197" t="str">
        <f t="shared" si="67"/>
        <v>Truck</v>
      </c>
      <c r="E1197" t="str">
        <f t="shared" si="69"/>
        <v>2033MHDT</v>
      </c>
      <c r="F1197" t="str">
        <f t="shared" si="68"/>
        <v>2033Truck</v>
      </c>
      <c r="G1197" t="s">
        <v>115</v>
      </c>
      <c r="H1197" t="s">
        <v>115</v>
      </c>
      <c r="I1197" t="s">
        <v>123</v>
      </c>
      <c r="J1197">
        <v>273.91098313648502</v>
      </c>
      <c r="K1197">
        <v>11097.7717633091</v>
      </c>
      <c r="L1197">
        <v>11097.7717633091</v>
      </c>
      <c r="M1197">
        <v>0</v>
      </c>
      <c r="N1197">
        <v>2382.3515862231802</v>
      </c>
      <c r="O1197">
        <v>6.5659306387916505E-2</v>
      </c>
      <c r="P1197">
        <v>6.5554648579270198</v>
      </c>
      <c r="Q1197">
        <v>0</v>
      </c>
      <c r="R1197">
        <v>8.3720191992887004E-4</v>
      </c>
      <c r="S1197">
        <v>2.0817948369984001E-2</v>
      </c>
      <c r="T1197">
        <v>0</v>
      </c>
      <c r="U1197">
        <v>3.00000085998326E-3</v>
      </c>
      <c r="V1197">
        <v>1.4749396198282401E-2</v>
      </c>
      <c r="W1197">
        <v>9.10533474959135E-4</v>
      </c>
      <c r="X1197">
        <v>2.26414183002016E-2</v>
      </c>
      <c r="Y1197">
        <v>0</v>
      </c>
      <c r="Z1197">
        <v>1.2000003439933E-2</v>
      </c>
      <c r="AA1197">
        <v>4.2141131995092597E-2</v>
      </c>
      <c r="AB1197">
        <v>748.97690673712202</v>
      </c>
      <c r="AC1197">
        <v>5458.82934125474</v>
      </c>
      <c r="AD1197">
        <v>0</v>
      </c>
      <c r="AE1197">
        <v>0.46928483308504298</v>
      </c>
      <c r="AF1197">
        <v>16.5424021954335</v>
      </c>
      <c r="AG1197">
        <v>0</v>
      </c>
      <c r="AH1197">
        <v>0.15268384205674601</v>
      </c>
      <c r="AI1197">
        <v>1.11281807150218</v>
      </c>
      <c r="AJ1197">
        <v>0</v>
      </c>
      <c r="AK1197">
        <v>6.7051543022680696E-3</v>
      </c>
      <c r="AL1197">
        <v>0.23635828697336</v>
      </c>
      <c r="AM1197">
        <v>0</v>
      </c>
      <c r="AN1197">
        <v>0</v>
      </c>
      <c r="AO1197">
        <v>0</v>
      </c>
      <c r="AP1197">
        <v>0</v>
      </c>
      <c r="AQ1197">
        <v>0.47893959301914701</v>
      </c>
      <c r="AR1197">
        <v>16.882734783811401</v>
      </c>
      <c r="AS1197">
        <v>0</v>
      </c>
      <c r="AT1197">
        <v>0</v>
      </c>
      <c r="AU1197">
        <v>0</v>
      </c>
      <c r="AV1197">
        <v>0</v>
      </c>
      <c r="AW1197">
        <v>1.06</v>
      </c>
      <c r="AX1197">
        <v>1.56975415234111</v>
      </c>
      <c r="AY1197">
        <v>40.656027746432997</v>
      </c>
      <c r="AZ1197">
        <v>0</v>
      </c>
      <c r="BA1197">
        <v>0</v>
      </c>
      <c r="BB1197">
        <v>0</v>
      </c>
      <c r="BC1197">
        <v>0</v>
      </c>
    </row>
    <row r="1198" spans="1:55" x14ac:dyDescent="0.25">
      <c r="A1198" t="s">
        <v>113</v>
      </c>
      <c r="B1198">
        <v>2033</v>
      </c>
      <c r="C1198" t="s">
        <v>144</v>
      </c>
      <c r="D1198" t="str">
        <f t="shared" si="67"/>
        <v>Truck</v>
      </c>
      <c r="E1198" t="str">
        <f t="shared" si="69"/>
        <v>2033MHDT</v>
      </c>
      <c r="F1198" t="str">
        <f t="shared" si="68"/>
        <v>2033Truck</v>
      </c>
      <c r="G1198" t="s">
        <v>115</v>
      </c>
      <c r="H1198" t="s">
        <v>115</v>
      </c>
      <c r="I1198" t="s">
        <v>123</v>
      </c>
      <c r="J1198">
        <v>282.54191002877099</v>
      </c>
      <c r="K1198">
        <v>11616.574127678099</v>
      </c>
      <c r="L1198">
        <v>11616.574127678099</v>
      </c>
      <c r="M1198">
        <v>0</v>
      </c>
      <c r="N1198">
        <v>2599.7172539711801</v>
      </c>
      <c r="O1198">
        <v>7.2753826568378893E-2</v>
      </c>
      <c r="P1198">
        <v>6.4192681836094199</v>
      </c>
      <c r="Q1198">
        <v>0</v>
      </c>
      <c r="R1198">
        <v>8.8988779007659205E-4</v>
      </c>
      <c r="S1198">
        <v>2.0160791128999302E-2</v>
      </c>
      <c r="T1198">
        <v>0</v>
      </c>
      <c r="U1198">
        <v>3.0000008599862398E-3</v>
      </c>
      <c r="V1198">
        <v>1.4886818960042399E-2</v>
      </c>
      <c r="W1198">
        <v>9.6783416584972598E-4</v>
      </c>
      <c r="X1198">
        <v>2.1926699841028401E-2</v>
      </c>
      <c r="Y1198">
        <v>0</v>
      </c>
      <c r="Z1198">
        <v>1.20000034399449E-2</v>
      </c>
      <c r="AA1198">
        <v>4.2533768457264101E-2</v>
      </c>
      <c r="AB1198">
        <v>779.92336762720299</v>
      </c>
      <c r="AC1198">
        <v>5334.3451871534699</v>
      </c>
      <c r="AD1198">
        <v>0</v>
      </c>
      <c r="AE1198">
        <v>0.50168987548620703</v>
      </c>
      <c r="AF1198">
        <v>16.280360896021701</v>
      </c>
      <c r="AG1198">
        <v>0</v>
      </c>
      <c r="AH1198">
        <v>0.15899248055314599</v>
      </c>
      <c r="AI1198">
        <v>1.0874411623446301</v>
      </c>
      <c r="AJ1198">
        <v>0</v>
      </c>
      <c r="AK1198">
        <v>7.16815841864439E-3</v>
      </c>
      <c r="AL1198">
        <v>0.23261423384773</v>
      </c>
      <c r="AM1198">
        <v>0</v>
      </c>
      <c r="AN1198">
        <v>0</v>
      </c>
      <c r="AO1198">
        <v>0</v>
      </c>
      <c r="AP1198">
        <v>0</v>
      </c>
      <c r="AQ1198">
        <v>0.51201131561745605</v>
      </c>
      <c r="AR1198">
        <v>16.615302417694998</v>
      </c>
      <c r="AS1198">
        <v>0</v>
      </c>
      <c r="AT1198">
        <v>0</v>
      </c>
      <c r="AU1198">
        <v>0</v>
      </c>
      <c r="AV1198">
        <v>0</v>
      </c>
      <c r="AW1198">
        <v>1.0599999999999901</v>
      </c>
      <c r="AX1198">
        <v>1.83045329938163</v>
      </c>
      <c r="AY1198">
        <v>39.312823191135102</v>
      </c>
      <c r="AZ1198">
        <v>0</v>
      </c>
      <c r="BA1198">
        <v>0</v>
      </c>
      <c r="BB1198">
        <v>0</v>
      </c>
      <c r="BC1198">
        <v>0</v>
      </c>
    </row>
    <row r="1199" spans="1:55" x14ac:dyDescent="0.25">
      <c r="A1199" t="s">
        <v>119</v>
      </c>
      <c r="B1199">
        <v>2033</v>
      </c>
      <c r="C1199" t="s">
        <v>145</v>
      </c>
      <c r="D1199" t="str">
        <f t="shared" si="67"/>
        <v>Bus</v>
      </c>
      <c r="E1199" t="str">
        <f t="shared" si="69"/>
        <v>2033OBUS</v>
      </c>
      <c r="F1199" t="str">
        <f t="shared" si="68"/>
        <v>2033Bus</v>
      </c>
      <c r="G1199" t="s">
        <v>115</v>
      </c>
      <c r="H1199" t="s">
        <v>115</v>
      </c>
      <c r="I1199" t="s">
        <v>116</v>
      </c>
      <c r="J1199">
        <v>392.26171838561498</v>
      </c>
      <c r="K1199">
        <v>14349.6099973948</v>
      </c>
      <c r="L1199">
        <v>14349.6099973948</v>
      </c>
      <c r="M1199">
        <v>0</v>
      </c>
      <c r="N1199">
        <v>7848.3724614593702</v>
      </c>
      <c r="O1199">
        <v>0.219896399855352</v>
      </c>
      <c r="P1199">
        <v>5.55743291661192E-2</v>
      </c>
      <c r="Q1199">
        <v>0.37198863822410599</v>
      </c>
      <c r="R1199">
        <v>8.0472830451608997E-4</v>
      </c>
      <c r="S1199">
        <v>0</v>
      </c>
      <c r="T1199">
        <v>2.6121399086972101E-4</v>
      </c>
      <c r="U1199">
        <v>3.00000086119069E-3</v>
      </c>
      <c r="V1199">
        <v>1.47640859821096E-2</v>
      </c>
      <c r="W1199">
        <v>8.7521545527662395E-4</v>
      </c>
      <c r="X1199">
        <v>0</v>
      </c>
      <c r="Y1199">
        <v>2.8409404846414902E-4</v>
      </c>
      <c r="Z1199">
        <v>1.2000003444762699E-2</v>
      </c>
      <c r="AA1199">
        <v>4.2183102806027502E-2</v>
      </c>
      <c r="AB1199">
        <v>1522.73267533226</v>
      </c>
      <c r="AC1199">
        <v>363.81662346275198</v>
      </c>
      <c r="AD1199">
        <v>29.627177179807202</v>
      </c>
      <c r="AE1199">
        <v>5.1867546366412302E-3</v>
      </c>
      <c r="AF1199">
        <v>0.19287115320426701</v>
      </c>
      <c r="AG1199">
        <v>3.2264988966792203E-2</v>
      </c>
      <c r="AH1199">
        <v>1.22978090024763E-2</v>
      </c>
      <c r="AI1199">
        <v>4.4129433480812E-3</v>
      </c>
      <c r="AJ1199">
        <v>2.7022414972891901E-2</v>
      </c>
      <c r="AK1199">
        <v>2.3745212172934099E-2</v>
      </c>
      <c r="AL1199">
        <v>0.74779732293516099</v>
      </c>
      <c r="AM1199">
        <v>0.17171792058187199</v>
      </c>
      <c r="AN1199">
        <v>3.7024102934290599E-2</v>
      </c>
      <c r="AO1199">
        <v>0.212765282278986</v>
      </c>
      <c r="AP1199">
        <v>4.2754498610739997</v>
      </c>
      <c r="AQ1199">
        <v>3.4648957862828199E-2</v>
      </c>
      <c r="AR1199">
        <v>1.09118409823475</v>
      </c>
      <c r="AS1199">
        <v>0.188009508524003</v>
      </c>
      <c r="AT1199">
        <v>3.7024102934275403E-2</v>
      </c>
      <c r="AU1199">
        <v>0.21276528227889799</v>
      </c>
      <c r="AV1199">
        <v>4.2754498610739997</v>
      </c>
      <c r="AW1199">
        <v>4.4999999999999901E-2</v>
      </c>
      <c r="AX1199">
        <v>0.57898695230254404</v>
      </c>
      <c r="AY1199">
        <v>5.7837327628825896</v>
      </c>
      <c r="AZ1199">
        <v>3.4501728475523601</v>
      </c>
      <c r="BA1199">
        <v>1.5053762757064699E-2</v>
      </c>
      <c r="BB1199">
        <v>3.5966977168133398E-3</v>
      </c>
      <c r="BC1199">
        <v>2.9289480921463999E-4</v>
      </c>
    </row>
    <row r="1200" spans="1:55" x14ac:dyDescent="0.25">
      <c r="A1200" t="s">
        <v>113</v>
      </c>
      <c r="B1200">
        <v>2033</v>
      </c>
      <c r="C1200" t="s">
        <v>145</v>
      </c>
      <c r="D1200" t="str">
        <f t="shared" si="67"/>
        <v>Bus</v>
      </c>
      <c r="E1200" t="str">
        <f t="shared" si="69"/>
        <v>2033OBUS</v>
      </c>
      <c r="F1200" t="str">
        <f t="shared" si="68"/>
        <v>2033Bus</v>
      </c>
      <c r="G1200" t="s">
        <v>115</v>
      </c>
      <c r="H1200" t="s">
        <v>115</v>
      </c>
      <c r="I1200" t="s">
        <v>116</v>
      </c>
      <c r="J1200">
        <v>466.84096664371401</v>
      </c>
      <c r="K1200">
        <v>20092.078197439801</v>
      </c>
      <c r="L1200">
        <v>20092.078197439801</v>
      </c>
      <c r="M1200">
        <v>0</v>
      </c>
      <c r="N1200">
        <v>9340.5540606074301</v>
      </c>
      <c r="O1200">
        <v>0.281122425236075</v>
      </c>
      <c r="P1200">
        <v>5.5714556743539603E-2</v>
      </c>
      <c r="Q1200">
        <v>0.37361344235360799</v>
      </c>
      <c r="R1200">
        <v>9.1931845627500901E-4</v>
      </c>
      <c r="S1200">
        <v>0</v>
      </c>
      <c r="T1200">
        <v>2.9820131789412801E-4</v>
      </c>
      <c r="U1200">
        <v>3.0000008612114199E-3</v>
      </c>
      <c r="V1200">
        <v>1.4947598758378901E-2</v>
      </c>
      <c r="W1200">
        <v>9.9984270062026593E-4</v>
      </c>
      <c r="X1200">
        <v>0</v>
      </c>
      <c r="Y1200">
        <v>3.2432114135930699E-4</v>
      </c>
      <c r="Z1200">
        <v>1.20000034448456E-2</v>
      </c>
      <c r="AA1200">
        <v>4.2707425023939899E-2</v>
      </c>
      <c r="AB1200">
        <v>1545.9197580162499</v>
      </c>
      <c r="AC1200">
        <v>363.40217321770302</v>
      </c>
      <c r="AD1200">
        <v>29.879052968050299</v>
      </c>
      <c r="AE1200">
        <v>6.2956878970696099E-3</v>
      </c>
      <c r="AF1200">
        <v>0.19534306032380799</v>
      </c>
      <c r="AG1200">
        <v>3.36168284450706E-2</v>
      </c>
      <c r="AH1200">
        <v>1.4677230963065601E-2</v>
      </c>
      <c r="AI1200">
        <v>4.5194870537165902E-3</v>
      </c>
      <c r="AJ1200">
        <v>2.7661966913929501E-2</v>
      </c>
      <c r="AK1200">
        <v>2.8879706315569801E-2</v>
      </c>
      <c r="AL1200">
        <v>0.74461264813485994</v>
      </c>
      <c r="AM1200">
        <v>0.17669482777847101</v>
      </c>
      <c r="AN1200">
        <v>3.8647012743682797E-2</v>
      </c>
      <c r="AO1200">
        <v>0.219929723948909</v>
      </c>
      <c r="AP1200">
        <v>4.1823716185550701</v>
      </c>
      <c r="AQ1200">
        <v>4.21411996629628E-2</v>
      </c>
      <c r="AR1200">
        <v>1.08653702824192</v>
      </c>
      <c r="AS1200">
        <v>0.19345859544999999</v>
      </c>
      <c r="AT1200">
        <v>3.86470127436669E-2</v>
      </c>
      <c r="AU1200">
        <v>0.21992972394881899</v>
      </c>
      <c r="AV1200">
        <v>4.1823716185550701</v>
      </c>
      <c r="AW1200">
        <v>4.4999999999999998E-2</v>
      </c>
      <c r="AX1200">
        <v>0.68234225038251695</v>
      </c>
      <c r="AY1200">
        <v>5.7644862505242402</v>
      </c>
      <c r="AZ1200">
        <v>3.6140329955397599</v>
      </c>
      <c r="BA1200">
        <v>1.5282990675666399E-2</v>
      </c>
      <c r="BB1200">
        <v>3.5926004541981501E-3</v>
      </c>
      <c r="BC1200">
        <v>2.9538485781074799E-4</v>
      </c>
    </row>
    <row r="1201" spans="1:55" x14ac:dyDescent="0.25">
      <c r="A1201" t="s">
        <v>113</v>
      </c>
      <c r="B1201">
        <v>2033</v>
      </c>
      <c r="C1201" t="s">
        <v>145</v>
      </c>
      <c r="D1201" t="str">
        <f t="shared" si="67"/>
        <v>Bus</v>
      </c>
      <c r="E1201" t="str">
        <f t="shared" si="69"/>
        <v>2033OBUS</v>
      </c>
      <c r="F1201" t="str">
        <f t="shared" si="68"/>
        <v>2033Bus</v>
      </c>
      <c r="G1201" t="s">
        <v>115</v>
      </c>
      <c r="H1201" t="s">
        <v>115</v>
      </c>
      <c r="I1201" t="s">
        <v>121</v>
      </c>
      <c r="J1201">
        <v>319.97473001854001</v>
      </c>
      <c r="K1201">
        <v>21012.4920727469</v>
      </c>
      <c r="L1201">
        <v>21012.4920727469</v>
      </c>
      <c r="M1201">
        <v>0</v>
      </c>
      <c r="N1201">
        <v>3866.0143886934702</v>
      </c>
      <c r="O1201">
        <v>1.4461388905780601</v>
      </c>
      <c r="P1201">
        <v>9.8365473559142895</v>
      </c>
      <c r="Q1201">
        <v>1.36109477587393</v>
      </c>
      <c r="R1201">
        <v>2.7598689123641999E-2</v>
      </c>
      <c r="S1201">
        <v>1.15005239075024E-2</v>
      </c>
      <c r="T1201">
        <v>0</v>
      </c>
      <c r="U1201">
        <v>3.00000086131801E-3</v>
      </c>
      <c r="V1201">
        <v>2.1472247455115199E-2</v>
      </c>
      <c r="W1201">
        <v>2.8846579378443898E-2</v>
      </c>
      <c r="X1201">
        <v>1.20205265657806E-2</v>
      </c>
      <c r="Y1201">
        <v>0</v>
      </c>
      <c r="Z1201">
        <v>1.2000003445272E-2</v>
      </c>
      <c r="AA1201">
        <v>6.1349278443186397E-2</v>
      </c>
      <c r="AB1201">
        <v>1237.35653214219</v>
      </c>
      <c r="AC1201">
        <v>2576.6925301912102</v>
      </c>
      <c r="AD1201">
        <v>0</v>
      </c>
      <c r="AE1201">
        <v>2.00115559572391E-3</v>
      </c>
      <c r="AF1201">
        <v>4.4611063343265103E-2</v>
      </c>
      <c r="AG1201">
        <v>0</v>
      </c>
      <c r="AH1201">
        <v>0.19494602553902099</v>
      </c>
      <c r="AI1201">
        <v>0.40595895746169303</v>
      </c>
      <c r="AJ1201">
        <v>0</v>
      </c>
      <c r="AK1201">
        <v>4.3084331215463199E-2</v>
      </c>
      <c r="AL1201">
        <v>0.96046396045478499</v>
      </c>
      <c r="AM1201">
        <v>0</v>
      </c>
      <c r="AN1201">
        <v>0</v>
      </c>
      <c r="AO1201">
        <v>0</v>
      </c>
      <c r="AP1201">
        <v>0</v>
      </c>
      <c r="AQ1201">
        <v>4.9048231453990301E-2</v>
      </c>
      <c r="AR1201">
        <v>1.09341510722336</v>
      </c>
      <c r="AS1201">
        <v>0</v>
      </c>
      <c r="AT1201">
        <v>0</v>
      </c>
      <c r="AU1201">
        <v>0</v>
      </c>
      <c r="AV1201">
        <v>0</v>
      </c>
      <c r="AW1201">
        <v>0.212336592451774</v>
      </c>
      <c r="AX1201">
        <v>0.156554993707128</v>
      </c>
      <c r="AY1201">
        <v>14.965462873371701</v>
      </c>
      <c r="AZ1201">
        <v>0</v>
      </c>
      <c r="BA1201">
        <v>1.17170264336286E-2</v>
      </c>
      <c r="BB1201">
        <v>2.43997374267826E-2</v>
      </c>
      <c r="BC1201">
        <v>0</v>
      </c>
    </row>
    <row r="1202" spans="1:55" x14ac:dyDescent="0.25">
      <c r="A1202" t="s">
        <v>119</v>
      </c>
      <c r="B1202">
        <v>2033</v>
      </c>
      <c r="C1202" t="s">
        <v>145</v>
      </c>
      <c r="D1202" t="str">
        <f t="shared" si="67"/>
        <v>Bus</v>
      </c>
      <c r="E1202" t="str">
        <f t="shared" si="69"/>
        <v>2033OBUS</v>
      </c>
      <c r="F1202" t="str">
        <f t="shared" si="68"/>
        <v>2033Bus</v>
      </c>
      <c r="G1202" t="s">
        <v>115</v>
      </c>
      <c r="H1202" t="s">
        <v>115</v>
      </c>
      <c r="I1202" t="s">
        <v>121</v>
      </c>
      <c r="J1202">
        <v>317.11113469059302</v>
      </c>
      <c r="K1202">
        <v>20764.401584737101</v>
      </c>
      <c r="L1202">
        <v>20764.401584737101</v>
      </c>
      <c r="M1202">
        <v>0</v>
      </c>
      <c r="N1202">
        <v>3788.24732126153</v>
      </c>
      <c r="O1202">
        <v>1.3045895575767701</v>
      </c>
      <c r="P1202">
        <v>9.6392474679939593</v>
      </c>
      <c r="Q1202">
        <v>1.32849574787515</v>
      </c>
      <c r="R1202">
        <v>2.80422924437186E-2</v>
      </c>
      <c r="S1202">
        <v>1.09302199510186E-2</v>
      </c>
      <c r="T1202">
        <v>0</v>
      </c>
      <c r="U1202">
        <v>3.0000008611418302E-3</v>
      </c>
      <c r="V1202">
        <v>2.0265972279861402E-2</v>
      </c>
      <c r="W1202">
        <v>2.93102404721939E-2</v>
      </c>
      <c r="X1202">
        <v>1.1424435995070901E-2</v>
      </c>
      <c r="Y1202">
        <v>0</v>
      </c>
      <c r="Z1202">
        <v>1.20000034445673E-2</v>
      </c>
      <c r="AA1202">
        <v>5.7902777942461299E-2</v>
      </c>
      <c r="AB1202">
        <v>1213.56631936637</v>
      </c>
      <c r="AC1202">
        <v>2490.84102757562</v>
      </c>
      <c r="AD1202">
        <v>0</v>
      </c>
      <c r="AE1202">
        <v>1.82513905364426E-3</v>
      </c>
      <c r="AF1202">
        <v>4.2744457091533197E-2</v>
      </c>
      <c r="AG1202">
        <v>0</v>
      </c>
      <c r="AH1202">
        <v>0.191197867827884</v>
      </c>
      <c r="AI1202">
        <v>0.39243301826251398</v>
      </c>
      <c r="AJ1202">
        <v>0</v>
      </c>
      <c r="AK1202">
        <v>3.92947433320599E-2</v>
      </c>
      <c r="AL1202">
        <v>0.920276439719108</v>
      </c>
      <c r="AM1202">
        <v>0</v>
      </c>
      <c r="AN1202">
        <v>0</v>
      </c>
      <c r="AO1202">
        <v>0</v>
      </c>
      <c r="AP1202">
        <v>0</v>
      </c>
      <c r="AQ1202">
        <v>4.4734074117048897E-2</v>
      </c>
      <c r="AR1202">
        <v>1.04766467399166</v>
      </c>
      <c r="AS1202">
        <v>0</v>
      </c>
      <c r="AT1202">
        <v>0</v>
      </c>
      <c r="AU1202">
        <v>0</v>
      </c>
      <c r="AV1202">
        <v>0</v>
      </c>
      <c r="AW1202">
        <v>0.21166045011242299</v>
      </c>
      <c r="AX1202">
        <v>0.14315481766177701</v>
      </c>
      <c r="AY1202">
        <v>14.4071713588562</v>
      </c>
      <c r="AZ1202">
        <v>0</v>
      </c>
      <c r="BA1202">
        <v>1.1491747344930201E-2</v>
      </c>
      <c r="BB1202">
        <v>2.3586775035278399E-2</v>
      </c>
      <c r="BC1202">
        <v>0</v>
      </c>
    </row>
    <row r="1203" spans="1:55" x14ac:dyDescent="0.25">
      <c r="A1203" t="s">
        <v>119</v>
      </c>
      <c r="B1203">
        <v>2033</v>
      </c>
      <c r="C1203" t="s">
        <v>145</v>
      </c>
      <c r="D1203" t="str">
        <f t="shared" si="67"/>
        <v>Bus</v>
      </c>
      <c r="E1203" t="str">
        <f t="shared" si="69"/>
        <v>2033OBUS</v>
      </c>
      <c r="F1203" t="str">
        <f t="shared" si="68"/>
        <v>2033Bus</v>
      </c>
      <c r="G1203" t="s">
        <v>115</v>
      </c>
      <c r="H1203" t="s">
        <v>115</v>
      </c>
      <c r="I1203" t="s">
        <v>125</v>
      </c>
      <c r="J1203">
        <v>51.831000266144997</v>
      </c>
      <c r="K1203">
        <v>3850.8588565509799</v>
      </c>
      <c r="L1203">
        <v>0</v>
      </c>
      <c r="M1203">
        <v>3850.8588565509799</v>
      </c>
      <c r="N1203">
        <v>1037.0346533250199</v>
      </c>
      <c r="O1203">
        <v>0</v>
      </c>
      <c r="P1203">
        <v>0</v>
      </c>
      <c r="Q1203">
        <v>0</v>
      </c>
      <c r="R1203">
        <v>0</v>
      </c>
      <c r="S1203">
        <v>0</v>
      </c>
      <c r="T1203">
        <v>0</v>
      </c>
      <c r="U1203">
        <v>3.00000086116946E-3</v>
      </c>
      <c r="V1203">
        <v>7.3832672078321298E-3</v>
      </c>
      <c r="W1203">
        <v>0</v>
      </c>
      <c r="X1203">
        <v>0</v>
      </c>
      <c r="Y1203">
        <v>0</v>
      </c>
      <c r="Z1203">
        <v>1.20000034446778E-2</v>
      </c>
      <c r="AA1203">
        <v>2.1095049165234601E-2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</row>
    <row r="1204" spans="1:55" x14ac:dyDescent="0.25">
      <c r="A1204" t="s">
        <v>113</v>
      </c>
      <c r="B1204">
        <v>2033</v>
      </c>
      <c r="C1204" t="s">
        <v>145</v>
      </c>
      <c r="D1204" t="str">
        <f t="shared" si="67"/>
        <v>Bus</v>
      </c>
      <c r="E1204" t="str">
        <f t="shared" si="69"/>
        <v>2033OBUS</v>
      </c>
      <c r="F1204" t="str">
        <f t="shared" si="68"/>
        <v>2033Bus</v>
      </c>
      <c r="G1204" t="s">
        <v>115</v>
      </c>
      <c r="H1204" t="s">
        <v>115</v>
      </c>
      <c r="I1204" t="s">
        <v>125</v>
      </c>
      <c r="J1204">
        <v>59.158720413812397</v>
      </c>
      <c r="K1204">
        <v>5306.5740500761203</v>
      </c>
      <c r="L1204">
        <v>0</v>
      </c>
      <c r="M1204">
        <v>5306.5740500761203</v>
      </c>
      <c r="N1204">
        <v>1183.6476780395501</v>
      </c>
      <c r="O1204">
        <v>0</v>
      </c>
      <c r="P1204">
        <v>0</v>
      </c>
      <c r="Q1204">
        <v>0</v>
      </c>
      <c r="R1204">
        <v>0</v>
      </c>
      <c r="S1204">
        <v>0</v>
      </c>
      <c r="T1204">
        <v>0</v>
      </c>
      <c r="U1204">
        <v>3.0000008612098899E-3</v>
      </c>
      <c r="V1204">
        <v>7.4719798490169602E-3</v>
      </c>
      <c r="W1204">
        <v>0</v>
      </c>
      <c r="X1204">
        <v>0</v>
      </c>
      <c r="Y1204">
        <v>0</v>
      </c>
      <c r="Z1204">
        <v>1.2000003444839501E-2</v>
      </c>
      <c r="AA1204">
        <v>2.13485138543341E-2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0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</row>
    <row r="1205" spans="1:55" x14ac:dyDescent="0.25">
      <c r="A1205" t="s">
        <v>119</v>
      </c>
      <c r="B1205">
        <v>2033</v>
      </c>
      <c r="C1205" t="s">
        <v>145</v>
      </c>
      <c r="D1205" t="str">
        <f t="shared" si="67"/>
        <v>Bus</v>
      </c>
      <c r="E1205" t="str">
        <f t="shared" si="69"/>
        <v>2033OBUS</v>
      </c>
      <c r="F1205" t="str">
        <f t="shared" si="68"/>
        <v>2033Bus</v>
      </c>
      <c r="G1205" t="s">
        <v>115</v>
      </c>
      <c r="H1205" t="s">
        <v>115</v>
      </c>
      <c r="I1205" t="s">
        <v>123</v>
      </c>
      <c r="J1205">
        <v>57.564236539070698</v>
      </c>
      <c r="K1205">
        <v>3140.2248210142702</v>
      </c>
      <c r="L1205">
        <v>3140.2248210142702</v>
      </c>
      <c r="M1205">
        <v>0</v>
      </c>
      <c r="N1205">
        <v>512.32170519772899</v>
      </c>
      <c r="O1205">
        <v>7.5173895515101605E-2</v>
      </c>
      <c r="P1205">
        <v>1.51285139244864</v>
      </c>
      <c r="Q1205">
        <v>0</v>
      </c>
      <c r="R1205">
        <v>7.9216578851950203E-4</v>
      </c>
      <c r="S1205">
        <v>4.4850787067340298E-3</v>
      </c>
      <c r="T1205">
        <v>0</v>
      </c>
      <c r="U1205">
        <v>3.00000086107553E-3</v>
      </c>
      <c r="V1205">
        <v>1.47555714910363E-2</v>
      </c>
      <c r="W1205">
        <v>8.6155257291537098E-4</v>
      </c>
      <c r="X1205">
        <v>4.8779323160829998E-3</v>
      </c>
      <c r="Y1205">
        <v>0</v>
      </c>
      <c r="Z1205">
        <v>1.2000003444302101E-2</v>
      </c>
      <c r="AA1205">
        <v>4.2158775688675099E-2</v>
      </c>
      <c r="AB1205">
        <v>713.59891901183903</v>
      </c>
      <c r="AC1205">
        <v>1178.86103504267</v>
      </c>
      <c r="AD1205">
        <v>0</v>
      </c>
      <c r="AE1205">
        <v>0.46940124540674799</v>
      </c>
      <c r="AF1205">
        <v>3.93362892387746</v>
      </c>
      <c r="AG1205">
        <v>0</v>
      </c>
      <c r="AH1205">
        <v>0.145471807825057</v>
      </c>
      <c r="AI1205">
        <v>0.24031853380558599</v>
      </c>
      <c r="AJ1205">
        <v>0</v>
      </c>
      <c r="AK1205">
        <v>6.70681760464797E-3</v>
      </c>
      <c r="AL1205">
        <v>5.6203795739725802E-2</v>
      </c>
      <c r="AM1205">
        <v>0</v>
      </c>
      <c r="AN1205">
        <v>0</v>
      </c>
      <c r="AO1205">
        <v>0</v>
      </c>
      <c r="AP1205">
        <v>0</v>
      </c>
      <c r="AQ1205">
        <v>0.47905840033199798</v>
      </c>
      <c r="AR1205">
        <v>4.0145568385518402</v>
      </c>
      <c r="AS1205">
        <v>0</v>
      </c>
      <c r="AT1205">
        <v>0</v>
      </c>
      <c r="AU1205">
        <v>0</v>
      </c>
      <c r="AV1205">
        <v>0</v>
      </c>
      <c r="AW1205">
        <v>1.0599999999999901</v>
      </c>
      <c r="AX1205">
        <v>1.6973229448126099</v>
      </c>
      <c r="AY1205">
        <v>8.6740424486786196</v>
      </c>
      <c r="AZ1205">
        <v>0</v>
      </c>
      <c r="BA1205">
        <v>0</v>
      </c>
      <c r="BB1205">
        <v>0</v>
      </c>
      <c r="BC1205">
        <v>0</v>
      </c>
    </row>
    <row r="1206" spans="1:55" x14ac:dyDescent="0.25">
      <c r="A1206" t="s">
        <v>113</v>
      </c>
      <c r="B1206">
        <v>2033</v>
      </c>
      <c r="C1206" t="s">
        <v>145</v>
      </c>
      <c r="D1206" t="str">
        <f t="shared" si="67"/>
        <v>Bus</v>
      </c>
      <c r="E1206" t="str">
        <f t="shared" si="69"/>
        <v>2033OBUS</v>
      </c>
      <c r="F1206" t="str">
        <f t="shared" si="68"/>
        <v>2033Bus</v>
      </c>
      <c r="G1206" t="s">
        <v>115</v>
      </c>
      <c r="H1206" t="s">
        <v>115</v>
      </c>
      <c r="I1206" t="s">
        <v>123</v>
      </c>
      <c r="J1206">
        <v>44.598890809928101</v>
      </c>
      <c r="K1206">
        <v>2495.0281693851398</v>
      </c>
      <c r="L1206">
        <v>2495.0281693851398</v>
      </c>
      <c r="M1206">
        <v>0</v>
      </c>
      <c r="N1206">
        <v>396.930128208361</v>
      </c>
      <c r="O1206">
        <v>8.5662677163087203E-2</v>
      </c>
      <c r="P1206">
        <v>1.50870279270153</v>
      </c>
      <c r="Q1206">
        <v>0</v>
      </c>
      <c r="R1206">
        <v>1.03599631891247E-3</v>
      </c>
      <c r="S1206">
        <v>4.5840337269051302E-3</v>
      </c>
      <c r="T1206">
        <v>0</v>
      </c>
      <c r="U1206">
        <v>3.0000008613670199E-3</v>
      </c>
      <c r="V1206">
        <v>1.5320015431092199E-2</v>
      </c>
      <c r="W1206">
        <v>1.1267405220288899E-3</v>
      </c>
      <c r="X1206">
        <v>4.9855549292617801E-3</v>
      </c>
      <c r="Y1206">
        <v>0</v>
      </c>
      <c r="Z1206">
        <v>1.2000003445468E-2</v>
      </c>
      <c r="AA1206">
        <v>4.37714726602636E-2</v>
      </c>
      <c r="AB1206">
        <v>799.83984870388895</v>
      </c>
      <c r="AC1206">
        <v>1194.13316620864</v>
      </c>
      <c r="AD1206">
        <v>0</v>
      </c>
      <c r="AE1206">
        <v>0.58818913571960296</v>
      </c>
      <c r="AF1206">
        <v>3.8824075403232299</v>
      </c>
      <c r="AG1206">
        <v>0</v>
      </c>
      <c r="AH1206">
        <v>0.16305258550923399</v>
      </c>
      <c r="AI1206">
        <v>0.243431857650207</v>
      </c>
      <c r="AJ1206">
        <v>0</v>
      </c>
      <c r="AK1206">
        <v>8.4040621726271005E-3</v>
      </c>
      <c r="AL1206">
        <v>5.5471943235461098E-2</v>
      </c>
      <c r="AM1206">
        <v>0</v>
      </c>
      <c r="AN1206">
        <v>0</v>
      </c>
      <c r="AO1206">
        <v>0</v>
      </c>
      <c r="AP1206">
        <v>0</v>
      </c>
      <c r="AQ1206">
        <v>0.60029015518765005</v>
      </c>
      <c r="AR1206">
        <v>3.9622816596757899</v>
      </c>
      <c r="AS1206">
        <v>0</v>
      </c>
      <c r="AT1206">
        <v>0</v>
      </c>
      <c r="AU1206">
        <v>0</v>
      </c>
      <c r="AV1206">
        <v>0</v>
      </c>
      <c r="AW1206">
        <v>1.06</v>
      </c>
      <c r="AX1206">
        <v>2.3217625107693598</v>
      </c>
      <c r="AY1206">
        <v>8.89715451824895</v>
      </c>
      <c r="AZ1206">
        <v>0</v>
      </c>
      <c r="BA1206">
        <v>0</v>
      </c>
      <c r="BB1206">
        <v>0</v>
      </c>
      <c r="BC1206">
        <v>0</v>
      </c>
    </row>
    <row r="1207" spans="1:55" x14ac:dyDescent="0.25">
      <c r="A1207" t="s">
        <v>119</v>
      </c>
      <c r="B1207">
        <v>2033</v>
      </c>
      <c r="C1207" t="s">
        <v>147</v>
      </c>
      <c r="D1207" t="str">
        <f t="shared" si="67"/>
        <v>Bus</v>
      </c>
      <c r="E1207" t="str">
        <f t="shared" si="69"/>
        <v>2033SBUS</v>
      </c>
      <c r="F1207" t="str">
        <f t="shared" si="68"/>
        <v>2033Bus</v>
      </c>
      <c r="G1207" t="s">
        <v>115</v>
      </c>
      <c r="H1207" t="s">
        <v>115</v>
      </c>
      <c r="I1207" t="s">
        <v>116</v>
      </c>
      <c r="J1207">
        <v>519.77302040532197</v>
      </c>
      <c r="K1207">
        <v>23743.3546824976</v>
      </c>
      <c r="L1207">
        <v>23743.3546824976</v>
      </c>
      <c r="M1207">
        <v>0</v>
      </c>
      <c r="N1207">
        <v>2079.0920816212802</v>
      </c>
      <c r="O1207">
        <v>0.28324820615114399</v>
      </c>
      <c r="P1207">
        <v>0.87385110989381098</v>
      </c>
      <c r="Q1207">
        <v>0.87041013765632602</v>
      </c>
      <c r="R1207">
        <v>9.1969698833369495E-4</v>
      </c>
      <c r="S1207">
        <v>0</v>
      </c>
      <c r="T1207">
        <v>4.4886369176857903E-4</v>
      </c>
      <c r="U1207">
        <v>2.0000005738789899E-3</v>
      </c>
      <c r="V1207">
        <v>1.6395758871486601E-2</v>
      </c>
      <c r="W1207">
        <v>1.0002543887716799E-3</v>
      </c>
      <c r="X1207">
        <v>0</v>
      </c>
      <c r="Y1207">
        <v>4.8818021951473203E-4</v>
      </c>
      <c r="Z1207">
        <v>8.0000022955159806E-3</v>
      </c>
      <c r="AA1207">
        <v>4.6845025347104802E-2</v>
      </c>
      <c r="AB1207">
        <v>888.41475582032194</v>
      </c>
      <c r="AC1207">
        <v>2590.9486110202001</v>
      </c>
      <c r="AD1207">
        <v>54.037319589241299</v>
      </c>
      <c r="AE1207">
        <v>5.3073255250035301E-3</v>
      </c>
      <c r="AF1207">
        <v>2.4499795566731399</v>
      </c>
      <c r="AG1207">
        <v>6.9639674355482503E-2</v>
      </c>
      <c r="AH1207">
        <v>1.9965188568307899E-2</v>
      </c>
      <c r="AI1207">
        <v>7.7455347314900599E-2</v>
      </c>
      <c r="AJ1207">
        <v>7.55690820055962E-2</v>
      </c>
      <c r="AK1207">
        <v>2.50025935270623E-2</v>
      </c>
      <c r="AL1207">
        <v>10.641518148183501</v>
      </c>
      <c r="AM1207">
        <v>0.39290801751400201</v>
      </c>
      <c r="AN1207">
        <v>0.187643596192723</v>
      </c>
      <c r="AO1207">
        <v>0.66838533208711803</v>
      </c>
      <c r="AP1207">
        <v>4.4090315309238104</v>
      </c>
      <c r="AQ1207">
        <v>3.6483725783173701E-2</v>
      </c>
      <c r="AR1207">
        <v>15.5280783017476</v>
      </c>
      <c r="AS1207">
        <v>0.43018482297965799</v>
      </c>
      <c r="AT1207">
        <v>0.18764359619264601</v>
      </c>
      <c r="AU1207">
        <v>0.66838533208684303</v>
      </c>
      <c r="AV1207">
        <v>4.4090315309238104</v>
      </c>
      <c r="AW1207">
        <v>4.4999999999999901E-2</v>
      </c>
      <c r="AX1207">
        <v>0.50003735991459997</v>
      </c>
      <c r="AY1207">
        <v>82.240877570306097</v>
      </c>
      <c r="AZ1207">
        <v>7.8355375198251602</v>
      </c>
      <c r="BA1207">
        <v>8.7828843372501405E-3</v>
      </c>
      <c r="BB1207">
        <v>2.5614164809022601E-2</v>
      </c>
      <c r="BC1207">
        <v>5.3421391837318204E-4</v>
      </c>
    </row>
    <row r="1208" spans="1:55" x14ac:dyDescent="0.25">
      <c r="A1208" t="s">
        <v>113</v>
      </c>
      <c r="B1208">
        <v>2033</v>
      </c>
      <c r="C1208" t="s">
        <v>147</v>
      </c>
      <c r="D1208" t="str">
        <f t="shared" si="67"/>
        <v>Bus</v>
      </c>
      <c r="E1208" t="str">
        <f t="shared" si="69"/>
        <v>2033SBUS</v>
      </c>
      <c r="F1208" t="str">
        <f t="shared" si="68"/>
        <v>2033Bus</v>
      </c>
      <c r="G1208" t="s">
        <v>115</v>
      </c>
      <c r="H1208" t="s">
        <v>115</v>
      </c>
      <c r="I1208" t="s">
        <v>116</v>
      </c>
      <c r="J1208">
        <v>401.91823357287802</v>
      </c>
      <c r="K1208">
        <v>20814.347958819901</v>
      </c>
      <c r="L1208">
        <v>20814.347958819901</v>
      </c>
      <c r="M1208">
        <v>0</v>
      </c>
      <c r="N1208">
        <v>1607.67293429151</v>
      </c>
      <c r="O1208">
        <v>0.27366684708474298</v>
      </c>
      <c r="P1208">
        <v>0.84842523513026502</v>
      </c>
      <c r="Q1208">
        <v>0.80186454706374</v>
      </c>
      <c r="R1208">
        <v>1.09004244838825E-3</v>
      </c>
      <c r="S1208">
        <v>0</v>
      </c>
      <c r="T1208">
        <v>5.3578857511789703E-4</v>
      </c>
      <c r="U1208">
        <v>2.0000005738789899E-3</v>
      </c>
      <c r="V1208">
        <v>1.6395758871486601E-2</v>
      </c>
      <c r="W1208">
        <v>1.1855206190500001E-3</v>
      </c>
      <c r="X1208">
        <v>0</v>
      </c>
      <c r="Y1208">
        <v>5.8271896125961105E-4</v>
      </c>
      <c r="Z1208">
        <v>8.0000022955159893E-3</v>
      </c>
      <c r="AA1208">
        <v>4.6845025347104802E-2</v>
      </c>
      <c r="AB1208">
        <v>869.84257427018099</v>
      </c>
      <c r="AC1208">
        <v>2545.1194972377202</v>
      </c>
      <c r="AD1208">
        <v>53.797964674160298</v>
      </c>
      <c r="AE1208">
        <v>5.5156647504727404E-3</v>
      </c>
      <c r="AF1208">
        <v>2.4934745392126501</v>
      </c>
      <c r="AG1208">
        <v>7.0875213425776004E-2</v>
      </c>
      <c r="AH1208">
        <v>1.91554329432881E-2</v>
      </c>
      <c r="AI1208">
        <v>7.8239656351379597E-2</v>
      </c>
      <c r="AJ1208">
        <v>7.2000370457146606E-2</v>
      </c>
      <c r="AK1208">
        <v>2.5733197251210701E-2</v>
      </c>
      <c r="AL1208">
        <v>10.641518148183501</v>
      </c>
      <c r="AM1208">
        <v>0.39272859608796201</v>
      </c>
      <c r="AN1208">
        <v>0.157128937032469</v>
      </c>
      <c r="AO1208">
        <v>0.55408428791636499</v>
      </c>
      <c r="AP1208">
        <v>3.5808275841461499</v>
      </c>
      <c r="AQ1208">
        <v>3.7549821022419202E-2</v>
      </c>
      <c r="AR1208">
        <v>15.5280783017477</v>
      </c>
      <c r="AS1208">
        <v>0.42998837910231602</v>
      </c>
      <c r="AT1208">
        <v>0.15712893703240399</v>
      </c>
      <c r="AU1208">
        <v>0.55408428791613695</v>
      </c>
      <c r="AV1208">
        <v>3.5808275841461499</v>
      </c>
      <c r="AW1208">
        <v>4.4999999999999998E-2</v>
      </c>
      <c r="AX1208">
        <v>0.50837136434805397</v>
      </c>
      <c r="AY1208">
        <v>82.240877570306097</v>
      </c>
      <c r="AZ1208">
        <v>8.1669784631453393</v>
      </c>
      <c r="BA1208">
        <v>8.5992794146881792E-3</v>
      </c>
      <c r="BB1208">
        <v>2.5161097361647199E-2</v>
      </c>
      <c r="BC1208">
        <v>5.3184765135551196E-4</v>
      </c>
    </row>
    <row r="1209" spans="1:55" x14ac:dyDescent="0.25">
      <c r="A1209" t="s">
        <v>119</v>
      </c>
      <c r="B1209">
        <v>2033</v>
      </c>
      <c r="C1209" t="s">
        <v>147</v>
      </c>
      <c r="D1209" t="str">
        <f t="shared" si="67"/>
        <v>Bus</v>
      </c>
      <c r="E1209" t="str">
        <f t="shared" si="69"/>
        <v>2033SBUS</v>
      </c>
      <c r="F1209" t="str">
        <f t="shared" si="68"/>
        <v>2033Bus</v>
      </c>
      <c r="G1209" t="s">
        <v>115</v>
      </c>
      <c r="H1209" t="s">
        <v>115</v>
      </c>
      <c r="I1209" t="s">
        <v>121</v>
      </c>
      <c r="J1209">
        <v>463.22927452179698</v>
      </c>
      <c r="K1209">
        <v>9150.1067167499696</v>
      </c>
      <c r="L1209">
        <v>9150.1067167499696</v>
      </c>
      <c r="M1209">
        <v>0</v>
      </c>
      <c r="N1209">
        <v>6707.5598950756203</v>
      </c>
      <c r="O1209">
        <v>4.7395042975069401</v>
      </c>
      <c r="P1209">
        <v>24.853343905023401</v>
      </c>
      <c r="Q1209">
        <v>0.346795031090603</v>
      </c>
      <c r="R1209">
        <v>2.8582010935032098E-2</v>
      </c>
      <c r="S1209">
        <v>1.9209753926636E-2</v>
      </c>
      <c r="T1209">
        <v>0</v>
      </c>
      <c r="U1209">
        <v>3.0000008608184899E-3</v>
      </c>
      <c r="V1209">
        <v>1.6395758871486601E-2</v>
      </c>
      <c r="W1209">
        <v>2.98743626387191E-2</v>
      </c>
      <c r="X1209">
        <v>2.0078333757177901E-2</v>
      </c>
      <c r="Y1209">
        <v>0</v>
      </c>
      <c r="Z1209">
        <v>1.2000003443273901E-2</v>
      </c>
      <c r="AA1209">
        <v>4.6845025347104802E-2</v>
      </c>
      <c r="AB1209">
        <v>1228.98249525151</v>
      </c>
      <c r="AC1209">
        <v>2284.1588487643598</v>
      </c>
      <c r="AD1209">
        <v>0</v>
      </c>
      <c r="AE1209">
        <v>5.3515974089413899E-3</v>
      </c>
      <c r="AF1209">
        <v>7.5364436831488598E-3</v>
      </c>
      <c r="AG1209">
        <v>0</v>
      </c>
      <c r="AH1209">
        <v>0.19362669261665799</v>
      </c>
      <c r="AI1209">
        <v>0.35987015682172602</v>
      </c>
      <c r="AJ1209">
        <v>0</v>
      </c>
      <c r="AK1209">
        <v>0.115218424689879</v>
      </c>
      <c r="AL1209">
        <v>0.16225756584110601</v>
      </c>
      <c r="AM1209">
        <v>0</v>
      </c>
      <c r="AN1209">
        <v>0</v>
      </c>
      <c r="AO1209">
        <v>0</v>
      </c>
      <c r="AP1209">
        <v>0</v>
      </c>
      <c r="AQ1209">
        <v>0.131167405934458</v>
      </c>
      <c r="AR1209">
        <v>0.18471788745508699</v>
      </c>
      <c r="AS1209">
        <v>0</v>
      </c>
      <c r="AT1209">
        <v>0</v>
      </c>
      <c r="AU1209">
        <v>0</v>
      </c>
      <c r="AV1209">
        <v>0</v>
      </c>
      <c r="AW1209">
        <v>0.12936864996786199</v>
      </c>
      <c r="AX1209">
        <v>0.30273212953864798</v>
      </c>
      <c r="AY1209">
        <v>4.0240789893358002</v>
      </c>
      <c r="AZ1209">
        <v>0</v>
      </c>
      <c r="BA1209">
        <v>1.1637729311856901E-2</v>
      </c>
      <c r="BB1209">
        <v>2.1629618395632402E-2</v>
      </c>
      <c r="BC1209">
        <v>0</v>
      </c>
    </row>
    <row r="1210" spans="1:55" x14ac:dyDescent="0.25">
      <c r="A1210" t="s">
        <v>113</v>
      </c>
      <c r="B1210">
        <v>2033</v>
      </c>
      <c r="C1210" t="s">
        <v>147</v>
      </c>
      <c r="D1210" t="str">
        <f t="shared" si="67"/>
        <v>Bus</v>
      </c>
      <c r="E1210" t="str">
        <f t="shared" si="69"/>
        <v>2033SBUS</v>
      </c>
      <c r="F1210" t="str">
        <f t="shared" si="68"/>
        <v>2033Bus</v>
      </c>
      <c r="G1210" t="s">
        <v>115</v>
      </c>
      <c r="H1210" t="s">
        <v>115</v>
      </c>
      <c r="I1210" t="s">
        <v>121</v>
      </c>
      <c r="J1210">
        <v>853.71126065122405</v>
      </c>
      <c r="K1210">
        <v>18233.638622299699</v>
      </c>
      <c r="L1210">
        <v>18233.638622299699</v>
      </c>
      <c r="M1210">
        <v>0</v>
      </c>
      <c r="N1210">
        <v>12361.7390542297</v>
      </c>
      <c r="O1210">
        <v>2.4077857030526602</v>
      </c>
      <c r="P1210">
        <v>16.713567937319102</v>
      </c>
      <c r="Q1210">
        <v>0.59319443107724401</v>
      </c>
      <c r="R1210">
        <v>1.47641928227061E-2</v>
      </c>
      <c r="S1210">
        <v>1.08319877256661E-2</v>
      </c>
      <c r="T1210">
        <v>0</v>
      </c>
      <c r="U1210">
        <v>3.0000008608184899E-3</v>
      </c>
      <c r="V1210">
        <v>1.6395758871486601E-2</v>
      </c>
      <c r="W1210">
        <v>1.5431764107013499E-2</v>
      </c>
      <c r="X1210">
        <v>1.13217621443871E-2</v>
      </c>
      <c r="Y1210">
        <v>0</v>
      </c>
      <c r="Z1210">
        <v>1.2000003443273901E-2</v>
      </c>
      <c r="AA1210">
        <v>4.6845025347104802E-2</v>
      </c>
      <c r="AB1210">
        <v>1214.00757711949</v>
      </c>
      <c r="AC1210">
        <v>2123.2872396462699</v>
      </c>
      <c r="AD1210">
        <v>0</v>
      </c>
      <c r="AE1210">
        <v>2.5326380461974701E-3</v>
      </c>
      <c r="AF1210">
        <v>7.5806502020920197E-3</v>
      </c>
      <c r="AG1210">
        <v>0</v>
      </c>
      <c r="AH1210">
        <v>0.19126738816658601</v>
      </c>
      <c r="AI1210">
        <v>0.33452476929195402</v>
      </c>
      <c r="AJ1210">
        <v>0</v>
      </c>
      <c r="AK1210">
        <v>5.4527002630089201E-2</v>
      </c>
      <c r="AL1210">
        <v>0.163209320071561</v>
      </c>
      <c r="AM1210">
        <v>0</v>
      </c>
      <c r="AN1210">
        <v>0</v>
      </c>
      <c r="AO1210">
        <v>0</v>
      </c>
      <c r="AP1210">
        <v>0</v>
      </c>
      <c r="AQ1210">
        <v>6.2074841828647802E-2</v>
      </c>
      <c r="AR1210">
        <v>0.18580138719770201</v>
      </c>
      <c r="AS1210">
        <v>0</v>
      </c>
      <c r="AT1210">
        <v>0</v>
      </c>
      <c r="AU1210">
        <v>0</v>
      </c>
      <c r="AV1210">
        <v>0</v>
      </c>
      <c r="AW1210">
        <v>0.18134660094049701</v>
      </c>
      <c r="AX1210">
        <v>0.167872828887007</v>
      </c>
      <c r="AY1210">
        <v>5.6248998395226701</v>
      </c>
      <c r="AZ1210">
        <v>0</v>
      </c>
      <c r="BA1210">
        <v>1.1495925791985001E-2</v>
      </c>
      <c r="BB1210">
        <v>2.01062604567579E-2</v>
      </c>
      <c r="BC1210">
        <v>0</v>
      </c>
    </row>
    <row r="1211" spans="1:55" x14ac:dyDescent="0.25">
      <c r="A1211" t="s">
        <v>119</v>
      </c>
      <c r="B1211">
        <v>2033</v>
      </c>
      <c r="C1211" t="s">
        <v>147</v>
      </c>
      <c r="D1211" t="str">
        <f t="shared" si="67"/>
        <v>Bus</v>
      </c>
      <c r="E1211" t="str">
        <f t="shared" si="69"/>
        <v>2033SBUS</v>
      </c>
      <c r="F1211" t="str">
        <f t="shared" si="68"/>
        <v>2033Bus</v>
      </c>
      <c r="G1211" t="s">
        <v>115</v>
      </c>
      <c r="H1211" t="s">
        <v>115</v>
      </c>
      <c r="I1211" t="s">
        <v>125</v>
      </c>
      <c r="J1211">
        <v>151.17126076125601</v>
      </c>
      <c r="K1211">
        <v>4518.0571972385796</v>
      </c>
      <c r="L1211">
        <v>0</v>
      </c>
      <c r="M1211">
        <v>4518.0571972385796</v>
      </c>
      <c r="N1211">
        <v>1920.97790340815</v>
      </c>
      <c r="O1211">
        <v>0</v>
      </c>
      <c r="P1211">
        <v>0</v>
      </c>
      <c r="Q1211">
        <v>0</v>
      </c>
      <c r="R1211">
        <v>0</v>
      </c>
      <c r="S1211">
        <v>0</v>
      </c>
      <c r="T1211">
        <v>0</v>
      </c>
      <c r="U1211">
        <v>2.72702397670576E-3</v>
      </c>
      <c r="V1211">
        <v>8.1978794357433406E-3</v>
      </c>
      <c r="W1211">
        <v>0</v>
      </c>
      <c r="X1211">
        <v>0</v>
      </c>
      <c r="Y1211">
        <v>0</v>
      </c>
      <c r="Z1211">
        <v>1.0908095906823E-2</v>
      </c>
      <c r="AA1211">
        <v>2.3422512673552401E-2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</row>
    <row r="1212" spans="1:55" x14ac:dyDescent="0.25">
      <c r="A1212" t="s">
        <v>113</v>
      </c>
      <c r="B1212">
        <v>2033</v>
      </c>
      <c r="C1212" t="s">
        <v>147</v>
      </c>
      <c r="D1212" t="str">
        <f t="shared" si="67"/>
        <v>Bus</v>
      </c>
      <c r="E1212" t="str">
        <f t="shared" si="69"/>
        <v>2033SBUS</v>
      </c>
      <c r="F1212" t="str">
        <f t="shared" si="68"/>
        <v>2033Bus</v>
      </c>
      <c r="G1212" t="s">
        <v>115</v>
      </c>
      <c r="H1212" t="s">
        <v>115</v>
      </c>
      <c r="I1212" t="s">
        <v>125</v>
      </c>
      <c r="J1212">
        <v>158.92603008837801</v>
      </c>
      <c r="K1212">
        <v>5058.7512344369297</v>
      </c>
      <c r="L1212">
        <v>0</v>
      </c>
      <c r="M1212">
        <v>5058.7512344369297</v>
      </c>
      <c r="N1212">
        <v>1995.3123478719699</v>
      </c>
      <c r="O1212">
        <v>0</v>
      </c>
      <c r="P1212">
        <v>0</v>
      </c>
      <c r="Q1212">
        <v>0</v>
      </c>
      <c r="R1212">
        <v>0</v>
      </c>
      <c r="S1212">
        <v>0</v>
      </c>
      <c r="T1212">
        <v>0</v>
      </c>
      <c r="U1212">
        <v>2.66378458549752E-3</v>
      </c>
      <c r="V1212">
        <v>8.1978794357433406E-3</v>
      </c>
      <c r="W1212">
        <v>0</v>
      </c>
      <c r="X1212">
        <v>0</v>
      </c>
      <c r="Y1212">
        <v>0</v>
      </c>
      <c r="Z1212">
        <v>1.065513834199E-2</v>
      </c>
      <c r="AA1212">
        <v>2.3422512673552401E-2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</row>
    <row r="1213" spans="1:55" x14ac:dyDescent="0.25">
      <c r="A1213" t="s">
        <v>119</v>
      </c>
      <c r="B1213">
        <v>2033</v>
      </c>
      <c r="C1213" t="s">
        <v>147</v>
      </c>
      <c r="D1213" t="str">
        <f t="shared" si="67"/>
        <v>Bus</v>
      </c>
      <c r="E1213" t="str">
        <f t="shared" si="69"/>
        <v>2033SBUS</v>
      </c>
      <c r="F1213" t="str">
        <f t="shared" si="68"/>
        <v>2033Bus</v>
      </c>
      <c r="G1213" t="s">
        <v>115</v>
      </c>
      <c r="H1213" t="s">
        <v>115</v>
      </c>
      <c r="I1213" t="s">
        <v>123</v>
      </c>
      <c r="J1213">
        <v>730.49048734761095</v>
      </c>
      <c r="K1213">
        <v>16069.373692187</v>
      </c>
      <c r="L1213">
        <v>16069.373692187</v>
      </c>
      <c r="M1213">
        <v>0</v>
      </c>
      <c r="N1213">
        <v>10577.502256793399</v>
      </c>
      <c r="O1213">
        <v>0.69106627190589598</v>
      </c>
      <c r="P1213">
        <v>5.1899046953565504</v>
      </c>
      <c r="Q1213">
        <v>0</v>
      </c>
      <c r="R1213">
        <v>4.1218369590952497E-3</v>
      </c>
      <c r="S1213">
        <v>1.3289102132603699E-2</v>
      </c>
      <c r="T1213">
        <v>0</v>
      </c>
      <c r="U1213">
        <v>3.0000008608184899E-3</v>
      </c>
      <c r="V1213">
        <v>1.6395758871486699E-2</v>
      </c>
      <c r="W1213">
        <v>4.4828737730305997E-3</v>
      </c>
      <c r="X1213">
        <v>1.44531110785252E-2</v>
      </c>
      <c r="Y1213">
        <v>0</v>
      </c>
      <c r="Z1213">
        <v>1.2000003443273901E-2</v>
      </c>
      <c r="AA1213">
        <v>4.6845025347104802E-2</v>
      </c>
      <c r="AB1213">
        <v>1629.72860409234</v>
      </c>
      <c r="AC1213">
        <v>4155.9658240088902</v>
      </c>
      <c r="AD1213">
        <v>0</v>
      </c>
      <c r="AE1213">
        <v>4.2765206583776996</v>
      </c>
      <c r="AF1213">
        <v>14.2566874215473</v>
      </c>
      <c r="AG1213">
        <v>0</v>
      </c>
      <c r="AH1213">
        <v>0.332230837218501</v>
      </c>
      <c r="AI1213">
        <v>0.84722082050645497</v>
      </c>
      <c r="AJ1213">
        <v>0</v>
      </c>
      <c r="AK1213">
        <v>6.1103042053914397E-2</v>
      </c>
      <c r="AL1213">
        <v>0.203699932879262</v>
      </c>
      <c r="AM1213">
        <v>0</v>
      </c>
      <c r="AN1213">
        <v>0</v>
      </c>
      <c r="AO1213">
        <v>0</v>
      </c>
      <c r="AP1213">
        <v>0</v>
      </c>
      <c r="AQ1213">
        <v>4.3645030038510297</v>
      </c>
      <c r="AR1213">
        <v>14.549995205661601</v>
      </c>
      <c r="AS1213">
        <v>0</v>
      </c>
      <c r="AT1213">
        <v>0</v>
      </c>
      <c r="AU1213">
        <v>0</v>
      </c>
      <c r="AV1213">
        <v>0</v>
      </c>
      <c r="AW1213">
        <v>1.0599999999999901</v>
      </c>
      <c r="AX1213">
        <v>14.198444907039599</v>
      </c>
      <c r="AY1213">
        <v>25.102612316115401</v>
      </c>
      <c r="AZ1213">
        <v>0</v>
      </c>
      <c r="BA1213">
        <v>0</v>
      </c>
      <c r="BB1213">
        <v>0</v>
      </c>
      <c r="BC1213">
        <v>0</v>
      </c>
    </row>
    <row r="1214" spans="1:55" x14ac:dyDescent="0.25">
      <c r="A1214" t="s">
        <v>113</v>
      </c>
      <c r="B1214">
        <v>2033</v>
      </c>
      <c r="C1214" t="s">
        <v>147</v>
      </c>
      <c r="D1214" t="str">
        <f t="shared" si="67"/>
        <v>Bus</v>
      </c>
      <c r="E1214" t="str">
        <f t="shared" si="69"/>
        <v>2033SBUS</v>
      </c>
      <c r="F1214" t="str">
        <f t="shared" si="68"/>
        <v>2033Bus</v>
      </c>
      <c r="G1214" t="s">
        <v>115</v>
      </c>
      <c r="H1214" t="s">
        <v>115</v>
      </c>
      <c r="I1214" t="s">
        <v>123</v>
      </c>
      <c r="J1214">
        <v>485.60816729849302</v>
      </c>
      <c r="K1214">
        <v>10883.8092602795</v>
      </c>
      <c r="L1214">
        <v>10883.8092602795</v>
      </c>
      <c r="M1214">
        <v>0</v>
      </c>
      <c r="N1214">
        <v>7031.6062624821698</v>
      </c>
      <c r="O1214">
        <v>0.54776035378604104</v>
      </c>
      <c r="P1214">
        <v>5.1299721331807504</v>
      </c>
      <c r="Q1214">
        <v>0</v>
      </c>
      <c r="R1214">
        <v>4.1218369590952497E-3</v>
      </c>
      <c r="S1214">
        <v>1.4718651384318601E-2</v>
      </c>
      <c r="T1214">
        <v>0</v>
      </c>
      <c r="U1214">
        <v>3.0000008608184899E-3</v>
      </c>
      <c r="V1214">
        <v>1.6395758871486601E-2</v>
      </c>
      <c r="W1214">
        <v>4.4828737730305997E-3</v>
      </c>
      <c r="X1214">
        <v>1.6007876323090999E-2</v>
      </c>
      <c r="Y1214">
        <v>0</v>
      </c>
      <c r="Z1214">
        <v>1.2000003443273901E-2</v>
      </c>
      <c r="AA1214">
        <v>4.6845025347104802E-2</v>
      </c>
      <c r="AB1214">
        <v>1597.2717137914999</v>
      </c>
      <c r="AC1214">
        <v>4271.8191635521398</v>
      </c>
      <c r="AD1214">
        <v>0</v>
      </c>
      <c r="AE1214">
        <v>3.94231080162404</v>
      </c>
      <c r="AF1214">
        <v>13.516719997268099</v>
      </c>
      <c r="AG1214">
        <v>0</v>
      </c>
      <c r="AH1214">
        <v>0.32561428780586799</v>
      </c>
      <c r="AI1214">
        <v>0.87083828165572996</v>
      </c>
      <c r="AJ1214">
        <v>0</v>
      </c>
      <c r="AK1214">
        <v>5.6327842642204203E-2</v>
      </c>
      <c r="AL1214">
        <v>0.193127258442233</v>
      </c>
      <c r="AM1214">
        <v>0</v>
      </c>
      <c r="AN1214">
        <v>0</v>
      </c>
      <c r="AO1214">
        <v>0</v>
      </c>
      <c r="AP1214">
        <v>0</v>
      </c>
      <c r="AQ1214">
        <v>4.0234173315860096</v>
      </c>
      <c r="AR1214">
        <v>13.794804174445201</v>
      </c>
      <c r="AS1214">
        <v>0</v>
      </c>
      <c r="AT1214">
        <v>0</v>
      </c>
      <c r="AU1214">
        <v>0</v>
      </c>
      <c r="AV1214">
        <v>0</v>
      </c>
      <c r="AW1214">
        <v>1.06</v>
      </c>
      <c r="AX1214">
        <v>12.568621898393699</v>
      </c>
      <c r="AY1214">
        <v>28.325790804179899</v>
      </c>
      <c r="AZ1214">
        <v>0</v>
      </c>
      <c r="BA1214">
        <v>0</v>
      </c>
      <c r="BB1214">
        <v>0</v>
      </c>
      <c r="BC1214">
        <v>0</v>
      </c>
    </row>
    <row r="1215" spans="1:55" x14ac:dyDescent="0.25">
      <c r="A1215" t="s">
        <v>113</v>
      </c>
      <c r="B1215">
        <v>2033</v>
      </c>
      <c r="C1215" t="s">
        <v>148</v>
      </c>
      <c r="D1215" t="str">
        <f t="shared" si="67"/>
        <v>Bus</v>
      </c>
      <c r="E1215" t="str">
        <f t="shared" si="69"/>
        <v>2033UBUS</v>
      </c>
      <c r="F1215" t="str">
        <f t="shared" si="68"/>
        <v>2033Bus</v>
      </c>
      <c r="G1215" t="s">
        <v>115</v>
      </c>
      <c r="H1215" t="s">
        <v>115</v>
      </c>
      <c r="I1215" t="s">
        <v>116</v>
      </c>
      <c r="J1215">
        <v>80.138458133685404</v>
      </c>
      <c r="K1215">
        <v>7785.19082424113</v>
      </c>
      <c r="L1215">
        <v>7785.19082424113</v>
      </c>
      <c r="M1215">
        <v>0</v>
      </c>
      <c r="N1215">
        <v>320.55383253474099</v>
      </c>
      <c r="O1215">
        <v>0.112462707716679</v>
      </c>
      <c r="P1215">
        <v>0</v>
      </c>
      <c r="Q1215">
        <v>0.55148156733723697</v>
      </c>
      <c r="R1215">
        <v>1.3742681025189201E-3</v>
      </c>
      <c r="S1215">
        <v>0</v>
      </c>
      <c r="T1215">
        <v>4.4457769048094898E-4</v>
      </c>
      <c r="U1215">
        <v>2.33575949592072E-3</v>
      </c>
      <c r="V1215">
        <v>3.4082805964320201E-2</v>
      </c>
      <c r="W1215">
        <v>1.4946419509147401E-3</v>
      </c>
      <c r="X1215">
        <v>0</v>
      </c>
      <c r="Y1215">
        <v>4.8351880205592298E-4</v>
      </c>
      <c r="Z1215">
        <v>9.3430379836829097E-3</v>
      </c>
      <c r="AA1215">
        <v>9.7379445612343699E-2</v>
      </c>
      <c r="AB1215">
        <v>1131.7405757889701</v>
      </c>
      <c r="AC1215">
        <v>0</v>
      </c>
      <c r="AD1215">
        <v>64.525516666390402</v>
      </c>
      <c r="AE1215">
        <v>2.4910907201864201E-3</v>
      </c>
      <c r="AF1215">
        <v>0</v>
      </c>
      <c r="AG1215">
        <v>6.9833401796168898E-2</v>
      </c>
      <c r="AH1215">
        <v>1.0733264034283801E-2</v>
      </c>
      <c r="AI1215">
        <v>0</v>
      </c>
      <c r="AJ1215">
        <v>6.3797274266168505E-2</v>
      </c>
      <c r="AK1215">
        <v>8.0149490829392392E-3</v>
      </c>
      <c r="AL1215">
        <v>0</v>
      </c>
      <c r="AM1215">
        <v>0.27858396840449501</v>
      </c>
      <c r="AN1215">
        <v>2.4798294299629799E-2</v>
      </c>
      <c r="AO1215">
        <v>9.4003174985136606E-2</v>
      </c>
      <c r="AP1215">
        <v>0.38488202263346299</v>
      </c>
      <c r="AQ1215">
        <v>1.16953948873963E-2</v>
      </c>
      <c r="AR1215">
        <v>0</v>
      </c>
      <c r="AS1215">
        <v>0.30501437942479198</v>
      </c>
      <c r="AT1215">
        <v>2.4798294299619598E-2</v>
      </c>
      <c r="AU1215">
        <v>9.4003174985097998E-2</v>
      </c>
      <c r="AV1215">
        <v>0.38488202263346299</v>
      </c>
      <c r="AW1215">
        <v>4.4999999999999998E-2</v>
      </c>
      <c r="AX1215">
        <v>0.49100151785677498</v>
      </c>
      <c r="AY1215">
        <v>0</v>
      </c>
      <c r="AZ1215">
        <v>7.4086101330060199</v>
      </c>
      <c r="BA1215">
        <v>1.1188407792427199E-2</v>
      </c>
      <c r="BB1215">
        <v>0</v>
      </c>
      <c r="BC1215">
        <v>6.3790042428879805E-4</v>
      </c>
    </row>
    <row r="1216" spans="1:55" x14ac:dyDescent="0.25">
      <c r="A1216" t="s">
        <v>119</v>
      </c>
      <c r="B1216">
        <v>2033</v>
      </c>
      <c r="C1216" t="s">
        <v>148</v>
      </c>
      <c r="D1216" t="str">
        <f t="shared" si="67"/>
        <v>Bus</v>
      </c>
      <c r="E1216" t="str">
        <f t="shared" si="69"/>
        <v>2033UBUS</v>
      </c>
      <c r="F1216" t="str">
        <f t="shared" si="68"/>
        <v>2033Bus</v>
      </c>
      <c r="G1216" t="s">
        <v>115</v>
      </c>
      <c r="H1216" t="s">
        <v>115</v>
      </c>
      <c r="I1216" t="s">
        <v>116</v>
      </c>
      <c r="J1216">
        <v>109.396697306131</v>
      </c>
      <c r="K1216">
        <v>11689.9154949781</v>
      </c>
      <c r="L1216">
        <v>11689.9154949781</v>
      </c>
      <c r="M1216">
        <v>0</v>
      </c>
      <c r="N1216">
        <v>437.58678922452401</v>
      </c>
      <c r="O1216">
        <v>0.107946039370574</v>
      </c>
      <c r="P1216">
        <v>0</v>
      </c>
      <c r="Q1216">
        <v>0.445246765012421</v>
      </c>
      <c r="R1216">
        <v>1.2941306640587001E-3</v>
      </c>
      <c r="S1216">
        <v>0</v>
      </c>
      <c r="T1216">
        <v>3.5349655268602403E-4</v>
      </c>
      <c r="U1216">
        <v>2.34275152395165E-3</v>
      </c>
      <c r="V1216">
        <v>3.4129302950725901E-2</v>
      </c>
      <c r="W1216">
        <v>1.4074851747791701E-3</v>
      </c>
      <c r="X1216">
        <v>0</v>
      </c>
      <c r="Y1216">
        <v>3.8445975438115002E-4</v>
      </c>
      <c r="Z1216">
        <v>9.3710060958066103E-3</v>
      </c>
      <c r="AA1216">
        <v>9.7512294144931205E-2</v>
      </c>
      <c r="AB1216">
        <v>1090.8953419539801</v>
      </c>
      <c r="AC1216">
        <v>0</v>
      </c>
      <c r="AD1216">
        <v>54.913251384514197</v>
      </c>
      <c r="AE1216">
        <v>2.3824753104128601E-3</v>
      </c>
      <c r="AF1216">
        <v>0</v>
      </c>
      <c r="AG1216">
        <v>5.77894692547299E-2</v>
      </c>
      <c r="AH1216">
        <v>1.1577658412952699E-2</v>
      </c>
      <c r="AI1216">
        <v>0</v>
      </c>
      <c r="AJ1216">
        <v>5.3301242817397398E-2</v>
      </c>
      <c r="AK1216">
        <v>7.0942218658964998E-3</v>
      </c>
      <c r="AL1216">
        <v>0</v>
      </c>
      <c r="AM1216">
        <v>0.21676902475392101</v>
      </c>
      <c r="AN1216">
        <v>2.20650143718777E-2</v>
      </c>
      <c r="AO1216">
        <v>9.1655632436655907E-2</v>
      </c>
      <c r="AP1216">
        <v>0.382350236794752</v>
      </c>
      <c r="AQ1216">
        <v>1.03518718936184E-2</v>
      </c>
      <c r="AR1216">
        <v>0</v>
      </c>
      <c r="AS1216">
        <v>0.23733479691061701</v>
      </c>
      <c r="AT1216">
        <v>2.2065014371868599E-2</v>
      </c>
      <c r="AU1216">
        <v>9.1655632436618201E-2</v>
      </c>
      <c r="AV1216">
        <v>0.382350236794752</v>
      </c>
      <c r="AW1216">
        <v>4.4999999999999998E-2</v>
      </c>
      <c r="AX1216">
        <v>0.482272919253662</v>
      </c>
      <c r="AY1216">
        <v>0</v>
      </c>
      <c r="AZ1216">
        <v>6.4675080354883203</v>
      </c>
      <c r="BA1216">
        <v>1.07846110723138E-2</v>
      </c>
      <c r="BB1216">
        <v>0</v>
      </c>
      <c r="BC1216">
        <v>5.4287339593678697E-4</v>
      </c>
    </row>
    <row r="1217" spans="1:55" x14ac:dyDescent="0.25">
      <c r="A1217" t="s">
        <v>113</v>
      </c>
      <c r="B1217">
        <v>2033</v>
      </c>
      <c r="C1217" t="s">
        <v>148</v>
      </c>
      <c r="D1217" t="str">
        <f t="shared" si="67"/>
        <v>Bus</v>
      </c>
      <c r="E1217" t="str">
        <f t="shared" si="69"/>
        <v>2033UBUS</v>
      </c>
      <c r="F1217" t="str">
        <f t="shared" si="68"/>
        <v>2033Bus</v>
      </c>
      <c r="G1217" t="s">
        <v>115</v>
      </c>
      <c r="H1217" t="s">
        <v>115</v>
      </c>
      <c r="I1217" t="s">
        <v>125</v>
      </c>
      <c r="J1217">
        <v>183.69206554839701</v>
      </c>
      <c r="K1217">
        <v>26461.287337192</v>
      </c>
      <c r="L1217">
        <v>0</v>
      </c>
      <c r="M1217">
        <v>26461.287337192</v>
      </c>
      <c r="N1217">
        <v>734.76826219358998</v>
      </c>
      <c r="O1217">
        <v>0</v>
      </c>
      <c r="P1217">
        <v>0</v>
      </c>
      <c r="Q1217">
        <v>0</v>
      </c>
      <c r="R1217">
        <v>0</v>
      </c>
      <c r="S1217">
        <v>0</v>
      </c>
      <c r="T1217">
        <v>0</v>
      </c>
      <c r="U1217">
        <v>7.4206784963595698E-3</v>
      </c>
      <c r="V1217">
        <v>1.9250005517068101E-2</v>
      </c>
      <c r="W1217">
        <v>0</v>
      </c>
      <c r="X1217">
        <v>0</v>
      </c>
      <c r="Y1217">
        <v>0</v>
      </c>
      <c r="Z1217">
        <v>2.9682713985438199E-2</v>
      </c>
      <c r="AA1217">
        <v>5.5000015763051698E-2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</row>
    <row r="1218" spans="1:55" x14ac:dyDescent="0.25">
      <c r="A1218" t="s">
        <v>119</v>
      </c>
      <c r="B1218">
        <v>2033</v>
      </c>
      <c r="C1218" t="s">
        <v>148</v>
      </c>
      <c r="D1218" t="str">
        <f t="shared" si="67"/>
        <v>Bus</v>
      </c>
      <c r="E1218" t="str">
        <f t="shared" si="69"/>
        <v>2033UBUS</v>
      </c>
      <c r="F1218" t="str">
        <f t="shared" si="68"/>
        <v>2033Bus</v>
      </c>
      <c r="G1218" t="s">
        <v>115</v>
      </c>
      <c r="H1218" t="s">
        <v>115</v>
      </c>
      <c r="I1218" t="s">
        <v>125</v>
      </c>
      <c r="J1218">
        <v>213.456646815677</v>
      </c>
      <c r="K1218">
        <v>27160.5512599385</v>
      </c>
      <c r="L1218">
        <v>0</v>
      </c>
      <c r="M1218">
        <v>27160.5512599385</v>
      </c>
      <c r="N1218">
        <v>853.82658726270995</v>
      </c>
      <c r="O1218">
        <v>0</v>
      </c>
      <c r="P1218">
        <v>0</v>
      </c>
      <c r="Q1218">
        <v>0</v>
      </c>
      <c r="R1218">
        <v>0</v>
      </c>
      <c r="S1218">
        <v>0</v>
      </c>
      <c r="T1218">
        <v>0</v>
      </c>
      <c r="U1218">
        <v>6.7672611580569201E-3</v>
      </c>
      <c r="V1218">
        <v>1.9250005517068101E-2</v>
      </c>
      <c r="W1218">
        <v>0</v>
      </c>
      <c r="X1218">
        <v>0</v>
      </c>
      <c r="Y1218">
        <v>0</v>
      </c>
      <c r="Z1218">
        <v>2.7069044632227601E-2</v>
      </c>
      <c r="AA1218">
        <v>5.5000015763051698E-2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</row>
    <row r="1219" spans="1:55" x14ac:dyDescent="0.25">
      <c r="A1219" t="s">
        <v>113</v>
      </c>
      <c r="B1219">
        <v>2033</v>
      </c>
      <c r="C1219" t="s">
        <v>148</v>
      </c>
      <c r="D1219" t="str">
        <f t="shared" si="67"/>
        <v>Bus</v>
      </c>
      <c r="E1219" t="str">
        <f t="shared" si="69"/>
        <v>2033UBUS</v>
      </c>
      <c r="F1219" t="str">
        <f t="shared" si="68"/>
        <v>2033Bus</v>
      </c>
      <c r="G1219" t="s">
        <v>115</v>
      </c>
      <c r="H1219" t="s">
        <v>115</v>
      </c>
      <c r="I1219" t="s">
        <v>123</v>
      </c>
      <c r="J1219">
        <v>216.50618329108201</v>
      </c>
      <c r="K1219">
        <v>26215.555820510799</v>
      </c>
      <c r="L1219">
        <v>26215.555820510799</v>
      </c>
      <c r="M1219">
        <v>0</v>
      </c>
      <c r="N1219">
        <v>866.024733164331</v>
      </c>
      <c r="O1219">
        <v>0.10471440009557501</v>
      </c>
      <c r="P1219">
        <v>0</v>
      </c>
      <c r="Q1219">
        <v>0</v>
      </c>
      <c r="R1219">
        <v>1.9993244838257302E-3</v>
      </c>
      <c r="S1219">
        <v>0</v>
      </c>
      <c r="T1219">
        <v>0</v>
      </c>
      <c r="U1219">
        <v>7.0733797677038296E-3</v>
      </c>
      <c r="V1219">
        <v>3.72446983956157E-2</v>
      </c>
      <c r="W1219">
        <v>2.0897250651133298E-3</v>
      </c>
      <c r="X1219">
        <v>0</v>
      </c>
      <c r="Y1219">
        <v>0</v>
      </c>
      <c r="Z1219">
        <v>2.8293519070815301E-2</v>
      </c>
      <c r="AA1219">
        <v>0.106413423987473</v>
      </c>
      <c r="AB1219">
        <v>1541.92372186987</v>
      </c>
      <c r="AC1219">
        <v>0</v>
      </c>
      <c r="AD1219">
        <v>0</v>
      </c>
      <c r="AE1219">
        <v>3.2244942517089599</v>
      </c>
      <c r="AF1219">
        <v>0</v>
      </c>
      <c r="AG1219">
        <v>0</v>
      </c>
      <c r="AH1219">
        <v>0.31433123758001402</v>
      </c>
      <c r="AI1219">
        <v>0</v>
      </c>
      <c r="AJ1219">
        <v>0</v>
      </c>
      <c r="AK1219">
        <v>5.4623531924612799E-2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3.3001694354503499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0.97</v>
      </c>
      <c r="AX1219">
        <v>37.984955415441902</v>
      </c>
      <c r="AY1219">
        <v>0</v>
      </c>
      <c r="AZ1219">
        <v>0</v>
      </c>
      <c r="BA1219">
        <v>0</v>
      </c>
      <c r="BB1219">
        <v>0</v>
      </c>
      <c r="BC1219">
        <v>0</v>
      </c>
    </row>
    <row r="1220" spans="1:55" x14ac:dyDescent="0.25">
      <c r="A1220" t="s">
        <v>119</v>
      </c>
      <c r="B1220">
        <v>2033</v>
      </c>
      <c r="C1220" t="s">
        <v>148</v>
      </c>
      <c r="D1220" t="str">
        <f t="shared" si="67"/>
        <v>Bus</v>
      </c>
      <c r="E1220" t="str">
        <f t="shared" si="69"/>
        <v>2033UBUS</v>
      </c>
      <c r="F1220" t="str">
        <f t="shared" si="68"/>
        <v>2033Bus</v>
      </c>
      <c r="G1220" t="s">
        <v>115</v>
      </c>
      <c r="H1220" t="s">
        <v>115</v>
      </c>
      <c r="I1220" t="s">
        <v>123</v>
      </c>
      <c r="J1220">
        <v>224.72812115964999</v>
      </c>
      <c r="K1220">
        <v>28321.283659570399</v>
      </c>
      <c r="L1220">
        <v>28321.283659570399</v>
      </c>
      <c r="M1220">
        <v>0</v>
      </c>
      <c r="N1220">
        <v>898.91248463860404</v>
      </c>
      <c r="O1220">
        <v>8.7070464588221194E-2</v>
      </c>
      <c r="P1220">
        <v>0</v>
      </c>
      <c r="Q1220">
        <v>0</v>
      </c>
      <c r="R1220">
        <v>7.0517102106080597E-4</v>
      </c>
      <c r="S1220">
        <v>0</v>
      </c>
      <c r="T1220">
        <v>0</v>
      </c>
      <c r="U1220">
        <v>7.0977094623543404E-3</v>
      </c>
      <c r="V1220">
        <v>3.82556745375855E-2</v>
      </c>
      <c r="W1220">
        <v>7.3705572548311404E-4</v>
      </c>
      <c r="X1220">
        <v>0</v>
      </c>
      <c r="Y1220">
        <v>0</v>
      </c>
      <c r="Z1220">
        <v>2.8390837849417299E-2</v>
      </c>
      <c r="AA1220">
        <v>0.109301927250244</v>
      </c>
      <c r="AB1220">
        <v>1491.43222053472</v>
      </c>
      <c r="AC1220">
        <v>0</v>
      </c>
      <c r="AD1220">
        <v>0</v>
      </c>
      <c r="AE1220">
        <v>3.3118917505005698</v>
      </c>
      <c r="AF1220">
        <v>0</v>
      </c>
      <c r="AG1220">
        <v>0</v>
      </c>
      <c r="AH1220">
        <v>0.30403821473015202</v>
      </c>
      <c r="AI1220">
        <v>0</v>
      </c>
      <c r="AJ1220">
        <v>0</v>
      </c>
      <c r="AK1220">
        <v>4.8674256215519698E-2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3.38150653057449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0.97</v>
      </c>
      <c r="AX1220">
        <v>38.7081369200369</v>
      </c>
      <c r="AY1220">
        <v>0</v>
      </c>
      <c r="AZ1220">
        <v>0</v>
      </c>
      <c r="BA1220">
        <v>0</v>
      </c>
      <c r="BB1220">
        <v>0</v>
      </c>
      <c r="BC1220">
        <v>0</v>
      </c>
    </row>
    <row r="1221" spans="1:55" x14ac:dyDescent="0.25">
      <c r="A1221" t="s">
        <v>113</v>
      </c>
      <c r="B1221">
        <v>2034</v>
      </c>
      <c r="C1221" t="s">
        <v>114</v>
      </c>
      <c r="D1221" t="str">
        <f t="shared" si="67"/>
        <v>Truck</v>
      </c>
      <c r="E1221" t="str">
        <f t="shared" si="69"/>
        <v>2034HHDT</v>
      </c>
      <c r="F1221" t="str">
        <f t="shared" si="68"/>
        <v>2034Truck</v>
      </c>
      <c r="G1221" t="s">
        <v>115</v>
      </c>
      <c r="H1221" t="s">
        <v>115</v>
      </c>
      <c r="I1221" t="s">
        <v>116</v>
      </c>
      <c r="J1221">
        <v>2.01390624723747</v>
      </c>
      <c r="K1221">
        <v>328.02011886953801</v>
      </c>
      <c r="L1221">
        <v>328.02011886953801</v>
      </c>
      <c r="M1221">
        <v>0</v>
      </c>
      <c r="N1221">
        <v>40.294236194727397</v>
      </c>
      <c r="O1221">
        <v>2.4344496652016501</v>
      </c>
      <c r="P1221">
        <v>0</v>
      </c>
      <c r="Q1221">
        <v>1.6000619554856901E-2</v>
      </c>
      <c r="R1221">
        <v>9.5968891629558302E-4</v>
      </c>
      <c r="S1221">
        <v>0</v>
      </c>
      <c r="T1221">
        <v>4.5081439351335001E-4</v>
      </c>
      <c r="U1221">
        <v>5.0000014330047002E-3</v>
      </c>
      <c r="V1221">
        <v>2.74641647098628E-2</v>
      </c>
      <c r="W1221">
        <v>1.0437492593287699E-3</v>
      </c>
      <c r="X1221">
        <v>0</v>
      </c>
      <c r="Y1221">
        <v>4.9030178564590701E-4</v>
      </c>
      <c r="Z1221">
        <v>2.0000005732018801E-2</v>
      </c>
      <c r="AA1221">
        <v>7.8469042028179406E-2</v>
      </c>
      <c r="AB1221">
        <v>1728.31857149344</v>
      </c>
      <c r="AC1221">
        <v>0</v>
      </c>
      <c r="AD1221">
        <v>47.041396167708001</v>
      </c>
      <c r="AE1221">
        <v>6.7725753602071795E-2</v>
      </c>
      <c r="AF1221">
        <v>0</v>
      </c>
      <c r="AG1221">
        <v>1.43228670810804E-4</v>
      </c>
      <c r="AH1221">
        <v>0.110629106138407</v>
      </c>
      <c r="AI1221">
        <v>0</v>
      </c>
      <c r="AJ1221">
        <v>6.1628184400964905E-4</v>
      </c>
      <c r="AK1221">
        <v>0.29758155525128999</v>
      </c>
      <c r="AL1221">
        <v>0</v>
      </c>
      <c r="AM1221">
        <v>7.3409797987358902E-4</v>
      </c>
      <c r="AN1221">
        <v>1.81231023706937E-2</v>
      </c>
      <c r="AO1221">
        <v>0.17177190374354601</v>
      </c>
      <c r="AP1221">
        <v>1.77344564416999</v>
      </c>
      <c r="AQ1221">
        <v>0.43423030687464897</v>
      </c>
      <c r="AR1221">
        <v>0</v>
      </c>
      <c r="AS1221">
        <v>8.0374488543082697E-4</v>
      </c>
      <c r="AT1221">
        <v>1.81231023706863E-2</v>
      </c>
      <c r="AU1221">
        <v>0.17177190374347501</v>
      </c>
      <c r="AV1221">
        <v>1.77344564416999</v>
      </c>
      <c r="AW1221">
        <v>4.4999999999999901E-2</v>
      </c>
      <c r="AX1221">
        <v>23.340597909587299</v>
      </c>
      <c r="AY1221">
        <v>0</v>
      </c>
      <c r="AZ1221">
        <v>5.5238953699177298</v>
      </c>
      <c r="BA1221">
        <v>1.7086188643199801E-2</v>
      </c>
      <c r="BB1221">
        <v>0</v>
      </c>
      <c r="BC1221">
        <v>4.65052092952068E-4</v>
      </c>
    </row>
    <row r="1222" spans="1:55" x14ac:dyDescent="0.25">
      <c r="A1222" t="s">
        <v>119</v>
      </c>
      <c r="B1222">
        <v>2034</v>
      </c>
      <c r="C1222" t="s">
        <v>114</v>
      </c>
      <c r="D1222" t="str">
        <f t="shared" si="67"/>
        <v>Truck</v>
      </c>
      <c r="E1222" t="str">
        <f t="shared" si="69"/>
        <v>2034HHDT</v>
      </c>
      <c r="F1222" t="str">
        <f t="shared" si="68"/>
        <v>2034Truck</v>
      </c>
      <c r="G1222" t="s">
        <v>115</v>
      </c>
      <c r="H1222" t="s">
        <v>115</v>
      </c>
      <c r="I1222" t="s">
        <v>116</v>
      </c>
      <c r="J1222">
        <v>3.61414224561958</v>
      </c>
      <c r="K1222">
        <v>359.869359361531</v>
      </c>
      <c r="L1222">
        <v>359.869359361531</v>
      </c>
      <c r="M1222">
        <v>0</v>
      </c>
      <c r="N1222">
        <v>72.311758050356701</v>
      </c>
      <c r="O1222">
        <v>2.8297496106040798</v>
      </c>
      <c r="P1222">
        <v>0</v>
      </c>
      <c r="Q1222">
        <v>4.8716757141916998E-2</v>
      </c>
      <c r="R1222">
        <v>8.0551469299515802E-4</v>
      </c>
      <c r="S1222">
        <v>0</v>
      </c>
      <c r="T1222">
        <v>3.4566110276053102E-4</v>
      </c>
      <c r="U1222">
        <v>5.0000014330047002E-3</v>
      </c>
      <c r="V1222">
        <v>2.65688935661977E-2</v>
      </c>
      <c r="W1222">
        <v>8.7607072449838398E-4</v>
      </c>
      <c r="X1222">
        <v>0</v>
      </c>
      <c r="Y1222">
        <v>3.7593798767386198E-4</v>
      </c>
      <c r="Z1222">
        <v>2.0000005732018801E-2</v>
      </c>
      <c r="AA1222">
        <v>7.5911124474850697E-2</v>
      </c>
      <c r="AB1222">
        <v>1899.96600431461</v>
      </c>
      <c r="AC1222">
        <v>0</v>
      </c>
      <c r="AD1222">
        <v>49.241547514904703</v>
      </c>
      <c r="AE1222">
        <v>7.6203621924643097E-2</v>
      </c>
      <c r="AF1222">
        <v>0</v>
      </c>
      <c r="AG1222">
        <v>6.9686473624505903E-5</v>
      </c>
      <c r="AH1222">
        <v>0.12368762644079299</v>
      </c>
      <c r="AI1222">
        <v>0</v>
      </c>
      <c r="AJ1222">
        <v>1.6371004615166401E-3</v>
      </c>
      <c r="AK1222">
        <v>0.34274272103921199</v>
      </c>
      <c r="AL1222">
        <v>0</v>
      </c>
      <c r="AM1222">
        <v>3.5728969806513798E-4</v>
      </c>
      <c r="AN1222">
        <v>3.5179113812653602E-2</v>
      </c>
      <c r="AO1222">
        <v>0.349705284306085</v>
      </c>
      <c r="AP1222">
        <v>4.2159966606690604</v>
      </c>
      <c r="AQ1222">
        <v>0.500129373980292</v>
      </c>
      <c r="AR1222">
        <v>0</v>
      </c>
      <c r="AS1222">
        <v>3.9118724653952798E-4</v>
      </c>
      <c r="AT1222">
        <v>3.5179113812639197E-2</v>
      </c>
      <c r="AU1222">
        <v>0.349705284305941</v>
      </c>
      <c r="AV1222">
        <v>4.2159966606690604</v>
      </c>
      <c r="AW1222">
        <v>4.4999999999999901E-2</v>
      </c>
      <c r="AX1222">
        <v>24.657819963896198</v>
      </c>
      <c r="AY1222">
        <v>0</v>
      </c>
      <c r="AZ1222">
        <v>3.78401637779197</v>
      </c>
      <c r="BA1222">
        <v>1.8783098267198799E-2</v>
      </c>
      <c r="BB1222">
        <v>0</v>
      </c>
      <c r="BC1222">
        <v>4.8680282894590101E-4</v>
      </c>
    </row>
    <row r="1223" spans="1:55" x14ac:dyDescent="0.25">
      <c r="A1223" t="s">
        <v>113</v>
      </c>
      <c r="B1223">
        <v>2034</v>
      </c>
      <c r="C1223" t="s">
        <v>114</v>
      </c>
      <c r="D1223" t="str">
        <f t="shared" si="67"/>
        <v>Truck</v>
      </c>
      <c r="E1223" t="str">
        <f t="shared" si="69"/>
        <v>2034HHDT</v>
      </c>
      <c r="F1223" t="str">
        <f t="shared" si="68"/>
        <v>2034Truck</v>
      </c>
      <c r="G1223" t="s">
        <v>115</v>
      </c>
      <c r="H1223" t="s">
        <v>115</v>
      </c>
      <c r="I1223" t="s">
        <v>121</v>
      </c>
      <c r="J1223">
        <v>32141.245136675399</v>
      </c>
      <c r="K1223">
        <v>5342254.5535746999</v>
      </c>
      <c r="L1223">
        <v>5342254.5535746999</v>
      </c>
      <c r="M1223">
        <v>0</v>
      </c>
      <c r="N1223">
        <v>582260.34946464899</v>
      </c>
      <c r="O1223">
        <v>1.3029184072099</v>
      </c>
      <c r="P1223">
        <v>79.297808277209</v>
      </c>
      <c r="Q1223">
        <v>2.48798123208649</v>
      </c>
      <c r="R1223">
        <v>2.9333529888828199E-2</v>
      </c>
      <c r="S1223">
        <v>3.2111736134251202E-2</v>
      </c>
      <c r="T1223">
        <v>0</v>
      </c>
      <c r="U1223">
        <v>8.9257929639386703E-3</v>
      </c>
      <c r="V1223">
        <v>2.7087864500770401E-2</v>
      </c>
      <c r="W1223">
        <v>3.065986194479E-2</v>
      </c>
      <c r="X1223">
        <v>3.35636863485234E-2</v>
      </c>
      <c r="Y1223">
        <v>0</v>
      </c>
      <c r="Z1223">
        <v>3.5703171855754702E-2</v>
      </c>
      <c r="AA1223">
        <v>7.7393898573629799E-2</v>
      </c>
      <c r="AB1223">
        <v>1330.3261984952801</v>
      </c>
      <c r="AC1223">
        <v>14961.835305368801</v>
      </c>
      <c r="AD1223">
        <v>0</v>
      </c>
      <c r="AE1223">
        <v>5.2102132565301702E-4</v>
      </c>
      <c r="AF1223">
        <v>0.35167134672053801</v>
      </c>
      <c r="AG1223">
        <v>0</v>
      </c>
      <c r="AH1223">
        <v>0.20959343433383701</v>
      </c>
      <c r="AI1223">
        <v>2.3572432454059</v>
      </c>
      <c r="AJ1223">
        <v>0</v>
      </c>
      <c r="AK1223">
        <v>1.12174462659081E-2</v>
      </c>
      <c r="AL1223">
        <v>7.5713876589464597</v>
      </c>
      <c r="AM1223">
        <v>0</v>
      </c>
      <c r="AN1223">
        <v>0</v>
      </c>
      <c r="AO1223">
        <v>0</v>
      </c>
      <c r="AP1223">
        <v>0</v>
      </c>
      <c r="AQ1223">
        <v>1.27702086872707E-2</v>
      </c>
      <c r="AR1223">
        <v>8.6194485059247601</v>
      </c>
      <c r="AS1223">
        <v>0</v>
      </c>
      <c r="AT1223">
        <v>0</v>
      </c>
      <c r="AU1223">
        <v>0</v>
      </c>
      <c r="AV1223">
        <v>0</v>
      </c>
      <c r="AW1223">
        <v>0.21932512017990799</v>
      </c>
      <c r="AX1223">
        <v>3.4709946537379598E-2</v>
      </c>
      <c r="AY1223">
        <v>111.72388970278899</v>
      </c>
      <c r="AZ1223">
        <v>0</v>
      </c>
      <c r="BA1223">
        <v>1.25973935791422E-2</v>
      </c>
      <c r="BB1223">
        <v>0.141679633326943</v>
      </c>
      <c r="BC1223">
        <v>0</v>
      </c>
    </row>
    <row r="1224" spans="1:55" x14ac:dyDescent="0.25">
      <c r="A1224" t="s">
        <v>119</v>
      </c>
      <c r="B1224">
        <v>2034</v>
      </c>
      <c r="C1224" t="s">
        <v>114</v>
      </c>
      <c r="D1224" t="str">
        <f t="shared" si="67"/>
        <v>Truck</v>
      </c>
      <c r="E1224" t="str">
        <f t="shared" si="69"/>
        <v>2034HHDT</v>
      </c>
      <c r="F1224" t="str">
        <f t="shared" si="68"/>
        <v>2034Truck</v>
      </c>
      <c r="G1224" t="s">
        <v>115</v>
      </c>
      <c r="H1224" t="s">
        <v>115</v>
      </c>
      <c r="I1224" t="s">
        <v>121</v>
      </c>
      <c r="J1224">
        <v>30733.430838359502</v>
      </c>
      <c r="K1224">
        <v>4996926.0654919399</v>
      </c>
      <c r="L1224">
        <v>4996926.0654919399</v>
      </c>
      <c r="M1224">
        <v>0</v>
      </c>
      <c r="N1224">
        <v>552922.96849570295</v>
      </c>
      <c r="O1224">
        <v>1.25630998299603</v>
      </c>
      <c r="P1224">
        <v>76.342737957492503</v>
      </c>
      <c r="Q1224">
        <v>2.5348390827433298</v>
      </c>
      <c r="R1224">
        <v>2.9296981476452599E-2</v>
      </c>
      <c r="S1224">
        <v>3.0594322395959699E-2</v>
      </c>
      <c r="T1224">
        <v>0</v>
      </c>
      <c r="U1224">
        <v>8.9191722830644499E-3</v>
      </c>
      <c r="V1224">
        <v>2.6697929775759601E-2</v>
      </c>
      <c r="W1224">
        <v>3.06216609753878E-2</v>
      </c>
      <c r="X1224">
        <v>3.1977661894410002E-2</v>
      </c>
      <c r="Y1224">
        <v>0</v>
      </c>
      <c r="Z1224">
        <v>3.5676689132257799E-2</v>
      </c>
      <c r="AA1224">
        <v>7.62797993593132E-2</v>
      </c>
      <c r="AB1224">
        <v>1329.7164822417401</v>
      </c>
      <c r="AC1224">
        <v>14503.642700464799</v>
      </c>
      <c r="AD1224">
        <v>0</v>
      </c>
      <c r="AE1224">
        <v>5.1904759861007602E-4</v>
      </c>
      <c r="AF1224">
        <v>0.34018403250891299</v>
      </c>
      <c r="AG1224">
        <v>0</v>
      </c>
      <c r="AH1224">
        <v>0.20949737328979201</v>
      </c>
      <c r="AI1224">
        <v>2.2850548139093201</v>
      </c>
      <c r="AJ1224">
        <v>0</v>
      </c>
      <c r="AK1224">
        <v>1.1174952463912501E-2</v>
      </c>
      <c r="AL1224">
        <v>7.32406893404203</v>
      </c>
      <c r="AM1224">
        <v>0</v>
      </c>
      <c r="AN1224">
        <v>0</v>
      </c>
      <c r="AO1224">
        <v>0</v>
      </c>
      <c r="AP1224">
        <v>0</v>
      </c>
      <c r="AQ1224">
        <v>1.27218327283818E-2</v>
      </c>
      <c r="AR1224">
        <v>8.3378949638411495</v>
      </c>
      <c r="AS1224">
        <v>0</v>
      </c>
      <c r="AT1224">
        <v>0</v>
      </c>
      <c r="AU1224">
        <v>0</v>
      </c>
      <c r="AV1224">
        <v>0</v>
      </c>
      <c r="AW1224">
        <v>0.219689568861344</v>
      </c>
      <c r="AX1224">
        <v>3.41823647188957E-2</v>
      </c>
      <c r="AY1224">
        <v>108.109511520203</v>
      </c>
      <c r="AZ1224">
        <v>0</v>
      </c>
      <c r="BA1224">
        <v>1.2591619930825E-2</v>
      </c>
      <c r="BB1224">
        <v>0.13734082335270001</v>
      </c>
      <c r="BC1224">
        <v>0</v>
      </c>
    </row>
    <row r="1225" spans="1:55" x14ac:dyDescent="0.25">
      <c r="A1225" t="s">
        <v>113</v>
      </c>
      <c r="B1225">
        <v>2034</v>
      </c>
      <c r="C1225" t="s">
        <v>114</v>
      </c>
      <c r="D1225" t="str">
        <f t="shared" si="67"/>
        <v>Truck</v>
      </c>
      <c r="E1225" t="str">
        <f t="shared" si="69"/>
        <v>2034HHDT</v>
      </c>
      <c r="F1225" t="str">
        <f t="shared" si="68"/>
        <v>2034Truck</v>
      </c>
      <c r="G1225" t="s">
        <v>115</v>
      </c>
      <c r="H1225" t="s">
        <v>115</v>
      </c>
      <c r="I1225" t="s">
        <v>125</v>
      </c>
      <c r="J1225">
        <v>3583.3009335694101</v>
      </c>
      <c r="K1225">
        <v>467608.79704286798</v>
      </c>
      <c r="L1225">
        <v>0</v>
      </c>
      <c r="M1225">
        <v>467608.79704286798</v>
      </c>
      <c r="N1225">
        <v>52443.936884597402</v>
      </c>
      <c r="O1225">
        <v>0</v>
      </c>
      <c r="P1225">
        <v>0</v>
      </c>
      <c r="Q1225">
        <v>0</v>
      </c>
      <c r="R1225">
        <v>0</v>
      </c>
      <c r="S1225">
        <v>0</v>
      </c>
      <c r="T1225">
        <v>0</v>
      </c>
      <c r="U1225">
        <v>8.7459103027875008E-3</v>
      </c>
      <c r="V1225">
        <v>1.48152375846318E-2</v>
      </c>
      <c r="W1225">
        <v>0</v>
      </c>
      <c r="X1225">
        <v>0</v>
      </c>
      <c r="Y1225">
        <v>0</v>
      </c>
      <c r="Z1225">
        <v>3.4983641211150003E-2</v>
      </c>
      <c r="AA1225">
        <v>4.23292502418052E-2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</row>
    <row r="1226" spans="1:55" x14ac:dyDescent="0.25">
      <c r="A1226" t="s">
        <v>119</v>
      </c>
      <c r="B1226">
        <v>2034</v>
      </c>
      <c r="C1226" t="s">
        <v>114</v>
      </c>
      <c r="D1226" t="str">
        <f t="shared" ref="D1226:D1289" si="70">_xlfn.XLOOKUP(C1226,$BE$72:$BE$84,$BF$72:$BF$84)</f>
        <v>Truck</v>
      </c>
      <c r="E1226" t="str">
        <f t="shared" si="69"/>
        <v>2034HHDT</v>
      </c>
      <c r="F1226" t="str">
        <f t="shared" ref="F1226:F1289" si="71">CONCATENATE(B1226,_xlfn.XLOOKUP(C1226,$BE$72:$BE$84,$BF$72:$BF$84))</f>
        <v>2034Truck</v>
      </c>
      <c r="G1226" t="s">
        <v>115</v>
      </c>
      <c r="H1226" t="s">
        <v>115</v>
      </c>
      <c r="I1226" t="s">
        <v>125</v>
      </c>
      <c r="J1226">
        <v>3154.9215038586399</v>
      </c>
      <c r="K1226">
        <v>432567.66803468502</v>
      </c>
      <c r="L1226">
        <v>0</v>
      </c>
      <c r="M1226">
        <v>432567.66803468502</v>
      </c>
      <c r="N1226">
        <v>48857.051816385603</v>
      </c>
      <c r="O1226">
        <v>0</v>
      </c>
      <c r="P1226">
        <v>0</v>
      </c>
      <c r="Q1226">
        <v>0</v>
      </c>
      <c r="R1226">
        <v>0</v>
      </c>
      <c r="S1226">
        <v>0</v>
      </c>
      <c r="T1226">
        <v>0</v>
      </c>
      <c r="U1226">
        <v>8.7026354300654904E-3</v>
      </c>
      <c r="V1226">
        <v>1.35709134462067E-2</v>
      </c>
      <c r="W1226">
        <v>0</v>
      </c>
      <c r="X1226">
        <v>0</v>
      </c>
      <c r="Y1226">
        <v>0</v>
      </c>
      <c r="Z1226">
        <v>3.4810541720261899E-2</v>
      </c>
      <c r="AA1226">
        <v>3.8774038417733601E-2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</row>
    <row r="1227" spans="1:55" x14ac:dyDescent="0.25">
      <c r="A1227" t="s">
        <v>113</v>
      </c>
      <c r="B1227">
        <v>2034</v>
      </c>
      <c r="C1227" t="s">
        <v>114</v>
      </c>
      <c r="D1227" t="str">
        <f t="shared" si="70"/>
        <v>Truck</v>
      </c>
      <c r="E1227" t="str">
        <f t="shared" si="69"/>
        <v>2034HHDT</v>
      </c>
      <c r="F1227" t="str">
        <f t="shared" si="71"/>
        <v>2034Truck</v>
      </c>
      <c r="G1227" t="s">
        <v>115</v>
      </c>
      <c r="H1227" t="s">
        <v>115</v>
      </c>
      <c r="I1227" t="s">
        <v>123</v>
      </c>
      <c r="J1227">
        <v>2866.1522078972198</v>
      </c>
      <c r="K1227">
        <v>180788.74068266599</v>
      </c>
      <c r="L1227">
        <v>180788.74068266599</v>
      </c>
      <c r="M1227">
        <v>0</v>
      </c>
      <c r="N1227">
        <v>17532.4731606682</v>
      </c>
      <c r="O1227">
        <v>0.47456020878617</v>
      </c>
      <c r="P1227">
        <v>6.5508869426618599</v>
      </c>
      <c r="Q1227">
        <v>0</v>
      </c>
      <c r="R1227">
        <v>1.25455882167663E-3</v>
      </c>
      <c r="S1227">
        <v>1.5076189185676299E-2</v>
      </c>
      <c r="T1227">
        <v>0</v>
      </c>
      <c r="U1227">
        <v>9.0000025794084604E-3</v>
      </c>
      <c r="V1227">
        <v>5.9584415559549901E-2</v>
      </c>
      <c r="W1227">
        <v>1.3644471856191099E-3</v>
      </c>
      <c r="X1227">
        <v>1.6396731304129698E-2</v>
      </c>
      <c r="Y1227">
        <v>0</v>
      </c>
      <c r="Z1227">
        <v>3.60000103176338E-2</v>
      </c>
      <c r="AA1227">
        <v>0.170241187312999</v>
      </c>
      <c r="AB1227">
        <v>1022.31202624664</v>
      </c>
      <c r="AC1227">
        <v>7639.3608659698102</v>
      </c>
      <c r="AD1227">
        <v>0</v>
      </c>
      <c r="AE1227">
        <v>0.95034027329149495</v>
      </c>
      <c r="AF1227">
        <v>15.8546468997432</v>
      </c>
      <c r="AG1227">
        <v>0</v>
      </c>
      <c r="AH1227">
        <v>0.208404994258309</v>
      </c>
      <c r="AI1227">
        <v>1.55733368730368</v>
      </c>
      <c r="AJ1227">
        <v>0</v>
      </c>
      <c r="AK1227">
        <v>1.9612670844374201E-2</v>
      </c>
      <c r="AL1227">
        <v>0.24740745322929</v>
      </c>
      <c r="AM1227">
        <v>0</v>
      </c>
      <c r="AN1227">
        <v>0</v>
      </c>
      <c r="AO1227">
        <v>0</v>
      </c>
      <c r="AP1227">
        <v>0</v>
      </c>
      <c r="AQ1227">
        <v>0.97676685094599103</v>
      </c>
      <c r="AR1227">
        <v>16.2046144202804</v>
      </c>
      <c r="AS1227">
        <v>0</v>
      </c>
      <c r="AT1227">
        <v>0</v>
      </c>
      <c r="AU1227">
        <v>0</v>
      </c>
      <c r="AV1227">
        <v>0</v>
      </c>
      <c r="AW1227">
        <v>0.725893314579385</v>
      </c>
      <c r="AX1227">
        <v>6.25353358947042</v>
      </c>
      <c r="AY1227">
        <v>61.149335440128503</v>
      </c>
      <c r="AZ1227">
        <v>0</v>
      </c>
      <c r="BA1227">
        <v>0</v>
      </c>
      <c r="BB1227">
        <v>0</v>
      </c>
      <c r="BC1227">
        <v>0</v>
      </c>
    </row>
    <row r="1228" spans="1:55" x14ac:dyDescent="0.25">
      <c r="A1228" t="s">
        <v>119</v>
      </c>
      <c r="B1228">
        <v>2034</v>
      </c>
      <c r="C1228" t="s">
        <v>114</v>
      </c>
      <c r="D1228" t="str">
        <f t="shared" si="70"/>
        <v>Truck</v>
      </c>
      <c r="E1228" t="str">
        <f t="shared" si="69"/>
        <v>2034HHDT</v>
      </c>
      <c r="F1228" t="str">
        <f t="shared" si="71"/>
        <v>2034Truck</v>
      </c>
      <c r="G1228" t="s">
        <v>115</v>
      </c>
      <c r="H1228" t="s">
        <v>115</v>
      </c>
      <c r="I1228" t="s">
        <v>123</v>
      </c>
      <c r="J1228">
        <v>1193.0477823466199</v>
      </c>
      <c r="K1228">
        <v>77427.724243025805</v>
      </c>
      <c r="L1228">
        <v>77427.724243025805</v>
      </c>
      <c r="M1228">
        <v>0</v>
      </c>
      <c r="N1228">
        <v>10801.249130292999</v>
      </c>
      <c r="O1228">
        <v>0.235140282699176</v>
      </c>
      <c r="P1228">
        <v>12.232864712219399</v>
      </c>
      <c r="Q1228">
        <v>0</v>
      </c>
      <c r="R1228">
        <v>1.6612041255921E-3</v>
      </c>
      <c r="S1228">
        <v>4.1575756328930701E-2</v>
      </c>
      <c r="T1228">
        <v>0</v>
      </c>
      <c r="U1228">
        <v>9.0000025794084709E-3</v>
      </c>
      <c r="V1228">
        <v>3.4361971602772497E-2</v>
      </c>
      <c r="W1228">
        <v>1.8067110563008901E-3</v>
      </c>
      <c r="X1228">
        <v>4.5217428416136303E-2</v>
      </c>
      <c r="Y1228">
        <v>0</v>
      </c>
      <c r="Z1228">
        <v>3.60000103176338E-2</v>
      </c>
      <c r="AA1228">
        <v>9.8177061722207304E-2</v>
      </c>
      <c r="AB1228">
        <v>1041.5518031375</v>
      </c>
      <c r="AC1228">
        <v>10278.0777426776</v>
      </c>
      <c r="AD1228">
        <v>0</v>
      </c>
      <c r="AE1228">
        <v>0.82036491601670902</v>
      </c>
      <c r="AF1228">
        <v>29.633240462239101</v>
      </c>
      <c r="AG1228">
        <v>0</v>
      </c>
      <c r="AH1228">
        <v>0.21232714863928601</v>
      </c>
      <c r="AI1228">
        <v>2.0952533844421302</v>
      </c>
      <c r="AJ1228">
        <v>0</v>
      </c>
      <c r="AK1228">
        <v>1.38634991174792E-2</v>
      </c>
      <c r="AL1228">
        <v>0.43126231069237397</v>
      </c>
      <c r="AM1228">
        <v>0</v>
      </c>
      <c r="AN1228">
        <v>0</v>
      </c>
      <c r="AO1228">
        <v>0</v>
      </c>
      <c r="AP1228">
        <v>0</v>
      </c>
      <c r="AQ1228">
        <v>0.83968312048525995</v>
      </c>
      <c r="AR1228">
        <v>30.251852532802602</v>
      </c>
      <c r="AS1228">
        <v>0</v>
      </c>
      <c r="AT1228">
        <v>0</v>
      </c>
      <c r="AU1228">
        <v>0</v>
      </c>
      <c r="AV1228">
        <v>0</v>
      </c>
      <c r="AW1228">
        <v>0.98403470143302896</v>
      </c>
      <c r="AX1228">
        <v>3.6675471682217999</v>
      </c>
      <c r="AY1228">
        <v>88.440925877638193</v>
      </c>
      <c r="AZ1228">
        <v>0</v>
      </c>
      <c r="BA1228">
        <v>0</v>
      </c>
      <c r="BB1228">
        <v>0</v>
      </c>
      <c r="BC1228">
        <v>0</v>
      </c>
    </row>
    <row r="1229" spans="1:55" x14ac:dyDescent="0.25">
      <c r="A1229" t="s">
        <v>113</v>
      </c>
      <c r="B1229">
        <v>2034</v>
      </c>
      <c r="C1229" t="s">
        <v>124</v>
      </c>
      <c r="D1229" t="str">
        <f t="shared" si="70"/>
        <v>Passenger</v>
      </c>
      <c r="E1229" t="str">
        <f t="shared" si="69"/>
        <v>2034LDA</v>
      </c>
      <c r="F1229" t="str">
        <f t="shared" si="71"/>
        <v>2034Passenger</v>
      </c>
      <c r="G1229" t="s">
        <v>115</v>
      </c>
      <c r="H1229" t="s">
        <v>115</v>
      </c>
      <c r="I1229" t="s">
        <v>116</v>
      </c>
      <c r="J1229">
        <v>750520.60045132902</v>
      </c>
      <c r="K1229">
        <v>32177193.162363499</v>
      </c>
      <c r="L1229">
        <v>32177193.162363499</v>
      </c>
      <c r="M1229">
        <v>0</v>
      </c>
      <c r="N1229">
        <v>3475788.11237713</v>
      </c>
      <c r="O1229">
        <v>2.3543110948052798E-2</v>
      </c>
      <c r="P1229">
        <v>0</v>
      </c>
      <c r="Q1229">
        <v>0.183309177671173</v>
      </c>
      <c r="R1229">
        <v>7.0415950162590205E-4</v>
      </c>
      <c r="S1229">
        <v>0</v>
      </c>
      <c r="T1229">
        <v>1.2417507090610701E-3</v>
      </c>
      <c r="U1229">
        <v>2.0000005732018801E-3</v>
      </c>
      <c r="V1229">
        <v>2.3374547483423201E-3</v>
      </c>
      <c r="W1229">
        <v>7.65837706147879E-4</v>
      </c>
      <c r="X1229">
        <v>0</v>
      </c>
      <c r="Y1229">
        <v>1.35051719452627E-3</v>
      </c>
      <c r="Z1229">
        <v>8.0000022928075204E-3</v>
      </c>
      <c r="AA1229">
        <v>6.6784421381209302E-3</v>
      </c>
      <c r="AB1229">
        <v>241.44611742466901</v>
      </c>
      <c r="AC1229">
        <v>0</v>
      </c>
      <c r="AD1229">
        <v>58.117193075474802</v>
      </c>
      <c r="AE1229">
        <v>1.2896964751589999E-3</v>
      </c>
      <c r="AF1229">
        <v>0</v>
      </c>
      <c r="AG1229">
        <v>4.3244481788452603E-2</v>
      </c>
      <c r="AH1229">
        <v>3.50428474011687E-3</v>
      </c>
      <c r="AI1229">
        <v>0</v>
      </c>
      <c r="AJ1229">
        <v>2.7547896773117399E-2</v>
      </c>
      <c r="AK1229">
        <v>4.15872934664035E-3</v>
      </c>
      <c r="AL1229">
        <v>0</v>
      </c>
      <c r="AM1229">
        <v>0.17733159914643701</v>
      </c>
      <c r="AN1229">
        <v>6.19998398097521E-2</v>
      </c>
      <c r="AO1229">
        <v>0.20229392889366099</v>
      </c>
      <c r="AP1229">
        <v>1.3166303326202</v>
      </c>
      <c r="AQ1229">
        <v>6.0684081003451896E-3</v>
      </c>
      <c r="AR1229">
        <v>0</v>
      </c>
      <c r="AS1229">
        <v>0.194155779946108</v>
      </c>
      <c r="AT1229">
        <v>6.1999839809726599E-2</v>
      </c>
      <c r="AU1229">
        <v>0.202293928893577</v>
      </c>
      <c r="AV1229">
        <v>1.3166303326202</v>
      </c>
      <c r="AW1229">
        <v>4.07020271691967E-2</v>
      </c>
      <c r="AX1229">
        <v>0.53632628519598102</v>
      </c>
      <c r="AY1229">
        <v>0</v>
      </c>
      <c r="AZ1229">
        <v>1.98834535372056</v>
      </c>
      <c r="BA1229">
        <v>2.3869406818450701E-3</v>
      </c>
      <c r="BB1229">
        <v>0</v>
      </c>
      <c r="BC1229">
        <v>5.7454762141609795E-4</v>
      </c>
    </row>
    <row r="1230" spans="1:55" x14ac:dyDescent="0.25">
      <c r="A1230" t="s">
        <v>119</v>
      </c>
      <c r="B1230">
        <v>2034</v>
      </c>
      <c r="C1230" t="s">
        <v>124</v>
      </c>
      <c r="D1230" t="str">
        <f t="shared" si="70"/>
        <v>Passenger</v>
      </c>
      <c r="E1230" t="str">
        <f t="shared" si="69"/>
        <v>2034LDA</v>
      </c>
      <c r="F1230" t="str">
        <f t="shared" si="71"/>
        <v>2034Passenger</v>
      </c>
      <c r="G1230" t="s">
        <v>115</v>
      </c>
      <c r="H1230" t="s">
        <v>115</v>
      </c>
      <c r="I1230" t="s">
        <v>116</v>
      </c>
      <c r="J1230">
        <v>637519.17490120104</v>
      </c>
      <c r="K1230">
        <v>25996936.264943998</v>
      </c>
      <c r="L1230">
        <v>25996936.264943998</v>
      </c>
      <c r="M1230">
        <v>0</v>
      </c>
      <c r="N1230">
        <v>2960690.8172084</v>
      </c>
      <c r="O1230">
        <v>2.3017747027468199E-2</v>
      </c>
      <c r="P1230">
        <v>0</v>
      </c>
      <c r="Q1230">
        <v>0.178361445682404</v>
      </c>
      <c r="R1230">
        <v>6.9216618385135604E-4</v>
      </c>
      <c r="S1230">
        <v>0</v>
      </c>
      <c r="T1230">
        <v>1.2225093818823999E-3</v>
      </c>
      <c r="U1230">
        <v>2.0000005732018801E-3</v>
      </c>
      <c r="V1230">
        <v>2.30739384835278E-3</v>
      </c>
      <c r="W1230">
        <v>7.5279387878724098E-4</v>
      </c>
      <c r="X1230">
        <v>0</v>
      </c>
      <c r="Y1230">
        <v>1.32959049562393E-3</v>
      </c>
      <c r="Z1230">
        <v>8.0000022928075308E-3</v>
      </c>
      <c r="AA1230">
        <v>6.5925538524365104E-3</v>
      </c>
      <c r="AB1230">
        <v>242.344845824001</v>
      </c>
      <c r="AC1230">
        <v>0</v>
      </c>
      <c r="AD1230">
        <v>57.785277853524498</v>
      </c>
      <c r="AE1230">
        <v>1.2818081164102601E-3</v>
      </c>
      <c r="AF1230">
        <v>0</v>
      </c>
      <c r="AG1230">
        <v>4.12965659811248E-2</v>
      </c>
      <c r="AH1230">
        <v>3.4236219086302699E-3</v>
      </c>
      <c r="AI1230">
        <v>0</v>
      </c>
      <c r="AJ1230">
        <v>2.6858117131172698E-2</v>
      </c>
      <c r="AK1230">
        <v>4.1411027363243199E-3</v>
      </c>
      <c r="AL1230">
        <v>0</v>
      </c>
      <c r="AM1230">
        <v>0.168737931787869</v>
      </c>
      <c r="AN1230">
        <v>6.0669778719060201E-2</v>
      </c>
      <c r="AO1230">
        <v>0.19553220685786099</v>
      </c>
      <c r="AP1230">
        <v>1.3093123154120101</v>
      </c>
      <c r="AQ1230">
        <v>6.0426873919490502E-3</v>
      </c>
      <c r="AR1230">
        <v>0</v>
      </c>
      <c r="AS1230">
        <v>0.18474679589232701</v>
      </c>
      <c r="AT1230">
        <v>6.0669778719035297E-2</v>
      </c>
      <c r="AU1230">
        <v>0.19553220685778</v>
      </c>
      <c r="AV1230">
        <v>1.3093123154120101</v>
      </c>
      <c r="AW1230">
        <v>4.0745784008993403E-2</v>
      </c>
      <c r="AX1230">
        <v>0.54804074620212995</v>
      </c>
      <c r="AY1230">
        <v>0</v>
      </c>
      <c r="AZ1230">
        <v>1.90070819349489</v>
      </c>
      <c r="BA1230">
        <v>2.3958255270485401E-3</v>
      </c>
      <c r="BB1230">
        <v>0</v>
      </c>
      <c r="BC1230">
        <v>5.7126630153136603E-4</v>
      </c>
    </row>
    <row r="1231" spans="1:55" x14ac:dyDescent="0.25">
      <c r="A1231" t="s">
        <v>119</v>
      </c>
      <c r="B1231">
        <v>2034</v>
      </c>
      <c r="C1231" t="s">
        <v>124</v>
      </c>
      <c r="D1231" t="str">
        <f t="shared" si="70"/>
        <v>Passenger</v>
      </c>
      <c r="E1231" t="str">
        <f t="shared" si="69"/>
        <v>2034LDA</v>
      </c>
      <c r="F1231" t="str">
        <f t="shared" si="71"/>
        <v>2034Passenger</v>
      </c>
      <c r="G1231" t="s">
        <v>115</v>
      </c>
      <c r="H1231" t="s">
        <v>115</v>
      </c>
      <c r="I1231" t="s">
        <v>121</v>
      </c>
      <c r="J1231">
        <v>791.03751370818998</v>
      </c>
      <c r="K1231">
        <v>25374.326360333202</v>
      </c>
      <c r="L1231">
        <v>25374.326360333202</v>
      </c>
      <c r="M1231">
        <v>0</v>
      </c>
      <c r="N1231">
        <v>3396.1949829689602</v>
      </c>
      <c r="O1231">
        <v>5.4457737036580002E-2</v>
      </c>
      <c r="P1231">
        <v>0</v>
      </c>
      <c r="Q1231">
        <v>0</v>
      </c>
      <c r="R1231">
        <v>4.0128209160184402E-3</v>
      </c>
      <c r="S1231">
        <v>0</v>
      </c>
      <c r="T1231">
        <v>0</v>
      </c>
      <c r="U1231">
        <v>2.0000005732018801E-3</v>
      </c>
      <c r="V1231">
        <v>2.3688893763229098E-3</v>
      </c>
      <c r="W1231">
        <v>4.1942628712116998E-3</v>
      </c>
      <c r="X1231">
        <v>0</v>
      </c>
      <c r="Y1231">
        <v>0</v>
      </c>
      <c r="Z1231">
        <v>8.0000022928075204E-3</v>
      </c>
      <c r="AA1231">
        <v>6.7682553609226303E-3</v>
      </c>
      <c r="AB1231">
        <v>209.43596113266699</v>
      </c>
      <c r="AC1231">
        <v>0</v>
      </c>
      <c r="AD1231">
        <v>0</v>
      </c>
      <c r="AE1231">
        <v>4.3815878677375998E-4</v>
      </c>
      <c r="AF1231">
        <v>0</v>
      </c>
      <c r="AG1231">
        <v>0</v>
      </c>
      <c r="AH1231">
        <v>3.29967209669738E-2</v>
      </c>
      <c r="AI1231">
        <v>0</v>
      </c>
      <c r="AJ1231">
        <v>0</v>
      </c>
      <c r="AK1231">
        <v>9.4333007075678797E-3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1.0739185687121899E-2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3.0999999999999899E-3</v>
      </c>
      <c r="AX1231">
        <v>0.19806581592893599</v>
      </c>
      <c r="AY1231">
        <v>0</v>
      </c>
      <c r="AZ1231">
        <v>0</v>
      </c>
      <c r="BA1231">
        <v>1.9845121676183102E-3</v>
      </c>
      <c r="BB1231">
        <v>0</v>
      </c>
      <c r="BC1231">
        <v>0</v>
      </c>
    </row>
    <row r="1232" spans="1:55" x14ac:dyDescent="0.25">
      <c r="A1232" t="s">
        <v>113</v>
      </c>
      <c r="B1232">
        <v>2034</v>
      </c>
      <c r="C1232" t="s">
        <v>124</v>
      </c>
      <c r="D1232" t="str">
        <f t="shared" si="70"/>
        <v>Passenger</v>
      </c>
      <c r="E1232" t="str">
        <f t="shared" si="69"/>
        <v>2034LDA</v>
      </c>
      <c r="F1232" t="str">
        <f t="shared" si="71"/>
        <v>2034Passenger</v>
      </c>
      <c r="G1232" t="s">
        <v>115</v>
      </c>
      <c r="H1232" t="s">
        <v>115</v>
      </c>
      <c r="I1232" t="s">
        <v>121</v>
      </c>
      <c r="J1232">
        <v>841.71135879049405</v>
      </c>
      <c r="K1232">
        <v>28775.0984269566</v>
      </c>
      <c r="L1232">
        <v>28775.0984269566</v>
      </c>
      <c r="M1232">
        <v>0</v>
      </c>
      <c r="N1232">
        <v>3625.4793562385198</v>
      </c>
      <c r="O1232">
        <v>5.7006743373365698E-2</v>
      </c>
      <c r="P1232">
        <v>0</v>
      </c>
      <c r="Q1232">
        <v>0</v>
      </c>
      <c r="R1232">
        <v>3.9844762814855803E-3</v>
      </c>
      <c r="S1232">
        <v>0</v>
      </c>
      <c r="T1232">
        <v>0</v>
      </c>
      <c r="U1232">
        <v>2.0000005732018801E-3</v>
      </c>
      <c r="V1232">
        <v>2.34913501770032E-3</v>
      </c>
      <c r="W1232">
        <v>4.1646366180827198E-3</v>
      </c>
      <c r="X1232">
        <v>0</v>
      </c>
      <c r="Y1232">
        <v>0</v>
      </c>
      <c r="Z1232">
        <v>8.0000022928075204E-3</v>
      </c>
      <c r="AA1232">
        <v>6.7118143362866296E-3</v>
      </c>
      <c r="AB1232">
        <v>209.96881792014801</v>
      </c>
      <c r="AC1232">
        <v>0</v>
      </c>
      <c r="AD1232">
        <v>0</v>
      </c>
      <c r="AE1232">
        <v>4.2603415794164798E-4</v>
      </c>
      <c r="AF1232">
        <v>0</v>
      </c>
      <c r="AG1232">
        <v>0</v>
      </c>
      <c r="AH1232">
        <v>3.3080672770841701E-2</v>
      </c>
      <c r="AI1232">
        <v>0</v>
      </c>
      <c r="AJ1232">
        <v>0</v>
      </c>
      <c r="AK1232">
        <v>9.1722645873450696E-3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1.04420134191086E-2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3.0999999999999999E-3</v>
      </c>
      <c r="AX1232">
        <v>0.191543311388192</v>
      </c>
      <c r="AY1232">
        <v>0</v>
      </c>
      <c r="AZ1232">
        <v>0</v>
      </c>
      <c r="BA1232">
        <v>1.9895612564788598E-3</v>
      </c>
      <c r="BB1232">
        <v>0</v>
      </c>
      <c r="BC1232">
        <v>0</v>
      </c>
    </row>
    <row r="1233" spans="1:55" x14ac:dyDescent="0.25">
      <c r="A1233" t="s">
        <v>119</v>
      </c>
      <c r="B1233">
        <v>2034</v>
      </c>
      <c r="C1233" t="s">
        <v>124</v>
      </c>
      <c r="D1233" t="str">
        <f t="shared" si="70"/>
        <v>Passenger</v>
      </c>
      <c r="E1233" t="str">
        <f t="shared" si="69"/>
        <v>2034LDA</v>
      </c>
      <c r="F1233" t="str">
        <f t="shared" si="71"/>
        <v>2034Passenger</v>
      </c>
      <c r="G1233" t="s">
        <v>115</v>
      </c>
      <c r="H1233" t="s">
        <v>115</v>
      </c>
      <c r="I1233" t="s">
        <v>125</v>
      </c>
      <c r="J1233">
        <v>68639.835072334405</v>
      </c>
      <c r="K1233">
        <v>2935851.4664078099</v>
      </c>
      <c r="L1233">
        <v>0</v>
      </c>
      <c r="M1233">
        <v>2935851.4664078099</v>
      </c>
      <c r="N1233">
        <v>331552.44930127898</v>
      </c>
      <c r="O1233">
        <v>0</v>
      </c>
      <c r="P1233">
        <v>0</v>
      </c>
      <c r="Q1233">
        <v>0</v>
      </c>
      <c r="R1233">
        <v>0</v>
      </c>
      <c r="S1233">
        <v>0</v>
      </c>
      <c r="T1233">
        <v>0</v>
      </c>
      <c r="U1233">
        <v>2.0000005732018701E-3</v>
      </c>
      <c r="V1233">
        <v>1.5346446554771599E-3</v>
      </c>
      <c r="W1233">
        <v>0</v>
      </c>
      <c r="X1233">
        <v>0</v>
      </c>
      <c r="Y1233">
        <v>0</v>
      </c>
      <c r="Z1233">
        <v>8.00000229280751E-3</v>
      </c>
      <c r="AA1233">
        <v>4.3846990156490304E-3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</row>
    <row r="1234" spans="1:55" x14ac:dyDescent="0.25">
      <c r="A1234" t="s">
        <v>113</v>
      </c>
      <c r="B1234">
        <v>2034</v>
      </c>
      <c r="C1234" t="s">
        <v>124</v>
      </c>
      <c r="D1234" t="str">
        <f t="shared" si="70"/>
        <v>Passenger</v>
      </c>
      <c r="E1234" t="str">
        <f t="shared" si="69"/>
        <v>2034LDA</v>
      </c>
      <c r="F1234" t="str">
        <f t="shared" si="71"/>
        <v>2034Passenger</v>
      </c>
      <c r="G1234" t="s">
        <v>115</v>
      </c>
      <c r="H1234" t="s">
        <v>115</v>
      </c>
      <c r="I1234" t="s">
        <v>125</v>
      </c>
      <c r="J1234">
        <v>80102.847252603198</v>
      </c>
      <c r="K1234">
        <v>3534172.28136389</v>
      </c>
      <c r="L1234">
        <v>0</v>
      </c>
      <c r="M1234">
        <v>3534172.28136389</v>
      </c>
      <c r="N1234">
        <v>386341.40789772599</v>
      </c>
      <c r="O1234">
        <v>0</v>
      </c>
      <c r="P1234">
        <v>0</v>
      </c>
      <c r="Q1234">
        <v>0</v>
      </c>
      <c r="R1234">
        <v>0</v>
      </c>
      <c r="S1234">
        <v>0</v>
      </c>
      <c r="T1234">
        <v>0</v>
      </c>
      <c r="U1234">
        <v>2.0000005732018701E-3</v>
      </c>
      <c r="V1234">
        <v>1.5348757778244899E-3</v>
      </c>
      <c r="W1234">
        <v>0</v>
      </c>
      <c r="X1234">
        <v>0</v>
      </c>
      <c r="Y1234">
        <v>0</v>
      </c>
      <c r="Z1234">
        <v>8.00000229280751E-3</v>
      </c>
      <c r="AA1234">
        <v>4.3853593652128297E-3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</row>
    <row r="1235" spans="1:55" x14ac:dyDescent="0.25">
      <c r="A1235" t="s">
        <v>119</v>
      </c>
      <c r="B1235">
        <v>2034</v>
      </c>
      <c r="C1235" t="s">
        <v>124</v>
      </c>
      <c r="D1235" t="str">
        <f t="shared" si="70"/>
        <v>Passenger</v>
      </c>
      <c r="E1235" t="str">
        <f t="shared" si="69"/>
        <v>2034LDA</v>
      </c>
      <c r="F1235" t="str">
        <f t="shared" si="71"/>
        <v>2034Passenger</v>
      </c>
      <c r="G1235" t="s">
        <v>115</v>
      </c>
      <c r="H1235" t="s">
        <v>115</v>
      </c>
      <c r="I1235" t="s">
        <v>126</v>
      </c>
      <c r="J1235">
        <v>27629.921790386401</v>
      </c>
      <c r="K1235">
        <v>1186765.26755891</v>
      </c>
      <c r="L1235">
        <v>507278.19113379897</v>
      </c>
      <c r="M1235">
        <v>679487.07642511197</v>
      </c>
      <c r="N1235">
        <v>114249.72660723999</v>
      </c>
      <c r="O1235">
        <v>2.5389512460696302E-3</v>
      </c>
      <c r="P1235">
        <v>0</v>
      </c>
      <c r="Q1235">
        <v>0.110688268266482</v>
      </c>
      <c r="R1235">
        <v>2.9182778284790302E-4</v>
      </c>
      <c r="S1235">
        <v>0</v>
      </c>
      <c r="T1235">
        <v>1.2068950791290201E-3</v>
      </c>
      <c r="U1235">
        <v>2.0000005732018801E-3</v>
      </c>
      <c r="V1235">
        <v>1.3434830164161199E-3</v>
      </c>
      <c r="W1235">
        <v>3.17389340469618E-4</v>
      </c>
      <c r="X1235">
        <v>0</v>
      </c>
      <c r="Y1235">
        <v>1.3126085167169601E-3</v>
      </c>
      <c r="Z1235">
        <v>8.0000022928075204E-3</v>
      </c>
      <c r="AA1235">
        <v>3.8385229040460698E-3</v>
      </c>
      <c r="AB1235">
        <v>116.859554394707</v>
      </c>
      <c r="AC1235">
        <v>0</v>
      </c>
      <c r="AD1235">
        <v>58.002740476556703</v>
      </c>
      <c r="AE1235">
        <v>3.4788486618137599E-4</v>
      </c>
      <c r="AF1235">
        <v>0</v>
      </c>
      <c r="AG1235">
        <v>3.8722017602848401E-2</v>
      </c>
      <c r="AH1235">
        <v>4.46886425140425E-4</v>
      </c>
      <c r="AI1235">
        <v>0</v>
      </c>
      <c r="AJ1235">
        <v>1.9348646707328401E-2</v>
      </c>
      <c r="AK1235">
        <v>1.1154081366160399E-3</v>
      </c>
      <c r="AL1235">
        <v>0</v>
      </c>
      <c r="AM1235">
        <v>0.15998483711914899</v>
      </c>
      <c r="AN1235">
        <v>4.2447037728596697E-2</v>
      </c>
      <c r="AO1235">
        <v>6.9770883024191405E-2</v>
      </c>
      <c r="AP1235">
        <v>0.74204509770198701</v>
      </c>
      <c r="AQ1235">
        <v>1.6276009346219899E-3</v>
      </c>
      <c r="AR1235">
        <v>0</v>
      </c>
      <c r="AS1235">
        <v>0.17516325900139701</v>
      </c>
      <c r="AT1235">
        <v>4.2447037728579301E-2</v>
      </c>
      <c r="AU1235">
        <v>6.9770883024162705E-2</v>
      </c>
      <c r="AV1235">
        <v>0.74204509770198701</v>
      </c>
      <c r="AW1235">
        <v>1.7733464363426099E-2</v>
      </c>
      <c r="AX1235">
        <v>0.193510462122401</v>
      </c>
      <c r="AY1235">
        <v>0</v>
      </c>
      <c r="AZ1235">
        <v>1.22121327459547</v>
      </c>
      <c r="BA1235">
        <v>1.15527566739209E-3</v>
      </c>
      <c r="BB1235">
        <v>0</v>
      </c>
      <c r="BC1235">
        <v>5.7341614095406297E-4</v>
      </c>
    </row>
    <row r="1236" spans="1:55" x14ac:dyDescent="0.25">
      <c r="A1236" t="s">
        <v>113</v>
      </c>
      <c r="B1236">
        <v>2034</v>
      </c>
      <c r="C1236" t="s">
        <v>124</v>
      </c>
      <c r="D1236" t="str">
        <f t="shared" si="70"/>
        <v>Passenger</v>
      </c>
      <c r="E1236" t="str">
        <f t="shared" si="69"/>
        <v>2034LDA</v>
      </c>
      <c r="F1236" t="str">
        <f t="shared" si="71"/>
        <v>2034Passenger</v>
      </c>
      <c r="G1236" t="s">
        <v>115</v>
      </c>
      <c r="H1236" t="s">
        <v>115</v>
      </c>
      <c r="I1236" t="s">
        <v>126</v>
      </c>
      <c r="J1236">
        <v>32334.850929340599</v>
      </c>
      <c r="K1236">
        <v>1462874.96883879</v>
      </c>
      <c r="L1236">
        <v>626292.01912663004</v>
      </c>
      <c r="M1236">
        <v>836582.94971216097</v>
      </c>
      <c r="N1236">
        <v>133704.60859749501</v>
      </c>
      <c r="O1236">
        <v>2.5748550440100998E-3</v>
      </c>
      <c r="P1236">
        <v>0</v>
      </c>
      <c r="Q1236">
        <v>0.11218821543844799</v>
      </c>
      <c r="R1236">
        <v>2.9799187928379199E-4</v>
      </c>
      <c r="S1236">
        <v>0</v>
      </c>
      <c r="T1236">
        <v>1.2220213373533E-3</v>
      </c>
      <c r="U1236">
        <v>2.0000005732018801E-3</v>
      </c>
      <c r="V1236">
        <v>1.34509379029623E-3</v>
      </c>
      <c r="W1236">
        <v>3.2409335776120501E-4</v>
      </c>
      <c r="X1236">
        <v>0</v>
      </c>
      <c r="Y1236">
        <v>1.3290597026689201E-3</v>
      </c>
      <c r="Z1236">
        <v>8.0000022928075204E-3</v>
      </c>
      <c r="AA1236">
        <v>3.8431251151320898E-3</v>
      </c>
      <c r="AB1236">
        <v>116.00133644716701</v>
      </c>
      <c r="AC1236">
        <v>0</v>
      </c>
      <c r="AD1236">
        <v>58.182917847450803</v>
      </c>
      <c r="AE1236">
        <v>3.4546322362208299E-4</v>
      </c>
      <c r="AF1236">
        <v>0</v>
      </c>
      <c r="AG1236">
        <v>4.0097986146899398E-2</v>
      </c>
      <c r="AH1236">
        <v>4.5665100355841699E-4</v>
      </c>
      <c r="AI1236">
        <v>0</v>
      </c>
      <c r="AJ1236">
        <v>1.9813228761927801E-2</v>
      </c>
      <c r="AK1236">
        <v>1.10482700733248E-3</v>
      </c>
      <c r="AL1236">
        <v>0</v>
      </c>
      <c r="AM1236">
        <v>0.16512640852944499</v>
      </c>
      <c r="AN1236">
        <v>4.2497832711084101E-2</v>
      </c>
      <c r="AO1236">
        <v>7.1290219900407695E-2</v>
      </c>
      <c r="AP1236">
        <v>0.73221382924290201</v>
      </c>
      <c r="AQ1236">
        <v>1.61216097560973E-3</v>
      </c>
      <c r="AR1236">
        <v>0</v>
      </c>
      <c r="AS1236">
        <v>0.18079263251474501</v>
      </c>
      <c r="AT1236">
        <v>4.2497832711066601E-2</v>
      </c>
      <c r="AU1236">
        <v>7.1290219900378302E-2</v>
      </c>
      <c r="AV1236">
        <v>0.73221382924290201</v>
      </c>
      <c r="AW1236">
        <v>1.77553454619645E-2</v>
      </c>
      <c r="AX1236">
        <v>0.18832151470759201</v>
      </c>
      <c r="AY1236">
        <v>0</v>
      </c>
      <c r="AZ1236">
        <v>1.2623024688809401</v>
      </c>
      <c r="BA1236">
        <v>1.1467913092474201E-3</v>
      </c>
      <c r="BB1236">
        <v>0</v>
      </c>
      <c r="BC1236">
        <v>5.7519737770005803E-4</v>
      </c>
    </row>
    <row r="1237" spans="1:55" x14ac:dyDescent="0.25">
      <c r="A1237" t="s">
        <v>119</v>
      </c>
      <c r="B1237">
        <v>2034</v>
      </c>
      <c r="C1237" t="s">
        <v>127</v>
      </c>
      <c r="D1237" t="str">
        <f t="shared" si="70"/>
        <v>Passenger</v>
      </c>
      <c r="E1237" t="str">
        <f t="shared" si="69"/>
        <v>2034LDT1</v>
      </c>
      <c r="F1237" t="str">
        <f t="shared" si="71"/>
        <v>2034Passenger</v>
      </c>
      <c r="G1237" t="s">
        <v>115</v>
      </c>
      <c r="H1237" t="s">
        <v>115</v>
      </c>
      <c r="I1237" t="s">
        <v>116</v>
      </c>
      <c r="J1237">
        <v>49851.931972782899</v>
      </c>
      <c r="K1237">
        <v>1885303.7724294199</v>
      </c>
      <c r="L1237">
        <v>1885303.7724294199</v>
      </c>
      <c r="M1237">
        <v>0</v>
      </c>
      <c r="N1237">
        <v>220218.92468275799</v>
      </c>
      <c r="O1237">
        <v>5.7670021802426003E-2</v>
      </c>
      <c r="P1237">
        <v>0</v>
      </c>
      <c r="Q1237">
        <v>0.248939580510953</v>
      </c>
      <c r="R1237">
        <v>9.3403371840667098E-4</v>
      </c>
      <c r="S1237">
        <v>0</v>
      </c>
      <c r="T1237">
        <v>1.58314416659303E-3</v>
      </c>
      <c r="U1237">
        <v>2.0000005732018701E-3</v>
      </c>
      <c r="V1237">
        <v>2.7482788083382599E-3</v>
      </c>
      <c r="W1237">
        <v>1.01584689082185E-3</v>
      </c>
      <c r="X1237">
        <v>0</v>
      </c>
      <c r="Y1237">
        <v>1.72181372863038E-3</v>
      </c>
      <c r="Z1237">
        <v>8.00000229280751E-3</v>
      </c>
      <c r="AA1237">
        <v>7.8522251666807499E-3</v>
      </c>
      <c r="AB1237">
        <v>291.71748817429398</v>
      </c>
      <c r="AC1237">
        <v>0</v>
      </c>
      <c r="AD1237">
        <v>71.318990212591203</v>
      </c>
      <c r="AE1237">
        <v>3.14658524094703E-3</v>
      </c>
      <c r="AF1237">
        <v>0</v>
      </c>
      <c r="AG1237">
        <v>6.0976589582545898E-2</v>
      </c>
      <c r="AH1237">
        <v>5.6511757948628999E-3</v>
      </c>
      <c r="AI1237">
        <v>0</v>
      </c>
      <c r="AJ1237">
        <v>3.1350406753739998E-2</v>
      </c>
      <c r="AK1237">
        <v>1.26251720010649E-2</v>
      </c>
      <c r="AL1237">
        <v>0</v>
      </c>
      <c r="AM1237">
        <v>0.28081194575389001</v>
      </c>
      <c r="AN1237">
        <v>0.115370247611686</v>
      </c>
      <c r="AO1237">
        <v>0.35335595290088601</v>
      </c>
      <c r="AP1237">
        <v>2.38203319650259</v>
      </c>
      <c r="AQ1237">
        <v>1.8422621347409199E-2</v>
      </c>
      <c r="AR1237">
        <v>0</v>
      </c>
      <c r="AS1237">
        <v>0.30745373418195998</v>
      </c>
      <c r="AT1237">
        <v>0.115370247611638</v>
      </c>
      <c r="AU1237">
        <v>0.35335595290074101</v>
      </c>
      <c r="AV1237">
        <v>2.38203319650259</v>
      </c>
      <c r="AW1237">
        <v>4.0035317686060799E-2</v>
      </c>
      <c r="AX1237">
        <v>0.90008278907345796</v>
      </c>
      <c r="AY1237">
        <v>0</v>
      </c>
      <c r="AZ1237">
        <v>2.7907717886952401</v>
      </c>
      <c r="BA1237">
        <v>2.8839243619070802E-3</v>
      </c>
      <c r="BB1237">
        <v>0</v>
      </c>
      <c r="BC1237">
        <v>7.0506082658238303E-4</v>
      </c>
    </row>
    <row r="1238" spans="1:55" x14ac:dyDescent="0.25">
      <c r="A1238" t="s">
        <v>113</v>
      </c>
      <c r="B1238">
        <v>2034</v>
      </c>
      <c r="C1238" t="s">
        <v>127</v>
      </c>
      <c r="D1238" t="str">
        <f t="shared" si="70"/>
        <v>Passenger</v>
      </c>
      <c r="E1238" t="str">
        <f t="shared" si="69"/>
        <v>2034LDT1</v>
      </c>
      <c r="F1238" t="str">
        <f t="shared" si="71"/>
        <v>2034Passenger</v>
      </c>
      <c r="G1238" t="s">
        <v>115</v>
      </c>
      <c r="H1238" t="s">
        <v>115</v>
      </c>
      <c r="I1238" t="s">
        <v>116</v>
      </c>
      <c r="J1238">
        <v>59328.717123854804</v>
      </c>
      <c r="K1238">
        <v>2133975.0373788001</v>
      </c>
      <c r="L1238">
        <v>2133975.0373788001</v>
      </c>
      <c r="M1238">
        <v>0</v>
      </c>
      <c r="N1238">
        <v>260095.618287369</v>
      </c>
      <c r="O1238">
        <v>5.6190880616031898E-2</v>
      </c>
      <c r="P1238">
        <v>0</v>
      </c>
      <c r="Q1238">
        <v>0.26165296777978803</v>
      </c>
      <c r="R1238">
        <v>9.40640683735063E-4</v>
      </c>
      <c r="S1238">
        <v>0</v>
      </c>
      <c r="T1238">
        <v>1.65361157072283E-3</v>
      </c>
      <c r="U1238">
        <v>2.0000005732018801E-3</v>
      </c>
      <c r="V1238">
        <v>2.77602863131488E-3</v>
      </c>
      <c r="W1238">
        <v>1.0230325684417801E-3</v>
      </c>
      <c r="X1238">
        <v>0</v>
      </c>
      <c r="Y1238">
        <v>1.7984534601292099E-3</v>
      </c>
      <c r="Z1238">
        <v>8.0000022928075204E-3</v>
      </c>
      <c r="AA1238">
        <v>7.9315103751853907E-3</v>
      </c>
      <c r="AB1238">
        <v>289.63428916885499</v>
      </c>
      <c r="AC1238">
        <v>0</v>
      </c>
      <c r="AD1238">
        <v>72.313764029503304</v>
      </c>
      <c r="AE1238">
        <v>2.9679009119410898E-3</v>
      </c>
      <c r="AF1238">
        <v>0</v>
      </c>
      <c r="AG1238">
        <v>6.5238107498536202E-2</v>
      </c>
      <c r="AH1238">
        <v>5.51873417006937E-3</v>
      </c>
      <c r="AI1238">
        <v>0</v>
      </c>
      <c r="AJ1238">
        <v>3.1935469252598402E-2</v>
      </c>
      <c r="AK1238">
        <v>1.20262816880827E-2</v>
      </c>
      <c r="AL1238">
        <v>0</v>
      </c>
      <c r="AM1238">
        <v>0.30879864736759299</v>
      </c>
      <c r="AN1238">
        <v>0.122989553279148</v>
      </c>
      <c r="AO1238">
        <v>0.37916175073349601</v>
      </c>
      <c r="AP1238">
        <v>2.4561152674650901</v>
      </c>
      <c r="AQ1238">
        <v>1.7548722008550999E-2</v>
      </c>
      <c r="AR1238">
        <v>0</v>
      </c>
      <c r="AS1238">
        <v>0.33809564970114597</v>
      </c>
      <c r="AT1238">
        <v>0.122989553279097</v>
      </c>
      <c r="AU1238">
        <v>0.37916175073334002</v>
      </c>
      <c r="AV1238">
        <v>2.4561152674650901</v>
      </c>
      <c r="AW1238">
        <v>3.9965999268859201E-2</v>
      </c>
      <c r="AX1238">
        <v>0.84781689225379597</v>
      </c>
      <c r="AY1238">
        <v>0</v>
      </c>
      <c r="AZ1238">
        <v>3.05857357668777</v>
      </c>
      <c r="BA1238">
        <v>2.86332981887819E-3</v>
      </c>
      <c r="BB1238">
        <v>0</v>
      </c>
      <c r="BC1238">
        <v>7.1489517852039997E-4</v>
      </c>
    </row>
    <row r="1239" spans="1:55" x14ac:dyDescent="0.25">
      <c r="A1239" t="s">
        <v>119</v>
      </c>
      <c r="B1239">
        <v>2034</v>
      </c>
      <c r="C1239" t="s">
        <v>127</v>
      </c>
      <c r="D1239" t="str">
        <f t="shared" si="70"/>
        <v>Passenger</v>
      </c>
      <c r="E1239" t="str">
        <f t="shared" si="69"/>
        <v>2034LDT1</v>
      </c>
      <c r="F1239" t="str">
        <f t="shared" si="71"/>
        <v>2034Passenger</v>
      </c>
      <c r="G1239" t="s">
        <v>115</v>
      </c>
      <c r="H1239" t="s">
        <v>115</v>
      </c>
      <c r="I1239" t="s">
        <v>121</v>
      </c>
      <c r="J1239">
        <v>0.36942796228435398</v>
      </c>
      <c r="K1239">
        <v>16.516332783033299</v>
      </c>
      <c r="L1239">
        <v>16.516332783033299</v>
      </c>
      <c r="M1239">
        <v>0</v>
      </c>
      <c r="N1239">
        <v>1.7812638968326999</v>
      </c>
      <c r="O1239">
        <v>2.9516368720703699E-2</v>
      </c>
      <c r="P1239">
        <v>0</v>
      </c>
      <c r="Q1239">
        <v>0</v>
      </c>
      <c r="R1239">
        <v>3.8037034967631799E-3</v>
      </c>
      <c r="S1239">
        <v>0</v>
      </c>
      <c r="T1239">
        <v>0</v>
      </c>
      <c r="U1239">
        <v>2.0000005732018801E-3</v>
      </c>
      <c r="V1239">
        <v>2.6030681833992802E-3</v>
      </c>
      <c r="W1239">
        <v>3.9756900902025204E-3</v>
      </c>
      <c r="X1239">
        <v>0</v>
      </c>
      <c r="Y1239">
        <v>0</v>
      </c>
      <c r="Z1239">
        <v>8.0000022928075204E-3</v>
      </c>
      <c r="AA1239">
        <v>7.4373376668551098E-3</v>
      </c>
      <c r="AB1239">
        <v>347.50029538102598</v>
      </c>
      <c r="AC1239">
        <v>0</v>
      </c>
      <c r="AD1239">
        <v>0</v>
      </c>
      <c r="AE1239">
        <v>5.2239936264738304E-4</v>
      </c>
      <c r="AF1239">
        <v>0</v>
      </c>
      <c r="AG1239">
        <v>0</v>
      </c>
      <c r="AH1239">
        <v>5.4748813053004601E-2</v>
      </c>
      <c r="AI1239">
        <v>0</v>
      </c>
      <c r="AJ1239">
        <v>0</v>
      </c>
      <c r="AK1239">
        <v>1.12469507083948E-2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1.2803905633418501E-2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3.0999999999999999E-3</v>
      </c>
      <c r="AX1239">
        <v>0.110524999674006</v>
      </c>
      <c r="AY1239">
        <v>0</v>
      </c>
      <c r="AZ1239">
        <v>0</v>
      </c>
      <c r="BA1239">
        <v>3.29274189926612E-3</v>
      </c>
      <c r="BB1239">
        <v>0</v>
      </c>
      <c r="BC1239">
        <v>0</v>
      </c>
    </row>
    <row r="1240" spans="1:55" x14ac:dyDescent="0.25">
      <c r="A1240" t="s">
        <v>113</v>
      </c>
      <c r="B1240">
        <v>2034</v>
      </c>
      <c r="C1240" t="s">
        <v>127</v>
      </c>
      <c r="D1240" t="str">
        <f t="shared" si="70"/>
        <v>Passenger</v>
      </c>
      <c r="E1240" t="str">
        <f t="shared" si="69"/>
        <v>2034LDT1</v>
      </c>
      <c r="F1240" t="str">
        <f t="shared" si="71"/>
        <v>2034Passenger</v>
      </c>
      <c r="G1240" t="s">
        <v>115</v>
      </c>
      <c r="H1240" t="s">
        <v>115</v>
      </c>
      <c r="I1240" t="s">
        <v>121</v>
      </c>
      <c r="J1240">
        <v>0.43517922366846001</v>
      </c>
      <c r="K1240">
        <v>18.831160405949799</v>
      </c>
      <c r="L1240">
        <v>18.831160405949799</v>
      </c>
      <c r="M1240">
        <v>0</v>
      </c>
      <c r="N1240">
        <v>2.07371559316939</v>
      </c>
      <c r="O1240">
        <v>4.5794084267040097E-2</v>
      </c>
      <c r="P1240">
        <v>0</v>
      </c>
      <c r="Q1240">
        <v>0</v>
      </c>
      <c r="R1240">
        <v>4.9775139623244001E-3</v>
      </c>
      <c r="S1240">
        <v>0</v>
      </c>
      <c r="T1240">
        <v>0</v>
      </c>
      <c r="U1240">
        <v>2.0000005732018801E-3</v>
      </c>
      <c r="V1240">
        <v>2.63431157589756E-3</v>
      </c>
      <c r="W1240">
        <v>5.2025750563096298E-3</v>
      </c>
      <c r="X1240">
        <v>0</v>
      </c>
      <c r="Y1240">
        <v>0</v>
      </c>
      <c r="Z1240">
        <v>8.0000022928075204E-3</v>
      </c>
      <c r="AA1240">
        <v>7.5266045025644598E-3</v>
      </c>
      <c r="AB1240">
        <v>352.66712952196798</v>
      </c>
      <c r="AC1240">
        <v>0</v>
      </c>
      <c r="AD1240">
        <v>0</v>
      </c>
      <c r="AE1240">
        <v>6.0475625793579904E-4</v>
      </c>
      <c r="AF1240">
        <v>0</v>
      </c>
      <c r="AG1240">
        <v>0</v>
      </c>
      <c r="AH1240">
        <v>5.55628498760471E-2</v>
      </c>
      <c r="AI1240">
        <v>0</v>
      </c>
      <c r="AJ1240">
        <v>0</v>
      </c>
      <c r="AK1240">
        <v>1.30200461752637E-2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1.48224569390525E-2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3.0999999999999999E-3</v>
      </c>
      <c r="AX1240">
        <v>0.127372421700084</v>
      </c>
      <c r="AY1240">
        <v>0</v>
      </c>
      <c r="AZ1240">
        <v>0</v>
      </c>
      <c r="BA1240">
        <v>3.3417002785497501E-3</v>
      </c>
      <c r="BB1240">
        <v>0</v>
      </c>
      <c r="BC1240">
        <v>0</v>
      </c>
    </row>
    <row r="1241" spans="1:55" x14ac:dyDescent="0.25">
      <c r="A1241" t="s">
        <v>119</v>
      </c>
      <c r="B1241">
        <v>2034</v>
      </c>
      <c r="C1241" t="s">
        <v>127</v>
      </c>
      <c r="D1241" t="str">
        <f t="shared" si="70"/>
        <v>Passenger</v>
      </c>
      <c r="E1241" t="str">
        <f t="shared" si="69"/>
        <v>2034LDT1</v>
      </c>
      <c r="F1241" t="str">
        <f t="shared" si="71"/>
        <v>2034Passenger</v>
      </c>
      <c r="G1241" t="s">
        <v>115</v>
      </c>
      <c r="H1241" t="s">
        <v>115</v>
      </c>
      <c r="I1241" t="s">
        <v>125</v>
      </c>
      <c r="J1241">
        <v>716.32287636688</v>
      </c>
      <c r="K1241">
        <v>32656.090245560801</v>
      </c>
      <c r="L1241">
        <v>0</v>
      </c>
      <c r="M1241">
        <v>32656.090245560801</v>
      </c>
      <c r="N1241">
        <v>3534.8408845998601</v>
      </c>
      <c r="O1241">
        <v>0</v>
      </c>
      <c r="P1241">
        <v>0</v>
      </c>
      <c r="Q1241">
        <v>0</v>
      </c>
      <c r="R1241">
        <v>0</v>
      </c>
      <c r="S1241">
        <v>0</v>
      </c>
      <c r="T1241">
        <v>0</v>
      </c>
      <c r="U1241">
        <v>2.0000005732018701E-3</v>
      </c>
      <c r="V1241">
        <v>1.5319685079308201E-3</v>
      </c>
      <c r="W1241">
        <v>0</v>
      </c>
      <c r="X1241">
        <v>0</v>
      </c>
      <c r="Y1241">
        <v>0</v>
      </c>
      <c r="Z1241">
        <v>8.00000229280751E-3</v>
      </c>
      <c r="AA1241">
        <v>4.3770528798023596E-3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</row>
    <row r="1242" spans="1:55" x14ac:dyDescent="0.25">
      <c r="A1242" t="s">
        <v>113</v>
      </c>
      <c r="B1242">
        <v>2034</v>
      </c>
      <c r="C1242" t="s">
        <v>127</v>
      </c>
      <c r="D1242" t="str">
        <f t="shared" si="70"/>
        <v>Passenger</v>
      </c>
      <c r="E1242" t="str">
        <f t="shared" si="69"/>
        <v>2034LDT1</v>
      </c>
      <c r="F1242" t="str">
        <f t="shared" si="71"/>
        <v>2034Passenger</v>
      </c>
      <c r="G1242" t="s">
        <v>115</v>
      </c>
      <c r="H1242" t="s">
        <v>115</v>
      </c>
      <c r="I1242" t="s">
        <v>125</v>
      </c>
      <c r="J1242">
        <v>818.47578869097902</v>
      </c>
      <c r="K1242">
        <v>38635.297273985401</v>
      </c>
      <c r="L1242">
        <v>0</v>
      </c>
      <c r="M1242">
        <v>38635.297273985401</v>
      </c>
      <c r="N1242">
        <v>4033.5135080089799</v>
      </c>
      <c r="O1242">
        <v>0</v>
      </c>
      <c r="P1242">
        <v>0</v>
      </c>
      <c r="Q1242">
        <v>0</v>
      </c>
      <c r="R1242">
        <v>0</v>
      </c>
      <c r="S1242">
        <v>0</v>
      </c>
      <c r="T1242">
        <v>0</v>
      </c>
      <c r="U1242">
        <v>2.0000005732018701E-3</v>
      </c>
      <c r="V1242">
        <v>1.5320993292833999E-3</v>
      </c>
      <c r="W1242">
        <v>0</v>
      </c>
      <c r="X1242">
        <v>0</v>
      </c>
      <c r="Y1242">
        <v>0</v>
      </c>
      <c r="Z1242">
        <v>8.00000229280751E-3</v>
      </c>
      <c r="AA1242">
        <v>4.3774266550954304E-3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</row>
    <row r="1243" spans="1:55" x14ac:dyDescent="0.25">
      <c r="A1243" t="s">
        <v>119</v>
      </c>
      <c r="B1243">
        <v>2034</v>
      </c>
      <c r="C1243" t="s">
        <v>127</v>
      </c>
      <c r="D1243" t="str">
        <f t="shared" si="70"/>
        <v>Passenger</v>
      </c>
      <c r="E1243" t="str">
        <f t="shared" si="69"/>
        <v>2034LDT1</v>
      </c>
      <c r="F1243" t="str">
        <f t="shared" si="71"/>
        <v>2034Passenger</v>
      </c>
      <c r="G1243" t="s">
        <v>115</v>
      </c>
      <c r="H1243" t="s">
        <v>115</v>
      </c>
      <c r="I1243" t="s">
        <v>126</v>
      </c>
      <c r="J1243">
        <v>572.27218870873401</v>
      </c>
      <c r="K1243">
        <v>27077.978385306302</v>
      </c>
      <c r="L1243">
        <v>11092.979646689801</v>
      </c>
      <c r="M1243">
        <v>15984.998738616399</v>
      </c>
      <c r="N1243">
        <v>2366.34550039331</v>
      </c>
      <c r="O1243">
        <v>2.4292056138525602E-3</v>
      </c>
      <c r="P1243">
        <v>0</v>
      </c>
      <c r="Q1243">
        <v>0.110577920086597</v>
      </c>
      <c r="R1243">
        <v>2.0137166675602999E-4</v>
      </c>
      <c r="S1243">
        <v>0</v>
      </c>
      <c r="T1243">
        <v>8.4870387955701698E-4</v>
      </c>
      <c r="U1243">
        <v>2.0000005732018801E-3</v>
      </c>
      <c r="V1243">
        <v>1.3470140329499901E-3</v>
      </c>
      <c r="W1243">
        <v>2.1901006092444201E-4</v>
      </c>
      <c r="X1243">
        <v>0</v>
      </c>
      <c r="Y1243">
        <v>9.2304290550361805E-4</v>
      </c>
      <c r="Z1243">
        <v>8.0000022928075204E-3</v>
      </c>
      <c r="AA1243">
        <v>3.8486115227142599E-3</v>
      </c>
      <c r="AB1243">
        <v>112.167589566514</v>
      </c>
      <c r="AC1243">
        <v>0</v>
      </c>
      <c r="AD1243">
        <v>63.8624145048678</v>
      </c>
      <c r="AE1243">
        <v>3.34980471741218E-4</v>
      </c>
      <c r="AF1243">
        <v>0</v>
      </c>
      <c r="AG1243">
        <v>3.8900205530924402E-2</v>
      </c>
      <c r="AH1243">
        <v>4.3286152481243899E-4</v>
      </c>
      <c r="AI1243">
        <v>0</v>
      </c>
      <c r="AJ1243">
        <v>1.9616069424067299E-2</v>
      </c>
      <c r="AK1243">
        <v>1.0670203205658999E-3</v>
      </c>
      <c r="AL1243">
        <v>0</v>
      </c>
      <c r="AM1243">
        <v>0.15948573712443401</v>
      </c>
      <c r="AN1243">
        <v>2.4902578967984201E-2</v>
      </c>
      <c r="AO1243">
        <v>2.36319253945169E-2</v>
      </c>
      <c r="AP1243">
        <v>0.35994811242389602</v>
      </c>
      <c r="AQ1243">
        <v>1.5569935470280099E-3</v>
      </c>
      <c r="AR1243">
        <v>0</v>
      </c>
      <c r="AS1243">
        <v>0.17461680733000101</v>
      </c>
      <c r="AT1243">
        <v>2.4902578967974001E-2</v>
      </c>
      <c r="AU1243">
        <v>2.3631925394507199E-2</v>
      </c>
      <c r="AV1243">
        <v>0.35994811242389602</v>
      </c>
      <c r="AW1243">
        <v>1.7206053514460098E-2</v>
      </c>
      <c r="AX1243">
        <v>0.18698709395746699</v>
      </c>
      <c r="AY1243">
        <v>0</v>
      </c>
      <c r="AZ1243">
        <v>1.2179601672533</v>
      </c>
      <c r="BA1243">
        <v>1.1088908182768701E-3</v>
      </c>
      <c r="BB1243">
        <v>0</v>
      </c>
      <c r="BC1243">
        <v>6.3134498433209103E-4</v>
      </c>
    </row>
    <row r="1244" spans="1:55" x14ac:dyDescent="0.25">
      <c r="A1244" t="s">
        <v>113</v>
      </c>
      <c r="B1244">
        <v>2034</v>
      </c>
      <c r="C1244" t="s">
        <v>127</v>
      </c>
      <c r="D1244" t="str">
        <f t="shared" si="70"/>
        <v>Passenger</v>
      </c>
      <c r="E1244" t="str">
        <f t="shared" si="69"/>
        <v>2034LDT1</v>
      </c>
      <c r="F1244" t="str">
        <f t="shared" si="71"/>
        <v>2034Passenger</v>
      </c>
      <c r="G1244" t="s">
        <v>115</v>
      </c>
      <c r="H1244" t="s">
        <v>115</v>
      </c>
      <c r="I1244" t="s">
        <v>126</v>
      </c>
      <c r="J1244">
        <v>651.09164468011602</v>
      </c>
      <c r="K1244">
        <v>30443.279247939401</v>
      </c>
      <c r="L1244">
        <v>12474.3436977618</v>
      </c>
      <c r="M1244">
        <v>17968.935550177499</v>
      </c>
      <c r="N1244">
        <v>2692.2639508463599</v>
      </c>
      <c r="O1244">
        <v>2.4625374176404399E-3</v>
      </c>
      <c r="P1244">
        <v>0</v>
      </c>
      <c r="Q1244">
        <v>0.112193678475595</v>
      </c>
      <c r="R1244">
        <v>2.0415087049192E-4</v>
      </c>
      <c r="S1244">
        <v>0</v>
      </c>
      <c r="T1244">
        <v>8.51060562311327E-4</v>
      </c>
      <c r="U1244">
        <v>2.0000005732018801E-3</v>
      </c>
      <c r="V1244">
        <v>1.34860880807516E-3</v>
      </c>
      <c r="W1244">
        <v>2.2203269856420501E-4</v>
      </c>
      <c r="X1244">
        <v>0</v>
      </c>
      <c r="Y1244">
        <v>9.2560601302472695E-4</v>
      </c>
      <c r="Z1244">
        <v>8.0000022928075204E-3</v>
      </c>
      <c r="AA1244">
        <v>3.85316802307188E-3</v>
      </c>
      <c r="AB1244">
        <v>111.00300134763501</v>
      </c>
      <c r="AC1244">
        <v>0</v>
      </c>
      <c r="AD1244">
        <v>63.965798342403403</v>
      </c>
      <c r="AE1244">
        <v>3.2920093005474397E-4</v>
      </c>
      <c r="AF1244">
        <v>0</v>
      </c>
      <c r="AG1244">
        <v>4.0067011822490499E-2</v>
      </c>
      <c r="AH1244">
        <v>4.3514302052134101E-4</v>
      </c>
      <c r="AI1244">
        <v>0</v>
      </c>
      <c r="AJ1244">
        <v>1.9779546658269399E-2</v>
      </c>
      <c r="AK1244">
        <v>1.05500073259698E-3</v>
      </c>
      <c r="AL1244">
        <v>0</v>
      </c>
      <c r="AM1244">
        <v>0.16514134952583201</v>
      </c>
      <c r="AN1244">
        <v>2.4481970776232199E-2</v>
      </c>
      <c r="AO1244">
        <v>2.3565344068979099E-2</v>
      </c>
      <c r="AP1244">
        <v>0.34144818824579698</v>
      </c>
      <c r="AQ1244">
        <v>1.5394545924787501E-3</v>
      </c>
      <c r="AR1244">
        <v>0</v>
      </c>
      <c r="AS1244">
        <v>0.18080899102513301</v>
      </c>
      <c r="AT1244">
        <v>2.44819707762222E-2</v>
      </c>
      <c r="AU1244">
        <v>2.3565344068969402E-2</v>
      </c>
      <c r="AV1244">
        <v>0.34144818824579698</v>
      </c>
      <c r="AW1244">
        <v>1.7209789754875301E-2</v>
      </c>
      <c r="AX1244">
        <v>0.18048893637953101</v>
      </c>
      <c r="AY1244">
        <v>0</v>
      </c>
      <c r="AZ1244">
        <v>1.2624458338264</v>
      </c>
      <c r="BA1244">
        <v>1.0973776780910101E-3</v>
      </c>
      <c r="BB1244">
        <v>0</v>
      </c>
      <c r="BC1244">
        <v>6.3236703881899305E-4</v>
      </c>
    </row>
    <row r="1245" spans="1:55" x14ac:dyDescent="0.25">
      <c r="A1245" t="s">
        <v>119</v>
      </c>
      <c r="B1245">
        <v>2034</v>
      </c>
      <c r="C1245" t="s">
        <v>128</v>
      </c>
      <c r="D1245" t="str">
        <f t="shared" si="70"/>
        <v>Passenger</v>
      </c>
      <c r="E1245" t="str">
        <f t="shared" si="69"/>
        <v>2034LDT2</v>
      </c>
      <c r="F1245" t="str">
        <f t="shared" si="71"/>
        <v>2034Passenger</v>
      </c>
      <c r="G1245" t="s">
        <v>115</v>
      </c>
      <c r="H1245" t="s">
        <v>115</v>
      </c>
      <c r="I1245" t="s">
        <v>116</v>
      </c>
      <c r="J1245">
        <v>347192.594893759</v>
      </c>
      <c r="K1245">
        <v>14456247.9553867</v>
      </c>
      <c r="L1245">
        <v>14456247.9553867</v>
      </c>
      <c r="M1245">
        <v>0</v>
      </c>
      <c r="N1245">
        <v>1618179.46786694</v>
      </c>
      <c r="O1245">
        <v>3.2756223444927401E-2</v>
      </c>
      <c r="P1245">
        <v>0</v>
      </c>
      <c r="Q1245">
        <v>0.21734251452752901</v>
      </c>
      <c r="R1245">
        <v>7.0115355460750504E-4</v>
      </c>
      <c r="S1245">
        <v>0</v>
      </c>
      <c r="T1245">
        <v>1.2057848976526999E-3</v>
      </c>
      <c r="U1245">
        <v>2.0000005732018801E-3</v>
      </c>
      <c r="V1245">
        <v>2.6766887605975099E-3</v>
      </c>
      <c r="W1245">
        <v>7.6256846450013403E-4</v>
      </c>
      <c r="X1245">
        <v>0</v>
      </c>
      <c r="Y1245">
        <v>1.31140109306754E-3</v>
      </c>
      <c r="Z1245">
        <v>8.0000022928075204E-3</v>
      </c>
      <c r="AA1245">
        <v>7.64768217313573E-3</v>
      </c>
      <c r="AB1245">
        <v>292.32198211094999</v>
      </c>
      <c r="AC1245">
        <v>0</v>
      </c>
      <c r="AD1245">
        <v>70.704555364687195</v>
      </c>
      <c r="AE1245">
        <v>1.7035757641526001E-3</v>
      </c>
      <c r="AF1245">
        <v>0</v>
      </c>
      <c r="AG1245">
        <v>4.9526511291187701E-2</v>
      </c>
      <c r="AH1245">
        <v>4.00787426017667E-3</v>
      </c>
      <c r="AI1245">
        <v>0</v>
      </c>
      <c r="AJ1245">
        <v>3.0835950866389902E-2</v>
      </c>
      <c r="AK1245">
        <v>5.7276325337163297E-3</v>
      </c>
      <c r="AL1245">
        <v>0</v>
      </c>
      <c r="AM1245">
        <v>0.20447034696403099</v>
      </c>
      <c r="AN1245">
        <v>5.4799515942955998E-2</v>
      </c>
      <c r="AO1245">
        <v>0.17628824589403899</v>
      </c>
      <c r="AP1245">
        <v>1.20022843927997</v>
      </c>
      <c r="AQ1245">
        <v>8.3577479480562798E-3</v>
      </c>
      <c r="AR1245">
        <v>0</v>
      </c>
      <c r="AS1245">
        <v>0.223869292792368</v>
      </c>
      <c r="AT1245">
        <v>5.4799515942933502E-2</v>
      </c>
      <c r="AU1245">
        <v>0.17628824589396599</v>
      </c>
      <c r="AV1245">
        <v>1.20022843927997</v>
      </c>
      <c r="AW1245">
        <v>4.0993863738741101E-2</v>
      </c>
      <c r="AX1245">
        <v>0.64561431257106405</v>
      </c>
      <c r="AY1245">
        <v>0</v>
      </c>
      <c r="AZ1245">
        <v>2.2590713249177101</v>
      </c>
      <c r="BA1245">
        <v>2.8899003998932101E-3</v>
      </c>
      <c r="BB1245">
        <v>0</v>
      </c>
      <c r="BC1245">
        <v>6.9898651256794096E-4</v>
      </c>
    </row>
    <row r="1246" spans="1:55" x14ac:dyDescent="0.25">
      <c r="A1246" t="s">
        <v>113</v>
      </c>
      <c r="B1246">
        <v>2034</v>
      </c>
      <c r="C1246" t="s">
        <v>128</v>
      </c>
      <c r="D1246" t="str">
        <f t="shared" si="70"/>
        <v>Passenger</v>
      </c>
      <c r="E1246" t="str">
        <f t="shared" si="69"/>
        <v>2034LDT2</v>
      </c>
      <c r="F1246" t="str">
        <f t="shared" si="71"/>
        <v>2034Passenger</v>
      </c>
      <c r="G1246" t="s">
        <v>115</v>
      </c>
      <c r="H1246" t="s">
        <v>115</v>
      </c>
      <c r="I1246" t="s">
        <v>116</v>
      </c>
      <c r="J1246">
        <v>399189.71895182499</v>
      </c>
      <c r="K1246">
        <v>16214161.9894992</v>
      </c>
      <c r="L1246">
        <v>16214161.9894992</v>
      </c>
      <c r="M1246">
        <v>0</v>
      </c>
      <c r="N1246">
        <v>1854560.6585480799</v>
      </c>
      <c r="O1246">
        <v>3.3719126229449503E-2</v>
      </c>
      <c r="P1246">
        <v>0</v>
      </c>
      <c r="Q1246">
        <v>0.227419913061359</v>
      </c>
      <c r="R1246">
        <v>7.1059127927770903E-4</v>
      </c>
      <c r="S1246">
        <v>0</v>
      </c>
      <c r="T1246">
        <v>1.2220329326569699E-3</v>
      </c>
      <c r="U1246">
        <v>2.0000005732018801E-3</v>
      </c>
      <c r="V1246">
        <v>2.7055820043716599E-3</v>
      </c>
      <c r="W1246">
        <v>7.72832851185245E-4</v>
      </c>
      <c r="X1246">
        <v>0</v>
      </c>
      <c r="Y1246">
        <v>1.32907231361962E-3</v>
      </c>
      <c r="Z1246">
        <v>8.0000022928075204E-3</v>
      </c>
      <c r="AA1246">
        <v>7.7302342982047603E-3</v>
      </c>
      <c r="AB1246">
        <v>290.72974025680003</v>
      </c>
      <c r="AC1246">
        <v>0</v>
      </c>
      <c r="AD1246">
        <v>71.245336981915599</v>
      </c>
      <c r="AE1246">
        <v>1.7037532716022001E-3</v>
      </c>
      <c r="AF1246">
        <v>0</v>
      </c>
      <c r="AG1246">
        <v>5.19921007244682E-2</v>
      </c>
      <c r="AH1246">
        <v>4.0613231594053998E-3</v>
      </c>
      <c r="AI1246">
        <v>0</v>
      </c>
      <c r="AJ1246">
        <v>3.1344276303460102E-2</v>
      </c>
      <c r="AK1246">
        <v>5.7976802818932999E-3</v>
      </c>
      <c r="AL1246">
        <v>0</v>
      </c>
      <c r="AM1246">
        <v>0.21879005460002501</v>
      </c>
      <c r="AN1246">
        <v>5.7079147247213698E-2</v>
      </c>
      <c r="AO1246">
        <v>0.185844274210612</v>
      </c>
      <c r="AP1246">
        <v>1.22934360221774</v>
      </c>
      <c r="AQ1246">
        <v>8.4599614577648401E-3</v>
      </c>
      <c r="AR1246">
        <v>0</v>
      </c>
      <c r="AS1246">
        <v>0.23954757020062001</v>
      </c>
      <c r="AT1246">
        <v>5.70791472471903E-2</v>
      </c>
      <c r="AU1246">
        <v>0.18584427421053501</v>
      </c>
      <c r="AV1246">
        <v>1.22934360221774</v>
      </c>
      <c r="AW1246">
        <v>4.10232633446935E-2</v>
      </c>
      <c r="AX1246">
        <v>0.62530426658524496</v>
      </c>
      <c r="AY1246">
        <v>0</v>
      </c>
      <c r="AZ1246">
        <v>2.3947165644813602</v>
      </c>
      <c r="BA1246">
        <v>2.8741594681377298E-3</v>
      </c>
      <c r="BB1246">
        <v>0</v>
      </c>
      <c r="BC1246">
        <v>7.0433268941238396E-4</v>
      </c>
    </row>
    <row r="1247" spans="1:55" x14ac:dyDescent="0.25">
      <c r="A1247" t="s">
        <v>119</v>
      </c>
      <c r="B1247">
        <v>2034</v>
      </c>
      <c r="C1247" t="s">
        <v>128</v>
      </c>
      <c r="D1247" t="str">
        <f t="shared" si="70"/>
        <v>Passenger</v>
      </c>
      <c r="E1247" t="str">
        <f t="shared" si="69"/>
        <v>2034LDT2</v>
      </c>
      <c r="F1247" t="str">
        <f t="shared" si="71"/>
        <v>2034Passenger</v>
      </c>
      <c r="G1247" t="s">
        <v>115</v>
      </c>
      <c r="H1247" t="s">
        <v>115</v>
      </c>
      <c r="I1247" t="s">
        <v>121</v>
      </c>
      <c r="J1247">
        <v>1273.68410505475</v>
      </c>
      <c r="K1247">
        <v>53955.216728317297</v>
      </c>
      <c r="L1247">
        <v>53955.216728317297</v>
      </c>
      <c r="M1247">
        <v>0</v>
      </c>
      <c r="N1247">
        <v>6003.1849873025603</v>
      </c>
      <c r="O1247">
        <v>2.79529682816143E-2</v>
      </c>
      <c r="P1247">
        <v>0</v>
      </c>
      <c r="Q1247">
        <v>0</v>
      </c>
      <c r="R1247">
        <v>3.75033902754356E-3</v>
      </c>
      <c r="S1247">
        <v>0</v>
      </c>
      <c r="T1247">
        <v>0</v>
      </c>
      <c r="U1247">
        <v>2.0000005732018801E-3</v>
      </c>
      <c r="V1247">
        <v>2.6631339669312502E-3</v>
      </c>
      <c r="W1247">
        <v>3.9199127164861198E-3</v>
      </c>
      <c r="X1247">
        <v>0</v>
      </c>
      <c r="Y1247">
        <v>0</v>
      </c>
      <c r="Z1247">
        <v>8.0000022928075204E-3</v>
      </c>
      <c r="AA1247">
        <v>7.6089541912321397E-3</v>
      </c>
      <c r="AB1247">
        <v>265.91642524919303</v>
      </c>
      <c r="AC1247">
        <v>0</v>
      </c>
      <c r="AD1247">
        <v>0</v>
      </c>
      <c r="AE1247">
        <v>5.1345610105529101E-4</v>
      </c>
      <c r="AF1247">
        <v>0</v>
      </c>
      <c r="AG1247">
        <v>0</v>
      </c>
      <c r="AH1247">
        <v>4.1895241089588697E-2</v>
      </c>
      <c r="AI1247">
        <v>0</v>
      </c>
      <c r="AJ1247">
        <v>0</v>
      </c>
      <c r="AK1247">
        <v>1.1054407551778399E-2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1.2584708050749601E-2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3.0999999999999899E-3</v>
      </c>
      <c r="AX1247">
        <v>0.114228403035496</v>
      </c>
      <c r="AY1247">
        <v>0</v>
      </c>
      <c r="AZ1247">
        <v>0</v>
      </c>
      <c r="BA1247">
        <v>2.51969326863742E-3</v>
      </c>
      <c r="BB1247">
        <v>0</v>
      </c>
      <c r="BC1247">
        <v>0</v>
      </c>
    </row>
    <row r="1248" spans="1:55" x14ac:dyDescent="0.25">
      <c r="A1248" t="s">
        <v>113</v>
      </c>
      <c r="B1248">
        <v>2034</v>
      </c>
      <c r="C1248" t="s">
        <v>128</v>
      </c>
      <c r="D1248" t="str">
        <f t="shared" si="70"/>
        <v>Passenger</v>
      </c>
      <c r="E1248" t="str">
        <f t="shared" si="69"/>
        <v>2034LDT2</v>
      </c>
      <c r="F1248" t="str">
        <f t="shared" si="71"/>
        <v>2034Passenger</v>
      </c>
      <c r="G1248" t="s">
        <v>115</v>
      </c>
      <c r="H1248" t="s">
        <v>115</v>
      </c>
      <c r="I1248" t="s">
        <v>121</v>
      </c>
      <c r="J1248">
        <v>1412.50329414763</v>
      </c>
      <c r="K1248">
        <v>59298.529855123597</v>
      </c>
      <c r="L1248">
        <v>59298.529855123597</v>
      </c>
      <c r="M1248">
        <v>0</v>
      </c>
      <c r="N1248">
        <v>6672.6569169261902</v>
      </c>
      <c r="O1248">
        <v>2.8147890642663501E-2</v>
      </c>
      <c r="P1248">
        <v>0</v>
      </c>
      <c r="Q1248">
        <v>0</v>
      </c>
      <c r="R1248">
        <v>3.7430746390137099E-3</v>
      </c>
      <c r="S1248">
        <v>0</v>
      </c>
      <c r="T1248">
        <v>0</v>
      </c>
      <c r="U1248">
        <v>2.0000005732018801E-3</v>
      </c>
      <c r="V1248">
        <v>2.67932802532254E-3</v>
      </c>
      <c r="W1248">
        <v>3.9123198645421896E-3</v>
      </c>
      <c r="X1248">
        <v>0</v>
      </c>
      <c r="Y1248">
        <v>0</v>
      </c>
      <c r="Z1248">
        <v>8.0000022928075204E-3</v>
      </c>
      <c r="AA1248">
        <v>7.6552229294929702E-3</v>
      </c>
      <c r="AB1248">
        <v>267.645243446172</v>
      </c>
      <c r="AC1248">
        <v>0</v>
      </c>
      <c r="AD1248">
        <v>0</v>
      </c>
      <c r="AE1248">
        <v>5.0927961464974404E-4</v>
      </c>
      <c r="AF1248">
        <v>0</v>
      </c>
      <c r="AG1248">
        <v>0</v>
      </c>
      <c r="AH1248">
        <v>4.2167617100565102E-2</v>
      </c>
      <c r="AI1248">
        <v>0</v>
      </c>
      <c r="AJ1248">
        <v>0</v>
      </c>
      <c r="AK1248">
        <v>1.09644902584275E-2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1.24823431903774E-2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3.0999999999999999E-3</v>
      </c>
      <c r="AX1248">
        <v>0.11280045647709599</v>
      </c>
      <c r="AY1248">
        <v>0</v>
      </c>
      <c r="AZ1248">
        <v>0</v>
      </c>
      <c r="BA1248">
        <v>2.5360746996435802E-3</v>
      </c>
      <c r="BB1248">
        <v>0</v>
      </c>
      <c r="BC1248">
        <v>0</v>
      </c>
    </row>
    <row r="1249" spans="1:55" x14ac:dyDescent="0.25">
      <c r="A1249" t="s">
        <v>119</v>
      </c>
      <c r="B1249">
        <v>2034</v>
      </c>
      <c r="C1249" t="s">
        <v>128</v>
      </c>
      <c r="D1249" t="str">
        <f t="shared" si="70"/>
        <v>Passenger</v>
      </c>
      <c r="E1249" t="str">
        <f t="shared" si="69"/>
        <v>2034LDT2</v>
      </c>
      <c r="F1249" t="str">
        <f t="shared" si="71"/>
        <v>2034Passenger</v>
      </c>
      <c r="G1249" t="s">
        <v>115</v>
      </c>
      <c r="H1249" t="s">
        <v>115</v>
      </c>
      <c r="I1249" t="s">
        <v>125</v>
      </c>
      <c r="J1249">
        <v>9257.8398896482104</v>
      </c>
      <c r="K1249">
        <v>285894.96700146399</v>
      </c>
      <c r="L1249">
        <v>0</v>
      </c>
      <c r="M1249">
        <v>285894.96700146399</v>
      </c>
      <c r="N1249">
        <v>45387.786913418196</v>
      </c>
      <c r="O1249">
        <v>0</v>
      </c>
      <c r="P1249">
        <v>0</v>
      </c>
      <c r="Q1249">
        <v>0</v>
      </c>
      <c r="R1249">
        <v>0</v>
      </c>
      <c r="S1249">
        <v>0</v>
      </c>
      <c r="T1249">
        <v>0</v>
      </c>
      <c r="U1249">
        <v>2.0000005732018701E-3</v>
      </c>
      <c r="V1249">
        <v>1.53332103320404E-3</v>
      </c>
      <c r="W1249">
        <v>0</v>
      </c>
      <c r="X1249">
        <v>0</v>
      </c>
      <c r="Y1249">
        <v>0</v>
      </c>
      <c r="Z1249">
        <v>8.00000229280751E-3</v>
      </c>
      <c r="AA1249">
        <v>4.3809172377258501E-3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0</v>
      </c>
    </row>
    <row r="1250" spans="1:55" x14ac:dyDescent="0.25">
      <c r="A1250" t="s">
        <v>113</v>
      </c>
      <c r="B1250">
        <v>2034</v>
      </c>
      <c r="C1250" t="s">
        <v>128</v>
      </c>
      <c r="D1250" t="str">
        <f t="shared" si="70"/>
        <v>Passenger</v>
      </c>
      <c r="E1250" t="str">
        <f t="shared" si="69"/>
        <v>2034LDT2</v>
      </c>
      <c r="F1250" t="str">
        <f t="shared" si="71"/>
        <v>2034Passenger</v>
      </c>
      <c r="G1250" t="s">
        <v>115</v>
      </c>
      <c r="H1250" t="s">
        <v>115</v>
      </c>
      <c r="I1250" t="s">
        <v>125</v>
      </c>
      <c r="J1250">
        <v>10492.7949030646</v>
      </c>
      <c r="K1250">
        <v>336348.176885614</v>
      </c>
      <c r="L1250">
        <v>0</v>
      </c>
      <c r="M1250">
        <v>336348.176885614</v>
      </c>
      <c r="N1250">
        <v>51423.042878150598</v>
      </c>
      <c r="O1250">
        <v>0</v>
      </c>
      <c r="P1250">
        <v>0</v>
      </c>
      <c r="Q1250">
        <v>0</v>
      </c>
      <c r="R1250">
        <v>0</v>
      </c>
      <c r="S1250">
        <v>0</v>
      </c>
      <c r="T1250">
        <v>0</v>
      </c>
      <c r="U1250">
        <v>2.0000005732018701E-3</v>
      </c>
      <c r="V1250">
        <v>1.5333894973849501E-3</v>
      </c>
      <c r="W1250">
        <v>0</v>
      </c>
      <c r="X1250">
        <v>0</v>
      </c>
      <c r="Y1250">
        <v>0</v>
      </c>
      <c r="Z1250">
        <v>8.00000229280751E-3</v>
      </c>
      <c r="AA1250">
        <v>4.3811128496712903E-3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0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</row>
    <row r="1251" spans="1:55" x14ac:dyDescent="0.25">
      <c r="A1251" t="s">
        <v>119</v>
      </c>
      <c r="B1251">
        <v>2034</v>
      </c>
      <c r="C1251" t="s">
        <v>128</v>
      </c>
      <c r="D1251" t="str">
        <f t="shared" si="70"/>
        <v>Passenger</v>
      </c>
      <c r="E1251" t="str">
        <f t="shared" si="69"/>
        <v>2034LDT2</v>
      </c>
      <c r="F1251" t="str">
        <f t="shared" si="71"/>
        <v>2034Passenger</v>
      </c>
      <c r="G1251" t="s">
        <v>115</v>
      </c>
      <c r="H1251" t="s">
        <v>115</v>
      </c>
      <c r="I1251" t="s">
        <v>126</v>
      </c>
      <c r="J1251">
        <v>7212.9257229060804</v>
      </c>
      <c r="K1251">
        <v>323422.10980483401</v>
      </c>
      <c r="L1251">
        <v>134817.58175838701</v>
      </c>
      <c r="M1251">
        <v>188604.52804644601</v>
      </c>
      <c r="N1251">
        <v>29825.4478652588</v>
      </c>
      <c r="O1251">
        <v>2.4717645436269399E-3</v>
      </c>
      <c r="P1251">
        <v>0</v>
      </c>
      <c r="Q1251">
        <v>0.110576694536115</v>
      </c>
      <c r="R1251">
        <v>2.36532293230447E-4</v>
      </c>
      <c r="S1251">
        <v>0</v>
      </c>
      <c r="T1251">
        <v>9.8557311714875793E-4</v>
      </c>
      <c r="U1251">
        <v>2.0000005732018801E-3</v>
      </c>
      <c r="V1251">
        <v>1.3456475075135099E-3</v>
      </c>
      <c r="W1251">
        <v>2.57250450301727E-4</v>
      </c>
      <c r="X1251">
        <v>0</v>
      </c>
      <c r="Y1251">
        <v>1.0719006894537599E-3</v>
      </c>
      <c r="Z1251">
        <v>8.0000022928075204E-3</v>
      </c>
      <c r="AA1251">
        <v>3.84470716432431E-3</v>
      </c>
      <c r="AB1251">
        <v>114.08262113954601</v>
      </c>
      <c r="AC1251">
        <v>0</v>
      </c>
      <c r="AD1251">
        <v>68.2520833236117</v>
      </c>
      <c r="AE1251">
        <v>3.3934528376073801E-4</v>
      </c>
      <c r="AF1251">
        <v>0</v>
      </c>
      <c r="AG1251">
        <v>3.8725600610359498E-2</v>
      </c>
      <c r="AH1251">
        <v>4.3655424144829801E-4</v>
      </c>
      <c r="AI1251">
        <v>0</v>
      </c>
      <c r="AJ1251">
        <v>1.94447608805134E-2</v>
      </c>
      <c r="AK1251">
        <v>1.0858081244046901E-3</v>
      </c>
      <c r="AL1251">
        <v>0</v>
      </c>
      <c r="AM1251">
        <v>0.159482899988171</v>
      </c>
      <c r="AN1251">
        <v>2.88128406250573E-2</v>
      </c>
      <c r="AO1251">
        <v>3.3160878124585298E-2</v>
      </c>
      <c r="AP1251">
        <v>0.442928872300895</v>
      </c>
      <c r="AQ1251">
        <v>1.58440866628676E-3</v>
      </c>
      <c r="AR1251">
        <v>0</v>
      </c>
      <c r="AS1251">
        <v>0.17461370102290899</v>
      </c>
      <c r="AT1251">
        <v>2.8812840625045501E-2</v>
      </c>
      <c r="AU1251">
        <v>3.3160878124571601E-2</v>
      </c>
      <c r="AV1251">
        <v>0.442928872300895</v>
      </c>
      <c r="AW1251">
        <v>1.7504578186489199E-2</v>
      </c>
      <c r="AX1251">
        <v>0.19002210913933101</v>
      </c>
      <c r="AY1251">
        <v>0</v>
      </c>
      <c r="AZ1251">
        <v>1.21793031900489</v>
      </c>
      <c r="BA1251">
        <v>1.1278228550287699E-3</v>
      </c>
      <c r="BB1251">
        <v>0</v>
      </c>
      <c r="BC1251">
        <v>6.7474132963284204E-4</v>
      </c>
    </row>
    <row r="1252" spans="1:55" x14ac:dyDescent="0.25">
      <c r="A1252" t="s">
        <v>113</v>
      </c>
      <c r="B1252">
        <v>2034</v>
      </c>
      <c r="C1252" t="s">
        <v>128</v>
      </c>
      <c r="D1252" t="str">
        <f t="shared" si="70"/>
        <v>Passenger</v>
      </c>
      <c r="E1252" t="str">
        <f t="shared" si="69"/>
        <v>2034LDT2</v>
      </c>
      <c r="F1252" t="str">
        <f t="shared" si="71"/>
        <v>2034Passenger</v>
      </c>
      <c r="G1252" t="s">
        <v>115</v>
      </c>
      <c r="H1252" t="s">
        <v>115</v>
      </c>
      <c r="I1252" t="s">
        <v>126</v>
      </c>
      <c r="J1252">
        <v>8196.2637532610497</v>
      </c>
      <c r="K1252">
        <v>363248.34713971498</v>
      </c>
      <c r="L1252">
        <v>151482.03946479</v>
      </c>
      <c r="M1252">
        <v>211766.30767492499</v>
      </c>
      <c r="N1252">
        <v>33891.550620918802</v>
      </c>
      <c r="O1252">
        <v>2.5066351132539801E-3</v>
      </c>
      <c r="P1252">
        <v>0</v>
      </c>
      <c r="Q1252">
        <v>0.112188381556241</v>
      </c>
      <c r="R1252">
        <v>2.4000682232219099E-4</v>
      </c>
      <c r="S1252">
        <v>0</v>
      </c>
      <c r="T1252">
        <v>9.887839669253651E-4</v>
      </c>
      <c r="U1252">
        <v>2.0000005732018801E-3</v>
      </c>
      <c r="V1252">
        <v>1.3476619479649799E-3</v>
      </c>
      <c r="W1252">
        <v>2.6102931770807602E-4</v>
      </c>
      <c r="X1252">
        <v>0</v>
      </c>
      <c r="Y1252">
        <v>1.07539278154656E-3</v>
      </c>
      <c r="Z1252">
        <v>8.0000022928075204E-3</v>
      </c>
      <c r="AA1252">
        <v>3.8504627084713799E-3</v>
      </c>
      <c r="AB1252">
        <v>112.944199338237</v>
      </c>
      <c r="AC1252">
        <v>0</v>
      </c>
      <c r="AD1252">
        <v>68.370446849735899</v>
      </c>
      <c r="AE1252">
        <v>3.3374592709036301E-4</v>
      </c>
      <c r="AF1252">
        <v>0</v>
      </c>
      <c r="AG1252">
        <v>3.9883920644139099E-2</v>
      </c>
      <c r="AH1252">
        <v>4.3911094111396003E-4</v>
      </c>
      <c r="AI1252">
        <v>0</v>
      </c>
      <c r="AJ1252">
        <v>1.96053560466973E-2</v>
      </c>
      <c r="AK1252">
        <v>1.07428535803014E-3</v>
      </c>
      <c r="AL1252">
        <v>0</v>
      </c>
      <c r="AM1252">
        <v>0.165126862849136</v>
      </c>
      <c r="AN1252">
        <v>2.8360744985978101E-2</v>
      </c>
      <c r="AO1252">
        <v>3.3105807215606402E-2</v>
      </c>
      <c r="AP1252">
        <v>0.42246043037837899</v>
      </c>
      <c r="AQ1252">
        <v>1.5675946726417501E-3</v>
      </c>
      <c r="AR1252">
        <v>0</v>
      </c>
      <c r="AS1252">
        <v>0.18079312993762101</v>
      </c>
      <c r="AT1252">
        <v>2.8360744985966399E-2</v>
      </c>
      <c r="AU1252">
        <v>3.3105807215592802E-2</v>
      </c>
      <c r="AV1252">
        <v>0.42246043037837899</v>
      </c>
      <c r="AW1252">
        <v>1.7512000788496199E-2</v>
      </c>
      <c r="AX1252">
        <v>0.183469375927232</v>
      </c>
      <c r="AY1252">
        <v>0</v>
      </c>
      <c r="AZ1252">
        <v>1.26230682826342</v>
      </c>
      <c r="BA1252">
        <v>1.1165683965200599E-3</v>
      </c>
      <c r="BB1252">
        <v>0</v>
      </c>
      <c r="BC1252">
        <v>6.7591147359194101E-4</v>
      </c>
    </row>
    <row r="1253" spans="1:55" x14ac:dyDescent="0.25">
      <c r="A1253" t="s">
        <v>119</v>
      </c>
      <c r="B1253">
        <v>2034</v>
      </c>
      <c r="C1253" t="s">
        <v>129</v>
      </c>
      <c r="D1253" t="str">
        <f t="shared" si="70"/>
        <v>Truck</v>
      </c>
      <c r="E1253" t="str">
        <f t="shared" si="69"/>
        <v>2034LHDT1</v>
      </c>
      <c r="F1253" t="str">
        <f t="shared" si="71"/>
        <v>2034Truck</v>
      </c>
      <c r="G1253" t="s">
        <v>115</v>
      </c>
      <c r="H1253" t="s">
        <v>115</v>
      </c>
      <c r="I1253" t="s">
        <v>116</v>
      </c>
      <c r="J1253">
        <v>21392.584223442602</v>
      </c>
      <c r="K1253">
        <v>771673.49051029305</v>
      </c>
      <c r="L1253">
        <v>771673.49051029305</v>
      </c>
      <c r="M1253">
        <v>0</v>
      </c>
      <c r="N1253">
        <v>318717.629978802</v>
      </c>
      <c r="O1253">
        <v>5.0895609706576798E-2</v>
      </c>
      <c r="P1253">
        <v>2.8873825906537798E-2</v>
      </c>
      <c r="Q1253">
        <v>0.47012446023996901</v>
      </c>
      <c r="R1253">
        <v>1.04206590308696E-3</v>
      </c>
      <c r="S1253">
        <v>0</v>
      </c>
      <c r="T1253">
        <v>1.4412525502562201E-4</v>
      </c>
      <c r="U1253">
        <v>2.0000005732018801E-3</v>
      </c>
      <c r="V1253">
        <v>2.7300007824205701E-2</v>
      </c>
      <c r="W1253">
        <v>1.1333417486128301E-3</v>
      </c>
      <c r="X1253">
        <v>0</v>
      </c>
      <c r="Y1253">
        <v>1.5674936495487299E-4</v>
      </c>
      <c r="Z1253">
        <v>8.0000022928075308E-3</v>
      </c>
      <c r="AA1253">
        <v>7.80000223548733E-2</v>
      </c>
      <c r="AB1253">
        <v>519.06752727051799</v>
      </c>
      <c r="AC1253">
        <v>111.629985271991</v>
      </c>
      <c r="AD1253">
        <v>24.6353069294683</v>
      </c>
      <c r="AE1253">
        <v>1.0887365536087501E-3</v>
      </c>
      <c r="AF1253">
        <v>9.5913608368776895E-2</v>
      </c>
      <c r="AG1253">
        <v>2.3619679272554199E-2</v>
      </c>
      <c r="AH1253">
        <v>3.5094889159223899E-3</v>
      </c>
      <c r="AI1253">
        <v>2.6992256365759798E-3</v>
      </c>
      <c r="AJ1253">
        <v>4.2293360344245301E-2</v>
      </c>
      <c r="AK1253">
        <v>4.3439954705509097E-3</v>
      </c>
      <c r="AL1253">
        <v>0.33135754079295698</v>
      </c>
      <c r="AM1253">
        <v>0.108197287795326</v>
      </c>
      <c r="AN1253">
        <v>2.9049045345822699E-2</v>
      </c>
      <c r="AO1253">
        <v>0.182604578643633</v>
      </c>
      <c r="AP1253">
        <v>2.1261195644878601</v>
      </c>
      <c r="AQ1253">
        <v>6.3387479934586197E-3</v>
      </c>
      <c r="AR1253">
        <v>0.48351614569072199</v>
      </c>
      <c r="AS1253">
        <v>0.118462411104789</v>
      </c>
      <c r="AT1253">
        <v>2.9049045345810799E-2</v>
      </c>
      <c r="AU1253">
        <v>0.182604578643557</v>
      </c>
      <c r="AV1253">
        <v>2.1261195644878601</v>
      </c>
      <c r="AW1253">
        <v>4.4999999999999998E-2</v>
      </c>
      <c r="AX1253">
        <v>0.65068144453635102</v>
      </c>
      <c r="AY1253">
        <v>3.7741077562304701</v>
      </c>
      <c r="AZ1253">
        <v>3.1309104594976098</v>
      </c>
      <c r="BA1253">
        <v>5.13151095856112E-3</v>
      </c>
      <c r="BB1253">
        <v>1.10357605250213E-3</v>
      </c>
      <c r="BC1253">
        <v>2.4354508967423799E-4</v>
      </c>
    </row>
    <row r="1254" spans="1:55" x14ac:dyDescent="0.25">
      <c r="A1254" t="s">
        <v>113</v>
      </c>
      <c r="B1254">
        <v>2034</v>
      </c>
      <c r="C1254" t="s">
        <v>129</v>
      </c>
      <c r="D1254" t="str">
        <f t="shared" si="70"/>
        <v>Truck</v>
      </c>
      <c r="E1254" t="str">
        <f t="shared" ref="E1254:E1317" si="72">CONCATENATE(B1254,C1254)</f>
        <v>2034LHDT1</v>
      </c>
      <c r="F1254" t="str">
        <f t="shared" si="71"/>
        <v>2034Truck</v>
      </c>
      <c r="G1254" t="s">
        <v>115</v>
      </c>
      <c r="H1254" t="s">
        <v>115</v>
      </c>
      <c r="I1254" t="s">
        <v>116</v>
      </c>
      <c r="J1254">
        <v>25329.321300383599</v>
      </c>
      <c r="K1254">
        <v>933586.38141113799</v>
      </c>
      <c r="L1254">
        <v>933586.38141113799</v>
      </c>
      <c r="M1254">
        <v>0</v>
      </c>
      <c r="N1254">
        <v>377369.14668697899</v>
      </c>
      <c r="O1254">
        <v>6.2199661557950599E-2</v>
      </c>
      <c r="P1254">
        <v>2.92449518599333E-2</v>
      </c>
      <c r="Q1254">
        <v>0.48287923249918202</v>
      </c>
      <c r="R1254">
        <v>1.07616068560539E-3</v>
      </c>
      <c r="S1254">
        <v>0</v>
      </c>
      <c r="T1254">
        <v>1.60540170186597E-4</v>
      </c>
      <c r="U1254">
        <v>2.0000005732018801E-3</v>
      </c>
      <c r="V1254">
        <v>2.7300007824205601E-2</v>
      </c>
      <c r="W1254">
        <v>1.1704229354394401E-3</v>
      </c>
      <c r="X1254">
        <v>0</v>
      </c>
      <c r="Y1254">
        <v>1.7460208290367101E-4</v>
      </c>
      <c r="Z1254">
        <v>8.0000022928075204E-3</v>
      </c>
      <c r="AA1254">
        <v>7.80000223548733E-2</v>
      </c>
      <c r="AB1254">
        <v>528.119498936902</v>
      </c>
      <c r="AC1254">
        <v>112.01633860524301</v>
      </c>
      <c r="AD1254">
        <v>24.793876023126501</v>
      </c>
      <c r="AE1254">
        <v>1.3366639312113601E-3</v>
      </c>
      <c r="AF1254">
        <v>9.6711926079171895E-2</v>
      </c>
      <c r="AG1254">
        <v>2.47039751582733E-2</v>
      </c>
      <c r="AH1254">
        <v>4.08974911134644E-3</v>
      </c>
      <c r="AI1254">
        <v>2.7077908315899101E-3</v>
      </c>
      <c r="AJ1254">
        <v>4.3074494982086903E-2</v>
      </c>
      <c r="AK1254">
        <v>5.4673019726344304E-3</v>
      </c>
      <c r="AL1254">
        <v>0.33550422327632201</v>
      </c>
      <c r="AM1254">
        <v>0.1141697451735</v>
      </c>
      <c r="AN1254">
        <v>3.1540581207204502E-2</v>
      </c>
      <c r="AO1254">
        <v>0.19972935519221399</v>
      </c>
      <c r="AP1254">
        <v>2.2435060940954301</v>
      </c>
      <c r="AQ1254">
        <v>7.9778742044299793E-3</v>
      </c>
      <c r="AR1254">
        <v>0.48956697503645702</v>
      </c>
      <c r="AS1254">
        <v>0.12500150016751599</v>
      </c>
      <c r="AT1254">
        <v>3.1540581207191498E-2</v>
      </c>
      <c r="AU1254">
        <v>0.199729355192132</v>
      </c>
      <c r="AV1254">
        <v>2.2435060940954301</v>
      </c>
      <c r="AW1254">
        <v>4.4999999999999998E-2</v>
      </c>
      <c r="AX1254">
        <v>0.68717601259271999</v>
      </c>
      <c r="AY1254">
        <v>3.7709429987641201</v>
      </c>
      <c r="AZ1254">
        <v>3.1903626518663701</v>
      </c>
      <c r="BA1254">
        <v>5.2209989141011196E-3</v>
      </c>
      <c r="BB1254">
        <v>1.10739554853935E-3</v>
      </c>
      <c r="BC1254">
        <v>2.4511270660083499E-4</v>
      </c>
    </row>
    <row r="1255" spans="1:55" x14ac:dyDescent="0.25">
      <c r="A1255" t="s">
        <v>119</v>
      </c>
      <c r="B1255">
        <v>2034</v>
      </c>
      <c r="C1255" t="s">
        <v>129</v>
      </c>
      <c r="D1255" t="str">
        <f t="shared" si="70"/>
        <v>Truck</v>
      </c>
      <c r="E1255" t="str">
        <f t="shared" si="72"/>
        <v>2034LHDT1</v>
      </c>
      <c r="F1255" t="str">
        <f t="shared" si="71"/>
        <v>2034Truck</v>
      </c>
      <c r="G1255" t="s">
        <v>115</v>
      </c>
      <c r="H1255" t="s">
        <v>115</v>
      </c>
      <c r="I1255" t="s">
        <v>121</v>
      </c>
      <c r="J1255">
        <v>16609.772459562198</v>
      </c>
      <c r="K1255">
        <v>566744.41896474396</v>
      </c>
      <c r="L1255">
        <v>566744.41896474396</v>
      </c>
      <c r="M1255">
        <v>0</v>
      </c>
      <c r="N1255">
        <v>208930.042447538</v>
      </c>
      <c r="O1255">
        <v>0.74791644248239797</v>
      </c>
      <c r="P1255">
        <v>1.51801331813441</v>
      </c>
      <c r="Q1255">
        <v>0</v>
      </c>
      <c r="R1255">
        <v>1.62593162772952E-2</v>
      </c>
      <c r="S1255">
        <v>2.6045369169752901E-2</v>
      </c>
      <c r="T1255">
        <v>0</v>
      </c>
      <c r="U1255">
        <v>3.0000008598028201E-3</v>
      </c>
      <c r="V1255">
        <v>2.7300007824205601E-2</v>
      </c>
      <c r="W1255">
        <v>1.6994490409707099E-2</v>
      </c>
      <c r="X1255">
        <v>2.7223025188995199E-2</v>
      </c>
      <c r="Y1255">
        <v>0</v>
      </c>
      <c r="Z1255">
        <v>1.2000003439211201E-2</v>
      </c>
      <c r="AA1255">
        <v>7.8000022354873397E-2</v>
      </c>
      <c r="AB1255">
        <v>473.41204738358999</v>
      </c>
      <c r="AC1255">
        <v>124.19077429741399</v>
      </c>
      <c r="AD1255">
        <v>0</v>
      </c>
      <c r="AE1255">
        <v>2.8393132897713601E-3</v>
      </c>
      <c r="AF1255">
        <v>5.0981284981674799E-3</v>
      </c>
      <c r="AG1255">
        <v>0</v>
      </c>
      <c r="AH1255">
        <v>7.4586260857203004E-2</v>
      </c>
      <c r="AI1255">
        <v>1.95663070659025E-2</v>
      </c>
      <c r="AJ1255">
        <v>0</v>
      </c>
      <c r="AK1255">
        <v>6.1128743446235902E-2</v>
      </c>
      <c r="AL1255">
        <v>0.10975970497624001</v>
      </c>
      <c r="AM1255">
        <v>0</v>
      </c>
      <c r="AN1255">
        <v>0</v>
      </c>
      <c r="AO1255">
        <v>0</v>
      </c>
      <c r="AP1255">
        <v>0</v>
      </c>
      <c r="AQ1255">
        <v>6.9591010298538203E-2</v>
      </c>
      <c r="AR1255">
        <v>0.12495412679444499</v>
      </c>
      <c r="AS1255">
        <v>0</v>
      </c>
      <c r="AT1255">
        <v>0</v>
      </c>
      <c r="AU1255">
        <v>0</v>
      </c>
      <c r="AV1255">
        <v>0</v>
      </c>
      <c r="AW1255">
        <v>0.19909415385627</v>
      </c>
      <c r="AX1255">
        <v>0.16307524954408101</v>
      </c>
      <c r="AY1255">
        <v>0.90974507584910602</v>
      </c>
      <c r="AZ1255">
        <v>0</v>
      </c>
      <c r="BA1255">
        <v>4.4858197381619199E-3</v>
      </c>
      <c r="BB1255">
        <v>1.1767707005342701E-3</v>
      </c>
      <c r="BC1255">
        <v>0</v>
      </c>
    </row>
    <row r="1256" spans="1:55" x14ac:dyDescent="0.25">
      <c r="A1256" t="s">
        <v>113</v>
      </c>
      <c r="B1256">
        <v>2034</v>
      </c>
      <c r="C1256" t="s">
        <v>129</v>
      </c>
      <c r="D1256" t="str">
        <f t="shared" si="70"/>
        <v>Truck</v>
      </c>
      <c r="E1256" t="str">
        <f t="shared" si="72"/>
        <v>2034LHDT1</v>
      </c>
      <c r="F1256" t="str">
        <f t="shared" si="71"/>
        <v>2034Truck</v>
      </c>
      <c r="G1256" t="s">
        <v>115</v>
      </c>
      <c r="H1256" t="s">
        <v>115</v>
      </c>
      <c r="I1256" t="s">
        <v>121</v>
      </c>
      <c r="J1256">
        <v>18919.959505312399</v>
      </c>
      <c r="K1256">
        <v>668907.09739391995</v>
      </c>
      <c r="L1256">
        <v>668907.09739391995</v>
      </c>
      <c r="M1256">
        <v>0</v>
      </c>
      <c r="N1256">
        <v>237989.28926777199</v>
      </c>
      <c r="O1256">
        <v>0.80046885218254205</v>
      </c>
      <c r="P1256">
        <v>1.51803274055064</v>
      </c>
      <c r="Q1256">
        <v>0</v>
      </c>
      <c r="R1256">
        <v>1.6628666170898199E-2</v>
      </c>
      <c r="S1256">
        <v>2.60483245184275E-2</v>
      </c>
      <c r="T1256">
        <v>0</v>
      </c>
      <c r="U1256">
        <v>3.0000008598028201E-3</v>
      </c>
      <c r="V1256">
        <v>2.7300007824205601E-2</v>
      </c>
      <c r="W1256">
        <v>1.7380540666532902E-2</v>
      </c>
      <c r="X1256">
        <v>2.7226114165422598E-2</v>
      </c>
      <c r="Y1256">
        <v>0</v>
      </c>
      <c r="Z1256">
        <v>1.2000003439211201E-2</v>
      </c>
      <c r="AA1256">
        <v>7.80000223548733E-2</v>
      </c>
      <c r="AB1256">
        <v>476.66594460374301</v>
      </c>
      <c r="AC1256">
        <v>124.264999134671</v>
      </c>
      <c r="AD1256">
        <v>0</v>
      </c>
      <c r="AE1256">
        <v>2.8620182247749999E-3</v>
      </c>
      <c r="AF1256">
        <v>5.0981284981674903E-3</v>
      </c>
      <c r="AG1256">
        <v>0</v>
      </c>
      <c r="AH1256">
        <v>7.5098913689352398E-2</v>
      </c>
      <c r="AI1256">
        <v>1.95780012192397E-2</v>
      </c>
      <c r="AJ1256">
        <v>0</v>
      </c>
      <c r="AK1256">
        <v>6.1617567329039197E-2</v>
      </c>
      <c r="AL1256">
        <v>0.10975970497624001</v>
      </c>
      <c r="AM1256">
        <v>0</v>
      </c>
      <c r="AN1256">
        <v>0</v>
      </c>
      <c r="AO1256">
        <v>0</v>
      </c>
      <c r="AP1256">
        <v>0</v>
      </c>
      <c r="AQ1256">
        <v>7.0147503789889806E-2</v>
      </c>
      <c r="AR1256">
        <v>0.12495412679444499</v>
      </c>
      <c r="AS1256">
        <v>0</v>
      </c>
      <c r="AT1256">
        <v>0</v>
      </c>
      <c r="AU1256">
        <v>0</v>
      </c>
      <c r="AV1256">
        <v>0</v>
      </c>
      <c r="AW1256">
        <v>0.197826118607938</v>
      </c>
      <c r="AX1256">
        <v>0.172775422598752</v>
      </c>
      <c r="AY1256">
        <v>0.90974507584910602</v>
      </c>
      <c r="AZ1256">
        <v>0</v>
      </c>
      <c r="BA1256">
        <v>4.51665206796168E-3</v>
      </c>
      <c r="BB1256">
        <v>1.17747401858853E-3</v>
      </c>
      <c r="BC1256">
        <v>0</v>
      </c>
    </row>
    <row r="1257" spans="1:55" x14ac:dyDescent="0.25">
      <c r="A1257" t="s">
        <v>119</v>
      </c>
      <c r="B1257">
        <v>2034</v>
      </c>
      <c r="C1257" t="s">
        <v>129</v>
      </c>
      <c r="D1257" t="str">
        <f t="shared" si="70"/>
        <v>Truck</v>
      </c>
      <c r="E1257" t="str">
        <f t="shared" si="72"/>
        <v>2034LHDT1</v>
      </c>
      <c r="F1257" t="str">
        <f t="shared" si="71"/>
        <v>2034Truck</v>
      </c>
      <c r="G1257" t="s">
        <v>115</v>
      </c>
      <c r="H1257" t="s">
        <v>115</v>
      </c>
      <c r="I1257" t="s">
        <v>125</v>
      </c>
      <c r="J1257">
        <v>5858.5800074896797</v>
      </c>
      <c r="K1257">
        <v>314604.89836181101</v>
      </c>
      <c r="L1257">
        <v>0</v>
      </c>
      <c r="M1257">
        <v>314604.89836181101</v>
      </c>
      <c r="N1257">
        <v>82071.741671103606</v>
      </c>
      <c r="O1257">
        <v>0</v>
      </c>
      <c r="P1257">
        <v>0</v>
      </c>
      <c r="Q1257">
        <v>0</v>
      </c>
      <c r="R1257">
        <v>0</v>
      </c>
      <c r="S1257">
        <v>0</v>
      </c>
      <c r="T1257">
        <v>0</v>
      </c>
      <c r="U1257">
        <v>2.0000005732018801E-3</v>
      </c>
      <c r="V1257">
        <v>1.36500039121028E-2</v>
      </c>
      <c r="W1257">
        <v>0</v>
      </c>
      <c r="X1257">
        <v>0</v>
      </c>
      <c r="Y1257">
        <v>0</v>
      </c>
      <c r="Z1257">
        <v>8.0000022928075204E-3</v>
      </c>
      <c r="AA1257">
        <v>3.9000011177436698E-2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</row>
    <row r="1258" spans="1:55" x14ac:dyDescent="0.25">
      <c r="A1258" t="s">
        <v>113</v>
      </c>
      <c r="B1258">
        <v>2034</v>
      </c>
      <c r="C1258" t="s">
        <v>129</v>
      </c>
      <c r="D1258" t="str">
        <f t="shared" si="70"/>
        <v>Truck</v>
      </c>
      <c r="E1258" t="str">
        <f t="shared" si="72"/>
        <v>2034LHDT1</v>
      </c>
      <c r="F1258" t="str">
        <f t="shared" si="71"/>
        <v>2034Truck</v>
      </c>
      <c r="G1258" t="s">
        <v>115</v>
      </c>
      <c r="H1258" t="s">
        <v>115</v>
      </c>
      <c r="I1258" t="s">
        <v>125</v>
      </c>
      <c r="J1258">
        <v>6662.27678446352</v>
      </c>
      <c r="K1258">
        <v>371557.24032286799</v>
      </c>
      <c r="L1258">
        <v>0</v>
      </c>
      <c r="M1258">
        <v>371557.24032286799</v>
      </c>
      <c r="N1258">
        <v>93315.917185661499</v>
      </c>
      <c r="O1258">
        <v>0</v>
      </c>
      <c r="P1258">
        <v>0</v>
      </c>
      <c r="Q1258">
        <v>0</v>
      </c>
      <c r="R1258">
        <v>0</v>
      </c>
      <c r="S1258">
        <v>0</v>
      </c>
      <c r="T1258">
        <v>0</v>
      </c>
      <c r="U1258">
        <v>2.0000005732018801E-3</v>
      </c>
      <c r="V1258">
        <v>1.36500039121028E-2</v>
      </c>
      <c r="W1258">
        <v>0</v>
      </c>
      <c r="X1258">
        <v>0</v>
      </c>
      <c r="Y1258">
        <v>0</v>
      </c>
      <c r="Z1258">
        <v>8.0000022928075204E-3</v>
      </c>
      <c r="AA1258">
        <v>3.9000011177436698E-2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</row>
    <row r="1259" spans="1:55" x14ac:dyDescent="0.25">
      <c r="A1259" t="s">
        <v>119</v>
      </c>
      <c r="B1259">
        <v>2034</v>
      </c>
      <c r="C1259" t="s">
        <v>130</v>
      </c>
      <c r="D1259" t="str">
        <f t="shared" si="70"/>
        <v>Truck</v>
      </c>
      <c r="E1259" t="str">
        <f t="shared" si="72"/>
        <v>2034LHDT2</v>
      </c>
      <c r="F1259" t="str">
        <f t="shared" si="71"/>
        <v>2034Truck</v>
      </c>
      <c r="G1259" t="s">
        <v>115</v>
      </c>
      <c r="H1259" t="s">
        <v>115</v>
      </c>
      <c r="I1259" t="s">
        <v>116</v>
      </c>
      <c r="J1259">
        <v>2975.4604461600102</v>
      </c>
      <c r="K1259">
        <v>99737.565172390605</v>
      </c>
      <c r="L1259">
        <v>99737.565172390605</v>
      </c>
      <c r="M1259">
        <v>0</v>
      </c>
      <c r="N1259">
        <v>44329.927211719398</v>
      </c>
      <c r="O1259">
        <v>5.5922468025942598E-2</v>
      </c>
      <c r="P1259">
        <v>2.89665409993323E-2</v>
      </c>
      <c r="Q1259">
        <v>0.49903416177452598</v>
      </c>
      <c r="R1259">
        <v>9.62486537383376E-4</v>
      </c>
      <c r="S1259">
        <v>0</v>
      </c>
      <c r="T1259">
        <v>1.1921483156046501E-4</v>
      </c>
      <c r="U1259">
        <v>2.0000005732018801E-3</v>
      </c>
      <c r="V1259">
        <v>3.1850009128239903E-2</v>
      </c>
      <c r="W1259">
        <v>1.0467919275191401E-3</v>
      </c>
      <c r="X1259">
        <v>0</v>
      </c>
      <c r="Y1259">
        <v>1.29657006587659E-4</v>
      </c>
      <c r="Z1259">
        <v>8.0000022928075204E-3</v>
      </c>
      <c r="AA1259">
        <v>9.1000026080685595E-2</v>
      </c>
      <c r="AB1259">
        <v>600.35230194267297</v>
      </c>
      <c r="AC1259">
        <v>130.87239989679901</v>
      </c>
      <c r="AD1259">
        <v>24.112873672919498</v>
      </c>
      <c r="AE1259">
        <v>8.6369438415262402E-4</v>
      </c>
      <c r="AF1259">
        <v>9.47143093397734E-2</v>
      </c>
      <c r="AG1259">
        <v>2.3524245475755299E-2</v>
      </c>
      <c r="AH1259">
        <v>4.3023566381692304E-3</v>
      </c>
      <c r="AI1259">
        <v>2.5555692454467399E-3</v>
      </c>
      <c r="AJ1259">
        <v>4.1976177756724103E-2</v>
      </c>
      <c r="AK1259">
        <v>3.2456681652800498E-3</v>
      </c>
      <c r="AL1259">
        <v>0.33261067039193498</v>
      </c>
      <c r="AM1259">
        <v>0.10873052487974599</v>
      </c>
      <c r="AN1259">
        <v>3.2740633983107698E-2</v>
      </c>
      <c r="AO1259">
        <v>0.20897704529231501</v>
      </c>
      <c r="AP1259">
        <v>2.5606639688783601</v>
      </c>
      <c r="AQ1259">
        <v>4.7360713678396803E-3</v>
      </c>
      <c r="AR1259">
        <v>0.48534470945993402</v>
      </c>
      <c r="AS1259">
        <v>0.119046238592502</v>
      </c>
      <c r="AT1259">
        <v>3.2740633983094201E-2</v>
      </c>
      <c r="AU1259">
        <v>0.20897704529222899</v>
      </c>
      <c r="AV1259">
        <v>2.5606639688783601</v>
      </c>
      <c r="AW1259">
        <v>4.4999999999999998E-2</v>
      </c>
      <c r="AX1259">
        <v>0.61597531640958703</v>
      </c>
      <c r="AY1259">
        <v>3.7792005171212502</v>
      </c>
      <c r="AZ1259">
        <v>3.02091822704549</v>
      </c>
      <c r="BA1259">
        <v>5.9350937104772402E-3</v>
      </c>
      <c r="BB1259">
        <v>1.2938069113570701E-3</v>
      </c>
      <c r="BC1259">
        <v>2.38380305055185E-4</v>
      </c>
    </row>
    <row r="1260" spans="1:55" x14ac:dyDescent="0.25">
      <c r="A1260" t="s">
        <v>113</v>
      </c>
      <c r="B1260">
        <v>2034</v>
      </c>
      <c r="C1260" t="s">
        <v>130</v>
      </c>
      <c r="D1260" t="str">
        <f t="shared" si="70"/>
        <v>Truck</v>
      </c>
      <c r="E1260" t="str">
        <f t="shared" si="72"/>
        <v>2034LHDT2</v>
      </c>
      <c r="F1260" t="str">
        <f t="shared" si="71"/>
        <v>2034Truck</v>
      </c>
      <c r="G1260" t="s">
        <v>115</v>
      </c>
      <c r="H1260" t="s">
        <v>115</v>
      </c>
      <c r="I1260" t="s">
        <v>116</v>
      </c>
      <c r="J1260">
        <v>3533.3098152516</v>
      </c>
      <c r="K1260">
        <v>121832.840654168</v>
      </c>
      <c r="L1260">
        <v>121832.840654168</v>
      </c>
      <c r="M1260">
        <v>0</v>
      </c>
      <c r="N1260">
        <v>52641.051615623997</v>
      </c>
      <c r="O1260">
        <v>6.04174299569743E-2</v>
      </c>
      <c r="P1260">
        <v>2.9229731679517399E-2</v>
      </c>
      <c r="Q1260">
        <v>0.507735487956673</v>
      </c>
      <c r="R1260">
        <v>9.7833082603054206E-4</v>
      </c>
      <c r="S1260">
        <v>0</v>
      </c>
      <c r="T1260">
        <v>1.2392755710701801E-4</v>
      </c>
      <c r="U1260">
        <v>2.0000005732018801E-3</v>
      </c>
      <c r="V1260">
        <v>3.1850009128239903E-2</v>
      </c>
      <c r="W1260">
        <v>1.0640240370697099E-3</v>
      </c>
      <c r="X1260">
        <v>0</v>
      </c>
      <c r="Y1260">
        <v>1.3478252561274201E-4</v>
      </c>
      <c r="Z1260">
        <v>8.0000022928075204E-3</v>
      </c>
      <c r="AA1260">
        <v>9.1000026080685595E-2</v>
      </c>
      <c r="AB1260">
        <v>607.58430454493396</v>
      </c>
      <c r="AC1260">
        <v>131.142847924824</v>
      </c>
      <c r="AD1260">
        <v>24.2328349339369</v>
      </c>
      <c r="AE1260">
        <v>9.5610832487113499E-4</v>
      </c>
      <c r="AF1260">
        <v>9.5591709317259799E-2</v>
      </c>
      <c r="AG1260">
        <v>2.42654401324802E-2</v>
      </c>
      <c r="AH1260">
        <v>4.5745682813534503E-3</v>
      </c>
      <c r="AI1260">
        <v>2.5774708617528502E-3</v>
      </c>
      <c r="AJ1260">
        <v>4.27945289195188E-2</v>
      </c>
      <c r="AK1260">
        <v>3.6415703381378699E-3</v>
      </c>
      <c r="AL1260">
        <v>0.33560242093218401</v>
      </c>
      <c r="AM1260">
        <v>0.112300604349862</v>
      </c>
      <c r="AN1260">
        <v>3.3582843243000197E-2</v>
      </c>
      <c r="AO1260">
        <v>0.21765924426750299</v>
      </c>
      <c r="AP1260">
        <v>2.5886553179768201</v>
      </c>
      <c r="AQ1260">
        <v>5.3137708891262802E-3</v>
      </c>
      <c r="AR1260">
        <v>0.48971026482537999</v>
      </c>
      <c r="AS1260">
        <v>0.122955026238508</v>
      </c>
      <c r="AT1260">
        <v>3.3582843242986299E-2</v>
      </c>
      <c r="AU1260">
        <v>0.21765924426741401</v>
      </c>
      <c r="AV1260">
        <v>2.5886553179768201</v>
      </c>
      <c r="AW1260">
        <v>4.4999999999999998E-2</v>
      </c>
      <c r="AX1260">
        <v>0.63759462736212003</v>
      </c>
      <c r="AY1260">
        <v>3.7783399436981702</v>
      </c>
      <c r="AZ1260">
        <v>3.0736825068051399</v>
      </c>
      <c r="BA1260">
        <v>6.0065894189469896E-3</v>
      </c>
      <c r="BB1260">
        <v>1.2964805654514201E-3</v>
      </c>
      <c r="BC1260">
        <v>2.3956624425032299E-4</v>
      </c>
    </row>
    <row r="1261" spans="1:55" x14ac:dyDescent="0.25">
      <c r="A1261" t="s">
        <v>119</v>
      </c>
      <c r="B1261">
        <v>2034</v>
      </c>
      <c r="C1261" t="s">
        <v>130</v>
      </c>
      <c r="D1261" t="str">
        <f t="shared" si="70"/>
        <v>Truck</v>
      </c>
      <c r="E1261" t="str">
        <f t="shared" si="72"/>
        <v>2034LHDT2</v>
      </c>
      <c r="F1261" t="str">
        <f t="shared" si="71"/>
        <v>2034Truck</v>
      </c>
      <c r="G1261" t="s">
        <v>115</v>
      </c>
      <c r="H1261" t="s">
        <v>115</v>
      </c>
      <c r="I1261" t="s">
        <v>121</v>
      </c>
      <c r="J1261">
        <v>7975.88730969076</v>
      </c>
      <c r="K1261">
        <v>265390.41213265603</v>
      </c>
      <c r="L1261">
        <v>265390.41213265603</v>
      </c>
      <c r="M1261">
        <v>0</v>
      </c>
      <c r="N1261">
        <v>100326.62868967401</v>
      </c>
      <c r="O1261">
        <v>0.75908308863626095</v>
      </c>
      <c r="P1261">
        <v>1.5414208477489499</v>
      </c>
      <c r="Q1261">
        <v>0</v>
      </c>
      <c r="R1261">
        <v>1.7533953930753E-2</v>
      </c>
      <c r="S1261">
        <v>2.6274909500176899E-2</v>
      </c>
      <c r="T1261">
        <v>0</v>
      </c>
      <c r="U1261">
        <v>3.0000008598028201E-3</v>
      </c>
      <c r="V1261">
        <v>3.1850009128239903E-2</v>
      </c>
      <c r="W1261">
        <v>1.83267615217334E-2</v>
      </c>
      <c r="X1261">
        <v>2.7462944314590801E-2</v>
      </c>
      <c r="Y1261">
        <v>0</v>
      </c>
      <c r="Z1261">
        <v>1.2000003439211201E-2</v>
      </c>
      <c r="AA1261">
        <v>9.1000026080685401E-2</v>
      </c>
      <c r="AB1261">
        <v>557.794666893932</v>
      </c>
      <c r="AC1261">
        <v>200.72670924497999</v>
      </c>
      <c r="AD1261">
        <v>0</v>
      </c>
      <c r="AE1261">
        <v>3.0071790663966499E-3</v>
      </c>
      <c r="AF1261">
        <v>5.0981284981674799E-3</v>
      </c>
      <c r="AG1261">
        <v>0</v>
      </c>
      <c r="AH1261">
        <v>8.7880776924963294E-2</v>
      </c>
      <c r="AI1261">
        <v>3.1624574785320402E-2</v>
      </c>
      <c r="AJ1261">
        <v>0</v>
      </c>
      <c r="AK1261">
        <v>6.4742794783823998E-2</v>
      </c>
      <c r="AL1261">
        <v>0.10975970497624001</v>
      </c>
      <c r="AM1261">
        <v>0</v>
      </c>
      <c r="AN1261">
        <v>0</v>
      </c>
      <c r="AO1261">
        <v>0</v>
      </c>
      <c r="AP1261">
        <v>0</v>
      </c>
      <c r="AQ1261">
        <v>7.3705367467923499E-2</v>
      </c>
      <c r="AR1261">
        <v>0.12495412679444499</v>
      </c>
      <c r="AS1261">
        <v>0</v>
      </c>
      <c r="AT1261">
        <v>0</v>
      </c>
      <c r="AU1261">
        <v>0</v>
      </c>
      <c r="AV1261">
        <v>0</v>
      </c>
      <c r="AW1261">
        <v>0.20028973016944701</v>
      </c>
      <c r="AX1261">
        <v>0.164703716615793</v>
      </c>
      <c r="AY1261">
        <v>0.90974507584910602</v>
      </c>
      <c r="AZ1261">
        <v>0</v>
      </c>
      <c r="BA1261">
        <v>5.2853879414835204E-3</v>
      </c>
      <c r="BB1261">
        <v>1.9019875799185901E-3</v>
      </c>
      <c r="BC1261">
        <v>0</v>
      </c>
    </row>
    <row r="1262" spans="1:55" x14ac:dyDescent="0.25">
      <c r="A1262" t="s">
        <v>113</v>
      </c>
      <c r="B1262">
        <v>2034</v>
      </c>
      <c r="C1262" t="s">
        <v>130</v>
      </c>
      <c r="D1262" t="str">
        <f t="shared" si="70"/>
        <v>Truck</v>
      </c>
      <c r="E1262" t="str">
        <f t="shared" si="72"/>
        <v>2034LHDT2</v>
      </c>
      <c r="F1262" t="str">
        <f t="shared" si="71"/>
        <v>2034Truck</v>
      </c>
      <c r="G1262" t="s">
        <v>115</v>
      </c>
      <c r="H1262" t="s">
        <v>115</v>
      </c>
      <c r="I1262" t="s">
        <v>121</v>
      </c>
      <c r="J1262">
        <v>8896.7785788574802</v>
      </c>
      <c r="K1262">
        <v>309243.43131434103</v>
      </c>
      <c r="L1262">
        <v>309243.43131434103</v>
      </c>
      <c r="M1262">
        <v>0</v>
      </c>
      <c r="N1262">
        <v>111910.282374574</v>
      </c>
      <c r="O1262">
        <v>0.77320324210577396</v>
      </c>
      <c r="P1262">
        <v>1.5161234748416099</v>
      </c>
      <c r="Q1262">
        <v>0</v>
      </c>
      <c r="R1262">
        <v>1.74246374043085E-2</v>
      </c>
      <c r="S1262">
        <v>2.6311625448729701E-2</v>
      </c>
      <c r="T1262">
        <v>0</v>
      </c>
      <c r="U1262">
        <v>3.0000008598028201E-3</v>
      </c>
      <c r="V1262">
        <v>3.1850009128239903E-2</v>
      </c>
      <c r="W1262">
        <v>1.8212502187048001E-2</v>
      </c>
      <c r="X1262">
        <v>2.7501320395412601E-2</v>
      </c>
      <c r="Y1262">
        <v>0</v>
      </c>
      <c r="Z1262">
        <v>1.2000003439211201E-2</v>
      </c>
      <c r="AA1262">
        <v>9.1000026080685595E-2</v>
      </c>
      <c r="AB1262">
        <v>560.87001215751104</v>
      </c>
      <c r="AC1262">
        <v>200.092586839007</v>
      </c>
      <c r="AD1262">
        <v>0</v>
      </c>
      <c r="AE1262">
        <v>2.9259707340391402E-3</v>
      </c>
      <c r="AF1262">
        <v>5.0981284981674903E-3</v>
      </c>
      <c r="AG1262">
        <v>0</v>
      </c>
      <c r="AH1262">
        <v>8.8365298823641095E-2</v>
      </c>
      <c r="AI1262">
        <v>3.15246685420199E-2</v>
      </c>
      <c r="AJ1262">
        <v>0</v>
      </c>
      <c r="AK1262">
        <v>6.2994427200626299E-2</v>
      </c>
      <c r="AL1262">
        <v>0.10975970497624001</v>
      </c>
      <c r="AM1262">
        <v>0</v>
      </c>
      <c r="AN1262">
        <v>0</v>
      </c>
      <c r="AO1262">
        <v>0</v>
      </c>
      <c r="AP1262">
        <v>0</v>
      </c>
      <c r="AQ1262">
        <v>7.1714967213827696E-2</v>
      </c>
      <c r="AR1262">
        <v>0.12495412679444499</v>
      </c>
      <c r="AS1262">
        <v>0</v>
      </c>
      <c r="AT1262">
        <v>0</v>
      </c>
      <c r="AU1262">
        <v>0</v>
      </c>
      <c r="AV1262">
        <v>0</v>
      </c>
      <c r="AW1262">
        <v>0.20007579718576299</v>
      </c>
      <c r="AX1262">
        <v>0.16693036631348801</v>
      </c>
      <c r="AY1262">
        <v>0.90974507584910602</v>
      </c>
      <c r="AZ1262">
        <v>0</v>
      </c>
      <c r="BA1262">
        <v>5.3145284007541796E-3</v>
      </c>
      <c r="BB1262">
        <v>1.8959789478593799E-3</v>
      </c>
      <c r="BC1262">
        <v>0</v>
      </c>
    </row>
    <row r="1263" spans="1:55" x14ac:dyDescent="0.25">
      <c r="A1263" t="s">
        <v>119</v>
      </c>
      <c r="B1263">
        <v>2034</v>
      </c>
      <c r="C1263" t="s">
        <v>130</v>
      </c>
      <c r="D1263" t="str">
        <f t="shared" si="70"/>
        <v>Truck</v>
      </c>
      <c r="E1263" t="str">
        <f t="shared" si="72"/>
        <v>2034LHDT2</v>
      </c>
      <c r="F1263" t="str">
        <f t="shared" si="71"/>
        <v>2034Truck</v>
      </c>
      <c r="G1263" t="s">
        <v>115</v>
      </c>
      <c r="H1263" t="s">
        <v>115</v>
      </c>
      <c r="I1263" t="s">
        <v>125</v>
      </c>
      <c r="J1263">
        <v>1479.4643811787901</v>
      </c>
      <c r="K1263">
        <v>76217.019763052696</v>
      </c>
      <c r="L1263">
        <v>0</v>
      </c>
      <c r="M1263">
        <v>76217.019763052696</v>
      </c>
      <c r="N1263">
        <v>19608.4741317968</v>
      </c>
      <c r="O1263">
        <v>0</v>
      </c>
      <c r="P1263">
        <v>0</v>
      </c>
      <c r="Q1263">
        <v>0</v>
      </c>
      <c r="R1263">
        <v>0</v>
      </c>
      <c r="S1263">
        <v>0</v>
      </c>
      <c r="T1263">
        <v>0</v>
      </c>
      <c r="U1263">
        <v>2.0000005732018801E-3</v>
      </c>
      <c r="V1263">
        <v>1.59250045641199E-2</v>
      </c>
      <c r="W1263">
        <v>0</v>
      </c>
      <c r="X1263">
        <v>0</v>
      </c>
      <c r="Y1263">
        <v>0</v>
      </c>
      <c r="Z1263">
        <v>8.0000022928075204E-3</v>
      </c>
      <c r="AA1263">
        <v>4.55000130403427E-2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</row>
    <row r="1264" spans="1:55" x14ac:dyDescent="0.25">
      <c r="A1264" t="s">
        <v>113</v>
      </c>
      <c r="B1264">
        <v>2034</v>
      </c>
      <c r="C1264" t="s">
        <v>130</v>
      </c>
      <c r="D1264" t="str">
        <f t="shared" si="70"/>
        <v>Truck</v>
      </c>
      <c r="E1264" t="str">
        <f t="shared" si="72"/>
        <v>2034LHDT2</v>
      </c>
      <c r="F1264" t="str">
        <f t="shared" si="71"/>
        <v>2034Truck</v>
      </c>
      <c r="G1264" t="s">
        <v>115</v>
      </c>
      <c r="H1264" t="s">
        <v>115</v>
      </c>
      <c r="I1264" t="s">
        <v>125</v>
      </c>
      <c r="J1264">
        <v>1686.6060676413599</v>
      </c>
      <c r="K1264">
        <v>90221.100953637506</v>
      </c>
      <c r="L1264">
        <v>0</v>
      </c>
      <c r="M1264">
        <v>90221.100953637506</v>
      </c>
      <c r="N1264">
        <v>22353.715849478202</v>
      </c>
      <c r="O1264">
        <v>0</v>
      </c>
      <c r="P1264">
        <v>0</v>
      </c>
      <c r="Q1264">
        <v>0</v>
      </c>
      <c r="R1264">
        <v>0</v>
      </c>
      <c r="S1264">
        <v>0</v>
      </c>
      <c r="T1264">
        <v>0</v>
      </c>
      <c r="U1264">
        <v>2.0000005732018801E-3</v>
      </c>
      <c r="V1264">
        <v>1.59250045641199E-2</v>
      </c>
      <c r="W1264">
        <v>0</v>
      </c>
      <c r="X1264">
        <v>0</v>
      </c>
      <c r="Y1264">
        <v>0</v>
      </c>
      <c r="Z1264">
        <v>8.0000022928075204E-3</v>
      </c>
      <c r="AA1264">
        <v>4.5500013040342797E-2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</row>
    <row r="1265" spans="1:55" x14ac:dyDescent="0.25">
      <c r="A1265" t="s">
        <v>119</v>
      </c>
      <c r="B1265">
        <v>2034</v>
      </c>
      <c r="C1265" t="s">
        <v>138</v>
      </c>
      <c r="D1265" t="str">
        <f t="shared" si="70"/>
        <v>Passenger</v>
      </c>
      <c r="E1265" t="str">
        <f t="shared" si="72"/>
        <v>2034MCY</v>
      </c>
      <c r="F1265" t="str">
        <f t="shared" si="71"/>
        <v>2034Passenger</v>
      </c>
      <c r="G1265" t="s">
        <v>115</v>
      </c>
      <c r="H1265" t="s">
        <v>115</v>
      </c>
      <c r="I1265" t="s">
        <v>116</v>
      </c>
      <c r="J1265">
        <v>31860.001131372301</v>
      </c>
      <c r="K1265">
        <v>179701.61230126099</v>
      </c>
      <c r="L1265">
        <v>179701.61230126099</v>
      </c>
      <c r="M1265">
        <v>0</v>
      </c>
      <c r="N1265">
        <v>63720.002262744703</v>
      </c>
      <c r="O1265">
        <v>0.484961330929151</v>
      </c>
      <c r="P1265">
        <v>0</v>
      </c>
      <c r="Q1265">
        <v>8.9914226676909098E-2</v>
      </c>
      <c r="R1265">
        <v>1.86359232293433E-3</v>
      </c>
      <c r="S1265">
        <v>0</v>
      </c>
      <c r="T1265">
        <v>3.0826438417396501E-3</v>
      </c>
      <c r="U1265">
        <v>1.00000028660094E-3</v>
      </c>
      <c r="V1265">
        <v>4.2000012037239397E-3</v>
      </c>
      <c r="W1265">
        <v>1.9979141280793999E-3</v>
      </c>
      <c r="X1265">
        <v>0</v>
      </c>
      <c r="Y1265">
        <v>3.2999476213565401E-3</v>
      </c>
      <c r="Z1265">
        <v>4.0000011464037602E-3</v>
      </c>
      <c r="AA1265">
        <v>1.2000003439211201E-2</v>
      </c>
      <c r="AB1265">
        <v>185.34743075743401</v>
      </c>
      <c r="AC1265">
        <v>0</v>
      </c>
      <c r="AD1265">
        <v>40.234584895090798</v>
      </c>
      <c r="AE1265">
        <v>0.13920679374115899</v>
      </c>
      <c r="AF1265">
        <v>0</v>
      </c>
      <c r="AG1265">
        <v>0.14191634692668101</v>
      </c>
      <c r="AH1265">
        <v>3.5813901825838899E-2</v>
      </c>
      <c r="AI1265">
        <v>0</v>
      </c>
      <c r="AJ1265">
        <v>5.6550096544588898E-3</v>
      </c>
      <c r="AK1265">
        <v>0.85297482045849005</v>
      </c>
      <c r="AL1265">
        <v>0</v>
      </c>
      <c r="AM1265">
        <v>1.0101651344206699</v>
      </c>
      <c r="AN1265">
        <v>3.6010741554189698</v>
      </c>
      <c r="AO1265">
        <v>3.8991382121420699</v>
      </c>
      <c r="AP1265">
        <v>4.8165764636934698</v>
      </c>
      <c r="AQ1265">
        <v>1.0520349063290499</v>
      </c>
      <c r="AR1265">
        <v>0</v>
      </c>
      <c r="AS1265">
        <v>1.0992862745190599</v>
      </c>
      <c r="AT1265">
        <v>3.6010741554174799</v>
      </c>
      <c r="AU1265">
        <v>3.8991382121404699</v>
      </c>
      <c r="AV1265">
        <v>4.8165764636934698</v>
      </c>
      <c r="AW1265">
        <v>9.0600271818918904E-3</v>
      </c>
      <c r="AX1265">
        <v>10.363132108696499</v>
      </c>
      <c r="AY1265">
        <v>0</v>
      </c>
      <c r="AZ1265">
        <v>7.3404324655134303</v>
      </c>
      <c r="BA1265">
        <v>1.83234805127242E-3</v>
      </c>
      <c r="BB1265">
        <v>0</v>
      </c>
      <c r="BC1265">
        <v>3.9775983365400398E-4</v>
      </c>
    </row>
    <row r="1266" spans="1:55" x14ac:dyDescent="0.25">
      <c r="A1266" t="s">
        <v>113</v>
      </c>
      <c r="B1266">
        <v>2034</v>
      </c>
      <c r="C1266" t="s">
        <v>138</v>
      </c>
      <c r="D1266" t="str">
        <f t="shared" si="70"/>
        <v>Passenger</v>
      </c>
      <c r="E1266" t="str">
        <f t="shared" si="72"/>
        <v>2034MCY</v>
      </c>
      <c r="F1266" t="str">
        <f t="shared" si="71"/>
        <v>2034Passenger</v>
      </c>
      <c r="G1266" t="s">
        <v>115</v>
      </c>
      <c r="H1266" t="s">
        <v>115</v>
      </c>
      <c r="I1266" t="s">
        <v>116</v>
      </c>
      <c r="J1266">
        <v>38521.130829460097</v>
      </c>
      <c r="K1266">
        <v>219682.23262835201</v>
      </c>
      <c r="L1266">
        <v>219682.23262835201</v>
      </c>
      <c r="M1266">
        <v>0</v>
      </c>
      <c r="N1266">
        <v>77042.261658920193</v>
      </c>
      <c r="O1266">
        <v>0.50409238629105002</v>
      </c>
      <c r="P1266">
        <v>0</v>
      </c>
      <c r="Q1266">
        <v>9.7620572483983897E-2</v>
      </c>
      <c r="R1266">
        <v>1.8780196172617099E-3</v>
      </c>
      <c r="S1266">
        <v>0</v>
      </c>
      <c r="T1266">
        <v>3.0675229912872199E-3</v>
      </c>
      <c r="U1266">
        <v>1.00000028660094E-3</v>
      </c>
      <c r="V1266">
        <v>4.2000012037239501E-3</v>
      </c>
      <c r="W1266">
        <v>2.0130567171266502E-3</v>
      </c>
      <c r="X1266">
        <v>0</v>
      </c>
      <c r="Y1266">
        <v>3.2823579018044602E-3</v>
      </c>
      <c r="Z1266">
        <v>4.0000011464037602E-3</v>
      </c>
      <c r="AA1266">
        <v>1.2000003439211201E-2</v>
      </c>
      <c r="AB1266">
        <v>186.17109633051399</v>
      </c>
      <c r="AC1266">
        <v>0</v>
      </c>
      <c r="AD1266">
        <v>41.959604866371599</v>
      </c>
      <c r="AE1266">
        <v>0.14316041478740399</v>
      </c>
      <c r="AF1266">
        <v>0</v>
      </c>
      <c r="AG1266">
        <v>0.15064853922263299</v>
      </c>
      <c r="AH1266">
        <v>3.67198339759413E-2</v>
      </c>
      <c r="AI1266">
        <v>0</v>
      </c>
      <c r="AJ1266">
        <v>6.0143051692400596E-3</v>
      </c>
      <c r="AK1266">
        <v>0.88642805474535202</v>
      </c>
      <c r="AL1266">
        <v>0</v>
      </c>
      <c r="AM1266">
        <v>1.08432420301744</v>
      </c>
      <c r="AN1266">
        <v>3.5671456058526898</v>
      </c>
      <c r="AO1266">
        <v>3.8951186753241398</v>
      </c>
      <c r="AP1266">
        <v>4.7551698015546</v>
      </c>
      <c r="AQ1266">
        <v>1.0895877090914601</v>
      </c>
      <c r="AR1266">
        <v>0</v>
      </c>
      <c r="AS1266">
        <v>1.1797759290632299</v>
      </c>
      <c r="AT1266">
        <v>3.5671456058512199</v>
      </c>
      <c r="AU1266">
        <v>3.89511867532253</v>
      </c>
      <c r="AV1266">
        <v>4.7551698015546</v>
      </c>
      <c r="AW1266">
        <v>9.0345104179397895E-3</v>
      </c>
      <c r="AX1266">
        <v>10.6966071268318</v>
      </c>
      <c r="AY1266">
        <v>0</v>
      </c>
      <c r="AZ1266">
        <v>7.6786722260435401</v>
      </c>
      <c r="BA1266">
        <v>1.84049082401852E-3</v>
      </c>
      <c r="BB1266">
        <v>0</v>
      </c>
      <c r="BC1266">
        <v>4.14813412275868E-4</v>
      </c>
    </row>
    <row r="1267" spans="1:55" x14ac:dyDescent="0.25">
      <c r="A1267" t="s">
        <v>119</v>
      </c>
      <c r="B1267">
        <v>2034</v>
      </c>
      <c r="C1267" t="s">
        <v>141</v>
      </c>
      <c r="D1267" t="str">
        <f t="shared" si="70"/>
        <v>Passenger</v>
      </c>
      <c r="E1267" t="str">
        <f t="shared" si="72"/>
        <v>2034MDV</v>
      </c>
      <c r="F1267" t="str">
        <f t="shared" si="71"/>
        <v>2034Passenger</v>
      </c>
      <c r="G1267" t="s">
        <v>115</v>
      </c>
      <c r="H1267" t="s">
        <v>115</v>
      </c>
      <c r="I1267" t="s">
        <v>116</v>
      </c>
      <c r="J1267">
        <v>223023.39518659699</v>
      </c>
      <c r="K1267">
        <v>8858184.9046036601</v>
      </c>
      <c r="L1267">
        <v>8858184.9046036601</v>
      </c>
      <c r="M1267">
        <v>0</v>
      </c>
      <c r="N1267">
        <v>1019943.42528281</v>
      </c>
      <c r="O1267">
        <v>4.3369300703720602E-2</v>
      </c>
      <c r="P1267">
        <v>0</v>
      </c>
      <c r="Q1267">
        <v>0.25851804850137999</v>
      </c>
      <c r="R1267">
        <v>7.5278273130915496E-4</v>
      </c>
      <c r="S1267">
        <v>0</v>
      </c>
      <c r="T1267">
        <v>1.31079528124113E-3</v>
      </c>
      <c r="U1267">
        <v>2.0000005732018801E-3</v>
      </c>
      <c r="V1267">
        <v>2.74731875194365E-3</v>
      </c>
      <c r="W1267">
        <v>8.1871990485448299E-4</v>
      </c>
      <c r="X1267">
        <v>0</v>
      </c>
      <c r="Y1267">
        <v>1.4256094664593399E-3</v>
      </c>
      <c r="Z1267">
        <v>8.0000022928075204E-3</v>
      </c>
      <c r="AA1267">
        <v>7.8494821484104398E-3</v>
      </c>
      <c r="AB1267">
        <v>359.37538735288501</v>
      </c>
      <c r="AC1267">
        <v>0</v>
      </c>
      <c r="AD1267">
        <v>88.188729288640303</v>
      </c>
      <c r="AE1267">
        <v>2.08334203002074E-3</v>
      </c>
      <c r="AF1267">
        <v>0</v>
      </c>
      <c r="AG1267">
        <v>5.8551075675165702E-2</v>
      </c>
      <c r="AH1267">
        <v>4.6302952560238302E-3</v>
      </c>
      <c r="AI1267">
        <v>0</v>
      </c>
      <c r="AJ1267">
        <v>3.31577574580438E-2</v>
      </c>
      <c r="AK1267">
        <v>7.5079291536727802E-3</v>
      </c>
      <c r="AL1267">
        <v>0</v>
      </c>
      <c r="AM1267">
        <v>0.257580012787405</v>
      </c>
      <c r="AN1267">
        <v>7.3414872603808107E-2</v>
      </c>
      <c r="AO1267">
        <v>0.24482257272369001</v>
      </c>
      <c r="AP1267">
        <v>1.63290894679778</v>
      </c>
      <c r="AQ1267">
        <v>1.09555525967979E-2</v>
      </c>
      <c r="AR1267">
        <v>0</v>
      </c>
      <c r="AS1267">
        <v>0.28201769183826703</v>
      </c>
      <c r="AT1267">
        <v>7.3414872603778006E-2</v>
      </c>
      <c r="AU1267">
        <v>0.24482257272358901</v>
      </c>
      <c r="AV1267">
        <v>1.63290894679778</v>
      </c>
      <c r="AW1267">
        <v>4.0325898320259797E-2</v>
      </c>
      <c r="AX1267">
        <v>0.71671748555296699</v>
      </c>
      <c r="AY1267">
        <v>0</v>
      </c>
      <c r="AZ1267">
        <v>2.4876339887327101</v>
      </c>
      <c r="BA1267">
        <v>3.5527915763402902E-3</v>
      </c>
      <c r="BB1267">
        <v>0</v>
      </c>
      <c r="BC1267">
        <v>8.7183537206786399E-4</v>
      </c>
    </row>
    <row r="1268" spans="1:55" x14ac:dyDescent="0.25">
      <c r="A1268" t="s">
        <v>113</v>
      </c>
      <c r="B1268">
        <v>2034</v>
      </c>
      <c r="C1268" t="s">
        <v>141</v>
      </c>
      <c r="D1268" t="str">
        <f t="shared" si="70"/>
        <v>Passenger</v>
      </c>
      <c r="E1268" t="str">
        <f t="shared" si="72"/>
        <v>2034MDV</v>
      </c>
      <c r="F1268" t="str">
        <f t="shared" si="71"/>
        <v>2034Passenger</v>
      </c>
      <c r="G1268" t="s">
        <v>115</v>
      </c>
      <c r="H1268" t="s">
        <v>115</v>
      </c>
      <c r="I1268" t="s">
        <v>116</v>
      </c>
      <c r="J1268">
        <v>254131.03840657501</v>
      </c>
      <c r="K1268">
        <v>10060453.5345433</v>
      </c>
      <c r="L1268">
        <v>10060453.5345433</v>
      </c>
      <c r="M1268">
        <v>0</v>
      </c>
      <c r="N1268">
        <v>1158840.13431564</v>
      </c>
      <c r="O1268">
        <v>4.7390648246466702E-2</v>
      </c>
      <c r="P1268">
        <v>0</v>
      </c>
      <c r="Q1268">
        <v>0.27176931059909498</v>
      </c>
      <c r="R1268">
        <v>7.6032621009784502E-4</v>
      </c>
      <c r="S1268">
        <v>0</v>
      </c>
      <c r="T1268">
        <v>1.33116383221331E-3</v>
      </c>
      <c r="U1268">
        <v>2.0000005732018801E-3</v>
      </c>
      <c r="V1268">
        <v>2.7716944292284201E-3</v>
      </c>
      <c r="W1268">
        <v>8.2692412631079498E-4</v>
      </c>
      <c r="X1268">
        <v>0</v>
      </c>
      <c r="Y1268">
        <v>1.4477621240860099E-3</v>
      </c>
      <c r="Z1268">
        <v>8.0000022928075204E-3</v>
      </c>
      <c r="AA1268">
        <v>7.9191269406526394E-3</v>
      </c>
      <c r="AB1268">
        <v>357.54887780702001</v>
      </c>
      <c r="AC1268">
        <v>0</v>
      </c>
      <c r="AD1268">
        <v>88.708736933468003</v>
      </c>
      <c r="AE1268">
        <v>2.1799885378823601E-3</v>
      </c>
      <c r="AF1268">
        <v>0</v>
      </c>
      <c r="AG1268">
        <v>6.1932493791988702E-2</v>
      </c>
      <c r="AH1268">
        <v>4.8438608375005101E-3</v>
      </c>
      <c r="AI1268">
        <v>0</v>
      </c>
      <c r="AJ1268">
        <v>3.3821944331389298E-2</v>
      </c>
      <c r="AK1268">
        <v>8.0342484711663498E-3</v>
      </c>
      <c r="AL1268">
        <v>0</v>
      </c>
      <c r="AM1268">
        <v>0.27754395464617398</v>
      </c>
      <c r="AN1268">
        <v>7.5848957096638497E-2</v>
      </c>
      <c r="AO1268">
        <v>0.25445394877558802</v>
      </c>
      <c r="AP1268">
        <v>1.6544385287912</v>
      </c>
      <c r="AQ1268">
        <v>1.17235565093936E-2</v>
      </c>
      <c r="AR1268">
        <v>0</v>
      </c>
      <c r="AS1268">
        <v>0.30387569526825398</v>
      </c>
      <c r="AT1268">
        <v>7.58489570966073E-2</v>
      </c>
      <c r="AU1268">
        <v>0.254453948775483</v>
      </c>
      <c r="AV1268">
        <v>1.6544385287912</v>
      </c>
      <c r="AW1268">
        <v>4.03992210981646E-2</v>
      </c>
      <c r="AX1268">
        <v>0.70611565037135504</v>
      </c>
      <c r="AY1268">
        <v>0</v>
      </c>
      <c r="AZ1268">
        <v>2.6439740784840899</v>
      </c>
      <c r="BA1268">
        <v>3.5347346699493099E-3</v>
      </c>
      <c r="BB1268">
        <v>0</v>
      </c>
      <c r="BC1268">
        <v>8.7697617704559098E-4</v>
      </c>
    </row>
    <row r="1269" spans="1:55" x14ac:dyDescent="0.25">
      <c r="A1269" t="s">
        <v>113</v>
      </c>
      <c r="B1269">
        <v>2034</v>
      </c>
      <c r="C1269" t="s">
        <v>141</v>
      </c>
      <c r="D1269" t="str">
        <f t="shared" si="70"/>
        <v>Passenger</v>
      </c>
      <c r="E1269" t="str">
        <f t="shared" si="72"/>
        <v>2034MDV</v>
      </c>
      <c r="F1269" t="str">
        <f t="shared" si="71"/>
        <v>2034Passenger</v>
      </c>
      <c r="G1269" t="s">
        <v>115</v>
      </c>
      <c r="H1269" t="s">
        <v>115</v>
      </c>
      <c r="I1269" t="s">
        <v>121</v>
      </c>
      <c r="J1269">
        <v>3162.4369668263198</v>
      </c>
      <c r="K1269">
        <v>121448.33960700499</v>
      </c>
      <c r="L1269">
        <v>121448.33960700499</v>
      </c>
      <c r="M1269">
        <v>0</v>
      </c>
      <c r="N1269">
        <v>14302.9350244913</v>
      </c>
      <c r="O1269">
        <v>4.3863317980990003E-2</v>
      </c>
      <c r="P1269">
        <v>0</v>
      </c>
      <c r="Q1269">
        <v>0</v>
      </c>
      <c r="R1269">
        <v>2.8945195269502099E-3</v>
      </c>
      <c r="S1269">
        <v>0</v>
      </c>
      <c r="T1269">
        <v>0</v>
      </c>
      <c r="U1269">
        <v>2.0000005732018801E-3</v>
      </c>
      <c r="V1269">
        <v>2.79312389586587E-3</v>
      </c>
      <c r="W1269">
        <v>3.0253968557187199E-3</v>
      </c>
      <c r="X1269">
        <v>0</v>
      </c>
      <c r="Y1269">
        <v>0</v>
      </c>
      <c r="Z1269">
        <v>8.0000022928075204E-3</v>
      </c>
      <c r="AA1269">
        <v>7.9803539881882091E-3</v>
      </c>
      <c r="AB1269">
        <v>368.53760097275199</v>
      </c>
      <c r="AC1269">
        <v>0</v>
      </c>
      <c r="AD1269">
        <v>0</v>
      </c>
      <c r="AE1269">
        <v>3.3865238013768597E-4</v>
      </c>
      <c r="AF1269">
        <v>0</v>
      </c>
      <c r="AG1269">
        <v>0</v>
      </c>
      <c r="AH1269">
        <v>5.8063249116195398E-2</v>
      </c>
      <c r="AI1269">
        <v>0</v>
      </c>
      <c r="AJ1269">
        <v>0</v>
      </c>
      <c r="AK1269">
        <v>7.2909863583812996E-3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8.3003032313084101E-3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3.0999999999999899E-3</v>
      </c>
      <c r="AX1269">
        <v>0.16860018330955301</v>
      </c>
      <c r="AY1269">
        <v>0</v>
      </c>
      <c r="AZ1269">
        <v>0</v>
      </c>
      <c r="BA1269">
        <v>3.49208106095974E-3</v>
      </c>
      <c r="BB1269">
        <v>0</v>
      </c>
      <c r="BC1269">
        <v>0</v>
      </c>
    </row>
    <row r="1270" spans="1:55" x14ac:dyDescent="0.25">
      <c r="A1270" t="s">
        <v>119</v>
      </c>
      <c r="B1270">
        <v>2034</v>
      </c>
      <c r="C1270" t="s">
        <v>141</v>
      </c>
      <c r="D1270" t="str">
        <f t="shared" si="70"/>
        <v>Passenger</v>
      </c>
      <c r="E1270" t="str">
        <f t="shared" si="72"/>
        <v>2034MDV</v>
      </c>
      <c r="F1270" t="str">
        <f t="shared" si="71"/>
        <v>2034Passenger</v>
      </c>
      <c r="G1270" t="s">
        <v>115</v>
      </c>
      <c r="H1270" t="s">
        <v>115</v>
      </c>
      <c r="I1270" t="s">
        <v>121</v>
      </c>
      <c r="J1270">
        <v>2795.2906036899199</v>
      </c>
      <c r="K1270">
        <v>107673.73368617101</v>
      </c>
      <c r="L1270">
        <v>107673.73368617101</v>
      </c>
      <c r="M1270">
        <v>0</v>
      </c>
      <c r="N1270">
        <v>12657.3229244215</v>
      </c>
      <c r="O1270">
        <v>4.0894924925385497E-2</v>
      </c>
      <c r="P1270">
        <v>0</v>
      </c>
      <c r="Q1270">
        <v>0</v>
      </c>
      <c r="R1270">
        <v>2.90032649887239E-3</v>
      </c>
      <c r="S1270">
        <v>0</v>
      </c>
      <c r="T1270">
        <v>0</v>
      </c>
      <c r="U1270">
        <v>2.0000005732018801E-3</v>
      </c>
      <c r="V1270">
        <v>2.7991878851017799E-3</v>
      </c>
      <c r="W1270">
        <v>3.03146639314317E-3</v>
      </c>
      <c r="X1270">
        <v>0</v>
      </c>
      <c r="Y1270">
        <v>0</v>
      </c>
      <c r="Z1270">
        <v>8.0000022928075308E-3</v>
      </c>
      <c r="AA1270">
        <v>7.99767967171937E-3</v>
      </c>
      <c r="AB1270">
        <v>365.009419547373</v>
      </c>
      <c r="AC1270">
        <v>0</v>
      </c>
      <c r="AD1270">
        <v>0</v>
      </c>
      <c r="AE1270">
        <v>3.4379194942653698E-4</v>
      </c>
      <c r="AF1270">
        <v>0</v>
      </c>
      <c r="AG1270">
        <v>0</v>
      </c>
      <c r="AH1270">
        <v>5.7507382695813299E-2</v>
      </c>
      <c r="AI1270">
        <v>0</v>
      </c>
      <c r="AJ1270">
        <v>0</v>
      </c>
      <c r="AK1270">
        <v>7.40163825918217E-3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8.4262730637319795E-3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3.0999999999999999E-3</v>
      </c>
      <c r="AX1270">
        <v>0.17053067632314101</v>
      </c>
      <c r="AY1270">
        <v>0</v>
      </c>
      <c r="AZ1270">
        <v>0</v>
      </c>
      <c r="BA1270">
        <v>3.4586497489235298E-3</v>
      </c>
      <c r="BB1270">
        <v>0</v>
      </c>
      <c r="BC1270">
        <v>0</v>
      </c>
    </row>
    <row r="1271" spans="1:55" x14ac:dyDescent="0.25">
      <c r="A1271" t="s">
        <v>113</v>
      </c>
      <c r="B1271">
        <v>2034</v>
      </c>
      <c r="C1271" t="s">
        <v>141</v>
      </c>
      <c r="D1271" t="str">
        <f t="shared" si="70"/>
        <v>Passenger</v>
      </c>
      <c r="E1271" t="str">
        <f t="shared" si="72"/>
        <v>2034MDV</v>
      </c>
      <c r="F1271" t="str">
        <f t="shared" si="71"/>
        <v>2034Passenger</v>
      </c>
      <c r="G1271" t="s">
        <v>115</v>
      </c>
      <c r="H1271" t="s">
        <v>115</v>
      </c>
      <c r="I1271" t="s">
        <v>125</v>
      </c>
      <c r="J1271">
        <v>10188.624643544401</v>
      </c>
      <c r="K1271">
        <v>323274.01400117797</v>
      </c>
      <c r="L1271">
        <v>0</v>
      </c>
      <c r="M1271">
        <v>323274.01400117797</v>
      </c>
      <c r="N1271">
        <v>49772.259585742999</v>
      </c>
      <c r="O1271">
        <v>0</v>
      </c>
      <c r="P1271">
        <v>0</v>
      </c>
      <c r="Q1271">
        <v>0</v>
      </c>
      <c r="R1271">
        <v>0</v>
      </c>
      <c r="S1271">
        <v>0</v>
      </c>
      <c r="T1271">
        <v>0</v>
      </c>
      <c r="U1271">
        <v>2.0000005732018701E-3</v>
      </c>
      <c r="V1271">
        <v>1.5349877449790899E-3</v>
      </c>
      <c r="W1271">
        <v>0</v>
      </c>
      <c r="X1271">
        <v>0</v>
      </c>
      <c r="Y1271">
        <v>0</v>
      </c>
      <c r="Z1271">
        <v>8.00000229280751E-3</v>
      </c>
      <c r="AA1271">
        <v>4.3856792713688397E-3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</row>
    <row r="1272" spans="1:55" x14ac:dyDescent="0.25">
      <c r="A1272" t="s">
        <v>119</v>
      </c>
      <c r="B1272">
        <v>2034</v>
      </c>
      <c r="C1272" t="s">
        <v>141</v>
      </c>
      <c r="D1272" t="str">
        <f t="shared" si="70"/>
        <v>Passenger</v>
      </c>
      <c r="E1272" t="str">
        <f t="shared" si="72"/>
        <v>2034MDV</v>
      </c>
      <c r="F1272" t="str">
        <f t="shared" si="71"/>
        <v>2034Passenger</v>
      </c>
      <c r="G1272" t="s">
        <v>115</v>
      </c>
      <c r="H1272" t="s">
        <v>115</v>
      </c>
      <c r="I1272" t="s">
        <v>125</v>
      </c>
      <c r="J1272">
        <v>9013.5240043429003</v>
      </c>
      <c r="K1272">
        <v>275523.762494286</v>
      </c>
      <c r="L1272">
        <v>0</v>
      </c>
      <c r="M1272">
        <v>275523.762494286</v>
      </c>
      <c r="N1272">
        <v>44046.654505947299</v>
      </c>
      <c r="O1272">
        <v>0</v>
      </c>
      <c r="P1272">
        <v>0</v>
      </c>
      <c r="Q1272">
        <v>0</v>
      </c>
      <c r="R1272">
        <v>0</v>
      </c>
      <c r="S1272">
        <v>0</v>
      </c>
      <c r="T1272">
        <v>0</v>
      </c>
      <c r="U1272">
        <v>2.0000005732018701E-3</v>
      </c>
      <c r="V1272">
        <v>1.5349184593660399E-3</v>
      </c>
      <c r="W1272">
        <v>0</v>
      </c>
      <c r="X1272">
        <v>0</v>
      </c>
      <c r="Y1272">
        <v>0</v>
      </c>
      <c r="Z1272">
        <v>8.0000022928074996E-3</v>
      </c>
      <c r="AA1272">
        <v>4.3854813124744197E-3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0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</row>
    <row r="1273" spans="1:55" x14ac:dyDescent="0.25">
      <c r="A1273" t="s">
        <v>113</v>
      </c>
      <c r="B1273">
        <v>2034</v>
      </c>
      <c r="C1273" t="s">
        <v>141</v>
      </c>
      <c r="D1273" t="str">
        <f t="shared" si="70"/>
        <v>Passenger</v>
      </c>
      <c r="E1273" t="str">
        <f t="shared" si="72"/>
        <v>2034MDV</v>
      </c>
      <c r="F1273" t="str">
        <f t="shared" si="71"/>
        <v>2034Passenger</v>
      </c>
      <c r="G1273" t="s">
        <v>115</v>
      </c>
      <c r="H1273" t="s">
        <v>115</v>
      </c>
      <c r="I1273" t="s">
        <v>126</v>
      </c>
      <c r="J1273">
        <v>5230.0988470744496</v>
      </c>
      <c r="K1273">
        <v>232774.30625324801</v>
      </c>
      <c r="L1273">
        <v>97362.388964465907</v>
      </c>
      <c r="M1273">
        <v>135411.91728878199</v>
      </c>
      <c r="N1273">
        <v>21626.458733408599</v>
      </c>
      <c r="O1273">
        <v>2.5154815528126602E-3</v>
      </c>
      <c r="P1273">
        <v>0</v>
      </c>
      <c r="Q1273">
        <v>0.112182194547968</v>
      </c>
      <c r="R1273">
        <v>2.5575306249717302E-4</v>
      </c>
      <c r="S1273">
        <v>0</v>
      </c>
      <c r="T1273">
        <v>1.05809475503871E-3</v>
      </c>
      <c r="U1273">
        <v>2.0000005732018801E-3</v>
      </c>
      <c r="V1273">
        <v>1.34945267003726E-3</v>
      </c>
      <c r="W1273">
        <v>2.78154790599115E-4</v>
      </c>
      <c r="X1273">
        <v>0</v>
      </c>
      <c r="Y1273">
        <v>1.1507745875968399E-3</v>
      </c>
      <c r="Z1273">
        <v>8.0000022928075204E-3</v>
      </c>
      <c r="AA1273">
        <v>3.8555790572493199E-3</v>
      </c>
      <c r="AB1273">
        <v>113.366166307212</v>
      </c>
      <c r="AC1273">
        <v>0</v>
      </c>
      <c r="AD1273">
        <v>83.597134573799593</v>
      </c>
      <c r="AE1273">
        <v>3.3568288270776101E-4</v>
      </c>
      <c r="AF1273">
        <v>0</v>
      </c>
      <c r="AG1273">
        <v>3.9911306153154101E-2</v>
      </c>
      <c r="AH1273">
        <v>4.4154433422406697E-4</v>
      </c>
      <c r="AI1273">
        <v>0</v>
      </c>
      <c r="AJ1273">
        <v>1.9635275364680401E-2</v>
      </c>
      <c r="AK1273">
        <v>1.0792581275648799E-3</v>
      </c>
      <c r="AL1273">
        <v>0</v>
      </c>
      <c r="AM1273">
        <v>0.16510994184607899</v>
      </c>
      <c r="AN1273">
        <v>3.11401472288532E-2</v>
      </c>
      <c r="AO1273">
        <v>4.1050882007253098E-2</v>
      </c>
      <c r="AP1273">
        <v>0.48461784480034997</v>
      </c>
      <c r="AQ1273">
        <v>1.5748509262736899E-3</v>
      </c>
      <c r="AR1273">
        <v>0</v>
      </c>
      <c r="AS1273">
        <v>0.180774603569158</v>
      </c>
      <c r="AT1273">
        <v>3.1140147228840301E-2</v>
      </c>
      <c r="AU1273">
        <v>4.1050882007236202E-2</v>
      </c>
      <c r="AV1273">
        <v>0.48461784480034997</v>
      </c>
      <c r="AW1273">
        <v>1.7567318327902801E-2</v>
      </c>
      <c r="AX1273">
        <v>0.184183353524489</v>
      </c>
      <c r="AY1273">
        <v>0</v>
      </c>
      <c r="AZ1273">
        <v>1.2621444643475599</v>
      </c>
      <c r="BA1273">
        <v>1.12073996960388E-3</v>
      </c>
      <c r="BB1273">
        <v>0</v>
      </c>
      <c r="BC1273">
        <v>8.2644278370778295E-4</v>
      </c>
    </row>
    <row r="1274" spans="1:55" x14ac:dyDescent="0.25">
      <c r="A1274" t="s">
        <v>119</v>
      </c>
      <c r="B1274">
        <v>2034</v>
      </c>
      <c r="C1274" t="s">
        <v>141</v>
      </c>
      <c r="D1274" t="str">
        <f t="shared" si="70"/>
        <v>Passenger</v>
      </c>
      <c r="E1274" t="str">
        <f t="shared" si="72"/>
        <v>2034MDV</v>
      </c>
      <c r="F1274" t="str">
        <f t="shared" si="71"/>
        <v>2034Passenger</v>
      </c>
      <c r="G1274" t="s">
        <v>115</v>
      </c>
      <c r="H1274" t="s">
        <v>115</v>
      </c>
      <c r="I1274" t="s">
        <v>126</v>
      </c>
      <c r="J1274">
        <v>4636.7811847805096</v>
      </c>
      <c r="K1274">
        <v>203867.85906345499</v>
      </c>
      <c r="L1274">
        <v>85377.373849024807</v>
      </c>
      <c r="M1274">
        <v>118490.48521442999</v>
      </c>
      <c r="N1274">
        <v>19173.090199737399</v>
      </c>
      <c r="O1274">
        <v>2.4828533208668801E-3</v>
      </c>
      <c r="P1274">
        <v>0</v>
      </c>
      <c r="Q1274">
        <v>0.110584150231589</v>
      </c>
      <c r="R1274">
        <v>2.5612198497145802E-4</v>
      </c>
      <c r="S1274">
        <v>0</v>
      </c>
      <c r="T1274">
        <v>1.06078358894936E-3</v>
      </c>
      <c r="U1274">
        <v>2.0000005732018801E-3</v>
      </c>
      <c r="V1274">
        <v>1.34585867280517E-3</v>
      </c>
      <c r="W1274">
        <v>2.7855602745071001E-4</v>
      </c>
      <c r="X1274">
        <v>0</v>
      </c>
      <c r="Y1274">
        <v>1.1536989398062401E-3</v>
      </c>
      <c r="Z1274">
        <v>8.0000022928075204E-3</v>
      </c>
      <c r="AA1274">
        <v>3.84531049372907E-3</v>
      </c>
      <c r="AB1274">
        <v>114.640408523788</v>
      </c>
      <c r="AC1274">
        <v>0</v>
      </c>
      <c r="AD1274">
        <v>83.5343895917173</v>
      </c>
      <c r="AE1274">
        <v>3.4013341873126099E-4</v>
      </c>
      <c r="AF1274">
        <v>0</v>
      </c>
      <c r="AG1274">
        <v>3.8673821722617303E-2</v>
      </c>
      <c r="AH1274">
        <v>4.3651350475142601E-4</v>
      </c>
      <c r="AI1274">
        <v>0</v>
      </c>
      <c r="AJ1274">
        <v>1.9389687357157299E-2</v>
      </c>
      <c r="AK1274">
        <v>1.0908091090896599E-3</v>
      </c>
      <c r="AL1274">
        <v>0</v>
      </c>
      <c r="AM1274">
        <v>0.15952040451667601</v>
      </c>
      <c r="AN1274">
        <v>3.1828650720642997E-2</v>
      </c>
      <c r="AO1274">
        <v>4.1668309244423697E-2</v>
      </c>
      <c r="AP1274">
        <v>0.51055545785332601</v>
      </c>
      <c r="AQ1274">
        <v>1.59170609139967E-3</v>
      </c>
      <c r="AR1274">
        <v>0</v>
      </c>
      <c r="AS1274">
        <v>0.17465476376084499</v>
      </c>
      <c r="AT1274">
        <v>3.1828650720629903E-2</v>
      </c>
      <c r="AU1274">
        <v>4.16683092444066E-2</v>
      </c>
      <c r="AV1274">
        <v>0.51055545785332601</v>
      </c>
      <c r="AW1274">
        <v>1.7589087942219001E-2</v>
      </c>
      <c r="AX1274">
        <v>0.191132472093515</v>
      </c>
      <c r="AY1274">
        <v>0</v>
      </c>
      <c r="AZ1274">
        <v>1.21815889972041</v>
      </c>
      <c r="BA1274">
        <v>1.13333715119335E-3</v>
      </c>
      <c r="BB1274">
        <v>0</v>
      </c>
      <c r="BC1274">
        <v>8.2582248568058097E-4</v>
      </c>
    </row>
    <row r="1275" spans="1:55" x14ac:dyDescent="0.25">
      <c r="A1275" t="s">
        <v>113</v>
      </c>
      <c r="B1275">
        <v>2034</v>
      </c>
      <c r="C1275" t="s">
        <v>142</v>
      </c>
      <c r="D1275" t="str">
        <f t="shared" si="70"/>
        <v>Other</v>
      </c>
      <c r="E1275" t="str">
        <f t="shared" si="72"/>
        <v>2034MH</v>
      </c>
      <c r="F1275" t="str">
        <f t="shared" si="71"/>
        <v>2034Other</v>
      </c>
      <c r="G1275" t="s">
        <v>115</v>
      </c>
      <c r="H1275" t="s">
        <v>115</v>
      </c>
      <c r="I1275" t="s">
        <v>116</v>
      </c>
      <c r="J1275">
        <v>3783.3403146195901</v>
      </c>
      <c r="K1275">
        <v>35116.284374933901</v>
      </c>
      <c r="L1275">
        <v>35116.284374933901</v>
      </c>
      <c r="M1275">
        <v>0</v>
      </c>
      <c r="N1275">
        <v>378.48536507454401</v>
      </c>
      <c r="O1275">
        <v>0.16912361563726599</v>
      </c>
      <c r="P1275">
        <v>0</v>
      </c>
      <c r="Q1275">
        <v>0.51734341751675395</v>
      </c>
      <c r="R1275">
        <v>8.9987842193464597E-4</v>
      </c>
      <c r="S1275">
        <v>0</v>
      </c>
      <c r="T1275">
        <v>2.9449281480461499E-4</v>
      </c>
      <c r="U1275">
        <v>3.0000008599826199E-3</v>
      </c>
      <c r="V1275">
        <v>1.4780363928622701E-2</v>
      </c>
      <c r="W1275">
        <v>9.7869988954935906E-4</v>
      </c>
      <c r="X1275">
        <v>0</v>
      </c>
      <c r="Y1275">
        <v>3.2028780588239201E-4</v>
      </c>
      <c r="Z1275">
        <v>1.20000034399305E-2</v>
      </c>
      <c r="AA1275">
        <v>4.2229611224636303E-2</v>
      </c>
      <c r="AB1275">
        <v>1779.5839618281</v>
      </c>
      <c r="AC1275">
        <v>0</v>
      </c>
      <c r="AD1275">
        <v>30.3121663275031</v>
      </c>
      <c r="AE1275">
        <v>4.2898239256291496E-3</v>
      </c>
      <c r="AF1275">
        <v>0</v>
      </c>
      <c r="AG1275">
        <v>3.5636265763377403E-2</v>
      </c>
      <c r="AH1275">
        <v>1.5167453385239499E-2</v>
      </c>
      <c r="AI1275">
        <v>0</v>
      </c>
      <c r="AJ1275">
        <v>5.8571702445342801E-2</v>
      </c>
      <c r="AK1275">
        <v>1.3769226588587201E-2</v>
      </c>
      <c r="AL1275">
        <v>0</v>
      </c>
      <c r="AM1275">
        <v>0.130378371754545</v>
      </c>
      <c r="AN1275">
        <v>7.4667609733872196</v>
      </c>
      <c r="AO1275">
        <v>0.19536054043775899</v>
      </c>
      <c r="AP1275">
        <v>3.7389029562492602</v>
      </c>
      <c r="AQ1275">
        <v>2.0092023115948501E-2</v>
      </c>
      <c r="AR1275">
        <v>0</v>
      </c>
      <c r="AS1275">
        <v>0.142747906058207</v>
      </c>
      <c r="AT1275">
        <v>7.46676097338415</v>
      </c>
      <c r="AU1275">
        <v>0.195360540437679</v>
      </c>
      <c r="AV1275">
        <v>3.7389029562492602</v>
      </c>
      <c r="AW1275">
        <v>4.4999999999999901E-2</v>
      </c>
      <c r="AX1275">
        <v>0.258246332797886</v>
      </c>
      <c r="AY1275">
        <v>0</v>
      </c>
      <c r="AZ1275">
        <v>2.7145809276728698</v>
      </c>
      <c r="BA1275">
        <v>1.7592999218849801E-2</v>
      </c>
      <c r="BB1275">
        <v>0</v>
      </c>
      <c r="BC1275">
        <v>2.9966662431234003E-4</v>
      </c>
    </row>
    <row r="1276" spans="1:55" x14ac:dyDescent="0.25">
      <c r="A1276" t="s">
        <v>119</v>
      </c>
      <c r="B1276">
        <v>2034</v>
      </c>
      <c r="C1276" t="s">
        <v>142</v>
      </c>
      <c r="D1276" t="str">
        <f t="shared" si="70"/>
        <v>Other</v>
      </c>
      <c r="E1276" t="str">
        <f t="shared" si="72"/>
        <v>2034MH</v>
      </c>
      <c r="F1276" t="str">
        <f t="shared" si="71"/>
        <v>2034Other</v>
      </c>
      <c r="G1276" t="s">
        <v>115</v>
      </c>
      <c r="H1276" t="s">
        <v>115</v>
      </c>
      <c r="I1276" t="s">
        <v>116</v>
      </c>
      <c r="J1276">
        <v>3525.2016634184001</v>
      </c>
      <c r="K1276">
        <v>31093.939142425999</v>
      </c>
      <c r="L1276">
        <v>31093.939142425999</v>
      </c>
      <c r="M1276">
        <v>0</v>
      </c>
      <c r="N1276">
        <v>352.66117440837701</v>
      </c>
      <c r="O1276">
        <v>0.155264003637481</v>
      </c>
      <c r="P1276">
        <v>0</v>
      </c>
      <c r="Q1276">
        <v>0.52288486594089201</v>
      </c>
      <c r="R1276">
        <v>8.6470731902090403E-4</v>
      </c>
      <c r="S1276">
        <v>0</v>
      </c>
      <c r="T1276">
        <v>2.9069469641741102E-4</v>
      </c>
      <c r="U1276">
        <v>3.0000008599877798E-3</v>
      </c>
      <c r="V1276">
        <v>1.47423483410634E-2</v>
      </c>
      <c r="W1276">
        <v>9.4044810608842795E-4</v>
      </c>
      <c r="X1276">
        <v>0</v>
      </c>
      <c r="Y1276">
        <v>3.1615700559265803E-4</v>
      </c>
      <c r="Z1276">
        <v>1.20000034399511E-2</v>
      </c>
      <c r="AA1276">
        <v>4.2120995260181301E-2</v>
      </c>
      <c r="AB1276">
        <v>1767.5595148310999</v>
      </c>
      <c r="AC1276">
        <v>0</v>
      </c>
      <c r="AD1276">
        <v>30.163366969695499</v>
      </c>
      <c r="AE1276">
        <v>3.9955147773243398E-3</v>
      </c>
      <c r="AF1276">
        <v>0</v>
      </c>
      <c r="AG1276">
        <v>3.5124376903639697E-2</v>
      </c>
      <c r="AH1276">
        <v>1.4508777858449701E-2</v>
      </c>
      <c r="AI1276">
        <v>0</v>
      </c>
      <c r="AJ1276">
        <v>5.97731354438596E-2</v>
      </c>
      <c r="AK1276">
        <v>1.25618792730281E-2</v>
      </c>
      <c r="AL1276">
        <v>0</v>
      </c>
      <c r="AM1276">
        <v>0.12735974974947301</v>
      </c>
      <c r="AN1276">
        <v>7.4188215271443099</v>
      </c>
      <c r="AO1276">
        <v>0.192529981596856</v>
      </c>
      <c r="AP1276">
        <v>3.7877311770588298</v>
      </c>
      <c r="AQ1276">
        <v>1.8330264747232299E-2</v>
      </c>
      <c r="AR1276">
        <v>0</v>
      </c>
      <c r="AS1276">
        <v>0.13944289492325901</v>
      </c>
      <c r="AT1276">
        <v>7.4188215271412599</v>
      </c>
      <c r="AU1276">
        <v>0.19252998159677601</v>
      </c>
      <c r="AV1276">
        <v>3.7877311770588298</v>
      </c>
      <c r="AW1276">
        <v>4.4999999999999901E-2</v>
      </c>
      <c r="AX1276">
        <v>0.243152553105036</v>
      </c>
      <c r="AY1276">
        <v>0</v>
      </c>
      <c r="AZ1276">
        <v>2.62719087314529</v>
      </c>
      <c r="BA1276">
        <v>1.7474125318453399E-2</v>
      </c>
      <c r="BB1276">
        <v>0</v>
      </c>
      <c r="BC1276">
        <v>2.9819559117098398E-4</v>
      </c>
    </row>
    <row r="1277" spans="1:55" x14ac:dyDescent="0.25">
      <c r="A1277" t="s">
        <v>113</v>
      </c>
      <c r="B1277">
        <v>2034</v>
      </c>
      <c r="C1277" t="s">
        <v>142</v>
      </c>
      <c r="D1277" t="str">
        <f t="shared" si="70"/>
        <v>Other</v>
      </c>
      <c r="E1277" t="str">
        <f t="shared" si="72"/>
        <v>2034MH</v>
      </c>
      <c r="F1277" t="str">
        <f t="shared" si="71"/>
        <v>2034Other</v>
      </c>
      <c r="G1277" t="s">
        <v>115</v>
      </c>
      <c r="H1277" t="s">
        <v>115</v>
      </c>
      <c r="I1277" t="s">
        <v>121</v>
      </c>
      <c r="J1277">
        <v>2237.5033024116101</v>
      </c>
      <c r="K1277">
        <v>19167.4401278732</v>
      </c>
      <c r="L1277">
        <v>19167.4401278732</v>
      </c>
      <c r="M1277">
        <v>0</v>
      </c>
      <c r="N1277">
        <v>223.75033024116101</v>
      </c>
      <c r="O1277">
        <v>3.091108988677</v>
      </c>
      <c r="P1277">
        <v>0</v>
      </c>
      <c r="Q1277">
        <v>0</v>
      </c>
      <c r="R1277">
        <v>9.6314189611744996E-2</v>
      </c>
      <c r="S1277">
        <v>0</v>
      </c>
      <c r="T1277">
        <v>0</v>
      </c>
      <c r="U1277">
        <v>4.0000011466512202E-3</v>
      </c>
      <c r="V1277">
        <v>1.4748162537123801E-2</v>
      </c>
      <c r="W1277">
        <v>0.100669089878101</v>
      </c>
      <c r="X1277">
        <v>0</v>
      </c>
      <c r="Y1277">
        <v>0</v>
      </c>
      <c r="Z1277">
        <v>1.6000004586604801E-2</v>
      </c>
      <c r="AA1277">
        <v>4.21376072489252E-2</v>
      </c>
      <c r="AB1277">
        <v>986.52981156323597</v>
      </c>
      <c r="AC1277">
        <v>0</v>
      </c>
      <c r="AD1277">
        <v>0</v>
      </c>
      <c r="AE1277">
        <v>2.6968970159079401E-3</v>
      </c>
      <c r="AF1277">
        <v>0</v>
      </c>
      <c r="AG1277">
        <v>0</v>
      </c>
      <c r="AH1277">
        <v>0.15542817356534699</v>
      </c>
      <c r="AI1277">
        <v>0</v>
      </c>
      <c r="AJ1277">
        <v>0</v>
      </c>
      <c r="AK1277">
        <v>5.8062604919385599E-2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6.6100415436459004E-2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0.16428197073075801</v>
      </c>
      <c r="AX1277">
        <v>0.246196664331649</v>
      </c>
      <c r="AY1277">
        <v>0</v>
      </c>
      <c r="AZ1277">
        <v>0</v>
      </c>
      <c r="BA1277">
        <v>9.3478713215123799E-3</v>
      </c>
      <c r="BB1277">
        <v>0</v>
      </c>
      <c r="BC1277">
        <v>0</v>
      </c>
    </row>
    <row r="1278" spans="1:55" x14ac:dyDescent="0.25">
      <c r="A1278" t="s">
        <v>119</v>
      </c>
      <c r="B1278">
        <v>2034</v>
      </c>
      <c r="C1278" t="s">
        <v>142</v>
      </c>
      <c r="D1278" t="str">
        <f t="shared" si="70"/>
        <v>Other</v>
      </c>
      <c r="E1278" t="str">
        <f t="shared" si="72"/>
        <v>2034MH</v>
      </c>
      <c r="F1278" t="str">
        <f t="shared" si="71"/>
        <v>2034Other</v>
      </c>
      <c r="G1278" t="s">
        <v>115</v>
      </c>
      <c r="H1278" t="s">
        <v>115</v>
      </c>
      <c r="I1278" t="s">
        <v>121</v>
      </c>
      <c r="J1278">
        <v>2248.10644859692</v>
      </c>
      <c r="K1278">
        <v>17953.9976915773</v>
      </c>
      <c r="L1278">
        <v>17953.9976915773</v>
      </c>
      <c r="M1278">
        <v>0</v>
      </c>
      <c r="N1278">
        <v>224.81064485969199</v>
      </c>
      <c r="O1278">
        <v>3.0426158152457399</v>
      </c>
      <c r="P1278">
        <v>0</v>
      </c>
      <c r="Q1278">
        <v>0</v>
      </c>
      <c r="R1278">
        <v>9.4714484661131595E-2</v>
      </c>
      <c r="S1278">
        <v>0</v>
      </c>
      <c r="T1278">
        <v>0</v>
      </c>
      <c r="U1278">
        <v>4.0000011466570099E-3</v>
      </c>
      <c r="V1278">
        <v>1.47223724588706E-2</v>
      </c>
      <c r="W1278">
        <v>9.8997053368206994E-2</v>
      </c>
      <c r="X1278">
        <v>0</v>
      </c>
      <c r="Y1278">
        <v>0</v>
      </c>
      <c r="Z1278">
        <v>1.6000004586628001E-2</v>
      </c>
      <c r="AA1278">
        <v>4.2063921311059002E-2</v>
      </c>
      <c r="AB1278">
        <v>982.22516692504905</v>
      </c>
      <c r="AC1278">
        <v>0</v>
      </c>
      <c r="AD1278">
        <v>0</v>
      </c>
      <c r="AE1278">
        <v>2.6127853362753199E-3</v>
      </c>
      <c r="AF1278">
        <v>0</v>
      </c>
      <c r="AG1278">
        <v>0</v>
      </c>
      <c r="AH1278">
        <v>0.15474997504957999</v>
      </c>
      <c r="AI1278">
        <v>0</v>
      </c>
      <c r="AJ1278">
        <v>0</v>
      </c>
      <c r="AK1278">
        <v>5.6251729978738098E-2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6.4038854711678195E-2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0.16303100863082201</v>
      </c>
      <c r="AX1278">
        <v>0.24575764203891401</v>
      </c>
      <c r="AY1278">
        <v>0</v>
      </c>
      <c r="AZ1278">
        <v>0</v>
      </c>
      <c r="BA1278">
        <v>9.3070826259342501E-3</v>
      </c>
      <c r="BB1278">
        <v>0</v>
      </c>
      <c r="BC1278">
        <v>0</v>
      </c>
    </row>
    <row r="1279" spans="1:55" x14ac:dyDescent="0.25">
      <c r="A1279" t="s">
        <v>119</v>
      </c>
      <c r="B1279">
        <v>2034</v>
      </c>
      <c r="C1279" t="s">
        <v>144</v>
      </c>
      <c r="D1279" t="str">
        <f t="shared" si="70"/>
        <v>Truck</v>
      </c>
      <c r="E1279" t="str">
        <f t="shared" si="72"/>
        <v>2034MHDT</v>
      </c>
      <c r="F1279" t="str">
        <f t="shared" si="71"/>
        <v>2034Truck</v>
      </c>
      <c r="G1279" t="s">
        <v>115</v>
      </c>
      <c r="H1279" t="s">
        <v>115</v>
      </c>
      <c r="I1279" t="s">
        <v>116</v>
      </c>
      <c r="J1279">
        <v>1779.5669938917999</v>
      </c>
      <c r="K1279">
        <v>91749.307726026003</v>
      </c>
      <c r="L1279">
        <v>91749.307726026003</v>
      </c>
      <c r="M1279">
        <v>0</v>
      </c>
      <c r="N1279">
        <v>35605.576413787203</v>
      </c>
      <c r="O1279">
        <v>0.12926132892394801</v>
      </c>
      <c r="P1279">
        <v>7.2086713747449196E-2</v>
      </c>
      <c r="Q1279">
        <v>0.33666365149671001</v>
      </c>
      <c r="R1279">
        <v>9.2655629118553395E-4</v>
      </c>
      <c r="S1279">
        <v>0</v>
      </c>
      <c r="T1279">
        <v>4.3149602376927102E-4</v>
      </c>
      <c r="U1279">
        <v>3.0000008599901798E-3</v>
      </c>
      <c r="V1279">
        <v>1.4718319756222901E-2</v>
      </c>
      <c r="W1279">
        <v>1.00771450647185E-3</v>
      </c>
      <c r="X1279">
        <v>0</v>
      </c>
      <c r="Y1279">
        <v>4.69291295924243E-4</v>
      </c>
      <c r="Z1279">
        <v>1.20000034399607E-2</v>
      </c>
      <c r="AA1279">
        <v>4.2052342160636899E-2</v>
      </c>
      <c r="AB1279">
        <v>1493.8732198850601</v>
      </c>
      <c r="AC1279">
        <v>501.61392500007798</v>
      </c>
      <c r="AD1279">
        <v>40.390191247067897</v>
      </c>
      <c r="AE1279">
        <v>3.4577448223767999E-3</v>
      </c>
      <c r="AF1279">
        <v>0.26986553475109198</v>
      </c>
      <c r="AG1279">
        <v>3.9029444264022897E-2</v>
      </c>
      <c r="AH1279">
        <v>9.5224269794035692E-3</v>
      </c>
      <c r="AI1279">
        <v>6.5980564473699498E-3</v>
      </c>
      <c r="AJ1279">
        <v>2.9093982934690399E-2</v>
      </c>
      <c r="AK1279">
        <v>1.45793872457385E-2</v>
      </c>
      <c r="AL1279">
        <v>1.01453430023141</v>
      </c>
      <c r="AM1279">
        <v>0.19617812498850301</v>
      </c>
      <c r="AN1279">
        <v>2.0430261987749401E-2</v>
      </c>
      <c r="AO1279">
        <v>0.19096504465515399</v>
      </c>
      <c r="AP1279">
        <v>2.3373985230146799</v>
      </c>
      <c r="AQ1279">
        <v>2.1274207645078601E-2</v>
      </c>
      <c r="AR1279">
        <v>1.4804060693625001</v>
      </c>
      <c r="AS1279">
        <v>0.21479035348942199</v>
      </c>
      <c r="AT1279">
        <v>2.0430261987740998E-2</v>
      </c>
      <c r="AU1279">
        <v>0.19096504465507599</v>
      </c>
      <c r="AV1279">
        <v>2.3373985230146799</v>
      </c>
      <c r="AW1279">
        <v>4.4999999999999998E-2</v>
      </c>
      <c r="AX1279">
        <v>0.30836425738154299</v>
      </c>
      <c r="AY1279">
        <v>14.488459017841899</v>
      </c>
      <c r="AZ1279">
        <v>3.8423489164036901</v>
      </c>
      <c r="BA1279">
        <v>1.4768457658777901E-2</v>
      </c>
      <c r="BB1279">
        <v>4.9589643309805196E-3</v>
      </c>
      <c r="BC1279">
        <v>3.9929816086277999E-4</v>
      </c>
    </row>
    <row r="1280" spans="1:55" x14ac:dyDescent="0.25">
      <c r="A1280" t="s">
        <v>113</v>
      </c>
      <c r="B1280">
        <v>2034</v>
      </c>
      <c r="C1280" t="s">
        <v>144</v>
      </c>
      <c r="D1280" t="str">
        <f t="shared" si="70"/>
        <v>Truck</v>
      </c>
      <c r="E1280" t="str">
        <f t="shared" si="72"/>
        <v>2034MHDT</v>
      </c>
      <c r="F1280" t="str">
        <f t="shared" si="71"/>
        <v>2034Truck</v>
      </c>
      <c r="G1280" t="s">
        <v>115</v>
      </c>
      <c r="H1280" t="s">
        <v>115</v>
      </c>
      <c r="I1280" t="s">
        <v>116</v>
      </c>
      <c r="J1280">
        <v>1804.24854773069</v>
      </c>
      <c r="K1280">
        <v>109508.60013919701</v>
      </c>
      <c r="L1280">
        <v>109508.60013919701</v>
      </c>
      <c r="M1280">
        <v>0</v>
      </c>
      <c r="N1280">
        <v>36099.404942995701</v>
      </c>
      <c r="O1280">
        <v>0.12329427527980601</v>
      </c>
      <c r="P1280">
        <v>7.1361788312348906E-2</v>
      </c>
      <c r="Q1280">
        <v>0.33291113825426299</v>
      </c>
      <c r="R1280">
        <v>9.4672651417409799E-4</v>
      </c>
      <c r="S1280">
        <v>0</v>
      </c>
      <c r="T1280">
        <v>4.2880103294853201E-4</v>
      </c>
      <c r="U1280">
        <v>3.0000008599824E-3</v>
      </c>
      <c r="V1280">
        <v>1.47683643414057E-2</v>
      </c>
      <c r="W1280">
        <v>1.02965146432073E-3</v>
      </c>
      <c r="X1280">
        <v>0</v>
      </c>
      <c r="Y1280">
        <v>4.6636024751336698E-4</v>
      </c>
      <c r="Z1280">
        <v>1.20000034399296E-2</v>
      </c>
      <c r="AA1280">
        <v>4.2195326689730597E-2</v>
      </c>
      <c r="AB1280">
        <v>1494.29623750983</v>
      </c>
      <c r="AC1280">
        <v>501.88086574506599</v>
      </c>
      <c r="AD1280">
        <v>40.5171729682259</v>
      </c>
      <c r="AE1280">
        <v>3.43133795218883E-3</v>
      </c>
      <c r="AF1280">
        <v>0.27495298695568399</v>
      </c>
      <c r="AG1280">
        <v>4.0165628877107097E-2</v>
      </c>
      <c r="AH1280">
        <v>9.4192702745055906E-3</v>
      </c>
      <c r="AI1280">
        <v>6.7146277495622898E-3</v>
      </c>
      <c r="AJ1280">
        <v>2.97631538449038E-2</v>
      </c>
      <c r="AK1280">
        <v>1.4117743774683699E-2</v>
      </c>
      <c r="AL1280">
        <v>1.0140956519762701</v>
      </c>
      <c r="AM1280">
        <v>0.19801246827782801</v>
      </c>
      <c r="AN1280">
        <v>2.0579242930844899E-2</v>
      </c>
      <c r="AO1280">
        <v>0.19485143376970099</v>
      </c>
      <c r="AP1280">
        <v>2.2530317370843398</v>
      </c>
      <c r="AQ1280">
        <v>2.0600578575785199E-2</v>
      </c>
      <c r="AR1280">
        <v>1.4797659948583</v>
      </c>
      <c r="AS1280">
        <v>0.21679872849840001</v>
      </c>
      <c r="AT1280">
        <v>2.0579242930836399E-2</v>
      </c>
      <c r="AU1280">
        <v>0.194851433769621</v>
      </c>
      <c r="AV1280">
        <v>2.2530317370843398</v>
      </c>
      <c r="AW1280">
        <v>4.4999999999999998E-2</v>
      </c>
      <c r="AX1280">
        <v>0.29243535978311802</v>
      </c>
      <c r="AY1280">
        <v>14.4835389978838</v>
      </c>
      <c r="AZ1280">
        <v>3.9061303362881099</v>
      </c>
      <c r="BA1280">
        <v>1.47726396186639E-2</v>
      </c>
      <c r="BB1280">
        <v>4.9616033120113701E-3</v>
      </c>
      <c r="BC1280">
        <v>4.0055350445378701E-4</v>
      </c>
    </row>
    <row r="1281" spans="1:55" x14ac:dyDescent="0.25">
      <c r="A1281" t="s">
        <v>119</v>
      </c>
      <c r="B1281">
        <v>2034</v>
      </c>
      <c r="C1281" t="s">
        <v>144</v>
      </c>
      <c r="D1281" t="str">
        <f t="shared" si="70"/>
        <v>Truck</v>
      </c>
      <c r="E1281" t="str">
        <f t="shared" si="72"/>
        <v>2034MHDT</v>
      </c>
      <c r="F1281" t="str">
        <f t="shared" si="71"/>
        <v>2034Truck</v>
      </c>
      <c r="G1281" t="s">
        <v>115</v>
      </c>
      <c r="H1281" t="s">
        <v>115</v>
      </c>
      <c r="I1281" t="s">
        <v>121</v>
      </c>
      <c r="J1281">
        <v>16227.576077097699</v>
      </c>
      <c r="K1281">
        <v>659216.95026125596</v>
      </c>
      <c r="L1281">
        <v>659216.95026125596</v>
      </c>
      <c r="M1281">
        <v>0</v>
      </c>
      <c r="N1281">
        <v>194534.33111035099</v>
      </c>
      <c r="O1281">
        <v>0.37397337922439799</v>
      </c>
      <c r="P1281">
        <v>8.2577246214789994</v>
      </c>
      <c r="Q1281">
        <v>1.4136994020620599</v>
      </c>
      <c r="R1281">
        <v>5.8434861808080198E-3</v>
      </c>
      <c r="S1281">
        <v>4.71840821508569E-3</v>
      </c>
      <c r="T1281">
        <v>0</v>
      </c>
      <c r="U1281">
        <v>3.0000008599830501E-3</v>
      </c>
      <c r="V1281">
        <v>1.4758147545173799E-2</v>
      </c>
      <c r="W1281">
        <v>6.1077026958182897E-3</v>
      </c>
      <c r="X1281">
        <v>4.9317536969455001E-3</v>
      </c>
      <c r="Y1281">
        <v>0</v>
      </c>
      <c r="Z1281">
        <v>1.20000034399322E-2</v>
      </c>
      <c r="AA1281">
        <v>4.21661358433537E-2</v>
      </c>
      <c r="AB1281">
        <v>1023.45224764718</v>
      </c>
      <c r="AC1281">
        <v>2033.7672038432199</v>
      </c>
      <c r="AD1281">
        <v>0</v>
      </c>
      <c r="AE1281">
        <v>3.1559726438534498E-4</v>
      </c>
      <c r="AF1281">
        <v>8.4472970036382992E-3</v>
      </c>
      <c r="AG1281">
        <v>0</v>
      </c>
      <c r="AH1281">
        <v>0.161245318406634</v>
      </c>
      <c r="AI1281">
        <v>0.32042085119512198</v>
      </c>
      <c r="AJ1281">
        <v>0</v>
      </c>
      <c r="AK1281">
        <v>6.7947225585692599E-3</v>
      </c>
      <c r="AL1281">
        <v>0.18186798805541399</v>
      </c>
      <c r="AM1281">
        <v>0</v>
      </c>
      <c r="AN1281">
        <v>0</v>
      </c>
      <c r="AO1281">
        <v>0</v>
      </c>
      <c r="AP1281">
        <v>0</v>
      </c>
      <c r="AQ1281">
        <v>7.7352744098936298E-3</v>
      </c>
      <c r="AR1281">
        <v>0.20704286037546701</v>
      </c>
      <c r="AS1281">
        <v>0</v>
      </c>
      <c r="AT1281">
        <v>0</v>
      </c>
      <c r="AU1281">
        <v>0</v>
      </c>
      <c r="AV1281">
        <v>0</v>
      </c>
      <c r="AW1281">
        <v>0.21867301104043901</v>
      </c>
      <c r="AX1281">
        <v>3.6754993795653501E-2</v>
      </c>
      <c r="AY1281">
        <v>7.4360322754037904</v>
      </c>
      <c r="AZ1281">
        <v>0</v>
      </c>
      <c r="BA1281">
        <v>9.6914807718981692E-3</v>
      </c>
      <c r="BB1281">
        <v>1.92585592497116E-2</v>
      </c>
      <c r="BC1281">
        <v>0</v>
      </c>
    </row>
    <row r="1282" spans="1:55" x14ac:dyDescent="0.25">
      <c r="A1282" t="s">
        <v>113</v>
      </c>
      <c r="B1282">
        <v>2034</v>
      </c>
      <c r="C1282" t="s">
        <v>144</v>
      </c>
      <c r="D1282" t="str">
        <f t="shared" si="70"/>
        <v>Truck</v>
      </c>
      <c r="E1282" t="str">
        <f t="shared" si="72"/>
        <v>2034MHDT</v>
      </c>
      <c r="F1282" t="str">
        <f t="shared" si="71"/>
        <v>2034Truck</v>
      </c>
      <c r="G1282" t="s">
        <v>115</v>
      </c>
      <c r="H1282" t="s">
        <v>115</v>
      </c>
      <c r="I1282" t="s">
        <v>121</v>
      </c>
      <c r="J1282">
        <v>18889.018407463402</v>
      </c>
      <c r="K1282">
        <v>792276.52505272196</v>
      </c>
      <c r="L1282">
        <v>792276.52505272196</v>
      </c>
      <c r="M1282">
        <v>0</v>
      </c>
      <c r="N1282">
        <v>235546.39483885199</v>
      </c>
      <c r="O1282">
        <v>0.37084829652545298</v>
      </c>
      <c r="P1282">
        <v>8.1420753519408198</v>
      </c>
      <c r="Q1282">
        <v>1.3802769295630799</v>
      </c>
      <c r="R1282">
        <v>5.4738176301965397E-3</v>
      </c>
      <c r="S1282">
        <v>4.1652549855113801E-3</v>
      </c>
      <c r="T1282">
        <v>0</v>
      </c>
      <c r="U1282">
        <v>3.0000008599836599E-3</v>
      </c>
      <c r="V1282">
        <v>1.4857147673744599E-2</v>
      </c>
      <c r="W1282">
        <v>5.7213193737280397E-3</v>
      </c>
      <c r="X1282">
        <v>4.3535893329109399E-3</v>
      </c>
      <c r="Y1282">
        <v>0</v>
      </c>
      <c r="Z1282">
        <v>1.20000034399346E-2</v>
      </c>
      <c r="AA1282">
        <v>4.2448993353556001E-2</v>
      </c>
      <c r="AB1282">
        <v>1021.33684783425</v>
      </c>
      <c r="AC1282">
        <v>1997.90205657152</v>
      </c>
      <c r="AD1282">
        <v>0</v>
      </c>
      <c r="AE1282">
        <v>3.0591496442670301E-4</v>
      </c>
      <c r="AF1282">
        <v>8.2492560969298998E-3</v>
      </c>
      <c r="AG1282">
        <v>0</v>
      </c>
      <c r="AH1282">
        <v>0.16091203630463399</v>
      </c>
      <c r="AI1282">
        <v>0.31477028263677098</v>
      </c>
      <c r="AJ1282">
        <v>0</v>
      </c>
      <c r="AK1282">
        <v>6.5862652955573303E-3</v>
      </c>
      <c r="AL1282">
        <v>0.177604221641115</v>
      </c>
      <c r="AM1282">
        <v>0</v>
      </c>
      <c r="AN1282">
        <v>0</v>
      </c>
      <c r="AO1282">
        <v>0</v>
      </c>
      <c r="AP1282">
        <v>0</v>
      </c>
      <c r="AQ1282">
        <v>7.4979616839900504E-3</v>
      </c>
      <c r="AR1282">
        <v>0.202188886876181</v>
      </c>
      <c r="AS1282">
        <v>0</v>
      </c>
      <c r="AT1282">
        <v>0</v>
      </c>
      <c r="AU1282">
        <v>0</v>
      </c>
      <c r="AV1282">
        <v>0</v>
      </c>
      <c r="AW1282">
        <v>0.21892887563329899</v>
      </c>
      <c r="AX1282">
        <v>3.8106478704768798E-2</v>
      </c>
      <c r="AY1282">
        <v>7.3092942040340496</v>
      </c>
      <c r="AZ1282">
        <v>0</v>
      </c>
      <c r="BA1282">
        <v>9.6714492006558603E-3</v>
      </c>
      <c r="BB1282">
        <v>1.89189377520168E-2</v>
      </c>
      <c r="BC1282">
        <v>0</v>
      </c>
    </row>
    <row r="1283" spans="1:55" x14ac:dyDescent="0.25">
      <c r="A1283" t="s">
        <v>119</v>
      </c>
      <c r="B1283">
        <v>2034</v>
      </c>
      <c r="C1283" t="s">
        <v>144</v>
      </c>
      <c r="D1283" t="str">
        <f t="shared" si="70"/>
        <v>Truck</v>
      </c>
      <c r="E1283" t="str">
        <f t="shared" si="72"/>
        <v>2034MHDT</v>
      </c>
      <c r="F1283" t="str">
        <f t="shared" si="71"/>
        <v>2034Truck</v>
      </c>
      <c r="G1283" t="s">
        <v>115</v>
      </c>
      <c r="H1283" t="s">
        <v>115</v>
      </c>
      <c r="I1283" t="s">
        <v>125</v>
      </c>
      <c r="J1283">
        <v>4341.0127980730003</v>
      </c>
      <c r="K1283">
        <v>223158.44812219101</v>
      </c>
      <c r="L1283">
        <v>0</v>
      </c>
      <c r="M1283">
        <v>223158.44812219101</v>
      </c>
      <c r="N1283">
        <v>54571.505756130602</v>
      </c>
      <c r="O1283">
        <v>0</v>
      </c>
      <c r="P1283">
        <v>0</v>
      </c>
      <c r="Q1283">
        <v>0</v>
      </c>
      <c r="R1283">
        <v>0</v>
      </c>
      <c r="S1283">
        <v>0</v>
      </c>
      <c r="T1283">
        <v>0</v>
      </c>
      <c r="U1283">
        <v>3.0000008599827999E-3</v>
      </c>
      <c r="V1283">
        <v>7.3784769350008399E-3</v>
      </c>
      <c r="W1283">
        <v>0</v>
      </c>
      <c r="X1283">
        <v>0</v>
      </c>
      <c r="Y1283">
        <v>0</v>
      </c>
      <c r="Z1283">
        <v>1.20000034399312E-2</v>
      </c>
      <c r="AA1283">
        <v>2.1081362671431E-2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0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</row>
    <row r="1284" spans="1:55" x14ac:dyDescent="0.25">
      <c r="A1284" t="s">
        <v>113</v>
      </c>
      <c r="B1284">
        <v>2034</v>
      </c>
      <c r="C1284" t="s">
        <v>144</v>
      </c>
      <c r="D1284" t="str">
        <f t="shared" si="70"/>
        <v>Truck</v>
      </c>
      <c r="E1284" t="str">
        <f t="shared" si="72"/>
        <v>2034MHDT</v>
      </c>
      <c r="F1284" t="str">
        <f t="shared" si="71"/>
        <v>2034Truck</v>
      </c>
      <c r="G1284" t="s">
        <v>115</v>
      </c>
      <c r="H1284" t="s">
        <v>115</v>
      </c>
      <c r="I1284" t="s">
        <v>125</v>
      </c>
      <c r="J1284">
        <v>4887.60056379055</v>
      </c>
      <c r="K1284">
        <v>257909.21062081799</v>
      </c>
      <c r="L1284">
        <v>0</v>
      </c>
      <c r="M1284">
        <v>257909.21062081799</v>
      </c>
      <c r="N1284">
        <v>63507.412935890599</v>
      </c>
      <c r="O1284">
        <v>0</v>
      </c>
      <c r="P1284">
        <v>0</v>
      </c>
      <c r="Q1284">
        <v>0</v>
      </c>
      <c r="R1284">
        <v>0</v>
      </c>
      <c r="S1284">
        <v>0</v>
      </c>
      <c r="T1284">
        <v>0</v>
      </c>
      <c r="U1284">
        <v>3.0000008599828402E-3</v>
      </c>
      <c r="V1284">
        <v>7.4272528997844402E-3</v>
      </c>
      <c r="W1284">
        <v>0</v>
      </c>
      <c r="X1284">
        <v>0</v>
      </c>
      <c r="Y1284">
        <v>0</v>
      </c>
      <c r="Z1284">
        <v>1.20000034399313E-2</v>
      </c>
      <c r="AA1284">
        <v>2.12207225708127E-2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</row>
    <row r="1285" spans="1:55" x14ac:dyDescent="0.25">
      <c r="A1285" t="s">
        <v>119</v>
      </c>
      <c r="B1285">
        <v>2034</v>
      </c>
      <c r="C1285" t="s">
        <v>144</v>
      </c>
      <c r="D1285" t="str">
        <f t="shared" si="70"/>
        <v>Truck</v>
      </c>
      <c r="E1285" t="str">
        <f t="shared" si="72"/>
        <v>2034MHDT</v>
      </c>
      <c r="F1285" t="str">
        <f t="shared" si="71"/>
        <v>2034Truck</v>
      </c>
      <c r="G1285" t="s">
        <v>115</v>
      </c>
      <c r="H1285" t="s">
        <v>115</v>
      </c>
      <c r="I1285" t="s">
        <v>123</v>
      </c>
      <c r="J1285">
        <v>274.20753469611702</v>
      </c>
      <c r="K1285">
        <v>10995.6645861447</v>
      </c>
      <c r="L1285">
        <v>10995.6645861447</v>
      </c>
      <c r="M1285">
        <v>0</v>
      </c>
      <c r="N1285">
        <v>2386.1289642146498</v>
      </c>
      <c r="O1285">
        <v>6.3881164098562204E-2</v>
      </c>
      <c r="P1285">
        <v>6.5442383961042099</v>
      </c>
      <c r="Q1285">
        <v>0</v>
      </c>
      <c r="R1285">
        <v>8.4753815001273802E-4</v>
      </c>
      <c r="S1285">
        <v>2.1053400198014601E-2</v>
      </c>
      <c r="T1285">
        <v>0</v>
      </c>
      <c r="U1285">
        <v>3.0000008599832101E-3</v>
      </c>
      <c r="V1285">
        <v>1.47495571777437E-2</v>
      </c>
      <c r="W1285">
        <v>9.2177506826202895E-4</v>
      </c>
      <c r="X1285">
        <v>2.2897493646015898E-2</v>
      </c>
      <c r="Y1285">
        <v>0</v>
      </c>
      <c r="Z1285">
        <v>1.2000003439932801E-2</v>
      </c>
      <c r="AA1285">
        <v>4.2141591936410698E-2</v>
      </c>
      <c r="AB1285">
        <v>747.53279432341401</v>
      </c>
      <c r="AC1285">
        <v>5463.12018980226</v>
      </c>
      <c r="AD1285">
        <v>0</v>
      </c>
      <c r="AE1285">
        <v>0.47147773753362998</v>
      </c>
      <c r="AF1285">
        <v>16.415542450437499</v>
      </c>
      <c r="AG1285">
        <v>0</v>
      </c>
      <c r="AH1285">
        <v>0.15238945029419201</v>
      </c>
      <c r="AI1285">
        <v>1.11369278904824</v>
      </c>
      <c r="AJ1285">
        <v>0</v>
      </c>
      <c r="AK1285">
        <v>6.7364865799409701E-3</v>
      </c>
      <c r="AL1285">
        <v>0.234545711528821</v>
      </c>
      <c r="AM1285">
        <v>0</v>
      </c>
      <c r="AN1285">
        <v>0</v>
      </c>
      <c r="AO1285">
        <v>0</v>
      </c>
      <c r="AP1285">
        <v>0</v>
      </c>
      <c r="AQ1285">
        <v>0.48117761285292698</v>
      </c>
      <c r="AR1285">
        <v>16.7532651092015</v>
      </c>
      <c r="AS1285">
        <v>0</v>
      </c>
      <c r="AT1285">
        <v>0</v>
      </c>
      <c r="AU1285">
        <v>0</v>
      </c>
      <c r="AV1285">
        <v>0</v>
      </c>
      <c r="AW1285">
        <v>1.0599999999999901</v>
      </c>
      <c r="AX1285">
        <v>1.5537206523854701</v>
      </c>
      <c r="AY1285">
        <v>41.188042846924297</v>
      </c>
      <c r="AZ1285">
        <v>0</v>
      </c>
      <c r="BA1285">
        <v>0</v>
      </c>
      <c r="BB1285">
        <v>0</v>
      </c>
      <c r="BC1285">
        <v>0</v>
      </c>
    </row>
    <row r="1286" spans="1:55" x14ac:dyDescent="0.25">
      <c r="A1286" t="s">
        <v>113</v>
      </c>
      <c r="B1286">
        <v>2034</v>
      </c>
      <c r="C1286" t="s">
        <v>144</v>
      </c>
      <c r="D1286" t="str">
        <f t="shared" si="70"/>
        <v>Truck</v>
      </c>
      <c r="E1286" t="str">
        <f t="shared" si="72"/>
        <v>2034MHDT</v>
      </c>
      <c r="F1286" t="str">
        <f t="shared" si="71"/>
        <v>2034Truck</v>
      </c>
      <c r="G1286" t="s">
        <v>115</v>
      </c>
      <c r="H1286" t="s">
        <v>115</v>
      </c>
      <c r="I1286" t="s">
        <v>123</v>
      </c>
      <c r="J1286">
        <v>283.22528994109899</v>
      </c>
      <c r="K1286">
        <v>11525.9241442277</v>
      </c>
      <c r="L1286">
        <v>11525.9241442277</v>
      </c>
      <c r="M1286">
        <v>0</v>
      </c>
      <c r="N1286">
        <v>2610.9347389190698</v>
      </c>
      <c r="O1286">
        <v>7.0764502335121798E-2</v>
      </c>
      <c r="P1286">
        <v>6.4039939655996401</v>
      </c>
      <c r="Q1286">
        <v>0</v>
      </c>
      <c r="R1286">
        <v>9.0141934032556697E-4</v>
      </c>
      <c r="S1286">
        <v>2.0378324200056998E-2</v>
      </c>
      <c r="T1286">
        <v>0</v>
      </c>
      <c r="U1286">
        <v>3.00000085998619E-3</v>
      </c>
      <c r="V1286">
        <v>1.48871674726505E-2</v>
      </c>
      <c r="W1286">
        <v>9.803757788942281E-4</v>
      </c>
      <c r="X1286">
        <v>2.2163286903711599E-2</v>
      </c>
      <c r="Y1286">
        <v>0</v>
      </c>
      <c r="Z1286">
        <v>1.2000003439944701E-2</v>
      </c>
      <c r="AA1286">
        <v>4.2534764207573003E-2</v>
      </c>
      <c r="AB1286">
        <v>778.41174449146399</v>
      </c>
      <c r="AC1286">
        <v>5335.0142664082096</v>
      </c>
      <c r="AD1286">
        <v>0</v>
      </c>
      <c r="AE1286">
        <v>0.50400826960301504</v>
      </c>
      <c r="AF1286">
        <v>16.1451274641114</v>
      </c>
      <c r="AG1286">
        <v>0</v>
      </c>
      <c r="AH1286">
        <v>0.15868432628826801</v>
      </c>
      <c r="AI1286">
        <v>1.0875775585276599</v>
      </c>
      <c r="AJ1286">
        <v>0</v>
      </c>
      <c r="AK1286">
        <v>7.2012836960680801E-3</v>
      </c>
      <c r="AL1286">
        <v>0.230682014939603</v>
      </c>
      <c r="AM1286">
        <v>0</v>
      </c>
      <c r="AN1286">
        <v>0</v>
      </c>
      <c r="AO1286">
        <v>0</v>
      </c>
      <c r="AP1286">
        <v>0</v>
      </c>
      <c r="AQ1286">
        <v>0.51437740686200495</v>
      </c>
      <c r="AR1286">
        <v>16.477286781400199</v>
      </c>
      <c r="AS1286">
        <v>0</v>
      </c>
      <c r="AT1286">
        <v>0</v>
      </c>
      <c r="AU1286">
        <v>0</v>
      </c>
      <c r="AV1286">
        <v>0</v>
      </c>
      <c r="AW1286">
        <v>1.06</v>
      </c>
      <c r="AX1286">
        <v>1.81816602982915</v>
      </c>
      <c r="AY1286">
        <v>39.808495542771603</v>
      </c>
      <c r="AZ1286">
        <v>0</v>
      </c>
      <c r="BA1286">
        <v>0</v>
      </c>
      <c r="BB1286">
        <v>0</v>
      </c>
      <c r="BC1286">
        <v>0</v>
      </c>
    </row>
    <row r="1287" spans="1:55" x14ac:dyDescent="0.25">
      <c r="A1287" t="s">
        <v>119</v>
      </c>
      <c r="B1287">
        <v>2034</v>
      </c>
      <c r="C1287" t="s">
        <v>145</v>
      </c>
      <c r="D1287" t="str">
        <f t="shared" si="70"/>
        <v>Bus</v>
      </c>
      <c r="E1287" t="str">
        <f t="shared" si="72"/>
        <v>2034OBUS</v>
      </c>
      <c r="F1287" t="str">
        <f t="shared" si="71"/>
        <v>2034Bus</v>
      </c>
      <c r="G1287" t="s">
        <v>115</v>
      </c>
      <c r="H1287" t="s">
        <v>115</v>
      </c>
      <c r="I1287" t="s">
        <v>116</v>
      </c>
      <c r="J1287">
        <v>378.20294469963301</v>
      </c>
      <c r="K1287">
        <v>13489.810964456299</v>
      </c>
      <c r="L1287">
        <v>13489.810964456299</v>
      </c>
      <c r="M1287">
        <v>0</v>
      </c>
      <c r="N1287">
        <v>7567.08451755027</v>
      </c>
      <c r="O1287">
        <v>0.20835810793492199</v>
      </c>
      <c r="P1287">
        <v>5.4874835968735297E-2</v>
      </c>
      <c r="Q1287">
        <v>0.359672735049198</v>
      </c>
      <c r="R1287">
        <v>8.1844573739149498E-4</v>
      </c>
      <c r="S1287">
        <v>0</v>
      </c>
      <c r="T1287">
        <v>2.6321872044223198E-4</v>
      </c>
      <c r="U1287">
        <v>3.00000086118914E-3</v>
      </c>
      <c r="V1287">
        <v>1.47641867088074E-2</v>
      </c>
      <c r="W1287">
        <v>8.9013441511921699E-4</v>
      </c>
      <c r="X1287">
        <v>0</v>
      </c>
      <c r="Y1287">
        <v>2.8627437478753699E-4</v>
      </c>
      <c r="Z1287">
        <v>1.2000003444756499E-2</v>
      </c>
      <c r="AA1287">
        <v>4.2183390596592603E-2</v>
      </c>
      <c r="AB1287">
        <v>1511.9886025707101</v>
      </c>
      <c r="AC1287">
        <v>362.41004724872698</v>
      </c>
      <c r="AD1287">
        <v>29.5088284644177</v>
      </c>
      <c r="AE1287">
        <v>5.0452720581978501E-3</v>
      </c>
      <c r="AF1287">
        <v>0.19206495485337899</v>
      </c>
      <c r="AG1287">
        <v>3.21465828368553E-2</v>
      </c>
      <c r="AH1287">
        <v>1.18529333708783E-2</v>
      </c>
      <c r="AI1287">
        <v>4.3326242886801104E-3</v>
      </c>
      <c r="AJ1287">
        <v>2.62082393573299E-2</v>
      </c>
      <c r="AK1287">
        <v>2.3076111975474E-2</v>
      </c>
      <c r="AL1287">
        <v>0.74793281487783703</v>
      </c>
      <c r="AM1287">
        <v>0.171936954229577</v>
      </c>
      <c r="AN1287">
        <v>3.6581004579428901E-2</v>
      </c>
      <c r="AO1287">
        <v>0.21172799291517</v>
      </c>
      <c r="AP1287">
        <v>4.2192455614649997</v>
      </c>
      <c r="AQ1287">
        <v>3.3672608425351698E-2</v>
      </c>
      <c r="AR1287">
        <v>1.0913818077594499</v>
      </c>
      <c r="AS1287">
        <v>0.188249322797992</v>
      </c>
      <c r="AT1287">
        <v>3.6581004579413899E-2</v>
      </c>
      <c r="AU1287">
        <v>0.21172799291508301</v>
      </c>
      <c r="AV1287">
        <v>4.2192455614649997</v>
      </c>
      <c r="AW1287">
        <v>4.4999999999999901E-2</v>
      </c>
      <c r="AX1287">
        <v>0.56949263623615298</v>
      </c>
      <c r="AY1287">
        <v>5.7845407541345502</v>
      </c>
      <c r="AZ1287">
        <v>3.4346728551400401</v>
      </c>
      <c r="BA1287">
        <v>1.49475466595072E-2</v>
      </c>
      <c r="BB1287">
        <v>3.5827922789326999E-3</v>
      </c>
      <c r="BC1287">
        <v>2.9172481167473002E-4</v>
      </c>
    </row>
    <row r="1288" spans="1:55" x14ac:dyDescent="0.25">
      <c r="A1288" t="s">
        <v>113</v>
      </c>
      <c r="B1288">
        <v>2034</v>
      </c>
      <c r="C1288" t="s">
        <v>145</v>
      </c>
      <c r="D1288" t="str">
        <f t="shared" si="70"/>
        <v>Bus</v>
      </c>
      <c r="E1288" t="str">
        <f t="shared" si="72"/>
        <v>2034OBUS</v>
      </c>
      <c r="F1288" t="str">
        <f t="shared" si="71"/>
        <v>2034Bus</v>
      </c>
      <c r="G1288" t="s">
        <v>115</v>
      </c>
      <c r="H1288" t="s">
        <v>115</v>
      </c>
      <c r="I1288" t="s">
        <v>116</v>
      </c>
      <c r="J1288">
        <v>448.000343125538</v>
      </c>
      <c r="K1288">
        <v>18906.785353299299</v>
      </c>
      <c r="L1288">
        <v>18906.785353299299</v>
      </c>
      <c r="M1288">
        <v>0</v>
      </c>
      <c r="N1288">
        <v>8963.5908652557591</v>
      </c>
      <c r="O1288">
        <v>0.26008934996475802</v>
      </c>
      <c r="P1288">
        <v>5.5036846489769503E-2</v>
      </c>
      <c r="Q1288">
        <v>0.35825686854038402</v>
      </c>
      <c r="R1288">
        <v>9.2516712378057104E-4</v>
      </c>
      <c r="S1288">
        <v>0</v>
      </c>
      <c r="T1288">
        <v>2.9108502391022201E-4</v>
      </c>
      <c r="U1288">
        <v>3.0000008612109399E-3</v>
      </c>
      <c r="V1288">
        <v>1.4946450307986E-2</v>
      </c>
      <c r="W1288">
        <v>1.00620366017011E-3</v>
      </c>
      <c r="X1288">
        <v>0</v>
      </c>
      <c r="Y1288">
        <v>3.1658152235491298E-4</v>
      </c>
      <c r="Z1288">
        <v>1.20000034448437E-2</v>
      </c>
      <c r="AA1288">
        <v>4.2704143737102997E-2</v>
      </c>
      <c r="AB1288">
        <v>1535.68987923855</v>
      </c>
      <c r="AC1288">
        <v>361.971993658119</v>
      </c>
      <c r="AD1288">
        <v>29.747303895962101</v>
      </c>
      <c r="AE1288">
        <v>6.1085531652860297E-3</v>
      </c>
      <c r="AF1288">
        <v>0.19486937866085899</v>
      </c>
      <c r="AG1288">
        <v>3.3581911257440901E-2</v>
      </c>
      <c r="AH1288">
        <v>1.4006411364028099E-2</v>
      </c>
      <c r="AI1288">
        <v>4.44980537581075E-3</v>
      </c>
      <c r="AJ1288">
        <v>2.6923785921532498E-2</v>
      </c>
      <c r="AK1288">
        <v>2.79779196922443E-2</v>
      </c>
      <c r="AL1288">
        <v>0.74524883464866198</v>
      </c>
      <c r="AM1288">
        <v>0.17721764879385599</v>
      </c>
      <c r="AN1288">
        <v>3.7760481511437502E-2</v>
      </c>
      <c r="AO1288">
        <v>0.217297833136017</v>
      </c>
      <c r="AP1288">
        <v>4.1217754116490601</v>
      </c>
      <c r="AQ1288">
        <v>4.0825314739075601E-2</v>
      </c>
      <c r="AR1288">
        <v>1.08746535010946</v>
      </c>
      <c r="AS1288">
        <v>0.19403101865321401</v>
      </c>
      <c r="AT1288">
        <v>3.7760481511421903E-2</v>
      </c>
      <c r="AU1288">
        <v>0.21729783313592699</v>
      </c>
      <c r="AV1288">
        <v>4.1217754116490601</v>
      </c>
      <c r="AW1288">
        <v>4.4999999999999901E-2</v>
      </c>
      <c r="AX1288">
        <v>0.66664197786332102</v>
      </c>
      <c r="AY1288">
        <v>5.7682905930059896</v>
      </c>
      <c r="AZ1288">
        <v>3.5907344515647601</v>
      </c>
      <c r="BA1288">
        <v>1.51818579091291E-2</v>
      </c>
      <c r="BB1288">
        <v>3.5784616732165899E-3</v>
      </c>
      <c r="BC1288">
        <v>2.9408238410225801E-4</v>
      </c>
    </row>
    <row r="1289" spans="1:55" x14ac:dyDescent="0.25">
      <c r="A1289" t="s">
        <v>119</v>
      </c>
      <c r="B1289">
        <v>2034</v>
      </c>
      <c r="C1289" t="s">
        <v>145</v>
      </c>
      <c r="D1289" t="str">
        <f t="shared" si="70"/>
        <v>Bus</v>
      </c>
      <c r="E1289" t="str">
        <f t="shared" si="72"/>
        <v>2034OBUS</v>
      </c>
      <c r="F1289" t="str">
        <f t="shared" si="71"/>
        <v>2034Bus</v>
      </c>
      <c r="G1289" t="s">
        <v>115</v>
      </c>
      <c r="H1289" t="s">
        <v>115</v>
      </c>
      <c r="I1289" t="s">
        <v>121</v>
      </c>
      <c r="J1289">
        <v>317.57718054014799</v>
      </c>
      <c r="K1289">
        <v>20871.071291705099</v>
      </c>
      <c r="L1289">
        <v>20871.071291705099</v>
      </c>
      <c r="M1289">
        <v>0</v>
      </c>
      <c r="N1289">
        <v>3790.7187417114101</v>
      </c>
      <c r="O1289">
        <v>1.2519514959675899</v>
      </c>
      <c r="P1289">
        <v>9.2594168360941005</v>
      </c>
      <c r="Q1289">
        <v>1.2883216274053799</v>
      </c>
      <c r="R1289">
        <v>2.7192116397696399E-2</v>
      </c>
      <c r="S1289">
        <v>1.0541068133801399E-2</v>
      </c>
      <c r="T1289">
        <v>0</v>
      </c>
      <c r="U1289">
        <v>3.0000008611418801E-3</v>
      </c>
      <c r="V1289">
        <v>2.0327001285545099E-2</v>
      </c>
      <c r="W1289">
        <v>2.8421623237970799E-2</v>
      </c>
      <c r="X1289">
        <v>1.1017688459514801E-2</v>
      </c>
      <c r="Y1289">
        <v>0</v>
      </c>
      <c r="Z1289">
        <v>1.20000034445675E-2</v>
      </c>
      <c r="AA1289">
        <v>5.8077146530128999E-2</v>
      </c>
      <c r="AB1289">
        <v>1207.18177673216</v>
      </c>
      <c r="AC1289">
        <v>2457.90384318727</v>
      </c>
      <c r="AD1289">
        <v>0</v>
      </c>
      <c r="AE1289">
        <v>1.7597698761077801E-3</v>
      </c>
      <c r="AF1289">
        <v>4.2568937439375898E-2</v>
      </c>
      <c r="AG1289">
        <v>0</v>
      </c>
      <c r="AH1289">
        <v>0.190191980535829</v>
      </c>
      <c r="AI1289">
        <v>0.38724375144881901</v>
      </c>
      <c r="AJ1289">
        <v>0</v>
      </c>
      <c r="AK1289">
        <v>3.7887362865352499E-2</v>
      </c>
      <c r="AL1289">
        <v>0.91649754973947495</v>
      </c>
      <c r="AM1289">
        <v>0</v>
      </c>
      <c r="AN1289">
        <v>0</v>
      </c>
      <c r="AO1289">
        <v>0</v>
      </c>
      <c r="AP1289">
        <v>0</v>
      </c>
      <c r="AQ1289">
        <v>4.3131878587317297E-2</v>
      </c>
      <c r="AR1289">
        <v>1.04336269540382</v>
      </c>
      <c r="AS1289">
        <v>0</v>
      </c>
      <c r="AT1289">
        <v>0</v>
      </c>
      <c r="AU1289">
        <v>0</v>
      </c>
      <c r="AV1289">
        <v>0</v>
      </c>
      <c r="AW1289">
        <v>0.211925276419131</v>
      </c>
      <c r="AX1289">
        <v>0.13867483066622399</v>
      </c>
      <c r="AY1289">
        <v>14.3694582124243</v>
      </c>
      <c r="AZ1289">
        <v>0</v>
      </c>
      <c r="BA1289">
        <v>1.1431289544071299E-2</v>
      </c>
      <c r="BB1289">
        <v>2.3274879595199E-2</v>
      </c>
      <c r="BC1289">
        <v>0</v>
      </c>
    </row>
    <row r="1290" spans="1:55" x14ac:dyDescent="0.25">
      <c r="A1290" t="s">
        <v>113</v>
      </c>
      <c r="B1290">
        <v>2034</v>
      </c>
      <c r="C1290" t="s">
        <v>145</v>
      </c>
      <c r="D1290" t="str">
        <f t="shared" ref="D1290:D1353" si="73">_xlfn.XLOOKUP(C1290,$BE$72:$BE$84,$BF$72:$BF$84)</f>
        <v>Bus</v>
      </c>
      <c r="E1290" t="str">
        <f t="shared" si="72"/>
        <v>2034OBUS</v>
      </c>
      <c r="F1290" t="str">
        <f t="shared" ref="F1290:F1353" si="74">CONCATENATE(B1290,_xlfn.XLOOKUP(C1290,$BE$72:$BE$84,$BF$72:$BF$84))</f>
        <v>2034Bus</v>
      </c>
      <c r="G1290" t="s">
        <v>115</v>
      </c>
      <c r="H1290" t="s">
        <v>115</v>
      </c>
      <c r="I1290" t="s">
        <v>121</v>
      </c>
      <c r="J1290">
        <v>319.99870054624199</v>
      </c>
      <c r="K1290">
        <v>21103.9713795485</v>
      </c>
      <c r="L1290">
        <v>21103.9713795485</v>
      </c>
      <c r="M1290">
        <v>0</v>
      </c>
      <c r="N1290">
        <v>3864.4612700525399</v>
      </c>
      <c r="O1290">
        <v>1.37544435454656</v>
      </c>
      <c r="P1290">
        <v>9.4414146328686694</v>
      </c>
      <c r="Q1290">
        <v>1.3205434796900899</v>
      </c>
      <c r="R1290">
        <v>2.5676688700722899E-2</v>
      </c>
      <c r="S1290">
        <v>1.0587047005206801E-2</v>
      </c>
      <c r="T1290">
        <v>0</v>
      </c>
      <c r="U1290">
        <v>3.0000008613179402E-3</v>
      </c>
      <c r="V1290">
        <v>2.15445175415785E-2</v>
      </c>
      <c r="W1290">
        <v>2.6837674625150899E-2</v>
      </c>
      <c r="X1290">
        <v>1.1065746291457E-2</v>
      </c>
      <c r="Y1290">
        <v>0</v>
      </c>
      <c r="Z1290">
        <v>1.20000034452717E-2</v>
      </c>
      <c r="AA1290">
        <v>6.1555764404510202E-2</v>
      </c>
      <c r="AB1290">
        <v>1230.57784604164</v>
      </c>
      <c r="AC1290">
        <v>2545.0185054550102</v>
      </c>
      <c r="AD1290">
        <v>0</v>
      </c>
      <c r="AE1290">
        <v>1.8453067083882199E-3</v>
      </c>
      <c r="AF1290">
        <v>4.4413891142763402E-2</v>
      </c>
      <c r="AG1290">
        <v>0</v>
      </c>
      <c r="AH1290">
        <v>0.19387804078333301</v>
      </c>
      <c r="AI1290">
        <v>0.40096870196560203</v>
      </c>
      <c r="AJ1290">
        <v>0</v>
      </c>
      <c r="AK1290">
        <v>3.9728947408286801E-2</v>
      </c>
      <c r="AL1290">
        <v>0.956218897046897</v>
      </c>
      <c r="AM1290">
        <v>0</v>
      </c>
      <c r="AN1290">
        <v>0</v>
      </c>
      <c r="AO1290">
        <v>0</v>
      </c>
      <c r="AP1290">
        <v>0</v>
      </c>
      <c r="AQ1290">
        <v>4.5228382405659497E-2</v>
      </c>
      <c r="AR1290">
        <v>1.08858242567317</v>
      </c>
      <c r="AS1290">
        <v>0</v>
      </c>
      <c r="AT1290">
        <v>0</v>
      </c>
      <c r="AU1290">
        <v>0</v>
      </c>
      <c r="AV1290">
        <v>0</v>
      </c>
      <c r="AW1290">
        <v>0.21278046573222301</v>
      </c>
      <c r="AX1290">
        <v>0.14696009796710099</v>
      </c>
      <c r="AY1290">
        <v>14.9376906474786</v>
      </c>
      <c r="AZ1290">
        <v>0</v>
      </c>
      <c r="BA1290">
        <v>1.1652836329836999E-2</v>
      </c>
      <c r="BB1290">
        <v>2.4099803353253301E-2</v>
      </c>
      <c r="BC1290">
        <v>0</v>
      </c>
    </row>
    <row r="1291" spans="1:55" x14ac:dyDescent="0.25">
      <c r="A1291" t="s">
        <v>119</v>
      </c>
      <c r="B1291">
        <v>2034</v>
      </c>
      <c r="C1291" t="s">
        <v>145</v>
      </c>
      <c r="D1291" t="str">
        <f t="shared" si="73"/>
        <v>Bus</v>
      </c>
      <c r="E1291" t="str">
        <f t="shared" si="72"/>
        <v>2034OBUS</v>
      </c>
      <c r="F1291" t="str">
        <f t="shared" si="74"/>
        <v>2034Bus</v>
      </c>
      <c r="G1291" t="s">
        <v>115</v>
      </c>
      <c r="H1291" t="s">
        <v>115</v>
      </c>
      <c r="I1291" t="s">
        <v>125</v>
      </c>
      <c r="J1291">
        <v>61.732578975016096</v>
      </c>
      <c r="K1291">
        <v>4519.3696223114403</v>
      </c>
      <c r="L1291">
        <v>0</v>
      </c>
      <c r="M1291">
        <v>4519.3696223114403</v>
      </c>
      <c r="N1291">
        <v>1235.14544013212</v>
      </c>
      <c r="O1291">
        <v>0</v>
      </c>
      <c r="P1291">
        <v>0</v>
      </c>
      <c r="Q1291">
        <v>0</v>
      </c>
      <c r="R1291">
        <v>0</v>
      </c>
      <c r="S1291">
        <v>0</v>
      </c>
      <c r="T1291">
        <v>0</v>
      </c>
      <c r="U1291">
        <v>3.00000086116965E-3</v>
      </c>
      <c r="V1291">
        <v>7.3832173511899097E-3</v>
      </c>
      <c r="W1291">
        <v>0</v>
      </c>
      <c r="X1291">
        <v>0</v>
      </c>
      <c r="Y1291">
        <v>0</v>
      </c>
      <c r="Z1291">
        <v>1.20000034446786E-2</v>
      </c>
      <c r="AA1291">
        <v>2.1094906717685401E-2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</row>
    <row r="1292" spans="1:55" x14ac:dyDescent="0.25">
      <c r="A1292" t="s">
        <v>113</v>
      </c>
      <c r="B1292">
        <v>2034</v>
      </c>
      <c r="C1292" t="s">
        <v>145</v>
      </c>
      <c r="D1292" t="str">
        <f t="shared" si="73"/>
        <v>Bus</v>
      </c>
      <c r="E1292" t="str">
        <f t="shared" si="72"/>
        <v>2034OBUS</v>
      </c>
      <c r="F1292" t="str">
        <f t="shared" si="74"/>
        <v>2034Bus</v>
      </c>
      <c r="G1292" t="s">
        <v>115</v>
      </c>
      <c r="H1292" t="s">
        <v>115</v>
      </c>
      <c r="I1292" t="s">
        <v>125</v>
      </c>
      <c r="J1292">
        <v>70.342090680583794</v>
      </c>
      <c r="K1292">
        <v>6226.5145932977503</v>
      </c>
      <c r="L1292">
        <v>0</v>
      </c>
      <c r="M1292">
        <v>6226.5145932977503</v>
      </c>
      <c r="N1292">
        <v>1407.4045503371201</v>
      </c>
      <c r="O1292">
        <v>0</v>
      </c>
      <c r="P1292">
        <v>0</v>
      </c>
      <c r="Q1292">
        <v>0</v>
      </c>
      <c r="R1292">
        <v>0</v>
      </c>
      <c r="S1292">
        <v>0</v>
      </c>
      <c r="T1292">
        <v>0</v>
      </c>
      <c r="U1292">
        <v>3.0000008612097399E-3</v>
      </c>
      <c r="V1292">
        <v>7.4717931439022998E-3</v>
      </c>
      <c r="W1292">
        <v>0</v>
      </c>
      <c r="X1292">
        <v>0</v>
      </c>
      <c r="Y1292">
        <v>0</v>
      </c>
      <c r="Z1292">
        <v>1.20000034448389E-2</v>
      </c>
      <c r="AA1292">
        <v>2.1347980411149398E-2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0</v>
      </c>
    </row>
    <row r="1293" spans="1:55" x14ac:dyDescent="0.25">
      <c r="A1293" t="s">
        <v>119</v>
      </c>
      <c r="B1293">
        <v>2034</v>
      </c>
      <c r="C1293" t="s">
        <v>145</v>
      </c>
      <c r="D1293" t="str">
        <f t="shared" si="73"/>
        <v>Bus</v>
      </c>
      <c r="E1293" t="str">
        <f t="shared" si="72"/>
        <v>2034OBUS</v>
      </c>
      <c r="F1293" t="str">
        <f t="shared" si="74"/>
        <v>2034Bus</v>
      </c>
      <c r="G1293" t="s">
        <v>115</v>
      </c>
      <c r="H1293" t="s">
        <v>115</v>
      </c>
      <c r="I1293" t="s">
        <v>123</v>
      </c>
      <c r="J1293">
        <v>58.852565970990099</v>
      </c>
      <c r="K1293">
        <v>3202.67321496983</v>
      </c>
      <c r="L1293">
        <v>3202.67321496983</v>
      </c>
      <c r="M1293">
        <v>0</v>
      </c>
      <c r="N1293">
        <v>523.78783714181202</v>
      </c>
      <c r="O1293">
        <v>7.3147304974884697E-2</v>
      </c>
      <c r="P1293">
        <v>1.50989172206626</v>
      </c>
      <c r="Q1293">
        <v>0</v>
      </c>
      <c r="R1293">
        <v>8.0403114382400595E-4</v>
      </c>
      <c r="S1293">
        <v>4.5556746303332604E-3</v>
      </c>
      <c r="T1293">
        <v>0</v>
      </c>
      <c r="U1293">
        <v>3.0000008610755399E-3</v>
      </c>
      <c r="V1293">
        <v>1.47555856809851E-2</v>
      </c>
      <c r="W1293">
        <v>8.7445722941443095E-4</v>
      </c>
      <c r="X1293">
        <v>4.9547118242310598E-3</v>
      </c>
      <c r="Y1293">
        <v>0</v>
      </c>
      <c r="Z1293">
        <v>1.2000003444302101E-2</v>
      </c>
      <c r="AA1293">
        <v>4.21588162313861E-2</v>
      </c>
      <c r="AB1293">
        <v>709.32463257081304</v>
      </c>
      <c r="AC1293">
        <v>1175.8419191993601</v>
      </c>
      <c r="AD1293">
        <v>0</v>
      </c>
      <c r="AE1293">
        <v>0.47184271658794302</v>
      </c>
      <c r="AF1293">
        <v>3.8970868574270798</v>
      </c>
      <c r="AG1293">
        <v>0</v>
      </c>
      <c r="AH1293">
        <v>0.144600466572748</v>
      </c>
      <c r="AI1293">
        <v>0.23970306729063201</v>
      </c>
      <c r="AJ1293">
        <v>0</v>
      </c>
      <c r="AK1293">
        <v>6.7417014104740203E-3</v>
      </c>
      <c r="AL1293">
        <v>5.5681681712594799E-2</v>
      </c>
      <c r="AM1293">
        <v>0</v>
      </c>
      <c r="AN1293">
        <v>0</v>
      </c>
      <c r="AO1293">
        <v>0</v>
      </c>
      <c r="AP1293">
        <v>0</v>
      </c>
      <c r="AQ1293">
        <v>0.48155010074814503</v>
      </c>
      <c r="AR1293">
        <v>3.9772629794710599</v>
      </c>
      <c r="AS1293">
        <v>0</v>
      </c>
      <c r="AT1293">
        <v>0</v>
      </c>
      <c r="AU1293">
        <v>0</v>
      </c>
      <c r="AV1293">
        <v>0</v>
      </c>
      <c r="AW1293">
        <v>1.06</v>
      </c>
      <c r="AX1293">
        <v>1.6799942727609001</v>
      </c>
      <c r="AY1293">
        <v>8.8332137832913205</v>
      </c>
      <c r="AZ1293">
        <v>0</v>
      </c>
      <c r="BA1293">
        <v>0</v>
      </c>
      <c r="BB1293">
        <v>0</v>
      </c>
      <c r="BC1293">
        <v>0</v>
      </c>
    </row>
    <row r="1294" spans="1:55" x14ac:dyDescent="0.25">
      <c r="A1294" t="s">
        <v>113</v>
      </c>
      <c r="B1294">
        <v>2034</v>
      </c>
      <c r="C1294" t="s">
        <v>145</v>
      </c>
      <c r="D1294" t="str">
        <f t="shared" si="73"/>
        <v>Bus</v>
      </c>
      <c r="E1294" t="str">
        <f t="shared" si="72"/>
        <v>2034OBUS</v>
      </c>
      <c r="F1294" t="str">
        <f t="shared" si="74"/>
        <v>2034Bus</v>
      </c>
      <c r="G1294" t="s">
        <v>115</v>
      </c>
      <c r="H1294" t="s">
        <v>115</v>
      </c>
      <c r="I1294" t="s">
        <v>123</v>
      </c>
      <c r="J1294">
        <v>45.539305482258001</v>
      </c>
      <c r="K1294">
        <v>2538.08765041569</v>
      </c>
      <c r="L1294">
        <v>2538.08765041569</v>
      </c>
      <c r="M1294">
        <v>0</v>
      </c>
      <c r="N1294">
        <v>405.299818792096</v>
      </c>
      <c r="O1294">
        <v>8.3212213768519602E-2</v>
      </c>
      <c r="P1294">
        <v>1.50593747177587</v>
      </c>
      <c r="Q1294">
        <v>0</v>
      </c>
      <c r="R1294">
        <v>1.0495815759781601E-3</v>
      </c>
      <c r="S1294">
        <v>4.6499939047534404E-3</v>
      </c>
      <c r="T1294">
        <v>0</v>
      </c>
      <c r="U1294">
        <v>3.0000008613670199E-3</v>
      </c>
      <c r="V1294">
        <v>1.5320015431092199E-2</v>
      </c>
      <c r="W1294">
        <v>1.14151572861859E-3</v>
      </c>
      <c r="X1294">
        <v>5.05729264093623E-3</v>
      </c>
      <c r="Y1294">
        <v>0</v>
      </c>
      <c r="Z1294">
        <v>1.20000034454681E-2</v>
      </c>
      <c r="AA1294">
        <v>4.37714726602636E-2</v>
      </c>
      <c r="AB1294">
        <v>794.46316990722801</v>
      </c>
      <c r="AC1294">
        <v>1190.3961662883</v>
      </c>
      <c r="AD1294">
        <v>0</v>
      </c>
      <c r="AE1294">
        <v>0.59045715385274899</v>
      </c>
      <c r="AF1294">
        <v>3.84826504201556</v>
      </c>
      <c r="AG1294">
        <v>0</v>
      </c>
      <c r="AH1294">
        <v>0.16195651436365599</v>
      </c>
      <c r="AI1294">
        <v>0.24267004576993201</v>
      </c>
      <c r="AJ1294">
        <v>0</v>
      </c>
      <c r="AK1294">
        <v>8.4364676766429097E-3</v>
      </c>
      <c r="AL1294">
        <v>5.4984114302416502E-2</v>
      </c>
      <c r="AM1294">
        <v>0</v>
      </c>
      <c r="AN1294">
        <v>0</v>
      </c>
      <c r="AO1294">
        <v>0</v>
      </c>
      <c r="AP1294">
        <v>0</v>
      </c>
      <c r="AQ1294">
        <v>0.60260483404592202</v>
      </c>
      <c r="AR1294">
        <v>3.9274367358868898</v>
      </c>
      <c r="AS1294">
        <v>0</v>
      </c>
      <c r="AT1294">
        <v>0</v>
      </c>
      <c r="AU1294">
        <v>0</v>
      </c>
      <c r="AV1294">
        <v>0</v>
      </c>
      <c r="AW1294">
        <v>1.06</v>
      </c>
      <c r="AX1294">
        <v>2.3145525909361901</v>
      </c>
      <c r="AY1294">
        <v>9.0458737219102208</v>
      </c>
      <c r="AZ1294">
        <v>0</v>
      </c>
      <c r="BA1294">
        <v>0</v>
      </c>
      <c r="BB1294">
        <v>0</v>
      </c>
      <c r="BC1294">
        <v>0</v>
      </c>
    </row>
    <row r="1295" spans="1:55" x14ac:dyDescent="0.25">
      <c r="A1295" t="s">
        <v>119</v>
      </c>
      <c r="B1295">
        <v>2034</v>
      </c>
      <c r="C1295" t="s">
        <v>147</v>
      </c>
      <c r="D1295" t="str">
        <f t="shared" si="73"/>
        <v>Bus</v>
      </c>
      <c r="E1295" t="str">
        <f t="shared" si="72"/>
        <v>2034SBUS</v>
      </c>
      <c r="F1295" t="str">
        <f t="shared" si="74"/>
        <v>2034Bus</v>
      </c>
      <c r="G1295" t="s">
        <v>115</v>
      </c>
      <c r="H1295" t="s">
        <v>115</v>
      </c>
      <c r="I1295" t="s">
        <v>116</v>
      </c>
      <c r="J1295">
        <v>508.92384528241098</v>
      </c>
      <c r="K1295">
        <v>23243.952155322098</v>
      </c>
      <c r="L1295">
        <v>23243.952155322098</v>
      </c>
      <c r="M1295">
        <v>0</v>
      </c>
      <c r="N1295">
        <v>2035.6953811296401</v>
      </c>
      <c r="O1295">
        <v>0.24742558178277699</v>
      </c>
      <c r="P1295">
        <v>0.86991036925738496</v>
      </c>
      <c r="Q1295">
        <v>0.88651248016019302</v>
      </c>
      <c r="R1295">
        <v>9.2169167377413499E-4</v>
      </c>
      <c r="S1295">
        <v>0</v>
      </c>
      <c r="T1295">
        <v>4.4909457252994498E-4</v>
      </c>
      <c r="U1295">
        <v>2.0000005738789899E-3</v>
      </c>
      <c r="V1295">
        <v>1.6395758871486601E-2</v>
      </c>
      <c r="W1295">
        <v>1.002423791185E-3</v>
      </c>
      <c r="X1295">
        <v>0</v>
      </c>
      <c r="Y1295">
        <v>4.8843132340848098E-4</v>
      </c>
      <c r="Z1295">
        <v>8.0000022955159702E-3</v>
      </c>
      <c r="AA1295">
        <v>4.6845025347104802E-2</v>
      </c>
      <c r="AB1295">
        <v>886.02582649368105</v>
      </c>
      <c r="AC1295">
        <v>2585.0428969040599</v>
      </c>
      <c r="AD1295">
        <v>53.601003826766402</v>
      </c>
      <c r="AE1295">
        <v>4.19854974242164E-3</v>
      </c>
      <c r="AF1295">
        <v>2.4532993899107298</v>
      </c>
      <c r="AG1295">
        <v>6.8994414999522399E-2</v>
      </c>
      <c r="AH1295">
        <v>1.8718408788746699E-2</v>
      </c>
      <c r="AI1295">
        <v>7.7296021649227803E-2</v>
      </c>
      <c r="AJ1295">
        <v>7.6921843386379904E-2</v>
      </c>
      <c r="AK1295">
        <v>1.9252952454945502E-2</v>
      </c>
      <c r="AL1295">
        <v>10.641518148183501</v>
      </c>
      <c r="AM1295">
        <v>0.38734448030603402</v>
      </c>
      <c r="AN1295">
        <v>0.18523735706925901</v>
      </c>
      <c r="AO1295">
        <v>0.66317211586211999</v>
      </c>
      <c r="AP1295">
        <v>4.3701297035326396</v>
      </c>
      <c r="AQ1295">
        <v>2.80938630275465E-2</v>
      </c>
      <c r="AR1295">
        <v>15.5280783017477</v>
      </c>
      <c r="AS1295">
        <v>0.42409345003162502</v>
      </c>
      <c r="AT1295">
        <v>0.18523735706918301</v>
      </c>
      <c r="AU1295">
        <v>0.66317211586184699</v>
      </c>
      <c r="AV1295">
        <v>4.3701297035326396</v>
      </c>
      <c r="AW1295">
        <v>4.4999999999999901E-2</v>
      </c>
      <c r="AX1295">
        <v>0.37679814622114899</v>
      </c>
      <c r="AY1295">
        <v>82.240877570305997</v>
      </c>
      <c r="AZ1295">
        <v>7.6344281614940197</v>
      </c>
      <c r="BA1295">
        <v>8.7592673387386997E-3</v>
      </c>
      <c r="BB1295">
        <v>2.5555780812503998E-2</v>
      </c>
      <c r="BC1295">
        <v>5.29900492857418E-4</v>
      </c>
    </row>
    <row r="1296" spans="1:55" x14ac:dyDescent="0.25">
      <c r="A1296" t="s">
        <v>113</v>
      </c>
      <c r="B1296">
        <v>2034</v>
      </c>
      <c r="C1296" t="s">
        <v>147</v>
      </c>
      <c r="D1296" t="str">
        <f t="shared" si="73"/>
        <v>Bus</v>
      </c>
      <c r="E1296" t="str">
        <f t="shared" si="72"/>
        <v>2034SBUS</v>
      </c>
      <c r="F1296" t="str">
        <f t="shared" si="74"/>
        <v>2034Bus</v>
      </c>
      <c r="G1296" t="s">
        <v>115</v>
      </c>
      <c r="H1296" t="s">
        <v>115</v>
      </c>
      <c r="I1296" t="s">
        <v>116</v>
      </c>
      <c r="J1296">
        <v>394.03438348871299</v>
      </c>
      <c r="K1296">
        <v>20437.241718010398</v>
      </c>
      <c r="L1296">
        <v>20437.241718010398</v>
      </c>
      <c r="M1296">
        <v>0</v>
      </c>
      <c r="N1296">
        <v>1576.1375339548499</v>
      </c>
      <c r="O1296">
        <v>0.215155863151171</v>
      </c>
      <c r="P1296">
        <v>0.84276095100348203</v>
      </c>
      <c r="Q1296">
        <v>0.81928134067558001</v>
      </c>
      <c r="R1296">
        <v>1.0903095810173599E-3</v>
      </c>
      <c r="S1296">
        <v>0</v>
      </c>
      <c r="T1296">
        <v>5.3537148506895796E-4</v>
      </c>
      <c r="U1296">
        <v>2.0000005738789899E-3</v>
      </c>
      <c r="V1296">
        <v>1.6395758871486601E-2</v>
      </c>
      <c r="W1296">
        <v>1.1858111501575699E-3</v>
      </c>
      <c r="X1296">
        <v>0</v>
      </c>
      <c r="Y1296">
        <v>5.8226533777572796E-4</v>
      </c>
      <c r="Z1296">
        <v>8.0000022955159893E-3</v>
      </c>
      <c r="AA1296">
        <v>4.6845025347104802E-2</v>
      </c>
      <c r="AB1296">
        <v>866.41089169125996</v>
      </c>
      <c r="AC1296">
        <v>2536.9843021849401</v>
      </c>
      <c r="AD1296">
        <v>53.195700613929702</v>
      </c>
      <c r="AE1296">
        <v>3.88272556593117E-3</v>
      </c>
      <c r="AF1296">
        <v>2.4989791695033499</v>
      </c>
      <c r="AG1296">
        <v>6.9801510321294502E-2</v>
      </c>
      <c r="AH1296">
        <v>1.7137898845338301E-2</v>
      </c>
      <c r="AI1296">
        <v>7.8053774523590899E-2</v>
      </c>
      <c r="AJ1296">
        <v>7.3631370242290203E-2</v>
      </c>
      <c r="AK1296">
        <v>1.73254071750806E-2</v>
      </c>
      <c r="AL1296">
        <v>10.641518148183501</v>
      </c>
      <c r="AM1296">
        <v>0.38366397409209402</v>
      </c>
      <c r="AN1296">
        <v>0.155214760597953</v>
      </c>
      <c r="AO1296">
        <v>0.55525083750048798</v>
      </c>
      <c r="AP1296">
        <v>3.5767579670127301</v>
      </c>
      <c r="AQ1296">
        <v>2.52811934799205E-2</v>
      </c>
      <c r="AR1296">
        <v>15.5280783017476</v>
      </c>
      <c r="AS1296">
        <v>0.42006375900079002</v>
      </c>
      <c r="AT1296">
        <v>0.155214760597889</v>
      </c>
      <c r="AU1296">
        <v>0.55525083750026005</v>
      </c>
      <c r="AV1296">
        <v>3.5767579670127301</v>
      </c>
      <c r="AW1296">
        <v>4.4999999999999901E-2</v>
      </c>
      <c r="AX1296">
        <v>0.32842898945632099</v>
      </c>
      <c r="AY1296">
        <v>82.240877570306097</v>
      </c>
      <c r="AZ1296">
        <v>7.8921365613167298</v>
      </c>
      <c r="BA1296">
        <v>8.5653537386732696E-3</v>
      </c>
      <c r="BB1296">
        <v>2.5080672676283201E-2</v>
      </c>
      <c r="BC1296">
        <v>5.2589365796803904E-4</v>
      </c>
    </row>
    <row r="1297" spans="1:55" x14ac:dyDescent="0.25">
      <c r="A1297" t="s">
        <v>113</v>
      </c>
      <c r="B1297">
        <v>2034</v>
      </c>
      <c r="C1297" t="s">
        <v>147</v>
      </c>
      <c r="D1297" t="str">
        <f t="shared" si="73"/>
        <v>Bus</v>
      </c>
      <c r="E1297" t="str">
        <f t="shared" si="72"/>
        <v>2034SBUS</v>
      </c>
      <c r="F1297" t="str">
        <f t="shared" si="74"/>
        <v>2034Bus</v>
      </c>
      <c r="G1297" t="s">
        <v>115</v>
      </c>
      <c r="H1297" t="s">
        <v>115</v>
      </c>
      <c r="I1297" t="s">
        <v>121</v>
      </c>
      <c r="J1297">
        <v>827.29683293847404</v>
      </c>
      <c r="K1297">
        <v>17593.1422888788</v>
      </c>
      <c r="L1297">
        <v>17593.1422888788</v>
      </c>
      <c r="M1297">
        <v>0</v>
      </c>
      <c r="N1297">
        <v>11979.258140948999</v>
      </c>
      <c r="O1297">
        <v>2.1017616633744001</v>
      </c>
      <c r="P1297">
        <v>15.4966907055608</v>
      </c>
      <c r="Q1297">
        <v>0.61481433571336197</v>
      </c>
      <c r="R1297">
        <v>1.30454791694348E-2</v>
      </c>
      <c r="S1297">
        <v>9.32963661635537E-3</v>
      </c>
      <c r="T1297">
        <v>0</v>
      </c>
      <c r="U1297">
        <v>3.0000008608184899E-3</v>
      </c>
      <c r="V1297">
        <v>1.6395758871486601E-2</v>
      </c>
      <c r="W1297">
        <v>1.36353378490202E-2</v>
      </c>
      <c r="X1297">
        <v>9.7514813844976102E-3</v>
      </c>
      <c r="Y1297">
        <v>0</v>
      </c>
      <c r="Z1297">
        <v>1.2000003443273901E-2</v>
      </c>
      <c r="AA1297">
        <v>4.6845025347104802E-2</v>
      </c>
      <c r="AB1297">
        <v>1209.1248796692601</v>
      </c>
      <c r="AC1297">
        <v>2103.7569305424799</v>
      </c>
      <c r="AD1297">
        <v>0</v>
      </c>
      <c r="AE1297">
        <v>2.2691545646826398E-3</v>
      </c>
      <c r="AF1297">
        <v>7.6267442951317302E-3</v>
      </c>
      <c r="AG1297">
        <v>0</v>
      </c>
      <c r="AH1297">
        <v>0.190498117194877</v>
      </c>
      <c r="AI1297">
        <v>0.33144776113914498</v>
      </c>
      <c r="AJ1297">
        <v>0</v>
      </c>
      <c r="AK1297">
        <v>4.8854275525987298E-2</v>
      </c>
      <c r="AL1297">
        <v>0.16420171325470201</v>
      </c>
      <c r="AM1297">
        <v>0</v>
      </c>
      <c r="AN1297">
        <v>0</v>
      </c>
      <c r="AO1297">
        <v>0</v>
      </c>
      <c r="AP1297">
        <v>0</v>
      </c>
      <c r="AQ1297">
        <v>5.5616873835925298E-2</v>
      </c>
      <c r="AR1297">
        <v>0.186931151294459</v>
      </c>
      <c r="AS1297">
        <v>0</v>
      </c>
      <c r="AT1297">
        <v>0</v>
      </c>
      <c r="AU1297">
        <v>0</v>
      </c>
      <c r="AV1297">
        <v>0</v>
      </c>
      <c r="AW1297">
        <v>0.186517930423268</v>
      </c>
      <c r="AX1297">
        <v>0.15631001563292499</v>
      </c>
      <c r="AY1297">
        <v>5.8130109099811103</v>
      </c>
      <c r="AZ1297">
        <v>0</v>
      </c>
      <c r="BA1297">
        <v>1.14496895669313E-2</v>
      </c>
      <c r="BB1297">
        <v>1.99213201084576E-2</v>
      </c>
      <c r="BC1297">
        <v>0</v>
      </c>
    </row>
    <row r="1298" spans="1:55" x14ac:dyDescent="0.25">
      <c r="A1298" t="s">
        <v>119</v>
      </c>
      <c r="B1298">
        <v>2034</v>
      </c>
      <c r="C1298" t="s">
        <v>147</v>
      </c>
      <c r="D1298" t="str">
        <f t="shared" si="73"/>
        <v>Bus</v>
      </c>
      <c r="E1298" t="str">
        <f t="shared" si="72"/>
        <v>2034SBUS</v>
      </c>
      <c r="F1298" t="str">
        <f t="shared" si="74"/>
        <v>2034Bus</v>
      </c>
      <c r="G1298" t="s">
        <v>115</v>
      </c>
      <c r="H1298" t="s">
        <v>115</v>
      </c>
      <c r="I1298" t="s">
        <v>121</v>
      </c>
      <c r="J1298">
        <v>429.75454568373902</v>
      </c>
      <c r="K1298">
        <v>8515.5718946887991</v>
      </c>
      <c r="L1298">
        <v>8515.5718946887991</v>
      </c>
      <c r="M1298">
        <v>0</v>
      </c>
      <c r="N1298">
        <v>6222.8458215005303</v>
      </c>
      <c r="O1298">
        <v>4.2010271068602396</v>
      </c>
      <c r="P1298">
        <v>23.120923935434899</v>
      </c>
      <c r="Q1298">
        <v>0.37658049970665097</v>
      </c>
      <c r="R1298">
        <v>2.56399081484898E-2</v>
      </c>
      <c r="S1298">
        <v>1.6870490257417398E-2</v>
      </c>
      <c r="T1298">
        <v>0</v>
      </c>
      <c r="U1298">
        <v>3.0000008608184899E-3</v>
      </c>
      <c r="V1298">
        <v>1.6395758871486601E-2</v>
      </c>
      <c r="W1298">
        <v>2.6799231019557199E-2</v>
      </c>
      <c r="X1298">
        <v>1.7633298965166098E-2</v>
      </c>
      <c r="Y1298">
        <v>0</v>
      </c>
      <c r="Z1298">
        <v>1.2000003443273901E-2</v>
      </c>
      <c r="AA1298">
        <v>4.6845025347104802E-2</v>
      </c>
      <c r="AB1298">
        <v>1221.7210217965601</v>
      </c>
      <c r="AC1298">
        <v>2260.8839715015902</v>
      </c>
      <c r="AD1298">
        <v>0</v>
      </c>
      <c r="AE1298">
        <v>4.9323089884509E-3</v>
      </c>
      <c r="AF1298">
        <v>7.6231013601498398E-3</v>
      </c>
      <c r="AG1298">
        <v>0</v>
      </c>
      <c r="AH1298">
        <v>0.19248264451667499</v>
      </c>
      <c r="AI1298">
        <v>0.356203190430536</v>
      </c>
      <c r="AJ1298">
        <v>0</v>
      </c>
      <c r="AK1298">
        <v>0.10619125997473999</v>
      </c>
      <c r="AL1298">
        <v>0.16412328186351399</v>
      </c>
      <c r="AM1298">
        <v>0</v>
      </c>
      <c r="AN1298">
        <v>0</v>
      </c>
      <c r="AO1298">
        <v>0</v>
      </c>
      <c r="AP1298">
        <v>0</v>
      </c>
      <c r="AQ1298">
        <v>0.12089066606568501</v>
      </c>
      <c r="AR1298">
        <v>0.18684186312588999</v>
      </c>
      <c r="AS1298">
        <v>0</v>
      </c>
      <c r="AT1298">
        <v>0</v>
      </c>
      <c r="AU1298">
        <v>0</v>
      </c>
      <c r="AV1298">
        <v>0</v>
      </c>
      <c r="AW1298">
        <v>0.137714215380764</v>
      </c>
      <c r="AX1298">
        <v>0.28441506360186303</v>
      </c>
      <c r="AY1298">
        <v>4.27784334115427</v>
      </c>
      <c r="AZ1298">
        <v>0</v>
      </c>
      <c r="BA1298">
        <v>1.1568967500520701E-2</v>
      </c>
      <c r="BB1298">
        <v>2.1409219226077601E-2</v>
      </c>
      <c r="BC1298">
        <v>0</v>
      </c>
    </row>
    <row r="1299" spans="1:55" x14ac:dyDescent="0.25">
      <c r="A1299" t="s">
        <v>119</v>
      </c>
      <c r="B1299">
        <v>2034</v>
      </c>
      <c r="C1299" t="s">
        <v>147</v>
      </c>
      <c r="D1299" t="str">
        <f t="shared" si="73"/>
        <v>Bus</v>
      </c>
      <c r="E1299" t="str">
        <f t="shared" si="72"/>
        <v>2034SBUS</v>
      </c>
      <c r="F1299" t="str">
        <f t="shared" si="74"/>
        <v>2034Bus</v>
      </c>
      <c r="G1299" t="s">
        <v>115</v>
      </c>
      <c r="H1299" t="s">
        <v>115</v>
      </c>
      <c r="I1299" t="s">
        <v>125</v>
      </c>
      <c r="J1299">
        <v>185.46339602623101</v>
      </c>
      <c r="K1299">
        <v>5528.0200005463403</v>
      </c>
      <c r="L1299">
        <v>0</v>
      </c>
      <c r="M1299">
        <v>5528.0200005463403</v>
      </c>
      <c r="N1299">
        <v>2363.3893097022201</v>
      </c>
      <c r="O1299">
        <v>0</v>
      </c>
      <c r="P1299">
        <v>0</v>
      </c>
      <c r="Q1299">
        <v>0</v>
      </c>
      <c r="R1299">
        <v>0</v>
      </c>
      <c r="S1299">
        <v>0</v>
      </c>
      <c r="T1299">
        <v>0</v>
      </c>
      <c r="U1299">
        <v>2.7324291443310499E-3</v>
      </c>
      <c r="V1299">
        <v>8.1978794357433406E-3</v>
      </c>
      <c r="W1299">
        <v>0</v>
      </c>
      <c r="X1299">
        <v>0</v>
      </c>
      <c r="Y1299">
        <v>0</v>
      </c>
      <c r="Z1299">
        <v>1.09297165773242E-2</v>
      </c>
      <c r="AA1299">
        <v>2.3422512673552401E-2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</row>
    <row r="1300" spans="1:55" x14ac:dyDescent="0.25">
      <c r="A1300" t="s">
        <v>113</v>
      </c>
      <c r="B1300">
        <v>2034</v>
      </c>
      <c r="C1300" t="s">
        <v>147</v>
      </c>
      <c r="D1300" t="str">
        <f t="shared" si="73"/>
        <v>Bus</v>
      </c>
      <c r="E1300" t="str">
        <f t="shared" si="72"/>
        <v>2034SBUS</v>
      </c>
      <c r="F1300" t="str">
        <f t="shared" si="74"/>
        <v>2034Bus</v>
      </c>
      <c r="G1300" t="s">
        <v>115</v>
      </c>
      <c r="H1300" t="s">
        <v>115</v>
      </c>
      <c r="I1300" t="s">
        <v>125</v>
      </c>
      <c r="J1300">
        <v>192.89750697885501</v>
      </c>
      <c r="K1300">
        <v>6131.0848538133196</v>
      </c>
      <c r="L1300">
        <v>0</v>
      </c>
      <c r="M1300">
        <v>6131.0848538133196</v>
      </c>
      <c r="N1300">
        <v>2425.9934276244699</v>
      </c>
      <c r="O1300">
        <v>0</v>
      </c>
      <c r="P1300">
        <v>0</v>
      </c>
      <c r="Q1300">
        <v>0</v>
      </c>
      <c r="R1300">
        <v>0</v>
      </c>
      <c r="S1300">
        <v>0</v>
      </c>
      <c r="T1300">
        <v>0</v>
      </c>
      <c r="U1300">
        <v>2.66730365498708E-3</v>
      </c>
      <c r="V1300">
        <v>8.1978794357433406E-3</v>
      </c>
      <c r="W1300">
        <v>0</v>
      </c>
      <c r="X1300">
        <v>0</v>
      </c>
      <c r="Y1300">
        <v>0</v>
      </c>
      <c r="Z1300">
        <v>1.0669214619948301E-2</v>
      </c>
      <c r="AA1300">
        <v>2.3422512673552401E-2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</row>
    <row r="1301" spans="1:55" x14ac:dyDescent="0.25">
      <c r="A1301" t="s">
        <v>119</v>
      </c>
      <c r="B1301">
        <v>2034</v>
      </c>
      <c r="C1301" t="s">
        <v>147</v>
      </c>
      <c r="D1301" t="str">
        <f t="shared" si="73"/>
        <v>Bus</v>
      </c>
      <c r="E1301" t="str">
        <f t="shared" si="72"/>
        <v>2034SBUS</v>
      </c>
      <c r="F1301" t="str">
        <f t="shared" si="74"/>
        <v>2034Bus</v>
      </c>
      <c r="G1301" t="s">
        <v>115</v>
      </c>
      <c r="H1301" t="s">
        <v>115</v>
      </c>
      <c r="I1301" t="s">
        <v>123</v>
      </c>
      <c r="J1301">
        <v>735.34934295601602</v>
      </c>
      <c r="K1301">
        <v>15939.7622647837</v>
      </c>
      <c r="L1301">
        <v>15939.7622647837</v>
      </c>
      <c r="M1301">
        <v>0</v>
      </c>
      <c r="N1301">
        <v>10647.858486003101</v>
      </c>
      <c r="O1301">
        <v>0.67274255843261899</v>
      </c>
      <c r="P1301">
        <v>5.1842547129997998</v>
      </c>
      <c r="Q1301">
        <v>0</v>
      </c>
      <c r="R1301">
        <v>4.1218369590952497E-3</v>
      </c>
      <c r="S1301">
        <v>1.3423869073262901E-2</v>
      </c>
      <c r="T1301">
        <v>0</v>
      </c>
      <c r="U1301">
        <v>3.0000008608184899E-3</v>
      </c>
      <c r="V1301">
        <v>1.6395758871486601E-2</v>
      </c>
      <c r="W1301">
        <v>4.4828737730305997E-3</v>
      </c>
      <c r="X1301">
        <v>1.4599682422745701E-2</v>
      </c>
      <c r="Y1301">
        <v>0</v>
      </c>
      <c r="Z1301">
        <v>1.2000003443273901E-2</v>
      </c>
      <c r="AA1301">
        <v>4.6845025347104802E-2</v>
      </c>
      <c r="AB1301">
        <v>1621.6612828984701</v>
      </c>
      <c r="AC1301">
        <v>4158.7781685072196</v>
      </c>
      <c r="AD1301">
        <v>0</v>
      </c>
      <c r="AE1301">
        <v>4.23365776880014</v>
      </c>
      <c r="AF1301">
        <v>14.1869289673786</v>
      </c>
      <c r="AG1301">
        <v>0</v>
      </c>
      <c r="AH1301">
        <v>0.330586261018746</v>
      </c>
      <c r="AI1301">
        <v>0.84779413533008896</v>
      </c>
      <c r="AJ1301">
        <v>0</v>
      </c>
      <c r="AK1301">
        <v>6.0490615936135798E-2</v>
      </c>
      <c r="AL1301">
        <v>0.20270322221206799</v>
      </c>
      <c r="AM1301">
        <v>0</v>
      </c>
      <c r="AN1301">
        <v>0</v>
      </c>
      <c r="AO1301">
        <v>0</v>
      </c>
      <c r="AP1301">
        <v>0</v>
      </c>
      <c r="AQ1301">
        <v>4.3207582811525604</v>
      </c>
      <c r="AR1301">
        <v>14.4788015865762</v>
      </c>
      <c r="AS1301">
        <v>0</v>
      </c>
      <c r="AT1301">
        <v>0</v>
      </c>
      <c r="AU1301">
        <v>0</v>
      </c>
      <c r="AV1301">
        <v>0</v>
      </c>
      <c r="AW1301">
        <v>1.06</v>
      </c>
      <c r="AX1301">
        <v>13.989417787584999</v>
      </c>
      <c r="AY1301">
        <v>25.4064688663629</v>
      </c>
      <c r="AZ1301">
        <v>0</v>
      </c>
      <c r="BA1301">
        <v>0</v>
      </c>
      <c r="BB1301">
        <v>0</v>
      </c>
      <c r="BC1301">
        <v>0</v>
      </c>
    </row>
    <row r="1302" spans="1:55" x14ac:dyDescent="0.25">
      <c r="A1302" t="s">
        <v>113</v>
      </c>
      <c r="B1302">
        <v>2034</v>
      </c>
      <c r="C1302" t="s">
        <v>147</v>
      </c>
      <c r="D1302" t="str">
        <f t="shared" si="73"/>
        <v>Bus</v>
      </c>
      <c r="E1302" t="str">
        <f t="shared" si="72"/>
        <v>2034SBUS</v>
      </c>
      <c r="F1302" t="str">
        <f t="shared" si="74"/>
        <v>2034Bus</v>
      </c>
      <c r="G1302" t="s">
        <v>115</v>
      </c>
      <c r="H1302" t="s">
        <v>115</v>
      </c>
      <c r="I1302" t="s">
        <v>123</v>
      </c>
      <c r="J1302">
        <v>488.91867478870302</v>
      </c>
      <c r="K1302">
        <v>10790.9321788241</v>
      </c>
      <c r="L1302">
        <v>10790.9321788241</v>
      </c>
      <c r="M1302">
        <v>0</v>
      </c>
      <c r="N1302">
        <v>7079.5424109404303</v>
      </c>
      <c r="O1302">
        <v>0.53470698629233404</v>
      </c>
      <c r="P1302">
        <v>5.1258214892207796</v>
      </c>
      <c r="Q1302">
        <v>0</v>
      </c>
      <c r="R1302">
        <v>4.1218369590952497E-3</v>
      </c>
      <c r="S1302">
        <v>1.48176551604246E-2</v>
      </c>
      <c r="T1302">
        <v>0</v>
      </c>
      <c r="U1302">
        <v>3.0000008608184899E-3</v>
      </c>
      <c r="V1302">
        <v>1.6395758871486601E-2</v>
      </c>
      <c r="W1302">
        <v>4.4828737730305997E-3</v>
      </c>
      <c r="X1302">
        <v>1.6115551962797601E-2</v>
      </c>
      <c r="Y1302">
        <v>0</v>
      </c>
      <c r="Z1302">
        <v>1.2000003443273901E-2</v>
      </c>
      <c r="AA1302">
        <v>4.6845025347104802E-2</v>
      </c>
      <c r="AB1302">
        <v>1591.2239264541099</v>
      </c>
      <c r="AC1302">
        <v>4273.4429426755096</v>
      </c>
      <c r="AD1302">
        <v>0</v>
      </c>
      <c r="AE1302">
        <v>3.9117665311527898</v>
      </c>
      <c r="AF1302">
        <v>13.4654733759214</v>
      </c>
      <c r="AG1302">
        <v>0</v>
      </c>
      <c r="AH1302">
        <v>0.32438140679403998</v>
      </c>
      <c r="AI1302">
        <v>0.87116929965238199</v>
      </c>
      <c r="AJ1302">
        <v>0</v>
      </c>
      <c r="AK1302">
        <v>5.58914252851513E-2</v>
      </c>
      <c r="AL1302">
        <v>0.192395045339712</v>
      </c>
      <c r="AM1302">
        <v>0</v>
      </c>
      <c r="AN1302">
        <v>0</v>
      </c>
      <c r="AO1302">
        <v>0</v>
      </c>
      <c r="AP1302">
        <v>0</v>
      </c>
      <c r="AQ1302">
        <v>3.9922446632250899</v>
      </c>
      <c r="AR1302">
        <v>13.7425032385508</v>
      </c>
      <c r="AS1302">
        <v>0</v>
      </c>
      <c r="AT1302">
        <v>0</v>
      </c>
      <c r="AU1302">
        <v>0</v>
      </c>
      <c r="AV1302">
        <v>0</v>
      </c>
      <c r="AW1302">
        <v>1.06</v>
      </c>
      <c r="AX1302">
        <v>12.419668317910199</v>
      </c>
      <c r="AY1302">
        <v>28.549012803001801</v>
      </c>
      <c r="AZ1302">
        <v>0</v>
      </c>
      <c r="BA1302">
        <v>0</v>
      </c>
      <c r="BB1302">
        <v>0</v>
      </c>
      <c r="BC1302">
        <v>0</v>
      </c>
    </row>
    <row r="1303" spans="1:55" x14ac:dyDescent="0.25">
      <c r="A1303" t="s">
        <v>119</v>
      </c>
      <c r="B1303">
        <v>2034</v>
      </c>
      <c r="C1303" t="s">
        <v>148</v>
      </c>
      <c r="D1303" t="str">
        <f t="shared" si="73"/>
        <v>Bus</v>
      </c>
      <c r="E1303" t="str">
        <f t="shared" si="72"/>
        <v>2034UBUS</v>
      </c>
      <c r="F1303" t="str">
        <f t="shared" si="74"/>
        <v>2034Bus</v>
      </c>
      <c r="G1303" t="s">
        <v>115</v>
      </c>
      <c r="H1303" t="s">
        <v>115</v>
      </c>
      <c r="I1303" t="s">
        <v>116</v>
      </c>
      <c r="J1303">
        <v>109.479249601562</v>
      </c>
      <c r="K1303">
        <v>11693.4881222851</v>
      </c>
      <c r="L1303">
        <v>11693.4881222851</v>
      </c>
      <c r="M1303">
        <v>0</v>
      </c>
      <c r="N1303">
        <v>437.91699840625</v>
      </c>
      <c r="O1303">
        <v>0.11578703349352699</v>
      </c>
      <c r="P1303">
        <v>0</v>
      </c>
      <c r="Q1303">
        <v>0.45658634053123998</v>
      </c>
      <c r="R1303">
        <v>1.2933177838616199E-3</v>
      </c>
      <c r="S1303">
        <v>0</v>
      </c>
      <c r="T1303">
        <v>3.5263663634896297E-4</v>
      </c>
      <c r="U1303">
        <v>2.3416497863384201E-3</v>
      </c>
      <c r="V1303">
        <v>3.41219763955979E-2</v>
      </c>
      <c r="W1303">
        <v>1.4066010933969501E-3</v>
      </c>
      <c r="X1303">
        <v>0</v>
      </c>
      <c r="Y1303">
        <v>3.8352451690507701E-4</v>
      </c>
      <c r="Z1303">
        <v>9.3665991453536906E-3</v>
      </c>
      <c r="AA1303">
        <v>9.7491361130279897E-2</v>
      </c>
      <c r="AB1303">
        <v>1089.1295093439201</v>
      </c>
      <c r="AC1303">
        <v>0</v>
      </c>
      <c r="AD1303">
        <v>54.773778268207401</v>
      </c>
      <c r="AE1303">
        <v>2.3640076370642798E-3</v>
      </c>
      <c r="AF1303">
        <v>0</v>
      </c>
      <c r="AG1303">
        <v>5.9727302586953503E-2</v>
      </c>
      <c r="AH1303">
        <v>1.21265157141112E-2</v>
      </c>
      <c r="AI1303">
        <v>0</v>
      </c>
      <c r="AJ1303">
        <v>5.36261555920199E-2</v>
      </c>
      <c r="AK1303">
        <v>7.0599833597119301E-3</v>
      </c>
      <c r="AL1303">
        <v>0</v>
      </c>
      <c r="AM1303">
        <v>0.224856094012372</v>
      </c>
      <c r="AN1303">
        <v>2.45060072756084E-2</v>
      </c>
      <c r="AO1303">
        <v>9.5404974047260602E-2</v>
      </c>
      <c r="AP1303">
        <v>0.41068947324195199</v>
      </c>
      <c r="AQ1303">
        <v>1.03019111457659E-2</v>
      </c>
      <c r="AR1303">
        <v>0</v>
      </c>
      <c r="AS1303">
        <v>0.246189119811389</v>
      </c>
      <c r="AT1303">
        <v>2.4506007275598301E-2</v>
      </c>
      <c r="AU1303">
        <v>9.54049740472213E-2</v>
      </c>
      <c r="AV1303">
        <v>0.41068947324195199</v>
      </c>
      <c r="AW1303">
        <v>4.4999999999999998E-2</v>
      </c>
      <c r="AX1303">
        <v>0.49118591479447798</v>
      </c>
      <c r="AY1303">
        <v>0</v>
      </c>
      <c r="AZ1303">
        <v>6.4095546955011597</v>
      </c>
      <c r="BA1303">
        <v>1.07671540192071E-2</v>
      </c>
      <c r="BB1303">
        <v>0</v>
      </c>
      <c r="BC1303">
        <v>5.4149456218751204E-4</v>
      </c>
    </row>
    <row r="1304" spans="1:55" x14ac:dyDescent="0.25">
      <c r="A1304" t="s">
        <v>113</v>
      </c>
      <c r="B1304">
        <v>2034</v>
      </c>
      <c r="C1304" t="s">
        <v>148</v>
      </c>
      <c r="D1304" t="str">
        <f t="shared" si="73"/>
        <v>Bus</v>
      </c>
      <c r="E1304" t="str">
        <f t="shared" si="72"/>
        <v>2034UBUS</v>
      </c>
      <c r="F1304" t="str">
        <f t="shared" si="74"/>
        <v>2034Bus</v>
      </c>
      <c r="G1304" t="s">
        <v>115</v>
      </c>
      <c r="H1304" t="s">
        <v>115</v>
      </c>
      <c r="I1304" t="s">
        <v>116</v>
      </c>
      <c r="J1304">
        <v>79.416337631283795</v>
      </c>
      <c r="K1304">
        <v>7731.4927045537197</v>
      </c>
      <c r="L1304">
        <v>7731.4927045537197</v>
      </c>
      <c r="M1304">
        <v>0</v>
      </c>
      <c r="N1304">
        <v>317.66535052513501</v>
      </c>
      <c r="O1304">
        <v>0.11651661306054099</v>
      </c>
      <c r="P1304">
        <v>0</v>
      </c>
      <c r="Q1304">
        <v>0.54507702569639505</v>
      </c>
      <c r="R1304">
        <v>1.3678465805068601E-3</v>
      </c>
      <c r="S1304">
        <v>0</v>
      </c>
      <c r="T1304">
        <v>4.3781279341450298E-4</v>
      </c>
      <c r="U1304">
        <v>2.32982014312531E-3</v>
      </c>
      <c r="V1304">
        <v>3.4043309268230799E-2</v>
      </c>
      <c r="W1304">
        <v>1.4876579598213299E-3</v>
      </c>
      <c r="X1304">
        <v>0</v>
      </c>
      <c r="Y1304">
        <v>4.7616135926102898E-4</v>
      </c>
      <c r="Z1304">
        <v>9.3192805725012696E-3</v>
      </c>
      <c r="AA1304">
        <v>9.7266597909230895E-2</v>
      </c>
      <c r="AB1304">
        <v>1121.15217974902</v>
      </c>
      <c r="AC1304">
        <v>0</v>
      </c>
      <c r="AD1304">
        <v>63.596658123161802</v>
      </c>
      <c r="AE1304">
        <v>2.4315912080090699E-3</v>
      </c>
      <c r="AF1304">
        <v>0</v>
      </c>
      <c r="AG1304">
        <v>7.0106370525433004E-2</v>
      </c>
      <c r="AH1304">
        <v>1.08979993620574E-2</v>
      </c>
      <c r="AI1304">
        <v>0</v>
      </c>
      <c r="AJ1304">
        <v>6.2465395944550001E-2</v>
      </c>
      <c r="AK1304">
        <v>7.8401291054231593E-3</v>
      </c>
      <c r="AL1304">
        <v>0</v>
      </c>
      <c r="AM1304">
        <v>0.28033313387707498</v>
      </c>
      <c r="AN1304">
        <v>2.70438207509348E-2</v>
      </c>
      <c r="AO1304">
        <v>0.107972331798995</v>
      </c>
      <c r="AP1304">
        <v>0.45655644681945801</v>
      </c>
      <c r="AQ1304">
        <v>1.14402979865803E-2</v>
      </c>
      <c r="AR1304">
        <v>0</v>
      </c>
      <c r="AS1304">
        <v>0.30692949544595299</v>
      </c>
      <c r="AT1304">
        <v>2.7043820750923701E-2</v>
      </c>
      <c r="AU1304">
        <v>0.10797233179894999</v>
      </c>
      <c r="AV1304">
        <v>0.45655644681945801</v>
      </c>
      <c r="AW1304">
        <v>4.4999999999999998E-2</v>
      </c>
      <c r="AX1304">
        <v>0.494010654445389</v>
      </c>
      <c r="AY1304">
        <v>0</v>
      </c>
      <c r="AZ1304">
        <v>7.1898272826458296</v>
      </c>
      <c r="BA1304">
        <v>1.10837307177539E-2</v>
      </c>
      <c r="BB1304">
        <v>0</v>
      </c>
      <c r="BC1304">
        <v>6.2871771193806698E-4</v>
      </c>
    </row>
    <row r="1305" spans="1:55" x14ac:dyDescent="0.25">
      <c r="A1305" t="s">
        <v>119</v>
      </c>
      <c r="B1305">
        <v>2034</v>
      </c>
      <c r="C1305" t="s">
        <v>148</v>
      </c>
      <c r="D1305" t="str">
        <f t="shared" si="73"/>
        <v>Bus</v>
      </c>
      <c r="E1305" t="str">
        <f t="shared" si="72"/>
        <v>2034UBUS</v>
      </c>
      <c r="F1305" t="str">
        <f t="shared" si="74"/>
        <v>2034Bus</v>
      </c>
      <c r="G1305" t="s">
        <v>115</v>
      </c>
      <c r="H1305" t="s">
        <v>115</v>
      </c>
      <c r="I1305" t="s">
        <v>125</v>
      </c>
      <c r="J1305">
        <v>216.715668364582</v>
      </c>
      <c r="K1305">
        <v>27336.3040525055</v>
      </c>
      <c r="L1305">
        <v>0</v>
      </c>
      <c r="M1305">
        <v>27336.3040525055</v>
      </c>
      <c r="N1305">
        <v>866.86267345832903</v>
      </c>
      <c r="O1305">
        <v>0</v>
      </c>
      <c r="P1305">
        <v>0</v>
      </c>
      <c r="Q1305">
        <v>0</v>
      </c>
      <c r="R1305">
        <v>0</v>
      </c>
      <c r="S1305">
        <v>0</v>
      </c>
      <c r="T1305">
        <v>0</v>
      </c>
      <c r="U1305">
        <v>6.7588766910819196E-3</v>
      </c>
      <c r="V1305">
        <v>1.9250005517068101E-2</v>
      </c>
      <c r="W1305">
        <v>0</v>
      </c>
      <c r="X1305">
        <v>0</v>
      </c>
      <c r="Y1305">
        <v>0</v>
      </c>
      <c r="Z1305">
        <v>2.7035506764327699E-2</v>
      </c>
      <c r="AA1305">
        <v>5.5000015763051698E-2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0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</row>
    <row r="1306" spans="1:55" x14ac:dyDescent="0.25">
      <c r="A1306" t="s">
        <v>113</v>
      </c>
      <c r="B1306">
        <v>2034</v>
      </c>
      <c r="C1306" t="s">
        <v>148</v>
      </c>
      <c r="D1306" t="str">
        <f t="shared" si="73"/>
        <v>Bus</v>
      </c>
      <c r="E1306" t="str">
        <f t="shared" si="72"/>
        <v>2034UBUS</v>
      </c>
      <c r="F1306" t="str">
        <f t="shared" si="74"/>
        <v>2034Bus</v>
      </c>
      <c r="G1306" t="s">
        <v>115</v>
      </c>
      <c r="H1306" t="s">
        <v>115</v>
      </c>
      <c r="I1306" t="s">
        <v>125</v>
      </c>
      <c r="J1306">
        <v>187.56514492477601</v>
      </c>
      <c r="K1306">
        <v>26989.0408390427</v>
      </c>
      <c r="L1306">
        <v>0</v>
      </c>
      <c r="M1306">
        <v>26989.0408390427</v>
      </c>
      <c r="N1306">
        <v>750.26057969910698</v>
      </c>
      <c r="O1306">
        <v>0</v>
      </c>
      <c r="P1306">
        <v>0</v>
      </c>
      <c r="Q1306">
        <v>0</v>
      </c>
      <c r="R1306">
        <v>0</v>
      </c>
      <c r="S1306">
        <v>0</v>
      </c>
      <c r="T1306">
        <v>0</v>
      </c>
      <c r="U1306">
        <v>7.3506720536327501E-3</v>
      </c>
      <c r="V1306">
        <v>1.9250005517068101E-2</v>
      </c>
      <c r="W1306">
        <v>0</v>
      </c>
      <c r="X1306">
        <v>0</v>
      </c>
      <c r="Y1306">
        <v>0</v>
      </c>
      <c r="Z1306">
        <v>2.9402688214531E-2</v>
      </c>
      <c r="AA1306">
        <v>5.5000015763051698E-2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</row>
    <row r="1307" spans="1:55" x14ac:dyDescent="0.25">
      <c r="A1307" t="s">
        <v>119</v>
      </c>
      <c r="B1307">
        <v>2034</v>
      </c>
      <c r="C1307" t="s">
        <v>148</v>
      </c>
      <c r="D1307" t="str">
        <f t="shared" si="73"/>
        <v>Bus</v>
      </c>
      <c r="E1307" t="str">
        <f t="shared" si="72"/>
        <v>2034UBUS</v>
      </c>
      <c r="F1307" t="str">
        <f t="shared" si="74"/>
        <v>2034Bus</v>
      </c>
      <c r="G1307" t="s">
        <v>115</v>
      </c>
      <c r="H1307" t="s">
        <v>115</v>
      </c>
      <c r="I1307" t="s">
        <v>123</v>
      </c>
      <c r="J1307">
        <v>222.47208053479301</v>
      </c>
      <c r="K1307">
        <v>28275.1204650613</v>
      </c>
      <c r="L1307">
        <v>28275.1204650613</v>
      </c>
      <c r="M1307">
        <v>0</v>
      </c>
      <c r="N1307">
        <v>889.88832213917499</v>
      </c>
      <c r="O1307">
        <v>8.7127159823821507E-2</v>
      </c>
      <c r="P1307">
        <v>0</v>
      </c>
      <c r="Q1307">
        <v>0</v>
      </c>
      <c r="R1307">
        <v>6.9483102188343997E-4</v>
      </c>
      <c r="S1307">
        <v>0</v>
      </c>
      <c r="T1307">
        <v>0</v>
      </c>
      <c r="U1307">
        <v>7.1043995600830797E-3</v>
      </c>
      <c r="V1307">
        <v>3.8254790456237503E-2</v>
      </c>
      <c r="W1307">
        <v>7.2624819742601399E-4</v>
      </c>
      <c r="X1307">
        <v>0</v>
      </c>
      <c r="Y1307">
        <v>0</v>
      </c>
      <c r="Z1307">
        <v>2.8417598240332301E-2</v>
      </c>
      <c r="AA1307">
        <v>0.10929940130353499</v>
      </c>
      <c r="AB1307">
        <v>1493.9074453232199</v>
      </c>
      <c r="AC1307">
        <v>0</v>
      </c>
      <c r="AD1307">
        <v>0</v>
      </c>
      <c r="AE1307">
        <v>3.3172984681836302</v>
      </c>
      <c r="AF1307">
        <v>0</v>
      </c>
      <c r="AG1307">
        <v>0</v>
      </c>
      <c r="AH1307">
        <v>0.30454280549558599</v>
      </c>
      <c r="AI1307">
        <v>0</v>
      </c>
      <c r="AJ1307">
        <v>0</v>
      </c>
      <c r="AK1307">
        <v>4.8744655906783001E-2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3.3870170022352499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0.97</v>
      </c>
      <c r="AX1307">
        <v>38.771267362399001</v>
      </c>
      <c r="AY1307">
        <v>0</v>
      </c>
      <c r="AZ1307">
        <v>0</v>
      </c>
      <c r="BA1307">
        <v>0</v>
      </c>
      <c r="BB1307">
        <v>0</v>
      </c>
      <c r="BC1307">
        <v>0</v>
      </c>
    </row>
    <row r="1308" spans="1:55" x14ac:dyDescent="0.25">
      <c r="A1308" t="s">
        <v>113</v>
      </c>
      <c r="B1308">
        <v>2034</v>
      </c>
      <c r="C1308" t="s">
        <v>148</v>
      </c>
      <c r="D1308" t="str">
        <f t="shared" si="73"/>
        <v>Bus</v>
      </c>
      <c r="E1308" t="str">
        <f t="shared" si="72"/>
        <v>2034UBUS</v>
      </c>
      <c r="F1308" t="str">
        <f t="shared" si="74"/>
        <v>2034Bus</v>
      </c>
      <c r="G1308" t="s">
        <v>115</v>
      </c>
      <c r="H1308" t="s">
        <v>115</v>
      </c>
      <c r="I1308" t="s">
        <v>123</v>
      </c>
      <c r="J1308">
        <v>214.30745067934001</v>
      </c>
      <c r="K1308">
        <v>25861.361227227299</v>
      </c>
      <c r="L1308">
        <v>25861.361227227299</v>
      </c>
      <c r="M1308">
        <v>0</v>
      </c>
      <c r="N1308">
        <v>857.22980271736299</v>
      </c>
      <c r="O1308">
        <v>0.107213356031052</v>
      </c>
      <c r="P1308">
        <v>0</v>
      </c>
      <c r="Q1308">
        <v>0</v>
      </c>
      <c r="R1308">
        <v>2.1760802972140801E-3</v>
      </c>
      <c r="S1308">
        <v>0</v>
      </c>
      <c r="T1308">
        <v>0</v>
      </c>
      <c r="U1308">
        <v>7.1291683540995699E-3</v>
      </c>
      <c r="V1308">
        <v>3.7224983128011098E-2</v>
      </c>
      <c r="W1308">
        <v>2.2744729920407998E-3</v>
      </c>
      <c r="X1308">
        <v>0</v>
      </c>
      <c r="Y1308">
        <v>0</v>
      </c>
      <c r="Z1308">
        <v>2.8516673416398301E-2</v>
      </c>
      <c r="AA1308">
        <v>0.10635709465146</v>
      </c>
      <c r="AB1308">
        <v>1563.2515621048401</v>
      </c>
      <c r="AC1308">
        <v>0</v>
      </c>
      <c r="AD1308">
        <v>0</v>
      </c>
      <c r="AE1308">
        <v>3.26866530977918</v>
      </c>
      <c r="AF1308">
        <v>0</v>
      </c>
      <c r="AG1308">
        <v>0</v>
      </c>
      <c r="AH1308">
        <v>0.31867905733327601</v>
      </c>
      <c r="AI1308">
        <v>0</v>
      </c>
      <c r="AJ1308">
        <v>0</v>
      </c>
      <c r="AK1308">
        <v>5.5559176519525397E-2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3.3455817090930098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0.97</v>
      </c>
      <c r="AX1308">
        <v>38.5062418017366</v>
      </c>
      <c r="AY1308">
        <v>0</v>
      </c>
      <c r="AZ1308">
        <v>0</v>
      </c>
      <c r="BA1308">
        <v>0</v>
      </c>
      <c r="BB1308">
        <v>0</v>
      </c>
      <c r="BC1308">
        <v>0</v>
      </c>
    </row>
    <row r="1309" spans="1:55" x14ac:dyDescent="0.25">
      <c r="A1309" t="s">
        <v>119</v>
      </c>
      <c r="B1309">
        <v>2035</v>
      </c>
      <c r="C1309" t="s">
        <v>114</v>
      </c>
      <c r="D1309" t="str">
        <f t="shared" si="73"/>
        <v>Truck</v>
      </c>
      <c r="E1309" t="str">
        <f t="shared" si="72"/>
        <v>2035HHDT</v>
      </c>
      <c r="F1309" t="str">
        <f t="shared" si="74"/>
        <v>2035Truck</v>
      </c>
      <c r="G1309" t="s">
        <v>115</v>
      </c>
      <c r="H1309" t="s">
        <v>115</v>
      </c>
      <c r="I1309" t="s">
        <v>116</v>
      </c>
      <c r="J1309">
        <v>3.3911544544257102</v>
      </c>
      <c r="K1309">
        <v>341.15927834108498</v>
      </c>
      <c r="L1309">
        <v>341.15927834108498</v>
      </c>
      <c r="M1309">
        <v>0</v>
      </c>
      <c r="N1309">
        <v>67.850218324149594</v>
      </c>
      <c r="O1309">
        <v>2.7760593418052801</v>
      </c>
      <c r="P1309">
        <v>0</v>
      </c>
      <c r="Q1309">
        <v>7.8551951276620898E-4</v>
      </c>
      <c r="R1309">
        <v>8.2606658980830395E-4</v>
      </c>
      <c r="S1309">
        <v>0</v>
      </c>
      <c r="T1309">
        <v>3.50335430076479E-4</v>
      </c>
      <c r="U1309">
        <v>5.0000014330047002E-3</v>
      </c>
      <c r="V1309">
        <v>2.66393699439345E-2</v>
      </c>
      <c r="W1309">
        <v>8.9842278745574705E-4</v>
      </c>
      <c r="X1309">
        <v>0</v>
      </c>
      <c r="Y1309">
        <v>3.8102174511967402E-4</v>
      </c>
      <c r="Z1309">
        <v>2.0000005732018801E-2</v>
      </c>
      <c r="AA1309">
        <v>7.6112485554098594E-2</v>
      </c>
      <c r="AB1309">
        <v>1866.4365018871299</v>
      </c>
      <c r="AC1309">
        <v>0</v>
      </c>
      <c r="AD1309">
        <v>48.552294299697799</v>
      </c>
      <c r="AE1309">
        <v>7.5505895415892102E-2</v>
      </c>
      <c r="AF1309">
        <v>0</v>
      </c>
      <c r="AG1309">
        <v>6.40485031183491E-5</v>
      </c>
      <c r="AH1309">
        <v>0.12210900843627601</v>
      </c>
      <c r="AI1309">
        <v>0</v>
      </c>
      <c r="AJ1309">
        <v>4.8123640076386797E-5</v>
      </c>
      <c r="AK1309">
        <v>0.337957852224058</v>
      </c>
      <c r="AL1309">
        <v>0</v>
      </c>
      <c r="AM1309">
        <v>3.2808145258498601E-4</v>
      </c>
      <c r="AN1309">
        <v>3.1194912752411E-2</v>
      </c>
      <c r="AO1309">
        <v>0.31386243133491498</v>
      </c>
      <c r="AP1309">
        <v>3.8474989665855501</v>
      </c>
      <c r="AQ1309">
        <v>0.493147304637302</v>
      </c>
      <c r="AR1309">
        <v>0</v>
      </c>
      <c r="AS1309">
        <v>3.5920789424499799E-4</v>
      </c>
      <c r="AT1309">
        <v>3.1194912752398201E-2</v>
      </c>
      <c r="AU1309">
        <v>0.31386243133478597</v>
      </c>
      <c r="AV1309">
        <v>3.8474989665855501</v>
      </c>
      <c r="AW1309">
        <v>4.4999999999999901E-2</v>
      </c>
      <c r="AX1309">
        <v>24.7976408904366</v>
      </c>
      <c r="AY1309">
        <v>0</v>
      </c>
      <c r="AZ1309">
        <v>3.8533227165862698</v>
      </c>
      <c r="BA1309">
        <v>1.84516250000374E-2</v>
      </c>
      <c r="BB1309">
        <v>0</v>
      </c>
      <c r="BC1309">
        <v>4.79988859199699E-4</v>
      </c>
    </row>
    <row r="1310" spans="1:55" x14ac:dyDescent="0.25">
      <c r="A1310" t="s">
        <v>113</v>
      </c>
      <c r="B1310">
        <v>2035</v>
      </c>
      <c r="C1310" t="s">
        <v>114</v>
      </c>
      <c r="D1310" t="str">
        <f t="shared" si="73"/>
        <v>Truck</v>
      </c>
      <c r="E1310" t="str">
        <f t="shared" si="72"/>
        <v>2035HHDT</v>
      </c>
      <c r="F1310" t="str">
        <f t="shared" si="74"/>
        <v>2035Truck</v>
      </c>
      <c r="G1310" t="s">
        <v>115</v>
      </c>
      <c r="H1310" t="s">
        <v>115</v>
      </c>
      <c r="I1310" t="s">
        <v>116</v>
      </c>
      <c r="J1310">
        <v>2.0041302169750099</v>
      </c>
      <c r="K1310">
        <v>322.49224777813703</v>
      </c>
      <c r="L1310">
        <v>322.49224777813703</v>
      </c>
      <c r="M1310">
        <v>0</v>
      </c>
      <c r="N1310">
        <v>40.098637381236102</v>
      </c>
      <c r="O1310">
        <v>2.4101365710553702</v>
      </c>
      <c r="P1310">
        <v>0</v>
      </c>
      <c r="Q1310">
        <v>1.7599310703075299E-3</v>
      </c>
      <c r="R1310">
        <v>9.6215400895469897E-4</v>
      </c>
      <c r="S1310">
        <v>0</v>
      </c>
      <c r="T1310">
        <v>4.5330105569303501E-4</v>
      </c>
      <c r="U1310">
        <v>5.0000014330047002E-3</v>
      </c>
      <c r="V1310">
        <v>2.75475161211697E-2</v>
      </c>
      <c r="W1310">
        <v>1.04643027251277E-3</v>
      </c>
      <c r="X1310">
        <v>0</v>
      </c>
      <c r="Y1310">
        <v>4.9300625765154901E-4</v>
      </c>
      <c r="Z1310">
        <v>2.0000005732018801E-2</v>
      </c>
      <c r="AA1310">
        <v>7.8707188917627804E-2</v>
      </c>
      <c r="AB1310">
        <v>1716.3071044347</v>
      </c>
      <c r="AC1310">
        <v>0</v>
      </c>
      <c r="AD1310">
        <v>46.284150747571402</v>
      </c>
      <c r="AE1310">
        <v>6.8481417402058403E-2</v>
      </c>
      <c r="AF1310">
        <v>0</v>
      </c>
      <c r="AG1310">
        <v>1.23844167886494E-4</v>
      </c>
      <c r="AH1310">
        <v>0.110070266825219</v>
      </c>
      <c r="AI1310">
        <v>0</v>
      </c>
      <c r="AJ1310">
        <v>9.9995295410306196E-5</v>
      </c>
      <c r="AK1310">
        <v>0.30104241978089302</v>
      </c>
      <c r="AL1310">
        <v>0</v>
      </c>
      <c r="AM1310">
        <v>6.3416798330623596E-4</v>
      </c>
      <c r="AN1310">
        <v>1.5890800409741099E-2</v>
      </c>
      <c r="AO1310">
        <v>0.15512014421581199</v>
      </c>
      <c r="AP1310">
        <v>1.6198000921792</v>
      </c>
      <c r="AQ1310">
        <v>0.43928039227215299</v>
      </c>
      <c r="AR1310">
        <v>0</v>
      </c>
      <c r="AS1310">
        <v>6.9433411759849898E-4</v>
      </c>
      <c r="AT1310">
        <v>1.58908004097346E-2</v>
      </c>
      <c r="AU1310">
        <v>0.15512014421574799</v>
      </c>
      <c r="AV1310">
        <v>1.6198000921792</v>
      </c>
      <c r="AW1310">
        <v>4.4999999999999998E-2</v>
      </c>
      <c r="AX1310">
        <v>23.6956528807438</v>
      </c>
      <c r="AY1310">
        <v>0</v>
      </c>
      <c r="AZ1310">
        <v>5.3905662341667204</v>
      </c>
      <c r="BA1310">
        <v>1.6967443062707699E-2</v>
      </c>
      <c r="BB1310">
        <v>0</v>
      </c>
      <c r="BC1310">
        <v>4.5756595103873301E-4</v>
      </c>
    </row>
    <row r="1311" spans="1:55" x14ac:dyDescent="0.25">
      <c r="A1311" t="s">
        <v>119</v>
      </c>
      <c r="B1311">
        <v>2035</v>
      </c>
      <c r="C1311" t="s">
        <v>114</v>
      </c>
      <c r="D1311" t="str">
        <f t="shared" si="73"/>
        <v>Truck</v>
      </c>
      <c r="E1311" t="str">
        <f t="shared" si="72"/>
        <v>2035HHDT</v>
      </c>
      <c r="F1311" t="str">
        <f t="shared" si="74"/>
        <v>2035Truck</v>
      </c>
      <c r="G1311" t="s">
        <v>115</v>
      </c>
      <c r="H1311" t="s">
        <v>115</v>
      </c>
      <c r="I1311" t="s">
        <v>121</v>
      </c>
      <c r="J1311">
        <v>31046.1780891743</v>
      </c>
      <c r="K1311">
        <v>5101664.14796801</v>
      </c>
      <c r="L1311">
        <v>5101664.14796801</v>
      </c>
      <c r="M1311">
        <v>0</v>
      </c>
      <c r="N1311">
        <v>560660.55628718401</v>
      </c>
      <c r="O1311">
        <v>1.2430132831685301</v>
      </c>
      <c r="P1311">
        <v>76.483386495072907</v>
      </c>
      <c r="Q1311">
        <v>2.5200077429888399</v>
      </c>
      <c r="R1311">
        <v>2.9199699798710101E-2</v>
      </c>
      <c r="S1311">
        <v>3.0630529309057301E-2</v>
      </c>
      <c r="T1311">
        <v>0</v>
      </c>
      <c r="U1311">
        <v>8.9234182281955308E-3</v>
      </c>
      <c r="V1311">
        <v>2.6842520919880101E-2</v>
      </c>
      <c r="W1311">
        <v>3.0519980651858899E-2</v>
      </c>
      <c r="X1311">
        <v>3.2015505923452099E-2</v>
      </c>
      <c r="Y1311">
        <v>0</v>
      </c>
      <c r="Z1311">
        <v>3.5693672912782103E-2</v>
      </c>
      <c r="AA1311">
        <v>7.6692916913943407E-2</v>
      </c>
      <c r="AB1311">
        <v>1316.8233959414799</v>
      </c>
      <c r="AC1311">
        <v>14474.3325544298</v>
      </c>
      <c r="AD1311">
        <v>0</v>
      </c>
      <c r="AE1311">
        <v>5.1577573172266597E-4</v>
      </c>
      <c r="AF1311">
        <v>0.34266611426134702</v>
      </c>
      <c r="AG1311">
        <v>0</v>
      </c>
      <c r="AH1311">
        <v>0.20746606229261699</v>
      </c>
      <c r="AI1311">
        <v>2.28043698846525</v>
      </c>
      <c r="AJ1311">
        <v>0</v>
      </c>
      <c r="AK1311">
        <v>1.1104510067043801E-2</v>
      </c>
      <c r="AL1311">
        <v>7.3775074735310504</v>
      </c>
      <c r="AM1311">
        <v>0</v>
      </c>
      <c r="AN1311">
        <v>0</v>
      </c>
      <c r="AO1311">
        <v>0</v>
      </c>
      <c r="AP1311">
        <v>0</v>
      </c>
      <c r="AQ1311">
        <v>1.2641639421712699E-2</v>
      </c>
      <c r="AR1311">
        <v>8.3987306732388802</v>
      </c>
      <c r="AS1311">
        <v>0</v>
      </c>
      <c r="AT1311">
        <v>0</v>
      </c>
      <c r="AU1311">
        <v>0</v>
      </c>
      <c r="AV1311">
        <v>0</v>
      </c>
      <c r="AW1311">
        <v>0.21973850465016401</v>
      </c>
      <c r="AX1311">
        <v>3.33975617560755E-2</v>
      </c>
      <c r="AY1311">
        <v>108.92004247948999</v>
      </c>
      <c r="AZ1311">
        <v>0</v>
      </c>
      <c r="BA1311">
        <v>1.2469530113487001E-2</v>
      </c>
      <c r="BB1311">
        <v>0.13706327379689701</v>
      </c>
      <c r="BC1311">
        <v>0</v>
      </c>
    </row>
    <row r="1312" spans="1:55" x14ac:dyDescent="0.25">
      <c r="A1312" t="s">
        <v>113</v>
      </c>
      <c r="B1312">
        <v>2035</v>
      </c>
      <c r="C1312" t="s">
        <v>114</v>
      </c>
      <c r="D1312" t="str">
        <f t="shared" si="73"/>
        <v>Truck</v>
      </c>
      <c r="E1312" t="str">
        <f t="shared" si="72"/>
        <v>2035HHDT</v>
      </c>
      <c r="F1312" t="str">
        <f t="shared" si="74"/>
        <v>2035Truck</v>
      </c>
      <c r="G1312" t="s">
        <v>115</v>
      </c>
      <c r="H1312" t="s">
        <v>115</v>
      </c>
      <c r="I1312" t="s">
        <v>121</v>
      </c>
      <c r="J1312">
        <v>32560.1332585485</v>
      </c>
      <c r="K1312">
        <v>5471880.0426192395</v>
      </c>
      <c r="L1312">
        <v>5471880.0426192395</v>
      </c>
      <c r="M1312">
        <v>0</v>
      </c>
      <c r="N1312">
        <v>591922.67275883001</v>
      </c>
      <c r="O1312">
        <v>1.28760294945288</v>
      </c>
      <c r="P1312">
        <v>79.384120006569802</v>
      </c>
      <c r="Q1312">
        <v>2.4732186097146101</v>
      </c>
      <c r="R1312">
        <v>2.92289083724659E-2</v>
      </c>
      <c r="S1312">
        <v>3.2095987120604498E-2</v>
      </c>
      <c r="T1312">
        <v>0</v>
      </c>
      <c r="U1312">
        <v>8.92910067140666E-3</v>
      </c>
      <c r="V1312">
        <v>2.72199916809975E-2</v>
      </c>
      <c r="W1312">
        <v>3.0550509907708901E-2</v>
      </c>
      <c r="X1312">
        <v>3.3547225234364701E-2</v>
      </c>
      <c r="Y1312">
        <v>0</v>
      </c>
      <c r="Z1312">
        <v>3.5716402685626598E-2</v>
      </c>
      <c r="AA1312">
        <v>7.7771404802850205E-2</v>
      </c>
      <c r="AB1312">
        <v>1317.23515957121</v>
      </c>
      <c r="AC1312">
        <v>14925.3740275166</v>
      </c>
      <c r="AD1312">
        <v>0</v>
      </c>
      <c r="AE1312">
        <v>5.1789421180189197E-4</v>
      </c>
      <c r="AF1312">
        <v>0.35403216657733499</v>
      </c>
      <c r="AG1312">
        <v>0</v>
      </c>
      <c r="AH1312">
        <v>0.20753093582016699</v>
      </c>
      <c r="AI1312">
        <v>2.3514987562318201</v>
      </c>
      <c r="AJ1312">
        <v>0</v>
      </c>
      <c r="AK1312">
        <v>1.11501203622161E-2</v>
      </c>
      <c r="AL1312">
        <v>7.6222154630750696</v>
      </c>
      <c r="AM1312">
        <v>0</v>
      </c>
      <c r="AN1312">
        <v>0</v>
      </c>
      <c r="AO1312">
        <v>0</v>
      </c>
      <c r="AP1312">
        <v>0</v>
      </c>
      <c r="AQ1312">
        <v>1.2693563270852E-2</v>
      </c>
      <c r="AR1312">
        <v>8.6773120918472308</v>
      </c>
      <c r="AS1312">
        <v>0</v>
      </c>
      <c r="AT1312">
        <v>0</v>
      </c>
      <c r="AU1312">
        <v>0</v>
      </c>
      <c r="AV1312">
        <v>0</v>
      </c>
      <c r="AW1312">
        <v>0.21940828168141299</v>
      </c>
      <c r="AX1312">
        <v>3.39909749385418E-2</v>
      </c>
      <c r="AY1312">
        <v>112.49920724338401</v>
      </c>
      <c r="AZ1312">
        <v>0</v>
      </c>
      <c r="BA1312">
        <v>1.24734292688304E-2</v>
      </c>
      <c r="BB1312">
        <v>0.14133436682913</v>
      </c>
      <c r="BC1312">
        <v>0</v>
      </c>
    </row>
    <row r="1313" spans="1:55" x14ac:dyDescent="0.25">
      <c r="A1313" t="s">
        <v>119</v>
      </c>
      <c r="B1313">
        <v>2035</v>
      </c>
      <c r="C1313" t="s">
        <v>114</v>
      </c>
      <c r="D1313" t="str">
        <f t="shared" si="73"/>
        <v>Truck</v>
      </c>
      <c r="E1313" t="str">
        <f t="shared" si="72"/>
        <v>2035HHDT</v>
      </c>
      <c r="F1313" t="str">
        <f t="shared" si="74"/>
        <v>2035Truck</v>
      </c>
      <c r="G1313" t="s">
        <v>115</v>
      </c>
      <c r="H1313" t="s">
        <v>115</v>
      </c>
      <c r="I1313" t="s">
        <v>125</v>
      </c>
      <c r="J1313">
        <v>3619.4871553975499</v>
      </c>
      <c r="K1313">
        <v>491937.33791359898</v>
      </c>
      <c r="L1313">
        <v>0</v>
      </c>
      <c r="M1313">
        <v>491937.33791359898</v>
      </c>
      <c r="N1313">
        <v>55566.383778171599</v>
      </c>
      <c r="O1313">
        <v>0</v>
      </c>
      <c r="P1313">
        <v>0</v>
      </c>
      <c r="Q1313">
        <v>0</v>
      </c>
      <c r="R1313">
        <v>0</v>
      </c>
      <c r="S1313">
        <v>0</v>
      </c>
      <c r="T1313">
        <v>0</v>
      </c>
      <c r="U1313">
        <v>8.6958091859143608E-3</v>
      </c>
      <c r="V1313">
        <v>1.3577164153201701E-2</v>
      </c>
      <c r="W1313">
        <v>0</v>
      </c>
      <c r="X1313">
        <v>0</v>
      </c>
      <c r="Y1313">
        <v>0</v>
      </c>
      <c r="Z1313">
        <v>3.4783236743657402E-2</v>
      </c>
      <c r="AA1313">
        <v>3.8791897580576502E-2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</row>
    <row r="1314" spans="1:55" x14ac:dyDescent="0.25">
      <c r="A1314" t="s">
        <v>113</v>
      </c>
      <c r="B1314">
        <v>2035</v>
      </c>
      <c r="C1314" t="s">
        <v>114</v>
      </c>
      <c r="D1314" t="str">
        <f t="shared" si="73"/>
        <v>Truck</v>
      </c>
      <c r="E1314" t="str">
        <f t="shared" si="72"/>
        <v>2035HHDT</v>
      </c>
      <c r="F1314" t="str">
        <f t="shared" si="74"/>
        <v>2035Truck</v>
      </c>
      <c r="G1314" t="s">
        <v>115</v>
      </c>
      <c r="H1314" t="s">
        <v>115</v>
      </c>
      <c r="I1314" t="s">
        <v>125</v>
      </c>
      <c r="J1314">
        <v>4143.2172040399</v>
      </c>
      <c r="K1314">
        <v>534337.16161033104</v>
      </c>
      <c r="L1314">
        <v>0</v>
      </c>
      <c r="M1314">
        <v>534337.16161033104</v>
      </c>
      <c r="N1314">
        <v>59937.244792154503</v>
      </c>
      <c r="O1314">
        <v>0</v>
      </c>
      <c r="P1314">
        <v>0</v>
      </c>
      <c r="Q1314">
        <v>0</v>
      </c>
      <c r="R1314">
        <v>0</v>
      </c>
      <c r="S1314">
        <v>0</v>
      </c>
      <c r="T1314">
        <v>0</v>
      </c>
      <c r="U1314">
        <v>8.7379339866072402E-3</v>
      </c>
      <c r="V1314">
        <v>1.4856415222118001E-2</v>
      </c>
      <c r="W1314">
        <v>0</v>
      </c>
      <c r="X1314">
        <v>0</v>
      </c>
      <c r="Y1314">
        <v>0</v>
      </c>
      <c r="Z1314">
        <v>3.4951735946428898E-2</v>
      </c>
      <c r="AA1314">
        <v>4.2446900634623003E-2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0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</row>
    <row r="1315" spans="1:55" x14ac:dyDescent="0.25">
      <c r="A1315" t="s">
        <v>119</v>
      </c>
      <c r="B1315">
        <v>2035</v>
      </c>
      <c r="C1315" t="s">
        <v>114</v>
      </c>
      <c r="D1315" t="str">
        <f t="shared" si="73"/>
        <v>Truck</v>
      </c>
      <c r="E1315" t="str">
        <f t="shared" si="72"/>
        <v>2035HHDT</v>
      </c>
      <c r="F1315" t="str">
        <f t="shared" si="74"/>
        <v>2035Truck</v>
      </c>
      <c r="G1315" t="s">
        <v>115</v>
      </c>
      <c r="H1315" t="s">
        <v>115</v>
      </c>
      <c r="I1315" t="s">
        <v>123</v>
      </c>
      <c r="J1315">
        <v>1199.5026038364899</v>
      </c>
      <c r="K1315">
        <v>78453.044384079607</v>
      </c>
      <c r="L1315">
        <v>78453.044384079607</v>
      </c>
      <c r="M1315">
        <v>0</v>
      </c>
      <c r="N1315">
        <v>10899.3952819446</v>
      </c>
      <c r="O1315">
        <v>0.22637777767397399</v>
      </c>
      <c r="P1315">
        <v>12.2608012226833</v>
      </c>
      <c r="Q1315">
        <v>0</v>
      </c>
      <c r="R1315">
        <v>1.6590070780724399E-3</v>
      </c>
      <c r="S1315">
        <v>4.2213292464430903E-2</v>
      </c>
      <c r="T1315">
        <v>0</v>
      </c>
      <c r="U1315">
        <v>9.0000025794084604E-3</v>
      </c>
      <c r="V1315">
        <v>3.4262593773594703E-2</v>
      </c>
      <c r="W1315">
        <v>1.80432156666273E-3</v>
      </c>
      <c r="X1315">
        <v>4.59108071328483E-2</v>
      </c>
      <c r="Y1315">
        <v>0</v>
      </c>
      <c r="Z1315">
        <v>3.60000103176338E-2</v>
      </c>
      <c r="AA1315">
        <v>9.7893125067413295E-2</v>
      </c>
      <c r="AB1315">
        <v>1036.1266158819701</v>
      </c>
      <c r="AC1315">
        <v>10285.8363104032</v>
      </c>
      <c r="AD1315">
        <v>0</v>
      </c>
      <c r="AE1315">
        <v>0.81749411948713002</v>
      </c>
      <c r="AF1315">
        <v>29.5494298806892</v>
      </c>
      <c r="AG1315">
        <v>0</v>
      </c>
      <c r="AH1315">
        <v>0.21122118872703799</v>
      </c>
      <c r="AI1315">
        <v>2.09683501922758</v>
      </c>
      <c r="AJ1315">
        <v>0</v>
      </c>
      <c r="AK1315">
        <v>1.3669348140725599E-2</v>
      </c>
      <c r="AL1315">
        <v>0.42955821295524099</v>
      </c>
      <c r="AM1315">
        <v>0</v>
      </c>
      <c r="AN1315">
        <v>0</v>
      </c>
      <c r="AO1315">
        <v>0</v>
      </c>
      <c r="AP1315">
        <v>0</v>
      </c>
      <c r="AQ1315">
        <v>0.83657879383021005</v>
      </c>
      <c r="AR1315">
        <v>30.165740493641501</v>
      </c>
      <c r="AS1315">
        <v>0</v>
      </c>
      <c r="AT1315">
        <v>0</v>
      </c>
      <c r="AU1315">
        <v>0</v>
      </c>
      <c r="AV1315">
        <v>0</v>
      </c>
      <c r="AW1315">
        <v>0.986108788387146</v>
      </c>
      <c r="AX1315">
        <v>3.5738831530042701</v>
      </c>
      <c r="AY1315">
        <v>89.578327171987894</v>
      </c>
      <c r="AZ1315">
        <v>0</v>
      </c>
      <c r="BA1315">
        <v>0</v>
      </c>
      <c r="BB1315">
        <v>0</v>
      </c>
      <c r="BC1315">
        <v>0</v>
      </c>
    </row>
    <row r="1316" spans="1:55" x14ac:dyDescent="0.25">
      <c r="A1316" t="s">
        <v>113</v>
      </c>
      <c r="B1316">
        <v>2035</v>
      </c>
      <c r="C1316" t="s">
        <v>114</v>
      </c>
      <c r="D1316" t="str">
        <f t="shared" si="73"/>
        <v>Truck</v>
      </c>
      <c r="E1316" t="str">
        <f t="shared" si="72"/>
        <v>2035HHDT</v>
      </c>
      <c r="F1316" t="str">
        <f t="shared" si="74"/>
        <v>2035Truck</v>
      </c>
      <c r="G1316" t="s">
        <v>115</v>
      </c>
      <c r="H1316" t="s">
        <v>115</v>
      </c>
      <c r="I1316" t="s">
        <v>123</v>
      </c>
      <c r="J1316">
        <v>2841.05134961468</v>
      </c>
      <c r="K1316">
        <v>179664.32896302699</v>
      </c>
      <c r="L1316">
        <v>179664.32896302699</v>
      </c>
      <c r="M1316">
        <v>0</v>
      </c>
      <c r="N1316">
        <v>17501.883965526798</v>
      </c>
      <c r="O1316">
        <v>0.44906752133066502</v>
      </c>
      <c r="P1316">
        <v>6.4559748174130096</v>
      </c>
      <c r="Q1316">
        <v>0</v>
      </c>
      <c r="R1316">
        <v>1.25200715782828E-3</v>
      </c>
      <c r="S1316">
        <v>1.55902380791647E-2</v>
      </c>
      <c r="T1316">
        <v>0</v>
      </c>
      <c r="U1316">
        <v>9.0000025794084709E-3</v>
      </c>
      <c r="V1316">
        <v>5.9202979610333703E-2</v>
      </c>
      <c r="W1316">
        <v>1.3616720183679801E-3</v>
      </c>
      <c r="X1316">
        <v>1.69558063780696E-2</v>
      </c>
      <c r="Y1316">
        <v>0</v>
      </c>
      <c r="Z1316">
        <v>3.60000103176338E-2</v>
      </c>
      <c r="AA1316">
        <v>0.169151370315239</v>
      </c>
      <c r="AB1316">
        <v>1015.75851437454</v>
      </c>
      <c r="AC1316">
        <v>7654.2786554678096</v>
      </c>
      <c r="AD1316">
        <v>0</v>
      </c>
      <c r="AE1316">
        <v>0.90164483698893105</v>
      </c>
      <c r="AF1316">
        <v>15.6426298606277</v>
      </c>
      <c r="AG1316">
        <v>0</v>
      </c>
      <c r="AH1316">
        <v>0.20706901799175501</v>
      </c>
      <c r="AI1316">
        <v>1.5603747762812701</v>
      </c>
      <c r="AJ1316">
        <v>0</v>
      </c>
      <c r="AK1316">
        <v>1.8631833146880002E-2</v>
      </c>
      <c r="AL1316">
        <v>0.24344557529855201</v>
      </c>
      <c r="AM1316">
        <v>0</v>
      </c>
      <c r="AN1316">
        <v>0</v>
      </c>
      <c r="AO1316">
        <v>0</v>
      </c>
      <c r="AP1316">
        <v>0</v>
      </c>
      <c r="AQ1316">
        <v>0.926744792261466</v>
      </c>
      <c r="AR1316">
        <v>15.9871729773288</v>
      </c>
      <c r="AS1316">
        <v>0</v>
      </c>
      <c r="AT1316">
        <v>0</v>
      </c>
      <c r="AU1316">
        <v>0</v>
      </c>
      <c r="AV1316">
        <v>0</v>
      </c>
      <c r="AW1316">
        <v>0.73026614050833905</v>
      </c>
      <c r="AX1316">
        <v>6.0595629702948397</v>
      </c>
      <c r="AY1316">
        <v>61.101956295842797</v>
      </c>
      <c r="AZ1316">
        <v>0</v>
      </c>
      <c r="BA1316">
        <v>0</v>
      </c>
      <c r="BB1316">
        <v>0</v>
      </c>
      <c r="BC1316">
        <v>0</v>
      </c>
    </row>
    <row r="1317" spans="1:55" x14ac:dyDescent="0.25">
      <c r="A1317" t="s">
        <v>119</v>
      </c>
      <c r="B1317">
        <v>2035</v>
      </c>
      <c r="C1317" t="s">
        <v>124</v>
      </c>
      <c r="D1317" t="str">
        <f t="shared" si="73"/>
        <v>Passenger</v>
      </c>
      <c r="E1317" t="str">
        <f t="shared" si="72"/>
        <v>2035LDA</v>
      </c>
      <c r="F1317" t="str">
        <f t="shared" si="74"/>
        <v>2035Passenger</v>
      </c>
      <c r="G1317" t="s">
        <v>115</v>
      </c>
      <c r="H1317" t="s">
        <v>115</v>
      </c>
      <c r="I1317" t="s">
        <v>116</v>
      </c>
      <c r="J1317">
        <v>639478.69681360095</v>
      </c>
      <c r="K1317">
        <v>26071941.496211801</v>
      </c>
      <c r="L1317">
        <v>26071941.496211801</v>
      </c>
      <c r="M1317">
        <v>0</v>
      </c>
      <c r="N1317">
        <v>2970803.8858826198</v>
      </c>
      <c r="O1317">
        <v>2.2383031003986299E-2</v>
      </c>
      <c r="P1317">
        <v>0</v>
      </c>
      <c r="Q1317">
        <v>0.17512148463580399</v>
      </c>
      <c r="R1317">
        <v>6.5204138086334001E-4</v>
      </c>
      <c r="S1317">
        <v>0</v>
      </c>
      <c r="T1317">
        <v>1.1550657285606799E-3</v>
      </c>
      <c r="U1317">
        <v>2.0000005732018701E-3</v>
      </c>
      <c r="V1317">
        <v>2.3069021830066801E-3</v>
      </c>
      <c r="W1317">
        <v>7.0915449451560298E-4</v>
      </c>
      <c r="X1317">
        <v>0</v>
      </c>
      <c r="Y1317">
        <v>1.25623936901855E-3</v>
      </c>
      <c r="Z1317">
        <v>8.00000229280751E-3</v>
      </c>
      <c r="AA1317">
        <v>6.5911490943048002E-3</v>
      </c>
      <c r="AB1317">
        <v>240.06927728552199</v>
      </c>
      <c r="AC1317">
        <v>0</v>
      </c>
      <c r="AD1317">
        <v>57.089619908519502</v>
      </c>
      <c r="AE1317">
        <v>1.2351685077137201E-3</v>
      </c>
      <c r="AF1317">
        <v>0</v>
      </c>
      <c r="AG1317">
        <v>3.9706974730698598E-2</v>
      </c>
      <c r="AH1317">
        <v>3.3782167072749E-3</v>
      </c>
      <c r="AI1317">
        <v>0</v>
      </c>
      <c r="AJ1317">
        <v>2.65616979634943E-2</v>
      </c>
      <c r="AK1317">
        <v>3.9381641915232002E-3</v>
      </c>
      <c r="AL1317">
        <v>0</v>
      </c>
      <c r="AM1317">
        <v>0.160880958446696</v>
      </c>
      <c r="AN1317">
        <v>5.7983677650491998E-2</v>
      </c>
      <c r="AO1317">
        <v>0.19240834290634501</v>
      </c>
      <c r="AP1317">
        <v>1.2853146050784601</v>
      </c>
      <c r="AQ1317">
        <v>5.7465599437566597E-3</v>
      </c>
      <c r="AR1317">
        <v>0</v>
      </c>
      <c r="AS1317">
        <v>0.17614439905829399</v>
      </c>
      <c r="AT1317">
        <v>5.7983677650468197E-2</v>
      </c>
      <c r="AU1317">
        <v>0.19240834290626499</v>
      </c>
      <c r="AV1317">
        <v>1.2853146050784601</v>
      </c>
      <c r="AW1317">
        <v>4.10058067552777E-2</v>
      </c>
      <c r="AX1317">
        <v>0.53877906182851698</v>
      </c>
      <c r="AY1317">
        <v>0</v>
      </c>
      <c r="AZ1317">
        <v>1.8434147561807701</v>
      </c>
      <c r="BA1317">
        <v>2.3733292153382498E-3</v>
      </c>
      <c r="BB1317">
        <v>0</v>
      </c>
      <c r="BC1317">
        <v>5.6438901451059096E-4</v>
      </c>
    </row>
    <row r="1318" spans="1:55" x14ac:dyDescent="0.25">
      <c r="A1318" t="s">
        <v>113</v>
      </c>
      <c r="B1318">
        <v>2035</v>
      </c>
      <c r="C1318" t="s">
        <v>124</v>
      </c>
      <c r="D1318" t="str">
        <f t="shared" si="73"/>
        <v>Passenger</v>
      </c>
      <c r="E1318" t="str">
        <f t="shared" ref="E1318:E1381" si="75">CONCATENATE(B1318,C1318)</f>
        <v>2035LDA</v>
      </c>
      <c r="F1318" t="str">
        <f t="shared" si="74"/>
        <v>2035Passenger</v>
      </c>
      <c r="G1318" t="s">
        <v>115</v>
      </c>
      <c r="H1318" t="s">
        <v>115</v>
      </c>
      <c r="I1318" t="s">
        <v>116</v>
      </c>
      <c r="J1318">
        <v>750553.76765014499</v>
      </c>
      <c r="K1318">
        <v>32197954.348585401</v>
      </c>
      <c r="L1318">
        <v>32197954.348585401</v>
      </c>
      <c r="M1318">
        <v>0</v>
      </c>
      <c r="N1318">
        <v>3477498.0631161002</v>
      </c>
      <c r="O1318">
        <v>2.2847258987842199E-2</v>
      </c>
      <c r="P1318">
        <v>0</v>
      </c>
      <c r="Q1318">
        <v>0.17979934653937399</v>
      </c>
      <c r="R1318">
        <v>6.63080887290549E-4</v>
      </c>
      <c r="S1318">
        <v>0</v>
      </c>
      <c r="T1318">
        <v>1.1726049174712199E-3</v>
      </c>
      <c r="U1318">
        <v>2.0000005732018801E-3</v>
      </c>
      <c r="V1318">
        <v>2.3366563250830199E-3</v>
      </c>
      <c r="W1318">
        <v>7.2116096500942999E-4</v>
      </c>
      <c r="X1318">
        <v>0</v>
      </c>
      <c r="Y1318">
        <v>1.2753148372497301E-3</v>
      </c>
      <c r="Z1318">
        <v>8.0000022928075204E-3</v>
      </c>
      <c r="AA1318">
        <v>6.6761609288086303E-3</v>
      </c>
      <c r="AB1318">
        <v>239.11198958425101</v>
      </c>
      <c r="AC1318">
        <v>0</v>
      </c>
      <c r="AD1318">
        <v>57.389972028080102</v>
      </c>
      <c r="AE1318">
        <v>1.24071422160471E-3</v>
      </c>
      <c r="AF1318">
        <v>0</v>
      </c>
      <c r="AG1318">
        <v>4.1521811379596998E-2</v>
      </c>
      <c r="AH1318">
        <v>3.4549755410154099E-3</v>
      </c>
      <c r="AI1318">
        <v>0</v>
      </c>
      <c r="AJ1318">
        <v>2.7235564404169001E-2</v>
      </c>
      <c r="AK1318">
        <v>3.9447947945374304E-3</v>
      </c>
      <c r="AL1318">
        <v>0</v>
      </c>
      <c r="AM1318">
        <v>0.16875081267103101</v>
      </c>
      <c r="AN1318">
        <v>5.9153254526275303E-2</v>
      </c>
      <c r="AO1318">
        <v>0.19889321118386299</v>
      </c>
      <c r="AP1318">
        <v>1.2932207474330399</v>
      </c>
      <c r="AQ1318">
        <v>5.7562353041102398E-3</v>
      </c>
      <c r="AR1318">
        <v>0</v>
      </c>
      <c r="AS1318">
        <v>0.184760898838044</v>
      </c>
      <c r="AT1318">
        <v>5.9153254526251003E-2</v>
      </c>
      <c r="AU1318">
        <v>0.198893211183781</v>
      </c>
      <c r="AV1318">
        <v>1.2932207474330399</v>
      </c>
      <c r="AW1318">
        <v>4.0971754766042701E-2</v>
      </c>
      <c r="AX1318">
        <v>0.52680095249516001</v>
      </c>
      <c r="AY1318">
        <v>0</v>
      </c>
      <c r="AZ1318">
        <v>1.9250237532124199</v>
      </c>
      <c r="BA1318">
        <v>2.3638654518171598E-3</v>
      </c>
      <c r="BB1318">
        <v>0</v>
      </c>
      <c r="BC1318">
        <v>5.6735830099448499E-4</v>
      </c>
    </row>
    <row r="1319" spans="1:55" x14ac:dyDescent="0.25">
      <c r="A1319" t="s">
        <v>119</v>
      </c>
      <c r="B1319">
        <v>2035</v>
      </c>
      <c r="C1319" t="s">
        <v>124</v>
      </c>
      <c r="D1319" t="str">
        <f t="shared" si="73"/>
        <v>Passenger</v>
      </c>
      <c r="E1319" t="str">
        <f t="shared" si="75"/>
        <v>2035LDA</v>
      </c>
      <c r="F1319" t="str">
        <f t="shared" si="74"/>
        <v>2035Passenger</v>
      </c>
      <c r="G1319" t="s">
        <v>115</v>
      </c>
      <c r="H1319" t="s">
        <v>115</v>
      </c>
      <c r="I1319" t="s">
        <v>121</v>
      </c>
      <c r="J1319">
        <v>723.22099403993104</v>
      </c>
      <c r="K1319">
        <v>23281.0170231257</v>
      </c>
      <c r="L1319">
        <v>23281.0170231257</v>
      </c>
      <c r="M1319">
        <v>0</v>
      </c>
      <c r="N1319">
        <v>3104.5526502038701</v>
      </c>
      <c r="O1319">
        <v>5.0896994260150603E-2</v>
      </c>
      <c r="P1319">
        <v>0</v>
      </c>
      <c r="Q1319">
        <v>0</v>
      </c>
      <c r="R1319">
        <v>3.65707158586388E-3</v>
      </c>
      <c r="S1319">
        <v>0</v>
      </c>
      <c r="T1319">
        <v>0</v>
      </c>
      <c r="U1319">
        <v>2.0000005732018801E-3</v>
      </c>
      <c r="V1319">
        <v>2.36231962471983E-3</v>
      </c>
      <c r="W1319">
        <v>3.82242813496183E-3</v>
      </c>
      <c r="X1319">
        <v>0</v>
      </c>
      <c r="Y1319">
        <v>0</v>
      </c>
      <c r="Z1319">
        <v>8.0000022928075308E-3</v>
      </c>
      <c r="AA1319">
        <v>6.7494846420566804E-3</v>
      </c>
      <c r="AB1319">
        <v>206.04248633067201</v>
      </c>
      <c r="AC1319">
        <v>0</v>
      </c>
      <c r="AD1319">
        <v>0</v>
      </c>
      <c r="AE1319">
        <v>4.08014030395132E-4</v>
      </c>
      <c r="AF1319">
        <v>0</v>
      </c>
      <c r="AG1319">
        <v>0</v>
      </c>
      <c r="AH1319">
        <v>3.2462077629963802E-2</v>
      </c>
      <c r="AI1319">
        <v>0</v>
      </c>
      <c r="AJ1319">
        <v>0</v>
      </c>
      <c r="AK1319">
        <v>8.78430185085252E-3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1.0000343637127099E-2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3.0999999999999899E-3</v>
      </c>
      <c r="AX1319">
        <v>0.18928364402707501</v>
      </c>
      <c r="AY1319">
        <v>0</v>
      </c>
      <c r="AZ1319">
        <v>0</v>
      </c>
      <c r="BA1319">
        <v>1.9523572692969099E-3</v>
      </c>
      <c r="BB1319">
        <v>0</v>
      </c>
      <c r="BC1319">
        <v>0</v>
      </c>
    </row>
    <row r="1320" spans="1:55" x14ac:dyDescent="0.25">
      <c r="A1320" t="s">
        <v>113</v>
      </c>
      <c r="B1320">
        <v>2035</v>
      </c>
      <c r="C1320" t="s">
        <v>124</v>
      </c>
      <c r="D1320" t="str">
        <f t="shared" si="73"/>
        <v>Passenger</v>
      </c>
      <c r="E1320" t="str">
        <f t="shared" si="75"/>
        <v>2035LDA</v>
      </c>
      <c r="F1320" t="str">
        <f t="shared" si="74"/>
        <v>2035Passenger</v>
      </c>
      <c r="G1320" t="s">
        <v>115</v>
      </c>
      <c r="H1320" t="s">
        <v>115</v>
      </c>
      <c r="I1320" t="s">
        <v>121</v>
      </c>
      <c r="J1320">
        <v>774.34941673473895</v>
      </c>
      <c r="K1320">
        <v>26661.019401944399</v>
      </c>
      <c r="L1320">
        <v>26661.019401944399</v>
      </c>
      <c r="M1320">
        <v>0</v>
      </c>
      <c r="N1320">
        <v>3338.30133108268</v>
      </c>
      <c r="O1320">
        <v>5.2098684800921703E-2</v>
      </c>
      <c r="P1320">
        <v>0</v>
      </c>
      <c r="Q1320">
        <v>0</v>
      </c>
      <c r="R1320">
        <v>3.55615206726376E-3</v>
      </c>
      <c r="S1320">
        <v>0</v>
      </c>
      <c r="T1320">
        <v>0</v>
      </c>
      <c r="U1320">
        <v>2.0000005732018801E-3</v>
      </c>
      <c r="V1320">
        <v>2.3470256665570699E-3</v>
      </c>
      <c r="W1320">
        <v>3.7169454835543499E-3</v>
      </c>
      <c r="X1320">
        <v>0</v>
      </c>
      <c r="Y1320">
        <v>0</v>
      </c>
      <c r="Z1320">
        <v>8.0000022928075204E-3</v>
      </c>
      <c r="AA1320">
        <v>6.7057876187344998E-3</v>
      </c>
      <c r="AB1320">
        <v>206.476962669475</v>
      </c>
      <c r="AC1320">
        <v>0</v>
      </c>
      <c r="AD1320">
        <v>0</v>
      </c>
      <c r="AE1320">
        <v>3.91194655033239E-4</v>
      </c>
      <c r="AF1320">
        <v>0</v>
      </c>
      <c r="AG1320">
        <v>0</v>
      </c>
      <c r="AH1320">
        <v>3.2530529554078001E-2</v>
      </c>
      <c r="AI1320">
        <v>0</v>
      </c>
      <c r="AJ1320">
        <v>0</v>
      </c>
      <c r="AK1320">
        <v>8.4221906019364308E-3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9.5881040550278192E-3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3.0999999999999999E-3</v>
      </c>
      <c r="AX1320">
        <v>0.18199955368844301</v>
      </c>
      <c r="AY1320">
        <v>0</v>
      </c>
      <c r="AZ1320">
        <v>0</v>
      </c>
      <c r="BA1320">
        <v>1.9564741534090499E-3</v>
      </c>
      <c r="BB1320">
        <v>0</v>
      </c>
      <c r="BC1320">
        <v>0</v>
      </c>
    </row>
    <row r="1321" spans="1:55" x14ac:dyDescent="0.25">
      <c r="A1321" t="s">
        <v>119</v>
      </c>
      <c r="B1321">
        <v>2035</v>
      </c>
      <c r="C1321" t="s">
        <v>124</v>
      </c>
      <c r="D1321" t="str">
        <f t="shared" si="73"/>
        <v>Passenger</v>
      </c>
      <c r="E1321" t="str">
        <f t="shared" si="75"/>
        <v>2035LDA</v>
      </c>
      <c r="F1321" t="str">
        <f t="shared" si="74"/>
        <v>2035Passenger</v>
      </c>
      <c r="G1321" t="s">
        <v>115</v>
      </c>
      <c r="H1321" t="s">
        <v>115</v>
      </c>
      <c r="I1321" t="s">
        <v>125</v>
      </c>
      <c r="J1321">
        <v>71798.158208189096</v>
      </c>
      <c r="K1321">
        <v>3036385.2779758</v>
      </c>
      <c r="L1321">
        <v>0</v>
      </c>
      <c r="M1321">
        <v>3036385.2779758</v>
      </c>
      <c r="N1321">
        <v>345678.736813678</v>
      </c>
      <c r="O1321">
        <v>0</v>
      </c>
      <c r="P1321">
        <v>0</v>
      </c>
      <c r="Q1321">
        <v>0</v>
      </c>
      <c r="R1321">
        <v>0</v>
      </c>
      <c r="S1321">
        <v>0</v>
      </c>
      <c r="T1321">
        <v>0</v>
      </c>
      <c r="U1321">
        <v>2.0000005732018701E-3</v>
      </c>
      <c r="V1321">
        <v>1.5350516625681899E-3</v>
      </c>
      <c r="W1321">
        <v>0</v>
      </c>
      <c r="X1321">
        <v>0</v>
      </c>
      <c r="Y1321">
        <v>0</v>
      </c>
      <c r="Z1321">
        <v>8.00000229280751E-3</v>
      </c>
      <c r="AA1321">
        <v>4.3858618930519896E-3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0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</row>
    <row r="1322" spans="1:55" x14ac:dyDescent="0.25">
      <c r="A1322" t="s">
        <v>113</v>
      </c>
      <c r="B1322">
        <v>2035</v>
      </c>
      <c r="C1322" t="s">
        <v>124</v>
      </c>
      <c r="D1322" t="str">
        <f t="shared" si="73"/>
        <v>Passenger</v>
      </c>
      <c r="E1322" t="str">
        <f t="shared" si="75"/>
        <v>2035LDA</v>
      </c>
      <c r="F1322" t="str">
        <f t="shared" si="74"/>
        <v>2035Passenger</v>
      </c>
      <c r="G1322" t="s">
        <v>115</v>
      </c>
      <c r="H1322" t="s">
        <v>115</v>
      </c>
      <c r="I1322" t="s">
        <v>125</v>
      </c>
      <c r="J1322">
        <v>83625.954248759605</v>
      </c>
      <c r="K1322">
        <v>3649994.9134370298</v>
      </c>
      <c r="L1322">
        <v>0</v>
      </c>
      <c r="M1322">
        <v>3649994.9134370298</v>
      </c>
      <c r="N1322">
        <v>402008.68355976301</v>
      </c>
      <c r="O1322">
        <v>0</v>
      </c>
      <c r="P1322">
        <v>0</v>
      </c>
      <c r="Q1322">
        <v>0</v>
      </c>
      <c r="R1322">
        <v>0</v>
      </c>
      <c r="S1322">
        <v>0</v>
      </c>
      <c r="T1322">
        <v>0</v>
      </c>
      <c r="U1322">
        <v>2.0000005732018701E-3</v>
      </c>
      <c r="V1322">
        <v>1.53528251976935E-3</v>
      </c>
      <c r="W1322">
        <v>0</v>
      </c>
      <c r="X1322">
        <v>0</v>
      </c>
      <c r="Y1322">
        <v>0</v>
      </c>
      <c r="Z1322">
        <v>8.00000229280751E-3</v>
      </c>
      <c r="AA1322">
        <v>4.3865214850552997E-3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</row>
    <row r="1323" spans="1:55" x14ac:dyDescent="0.25">
      <c r="A1323" t="s">
        <v>119</v>
      </c>
      <c r="B1323">
        <v>2035</v>
      </c>
      <c r="C1323" t="s">
        <v>124</v>
      </c>
      <c r="D1323" t="str">
        <f t="shared" si="73"/>
        <v>Passenger</v>
      </c>
      <c r="E1323" t="str">
        <f t="shared" si="75"/>
        <v>2035LDA</v>
      </c>
      <c r="F1323" t="str">
        <f t="shared" si="74"/>
        <v>2035Passenger</v>
      </c>
      <c r="G1323" t="s">
        <v>115</v>
      </c>
      <c r="H1323" t="s">
        <v>115</v>
      </c>
      <c r="I1323" t="s">
        <v>126</v>
      </c>
      <c r="J1323">
        <v>28194.697484599699</v>
      </c>
      <c r="K1323">
        <v>1201515.6588788801</v>
      </c>
      <c r="L1323">
        <v>509639.880168845</v>
      </c>
      <c r="M1323">
        <v>691875.77871003805</v>
      </c>
      <c r="N1323">
        <v>116585.074102894</v>
      </c>
      <c r="O1323">
        <v>2.5194826601517202E-3</v>
      </c>
      <c r="P1323">
        <v>0</v>
      </c>
      <c r="Q1323">
        <v>0.110689328492088</v>
      </c>
      <c r="R1323">
        <v>2.7409270212347398E-4</v>
      </c>
      <c r="S1323">
        <v>0</v>
      </c>
      <c r="T1323">
        <v>1.1488787077292501E-3</v>
      </c>
      <c r="U1323">
        <v>2.0000005732018801E-3</v>
      </c>
      <c r="V1323">
        <v>1.3452970274076101E-3</v>
      </c>
      <c r="W1323">
        <v>2.9810082201750098E-4</v>
      </c>
      <c r="X1323">
        <v>0</v>
      </c>
      <c r="Y1323">
        <v>1.2495104193551701E-3</v>
      </c>
      <c r="Z1323">
        <v>8.0000022928075204E-3</v>
      </c>
      <c r="AA1323">
        <v>3.8437057925931801E-3</v>
      </c>
      <c r="AB1323">
        <v>115.96095217618399</v>
      </c>
      <c r="AC1323">
        <v>0</v>
      </c>
      <c r="AD1323">
        <v>57.612325759560001</v>
      </c>
      <c r="AE1323">
        <v>3.4462903144329398E-4</v>
      </c>
      <c r="AF1323">
        <v>0</v>
      </c>
      <c r="AG1323">
        <v>3.8639492232703701E-2</v>
      </c>
      <c r="AH1323">
        <v>4.41989133336439E-4</v>
      </c>
      <c r="AI1323">
        <v>0</v>
      </c>
      <c r="AJ1323">
        <v>1.92665586284613E-2</v>
      </c>
      <c r="AK1323">
        <v>1.10684952085156E-3</v>
      </c>
      <c r="AL1323">
        <v>0</v>
      </c>
      <c r="AM1323">
        <v>0.159990266958039</v>
      </c>
      <c r="AN1323">
        <v>4.1935267494070602E-2</v>
      </c>
      <c r="AO1323">
        <v>7.1275892681137695E-2</v>
      </c>
      <c r="AP1323">
        <v>0.75405643531009603</v>
      </c>
      <c r="AQ1323">
        <v>1.6151122225891001E-3</v>
      </c>
      <c r="AR1323">
        <v>0</v>
      </c>
      <c r="AS1323">
        <v>0.175169203991516</v>
      </c>
      <c r="AT1323">
        <v>4.1935267494053401E-2</v>
      </c>
      <c r="AU1323">
        <v>7.1275892681108399E-2</v>
      </c>
      <c r="AV1323">
        <v>0.75405643531009603</v>
      </c>
      <c r="AW1323">
        <v>1.7642893933579699E-2</v>
      </c>
      <c r="AX1323">
        <v>0.19201278147322101</v>
      </c>
      <c r="AY1323">
        <v>0</v>
      </c>
      <c r="AZ1323">
        <v>1.2212460032343899</v>
      </c>
      <c r="BA1323">
        <v>1.14639206961439E-3</v>
      </c>
      <c r="BB1323">
        <v>0</v>
      </c>
      <c r="BC1323">
        <v>5.6955649400371796E-4</v>
      </c>
    </row>
    <row r="1324" spans="1:55" x14ac:dyDescent="0.25">
      <c r="A1324" t="s">
        <v>113</v>
      </c>
      <c r="B1324">
        <v>2035</v>
      </c>
      <c r="C1324" t="s">
        <v>124</v>
      </c>
      <c r="D1324" t="str">
        <f t="shared" si="73"/>
        <v>Passenger</v>
      </c>
      <c r="E1324" t="str">
        <f t="shared" si="75"/>
        <v>2035LDA</v>
      </c>
      <c r="F1324" t="str">
        <f t="shared" si="74"/>
        <v>2035Passenger</v>
      </c>
      <c r="G1324" t="s">
        <v>115</v>
      </c>
      <c r="H1324" t="s">
        <v>115</v>
      </c>
      <c r="I1324" t="s">
        <v>126</v>
      </c>
      <c r="J1324">
        <v>32934.7493489392</v>
      </c>
      <c r="K1324">
        <v>1478578.6517908699</v>
      </c>
      <c r="L1324">
        <v>628047.80668440997</v>
      </c>
      <c r="M1324">
        <v>850530.84510646004</v>
      </c>
      <c r="N1324">
        <v>136185.188562622</v>
      </c>
      <c r="O1324">
        <v>2.5545796945563499E-3</v>
      </c>
      <c r="P1324">
        <v>0</v>
      </c>
      <c r="Q1324">
        <v>0.11218820558486101</v>
      </c>
      <c r="R1324">
        <v>2.7972053340288302E-4</v>
      </c>
      <c r="S1324">
        <v>0</v>
      </c>
      <c r="T1324">
        <v>1.16326333550208E-3</v>
      </c>
      <c r="U1324">
        <v>2.0000005732018801E-3</v>
      </c>
      <c r="V1324">
        <v>1.34685617544857E-3</v>
      </c>
      <c r="W1324">
        <v>3.0422160202211301E-4</v>
      </c>
      <c r="X1324">
        <v>0</v>
      </c>
      <c r="Y1324">
        <v>1.2651550145241701E-3</v>
      </c>
      <c r="Z1324">
        <v>8.0000022928075204E-3</v>
      </c>
      <c r="AA1324">
        <v>3.8481605012816501E-3</v>
      </c>
      <c r="AB1324">
        <v>115.086797449396</v>
      </c>
      <c r="AC1324">
        <v>0</v>
      </c>
      <c r="AD1324">
        <v>57.785944371282497</v>
      </c>
      <c r="AE1324">
        <v>3.4214036268268098E-4</v>
      </c>
      <c r="AF1324">
        <v>0</v>
      </c>
      <c r="AG1324">
        <v>4.0011855215908797E-2</v>
      </c>
      <c r="AH1324">
        <v>4.5156135870305701E-4</v>
      </c>
      <c r="AI1324">
        <v>0</v>
      </c>
      <c r="AJ1324">
        <v>1.9730158952175399E-2</v>
      </c>
      <c r="AK1324">
        <v>1.0960653315308601E-3</v>
      </c>
      <c r="AL1324">
        <v>0</v>
      </c>
      <c r="AM1324">
        <v>0.16512638158062501</v>
      </c>
      <c r="AN1324">
        <v>4.20068645085089E-2</v>
      </c>
      <c r="AO1324">
        <v>7.2949241484132704E-2</v>
      </c>
      <c r="AP1324">
        <v>0.74612439475423098</v>
      </c>
      <c r="AQ1324">
        <v>1.59937595884733E-3</v>
      </c>
      <c r="AR1324">
        <v>0</v>
      </c>
      <c r="AS1324">
        <v>0.18079260300917999</v>
      </c>
      <c r="AT1324">
        <v>4.2006864508491601E-2</v>
      </c>
      <c r="AU1324">
        <v>7.29492414841027E-2</v>
      </c>
      <c r="AV1324">
        <v>0.74612439475423098</v>
      </c>
      <c r="AW1324">
        <v>1.76629860981279E-2</v>
      </c>
      <c r="AX1324">
        <v>0.18683575865560301</v>
      </c>
      <c r="AY1324">
        <v>0</v>
      </c>
      <c r="AZ1324">
        <v>1.2623022102960499</v>
      </c>
      <c r="BA1324">
        <v>1.13775016018195E-3</v>
      </c>
      <c r="BB1324">
        <v>0</v>
      </c>
      <c r="BC1324">
        <v>5.7127289073797204E-4</v>
      </c>
    </row>
    <row r="1325" spans="1:55" x14ac:dyDescent="0.25">
      <c r="A1325" t="s">
        <v>119</v>
      </c>
      <c r="B1325">
        <v>2035</v>
      </c>
      <c r="C1325" t="s">
        <v>127</v>
      </c>
      <c r="D1325" t="str">
        <f t="shared" si="73"/>
        <v>Passenger</v>
      </c>
      <c r="E1325" t="str">
        <f t="shared" si="75"/>
        <v>2035LDT1</v>
      </c>
      <c r="F1325" t="str">
        <f t="shared" si="74"/>
        <v>2035Passenger</v>
      </c>
      <c r="G1325" t="s">
        <v>115</v>
      </c>
      <c r="H1325" t="s">
        <v>115</v>
      </c>
      <c r="I1325" t="s">
        <v>116</v>
      </c>
      <c r="J1325">
        <v>49585.575614524401</v>
      </c>
      <c r="K1325">
        <v>1879796.3778914199</v>
      </c>
      <c r="L1325">
        <v>1879796.3778914199</v>
      </c>
      <c r="M1325">
        <v>0</v>
      </c>
      <c r="N1325">
        <v>219519.12855489799</v>
      </c>
      <c r="O1325">
        <v>5.1726435208318697E-2</v>
      </c>
      <c r="P1325">
        <v>0</v>
      </c>
      <c r="Q1325">
        <v>0.238240261498427</v>
      </c>
      <c r="R1325">
        <v>8.6130681285576604E-4</v>
      </c>
      <c r="S1325">
        <v>0</v>
      </c>
      <c r="T1325">
        <v>1.47369229000474E-3</v>
      </c>
      <c r="U1325">
        <v>2.0000005732018801E-3</v>
      </c>
      <c r="V1325">
        <v>2.7454033241664402E-3</v>
      </c>
      <c r="W1325">
        <v>9.3674974536868004E-4</v>
      </c>
      <c r="X1325">
        <v>0</v>
      </c>
      <c r="Y1325">
        <v>1.60277482635552E-3</v>
      </c>
      <c r="Z1325">
        <v>8.0000022928075395E-3</v>
      </c>
      <c r="AA1325">
        <v>7.8440094976184108E-3</v>
      </c>
      <c r="AB1325">
        <v>288.22609556330599</v>
      </c>
      <c r="AC1325">
        <v>0</v>
      </c>
      <c r="AD1325">
        <v>70.097470795320902</v>
      </c>
      <c r="AE1325">
        <v>2.8078527057153399E-3</v>
      </c>
      <c r="AF1325">
        <v>0</v>
      </c>
      <c r="AG1325">
        <v>5.7025812265311997E-2</v>
      </c>
      <c r="AH1325">
        <v>5.2856571162163699E-3</v>
      </c>
      <c r="AI1325">
        <v>0</v>
      </c>
      <c r="AJ1325">
        <v>3.0747097280404301E-2</v>
      </c>
      <c r="AK1325">
        <v>1.10538737472582E-2</v>
      </c>
      <c r="AL1325">
        <v>0</v>
      </c>
      <c r="AM1325">
        <v>0.25830194981681698</v>
      </c>
      <c r="AN1325">
        <v>0.110592809576189</v>
      </c>
      <c r="AO1325">
        <v>0.35839039960518398</v>
      </c>
      <c r="AP1325">
        <v>2.3941613049463499</v>
      </c>
      <c r="AQ1325">
        <v>1.6129786623946901E-2</v>
      </c>
      <c r="AR1325">
        <v>0</v>
      </c>
      <c r="AS1325">
        <v>0.28280812201366701</v>
      </c>
      <c r="AT1325">
        <v>0.11059280957614399</v>
      </c>
      <c r="AU1325">
        <v>0.35839039960503699</v>
      </c>
      <c r="AV1325">
        <v>2.3941613049463499</v>
      </c>
      <c r="AW1325">
        <v>4.0209702150929602E-2</v>
      </c>
      <c r="AX1325">
        <v>0.838064586661456</v>
      </c>
      <c r="AY1325">
        <v>0</v>
      </c>
      <c r="AZ1325">
        <v>2.5968887540219501</v>
      </c>
      <c r="BA1325">
        <v>2.8494083914357001E-3</v>
      </c>
      <c r="BB1325">
        <v>0</v>
      </c>
      <c r="BC1325">
        <v>6.9298486354000405E-4</v>
      </c>
    </row>
    <row r="1326" spans="1:55" x14ac:dyDescent="0.25">
      <c r="A1326" t="s">
        <v>113</v>
      </c>
      <c r="B1326">
        <v>2035</v>
      </c>
      <c r="C1326" t="s">
        <v>127</v>
      </c>
      <c r="D1326" t="str">
        <f t="shared" si="73"/>
        <v>Passenger</v>
      </c>
      <c r="E1326" t="str">
        <f t="shared" si="75"/>
        <v>2035LDT1</v>
      </c>
      <c r="F1326" t="str">
        <f t="shared" si="74"/>
        <v>2035Passenger</v>
      </c>
      <c r="G1326" t="s">
        <v>115</v>
      </c>
      <c r="H1326" t="s">
        <v>115</v>
      </c>
      <c r="I1326" t="s">
        <v>116</v>
      </c>
      <c r="J1326">
        <v>58667.5406372496</v>
      </c>
      <c r="K1326">
        <v>2120398.5049509602</v>
      </c>
      <c r="L1326">
        <v>2120398.5049509602</v>
      </c>
      <c r="M1326">
        <v>0</v>
      </c>
      <c r="N1326">
        <v>257862.12289176701</v>
      </c>
      <c r="O1326">
        <v>5.0284583707725601E-2</v>
      </c>
      <c r="P1326">
        <v>0</v>
      </c>
      <c r="Q1326">
        <v>0.24986864681768001</v>
      </c>
      <c r="R1326">
        <v>8.6625190930831296E-4</v>
      </c>
      <c r="S1326">
        <v>0</v>
      </c>
      <c r="T1326">
        <v>1.5319441081428299E-3</v>
      </c>
      <c r="U1326">
        <v>2.0000005732018801E-3</v>
      </c>
      <c r="V1326">
        <v>2.77310580532052E-3</v>
      </c>
      <c r="W1326">
        <v>9.4212798895575698E-4</v>
      </c>
      <c r="X1326">
        <v>0</v>
      </c>
      <c r="Y1326">
        <v>1.6661289935276E-3</v>
      </c>
      <c r="Z1326">
        <v>8.0000022928075204E-3</v>
      </c>
      <c r="AA1326">
        <v>7.9231594437729307E-3</v>
      </c>
      <c r="AB1326">
        <v>286.07693249144</v>
      </c>
      <c r="AC1326">
        <v>0</v>
      </c>
      <c r="AD1326">
        <v>70.986587780467005</v>
      </c>
      <c r="AE1326">
        <v>2.64320571424997E-3</v>
      </c>
      <c r="AF1326">
        <v>0</v>
      </c>
      <c r="AG1326">
        <v>6.0814960098586501E-2</v>
      </c>
      <c r="AH1326">
        <v>5.1618696229727397E-3</v>
      </c>
      <c r="AI1326">
        <v>0</v>
      </c>
      <c r="AJ1326">
        <v>3.12935484878617E-2</v>
      </c>
      <c r="AK1326">
        <v>1.04913748768946E-2</v>
      </c>
      <c r="AL1326">
        <v>0</v>
      </c>
      <c r="AM1326">
        <v>0.28294549106267303</v>
      </c>
      <c r="AN1326">
        <v>0.117443746442048</v>
      </c>
      <c r="AO1326">
        <v>0.38316021918244503</v>
      </c>
      <c r="AP1326">
        <v>2.4705668472302298</v>
      </c>
      <c r="AQ1326">
        <v>1.5308989592731701E-2</v>
      </c>
      <c r="AR1326">
        <v>0</v>
      </c>
      <c r="AS1326">
        <v>0.30978969774102599</v>
      </c>
      <c r="AT1326">
        <v>0.11744374644199999</v>
      </c>
      <c r="AU1326">
        <v>0.38316021918228799</v>
      </c>
      <c r="AV1326">
        <v>2.4705668472302298</v>
      </c>
      <c r="AW1326">
        <v>4.0165570735951402E-2</v>
      </c>
      <c r="AX1326">
        <v>0.78903993120794602</v>
      </c>
      <c r="AY1326">
        <v>0</v>
      </c>
      <c r="AZ1326">
        <v>2.8275558817422199</v>
      </c>
      <c r="BA1326">
        <v>2.8281617264535701E-3</v>
      </c>
      <c r="BB1326">
        <v>0</v>
      </c>
      <c r="BC1326">
        <v>7.0177469012906604E-4</v>
      </c>
    </row>
    <row r="1327" spans="1:55" x14ac:dyDescent="0.25">
      <c r="A1327" t="s">
        <v>113</v>
      </c>
      <c r="B1327">
        <v>2035</v>
      </c>
      <c r="C1327" t="s">
        <v>127</v>
      </c>
      <c r="D1327" t="str">
        <f t="shared" si="73"/>
        <v>Passenger</v>
      </c>
      <c r="E1327" t="str">
        <f t="shared" si="75"/>
        <v>2035LDT1</v>
      </c>
      <c r="F1327" t="str">
        <f t="shared" si="74"/>
        <v>2035Passenger</v>
      </c>
      <c r="G1327" t="s">
        <v>115</v>
      </c>
      <c r="H1327" t="s">
        <v>115</v>
      </c>
      <c r="I1327" t="s">
        <v>121</v>
      </c>
      <c r="J1327">
        <v>0.45622834775916299</v>
      </c>
      <c r="K1327">
        <v>19.556787732032799</v>
      </c>
      <c r="L1327">
        <v>19.556787732032799</v>
      </c>
      <c r="M1327">
        <v>0</v>
      </c>
      <c r="N1327">
        <v>2.16769912199906</v>
      </c>
      <c r="O1327">
        <v>4.2814754432094197E-2</v>
      </c>
      <c r="P1327">
        <v>0</v>
      </c>
      <c r="Q1327">
        <v>0</v>
      </c>
      <c r="R1327">
        <v>4.8044569332504001E-3</v>
      </c>
      <c r="S1327">
        <v>0</v>
      </c>
      <c r="T1327">
        <v>0</v>
      </c>
      <c r="U1327">
        <v>2.0000005732018801E-3</v>
      </c>
      <c r="V1327">
        <v>2.6473392302299799E-3</v>
      </c>
      <c r="W1327">
        <v>5.0216931563100897E-3</v>
      </c>
      <c r="X1327">
        <v>0</v>
      </c>
      <c r="Y1327">
        <v>0</v>
      </c>
      <c r="Z1327">
        <v>8.0000022928075308E-3</v>
      </c>
      <c r="AA1327">
        <v>7.5638263720856696E-3</v>
      </c>
      <c r="AB1327">
        <v>351.43727551504401</v>
      </c>
      <c r="AC1327">
        <v>0</v>
      </c>
      <c r="AD1327">
        <v>0</v>
      </c>
      <c r="AE1327">
        <v>5.9094683896198101E-4</v>
      </c>
      <c r="AF1327">
        <v>0</v>
      </c>
      <c r="AG1327">
        <v>0</v>
      </c>
      <c r="AH1327">
        <v>5.5369085876411497E-2</v>
      </c>
      <c r="AI1327">
        <v>0</v>
      </c>
      <c r="AJ1327">
        <v>0</v>
      </c>
      <c r="AK1327">
        <v>1.2722737515232001E-2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1.4483990796029101E-2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3.0999999999999999E-3</v>
      </c>
      <c r="AX1327">
        <v>0.12573973906048799</v>
      </c>
      <c r="AY1327">
        <v>0</v>
      </c>
      <c r="AZ1327">
        <v>0</v>
      </c>
      <c r="BA1327">
        <v>3.3300467868192202E-3</v>
      </c>
      <c r="BB1327">
        <v>0</v>
      </c>
      <c r="BC1327">
        <v>0</v>
      </c>
    </row>
    <row r="1328" spans="1:55" x14ac:dyDescent="0.25">
      <c r="A1328" t="s">
        <v>119</v>
      </c>
      <c r="B1328">
        <v>2035</v>
      </c>
      <c r="C1328" t="s">
        <v>127</v>
      </c>
      <c r="D1328" t="str">
        <f t="shared" si="73"/>
        <v>Passenger</v>
      </c>
      <c r="E1328" t="str">
        <f t="shared" si="75"/>
        <v>2035LDT1</v>
      </c>
      <c r="F1328" t="str">
        <f t="shared" si="74"/>
        <v>2035Passenger</v>
      </c>
      <c r="G1328" t="s">
        <v>115</v>
      </c>
      <c r="H1328" t="s">
        <v>115</v>
      </c>
      <c r="I1328" t="s">
        <v>121</v>
      </c>
      <c r="J1328">
        <v>0.38941039226951801</v>
      </c>
      <c r="K1328">
        <v>17.1973569119221</v>
      </c>
      <c r="L1328">
        <v>17.1973569119221</v>
      </c>
      <c r="M1328">
        <v>0</v>
      </c>
      <c r="N1328">
        <v>1.87000384207008</v>
      </c>
      <c r="O1328">
        <v>2.8929443010610099E-2</v>
      </c>
      <c r="P1328">
        <v>0</v>
      </c>
      <c r="Q1328">
        <v>0</v>
      </c>
      <c r="R1328">
        <v>3.79987519727553E-3</v>
      </c>
      <c r="S1328">
        <v>0</v>
      </c>
      <c r="T1328">
        <v>0</v>
      </c>
      <c r="U1328">
        <v>2.0000005732018801E-3</v>
      </c>
      <c r="V1328">
        <v>2.61622135976058E-3</v>
      </c>
      <c r="W1328">
        <v>3.9716886919998699E-3</v>
      </c>
      <c r="X1328">
        <v>0</v>
      </c>
      <c r="Y1328">
        <v>0</v>
      </c>
      <c r="Z1328">
        <v>8.0000022928075204E-3</v>
      </c>
      <c r="AA1328">
        <v>7.4749181707445102E-3</v>
      </c>
      <c r="AB1328">
        <v>346.48893108868998</v>
      </c>
      <c r="AC1328">
        <v>0</v>
      </c>
      <c r="AD1328">
        <v>0</v>
      </c>
      <c r="AE1328">
        <v>5.2110925769463903E-4</v>
      </c>
      <c r="AF1328">
        <v>0</v>
      </c>
      <c r="AG1328">
        <v>0</v>
      </c>
      <c r="AH1328">
        <v>5.4589472196879901E-2</v>
      </c>
      <c r="AI1328">
        <v>0</v>
      </c>
      <c r="AJ1328">
        <v>0</v>
      </c>
      <c r="AK1328">
        <v>1.1219175508328299E-2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1.2772285414763501E-2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3.0999999999999899E-3</v>
      </c>
      <c r="AX1328">
        <v>0.111417061282782</v>
      </c>
      <c r="AY1328">
        <v>0</v>
      </c>
      <c r="AZ1328">
        <v>0</v>
      </c>
      <c r="BA1328">
        <v>3.2831587086183398E-3</v>
      </c>
      <c r="BB1328">
        <v>0</v>
      </c>
      <c r="BC1328">
        <v>0</v>
      </c>
    </row>
    <row r="1329" spans="1:55" x14ac:dyDescent="0.25">
      <c r="A1329" t="s">
        <v>119</v>
      </c>
      <c r="B1329">
        <v>2035</v>
      </c>
      <c r="C1329" t="s">
        <v>127</v>
      </c>
      <c r="D1329" t="str">
        <f t="shared" si="73"/>
        <v>Passenger</v>
      </c>
      <c r="E1329" t="str">
        <f t="shared" si="75"/>
        <v>2035LDT1</v>
      </c>
      <c r="F1329" t="str">
        <f t="shared" si="74"/>
        <v>2035Passenger</v>
      </c>
      <c r="G1329" t="s">
        <v>115</v>
      </c>
      <c r="H1329" t="s">
        <v>115</v>
      </c>
      <c r="I1329" t="s">
        <v>125</v>
      </c>
      <c r="J1329">
        <v>788.36502482424896</v>
      </c>
      <c r="K1329">
        <v>35426.894162832497</v>
      </c>
      <c r="L1329">
        <v>0</v>
      </c>
      <c r="M1329">
        <v>35426.894162832497</v>
      </c>
      <c r="N1329">
        <v>3874.6473710110099</v>
      </c>
      <c r="O1329">
        <v>0</v>
      </c>
      <c r="P1329">
        <v>0</v>
      </c>
      <c r="Q1329">
        <v>0</v>
      </c>
      <c r="R1329">
        <v>0</v>
      </c>
      <c r="S1329">
        <v>0</v>
      </c>
      <c r="T1329">
        <v>0</v>
      </c>
      <c r="U1329">
        <v>2.0000005732018701E-3</v>
      </c>
      <c r="V1329">
        <v>1.53269076749828E-3</v>
      </c>
      <c r="W1329">
        <v>0</v>
      </c>
      <c r="X1329">
        <v>0</v>
      </c>
      <c r="Y1329">
        <v>0</v>
      </c>
      <c r="Z1329">
        <v>8.00000229280751E-3</v>
      </c>
      <c r="AA1329">
        <v>4.3791164785665299E-3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</row>
    <row r="1330" spans="1:55" x14ac:dyDescent="0.25">
      <c r="A1330" t="s">
        <v>113</v>
      </c>
      <c r="B1330">
        <v>2035</v>
      </c>
      <c r="C1330" t="s">
        <v>127</v>
      </c>
      <c r="D1330" t="str">
        <f t="shared" si="73"/>
        <v>Passenger</v>
      </c>
      <c r="E1330" t="str">
        <f t="shared" si="75"/>
        <v>2035LDT1</v>
      </c>
      <c r="F1330" t="str">
        <f t="shared" si="74"/>
        <v>2035Passenger</v>
      </c>
      <c r="G1330" t="s">
        <v>115</v>
      </c>
      <c r="H1330" t="s">
        <v>115</v>
      </c>
      <c r="I1330" t="s">
        <v>125</v>
      </c>
      <c r="J1330">
        <v>898.70302963697395</v>
      </c>
      <c r="K1330">
        <v>41860.497612356499</v>
      </c>
      <c r="L1330">
        <v>0</v>
      </c>
      <c r="M1330">
        <v>41860.497612356499</v>
      </c>
      <c r="N1330">
        <v>4411.4868690476997</v>
      </c>
      <c r="O1330">
        <v>0</v>
      </c>
      <c r="P1330">
        <v>0</v>
      </c>
      <c r="Q1330">
        <v>0</v>
      </c>
      <c r="R1330">
        <v>0</v>
      </c>
      <c r="S1330">
        <v>0</v>
      </c>
      <c r="T1330">
        <v>0</v>
      </c>
      <c r="U1330">
        <v>2.0000005732018701E-3</v>
      </c>
      <c r="V1330">
        <v>1.53281274664041E-3</v>
      </c>
      <c r="W1330">
        <v>0</v>
      </c>
      <c r="X1330">
        <v>0</v>
      </c>
      <c r="Y1330">
        <v>0</v>
      </c>
      <c r="Z1330">
        <v>8.00000229280751E-3</v>
      </c>
      <c r="AA1330">
        <v>4.3794649904011704E-3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</row>
    <row r="1331" spans="1:55" x14ac:dyDescent="0.25">
      <c r="A1331" t="s">
        <v>113</v>
      </c>
      <c r="B1331">
        <v>2035</v>
      </c>
      <c r="C1331" t="s">
        <v>127</v>
      </c>
      <c r="D1331" t="str">
        <f t="shared" si="73"/>
        <v>Passenger</v>
      </c>
      <c r="E1331" t="str">
        <f t="shared" si="75"/>
        <v>2035LDT1</v>
      </c>
      <c r="F1331" t="str">
        <f t="shared" si="74"/>
        <v>2035Passenger</v>
      </c>
      <c r="G1331" t="s">
        <v>115</v>
      </c>
      <c r="H1331" t="s">
        <v>115</v>
      </c>
      <c r="I1331" t="s">
        <v>126</v>
      </c>
      <c r="J1331">
        <v>710.94214912414998</v>
      </c>
      <c r="K1331">
        <v>32813.152319118402</v>
      </c>
      <c r="L1331">
        <v>13429.908650139099</v>
      </c>
      <c r="M1331">
        <v>19383.243668979299</v>
      </c>
      <c r="N1331">
        <v>2939.74578673109</v>
      </c>
      <c r="O1331">
        <v>2.4596900267825801E-3</v>
      </c>
      <c r="P1331">
        <v>0</v>
      </c>
      <c r="Q1331">
        <v>0.112193500476984</v>
      </c>
      <c r="R1331">
        <v>1.9977348236373E-4</v>
      </c>
      <c r="S1331">
        <v>0</v>
      </c>
      <c r="T1331">
        <v>8.3408888735940598E-4</v>
      </c>
      <c r="U1331">
        <v>2.0000005732018801E-3</v>
      </c>
      <c r="V1331">
        <v>1.34947681687405E-3</v>
      </c>
      <c r="W1331">
        <v>2.1727188957807101E-4</v>
      </c>
      <c r="X1331">
        <v>0</v>
      </c>
      <c r="Y1331">
        <v>9.0714776800402503E-4</v>
      </c>
      <c r="Z1331">
        <v>8.0000022928075204E-3</v>
      </c>
      <c r="AA1331">
        <v>3.8556480482115699E-3</v>
      </c>
      <c r="AB1331">
        <v>110.859240443461</v>
      </c>
      <c r="AC1331">
        <v>0</v>
      </c>
      <c r="AD1331">
        <v>63.886460363196399</v>
      </c>
      <c r="AE1331">
        <v>3.2828038230441498E-4</v>
      </c>
      <c r="AF1331">
        <v>0</v>
      </c>
      <c r="AG1331">
        <v>3.99922528780398E-2</v>
      </c>
      <c r="AH1331">
        <v>4.33254471146507E-4</v>
      </c>
      <c r="AI1331">
        <v>0</v>
      </c>
      <c r="AJ1331">
        <v>1.9707531883404801E-2</v>
      </c>
      <c r="AK1331">
        <v>1.05377441959575E-3</v>
      </c>
      <c r="AL1331">
        <v>0</v>
      </c>
      <c r="AM1331">
        <v>0.16514086271299599</v>
      </c>
      <c r="AN1331">
        <v>2.4956982761177599E-2</v>
      </c>
      <c r="AO1331">
        <v>2.4956986373441899E-2</v>
      </c>
      <c r="AP1331">
        <v>0.35539148544918198</v>
      </c>
      <c r="AQ1331">
        <v>1.53766515942602E-3</v>
      </c>
      <c r="AR1331">
        <v>0</v>
      </c>
      <c r="AS1331">
        <v>0.18080845802635401</v>
      </c>
      <c r="AT1331">
        <v>2.4956982761167399E-2</v>
      </c>
      <c r="AU1331">
        <v>2.4956986373431599E-2</v>
      </c>
      <c r="AV1331">
        <v>0.35539148544918198</v>
      </c>
      <c r="AW1331">
        <v>1.7189941332677001E-2</v>
      </c>
      <c r="AX1331">
        <v>0.18020291966698601</v>
      </c>
      <c r="AY1331">
        <v>0</v>
      </c>
      <c r="AZ1331">
        <v>1.26244116265897</v>
      </c>
      <c r="BA1331">
        <v>1.0959564551933699E-3</v>
      </c>
      <c r="BB1331">
        <v>0</v>
      </c>
      <c r="BC1331">
        <v>6.3158270212224001E-4</v>
      </c>
    </row>
    <row r="1332" spans="1:55" x14ac:dyDescent="0.25">
      <c r="A1332" t="s">
        <v>119</v>
      </c>
      <c r="B1332">
        <v>2035</v>
      </c>
      <c r="C1332" t="s">
        <v>127</v>
      </c>
      <c r="D1332" t="str">
        <f t="shared" si="73"/>
        <v>Passenger</v>
      </c>
      <c r="E1332" t="str">
        <f t="shared" si="75"/>
        <v>2035LDT1</v>
      </c>
      <c r="F1332" t="str">
        <f t="shared" si="74"/>
        <v>2035Passenger</v>
      </c>
      <c r="G1332" t="s">
        <v>115</v>
      </c>
      <c r="H1332" t="s">
        <v>115</v>
      </c>
      <c r="I1332" t="s">
        <v>126</v>
      </c>
      <c r="J1332">
        <v>625.73841078492399</v>
      </c>
      <c r="K1332">
        <v>29198.403957227001</v>
      </c>
      <c r="L1332">
        <v>11948.3770475449</v>
      </c>
      <c r="M1332">
        <v>17250.026909682099</v>
      </c>
      <c r="N1332">
        <v>2587.42832868608</v>
      </c>
      <c r="O1332">
        <v>2.42643584431861E-3</v>
      </c>
      <c r="P1332">
        <v>0</v>
      </c>
      <c r="Q1332">
        <v>0.110577904228716</v>
      </c>
      <c r="R1332">
        <v>1.9713646117681499E-4</v>
      </c>
      <c r="S1332">
        <v>0</v>
      </c>
      <c r="T1332">
        <v>8.3186883120515498E-4</v>
      </c>
      <c r="U1332">
        <v>2.0000005732018801E-3</v>
      </c>
      <c r="V1332">
        <v>1.3478371229039799E-3</v>
      </c>
      <c r="W1332">
        <v>2.1440388843317799E-4</v>
      </c>
      <c r="X1332">
        <v>0</v>
      </c>
      <c r="Y1332">
        <v>9.0473325437641003E-4</v>
      </c>
      <c r="Z1332">
        <v>8.0000022928075308E-3</v>
      </c>
      <c r="AA1332">
        <v>3.8509632082971098E-3</v>
      </c>
      <c r="AB1332">
        <v>112.02350056166399</v>
      </c>
      <c r="AC1332">
        <v>0</v>
      </c>
      <c r="AD1332">
        <v>63.784449373857598</v>
      </c>
      <c r="AE1332">
        <v>3.34010473922698E-4</v>
      </c>
      <c r="AF1332">
        <v>0</v>
      </c>
      <c r="AG1332">
        <v>3.8823868429839002E-2</v>
      </c>
      <c r="AH1332">
        <v>4.3089728463456003E-4</v>
      </c>
      <c r="AI1332">
        <v>0</v>
      </c>
      <c r="AJ1332">
        <v>1.95407700567342E-2</v>
      </c>
      <c r="AK1332">
        <v>1.06578814178568E-3</v>
      </c>
      <c r="AL1332">
        <v>0</v>
      </c>
      <c r="AM1332">
        <v>0.159486010575485</v>
      </c>
      <c r="AN1332">
        <v>2.5375011228629899E-2</v>
      </c>
      <c r="AO1332">
        <v>2.50026803080351E-2</v>
      </c>
      <c r="AP1332">
        <v>0.37388697017776101</v>
      </c>
      <c r="AQ1332">
        <v>1.5551955546443401E-3</v>
      </c>
      <c r="AR1332">
        <v>0</v>
      </c>
      <c r="AS1332">
        <v>0.174617106724481</v>
      </c>
      <c r="AT1332">
        <v>2.5375011228619401E-2</v>
      </c>
      <c r="AU1332">
        <v>2.5002680308024799E-2</v>
      </c>
      <c r="AV1332">
        <v>0.37388697017776101</v>
      </c>
      <c r="AW1332">
        <v>1.7186961202811699E-2</v>
      </c>
      <c r="AX1332">
        <v>0.18669019743010201</v>
      </c>
      <c r="AY1332">
        <v>0</v>
      </c>
      <c r="AZ1332">
        <v>1.2179605010491501</v>
      </c>
      <c r="BA1332">
        <v>1.1074663517699999E-3</v>
      </c>
      <c r="BB1332">
        <v>0</v>
      </c>
      <c r="BC1332">
        <v>6.3057421963743103E-4</v>
      </c>
    </row>
    <row r="1333" spans="1:55" x14ac:dyDescent="0.25">
      <c r="A1333" t="s">
        <v>113</v>
      </c>
      <c r="B1333">
        <v>2035</v>
      </c>
      <c r="C1333" t="s">
        <v>128</v>
      </c>
      <c r="D1333" t="str">
        <f t="shared" si="73"/>
        <v>Passenger</v>
      </c>
      <c r="E1333" t="str">
        <f t="shared" si="75"/>
        <v>2035LDT2</v>
      </c>
      <c r="F1333" t="str">
        <f t="shared" si="74"/>
        <v>2035Passenger</v>
      </c>
      <c r="G1333" t="s">
        <v>115</v>
      </c>
      <c r="H1333" t="s">
        <v>115</v>
      </c>
      <c r="I1333" t="s">
        <v>116</v>
      </c>
      <c r="J1333">
        <v>404343.88480005099</v>
      </c>
      <c r="K1333">
        <v>16376964.4194672</v>
      </c>
      <c r="L1333">
        <v>16376964.4194672</v>
      </c>
      <c r="M1333">
        <v>0</v>
      </c>
      <c r="N1333">
        <v>1877015.0977091601</v>
      </c>
      <c r="O1333">
        <v>3.2020137192728802E-2</v>
      </c>
      <c r="P1333">
        <v>0</v>
      </c>
      <c r="Q1333">
        <v>0.223475788416892</v>
      </c>
      <c r="R1333">
        <v>6.7183573707864505E-4</v>
      </c>
      <c r="S1333">
        <v>0</v>
      </c>
      <c r="T1333">
        <v>1.15729788569144E-3</v>
      </c>
      <c r="U1333">
        <v>2.0000005732018801E-3</v>
      </c>
      <c r="V1333">
        <v>2.70792391266299E-3</v>
      </c>
      <c r="W1333">
        <v>7.3068266295414695E-4</v>
      </c>
      <c r="X1333">
        <v>0</v>
      </c>
      <c r="Y1333">
        <v>1.25866704356222E-3</v>
      </c>
      <c r="Z1333">
        <v>8.0000022928075308E-3</v>
      </c>
      <c r="AA1333">
        <v>7.7369254647514001E-3</v>
      </c>
      <c r="AB1333">
        <v>287.84697436919703</v>
      </c>
      <c r="AC1333">
        <v>0</v>
      </c>
      <c r="AD1333">
        <v>70.383794507422493</v>
      </c>
      <c r="AE1333">
        <v>1.6444116904190799E-3</v>
      </c>
      <c r="AF1333">
        <v>0</v>
      </c>
      <c r="AG1333">
        <v>5.0292362733375597E-2</v>
      </c>
      <c r="AH1333">
        <v>3.9681422805154703E-3</v>
      </c>
      <c r="AI1333">
        <v>0</v>
      </c>
      <c r="AJ1333">
        <v>3.1177875551144301E-2</v>
      </c>
      <c r="AK1333">
        <v>5.5177782773931901E-3</v>
      </c>
      <c r="AL1333">
        <v>0</v>
      </c>
      <c r="AM1333">
        <v>0.20989498359130801</v>
      </c>
      <c r="AN1333">
        <v>5.4769767412705499E-2</v>
      </c>
      <c r="AO1333">
        <v>0.181939807290907</v>
      </c>
      <c r="AP1333">
        <v>1.20164523454018</v>
      </c>
      <c r="AQ1333">
        <v>8.0515291098450306E-3</v>
      </c>
      <c r="AR1333">
        <v>0</v>
      </c>
      <c r="AS1333">
        <v>0.22980858708826701</v>
      </c>
      <c r="AT1333">
        <v>5.4769767412683003E-2</v>
      </c>
      <c r="AU1333">
        <v>0.18193980729083201</v>
      </c>
      <c r="AV1333">
        <v>1.20164523454018</v>
      </c>
      <c r="AW1333">
        <v>4.1187522337485898E-2</v>
      </c>
      <c r="AX1333">
        <v>0.61596867608469197</v>
      </c>
      <c r="AY1333">
        <v>0</v>
      </c>
      <c r="AZ1333">
        <v>2.3357258342776199</v>
      </c>
      <c r="BA1333">
        <v>2.84566039245679E-3</v>
      </c>
      <c r="BB1333">
        <v>0</v>
      </c>
      <c r="BC1333">
        <v>6.95815464934146E-4</v>
      </c>
    </row>
    <row r="1334" spans="1:55" x14ac:dyDescent="0.25">
      <c r="A1334" t="s">
        <v>119</v>
      </c>
      <c r="B1334">
        <v>2035</v>
      </c>
      <c r="C1334" t="s">
        <v>128</v>
      </c>
      <c r="D1334" t="str">
        <f t="shared" si="73"/>
        <v>Passenger</v>
      </c>
      <c r="E1334" t="str">
        <f t="shared" si="75"/>
        <v>2035LDT2</v>
      </c>
      <c r="F1334" t="str">
        <f t="shared" si="74"/>
        <v>2035Passenger</v>
      </c>
      <c r="G1334" t="s">
        <v>115</v>
      </c>
      <c r="H1334" t="s">
        <v>115</v>
      </c>
      <c r="I1334" t="s">
        <v>116</v>
      </c>
      <c r="J1334">
        <v>352554.600054004</v>
      </c>
      <c r="K1334">
        <v>14626122.2367498</v>
      </c>
      <c r="L1334">
        <v>14626122.2367498</v>
      </c>
      <c r="M1334">
        <v>0</v>
      </c>
      <c r="N1334">
        <v>1641680.9440258199</v>
      </c>
      <c r="O1334">
        <v>3.1190569230499701E-2</v>
      </c>
      <c r="P1334">
        <v>0</v>
      </c>
      <c r="Q1334">
        <v>0.21414683239976701</v>
      </c>
      <c r="R1334">
        <v>6.6359510514467401E-4</v>
      </c>
      <c r="S1334">
        <v>0</v>
      </c>
      <c r="T1334">
        <v>1.1426620352641499E-3</v>
      </c>
      <c r="U1334">
        <v>2.0000005732018801E-3</v>
      </c>
      <c r="V1334">
        <v>2.6789820712152098E-3</v>
      </c>
      <c r="W1334">
        <v>7.2172022384347796E-4</v>
      </c>
      <c r="X1334">
        <v>0</v>
      </c>
      <c r="Y1334">
        <v>1.2427492208347401E-3</v>
      </c>
      <c r="Z1334">
        <v>8.0000022928075308E-3</v>
      </c>
      <c r="AA1334">
        <v>7.6542344891863297E-3</v>
      </c>
      <c r="AB1334">
        <v>289.50778761009298</v>
      </c>
      <c r="AC1334">
        <v>0</v>
      </c>
      <c r="AD1334">
        <v>69.886830326549799</v>
      </c>
      <c r="AE1334">
        <v>1.64650396446455E-3</v>
      </c>
      <c r="AF1334">
        <v>0</v>
      </c>
      <c r="AG1334">
        <v>4.7998656463640398E-2</v>
      </c>
      <c r="AH1334">
        <v>3.9204722972628796E-3</v>
      </c>
      <c r="AI1334">
        <v>0</v>
      </c>
      <c r="AJ1334">
        <v>3.0697571724796899E-2</v>
      </c>
      <c r="AK1334">
        <v>5.4629164834541499E-3</v>
      </c>
      <c r="AL1334">
        <v>0</v>
      </c>
      <c r="AM1334">
        <v>0.19668432813936501</v>
      </c>
      <c r="AN1334">
        <v>5.2768855026694102E-2</v>
      </c>
      <c r="AO1334">
        <v>0.173522768800559</v>
      </c>
      <c r="AP1334">
        <v>1.1771797937219</v>
      </c>
      <c r="AQ1334">
        <v>7.9714749089126805E-3</v>
      </c>
      <c r="AR1334">
        <v>0</v>
      </c>
      <c r="AS1334">
        <v>0.215344582222709</v>
      </c>
      <c r="AT1334">
        <v>5.2768855026672397E-2</v>
      </c>
      <c r="AU1334">
        <v>0.173522768800487</v>
      </c>
      <c r="AV1334">
        <v>1.1771797937219</v>
      </c>
      <c r="AW1334">
        <v>4.11544625405331E-2</v>
      </c>
      <c r="AX1334">
        <v>0.63648076816988497</v>
      </c>
      <c r="AY1334">
        <v>0</v>
      </c>
      <c r="AZ1334">
        <v>2.2091309268927501</v>
      </c>
      <c r="BA1334">
        <v>2.8620792221813098E-3</v>
      </c>
      <c r="BB1334">
        <v>0</v>
      </c>
      <c r="BC1334">
        <v>6.9090246805766898E-4</v>
      </c>
    </row>
    <row r="1335" spans="1:55" x14ac:dyDescent="0.25">
      <c r="A1335" t="s">
        <v>119</v>
      </c>
      <c r="B1335">
        <v>2035</v>
      </c>
      <c r="C1335" t="s">
        <v>128</v>
      </c>
      <c r="D1335" t="str">
        <f t="shared" si="73"/>
        <v>Passenger</v>
      </c>
      <c r="E1335" t="str">
        <f t="shared" si="75"/>
        <v>2035LDT2</v>
      </c>
      <c r="F1335" t="str">
        <f t="shared" si="74"/>
        <v>2035Passenger</v>
      </c>
      <c r="G1335" t="s">
        <v>115</v>
      </c>
      <c r="H1335" t="s">
        <v>115</v>
      </c>
      <c r="I1335" t="s">
        <v>121</v>
      </c>
      <c r="J1335">
        <v>1297.6448153848901</v>
      </c>
      <c r="K1335">
        <v>54724.051517877298</v>
      </c>
      <c r="L1335">
        <v>54724.051517877298</v>
      </c>
      <c r="M1335">
        <v>0</v>
      </c>
      <c r="N1335">
        <v>6106.9599100219402</v>
      </c>
      <c r="O1335">
        <v>2.76391255708641E-2</v>
      </c>
      <c r="P1335">
        <v>0</v>
      </c>
      <c r="Q1335">
        <v>0</v>
      </c>
      <c r="R1335">
        <v>3.7514881728909302E-3</v>
      </c>
      <c r="S1335">
        <v>0</v>
      </c>
      <c r="T1335">
        <v>0</v>
      </c>
      <c r="U1335">
        <v>2.0000005732018801E-3</v>
      </c>
      <c r="V1335">
        <v>2.6666225866077901E-3</v>
      </c>
      <c r="W1335">
        <v>3.9211138210868404E-3</v>
      </c>
      <c r="X1335">
        <v>0</v>
      </c>
      <c r="Y1335">
        <v>0</v>
      </c>
      <c r="Z1335">
        <v>8.0000022928075204E-3</v>
      </c>
      <c r="AA1335">
        <v>7.6189216760222597E-3</v>
      </c>
      <c r="AB1335">
        <v>263.62642148533399</v>
      </c>
      <c r="AC1335">
        <v>0</v>
      </c>
      <c r="AD1335">
        <v>0</v>
      </c>
      <c r="AE1335">
        <v>5.1339896454141102E-4</v>
      </c>
      <c r="AF1335">
        <v>0</v>
      </c>
      <c r="AG1335">
        <v>0</v>
      </c>
      <c r="AH1335">
        <v>4.1534450064013302E-2</v>
      </c>
      <c r="AI1335">
        <v>0</v>
      </c>
      <c r="AJ1335">
        <v>0</v>
      </c>
      <c r="AK1335">
        <v>1.1053177436274399E-2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1.25833076460319E-2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3.0999999999999899E-3</v>
      </c>
      <c r="AX1335">
        <v>0.114449254851065</v>
      </c>
      <c r="AY1335">
        <v>0</v>
      </c>
      <c r="AZ1335">
        <v>0</v>
      </c>
      <c r="BA1335">
        <v>2.4979943191891299E-3</v>
      </c>
      <c r="BB1335">
        <v>0</v>
      </c>
      <c r="BC1335">
        <v>0</v>
      </c>
    </row>
    <row r="1336" spans="1:55" x14ac:dyDescent="0.25">
      <c r="A1336" t="s">
        <v>113</v>
      </c>
      <c r="B1336">
        <v>2035</v>
      </c>
      <c r="C1336" t="s">
        <v>128</v>
      </c>
      <c r="D1336" t="str">
        <f t="shared" si="73"/>
        <v>Passenger</v>
      </c>
      <c r="E1336" t="str">
        <f t="shared" si="75"/>
        <v>2035LDT2</v>
      </c>
      <c r="F1336" t="str">
        <f t="shared" si="74"/>
        <v>2035Passenger</v>
      </c>
      <c r="G1336" t="s">
        <v>115</v>
      </c>
      <c r="H1336" t="s">
        <v>115</v>
      </c>
      <c r="I1336" t="s">
        <v>121</v>
      </c>
      <c r="J1336">
        <v>1442.4053540437101</v>
      </c>
      <c r="K1336">
        <v>60250.812817437502</v>
      </c>
      <c r="L1336">
        <v>60250.812817437502</v>
      </c>
      <c r="M1336">
        <v>0</v>
      </c>
      <c r="N1336">
        <v>6801.9957462423299</v>
      </c>
      <c r="O1336">
        <v>2.77987389737087E-2</v>
      </c>
      <c r="P1336">
        <v>0</v>
      </c>
      <c r="Q1336">
        <v>0</v>
      </c>
      <c r="R1336">
        <v>3.7462800447972499E-3</v>
      </c>
      <c r="S1336">
        <v>0</v>
      </c>
      <c r="T1336">
        <v>0</v>
      </c>
      <c r="U1336">
        <v>2.0000005732018801E-3</v>
      </c>
      <c r="V1336">
        <v>2.6846126546489399E-3</v>
      </c>
      <c r="W1336">
        <v>3.9156702045514899E-3</v>
      </c>
      <c r="X1336">
        <v>0</v>
      </c>
      <c r="Y1336">
        <v>0</v>
      </c>
      <c r="Z1336">
        <v>8.0000022928075204E-3</v>
      </c>
      <c r="AA1336">
        <v>7.6703218704255397E-3</v>
      </c>
      <c r="AB1336">
        <v>265.425262898163</v>
      </c>
      <c r="AC1336">
        <v>0</v>
      </c>
      <c r="AD1336">
        <v>0</v>
      </c>
      <c r="AE1336">
        <v>5.0927924943874805E-4</v>
      </c>
      <c r="AF1336">
        <v>0</v>
      </c>
      <c r="AG1336">
        <v>0</v>
      </c>
      <c r="AH1336">
        <v>4.1817858261163299E-2</v>
      </c>
      <c r="AI1336">
        <v>0</v>
      </c>
      <c r="AJ1336">
        <v>0</v>
      </c>
      <c r="AK1336">
        <v>1.09644823956498E-2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1.24823342391277E-2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3.0999999999999999E-3</v>
      </c>
      <c r="AX1336">
        <v>0.11311916561886801</v>
      </c>
      <c r="AY1336">
        <v>0</v>
      </c>
      <c r="AZ1336">
        <v>0</v>
      </c>
      <c r="BA1336">
        <v>2.5150392557514501E-3</v>
      </c>
      <c r="BB1336">
        <v>0</v>
      </c>
      <c r="BC1336">
        <v>0</v>
      </c>
    </row>
    <row r="1337" spans="1:55" x14ac:dyDescent="0.25">
      <c r="A1337" t="s">
        <v>113</v>
      </c>
      <c r="B1337">
        <v>2035</v>
      </c>
      <c r="C1337" t="s">
        <v>128</v>
      </c>
      <c r="D1337" t="str">
        <f t="shared" si="73"/>
        <v>Passenger</v>
      </c>
      <c r="E1337" t="str">
        <f t="shared" si="75"/>
        <v>2035LDT2</v>
      </c>
      <c r="F1337" t="str">
        <f t="shared" si="74"/>
        <v>2035Passenger</v>
      </c>
      <c r="G1337" t="s">
        <v>115</v>
      </c>
      <c r="H1337" t="s">
        <v>115</v>
      </c>
      <c r="I1337" t="s">
        <v>125</v>
      </c>
      <c r="J1337">
        <v>11320.370070355601</v>
      </c>
      <c r="K1337">
        <v>357924.42547126301</v>
      </c>
      <c r="L1337">
        <v>0</v>
      </c>
      <c r="M1337">
        <v>357924.42547126301</v>
      </c>
      <c r="N1337">
        <v>55247.626937671601</v>
      </c>
      <c r="O1337">
        <v>0</v>
      </c>
      <c r="P1337">
        <v>0</v>
      </c>
      <c r="Q1337">
        <v>0</v>
      </c>
      <c r="R1337">
        <v>0</v>
      </c>
      <c r="S1337">
        <v>0</v>
      </c>
      <c r="T1337">
        <v>0</v>
      </c>
      <c r="U1337">
        <v>2.0000005732018701E-3</v>
      </c>
      <c r="V1337">
        <v>1.5340266871923199E-3</v>
      </c>
      <c r="W1337">
        <v>0</v>
      </c>
      <c r="X1337">
        <v>0</v>
      </c>
      <c r="Y1337">
        <v>0</v>
      </c>
      <c r="Z1337">
        <v>8.00000229280751E-3</v>
      </c>
      <c r="AA1337">
        <v>4.3829333919780796E-3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</row>
    <row r="1338" spans="1:55" x14ac:dyDescent="0.25">
      <c r="A1338" t="s">
        <v>119</v>
      </c>
      <c r="B1338">
        <v>2035</v>
      </c>
      <c r="C1338" t="s">
        <v>128</v>
      </c>
      <c r="D1338" t="str">
        <f t="shared" si="73"/>
        <v>Passenger</v>
      </c>
      <c r="E1338" t="str">
        <f t="shared" si="75"/>
        <v>2035LDT2</v>
      </c>
      <c r="F1338" t="str">
        <f t="shared" si="74"/>
        <v>2035Passenger</v>
      </c>
      <c r="G1338" t="s">
        <v>115</v>
      </c>
      <c r="H1338" t="s">
        <v>115</v>
      </c>
      <c r="I1338" t="s">
        <v>125</v>
      </c>
      <c r="J1338">
        <v>10000.991704227201</v>
      </c>
      <c r="K1338">
        <v>304458.49625071901</v>
      </c>
      <c r="L1338">
        <v>0</v>
      </c>
      <c r="M1338">
        <v>304458.49625071901</v>
      </c>
      <c r="N1338">
        <v>48829.843166350103</v>
      </c>
      <c r="O1338">
        <v>0</v>
      </c>
      <c r="P1338">
        <v>0</v>
      </c>
      <c r="Q1338">
        <v>0</v>
      </c>
      <c r="R1338">
        <v>0</v>
      </c>
      <c r="S1338">
        <v>0</v>
      </c>
      <c r="T1338">
        <v>0</v>
      </c>
      <c r="U1338">
        <v>2.0000005732018701E-3</v>
      </c>
      <c r="V1338">
        <v>1.53394918039075E-3</v>
      </c>
      <c r="W1338">
        <v>0</v>
      </c>
      <c r="X1338">
        <v>0</v>
      </c>
      <c r="Y1338">
        <v>0</v>
      </c>
      <c r="Z1338">
        <v>8.0000022928074996E-3</v>
      </c>
      <c r="AA1338">
        <v>4.3827119439735704E-3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</row>
    <row r="1339" spans="1:55" x14ac:dyDescent="0.25">
      <c r="A1339" t="s">
        <v>119</v>
      </c>
      <c r="B1339">
        <v>2035</v>
      </c>
      <c r="C1339" t="s">
        <v>128</v>
      </c>
      <c r="D1339" t="str">
        <f t="shared" si="73"/>
        <v>Passenger</v>
      </c>
      <c r="E1339" t="str">
        <f t="shared" si="75"/>
        <v>2035LDT2</v>
      </c>
      <c r="F1339" t="str">
        <f t="shared" si="74"/>
        <v>2035Passenger</v>
      </c>
      <c r="G1339" t="s">
        <v>115</v>
      </c>
      <c r="H1339" t="s">
        <v>115</v>
      </c>
      <c r="I1339" t="s">
        <v>126</v>
      </c>
      <c r="J1339">
        <v>7640.38723442024</v>
      </c>
      <c r="K1339">
        <v>338639.60884039098</v>
      </c>
      <c r="L1339">
        <v>140642.79855209799</v>
      </c>
      <c r="M1339">
        <v>197996.810288293</v>
      </c>
      <c r="N1339">
        <v>31593.001215431701</v>
      </c>
      <c r="O1339">
        <v>2.46266043655664E-3</v>
      </c>
      <c r="P1339">
        <v>0</v>
      </c>
      <c r="Q1339">
        <v>0.110576840516408</v>
      </c>
      <c r="R1339">
        <v>2.2743112452013999E-4</v>
      </c>
      <c r="S1339">
        <v>0</v>
      </c>
      <c r="T1339">
        <v>9.5284029443426499E-4</v>
      </c>
      <c r="U1339">
        <v>2.0000005732018801E-3</v>
      </c>
      <c r="V1339">
        <v>1.3468448882566801E-3</v>
      </c>
      <c r="W1339">
        <v>2.4735209893066298E-4</v>
      </c>
      <c r="X1339">
        <v>0</v>
      </c>
      <c r="Y1339">
        <v>1.0363007581803299E-3</v>
      </c>
      <c r="Z1339">
        <v>8.0000022928075204E-3</v>
      </c>
      <c r="AA1339">
        <v>3.8481282521619599E-3</v>
      </c>
      <c r="AB1339">
        <v>113.6544585468</v>
      </c>
      <c r="AC1339">
        <v>0</v>
      </c>
      <c r="AD1339">
        <v>68.004538603379103</v>
      </c>
      <c r="AE1339">
        <v>3.3750214451919299E-4</v>
      </c>
      <c r="AF1339">
        <v>0</v>
      </c>
      <c r="AG1339">
        <v>3.8647375830713503E-2</v>
      </c>
      <c r="AH1339">
        <v>4.33458588854836E-4</v>
      </c>
      <c r="AI1339">
        <v>0</v>
      </c>
      <c r="AJ1339">
        <v>1.9367428023819001E-2</v>
      </c>
      <c r="AK1339">
        <v>1.08180071340462E-3</v>
      </c>
      <c r="AL1339">
        <v>0</v>
      </c>
      <c r="AM1339">
        <v>0.15948406530282699</v>
      </c>
      <c r="AN1339">
        <v>2.9268806880388101E-2</v>
      </c>
      <c r="AO1339">
        <v>3.5277788461231897E-2</v>
      </c>
      <c r="AP1339">
        <v>0.462450732982294</v>
      </c>
      <c r="AQ1339">
        <v>1.5785610615625201E-3</v>
      </c>
      <c r="AR1339">
        <v>0</v>
      </c>
      <c r="AS1339">
        <v>0.17461497689577599</v>
      </c>
      <c r="AT1339">
        <v>2.9268806880375999E-2</v>
      </c>
      <c r="AU1339">
        <v>3.5277788461217402E-2</v>
      </c>
      <c r="AV1339">
        <v>0.462450732982294</v>
      </c>
      <c r="AW1339">
        <v>1.7440956277294601E-2</v>
      </c>
      <c r="AX1339">
        <v>0.189280949240442</v>
      </c>
      <c r="AY1339">
        <v>0</v>
      </c>
      <c r="AZ1339">
        <v>1.2179357950199301</v>
      </c>
      <c r="BA1339">
        <v>1.12359003189634E-3</v>
      </c>
      <c r="BB1339">
        <v>0</v>
      </c>
      <c r="BC1339">
        <v>6.7229409805338403E-4</v>
      </c>
    </row>
    <row r="1340" spans="1:55" x14ac:dyDescent="0.25">
      <c r="A1340" t="s">
        <v>113</v>
      </c>
      <c r="B1340">
        <v>2035</v>
      </c>
      <c r="C1340" t="s">
        <v>128</v>
      </c>
      <c r="D1340" t="str">
        <f t="shared" si="73"/>
        <v>Passenger</v>
      </c>
      <c r="E1340" t="str">
        <f t="shared" si="75"/>
        <v>2035LDT2</v>
      </c>
      <c r="F1340" t="str">
        <f t="shared" si="74"/>
        <v>2035Passenger</v>
      </c>
      <c r="G1340" t="s">
        <v>115</v>
      </c>
      <c r="H1340" t="s">
        <v>115</v>
      </c>
      <c r="I1340" t="s">
        <v>126</v>
      </c>
      <c r="J1340">
        <v>8669.2687199938791</v>
      </c>
      <c r="K1340">
        <v>379970.81405464897</v>
      </c>
      <c r="L1340">
        <v>157857.655354891</v>
      </c>
      <c r="M1340">
        <v>222113.15869975701</v>
      </c>
      <c r="N1340">
        <v>35847.426158427399</v>
      </c>
      <c r="O1340">
        <v>2.4971707364969198E-3</v>
      </c>
      <c r="P1340">
        <v>0</v>
      </c>
      <c r="Q1340">
        <v>0.112187877985281</v>
      </c>
      <c r="R1340">
        <v>2.30632537527874E-4</v>
      </c>
      <c r="S1340">
        <v>0</v>
      </c>
      <c r="T1340">
        <v>9.5601059000697403E-4</v>
      </c>
      <c r="U1340">
        <v>2.0000005732018801E-3</v>
      </c>
      <c r="V1340">
        <v>1.34889103324043E-3</v>
      </c>
      <c r="W1340">
        <v>2.5083392767630101E-4</v>
      </c>
      <c r="X1340">
        <v>0</v>
      </c>
      <c r="Y1340">
        <v>1.0397487438761901E-3</v>
      </c>
      <c r="Z1340">
        <v>8.0000022928075204E-3</v>
      </c>
      <c r="AA1340">
        <v>3.8539743806869698E-3</v>
      </c>
      <c r="AB1340">
        <v>112.51057790514901</v>
      </c>
      <c r="AC1340">
        <v>0</v>
      </c>
      <c r="AD1340">
        <v>68.120973202554595</v>
      </c>
      <c r="AE1340">
        <v>3.3191757475516901E-4</v>
      </c>
      <c r="AF1340">
        <v>0</v>
      </c>
      <c r="AG1340">
        <v>3.9804358263855401E-2</v>
      </c>
      <c r="AH1340">
        <v>4.3599530859368701E-4</v>
      </c>
      <c r="AI1340">
        <v>0</v>
      </c>
      <c r="AJ1340">
        <v>1.9528881144351001E-2</v>
      </c>
      <c r="AK1340">
        <v>1.0702251202360099E-3</v>
      </c>
      <c r="AL1340">
        <v>0</v>
      </c>
      <c r="AM1340">
        <v>0.16512548562037299</v>
      </c>
      <c r="AN1340">
        <v>2.8830903416907701E-2</v>
      </c>
      <c r="AO1340">
        <v>3.5289099009161301E-2</v>
      </c>
      <c r="AP1340">
        <v>0.44257998354872602</v>
      </c>
      <c r="AQ1340">
        <v>1.5616699831836299E-3</v>
      </c>
      <c r="AR1340">
        <v>0</v>
      </c>
      <c r="AS1340">
        <v>0.18079162204547999</v>
      </c>
      <c r="AT1340">
        <v>2.8830903416895901E-2</v>
      </c>
      <c r="AU1340">
        <v>3.5289099009146799E-2</v>
      </c>
      <c r="AV1340">
        <v>0.44257998354872602</v>
      </c>
      <c r="AW1340">
        <v>1.7446534209471998E-2</v>
      </c>
      <c r="AX1340">
        <v>0.18274068294521201</v>
      </c>
      <c r="AY1340">
        <v>0</v>
      </c>
      <c r="AZ1340">
        <v>1.26229361319252</v>
      </c>
      <c r="BA1340">
        <v>1.11228160719332E-3</v>
      </c>
      <c r="BB1340">
        <v>0</v>
      </c>
      <c r="BC1340">
        <v>6.7344517260579603E-4</v>
      </c>
    </row>
    <row r="1341" spans="1:55" x14ac:dyDescent="0.25">
      <c r="A1341" t="s">
        <v>119</v>
      </c>
      <c r="B1341">
        <v>2035</v>
      </c>
      <c r="C1341" t="s">
        <v>129</v>
      </c>
      <c r="D1341" t="str">
        <f t="shared" si="73"/>
        <v>Truck</v>
      </c>
      <c r="E1341" t="str">
        <f t="shared" si="75"/>
        <v>2035LHDT1</v>
      </c>
      <c r="F1341" t="str">
        <f t="shared" si="74"/>
        <v>2035Truck</v>
      </c>
      <c r="G1341" t="s">
        <v>115</v>
      </c>
      <c r="H1341" t="s">
        <v>115</v>
      </c>
      <c r="I1341" t="s">
        <v>116</v>
      </c>
      <c r="J1341">
        <v>20908.904038314002</v>
      </c>
      <c r="K1341">
        <v>746056.05138271104</v>
      </c>
      <c r="L1341">
        <v>746056.05138271104</v>
      </c>
      <c r="M1341">
        <v>0</v>
      </c>
      <c r="N1341">
        <v>311511.51590386103</v>
      </c>
      <c r="O1341">
        <v>4.6800830424151202E-2</v>
      </c>
      <c r="P1341">
        <v>2.83427315496638E-2</v>
      </c>
      <c r="Q1341">
        <v>0.45793142390735703</v>
      </c>
      <c r="R1341">
        <v>1.03734216748046E-3</v>
      </c>
      <c r="S1341">
        <v>0</v>
      </c>
      <c r="T1341">
        <v>1.3086331082606901E-4</v>
      </c>
      <c r="U1341">
        <v>2.0000005732018801E-3</v>
      </c>
      <c r="V1341">
        <v>2.7300007824205601E-2</v>
      </c>
      <c r="W1341">
        <v>1.1282042551429899E-3</v>
      </c>
      <c r="X1341">
        <v>0</v>
      </c>
      <c r="Y1341">
        <v>1.4232579060645501E-4</v>
      </c>
      <c r="Z1341">
        <v>8.0000022928075204E-3</v>
      </c>
      <c r="AA1341">
        <v>7.80000223548733E-2</v>
      </c>
      <c r="AB1341">
        <v>514.67658841630896</v>
      </c>
      <c r="AC1341">
        <v>111.10038505751599</v>
      </c>
      <c r="AD1341">
        <v>24.531528241442</v>
      </c>
      <c r="AE1341">
        <v>9.7612951350473098E-4</v>
      </c>
      <c r="AF1341">
        <v>9.4411481978993003E-2</v>
      </c>
      <c r="AG1341">
        <v>2.3130403119548601E-2</v>
      </c>
      <c r="AH1341">
        <v>3.27776623512102E-3</v>
      </c>
      <c r="AI1341">
        <v>2.6680060526501799E-3</v>
      </c>
      <c r="AJ1341">
        <v>4.1583392569186098E-2</v>
      </c>
      <c r="AK1341">
        <v>3.8418771853795299E-3</v>
      </c>
      <c r="AL1341">
        <v>0.325326719737495</v>
      </c>
      <c r="AM1341">
        <v>0.105597775693354</v>
      </c>
      <c r="AN1341">
        <v>2.7795387007077E-2</v>
      </c>
      <c r="AO1341">
        <v>0.17938946193740299</v>
      </c>
      <c r="AP1341">
        <v>2.0952480952255002</v>
      </c>
      <c r="AQ1341">
        <v>5.6060581704175799E-3</v>
      </c>
      <c r="AR1341">
        <v>0.47471598576344498</v>
      </c>
      <c r="AS1341">
        <v>0.11561627255944799</v>
      </c>
      <c r="AT1341">
        <v>2.7795387007065499E-2</v>
      </c>
      <c r="AU1341">
        <v>0.17938946193732899</v>
      </c>
      <c r="AV1341">
        <v>2.0952480952255002</v>
      </c>
      <c r="AW1341">
        <v>4.4999999999999998E-2</v>
      </c>
      <c r="AX1341">
        <v>0.64696364401316298</v>
      </c>
      <c r="AY1341">
        <v>3.77574573091414</v>
      </c>
      <c r="AZ1341">
        <v>3.1407418759146601</v>
      </c>
      <c r="BA1341">
        <v>5.0881020576668103E-3</v>
      </c>
      <c r="BB1341">
        <v>1.09834041520745E-3</v>
      </c>
      <c r="BC1341">
        <v>2.4251913168824699E-4</v>
      </c>
    </row>
    <row r="1342" spans="1:55" x14ac:dyDescent="0.25">
      <c r="A1342" t="s">
        <v>113</v>
      </c>
      <c r="B1342">
        <v>2035</v>
      </c>
      <c r="C1342" t="s">
        <v>129</v>
      </c>
      <c r="D1342" t="str">
        <f t="shared" si="73"/>
        <v>Truck</v>
      </c>
      <c r="E1342" t="str">
        <f t="shared" si="75"/>
        <v>2035LHDT1</v>
      </c>
      <c r="F1342" t="str">
        <f t="shared" si="74"/>
        <v>2035Truck</v>
      </c>
      <c r="G1342" t="s">
        <v>115</v>
      </c>
      <c r="H1342" t="s">
        <v>115</v>
      </c>
      <c r="I1342" t="s">
        <v>116</v>
      </c>
      <c r="J1342">
        <v>24664.934991906699</v>
      </c>
      <c r="K1342">
        <v>900617.168161151</v>
      </c>
      <c r="L1342">
        <v>900617.168161151</v>
      </c>
      <c r="M1342">
        <v>0</v>
      </c>
      <c r="N1342">
        <v>367470.78062627302</v>
      </c>
      <c r="O1342">
        <v>5.71471944404102E-2</v>
      </c>
      <c r="P1342">
        <v>2.8709737379724199E-2</v>
      </c>
      <c r="Q1342">
        <v>0.47032852146406201</v>
      </c>
      <c r="R1342">
        <v>1.06671587912919E-3</v>
      </c>
      <c r="S1342">
        <v>0</v>
      </c>
      <c r="T1342">
        <v>1.42885886276441E-4</v>
      </c>
      <c r="U1342">
        <v>2.0000005732018801E-3</v>
      </c>
      <c r="V1342">
        <v>2.7300007824205601E-2</v>
      </c>
      <c r="W1342">
        <v>1.1601508466441599E-3</v>
      </c>
      <c r="X1342">
        <v>0</v>
      </c>
      <c r="Y1342">
        <v>1.5540143835904901E-4</v>
      </c>
      <c r="Z1342">
        <v>8.0000022928075204E-3</v>
      </c>
      <c r="AA1342">
        <v>7.80000223548733E-2</v>
      </c>
      <c r="AB1342">
        <v>523.46708900481804</v>
      </c>
      <c r="AC1342">
        <v>111.47718111594</v>
      </c>
      <c r="AD1342">
        <v>24.694799540674602</v>
      </c>
      <c r="AE1342">
        <v>1.1881293717763699E-3</v>
      </c>
      <c r="AF1342">
        <v>9.5244883001717295E-2</v>
      </c>
      <c r="AG1342">
        <v>2.4193110239304899E-2</v>
      </c>
      <c r="AH1342">
        <v>3.81019184158729E-3</v>
      </c>
      <c r="AI1342">
        <v>2.67863976642497E-3</v>
      </c>
      <c r="AJ1342">
        <v>4.2383731829780197E-2</v>
      </c>
      <c r="AK1342">
        <v>4.8000409819675396E-3</v>
      </c>
      <c r="AL1342">
        <v>0.329450818809221</v>
      </c>
      <c r="AM1342">
        <v>0.11140259791220999</v>
      </c>
      <c r="AN1342">
        <v>3.0014634361688601E-2</v>
      </c>
      <c r="AO1342">
        <v>0.194643356877264</v>
      </c>
      <c r="AP1342">
        <v>2.2016017421580898</v>
      </c>
      <c r="AQ1342">
        <v>7.0042085331887098E-3</v>
      </c>
      <c r="AR1342">
        <v>0.48073386144792801</v>
      </c>
      <c r="AS1342">
        <v>0.121971822223328</v>
      </c>
      <c r="AT1342">
        <v>3.0014634361676298E-2</v>
      </c>
      <c r="AU1342">
        <v>0.19464335687718401</v>
      </c>
      <c r="AV1342">
        <v>2.2016017421580898</v>
      </c>
      <c r="AW1342">
        <v>4.4999999999999901E-2</v>
      </c>
      <c r="AX1342">
        <v>0.68087676191131496</v>
      </c>
      <c r="AY1342">
        <v>3.77316190814765</v>
      </c>
      <c r="AZ1342">
        <v>3.2005602578191401</v>
      </c>
      <c r="BA1342">
        <v>5.1750051054039103E-3</v>
      </c>
      <c r="BB1342">
        <v>1.1020654278529401E-3</v>
      </c>
      <c r="BC1342">
        <v>2.44133234704161E-4</v>
      </c>
    </row>
    <row r="1343" spans="1:55" x14ac:dyDescent="0.25">
      <c r="A1343" t="s">
        <v>119</v>
      </c>
      <c r="B1343">
        <v>2035</v>
      </c>
      <c r="C1343" t="s">
        <v>129</v>
      </c>
      <c r="D1343" t="str">
        <f t="shared" si="73"/>
        <v>Truck</v>
      </c>
      <c r="E1343" t="str">
        <f t="shared" si="75"/>
        <v>2035LHDT1</v>
      </c>
      <c r="F1343" t="str">
        <f t="shared" si="74"/>
        <v>2035Truck</v>
      </c>
      <c r="G1343" t="s">
        <v>115</v>
      </c>
      <c r="H1343" t="s">
        <v>115</v>
      </c>
      <c r="I1343" t="s">
        <v>121</v>
      </c>
      <c r="J1343">
        <v>16146.4999035739</v>
      </c>
      <c r="K1343">
        <v>544478.45423065801</v>
      </c>
      <c r="L1343">
        <v>544478.45423065801</v>
      </c>
      <c r="M1343">
        <v>0</v>
      </c>
      <c r="N1343">
        <v>203102.65649008099</v>
      </c>
      <c r="O1343">
        <v>0.68423743972945095</v>
      </c>
      <c r="P1343">
        <v>1.47153896965875</v>
      </c>
      <c r="Q1343">
        <v>0</v>
      </c>
      <c r="R1343">
        <v>1.5755908982408601E-2</v>
      </c>
      <c r="S1343">
        <v>2.60618090651587E-2</v>
      </c>
      <c r="T1343">
        <v>0</v>
      </c>
      <c r="U1343">
        <v>3.0000008598028201E-3</v>
      </c>
      <c r="V1343">
        <v>2.7300007824205701E-2</v>
      </c>
      <c r="W1343">
        <v>1.6468321270782502E-2</v>
      </c>
      <c r="X1343">
        <v>2.7240208423520301E-2</v>
      </c>
      <c r="Y1343">
        <v>0</v>
      </c>
      <c r="Z1343">
        <v>1.2000003439211201E-2</v>
      </c>
      <c r="AA1343">
        <v>7.80000223548733E-2</v>
      </c>
      <c r="AB1343">
        <v>472.21758417941402</v>
      </c>
      <c r="AC1343">
        <v>123.449552069253</v>
      </c>
      <c r="AD1343">
        <v>0</v>
      </c>
      <c r="AE1343">
        <v>2.7180314495208E-3</v>
      </c>
      <c r="AF1343">
        <v>5.0981284981674903E-3</v>
      </c>
      <c r="AG1343">
        <v>0</v>
      </c>
      <c r="AH1343">
        <v>7.4398072692952705E-2</v>
      </c>
      <c r="AI1343">
        <v>1.9449527202001202E-2</v>
      </c>
      <c r="AJ1343">
        <v>0</v>
      </c>
      <c r="AK1343">
        <v>5.8517616831898399E-2</v>
      </c>
      <c r="AL1343">
        <v>0.10975970497624001</v>
      </c>
      <c r="AM1343">
        <v>0</v>
      </c>
      <c r="AN1343">
        <v>0</v>
      </c>
      <c r="AO1343">
        <v>0</v>
      </c>
      <c r="AP1343">
        <v>0</v>
      </c>
      <c r="AQ1343">
        <v>6.6618416247607407E-2</v>
      </c>
      <c r="AR1343">
        <v>0.12495412679444499</v>
      </c>
      <c r="AS1343">
        <v>0</v>
      </c>
      <c r="AT1343">
        <v>0</v>
      </c>
      <c r="AU1343">
        <v>0</v>
      </c>
      <c r="AV1343">
        <v>0</v>
      </c>
      <c r="AW1343">
        <v>0.20119138327119401</v>
      </c>
      <c r="AX1343">
        <v>0.15263079665221099</v>
      </c>
      <c r="AY1343">
        <v>0.90974507584910602</v>
      </c>
      <c r="AZ1343">
        <v>0</v>
      </c>
      <c r="BA1343">
        <v>4.47450159227312E-3</v>
      </c>
      <c r="BB1343">
        <v>1.1697472432314301E-3</v>
      </c>
      <c r="BC1343">
        <v>0</v>
      </c>
    </row>
    <row r="1344" spans="1:55" x14ac:dyDescent="0.25">
      <c r="A1344" t="s">
        <v>113</v>
      </c>
      <c r="B1344">
        <v>2035</v>
      </c>
      <c r="C1344" t="s">
        <v>129</v>
      </c>
      <c r="D1344" t="str">
        <f t="shared" si="73"/>
        <v>Truck</v>
      </c>
      <c r="E1344" t="str">
        <f t="shared" si="75"/>
        <v>2035LHDT1</v>
      </c>
      <c r="F1344" t="str">
        <f t="shared" si="74"/>
        <v>2035Truck</v>
      </c>
      <c r="G1344" t="s">
        <v>115</v>
      </c>
      <c r="H1344" t="s">
        <v>115</v>
      </c>
      <c r="I1344" t="s">
        <v>121</v>
      </c>
      <c r="J1344">
        <v>18371.992403604101</v>
      </c>
      <c r="K1344">
        <v>642671.18344165501</v>
      </c>
      <c r="L1344">
        <v>642671.18344165501</v>
      </c>
      <c r="M1344">
        <v>0</v>
      </c>
      <c r="N1344">
        <v>231096.55247089599</v>
      </c>
      <c r="O1344">
        <v>0.73026413091248599</v>
      </c>
      <c r="P1344">
        <v>1.47050588741879</v>
      </c>
      <c r="Q1344">
        <v>0</v>
      </c>
      <c r="R1344">
        <v>1.6070412816852502E-2</v>
      </c>
      <c r="S1344">
        <v>2.60510925080598E-2</v>
      </c>
      <c r="T1344">
        <v>0</v>
      </c>
      <c r="U1344">
        <v>3.0000008598028201E-3</v>
      </c>
      <c r="V1344">
        <v>2.7300007824205601E-2</v>
      </c>
      <c r="W1344">
        <v>1.6797045573029901E-2</v>
      </c>
      <c r="X1344">
        <v>2.72290073112634E-2</v>
      </c>
      <c r="Y1344">
        <v>0</v>
      </c>
      <c r="Z1344">
        <v>1.2000003439211201E-2</v>
      </c>
      <c r="AA1344">
        <v>7.80000223548733E-2</v>
      </c>
      <c r="AB1344">
        <v>475.51668641711302</v>
      </c>
      <c r="AC1344">
        <v>123.503294246577</v>
      </c>
      <c r="AD1344">
        <v>0</v>
      </c>
      <c r="AE1344">
        <v>2.73115263203003E-3</v>
      </c>
      <c r="AF1344">
        <v>5.0981284981674903E-3</v>
      </c>
      <c r="AG1344">
        <v>0</v>
      </c>
      <c r="AH1344">
        <v>7.4917847594025894E-2</v>
      </c>
      <c r="AI1344">
        <v>1.9457994303924499E-2</v>
      </c>
      <c r="AJ1344">
        <v>0</v>
      </c>
      <c r="AK1344">
        <v>5.8800108166055597E-2</v>
      </c>
      <c r="AL1344">
        <v>0.10975970497624001</v>
      </c>
      <c r="AM1344">
        <v>0</v>
      </c>
      <c r="AN1344">
        <v>0</v>
      </c>
      <c r="AO1344">
        <v>0</v>
      </c>
      <c r="AP1344">
        <v>0</v>
      </c>
      <c r="AQ1344">
        <v>6.6940013850245506E-2</v>
      </c>
      <c r="AR1344">
        <v>0.12495412679444499</v>
      </c>
      <c r="AS1344">
        <v>0</v>
      </c>
      <c r="AT1344">
        <v>0</v>
      </c>
      <c r="AU1344">
        <v>0</v>
      </c>
      <c r="AV1344">
        <v>0</v>
      </c>
      <c r="AW1344">
        <v>0.20007831506836801</v>
      </c>
      <c r="AX1344">
        <v>0.160916306136305</v>
      </c>
      <c r="AY1344">
        <v>0.90974507584910602</v>
      </c>
      <c r="AZ1344">
        <v>0</v>
      </c>
      <c r="BA1344">
        <v>4.5057622625874396E-3</v>
      </c>
      <c r="BB1344">
        <v>1.1702564776734899E-3</v>
      </c>
      <c r="BC1344">
        <v>0</v>
      </c>
    </row>
    <row r="1345" spans="1:55" x14ac:dyDescent="0.25">
      <c r="A1345" t="s">
        <v>119</v>
      </c>
      <c r="B1345">
        <v>2035</v>
      </c>
      <c r="C1345" t="s">
        <v>129</v>
      </c>
      <c r="D1345" t="str">
        <f t="shared" si="73"/>
        <v>Truck</v>
      </c>
      <c r="E1345" t="str">
        <f t="shared" si="75"/>
        <v>2035LHDT1</v>
      </c>
      <c r="F1345" t="str">
        <f t="shared" si="74"/>
        <v>2035Truck</v>
      </c>
      <c r="G1345" t="s">
        <v>115</v>
      </c>
      <c r="H1345" t="s">
        <v>115</v>
      </c>
      <c r="I1345" t="s">
        <v>125</v>
      </c>
      <c r="J1345">
        <v>7037.8765064303698</v>
      </c>
      <c r="K1345">
        <v>370789.22236638801</v>
      </c>
      <c r="L1345">
        <v>0</v>
      </c>
      <c r="M1345">
        <v>370789.22236638801</v>
      </c>
      <c r="N1345">
        <v>98596.073454733094</v>
      </c>
      <c r="O1345">
        <v>0</v>
      </c>
      <c r="P1345">
        <v>0</v>
      </c>
      <c r="Q1345">
        <v>0</v>
      </c>
      <c r="R1345">
        <v>0</v>
      </c>
      <c r="S1345">
        <v>0</v>
      </c>
      <c r="T1345">
        <v>0</v>
      </c>
      <c r="U1345">
        <v>2.0000005732018801E-3</v>
      </c>
      <c r="V1345">
        <v>1.36500039121028E-2</v>
      </c>
      <c r="W1345">
        <v>0</v>
      </c>
      <c r="X1345">
        <v>0</v>
      </c>
      <c r="Y1345">
        <v>0</v>
      </c>
      <c r="Z1345">
        <v>8.0000022928075204E-3</v>
      </c>
      <c r="AA1345">
        <v>3.9000011177436601E-2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</row>
    <row r="1346" spans="1:55" x14ac:dyDescent="0.25">
      <c r="A1346" t="s">
        <v>113</v>
      </c>
      <c r="B1346">
        <v>2035</v>
      </c>
      <c r="C1346" t="s">
        <v>129</v>
      </c>
      <c r="D1346" t="str">
        <f t="shared" si="73"/>
        <v>Truck</v>
      </c>
      <c r="E1346" t="str">
        <f t="shared" si="75"/>
        <v>2035LHDT1</v>
      </c>
      <c r="F1346" t="str">
        <f t="shared" si="74"/>
        <v>2035Truck</v>
      </c>
      <c r="G1346" t="s">
        <v>115</v>
      </c>
      <c r="H1346" t="s">
        <v>115</v>
      </c>
      <c r="I1346" t="s">
        <v>125</v>
      </c>
      <c r="J1346">
        <v>7988.6042318903101</v>
      </c>
      <c r="K1346">
        <v>437393.88984821498</v>
      </c>
      <c r="L1346">
        <v>0</v>
      </c>
      <c r="M1346">
        <v>437393.88984821498</v>
      </c>
      <c r="N1346">
        <v>111896.450231172</v>
      </c>
      <c r="O1346">
        <v>0</v>
      </c>
      <c r="P1346">
        <v>0</v>
      </c>
      <c r="Q1346">
        <v>0</v>
      </c>
      <c r="R1346">
        <v>0</v>
      </c>
      <c r="S1346">
        <v>0</v>
      </c>
      <c r="T1346">
        <v>0</v>
      </c>
      <c r="U1346">
        <v>2.0000005732018801E-3</v>
      </c>
      <c r="V1346">
        <v>1.36500039121028E-2</v>
      </c>
      <c r="W1346">
        <v>0</v>
      </c>
      <c r="X1346">
        <v>0</v>
      </c>
      <c r="Y1346">
        <v>0</v>
      </c>
      <c r="Z1346">
        <v>8.0000022928075204E-3</v>
      </c>
      <c r="AA1346">
        <v>3.9000011177436601E-2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C1346">
        <v>0</v>
      </c>
    </row>
    <row r="1347" spans="1:55" x14ac:dyDescent="0.25">
      <c r="A1347" t="s">
        <v>113</v>
      </c>
      <c r="B1347">
        <v>2035</v>
      </c>
      <c r="C1347" t="s">
        <v>130</v>
      </c>
      <c r="D1347" t="str">
        <f t="shared" si="73"/>
        <v>Truck</v>
      </c>
      <c r="E1347" t="str">
        <f t="shared" si="75"/>
        <v>2035LHDT2</v>
      </c>
      <c r="F1347" t="str">
        <f t="shared" si="74"/>
        <v>2035Truck</v>
      </c>
      <c r="G1347" t="s">
        <v>115</v>
      </c>
      <c r="H1347" t="s">
        <v>115</v>
      </c>
      <c r="I1347" t="s">
        <v>116</v>
      </c>
      <c r="J1347">
        <v>3400.7891790978802</v>
      </c>
      <c r="K1347">
        <v>116363.98299231799</v>
      </c>
      <c r="L1347">
        <v>116363.98299231799</v>
      </c>
      <c r="M1347">
        <v>0</v>
      </c>
      <c r="N1347">
        <v>50666.691592681498</v>
      </c>
      <c r="O1347">
        <v>5.5599238095762102E-2</v>
      </c>
      <c r="P1347">
        <v>2.85314616299664E-2</v>
      </c>
      <c r="Q1347">
        <v>0.49352918928697398</v>
      </c>
      <c r="R1347">
        <v>9.8236927271239203E-4</v>
      </c>
      <c r="S1347">
        <v>0</v>
      </c>
      <c r="T1347">
        <v>1.15652420603491E-4</v>
      </c>
      <c r="U1347">
        <v>2.0000005732018801E-3</v>
      </c>
      <c r="V1347">
        <v>3.1850009128239903E-2</v>
      </c>
      <c r="W1347">
        <v>1.06841621630763E-3</v>
      </c>
      <c r="X1347">
        <v>0</v>
      </c>
      <c r="Y1347">
        <v>1.2578255963445299E-4</v>
      </c>
      <c r="Z1347">
        <v>8.0000022928075204E-3</v>
      </c>
      <c r="AA1347">
        <v>9.1000026080685595E-2</v>
      </c>
      <c r="AB1347">
        <v>601.25542495152104</v>
      </c>
      <c r="AC1347">
        <v>130.46734193884899</v>
      </c>
      <c r="AD1347">
        <v>24.1324509770944</v>
      </c>
      <c r="AE1347">
        <v>8.7092560023555303E-4</v>
      </c>
      <c r="AF1347">
        <v>9.3629074587126104E-2</v>
      </c>
      <c r="AG1347">
        <v>2.3538550287348099E-2</v>
      </c>
      <c r="AH1347">
        <v>4.2922296904276402E-3</v>
      </c>
      <c r="AI1347">
        <v>2.5371666087420099E-3</v>
      </c>
      <c r="AJ1347">
        <v>4.1971538579813499E-2</v>
      </c>
      <c r="AK1347">
        <v>3.2706458336185899E-3</v>
      </c>
      <c r="AL1347">
        <v>0.32761178539923402</v>
      </c>
      <c r="AM1347">
        <v>0.10841406688831</v>
      </c>
      <c r="AN1347">
        <v>3.2820906195802899E-2</v>
      </c>
      <c r="AO1347">
        <v>0.21960601150318401</v>
      </c>
      <c r="AP1347">
        <v>2.6083495903989999</v>
      </c>
      <c r="AQ1347">
        <v>4.7725187228462602E-3</v>
      </c>
      <c r="AR1347">
        <v>0.47805034821305398</v>
      </c>
      <c r="AS1347">
        <v>0.11869975692514401</v>
      </c>
      <c r="AT1347">
        <v>3.2820906195789402E-2</v>
      </c>
      <c r="AU1347">
        <v>0.219606011503094</v>
      </c>
      <c r="AV1347">
        <v>2.6083495903989999</v>
      </c>
      <c r="AW1347">
        <v>4.4999999999999998E-2</v>
      </c>
      <c r="AX1347">
        <v>0.63931811974248598</v>
      </c>
      <c r="AY1347">
        <v>3.7790769437292102</v>
      </c>
      <c r="AZ1347">
        <v>3.0904113958911199</v>
      </c>
      <c r="BA1347">
        <v>5.94402200086982E-3</v>
      </c>
      <c r="BB1347">
        <v>1.2898025010619301E-3</v>
      </c>
      <c r="BC1347">
        <v>2.38573846638187E-4</v>
      </c>
    </row>
    <row r="1348" spans="1:55" x14ac:dyDescent="0.25">
      <c r="A1348" t="s">
        <v>119</v>
      </c>
      <c r="B1348">
        <v>2035</v>
      </c>
      <c r="C1348" t="s">
        <v>130</v>
      </c>
      <c r="D1348" t="str">
        <f t="shared" si="73"/>
        <v>Truck</v>
      </c>
      <c r="E1348" t="str">
        <f t="shared" si="75"/>
        <v>2035LHDT2</v>
      </c>
      <c r="F1348" t="str">
        <f t="shared" si="74"/>
        <v>2035Truck</v>
      </c>
      <c r="G1348" t="s">
        <v>115</v>
      </c>
      <c r="H1348" t="s">
        <v>115</v>
      </c>
      <c r="I1348" t="s">
        <v>116</v>
      </c>
      <c r="J1348">
        <v>2870.9280838764798</v>
      </c>
      <c r="K1348">
        <v>95417.232981979207</v>
      </c>
      <c r="L1348">
        <v>95417.232981979207</v>
      </c>
      <c r="M1348">
        <v>0</v>
      </c>
      <c r="N1348">
        <v>42772.550766914603</v>
      </c>
      <c r="O1348">
        <v>5.1624048015562897E-2</v>
      </c>
      <c r="P1348">
        <v>2.82646813694164E-2</v>
      </c>
      <c r="Q1348">
        <v>0.48464533918329</v>
      </c>
      <c r="R1348">
        <v>9.6748984601350999E-4</v>
      </c>
      <c r="S1348">
        <v>0</v>
      </c>
      <c r="T1348">
        <v>1.1215546029741399E-4</v>
      </c>
      <c r="U1348">
        <v>2.0000005732018801E-3</v>
      </c>
      <c r="V1348">
        <v>3.1850009128239903E-2</v>
      </c>
      <c r="W1348">
        <v>1.05223348216067E-3</v>
      </c>
      <c r="X1348">
        <v>0</v>
      </c>
      <c r="Y1348">
        <v>1.21979296235874E-4</v>
      </c>
      <c r="Z1348">
        <v>8.0000022928075204E-3</v>
      </c>
      <c r="AA1348">
        <v>9.1000026080685498E-2</v>
      </c>
      <c r="AB1348">
        <v>594.10253795389599</v>
      </c>
      <c r="AC1348">
        <v>130.19729884191801</v>
      </c>
      <c r="AD1348">
        <v>24.0124576225484</v>
      </c>
      <c r="AE1348">
        <v>7.91757366341707E-4</v>
      </c>
      <c r="AF1348">
        <v>9.2724136139950605E-2</v>
      </c>
      <c r="AG1348">
        <v>2.28249875975035E-2</v>
      </c>
      <c r="AH1348">
        <v>4.0454588924213599E-3</v>
      </c>
      <c r="AI1348">
        <v>2.5144432432776002E-3</v>
      </c>
      <c r="AJ1348">
        <v>4.1129622658617498E-2</v>
      </c>
      <c r="AK1348">
        <v>2.9360616107112002E-3</v>
      </c>
      <c r="AL1348">
        <v>0.32457180958293902</v>
      </c>
      <c r="AM1348">
        <v>0.10501654939416</v>
      </c>
      <c r="AN1348">
        <v>3.23058796520935E-2</v>
      </c>
      <c r="AO1348">
        <v>0.21421839286338201</v>
      </c>
      <c r="AP1348">
        <v>2.6131230459729302</v>
      </c>
      <c r="AQ1348">
        <v>4.2842942101885299E-3</v>
      </c>
      <c r="AR1348">
        <v>0.47361442263800602</v>
      </c>
      <c r="AS1348">
        <v>0.114979902922066</v>
      </c>
      <c r="AT1348">
        <v>3.2305879652080302E-2</v>
      </c>
      <c r="AU1348">
        <v>0.214218392863294</v>
      </c>
      <c r="AV1348">
        <v>2.6131230459729302</v>
      </c>
      <c r="AW1348">
        <v>4.4999999999999901E-2</v>
      </c>
      <c r="AX1348">
        <v>0.61833915247214699</v>
      </c>
      <c r="AY1348">
        <v>3.7797601880117799</v>
      </c>
      <c r="AZ1348">
        <v>3.0383346333681298</v>
      </c>
      <c r="BA1348">
        <v>5.8733084306978002E-3</v>
      </c>
      <c r="BB1348">
        <v>1.2871328501237E-3</v>
      </c>
      <c r="BC1348">
        <v>2.3738759016584399E-4</v>
      </c>
    </row>
    <row r="1349" spans="1:55" x14ac:dyDescent="0.25">
      <c r="A1349" t="s">
        <v>113</v>
      </c>
      <c r="B1349">
        <v>2035</v>
      </c>
      <c r="C1349" t="s">
        <v>130</v>
      </c>
      <c r="D1349" t="str">
        <f t="shared" si="73"/>
        <v>Truck</v>
      </c>
      <c r="E1349" t="str">
        <f t="shared" si="75"/>
        <v>2035LHDT2</v>
      </c>
      <c r="F1349" t="str">
        <f t="shared" si="74"/>
        <v>2035Truck</v>
      </c>
      <c r="G1349" t="s">
        <v>115</v>
      </c>
      <c r="H1349" t="s">
        <v>115</v>
      </c>
      <c r="I1349" t="s">
        <v>121</v>
      </c>
      <c r="J1349">
        <v>8706.1293403533</v>
      </c>
      <c r="K1349">
        <v>298558.04517627001</v>
      </c>
      <c r="L1349">
        <v>298558.04517627001</v>
      </c>
      <c r="M1349">
        <v>0</v>
      </c>
      <c r="N1349">
        <v>109512.154790934</v>
      </c>
      <c r="O1349">
        <v>0.74164900057646599</v>
      </c>
      <c r="P1349">
        <v>1.4776280194656199</v>
      </c>
      <c r="Q1349">
        <v>0</v>
      </c>
      <c r="R1349">
        <v>1.7117228890611999E-2</v>
      </c>
      <c r="S1349">
        <v>2.6193370305966902E-2</v>
      </c>
      <c r="T1349">
        <v>0</v>
      </c>
      <c r="U1349">
        <v>3.0000008598028201E-3</v>
      </c>
      <c r="V1349">
        <v>3.1850009128239903E-2</v>
      </c>
      <c r="W1349">
        <v>1.7891194024467299E-2</v>
      </c>
      <c r="X1349">
        <v>2.7377718279843401E-2</v>
      </c>
      <c r="Y1349">
        <v>0</v>
      </c>
      <c r="Z1349">
        <v>1.2000003439211201E-2</v>
      </c>
      <c r="AA1349">
        <v>9.1000026080685498E-2</v>
      </c>
      <c r="AB1349">
        <v>559.00961635915905</v>
      </c>
      <c r="AC1349">
        <v>199.229517857747</v>
      </c>
      <c r="AD1349">
        <v>0</v>
      </c>
      <c r="AE1349">
        <v>2.8706741945972399E-3</v>
      </c>
      <c r="AF1349">
        <v>5.0981284981674799E-3</v>
      </c>
      <c r="AG1349">
        <v>0</v>
      </c>
      <c r="AH1349">
        <v>8.80721927079849E-2</v>
      </c>
      <c r="AI1349">
        <v>3.1388691672547001E-2</v>
      </c>
      <c r="AJ1349">
        <v>0</v>
      </c>
      <c r="AK1349">
        <v>6.18039252629973E-2</v>
      </c>
      <c r="AL1349">
        <v>0.10975970497624001</v>
      </c>
      <c r="AM1349">
        <v>0</v>
      </c>
      <c r="AN1349">
        <v>0</v>
      </c>
      <c r="AO1349">
        <v>0</v>
      </c>
      <c r="AP1349">
        <v>0</v>
      </c>
      <c r="AQ1349">
        <v>7.0359659907783798E-2</v>
      </c>
      <c r="AR1349">
        <v>0.12495412679444499</v>
      </c>
      <c r="AS1349">
        <v>0</v>
      </c>
      <c r="AT1349">
        <v>0</v>
      </c>
      <c r="AU1349">
        <v>0</v>
      </c>
      <c r="AV1349">
        <v>0</v>
      </c>
      <c r="AW1349">
        <v>0.20126581950136799</v>
      </c>
      <c r="AX1349">
        <v>0.16202655174663799</v>
      </c>
      <c r="AY1349">
        <v>0.90974507584910502</v>
      </c>
      <c r="AZ1349">
        <v>0</v>
      </c>
      <c r="BA1349">
        <v>5.2969002051069403E-3</v>
      </c>
      <c r="BB1349">
        <v>1.8878009306481001E-3</v>
      </c>
      <c r="BC1349">
        <v>0</v>
      </c>
    </row>
    <row r="1350" spans="1:55" x14ac:dyDescent="0.25">
      <c r="A1350" t="s">
        <v>119</v>
      </c>
      <c r="B1350">
        <v>2035</v>
      </c>
      <c r="C1350" t="s">
        <v>130</v>
      </c>
      <c r="D1350" t="str">
        <f t="shared" si="73"/>
        <v>Truck</v>
      </c>
      <c r="E1350" t="str">
        <f t="shared" si="75"/>
        <v>2035LHDT2</v>
      </c>
      <c r="F1350" t="str">
        <f t="shared" si="74"/>
        <v>2035Truck</v>
      </c>
      <c r="G1350" t="s">
        <v>115</v>
      </c>
      <c r="H1350" t="s">
        <v>115</v>
      </c>
      <c r="I1350" t="s">
        <v>121</v>
      </c>
      <c r="J1350">
        <v>7799.1769111998901</v>
      </c>
      <c r="K1350">
        <v>255868.712128977</v>
      </c>
      <c r="L1350">
        <v>255868.712128977</v>
      </c>
      <c r="M1350">
        <v>0</v>
      </c>
      <c r="N1350">
        <v>98103.834178340403</v>
      </c>
      <c r="O1350">
        <v>0.72932787203335203</v>
      </c>
      <c r="P1350">
        <v>1.50265629109934</v>
      </c>
      <c r="Q1350">
        <v>0</v>
      </c>
      <c r="R1350">
        <v>1.7250181060900399E-2</v>
      </c>
      <c r="S1350">
        <v>2.6177321385287701E-2</v>
      </c>
      <c r="T1350">
        <v>0</v>
      </c>
      <c r="U1350">
        <v>3.0000008598028201E-3</v>
      </c>
      <c r="V1350">
        <v>3.1850009128239903E-2</v>
      </c>
      <c r="W1350">
        <v>1.8030157701929599E-2</v>
      </c>
      <c r="X1350">
        <v>2.7360943698187201E-2</v>
      </c>
      <c r="Y1350">
        <v>0</v>
      </c>
      <c r="Z1350">
        <v>1.2000003439211201E-2</v>
      </c>
      <c r="AA1350">
        <v>9.1000026080685595E-2</v>
      </c>
      <c r="AB1350">
        <v>555.83739508703798</v>
      </c>
      <c r="AC1350">
        <v>199.840969254589</v>
      </c>
      <c r="AD1350">
        <v>0</v>
      </c>
      <c r="AE1350">
        <v>2.9529915609728201E-3</v>
      </c>
      <c r="AF1350">
        <v>5.0981284981674903E-3</v>
      </c>
      <c r="AG1350">
        <v>0</v>
      </c>
      <c r="AH1350">
        <v>8.7572407954709497E-2</v>
      </c>
      <c r="AI1350">
        <v>3.14850260891264E-2</v>
      </c>
      <c r="AJ1350">
        <v>0</v>
      </c>
      <c r="AK1350">
        <v>6.3576169695646001E-2</v>
      </c>
      <c r="AL1350">
        <v>0.10975970497624001</v>
      </c>
      <c r="AM1350">
        <v>0</v>
      </c>
      <c r="AN1350">
        <v>0</v>
      </c>
      <c r="AO1350">
        <v>0</v>
      </c>
      <c r="AP1350">
        <v>0</v>
      </c>
      <c r="AQ1350">
        <v>7.2377242367538799E-2</v>
      </c>
      <c r="AR1350">
        <v>0.12495412679444499</v>
      </c>
      <c r="AS1350">
        <v>0</v>
      </c>
      <c r="AT1350">
        <v>0</v>
      </c>
      <c r="AU1350">
        <v>0</v>
      </c>
      <c r="AV1350">
        <v>0</v>
      </c>
      <c r="AW1350">
        <v>0.201414918383301</v>
      </c>
      <c r="AX1350">
        <v>0.160274875476107</v>
      </c>
      <c r="AY1350">
        <v>0.90974507584910402</v>
      </c>
      <c r="AZ1350">
        <v>0</v>
      </c>
      <c r="BA1350">
        <v>5.2668417964227103E-3</v>
      </c>
      <c r="BB1350">
        <v>1.8935947433743299E-3</v>
      </c>
      <c r="BC1350">
        <v>0</v>
      </c>
    </row>
    <row r="1351" spans="1:55" x14ac:dyDescent="0.25">
      <c r="A1351" t="s">
        <v>113</v>
      </c>
      <c r="B1351">
        <v>2035</v>
      </c>
      <c r="C1351" t="s">
        <v>130</v>
      </c>
      <c r="D1351" t="str">
        <f t="shared" si="73"/>
        <v>Truck</v>
      </c>
      <c r="E1351" t="str">
        <f t="shared" si="75"/>
        <v>2035LHDT2</v>
      </c>
      <c r="F1351" t="str">
        <f t="shared" si="74"/>
        <v>2035Truck</v>
      </c>
      <c r="G1351" t="s">
        <v>115</v>
      </c>
      <c r="H1351" t="s">
        <v>115</v>
      </c>
      <c r="I1351" t="s">
        <v>125</v>
      </c>
      <c r="J1351">
        <v>2020.8677785305399</v>
      </c>
      <c r="K1351">
        <v>106214.654139555</v>
      </c>
      <c r="L1351">
        <v>0</v>
      </c>
      <c r="M1351">
        <v>106214.654139555</v>
      </c>
      <c r="N1351">
        <v>26780.160895261899</v>
      </c>
      <c r="O1351">
        <v>0</v>
      </c>
      <c r="P1351">
        <v>0</v>
      </c>
      <c r="Q1351">
        <v>0</v>
      </c>
      <c r="R1351">
        <v>0</v>
      </c>
      <c r="S1351">
        <v>0</v>
      </c>
      <c r="T1351">
        <v>0</v>
      </c>
      <c r="U1351">
        <v>2.0000005732018801E-3</v>
      </c>
      <c r="V1351">
        <v>1.59250045641199E-2</v>
      </c>
      <c r="W1351">
        <v>0</v>
      </c>
      <c r="X1351">
        <v>0</v>
      </c>
      <c r="Y1351">
        <v>0</v>
      </c>
      <c r="Z1351">
        <v>8.0000022928075204E-3</v>
      </c>
      <c r="AA1351">
        <v>4.5500013040342797E-2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</row>
    <row r="1352" spans="1:55" x14ac:dyDescent="0.25">
      <c r="A1352" t="s">
        <v>119</v>
      </c>
      <c r="B1352">
        <v>2035</v>
      </c>
      <c r="C1352" t="s">
        <v>130</v>
      </c>
      <c r="D1352" t="str">
        <f t="shared" si="73"/>
        <v>Truck</v>
      </c>
      <c r="E1352" t="str">
        <f t="shared" si="75"/>
        <v>2035LHDT2</v>
      </c>
      <c r="F1352" t="str">
        <f t="shared" si="74"/>
        <v>2035Truck</v>
      </c>
      <c r="G1352" t="s">
        <v>115</v>
      </c>
      <c r="H1352" t="s">
        <v>115</v>
      </c>
      <c r="I1352" t="s">
        <v>125</v>
      </c>
      <c r="J1352">
        <v>1775.68042363066</v>
      </c>
      <c r="K1352">
        <v>89822.4146640541</v>
      </c>
      <c r="L1352">
        <v>0</v>
      </c>
      <c r="M1352">
        <v>89822.4146640541</v>
      </c>
      <c r="N1352">
        <v>23531.1877649161</v>
      </c>
      <c r="O1352">
        <v>0</v>
      </c>
      <c r="P1352">
        <v>0</v>
      </c>
      <c r="Q1352">
        <v>0</v>
      </c>
      <c r="R1352">
        <v>0</v>
      </c>
      <c r="S1352">
        <v>0</v>
      </c>
      <c r="T1352">
        <v>0</v>
      </c>
      <c r="U1352">
        <v>2.0000005732018801E-3</v>
      </c>
      <c r="V1352">
        <v>1.59250045641199E-2</v>
      </c>
      <c r="W1352">
        <v>0</v>
      </c>
      <c r="X1352">
        <v>0</v>
      </c>
      <c r="Y1352">
        <v>0</v>
      </c>
      <c r="Z1352">
        <v>8.0000022928075204E-3</v>
      </c>
      <c r="AA1352">
        <v>4.5500013040342797E-2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</row>
    <row r="1353" spans="1:55" x14ac:dyDescent="0.25">
      <c r="A1353" t="s">
        <v>119</v>
      </c>
      <c r="B1353">
        <v>2035</v>
      </c>
      <c r="C1353" t="s">
        <v>138</v>
      </c>
      <c r="D1353" t="str">
        <f t="shared" si="73"/>
        <v>Passenger</v>
      </c>
      <c r="E1353" t="str">
        <f t="shared" si="75"/>
        <v>2035MCY</v>
      </c>
      <c r="F1353" t="str">
        <f t="shared" si="74"/>
        <v>2035Passenger</v>
      </c>
      <c r="G1353" t="s">
        <v>115</v>
      </c>
      <c r="H1353" t="s">
        <v>115</v>
      </c>
      <c r="I1353" t="s">
        <v>116</v>
      </c>
      <c r="J1353">
        <v>32007.564431196599</v>
      </c>
      <c r="K1353">
        <v>179971.99579508099</v>
      </c>
      <c r="L1353">
        <v>179971.99579508099</v>
      </c>
      <c r="M1353">
        <v>0</v>
      </c>
      <c r="N1353">
        <v>64015.128862393198</v>
      </c>
      <c r="O1353">
        <v>0.47982061715076002</v>
      </c>
      <c r="P1353">
        <v>0</v>
      </c>
      <c r="Q1353">
        <v>8.7007774258189396E-2</v>
      </c>
      <c r="R1353">
        <v>1.8776804268035099E-3</v>
      </c>
      <c r="S1353">
        <v>0</v>
      </c>
      <c r="T1353">
        <v>3.1186763089227098E-3</v>
      </c>
      <c r="U1353">
        <v>1.00000028660094E-3</v>
      </c>
      <c r="V1353">
        <v>4.2000012037239501E-3</v>
      </c>
      <c r="W1353">
        <v>2.0131574683026699E-3</v>
      </c>
      <c r="X1353">
        <v>0</v>
      </c>
      <c r="Y1353">
        <v>3.3391125447803901E-3</v>
      </c>
      <c r="Z1353">
        <v>4.0000011464037602E-3</v>
      </c>
      <c r="AA1353">
        <v>1.2000003439211201E-2</v>
      </c>
      <c r="AB1353">
        <v>185.12628472559899</v>
      </c>
      <c r="AC1353">
        <v>0</v>
      </c>
      <c r="AD1353">
        <v>39.713158695376201</v>
      </c>
      <c r="AE1353">
        <v>0.137608769424933</v>
      </c>
      <c r="AF1353">
        <v>0</v>
      </c>
      <c r="AG1353">
        <v>0.139917608036042</v>
      </c>
      <c r="AH1353">
        <v>3.5595808488182397E-2</v>
      </c>
      <c r="AI1353">
        <v>0</v>
      </c>
      <c r="AJ1353">
        <v>5.5027802296329399E-3</v>
      </c>
      <c r="AK1353">
        <v>0.83924109952250303</v>
      </c>
      <c r="AL1353">
        <v>0</v>
      </c>
      <c r="AM1353">
        <v>0.99340973897997598</v>
      </c>
      <c r="AN1353">
        <v>3.6009465044535101</v>
      </c>
      <c r="AO1353">
        <v>3.9057022404027899</v>
      </c>
      <c r="AP1353">
        <v>4.7945938320649404</v>
      </c>
      <c r="AQ1353">
        <v>1.0369530770740301</v>
      </c>
      <c r="AR1353">
        <v>0</v>
      </c>
      <c r="AS1353">
        <v>1.0811337468651401</v>
      </c>
      <c r="AT1353">
        <v>3.6009465044520299</v>
      </c>
      <c r="AU1353">
        <v>3.9057022404011899</v>
      </c>
      <c r="AV1353">
        <v>4.7945938320649404</v>
      </c>
      <c r="AW1353">
        <v>9.0752944283907597E-3</v>
      </c>
      <c r="AX1353">
        <v>10.204388052598199</v>
      </c>
      <c r="AY1353">
        <v>0</v>
      </c>
      <c r="AZ1353">
        <v>7.32246954065912</v>
      </c>
      <c r="BA1353">
        <v>1.8301617976037E-3</v>
      </c>
      <c r="BB1353">
        <v>0</v>
      </c>
      <c r="BC1353">
        <v>3.9260500481702002E-4</v>
      </c>
    </row>
    <row r="1354" spans="1:55" x14ac:dyDescent="0.25">
      <c r="A1354" t="s">
        <v>113</v>
      </c>
      <c r="B1354">
        <v>2035</v>
      </c>
      <c r="C1354" t="s">
        <v>138</v>
      </c>
      <c r="D1354" t="str">
        <f t="shared" ref="D1354:D1417" si="76">_xlfn.XLOOKUP(C1354,$BE$72:$BE$84,$BF$72:$BF$84)</f>
        <v>Passenger</v>
      </c>
      <c r="E1354" t="str">
        <f t="shared" si="75"/>
        <v>2035MCY</v>
      </c>
      <c r="F1354" t="str">
        <f t="shared" ref="F1354:F1417" si="77">CONCATENATE(B1354,_xlfn.XLOOKUP(C1354,$BE$72:$BE$84,$BF$72:$BF$84))</f>
        <v>2035Passenger</v>
      </c>
      <c r="G1354" t="s">
        <v>115</v>
      </c>
      <c r="H1354" t="s">
        <v>115</v>
      </c>
      <c r="I1354" t="s">
        <v>116</v>
      </c>
      <c r="J1354">
        <v>38588.057732146299</v>
      </c>
      <c r="K1354">
        <v>219551.40845738599</v>
      </c>
      <c r="L1354">
        <v>219551.40845738599</v>
      </c>
      <c r="M1354">
        <v>0</v>
      </c>
      <c r="N1354">
        <v>77176.115464292699</v>
      </c>
      <c r="O1354">
        <v>0.498196155441057</v>
      </c>
      <c r="P1354">
        <v>0</v>
      </c>
      <c r="Q1354">
        <v>9.4454450668277304E-2</v>
      </c>
      <c r="R1354">
        <v>1.89231363441549E-3</v>
      </c>
      <c r="S1354">
        <v>0</v>
      </c>
      <c r="T1354">
        <v>3.1021163210494199E-3</v>
      </c>
      <c r="U1354">
        <v>1.00000028660094E-3</v>
      </c>
      <c r="V1354">
        <v>4.2000012037239501E-3</v>
      </c>
      <c r="W1354">
        <v>2.0285526260442601E-3</v>
      </c>
      <c r="X1354">
        <v>0</v>
      </c>
      <c r="Y1354">
        <v>3.3200540012807201E-3</v>
      </c>
      <c r="Z1354">
        <v>4.0000011464037602E-3</v>
      </c>
      <c r="AA1354">
        <v>1.2000003439211201E-2</v>
      </c>
      <c r="AB1354">
        <v>185.90518091732201</v>
      </c>
      <c r="AC1354">
        <v>0</v>
      </c>
      <c r="AD1354">
        <v>41.400272145222203</v>
      </c>
      <c r="AE1354">
        <v>0.14132182367110599</v>
      </c>
      <c r="AF1354">
        <v>0</v>
      </c>
      <c r="AG1354">
        <v>0.148392505423937</v>
      </c>
      <c r="AH1354">
        <v>3.6471142734248098E-2</v>
      </c>
      <c r="AI1354">
        <v>0</v>
      </c>
      <c r="AJ1354">
        <v>5.8493658873374002E-3</v>
      </c>
      <c r="AK1354">
        <v>0.87050178383640797</v>
      </c>
      <c r="AL1354">
        <v>0</v>
      </c>
      <c r="AM1354">
        <v>1.0653411056904001</v>
      </c>
      <c r="AN1354">
        <v>3.56668353057669</v>
      </c>
      <c r="AO1354">
        <v>3.8993816593396602</v>
      </c>
      <c r="AP1354">
        <v>4.7258518940171896</v>
      </c>
      <c r="AQ1354">
        <v>1.0721475076351299</v>
      </c>
      <c r="AR1354">
        <v>0</v>
      </c>
      <c r="AS1354">
        <v>1.1592112489109401</v>
      </c>
      <c r="AT1354">
        <v>3.56668353057522</v>
      </c>
      <c r="AU1354">
        <v>3.8993816593380499</v>
      </c>
      <c r="AV1354">
        <v>4.7258518940171896</v>
      </c>
      <c r="AW1354">
        <v>9.0519294366160005E-3</v>
      </c>
      <c r="AX1354">
        <v>10.5091077962923</v>
      </c>
      <c r="AY1354">
        <v>0</v>
      </c>
      <c r="AZ1354">
        <v>7.6614962007890304</v>
      </c>
      <c r="BA1354">
        <v>1.83786197943635E-3</v>
      </c>
      <c r="BB1354">
        <v>0</v>
      </c>
      <c r="BC1354">
        <v>4.0928383888268497E-4</v>
      </c>
    </row>
    <row r="1355" spans="1:55" x14ac:dyDescent="0.25">
      <c r="A1355" t="s">
        <v>119</v>
      </c>
      <c r="B1355">
        <v>2035</v>
      </c>
      <c r="C1355" t="s">
        <v>141</v>
      </c>
      <c r="D1355" t="str">
        <f t="shared" si="76"/>
        <v>Passenger</v>
      </c>
      <c r="E1355" t="str">
        <f t="shared" si="75"/>
        <v>2035MDV</v>
      </c>
      <c r="F1355" t="str">
        <f t="shared" si="77"/>
        <v>2035Passenger</v>
      </c>
      <c r="G1355" t="s">
        <v>115</v>
      </c>
      <c r="H1355" t="s">
        <v>115</v>
      </c>
      <c r="I1355" t="s">
        <v>116</v>
      </c>
      <c r="J1355">
        <v>224404.95766464199</v>
      </c>
      <c r="K1355">
        <v>8895748.0633713901</v>
      </c>
      <c r="L1355">
        <v>8895748.0633713901</v>
      </c>
      <c r="M1355">
        <v>0</v>
      </c>
      <c r="N1355">
        <v>1025981.99160619</v>
      </c>
      <c r="O1355">
        <v>4.0832069272727499E-2</v>
      </c>
      <c r="P1355">
        <v>0</v>
      </c>
      <c r="Q1355">
        <v>0.25232268189894902</v>
      </c>
      <c r="R1355">
        <v>7.1328880165406503E-4</v>
      </c>
      <c r="S1355">
        <v>0</v>
      </c>
      <c r="T1355">
        <v>1.2444867816298201E-3</v>
      </c>
      <c r="U1355">
        <v>2.0000005732018801E-3</v>
      </c>
      <c r="V1355">
        <v>2.7467393248456601E-3</v>
      </c>
      <c r="W1355">
        <v>7.75766652893836E-4</v>
      </c>
      <c r="X1355">
        <v>0</v>
      </c>
      <c r="Y1355">
        <v>1.3534929230864499E-3</v>
      </c>
      <c r="Z1355">
        <v>8.0000022928075204E-3</v>
      </c>
      <c r="AA1355">
        <v>7.8478266424161797E-3</v>
      </c>
      <c r="AB1355">
        <v>355.29171350049103</v>
      </c>
      <c r="AC1355">
        <v>0</v>
      </c>
      <c r="AD1355">
        <v>87.021240599495599</v>
      </c>
      <c r="AE1355">
        <v>1.9909215128016502E-3</v>
      </c>
      <c r="AF1355">
        <v>0</v>
      </c>
      <c r="AG1355">
        <v>5.6267158566298603E-2</v>
      </c>
      <c r="AH1355">
        <v>4.4850364666358901E-3</v>
      </c>
      <c r="AI1355">
        <v>0</v>
      </c>
      <c r="AJ1355">
        <v>3.28928320945528E-2</v>
      </c>
      <c r="AK1355">
        <v>7.0744507948552202E-3</v>
      </c>
      <c r="AL1355">
        <v>0</v>
      </c>
      <c r="AM1355">
        <v>0.24524315477717801</v>
      </c>
      <c r="AN1355">
        <v>7.0764793101561196E-2</v>
      </c>
      <c r="AO1355">
        <v>0.241166824176928</v>
      </c>
      <c r="AP1355">
        <v>1.60665346795522</v>
      </c>
      <c r="AQ1355">
        <v>1.03230219931659E-2</v>
      </c>
      <c r="AR1355">
        <v>0</v>
      </c>
      <c r="AS1355">
        <v>0.26851038518457798</v>
      </c>
      <c r="AT1355">
        <v>7.0764793101531998E-2</v>
      </c>
      <c r="AU1355">
        <v>0.241166824176829</v>
      </c>
      <c r="AV1355">
        <v>1.60665346795522</v>
      </c>
      <c r="AW1355">
        <v>4.0578286878361798E-2</v>
      </c>
      <c r="AX1355">
        <v>0.70192074804847704</v>
      </c>
      <c r="AY1355">
        <v>0</v>
      </c>
      <c r="AZ1355">
        <v>2.4216096632367101</v>
      </c>
      <c r="BA1355">
        <v>3.5124203028088002E-3</v>
      </c>
      <c r="BB1355">
        <v>0</v>
      </c>
      <c r="BC1355">
        <v>8.6029355778052905E-4</v>
      </c>
    </row>
    <row r="1356" spans="1:55" x14ac:dyDescent="0.25">
      <c r="A1356" t="s">
        <v>113</v>
      </c>
      <c r="B1356">
        <v>2035</v>
      </c>
      <c r="C1356" t="s">
        <v>141</v>
      </c>
      <c r="D1356" t="str">
        <f t="shared" si="76"/>
        <v>Passenger</v>
      </c>
      <c r="E1356" t="str">
        <f t="shared" si="75"/>
        <v>2035MDV</v>
      </c>
      <c r="F1356" t="str">
        <f t="shared" si="77"/>
        <v>2035Passenger</v>
      </c>
      <c r="G1356" t="s">
        <v>115</v>
      </c>
      <c r="H1356" t="s">
        <v>115</v>
      </c>
      <c r="I1356" t="s">
        <v>116</v>
      </c>
      <c r="J1356">
        <v>255256.70777408601</v>
      </c>
      <c r="K1356">
        <v>10093204.390642099</v>
      </c>
      <c r="L1356">
        <v>10093204.390642099</v>
      </c>
      <c r="M1356">
        <v>0</v>
      </c>
      <c r="N1356">
        <v>1163736.4037333601</v>
      </c>
      <c r="O1356">
        <v>4.4468797123823602E-2</v>
      </c>
      <c r="P1356">
        <v>0</v>
      </c>
      <c r="Q1356">
        <v>0.264682230524733</v>
      </c>
      <c r="R1356">
        <v>7.1992590897839597E-4</v>
      </c>
      <c r="S1356">
        <v>0</v>
      </c>
      <c r="T1356">
        <v>1.26268288684466E-3</v>
      </c>
      <c r="U1356">
        <v>2.0000005732018801E-3</v>
      </c>
      <c r="V1356">
        <v>2.7718035601030401E-3</v>
      </c>
      <c r="W1356">
        <v>7.8298511268453297E-4</v>
      </c>
      <c r="X1356">
        <v>0</v>
      </c>
      <c r="Y1356">
        <v>1.3732828477361601E-3</v>
      </c>
      <c r="Z1356">
        <v>8.0000022928075204E-3</v>
      </c>
      <c r="AA1356">
        <v>7.9194387431515498E-3</v>
      </c>
      <c r="AB1356">
        <v>353.50412981747701</v>
      </c>
      <c r="AC1356">
        <v>0</v>
      </c>
      <c r="AD1356">
        <v>87.507387121503001</v>
      </c>
      <c r="AE1356">
        <v>2.0769831142465498E-3</v>
      </c>
      <c r="AF1356">
        <v>0</v>
      </c>
      <c r="AG1356">
        <v>5.9428367377413298E-2</v>
      </c>
      <c r="AH1356">
        <v>4.6811918518301302E-3</v>
      </c>
      <c r="AI1356">
        <v>0</v>
      </c>
      <c r="AJ1356">
        <v>3.3527950531150798E-2</v>
      </c>
      <c r="AK1356">
        <v>7.5444106877937704E-3</v>
      </c>
      <c r="AL1356">
        <v>0</v>
      </c>
      <c r="AM1356">
        <v>0.26372960393833</v>
      </c>
      <c r="AN1356">
        <v>7.2924187357566603E-2</v>
      </c>
      <c r="AO1356">
        <v>0.249536843441414</v>
      </c>
      <c r="AP1356">
        <v>1.62348075010404</v>
      </c>
      <c r="AQ1356">
        <v>1.10087863657499E-2</v>
      </c>
      <c r="AR1356">
        <v>0</v>
      </c>
      <c r="AS1356">
        <v>0.288750720085936</v>
      </c>
      <c r="AT1356">
        <v>7.2924187357536599E-2</v>
      </c>
      <c r="AU1356">
        <v>0.249536843441311</v>
      </c>
      <c r="AV1356">
        <v>1.62348075010404</v>
      </c>
      <c r="AW1356">
        <v>4.06429173106942E-2</v>
      </c>
      <c r="AX1356">
        <v>0.690148994696828</v>
      </c>
      <c r="AY1356">
        <v>0</v>
      </c>
      <c r="AZ1356">
        <v>2.5684265838304601</v>
      </c>
      <c r="BA1356">
        <v>3.49474821820169E-3</v>
      </c>
      <c r="BB1356">
        <v>0</v>
      </c>
      <c r="BC1356">
        <v>8.6509961108589795E-4</v>
      </c>
    </row>
    <row r="1357" spans="1:55" x14ac:dyDescent="0.25">
      <c r="A1357" t="s">
        <v>119</v>
      </c>
      <c r="B1357">
        <v>2035</v>
      </c>
      <c r="C1357" t="s">
        <v>141</v>
      </c>
      <c r="D1357" t="str">
        <f t="shared" si="76"/>
        <v>Passenger</v>
      </c>
      <c r="E1357" t="str">
        <f t="shared" si="75"/>
        <v>2035MDV</v>
      </c>
      <c r="F1357" t="str">
        <f t="shared" si="77"/>
        <v>2035Passenger</v>
      </c>
      <c r="G1357" t="s">
        <v>115</v>
      </c>
      <c r="H1357" t="s">
        <v>115</v>
      </c>
      <c r="I1357" t="s">
        <v>121</v>
      </c>
      <c r="J1357">
        <v>2763.04111283783</v>
      </c>
      <c r="K1357">
        <v>106295.80578061201</v>
      </c>
      <c r="L1357">
        <v>106295.80578061201</v>
      </c>
      <c r="M1357">
        <v>0</v>
      </c>
      <c r="N1357">
        <v>12505.0679579642</v>
      </c>
      <c r="O1357">
        <v>3.6638316033565099E-2</v>
      </c>
      <c r="P1357">
        <v>0</v>
      </c>
      <c r="Q1357">
        <v>0</v>
      </c>
      <c r="R1357">
        <v>2.6015864949570601E-3</v>
      </c>
      <c r="S1357">
        <v>0</v>
      </c>
      <c r="T1357">
        <v>0</v>
      </c>
      <c r="U1357">
        <v>2.0000005732018801E-3</v>
      </c>
      <c r="V1357">
        <v>2.7937059389203699E-3</v>
      </c>
      <c r="W1357">
        <v>2.7192186918899202E-3</v>
      </c>
      <c r="X1357">
        <v>0</v>
      </c>
      <c r="Y1357">
        <v>0</v>
      </c>
      <c r="Z1357">
        <v>8.0000022928075204E-3</v>
      </c>
      <c r="AA1357">
        <v>7.9820169683439308E-3</v>
      </c>
      <c r="AB1357">
        <v>360.24150258171602</v>
      </c>
      <c r="AC1357">
        <v>0</v>
      </c>
      <c r="AD1357">
        <v>0</v>
      </c>
      <c r="AE1357">
        <v>3.2037506163295701E-4</v>
      </c>
      <c r="AF1357">
        <v>0</v>
      </c>
      <c r="AG1357">
        <v>0</v>
      </c>
      <c r="AH1357">
        <v>5.6756195436191599E-2</v>
      </c>
      <c r="AI1357">
        <v>0</v>
      </c>
      <c r="AJ1357">
        <v>0</v>
      </c>
      <c r="AK1357">
        <v>6.8974864519829203E-3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7.8523297495251797E-3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3.0999999999999899E-3</v>
      </c>
      <c r="AX1357">
        <v>0.16471395965510099</v>
      </c>
      <c r="AY1357">
        <v>0</v>
      </c>
      <c r="AZ1357">
        <v>0</v>
      </c>
      <c r="BA1357">
        <v>3.4134713126064498E-3</v>
      </c>
      <c r="BB1357">
        <v>0</v>
      </c>
      <c r="BC1357">
        <v>0</v>
      </c>
    </row>
    <row r="1358" spans="1:55" x14ac:dyDescent="0.25">
      <c r="A1358" t="s">
        <v>113</v>
      </c>
      <c r="B1358">
        <v>2035</v>
      </c>
      <c r="C1358" t="s">
        <v>141</v>
      </c>
      <c r="D1358" t="str">
        <f t="shared" si="76"/>
        <v>Passenger</v>
      </c>
      <c r="E1358" t="str">
        <f t="shared" si="75"/>
        <v>2035MDV</v>
      </c>
      <c r="F1358" t="str">
        <f t="shared" si="77"/>
        <v>2035Passenger</v>
      </c>
      <c r="G1358" t="s">
        <v>115</v>
      </c>
      <c r="H1358" t="s">
        <v>115</v>
      </c>
      <c r="I1358" t="s">
        <v>121</v>
      </c>
      <c r="J1358">
        <v>3123.5786799693201</v>
      </c>
      <c r="K1358">
        <v>119886.882763973</v>
      </c>
      <c r="L1358">
        <v>119886.882763973</v>
      </c>
      <c r="M1358">
        <v>0</v>
      </c>
      <c r="N1358">
        <v>14118.3214540144</v>
      </c>
      <c r="O1358">
        <v>3.9434924105493201E-2</v>
      </c>
      <c r="P1358">
        <v>0</v>
      </c>
      <c r="Q1358">
        <v>0</v>
      </c>
      <c r="R1358">
        <v>2.62275392500923E-3</v>
      </c>
      <c r="S1358">
        <v>0</v>
      </c>
      <c r="T1358">
        <v>0</v>
      </c>
      <c r="U1358">
        <v>2.0000005732018801E-3</v>
      </c>
      <c r="V1358">
        <v>2.7914857146151E-3</v>
      </c>
      <c r="W1358">
        <v>2.74134321919998E-3</v>
      </c>
      <c r="X1358">
        <v>0</v>
      </c>
      <c r="Y1358">
        <v>0</v>
      </c>
      <c r="Z1358">
        <v>8.0000022928075308E-3</v>
      </c>
      <c r="AA1358">
        <v>7.9756734703288808E-3</v>
      </c>
      <c r="AB1358">
        <v>363.73869215296298</v>
      </c>
      <c r="AC1358">
        <v>0</v>
      </c>
      <c r="AD1358">
        <v>0</v>
      </c>
      <c r="AE1358">
        <v>3.1759352196652699E-4</v>
      </c>
      <c r="AF1358">
        <v>0</v>
      </c>
      <c r="AG1358">
        <v>0</v>
      </c>
      <c r="AH1358">
        <v>5.7307179077334201E-2</v>
      </c>
      <c r="AI1358">
        <v>0</v>
      </c>
      <c r="AJ1358">
        <v>0</v>
      </c>
      <c r="AK1358">
        <v>6.8376015406322599E-3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7.7841547593718897E-3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3.0999999999999999E-3</v>
      </c>
      <c r="AX1358">
        <v>0.163132390008697</v>
      </c>
      <c r="AY1358">
        <v>0</v>
      </c>
      <c r="AZ1358">
        <v>0</v>
      </c>
      <c r="BA1358">
        <v>3.4466089610746199E-3</v>
      </c>
      <c r="BB1358">
        <v>0</v>
      </c>
      <c r="BC1358">
        <v>0</v>
      </c>
    </row>
    <row r="1359" spans="1:55" x14ac:dyDescent="0.25">
      <c r="A1359" t="s">
        <v>119</v>
      </c>
      <c r="B1359">
        <v>2035</v>
      </c>
      <c r="C1359" t="s">
        <v>141</v>
      </c>
      <c r="D1359" t="str">
        <f t="shared" si="76"/>
        <v>Passenger</v>
      </c>
      <c r="E1359" t="str">
        <f t="shared" si="75"/>
        <v>2035MDV</v>
      </c>
      <c r="F1359" t="str">
        <f t="shared" si="77"/>
        <v>2035Passenger</v>
      </c>
      <c r="G1359" t="s">
        <v>115</v>
      </c>
      <c r="H1359" t="s">
        <v>115</v>
      </c>
      <c r="I1359" t="s">
        <v>125</v>
      </c>
      <c r="J1359">
        <v>9668.2462714030298</v>
      </c>
      <c r="K1359">
        <v>291259.26952571399</v>
      </c>
      <c r="L1359">
        <v>0</v>
      </c>
      <c r="M1359">
        <v>291259.26952571399</v>
      </c>
      <c r="N1359">
        <v>47047.076524916702</v>
      </c>
      <c r="O1359">
        <v>0</v>
      </c>
      <c r="P1359">
        <v>0</v>
      </c>
      <c r="Q1359">
        <v>0</v>
      </c>
      <c r="R1359">
        <v>0</v>
      </c>
      <c r="S1359">
        <v>0</v>
      </c>
      <c r="T1359">
        <v>0</v>
      </c>
      <c r="U1359">
        <v>2.0000005732018701E-3</v>
      </c>
      <c r="V1359">
        <v>1.53561017410789E-3</v>
      </c>
      <c r="W1359">
        <v>0</v>
      </c>
      <c r="X1359">
        <v>0</v>
      </c>
      <c r="Y1359">
        <v>0</v>
      </c>
      <c r="Z1359">
        <v>8.00000229280751E-3</v>
      </c>
      <c r="AA1359">
        <v>4.3874576403082699E-3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0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</row>
    <row r="1360" spans="1:55" x14ac:dyDescent="0.25">
      <c r="A1360" t="s">
        <v>113</v>
      </c>
      <c r="B1360">
        <v>2035</v>
      </c>
      <c r="C1360" t="s">
        <v>141</v>
      </c>
      <c r="D1360" t="str">
        <f t="shared" si="76"/>
        <v>Passenger</v>
      </c>
      <c r="E1360" t="str">
        <f t="shared" si="75"/>
        <v>2035MDV</v>
      </c>
      <c r="F1360" t="str">
        <f t="shared" si="77"/>
        <v>2035Passenger</v>
      </c>
      <c r="G1360" t="s">
        <v>115</v>
      </c>
      <c r="H1360" t="s">
        <v>115</v>
      </c>
      <c r="I1360" t="s">
        <v>125</v>
      </c>
      <c r="J1360">
        <v>10912.2145815034</v>
      </c>
      <c r="K1360">
        <v>341417.55271888501</v>
      </c>
      <c r="L1360">
        <v>0</v>
      </c>
      <c r="M1360">
        <v>341417.55271888501</v>
      </c>
      <c r="N1360">
        <v>53079.471511362703</v>
      </c>
      <c r="O1360">
        <v>0</v>
      </c>
      <c r="P1360">
        <v>0</v>
      </c>
      <c r="Q1360">
        <v>0</v>
      </c>
      <c r="R1360">
        <v>0</v>
      </c>
      <c r="S1360">
        <v>0</v>
      </c>
      <c r="T1360">
        <v>0</v>
      </c>
      <c r="U1360">
        <v>2.0000005732018701E-3</v>
      </c>
      <c r="V1360">
        <v>1.5356880031885301E-3</v>
      </c>
      <c r="W1360">
        <v>0</v>
      </c>
      <c r="X1360">
        <v>0</v>
      </c>
      <c r="Y1360">
        <v>0</v>
      </c>
      <c r="Z1360">
        <v>8.00000229280751E-3</v>
      </c>
      <c r="AA1360">
        <v>4.3876800091101099E-3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</row>
    <row r="1361" spans="1:55" x14ac:dyDescent="0.25">
      <c r="A1361" t="s">
        <v>119</v>
      </c>
      <c r="B1361">
        <v>2035</v>
      </c>
      <c r="C1361" t="s">
        <v>141</v>
      </c>
      <c r="D1361" t="str">
        <f t="shared" si="76"/>
        <v>Passenger</v>
      </c>
      <c r="E1361" t="str">
        <f t="shared" si="75"/>
        <v>2035MDV</v>
      </c>
      <c r="F1361" t="str">
        <f t="shared" si="77"/>
        <v>2035Passenger</v>
      </c>
      <c r="G1361" t="s">
        <v>115</v>
      </c>
      <c r="H1361" t="s">
        <v>115</v>
      </c>
      <c r="I1361" t="s">
        <v>126</v>
      </c>
      <c r="J1361">
        <v>4906.5075745065596</v>
      </c>
      <c r="K1361">
        <v>213425.65062407401</v>
      </c>
      <c r="L1361">
        <v>88992.1258656711</v>
      </c>
      <c r="M1361">
        <v>124433.524758403</v>
      </c>
      <c r="N1361">
        <v>20288.4088212936</v>
      </c>
      <c r="O1361">
        <v>2.47205057332905E-3</v>
      </c>
      <c r="P1361">
        <v>0</v>
      </c>
      <c r="Q1361">
        <v>0.110583172278626</v>
      </c>
      <c r="R1361">
        <v>2.4401788554641199E-4</v>
      </c>
      <c r="S1361">
        <v>0</v>
      </c>
      <c r="T1361">
        <v>1.0180239329445099E-3</v>
      </c>
      <c r="U1361">
        <v>2.0000005732018801E-3</v>
      </c>
      <c r="V1361">
        <v>1.3472325702351101E-3</v>
      </c>
      <c r="W1361">
        <v>2.6539171493733901E-4</v>
      </c>
      <c r="X1361">
        <v>0</v>
      </c>
      <c r="Y1361">
        <v>1.10719391247249E-3</v>
      </c>
      <c r="Z1361">
        <v>8.0000022928075204E-3</v>
      </c>
      <c r="AA1361">
        <v>3.84923591495746E-3</v>
      </c>
      <c r="AB1361">
        <v>114.133538029885</v>
      </c>
      <c r="AC1361">
        <v>0</v>
      </c>
      <c r="AD1361">
        <v>83.169712247219493</v>
      </c>
      <c r="AE1361">
        <v>3.3806375980174002E-4</v>
      </c>
      <c r="AF1361">
        <v>0</v>
      </c>
      <c r="AG1361">
        <v>3.8596010916640798E-2</v>
      </c>
      <c r="AH1361">
        <v>4.33133569866384E-4</v>
      </c>
      <c r="AI1361">
        <v>0</v>
      </c>
      <c r="AJ1361">
        <v>1.9313528622909401E-2</v>
      </c>
      <c r="AK1361">
        <v>1.08605704907131E-3</v>
      </c>
      <c r="AL1361">
        <v>0</v>
      </c>
      <c r="AM1361">
        <v>0.15951667191424601</v>
      </c>
      <c r="AN1361">
        <v>3.1714470335113001E-2</v>
      </c>
      <c r="AO1361">
        <v>4.1819125305574301E-2</v>
      </c>
      <c r="AP1361">
        <v>0.51472583628376201</v>
      </c>
      <c r="AQ1361">
        <v>1.5847718965759699E-3</v>
      </c>
      <c r="AR1361">
        <v>0</v>
      </c>
      <c r="AS1361">
        <v>0.174650677031014</v>
      </c>
      <c r="AT1361">
        <v>3.1714470335099998E-2</v>
      </c>
      <c r="AU1361">
        <v>4.1819125305557099E-2</v>
      </c>
      <c r="AV1361">
        <v>0.51472583628376201</v>
      </c>
      <c r="AW1361">
        <v>1.7512746361221899E-2</v>
      </c>
      <c r="AX1361">
        <v>0.19025920230784801</v>
      </c>
      <c r="AY1361">
        <v>0</v>
      </c>
      <c r="AZ1361">
        <v>1.21813167217304</v>
      </c>
      <c r="BA1361">
        <v>1.12832622032716E-3</v>
      </c>
      <c r="BB1361">
        <v>0</v>
      </c>
      <c r="BC1361">
        <v>8.2221727886005503E-4</v>
      </c>
    </row>
    <row r="1362" spans="1:55" x14ac:dyDescent="0.25">
      <c r="A1362" t="s">
        <v>113</v>
      </c>
      <c r="B1362">
        <v>2035</v>
      </c>
      <c r="C1362" t="s">
        <v>141</v>
      </c>
      <c r="D1362" t="str">
        <f t="shared" si="76"/>
        <v>Passenger</v>
      </c>
      <c r="E1362" t="str">
        <f t="shared" si="75"/>
        <v>2035MDV</v>
      </c>
      <c r="F1362" t="str">
        <f t="shared" si="77"/>
        <v>2035Passenger</v>
      </c>
      <c r="G1362" t="s">
        <v>115</v>
      </c>
      <c r="H1362" t="s">
        <v>115</v>
      </c>
      <c r="I1362" t="s">
        <v>126</v>
      </c>
      <c r="J1362">
        <v>5528.3781286067897</v>
      </c>
      <c r="K1362">
        <v>243339.08665148399</v>
      </c>
      <c r="L1362">
        <v>101356.21834157201</v>
      </c>
      <c r="M1362">
        <v>141982.86830991099</v>
      </c>
      <c r="N1362">
        <v>22859.843562587899</v>
      </c>
      <c r="O1362">
        <v>2.5049125609063298E-3</v>
      </c>
      <c r="P1362">
        <v>0</v>
      </c>
      <c r="Q1362">
        <v>0.112181253424503</v>
      </c>
      <c r="R1362">
        <v>2.4393938566089001E-4</v>
      </c>
      <c r="S1362">
        <v>0</v>
      </c>
      <c r="T1362">
        <v>1.01614755454929E-3</v>
      </c>
      <c r="U1362">
        <v>2.0000005732018801E-3</v>
      </c>
      <c r="V1362">
        <v>1.35073328998354E-3</v>
      </c>
      <c r="W1362">
        <v>2.6530633914943497E-4</v>
      </c>
      <c r="X1362">
        <v>0</v>
      </c>
      <c r="Y1362">
        <v>1.1051531797652799E-3</v>
      </c>
      <c r="Z1362">
        <v>8.0000022928075204E-3</v>
      </c>
      <c r="AA1362">
        <v>3.85923797138154E-3</v>
      </c>
      <c r="AB1362">
        <v>112.881535101373</v>
      </c>
      <c r="AC1362">
        <v>0</v>
      </c>
      <c r="AD1362">
        <v>83.239166190834496</v>
      </c>
      <c r="AE1362">
        <v>3.3367219396639701E-4</v>
      </c>
      <c r="AF1362">
        <v>0</v>
      </c>
      <c r="AG1362">
        <v>3.98291371404342E-2</v>
      </c>
      <c r="AH1362">
        <v>4.38197406931676E-4</v>
      </c>
      <c r="AI1362">
        <v>0</v>
      </c>
      <c r="AJ1362">
        <v>1.9556393375923201E-2</v>
      </c>
      <c r="AK1362">
        <v>1.0746680703983501E-3</v>
      </c>
      <c r="AL1362">
        <v>0</v>
      </c>
      <c r="AM1362">
        <v>0.16510736794406899</v>
      </c>
      <c r="AN1362">
        <v>3.10755017657037E-2</v>
      </c>
      <c r="AO1362">
        <v>4.1341988207499701E-2</v>
      </c>
      <c r="AP1362">
        <v>0.49013751873602102</v>
      </c>
      <c r="AQ1362">
        <v>1.5681531256310701E-3</v>
      </c>
      <c r="AR1362">
        <v>0</v>
      </c>
      <c r="AS1362">
        <v>0.18077178547043901</v>
      </c>
      <c r="AT1362">
        <v>3.1075501765690801E-2</v>
      </c>
      <c r="AU1362">
        <v>4.1341988207482701E-2</v>
      </c>
      <c r="AV1362">
        <v>0.49013751873602102</v>
      </c>
      <c r="AW1362">
        <v>1.74939473511008E-2</v>
      </c>
      <c r="AX1362">
        <v>0.18337002747825201</v>
      </c>
      <c r="AY1362">
        <v>0</v>
      </c>
      <c r="AZ1362">
        <v>1.2621197667094901</v>
      </c>
      <c r="BA1362">
        <v>1.11594889674154E-3</v>
      </c>
      <c r="BB1362">
        <v>0</v>
      </c>
      <c r="BC1362">
        <v>8.2290390180225499E-4</v>
      </c>
    </row>
    <row r="1363" spans="1:55" x14ac:dyDescent="0.25">
      <c r="A1363" t="s">
        <v>119</v>
      </c>
      <c r="B1363">
        <v>2035</v>
      </c>
      <c r="C1363" t="s">
        <v>142</v>
      </c>
      <c r="D1363" t="str">
        <f t="shared" si="76"/>
        <v>Other</v>
      </c>
      <c r="E1363" t="str">
        <f t="shared" si="75"/>
        <v>2035MH</v>
      </c>
      <c r="F1363" t="str">
        <f t="shared" si="77"/>
        <v>2035Other</v>
      </c>
      <c r="G1363" t="s">
        <v>115</v>
      </c>
      <c r="H1363" t="s">
        <v>115</v>
      </c>
      <c r="I1363" t="s">
        <v>116</v>
      </c>
      <c r="J1363">
        <v>3373.9348350108098</v>
      </c>
      <c r="K1363">
        <v>30052.336745132699</v>
      </c>
      <c r="L1363">
        <v>30052.336745132699</v>
      </c>
      <c r="M1363">
        <v>0</v>
      </c>
      <c r="N1363">
        <v>337.528440894482</v>
      </c>
      <c r="O1363">
        <v>0.14553480156534301</v>
      </c>
      <c r="P1363">
        <v>0</v>
      </c>
      <c r="Q1363">
        <v>0.52580250558241204</v>
      </c>
      <c r="R1363">
        <v>8.6796822035084997E-4</v>
      </c>
      <c r="S1363">
        <v>0</v>
      </c>
      <c r="T1363">
        <v>2.9322491628268799E-4</v>
      </c>
      <c r="U1363">
        <v>3.00000085998789E-3</v>
      </c>
      <c r="V1363">
        <v>1.4741986330900099E-2</v>
      </c>
      <c r="W1363">
        <v>9.43994633812239E-4</v>
      </c>
      <c r="X1363">
        <v>0</v>
      </c>
      <c r="Y1363">
        <v>3.18908850555624E-4</v>
      </c>
      <c r="Z1363">
        <v>1.2000003439951499E-2</v>
      </c>
      <c r="AA1363">
        <v>4.2119960945428997E-2</v>
      </c>
      <c r="AB1363">
        <v>1767.60588099706</v>
      </c>
      <c r="AC1363">
        <v>0</v>
      </c>
      <c r="AD1363">
        <v>30.1156024835119</v>
      </c>
      <c r="AE1363">
        <v>3.79173344832817E-3</v>
      </c>
      <c r="AF1363">
        <v>0</v>
      </c>
      <c r="AG1363">
        <v>3.4984896993829499E-2</v>
      </c>
      <c r="AH1363">
        <v>1.40862807648623E-2</v>
      </c>
      <c r="AI1363">
        <v>0</v>
      </c>
      <c r="AJ1363">
        <v>6.0140207870864902E-2</v>
      </c>
      <c r="AK1363">
        <v>1.1669437331189299E-2</v>
      </c>
      <c r="AL1363">
        <v>0</v>
      </c>
      <c r="AM1363">
        <v>0.12615192489963301</v>
      </c>
      <c r="AN1363">
        <v>7.0242108540530799</v>
      </c>
      <c r="AO1363">
        <v>0.18581198748279201</v>
      </c>
      <c r="AP1363">
        <v>3.6587882753752501</v>
      </c>
      <c r="AQ1363">
        <v>1.7028015560634598E-2</v>
      </c>
      <c r="AR1363">
        <v>0</v>
      </c>
      <c r="AS1363">
        <v>0.13812047874425901</v>
      </c>
      <c r="AT1363">
        <v>7.0242108540501897</v>
      </c>
      <c r="AU1363">
        <v>0.18581198748271599</v>
      </c>
      <c r="AV1363">
        <v>3.6587882753752501</v>
      </c>
      <c r="AW1363">
        <v>4.4999999999999901E-2</v>
      </c>
      <c r="AX1363">
        <v>0.22302130191819</v>
      </c>
      <c r="AY1363">
        <v>0</v>
      </c>
      <c r="AZ1363">
        <v>2.5996445123675702</v>
      </c>
      <c r="BA1363">
        <v>1.7474583695208299E-2</v>
      </c>
      <c r="BB1363">
        <v>0</v>
      </c>
      <c r="BC1363">
        <v>2.97723390597063E-4</v>
      </c>
    </row>
    <row r="1364" spans="1:55" x14ac:dyDescent="0.25">
      <c r="A1364" t="s">
        <v>113</v>
      </c>
      <c r="B1364">
        <v>2035</v>
      </c>
      <c r="C1364" t="s">
        <v>142</v>
      </c>
      <c r="D1364" t="str">
        <f t="shared" si="76"/>
        <v>Other</v>
      </c>
      <c r="E1364" t="str">
        <f t="shared" si="75"/>
        <v>2035MH</v>
      </c>
      <c r="F1364" t="str">
        <f t="shared" si="77"/>
        <v>2035Other</v>
      </c>
      <c r="G1364" t="s">
        <v>115</v>
      </c>
      <c r="H1364" t="s">
        <v>115</v>
      </c>
      <c r="I1364" t="s">
        <v>116</v>
      </c>
      <c r="J1364">
        <v>3620.9770487855099</v>
      </c>
      <c r="K1364">
        <v>34022.027189431101</v>
      </c>
      <c r="L1364">
        <v>34022.027189431101</v>
      </c>
      <c r="M1364">
        <v>0</v>
      </c>
      <c r="N1364">
        <v>362.24254396050202</v>
      </c>
      <c r="O1364">
        <v>0.15622051752135099</v>
      </c>
      <c r="P1364">
        <v>0</v>
      </c>
      <c r="Q1364">
        <v>0.51974229271540695</v>
      </c>
      <c r="R1364">
        <v>8.99885606146351E-4</v>
      </c>
      <c r="S1364">
        <v>0</v>
      </c>
      <c r="T1364">
        <v>2.9630779618542802E-4</v>
      </c>
      <c r="U1364">
        <v>3.0000008599826299E-3</v>
      </c>
      <c r="V1364">
        <v>1.47810341647485E-2</v>
      </c>
      <c r="W1364">
        <v>9.7870770303508294E-4</v>
      </c>
      <c r="X1364">
        <v>0</v>
      </c>
      <c r="Y1364">
        <v>3.2226176373451601E-4</v>
      </c>
      <c r="Z1364">
        <v>1.20000034399305E-2</v>
      </c>
      <c r="AA1364">
        <v>4.2231526184995698E-2</v>
      </c>
      <c r="AB1364">
        <v>1779.44062509539</v>
      </c>
      <c r="AC1364">
        <v>0</v>
      </c>
      <c r="AD1364">
        <v>30.247139218049099</v>
      </c>
      <c r="AE1364">
        <v>4.0197759174754799E-3</v>
      </c>
      <c r="AF1364">
        <v>0</v>
      </c>
      <c r="AG1364">
        <v>3.5441397875263E-2</v>
      </c>
      <c r="AH1364">
        <v>1.4610159626844799E-2</v>
      </c>
      <c r="AI1364">
        <v>0</v>
      </c>
      <c r="AJ1364">
        <v>5.8965241964878699E-2</v>
      </c>
      <c r="AK1364">
        <v>1.25870224906165E-2</v>
      </c>
      <c r="AL1364">
        <v>0</v>
      </c>
      <c r="AM1364">
        <v>0.12873095981649799</v>
      </c>
      <c r="AN1364">
        <v>6.9957544042756004</v>
      </c>
      <c r="AO1364">
        <v>0.18645148838657299</v>
      </c>
      <c r="AP1364">
        <v>3.5822323053671798</v>
      </c>
      <c r="AQ1364">
        <v>1.8366953671315699E-2</v>
      </c>
      <c r="AR1364">
        <v>0</v>
      </c>
      <c r="AS1364">
        <v>0.14094419734941699</v>
      </c>
      <c r="AT1364">
        <v>6.9957544042727298</v>
      </c>
      <c r="AU1364">
        <v>0.186451488386496</v>
      </c>
      <c r="AV1364">
        <v>3.5822323053671798</v>
      </c>
      <c r="AW1364">
        <v>4.4999999999999998E-2</v>
      </c>
      <c r="AX1364">
        <v>0.23343434402972499</v>
      </c>
      <c r="AY1364">
        <v>0</v>
      </c>
      <c r="AZ1364">
        <v>2.67708549348992</v>
      </c>
      <c r="BA1364">
        <v>1.7591582189318999E-2</v>
      </c>
      <c r="BB1364">
        <v>0</v>
      </c>
      <c r="BC1364">
        <v>2.9902376513268598E-4</v>
      </c>
    </row>
    <row r="1365" spans="1:55" x14ac:dyDescent="0.25">
      <c r="A1365" t="s">
        <v>119</v>
      </c>
      <c r="B1365">
        <v>2035</v>
      </c>
      <c r="C1365" t="s">
        <v>142</v>
      </c>
      <c r="D1365" t="str">
        <f t="shared" si="76"/>
        <v>Other</v>
      </c>
      <c r="E1365" t="str">
        <f t="shared" si="75"/>
        <v>2035MH</v>
      </c>
      <c r="F1365" t="str">
        <f t="shared" si="77"/>
        <v>2035Other</v>
      </c>
      <c r="G1365" t="s">
        <v>115</v>
      </c>
      <c r="H1365" t="s">
        <v>115</v>
      </c>
      <c r="I1365" t="s">
        <v>121</v>
      </c>
      <c r="J1365">
        <v>2200.7192433905798</v>
      </c>
      <c r="K1365">
        <v>17579.553786066299</v>
      </c>
      <c r="L1365">
        <v>17579.553786066299</v>
      </c>
      <c r="M1365">
        <v>0</v>
      </c>
      <c r="N1365">
        <v>220.071924339058</v>
      </c>
      <c r="O1365">
        <v>2.9278851029667501</v>
      </c>
      <c r="P1365">
        <v>0</v>
      </c>
      <c r="Q1365">
        <v>0</v>
      </c>
      <c r="R1365">
        <v>8.9685950888651902E-2</v>
      </c>
      <c r="S1365">
        <v>0</v>
      </c>
      <c r="T1365">
        <v>0</v>
      </c>
      <c r="U1365">
        <v>4.0000011466571296E-3</v>
      </c>
      <c r="V1365">
        <v>1.47222112963493E-2</v>
      </c>
      <c r="W1365">
        <v>9.3741151612323895E-2</v>
      </c>
      <c r="X1365">
        <v>0</v>
      </c>
      <c r="Y1365">
        <v>0</v>
      </c>
      <c r="Z1365">
        <v>1.6000004586628501E-2</v>
      </c>
      <c r="AA1365">
        <v>4.2063460846712503E-2</v>
      </c>
      <c r="AB1365">
        <v>982.62587752931802</v>
      </c>
      <c r="AC1365">
        <v>0</v>
      </c>
      <c r="AD1365">
        <v>0</v>
      </c>
      <c r="AE1365">
        <v>2.5133099346078499E-3</v>
      </c>
      <c r="AF1365">
        <v>0</v>
      </c>
      <c r="AG1365">
        <v>0</v>
      </c>
      <c r="AH1365">
        <v>0.15481310716846799</v>
      </c>
      <c r="AI1365">
        <v>0</v>
      </c>
      <c r="AJ1365">
        <v>0</v>
      </c>
      <c r="AK1365">
        <v>5.4110083148270899E-2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6.1600732181547102E-2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0.166975892929668</v>
      </c>
      <c r="AX1365">
        <v>0.23482959239689299</v>
      </c>
      <c r="AY1365">
        <v>0</v>
      </c>
      <c r="AZ1365">
        <v>0</v>
      </c>
      <c r="BA1365">
        <v>9.3108795625518204E-3</v>
      </c>
      <c r="BB1365">
        <v>0</v>
      </c>
      <c r="BC1365">
        <v>0</v>
      </c>
    </row>
    <row r="1366" spans="1:55" x14ac:dyDescent="0.25">
      <c r="A1366" t="s">
        <v>113</v>
      </c>
      <c r="B1366">
        <v>2035</v>
      </c>
      <c r="C1366" t="s">
        <v>142</v>
      </c>
      <c r="D1366" t="str">
        <f t="shared" si="76"/>
        <v>Other</v>
      </c>
      <c r="E1366" t="str">
        <f t="shared" si="75"/>
        <v>2035MH</v>
      </c>
      <c r="F1366" t="str">
        <f t="shared" si="77"/>
        <v>2035Other</v>
      </c>
      <c r="G1366" t="s">
        <v>115</v>
      </c>
      <c r="H1366" t="s">
        <v>115</v>
      </c>
      <c r="I1366" t="s">
        <v>121</v>
      </c>
      <c r="J1366">
        <v>2196.5688042880201</v>
      </c>
      <c r="K1366">
        <v>18865.234566054802</v>
      </c>
      <c r="L1366">
        <v>18865.234566054802</v>
      </c>
      <c r="M1366">
        <v>0</v>
      </c>
      <c r="N1366">
        <v>219.656880428802</v>
      </c>
      <c r="O1366">
        <v>2.96367485613154</v>
      </c>
      <c r="P1366">
        <v>0</v>
      </c>
      <c r="Q1366">
        <v>0</v>
      </c>
      <c r="R1366">
        <v>9.0666079930988602E-2</v>
      </c>
      <c r="S1366">
        <v>0</v>
      </c>
      <c r="T1366">
        <v>0</v>
      </c>
      <c r="U1366">
        <v>4.0000011466512497E-3</v>
      </c>
      <c r="V1366">
        <v>1.47487757564883E-2</v>
      </c>
      <c r="W1366">
        <v>9.4765597740696803E-2</v>
      </c>
      <c r="X1366">
        <v>0</v>
      </c>
      <c r="Y1366">
        <v>0</v>
      </c>
      <c r="Z1366">
        <v>1.6000004586604999E-2</v>
      </c>
      <c r="AA1366">
        <v>4.2139359304252499E-2</v>
      </c>
      <c r="AB1366">
        <v>987.01804132576297</v>
      </c>
      <c r="AC1366">
        <v>0</v>
      </c>
      <c r="AD1366">
        <v>0</v>
      </c>
      <c r="AE1366">
        <v>2.5782642652712401E-3</v>
      </c>
      <c r="AF1366">
        <v>0</v>
      </c>
      <c r="AG1366">
        <v>0</v>
      </c>
      <c r="AH1366">
        <v>0.15550509436325899</v>
      </c>
      <c r="AI1366">
        <v>0</v>
      </c>
      <c r="AJ1366">
        <v>0</v>
      </c>
      <c r="AK1366">
        <v>5.5508511644748702E-2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6.3192750050943394E-2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0.168442317963233</v>
      </c>
      <c r="AX1366">
        <v>0.23412853277218201</v>
      </c>
      <c r="AY1366">
        <v>0</v>
      </c>
      <c r="AZ1366">
        <v>0</v>
      </c>
      <c r="BA1366">
        <v>9.3524975466319198E-3</v>
      </c>
      <c r="BB1366">
        <v>0</v>
      </c>
      <c r="BC1366">
        <v>0</v>
      </c>
    </row>
    <row r="1367" spans="1:55" x14ac:dyDescent="0.25">
      <c r="A1367" t="s">
        <v>119</v>
      </c>
      <c r="B1367">
        <v>2035</v>
      </c>
      <c r="C1367" t="s">
        <v>144</v>
      </c>
      <c r="D1367" t="str">
        <f t="shared" si="76"/>
        <v>Truck</v>
      </c>
      <c r="E1367" t="str">
        <f t="shared" si="75"/>
        <v>2035MHDT</v>
      </c>
      <c r="F1367" t="str">
        <f t="shared" si="77"/>
        <v>2035Truck</v>
      </c>
      <c r="G1367" t="s">
        <v>115</v>
      </c>
      <c r="H1367" t="s">
        <v>115</v>
      </c>
      <c r="I1367" t="s">
        <v>116</v>
      </c>
      <c r="J1367">
        <v>1744.4000669326299</v>
      </c>
      <c r="K1367">
        <v>88854.073486584995</v>
      </c>
      <c r="L1367">
        <v>88854.073486584995</v>
      </c>
      <c r="M1367">
        <v>0</v>
      </c>
      <c r="N1367">
        <v>34901.956539188002</v>
      </c>
      <c r="O1367">
        <v>0.120621148898717</v>
      </c>
      <c r="P1367">
        <v>7.0923724885200795E-2</v>
      </c>
      <c r="Q1367">
        <v>0.33596107743681097</v>
      </c>
      <c r="R1367">
        <v>9.3091874373351605E-4</v>
      </c>
      <c r="S1367">
        <v>0</v>
      </c>
      <c r="T1367">
        <v>4.3386613718337201E-4</v>
      </c>
      <c r="U1367">
        <v>3.0000008599900901E-3</v>
      </c>
      <c r="V1367">
        <v>1.4718086583336501E-2</v>
      </c>
      <c r="W1367">
        <v>1.0124590716517801E-3</v>
      </c>
      <c r="X1367">
        <v>0</v>
      </c>
      <c r="Y1367">
        <v>4.7186901051330201E-4</v>
      </c>
      <c r="Z1367">
        <v>1.20000034399603E-2</v>
      </c>
      <c r="AA1367">
        <v>4.2051675952390198E-2</v>
      </c>
      <c r="AB1367">
        <v>1484.58539073407</v>
      </c>
      <c r="AC1367">
        <v>498.325123831864</v>
      </c>
      <c r="AD1367">
        <v>40.004336972643202</v>
      </c>
      <c r="AE1367">
        <v>3.2572186988797601E-3</v>
      </c>
      <c r="AF1367">
        <v>0.26984864539748998</v>
      </c>
      <c r="AG1367">
        <v>3.8822397547746398E-2</v>
      </c>
      <c r="AH1367">
        <v>9.1973563185975705E-3</v>
      </c>
      <c r="AI1367">
        <v>6.5098169282665199E-3</v>
      </c>
      <c r="AJ1367">
        <v>2.9098474956145402E-2</v>
      </c>
      <c r="AK1367">
        <v>1.35364549238173E-2</v>
      </c>
      <c r="AL1367">
        <v>1.01499510825626</v>
      </c>
      <c r="AM1367">
        <v>0.19427910541531099</v>
      </c>
      <c r="AN1367">
        <v>1.9654815436246E-2</v>
      </c>
      <c r="AO1367">
        <v>0.189196483360898</v>
      </c>
      <c r="AP1367">
        <v>2.3056160228506899</v>
      </c>
      <c r="AQ1367">
        <v>1.97523632491284E-2</v>
      </c>
      <c r="AR1367">
        <v>1.48107847935065</v>
      </c>
      <c r="AS1367">
        <v>0.21271116609055599</v>
      </c>
      <c r="AT1367">
        <v>1.9654815436237899E-2</v>
      </c>
      <c r="AU1367">
        <v>0.18919648336082001</v>
      </c>
      <c r="AV1367">
        <v>2.3056160228506899</v>
      </c>
      <c r="AW1367">
        <v>4.4999999999999998E-2</v>
      </c>
      <c r="AX1367">
        <v>0.28079234606648601</v>
      </c>
      <c r="AY1367">
        <v>14.4936275889066</v>
      </c>
      <c r="AZ1367">
        <v>3.7506447748154801</v>
      </c>
      <c r="BA1367">
        <v>1.4676638011881101E-2</v>
      </c>
      <c r="BB1367">
        <v>4.9264511831749597E-3</v>
      </c>
      <c r="BC1367">
        <v>3.9548359853014902E-4</v>
      </c>
    </row>
    <row r="1368" spans="1:55" x14ac:dyDescent="0.25">
      <c r="A1368" t="s">
        <v>113</v>
      </c>
      <c r="B1368">
        <v>2035</v>
      </c>
      <c r="C1368" t="s">
        <v>144</v>
      </c>
      <c r="D1368" t="str">
        <f t="shared" si="76"/>
        <v>Truck</v>
      </c>
      <c r="E1368" t="str">
        <f t="shared" si="75"/>
        <v>2035MHDT</v>
      </c>
      <c r="F1368" t="str">
        <f t="shared" si="77"/>
        <v>2035Truck</v>
      </c>
      <c r="G1368" t="s">
        <v>115</v>
      </c>
      <c r="H1368" t="s">
        <v>115</v>
      </c>
      <c r="I1368" t="s">
        <v>116</v>
      </c>
      <c r="J1368">
        <v>1736.72800133229</v>
      </c>
      <c r="K1368">
        <v>104511.519321981</v>
      </c>
      <c r="L1368">
        <v>104511.519321981</v>
      </c>
      <c r="M1368">
        <v>0</v>
      </c>
      <c r="N1368">
        <v>34748.453850656602</v>
      </c>
      <c r="O1368">
        <v>0.115290368891718</v>
      </c>
      <c r="P1368">
        <v>7.0064387566666803E-2</v>
      </c>
      <c r="Q1368">
        <v>0.33178898289125802</v>
      </c>
      <c r="R1368">
        <v>9.5160174581258004E-4</v>
      </c>
      <c r="S1368">
        <v>0</v>
      </c>
      <c r="T1368">
        <v>4.3128736043060797E-4</v>
      </c>
      <c r="U1368">
        <v>3.0000008599823801E-3</v>
      </c>
      <c r="V1368">
        <v>1.47676611645737E-2</v>
      </c>
      <c r="W1368">
        <v>1.0349537235479799E-3</v>
      </c>
      <c r="X1368">
        <v>0</v>
      </c>
      <c r="Y1368">
        <v>4.6906435550482203E-4</v>
      </c>
      <c r="Z1368">
        <v>1.2000003439929499E-2</v>
      </c>
      <c r="AA1368">
        <v>4.2193317613067799E-2</v>
      </c>
      <c r="AB1368">
        <v>1484.21537187227</v>
      </c>
      <c r="AC1368">
        <v>498.36086215809098</v>
      </c>
      <c r="AD1368">
        <v>40.124669664312599</v>
      </c>
      <c r="AE1368">
        <v>3.2549721915964402E-3</v>
      </c>
      <c r="AF1368">
        <v>0.27498152317167401</v>
      </c>
      <c r="AG1368">
        <v>3.9975677534027997E-2</v>
      </c>
      <c r="AH1368">
        <v>9.1085616317484394E-3</v>
      </c>
      <c r="AI1368">
        <v>6.6111769398841096E-3</v>
      </c>
      <c r="AJ1368">
        <v>2.97540655029928E-2</v>
      </c>
      <c r="AK1368">
        <v>1.32005339238742E-2</v>
      </c>
      <c r="AL1368">
        <v>1.01465063850814</v>
      </c>
      <c r="AM1368">
        <v>0.196250151455025</v>
      </c>
      <c r="AN1368">
        <v>1.9875976001443099E-2</v>
      </c>
      <c r="AO1368">
        <v>0.19494951849386599</v>
      </c>
      <c r="AP1368">
        <v>2.2491142639609101</v>
      </c>
      <c r="AQ1368">
        <v>1.9262188114558099E-2</v>
      </c>
      <c r="AR1368">
        <v>1.48057582990282</v>
      </c>
      <c r="AS1368">
        <v>0.21486921340413301</v>
      </c>
      <c r="AT1368">
        <v>1.9875976001434901E-2</v>
      </c>
      <c r="AU1368">
        <v>0.194949518493786</v>
      </c>
      <c r="AV1368">
        <v>2.2491142639609101</v>
      </c>
      <c r="AW1368">
        <v>4.4999999999999998E-2</v>
      </c>
      <c r="AX1368">
        <v>0.26832670267216802</v>
      </c>
      <c r="AY1368">
        <v>14.489763905383899</v>
      </c>
      <c r="AZ1368">
        <v>3.8203737990714699</v>
      </c>
      <c r="BA1368">
        <v>1.4672979998724E-2</v>
      </c>
      <c r="BB1368">
        <v>4.92680449291414E-3</v>
      </c>
      <c r="BC1368">
        <v>3.9667320969542802E-4</v>
      </c>
    </row>
    <row r="1369" spans="1:55" x14ac:dyDescent="0.25">
      <c r="A1369" t="s">
        <v>113</v>
      </c>
      <c r="B1369">
        <v>2035</v>
      </c>
      <c r="C1369" t="s">
        <v>144</v>
      </c>
      <c r="D1369" t="str">
        <f t="shared" si="76"/>
        <v>Truck</v>
      </c>
      <c r="E1369" t="str">
        <f t="shared" si="75"/>
        <v>2035MHDT</v>
      </c>
      <c r="F1369" t="str">
        <f t="shared" si="77"/>
        <v>2035Truck</v>
      </c>
      <c r="G1369" t="s">
        <v>115</v>
      </c>
      <c r="H1369" t="s">
        <v>115</v>
      </c>
      <c r="I1369" t="s">
        <v>121</v>
      </c>
      <c r="J1369">
        <v>18596.270877602801</v>
      </c>
      <c r="K1369">
        <v>780030.42788149498</v>
      </c>
      <c r="L1369">
        <v>780030.42788149498</v>
      </c>
      <c r="M1369">
        <v>0</v>
      </c>
      <c r="N1369">
        <v>232003.32166760601</v>
      </c>
      <c r="O1369">
        <v>0.350909623201072</v>
      </c>
      <c r="P1369">
        <v>7.9381616880570798</v>
      </c>
      <c r="Q1369">
        <v>1.35676194167933</v>
      </c>
      <c r="R1369">
        <v>5.3029367939023998E-3</v>
      </c>
      <c r="S1369">
        <v>3.7701794691639202E-3</v>
      </c>
      <c r="T1369">
        <v>0</v>
      </c>
      <c r="U1369">
        <v>3.0000008599837102E-3</v>
      </c>
      <c r="V1369">
        <v>1.48564821172428E-2</v>
      </c>
      <c r="W1369">
        <v>5.5427120642891504E-3</v>
      </c>
      <c r="X1369">
        <v>3.9406502548358802E-3</v>
      </c>
      <c r="Y1369">
        <v>0</v>
      </c>
      <c r="Z1369">
        <v>1.2000003439934801E-2</v>
      </c>
      <c r="AA1369">
        <v>4.2447091763550999E-2</v>
      </c>
      <c r="AB1369">
        <v>1014.89272023353</v>
      </c>
      <c r="AC1369">
        <v>1982.30937640564</v>
      </c>
      <c r="AD1369">
        <v>0</v>
      </c>
      <c r="AE1369">
        <v>2.9410432900573498E-4</v>
      </c>
      <c r="AF1369">
        <v>8.2021042487150902E-3</v>
      </c>
      <c r="AG1369">
        <v>0</v>
      </c>
      <c r="AH1369">
        <v>0.15989676137684</v>
      </c>
      <c r="AI1369">
        <v>0.312313649526689</v>
      </c>
      <c r="AJ1369">
        <v>0</v>
      </c>
      <c r="AK1369">
        <v>6.3319855536774702E-3</v>
      </c>
      <c r="AL1369">
        <v>0.176589055279114</v>
      </c>
      <c r="AM1369">
        <v>0</v>
      </c>
      <c r="AN1369">
        <v>0</v>
      </c>
      <c r="AO1369">
        <v>0</v>
      </c>
      <c r="AP1369">
        <v>0</v>
      </c>
      <c r="AQ1369">
        <v>7.2084835539614998E-3</v>
      </c>
      <c r="AR1369">
        <v>0.20103319724881399</v>
      </c>
      <c r="AS1369">
        <v>0</v>
      </c>
      <c r="AT1369">
        <v>0</v>
      </c>
      <c r="AU1369">
        <v>0</v>
      </c>
      <c r="AV1369">
        <v>0</v>
      </c>
      <c r="AW1369">
        <v>0.21909203677754299</v>
      </c>
      <c r="AX1369">
        <v>3.7315348569957697E-2</v>
      </c>
      <c r="AY1369">
        <v>7.3105579573404897</v>
      </c>
      <c r="AZ1369">
        <v>0</v>
      </c>
      <c r="BA1369">
        <v>9.6104271657953301E-3</v>
      </c>
      <c r="BB1369">
        <v>1.8771284395099199E-2</v>
      </c>
      <c r="BC1369">
        <v>0</v>
      </c>
    </row>
    <row r="1370" spans="1:55" x14ac:dyDescent="0.25">
      <c r="A1370" t="s">
        <v>119</v>
      </c>
      <c r="B1370">
        <v>2035</v>
      </c>
      <c r="C1370" t="s">
        <v>144</v>
      </c>
      <c r="D1370" t="str">
        <f t="shared" si="76"/>
        <v>Truck</v>
      </c>
      <c r="E1370" t="str">
        <f t="shared" si="75"/>
        <v>2035MHDT</v>
      </c>
      <c r="F1370" t="str">
        <f t="shared" si="77"/>
        <v>2035Truck</v>
      </c>
      <c r="G1370" t="s">
        <v>115</v>
      </c>
      <c r="H1370" t="s">
        <v>115</v>
      </c>
      <c r="I1370" t="s">
        <v>121</v>
      </c>
      <c r="J1370">
        <v>15908.1507206146</v>
      </c>
      <c r="K1370">
        <v>644778.99704940803</v>
      </c>
      <c r="L1370">
        <v>644778.99704940803</v>
      </c>
      <c r="M1370">
        <v>0</v>
      </c>
      <c r="N1370">
        <v>190771.24070319301</v>
      </c>
      <c r="O1370">
        <v>0.35147110636234702</v>
      </c>
      <c r="P1370">
        <v>8.0371114842088804</v>
      </c>
      <c r="Q1370">
        <v>1.3891434839902099</v>
      </c>
      <c r="R1370">
        <v>5.6443933057921903E-3</v>
      </c>
      <c r="S1370">
        <v>4.2274193957592904E-3</v>
      </c>
      <c r="T1370">
        <v>0</v>
      </c>
      <c r="U1370">
        <v>3.0000008599831299E-3</v>
      </c>
      <c r="V1370">
        <v>1.47579703256586E-2</v>
      </c>
      <c r="W1370">
        <v>5.8996077244557604E-3</v>
      </c>
      <c r="X1370">
        <v>4.4185645419397698E-3</v>
      </c>
      <c r="Y1370">
        <v>0</v>
      </c>
      <c r="Z1370">
        <v>1.2000003439932501E-2</v>
      </c>
      <c r="AA1370">
        <v>4.2165629501881803E-2</v>
      </c>
      <c r="AB1370">
        <v>1017.14736045026</v>
      </c>
      <c r="AC1370">
        <v>2018.0374905111601</v>
      </c>
      <c r="AD1370">
        <v>0</v>
      </c>
      <c r="AE1370">
        <v>3.0198456758346898E-4</v>
      </c>
      <c r="AF1370">
        <v>8.3914188676273999E-3</v>
      </c>
      <c r="AG1370">
        <v>0</v>
      </c>
      <c r="AH1370">
        <v>0.16025198086116199</v>
      </c>
      <c r="AI1370">
        <v>0.31794262845389798</v>
      </c>
      <c r="AJ1370">
        <v>0</v>
      </c>
      <c r="AK1370">
        <v>6.5016449293229901E-3</v>
      </c>
      <c r="AL1370">
        <v>0.180664947110102</v>
      </c>
      <c r="AM1370">
        <v>0</v>
      </c>
      <c r="AN1370">
        <v>0</v>
      </c>
      <c r="AO1370">
        <v>0</v>
      </c>
      <c r="AP1370">
        <v>0</v>
      </c>
      <c r="AQ1370">
        <v>7.40162783844351E-3</v>
      </c>
      <c r="AR1370">
        <v>0.20567328983625599</v>
      </c>
      <c r="AS1370">
        <v>0</v>
      </c>
      <c r="AT1370">
        <v>0</v>
      </c>
      <c r="AU1370">
        <v>0</v>
      </c>
      <c r="AV1370">
        <v>0</v>
      </c>
      <c r="AW1370">
        <v>0.21887943091497</v>
      </c>
      <c r="AX1370">
        <v>3.5913791077949203E-2</v>
      </c>
      <c r="AY1370">
        <v>7.4393336998768902</v>
      </c>
      <c r="AZ1370">
        <v>0</v>
      </c>
      <c r="BA1370">
        <v>9.6317772603973506E-3</v>
      </c>
      <c r="BB1370">
        <v>1.9109608270654499E-2</v>
      </c>
      <c r="BC1370">
        <v>0</v>
      </c>
    </row>
    <row r="1371" spans="1:55" x14ac:dyDescent="0.25">
      <c r="A1371" t="s">
        <v>119</v>
      </c>
      <c r="B1371">
        <v>2035</v>
      </c>
      <c r="C1371" t="s">
        <v>144</v>
      </c>
      <c r="D1371" t="str">
        <f t="shared" si="76"/>
        <v>Truck</v>
      </c>
      <c r="E1371" t="str">
        <f t="shared" si="75"/>
        <v>2035MHDT</v>
      </c>
      <c r="F1371" t="str">
        <f t="shared" si="77"/>
        <v>2035Truck</v>
      </c>
      <c r="G1371" t="s">
        <v>115</v>
      </c>
      <c r="H1371" t="s">
        <v>115</v>
      </c>
      <c r="I1371" t="s">
        <v>125</v>
      </c>
      <c r="J1371">
        <v>5143.8981675130199</v>
      </c>
      <c r="K1371">
        <v>262420.89475746901</v>
      </c>
      <c r="L1371">
        <v>0</v>
      </c>
      <c r="M1371">
        <v>262420.89475746901</v>
      </c>
      <c r="N1371">
        <v>64678.821075874701</v>
      </c>
      <c r="O1371">
        <v>0</v>
      </c>
      <c r="P1371">
        <v>0</v>
      </c>
      <c r="Q1371">
        <v>0</v>
      </c>
      <c r="R1371">
        <v>0</v>
      </c>
      <c r="S1371">
        <v>0</v>
      </c>
      <c r="T1371">
        <v>0</v>
      </c>
      <c r="U1371">
        <v>3.00000085998274E-3</v>
      </c>
      <c r="V1371">
        <v>7.3785603136202697E-3</v>
      </c>
      <c r="W1371">
        <v>0</v>
      </c>
      <c r="X1371">
        <v>0</v>
      </c>
      <c r="Y1371">
        <v>0</v>
      </c>
      <c r="Z1371">
        <v>1.2000003439930899E-2</v>
      </c>
      <c r="AA1371">
        <v>2.10816008960578E-2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0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</row>
    <row r="1372" spans="1:55" x14ac:dyDescent="0.25">
      <c r="A1372" t="s">
        <v>113</v>
      </c>
      <c r="B1372">
        <v>2035</v>
      </c>
      <c r="C1372" t="s">
        <v>144</v>
      </c>
      <c r="D1372" t="str">
        <f t="shared" si="76"/>
        <v>Truck</v>
      </c>
      <c r="E1372" t="str">
        <f t="shared" si="75"/>
        <v>2035MHDT</v>
      </c>
      <c r="F1372" t="str">
        <f t="shared" si="77"/>
        <v>2035Truck</v>
      </c>
      <c r="G1372" t="s">
        <v>115</v>
      </c>
      <c r="H1372" t="s">
        <v>115</v>
      </c>
      <c r="I1372" t="s">
        <v>125</v>
      </c>
      <c r="J1372">
        <v>5813.6573097526898</v>
      </c>
      <c r="K1372">
        <v>304036.76482960198</v>
      </c>
      <c r="L1372">
        <v>0</v>
      </c>
      <c r="M1372">
        <v>304036.76482960198</v>
      </c>
      <c r="N1372">
        <v>75535.145754876401</v>
      </c>
      <c r="O1372">
        <v>0</v>
      </c>
      <c r="P1372">
        <v>0</v>
      </c>
      <c r="Q1372">
        <v>0</v>
      </c>
      <c r="R1372">
        <v>0</v>
      </c>
      <c r="S1372">
        <v>0</v>
      </c>
      <c r="T1372">
        <v>0</v>
      </c>
      <c r="U1372">
        <v>3.0000008599827899E-3</v>
      </c>
      <c r="V1372">
        <v>7.4276595673153003E-3</v>
      </c>
      <c r="W1372">
        <v>0</v>
      </c>
      <c r="X1372">
        <v>0</v>
      </c>
      <c r="Y1372">
        <v>0</v>
      </c>
      <c r="Z1372">
        <v>1.2000003439931101E-2</v>
      </c>
      <c r="AA1372">
        <v>2.1221884478043702E-2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</row>
    <row r="1373" spans="1:55" x14ac:dyDescent="0.25">
      <c r="A1373" t="s">
        <v>119</v>
      </c>
      <c r="B1373">
        <v>2035</v>
      </c>
      <c r="C1373" t="s">
        <v>144</v>
      </c>
      <c r="D1373" t="str">
        <f t="shared" si="76"/>
        <v>Truck</v>
      </c>
      <c r="E1373" t="str">
        <f t="shared" si="75"/>
        <v>2035MHDT</v>
      </c>
      <c r="F1373" t="str">
        <f t="shared" si="77"/>
        <v>2035Truck</v>
      </c>
      <c r="G1373" t="s">
        <v>115</v>
      </c>
      <c r="H1373" t="s">
        <v>115</v>
      </c>
      <c r="I1373" t="s">
        <v>123</v>
      </c>
      <c r="J1373">
        <v>273.75402639093397</v>
      </c>
      <c r="K1373">
        <v>10876.6752425097</v>
      </c>
      <c r="L1373">
        <v>10876.6752425097</v>
      </c>
      <c r="M1373">
        <v>0</v>
      </c>
      <c r="N1373">
        <v>2385.4374385962601</v>
      </c>
      <c r="O1373">
        <v>6.2440464092867999E-2</v>
      </c>
      <c r="P1373">
        <v>6.5313575748975898</v>
      </c>
      <c r="Q1373">
        <v>0</v>
      </c>
      <c r="R1373">
        <v>8.5588506037375897E-4</v>
      </c>
      <c r="S1373">
        <v>2.1253447621883699E-2</v>
      </c>
      <c r="T1373">
        <v>0</v>
      </c>
      <c r="U1373">
        <v>3.0000008599831698E-3</v>
      </c>
      <c r="V1373">
        <v>1.47497613139325E-2</v>
      </c>
      <c r="W1373">
        <v>9.3085309485905197E-4</v>
      </c>
      <c r="X1373">
        <v>2.31150634719757E-2</v>
      </c>
      <c r="Y1373">
        <v>0</v>
      </c>
      <c r="Z1373">
        <v>1.20000034399327E-2</v>
      </c>
      <c r="AA1373">
        <v>4.2142175182664401E-2</v>
      </c>
      <c r="AB1373">
        <v>746.27504087580496</v>
      </c>
      <c r="AC1373">
        <v>5464.3214335123403</v>
      </c>
      <c r="AD1373">
        <v>0</v>
      </c>
      <c r="AE1373">
        <v>0.47326518666577999</v>
      </c>
      <c r="AF1373">
        <v>16.295466043305101</v>
      </c>
      <c r="AG1373">
        <v>0</v>
      </c>
      <c r="AH1373">
        <v>0.15213304902599001</v>
      </c>
      <c r="AI1373">
        <v>1.1139376704367701</v>
      </c>
      <c r="AJ1373">
        <v>0</v>
      </c>
      <c r="AK1373">
        <v>6.7620257011602796E-3</v>
      </c>
      <c r="AL1373">
        <v>0.23283005659790901</v>
      </c>
      <c r="AM1373">
        <v>0</v>
      </c>
      <c r="AN1373">
        <v>0</v>
      </c>
      <c r="AO1373">
        <v>0</v>
      </c>
      <c r="AP1373">
        <v>0</v>
      </c>
      <c r="AQ1373">
        <v>0.48300183579716199</v>
      </c>
      <c r="AR1373">
        <v>16.630718328421999</v>
      </c>
      <c r="AS1373">
        <v>0</v>
      </c>
      <c r="AT1373">
        <v>0</v>
      </c>
      <c r="AU1373">
        <v>0</v>
      </c>
      <c r="AV1373">
        <v>0</v>
      </c>
      <c r="AW1373">
        <v>1.0599999999999901</v>
      </c>
      <c r="AX1373">
        <v>1.5408896715182101</v>
      </c>
      <c r="AY1373">
        <v>41.6428865462563</v>
      </c>
      <c r="AZ1373">
        <v>0</v>
      </c>
      <c r="BA1373">
        <v>0</v>
      </c>
      <c r="BB1373">
        <v>0</v>
      </c>
      <c r="BC1373">
        <v>0</v>
      </c>
    </row>
    <row r="1374" spans="1:55" x14ac:dyDescent="0.25">
      <c r="A1374" t="s">
        <v>113</v>
      </c>
      <c r="B1374">
        <v>2035</v>
      </c>
      <c r="C1374" t="s">
        <v>144</v>
      </c>
      <c r="D1374" t="str">
        <f t="shared" si="76"/>
        <v>Truck</v>
      </c>
      <c r="E1374" t="str">
        <f t="shared" si="75"/>
        <v>2035MHDT</v>
      </c>
      <c r="F1374" t="str">
        <f t="shared" si="77"/>
        <v>2035Truck</v>
      </c>
      <c r="G1374" t="s">
        <v>115</v>
      </c>
      <c r="H1374" t="s">
        <v>115</v>
      </c>
      <c r="I1374" t="s">
        <v>123</v>
      </c>
      <c r="J1374">
        <v>283.24737408917298</v>
      </c>
      <c r="K1374">
        <v>11428.873923323899</v>
      </c>
      <c r="L1374">
        <v>11428.873923323899</v>
      </c>
      <c r="M1374">
        <v>0</v>
      </c>
      <c r="N1374">
        <v>2618.3461308849501</v>
      </c>
      <c r="O1374">
        <v>6.9090422493067197E-2</v>
      </c>
      <c r="P1374">
        <v>6.3867613847385796</v>
      </c>
      <c r="Q1374">
        <v>0</v>
      </c>
      <c r="R1374">
        <v>9.1119913047311497E-4</v>
      </c>
      <c r="S1374">
        <v>2.0562399320077002E-2</v>
      </c>
      <c r="T1374">
        <v>0</v>
      </c>
      <c r="U1374">
        <v>3.0000008599861301E-3</v>
      </c>
      <c r="V1374">
        <v>1.48876378410827E-2</v>
      </c>
      <c r="W1374">
        <v>9.9101219299630892E-4</v>
      </c>
      <c r="X1374">
        <v>2.2363485391908602E-2</v>
      </c>
      <c r="Y1374">
        <v>0</v>
      </c>
      <c r="Z1374">
        <v>1.20000034399445E-2</v>
      </c>
      <c r="AA1374">
        <v>4.2536108117379103E-2</v>
      </c>
      <c r="AB1374">
        <v>777.10311967471705</v>
      </c>
      <c r="AC1374">
        <v>5332.3954667932103</v>
      </c>
      <c r="AD1374">
        <v>0</v>
      </c>
      <c r="AE1374">
        <v>0.50600741290968698</v>
      </c>
      <c r="AF1374">
        <v>16.0148519377151</v>
      </c>
      <c r="AG1374">
        <v>0</v>
      </c>
      <c r="AH1374">
        <v>0.15841755455868001</v>
      </c>
      <c r="AI1374">
        <v>1.08704369909461</v>
      </c>
      <c r="AJ1374">
        <v>0</v>
      </c>
      <c r="AK1374">
        <v>7.2298475093399801E-3</v>
      </c>
      <c r="AL1374">
        <v>0.22882063471865399</v>
      </c>
      <c r="AM1374">
        <v>0</v>
      </c>
      <c r="AN1374">
        <v>0</v>
      </c>
      <c r="AO1374">
        <v>0</v>
      </c>
      <c r="AP1374">
        <v>0</v>
      </c>
      <c r="AQ1374">
        <v>0.51641767923857096</v>
      </c>
      <c r="AR1374">
        <v>16.3443310513324</v>
      </c>
      <c r="AS1374">
        <v>0</v>
      </c>
      <c r="AT1374">
        <v>0</v>
      </c>
      <c r="AU1374">
        <v>0</v>
      </c>
      <c r="AV1374">
        <v>0</v>
      </c>
      <c r="AW1374">
        <v>1.0599999999999901</v>
      </c>
      <c r="AX1374">
        <v>1.8081932201728499</v>
      </c>
      <c r="AY1374">
        <v>40.231573201986798</v>
      </c>
      <c r="AZ1374">
        <v>0</v>
      </c>
      <c r="BA1374">
        <v>0</v>
      </c>
      <c r="BB1374">
        <v>0</v>
      </c>
      <c r="BC1374">
        <v>0</v>
      </c>
    </row>
    <row r="1375" spans="1:55" x14ac:dyDescent="0.25">
      <c r="A1375" t="s">
        <v>113</v>
      </c>
      <c r="B1375">
        <v>2035</v>
      </c>
      <c r="C1375" t="s">
        <v>145</v>
      </c>
      <c r="D1375" t="str">
        <f t="shared" si="76"/>
        <v>Bus</v>
      </c>
      <c r="E1375" t="str">
        <f t="shared" si="75"/>
        <v>2035OBUS</v>
      </c>
      <c r="F1375" t="str">
        <f t="shared" si="77"/>
        <v>2035Bus</v>
      </c>
      <c r="G1375" t="s">
        <v>115</v>
      </c>
      <c r="H1375" t="s">
        <v>115</v>
      </c>
      <c r="I1375" t="s">
        <v>116</v>
      </c>
      <c r="J1375">
        <v>429.79603208938499</v>
      </c>
      <c r="K1375">
        <v>17744.260458359298</v>
      </c>
      <c r="L1375">
        <v>17744.260458359298</v>
      </c>
      <c r="M1375">
        <v>0</v>
      </c>
      <c r="N1375">
        <v>8599.3590100444198</v>
      </c>
      <c r="O1375">
        <v>0.239039311117239</v>
      </c>
      <c r="P1375">
        <v>5.4464670675936903E-2</v>
      </c>
      <c r="Q1375">
        <v>0.35713598394787399</v>
      </c>
      <c r="R1375">
        <v>9.2462066389330797E-4</v>
      </c>
      <c r="S1375">
        <v>0</v>
      </c>
      <c r="T1375">
        <v>2.8292577661041297E-4</v>
      </c>
      <c r="U1375">
        <v>3.0000008612106801E-3</v>
      </c>
      <c r="V1375">
        <v>1.49458437533903E-2</v>
      </c>
      <c r="W1375">
        <v>1.0056093351832301E-3</v>
      </c>
      <c r="X1375">
        <v>0</v>
      </c>
      <c r="Y1375">
        <v>3.0770759645950001E-4</v>
      </c>
      <c r="Z1375">
        <v>1.20000034448427E-2</v>
      </c>
      <c r="AA1375">
        <v>4.2702410723972503E-2</v>
      </c>
      <c r="AB1375">
        <v>1526.0798718728699</v>
      </c>
      <c r="AC1375">
        <v>360.676243213693</v>
      </c>
      <c r="AD1375">
        <v>29.641111384052</v>
      </c>
      <c r="AE1375">
        <v>5.9241881106686803E-3</v>
      </c>
      <c r="AF1375">
        <v>0.19430677318749401</v>
      </c>
      <c r="AG1375">
        <v>3.3449457458232801E-2</v>
      </c>
      <c r="AH1375">
        <v>1.3290766107713001E-2</v>
      </c>
      <c r="AI1375">
        <v>4.3914335039495298E-3</v>
      </c>
      <c r="AJ1375">
        <v>2.65314097471708E-2</v>
      </c>
      <c r="AK1375">
        <v>2.71271246624737E-2</v>
      </c>
      <c r="AL1375">
        <v>0.74586640668885296</v>
      </c>
      <c r="AM1375">
        <v>0.17686035312680001</v>
      </c>
      <c r="AN1375">
        <v>3.7118845419873397E-2</v>
      </c>
      <c r="AO1375">
        <v>0.216983096315463</v>
      </c>
      <c r="AP1375">
        <v>4.1401149050213597</v>
      </c>
      <c r="AQ1375">
        <v>3.9583836628805102E-2</v>
      </c>
      <c r="AR1375">
        <v>1.08836650978081</v>
      </c>
      <c r="AS1375">
        <v>0.19363982487138001</v>
      </c>
      <c r="AT1375">
        <v>3.7118845419858097E-2</v>
      </c>
      <c r="AU1375">
        <v>0.21698309631537299</v>
      </c>
      <c r="AV1375">
        <v>4.1401149050213597</v>
      </c>
      <c r="AW1375">
        <v>4.4999999999999901E-2</v>
      </c>
      <c r="AX1375">
        <v>0.65419360648129099</v>
      </c>
      <c r="AY1375">
        <v>5.7719790604913603</v>
      </c>
      <c r="AZ1375">
        <v>3.5797115594480502</v>
      </c>
      <c r="BA1375">
        <v>1.5086853202577501E-2</v>
      </c>
      <c r="BB1375">
        <v>3.5656518608977701E-3</v>
      </c>
      <c r="BC1375">
        <v>2.9303256300971202E-4</v>
      </c>
    </row>
    <row r="1376" spans="1:55" x14ac:dyDescent="0.25">
      <c r="A1376" t="s">
        <v>119</v>
      </c>
      <c r="B1376">
        <v>2035</v>
      </c>
      <c r="C1376" t="s">
        <v>145</v>
      </c>
      <c r="D1376" t="str">
        <f t="shared" si="76"/>
        <v>Bus</v>
      </c>
      <c r="E1376" t="str">
        <f t="shared" si="75"/>
        <v>2035OBUS</v>
      </c>
      <c r="F1376" t="str">
        <f t="shared" si="77"/>
        <v>2035Bus</v>
      </c>
      <c r="G1376" t="s">
        <v>115</v>
      </c>
      <c r="H1376" t="s">
        <v>115</v>
      </c>
      <c r="I1376" t="s">
        <v>116</v>
      </c>
      <c r="J1376">
        <v>365.02789764077897</v>
      </c>
      <c r="K1376">
        <v>12675.486118054399</v>
      </c>
      <c r="L1376">
        <v>12675.486118054399</v>
      </c>
      <c r="M1376">
        <v>0</v>
      </c>
      <c r="N1376">
        <v>7303.47817599671</v>
      </c>
      <c r="O1376">
        <v>0.201497573685012</v>
      </c>
      <c r="P1376">
        <v>5.4306748086311703E-2</v>
      </c>
      <c r="Q1376">
        <v>0.35693533200004701</v>
      </c>
      <c r="R1376">
        <v>8.29831296971342E-4</v>
      </c>
      <c r="S1376">
        <v>0</v>
      </c>
      <c r="T1376">
        <v>2.6432287110037499E-4</v>
      </c>
      <c r="U1376">
        <v>3.00000086118794E-3</v>
      </c>
      <c r="V1376">
        <v>1.4764250309441101E-2</v>
      </c>
      <c r="W1376">
        <v>9.02517249990729E-4</v>
      </c>
      <c r="X1376">
        <v>0</v>
      </c>
      <c r="Y1376">
        <v>2.8747523937194098E-4</v>
      </c>
      <c r="Z1376">
        <v>1.2000003444751699E-2</v>
      </c>
      <c r="AA1376">
        <v>4.2183572312688801E-2</v>
      </c>
      <c r="AB1376">
        <v>1502.35634409722</v>
      </c>
      <c r="AC1376">
        <v>361.17589788110899</v>
      </c>
      <c r="AD1376">
        <v>29.413973035464799</v>
      </c>
      <c r="AE1376">
        <v>4.9538610802048197E-3</v>
      </c>
      <c r="AF1376">
        <v>0.19117456242341899</v>
      </c>
      <c r="AG1376">
        <v>3.2063411581199602E-2</v>
      </c>
      <c r="AH1376">
        <v>1.1555007848845901E-2</v>
      </c>
      <c r="AI1376">
        <v>4.26287022559444E-3</v>
      </c>
      <c r="AJ1376">
        <v>2.57002392287267E-2</v>
      </c>
      <c r="AK1376">
        <v>2.2679730036188901E-2</v>
      </c>
      <c r="AL1376">
        <v>0.74807674209602304</v>
      </c>
      <c r="AM1376">
        <v>0.17213153735654901</v>
      </c>
      <c r="AN1376">
        <v>3.6426365838334598E-2</v>
      </c>
      <c r="AO1376">
        <v>0.21337930281956</v>
      </c>
      <c r="AP1376">
        <v>4.2468999134361001</v>
      </c>
      <c r="AQ1376">
        <v>3.3094208830020601E-2</v>
      </c>
      <c r="AR1376">
        <v>1.0915918260183699</v>
      </c>
      <c r="AS1376">
        <v>0.188462366829419</v>
      </c>
      <c r="AT1376">
        <v>3.6426365838319603E-2</v>
      </c>
      <c r="AU1376">
        <v>0.21337930281947201</v>
      </c>
      <c r="AV1376">
        <v>4.2468999134361001</v>
      </c>
      <c r="AW1376">
        <v>4.4999999999999901E-2</v>
      </c>
      <c r="AX1376">
        <v>0.56582936681221796</v>
      </c>
      <c r="AY1376">
        <v>5.7854007434549901</v>
      </c>
      <c r="AZ1376">
        <v>3.4267456847794802</v>
      </c>
      <c r="BA1376">
        <v>1.4852321978101501E-2</v>
      </c>
      <c r="BB1376">
        <v>3.5705914559728499E-3</v>
      </c>
      <c r="BC1376">
        <v>2.90787069189257E-4</v>
      </c>
    </row>
    <row r="1377" spans="1:55" x14ac:dyDescent="0.25">
      <c r="A1377" t="s">
        <v>113</v>
      </c>
      <c r="B1377">
        <v>2035</v>
      </c>
      <c r="C1377" t="s">
        <v>145</v>
      </c>
      <c r="D1377" t="str">
        <f t="shared" si="76"/>
        <v>Bus</v>
      </c>
      <c r="E1377" t="str">
        <f t="shared" si="75"/>
        <v>2035OBUS</v>
      </c>
      <c r="F1377" t="str">
        <f t="shared" si="77"/>
        <v>2035Bus</v>
      </c>
      <c r="G1377" t="s">
        <v>115</v>
      </c>
      <c r="H1377" t="s">
        <v>115</v>
      </c>
      <c r="I1377" t="s">
        <v>121</v>
      </c>
      <c r="J1377">
        <v>319.73775007894102</v>
      </c>
      <c r="K1377">
        <v>21192.471584177201</v>
      </c>
      <c r="L1377">
        <v>21192.471584177201</v>
      </c>
      <c r="M1377">
        <v>0</v>
      </c>
      <c r="N1377">
        <v>3858.7105710423698</v>
      </c>
      <c r="O1377">
        <v>1.30018737556021</v>
      </c>
      <c r="P1377">
        <v>9.0288987133594194</v>
      </c>
      <c r="Q1377">
        <v>1.2817451171072101</v>
      </c>
      <c r="R1377">
        <v>2.3298073350557801E-2</v>
      </c>
      <c r="S1377">
        <v>9.4579622388961601E-3</v>
      </c>
      <c r="T1377">
        <v>0</v>
      </c>
      <c r="U1377">
        <v>3.00000086131787E-3</v>
      </c>
      <c r="V1377">
        <v>2.1613221023431099E-2</v>
      </c>
      <c r="W1377">
        <v>2.43515088438007E-2</v>
      </c>
      <c r="X1377">
        <v>9.8856093222531895E-3</v>
      </c>
      <c r="Y1377">
        <v>0</v>
      </c>
      <c r="Z1377">
        <v>1.2000003445271501E-2</v>
      </c>
      <c r="AA1377">
        <v>6.1752060066946203E-2</v>
      </c>
      <c r="AB1377">
        <v>1224.0869504873799</v>
      </c>
      <c r="AC1377">
        <v>2511.2497700090298</v>
      </c>
      <c r="AD1377">
        <v>0</v>
      </c>
      <c r="AE1377">
        <v>1.6570279051768199E-3</v>
      </c>
      <c r="AF1377">
        <v>4.4157161029412799E-2</v>
      </c>
      <c r="AG1377">
        <v>0</v>
      </c>
      <c r="AH1377">
        <v>0.192855397545413</v>
      </c>
      <c r="AI1377">
        <v>0.39564842394413802</v>
      </c>
      <c r="AJ1377">
        <v>0</v>
      </c>
      <c r="AK1377">
        <v>3.5675356405296302E-2</v>
      </c>
      <c r="AL1377">
        <v>0.95069156810745103</v>
      </c>
      <c r="AM1377">
        <v>0</v>
      </c>
      <c r="AN1377">
        <v>0</v>
      </c>
      <c r="AO1377">
        <v>0</v>
      </c>
      <c r="AP1377">
        <v>0</v>
      </c>
      <c r="AQ1377">
        <v>4.0613677613325697E-2</v>
      </c>
      <c r="AR1377">
        <v>1.0822899824230201</v>
      </c>
      <c r="AS1377">
        <v>0</v>
      </c>
      <c r="AT1377">
        <v>0</v>
      </c>
      <c r="AU1377">
        <v>0</v>
      </c>
      <c r="AV1377">
        <v>0</v>
      </c>
      <c r="AW1377">
        <v>0.21332548535290799</v>
      </c>
      <c r="AX1377">
        <v>0.135722479592774</v>
      </c>
      <c r="AY1377">
        <v>14.898234489317099</v>
      </c>
      <c r="AZ1377">
        <v>0</v>
      </c>
      <c r="BA1377">
        <v>1.15913714304232E-2</v>
      </c>
      <c r="BB1377">
        <v>2.3780033621916701E-2</v>
      </c>
      <c r="BC1377">
        <v>0</v>
      </c>
    </row>
    <row r="1378" spans="1:55" x14ac:dyDescent="0.25">
      <c r="A1378" t="s">
        <v>119</v>
      </c>
      <c r="B1378">
        <v>2035</v>
      </c>
      <c r="C1378" t="s">
        <v>145</v>
      </c>
      <c r="D1378" t="str">
        <f t="shared" si="76"/>
        <v>Bus</v>
      </c>
      <c r="E1378" t="str">
        <f t="shared" si="75"/>
        <v>2035OBUS</v>
      </c>
      <c r="F1378" t="str">
        <f t="shared" si="77"/>
        <v>2035Bus</v>
      </c>
      <c r="G1378" t="s">
        <v>115</v>
      </c>
      <c r="H1378" t="s">
        <v>115</v>
      </c>
      <c r="I1378" t="s">
        <v>121</v>
      </c>
      <c r="J1378">
        <v>317.84638146252001</v>
      </c>
      <c r="K1378">
        <v>20972.987524600401</v>
      </c>
      <c r="L1378">
        <v>20972.987524600401</v>
      </c>
      <c r="M1378">
        <v>0</v>
      </c>
      <c r="N1378">
        <v>3789.8621068883299</v>
      </c>
      <c r="O1378">
        <v>1.19847471697599</v>
      </c>
      <c r="P1378">
        <v>8.8636582996659694</v>
      </c>
      <c r="Q1378">
        <v>1.2490705630185499</v>
      </c>
      <c r="R1378">
        <v>2.6289021132986201E-2</v>
      </c>
      <c r="S1378">
        <v>1.01288596271253E-2</v>
      </c>
      <c r="T1378">
        <v>0</v>
      </c>
      <c r="U1378">
        <v>3.0000008611419499E-3</v>
      </c>
      <c r="V1378">
        <v>2.0385203002341399E-2</v>
      </c>
      <c r="W1378">
        <v>2.7477694012816301E-2</v>
      </c>
      <c r="X1378">
        <v>1.0586841713315E-2</v>
      </c>
      <c r="Y1378">
        <v>0</v>
      </c>
      <c r="Z1378">
        <v>1.20000034445678E-2</v>
      </c>
      <c r="AA1378">
        <v>5.8243437149547099E-2</v>
      </c>
      <c r="AB1378">
        <v>1200.9625483162699</v>
      </c>
      <c r="AC1378">
        <v>2422.4598090631498</v>
      </c>
      <c r="AD1378">
        <v>0</v>
      </c>
      <c r="AE1378">
        <v>1.68791739852133E-3</v>
      </c>
      <c r="AF1378">
        <v>4.2352099818307502E-2</v>
      </c>
      <c r="AG1378">
        <v>0</v>
      </c>
      <c r="AH1378">
        <v>0.18921213856619201</v>
      </c>
      <c r="AI1378">
        <v>0.38165952943836501</v>
      </c>
      <c r="AJ1378">
        <v>0</v>
      </c>
      <c r="AK1378">
        <v>3.63403987264313E-2</v>
      </c>
      <c r="AL1378">
        <v>0.91182909521947297</v>
      </c>
      <c r="AM1378">
        <v>0</v>
      </c>
      <c r="AN1378">
        <v>0</v>
      </c>
      <c r="AO1378">
        <v>0</v>
      </c>
      <c r="AP1378">
        <v>0</v>
      </c>
      <c r="AQ1378">
        <v>4.1370777672059399E-2</v>
      </c>
      <c r="AR1378">
        <v>1.0380480153015701</v>
      </c>
      <c r="AS1378">
        <v>0</v>
      </c>
      <c r="AT1378">
        <v>0</v>
      </c>
      <c r="AU1378">
        <v>0</v>
      </c>
      <c r="AV1378">
        <v>0</v>
      </c>
      <c r="AW1378">
        <v>0.212223159918556</v>
      </c>
      <c r="AX1378">
        <v>0.13384997519042199</v>
      </c>
      <c r="AY1378">
        <v>14.3196705442375</v>
      </c>
      <c r="AZ1378">
        <v>0</v>
      </c>
      <c r="BA1378">
        <v>1.1372397170003899E-2</v>
      </c>
      <c r="BB1378">
        <v>2.2939245787190799E-2</v>
      </c>
      <c r="BC1378">
        <v>0</v>
      </c>
    </row>
    <row r="1379" spans="1:55" x14ac:dyDescent="0.25">
      <c r="A1379" t="s">
        <v>119</v>
      </c>
      <c r="B1379">
        <v>2035</v>
      </c>
      <c r="C1379" t="s">
        <v>145</v>
      </c>
      <c r="D1379" t="str">
        <f t="shared" si="76"/>
        <v>Bus</v>
      </c>
      <c r="E1379" t="str">
        <f t="shared" si="75"/>
        <v>2035OBUS</v>
      </c>
      <c r="F1379" t="str">
        <f t="shared" si="77"/>
        <v>2035Bus</v>
      </c>
      <c r="G1379" t="s">
        <v>115</v>
      </c>
      <c r="H1379" t="s">
        <v>115</v>
      </c>
      <c r="I1379" t="s">
        <v>125</v>
      </c>
      <c r="J1379">
        <v>72.152058812705405</v>
      </c>
      <c r="K1379">
        <v>5205.6131247242502</v>
      </c>
      <c r="L1379">
        <v>0</v>
      </c>
      <c r="M1379">
        <v>5205.6131247242502</v>
      </c>
      <c r="N1379">
        <v>1443.61839272461</v>
      </c>
      <c r="O1379">
        <v>0</v>
      </c>
      <c r="P1379">
        <v>0</v>
      </c>
      <c r="Q1379">
        <v>0</v>
      </c>
      <c r="R1379">
        <v>0</v>
      </c>
      <c r="S1379">
        <v>0</v>
      </c>
      <c r="T1379">
        <v>0</v>
      </c>
      <c r="U1379">
        <v>3.00000086116982E-3</v>
      </c>
      <c r="V1379">
        <v>7.3831729157212197E-3</v>
      </c>
      <c r="W1379">
        <v>0</v>
      </c>
      <c r="X1379">
        <v>0</v>
      </c>
      <c r="Y1379">
        <v>0</v>
      </c>
      <c r="Z1379">
        <v>1.2000003444679301E-2</v>
      </c>
      <c r="AA1379">
        <v>2.1094779759203399E-2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</row>
    <row r="1380" spans="1:55" x14ac:dyDescent="0.25">
      <c r="A1380" t="s">
        <v>113</v>
      </c>
      <c r="B1380">
        <v>2035</v>
      </c>
      <c r="C1380" t="s">
        <v>145</v>
      </c>
      <c r="D1380" t="str">
        <f t="shared" si="76"/>
        <v>Bus</v>
      </c>
      <c r="E1380" t="str">
        <f t="shared" si="75"/>
        <v>2035OBUS</v>
      </c>
      <c r="F1380" t="str">
        <f t="shared" si="77"/>
        <v>2035Bus</v>
      </c>
      <c r="G1380" t="s">
        <v>115</v>
      </c>
      <c r="H1380" t="s">
        <v>115</v>
      </c>
      <c r="I1380" t="s">
        <v>125</v>
      </c>
      <c r="J1380">
        <v>82.078551501472305</v>
      </c>
      <c r="K1380">
        <v>7169.8502996177604</v>
      </c>
      <c r="L1380">
        <v>0</v>
      </c>
      <c r="M1380">
        <v>7169.8502996177604</v>
      </c>
      <c r="N1380">
        <v>1642.2276584414501</v>
      </c>
      <c r="O1380">
        <v>0</v>
      </c>
      <c r="P1380">
        <v>0</v>
      </c>
      <c r="Q1380">
        <v>0</v>
      </c>
      <c r="R1380">
        <v>0</v>
      </c>
      <c r="S1380">
        <v>0</v>
      </c>
      <c r="T1380">
        <v>0</v>
      </c>
      <c r="U1380">
        <v>3.0000008612095998E-3</v>
      </c>
      <c r="V1380">
        <v>7.4716229433543996E-3</v>
      </c>
      <c r="W1380">
        <v>0</v>
      </c>
      <c r="X1380">
        <v>0</v>
      </c>
      <c r="Y1380">
        <v>0</v>
      </c>
      <c r="Z1380">
        <v>1.2000003444838399E-2</v>
      </c>
      <c r="AA1380">
        <v>2.1347494123869701E-2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</row>
    <row r="1381" spans="1:55" x14ac:dyDescent="0.25">
      <c r="A1381" t="s">
        <v>119</v>
      </c>
      <c r="B1381">
        <v>2035</v>
      </c>
      <c r="C1381" t="s">
        <v>145</v>
      </c>
      <c r="D1381" t="str">
        <f t="shared" si="76"/>
        <v>Bus</v>
      </c>
      <c r="E1381" t="str">
        <f t="shared" si="75"/>
        <v>2035OBUS</v>
      </c>
      <c r="F1381" t="str">
        <f t="shared" si="77"/>
        <v>2035Bus</v>
      </c>
      <c r="G1381" t="s">
        <v>115</v>
      </c>
      <c r="H1381" t="s">
        <v>115</v>
      </c>
      <c r="I1381" t="s">
        <v>123</v>
      </c>
      <c r="J1381">
        <v>60.1651468303317</v>
      </c>
      <c r="K1381">
        <v>3266.6435098524198</v>
      </c>
      <c r="L1381">
        <v>3266.6435098524198</v>
      </c>
      <c r="M1381">
        <v>0</v>
      </c>
      <c r="N1381">
        <v>535.46980678995203</v>
      </c>
      <c r="O1381">
        <v>7.1129285419971197E-2</v>
      </c>
      <c r="P1381">
        <v>1.5069531192896</v>
      </c>
      <c r="Q1381">
        <v>0</v>
      </c>
      <c r="R1381">
        <v>8.1582905657828905E-4</v>
      </c>
      <c r="S1381">
        <v>4.6257680361212498E-3</v>
      </c>
      <c r="T1381">
        <v>0</v>
      </c>
      <c r="U1381">
        <v>3.0000008610755599E-3</v>
      </c>
      <c r="V1381">
        <v>1.47556178372448E-2</v>
      </c>
      <c r="W1381">
        <v>8.8728853598660695E-4</v>
      </c>
      <c r="X1381">
        <v>5.0309447984092396E-3</v>
      </c>
      <c r="Y1381">
        <v>0</v>
      </c>
      <c r="Z1381">
        <v>1.20000034443022E-2</v>
      </c>
      <c r="AA1381">
        <v>4.2158908106413699E-2</v>
      </c>
      <c r="AB1381">
        <v>705.35534130700296</v>
      </c>
      <c r="AC1381">
        <v>1173.03124495927</v>
      </c>
      <c r="AD1381">
        <v>0</v>
      </c>
      <c r="AE1381">
        <v>0.47427198581014901</v>
      </c>
      <c r="AF1381">
        <v>3.8608049057017002</v>
      </c>
      <c r="AG1381">
        <v>0</v>
      </c>
      <c r="AH1381">
        <v>0.14379130058251599</v>
      </c>
      <c r="AI1381">
        <v>0.23913009296006699</v>
      </c>
      <c r="AJ1381">
        <v>0</v>
      </c>
      <c r="AK1381">
        <v>6.7764108743822602E-3</v>
      </c>
      <c r="AL1381">
        <v>5.5163284211642502E-2</v>
      </c>
      <c r="AM1381">
        <v>0</v>
      </c>
      <c r="AN1381">
        <v>0</v>
      </c>
      <c r="AO1381">
        <v>0</v>
      </c>
      <c r="AP1381">
        <v>0</v>
      </c>
      <c r="AQ1381">
        <v>0.48402934817016102</v>
      </c>
      <c r="AR1381">
        <v>3.9402345865458899</v>
      </c>
      <c r="AS1381">
        <v>0</v>
      </c>
      <c r="AT1381">
        <v>0</v>
      </c>
      <c r="AU1381">
        <v>0</v>
      </c>
      <c r="AV1381">
        <v>0</v>
      </c>
      <c r="AW1381">
        <v>1.06</v>
      </c>
      <c r="AX1381">
        <v>1.6627570941629399</v>
      </c>
      <c r="AY1381">
        <v>8.9912521002083299</v>
      </c>
      <c r="AZ1381">
        <v>0</v>
      </c>
      <c r="BA1381">
        <v>0</v>
      </c>
      <c r="BB1381">
        <v>0</v>
      </c>
      <c r="BC1381">
        <v>0</v>
      </c>
    </row>
    <row r="1382" spans="1:55" x14ac:dyDescent="0.25">
      <c r="A1382" t="s">
        <v>113</v>
      </c>
      <c r="B1382">
        <v>2035</v>
      </c>
      <c r="C1382" t="s">
        <v>145</v>
      </c>
      <c r="D1382" t="str">
        <f t="shared" si="76"/>
        <v>Bus</v>
      </c>
      <c r="E1382" t="str">
        <f t="shared" ref="E1382:E1445" si="78">CONCATENATE(B1382,C1382)</f>
        <v>2035OBUS</v>
      </c>
      <c r="F1382" t="str">
        <f t="shared" si="77"/>
        <v>2035Bus</v>
      </c>
      <c r="G1382" t="s">
        <v>115</v>
      </c>
      <c r="H1382" t="s">
        <v>115</v>
      </c>
      <c r="I1382" t="s">
        <v>123</v>
      </c>
      <c r="J1382">
        <v>46.416040358374197</v>
      </c>
      <c r="K1382">
        <v>2581.79633221018</v>
      </c>
      <c r="L1382">
        <v>2581.79633221018</v>
      </c>
      <c r="M1382">
        <v>0</v>
      </c>
      <c r="N1382">
        <v>413.10275918952999</v>
      </c>
      <c r="O1382">
        <v>8.0824150549894197E-2</v>
      </c>
      <c r="P1382">
        <v>1.5033060934639499</v>
      </c>
      <c r="Q1382">
        <v>0</v>
      </c>
      <c r="R1382">
        <v>1.06280531992881E-3</v>
      </c>
      <c r="S1382">
        <v>4.7127591989477796E-3</v>
      </c>
      <c r="T1382">
        <v>0</v>
      </c>
      <c r="U1382">
        <v>3.0000008613670199E-3</v>
      </c>
      <c r="V1382">
        <v>1.5320015431092199E-2</v>
      </c>
      <c r="W1382">
        <v>1.15589775671089E-3</v>
      </c>
      <c r="X1382">
        <v>5.12555562513299E-3</v>
      </c>
      <c r="Y1382">
        <v>0</v>
      </c>
      <c r="Z1382">
        <v>1.20000034454681E-2</v>
      </c>
      <c r="AA1382">
        <v>4.37714726602636E-2</v>
      </c>
      <c r="AB1382">
        <v>789.91289103993597</v>
      </c>
      <c r="AC1382">
        <v>1186.9898158168701</v>
      </c>
      <c r="AD1382">
        <v>0</v>
      </c>
      <c r="AE1382">
        <v>0.59266527683020498</v>
      </c>
      <c r="AF1382">
        <v>3.8157762886386499</v>
      </c>
      <c r="AG1382">
        <v>0</v>
      </c>
      <c r="AH1382">
        <v>0.161028910249779</v>
      </c>
      <c r="AI1382">
        <v>0.24197563894284499</v>
      </c>
      <c r="AJ1382">
        <v>0</v>
      </c>
      <c r="AK1382">
        <v>8.4680173970651407E-3</v>
      </c>
      <c r="AL1382">
        <v>5.4519914121369903E-2</v>
      </c>
      <c r="AM1382">
        <v>0</v>
      </c>
      <c r="AN1382">
        <v>0</v>
      </c>
      <c r="AO1382">
        <v>0</v>
      </c>
      <c r="AP1382">
        <v>0</v>
      </c>
      <c r="AQ1382">
        <v>0.60485838550465199</v>
      </c>
      <c r="AR1382">
        <v>3.8942795800978498</v>
      </c>
      <c r="AS1382">
        <v>0</v>
      </c>
      <c r="AT1382">
        <v>0</v>
      </c>
      <c r="AU1382">
        <v>0</v>
      </c>
      <c r="AV1382">
        <v>0</v>
      </c>
      <c r="AW1382">
        <v>1.06</v>
      </c>
      <c r="AX1382">
        <v>2.3075131056721001</v>
      </c>
      <c r="AY1382">
        <v>9.18738947997279</v>
      </c>
      <c r="AZ1382">
        <v>0</v>
      </c>
      <c r="BA1382">
        <v>0</v>
      </c>
      <c r="BB1382">
        <v>0</v>
      </c>
      <c r="BC1382">
        <v>0</v>
      </c>
    </row>
    <row r="1383" spans="1:55" x14ac:dyDescent="0.25">
      <c r="A1383" t="s">
        <v>119</v>
      </c>
      <c r="B1383">
        <v>2035</v>
      </c>
      <c r="C1383" t="s">
        <v>147</v>
      </c>
      <c r="D1383" t="str">
        <f t="shared" si="76"/>
        <v>Bus</v>
      </c>
      <c r="E1383" t="str">
        <f t="shared" si="78"/>
        <v>2035SBUS</v>
      </c>
      <c r="F1383" t="str">
        <f t="shared" si="77"/>
        <v>2035Bus</v>
      </c>
      <c r="G1383" t="s">
        <v>115</v>
      </c>
      <c r="H1383" t="s">
        <v>115</v>
      </c>
      <c r="I1383" t="s">
        <v>116</v>
      </c>
      <c r="J1383">
        <v>496.25864647613298</v>
      </c>
      <c r="K1383">
        <v>22650.209175543299</v>
      </c>
      <c r="L1383">
        <v>22650.209175543299</v>
      </c>
      <c r="M1383">
        <v>0</v>
      </c>
      <c r="N1383">
        <v>1985.0345859045301</v>
      </c>
      <c r="O1383">
        <v>0.21207666300778499</v>
      </c>
      <c r="P1383">
        <v>0.865916094986524</v>
      </c>
      <c r="Q1383">
        <v>0.89457258925273397</v>
      </c>
      <c r="R1383">
        <v>9.3058047509216599E-4</v>
      </c>
      <c r="S1383">
        <v>0</v>
      </c>
      <c r="T1383">
        <v>4.5345274389278398E-4</v>
      </c>
      <c r="U1383">
        <v>2.0000005738789899E-3</v>
      </c>
      <c r="V1383">
        <v>1.6395758871486601E-2</v>
      </c>
      <c r="W1383">
        <v>1.01209117364038E-3</v>
      </c>
      <c r="X1383">
        <v>0</v>
      </c>
      <c r="Y1383">
        <v>4.9317123240894098E-4</v>
      </c>
      <c r="Z1383">
        <v>8.0000022955159806E-3</v>
      </c>
      <c r="AA1383">
        <v>4.6845025347104802E-2</v>
      </c>
      <c r="AB1383">
        <v>883.52995697040103</v>
      </c>
      <c r="AC1383">
        <v>2578.7672544086699</v>
      </c>
      <c r="AD1383">
        <v>53.223954119131697</v>
      </c>
      <c r="AE1383">
        <v>3.3433187468289E-3</v>
      </c>
      <c r="AF1383">
        <v>2.4558623342051198</v>
      </c>
      <c r="AG1383">
        <v>6.7967458213081505E-2</v>
      </c>
      <c r="AH1383">
        <v>1.74915894619245E-2</v>
      </c>
      <c r="AI1383">
        <v>7.7208005376345007E-2</v>
      </c>
      <c r="AJ1383">
        <v>7.7788395898897897E-2</v>
      </c>
      <c r="AK1383">
        <v>1.48335117689147E-2</v>
      </c>
      <c r="AL1383">
        <v>10.641518148183501</v>
      </c>
      <c r="AM1383">
        <v>0.37982543778920802</v>
      </c>
      <c r="AN1383">
        <v>0.19073971711573601</v>
      </c>
      <c r="AO1383">
        <v>0.70533321156782702</v>
      </c>
      <c r="AP1383">
        <v>4.6114421972608497</v>
      </c>
      <c r="AQ1383">
        <v>2.1645025552761099E-2</v>
      </c>
      <c r="AR1383">
        <v>15.5280783017477</v>
      </c>
      <c r="AS1383">
        <v>0.41586104491415499</v>
      </c>
      <c r="AT1383">
        <v>0.19073971711565699</v>
      </c>
      <c r="AU1383">
        <v>0.70533321156753703</v>
      </c>
      <c r="AV1383">
        <v>4.6114421972608497</v>
      </c>
      <c r="AW1383">
        <v>4.4999999999999901E-2</v>
      </c>
      <c r="AX1383">
        <v>0.28312058664413597</v>
      </c>
      <c r="AY1383">
        <v>82.240877570306097</v>
      </c>
      <c r="AZ1383">
        <v>7.4787027425939696</v>
      </c>
      <c r="BA1383">
        <v>8.7345931275099598E-3</v>
      </c>
      <c r="BB1383">
        <v>2.5493739697340301E-2</v>
      </c>
      <c r="BC1383">
        <v>5.2617297263124604E-4</v>
      </c>
    </row>
    <row r="1384" spans="1:55" x14ac:dyDescent="0.25">
      <c r="A1384" t="s">
        <v>113</v>
      </c>
      <c r="B1384">
        <v>2035</v>
      </c>
      <c r="C1384" t="s">
        <v>147</v>
      </c>
      <c r="D1384" t="str">
        <f t="shared" si="76"/>
        <v>Bus</v>
      </c>
      <c r="E1384" t="str">
        <f t="shared" si="78"/>
        <v>2035SBUS</v>
      </c>
      <c r="F1384" t="str">
        <f t="shared" si="77"/>
        <v>2035Bus</v>
      </c>
      <c r="G1384" t="s">
        <v>115</v>
      </c>
      <c r="H1384" t="s">
        <v>115</v>
      </c>
      <c r="I1384" t="s">
        <v>116</v>
      </c>
      <c r="J1384">
        <v>387.01938824998098</v>
      </c>
      <c r="K1384">
        <v>20083.078208835799</v>
      </c>
      <c r="L1384">
        <v>20083.078208835799</v>
      </c>
      <c r="M1384">
        <v>0</v>
      </c>
      <c r="N1384">
        <v>1548.07755299992</v>
      </c>
      <c r="O1384">
        <v>0.18434390585014099</v>
      </c>
      <c r="P1384">
        <v>0.83756110416724805</v>
      </c>
      <c r="Q1384">
        <v>0.82352181594815499</v>
      </c>
      <c r="R1384">
        <v>1.10280148900978E-3</v>
      </c>
      <c r="S1384">
        <v>0</v>
      </c>
      <c r="T1384">
        <v>5.4263077160822599E-4</v>
      </c>
      <c r="U1384">
        <v>2.0000005738789899E-3</v>
      </c>
      <c r="V1384">
        <v>1.6395758871486601E-2</v>
      </c>
      <c r="W1384">
        <v>1.19939723987195E-3</v>
      </c>
      <c r="X1384">
        <v>0</v>
      </c>
      <c r="Y1384">
        <v>5.9016047423084497E-4</v>
      </c>
      <c r="Z1384">
        <v>8.0000022955159806E-3</v>
      </c>
      <c r="AA1384">
        <v>4.6845025347104802E-2</v>
      </c>
      <c r="AB1384">
        <v>863.40084155400302</v>
      </c>
      <c r="AC1384">
        <v>2529.6139659984401</v>
      </c>
      <c r="AD1384">
        <v>52.8795072461674</v>
      </c>
      <c r="AE1384">
        <v>3.1366501826249399E-3</v>
      </c>
      <c r="AF1384">
        <v>2.5014339021474998</v>
      </c>
      <c r="AG1384">
        <v>6.8952114630841804E-2</v>
      </c>
      <c r="AH1384">
        <v>1.60098230908538E-2</v>
      </c>
      <c r="AI1384">
        <v>7.7926400420120195E-2</v>
      </c>
      <c r="AJ1384">
        <v>7.4190682006562494E-2</v>
      </c>
      <c r="AK1384">
        <v>1.35243131300108E-2</v>
      </c>
      <c r="AL1384">
        <v>10.641518148183501</v>
      </c>
      <c r="AM1384">
        <v>0.37768513900642903</v>
      </c>
      <c r="AN1384">
        <v>0.15593246484663101</v>
      </c>
      <c r="AO1384">
        <v>0.56957273193700697</v>
      </c>
      <c r="AP1384">
        <v>3.6504141683520399</v>
      </c>
      <c r="AQ1384">
        <v>1.9734645972107698E-2</v>
      </c>
      <c r="AR1384">
        <v>15.5280783017476</v>
      </c>
      <c r="AS1384">
        <v>0.41351768715113701</v>
      </c>
      <c r="AT1384">
        <v>0.155932464846567</v>
      </c>
      <c r="AU1384">
        <v>0.56957273193677305</v>
      </c>
      <c r="AV1384">
        <v>3.6504141683520399</v>
      </c>
      <c r="AW1384">
        <v>4.4999999999999901E-2</v>
      </c>
      <c r="AX1384">
        <v>0.247563354933168</v>
      </c>
      <c r="AY1384">
        <v>82.240877570306097</v>
      </c>
      <c r="AZ1384">
        <v>7.78301619168667</v>
      </c>
      <c r="BA1384">
        <v>8.53559632859913E-3</v>
      </c>
      <c r="BB1384">
        <v>2.5007809399498801E-2</v>
      </c>
      <c r="BC1384">
        <v>5.2276776461803701E-4</v>
      </c>
    </row>
    <row r="1385" spans="1:55" x14ac:dyDescent="0.25">
      <c r="A1385" t="s">
        <v>119</v>
      </c>
      <c r="B1385">
        <v>2035</v>
      </c>
      <c r="C1385" t="s">
        <v>147</v>
      </c>
      <c r="D1385" t="str">
        <f t="shared" si="76"/>
        <v>Bus</v>
      </c>
      <c r="E1385" t="str">
        <f t="shared" si="78"/>
        <v>2035SBUS</v>
      </c>
      <c r="F1385" t="str">
        <f t="shared" si="77"/>
        <v>2035Bus</v>
      </c>
      <c r="G1385" t="s">
        <v>115</v>
      </c>
      <c r="H1385" t="s">
        <v>115</v>
      </c>
      <c r="I1385" t="s">
        <v>121</v>
      </c>
      <c r="J1385">
        <v>396.75540952355698</v>
      </c>
      <c r="K1385">
        <v>7894.7700584019303</v>
      </c>
      <c r="L1385">
        <v>7894.7700584019303</v>
      </c>
      <c r="M1385">
        <v>0</v>
      </c>
      <c r="N1385">
        <v>5745.0183299010996</v>
      </c>
      <c r="O1385">
        <v>3.6559439030871199</v>
      </c>
      <c r="P1385">
        <v>21.165254790789</v>
      </c>
      <c r="Q1385">
        <v>0.409805530949793</v>
      </c>
      <c r="R1385">
        <v>2.2481425236789199E-2</v>
      </c>
      <c r="S1385">
        <v>1.44083706741153E-2</v>
      </c>
      <c r="T1385">
        <v>0</v>
      </c>
      <c r="U1385">
        <v>3.0000008608184899E-3</v>
      </c>
      <c r="V1385">
        <v>1.6395758871486601E-2</v>
      </c>
      <c r="W1385">
        <v>2.3497935526149798E-2</v>
      </c>
      <c r="X1385">
        <v>1.5059853259800899E-2</v>
      </c>
      <c r="Y1385">
        <v>0</v>
      </c>
      <c r="Z1385">
        <v>1.2000003443273901E-2</v>
      </c>
      <c r="AA1385">
        <v>4.6845025347104802E-2</v>
      </c>
      <c r="AB1385">
        <v>1213.96515910944</v>
      </c>
      <c r="AC1385">
        <v>2233.43460567184</v>
      </c>
      <c r="AD1385">
        <v>0</v>
      </c>
      <c r="AE1385">
        <v>4.48873483054117E-3</v>
      </c>
      <c r="AF1385">
        <v>7.73025235096795E-3</v>
      </c>
      <c r="AG1385">
        <v>0</v>
      </c>
      <c r="AH1385">
        <v>0.191260705191828</v>
      </c>
      <c r="AI1385">
        <v>0.35187853166560301</v>
      </c>
      <c r="AJ1385">
        <v>0</v>
      </c>
      <c r="AK1385">
        <v>9.6641229992644503E-2</v>
      </c>
      <c r="AL1385">
        <v>0.16643021331269101</v>
      </c>
      <c r="AM1385">
        <v>0</v>
      </c>
      <c r="AN1385">
        <v>0</v>
      </c>
      <c r="AO1385">
        <v>0</v>
      </c>
      <c r="AP1385">
        <v>0</v>
      </c>
      <c r="AQ1385">
        <v>0.110018683891657</v>
      </c>
      <c r="AR1385">
        <v>0.189468128974184</v>
      </c>
      <c r="AS1385">
        <v>0</v>
      </c>
      <c r="AT1385">
        <v>0</v>
      </c>
      <c r="AU1385">
        <v>0</v>
      </c>
      <c r="AV1385">
        <v>0</v>
      </c>
      <c r="AW1385">
        <v>0.14663420249513801</v>
      </c>
      <c r="AX1385">
        <v>0.26447035699767901</v>
      </c>
      <c r="AY1385">
        <v>4.5618030811532098</v>
      </c>
      <c r="AZ1385">
        <v>0</v>
      </c>
      <c r="BA1385">
        <v>1.14955241187953E-2</v>
      </c>
      <c r="BB1385">
        <v>2.11492901460924E-2</v>
      </c>
      <c r="BC1385">
        <v>0</v>
      </c>
    </row>
    <row r="1386" spans="1:55" x14ac:dyDescent="0.25">
      <c r="A1386" t="s">
        <v>113</v>
      </c>
      <c r="B1386">
        <v>2035</v>
      </c>
      <c r="C1386" t="s">
        <v>147</v>
      </c>
      <c r="D1386" t="str">
        <f t="shared" si="76"/>
        <v>Bus</v>
      </c>
      <c r="E1386" t="str">
        <f t="shared" si="78"/>
        <v>2035SBUS</v>
      </c>
      <c r="F1386" t="str">
        <f t="shared" si="77"/>
        <v>2035Bus</v>
      </c>
      <c r="G1386" t="s">
        <v>115</v>
      </c>
      <c r="H1386" t="s">
        <v>115</v>
      </c>
      <c r="I1386" t="s">
        <v>121</v>
      </c>
      <c r="J1386">
        <v>800.88134639087195</v>
      </c>
      <c r="K1386">
        <v>16946.058137665001</v>
      </c>
      <c r="L1386">
        <v>16946.058137665001</v>
      </c>
      <c r="M1386">
        <v>0</v>
      </c>
      <c r="N1386">
        <v>11596.761895739801</v>
      </c>
      <c r="O1386">
        <v>1.81739483860206</v>
      </c>
      <c r="P1386">
        <v>14.2528333035313</v>
      </c>
      <c r="Q1386">
        <v>0.63652628461181204</v>
      </c>
      <c r="R1386">
        <v>1.1368868163114399E-2</v>
      </c>
      <c r="S1386">
        <v>7.8934735274947404E-3</v>
      </c>
      <c r="T1386">
        <v>0</v>
      </c>
      <c r="U1386">
        <v>3.0000008608184899E-3</v>
      </c>
      <c r="V1386">
        <v>1.6395758871486699E-2</v>
      </c>
      <c r="W1386">
        <v>1.18829179328451E-2</v>
      </c>
      <c r="X1386">
        <v>8.25038137363804E-3</v>
      </c>
      <c r="Y1386">
        <v>0</v>
      </c>
      <c r="Z1386">
        <v>1.2000003443273901E-2</v>
      </c>
      <c r="AA1386">
        <v>4.6845025347104802E-2</v>
      </c>
      <c r="AB1386">
        <v>1204.23204796757</v>
      </c>
      <c r="AC1386">
        <v>2083.0637960887598</v>
      </c>
      <c r="AD1386">
        <v>0</v>
      </c>
      <c r="AE1386">
        <v>2.0166736283641E-3</v>
      </c>
      <c r="AF1386">
        <v>7.6790570270171598E-3</v>
      </c>
      <c r="AG1386">
        <v>0</v>
      </c>
      <c r="AH1386">
        <v>0.189727249567722</v>
      </c>
      <c r="AI1386">
        <v>0.32818754937890798</v>
      </c>
      <c r="AJ1386">
        <v>0</v>
      </c>
      <c r="AK1386">
        <v>4.34184302028238E-2</v>
      </c>
      <c r="AL1386">
        <v>0.16532799202690401</v>
      </c>
      <c r="AM1386">
        <v>0</v>
      </c>
      <c r="AN1386">
        <v>0</v>
      </c>
      <c r="AO1386">
        <v>0</v>
      </c>
      <c r="AP1386">
        <v>0</v>
      </c>
      <c r="AQ1386">
        <v>4.94285777190549E-2</v>
      </c>
      <c r="AR1386">
        <v>0.18821333394282</v>
      </c>
      <c r="AS1386">
        <v>0</v>
      </c>
      <c r="AT1386">
        <v>0</v>
      </c>
      <c r="AU1386">
        <v>0</v>
      </c>
      <c r="AV1386">
        <v>0</v>
      </c>
      <c r="AW1386">
        <v>0.19158335322609099</v>
      </c>
      <c r="AX1386">
        <v>0.144965272824436</v>
      </c>
      <c r="AY1386">
        <v>6.0033765789218796</v>
      </c>
      <c r="AZ1386">
        <v>0</v>
      </c>
      <c r="BA1386">
        <v>1.14033573765764E-2</v>
      </c>
      <c r="BB1386">
        <v>1.9725368499450401E-2</v>
      </c>
      <c r="BC1386">
        <v>0</v>
      </c>
    </row>
    <row r="1387" spans="1:55" x14ac:dyDescent="0.25">
      <c r="A1387" t="s">
        <v>119</v>
      </c>
      <c r="B1387">
        <v>2035</v>
      </c>
      <c r="C1387" t="s">
        <v>147</v>
      </c>
      <c r="D1387" t="str">
        <f t="shared" si="76"/>
        <v>Bus</v>
      </c>
      <c r="E1387" t="str">
        <f t="shared" si="78"/>
        <v>2035SBUS</v>
      </c>
      <c r="F1387" t="str">
        <f t="shared" si="77"/>
        <v>2035Bus</v>
      </c>
      <c r="G1387" t="s">
        <v>115</v>
      </c>
      <c r="H1387" t="s">
        <v>115</v>
      </c>
      <c r="I1387" t="s">
        <v>125</v>
      </c>
      <c r="J1387">
        <v>222.00511724936601</v>
      </c>
      <c r="K1387">
        <v>6609.6516342611503</v>
      </c>
      <c r="L1387">
        <v>0</v>
      </c>
      <c r="M1387">
        <v>6609.6516342611503</v>
      </c>
      <c r="N1387">
        <v>2834.1080106632999</v>
      </c>
      <c r="O1387">
        <v>0</v>
      </c>
      <c r="P1387">
        <v>0</v>
      </c>
      <c r="Q1387">
        <v>0</v>
      </c>
      <c r="R1387">
        <v>0</v>
      </c>
      <c r="S1387">
        <v>0</v>
      </c>
      <c r="T1387">
        <v>0</v>
      </c>
      <c r="U1387">
        <v>2.7362422400369298E-3</v>
      </c>
      <c r="V1387">
        <v>8.1978794357433493E-3</v>
      </c>
      <c r="W1387">
        <v>0</v>
      </c>
      <c r="X1387">
        <v>0</v>
      </c>
      <c r="Y1387">
        <v>0</v>
      </c>
      <c r="Z1387">
        <v>1.09449689601477E-2</v>
      </c>
      <c r="AA1387">
        <v>2.3422512673552401E-2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</row>
    <row r="1388" spans="1:55" x14ac:dyDescent="0.25">
      <c r="A1388" t="s">
        <v>113</v>
      </c>
      <c r="B1388">
        <v>2035</v>
      </c>
      <c r="C1388" t="s">
        <v>147</v>
      </c>
      <c r="D1388" t="str">
        <f t="shared" si="76"/>
        <v>Bus</v>
      </c>
      <c r="E1388" t="str">
        <f t="shared" si="78"/>
        <v>2035SBUS</v>
      </c>
      <c r="F1388" t="str">
        <f t="shared" si="77"/>
        <v>2035Bus</v>
      </c>
      <c r="G1388" t="s">
        <v>115</v>
      </c>
      <c r="H1388" t="s">
        <v>115</v>
      </c>
      <c r="I1388" t="s">
        <v>125</v>
      </c>
      <c r="J1388">
        <v>228.93064552673499</v>
      </c>
      <c r="K1388">
        <v>7278.3567516314197</v>
      </c>
      <c r="L1388">
        <v>0</v>
      </c>
      <c r="M1388">
        <v>7278.3567516314197</v>
      </c>
      <c r="N1388">
        <v>2881.8452263347699</v>
      </c>
      <c r="O1388">
        <v>0</v>
      </c>
      <c r="P1388">
        <v>0</v>
      </c>
      <c r="Q1388">
        <v>0</v>
      </c>
      <c r="R1388">
        <v>0</v>
      </c>
      <c r="S1388">
        <v>0</v>
      </c>
      <c r="T1388">
        <v>0</v>
      </c>
      <c r="U1388">
        <v>2.6697106507987899E-3</v>
      </c>
      <c r="V1388">
        <v>8.1978794357433406E-3</v>
      </c>
      <c r="W1388">
        <v>0</v>
      </c>
      <c r="X1388">
        <v>0</v>
      </c>
      <c r="Y1388">
        <v>0</v>
      </c>
      <c r="Z1388">
        <v>1.0678842603195101E-2</v>
      </c>
      <c r="AA1388">
        <v>2.3422512673552401E-2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</row>
    <row r="1389" spans="1:55" x14ac:dyDescent="0.25">
      <c r="A1389" t="s">
        <v>119</v>
      </c>
      <c r="B1389">
        <v>2035</v>
      </c>
      <c r="C1389" t="s">
        <v>147</v>
      </c>
      <c r="D1389" t="str">
        <f t="shared" si="76"/>
        <v>Bus</v>
      </c>
      <c r="E1389" t="str">
        <f t="shared" si="78"/>
        <v>2035SBUS</v>
      </c>
      <c r="F1389" t="str">
        <f t="shared" si="77"/>
        <v>2035Bus</v>
      </c>
      <c r="G1389" t="s">
        <v>115</v>
      </c>
      <c r="H1389" t="s">
        <v>115</v>
      </c>
      <c r="I1389" t="s">
        <v>123</v>
      </c>
      <c r="J1389">
        <v>737.32209896929703</v>
      </c>
      <c r="K1389">
        <v>15743.143190119499</v>
      </c>
      <c r="L1389">
        <v>15743.143190119499</v>
      </c>
      <c r="M1389">
        <v>0</v>
      </c>
      <c r="N1389">
        <v>10676.423993075399</v>
      </c>
      <c r="O1389">
        <v>0.654316069067854</v>
      </c>
      <c r="P1389">
        <v>5.1784615761109203</v>
      </c>
      <c r="Q1389">
        <v>0</v>
      </c>
      <c r="R1389">
        <v>4.1218369590952401E-3</v>
      </c>
      <c r="S1389">
        <v>1.356205062606E-2</v>
      </c>
      <c r="T1389">
        <v>0</v>
      </c>
      <c r="U1389">
        <v>3.0000008608184899E-3</v>
      </c>
      <c r="V1389">
        <v>1.6395758871486601E-2</v>
      </c>
      <c r="W1389">
        <v>4.4828737730305997E-3</v>
      </c>
      <c r="X1389">
        <v>1.4749967469218601E-2</v>
      </c>
      <c r="Y1389">
        <v>0</v>
      </c>
      <c r="Z1389">
        <v>1.2000003443273901E-2</v>
      </c>
      <c r="AA1389">
        <v>4.6845025347104802E-2</v>
      </c>
      <c r="AB1389">
        <v>1613.66073053182</v>
      </c>
      <c r="AC1389">
        <v>4161.9004454673404</v>
      </c>
      <c r="AD1389">
        <v>0</v>
      </c>
      <c r="AE1389">
        <v>4.1905553843166201</v>
      </c>
      <c r="AF1389">
        <v>14.115403031784901</v>
      </c>
      <c r="AG1389">
        <v>0</v>
      </c>
      <c r="AH1389">
        <v>0.328955296081205</v>
      </c>
      <c r="AI1389">
        <v>0.84843063191355805</v>
      </c>
      <c r="AJ1389">
        <v>0</v>
      </c>
      <c r="AK1389">
        <v>5.9874767908707001E-2</v>
      </c>
      <c r="AL1389">
        <v>0.201681257722789</v>
      </c>
      <c r="AM1389">
        <v>0</v>
      </c>
      <c r="AN1389">
        <v>0</v>
      </c>
      <c r="AO1389">
        <v>0</v>
      </c>
      <c r="AP1389">
        <v>0</v>
      </c>
      <c r="AQ1389">
        <v>4.2767691363362097</v>
      </c>
      <c r="AR1389">
        <v>14.405804123056299</v>
      </c>
      <c r="AS1389">
        <v>0</v>
      </c>
      <c r="AT1389">
        <v>0</v>
      </c>
      <c r="AU1389">
        <v>0</v>
      </c>
      <c r="AV1389">
        <v>0</v>
      </c>
      <c r="AW1389">
        <v>1.0599999999999901</v>
      </c>
      <c r="AX1389">
        <v>13.779222736364501</v>
      </c>
      <c r="AY1389">
        <v>25.718024279993401</v>
      </c>
      <c r="AZ1389">
        <v>0</v>
      </c>
      <c r="BA1389">
        <v>0</v>
      </c>
      <c r="BB1389">
        <v>0</v>
      </c>
      <c r="BC1389">
        <v>0</v>
      </c>
    </row>
    <row r="1390" spans="1:55" x14ac:dyDescent="0.25">
      <c r="A1390" t="s">
        <v>113</v>
      </c>
      <c r="B1390">
        <v>2035</v>
      </c>
      <c r="C1390" t="s">
        <v>147</v>
      </c>
      <c r="D1390" t="str">
        <f t="shared" si="76"/>
        <v>Bus</v>
      </c>
      <c r="E1390" t="str">
        <f t="shared" si="78"/>
        <v>2035SBUS</v>
      </c>
      <c r="F1390" t="str">
        <f t="shared" si="77"/>
        <v>2035Bus</v>
      </c>
      <c r="G1390" t="s">
        <v>115</v>
      </c>
      <c r="H1390" t="s">
        <v>115</v>
      </c>
      <c r="I1390" t="s">
        <v>123</v>
      </c>
      <c r="J1390">
        <v>490.68957009912799</v>
      </c>
      <c r="K1390">
        <v>10654.9195082393</v>
      </c>
      <c r="L1390">
        <v>10654.9195082393</v>
      </c>
      <c r="M1390">
        <v>0</v>
      </c>
      <c r="N1390">
        <v>7105.1849750353704</v>
      </c>
      <c r="O1390">
        <v>0.52126815370487301</v>
      </c>
      <c r="P1390">
        <v>5.12142810488072</v>
      </c>
      <c r="Q1390">
        <v>0</v>
      </c>
      <c r="R1390">
        <v>4.1218369590952497E-3</v>
      </c>
      <c r="S1390">
        <v>1.4922448933088601E-2</v>
      </c>
      <c r="T1390">
        <v>0</v>
      </c>
      <c r="U1390">
        <v>3.0000008608184899E-3</v>
      </c>
      <c r="V1390">
        <v>1.6395758871486601E-2</v>
      </c>
      <c r="W1390">
        <v>4.4828737730305997E-3</v>
      </c>
      <c r="X1390">
        <v>1.62295247520453E-2</v>
      </c>
      <c r="Y1390">
        <v>0</v>
      </c>
      <c r="Z1390">
        <v>1.2000003443273901E-2</v>
      </c>
      <c r="AA1390">
        <v>4.6845025347104802E-2</v>
      </c>
      <c r="AB1390">
        <v>1585.18607395967</v>
      </c>
      <c r="AC1390">
        <v>4275.6623145379699</v>
      </c>
      <c r="AD1390">
        <v>0</v>
      </c>
      <c r="AE1390">
        <v>3.8803202903595801</v>
      </c>
      <c r="AF1390">
        <v>13.411229719786</v>
      </c>
      <c r="AG1390">
        <v>0</v>
      </c>
      <c r="AH1390">
        <v>0.32315055106493601</v>
      </c>
      <c r="AI1390">
        <v>0.87162173312511704</v>
      </c>
      <c r="AJ1390">
        <v>0</v>
      </c>
      <c r="AK1390">
        <v>5.5442120551907302E-2</v>
      </c>
      <c r="AL1390">
        <v>0.19162001052361499</v>
      </c>
      <c r="AM1390">
        <v>0</v>
      </c>
      <c r="AN1390">
        <v>0</v>
      </c>
      <c r="AO1390">
        <v>0</v>
      </c>
      <c r="AP1390">
        <v>0</v>
      </c>
      <c r="AQ1390">
        <v>3.9601514679933798</v>
      </c>
      <c r="AR1390">
        <v>13.687143608829601</v>
      </c>
      <c r="AS1390">
        <v>0</v>
      </c>
      <c r="AT1390">
        <v>0</v>
      </c>
      <c r="AU1390">
        <v>0</v>
      </c>
      <c r="AV1390">
        <v>0</v>
      </c>
      <c r="AW1390">
        <v>1.06</v>
      </c>
      <c r="AX1390">
        <v>12.266316147875401</v>
      </c>
      <c r="AY1390">
        <v>28.785289400907299</v>
      </c>
      <c r="AZ1390">
        <v>0</v>
      </c>
      <c r="BA1390">
        <v>0</v>
      </c>
      <c r="BB1390">
        <v>0</v>
      </c>
      <c r="BC1390">
        <v>0</v>
      </c>
    </row>
    <row r="1391" spans="1:55" x14ac:dyDescent="0.25">
      <c r="A1391" t="s">
        <v>119</v>
      </c>
      <c r="B1391">
        <v>2035</v>
      </c>
      <c r="C1391" t="s">
        <v>148</v>
      </c>
      <c r="D1391" t="str">
        <f t="shared" si="76"/>
        <v>Bus</v>
      </c>
      <c r="E1391" t="str">
        <f t="shared" si="78"/>
        <v>2035UBUS</v>
      </c>
      <c r="F1391" t="str">
        <f t="shared" si="77"/>
        <v>2035Bus</v>
      </c>
      <c r="G1391" t="s">
        <v>115</v>
      </c>
      <c r="H1391" t="s">
        <v>115</v>
      </c>
      <c r="I1391" t="s">
        <v>116</v>
      </c>
      <c r="J1391">
        <v>109.449590935034</v>
      </c>
      <c r="K1391">
        <v>11672.299552459601</v>
      </c>
      <c r="L1391">
        <v>11672.299552459601</v>
      </c>
      <c r="M1391">
        <v>0</v>
      </c>
      <c r="N1391">
        <v>437.79836374013701</v>
      </c>
      <c r="O1391">
        <v>0.120451042477109</v>
      </c>
      <c r="P1391">
        <v>0</v>
      </c>
      <c r="Q1391">
        <v>0.46871169876075902</v>
      </c>
      <c r="R1391">
        <v>1.2914732406083601E-3</v>
      </c>
      <c r="S1391">
        <v>0</v>
      </c>
      <c r="T1391">
        <v>3.5105767032326401E-4</v>
      </c>
      <c r="U1391">
        <v>2.3391497836459298E-3</v>
      </c>
      <c r="V1391">
        <v>3.4105351377692897E-2</v>
      </c>
      <c r="W1391">
        <v>1.4045949843112799E-3</v>
      </c>
      <c r="X1391">
        <v>0</v>
      </c>
      <c r="Y1391">
        <v>3.8180724728588498E-4</v>
      </c>
      <c r="Z1391">
        <v>9.3565991345837297E-3</v>
      </c>
      <c r="AA1391">
        <v>9.7443861079122604E-2</v>
      </c>
      <c r="AB1391">
        <v>1085.1050391798401</v>
      </c>
      <c r="AC1391">
        <v>0</v>
      </c>
      <c r="AD1391">
        <v>54.707535448408798</v>
      </c>
      <c r="AE1391">
        <v>2.3446792900557499E-3</v>
      </c>
      <c r="AF1391">
        <v>0</v>
      </c>
      <c r="AG1391">
        <v>6.1131408075847098E-2</v>
      </c>
      <c r="AH1391">
        <v>1.24216452491487E-2</v>
      </c>
      <c r="AI1391">
        <v>0</v>
      </c>
      <c r="AJ1391">
        <v>5.46148300182457E-2</v>
      </c>
      <c r="AK1391">
        <v>7.0154971890704597E-3</v>
      </c>
      <c r="AL1391">
        <v>0</v>
      </c>
      <c r="AM1391">
        <v>0.23069233896298899</v>
      </c>
      <c r="AN1391">
        <v>2.5261460488064401E-2</v>
      </c>
      <c r="AO1391">
        <v>9.1624073840711306E-2</v>
      </c>
      <c r="AP1391">
        <v>0.39438648867706699</v>
      </c>
      <c r="AQ1391">
        <v>1.02369970299935E-2</v>
      </c>
      <c r="AR1391">
        <v>0</v>
      </c>
      <c r="AS1391">
        <v>0.25257907341129798</v>
      </c>
      <c r="AT1391">
        <v>2.5261460488053999E-2</v>
      </c>
      <c r="AU1391">
        <v>9.1624073840673698E-2</v>
      </c>
      <c r="AV1391">
        <v>0.39438648867706699</v>
      </c>
      <c r="AW1391">
        <v>4.4999999999999998E-2</v>
      </c>
      <c r="AX1391">
        <v>0.50026604835495903</v>
      </c>
      <c r="AY1391">
        <v>0</v>
      </c>
      <c r="AZ1391">
        <v>6.44188603457276</v>
      </c>
      <c r="BA1391">
        <v>1.07273680344086E-2</v>
      </c>
      <c r="BB1391">
        <v>0</v>
      </c>
      <c r="BC1391">
        <v>5.4083968447341197E-4</v>
      </c>
    </row>
    <row r="1392" spans="1:55" x14ac:dyDescent="0.25">
      <c r="A1392" t="s">
        <v>113</v>
      </c>
      <c r="B1392">
        <v>2035</v>
      </c>
      <c r="C1392" t="s">
        <v>148</v>
      </c>
      <c r="D1392" t="str">
        <f t="shared" si="76"/>
        <v>Bus</v>
      </c>
      <c r="E1392" t="str">
        <f t="shared" si="78"/>
        <v>2035UBUS</v>
      </c>
      <c r="F1392" t="str">
        <f t="shared" si="77"/>
        <v>2035Bus</v>
      </c>
      <c r="G1392" t="s">
        <v>115</v>
      </c>
      <c r="H1392" t="s">
        <v>115</v>
      </c>
      <c r="I1392" t="s">
        <v>116</v>
      </c>
      <c r="J1392">
        <v>78.648032030167599</v>
      </c>
      <c r="K1392">
        <v>7673.3287345920899</v>
      </c>
      <c r="L1392">
        <v>7673.3287345920899</v>
      </c>
      <c r="M1392">
        <v>0</v>
      </c>
      <c r="N1392">
        <v>314.59212812067</v>
      </c>
      <c r="O1392">
        <v>0.122273488382004</v>
      </c>
      <c r="P1392">
        <v>0</v>
      </c>
      <c r="Q1392">
        <v>0.55500668987318502</v>
      </c>
      <c r="R1392">
        <v>1.3611408215079099E-3</v>
      </c>
      <c r="S1392">
        <v>0</v>
      </c>
      <c r="T1392">
        <v>4.3055761617859201E-4</v>
      </c>
      <c r="U1392">
        <v>2.3234041633953999E-3</v>
      </c>
      <c r="V1392">
        <v>3.4000643003026798E-2</v>
      </c>
      <c r="W1392">
        <v>1.4803648350706501E-3</v>
      </c>
      <c r="X1392">
        <v>0</v>
      </c>
      <c r="Y1392">
        <v>4.6827069204824999E-4</v>
      </c>
      <c r="Z1392">
        <v>9.2936166535816205E-3</v>
      </c>
      <c r="AA1392">
        <v>9.7144694294362594E-2</v>
      </c>
      <c r="AB1392">
        <v>1109.8380794648999</v>
      </c>
      <c r="AC1392">
        <v>0</v>
      </c>
      <c r="AD1392">
        <v>63.113806596354301</v>
      </c>
      <c r="AE1392">
        <v>2.4172762073803502E-3</v>
      </c>
      <c r="AF1392">
        <v>0</v>
      </c>
      <c r="AG1392">
        <v>7.0780394938977406E-2</v>
      </c>
      <c r="AH1392">
        <v>1.12470435964079E-2</v>
      </c>
      <c r="AI1392">
        <v>0</v>
      </c>
      <c r="AJ1392">
        <v>6.3011392312113099E-2</v>
      </c>
      <c r="AK1392">
        <v>7.7814768001472296E-3</v>
      </c>
      <c r="AL1392">
        <v>0</v>
      </c>
      <c r="AM1392">
        <v>0.28392298453913001</v>
      </c>
      <c r="AN1392">
        <v>2.2982454832985302E-2</v>
      </c>
      <c r="AO1392">
        <v>9.2531350728602205E-2</v>
      </c>
      <c r="AP1392">
        <v>0.37999299542669002</v>
      </c>
      <c r="AQ1392">
        <v>1.1354712680403001E-2</v>
      </c>
      <c r="AR1392">
        <v>0</v>
      </c>
      <c r="AS1392">
        <v>0.310859930058489</v>
      </c>
      <c r="AT1392">
        <v>2.2982454832975899E-2</v>
      </c>
      <c r="AU1392">
        <v>9.2531350728564193E-2</v>
      </c>
      <c r="AV1392">
        <v>0.37999299542669002</v>
      </c>
      <c r="AW1392">
        <v>4.4999999999999998E-2</v>
      </c>
      <c r="AX1392">
        <v>0.49212420177810501</v>
      </c>
      <c r="AY1392">
        <v>0</v>
      </c>
      <c r="AZ1392">
        <v>7.2750871896812903</v>
      </c>
      <c r="BA1392">
        <v>1.09718793178031E-2</v>
      </c>
      <c r="BB1392">
        <v>0</v>
      </c>
      <c r="BC1392">
        <v>6.2394423301481499E-4</v>
      </c>
    </row>
    <row r="1393" spans="1:55" x14ac:dyDescent="0.25">
      <c r="A1393" t="s">
        <v>113</v>
      </c>
      <c r="B1393">
        <v>2035</v>
      </c>
      <c r="C1393" t="s">
        <v>148</v>
      </c>
      <c r="D1393" t="str">
        <f t="shared" si="76"/>
        <v>Bus</v>
      </c>
      <c r="E1393" t="str">
        <f t="shared" si="78"/>
        <v>2035UBUS</v>
      </c>
      <c r="F1393" t="str">
        <f t="shared" si="77"/>
        <v>2035Bus</v>
      </c>
      <c r="G1393" t="s">
        <v>115</v>
      </c>
      <c r="H1393" t="s">
        <v>115</v>
      </c>
      <c r="I1393" t="s">
        <v>125</v>
      </c>
      <c r="J1393">
        <v>236.06699562379299</v>
      </c>
      <c r="K1393">
        <v>32894.745877837602</v>
      </c>
      <c r="L1393">
        <v>0</v>
      </c>
      <c r="M1393">
        <v>32894.745877837602</v>
      </c>
      <c r="N1393">
        <v>944.26798249517299</v>
      </c>
      <c r="O1393">
        <v>0</v>
      </c>
      <c r="P1393">
        <v>0</v>
      </c>
      <c r="Q1393">
        <v>0</v>
      </c>
      <c r="R1393">
        <v>0</v>
      </c>
      <c r="S1393">
        <v>0</v>
      </c>
      <c r="T1393">
        <v>0</v>
      </c>
      <c r="U1393">
        <v>7.4530511525176197E-3</v>
      </c>
      <c r="V1393">
        <v>1.9250005517068101E-2</v>
      </c>
      <c r="W1393">
        <v>0</v>
      </c>
      <c r="X1393">
        <v>0</v>
      </c>
      <c r="Y1393">
        <v>0</v>
      </c>
      <c r="Z1393">
        <v>2.9812204610070399E-2</v>
      </c>
      <c r="AA1393">
        <v>5.5000015763051698E-2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0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</row>
    <row r="1394" spans="1:55" x14ac:dyDescent="0.25">
      <c r="A1394" t="s">
        <v>119</v>
      </c>
      <c r="B1394">
        <v>2035</v>
      </c>
      <c r="C1394" t="s">
        <v>148</v>
      </c>
      <c r="D1394" t="str">
        <f t="shared" si="76"/>
        <v>Bus</v>
      </c>
      <c r="E1394" t="str">
        <f t="shared" si="78"/>
        <v>2035UBUS</v>
      </c>
      <c r="F1394" t="str">
        <f t="shared" si="77"/>
        <v>2035Bus</v>
      </c>
      <c r="G1394" t="s">
        <v>115</v>
      </c>
      <c r="H1394" t="s">
        <v>115</v>
      </c>
      <c r="I1394" t="s">
        <v>125</v>
      </c>
      <c r="J1394">
        <v>234.40804089876301</v>
      </c>
      <c r="K1394">
        <v>29251.027459941499</v>
      </c>
      <c r="L1394">
        <v>0</v>
      </c>
      <c r="M1394">
        <v>29251.027459941499</v>
      </c>
      <c r="N1394">
        <v>937.63216359505498</v>
      </c>
      <c r="O1394">
        <v>0</v>
      </c>
      <c r="P1394">
        <v>0</v>
      </c>
      <c r="Q1394">
        <v>0</v>
      </c>
      <c r="R1394">
        <v>0</v>
      </c>
      <c r="S1394">
        <v>0</v>
      </c>
      <c r="T1394">
        <v>0</v>
      </c>
      <c r="U1394">
        <v>6.7905143050863001E-3</v>
      </c>
      <c r="V1394">
        <v>1.9250005517068101E-2</v>
      </c>
      <c r="W1394">
        <v>0</v>
      </c>
      <c r="X1394">
        <v>0</v>
      </c>
      <c r="Y1394">
        <v>0</v>
      </c>
      <c r="Z1394">
        <v>2.71620572203452E-2</v>
      </c>
      <c r="AA1394">
        <v>5.5000015763051698E-2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</row>
    <row r="1395" spans="1:55" x14ac:dyDescent="0.25">
      <c r="A1395" t="s">
        <v>113</v>
      </c>
      <c r="B1395">
        <v>2035</v>
      </c>
      <c r="C1395" t="s">
        <v>148</v>
      </c>
      <c r="D1395" t="str">
        <f t="shared" si="76"/>
        <v>Bus</v>
      </c>
      <c r="E1395" t="str">
        <f t="shared" si="78"/>
        <v>2035UBUS</v>
      </c>
      <c r="F1395" t="str">
        <f t="shared" si="77"/>
        <v>2035Bus</v>
      </c>
      <c r="G1395" t="s">
        <v>115</v>
      </c>
      <c r="H1395" t="s">
        <v>115</v>
      </c>
      <c r="I1395" t="s">
        <v>123</v>
      </c>
      <c r="J1395">
        <v>167.52613184367601</v>
      </c>
      <c r="K1395">
        <v>20133.680947273999</v>
      </c>
      <c r="L1395">
        <v>20133.680947273999</v>
      </c>
      <c r="M1395">
        <v>0</v>
      </c>
      <c r="N1395">
        <v>670.10452737470405</v>
      </c>
      <c r="O1395">
        <v>0.112066404540052</v>
      </c>
      <c r="P1395">
        <v>0</v>
      </c>
      <c r="Q1395">
        <v>0</v>
      </c>
      <c r="R1395">
        <v>2.8985070162273301E-3</v>
      </c>
      <c r="S1395">
        <v>0</v>
      </c>
      <c r="T1395">
        <v>0</v>
      </c>
      <c r="U1395">
        <v>6.8824582609606898E-3</v>
      </c>
      <c r="V1395">
        <v>3.6859019699795E-2</v>
      </c>
      <c r="W1395">
        <v>3.0295646415667301E-3</v>
      </c>
      <c r="X1395">
        <v>0</v>
      </c>
      <c r="Y1395">
        <v>0</v>
      </c>
      <c r="Z1395">
        <v>2.75298330438427E-2</v>
      </c>
      <c r="AA1395">
        <v>0.105311484856557</v>
      </c>
      <c r="AB1395">
        <v>1523.39357055648</v>
      </c>
      <c r="AC1395">
        <v>0</v>
      </c>
      <c r="AD1395">
        <v>0</v>
      </c>
      <c r="AE1395">
        <v>3.0848769801353702</v>
      </c>
      <c r="AF1395">
        <v>0</v>
      </c>
      <c r="AG1395">
        <v>0</v>
      </c>
      <c r="AH1395">
        <v>0.310553745015194</v>
      </c>
      <c r="AI1395">
        <v>0</v>
      </c>
      <c r="AJ1395">
        <v>0</v>
      </c>
      <c r="AK1395">
        <v>5.5704131592697E-2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3.1610374106931101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0.97</v>
      </c>
      <c r="AX1395">
        <v>36.304638106316098</v>
      </c>
      <c r="AY1395">
        <v>0</v>
      </c>
      <c r="AZ1395">
        <v>0</v>
      </c>
      <c r="BA1395">
        <v>0</v>
      </c>
      <c r="BB1395">
        <v>0</v>
      </c>
      <c r="BC1395">
        <v>0</v>
      </c>
    </row>
    <row r="1396" spans="1:55" x14ac:dyDescent="0.25">
      <c r="A1396" t="s">
        <v>119</v>
      </c>
      <c r="B1396">
        <v>2035</v>
      </c>
      <c r="C1396" t="s">
        <v>148</v>
      </c>
      <c r="D1396" t="str">
        <f t="shared" si="76"/>
        <v>Bus</v>
      </c>
      <c r="E1396" t="str">
        <f t="shared" si="78"/>
        <v>2035UBUS</v>
      </c>
      <c r="F1396" t="str">
        <f t="shared" si="77"/>
        <v>2035Bus</v>
      </c>
      <c r="G1396" t="s">
        <v>115</v>
      </c>
      <c r="H1396" t="s">
        <v>115</v>
      </c>
      <c r="I1396" t="s">
        <v>123</v>
      </c>
      <c r="J1396">
        <v>205.89489988661899</v>
      </c>
      <c r="K1396">
        <v>26514.747852815701</v>
      </c>
      <c r="L1396">
        <v>26514.747852815701</v>
      </c>
      <c r="M1396">
        <v>0</v>
      </c>
      <c r="N1396">
        <v>823.57959954647697</v>
      </c>
      <c r="O1396">
        <v>8.5114377891507997E-2</v>
      </c>
      <c r="P1396">
        <v>0</v>
      </c>
      <c r="Q1396">
        <v>0</v>
      </c>
      <c r="R1396">
        <v>4.4541375499248501E-4</v>
      </c>
      <c r="S1396">
        <v>0</v>
      </c>
      <c r="T1396">
        <v>0</v>
      </c>
      <c r="U1396">
        <v>7.0868824025561604E-3</v>
      </c>
      <c r="V1396">
        <v>3.8237992342781399E-2</v>
      </c>
      <c r="W1396">
        <v>4.6555338849898001E-4</v>
      </c>
      <c r="X1396">
        <v>0</v>
      </c>
      <c r="Y1396">
        <v>0</v>
      </c>
      <c r="Z1396">
        <v>2.83475296102246E-2</v>
      </c>
      <c r="AA1396">
        <v>0.109251406693661</v>
      </c>
      <c r="AB1396">
        <v>1493.3844591048901</v>
      </c>
      <c r="AC1396">
        <v>0</v>
      </c>
      <c r="AD1396">
        <v>0</v>
      </c>
      <c r="AE1396">
        <v>3.3117490787488002</v>
      </c>
      <c r="AF1396">
        <v>0</v>
      </c>
      <c r="AG1396">
        <v>0</v>
      </c>
      <c r="AH1396">
        <v>0.30443619133373501</v>
      </c>
      <c r="AI1396">
        <v>0</v>
      </c>
      <c r="AJ1396">
        <v>0</v>
      </c>
      <c r="AK1396">
        <v>4.84938110778785E-2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3.3811661473569798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0.97</v>
      </c>
      <c r="AX1396">
        <v>38.669430589475901</v>
      </c>
      <c r="AY1396">
        <v>0</v>
      </c>
      <c r="AZ1396">
        <v>0</v>
      </c>
      <c r="BA1396">
        <v>0</v>
      </c>
      <c r="BB1396">
        <v>0</v>
      </c>
      <c r="BC1396">
        <v>0</v>
      </c>
    </row>
    <row r="1397" spans="1:55" x14ac:dyDescent="0.25">
      <c r="A1397" t="s">
        <v>113</v>
      </c>
      <c r="B1397">
        <v>2036</v>
      </c>
      <c r="C1397" t="s">
        <v>114</v>
      </c>
      <c r="D1397" t="str">
        <f t="shared" si="76"/>
        <v>Truck</v>
      </c>
      <c r="E1397" t="str">
        <f t="shared" si="78"/>
        <v>2036HHDT</v>
      </c>
      <c r="F1397" t="str">
        <f t="shared" si="77"/>
        <v>2036Truck</v>
      </c>
      <c r="G1397" t="s">
        <v>115</v>
      </c>
      <c r="H1397" t="s">
        <v>115</v>
      </c>
      <c r="I1397" t="s">
        <v>116</v>
      </c>
      <c r="J1397">
        <v>1.9683928406745801</v>
      </c>
      <c r="K1397">
        <v>315.52029545019298</v>
      </c>
      <c r="L1397">
        <v>315.52029545019298</v>
      </c>
      <c r="M1397">
        <v>0</v>
      </c>
      <c r="N1397">
        <v>39.383603956217101</v>
      </c>
      <c r="O1397">
        <v>2.3450646561423398</v>
      </c>
      <c r="P1397">
        <v>0</v>
      </c>
      <c r="Q1397">
        <v>5.0957205633952898E-4</v>
      </c>
      <c r="R1397">
        <v>9.5781958072843696E-4</v>
      </c>
      <c r="S1397">
        <v>0</v>
      </c>
      <c r="T1397">
        <v>4.48705129744581E-4</v>
      </c>
      <c r="U1397">
        <v>5.0001457064213703E-3</v>
      </c>
      <c r="V1397">
        <v>2.7662234317989299E-2</v>
      </c>
      <c r="W1397">
        <v>1.0417161863396801E-3</v>
      </c>
      <c r="X1397">
        <v>0</v>
      </c>
      <c r="Y1397">
        <v>4.8800776884629597E-4</v>
      </c>
      <c r="Z1397">
        <v>2.0000582825685499E-2</v>
      </c>
      <c r="AA1397">
        <v>7.9034955194255296E-2</v>
      </c>
      <c r="AB1397">
        <v>1703.87310305395</v>
      </c>
      <c r="AC1397">
        <v>0</v>
      </c>
      <c r="AD1397">
        <v>44.983780040332597</v>
      </c>
      <c r="AE1397">
        <v>6.9206797890213598E-2</v>
      </c>
      <c r="AF1397">
        <v>0</v>
      </c>
      <c r="AG1397">
        <v>1.20291311381874E-4</v>
      </c>
      <c r="AH1397">
        <v>0.108555611507129</v>
      </c>
      <c r="AI1397">
        <v>0</v>
      </c>
      <c r="AJ1397">
        <v>2.9258166823054699E-5</v>
      </c>
      <c r="AK1397">
        <v>0.30464142141620199</v>
      </c>
      <c r="AL1397">
        <v>0</v>
      </c>
      <c r="AM1397">
        <v>6.1624953146430098E-4</v>
      </c>
      <c r="AN1397">
        <v>1.23406737527543E-2</v>
      </c>
      <c r="AO1397">
        <v>0.12849858334344999</v>
      </c>
      <c r="AP1397">
        <v>1.4050770873051801</v>
      </c>
      <c r="AQ1397">
        <v>0.44453204701003901</v>
      </c>
      <c r="AR1397">
        <v>0</v>
      </c>
      <c r="AS1397">
        <v>6.7471566826660795E-4</v>
      </c>
      <c r="AT1397">
        <v>1.23406737527493E-2</v>
      </c>
      <c r="AU1397">
        <v>0.128498583343397</v>
      </c>
      <c r="AV1397">
        <v>1.4050770873051801</v>
      </c>
      <c r="AW1397">
        <v>4.4999999999999998E-2</v>
      </c>
      <c r="AX1397">
        <v>24.0338623974862</v>
      </c>
      <c r="AY1397">
        <v>0</v>
      </c>
      <c r="AZ1397">
        <v>4.9544494746209402</v>
      </c>
      <c r="BA1397">
        <v>1.6844520300269498E-2</v>
      </c>
      <c r="BB1397">
        <v>0</v>
      </c>
      <c r="BC1397">
        <v>4.4471046271821202E-4</v>
      </c>
    </row>
    <row r="1398" spans="1:55" x14ac:dyDescent="0.25">
      <c r="A1398" t="s">
        <v>119</v>
      </c>
      <c r="B1398">
        <v>2036</v>
      </c>
      <c r="C1398" t="s">
        <v>114</v>
      </c>
      <c r="D1398" t="str">
        <f t="shared" si="76"/>
        <v>Truck</v>
      </c>
      <c r="E1398" t="str">
        <f t="shared" si="78"/>
        <v>2036HHDT</v>
      </c>
      <c r="F1398" t="str">
        <f t="shared" si="77"/>
        <v>2036Truck</v>
      </c>
      <c r="G1398" t="s">
        <v>115</v>
      </c>
      <c r="H1398" t="s">
        <v>115</v>
      </c>
      <c r="I1398" t="s">
        <v>116</v>
      </c>
      <c r="J1398">
        <v>3.2415811141713702</v>
      </c>
      <c r="K1398">
        <v>324.84385145443599</v>
      </c>
      <c r="L1398">
        <v>324.84385145443599</v>
      </c>
      <c r="M1398">
        <v>0</v>
      </c>
      <c r="N1398">
        <v>64.857554932340804</v>
      </c>
      <c r="O1398">
        <v>2.7112801588632598</v>
      </c>
      <c r="P1398">
        <v>0</v>
      </c>
      <c r="Q1398">
        <v>2.6724339586217801E-4</v>
      </c>
      <c r="R1398">
        <v>8.4570884819330598E-4</v>
      </c>
      <c r="S1398">
        <v>0</v>
      </c>
      <c r="T1398">
        <v>3.6207704591827101E-4</v>
      </c>
      <c r="U1398">
        <v>5.0002290915644497E-3</v>
      </c>
      <c r="V1398">
        <v>2.6825327154640199E-2</v>
      </c>
      <c r="W1398">
        <v>9.1978553562629701E-4</v>
      </c>
      <c r="X1398">
        <v>0</v>
      </c>
      <c r="Y1398">
        <v>3.9379182366293701E-4</v>
      </c>
      <c r="Z1398">
        <v>2.0000916366257799E-2</v>
      </c>
      <c r="AA1398">
        <v>7.6643791870400602E-2</v>
      </c>
      <c r="AB1398">
        <v>1833.54434817989</v>
      </c>
      <c r="AC1398">
        <v>0</v>
      </c>
      <c r="AD1398">
        <v>47.888177050014598</v>
      </c>
      <c r="AE1398">
        <v>7.5398775235096499E-2</v>
      </c>
      <c r="AF1398">
        <v>0</v>
      </c>
      <c r="AG1398">
        <v>6.4046053131319294E-5</v>
      </c>
      <c r="AH1398">
        <v>0.12012515070481</v>
      </c>
      <c r="AI1398">
        <v>0</v>
      </c>
      <c r="AJ1398">
        <v>1.5422859070193999E-5</v>
      </c>
      <c r="AK1398">
        <v>0.33721326605177299</v>
      </c>
      <c r="AL1398">
        <v>0</v>
      </c>
      <c r="AM1398">
        <v>3.2807237317653497E-4</v>
      </c>
      <c r="AN1398">
        <v>2.89882230066945E-2</v>
      </c>
      <c r="AO1398">
        <v>0.29426194371990599</v>
      </c>
      <c r="AP1398">
        <v>3.6006360923669298</v>
      </c>
      <c r="AQ1398">
        <v>0.49206080624255799</v>
      </c>
      <c r="AR1398">
        <v>0</v>
      </c>
      <c r="AS1398">
        <v>3.5919795343558998E-4</v>
      </c>
      <c r="AT1398">
        <v>2.8988223006682599E-2</v>
      </c>
      <c r="AU1398">
        <v>0.29426194371978498</v>
      </c>
      <c r="AV1398">
        <v>3.6006360923669298</v>
      </c>
      <c r="AW1398">
        <v>4.4999999999999998E-2</v>
      </c>
      <c r="AX1398">
        <v>25.046633722801602</v>
      </c>
      <c r="AY1398">
        <v>0</v>
      </c>
      <c r="AZ1398">
        <v>3.8687528725709202</v>
      </c>
      <c r="BA1398">
        <v>1.8126452573846701E-2</v>
      </c>
      <c r="BB1398">
        <v>0</v>
      </c>
      <c r="BC1398">
        <v>4.7342338406308298E-4</v>
      </c>
    </row>
    <row r="1399" spans="1:55" x14ac:dyDescent="0.25">
      <c r="A1399" t="s">
        <v>119</v>
      </c>
      <c r="B1399">
        <v>2036</v>
      </c>
      <c r="C1399" t="s">
        <v>114</v>
      </c>
      <c r="D1399" t="str">
        <f t="shared" si="76"/>
        <v>Truck</v>
      </c>
      <c r="E1399" t="str">
        <f t="shared" si="78"/>
        <v>2036HHDT</v>
      </c>
      <c r="F1399" t="str">
        <f t="shared" si="77"/>
        <v>2036Truck</v>
      </c>
      <c r="G1399" t="s">
        <v>115</v>
      </c>
      <c r="H1399" t="s">
        <v>115</v>
      </c>
      <c r="I1399" t="s">
        <v>121</v>
      </c>
      <c r="J1399">
        <v>31348.306268450298</v>
      </c>
      <c r="K1399">
        <v>5194060.4824056299</v>
      </c>
      <c r="L1399">
        <v>5194060.4824056299</v>
      </c>
      <c r="M1399">
        <v>0</v>
      </c>
      <c r="N1399">
        <v>568357.60353965196</v>
      </c>
      <c r="O1399">
        <v>1.22329865468607</v>
      </c>
      <c r="P1399">
        <v>76.753222212553496</v>
      </c>
      <c r="Q1399">
        <v>2.5039030770164099</v>
      </c>
      <c r="R1399">
        <v>2.8817902182626198E-2</v>
      </c>
      <c r="S1399">
        <v>3.0773338895490401E-2</v>
      </c>
      <c r="T1399">
        <v>0</v>
      </c>
      <c r="U1399">
        <v>8.92726510276373E-3</v>
      </c>
      <c r="V1399">
        <v>2.7006536885506801E-2</v>
      </c>
      <c r="W1399">
        <v>3.0120919841777501E-2</v>
      </c>
      <c r="X1399">
        <v>3.21647727256755E-2</v>
      </c>
      <c r="Y1399">
        <v>0</v>
      </c>
      <c r="Z1399">
        <v>3.5709060411054899E-2</v>
      </c>
      <c r="AA1399">
        <v>7.7161533958591003E-2</v>
      </c>
      <c r="AB1399">
        <v>1303.1584903672599</v>
      </c>
      <c r="AC1399">
        <v>14476.9600386029</v>
      </c>
      <c r="AD1399">
        <v>0</v>
      </c>
      <c r="AE1399">
        <v>5.09975907204369E-4</v>
      </c>
      <c r="AF1399">
        <v>0.34547257213871502</v>
      </c>
      <c r="AG1399">
        <v>0</v>
      </c>
      <c r="AH1399">
        <v>0.20531315085451399</v>
      </c>
      <c r="AI1399">
        <v>2.2808509496667502</v>
      </c>
      <c r="AJ1399">
        <v>0</v>
      </c>
      <c r="AK1399">
        <v>1.0979641435603101E-2</v>
      </c>
      <c r="AL1399">
        <v>7.4379297420388797</v>
      </c>
      <c r="AM1399">
        <v>0</v>
      </c>
      <c r="AN1399">
        <v>0</v>
      </c>
      <c r="AO1399">
        <v>0</v>
      </c>
      <c r="AP1399">
        <v>0</v>
      </c>
      <c r="AQ1399">
        <v>1.2499485989978701E-2</v>
      </c>
      <c r="AR1399">
        <v>8.4675168265140908</v>
      </c>
      <c r="AS1399">
        <v>0</v>
      </c>
      <c r="AT1399">
        <v>0</v>
      </c>
      <c r="AU1399">
        <v>0</v>
      </c>
      <c r="AV1399">
        <v>0</v>
      </c>
      <c r="AW1399">
        <v>0.21977387852144001</v>
      </c>
      <c r="AX1399">
        <v>3.30194680953712E-2</v>
      </c>
      <c r="AY1399">
        <v>109.827149252654</v>
      </c>
      <c r="AZ1399">
        <v>0</v>
      </c>
      <c r="BA1399">
        <v>1.2340131629164201E-2</v>
      </c>
      <c r="BB1399">
        <v>0.13708815450080999</v>
      </c>
      <c r="BC1399">
        <v>0</v>
      </c>
    </row>
    <row r="1400" spans="1:55" x14ac:dyDescent="0.25">
      <c r="A1400" t="s">
        <v>113</v>
      </c>
      <c r="B1400">
        <v>2036</v>
      </c>
      <c r="C1400" t="s">
        <v>114</v>
      </c>
      <c r="D1400" t="str">
        <f t="shared" si="76"/>
        <v>Truck</v>
      </c>
      <c r="E1400" t="str">
        <f t="shared" si="78"/>
        <v>2036HHDT</v>
      </c>
      <c r="F1400" t="str">
        <f t="shared" si="77"/>
        <v>2036Truck</v>
      </c>
      <c r="G1400" t="s">
        <v>115</v>
      </c>
      <c r="H1400" t="s">
        <v>115</v>
      </c>
      <c r="I1400" t="s">
        <v>121</v>
      </c>
      <c r="J1400">
        <v>32976.003738046304</v>
      </c>
      <c r="K1400">
        <v>5592178.2038725996</v>
      </c>
      <c r="L1400">
        <v>5592178.2038725996</v>
      </c>
      <c r="M1400">
        <v>0</v>
      </c>
      <c r="N1400">
        <v>601749.89266519796</v>
      </c>
      <c r="O1400">
        <v>1.27032528572982</v>
      </c>
      <c r="P1400">
        <v>79.613014518277794</v>
      </c>
      <c r="Q1400">
        <v>2.4574156454369498</v>
      </c>
      <c r="R1400">
        <v>2.9027916029584901E-2</v>
      </c>
      <c r="S1400">
        <v>3.2177447216615203E-2</v>
      </c>
      <c r="T1400">
        <v>0</v>
      </c>
      <c r="U1400">
        <v>8.9325679773098604E-3</v>
      </c>
      <c r="V1400">
        <v>2.7343115851217001E-2</v>
      </c>
      <c r="W1400">
        <v>3.0340429582972998E-2</v>
      </c>
      <c r="X1400">
        <v>3.3632368594443199E-2</v>
      </c>
      <c r="Y1400">
        <v>0</v>
      </c>
      <c r="Z1400">
        <v>3.57302719092394E-2</v>
      </c>
      <c r="AA1400">
        <v>7.8123188146334302E-2</v>
      </c>
      <c r="AB1400">
        <v>1304.71719148789</v>
      </c>
      <c r="AC1400">
        <v>14923.996960095301</v>
      </c>
      <c r="AD1400">
        <v>0</v>
      </c>
      <c r="AE1400">
        <v>5.1422753606920099E-4</v>
      </c>
      <c r="AF1400">
        <v>0.35676124875548099</v>
      </c>
      <c r="AG1400">
        <v>0</v>
      </c>
      <c r="AH1400">
        <v>0.20555872485083301</v>
      </c>
      <c r="AI1400">
        <v>2.3512817986988201</v>
      </c>
      <c r="AJ1400">
        <v>0</v>
      </c>
      <c r="AK1400">
        <v>1.10711778391736E-2</v>
      </c>
      <c r="AL1400">
        <v>7.68097185399672</v>
      </c>
      <c r="AM1400">
        <v>0</v>
      </c>
      <c r="AN1400">
        <v>0</v>
      </c>
      <c r="AO1400">
        <v>0</v>
      </c>
      <c r="AP1400">
        <v>0</v>
      </c>
      <c r="AQ1400">
        <v>1.26036932175747E-2</v>
      </c>
      <c r="AR1400">
        <v>8.7442017702993304</v>
      </c>
      <c r="AS1400">
        <v>0</v>
      </c>
      <c r="AT1400">
        <v>0</v>
      </c>
      <c r="AU1400">
        <v>0</v>
      </c>
      <c r="AV1400">
        <v>0</v>
      </c>
      <c r="AW1400">
        <v>0.21947613096323301</v>
      </c>
      <c r="AX1400">
        <v>3.3462802973678998E-2</v>
      </c>
      <c r="AY1400">
        <v>113.385882811496</v>
      </c>
      <c r="AZ1400">
        <v>0</v>
      </c>
      <c r="BA1400">
        <v>1.2354891596690201E-2</v>
      </c>
      <c r="BB1400">
        <v>0.14132132682412299</v>
      </c>
      <c r="BC1400">
        <v>0</v>
      </c>
    </row>
    <row r="1401" spans="1:55" x14ac:dyDescent="0.25">
      <c r="A1401" t="s">
        <v>113</v>
      </c>
      <c r="B1401">
        <v>2036</v>
      </c>
      <c r="C1401" t="s">
        <v>114</v>
      </c>
      <c r="D1401" t="str">
        <f t="shared" si="76"/>
        <v>Truck</v>
      </c>
      <c r="E1401" t="str">
        <f t="shared" si="78"/>
        <v>2036HHDT</v>
      </c>
      <c r="F1401" t="str">
        <f t="shared" si="77"/>
        <v>2036Truck</v>
      </c>
      <c r="G1401" t="s">
        <v>115</v>
      </c>
      <c r="H1401" t="s">
        <v>115</v>
      </c>
      <c r="I1401" t="s">
        <v>125</v>
      </c>
      <c r="J1401">
        <v>4697.3196286236198</v>
      </c>
      <c r="K1401">
        <v>597333.78206873999</v>
      </c>
      <c r="L1401">
        <v>0</v>
      </c>
      <c r="M1401">
        <v>597333.78206873999</v>
      </c>
      <c r="N1401">
        <v>67221.205886510797</v>
      </c>
      <c r="O1401">
        <v>0</v>
      </c>
      <c r="P1401">
        <v>0</v>
      </c>
      <c r="Q1401">
        <v>0</v>
      </c>
      <c r="R1401">
        <v>0</v>
      </c>
      <c r="S1401">
        <v>0</v>
      </c>
      <c r="T1401">
        <v>0</v>
      </c>
      <c r="U1401">
        <v>8.7298488207102794E-3</v>
      </c>
      <c r="V1401">
        <v>1.49023914080151E-2</v>
      </c>
      <c r="W1401">
        <v>0</v>
      </c>
      <c r="X1401">
        <v>0</v>
      </c>
      <c r="Y1401">
        <v>0</v>
      </c>
      <c r="Z1401">
        <v>3.4919395282841097E-2</v>
      </c>
      <c r="AA1401">
        <v>4.2578261165757601E-2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0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0</v>
      </c>
    </row>
    <row r="1402" spans="1:55" x14ac:dyDescent="0.25">
      <c r="A1402" t="s">
        <v>119</v>
      </c>
      <c r="B1402">
        <v>2036</v>
      </c>
      <c r="C1402" t="s">
        <v>114</v>
      </c>
      <c r="D1402" t="str">
        <f t="shared" si="76"/>
        <v>Truck</v>
      </c>
      <c r="E1402" t="str">
        <f t="shared" si="78"/>
        <v>2036HHDT</v>
      </c>
      <c r="F1402" t="str">
        <f t="shared" si="77"/>
        <v>2036Truck</v>
      </c>
      <c r="G1402" t="s">
        <v>115</v>
      </c>
      <c r="H1402" t="s">
        <v>115</v>
      </c>
      <c r="I1402" t="s">
        <v>125</v>
      </c>
      <c r="J1402">
        <v>4070.4646574135099</v>
      </c>
      <c r="K1402">
        <v>547049.26683475706</v>
      </c>
      <c r="L1402">
        <v>0</v>
      </c>
      <c r="M1402">
        <v>547049.26683475706</v>
      </c>
      <c r="N1402">
        <v>61998.855898202899</v>
      </c>
      <c r="O1402">
        <v>0</v>
      </c>
      <c r="P1402">
        <v>0</v>
      </c>
      <c r="Q1402">
        <v>0</v>
      </c>
      <c r="R1402">
        <v>0</v>
      </c>
      <c r="S1402">
        <v>0</v>
      </c>
      <c r="T1402">
        <v>0</v>
      </c>
      <c r="U1402">
        <v>8.6884046114710199E-3</v>
      </c>
      <c r="V1402">
        <v>1.35999805960103E-2</v>
      </c>
      <c r="W1402">
        <v>0</v>
      </c>
      <c r="X1402">
        <v>0</v>
      </c>
      <c r="Y1402">
        <v>0</v>
      </c>
      <c r="Z1402">
        <v>3.4753618445884003E-2</v>
      </c>
      <c r="AA1402">
        <v>3.8857087417172302E-2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</row>
    <row r="1403" spans="1:55" x14ac:dyDescent="0.25">
      <c r="A1403" t="s">
        <v>119</v>
      </c>
      <c r="B1403">
        <v>2036</v>
      </c>
      <c r="C1403" t="s">
        <v>114</v>
      </c>
      <c r="D1403" t="str">
        <f t="shared" si="76"/>
        <v>Truck</v>
      </c>
      <c r="E1403" t="str">
        <f t="shared" si="78"/>
        <v>2036HHDT</v>
      </c>
      <c r="F1403" t="str">
        <f t="shared" si="77"/>
        <v>2036Truck</v>
      </c>
      <c r="G1403" t="s">
        <v>115</v>
      </c>
      <c r="H1403" t="s">
        <v>115</v>
      </c>
      <c r="I1403" t="s">
        <v>123</v>
      </c>
      <c r="J1403">
        <v>1202.14017763838</v>
      </c>
      <c r="K1403">
        <v>79011.024868995402</v>
      </c>
      <c r="L1403">
        <v>79011.024868995402</v>
      </c>
      <c r="M1403">
        <v>0</v>
      </c>
      <c r="N1403">
        <v>10958.2246272337</v>
      </c>
      <c r="O1403">
        <v>0.21942899997809301</v>
      </c>
      <c r="P1403">
        <v>12.292042868790199</v>
      </c>
      <c r="Q1403">
        <v>0</v>
      </c>
      <c r="R1403">
        <v>1.6593227851198001E-3</v>
      </c>
      <c r="S1403">
        <v>4.2808026557440503E-2</v>
      </c>
      <c r="T1403">
        <v>0</v>
      </c>
      <c r="U1403">
        <v>8.9998738856889495E-3</v>
      </c>
      <c r="V1403">
        <v>3.4228711896713698E-2</v>
      </c>
      <c r="W1403">
        <v>1.80466492688212E-3</v>
      </c>
      <c r="X1403">
        <v>4.6557634723055699E-2</v>
      </c>
      <c r="Y1403">
        <v>0</v>
      </c>
      <c r="Z1403">
        <v>3.5999495542755798E-2</v>
      </c>
      <c r="AA1403">
        <v>9.7796319704896606E-2</v>
      </c>
      <c r="AB1403">
        <v>1031.8708144801001</v>
      </c>
      <c r="AC1403">
        <v>10295.1636003649</v>
      </c>
      <c r="AD1403">
        <v>0</v>
      </c>
      <c r="AE1403">
        <v>0.81561875632371394</v>
      </c>
      <c r="AF1403">
        <v>29.487810318366499</v>
      </c>
      <c r="AG1403">
        <v>0</v>
      </c>
      <c r="AH1403">
        <v>0.21035361577088399</v>
      </c>
      <c r="AI1403">
        <v>2.0987364483030801</v>
      </c>
      <c r="AJ1403">
        <v>0</v>
      </c>
      <c r="AK1403">
        <v>1.3532436480985101E-2</v>
      </c>
      <c r="AL1403">
        <v>0.42830197529807901</v>
      </c>
      <c r="AM1403">
        <v>0</v>
      </c>
      <c r="AN1403">
        <v>0</v>
      </c>
      <c r="AO1403">
        <v>0</v>
      </c>
      <c r="AP1403">
        <v>0</v>
      </c>
      <c r="AQ1403">
        <v>0.83453938976175102</v>
      </c>
      <c r="AR1403">
        <v>30.1024250343795</v>
      </c>
      <c r="AS1403">
        <v>0</v>
      </c>
      <c r="AT1403">
        <v>0</v>
      </c>
      <c r="AU1403">
        <v>0</v>
      </c>
      <c r="AV1403">
        <v>0</v>
      </c>
      <c r="AW1403">
        <v>0.98781355315383002</v>
      </c>
      <c r="AX1403">
        <v>3.5013797003026199</v>
      </c>
      <c r="AY1403">
        <v>90.645509776098507</v>
      </c>
      <c r="AZ1403">
        <v>0</v>
      </c>
      <c r="BA1403">
        <v>0</v>
      </c>
      <c r="BB1403">
        <v>0</v>
      </c>
      <c r="BC1403">
        <v>0</v>
      </c>
    </row>
    <row r="1404" spans="1:55" x14ac:dyDescent="0.25">
      <c r="A1404" t="s">
        <v>113</v>
      </c>
      <c r="B1404">
        <v>2036</v>
      </c>
      <c r="C1404" t="s">
        <v>114</v>
      </c>
      <c r="D1404" t="str">
        <f t="shared" si="76"/>
        <v>Truck</v>
      </c>
      <c r="E1404" t="str">
        <f t="shared" si="78"/>
        <v>2036HHDT</v>
      </c>
      <c r="F1404" t="str">
        <f t="shared" si="77"/>
        <v>2036Truck</v>
      </c>
      <c r="G1404" t="s">
        <v>115</v>
      </c>
      <c r="H1404" t="s">
        <v>115</v>
      </c>
      <c r="I1404" t="s">
        <v>123</v>
      </c>
      <c r="J1404">
        <v>2809.3166874816102</v>
      </c>
      <c r="K1404">
        <v>177880.42625077101</v>
      </c>
      <c r="L1404">
        <v>177880.42625077101</v>
      </c>
      <c r="M1404">
        <v>0</v>
      </c>
      <c r="N1404">
        <v>17419.723877631299</v>
      </c>
      <c r="O1404">
        <v>0.42935073290644199</v>
      </c>
      <c r="P1404">
        <v>6.3735338720603298</v>
      </c>
      <c r="Q1404">
        <v>0</v>
      </c>
      <c r="R1404">
        <v>1.25587617578045E-3</v>
      </c>
      <c r="S1404">
        <v>1.6080195367748899E-2</v>
      </c>
      <c r="T1404">
        <v>0</v>
      </c>
      <c r="U1404">
        <v>9.0002979628594302E-3</v>
      </c>
      <c r="V1404">
        <v>5.8889981851787898E-2</v>
      </c>
      <c r="W1404">
        <v>1.3658799284035599E-3</v>
      </c>
      <c r="X1404">
        <v>1.7488679633537198E-2</v>
      </c>
      <c r="Y1404">
        <v>0</v>
      </c>
      <c r="Z1404">
        <v>3.60011918514377E-2</v>
      </c>
      <c r="AA1404">
        <v>0.16825709100510799</v>
      </c>
      <c r="AB1404">
        <v>1011.1692986654</v>
      </c>
      <c r="AC1404">
        <v>7668.9949858437703</v>
      </c>
      <c r="AD1404">
        <v>0</v>
      </c>
      <c r="AE1404">
        <v>0.86040534572613603</v>
      </c>
      <c r="AF1404">
        <v>15.457800269927899</v>
      </c>
      <c r="AG1404">
        <v>0</v>
      </c>
      <c r="AH1404">
        <v>0.20613347634795201</v>
      </c>
      <c r="AI1404">
        <v>1.56337479649893</v>
      </c>
      <c r="AJ1404">
        <v>0</v>
      </c>
      <c r="AK1404">
        <v>1.78762800202803E-2</v>
      </c>
      <c r="AL1404">
        <v>0.240226356693551</v>
      </c>
      <c r="AM1404">
        <v>0</v>
      </c>
      <c r="AN1404">
        <v>0</v>
      </c>
      <c r="AO1404">
        <v>0</v>
      </c>
      <c r="AP1404">
        <v>0</v>
      </c>
      <c r="AQ1404">
        <v>0.88446737158723299</v>
      </c>
      <c r="AR1404">
        <v>15.7978818735193</v>
      </c>
      <c r="AS1404">
        <v>0</v>
      </c>
      <c r="AT1404">
        <v>0</v>
      </c>
      <c r="AU1404">
        <v>0</v>
      </c>
      <c r="AV1404">
        <v>0</v>
      </c>
      <c r="AW1404">
        <v>0.73407520253463698</v>
      </c>
      <c r="AX1404">
        <v>5.9021161327334699</v>
      </c>
      <c r="AY1404">
        <v>61.085343185553299</v>
      </c>
      <c r="AZ1404">
        <v>0</v>
      </c>
      <c r="BA1404">
        <v>0</v>
      </c>
      <c r="BB1404">
        <v>0</v>
      </c>
      <c r="BC1404">
        <v>0</v>
      </c>
    </row>
    <row r="1405" spans="1:55" x14ac:dyDescent="0.25">
      <c r="A1405" t="s">
        <v>113</v>
      </c>
      <c r="B1405">
        <v>2036</v>
      </c>
      <c r="C1405" t="s">
        <v>124</v>
      </c>
      <c r="D1405" t="str">
        <f t="shared" si="76"/>
        <v>Passenger</v>
      </c>
      <c r="E1405" t="str">
        <f t="shared" si="78"/>
        <v>2036LDA</v>
      </c>
      <c r="F1405" t="str">
        <f t="shared" si="77"/>
        <v>2036Passenger</v>
      </c>
      <c r="G1405" t="s">
        <v>115</v>
      </c>
      <c r="H1405" t="s">
        <v>115</v>
      </c>
      <c r="I1405" t="s">
        <v>116</v>
      </c>
      <c r="J1405">
        <v>751012.50074771105</v>
      </c>
      <c r="K1405">
        <v>32231202.596218299</v>
      </c>
      <c r="L1405">
        <v>32231202.596218299</v>
      </c>
      <c r="M1405">
        <v>0</v>
      </c>
      <c r="N1405">
        <v>3481423.5663906001</v>
      </c>
      <c r="O1405">
        <v>2.22246606856706E-2</v>
      </c>
      <c r="P1405">
        <v>0</v>
      </c>
      <c r="Q1405">
        <v>0.17656808636978699</v>
      </c>
      <c r="R1405">
        <v>6.2735575590886199E-4</v>
      </c>
      <c r="S1405">
        <v>0</v>
      </c>
      <c r="T1405">
        <v>1.10969097718887E-3</v>
      </c>
      <c r="U1405">
        <v>2.0000033205985002E-3</v>
      </c>
      <c r="V1405">
        <v>2.3458312325066E-3</v>
      </c>
      <c r="W1405">
        <v>6.8230662503956496E-4</v>
      </c>
      <c r="X1405">
        <v>0</v>
      </c>
      <c r="Y1405">
        <v>1.2068901868696499E-3</v>
      </c>
      <c r="Z1405">
        <v>8.0000132823940008E-3</v>
      </c>
      <c r="AA1405">
        <v>6.7023749500188601E-3</v>
      </c>
      <c r="AB1405">
        <v>237.13177089282101</v>
      </c>
      <c r="AC1405">
        <v>0</v>
      </c>
      <c r="AD1405">
        <v>56.7314091658397</v>
      </c>
      <c r="AE1405">
        <v>1.1981295014378199E-3</v>
      </c>
      <c r="AF1405">
        <v>0</v>
      </c>
      <c r="AG1405">
        <v>3.9922114820570898E-2</v>
      </c>
      <c r="AH1405">
        <v>3.4114074928369201E-3</v>
      </c>
      <c r="AI1405">
        <v>0</v>
      </c>
      <c r="AJ1405">
        <v>2.6951448020019399E-2</v>
      </c>
      <c r="AK1405">
        <v>3.7550962440317899E-3</v>
      </c>
      <c r="AL1405">
        <v>0</v>
      </c>
      <c r="AM1405">
        <v>0.160711381938171</v>
      </c>
      <c r="AN1405">
        <v>5.6139745286291703E-2</v>
      </c>
      <c r="AO1405">
        <v>0.19515594324916299</v>
      </c>
      <c r="AP1405">
        <v>1.26736885163214</v>
      </c>
      <c r="AQ1405">
        <v>5.4794276245140302E-3</v>
      </c>
      <c r="AR1405">
        <v>0</v>
      </c>
      <c r="AS1405">
        <v>0.17595873412642801</v>
      </c>
      <c r="AT1405">
        <v>5.6139745286268597E-2</v>
      </c>
      <c r="AU1405">
        <v>0.195155943249083</v>
      </c>
      <c r="AV1405">
        <v>1.26736885163214</v>
      </c>
      <c r="AW1405">
        <v>4.11886166284832E-2</v>
      </c>
      <c r="AX1405">
        <v>0.51950864358224902</v>
      </c>
      <c r="AY1405">
        <v>0</v>
      </c>
      <c r="AZ1405">
        <v>1.8658404448311501</v>
      </c>
      <c r="BA1405">
        <v>2.3442889740342898E-3</v>
      </c>
      <c r="BB1405">
        <v>0</v>
      </c>
      <c r="BC1405">
        <v>5.6084773663254495E-4</v>
      </c>
    </row>
    <row r="1406" spans="1:55" x14ac:dyDescent="0.25">
      <c r="A1406" t="s">
        <v>119</v>
      </c>
      <c r="B1406">
        <v>2036</v>
      </c>
      <c r="C1406" t="s">
        <v>124</v>
      </c>
      <c r="D1406" t="str">
        <f t="shared" si="76"/>
        <v>Passenger</v>
      </c>
      <c r="E1406" t="str">
        <f t="shared" si="78"/>
        <v>2036LDA</v>
      </c>
      <c r="F1406" t="str">
        <f t="shared" si="77"/>
        <v>2036Passenger</v>
      </c>
      <c r="G1406" t="s">
        <v>115</v>
      </c>
      <c r="H1406" t="s">
        <v>115</v>
      </c>
      <c r="I1406" t="s">
        <v>116</v>
      </c>
      <c r="J1406">
        <v>641811.38223630004</v>
      </c>
      <c r="K1406">
        <v>26158072.8435858</v>
      </c>
      <c r="L1406">
        <v>26158072.8435858</v>
      </c>
      <c r="M1406">
        <v>0</v>
      </c>
      <c r="N1406">
        <v>2982792.1546342801</v>
      </c>
      <c r="O1406">
        <v>2.18058258713991E-2</v>
      </c>
      <c r="P1406">
        <v>0</v>
      </c>
      <c r="Q1406">
        <v>0.17214626514978201</v>
      </c>
      <c r="R1406">
        <v>6.1625540817650596E-4</v>
      </c>
      <c r="S1406">
        <v>0</v>
      </c>
      <c r="T1406">
        <v>1.0939520107305901E-3</v>
      </c>
      <c r="U1406">
        <v>2.0000029027733598E-3</v>
      </c>
      <c r="V1406">
        <v>2.32541696330461E-3</v>
      </c>
      <c r="W1406">
        <v>6.7023398407517801E-4</v>
      </c>
      <c r="X1406">
        <v>0</v>
      </c>
      <c r="Y1406">
        <v>1.1897726248091801E-3</v>
      </c>
      <c r="Z1406">
        <v>8.0000116110934393E-3</v>
      </c>
      <c r="AA1406">
        <v>6.6440484665845996E-3</v>
      </c>
      <c r="AB1406">
        <v>237.928823919031</v>
      </c>
      <c r="AC1406">
        <v>0</v>
      </c>
      <c r="AD1406">
        <v>56.463255106733797</v>
      </c>
      <c r="AE1406">
        <v>1.1922583991855499E-3</v>
      </c>
      <c r="AF1406">
        <v>0</v>
      </c>
      <c r="AG1406">
        <v>3.8242325207748402E-2</v>
      </c>
      <c r="AH1406">
        <v>3.33722905575662E-3</v>
      </c>
      <c r="AI1406">
        <v>0</v>
      </c>
      <c r="AJ1406">
        <v>2.6293563591769899E-2</v>
      </c>
      <c r="AK1406">
        <v>3.75059524822046E-3</v>
      </c>
      <c r="AL1406">
        <v>0</v>
      </c>
      <c r="AM1406">
        <v>0.153583976565598</v>
      </c>
      <c r="AN1406">
        <v>5.5209087850388902E-2</v>
      </c>
      <c r="AO1406">
        <v>0.18924891567031199</v>
      </c>
      <c r="AP1406">
        <v>1.26085731748301</v>
      </c>
      <c r="AQ1406">
        <v>5.4728597819918498E-3</v>
      </c>
      <c r="AR1406">
        <v>0</v>
      </c>
      <c r="AS1406">
        <v>0.168155122385685</v>
      </c>
      <c r="AT1406">
        <v>5.5209087850366198E-2</v>
      </c>
      <c r="AU1406">
        <v>0.189248915670234</v>
      </c>
      <c r="AV1406">
        <v>1.26085731748301</v>
      </c>
      <c r="AW1406">
        <v>4.1212266078868097E-2</v>
      </c>
      <c r="AX1406">
        <v>0.53206100920486699</v>
      </c>
      <c r="AY1406">
        <v>0</v>
      </c>
      <c r="AZ1406">
        <v>1.79051066455663</v>
      </c>
      <c r="BA1406">
        <v>2.35216865466093E-3</v>
      </c>
      <c r="BB1406">
        <v>0</v>
      </c>
      <c r="BC1406">
        <v>5.5819676075639902E-4</v>
      </c>
    </row>
    <row r="1407" spans="1:55" x14ac:dyDescent="0.25">
      <c r="A1407" t="s">
        <v>113</v>
      </c>
      <c r="B1407">
        <v>2036</v>
      </c>
      <c r="C1407" t="s">
        <v>124</v>
      </c>
      <c r="D1407" t="str">
        <f t="shared" si="76"/>
        <v>Passenger</v>
      </c>
      <c r="E1407" t="str">
        <f t="shared" si="78"/>
        <v>2036LDA</v>
      </c>
      <c r="F1407" t="str">
        <f t="shared" si="77"/>
        <v>2036Passenger</v>
      </c>
      <c r="G1407" t="s">
        <v>115</v>
      </c>
      <c r="H1407" t="s">
        <v>115</v>
      </c>
      <c r="I1407" t="s">
        <v>121</v>
      </c>
      <c r="J1407">
        <v>715.37732981603699</v>
      </c>
      <c r="K1407">
        <v>24916.711623269799</v>
      </c>
      <c r="L1407">
        <v>24916.711623269799</v>
      </c>
      <c r="M1407">
        <v>0</v>
      </c>
      <c r="N1407">
        <v>3092.1136649063501</v>
      </c>
      <c r="O1407">
        <v>4.7253870137427101E-2</v>
      </c>
      <c r="P1407">
        <v>0</v>
      </c>
      <c r="Q1407">
        <v>0</v>
      </c>
      <c r="R1407">
        <v>3.0970474334336999E-3</v>
      </c>
      <c r="S1407">
        <v>0</v>
      </c>
      <c r="T1407">
        <v>0</v>
      </c>
      <c r="U1407">
        <v>2.0000050812749898E-3</v>
      </c>
      <c r="V1407">
        <v>2.35453965459356E-3</v>
      </c>
      <c r="W1407">
        <v>3.2370821754291301E-3</v>
      </c>
      <c r="X1407">
        <v>0</v>
      </c>
      <c r="Y1407">
        <v>0</v>
      </c>
      <c r="Z1407">
        <v>8.0000203250999904E-3</v>
      </c>
      <c r="AA1407">
        <v>6.7272561559816096E-3</v>
      </c>
      <c r="AB1407">
        <v>202.90069555685699</v>
      </c>
      <c r="AC1407">
        <v>0</v>
      </c>
      <c r="AD1407">
        <v>0</v>
      </c>
      <c r="AE1407">
        <v>3.56433648060074E-4</v>
      </c>
      <c r="AF1407">
        <v>0</v>
      </c>
      <c r="AG1407">
        <v>0</v>
      </c>
      <c r="AH1407">
        <v>3.1967087214089002E-2</v>
      </c>
      <c r="AI1407">
        <v>0</v>
      </c>
      <c r="AJ1407">
        <v>0</v>
      </c>
      <c r="AK1407">
        <v>7.6738065877981002E-3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8.7361186108812598E-3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3.0999999999999999E-3</v>
      </c>
      <c r="AX1407">
        <v>0.173272691802727</v>
      </c>
      <c r="AY1407">
        <v>0</v>
      </c>
      <c r="AZ1407">
        <v>0</v>
      </c>
      <c r="BA1407">
        <v>1.9225872050489801E-3</v>
      </c>
      <c r="BB1407">
        <v>0</v>
      </c>
      <c r="BC1407">
        <v>0</v>
      </c>
    </row>
    <row r="1408" spans="1:55" x14ac:dyDescent="0.25">
      <c r="A1408" t="s">
        <v>119</v>
      </c>
      <c r="B1408">
        <v>2036</v>
      </c>
      <c r="C1408" t="s">
        <v>124</v>
      </c>
      <c r="D1408" t="str">
        <f t="shared" si="76"/>
        <v>Passenger</v>
      </c>
      <c r="E1408" t="str">
        <f t="shared" si="78"/>
        <v>2036LDA</v>
      </c>
      <c r="F1408" t="str">
        <f t="shared" si="77"/>
        <v>2036Passenger</v>
      </c>
      <c r="G1408" t="s">
        <v>115</v>
      </c>
      <c r="H1408" t="s">
        <v>115</v>
      </c>
      <c r="I1408" t="s">
        <v>121</v>
      </c>
      <c r="J1408">
        <v>665.03501081437503</v>
      </c>
      <c r="K1408">
        <v>21583.060069663701</v>
      </c>
      <c r="L1408">
        <v>21583.060069663701</v>
      </c>
      <c r="M1408">
        <v>0</v>
      </c>
      <c r="N1408">
        <v>2859.0705049983899</v>
      </c>
      <c r="O1408">
        <v>4.7256634309648202E-2</v>
      </c>
      <c r="P1408">
        <v>0</v>
      </c>
      <c r="Q1408">
        <v>0</v>
      </c>
      <c r="R1408">
        <v>3.2673135589707798E-3</v>
      </c>
      <c r="S1408">
        <v>0</v>
      </c>
      <c r="T1408">
        <v>0</v>
      </c>
      <c r="U1408">
        <v>2.00000334816109E-3</v>
      </c>
      <c r="V1408">
        <v>2.3747744038050702E-3</v>
      </c>
      <c r="W1408">
        <v>3.4150469796182499E-3</v>
      </c>
      <c r="X1408">
        <v>0</v>
      </c>
      <c r="Y1408">
        <v>0</v>
      </c>
      <c r="Z1408">
        <v>8.0000133926443808E-3</v>
      </c>
      <c r="AA1408">
        <v>6.7850697251573703E-3</v>
      </c>
      <c r="AB1408">
        <v>202.373360966598</v>
      </c>
      <c r="AC1408">
        <v>0</v>
      </c>
      <c r="AD1408">
        <v>0</v>
      </c>
      <c r="AE1408">
        <v>3.7481959629085001E-4</v>
      </c>
      <c r="AF1408">
        <v>0</v>
      </c>
      <c r="AG1408">
        <v>0</v>
      </c>
      <c r="AH1408">
        <v>3.1884005434642503E-2</v>
      </c>
      <c r="AI1408">
        <v>0</v>
      </c>
      <c r="AJ1408">
        <v>0</v>
      </c>
      <c r="AK1408">
        <v>8.0696452282410999E-3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9.1867545858846794E-3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3.0999999999999999E-3</v>
      </c>
      <c r="AX1408">
        <v>0.17970720058409001</v>
      </c>
      <c r="AY1408">
        <v>0</v>
      </c>
      <c r="AZ1408">
        <v>0</v>
      </c>
      <c r="BA1408">
        <v>1.9175904418134999E-3</v>
      </c>
      <c r="BB1408">
        <v>0</v>
      </c>
      <c r="BC1408">
        <v>0</v>
      </c>
    </row>
    <row r="1409" spans="1:55" x14ac:dyDescent="0.25">
      <c r="A1409" t="s">
        <v>113</v>
      </c>
      <c r="B1409">
        <v>2036</v>
      </c>
      <c r="C1409" t="s">
        <v>124</v>
      </c>
      <c r="D1409" t="str">
        <f t="shared" si="76"/>
        <v>Passenger</v>
      </c>
      <c r="E1409" t="str">
        <f t="shared" si="78"/>
        <v>2036LDA</v>
      </c>
      <c r="F1409" t="str">
        <f t="shared" si="77"/>
        <v>2036Passenger</v>
      </c>
      <c r="G1409" t="s">
        <v>115</v>
      </c>
      <c r="H1409" t="s">
        <v>115</v>
      </c>
      <c r="I1409" t="s">
        <v>125</v>
      </c>
      <c r="J1409">
        <v>86862.256774083493</v>
      </c>
      <c r="K1409">
        <v>3752027.0768548399</v>
      </c>
      <c r="L1409">
        <v>0</v>
      </c>
      <c r="M1409">
        <v>3752027.0768548399</v>
      </c>
      <c r="N1409">
        <v>416278.74544704199</v>
      </c>
      <c r="O1409">
        <v>0</v>
      </c>
      <c r="P1409">
        <v>0</v>
      </c>
      <c r="Q1409">
        <v>0</v>
      </c>
      <c r="R1409">
        <v>0</v>
      </c>
      <c r="S1409">
        <v>0</v>
      </c>
      <c r="T1409">
        <v>0</v>
      </c>
      <c r="U1409">
        <v>2.0000005732018701E-3</v>
      </c>
      <c r="V1409">
        <v>1.53564485208958E-3</v>
      </c>
      <c r="W1409">
        <v>0</v>
      </c>
      <c r="X1409">
        <v>0</v>
      </c>
      <c r="Y1409">
        <v>0</v>
      </c>
      <c r="Z1409">
        <v>8.00000229280751E-3</v>
      </c>
      <c r="AA1409">
        <v>4.3875567202559503E-3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0</v>
      </c>
    </row>
    <row r="1410" spans="1:55" x14ac:dyDescent="0.25">
      <c r="A1410" t="s">
        <v>119</v>
      </c>
      <c r="B1410">
        <v>2036</v>
      </c>
      <c r="C1410" t="s">
        <v>124</v>
      </c>
      <c r="D1410" t="str">
        <f t="shared" si="76"/>
        <v>Passenger</v>
      </c>
      <c r="E1410" t="str">
        <f t="shared" si="78"/>
        <v>2036LDA</v>
      </c>
      <c r="F1410" t="str">
        <f t="shared" si="77"/>
        <v>2036Passenger</v>
      </c>
      <c r="G1410" t="s">
        <v>115</v>
      </c>
      <c r="H1410" t="s">
        <v>115</v>
      </c>
      <c r="I1410" t="s">
        <v>125</v>
      </c>
      <c r="J1410">
        <v>74718.018757191996</v>
      </c>
      <c r="K1410">
        <v>3125860.1852428801</v>
      </c>
      <c r="L1410">
        <v>0</v>
      </c>
      <c r="M1410">
        <v>3125860.1852428801</v>
      </c>
      <c r="N1410">
        <v>358638.08731770399</v>
      </c>
      <c r="O1410">
        <v>0</v>
      </c>
      <c r="P1410">
        <v>0</v>
      </c>
      <c r="Q1410">
        <v>0</v>
      </c>
      <c r="R1410">
        <v>0</v>
      </c>
      <c r="S1410">
        <v>0</v>
      </c>
      <c r="T1410">
        <v>0</v>
      </c>
      <c r="U1410">
        <v>2.0000005732018701E-3</v>
      </c>
      <c r="V1410">
        <v>1.53541369836822E-3</v>
      </c>
      <c r="W1410">
        <v>0</v>
      </c>
      <c r="X1410">
        <v>0</v>
      </c>
      <c r="Y1410">
        <v>0</v>
      </c>
      <c r="Z1410">
        <v>8.00000229280751E-3</v>
      </c>
      <c r="AA1410">
        <v>4.3868962810520501E-3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0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0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C1410">
        <v>0</v>
      </c>
    </row>
    <row r="1411" spans="1:55" x14ac:dyDescent="0.25">
      <c r="A1411" t="s">
        <v>119</v>
      </c>
      <c r="B1411">
        <v>2036</v>
      </c>
      <c r="C1411" t="s">
        <v>124</v>
      </c>
      <c r="D1411" t="str">
        <f t="shared" si="76"/>
        <v>Passenger</v>
      </c>
      <c r="E1411" t="str">
        <f t="shared" si="78"/>
        <v>2036LDA</v>
      </c>
      <c r="F1411" t="str">
        <f t="shared" si="77"/>
        <v>2036Passenger</v>
      </c>
      <c r="G1411" t="s">
        <v>115</v>
      </c>
      <c r="H1411" t="s">
        <v>115</v>
      </c>
      <c r="I1411" t="s">
        <v>126</v>
      </c>
      <c r="J1411">
        <v>28701.637703980799</v>
      </c>
      <c r="K1411">
        <v>1214309.2843152899</v>
      </c>
      <c r="L1411">
        <v>511533.73867715098</v>
      </c>
      <c r="M1411">
        <v>702775.54563814495</v>
      </c>
      <c r="N1411">
        <v>118681.271910108</v>
      </c>
      <c r="O1411">
        <v>2.50882962100884E-3</v>
      </c>
      <c r="P1411">
        <v>0</v>
      </c>
      <c r="Q1411">
        <v>0.110690319387487</v>
      </c>
      <c r="R1411">
        <v>2.58104512799597E-4</v>
      </c>
      <c r="S1411">
        <v>0</v>
      </c>
      <c r="T1411">
        <v>1.0949167541624101E-3</v>
      </c>
      <c r="U1411">
        <v>2.0000005732018801E-3</v>
      </c>
      <c r="V1411">
        <v>1.3502330183757501E-3</v>
      </c>
      <c r="W1411">
        <v>2.80712207351387E-4</v>
      </c>
      <c r="X1411">
        <v>0</v>
      </c>
      <c r="Y1411">
        <v>1.1908218713153199E-3</v>
      </c>
      <c r="Z1411">
        <v>8.0000022928075308E-3</v>
      </c>
      <c r="AA1411">
        <v>3.8578086239307199E-3</v>
      </c>
      <c r="AB1411">
        <v>115.406922236461</v>
      </c>
      <c r="AC1411">
        <v>0</v>
      </c>
      <c r="AD1411">
        <v>57.253194574109003</v>
      </c>
      <c r="AE1411">
        <v>3.4307880829890602E-4</v>
      </c>
      <c r="AF1411">
        <v>0</v>
      </c>
      <c r="AG1411">
        <v>3.8561860889713702E-2</v>
      </c>
      <c r="AH1411">
        <v>4.3875916838904603E-4</v>
      </c>
      <c r="AI1411">
        <v>0</v>
      </c>
      <c r="AJ1411">
        <v>1.9188225122364799E-2</v>
      </c>
      <c r="AK1411">
        <v>1.1035855423521001E-3</v>
      </c>
      <c r="AL1411">
        <v>0</v>
      </c>
      <c r="AM1411">
        <v>0.15999538373836</v>
      </c>
      <c r="AN1411">
        <v>4.14301704313133E-2</v>
      </c>
      <c r="AO1411">
        <v>7.2914553734685195E-2</v>
      </c>
      <c r="AP1411">
        <v>0.76771109817011496</v>
      </c>
      <c r="AQ1411">
        <v>1.6103494328246E-3</v>
      </c>
      <c r="AR1411">
        <v>0</v>
      </c>
      <c r="AS1411">
        <v>0.17517480622190701</v>
      </c>
      <c r="AT1411">
        <v>4.14301704312963E-2</v>
      </c>
      <c r="AU1411">
        <v>7.2914553734655302E-2</v>
      </c>
      <c r="AV1411">
        <v>0.76771109817011496</v>
      </c>
      <c r="AW1411">
        <v>1.7558339312443501E-2</v>
      </c>
      <c r="AX1411">
        <v>0.191246357754908</v>
      </c>
      <c r="AY1411">
        <v>0</v>
      </c>
      <c r="AZ1411">
        <v>1.2212766892239499</v>
      </c>
      <c r="BA1411">
        <v>1.14091491961425E-3</v>
      </c>
      <c r="BB1411">
        <v>0</v>
      </c>
      <c r="BC1411">
        <v>5.6600611661179496E-4</v>
      </c>
    </row>
    <row r="1412" spans="1:55" x14ac:dyDescent="0.25">
      <c r="A1412" t="s">
        <v>113</v>
      </c>
      <c r="B1412">
        <v>2036</v>
      </c>
      <c r="C1412" t="s">
        <v>124</v>
      </c>
      <c r="D1412" t="str">
        <f t="shared" si="76"/>
        <v>Passenger</v>
      </c>
      <c r="E1412" t="str">
        <f t="shared" si="78"/>
        <v>2036LDA</v>
      </c>
      <c r="F1412" t="str">
        <f t="shared" si="77"/>
        <v>2036Passenger</v>
      </c>
      <c r="G1412" t="s">
        <v>115</v>
      </c>
      <c r="H1412" t="s">
        <v>115</v>
      </c>
      <c r="I1412" t="s">
        <v>126</v>
      </c>
      <c r="J1412">
        <v>33461.554394584098</v>
      </c>
      <c r="K1412">
        <v>1491623.7159709199</v>
      </c>
      <c r="L1412">
        <v>629134.66231105197</v>
      </c>
      <c r="M1412">
        <v>862489.05365987204</v>
      </c>
      <c r="N1412">
        <v>138363.52742644001</v>
      </c>
      <c r="O1412">
        <v>2.5432117173807001E-3</v>
      </c>
      <c r="P1412">
        <v>0</v>
      </c>
      <c r="Q1412">
        <v>0.112188270918396</v>
      </c>
      <c r="R1412">
        <v>2.6366769916191498E-4</v>
      </c>
      <c r="S1412">
        <v>0</v>
      </c>
      <c r="T1412">
        <v>1.1082335696734401E-3</v>
      </c>
      <c r="U1412">
        <v>2.0000005732018801E-3</v>
      </c>
      <c r="V1412">
        <v>1.35019145297675E-3</v>
      </c>
      <c r="W1412">
        <v>2.8676268011040401E-4</v>
      </c>
      <c r="X1412">
        <v>0</v>
      </c>
      <c r="Y1412">
        <v>1.2053051232214799E-3</v>
      </c>
      <c r="Z1412">
        <v>8.0000022928075204E-3</v>
      </c>
      <c r="AA1412">
        <v>3.8576898656478499E-3</v>
      </c>
      <c r="AB1412">
        <v>114.50423753615701</v>
      </c>
      <c r="AC1412">
        <v>0</v>
      </c>
      <c r="AD1412">
        <v>57.419230693406803</v>
      </c>
      <c r="AE1412">
        <v>3.4087038046304698E-4</v>
      </c>
      <c r="AF1412">
        <v>0</v>
      </c>
      <c r="AG1412">
        <v>3.9930068255213599E-2</v>
      </c>
      <c r="AH1412">
        <v>4.48166197021302E-4</v>
      </c>
      <c r="AI1412">
        <v>0</v>
      </c>
      <c r="AJ1412">
        <v>1.9650433665476998E-2</v>
      </c>
      <c r="AK1412">
        <v>1.09371001579968E-3</v>
      </c>
      <c r="AL1412">
        <v>0</v>
      </c>
      <c r="AM1412">
        <v>0.16512656026293701</v>
      </c>
      <c r="AN1412">
        <v>4.1494927939757197E-2</v>
      </c>
      <c r="AO1412">
        <v>7.4660897738017304E-2</v>
      </c>
      <c r="AP1412">
        <v>0.76101434571663695</v>
      </c>
      <c r="AQ1412">
        <v>1.5959390876613001E-3</v>
      </c>
      <c r="AR1412">
        <v>0</v>
      </c>
      <c r="AS1412">
        <v>0.18079279864382</v>
      </c>
      <c r="AT1412">
        <v>4.1494927939740203E-2</v>
      </c>
      <c r="AU1412">
        <v>7.4660897737986606E-2</v>
      </c>
      <c r="AV1412">
        <v>0.76101434571663695</v>
      </c>
      <c r="AW1412">
        <v>1.7576857111487501E-2</v>
      </c>
      <c r="AX1412">
        <v>0.18608824250422601</v>
      </c>
      <c r="AY1412">
        <v>0</v>
      </c>
      <c r="AZ1412">
        <v>1.2623039248256001</v>
      </c>
      <c r="BA1412">
        <v>1.1319909623478601E-3</v>
      </c>
      <c r="BB1412">
        <v>0</v>
      </c>
      <c r="BC1412">
        <v>5.6764755268885801E-4</v>
      </c>
    </row>
    <row r="1413" spans="1:55" x14ac:dyDescent="0.25">
      <c r="A1413" t="s">
        <v>119</v>
      </c>
      <c r="B1413">
        <v>2036</v>
      </c>
      <c r="C1413" t="s">
        <v>127</v>
      </c>
      <c r="D1413" t="str">
        <f t="shared" si="76"/>
        <v>Passenger</v>
      </c>
      <c r="E1413" t="str">
        <f t="shared" si="78"/>
        <v>2036LDT1</v>
      </c>
      <c r="F1413" t="str">
        <f t="shared" si="77"/>
        <v>2036Passenger</v>
      </c>
      <c r="G1413" t="s">
        <v>115</v>
      </c>
      <c r="H1413" t="s">
        <v>115</v>
      </c>
      <c r="I1413" t="s">
        <v>116</v>
      </c>
      <c r="J1413">
        <v>49341.9758438477</v>
      </c>
      <c r="K1413">
        <v>1875130.0442753299</v>
      </c>
      <c r="L1413">
        <v>1875130.0442753299</v>
      </c>
      <c r="M1413">
        <v>0</v>
      </c>
      <c r="N1413">
        <v>218940.347712527</v>
      </c>
      <c r="O1413">
        <v>4.6369929900530897E-2</v>
      </c>
      <c r="P1413">
        <v>0</v>
      </c>
      <c r="Q1413">
        <v>0.22840083160222999</v>
      </c>
      <c r="R1413">
        <v>8.0284881701602601E-4</v>
      </c>
      <c r="S1413">
        <v>0</v>
      </c>
      <c r="T1413">
        <v>1.38270908810278E-3</v>
      </c>
      <c r="U1413">
        <v>2.0000011681258201E-3</v>
      </c>
      <c r="V1413">
        <v>2.7651884658399799E-3</v>
      </c>
      <c r="W1413">
        <v>8.7317134113421902E-4</v>
      </c>
      <c r="X1413">
        <v>0</v>
      </c>
      <c r="Y1413">
        <v>1.5038222929001099E-3</v>
      </c>
      <c r="Z1413">
        <v>8.0000046725032994E-3</v>
      </c>
      <c r="AA1413">
        <v>7.9005384738285098E-3</v>
      </c>
      <c r="AB1413">
        <v>284.83683543060101</v>
      </c>
      <c r="AC1413">
        <v>0</v>
      </c>
      <c r="AD1413">
        <v>68.961282039492204</v>
      </c>
      <c r="AE1413">
        <v>2.4997955034082699E-3</v>
      </c>
      <c r="AF1413">
        <v>0</v>
      </c>
      <c r="AG1413">
        <v>5.3374582321567603E-2</v>
      </c>
      <c r="AH1413">
        <v>4.9553066835002404E-3</v>
      </c>
      <c r="AI1413">
        <v>0</v>
      </c>
      <c r="AJ1413">
        <v>3.01889541248275E-2</v>
      </c>
      <c r="AK1413">
        <v>9.6242052187725108E-3</v>
      </c>
      <c r="AL1413">
        <v>0</v>
      </c>
      <c r="AM1413">
        <v>0.23754233098354799</v>
      </c>
      <c r="AN1413">
        <v>0.104145771107844</v>
      </c>
      <c r="AO1413">
        <v>0.35410350311660299</v>
      </c>
      <c r="AP1413">
        <v>2.3555239724008201</v>
      </c>
      <c r="AQ1413">
        <v>1.40436176632088E-2</v>
      </c>
      <c r="AR1413">
        <v>0</v>
      </c>
      <c r="AS1413">
        <v>0.260078952450217</v>
      </c>
      <c r="AT1413">
        <v>0.104145771107801</v>
      </c>
      <c r="AU1413">
        <v>0.354103503116457</v>
      </c>
      <c r="AV1413">
        <v>2.3555239724008201</v>
      </c>
      <c r="AW1413">
        <v>4.0370254814288402E-2</v>
      </c>
      <c r="AX1413">
        <v>0.78383502081898604</v>
      </c>
      <c r="AY1413">
        <v>0</v>
      </c>
      <c r="AZ1413">
        <v>2.4186264870482499</v>
      </c>
      <c r="BA1413">
        <v>2.8159021044910199E-3</v>
      </c>
      <c r="BB1413">
        <v>0</v>
      </c>
      <c r="BC1413">
        <v>6.8175248095928898E-4</v>
      </c>
    </row>
    <row r="1414" spans="1:55" x14ac:dyDescent="0.25">
      <c r="A1414" t="s">
        <v>113</v>
      </c>
      <c r="B1414">
        <v>2036</v>
      </c>
      <c r="C1414" t="s">
        <v>127</v>
      </c>
      <c r="D1414" t="str">
        <f t="shared" si="76"/>
        <v>Passenger</v>
      </c>
      <c r="E1414" t="str">
        <f t="shared" si="78"/>
        <v>2036LDT1</v>
      </c>
      <c r="F1414" t="str">
        <f t="shared" si="77"/>
        <v>2036Passenger</v>
      </c>
      <c r="G1414" t="s">
        <v>115</v>
      </c>
      <c r="H1414" t="s">
        <v>115</v>
      </c>
      <c r="I1414" t="s">
        <v>116</v>
      </c>
      <c r="J1414">
        <v>58054.929957191001</v>
      </c>
      <c r="K1414">
        <v>2108101.9502245798</v>
      </c>
      <c r="L1414">
        <v>2108101.9502245798</v>
      </c>
      <c r="M1414">
        <v>0</v>
      </c>
      <c r="N1414">
        <v>255857.14471565199</v>
      </c>
      <c r="O1414">
        <v>4.5049391567776299E-2</v>
      </c>
      <c r="P1414">
        <v>0</v>
      </c>
      <c r="Q1414">
        <v>0.23899787327741601</v>
      </c>
      <c r="R1414">
        <v>8.07924531124002E-4</v>
      </c>
      <c r="S1414">
        <v>0</v>
      </c>
      <c r="T1414">
        <v>1.4334658184851001E-3</v>
      </c>
      <c r="U1414">
        <v>2.0000042038730102E-3</v>
      </c>
      <c r="V1414">
        <v>2.78277449249417E-3</v>
      </c>
      <c r="W1414">
        <v>8.7869164333924301E-4</v>
      </c>
      <c r="X1414">
        <v>0</v>
      </c>
      <c r="Y1414">
        <v>1.55902486827941E-3</v>
      </c>
      <c r="Z1414">
        <v>8.0000168154920597E-3</v>
      </c>
      <c r="AA1414">
        <v>7.9507842642690795E-3</v>
      </c>
      <c r="AB1414">
        <v>282.88095752658501</v>
      </c>
      <c r="AC1414">
        <v>0</v>
      </c>
      <c r="AD1414">
        <v>69.750524454832302</v>
      </c>
      <c r="AE1414">
        <v>2.3557409971184202E-3</v>
      </c>
      <c r="AF1414">
        <v>0</v>
      </c>
      <c r="AG1414">
        <v>5.6724147923801399E-2</v>
      </c>
      <c r="AH1414">
        <v>4.84454719638571E-3</v>
      </c>
      <c r="AI1414">
        <v>0</v>
      </c>
      <c r="AJ1414">
        <v>3.06953521626981E-2</v>
      </c>
      <c r="AK1414">
        <v>9.1288408203747499E-3</v>
      </c>
      <c r="AL1414">
        <v>0</v>
      </c>
      <c r="AM1414">
        <v>0.25910599422231501</v>
      </c>
      <c r="AN1414">
        <v>0.11017740609965899</v>
      </c>
      <c r="AO1414">
        <v>0.37726562200904701</v>
      </c>
      <c r="AP1414">
        <v>2.4314697053172201</v>
      </c>
      <c r="AQ1414">
        <v>1.33207830958937E-2</v>
      </c>
      <c r="AR1414">
        <v>0</v>
      </c>
      <c r="AS1414">
        <v>0.28368844943084598</v>
      </c>
      <c r="AT1414">
        <v>0.110177406099613</v>
      </c>
      <c r="AU1414">
        <v>0.37726562200889202</v>
      </c>
      <c r="AV1414">
        <v>2.4314697053172201</v>
      </c>
      <c r="AW1414">
        <v>4.0350285826362298E-2</v>
      </c>
      <c r="AX1414">
        <v>0.73805893277660095</v>
      </c>
      <c r="AY1414">
        <v>0</v>
      </c>
      <c r="AZ1414">
        <v>2.61584489309497</v>
      </c>
      <c r="BA1414">
        <v>2.79656626017257E-3</v>
      </c>
      <c r="BB1414">
        <v>0</v>
      </c>
      <c r="BC1414">
        <v>6.8955494574566396E-4</v>
      </c>
    </row>
    <row r="1415" spans="1:55" x14ac:dyDescent="0.25">
      <c r="A1415" t="s">
        <v>119</v>
      </c>
      <c r="B1415">
        <v>2036</v>
      </c>
      <c r="C1415" t="s">
        <v>127</v>
      </c>
      <c r="D1415" t="str">
        <f t="shared" si="76"/>
        <v>Passenger</v>
      </c>
      <c r="E1415" t="str">
        <f t="shared" si="78"/>
        <v>2036LDT1</v>
      </c>
      <c r="F1415" t="str">
        <f t="shared" si="77"/>
        <v>2036Passenger</v>
      </c>
      <c r="G1415" t="s">
        <v>115</v>
      </c>
      <c r="H1415" t="s">
        <v>115</v>
      </c>
      <c r="I1415" t="s">
        <v>121</v>
      </c>
      <c r="J1415">
        <v>0.40740198482798401</v>
      </c>
      <c r="K1415">
        <v>17.814115101403999</v>
      </c>
      <c r="L1415">
        <v>17.814115101403999</v>
      </c>
      <c r="M1415">
        <v>0</v>
      </c>
      <c r="N1415">
        <v>1.9511279321700801</v>
      </c>
      <c r="O1415">
        <v>2.7266105127540099E-2</v>
      </c>
      <c r="P1415">
        <v>0</v>
      </c>
      <c r="Q1415">
        <v>0</v>
      </c>
      <c r="R1415">
        <v>3.62882714285407E-3</v>
      </c>
      <c r="S1415">
        <v>0</v>
      </c>
      <c r="T1415">
        <v>0</v>
      </c>
      <c r="U1415">
        <v>2.0000013064639002E-3</v>
      </c>
      <c r="V1415">
        <v>2.6509083761322898E-3</v>
      </c>
      <c r="W1415">
        <v>3.7929066035719701E-3</v>
      </c>
      <c r="X1415">
        <v>0</v>
      </c>
      <c r="Y1415">
        <v>0</v>
      </c>
      <c r="Z1415">
        <v>8.0000052258556095E-3</v>
      </c>
      <c r="AA1415">
        <v>7.5740239318065703E-3</v>
      </c>
      <c r="AB1415">
        <v>345.04962720150002</v>
      </c>
      <c r="AC1415">
        <v>0</v>
      </c>
      <c r="AD1415">
        <v>0</v>
      </c>
      <c r="AE1415">
        <v>5.0740677016134698E-4</v>
      </c>
      <c r="AF1415">
        <v>0</v>
      </c>
      <c r="AG1415">
        <v>0</v>
      </c>
      <c r="AH1415">
        <v>5.4362709283312202E-2</v>
      </c>
      <c r="AI1415">
        <v>0</v>
      </c>
      <c r="AJ1415">
        <v>0</v>
      </c>
      <c r="AK1415">
        <v>1.0924169019253799E-2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1.24364401403163E-2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3.0999999999999899E-3</v>
      </c>
      <c r="AX1415">
        <v>0.109782233963494</v>
      </c>
      <c r="AY1415">
        <v>0</v>
      </c>
      <c r="AZ1415">
        <v>0</v>
      </c>
      <c r="BA1415">
        <v>3.2695205728293202E-3</v>
      </c>
      <c r="BB1415">
        <v>0</v>
      </c>
      <c r="BC1415">
        <v>0</v>
      </c>
    </row>
    <row r="1416" spans="1:55" x14ac:dyDescent="0.25">
      <c r="A1416" t="s">
        <v>113</v>
      </c>
      <c r="B1416">
        <v>2036</v>
      </c>
      <c r="C1416" t="s">
        <v>127</v>
      </c>
      <c r="D1416" t="str">
        <f t="shared" si="76"/>
        <v>Passenger</v>
      </c>
      <c r="E1416" t="str">
        <f t="shared" si="78"/>
        <v>2036LDT1</v>
      </c>
      <c r="F1416" t="str">
        <f t="shared" si="77"/>
        <v>2036Passenger</v>
      </c>
      <c r="G1416" t="s">
        <v>115</v>
      </c>
      <c r="H1416" t="s">
        <v>115</v>
      </c>
      <c r="I1416" t="s">
        <v>121</v>
      </c>
      <c r="J1416">
        <v>0.46974999589330302</v>
      </c>
      <c r="K1416">
        <v>20.140197258972901</v>
      </c>
      <c r="L1416">
        <v>20.140197258972901</v>
      </c>
      <c r="M1416">
        <v>0</v>
      </c>
      <c r="N1416">
        <v>2.2392179749564298</v>
      </c>
      <c r="O1416">
        <v>3.4806855621568898E-2</v>
      </c>
      <c r="P1416">
        <v>0</v>
      </c>
      <c r="Q1416">
        <v>0</v>
      </c>
      <c r="R1416">
        <v>3.8409644219074401E-3</v>
      </c>
      <c r="S1416">
        <v>0</v>
      </c>
      <c r="T1416">
        <v>0</v>
      </c>
      <c r="U1416">
        <v>2.00000419184415E-3</v>
      </c>
      <c r="V1416">
        <v>2.67140121260461E-3</v>
      </c>
      <c r="W1416">
        <v>4.0146357890389096E-3</v>
      </c>
      <c r="X1416">
        <v>0</v>
      </c>
      <c r="Y1416">
        <v>0</v>
      </c>
      <c r="Z1416">
        <v>8.0000167673766193E-3</v>
      </c>
      <c r="AA1416">
        <v>7.6325748931560401E-3</v>
      </c>
      <c r="AB1416">
        <v>349.91039673741699</v>
      </c>
      <c r="AC1416">
        <v>0</v>
      </c>
      <c r="AD1416">
        <v>0</v>
      </c>
      <c r="AE1416">
        <v>5.2281225975387704E-4</v>
      </c>
      <c r="AF1416">
        <v>0</v>
      </c>
      <c r="AG1416">
        <v>0</v>
      </c>
      <c r="AH1416">
        <v>5.51285255031915E-2</v>
      </c>
      <c r="AI1416">
        <v>0</v>
      </c>
      <c r="AJ1416">
        <v>0</v>
      </c>
      <c r="AK1416">
        <v>1.12558401399991E-2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1.28140256602904E-2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3.0999999999999899E-3</v>
      </c>
      <c r="AX1416">
        <v>0.114812000857741</v>
      </c>
      <c r="AY1416">
        <v>0</v>
      </c>
      <c r="AZ1416">
        <v>0</v>
      </c>
      <c r="BA1416">
        <v>3.3155788344375399E-3</v>
      </c>
      <c r="BB1416">
        <v>0</v>
      </c>
      <c r="BC1416">
        <v>0</v>
      </c>
    </row>
    <row r="1417" spans="1:55" x14ac:dyDescent="0.25">
      <c r="A1417" t="s">
        <v>119</v>
      </c>
      <c r="B1417">
        <v>2036</v>
      </c>
      <c r="C1417" t="s">
        <v>127</v>
      </c>
      <c r="D1417" t="str">
        <f t="shared" si="76"/>
        <v>Passenger</v>
      </c>
      <c r="E1417" t="str">
        <f t="shared" si="78"/>
        <v>2036LDT1</v>
      </c>
      <c r="F1417" t="str">
        <f t="shared" si="77"/>
        <v>2036Passenger</v>
      </c>
      <c r="G1417" t="s">
        <v>115</v>
      </c>
      <c r="H1417" t="s">
        <v>115</v>
      </c>
      <c r="I1417" t="s">
        <v>125</v>
      </c>
      <c r="J1417">
        <v>858.23152100997595</v>
      </c>
      <c r="K1417">
        <v>38004.5831243914</v>
      </c>
      <c r="L1417">
        <v>0</v>
      </c>
      <c r="M1417">
        <v>38004.5831243914</v>
      </c>
      <c r="N1417">
        <v>4200.6988979334401</v>
      </c>
      <c r="O1417">
        <v>0</v>
      </c>
      <c r="P1417">
        <v>0</v>
      </c>
      <c r="Q1417">
        <v>0</v>
      </c>
      <c r="R1417">
        <v>0</v>
      </c>
      <c r="S1417">
        <v>0</v>
      </c>
      <c r="T1417">
        <v>0</v>
      </c>
      <c r="U1417">
        <v>2.0000005732018701E-3</v>
      </c>
      <c r="V1417">
        <v>1.5333868914470801E-3</v>
      </c>
      <c r="W1417">
        <v>0</v>
      </c>
      <c r="X1417">
        <v>0</v>
      </c>
      <c r="Y1417">
        <v>0</v>
      </c>
      <c r="Z1417">
        <v>8.00000229280751E-3</v>
      </c>
      <c r="AA1417">
        <v>4.3811054041345103E-3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0</v>
      </c>
    </row>
    <row r="1418" spans="1:55" x14ac:dyDescent="0.25">
      <c r="A1418" t="s">
        <v>113</v>
      </c>
      <c r="B1418">
        <v>2036</v>
      </c>
      <c r="C1418" t="s">
        <v>127</v>
      </c>
      <c r="D1418" t="str">
        <f t="shared" ref="D1418:D1481" si="79">_xlfn.XLOOKUP(C1418,$BE$72:$BE$84,$BF$72:$BF$84)</f>
        <v>Passenger</v>
      </c>
      <c r="E1418" t="str">
        <f t="shared" si="78"/>
        <v>2036LDT1</v>
      </c>
      <c r="F1418" t="str">
        <f t="shared" ref="F1418:F1481" si="80">CONCATENATE(B1418,_xlfn.XLOOKUP(C1418,$BE$72:$BE$84,$BF$72:$BF$84))</f>
        <v>2036Passenger</v>
      </c>
      <c r="G1418" t="s">
        <v>115</v>
      </c>
      <c r="H1418" t="s">
        <v>115</v>
      </c>
      <c r="I1418" t="s">
        <v>125</v>
      </c>
      <c r="J1418">
        <v>976.29247688152395</v>
      </c>
      <c r="K1418">
        <v>44850.371713305503</v>
      </c>
      <c r="L1418">
        <v>0</v>
      </c>
      <c r="M1418">
        <v>44850.371713305503</v>
      </c>
      <c r="N1418">
        <v>4773.0425472715597</v>
      </c>
      <c r="O1418">
        <v>0</v>
      </c>
      <c r="P1418">
        <v>0</v>
      </c>
      <c r="Q1418">
        <v>0</v>
      </c>
      <c r="R1418">
        <v>0</v>
      </c>
      <c r="S1418">
        <v>0</v>
      </c>
      <c r="T1418">
        <v>0</v>
      </c>
      <c r="U1418">
        <v>2.0000005732018701E-3</v>
      </c>
      <c r="V1418">
        <v>1.5335037211264E-3</v>
      </c>
      <c r="W1418">
        <v>0</v>
      </c>
      <c r="X1418">
        <v>0</v>
      </c>
      <c r="Y1418">
        <v>0</v>
      </c>
      <c r="Z1418">
        <v>8.00000229280751E-3</v>
      </c>
      <c r="AA1418">
        <v>4.3814392032182903E-3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0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0</v>
      </c>
    </row>
    <row r="1419" spans="1:55" x14ac:dyDescent="0.25">
      <c r="A1419" t="s">
        <v>119</v>
      </c>
      <c r="B1419">
        <v>2036</v>
      </c>
      <c r="C1419" t="s">
        <v>127</v>
      </c>
      <c r="D1419" t="str">
        <f t="shared" si="79"/>
        <v>Passenger</v>
      </c>
      <c r="E1419" t="str">
        <f t="shared" si="78"/>
        <v>2036LDT1</v>
      </c>
      <c r="F1419" t="str">
        <f t="shared" si="80"/>
        <v>2036Passenger</v>
      </c>
      <c r="G1419" t="s">
        <v>115</v>
      </c>
      <c r="H1419" t="s">
        <v>115</v>
      </c>
      <c r="I1419" t="s">
        <v>126</v>
      </c>
      <c r="J1419">
        <v>677.500827832916</v>
      </c>
      <c r="K1419">
        <v>31178.233371499598</v>
      </c>
      <c r="L1419">
        <v>12747.0680457365</v>
      </c>
      <c r="M1419">
        <v>18431.165325763101</v>
      </c>
      <c r="N1419">
        <v>2801.465923187</v>
      </c>
      <c r="O1419">
        <v>2.4306753579711698E-3</v>
      </c>
      <c r="P1419">
        <v>0</v>
      </c>
      <c r="Q1419">
        <v>0.110577888719238</v>
      </c>
      <c r="R1419">
        <v>1.93579117081772E-4</v>
      </c>
      <c r="S1419">
        <v>0</v>
      </c>
      <c r="T1419">
        <v>8.1778493992044996E-4</v>
      </c>
      <c r="U1419">
        <v>2.0000005732018801E-3</v>
      </c>
      <c r="V1419">
        <v>1.3517959377782301E-3</v>
      </c>
      <c r="W1419">
        <v>2.10534952154628E-4</v>
      </c>
      <c r="X1419">
        <v>0</v>
      </c>
      <c r="Y1419">
        <v>8.8941573757771598E-4</v>
      </c>
      <c r="Z1419">
        <v>8.0000022928075204E-3</v>
      </c>
      <c r="AA1419">
        <v>3.8622741079378099E-3</v>
      </c>
      <c r="AB1419">
        <v>112.14290583502</v>
      </c>
      <c r="AC1419">
        <v>0</v>
      </c>
      <c r="AD1419">
        <v>63.719830582628802</v>
      </c>
      <c r="AE1419">
        <v>3.34464995338373E-4</v>
      </c>
      <c r="AF1419">
        <v>0</v>
      </c>
      <c r="AG1419">
        <v>3.8746769841659902E-2</v>
      </c>
      <c r="AH1419">
        <v>4.3014042184550799E-4</v>
      </c>
      <c r="AI1419">
        <v>0</v>
      </c>
      <c r="AJ1419">
        <v>1.9463496431434399E-2</v>
      </c>
      <c r="AK1419">
        <v>1.06911940462561E-3</v>
      </c>
      <c r="AL1419">
        <v>0</v>
      </c>
      <c r="AM1419">
        <v>0.15948628930330599</v>
      </c>
      <c r="AN1419">
        <v>2.5978817925315801E-2</v>
      </c>
      <c r="AO1419">
        <v>2.68050790075374E-2</v>
      </c>
      <c r="AP1419">
        <v>0.39111121651168101</v>
      </c>
      <c r="AQ1419">
        <v>1.56005652556051E-3</v>
      </c>
      <c r="AR1419">
        <v>0</v>
      </c>
      <c r="AS1419">
        <v>0.17461741189636101</v>
      </c>
      <c r="AT1419">
        <v>2.5978817925305101E-2</v>
      </c>
      <c r="AU1419">
        <v>2.6805079007526302E-2</v>
      </c>
      <c r="AV1419">
        <v>0.39111121651168101</v>
      </c>
      <c r="AW1419">
        <v>1.71714943416366E-2</v>
      </c>
      <c r="AX1419">
        <v>0.186999213663507</v>
      </c>
      <c r="AY1419">
        <v>0</v>
      </c>
      <c r="AZ1419">
        <v>1.2179608537070701</v>
      </c>
      <c r="BA1419">
        <v>1.1086467944610701E-3</v>
      </c>
      <c r="BB1419">
        <v>0</v>
      </c>
      <c r="BC1419">
        <v>6.2993539709913198E-4</v>
      </c>
    </row>
    <row r="1420" spans="1:55" x14ac:dyDescent="0.25">
      <c r="A1420" t="s">
        <v>113</v>
      </c>
      <c r="B1420">
        <v>2036</v>
      </c>
      <c r="C1420" t="s">
        <v>127</v>
      </c>
      <c r="D1420" t="str">
        <f t="shared" si="79"/>
        <v>Passenger</v>
      </c>
      <c r="E1420" t="str">
        <f t="shared" si="78"/>
        <v>2036LDT1</v>
      </c>
      <c r="F1420" t="str">
        <f t="shared" si="80"/>
        <v>2036Passenger</v>
      </c>
      <c r="G1420" t="s">
        <v>115</v>
      </c>
      <c r="H1420" t="s">
        <v>115</v>
      </c>
      <c r="I1420" t="s">
        <v>126</v>
      </c>
      <c r="J1420">
        <v>768.69763865811899</v>
      </c>
      <c r="K1420">
        <v>35015.928745227298</v>
      </c>
      <c r="L1420">
        <v>14317.9810031379</v>
      </c>
      <c r="M1420">
        <v>20697.947742089302</v>
      </c>
      <c r="N1420">
        <v>3178.5647359623899</v>
      </c>
      <c r="O1420">
        <v>2.4638212549786299E-3</v>
      </c>
      <c r="P1420">
        <v>0</v>
      </c>
      <c r="Q1420">
        <v>0.11219331088670299</v>
      </c>
      <c r="R1420">
        <v>1.9641848731291001E-4</v>
      </c>
      <c r="S1420">
        <v>0</v>
      </c>
      <c r="T1420">
        <v>8.1984910480538799E-4</v>
      </c>
      <c r="U1420">
        <v>2.0000005732018801E-3</v>
      </c>
      <c r="V1420">
        <v>1.35199268122603E-3</v>
      </c>
      <c r="W1420">
        <v>2.1362302634761799E-4</v>
      </c>
      <c r="X1420">
        <v>0</v>
      </c>
      <c r="Y1420">
        <v>8.91660705226298E-4</v>
      </c>
      <c r="Z1420">
        <v>8.0000022928075204E-3</v>
      </c>
      <c r="AA1420">
        <v>3.8628362320743798E-3</v>
      </c>
      <c r="AB1420">
        <v>110.963673778063</v>
      </c>
      <c r="AC1420">
        <v>0</v>
      </c>
      <c r="AD1420">
        <v>63.820538414362503</v>
      </c>
      <c r="AE1420">
        <v>3.2906141313481598E-4</v>
      </c>
      <c r="AF1420">
        <v>0</v>
      </c>
      <c r="AG1420">
        <v>3.9915251122186801E-2</v>
      </c>
      <c r="AH1420">
        <v>4.3254123605265701E-4</v>
      </c>
      <c r="AI1420">
        <v>0</v>
      </c>
      <c r="AJ1420">
        <v>1.9632524857950799E-2</v>
      </c>
      <c r="AK1420">
        <v>1.0580559090083001E-3</v>
      </c>
      <c r="AL1420">
        <v>0</v>
      </c>
      <c r="AM1420">
        <v>0.16514034419781301</v>
      </c>
      <c r="AN1420">
        <v>2.5564182857108798E-2</v>
      </c>
      <c r="AO1420">
        <v>2.6790878399396999E-2</v>
      </c>
      <c r="AP1420">
        <v>0.37269491409427202</v>
      </c>
      <c r="AQ1420">
        <v>1.5439126987263701E-3</v>
      </c>
      <c r="AR1420">
        <v>0</v>
      </c>
      <c r="AS1420">
        <v>0.180807890317495</v>
      </c>
      <c r="AT1420">
        <v>2.55641828570983E-2</v>
      </c>
      <c r="AU1420">
        <v>2.67908783993859E-2</v>
      </c>
      <c r="AV1420">
        <v>0.37269491409427202</v>
      </c>
      <c r="AW1420">
        <v>1.7173761304667901E-2</v>
      </c>
      <c r="AX1420">
        <v>0.18051779098867499</v>
      </c>
      <c r="AY1420">
        <v>0</v>
      </c>
      <c r="AZ1420">
        <v>1.2624361872946099</v>
      </c>
      <c r="BA1420">
        <v>1.09698888502724E-3</v>
      </c>
      <c r="BB1420">
        <v>0</v>
      </c>
      <c r="BC1420">
        <v>6.3093099654429796E-4</v>
      </c>
    </row>
    <row r="1421" spans="1:55" x14ac:dyDescent="0.25">
      <c r="A1421" t="s">
        <v>119</v>
      </c>
      <c r="B1421">
        <v>2036</v>
      </c>
      <c r="C1421" t="s">
        <v>128</v>
      </c>
      <c r="D1421" t="str">
        <f t="shared" si="79"/>
        <v>Passenger</v>
      </c>
      <c r="E1421" t="str">
        <f t="shared" si="78"/>
        <v>2036LDT2</v>
      </c>
      <c r="F1421" t="str">
        <f t="shared" si="80"/>
        <v>2036Passenger</v>
      </c>
      <c r="G1421" t="s">
        <v>115</v>
      </c>
      <c r="H1421" t="s">
        <v>115</v>
      </c>
      <c r="I1421" t="s">
        <v>116</v>
      </c>
      <c r="J1421">
        <v>357624.767290699</v>
      </c>
      <c r="K1421">
        <v>14782155.1307994</v>
      </c>
      <c r="L1421">
        <v>14782155.1307994</v>
      </c>
      <c r="M1421">
        <v>0</v>
      </c>
      <c r="N1421">
        <v>1663826.6532900899</v>
      </c>
      <c r="O1421">
        <v>2.98814020943565E-2</v>
      </c>
      <c r="P1421">
        <v>0</v>
      </c>
      <c r="Q1421">
        <v>0.21149271958514301</v>
      </c>
      <c r="R1421">
        <v>6.3049370994410804E-4</v>
      </c>
      <c r="S1421">
        <v>0</v>
      </c>
      <c r="T1421">
        <v>1.0857812305201499E-3</v>
      </c>
      <c r="U1421">
        <v>2.0000012462484699E-3</v>
      </c>
      <c r="V1421">
        <v>2.7030255317316201E-3</v>
      </c>
      <c r="W1421">
        <v>6.8571943636256999E-4</v>
      </c>
      <c r="X1421">
        <v>0</v>
      </c>
      <c r="Y1421">
        <v>1.1808861558211901E-3</v>
      </c>
      <c r="Z1421">
        <v>8.0000049849938901E-3</v>
      </c>
      <c r="AA1421">
        <v>7.72293009066179E-3</v>
      </c>
      <c r="AB1421">
        <v>286.85914336490902</v>
      </c>
      <c r="AC1421">
        <v>0</v>
      </c>
      <c r="AD1421">
        <v>69.161704909409707</v>
      </c>
      <c r="AE1421">
        <v>1.5983084180753099E-3</v>
      </c>
      <c r="AF1421">
        <v>0</v>
      </c>
      <c r="AG1421">
        <v>4.6648129364619199E-2</v>
      </c>
      <c r="AH1421">
        <v>3.8463805463227001E-3</v>
      </c>
      <c r="AI1421">
        <v>0</v>
      </c>
      <c r="AJ1421">
        <v>3.0586316425308901E-2</v>
      </c>
      <c r="AK1421">
        <v>5.24004095836681E-3</v>
      </c>
      <c r="AL1421">
        <v>0</v>
      </c>
      <c r="AM1421">
        <v>0.18983406977842801</v>
      </c>
      <c r="AN1421">
        <v>5.1080181387242303E-2</v>
      </c>
      <c r="AO1421">
        <v>0.17296227672696099</v>
      </c>
      <c r="AP1421">
        <v>1.1675894839235701</v>
      </c>
      <c r="AQ1421">
        <v>7.6462554658870601E-3</v>
      </c>
      <c r="AR1421">
        <v>0</v>
      </c>
      <c r="AS1421">
        <v>0.20784441157460201</v>
      </c>
      <c r="AT1421">
        <v>5.1080181387221299E-2</v>
      </c>
      <c r="AU1421">
        <v>0.17296227672688999</v>
      </c>
      <c r="AV1421">
        <v>1.1675894839235701</v>
      </c>
      <c r="AW1421">
        <v>4.1283018960799001E-2</v>
      </c>
      <c r="AX1421">
        <v>0.63085986344459599</v>
      </c>
      <c r="AY1421">
        <v>0</v>
      </c>
      <c r="AZ1421">
        <v>2.1662997684498899</v>
      </c>
      <c r="BA1421">
        <v>2.8358946772898898E-3</v>
      </c>
      <c r="BB1421">
        <v>0</v>
      </c>
      <c r="BC1421">
        <v>6.8373386507464002E-4</v>
      </c>
    </row>
    <row r="1422" spans="1:55" x14ac:dyDescent="0.25">
      <c r="A1422" t="s">
        <v>113</v>
      </c>
      <c r="B1422">
        <v>2036</v>
      </c>
      <c r="C1422" t="s">
        <v>128</v>
      </c>
      <c r="D1422" t="str">
        <f t="shared" si="79"/>
        <v>Passenger</v>
      </c>
      <c r="E1422" t="str">
        <f t="shared" si="78"/>
        <v>2036LDT2</v>
      </c>
      <c r="F1422" t="str">
        <f t="shared" si="80"/>
        <v>2036Passenger</v>
      </c>
      <c r="G1422" t="s">
        <v>115</v>
      </c>
      <c r="H1422" t="s">
        <v>115</v>
      </c>
      <c r="I1422" t="s">
        <v>116</v>
      </c>
      <c r="J1422">
        <v>409140.33434376499</v>
      </c>
      <c r="K1422">
        <v>16521568.219796</v>
      </c>
      <c r="L1422">
        <v>16521568.219796</v>
      </c>
      <c r="M1422">
        <v>0</v>
      </c>
      <c r="N1422">
        <v>1897833.57823293</v>
      </c>
      <c r="O1422">
        <v>3.0558265710873299E-2</v>
      </c>
      <c r="P1422">
        <v>0</v>
      </c>
      <c r="Q1422">
        <v>0.220104663855686</v>
      </c>
      <c r="R1422">
        <v>6.3844765829727899E-4</v>
      </c>
      <c r="S1422">
        <v>0</v>
      </c>
      <c r="T1422">
        <v>1.0990101252197799E-3</v>
      </c>
      <c r="U1422">
        <v>2.0000039599753498E-3</v>
      </c>
      <c r="V1422">
        <v>2.7223032916337299E-3</v>
      </c>
      <c r="W1422">
        <v>6.9437008092185801E-4</v>
      </c>
      <c r="X1422">
        <v>0</v>
      </c>
      <c r="Y1422">
        <v>1.19527378582297E-3</v>
      </c>
      <c r="Z1422">
        <v>8.0000158399014098E-3</v>
      </c>
      <c r="AA1422">
        <v>7.7780094046678103E-3</v>
      </c>
      <c r="AB1422">
        <v>285.38250283977402</v>
      </c>
      <c r="AC1422">
        <v>0</v>
      </c>
      <c r="AD1422">
        <v>69.616148961800604</v>
      </c>
      <c r="AE1422">
        <v>1.5953363405656199E-3</v>
      </c>
      <c r="AF1422">
        <v>0</v>
      </c>
      <c r="AG1422">
        <v>4.8773388422093597E-2</v>
      </c>
      <c r="AH1422">
        <v>3.88770158505039E-3</v>
      </c>
      <c r="AI1422">
        <v>0</v>
      </c>
      <c r="AJ1422">
        <v>3.1038683049675001E-2</v>
      </c>
      <c r="AK1422">
        <v>5.2828239529350701E-3</v>
      </c>
      <c r="AL1422">
        <v>0</v>
      </c>
      <c r="AM1422">
        <v>0.201974705031292</v>
      </c>
      <c r="AN1422">
        <v>5.2799750203492E-2</v>
      </c>
      <c r="AO1422">
        <v>0.180377607590471</v>
      </c>
      <c r="AP1422">
        <v>1.1878317046704501</v>
      </c>
      <c r="AQ1422">
        <v>7.7086843111315402E-3</v>
      </c>
      <c r="AR1422">
        <v>0</v>
      </c>
      <c r="AS1422">
        <v>0.22113687900796899</v>
      </c>
      <c r="AT1422">
        <v>5.2799750203470198E-2</v>
      </c>
      <c r="AU1422">
        <v>0.180377607590397</v>
      </c>
      <c r="AV1422">
        <v>1.1878317046704501</v>
      </c>
      <c r="AW1422">
        <v>4.1317556608934297E-2</v>
      </c>
      <c r="AX1422">
        <v>0.60948159391164902</v>
      </c>
      <c r="AY1422">
        <v>0</v>
      </c>
      <c r="AZ1422">
        <v>2.2839985378484902</v>
      </c>
      <c r="BA1422">
        <v>2.82129658236295E-3</v>
      </c>
      <c r="BB1422">
        <v>0</v>
      </c>
      <c r="BC1422">
        <v>6.8822650719224502E-4</v>
      </c>
    </row>
    <row r="1423" spans="1:55" x14ac:dyDescent="0.25">
      <c r="A1423" t="s">
        <v>119</v>
      </c>
      <c r="B1423">
        <v>2036</v>
      </c>
      <c r="C1423" t="s">
        <v>128</v>
      </c>
      <c r="D1423" t="str">
        <f t="shared" si="79"/>
        <v>Passenger</v>
      </c>
      <c r="E1423" t="str">
        <f t="shared" si="78"/>
        <v>2036LDT2</v>
      </c>
      <c r="F1423" t="str">
        <f t="shared" si="80"/>
        <v>2036Passenger</v>
      </c>
      <c r="G1423" t="s">
        <v>115</v>
      </c>
      <c r="H1423" t="s">
        <v>115</v>
      </c>
      <c r="I1423" t="s">
        <v>121</v>
      </c>
      <c r="J1423">
        <v>1320.35007663387</v>
      </c>
      <c r="K1423">
        <v>55435.765885700297</v>
      </c>
      <c r="L1423">
        <v>55435.765885700297</v>
      </c>
      <c r="M1423">
        <v>0</v>
      </c>
      <c r="N1423">
        <v>6205.1871144675097</v>
      </c>
      <c r="O1423">
        <v>2.7415941871460299E-2</v>
      </c>
      <c r="P1423">
        <v>0</v>
      </c>
      <c r="Q1423">
        <v>0</v>
      </c>
      <c r="R1423">
        <v>3.7597997708191202E-3</v>
      </c>
      <c r="S1423">
        <v>0</v>
      </c>
      <c r="T1423">
        <v>0</v>
      </c>
      <c r="U1423">
        <v>2.0000011593611501E-3</v>
      </c>
      <c r="V1423">
        <v>2.69163416298759E-3</v>
      </c>
      <c r="W1423">
        <v>3.9298012325911704E-3</v>
      </c>
      <c r="X1423">
        <v>0</v>
      </c>
      <c r="Y1423">
        <v>0</v>
      </c>
      <c r="Z1423">
        <v>8.0000046374446108E-3</v>
      </c>
      <c r="AA1423">
        <v>7.6903833228217098E-3</v>
      </c>
      <c r="AB1423">
        <v>261.25218173798299</v>
      </c>
      <c r="AC1423">
        <v>0</v>
      </c>
      <c r="AD1423">
        <v>0</v>
      </c>
      <c r="AE1423">
        <v>5.1378406130010495E-4</v>
      </c>
      <c r="AF1423">
        <v>0</v>
      </c>
      <c r="AG1423">
        <v>0</v>
      </c>
      <c r="AH1423">
        <v>4.1160387624934902E-2</v>
      </c>
      <c r="AI1423">
        <v>0</v>
      </c>
      <c r="AJ1423">
        <v>0</v>
      </c>
      <c r="AK1423">
        <v>1.1061468342758399E-2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1.2592746291847E-2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3.0999999999999899E-3</v>
      </c>
      <c r="AX1423">
        <v>0.11475208943988</v>
      </c>
      <c r="AY1423">
        <v>0</v>
      </c>
      <c r="AZ1423">
        <v>0</v>
      </c>
      <c r="BA1423">
        <v>2.4754971909883299E-3</v>
      </c>
      <c r="BB1423">
        <v>0</v>
      </c>
      <c r="BC1423">
        <v>0</v>
      </c>
    </row>
    <row r="1424" spans="1:55" x14ac:dyDescent="0.25">
      <c r="A1424" t="s">
        <v>113</v>
      </c>
      <c r="B1424">
        <v>2036</v>
      </c>
      <c r="C1424" t="s">
        <v>128</v>
      </c>
      <c r="D1424" t="str">
        <f t="shared" si="79"/>
        <v>Passenger</v>
      </c>
      <c r="E1424" t="str">
        <f t="shared" si="78"/>
        <v>2036LDT2</v>
      </c>
      <c r="F1424" t="str">
        <f t="shared" si="80"/>
        <v>2036Passenger</v>
      </c>
      <c r="G1424" t="s">
        <v>115</v>
      </c>
      <c r="H1424" t="s">
        <v>115</v>
      </c>
      <c r="I1424" t="s">
        <v>121</v>
      </c>
      <c r="J1424">
        <v>1470.55244339105</v>
      </c>
      <c r="K1424">
        <v>61113.373071536997</v>
      </c>
      <c r="L1424">
        <v>61113.373071536997</v>
      </c>
      <c r="M1424">
        <v>0</v>
      </c>
      <c r="N1424">
        <v>6923.0786006305698</v>
      </c>
      <c r="O1424">
        <v>2.7574026179001201E-2</v>
      </c>
      <c r="P1424">
        <v>0</v>
      </c>
      <c r="Q1424">
        <v>0</v>
      </c>
      <c r="R1424">
        <v>3.75584453411379E-3</v>
      </c>
      <c r="S1424">
        <v>0</v>
      </c>
      <c r="T1424">
        <v>0</v>
      </c>
      <c r="U1424">
        <v>2.00000420442107E-3</v>
      </c>
      <c r="V1424">
        <v>2.7015628775355501E-3</v>
      </c>
      <c r="W1424">
        <v>3.9256671576331304E-3</v>
      </c>
      <c r="X1424">
        <v>0</v>
      </c>
      <c r="Y1424">
        <v>0</v>
      </c>
      <c r="Z1424">
        <v>8.0000168176842992E-3</v>
      </c>
      <c r="AA1424">
        <v>7.7187510786730197E-3</v>
      </c>
      <c r="AB1424">
        <v>263.31274628444203</v>
      </c>
      <c r="AC1424">
        <v>0</v>
      </c>
      <c r="AD1424">
        <v>0</v>
      </c>
      <c r="AE1424">
        <v>5.1374473466790096E-4</v>
      </c>
      <c r="AF1424">
        <v>0</v>
      </c>
      <c r="AG1424">
        <v>0</v>
      </c>
      <c r="AH1424">
        <v>4.1485030408372099E-2</v>
      </c>
      <c r="AI1424">
        <v>0</v>
      </c>
      <c r="AJ1424">
        <v>0</v>
      </c>
      <c r="AK1424">
        <v>1.1060621663521101E-2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1.25917824038264E-2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3.0999999999999999E-3</v>
      </c>
      <c r="AX1424">
        <v>0.11440624444290499</v>
      </c>
      <c r="AY1424">
        <v>0</v>
      </c>
      <c r="AZ1424">
        <v>0</v>
      </c>
      <c r="BA1424">
        <v>2.4950220872501502E-3</v>
      </c>
      <c r="BB1424">
        <v>0</v>
      </c>
      <c r="BC1424">
        <v>0</v>
      </c>
    </row>
    <row r="1425" spans="1:55" x14ac:dyDescent="0.25">
      <c r="A1425" t="s">
        <v>119</v>
      </c>
      <c r="B1425">
        <v>2036</v>
      </c>
      <c r="C1425" t="s">
        <v>128</v>
      </c>
      <c r="D1425" t="str">
        <f t="shared" si="79"/>
        <v>Passenger</v>
      </c>
      <c r="E1425" t="str">
        <f t="shared" si="78"/>
        <v>2036LDT2</v>
      </c>
      <c r="F1425" t="str">
        <f t="shared" si="80"/>
        <v>2036Passenger</v>
      </c>
      <c r="G1425" t="s">
        <v>115</v>
      </c>
      <c r="H1425" t="s">
        <v>115</v>
      </c>
      <c r="I1425" t="s">
        <v>125</v>
      </c>
      <c r="J1425">
        <v>10710.0728177808</v>
      </c>
      <c r="K1425">
        <v>321478.26027240697</v>
      </c>
      <c r="L1425">
        <v>0</v>
      </c>
      <c r="M1425">
        <v>321478.26027240697</v>
      </c>
      <c r="N1425">
        <v>52082.2239117887</v>
      </c>
      <c r="O1425">
        <v>0</v>
      </c>
      <c r="P1425">
        <v>0</v>
      </c>
      <c r="Q1425">
        <v>0</v>
      </c>
      <c r="R1425">
        <v>0</v>
      </c>
      <c r="S1425">
        <v>0</v>
      </c>
      <c r="T1425">
        <v>0</v>
      </c>
      <c r="U1425">
        <v>2.0000005732018701E-3</v>
      </c>
      <c r="V1425">
        <v>1.53453624209803E-3</v>
      </c>
      <c r="W1425">
        <v>0</v>
      </c>
      <c r="X1425">
        <v>0</v>
      </c>
      <c r="Y1425">
        <v>0</v>
      </c>
      <c r="Z1425">
        <v>8.00000229280751E-3</v>
      </c>
      <c r="AA1425">
        <v>4.3843892631372297E-3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</row>
    <row r="1426" spans="1:55" x14ac:dyDescent="0.25">
      <c r="A1426" t="s">
        <v>113</v>
      </c>
      <c r="B1426">
        <v>2036</v>
      </c>
      <c r="C1426" t="s">
        <v>128</v>
      </c>
      <c r="D1426" t="str">
        <f t="shared" si="79"/>
        <v>Passenger</v>
      </c>
      <c r="E1426" t="str">
        <f t="shared" si="78"/>
        <v>2036LDT2</v>
      </c>
      <c r="F1426" t="str">
        <f t="shared" si="80"/>
        <v>2036Passenger</v>
      </c>
      <c r="G1426" t="s">
        <v>115</v>
      </c>
      <c r="H1426" t="s">
        <v>115</v>
      </c>
      <c r="I1426" t="s">
        <v>125</v>
      </c>
      <c r="J1426">
        <v>12106.9334497696</v>
      </c>
      <c r="K1426">
        <v>377604.18100481399</v>
      </c>
      <c r="L1426">
        <v>0</v>
      </c>
      <c r="M1426">
        <v>377604.18100481399</v>
      </c>
      <c r="N1426">
        <v>58845.9003181804</v>
      </c>
      <c r="O1426">
        <v>0</v>
      </c>
      <c r="P1426">
        <v>0</v>
      </c>
      <c r="Q1426">
        <v>0</v>
      </c>
      <c r="R1426">
        <v>0</v>
      </c>
      <c r="S1426">
        <v>0</v>
      </c>
      <c r="T1426">
        <v>0</v>
      </c>
      <c r="U1426">
        <v>2.0000005732018701E-3</v>
      </c>
      <c r="V1426">
        <v>1.53462215296658E-3</v>
      </c>
      <c r="W1426">
        <v>0</v>
      </c>
      <c r="X1426">
        <v>0</v>
      </c>
      <c r="Y1426">
        <v>0</v>
      </c>
      <c r="Z1426">
        <v>8.00000229280751E-3</v>
      </c>
      <c r="AA1426">
        <v>4.3846347227616701E-3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</row>
    <row r="1427" spans="1:55" x14ac:dyDescent="0.25">
      <c r="A1427" t="s">
        <v>119</v>
      </c>
      <c r="B1427">
        <v>2036</v>
      </c>
      <c r="C1427" t="s">
        <v>128</v>
      </c>
      <c r="D1427" t="str">
        <f t="shared" si="79"/>
        <v>Passenger</v>
      </c>
      <c r="E1427" t="str">
        <f t="shared" si="78"/>
        <v>2036LDT2</v>
      </c>
      <c r="F1427" t="str">
        <f t="shared" si="80"/>
        <v>2036Passenger</v>
      </c>
      <c r="G1427" t="s">
        <v>115</v>
      </c>
      <c r="H1427" t="s">
        <v>115</v>
      </c>
      <c r="I1427" t="s">
        <v>126</v>
      </c>
      <c r="J1427">
        <v>8042.8699450696904</v>
      </c>
      <c r="K1427">
        <v>352526.63930098701</v>
      </c>
      <c r="L1427">
        <v>145944.662806451</v>
      </c>
      <c r="M1427">
        <v>206581.97649453499</v>
      </c>
      <c r="N1427">
        <v>33257.267224025301</v>
      </c>
      <c r="O1427">
        <v>2.4613723626399002E-3</v>
      </c>
      <c r="P1427">
        <v>0</v>
      </c>
      <c r="Q1427">
        <v>0.11057696058109499</v>
      </c>
      <c r="R1427">
        <v>2.1945354182896401E-4</v>
      </c>
      <c r="S1427">
        <v>0</v>
      </c>
      <c r="T1427">
        <v>9.2370551715451803E-4</v>
      </c>
      <c r="U1427">
        <v>2.0000005732018801E-3</v>
      </c>
      <c r="V1427">
        <v>1.35114439876855E-3</v>
      </c>
      <c r="W1427">
        <v>2.3867574987237699E-4</v>
      </c>
      <c r="X1427">
        <v>0</v>
      </c>
      <c r="Y1427">
        <v>1.004614029606E-3</v>
      </c>
      <c r="Z1427">
        <v>8.0000022928075308E-3</v>
      </c>
      <c r="AA1427">
        <v>3.86041256791015E-3</v>
      </c>
      <c r="AB1427">
        <v>113.525287145981</v>
      </c>
      <c r="AC1427">
        <v>0</v>
      </c>
      <c r="AD1427">
        <v>67.784095911535303</v>
      </c>
      <c r="AE1427">
        <v>3.3722612979158898E-4</v>
      </c>
      <c r="AF1427">
        <v>0</v>
      </c>
      <c r="AG1427">
        <v>3.8571731518122897E-2</v>
      </c>
      <c r="AH1427">
        <v>4.3178086350583898E-4</v>
      </c>
      <c r="AI1427">
        <v>0</v>
      </c>
      <c r="AJ1427">
        <v>1.9291496821881499E-2</v>
      </c>
      <c r="AK1427">
        <v>1.0827343182614601E-3</v>
      </c>
      <c r="AL1427">
        <v>0</v>
      </c>
      <c r="AM1427">
        <v>0.15948512009280399</v>
      </c>
      <c r="AN1427">
        <v>3.0014605935501201E-2</v>
      </c>
      <c r="AO1427">
        <v>3.8659976068699899E-2</v>
      </c>
      <c r="AP1427">
        <v>0.49210642519388198</v>
      </c>
      <c r="AQ1427">
        <v>1.57992337557806E-3</v>
      </c>
      <c r="AR1427">
        <v>0</v>
      </c>
      <c r="AS1427">
        <v>0.17461613175803301</v>
      </c>
      <c r="AT1427">
        <v>3.0014605935488901E-2</v>
      </c>
      <c r="AU1427">
        <v>3.8659976068684002E-2</v>
      </c>
      <c r="AV1427">
        <v>0.49210642519388198</v>
      </c>
      <c r="AW1427">
        <v>1.73859640635089E-2</v>
      </c>
      <c r="AX1427">
        <v>0.189203551015486</v>
      </c>
      <c r="AY1427">
        <v>0</v>
      </c>
      <c r="AZ1427">
        <v>1.2179405225589499</v>
      </c>
      <c r="BA1427">
        <v>1.12231304109261E-3</v>
      </c>
      <c r="BB1427">
        <v>0</v>
      </c>
      <c r="BC1427">
        <v>6.7011479761654202E-4</v>
      </c>
    </row>
    <row r="1428" spans="1:55" x14ac:dyDescent="0.25">
      <c r="A1428" t="s">
        <v>113</v>
      </c>
      <c r="B1428">
        <v>2036</v>
      </c>
      <c r="C1428" t="s">
        <v>128</v>
      </c>
      <c r="D1428" t="str">
        <f t="shared" si="79"/>
        <v>Passenger</v>
      </c>
      <c r="E1428" t="str">
        <f t="shared" si="78"/>
        <v>2036LDT2</v>
      </c>
      <c r="F1428" t="str">
        <f t="shared" si="80"/>
        <v>2036Passenger</v>
      </c>
      <c r="G1428" t="s">
        <v>115</v>
      </c>
      <c r="H1428" t="s">
        <v>115</v>
      </c>
      <c r="I1428" t="s">
        <v>126</v>
      </c>
      <c r="J1428">
        <v>9112.1452025862309</v>
      </c>
      <c r="K1428">
        <v>395082.42998891202</v>
      </c>
      <c r="L1428">
        <v>163597.16027808399</v>
      </c>
      <c r="M1428">
        <v>231485.26971082701</v>
      </c>
      <c r="N1428">
        <v>37678.720414010699</v>
      </c>
      <c r="O1428">
        <v>2.4955063025433499E-3</v>
      </c>
      <c r="P1428">
        <v>0</v>
      </c>
      <c r="Q1428">
        <v>0.112187377156988</v>
      </c>
      <c r="R1428">
        <v>2.22759368702581E-4</v>
      </c>
      <c r="S1428">
        <v>0</v>
      </c>
      <c r="T1428">
        <v>9.2674256753593203E-4</v>
      </c>
      <c r="U1428">
        <v>2.0000005732018801E-3</v>
      </c>
      <c r="V1428">
        <v>1.3517228091320401E-3</v>
      </c>
      <c r="W1428">
        <v>2.42271138223975E-4</v>
      </c>
      <c r="X1428">
        <v>0</v>
      </c>
      <c r="Y1428">
        <v>1.00791709899893E-3</v>
      </c>
      <c r="Z1428">
        <v>8.0000022928075204E-3</v>
      </c>
      <c r="AA1428">
        <v>3.8620651689486802E-3</v>
      </c>
      <c r="AB1428">
        <v>112.360590719111</v>
      </c>
      <c r="AC1428">
        <v>0</v>
      </c>
      <c r="AD1428">
        <v>67.898348302466601</v>
      </c>
      <c r="AE1428">
        <v>3.3193339652542699E-4</v>
      </c>
      <c r="AF1428">
        <v>0</v>
      </c>
      <c r="AG1428">
        <v>3.9726191562995297E-2</v>
      </c>
      <c r="AH1428">
        <v>4.3427266351871602E-4</v>
      </c>
      <c r="AI1428">
        <v>0</v>
      </c>
      <c r="AJ1428">
        <v>1.94529594961553E-2</v>
      </c>
      <c r="AK1428">
        <v>1.0720520827355001E-3</v>
      </c>
      <c r="AL1428">
        <v>0</v>
      </c>
      <c r="AM1428">
        <v>0.16512411589259701</v>
      </c>
      <c r="AN1428">
        <v>2.95918109435289E-2</v>
      </c>
      <c r="AO1428">
        <v>3.8758396911506003E-2</v>
      </c>
      <c r="AP1428">
        <v>0.47294730496931697</v>
      </c>
      <c r="AQ1428">
        <v>1.56433588257425E-3</v>
      </c>
      <c r="AR1428">
        <v>0</v>
      </c>
      <c r="AS1428">
        <v>0.180790122365976</v>
      </c>
      <c r="AT1428">
        <v>2.9591810943516698E-2</v>
      </c>
      <c r="AU1428">
        <v>3.8758396911490099E-2</v>
      </c>
      <c r="AV1428">
        <v>0.47294730496931697</v>
      </c>
      <c r="AW1428">
        <v>1.7389756819362799E-2</v>
      </c>
      <c r="AX1428">
        <v>0.18267011179963299</v>
      </c>
      <c r="AY1428">
        <v>0</v>
      </c>
      <c r="AZ1428">
        <v>1.2622804700966599</v>
      </c>
      <c r="BA1428">
        <v>1.11079883116061E-3</v>
      </c>
      <c r="BB1428">
        <v>0</v>
      </c>
      <c r="BC1428">
        <v>6.7124429881880096E-4</v>
      </c>
    </row>
    <row r="1429" spans="1:55" x14ac:dyDescent="0.25">
      <c r="A1429" t="s">
        <v>119</v>
      </c>
      <c r="B1429">
        <v>2036</v>
      </c>
      <c r="C1429" t="s">
        <v>129</v>
      </c>
      <c r="D1429" t="str">
        <f t="shared" si="79"/>
        <v>Truck</v>
      </c>
      <c r="E1429" t="str">
        <f t="shared" si="78"/>
        <v>2036LHDT1</v>
      </c>
      <c r="F1429" t="str">
        <f t="shared" si="80"/>
        <v>2036Truck</v>
      </c>
      <c r="G1429" t="s">
        <v>115</v>
      </c>
      <c r="H1429" t="s">
        <v>115</v>
      </c>
      <c r="I1429" t="s">
        <v>116</v>
      </c>
      <c r="J1429">
        <v>20454.909770127299</v>
      </c>
      <c r="K1429">
        <v>722133.34922884998</v>
      </c>
      <c r="L1429">
        <v>722133.34922884998</v>
      </c>
      <c r="M1429">
        <v>0</v>
      </c>
      <c r="N1429">
        <v>304747.67775933997</v>
      </c>
      <c r="O1429">
        <v>4.2474608578656599E-2</v>
      </c>
      <c r="P1429">
        <v>2.7860062115717701E-2</v>
      </c>
      <c r="Q1429">
        <v>0.447990458531417</v>
      </c>
      <c r="R1429">
        <v>1.0356363041217401E-3</v>
      </c>
      <c r="S1429">
        <v>0</v>
      </c>
      <c r="T1429">
        <v>1.27608329232993E-4</v>
      </c>
      <c r="U1429">
        <v>2.0000746193045201E-3</v>
      </c>
      <c r="V1429">
        <v>2.7300007824205601E-2</v>
      </c>
      <c r="W1429">
        <v>1.1263489730959099E-3</v>
      </c>
      <c r="X1429">
        <v>0</v>
      </c>
      <c r="Y1429">
        <v>1.3878570113661301E-4</v>
      </c>
      <c r="Z1429">
        <v>8.0002984772180805E-3</v>
      </c>
      <c r="AA1429">
        <v>7.80000223548733E-2</v>
      </c>
      <c r="AB1429">
        <v>509.96693664281401</v>
      </c>
      <c r="AC1429">
        <v>110.62489657146899</v>
      </c>
      <c r="AD1429">
        <v>24.403541615520101</v>
      </c>
      <c r="AE1429">
        <v>8.8687147927953404E-4</v>
      </c>
      <c r="AF1429">
        <v>9.3005341724327506E-2</v>
      </c>
      <c r="AG1429">
        <v>2.2679790858405099E-2</v>
      </c>
      <c r="AH1429">
        <v>3.0491050268973601E-3</v>
      </c>
      <c r="AI1429">
        <v>2.6377474837333101E-3</v>
      </c>
      <c r="AJ1429">
        <v>4.0974756395893201E-2</v>
      </c>
      <c r="AK1429">
        <v>3.4432137407984201E-3</v>
      </c>
      <c r="AL1429">
        <v>0.31981826398840202</v>
      </c>
      <c r="AM1429">
        <v>0.10320900980488</v>
      </c>
      <c r="AN1429">
        <v>2.7151356082556199E-2</v>
      </c>
      <c r="AO1429">
        <v>0.182195000618319</v>
      </c>
      <c r="AP1429">
        <v>2.1284216636887998</v>
      </c>
      <c r="AQ1429">
        <v>5.0243294079142199E-3</v>
      </c>
      <c r="AR1429">
        <v>0.466678060065012</v>
      </c>
      <c r="AS1429">
        <v>0.113000874590796</v>
      </c>
      <c r="AT1429">
        <v>2.7151356082545101E-2</v>
      </c>
      <c r="AU1429">
        <v>0.18219500061824501</v>
      </c>
      <c r="AV1429">
        <v>2.1284216636887998</v>
      </c>
      <c r="AW1429">
        <v>4.4999999999999998E-2</v>
      </c>
      <c r="AX1429">
        <v>0.63863262117681996</v>
      </c>
      <c r="AY1429">
        <v>3.7767432996847599</v>
      </c>
      <c r="AZ1429">
        <v>3.1386087886020699</v>
      </c>
      <c r="BA1429">
        <v>5.0415423550905702E-3</v>
      </c>
      <c r="BB1429">
        <v>1.09363972743826E-3</v>
      </c>
      <c r="BC1429">
        <v>2.4125385359057699E-4</v>
      </c>
    </row>
    <row r="1430" spans="1:55" x14ac:dyDescent="0.25">
      <c r="A1430" t="s">
        <v>113</v>
      </c>
      <c r="B1430">
        <v>2036</v>
      </c>
      <c r="C1430" t="s">
        <v>129</v>
      </c>
      <c r="D1430" t="str">
        <f t="shared" si="79"/>
        <v>Truck</v>
      </c>
      <c r="E1430" t="str">
        <f t="shared" si="78"/>
        <v>2036LHDT1</v>
      </c>
      <c r="F1430" t="str">
        <f t="shared" si="80"/>
        <v>2036Truck</v>
      </c>
      <c r="G1430" t="s">
        <v>115</v>
      </c>
      <c r="H1430" t="s">
        <v>115</v>
      </c>
      <c r="I1430" t="s">
        <v>116</v>
      </c>
      <c r="J1430">
        <v>24043.2378112687</v>
      </c>
      <c r="K1430">
        <v>869780.84091189899</v>
      </c>
      <c r="L1430">
        <v>869780.84091189899</v>
      </c>
      <c r="M1430">
        <v>0</v>
      </c>
      <c r="N1430">
        <v>358208.41896356503</v>
      </c>
      <c r="O1430">
        <v>5.1133394656231901E-2</v>
      </c>
      <c r="P1430">
        <v>2.8221458397454699E-2</v>
      </c>
      <c r="Q1430">
        <v>0.46058850454482497</v>
      </c>
      <c r="R1430">
        <v>1.0649877446168E-3</v>
      </c>
      <c r="S1430">
        <v>0</v>
      </c>
      <c r="T1430">
        <v>1.38324429868413E-4</v>
      </c>
      <c r="U1430">
        <v>2.0000689725428299E-3</v>
      </c>
      <c r="V1430">
        <v>2.7300007824205601E-2</v>
      </c>
      <c r="W1430">
        <v>1.1582713426854299E-3</v>
      </c>
      <c r="X1430">
        <v>0</v>
      </c>
      <c r="Y1430">
        <v>1.5044043832403999E-4</v>
      </c>
      <c r="Z1430">
        <v>8.0002758901713406E-3</v>
      </c>
      <c r="AA1430">
        <v>7.80000223548733E-2</v>
      </c>
      <c r="AB1430">
        <v>519.30392646488201</v>
      </c>
      <c r="AC1430">
        <v>110.990750588097</v>
      </c>
      <c r="AD1430">
        <v>24.5581718964449</v>
      </c>
      <c r="AE1430">
        <v>1.0641964751243801E-3</v>
      </c>
      <c r="AF1430">
        <v>9.3865727985860695E-2</v>
      </c>
      <c r="AG1430">
        <v>2.3697481991223901E-2</v>
      </c>
      <c r="AH1430">
        <v>3.5079511436409E-3</v>
      </c>
      <c r="AI1430">
        <v>2.65036712117841E-3</v>
      </c>
      <c r="AJ1430">
        <v>4.1818754765609797E-2</v>
      </c>
      <c r="AK1430">
        <v>4.2323866011731897E-3</v>
      </c>
      <c r="AL1430">
        <v>0.32389816850987002</v>
      </c>
      <c r="AM1430">
        <v>0.108700588759684</v>
      </c>
      <c r="AN1430">
        <v>2.90913576635238E-2</v>
      </c>
      <c r="AO1430">
        <v>0.195622724612073</v>
      </c>
      <c r="AP1430">
        <v>2.2233776403249701</v>
      </c>
      <c r="AQ1430">
        <v>6.1758885932552098E-3</v>
      </c>
      <c r="AR1430">
        <v>0.47263144716549998</v>
      </c>
      <c r="AS1430">
        <v>0.11901346230916</v>
      </c>
      <c r="AT1430">
        <v>2.90913576635119E-2</v>
      </c>
      <c r="AU1430">
        <v>0.19562272461199201</v>
      </c>
      <c r="AV1430">
        <v>2.2233776403249701</v>
      </c>
      <c r="AW1430">
        <v>4.4999999999999998E-2</v>
      </c>
      <c r="AX1430">
        <v>0.67134546854980004</v>
      </c>
      <c r="AY1430">
        <v>3.7747334099434502</v>
      </c>
      <c r="AZ1430">
        <v>3.1913312674614498</v>
      </c>
      <c r="BA1430">
        <v>5.13384800527035E-3</v>
      </c>
      <c r="BB1430">
        <v>1.09725656686074E-3</v>
      </c>
      <c r="BC1430">
        <v>2.4278253134328299E-4</v>
      </c>
    </row>
    <row r="1431" spans="1:55" x14ac:dyDescent="0.25">
      <c r="A1431" t="s">
        <v>119</v>
      </c>
      <c r="B1431">
        <v>2036</v>
      </c>
      <c r="C1431" t="s">
        <v>129</v>
      </c>
      <c r="D1431" t="str">
        <f t="shared" si="79"/>
        <v>Truck</v>
      </c>
      <c r="E1431" t="str">
        <f t="shared" si="78"/>
        <v>2036LHDT1</v>
      </c>
      <c r="F1431" t="str">
        <f t="shared" si="80"/>
        <v>2036Truck</v>
      </c>
      <c r="G1431" t="s">
        <v>115</v>
      </c>
      <c r="H1431" t="s">
        <v>115</v>
      </c>
      <c r="I1431" t="s">
        <v>121</v>
      </c>
      <c r="J1431">
        <v>15683.752312021201</v>
      </c>
      <c r="K1431">
        <v>523466.95094081201</v>
      </c>
      <c r="L1431">
        <v>523466.95094081201</v>
      </c>
      <c r="M1431">
        <v>0</v>
      </c>
      <c r="N1431">
        <v>197281.873924819</v>
      </c>
      <c r="O1431">
        <v>0.62496058609369598</v>
      </c>
      <c r="P1431">
        <v>1.42606747707882</v>
      </c>
      <c r="Q1431">
        <v>0</v>
      </c>
      <c r="R1431">
        <v>1.5258496957663801E-2</v>
      </c>
      <c r="S1431">
        <v>2.6089273744486899E-2</v>
      </c>
      <c r="T1431">
        <v>0</v>
      </c>
      <c r="U1431">
        <v>3.00011446265043E-3</v>
      </c>
      <c r="V1431">
        <v>2.7300007824205601E-2</v>
      </c>
      <c r="W1431">
        <v>1.5948418481511899E-2</v>
      </c>
      <c r="X1431">
        <v>2.7268914933775E-2</v>
      </c>
      <c r="Y1431">
        <v>0</v>
      </c>
      <c r="Z1431">
        <v>1.2000457850601699E-2</v>
      </c>
      <c r="AA1431">
        <v>7.80000223548733E-2</v>
      </c>
      <c r="AB1431">
        <v>470.43367809799099</v>
      </c>
      <c r="AC1431">
        <v>122.728008040677</v>
      </c>
      <c r="AD1431">
        <v>0</v>
      </c>
      <c r="AE1431">
        <v>2.6082370771951299E-3</v>
      </c>
      <c r="AF1431">
        <v>5.0981284981674903E-3</v>
      </c>
      <c r="AG1431">
        <v>0</v>
      </c>
      <c r="AH1431">
        <v>7.4117017563348195E-2</v>
      </c>
      <c r="AI1431">
        <v>1.9335847646458001E-2</v>
      </c>
      <c r="AJ1431">
        <v>0</v>
      </c>
      <c r="AK1431">
        <v>5.6153808638588099E-2</v>
      </c>
      <c r="AL1431">
        <v>0.10975970497624001</v>
      </c>
      <c r="AM1431">
        <v>0</v>
      </c>
      <c r="AN1431">
        <v>0</v>
      </c>
      <c r="AO1431">
        <v>0</v>
      </c>
      <c r="AP1431">
        <v>0</v>
      </c>
      <c r="AQ1431">
        <v>6.3927377776170399E-2</v>
      </c>
      <c r="AR1431">
        <v>0.12495412679444499</v>
      </c>
      <c r="AS1431">
        <v>0</v>
      </c>
      <c r="AT1431">
        <v>0</v>
      </c>
      <c r="AU1431">
        <v>0</v>
      </c>
      <c r="AV1431">
        <v>0</v>
      </c>
      <c r="AW1431">
        <v>0.203118824638861</v>
      </c>
      <c r="AX1431">
        <v>0.142768449236224</v>
      </c>
      <c r="AY1431">
        <v>0.90974507584910602</v>
      </c>
      <c r="AZ1431">
        <v>0</v>
      </c>
      <c r="BA1431">
        <v>4.4575981755660401E-3</v>
      </c>
      <c r="BB1431">
        <v>1.16291024687017E-3</v>
      </c>
      <c r="BC1431">
        <v>0</v>
      </c>
    </row>
    <row r="1432" spans="1:55" x14ac:dyDescent="0.25">
      <c r="A1432" t="s">
        <v>113</v>
      </c>
      <c r="B1432">
        <v>2036</v>
      </c>
      <c r="C1432" t="s">
        <v>129</v>
      </c>
      <c r="D1432" t="str">
        <f t="shared" si="79"/>
        <v>Truck</v>
      </c>
      <c r="E1432" t="str">
        <f t="shared" si="78"/>
        <v>2036LHDT1</v>
      </c>
      <c r="F1432" t="str">
        <f t="shared" si="80"/>
        <v>2036Truck</v>
      </c>
      <c r="G1432" t="s">
        <v>115</v>
      </c>
      <c r="H1432" t="s">
        <v>115</v>
      </c>
      <c r="I1432" t="s">
        <v>121</v>
      </c>
      <c r="J1432">
        <v>17831.2474802129</v>
      </c>
      <c r="K1432">
        <v>617926.665743005</v>
      </c>
      <c r="L1432">
        <v>617926.665743005</v>
      </c>
      <c r="M1432">
        <v>0</v>
      </c>
      <c r="N1432">
        <v>224294.661591749</v>
      </c>
      <c r="O1432">
        <v>0.66586362641621599</v>
      </c>
      <c r="P1432">
        <v>1.4243410993657799</v>
      </c>
      <c r="Q1432">
        <v>0</v>
      </c>
      <c r="R1432">
        <v>1.55537254955568E-2</v>
      </c>
      <c r="S1432">
        <v>2.6076283319024399E-2</v>
      </c>
      <c r="T1432">
        <v>0</v>
      </c>
      <c r="U1432">
        <v>3.0000985297966502E-3</v>
      </c>
      <c r="V1432">
        <v>2.7300007824205601E-2</v>
      </c>
      <c r="W1432">
        <v>1.62569959438312E-2</v>
      </c>
      <c r="X1432">
        <v>2.7255337138917101E-2</v>
      </c>
      <c r="Y1432">
        <v>0</v>
      </c>
      <c r="Z1432">
        <v>1.2000394119186601E-2</v>
      </c>
      <c r="AA1432">
        <v>7.80000223548733E-2</v>
      </c>
      <c r="AB1432">
        <v>474.13360817078399</v>
      </c>
      <c r="AC1432">
        <v>122.767270011831</v>
      </c>
      <c r="AD1432">
        <v>0</v>
      </c>
      <c r="AE1432">
        <v>2.6133756703737598E-3</v>
      </c>
      <c r="AF1432">
        <v>5.0981284981674903E-3</v>
      </c>
      <c r="AG1432">
        <v>0</v>
      </c>
      <c r="AH1432">
        <v>7.4699943053073203E-2</v>
      </c>
      <c r="AI1432">
        <v>1.93420333860022E-2</v>
      </c>
      <c r="AJ1432">
        <v>0</v>
      </c>
      <c r="AK1432">
        <v>5.6264439524310698E-2</v>
      </c>
      <c r="AL1432">
        <v>0.10975970497624001</v>
      </c>
      <c r="AM1432">
        <v>0</v>
      </c>
      <c r="AN1432">
        <v>0</v>
      </c>
      <c r="AO1432">
        <v>0</v>
      </c>
      <c r="AP1432">
        <v>0</v>
      </c>
      <c r="AQ1432">
        <v>6.4053323684324495E-2</v>
      </c>
      <c r="AR1432">
        <v>0.12495412679444499</v>
      </c>
      <c r="AS1432">
        <v>0</v>
      </c>
      <c r="AT1432">
        <v>0</v>
      </c>
      <c r="AU1432">
        <v>0</v>
      </c>
      <c r="AV1432">
        <v>0</v>
      </c>
      <c r="AW1432">
        <v>0.20212933905229</v>
      </c>
      <c r="AX1432">
        <v>0.15014645422992801</v>
      </c>
      <c r="AY1432">
        <v>0.90974507584910602</v>
      </c>
      <c r="AZ1432">
        <v>0</v>
      </c>
      <c r="BA1432">
        <v>4.4926568933196E-3</v>
      </c>
      <c r="BB1432">
        <v>1.1632822739998799E-3</v>
      </c>
      <c r="BC1432">
        <v>0</v>
      </c>
    </row>
    <row r="1433" spans="1:55" x14ac:dyDescent="0.25">
      <c r="A1433" t="s">
        <v>119</v>
      </c>
      <c r="B1433">
        <v>2036</v>
      </c>
      <c r="C1433" t="s">
        <v>129</v>
      </c>
      <c r="D1433" t="str">
        <f t="shared" si="79"/>
        <v>Truck</v>
      </c>
      <c r="E1433" t="str">
        <f t="shared" si="78"/>
        <v>2036LHDT1</v>
      </c>
      <c r="F1433" t="str">
        <f t="shared" si="80"/>
        <v>2036Truck</v>
      </c>
      <c r="G1433" t="s">
        <v>115</v>
      </c>
      <c r="H1433" t="s">
        <v>115</v>
      </c>
      <c r="I1433" t="s">
        <v>125</v>
      </c>
      <c r="J1433">
        <v>8238.3295563529591</v>
      </c>
      <c r="K1433">
        <v>424446.58285597101</v>
      </c>
      <c r="L1433">
        <v>0</v>
      </c>
      <c r="M1433">
        <v>424446.58285597101</v>
      </c>
      <c r="N1433">
        <v>115419.607624403</v>
      </c>
      <c r="O1433">
        <v>0</v>
      </c>
      <c r="P1433">
        <v>0</v>
      </c>
      <c r="Q1433">
        <v>0</v>
      </c>
      <c r="R1433">
        <v>0</v>
      </c>
      <c r="S1433">
        <v>0</v>
      </c>
      <c r="T1433">
        <v>0</v>
      </c>
      <c r="U1433">
        <v>2.0000731404137802E-3</v>
      </c>
      <c r="V1433">
        <v>1.36500039121028E-2</v>
      </c>
      <c r="W1433">
        <v>0</v>
      </c>
      <c r="X1433">
        <v>0</v>
      </c>
      <c r="Y1433">
        <v>0</v>
      </c>
      <c r="Z1433">
        <v>8.0002925616551399E-3</v>
      </c>
      <c r="AA1433">
        <v>3.9000011177436698E-2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</row>
    <row r="1434" spans="1:55" x14ac:dyDescent="0.25">
      <c r="A1434" t="s">
        <v>113</v>
      </c>
      <c r="B1434">
        <v>2036</v>
      </c>
      <c r="C1434" t="s">
        <v>129</v>
      </c>
      <c r="D1434" t="str">
        <f t="shared" si="79"/>
        <v>Truck</v>
      </c>
      <c r="E1434" t="str">
        <f t="shared" si="78"/>
        <v>2036LHDT1</v>
      </c>
      <c r="F1434" t="str">
        <f t="shared" si="80"/>
        <v>2036Truck</v>
      </c>
      <c r="G1434" t="s">
        <v>115</v>
      </c>
      <c r="H1434" t="s">
        <v>115</v>
      </c>
      <c r="I1434" t="s">
        <v>125</v>
      </c>
      <c r="J1434">
        <v>9334.8438015254997</v>
      </c>
      <c r="K1434">
        <v>500090.132316345</v>
      </c>
      <c r="L1434">
        <v>0</v>
      </c>
      <c r="M1434">
        <v>500090.132316345</v>
      </c>
      <c r="N1434">
        <v>130758.535750653</v>
      </c>
      <c r="O1434">
        <v>0</v>
      </c>
      <c r="P1434">
        <v>0</v>
      </c>
      <c r="Q1434">
        <v>0</v>
      </c>
      <c r="R1434">
        <v>0</v>
      </c>
      <c r="S1434">
        <v>0</v>
      </c>
      <c r="T1434">
        <v>0</v>
      </c>
      <c r="U1434">
        <v>2.0000642144548898E-3</v>
      </c>
      <c r="V1434">
        <v>1.36500039121028E-2</v>
      </c>
      <c r="W1434">
        <v>0</v>
      </c>
      <c r="X1434">
        <v>0</v>
      </c>
      <c r="Y1434">
        <v>0</v>
      </c>
      <c r="Z1434">
        <v>8.0002568578195696E-3</v>
      </c>
      <c r="AA1434">
        <v>3.9000011177436698E-2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</row>
    <row r="1435" spans="1:55" x14ac:dyDescent="0.25">
      <c r="A1435" t="s">
        <v>119</v>
      </c>
      <c r="B1435">
        <v>2036</v>
      </c>
      <c r="C1435" t="s">
        <v>130</v>
      </c>
      <c r="D1435" t="str">
        <f t="shared" si="79"/>
        <v>Truck</v>
      </c>
      <c r="E1435" t="str">
        <f t="shared" si="78"/>
        <v>2036LHDT2</v>
      </c>
      <c r="F1435" t="str">
        <f t="shared" si="80"/>
        <v>2036Truck</v>
      </c>
      <c r="G1435" t="s">
        <v>115</v>
      </c>
      <c r="H1435" t="s">
        <v>115</v>
      </c>
      <c r="I1435" t="s">
        <v>116</v>
      </c>
      <c r="J1435">
        <v>2768.2892540348598</v>
      </c>
      <c r="K1435">
        <v>91357.102564607296</v>
      </c>
      <c r="L1435">
        <v>91357.102564607296</v>
      </c>
      <c r="M1435">
        <v>0</v>
      </c>
      <c r="N1435">
        <v>41243.385134130898</v>
      </c>
      <c r="O1435">
        <v>4.7365664242132698E-2</v>
      </c>
      <c r="P1435">
        <v>2.7567757367326501E-2</v>
      </c>
      <c r="Q1435">
        <v>0.47010731984176701</v>
      </c>
      <c r="R1435">
        <v>9.7080380868474396E-4</v>
      </c>
      <c r="S1435">
        <v>0</v>
      </c>
      <c r="T1435">
        <v>1.07853467370534E-4</v>
      </c>
      <c r="U1435">
        <v>2.0000716918309098E-3</v>
      </c>
      <c r="V1435">
        <v>3.1850009128239903E-2</v>
      </c>
      <c r="W1435">
        <v>1.0558377189345E-3</v>
      </c>
      <c r="X1435">
        <v>0</v>
      </c>
      <c r="Y1435">
        <v>1.1730048641028901E-4</v>
      </c>
      <c r="Z1435">
        <v>8.0002867673236704E-3</v>
      </c>
      <c r="AA1435">
        <v>9.1000026080685595E-2</v>
      </c>
      <c r="AB1435">
        <v>587.09137698492896</v>
      </c>
      <c r="AC1435">
        <v>129.53299246115</v>
      </c>
      <c r="AD1435">
        <v>23.909439348703899</v>
      </c>
      <c r="AE1435">
        <v>7.2532963877293302E-4</v>
      </c>
      <c r="AF1435">
        <v>9.0756027596133396E-2</v>
      </c>
      <c r="AG1435">
        <v>2.2151536050103299E-2</v>
      </c>
      <c r="AH1435">
        <v>3.7943787520674601E-3</v>
      </c>
      <c r="AI1435">
        <v>2.47461699851897E-3</v>
      </c>
      <c r="AJ1435">
        <v>4.0290498620604798E-2</v>
      </c>
      <c r="AK1435">
        <v>2.6541808228843201E-3</v>
      </c>
      <c r="AL1435">
        <v>0.31658125955411798</v>
      </c>
      <c r="AM1435">
        <v>0.101425442948449</v>
      </c>
      <c r="AN1435">
        <v>3.1440948629116797E-2</v>
      </c>
      <c r="AO1435">
        <v>0.21572538779713499</v>
      </c>
      <c r="AP1435">
        <v>2.61838013134764</v>
      </c>
      <c r="AQ1435">
        <v>3.8729744262833402E-3</v>
      </c>
      <c r="AR1435">
        <v>0.461954630793106</v>
      </c>
      <c r="AS1435">
        <v>0.111048093384496</v>
      </c>
      <c r="AT1435">
        <v>3.1440948629103897E-2</v>
      </c>
      <c r="AU1435">
        <v>0.215725387797046</v>
      </c>
      <c r="AV1435">
        <v>2.61838013134764</v>
      </c>
      <c r="AW1435">
        <v>4.4999999999999998E-2</v>
      </c>
      <c r="AX1435">
        <v>0.61581231697744598</v>
      </c>
      <c r="AY1435">
        <v>3.7801533487250598</v>
      </c>
      <c r="AZ1435">
        <v>3.0539452744754199</v>
      </c>
      <c r="BA1435">
        <v>5.80399596660729E-3</v>
      </c>
      <c r="BB1435">
        <v>1.28056550523376E-3</v>
      </c>
      <c r="BC1435">
        <v>2.36369149648201E-4</v>
      </c>
    </row>
    <row r="1436" spans="1:55" x14ac:dyDescent="0.25">
      <c r="A1436" t="s">
        <v>113</v>
      </c>
      <c r="B1436">
        <v>2036</v>
      </c>
      <c r="C1436" t="s">
        <v>130</v>
      </c>
      <c r="D1436" t="str">
        <f t="shared" si="79"/>
        <v>Truck</v>
      </c>
      <c r="E1436" t="str">
        <f t="shared" si="78"/>
        <v>2036LHDT2</v>
      </c>
      <c r="F1436" t="str">
        <f t="shared" si="80"/>
        <v>2036Truck</v>
      </c>
      <c r="G1436" t="s">
        <v>115</v>
      </c>
      <c r="H1436" t="s">
        <v>115</v>
      </c>
      <c r="I1436" t="s">
        <v>116</v>
      </c>
      <c r="J1436">
        <v>3271.0152517567799</v>
      </c>
      <c r="K1436">
        <v>111199.642445827</v>
      </c>
      <c r="L1436">
        <v>111199.642445827</v>
      </c>
      <c r="M1436">
        <v>0</v>
      </c>
      <c r="N1436">
        <v>48733.253438450898</v>
      </c>
      <c r="O1436">
        <v>5.0830670521417501E-2</v>
      </c>
      <c r="P1436">
        <v>2.7838206554988001E-2</v>
      </c>
      <c r="Q1436">
        <v>0.47926484735166502</v>
      </c>
      <c r="R1436">
        <v>9.8740970813821697E-4</v>
      </c>
      <c r="S1436">
        <v>0</v>
      </c>
      <c r="T1436">
        <v>1.10809622968317E-4</v>
      </c>
      <c r="U1436">
        <v>2.0000634714564501E-3</v>
      </c>
      <c r="V1436">
        <v>3.1850009128239903E-2</v>
      </c>
      <c r="W1436">
        <v>1.07389814972696E-3</v>
      </c>
      <c r="X1436">
        <v>0</v>
      </c>
      <c r="Y1436">
        <v>1.20515575345104E-4</v>
      </c>
      <c r="Z1436">
        <v>8.0002538858258108E-3</v>
      </c>
      <c r="AA1436">
        <v>9.1000026080685595E-2</v>
      </c>
      <c r="AB1436">
        <v>595.11197196483101</v>
      </c>
      <c r="AC1436">
        <v>129.80406746368001</v>
      </c>
      <c r="AD1436">
        <v>24.0280930904194</v>
      </c>
      <c r="AE1436">
        <v>7.9687096364352097E-4</v>
      </c>
      <c r="AF1436">
        <v>9.16778861911757E-2</v>
      </c>
      <c r="AG1436">
        <v>2.28382209455751E-2</v>
      </c>
      <c r="AH1436">
        <v>4.0188474809566797E-3</v>
      </c>
      <c r="AI1436">
        <v>2.49773283599899E-3</v>
      </c>
      <c r="AJ1436">
        <v>4.1152805727551298E-2</v>
      </c>
      <c r="AK1436">
        <v>2.9486486091182401E-3</v>
      </c>
      <c r="AL1436">
        <v>0.31966822197206801</v>
      </c>
      <c r="AM1436">
        <v>0.104665349669035</v>
      </c>
      <c r="AN1436">
        <v>3.1938539712747203E-2</v>
      </c>
      <c r="AO1436">
        <v>0.22119513470483501</v>
      </c>
      <c r="AP1436">
        <v>2.6201355658857199</v>
      </c>
      <c r="AQ1436">
        <v>4.3026611287171499E-3</v>
      </c>
      <c r="AR1436">
        <v>0.46645911910698901</v>
      </c>
      <c r="AS1436">
        <v>0.114595383429338</v>
      </c>
      <c r="AT1436">
        <v>3.1938539712733999E-2</v>
      </c>
      <c r="AU1436">
        <v>0.221195134704744</v>
      </c>
      <c r="AV1436">
        <v>2.6201355658857199</v>
      </c>
      <c r="AW1436">
        <v>4.4999999999999998E-2</v>
      </c>
      <c r="AX1436">
        <v>0.63858978570916902</v>
      </c>
      <c r="AY1436">
        <v>3.7796076155848</v>
      </c>
      <c r="AZ1436">
        <v>3.1043276147504799</v>
      </c>
      <c r="BA1436">
        <v>5.8832877135789599E-3</v>
      </c>
      <c r="BB1436">
        <v>1.2832453576093999E-3</v>
      </c>
      <c r="BC1436">
        <v>2.37542162683883E-4</v>
      </c>
    </row>
    <row r="1437" spans="1:55" x14ac:dyDescent="0.25">
      <c r="A1437" t="s">
        <v>119</v>
      </c>
      <c r="B1437">
        <v>2036</v>
      </c>
      <c r="C1437" t="s">
        <v>130</v>
      </c>
      <c r="D1437" t="str">
        <f t="shared" si="79"/>
        <v>Truck</v>
      </c>
      <c r="E1437" t="str">
        <f t="shared" si="78"/>
        <v>2036LHDT2</v>
      </c>
      <c r="F1437" t="str">
        <f t="shared" si="80"/>
        <v>2036Truck</v>
      </c>
      <c r="G1437" t="s">
        <v>115</v>
      </c>
      <c r="H1437" t="s">
        <v>115</v>
      </c>
      <c r="I1437" t="s">
        <v>121</v>
      </c>
      <c r="J1437">
        <v>7617.53158910006</v>
      </c>
      <c r="K1437">
        <v>246725.26908532699</v>
      </c>
      <c r="L1437">
        <v>246725.26908532699</v>
      </c>
      <c r="M1437">
        <v>0</v>
      </c>
      <c r="N1437">
        <v>95818.964536139698</v>
      </c>
      <c r="O1437">
        <v>0.69944525283016001</v>
      </c>
      <c r="P1437">
        <v>1.4651447045472199</v>
      </c>
      <c r="Q1437">
        <v>0</v>
      </c>
      <c r="R1437">
        <v>1.7023557389919699E-2</v>
      </c>
      <c r="S1437">
        <v>2.6161517759525101E-2</v>
      </c>
      <c r="T1437">
        <v>0</v>
      </c>
      <c r="U1437">
        <v>3.0001152821365301E-3</v>
      </c>
      <c r="V1437">
        <v>3.1850009128239903E-2</v>
      </c>
      <c r="W1437">
        <v>1.7793287114174699E-2</v>
      </c>
      <c r="X1437">
        <v>2.73444255025951E-2</v>
      </c>
      <c r="Y1437">
        <v>0</v>
      </c>
      <c r="Z1437">
        <v>1.20004611285461E-2</v>
      </c>
      <c r="AA1437">
        <v>9.1000026080685498E-2</v>
      </c>
      <c r="AB1437">
        <v>553.22870117245304</v>
      </c>
      <c r="AC1437">
        <v>198.954373306207</v>
      </c>
      <c r="AD1437">
        <v>0</v>
      </c>
      <c r="AE1437">
        <v>2.9013811127863299E-3</v>
      </c>
      <c r="AF1437">
        <v>5.0981284981674903E-3</v>
      </c>
      <c r="AG1437">
        <v>0</v>
      </c>
      <c r="AH1437">
        <v>8.7161407166104404E-2</v>
      </c>
      <c r="AI1437">
        <v>3.1345342536402199E-2</v>
      </c>
      <c r="AJ1437">
        <v>0</v>
      </c>
      <c r="AK1437">
        <v>6.2465027132512001E-2</v>
      </c>
      <c r="AL1437">
        <v>0.10975970497624001</v>
      </c>
      <c r="AM1437">
        <v>0</v>
      </c>
      <c r="AN1437">
        <v>0</v>
      </c>
      <c r="AO1437">
        <v>0</v>
      </c>
      <c r="AP1437">
        <v>0</v>
      </c>
      <c r="AQ1437">
        <v>7.11122804331875E-2</v>
      </c>
      <c r="AR1437">
        <v>0.12495412679444499</v>
      </c>
      <c r="AS1437">
        <v>0</v>
      </c>
      <c r="AT1437">
        <v>0</v>
      </c>
      <c r="AU1437">
        <v>0</v>
      </c>
      <c r="AV1437">
        <v>0</v>
      </c>
      <c r="AW1437">
        <v>0.202430516781126</v>
      </c>
      <c r="AX1437">
        <v>0.15620901975061599</v>
      </c>
      <c r="AY1437">
        <v>0.90974507584910602</v>
      </c>
      <c r="AZ1437">
        <v>0</v>
      </c>
      <c r="BA1437">
        <v>5.2421230958371503E-3</v>
      </c>
      <c r="BB1437">
        <v>1.8851937961931E-3</v>
      </c>
      <c r="BC1437">
        <v>0</v>
      </c>
    </row>
    <row r="1438" spans="1:55" x14ac:dyDescent="0.25">
      <c r="A1438" t="s">
        <v>113</v>
      </c>
      <c r="B1438">
        <v>2036</v>
      </c>
      <c r="C1438" t="s">
        <v>130</v>
      </c>
      <c r="D1438" t="str">
        <f t="shared" si="79"/>
        <v>Truck</v>
      </c>
      <c r="E1438" t="str">
        <f t="shared" si="78"/>
        <v>2036LHDT2</v>
      </c>
      <c r="F1438" t="str">
        <f t="shared" si="80"/>
        <v>2036Truck</v>
      </c>
      <c r="G1438" t="s">
        <v>115</v>
      </c>
      <c r="H1438" t="s">
        <v>115</v>
      </c>
      <c r="I1438" t="s">
        <v>121</v>
      </c>
      <c r="J1438">
        <v>8512.1993897753691</v>
      </c>
      <c r="K1438">
        <v>288289.87443729897</v>
      </c>
      <c r="L1438">
        <v>288289.87443729897</v>
      </c>
      <c r="M1438">
        <v>0</v>
      </c>
      <c r="N1438">
        <v>107072.759976541</v>
      </c>
      <c r="O1438">
        <v>0.71080289015531095</v>
      </c>
      <c r="P1438">
        <v>1.4408694149736001</v>
      </c>
      <c r="Q1438">
        <v>0</v>
      </c>
      <c r="R1438">
        <v>1.6917108622412701E-2</v>
      </c>
      <c r="S1438">
        <v>2.6173933889732302E-2</v>
      </c>
      <c r="T1438">
        <v>0</v>
      </c>
      <c r="U1438">
        <v>3.0001014176232899E-3</v>
      </c>
      <c r="V1438">
        <v>3.1850009128239903E-2</v>
      </c>
      <c r="W1438">
        <v>1.7682025205760499E-2</v>
      </c>
      <c r="X1438">
        <v>2.73574030351145E-2</v>
      </c>
      <c r="Y1438">
        <v>0</v>
      </c>
      <c r="Z1438">
        <v>1.2000405670493101E-2</v>
      </c>
      <c r="AA1438">
        <v>9.1000026080685498E-2</v>
      </c>
      <c r="AB1438">
        <v>556.91123750567294</v>
      </c>
      <c r="AC1438">
        <v>198.36638529354599</v>
      </c>
      <c r="AD1438">
        <v>0</v>
      </c>
      <c r="AE1438">
        <v>2.81956390632091E-3</v>
      </c>
      <c r="AF1438">
        <v>5.0981284981674903E-3</v>
      </c>
      <c r="AG1438">
        <v>0</v>
      </c>
      <c r="AH1438">
        <v>8.7741592265076204E-2</v>
      </c>
      <c r="AI1438">
        <v>3.12527047855558E-2</v>
      </c>
      <c r="AJ1438">
        <v>0</v>
      </c>
      <c r="AK1438">
        <v>6.0703550848253497E-2</v>
      </c>
      <c r="AL1438">
        <v>0.10975970497624001</v>
      </c>
      <c r="AM1438">
        <v>0</v>
      </c>
      <c r="AN1438">
        <v>0</v>
      </c>
      <c r="AO1438">
        <v>0</v>
      </c>
      <c r="AP1438">
        <v>0</v>
      </c>
      <c r="AQ1438">
        <v>6.9106956794459801E-2</v>
      </c>
      <c r="AR1438">
        <v>0.12495412679444499</v>
      </c>
      <c r="AS1438">
        <v>0</v>
      </c>
      <c r="AT1438">
        <v>0</v>
      </c>
      <c r="AU1438">
        <v>0</v>
      </c>
      <c r="AV1438">
        <v>0</v>
      </c>
      <c r="AW1438">
        <v>0.20230966431726399</v>
      </c>
      <c r="AX1438">
        <v>0.157953984140416</v>
      </c>
      <c r="AY1438">
        <v>0.90974507584910502</v>
      </c>
      <c r="AZ1438">
        <v>0</v>
      </c>
      <c r="BA1438">
        <v>5.2770169990687104E-3</v>
      </c>
      <c r="BB1438">
        <v>1.87962231095614E-3</v>
      </c>
      <c r="BC1438">
        <v>0</v>
      </c>
    </row>
    <row r="1439" spans="1:55" x14ac:dyDescent="0.25">
      <c r="A1439" t="s">
        <v>119</v>
      </c>
      <c r="B1439">
        <v>2036</v>
      </c>
      <c r="C1439" t="s">
        <v>130</v>
      </c>
      <c r="D1439" t="str">
        <f t="shared" si="79"/>
        <v>Truck</v>
      </c>
      <c r="E1439" t="str">
        <f t="shared" si="78"/>
        <v>2036LHDT2</v>
      </c>
      <c r="F1439" t="str">
        <f t="shared" si="80"/>
        <v>2036Truck</v>
      </c>
      <c r="G1439" t="s">
        <v>115</v>
      </c>
      <c r="H1439" t="s">
        <v>115</v>
      </c>
      <c r="I1439" t="s">
        <v>125</v>
      </c>
      <c r="J1439">
        <v>2076.4097125104099</v>
      </c>
      <c r="K1439">
        <v>102803.18012588299</v>
      </c>
      <c r="L1439">
        <v>0</v>
      </c>
      <c r="M1439">
        <v>102803.18012588299</v>
      </c>
      <c r="N1439">
        <v>27513.145936170698</v>
      </c>
      <c r="O1439">
        <v>0</v>
      </c>
      <c r="P1439">
        <v>0</v>
      </c>
      <c r="Q1439">
        <v>0</v>
      </c>
      <c r="R1439">
        <v>0</v>
      </c>
      <c r="S1439">
        <v>0</v>
      </c>
      <c r="T1439">
        <v>0</v>
      </c>
      <c r="U1439">
        <v>2.00007297382043E-3</v>
      </c>
      <c r="V1439">
        <v>1.59250045641199E-2</v>
      </c>
      <c r="W1439">
        <v>0</v>
      </c>
      <c r="X1439">
        <v>0</v>
      </c>
      <c r="Y1439">
        <v>0</v>
      </c>
      <c r="Z1439">
        <v>8.0002918952817408E-3</v>
      </c>
      <c r="AA1439">
        <v>4.5500013040342797E-2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0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>
        <v>0</v>
      </c>
      <c r="BC1439">
        <v>0</v>
      </c>
    </row>
    <row r="1440" spans="1:55" x14ac:dyDescent="0.25">
      <c r="A1440" t="s">
        <v>113</v>
      </c>
      <c r="B1440">
        <v>2036</v>
      </c>
      <c r="C1440" t="s">
        <v>130</v>
      </c>
      <c r="D1440" t="str">
        <f t="shared" si="79"/>
        <v>Truck</v>
      </c>
      <c r="E1440" t="str">
        <f t="shared" si="78"/>
        <v>2036LHDT2</v>
      </c>
      <c r="F1440" t="str">
        <f t="shared" si="80"/>
        <v>2036Truck</v>
      </c>
      <c r="G1440" t="s">
        <v>115</v>
      </c>
      <c r="H1440" t="s">
        <v>115</v>
      </c>
      <c r="I1440" t="s">
        <v>125</v>
      </c>
      <c r="J1440">
        <v>2359.3762003033298</v>
      </c>
      <c r="K1440">
        <v>121438.352586569</v>
      </c>
      <c r="L1440">
        <v>0</v>
      </c>
      <c r="M1440">
        <v>121438.352586569</v>
      </c>
      <c r="N1440">
        <v>31262.2382940893</v>
      </c>
      <c r="O1440">
        <v>0</v>
      </c>
      <c r="P1440">
        <v>0</v>
      </c>
      <c r="Q1440">
        <v>0</v>
      </c>
      <c r="R1440">
        <v>0</v>
      </c>
      <c r="S1440">
        <v>0</v>
      </c>
      <c r="T1440">
        <v>0</v>
      </c>
      <c r="U1440">
        <v>2.0000618795675798E-3</v>
      </c>
      <c r="V1440">
        <v>1.59250045641199E-2</v>
      </c>
      <c r="W1440">
        <v>0</v>
      </c>
      <c r="X1440">
        <v>0</v>
      </c>
      <c r="Y1440">
        <v>0</v>
      </c>
      <c r="Z1440">
        <v>8.0002475182703401E-3</v>
      </c>
      <c r="AA1440">
        <v>4.5500013040342797E-2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0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0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C1440">
        <v>0</v>
      </c>
    </row>
    <row r="1441" spans="1:55" x14ac:dyDescent="0.25">
      <c r="A1441" t="s">
        <v>113</v>
      </c>
      <c r="B1441">
        <v>2036</v>
      </c>
      <c r="C1441" t="s">
        <v>138</v>
      </c>
      <c r="D1441" t="str">
        <f t="shared" si="79"/>
        <v>Passenger</v>
      </c>
      <c r="E1441" t="str">
        <f t="shared" si="78"/>
        <v>2036MCY</v>
      </c>
      <c r="F1441" t="str">
        <f t="shared" si="80"/>
        <v>2036Passenger</v>
      </c>
      <c r="G1441" t="s">
        <v>115</v>
      </c>
      <c r="H1441" t="s">
        <v>115</v>
      </c>
      <c r="I1441" t="s">
        <v>116</v>
      </c>
      <c r="J1441">
        <v>38664.6635239159</v>
      </c>
      <c r="K1441">
        <v>219442.58876145599</v>
      </c>
      <c r="L1441">
        <v>219442.58876145599</v>
      </c>
      <c r="M1441">
        <v>0</v>
      </c>
      <c r="N1441">
        <v>77329.327047831801</v>
      </c>
      <c r="O1441">
        <v>0.49286347977126499</v>
      </c>
      <c r="P1441">
        <v>0</v>
      </c>
      <c r="Q1441">
        <v>9.1500892284345298E-2</v>
      </c>
      <c r="R1441">
        <v>1.90759090413755E-3</v>
      </c>
      <c r="S1441">
        <v>0</v>
      </c>
      <c r="T1441">
        <v>3.1346862843475002E-3</v>
      </c>
      <c r="U1441">
        <v>1.00000275869418E-3</v>
      </c>
      <c r="V1441">
        <v>4.2000012037239397E-3</v>
      </c>
      <c r="W1441">
        <v>2.0450904426943702E-3</v>
      </c>
      <c r="X1441">
        <v>0</v>
      </c>
      <c r="Y1441">
        <v>3.3555459481871899E-3</v>
      </c>
      <c r="Z1441">
        <v>4.0000110347767201E-3</v>
      </c>
      <c r="AA1441">
        <v>1.2000003439211201E-2</v>
      </c>
      <c r="AB1441">
        <v>185.72522878144599</v>
      </c>
      <c r="AC1441">
        <v>0</v>
      </c>
      <c r="AD1441">
        <v>40.878857391661803</v>
      </c>
      <c r="AE1441">
        <v>0.13979092863784401</v>
      </c>
      <c r="AF1441">
        <v>0</v>
      </c>
      <c r="AG1441">
        <v>0.14627159820445301</v>
      </c>
      <c r="AH1441">
        <v>3.62476146213263E-2</v>
      </c>
      <c r="AI1441">
        <v>0</v>
      </c>
      <c r="AJ1441">
        <v>5.6957560571577097E-3</v>
      </c>
      <c r="AK1441">
        <v>0.85693636809081197</v>
      </c>
      <c r="AL1441">
        <v>0</v>
      </c>
      <c r="AM1441">
        <v>1.04764064837483</v>
      </c>
      <c r="AN1441">
        <v>3.56622096171342</v>
      </c>
      <c r="AO1441">
        <v>3.9027889088710301</v>
      </c>
      <c r="AP1441">
        <v>4.6980325631970601</v>
      </c>
      <c r="AQ1441">
        <v>1.0574229818752501</v>
      </c>
      <c r="AR1441">
        <v>0</v>
      </c>
      <c r="AS1441">
        <v>1.14003636905442</v>
      </c>
      <c r="AT1441">
        <v>3.56622096171195</v>
      </c>
      <c r="AU1441">
        <v>3.9027889088694199</v>
      </c>
      <c r="AV1441">
        <v>4.6980325631970601</v>
      </c>
      <c r="AW1441">
        <v>9.0674243863877197E-3</v>
      </c>
      <c r="AX1441">
        <v>10.350692823203399</v>
      </c>
      <c r="AY1441">
        <v>0</v>
      </c>
      <c r="AZ1441">
        <v>7.6458531450352796</v>
      </c>
      <c r="BA1441">
        <v>1.8360829693678099E-3</v>
      </c>
      <c r="BB1441">
        <v>0</v>
      </c>
      <c r="BC1441">
        <v>4.0412912320258798E-4</v>
      </c>
    </row>
    <row r="1442" spans="1:55" x14ac:dyDescent="0.25">
      <c r="A1442" t="s">
        <v>119</v>
      </c>
      <c r="B1442">
        <v>2036</v>
      </c>
      <c r="C1442" t="s">
        <v>138</v>
      </c>
      <c r="D1442" t="str">
        <f t="shared" si="79"/>
        <v>Passenger</v>
      </c>
      <c r="E1442" t="str">
        <f t="shared" si="78"/>
        <v>2036MCY</v>
      </c>
      <c r="F1442" t="str">
        <f t="shared" si="80"/>
        <v>2036Passenger</v>
      </c>
      <c r="G1442" t="s">
        <v>115</v>
      </c>
      <c r="H1442" t="s">
        <v>115</v>
      </c>
      <c r="I1442" t="s">
        <v>116</v>
      </c>
      <c r="J1442">
        <v>32166.265612616298</v>
      </c>
      <c r="K1442">
        <v>180274.11005449301</v>
      </c>
      <c r="L1442">
        <v>180274.11005449301</v>
      </c>
      <c r="M1442">
        <v>0</v>
      </c>
      <c r="N1442">
        <v>64332.531225232597</v>
      </c>
      <c r="O1442">
        <v>0.47511693200718402</v>
      </c>
      <c r="P1442">
        <v>0</v>
      </c>
      <c r="Q1442">
        <v>8.4340534319989197E-2</v>
      </c>
      <c r="R1442">
        <v>1.8895539873466699E-3</v>
      </c>
      <c r="S1442">
        <v>0</v>
      </c>
      <c r="T1442">
        <v>3.1529400327437698E-3</v>
      </c>
      <c r="U1442">
        <v>1.00000052690326E-3</v>
      </c>
      <c r="V1442">
        <v>4.2000012037239501E-3</v>
      </c>
      <c r="W1442">
        <v>2.0260135128390101E-3</v>
      </c>
      <c r="X1442">
        <v>0</v>
      </c>
      <c r="Y1442">
        <v>3.3763283811567499E-3</v>
      </c>
      <c r="Z1442">
        <v>4.0000021076130599E-3</v>
      </c>
      <c r="AA1442">
        <v>1.2000003439211201E-2</v>
      </c>
      <c r="AB1442">
        <v>184.840579719174</v>
      </c>
      <c r="AC1442">
        <v>0</v>
      </c>
      <c r="AD1442">
        <v>39.234981137555501</v>
      </c>
      <c r="AE1442">
        <v>0.13609801281825401</v>
      </c>
      <c r="AF1442">
        <v>0</v>
      </c>
      <c r="AG1442">
        <v>0.13808707574125201</v>
      </c>
      <c r="AH1442">
        <v>3.53966711959302E-2</v>
      </c>
      <c r="AI1442">
        <v>0</v>
      </c>
      <c r="AJ1442">
        <v>5.3634032244862604E-3</v>
      </c>
      <c r="AK1442">
        <v>0.82636788210101397</v>
      </c>
      <c r="AL1442">
        <v>0</v>
      </c>
      <c r="AM1442">
        <v>0.97806980258547105</v>
      </c>
      <c r="AN1442">
        <v>3.6008172692482501</v>
      </c>
      <c r="AO1442">
        <v>3.9112447457578501</v>
      </c>
      <c r="AP1442">
        <v>4.7744430753191498</v>
      </c>
      <c r="AQ1442">
        <v>1.0227373726333699</v>
      </c>
      <c r="AR1442">
        <v>0</v>
      </c>
      <c r="AS1442">
        <v>1.06451431111607</v>
      </c>
      <c r="AT1442">
        <v>3.6008172692467699</v>
      </c>
      <c r="AU1442">
        <v>3.9112447457562398</v>
      </c>
      <c r="AV1442">
        <v>4.7744430753191498</v>
      </c>
      <c r="AW1442">
        <v>9.0886987119583994E-3</v>
      </c>
      <c r="AX1442">
        <v>10.0777278058732</v>
      </c>
      <c r="AY1442">
        <v>0</v>
      </c>
      <c r="AZ1442">
        <v>7.3061691099937001</v>
      </c>
      <c r="BA1442">
        <v>1.8273373127450599E-3</v>
      </c>
      <c r="BB1442">
        <v>0</v>
      </c>
      <c r="BC1442">
        <v>3.8787773283566798E-4</v>
      </c>
    </row>
    <row r="1443" spans="1:55" x14ac:dyDescent="0.25">
      <c r="A1443" t="s">
        <v>119</v>
      </c>
      <c r="B1443">
        <v>2036</v>
      </c>
      <c r="C1443" t="s">
        <v>141</v>
      </c>
      <c r="D1443" t="str">
        <f t="shared" si="79"/>
        <v>Passenger</v>
      </c>
      <c r="E1443" t="str">
        <f t="shared" si="78"/>
        <v>2036MDV</v>
      </c>
      <c r="F1443" t="str">
        <f t="shared" si="80"/>
        <v>2036Passenger</v>
      </c>
      <c r="G1443" t="s">
        <v>115</v>
      </c>
      <c r="H1443" t="s">
        <v>115</v>
      </c>
      <c r="I1443" t="s">
        <v>116</v>
      </c>
      <c r="J1443">
        <v>225894.83396829001</v>
      </c>
      <c r="K1443">
        <v>8935013.7037719004</v>
      </c>
      <c r="L1443">
        <v>8935013.7037719004</v>
      </c>
      <c r="M1443">
        <v>0</v>
      </c>
      <c r="N1443">
        <v>1032433.8080029601</v>
      </c>
      <c r="O1443">
        <v>3.8759182561806001E-2</v>
      </c>
      <c r="P1443">
        <v>0</v>
      </c>
      <c r="Q1443">
        <v>0.247410127457242</v>
      </c>
      <c r="R1443">
        <v>6.7868844724974504E-4</v>
      </c>
      <c r="S1443">
        <v>0</v>
      </c>
      <c r="T1443">
        <v>1.1866302193288499E-3</v>
      </c>
      <c r="U1443">
        <v>2.00000104060113E-3</v>
      </c>
      <c r="V1443">
        <v>2.7686780898603198E-3</v>
      </c>
      <c r="W1443">
        <v>7.3813561051249701E-4</v>
      </c>
      <c r="X1443">
        <v>0</v>
      </c>
      <c r="Y1443">
        <v>1.2905686327007199E-3</v>
      </c>
      <c r="Z1443">
        <v>8.0000041624045202E-3</v>
      </c>
      <c r="AA1443">
        <v>7.9105088281723503E-3</v>
      </c>
      <c r="AB1443">
        <v>351.46955237317599</v>
      </c>
      <c r="AC1443">
        <v>0</v>
      </c>
      <c r="AD1443">
        <v>85.979106110398206</v>
      </c>
      <c r="AE1443">
        <v>1.91433257825637E-3</v>
      </c>
      <c r="AF1443">
        <v>0</v>
      </c>
      <c r="AG1443">
        <v>5.42825317482762E-2</v>
      </c>
      <c r="AH1443">
        <v>4.36520363190994E-3</v>
      </c>
      <c r="AI1443">
        <v>0</v>
      </c>
      <c r="AJ1443">
        <v>3.2688486101412603E-2</v>
      </c>
      <c r="AK1443">
        <v>6.7154428822861802E-3</v>
      </c>
      <c r="AL1443">
        <v>0</v>
      </c>
      <c r="AM1443">
        <v>0.234611194862751</v>
      </c>
      <c r="AN1443">
        <v>6.8229570222754998E-2</v>
      </c>
      <c r="AO1443">
        <v>0.238423947361044</v>
      </c>
      <c r="AP1443">
        <v>1.5858042468317499</v>
      </c>
      <c r="AQ1443">
        <v>9.7991584898864999E-3</v>
      </c>
      <c r="AR1443">
        <v>0</v>
      </c>
      <c r="AS1443">
        <v>0.25686972734650798</v>
      </c>
      <c r="AT1443">
        <v>6.8229570222727007E-2</v>
      </c>
      <c r="AU1443">
        <v>0.23842394736094599</v>
      </c>
      <c r="AV1443">
        <v>1.5858042468317499</v>
      </c>
      <c r="AW1443">
        <v>4.0797596343286197E-2</v>
      </c>
      <c r="AX1443">
        <v>0.69181798921386894</v>
      </c>
      <c r="AY1443">
        <v>0</v>
      </c>
      <c r="AZ1443">
        <v>2.3650132692707002</v>
      </c>
      <c r="BA1443">
        <v>3.4746343488052099E-3</v>
      </c>
      <c r="BB1443">
        <v>0</v>
      </c>
      <c r="BC1443">
        <v>8.4999099738107997E-4</v>
      </c>
    </row>
    <row r="1444" spans="1:55" x14ac:dyDescent="0.25">
      <c r="A1444" t="s">
        <v>113</v>
      </c>
      <c r="B1444">
        <v>2036</v>
      </c>
      <c r="C1444" t="s">
        <v>141</v>
      </c>
      <c r="D1444" t="str">
        <f t="shared" si="79"/>
        <v>Passenger</v>
      </c>
      <c r="E1444" t="str">
        <f t="shared" si="78"/>
        <v>2036MDV</v>
      </c>
      <c r="F1444" t="str">
        <f t="shared" si="80"/>
        <v>2036Passenger</v>
      </c>
      <c r="G1444" t="s">
        <v>115</v>
      </c>
      <c r="H1444" t="s">
        <v>115</v>
      </c>
      <c r="I1444" t="s">
        <v>116</v>
      </c>
      <c r="J1444">
        <v>256476.778057758</v>
      </c>
      <c r="K1444">
        <v>10125877.0289592</v>
      </c>
      <c r="L1444">
        <v>10125877.0289592</v>
      </c>
      <c r="M1444">
        <v>0</v>
      </c>
      <c r="N1444">
        <v>1168992.0949584099</v>
      </c>
      <c r="O1444">
        <v>4.1995164454242201E-2</v>
      </c>
      <c r="P1444">
        <v>0</v>
      </c>
      <c r="Q1444">
        <v>0.25894960414652002</v>
      </c>
      <c r="R1444">
        <v>6.8585583187818903E-4</v>
      </c>
      <c r="S1444">
        <v>0</v>
      </c>
      <c r="T1444">
        <v>1.2031974445709699E-3</v>
      </c>
      <c r="U1444">
        <v>2.0000037337375202E-3</v>
      </c>
      <c r="V1444">
        <v>2.7845300922390501E-3</v>
      </c>
      <c r="W1444">
        <v>7.4593079525438102E-4</v>
      </c>
      <c r="X1444">
        <v>0</v>
      </c>
      <c r="Y1444">
        <v>1.30858700175967E-3</v>
      </c>
      <c r="Z1444">
        <v>8.0000149349500806E-3</v>
      </c>
      <c r="AA1444">
        <v>7.9558002635401592E-3</v>
      </c>
      <c r="AB1444">
        <v>350.01435472967398</v>
      </c>
      <c r="AC1444">
        <v>0</v>
      </c>
      <c r="AD1444">
        <v>86.429230186941993</v>
      </c>
      <c r="AE1444">
        <v>1.9907395472446598E-3</v>
      </c>
      <c r="AF1444">
        <v>0</v>
      </c>
      <c r="AG1444">
        <v>5.7221105103828301E-2</v>
      </c>
      <c r="AH1444">
        <v>4.5435337622278301E-3</v>
      </c>
      <c r="AI1444">
        <v>0</v>
      </c>
      <c r="AJ1444">
        <v>3.3296655135509001E-2</v>
      </c>
      <c r="AK1444">
        <v>7.1292031452358301E-3</v>
      </c>
      <c r="AL1444">
        <v>0</v>
      </c>
      <c r="AM1444">
        <v>0.25161614595947002</v>
      </c>
      <c r="AN1444">
        <v>7.0087536789505495E-2</v>
      </c>
      <c r="AO1444">
        <v>0.245659346898531</v>
      </c>
      <c r="AP1444">
        <v>1.5982366393990799</v>
      </c>
      <c r="AQ1444">
        <v>1.04029164943147E-2</v>
      </c>
      <c r="AR1444">
        <v>0</v>
      </c>
      <c r="AS1444">
        <v>0.27548800834673998</v>
      </c>
      <c r="AT1444">
        <v>7.0087536789476698E-2</v>
      </c>
      <c r="AU1444">
        <v>0.24565934689843</v>
      </c>
      <c r="AV1444">
        <v>1.5982366393990799</v>
      </c>
      <c r="AW1444">
        <v>4.0852894078186298E-2</v>
      </c>
      <c r="AX1444">
        <v>0.677977528738682</v>
      </c>
      <c r="AY1444">
        <v>0</v>
      </c>
      <c r="AZ1444">
        <v>2.5014962933133602</v>
      </c>
      <c r="BA1444">
        <v>3.4602482385937502E-3</v>
      </c>
      <c r="BB1444">
        <v>0</v>
      </c>
      <c r="BC1444">
        <v>8.5444093213936302E-4</v>
      </c>
    </row>
    <row r="1445" spans="1:55" x14ac:dyDescent="0.25">
      <c r="A1445" t="s">
        <v>119</v>
      </c>
      <c r="B1445">
        <v>2036</v>
      </c>
      <c r="C1445" t="s">
        <v>141</v>
      </c>
      <c r="D1445" t="str">
        <f t="shared" si="79"/>
        <v>Passenger</v>
      </c>
      <c r="E1445" t="str">
        <f t="shared" si="78"/>
        <v>2036MDV</v>
      </c>
      <c r="F1445" t="str">
        <f t="shared" si="80"/>
        <v>2036Passenger</v>
      </c>
      <c r="G1445" t="s">
        <v>115</v>
      </c>
      <c r="H1445" t="s">
        <v>115</v>
      </c>
      <c r="I1445" t="s">
        <v>121</v>
      </c>
      <c r="J1445">
        <v>2733.3830326000302</v>
      </c>
      <c r="K1445">
        <v>105089.81257172101</v>
      </c>
      <c r="L1445">
        <v>105089.81257172101</v>
      </c>
      <c r="M1445">
        <v>0</v>
      </c>
      <c r="N1445">
        <v>12369.1847990858</v>
      </c>
      <c r="O1445">
        <v>3.2805059540095001E-2</v>
      </c>
      <c r="P1445">
        <v>0</v>
      </c>
      <c r="Q1445">
        <v>0</v>
      </c>
      <c r="R1445">
        <v>2.3358250412066502E-3</v>
      </c>
      <c r="S1445">
        <v>0</v>
      </c>
      <c r="T1445">
        <v>0</v>
      </c>
      <c r="U1445">
        <v>2.0000013516145599E-3</v>
      </c>
      <c r="V1445">
        <v>2.8107979135139401E-3</v>
      </c>
      <c r="W1445">
        <v>2.4414406844999099E-3</v>
      </c>
      <c r="X1445">
        <v>0</v>
      </c>
      <c r="Y1445">
        <v>0</v>
      </c>
      <c r="Z1445">
        <v>8.0000054064582396E-3</v>
      </c>
      <c r="AA1445">
        <v>8.0308511814684101E-3</v>
      </c>
      <c r="AB1445">
        <v>355.30378487821298</v>
      </c>
      <c r="AC1445">
        <v>0</v>
      </c>
      <c r="AD1445">
        <v>0</v>
      </c>
      <c r="AE1445">
        <v>2.9935152759314598E-4</v>
      </c>
      <c r="AF1445">
        <v>0</v>
      </c>
      <c r="AG1445">
        <v>0</v>
      </c>
      <c r="AH1445">
        <v>5.5978256001172802E-2</v>
      </c>
      <c r="AI1445">
        <v>0</v>
      </c>
      <c r="AJ1445">
        <v>0</v>
      </c>
      <c r="AK1445">
        <v>6.4448621419842499E-3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7.3370470651004504E-3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3.0999999999999999E-3</v>
      </c>
      <c r="AX1445">
        <v>0.15933060673246399</v>
      </c>
      <c r="AY1445">
        <v>0</v>
      </c>
      <c r="AZ1445">
        <v>0</v>
      </c>
      <c r="BA1445">
        <v>3.3666839280051099E-3</v>
      </c>
      <c r="BB1445">
        <v>0</v>
      </c>
      <c r="BC1445">
        <v>0</v>
      </c>
    </row>
    <row r="1446" spans="1:55" x14ac:dyDescent="0.25">
      <c r="A1446" t="s">
        <v>113</v>
      </c>
      <c r="B1446">
        <v>2036</v>
      </c>
      <c r="C1446" t="s">
        <v>141</v>
      </c>
      <c r="D1446" t="str">
        <f t="shared" si="79"/>
        <v>Passenger</v>
      </c>
      <c r="E1446" t="str">
        <f t="shared" ref="E1446:E1509" si="81">CONCATENATE(B1446,C1446)</f>
        <v>2036MDV</v>
      </c>
      <c r="F1446" t="str">
        <f t="shared" si="80"/>
        <v>2036Passenger</v>
      </c>
      <c r="G1446" t="s">
        <v>115</v>
      </c>
      <c r="H1446" t="s">
        <v>115</v>
      </c>
      <c r="I1446" t="s">
        <v>121</v>
      </c>
      <c r="J1446">
        <v>3087.3565831887599</v>
      </c>
      <c r="K1446">
        <v>118495.943239692</v>
      </c>
      <c r="L1446">
        <v>118495.943239692</v>
      </c>
      <c r="M1446">
        <v>0</v>
      </c>
      <c r="N1446">
        <v>13951.2766660819</v>
      </c>
      <c r="O1446">
        <v>3.5386390268300698E-2</v>
      </c>
      <c r="P1446">
        <v>0</v>
      </c>
      <c r="Q1446">
        <v>0</v>
      </c>
      <c r="R1446">
        <v>2.3688706303066501E-3</v>
      </c>
      <c r="S1446">
        <v>0</v>
      </c>
      <c r="T1446">
        <v>0</v>
      </c>
      <c r="U1446">
        <v>2.0000048507344101E-3</v>
      </c>
      <c r="V1446">
        <v>2.80198028744841E-3</v>
      </c>
      <c r="W1446">
        <v>2.4759804485013802E-3</v>
      </c>
      <c r="X1446">
        <v>0</v>
      </c>
      <c r="Y1446">
        <v>0</v>
      </c>
      <c r="Z1446">
        <v>8.0000194029376508E-3</v>
      </c>
      <c r="AA1446">
        <v>8.0056579641383293E-3</v>
      </c>
      <c r="AB1446">
        <v>359.02768375524499</v>
      </c>
      <c r="AC1446">
        <v>0</v>
      </c>
      <c r="AD1446">
        <v>0</v>
      </c>
      <c r="AE1446">
        <v>2.9999753678098699E-4</v>
      </c>
      <c r="AF1446">
        <v>0</v>
      </c>
      <c r="AG1446">
        <v>0</v>
      </c>
      <c r="AH1446">
        <v>5.6564957785766597E-2</v>
      </c>
      <c r="AI1446">
        <v>0</v>
      </c>
      <c r="AJ1446">
        <v>0</v>
      </c>
      <c r="AK1446">
        <v>6.4587703394521703E-3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7.3528806232378997E-3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3.0999999999999999E-3</v>
      </c>
      <c r="AX1446">
        <v>0.15917258882796601</v>
      </c>
      <c r="AY1446">
        <v>0</v>
      </c>
      <c r="AZ1446">
        <v>0</v>
      </c>
      <c r="BA1446">
        <v>3.4019697623598301E-3</v>
      </c>
      <c r="BB1446">
        <v>0</v>
      </c>
      <c r="BC1446">
        <v>0</v>
      </c>
    </row>
    <row r="1447" spans="1:55" x14ac:dyDescent="0.25">
      <c r="A1447" t="s">
        <v>119</v>
      </c>
      <c r="B1447">
        <v>2036</v>
      </c>
      <c r="C1447" t="s">
        <v>141</v>
      </c>
      <c r="D1447" t="str">
        <f t="shared" si="79"/>
        <v>Passenger</v>
      </c>
      <c r="E1447" t="str">
        <f t="shared" si="81"/>
        <v>2036MDV</v>
      </c>
      <c r="F1447" t="str">
        <f t="shared" si="80"/>
        <v>2036Passenger</v>
      </c>
      <c r="G1447" t="s">
        <v>115</v>
      </c>
      <c r="H1447" t="s">
        <v>115</v>
      </c>
      <c r="I1447" t="s">
        <v>125</v>
      </c>
      <c r="J1447">
        <v>10294.145966013501</v>
      </c>
      <c r="K1447">
        <v>305689.164403448</v>
      </c>
      <c r="L1447">
        <v>0</v>
      </c>
      <c r="M1447">
        <v>305689.164403448</v>
      </c>
      <c r="N1447">
        <v>49886.521052057702</v>
      </c>
      <c r="O1447">
        <v>0</v>
      </c>
      <c r="P1447">
        <v>0</v>
      </c>
      <c r="Q1447">
        <v>0</v>
      </c>
      <c r="R1447">
        <v>0</v>
      </c>
      <c r="S1447">
        <v>0</v>
      </c>
      <c r="T1447">
        <v>0</v>
      </c>
      <c r="U1447">
        <v>2.0000005732018701E-3</v>
      </c>
      <c r="V1447">
        <v>1.53625095302284E-3</v>
      </c>
      <c r="W1447">
        <v>0</v>
      </c>
      <c r="X1447">
        <v>0</v>
      </c>
      <c r="Y1447">
        <v>0</v>
      </c>
      <c r="Z1447">
        <v>8.00000229280751E-3</v>
      </c>
      <c r="AA1447">
        <v>4.3892884372081099E-3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</row>
    <row r="1448" spans="1:55" x14ac:dyDescent="0.25">
      <c r="A1448" t="s">
        <v>113</v>
      </c>
      <c r="B1448">
        <v>2036</v>
      </c>
      <c r="C1448" t="s">
        <v>141</v>
      </c>
      <c r="D1448" t="str">
        <f t="shared" si="79"/>
        <v>Passenger</v>
      </c>
      <c r="E1448" t="str">
        <f t="shared" si="81"/>
        <v>2036MDV</v>
      </c>
      <c r="F1448" t="str">
        <f t="shared" si="80"/>
        <v>2036Passenger</v>
      </c>
      <c r="G1448" t="s">
        <v>115</v>
      </c>
      <c r="H1448" t="s">
        <v>115</v>
      </c>
      <c r="I1448" t="s">
        <v>125</v>
      </c>
      <c r="J1448">
        <v>11601.004690706</v>
      </c>
      <c r="K1448">
        <v>357954.86140804098</v>
      </c>
      <c r="L1448">
        <v>0</v>
      </c>
      <c r="M1448">
        <v>357954.86140804098</v>
      </c>
      <c r="N1448">
        <v>56194.3829695979</v>
      </c>
      <c r="O1448">
        <v>0</v>
      </c>
      <c r="P1448">
        <v>0</v>
      </c>
      <c r="Q1448">
        <v>0</v>
      </c>
      <c r="R1448">
        <v>0</v>
      </c>
      <c r="S1448">
        <v>0</v>
      </c>
      <c r="T1448">
        <v>0</v>
      </c>
      <c r="U1448">
        <v>2.0000005732018701E-3</v>
      </c>
      <c r="V1448">
        <v>1.5363367857296E-3</v>
      </c>
      <c r="W1448">
        <v>0</v>
      </c>
      <c r="X1448">
        <v>0</v>
      </c>
      <c r="Y1448">
        <v>0</v>
      </c>
      <c r="Z1448">
        <v>8.00000229280751E-3</v>
      </c>
      <c r="AA1448">
        <v>4.3895336735131499E-3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</row>
    <row r="1449" spans="1:55" x14ac:dyDescent="0.25">
      <c r="A1449" t="s">
        <v>113</v>
      </c>
      <c r="B1449">
        <v>2036</v>
      </c>
      <c r="C1449" t="s">
        <v>141</v>
      </c>
      <c r="D1449" t="str">
        <f t="shared" si="79"/>
        <v>Passenger</v>
      </c>
      <c r="E1449" t="str">
        <f t="shared" si="81"/>
        <v>2036MDV</v>
      </c>
      <c r="F1449" t="str">
        <f t="shared" si="80"/>
        <v>2036Passenger</v>
      </c>
      <c r="G1449" t="s">
        <v>115</v>
      </c>
      <c r="H1449" t="s">
        <v>115</v>
      </c>
      <c r="I1449" t="s">
        <v>126</v>
      </c>
      <c r="J1449">
        <v>5810.0144032974504</v>
      </c>
      <c r="K1449">
        <v>252951.87700591501</v>
      </c>
      <c r="L1449">
        <v>104980.608846528</v>
      </c>
      <c r="M1449">
        <v>147971.268159386</v>
      </c>
      <c r="N1449">
        <v>24024.409558474501</v>
      </c>
      <c r="O1449">
        <v>2.5023802136724701E-3</v>
      </c>
      <c r="P1449">
        <v>0</v>
      </c>
      <c r="Q1449">
        <v>0.112180376465153</v>
      </c>
      <c r="R1449">
        <v>2.3407903082317701E-4</v>
      </c>
      <c r="S1449">
        <v>0</v>
      </c>
      <c r="T1449">
        <v>9.7909060024580895E-4</v>
      </c>
      <c r="U1449">
        <v>2.0000005732018801E-3</v>
      </c>
      <c r="V1449">
        <v>1.3536229305695601E-3</v>
      </c>
      <c r="W1449">
        <v>2.5458230359600998E-4</v>
      </c>
      <c r="X1449">
        <v>0</v>
      </c>
      <c r="Y1449">
        <v>1.0648503608512801E-3</v>
      </c>
      <c r="Z1449">
        <v>8.0000022928075204E-3</v>
      </c>
      <c r="AA1449">
        <v>3.86749408734162E-3</v>
      </c>
      <c r="AB1449">
        <v>112.69131422532099</v>
      </c>
      <c r="AC1449">
        <v>0</v>
      </c>
      <c r="AD1449">
        <v>82.923349394170401</v>
      </c>
      <c r="AE1449">
        <v>3.33538149664328E-4</v>
      </c>
      <c r="AF1449">
        <v>0</v>
      </c>
      <c r="AG1449">
        <v>3.9748053280173001E-2</v>
      </c>
      <c r="AH1449">
        <v>4.36282675336288E-4</v>
      </c>
      <c r="AI1449">
        <v>0</v>
      </c>
      <c r="AJ1449">
        <v>1.9477738371797799E-2</v>
      </c>
      <c r="AK1449">
        <v>1.0760695570285E-3</v>
      </c>
      <c r="AL1449">
        <v>0</v>
      </c>
      <c r="AM1449">
        <v>0.16510496952609799</v>
      </c>
      <c r="AN1449">
        <v>3.1904333501475403E-2</v>
      </c>
      <c r="AO1449">
        <v>4.6298433373012197E-2</v>
      </c>
      <c r="AP1449">
        <v>0.53103118842448105</v>
      </c>
      <c r="AQ1449">
        <v>1.5701981716319E-3</v>
      </c>
      <c r="AR1449">
        <v>0</v>
      </c>
      <c r="AS1449">
        <v>0.180769159504655</v>
      </c>
      <c r="AT1449">
        <v>3.1904333501462198E-2</v>
      </c>
      <c r="AU1449">
        <v>4.6298433372993102E-2</v>
      </c>
      <c r="AV1449">
        <v>0.53103118842448105</v>
      </c>
      <c r="AW1449">
        <v>1.7430926481921599E-2</v>
      </c>
      <c r="AX1449">
        <v>0.18323284478844301</v>
      </c>
      <c r="AY1449">
        <v>0</v>
      </c>
      <c r="AZ1449">
        <v>1.26209675291223</v>
      </c>
      <c r="BA1449">
        <v>1.11406836972199E-3</v>
      </c>
      <c r="BB1449">
        <v>0</v>
      </c>
      <c r="BC1449">
        <v>8.1978173124093901E-4</v>
      </c>
    </row>
    <row r="1450" spans="1:55" x14ac:dyDescent="0.25">
      <c r="A1450" t="s">
        <v>119</v>
      </c>
      <c r="B1450">
        <v>2036</v>
      </c>
      <c r="C1450" t="s">
        <v>141</v>
      </c>
      <c r="D1450" t="str">
        <f t="shared" si="79"/>
        <v>Passenger</v>
      </c>
      <c r="E1450" t="str">
        <f t="shared" si="81"/>
        <v>2036MDV</v>
      </c>
      <c r="F1450" t="str">
        <f t="shared" si="80"/>
        <v>2036Passenger</v>
      </c>
      <c r="G1450" t="s">
        <v>115</v>
      </c>
      <c r="H1450" t="s">
        <v>115</v>
      </c>
      <c r="I1450" t="s">
        <v>126</v>
      </c>
      <c r="J1450">
        <v>5162.4749892383097</v>
      </c>
      <c r="K1450">
        <v>222207.01901321299</v>
      </c>
      <c r="L1450">
        <v>92306.464823966802</v>
      </c>
      <c r="M1450">
        <v>129900.554189246</v>
      </c>
      <c r="N1450">
        <v>21346.834081246401</v>
      </c>
      <c r="O1450">
        <v>2.4693596918273501E-3</v>
      </c>
      <c r="P1450">
        <v>0</v>
      </c>
      <c r="Q1450">
        <v>0.110582325879063</v>
      </c>
      <c r="R1450">
        <v>2.3350807361228199E-4</v>
      </c>
      <c r="S1450">
        <v>0</v>
      </c>
      <c r="T1450">
        <v>9.80333833999742E-4</v>
      </c>
      <c r="U1450">
        <v>2.0000005732018801E-3</v>
      </c>
      <c r="V1450">
        <v>1.35168594479323E-3</v>
      </c>
      <c r="W1450">
        <v>2.5396133553452598E-4</v>
      </c>
      <c r="X1450">
        <v>0</v>
      </c>
      <c r="Y1450">
        <v>1.0662024909924199E-3</v>
      </c>
      <c r="Z1450">
        <v>8.0000022928075204E-3</v>
      </c>
      <c r="AA1450">
        <v>3.8619598422663698E-3</v>
      </c>
      <c r="AB1450">
        <v>113.938979734089</v>
      </c>
      <c r="AC1450">
        <v>0</v>
      </c>
      <c r="AD1450">
        <v>82.848526681217294</v>
      </c>
      <c r="AE1450">
        <v>3.3760255093388499E-4</v>
      </c>
      <c r="AF1450">
        <v>0</v>
      </c>
      <c r="AG1450">
        <v>3.8520079124516798E-2</v>
      </c>
      <c r="AH1450">
        <v>4.3120825158464302E-4</v>
      </c>
      <c r="AI1450">
        <v>0</v>
      </c>
      <c r="AJ1450">
        <v>1.9237988392874002E-2</v>
      </c>
      <c r="AK1450">
        <v>1.08639938891906E-3</v>
      </c>
      <c r="AL1450">
        <v>0</v>
      </c>
      <c r="AM1450">
        <v>0.15951351284106399</v>
      </c>
      <c r="AN1450">
        <v>3.2523195339928902E-2</v>
      </c>
      <c r="AO1450">
        <v>4.6729550903195603E-2</v>
      </c>
      <c r="AP1450">
        <v>0.55513034291803698</v>
      </c>
      <c r="AQ1450">
        <v>1.5852714380781799E-3</v>
      </c>
      <c r="AR1450">
        <v>0</v>
      </c>
      <c r="AS1450">
        <v>0.17464721824352</v>
      </c>
      <c r="AT1450">
        <v>3.2523195339915503E-2</v>
      </c>
      <c r="AU1450">
        <v>4.6729550903176403E-2</v>
      </c>
      <c r="AV1450">
        <v>0.55513034291803698</v>
      </c>
      <c r="AW1450">
        <v>1.74471154863747E-2</v>
      </c>
      <c r="AX1450">
        <v>0.19007363032122099</v>
      </c>
      <c r="AY1450">
        <v>0</v>
      </c>
      <c r="AZ1450">
        <v>1.21810827305206</v>
      </c>
      <c r="BA1450">
        <v>1.1264028134976001E-3</v>
      </c>
      <c r="BB1450">
        <v>0</v>
      </c>
      <c r="BC1450">
        <v>8.19042032548003E-4</v>
      </c>
    </row>
    <row r="1451" spans="1:55" x14ac:dyDescent="0.25">
      <c r="A1451" t="s">
        <v>113</v>
      </c>
      <c r="B1451">
        <v>2036</v>
      </c>
      <c r="C1451" t="s">
        <v>142</v>
      </c>
      <c r="D1451" t="str">
        <f t="shared" si="79"/>
        <v>Other</v>
      </c>
      <c r="E1451" t="str">
        <f t="shared" si="81"/>
        <v>2036MH</v>
      </c>
      <c r="F1451" t="str">
        <f t="shared" si="80"/>
        <v>2036Other</v>
      </c>
      <c r="G1451" t="s">
        <v>115</v>
      </c>
      <c r="H1451" t="s">
        <v>115</v>
      </c>
      <c r="I1451" t="s">
        <v>116</v>
      </c>
      <c r="J1451">
        <v>3476.5020667498602</v>
      </c>
      <c r="K1451">
        <v>33070.168458465698</v>
      </c>
      <c r="L1451">
        <v>33070.168458465698</v>
      </c>
      <c r="M1451">
        <v>0</v>
      </c>
      <c r="N1451">
        <v>347.78926675765598</v>
      </c>
      <c r="O1451">
        <v>0.145649771918715</v>
      </c>
      <c r="P1451">
        <v>0</v>
      </c>
      <c r="Q1451">
        <v>0.51982635168776603</v>
      </c>
      <c r="R1451">
        <v>9.0125354626296105E-4</v>
      </c>
      <c r="S1451">
        <v>0</v>
      </c>
      <c r="T1451">
        <v>2.9879964570493601E-4</v>
      </c>
      <c r="U1451">
        <v>3.0000323582421102E-3</v>
      </c>
      <c r="V1451">
        <v>1.47836105326552E-2</v>
      </c>
      <c r="W1451">
        <v>9.8019546272395106E-4</v>
      </c>
      <c r="X1451">
        <v>0</v>
      </c>
      <c r="Y1451">
        <v>3.24971877445514E-4</v>
      </c>
      <c r="Z1451">
        <v>1.2000129432968401E-2</v>
      </c>
      <c r="AA1451">
        <v>4.2238887236157902E-2</v>
      </c>
      <c r="AB1451">
        <v>1778.62578558834</v>
      </c>
      <c r="AC1451">
        <v>0</v>
      </c>
      <c r="AD1451">
        <v>30.194047537478699</v>
      </c>
      <c r="AE1451">
        <v>3.8042326371563102E-3</v>
      </c>
      <c r="AF1451">
        <v>0</v>
      </c>
      <c r="AG1451">
        <v>3.52644900216528E-2</v>
      </c>
      <c r="AH1451">
        <v>1.4150578591392E-2</v>
      </c>
      <c r="AI1451">
        <v>0</v>
      </c>
      <c r="AJ1451">
        <v>5.9084778588609999E-2</v>
      </c>
      <c r="AK1451">
        <v>1.1645556207753901E-2</v>
      </c>
      <c r="AL1451">
        <v>0</v>
      </c>
      <c r="AM1451">
        <v>0.12729865627923301</v>
      </c>
      <c r="AN1451">
        <v>6.6207355285510703</v>
      </c>
      <c r="AO1451">
        <v>0.18234374054067301</v>
      </c>
      <c r="AP1451">
        <v>3.5089564933444199</v>
      </c>
      <c r="AQ1451">
        <v>1.6993168281376699E-2</v>
      </c>
      <c r="AR1451">
        <v>0</v>
      </c>
      <c r="AS1451">
        <v>0.13937600526331501</v>
      </c>
      <c r="AT1451">
        <v>6.6207355285483498</v>
      </c>
      <c r="AU1451">
        <v>0.18234374054059899</v>
      </c>
      <c r="AV1451">
        <v>3.5089564933444199</v>
      </c>
      <c r="AW1451">
        <v>4.4999999999999901E-2</v>
      </c>
      <c r="AX1451">
        <v>0.21395637154739899</v>
      </c>
      <c r="AY1451">
        <v>0</v>
      </c>
      <c r="AZ1451">
        <v>2.6466569691399302</v>
      </c>
      <c r="BA1451">
        <v>1.7583526671221102E-2</v>
      </c>
      <c r="BB1451">
        <v>0</v>
      </c>
      <c r="BC1451">
        <v>2.9849889981874801E-4</v>
      </c>
    </row>
    <row r="1452" spans="1:55" x14ac:dyDescent="0.25">
      <c r="A1452" t="s">
        <v>119</v>
      </c>
      <c r="B1452">
        <v>2036</v>
      </c>
      <c r="C1452" t="s">
        <v>142</v>
      </c>
      <c r="D1452" t="str">
        <f t="shared" si="79"/>
        <v>Other</v>
      </c>
      <c r="E1452" t="str">
        <f t="shared" si="81"/>
        <v>2036MH</v>
      </c>
      <c r="F1452" t="str">
        <f t="shared" si="80"/>
        <v>2036Other</v>
      </c>
      <c r="G1452" t="s">
        <v>115</v>
      </c>
      <c r="H1452" t="s">
        <v>115</v>
      </c>
      <c r="I1452" t="s">
        <v>116</v>
      </c>
      <c r="J1452">
        <v>3235.3285412312698</v>
      </c>
      <c r="K1452">
        <v>29129.330673833701</v>
      </c>
      <c r="L1452">
        <v>29129.330673833701</v>
      </c>
      <c r="M1452">
        <v>0</v>
      </c>
      <c r="N1452">
        <v>323.66226726477601</v>
      </c>
      <c r="O1452">
        <v>0.137245068972391</v>
      </c>
      <c r="P1452">
        <v>0</v>
      </c>
      <c r="Q1452">
        <v>0.52629427453795297</v>
      </c>
      <c r="R1452">
        <v>8.6978136699074901E-4</v>
      </c>
      <c r="S1452">
        <v>0</v>
      </c>
      <c r="T1452">
        <v>2.9617934895629099E-4</v>
      </c>
      <c r="U1452">
        <v>3.0000097671038302E-3</v>
      </c>
      <c r="V1452">
        <v>1.4741025744822099E-2</v>
      </c>
      <c r="W1452">
        <v>9.4596659621621595E-4</v>
      </c>
      <c r="X1452">
        <v>0</v>
      </c>
      <c r="Y1452">
        <v>3.22122065653193E-4</v>
      </c>
      <c r="Z1452">
        <v>1.20000390684153E-2</v>
      </c>
      <c r="AA1452">
        <v>4.2117216413777497E-2</v>
      </c>
      <c r="AB1452">
        <v>1765.5647951420599</v>
      </c>
      <c r="AC1452">
        <v>0</v>
      </c>
      <c r="AD1452">
        <v>30.075516117402898</v>
      </c>
      <c r="AE1452">
        <v>3.61752975208318E-3</v>
      </c>
      <c r="AF1452">
        <v>0</v>
      </c>
      <c r="AG1452">
        <v>3.4861329621720998E-2</v>
      </c>
      <c r="AH1452">
        <v>1.37217947225757E-2</v>
      </c>
      <c r="AI1452">
        <v>0</v>
      </c>
      <c r="AJ1452">
        <v>6.0240919321059801E-2</v>
      </c>
      <c r="AK1452">
        <v>1.09144107353193E-2</v>
      </c>
      <c r="AL1452">
        <v>0</v>
      </c>
      <c r="AM1452">
        <v>0.12506697566191799</v>
      </c>
      <c r="AN1452">
        <v>6.7218530089265602</v>
      </c>
      <c r="AO1452">
        <v>0.18414696671649899</v>
      </c>
      <c r="AP1452">
        <v>3.6211273275068399</v>
      </c>
      <c r="AQ1452">
        <v>1.5926282524303399E-2</v>
      </c>
      <c r="AR1452">
        <v>0</v>
      </c>
      <c r="AS1452">
        <v>0.13693259589391399</v>
      </c>
      <c r="AT1452">
        <v>6.72185300892379</v>
      </c>
      <c r="AU1452">
        <v>0.184146966716424</v>
      </c>
      <c r="AV1452">
        <v>3.6211273275068399</v>
      </c>
      <c r="AW1452">
        <v>4.4999999999999998E-2</v>
      </c>
      <c r="AX1452">
        <v>0.20691989390795701</v>
      </c>
      <c r="AY1452">
        <v>0</v>
      </c>
      <c r="AZ1452">
        <v>2.57667716187966</v>
      </c>
      <c r="BA1452">
        <v>1.7454405483546001E-2</v>
      </c>
      <c r="BB1452">
        <v>0</v>
      </c>
      <c r="BC1452">
        <v>2.9732709605700697E-4</v>
      </c>
    </row>
    <row r="1453" spans="1:55" x14ac:dyDescent="0.25">
      <c r="A1453" t="s">
        <v>113</v>
      </c>
      <c r="B1453">
        <v>2036</v>
      </c>
      <c r="C1453" t="s">
        <v>142</v>
      </c>
      <c r="D1453" t="str">
        <f t="shared" si="79"/>
        <v>Other</v>
      </c>
      <c r="E1453" t="str">
        <f t="shared" si="81"/>
        <v>2036MH</v>
      </c>
      <c r="F1453" t="str">
        <f t="shared" si="80"/>
        <v>2036Other</v>
      </c>
      <c r="G1453" t="s">
        <v>115</v>
      </c>
      <c r="H1453" t="s">
        <v>115</v>
      </c>
      <c r="I1453" t="s">
        <v>121</v>
      </c>
      <c r="J1453">
        <v>2154.0209607644501</v>
      </c>
      <c r="K1453">
        <v>18564.789323543198</v>
      </c>
      <c r="L1453">
        <v>18564.789323543198</v>
      </c>
      <c r="M1453">
        <v>0</v>
      </c>
      <c r="N1453">
        <v>215.40209607644499</v>
      </c>
      <c r="O1453">
        <v>2.8389100240046901</v>
      </c>
      <c r="P1453">
        <v>0</v>
      </c>
      <c r="Q1453">
        <v>0</v>
      </c>
      <c r="R1453">
        <v>8.48688381053848E-2</v>
      </c>
      <c r="S1453">
        <v>0</v>
      </c>
      <c r="T1453">
        <v>0</v>
      </c>
      <c r="U1453">
        <v>4.0000904723280703E-3</v>
      </c>
      <c r="V1453">
        <v>1.47504340230806E-2</v>
      </c>
      <c r="W1453">
        <v>8.8706230364618804E-2</v>
      </c>
      <c r="X1453">
        <v>0</v>
      </c>
      <c r="Y1453">
        <v>0</v>
      </c>
      <c r="Z1453">
        <v>1.6000361889312201E-2</v>
      </c>
      <c r="AA1453">
        <v>4.2144097208801697E-2</v>
      </c>
      <c r="AB1453">
        <v>987.39775638594597</v>
      </c>
      <c r="AC1453">
        <v>0</v>
      </c>
      <c r="AD1453">
        <v>0</v>
      </c>
      <c r="AE1453">
        <v>2.4655469555451802E-3</v>
      </c>
      <c r="AF1453">
        <v>0</v>
      </c>
      <c r="AG1453">
        <v>0</v>
      </c>
      <c r="AH1453">
        <v>0.15556491862562499</v>
      </c>
      <c r="AI1453">
        <v>0</v>
      </c>
      <c r="AJ1453">
        <v>0</v>
      </c>
      <c r="AK1453">
        <v>5.3081774330125397E-2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6.0430070958703799E-2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0.172545574410047</v>
      </c>
      <c r="AX1453">
        <v>0.22246288458458299</v>
      </c>
      <c r="AY1453">
        <v>0</v>
      </c>
      <c r="AZ1453">
        <v>0</v>
      </c>
      <c r="BA1453">
        <v>9.3560955397993095E-3</v>
      </c>
      <c r="BB1453">
        <v>0</v>
      </c>
      <c r="BC1453">
        <v>0</v>
      </c>
    </row>
    <row r="1454" spans="1:55" x14ac:dyDescent="0.25">
      <c r="A1454" t="s">
        <v>119</v>
      </c>
      <c r="B1454">
        <v>2036</v>
      </c>
      <c r="C1454" t="s">
        <v>142</v>
      </c>
      <c r="D1454" t="str">
        <f t="shared" si="79"/>
        <v>Other</v>
      </c>
      <c r="E1454" t="str">
        <f t="shared" si="81"/>
        <v>2036MH</v>
      </c>
      <c r="F1454" t="str">
        <f t="shared" si="80"/>
        <v>2036Other</v>
      </c>
      <c r="G1454" t="s">
        <v>115</v>
      </c>
      <c r="H1454" t="s">
        <v>115</v>
      </c>
      <c r="I1454" t="s">
        <v>121</v>
      </c>
      <c r="J1454">
        <v>2151.0095818285499</v>
      </c>
      <c r="K1454">
        <v>17214.441904765801</v>
      </c>
      <c r="L1454">
        <v>17214.441904765801</v>
      </c>
      <c r="M1454">
        <v>0</v>
      </c>
      <c r="N1454">
        <v>215.10095818285501</v>
      </c>
      <c r="O1454">
        <v>2.81184010706346</v>
      </c>
      <c r="P1454">
        <v>0</v>
      </c>
      <c r="Q1454">
        <v>0</v>
      </c>
      <c r="R1454">
        <v>8.4320630420460202E-2</v>
      </c>
      <c r="S1454">
        <v>0</v>
      </c>
      <c r="T1454">
        <v>0</v>
      </c>
      <c r="U1454">
        <v>3.9999176043511104E-3</v>
      </c>
      <c r="V1454">
        <v>1.4721481102750599E-2</v>
      </c>
      <c r="W1454">
        <v>8.8133235160817502E-2</v>
      </c>
      <c r="X1454">
        <v>0</v>
      </c>
      <c r="Y1454">
        <v>0</v>
      </c>
      <c r="Z1454">
        <v>1.59996704174044E-2</v>
      </c>
      <c r="AA1454">
        <v>4.2061374579287603E-2</v>
      </c>
      <c r="AB1454">
        <v>982.60453732190103</v>
      </c>
      <c r="AC1454">
        <v>0</v>
      </c>
      <c r="AD1454">
        <v>0</v>
      </c>
      <c r="AE1454">
        <v>2.4062978134579099E-3</v>
      </c>
      <c r="AF1454">
        <v>0</v>
      </c>
      <c r="AG1454">
        <v>0</v>
      </c>
      <c r="AH1454">
        <v>0.154809745010099</v>
      </c>
      <c r="AI1454">
        <v>0</v>
      </c>
      <c r="AJ1454">
        <v>0</v>
      </c>
      <c r="AK1454">
        <v>5.1806175184687601E-2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5.8977886139216298E-2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0.17090216514847001</v>
      </c>
      <c r="AX1454">
        <v>0.22349736676892601</v>
      </c>
      <c r="AY1454">
        <v>0</v>
      </c>
      <c r="AZ1454">
        <v>0</v>
      </c>
      <c r="BA1454">
        <v>9.3106773532413995E-3</v>
      </c>
      <c r="BB1454">
        <v>0</v>
      </c>
      <c r="BC1454">
        <v>0</v>
      </c>
    </row>
    <row r="1455" spans="1:55" x14ac:dyDescent="0.25">
      <c r="A1455" t="s">
        <v>119</v>
      </c>
      <c r="B1455">
        <v>2036</v>
      </c>
      <c r="C1455" t="s">
        <v>144</v>
      </c>
      <c r="D1455" t="str">
        <f t="shared" si="79"/>
        <v>Truck</v>
      </c>
      <c r="E1455" t="str">
        <f t="shared" si="81"/>
        <v>2036MHDT</v>
      </c>
      <c r="F1455" t="str">
        <f t="shared" si="80"/>
        <v>2036Truck</v>
      </c>
      <c r="G1455" t="s">
        <v>115</v>
      </c>
      <c r="H1455" t="s">
        <v>115</v>
      </c>
      <c r="I1455" t="s">
        <v>116</v>
      </c>
      <c r="J1455">
        <v>1710.25425538477</v>
      </c>
      <c r="K1455">
        <v>86011.215670990307</v>
      </c>
      <c r="L1455">
        <v>86011.215670990307</v>
      </c>
      <c r="M1455">
        <v>0</v>
      </c>
      <c r="N1455">
        <v>34218.767141738499</v>
      </c>
      <c r="O1455">
        <v>0.11308952210616301</v>
      </c>
      <c r="P1455">
        <v>6.9749114070640203E-2</v>
      </c>
      <c r="Q1455">
        <v>0.33815354583658702</v>
      </c>
      <c r="R1455">
        <v>9.3325399732575799E-4</v>
      </c>
      <c r="S1455">
        <v>0</v>
      </c>
      <c r="T1455">
        <v>4.3669568156593701E-4</v>
      </c>
      <c r="U1455">
        <v>3.0000501363840301E-3</v>
      </c>
      <c r="V1455">
        <v>1.4716877754687101E-2</v>
      </c>
      <c r="W1455">
        <v>1.0149988730039201E-3</v>
      </c>
      <c r="X1455">
        <v>0</v>
      </c>
      <c r="Y1455">
        <v>4.7494639819944999E-4</v>
      </c>
      <c r="Z1455">
        <v>1.20002005455361E-2</v>
      </c>
      <c r="AA1455">
        <v>4.2048222156248899E-2</v>
      </c>
      <c r="AB1455">
        <v>1474.2776832821801</v>
      </c>
      <c r="AC1455">
        <v>495.16442044842199</v>
      </c>
      <c r="AD1455">
        <v>39.647874523699599</v>
      </c>
      <c r="AE1455">
        <v>3.0835482254651502E-3</v>
      </c>
      <c r="AF1455">
        <v>0.269761714797698</v>
      </c>
      <c r="AG1455">
        <v>3.8604039970793799E-2</v>
      </c>
      <c r="AH1455">
        <v>8.8740496610215797E-3</v>
      </c>
      <c r="AI1455">
        <v>6.4063471696042601E-3</v>
      </c>
      <c r="AJ1455">
        <v>2.9309771364481499E-2</v>
      </c>
      <c r="AK1455">
        <v>1.26472340425952E-2</v>
      </c>
      <c r="AL1455">
        <v>1.01530327052664</v>
      </c>
      <c r="AM1455">
        <v>0.19246513931579301</v>
      </c>
      <c r="AN1455">
        <v>1.9221269713512502E-2</v>
      </c>
      <c r="AO1455">
        <v>0.19334106512393201</v>
      </c>
      <c r="AP1455">
        <v>2.3352982993548599</v>
      </c>
      <c r="AQ1455">
        <v>1.8454814226621399E-2</v>
      </c>
      <c r="AR1455">
        <v>1.4815281490122101</v>
      </c>
      <c r="AS1455">
        <v>0.210725101539495</v>
      </c>
      <c r="AT1455">
        <v>1.9221269713504598E-2</v>
      </c>
      <c r="AU1455">
        <v>0.19334106512385299</v>
      </c>
      <c r="AV1455">
        <v>2.3352982993548599</v>
      </c>
      <c r="AW1455">
        <v>4.4999999999999998E-2</v>
      </c>
      <c r="AX1455">
        <v>0.25968466622960701</v>
      </c>
      <c r="AY1455">
        <v>14.497084036077799</v>
      </c>
      <c r="AZ1455">
        <v>3.6714082338555798</v>
      </c>
      <c r="BA1455">
        <v>1.45747358296638E-2</v>
      </c>
      <c r="BB1455">
        <v>4.8952044123854697E-3</v>
      </c>
      <c r="BC1455">
        <v>3.9195960431558498E-4</v>
      </c>
    </row>
    <row r="1456" spans="1:55" x14ac:dyDescent="0.25">
      <c r="A1456" t="s">
        <v>113</v>
      </c>
      <c r="B1456">
        <v>2036</v>
      </c>
      <c r="C1456" t="s">
        <v>144</v>
      </c>
      <c r="D1456" t="str">
        <f t="shared" si="79"/>
        <v>Truck</v>
      </c>
      <c r="E1456" t="str">
        <f t="shared" si="81"/>
        <v>2036MHDT</v>
      </c>
      <c r="F1456" t="str">
        <f t="shared" si="80"/>
        <v>2036Truck</v>
      </c>
      <c r="G1456" t="s">
        <v>115</v>
      </c>
      <c r="H1456" t="s">
        <v>115</v>
      </c>
      <c r="I1456" t="s">
        <v>116</v>
      </c>
      <c r="J1456">
        <v>1672.9685175484601</v>
      </c>
      <c r="K1456">
        <v>99810.511378124793</v>
      </c>
      <c r="L1456">
        <v>99810.511378124793</v>
      </c>
      <c r="M1456">
        <v>0</v>
      </c>
      <c r="N1456">
        <v>33472.754099109603</v>
      </c>
      <c r="O1456">
        <v>0.10819764124180201</v>
      </c>
      <c r="P1456">
        <v>6.8744495476227394E-2</v>
      </c>
      <c r="Q1456">
        <v>0.33337965312953699</v>
      </c>
      <c r="R1456">
        <v>9.5536972263160697E-4</v>
      </c>
      <c r="S1456">
        <v>0</v>
      </c>
      <c r="T1456">
        <v>4.3427197351755901E-4</v>
      </c>
      <c r="U1456">
        <v>3.00005663791192E-3</v>
      </c>
      <c r="V1456">
        <v>1.4768655048664999E-2</v>
      </c>
      <c r="W1456">
        <v>1.03905174213218E-3</v>
      </c>
      <c r="X1456">
        <v>0</v>
      </c>
      <c r="Y1456">
        <v>4.7231039455559299E-4</v>
      </c>
      <c r="Z1456">
        <v>1.2000226551647701E-2</v>
      </c>
      <c r="AA1456">
        <v>4.2196157281900099E-2</v>
      </c>
      <c r="AB1456">
        <v>1474.0468805545099</v>
      </c>
      <c r="AC1456">
        <v>494.96482629903301</v>
      </c>
      <c r="AD1456">
        <v>39.758835660166703</v>
      </c>
      <c r="AE1456">
        <v>3.1020265025605001E-3</v>
      </c>
      <c r="AF1456">
        <v>0.27496555104005599</v>
      </c>
      <c r="AG1456">
        <v>3.9758339945819003E-2</v>
      </c>
      <c r="AH1456">
        <v>8.7935031767634696E-3</v>
      </c>
      <c r="AI1456">
        <v>6.4969717979875804E-3</v>
      </c>
      <c r="AJ1456">
        <v>2.9947293329177001E-2</v>
      </c>
      <c r="AK1456">
        <v>1.2418876608913601E-2</v>
      </c>
      <c r="AL1456">
        <v>1.0149951819457801</v>
      </c>
      <c r="AM1456">
        <v>0.19445411557334899</v>
      </c>
      <c r="AN1456">
        <v>1.9302371595715399E-2</v>
      </c>
      <c r="AO1456">
        <v>0.19727214790852901</v>
      </c>
      <c r="AP1456">
        <v>2.2633993588745902</v>
      </c>
      <c r="AQ1456">
        <v>1.81215955954433E-2</v>
      </c>
      <c r="AR1456">
        <v>1.4810785868782299</v>
      </c>
      <c r="AS1456">
        <v>0.212902780184694</v>
      </c>
      <c r="AT1456">
        <v>1.9302371595707499E-2</v>
      </c>
      <c r="AU1456">
        <v>0.19727214790844799</v>
      </c>
      <c r="AV1456">
        <v>2.2633993588745902</v>
      </c>
      <c r="AW1456">
        <v>4.4999999999999998E-2</v>
      </c>
      <c r="AX1456">
        <v>0.24996202479135399</v>
      </c>
      <c r="AY1456">
        <v>14.493628415431999</v>
      </c>
      <c r="AZ1456">
        <v>3.7457479572255998</v>
      </c>
      <c r="BA1456">
        <v>1.45724541097255E-2</v>
      </c>
      <c r="BB1456">
        <v>4.8932312210162301E-3</v>
      </c>
      <c r="BC1456">
        <v>3.9305656811671001E-4</v>
      </c>
    </row>
    <row r="1457" spans="1:55" x14ac:dyDescent="0.25">
      <c r="A1457" t="s">
        <v>119</v>
      </c>
      <c r="B1457">
        <v>2036</v>
      </c>
      <c r="C1457" t="s">
        <v>144</v>
      </c>
      <c r="D1457" t="str">
        <f t="shared" si="79"/>
        <v>Truck</v>
      </c>
      <c r="E1457" t="str">
        <f t="shared" si="81"/>
        <v>2036MHDT</v>
      </c>
      <c r="F1457" t="str">
        <f t="shared" si="80"/>
        <v>2036Truck</v>
      </c>
      <c r="G1457" t="s">
        <v>115</v>
      </c>
      <c r="H1457" t="s">
        <v>115</v>
      </c>
      <c r="I1457" t="s">
        <v>121</v>
      </c>
      <c r="J1457">
        <v>15575.739095442499</v>
      </c>
      <c r="K1457">
        <v>631608.87278849096</v>
      </c>
      <c r="L1457">
        <v>631608.87278849096</v>
      </c>
      <c r="M1457">
        <v>0</v>
      </c>
      <c r="N1457">
        <v>186863.05924594699</v>
      </c>
      <c r="O1457">
        <v>0.33006774062039801</v>
      </c>
      <c r="P1457">
        <v>7.8309631388624998</v>
      </c>
      <c r="Q1457">
        <v>1.3646544321393299</v>
      </c>
      <c r="R1457">
        <v>5.4623201769558602E-3</v>
      </c>
      <c r="S1457">
        <v>3.8433856934888002E-3</v>
      </c>
      <c r="T1457">
        <v>0</v>
      </c>
      <c r="U1457">
        <v>3.00004213933253E-3</v>
      </c>
      <c r="V1457">
        <v>1.47574111812657E-2</v>
      </c>
      <c r="W1457">
        <v>5.7093020566709902E-3</v>
      </c>
      <c r="X1457">
        <v>4.0171665397769297E-3</v>
      </c>
      <c r="Y1457">
        <v>0</v>
      </c>
      <c r="Z1457">
        <v>1.2000168557330101E-2</v>
      </c>
      <c r="AA1457">
        <v>4.2164031946473703E-2</v>
      </c>
      <c r="AB1457">
        <v>1010.32586015878</v>
      </c>
      <c r="AC1457">
        <v>2002.4482081291701</v>
      </c>
      <c r="AD1457">
        <v>0</v>
      </c>
      <c r="AE1457">
        <v>2.9050408906596399E-4</v>
      </c>
      <c r="AF1457">
        <v>8.3489530315747004E-3</v>
      </c>
      <c r="AG1457">
        <v>0</v>
      </c>
      <c r="AH1457">
        <v>0.15917725071225799</v>
      </c>
      <c r="AI1457">
        <v>0.31548653066605198</v>
      </c>
      <c r="AJ1457">
        <v>0</v>
      </c>
      <c r="AK1457">
        <v>6.2544733750384699E-3</v>
      </c>
      <c r="AL1457">
        <v>0.17975066930494399</v>
      </c>
      <c r="AM1457">
        <v>0</v>
      </c>
      <c r="AN1457">
        <v>0</v>
      </c>
      <c r="AO1457">
        <v>0</v>
      </c>
      <c r="AP1457">
        <v>0</v>
      </c>
      <c r="AQ1457">
        <v>7.1202418389078896E-3</v>
      </c>
      <c r="AR1457">
        <v>0.20463245415108799</v>
      </c>
      <c r="AS1457">
        <v>0</v>
      </c>
      <c r="AT1457">
        <v>0</v>
      </c>
      <c r="AU1457">
        <v>0</v>
      </c>
      <c r="AV1457">
        <v>0</v>
      </c>
      <c r="AW1457">
        <v>0.21906426924786501</v>
      </c>
      <c r="AX1457">
        <v>3.5230095914542701E-2</v>
      </c>
      <c r="AY1457">
        <v>7.4422637872767297</v>
      </c>
      <c r="AZ1457">
        <v>0</v>
      </c>
      <c r="BA1457">
        <v>9.5671817318201107E-3</v>
      </c>
      <c r="BB1457">
        <v>1.8961987088718602E-2</v>
      </c>
      <c r="BC1457">
        <v>0</v>
      </c>
    </row>
    <row r="1458" spans="1:55" x14ac:dyDescent="0.25">
      <c r="A1458" t="s">
        <v>113</v>
      </c>
      <c r="B1458">
        <v>2036</v>
      </c>
      <c r="C1458" t="s">
        <v>144</v>
      </c>
      <c r="D1458" t="str">
        <f t="shared" si="79"/>
        <v>Truck</v>
      </c>
      <c r="E1458" t="str">
        <f t="shared" si="81"/>
        <v>2036MHDT</v>
      </c>
      <c r="F1458" t="str">
        <f t="shared" si="80"/>
        <v>2036Truck</v>
      </c>
      <c r="G1458" t="s">
        <v>115</v>
      </c>
      <c r="H1458" t="s">
        <v>115</v>
      </c>
      <c r="I1458" t="s">
        <v>121</v>
      </c>
      <c r="J1458">
        <v>18284.297940343698</v>
      </c>
      <c r="K1458">
        <v>768974.85087526694</v>
      </c>
      <c r="L1458">
        <v>768974.85087526694</v>
      </c>
      <c r="M1458">
        <v>0</v>
      </c>
      <c r="N1458">
        <v>228235.53202758101</v>
      </c>
      <c r="O1458">
        <v>0.33298822491486402</v>
      </c>
      <c r="P1458">
        <v>7.7473721910520403</v>
      </c>
      <c r="Q1458">
        <v>1.3331057915671101</v>
      </c>
      <c r="R1458">
        <v>5.1519365326469597E-3</v>
      </c>
      <c r="S1458">
        <v>3.4893286780675499E-3</v>
      </c>
      <c r="T1458">
        <v>0</v>
      </c>
      <c r="U1458">
        <v>2.9999106869766199E-3</v>
      </c>
      <c r="V1458">
        <v>1.4858954376174601E-2</v>
      </c>
      <c r="W1458">
        <v>5.3848842412734799E-3</v>
      </c>
      <c r="X1458">
        <v>3.6471006372230902E-3</v>
      </c>
      <c r="Y1458">
        <v>0</v>
      </c>
      <c r="Z1458">
        <v>1.19996427479065E-2</v>
      </c>
      <c r="AA1458">
        <v>4.2454155360498902E-2</v>
      </c>
      <c r="AB1458">
        <v>1008.21312868882</v>
      </c>
      <c r="AC1458">
        <v>1966.5895729368101</v>
      </c>
      <c r="AD1458">
        <v>0</v>
      </c>
      <c r="AE1458">
        <v>2.8533345351056198E-4</v>
      </c>
      <c r="AF1458">
        <v>8.1687565955714907E-3</v>
      </c>
      <c r="AG1458">
        <v>0</v>
      </c>
      <c r="AH1458">
        <v>0.15884438900877801</v>
      </c>
      <c r="AI1458">
        <v>0.309836988088454</v>
      </c>
      <c r="AJ1458">
        <v>0</v>
      </c>
      <c r="AK1458">
        <v>6.1431510094316103E-3</v>
      </c>
      <c r="AL1458">
        <v>0.175871089451586</v>
      </c>
      <c r="AM1458">
        <v>0</v>
      </c>
      <c r="AN1458">
        <v>0</v>
      </c>
      <c r="AO1458">
        <v>0</v>
      </c>
      <c r="AP1458">
        <v>0</v>
      </c>
      <c r="AQ1458">
        <v>6.9935097996664097E-3</v>
      </c>
      <c r="AR1458">
        <v>0.20021584780665799</v>
      </c>
      <c r="AS1458">
        <v>0</v>
      </c>
      <c r="AT1458">
        <v>0</v>
      </c>
      <c r="AU1458">
        <v>0</v>
      </c>
      <c r="AV1458">
        <v>0</v>
      </c>
      <c r="AW1458">
        <v>0.21923048682621701</v>
      </c>
      <c r="AX1458">
        <v>3.6774577974215301E-2</v>
      </c>
      <c r="AY1458">
        <v>7.3110087394910899</v>
      </c>
      <c r="AZ1458">
        <v>0</v>
      </c>
      <c r="BA1458">
        <v>9.5471754281900092E-3</v>
      </c>
      <c r="BB1458">
        <v>1.8622427256520999E-2</v>
      </c>
      <c r="BC1458">
        <v>0</v>
      </c>
    </row>
    <row r="1459" spans="1:55" x14ac:dyDescent="0.25">
      <c r="A1459" t="s">
        <v>119</v>
      </c>
      <c r="B1459">
        <v>2036</v>
      </c>
      <c r="C1459" t="s">
        <v>144</v>
      </c>
      <c r="D1459" t="str">
        <f t="shared" si="79"/>
        <v>Truck</v>
      </c>
      <c r="E1459" t="str">
        <f t="shared" si="81"/>
        <v>2036MHDT</v>
      </c>
      <c r="F1459" t="str">
        <f t="shared" si="80"/>
        <v>2036Truck</v>
      </c>
      <c r="G1459" t="s">
        <v>115</v>
      </c>
      <c r="H1459" t="s">
        <v>115</v>
      </c>
      <c r="I1459" t="s">
        <v>125</v>
      </c>
      <c r="J1459">
        <v>5946.8495486354304</v>
      </c>
      <c r="K1459">
        <v>300747.30196670699</v>
      </c>
      <c r="L1459">
        <v>0</v>
      </c>
      <c r="M1459">
        <v>300747.30196670699</v>
      </c>
      <c r="N1459">
        <v>74800.520878846102</v>
      </c>
      <c r="O1459">
        <v>0</v>
      </c>
      <c r="P1459">
        <v>0</v>
      </c>
      <c r="Q1459">
        <v>0</v>
      </c>
      <c r="R1459">
        <v>0</v>
      </c>
      <c r="S1459">
        <v>0</v>
      </c>
      <c r="T1459">
        <v>0</v>
      </c>
      <c r="U1459">
        <v>3.0000426995434701E-3</v>
      </c>
      <c r="V1459">
        <v>7.3784235242788099E-3</v>
      </c>
      <c r="W1459">
        <v>0</v>
      </c>
      <c r="X1459">
        <v>0</v>
      </c>
      <c r="Y1459">
        <v>0</v>
      </c>
      <c r="Z1459">
        <v>1.2000170798173899E-2</v>
      </c>
      <c r="AA1459">
        <v>2.1081210069368E-2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0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0</v>
      </c>
    </row>
    <row r="1460" spans="1:55" x14ac:dyDescent="0.25">
      <c r="A1460" t="s">
        <v>113</v>
      </c>
      <c r="B1460">
        <v>2036</v>
      </c>
      <c r="C1460" t="s">
        <v>144</v>
      </c>
      <c r="D1460" t="str">
        <f t="shared" si="79"/>
        <v>Truck</v>
      </c>
      <c r="E1460" t="str">
        <f t="shared" si="81"/>
        <v>2036MHDT</v>
      </c>
      <c r="F1460" t="str">
        <f t="shared" si="80"/>
        <v>2036Truck</v>
      </c>
      <c r="G1460" t="s">
        <v>115</v>
      </c>
      <c r="H1460" t="s">
        <v>115</v>
      </c>
      <c r="I1460" t="s">
        <v>125</v>
      </c>
      <c r="J1460">
        <v>6751.1725710417404</v>
      </c>
      <c r="K1460">
        <v>349484.27218772401</v>
      </c>
      <c r="L1460">
        <v>0</v>
      </c>
      <c r="M1460">
        <v>349484.27218772401</v>
      </c>
      <c r="N1460">
        <v>87718.956159207199</v>
      </c>
      <c r="O1460">
        <v>0</v>
      </c>
      <c r="P1460">
        <v>0</v>
      </c>
      <c r="Q1460">
        <v>0</v>
      </c>
      <c r="R1460">
        <v>0</v>
      </c>
      <c r="S1460">
        <v>0</v>
      </c>
      <c r="T1460">
        <v>0</v>
      </c>
      <c r="U1460">
        <v>2.9999127894713802E-3</v>
      </c>
      <c r="V1460">
        <v>7.4296578407249203E-3</v>
      </c>
      <c r="W1460">
        <v>0</v>
      </c>
      <c r="X1460">
        <v>0</v>
      </c>
      <c r="Y1460">
        <v>0</v>
      </c>
      <c r="Z1460">
        <v>1.19996511578855E-2</v>
      </c>
      <c r="AA1460">
        <v>2.1227593830642599E-2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</row>
    <row r="1461" spans="1:55" x14ac:dyDescent="0.25">
      <c r="A1461" t="s">
        <v>119</v>
      </c>
      <c r="B1461">
        <v>2036</v>
      </c>
      <c r="C1461" t="s">
        <v>144</v>
      </c>
      <c r="D1461" t="str">
        <f t="shared" si="79"/>
        <v>Truck</v>
      </c>
      <c r="E1461" t="str">
        <f t="shared" si="81"/>
        <v>2036MHDT</v>
      </c>
      <c r="F1461" t="str">
        <f t="shared" si="80"/>
        <v>2036Truck</v>
      </c>
      <c r="G1461" t="s">
        <v>115</v>
      </c>
      <c r="H1461" t="s">
        <v>115</v>
      </c>
      <c r="I1461" t="s">
        <v>123</v>
      </c>
      <c r="J1461">
        <v>272.044249750071</v>
      </c>
      <c r="K1461">
        <v>10743.803956420001</v>
      </c>
      <c r="L1461">
        <v>10743.803956420001</v>
      </c>
      <c r="M1461">
        <v>0</v>
      </c>
      <c r="N1461">
        <v>2372.2827268066299</v>
      </c>
      <c r="O1461">
        <v>6.0940790069510802E-2</v>
      </c>
      <c r="P1461">
        <v>6.51991000731197</v>
      </c>
      <c r="Q1461">
        <v>0</v>
      </c>
      <c r="R1461">
        <v>8.6484034843729797E-4</v>
      </c>
      <c r="S1461">
        <v>2.1471822334537E-2</v>
      </c>
      <c r="T1461">
        <v>0</v>
      </c>
      <c r="U1461">
        <v>2.9999976943631199E-3</v>
      </c>
      <c r="V1461">
        <v>1.47494979645201E-2</v>
      </c>
      <c r="W1461">
        <v>9.4059278771647795E-4</v>
      </c>
      <c r="X1461">
        <v>2.33525658966862E-2</v>
      </c>
      <c r="Y1461">
        <v>0</v>
      </c>
      <c r="Z1461">
        <v>1.19999907774524E-2</v>
      </c>
      <c r="AA1461">
        <v>4.2141422755771998E-2</v>
      </c>
      <c r="AB1461">
        <v>745.07358147961099</v>
      </c>
      <c r="AC1461">
        <v>5467.3732360521299</v>
      </c>
      <c r="AD1461">
        <v>0</v>
      </c>
      <c r="AE1461">
        <v>0.47502967363473497</v>
      </c>
      <c r="AF1461">
        <v>16.1739996949571</v>
      </c>
      <c r="AG1461">
        <v>0</v>
      </c>
      <c r="AH1461">
        <v>0.15188812366843099</v>
      </c>
      <c r="AI1461">
        <v>1.1145598003486401</v>
      </c>
      <c r="AJ1461">
        <v>0</v>
      </c>
      <c r="AK1461">
        <v>6.7872367383749301E-3</v>
      </c>
      <c r="AL1461">
        <v>0.23109454214956801</v>
      </c>
      <c r="AM1461">
        <v>0</v>
      </c>
      <c r="AN1461">
        <v>0</v>
      </c>
      <c r="AO1461">
        <v>0</v>
      </c>
      <c r="AP1461">
        <v>0</v>
      </c>
      <c r="AQ1461">
        <v>0.48480262416963599</v>
      </c>
      <c r="AR1461">
        <v>16.506753010683401</v>
      </c>
      <c r="AS1461">
        <v>0</v>
      </c>
      <c r="AT1461">
        <v>0</v>
      </c>
      <c r="AU1461">
        <v>0</v>
      </c>
      <c r="AV1461">
        <v>0</v>
      </c>
      <c r="AW1461">
        <v>1.0599999999999901</v>
      </c>
      <c r="AX1461">
        <v>1.5297307741995301</v>
      </c>
      <c r="AY1461">
        <v>42.137190619044397</v>
      </c>
      <c r="AZ1461">
        <v>0</v>
      </c>
      <c r="BA1461">
        <v>0</v>
      </c>
      <c r="BB1461">
        <v>0</v>
      </c>
      <c r="BC1461">
        <v>0</v>
      </c>
    </row>
    <row r="1462" spans="1:55" x14ac:dyDescent="0.25">
      <c r="A1462" t="s">
        <v>113</v>
      </c>
      <c r="B1462">
        <v>2036</v>
      </c>
      <c r="C1462" t="s">
        <v>144</v>
      </c>
      <c r="D1462" t="str">
        <f t="shared" si="79"/>
        <v>Truck</v>
      </c>
      <c r="E1462" t="str">
        <f t="shared" si="81"/>
        <v>2036MHDT</v>
      </c>
      <c r="F1462" t="str">
        <f t="shared" si="80"/>
        <v>2036Truck</v>
      </c>
      <c r="G1462" t="s">
        <v>115</v>
      </c>
      <c r="H1462" t="s">
        <v>115</v>
      </c>
      <c r="I1462" t="s">
        <v>123</v>
      </c>
      <c r="J1462">
        <v>282.05658316166398</v>
      </c>
      <c r="K1462">
        <v>11320.4193137767</v>
      </c>
      <c r="L1462">
        <v>11320.4193137767</v>
      </c>
      <c r="M1462">
        <v>0</v>
      </c>
      <c r="N1462">
        <v>2613.3594917589598</v>
      </c>
      <c r="O1462">
        <v>6.7415187374397195E-2</v>
      </c>
      <c r="P1462">
        <v>6.3701366968618904</v>
      </c>
      <c r="Q1462">
        <v>0</v>
      </c>
      <c r="R1462">
        <v>9.2439770560730705E-4</v>
      </c>
      <c r="S1462">
        <v>2.0763352447451498E-2</v>
      </c>
      <c r="T1462">
        <v>0</v>
      </c>
      <c r="U1462">
        <v>2.9998498197528699E-3</v>
      </c>
      <c r="V1462">
        <v>1.4891853852032601E-2</v>
      </c>
      <c r="W1462">
        <v>1.00536684770429E-3</v>
      </c>
      <c r="X1462">
        <v>2.25820402530677E-2</v>
      </c>
      <c r="Y1462">
        <v>0</v>
      </c>
      <c r="Z1462">
        <v>1.19993992790114E-2</v>
      </c>
      <c r="AA1462">
        <v>4.25481538629503E-2</v>
      </c>
      <c r="AB1462">
        <v>776.63889161097904</v>
      </c>
      <c r="AC1462">
        <v>5331.0353295487903</v>
      </c>
      <c r="AD1462">
        <v>0</v>
      </c>
      <c r="AE1462">
        <v>0.50925795953268405</v>
      </c>
      <c r="AF1462">
        <v>15.8806778358325</v>
      </c>
      <c r="AG1462">
        <v>0</v>
      </c>
      <c r="AH1462">
        <v>0.15832291863102399</v>
      </c>
      <c r="AI1462">
        <v>1.0867664262196599</v>
      </c>
      <c r="AJ1462">
        <v>0</v>
      </c>
      <c r="AK1462">
        <v>7.2762914068140103E-3</v>
      </c>
      <c r="AL1462">
        <v>0.226903551546421</v>
      </c>
      <c r="AM1462">
        <v>0</v>
      </c>
      <c r="AN1462">
        <v>0</v>
      </c>
      <c r="AO1462">
        <v>0</v>
      </c>
      <c r="AP1462">
        <v>0</v>
      </c>
      <c r="AQ1462">
        <v>0.51973510048671501</v>
      </c>
      <c r="AR1462">
        <v>16.2073965390301</v>
      </c>
      <c r="AS1462">
        <v>0</v>
      </c>
      <c r="AT1462">
        <v>0</v>
      </c>
      <c r="AU1462">
        <v>0</v>
      </c>
      <c r="AV1462">
        <v>0</v>
      </c>
      <c r="AW1462">
        <v>1.06</v>
      </c>
      <c r="AX1462">
        <v>1.8047851584479799</v>
      </c>
      <c r="AY1462">
        <v>40.691592929518698</v>
      </c>
      <c r="AZ1462">
        <v>0</v>
      </c>
      <c r="BA1462">
        <v>0</v>
      </c>
      <c r="BB1462">
        <v>0</v>
      </c>
      <c r="BC1462">
        <v>0</v>
      </c>
    </row>
    <row r="1463" spans="1:55" x14ac:dyDescent="0.25">
      <c r="A1463" t="s">
        <v>119</v>
      </c>
      <c r="B1463">
        <v>2036</v>
      </c>
      <c r="C1463" t="s">
        <v>145</v>
      </c>
      <c r="D1463" t="str">
        <f t="shared" si="79"/>
        <v>Bus</v>
      </c>
      <c r="E1463" t="str">
        <f t="shared" si="81"/>
        <v>2036OBUS</v>
      </c>
      <c r="F1463" t="str">
        <f t="shared" si="80"/>
        <v>2036Bus</v>
      </c>
      <c r="G1463" t="s">
        <v>115</v>
      </c>
      <c r="H1463" t="s">
        <v>115</v>
      </c>
      <c r="I1463" t="s">
        <v>116</v>
      </c>
      <c r="J1463">
        <v>352.50128576834197</v>
      </c>
      <c r="K1463">
        <v>11943.331389845</v>
      </c>
      <c r="L1463">
        <v>11943.331389845</v>
      </c>
      <c r="M1463">
        <v>0</v>
      </c>
      <c r="N1463">
        <v>7052.84572565299</v>
      </c>
      <c r="O1463">
        <v>0.197941574739978</v>
      </c>
      <c r="P1463">
        <v>5.3788647959726599E-2</v>
      </c>
      <c r="Q1463">
        <v>0.36091346243425998</v>
      </c>
      <c r="R1463">
        <v>8.3965077604325597E-4</v>
      </c>
      <c r="S1463">
        <v>0</v>
      </c>
      <c r="T1463">
        <v>2.6607297795887399E-4</v>
      </c>
      <c r="U1463">
        <v>3.0000092252302998E-3</v>
      </c>
      <c r="V1463">
        <v>1.4764313662709401E-2</v>
      </c>
      <c r="W1463">
        <v>9.1319682941930799E-4</v>
      </c>
      <c r="X1463">
        <v>0</v>
      </c>
      <c r="Y1463">
        <v>2.8937864026184102E-4</v>
      </c>
      <c r="Z1463">
        <v>1.2000036900921199E-2</v>
      </c>
      <c r="AA1463">
        <v>4.2183753322026903E-2</v>
      </c>
      <c r="AB1463">
        <v>1493.09541335575</v>
      </c>
      <c r="AC1463">
        <v>359.94672453017199</v>
      </c>
      <c r="AD1463">
        <v>29.308861418708101</v>
      </c>
      <c r="AE1463">
        <v>4.9031546938943897E-3</v>
      </c>
      <c r="AF1463">
        <v>0.190433229400059</v>
      </c>
      <c r="AG1463">
        <v>3.1919938964460097E-2</v>
      </c>
      <c r="AH1463">
        <v>1.13307929623809E-2</v>
      </c>
      <c r="AI1463">
        <v>4.1891614295016099E-3</v>
      </c>
      <c r="AJ1463">
        <v>2.55479260816006E-2</v>
      </c>
      <c r="AK1463">
        <v>2.2465614486225E-2</v>
      </c>
      <c r="AL1463">
        <v>0.74835520458944205</v>
      </c>
      <c r="AM1463">
        <v>0.17194977489024801</v>
      </c>
      <c r="AN1463">
        <v>3.5968788888156501E-2</v>
      </c>
      <c r="AO1463">
        <v>0.21342672031423801</v>
      </c>
      <c r="AP1463">
        <v>4.2499853078370498</v>
      </c>
      <c r="AQ1463">
        <v>3.2781771922131699E-2</v>
      </c>
      <c r="AR1463">
        <v>1.0919981578350999</v>
      </c>
      <c r="AS1463">
        <v>0.18826335980766101</v>
      </c>
      <c r="AT1463">
        <v>3.5968788888141701E-2</v>
      </c>
      <c r="AU1463">
        <v>0.21342672031415</v>
      </c>
      <c r="AV1463">
        <v>4.2499853078370498</v>
      </c>
      <c r="AW1463">
        <v>4.4999999999999998E-2</v>
      </c>
      <c r="AX1463">
        <v>0.55790007118042595</v>
      </c>
      <c r="AY1463">
        <v>5.7870916340283403</v>
      </c>
      <c r="AZ1463">
        <v>3.41302129123856</v>
      </c>
      <c r="BA1463">
        <v>1.4760768249367499E-2</v>
      </c>
      <c r="BB1463">
        <v>3.55843982600386E-3</v>
      </c>
      <c r="BC1463">
        <v>2.8974793384574002E-4</v>
      </c>
    </row>
    <row r="1464" spans="1:55" x14ac:dyDescent="0.25">
      <c r="A1464" t="s">
        <v>113</v>
      </c>
      <c r="B1464">
        <v>2036</v>
      </c>
      <c r="C1464" t="s">
        <v>145</v>
      </c>
      <c r="D1464" t="str">
        <f t="shared" si="79"/>
        <v>Bus</v>
      </c>
      <c r="E1464" t="str">
        <f t="shared" si="81"/>
        <v>2036OBUS</v>
      </c>
      <c r="F1464" t="str">
        <f t="shared" si="80"/>
        <v>2036Bus</v>
      </c>
      <c r="G1464" t="s">
        <v>115</v>
      </c>
      <c r="H1464" t="s">
        <v>115</v>
      </c>
      <c r="I1464" t="s">
        <v>116</v>
      </c>
      <c r="J1464">
        <v>415.07862478522702</v>
      </c>
      <c r="K1464">
        <v>16729.3217712029</v>
      </c>
      <c r="L1464">
        <v>16729.3217712029</v>
      </c>
      <c r="M1464">
        <v>0</v>
      </c>
      <c r="N1464">
        <v>8304.8931247028304</v>
      </c>
      <c r="O1464">
        <v>0.237280797336861</v>
      </c>
      <c r="P1464">
        <v>5.39602144715935E-2</v>
      </c>
      <c r="Q1464">
        <v>0.35912635211598098</v>
      </c>
      <c r="R1464">
        <v>9.3599565904798905E-4</v>
      </c>
      <c r="S1464">
        <v>0</v>
      </c>
      <c r="T1464">
        <v>2.8512229411973298E-4</v>
      </c>
      <c r="U1464">
        <v>3.0000091924197599E-3</v>
      </c>
      <c r="V1464">
        <v>1.49449583464403E-2</v>
      </c>
      <c r="W1464">
        <v>1.01798068027847E-3</v>
      </c>
      <c r="X1464">
        <v>0</v>
      </c>
      <c r="Y1464">
        <v>3.1009650966306701E-4</v>
      </c>
      <c r="Z1464">
        <v>1.2000036769679E-2</v>
      </c>
      <c r="AA1464">
        <v>4.2699880989829499E-2</v>
      </c>
      <c r="AB1464">
        <v>1517.33142694191</v>
      </c>
      <c r="AC1464">
        <v>359.56792139951199</v>
      </c>
      <c r="AD1464">
        <v>29.561882288168</v>
      </c>
      <c r="AE1464">
        <v>5.9206895193094902E-3</v>
      </c>
      <c r="AF1464">
        <v>0.19345355899186301</v>
      </c>
      <c r="AG1464">
        <v>3.3356412925407301E-2</v>
      </c>
      <c r="AH1464">
        <v>1.31407663727988E-2</v>
      </c>
      <c r="AI1464">
        <v>4.3153233846264204E-3</v>
      </c>
      <c r="AJ1464">
        <v>2.6302844884548E-2</v>
      </c>
      <c r="AK1464">
        <v>2.7147525705043099E-2</v>
      </c>
      <c r="AL1464">
        <v>0.745955047607338</v>
      </c>
      <c r="AM1464">
        <v>0.17704456759985299</v>
      </c>
      <c r="AN1464">
        <v>3.7041499736920697E-2</v>
      </c>
      <c r="AO1464">
        <v>0.219467257935863</v>
      </c>
      <c r="AP1464">
        <v>4.1810536231878999</v>
      </c>
      <c r="AQ1464">
        <v>3.9613605782232601E-2</v>
      </c>
      <c r="AR1464">
        <v>1.08849585440098</v>
      </c>
      <c r="AS1464">
        <v>0.19384151653189099</v>
      </c>
      <c r="AT1464">
        <v>3.70414997369055E-2</v>
      </c>
      <c r="AU1464">
        <v>0.21946725793577301</v>
      </c>
      <c r="AV1464">
        <v>4.1810536231878999</v>
      </c>
      <c r="AW1464">
        <v>4.4999999999999901E-2</v>
      </c>
      <c r="AX1464">
        <v>0.65177374586172299</v>
      </c>
      <c r="AY1464">
        <v>5.77251730925743</v>
      </c>
      <c r="AZ1464">
        <v>3.5763028564306998</v>
      </c>
      <c r="BA1464">
        <v>1.50003659178312E-2</v>
      </c>
      <c r="BB1464">
        <v>3.5546949714059702E-3</v>
      </c>
      <c r="BC1464">
        <v>2.9224930273545998E-4</v>
      </c>
    </row>
    <row r="1465" spans="1:55" x14ac:dyDescent="0.25">
      <c r="A1465" t="s">
        <v>119</v>
      </c>
      <c r="B1465">
        <v>2036</v>
      </c>
      <c r="C1465" t="s">
        <v>145</v>
      </c>
      <c r="D1465" t="str">
        <f t="shared" si="79"/>
        <v>Bus</v>
      </c>
      <c r="E1465" t="str">
        <f t="shared" si="81"/>
        <v>2036OBUS</v>
      </c>
      <c r="F1465" t="str">
        <f t="shared" si="80"/>
        <v>2036Bus</v>
      </c>
      <c r="G1465" t="s">
        <v>115</v>
      </c>
      <c r="H1465" t="s">
        <v>115</v>
      </c>
      <c r="I1465" t="s">
        <v>121</v>
      </c>
      <c r="J1465">
        <v>317.67426432113501</v>
      </c>
      <c r="K1465">
        <v>21071.150720187601</v>
      </c>
      <c r="L1465">
        <v>21071.150720187601</v>
      </c>
      <c r="M1465">
        <v>0</v>
      </c>
      <c r="N1465">
        <v>3785.1615853703802</v>
      </c>
      <c r="O1465">
        <v>1.14207959189222</v>
      </c>
      <c r="P1465">
        <v>8.4741101870188604</v>
      </c>
      <c r="Q1465">
        <v>1.2116260026402099</v>
      </c>
      <c r="R1465">
        <v>2.5262534471323001E-2</v>
      </c>
      <c r="S1465">
        <v>9.6064149539995206E-3</v>
      </c>
      <c r="T1465">
        <v>0</v>
      </c>
      <c r="U1465">
        <v>3.0000078724337401E-3</v>
      </c>
      <c r="V1465">
        <v>2.0439572236133199E-2</v>
      </c>
      <c r="W1465">
        <v>2.6404794179279802E-2</v>
      </c>
      <c r="X1465">
        <v>1.00407744103843E-2</v>
      </c>
      <c r="Y1465">
        <v>0</v>
      </c>
      <c r="Z1465">
        <v>1.20000314897349E-2</v>
      </c>
      <c r="AA1465">
        <v>5.8398777817523603E-2</v>
      </c>
      <c r="AB1465">
        <v>1195.2580998997801</v>
      </c>
      <c r="AC1465">
        <v>2389.7950367374601</v>
      </c>
      <c r="AD1465">
        <v>0</v>
      </c>
      <c r="AE1465">
        <v>1.6094300388266099E-3</v>
      </c>
      <c r="AF1465">
        <v>4.2179400345690898E-2</v>
      </c>
      <c r="AG1465">
        <v>0</v>
      </c>
      <c r="AH1465">
        <v>0.188313400395099</v>
      </c>
      <c r="AI1465">
        <v>0.37651318125607802</v>
      </c>
      <c r="AJ1465">
        <v>0</v>
      </c>
      <c r="AK1465">
        <v>3.4650587395148397E-2</v>
      </c>
      <c r="AL1465">
        <v>0.90811092293199502</v>
      </c>
      <c r="AM1465">
        <v>0</v>
      </c>
      <c r="AN1465">
        <v>0</v>
      </c>
      <c r="AO1465">
        <v>0</v>
      </c>
      <c r="AP1465">
        <v>0</v>
      </c>
      <c r="AQ1465">
        <v>3.9447056102009999E-2</v>
      </c>
      <c r="AR1465">
        <v>1.0338151591843401</v>
      </c>
      <c r="AS1465">
        <v>0</v>
      </c>
      <c r="AT1465">
        <v>0</v>
      </c>
      <c r="AU1465">
        <v>0</v>
      </c>
      <c r="AV1465">
        <v>0</v>
      </c>
      <c r="AW1465">
        <v>0.212592213433171</v>
      </c>
      <c r="AX1465">
        <v>0.12856379222574599</v>
      </c>
      <c r="AY1465">
        <v>14.285087664122299</v>
      </c>
      <c r="AZ1465">
        <v>0</v>
      </c>
      <c r="BA1465">
        <v>1.1318379454697901E-2</v>
      </c>
      <c r="BB1465">
        <v>2.2629929926445299E-2</v>
      </c>
      <c r="BC1465">
        <v>0</v>
      </c>
    </row>
    <row r="1466" spans="1:55" x14ac:dyDescent="0.25">
      <c r="A1466" t="s">
        <v>113</v>
      </c>
      <c r="B1466">
        <v>2036</v>
      </c>
      <c r="C1466" t="s">
        <v>145</v>
      </c>
      <c r="D1466" t="str">
        <f t="shared" si="79"/>
        <v>Bus</v>
      </c>
      <c r="E1466" t="str">
        <f t="shared" si="81"/>
        <v>2036OBUS</v>
      </c>
      <c r="F1466" t="str">
        <f t="shared" si="80"/>
        <v>2036Bus</v>
      </c>
      <c r="G1466" t="s">
        <v>115</v>
      </c>
      <c r="H1466" t="s">
        <v>115</v>
      </c>
      <c r="I1466" t="s">
        <v>121</v>
      </c>
      <c r="J1466">
        <v>319.33595102931702</v>
      </c>
      <c r="K1466">
        <v>21277.9821481816</v>
      </c>
      <c r="L1466">
        <v>21277.9821481816</v>
      </c>
      <c r="M1466">
        <v>0</v>
      </c>
      <c r="N1466">
        <v>3851.79963584282</v>
      </c>
      <c r="O1466">
        <v>1.2343874944222899</v>
      </c>
      <c r="P1466">
        <v>8.6265781653655296</v>
      </c>
      <c r="Q1466">
        <v>1.24402458169557</v>
      </c>
      <c r="R1466">
        <v>2.2001510602032599E-2</v>
      </c>
      <c r="S1466">
        <v>8.8025678479395197E-3</v>
      </c>
      <c r="T1466">
        <v>0</v>
      </c>
      <c r="U1466">
        <v>2.9999916702189498E-3</v>
      </c>
      <c r="V1466">
        <v>2.1677631726111899E-2</v>
      </c>
      <c r="W1466">
        <v>2.2996321281199199E-2</v>
      </c>
      <c r="X1466">
        <v>9.2005809052070203E-3</v>
      </c>
      <c r="Y1466">
        <v>0</v>
      </c>
      <c r="Z1466">
        <v>1.1999966680875799E-2</v>
      </c>
      <c r="AA1466">
        <v>6.1936090646034003E-2</v>
      </c>
      <c r="AB1466">
        <v>1218.37385642206</v>
      </c>
      <c r="AC1466">
        <v>2478.5521495100102</v>
      </c>
      <c r="AD1466">
        <v>0</v>
      </c>
      <c r="AE1466">
        <v>1.55443939556754E-3</v>
      </c>
      <c r="AF1466">
        <v>4.3990814536089003E-2</v>
      </c>
      <c r="AG1466">
        <v>0</v>
      </c>
      <c r="AH1466">
        <v>0.19195529724882601</v>
      </c>
      <c r="AI1466">
        <v>0.39049690051876701</v>
      </c>
      <c r="AJ1466">
        <v>0</v>
      </c>
      <c r="AK1466">
        <v>3.3466653925413398E-2</v>
      </c>
      <c r="AL1466">
        <v>0.947110173722022</v>
      </c>
      <c r="AM1466">
        <v>0</v>
      </c>
      <c r="AN1466">
        <v>0</v>
      </c>
      <c r="AO1466">
        <v>0</v>
      </c>
      <c r="AP1466">
        <v>0</v>
      </c>
      <c r="AQ1466">
        <v>3.8099237969258098E-2</v>
      </c>
      <c r="AR1466">
        <v>1.07821283753556</v>
      </c>
      <c r="AS1466">
        <v>0</v>
      </c>
      <c r="AT1466">
        <v>0</v>
      </c>
      <c r="AU1466">
        <v>0</v>
      </c>
      <c r="AV1466">
        <v>0</v>
      </c>
      <c r="AW1466">
        <v>0.21376255116335499</v>
      </c>
      <c r="AX1466">
        <v>0.12892741532501101</v>
      </c>
      <c r="AY1466">
        <v>14.8697001045599</v>
      </c>
      <c r="AZ1466">
        <v>0</v>
      </c>
      <c r="BA1466">
        <v>1.1537271845992699E-2</v>
      </c>
      <c r="BB1466">
        <v>2.3470406708612699E-2</v>
      </c>
      <c r="BC1466">
        <v>0</v>
      </c>
    </row>
    <row r="1467" spans="1:55" x14ac:dyDescent="0.25">
      <c r="A1467" t="s">
        <v>119</v>
      </c>
      <c r="B1467">
        <v>2036</v>
      </c>
      <c r="C1467" t="s">
        <v>145</v>
      </c>
      <c r="D1467" t="str">
        <f t="shared" si="79"/>
        <v>Bus</v>
      </c>
      <c r="E1467" t="str">
        <f t="shared" si="81"/>
        <v>2036OBUS</v>
      </c>
      <c r="F1467" t="str">
        <f t="shared" si="80"/>
        <v>2036Bus</v>
      </c>
      <c r="G1467" t="s">
        <v>115</v>
      </c>
      <c r="H1467" t="s">
        <v>115</v>
      </c>
      <c r="I1467" t="s">
        <v>125</v>
      </c>
      <c r="J1467">
        <v>82.348768028089495</v>
      </c>
      <c r="K1467">
        <v>5848.25940851631</v>
      </c>
      <c r="L1467">
        <v>0</v>
      </c>
      <c r="M1467">
        <v>5848.25940851631</v>
      </c>
      <c r="N1467">
        <v>1647.6341507060099</v>
      </c>
      <c r="O1467">
        <v>0</v>
      </c>
      <c r="P1467">
        <v>0</v>
      </c>
      <c r="Q1467">
        <v>0</v>
      </c>
      <c r="R1467">
        <v>0</v>
      </c>
      <c r="S1467">
        <v>0</v>
      </c>
      <c r="T1467">
        <v>0</v>
      </c>
      <c r="U1467">
        <v>3.0000093461861302E-3</v>
      </c>
      <c r="V1467">
        <v>7.3831393877637399E-3</v>
      </c>
      <c r="W1467">
        <v>0</v>
      </c>
      <c r="X1467">
        <v>0</v>
      </c>
      <c r="Y1467">
        <v>0</v>
      </c>
      <c r="Z1467">
        <v>1.20000373847445E-2</v>
      </c>
      <c r="AA1467">
        <v>2.1094683965039201E-2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0</v>
      </c>
      <c r="AK1467">
        <v>0</v>
      </c>
      <c r="AL1467">
        <v>0</v>
      </c>
      <c r="AM1467">
        <v>0</v>
      </c>
      <c r="AN1467">
        <v>0</v>
      </c>
      <c r="AO1467">
        <v>0</v>
      </c>
      <c r="AP1467">
        <v>0</v>
      </c>
      <c r="AQ1467">
        <v>0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C1467">
        <v>0</v>
      </c>
    </row>
    <row r="1468" spans="1:55" x14ac:dyDescent="0.25">
      <c r="A1468" t="s">
        <v>113</v>
      </c>
      <c r="B1468">
        <v>2036</v>
      </c>
      <c r="C1468" t="s">
        <v>145</v>
      </c>
      <c r="D1468" t="str">
        <f t="shared" si="79"/>
        <v>Bus</v>
      </c>
      <c r="E1468" t="str">
        <f t="shared" si="81"/>
        <v>2036OBUS</v>
      </c>
      <c r="F1468" t="str">
        <f t="shared" si="80"/>
        <v>2036Bus</v>
      </c>
      <c r="G1468" t="s">
        <v>115</v>
      </c>
      <c r="H1468" t="s">
        <v>115</v>
      </c>
      <c r="I1468" t="s">
        <v>125</v>
      </c>
      <c r="J1468">
        <v>93.530221139034794</v>
      </c>
      <c r="K1468">
        <v>8051.6273764010803</v>
      </c>
      <c r="L1468">
        <v>0</v>
      </c>
      <c r="M1468">
        <v>8051.6273764010803</v>
      </c>
      <c r="N1468">
        <v>1871.35266454981</v>
      </c>
      <c r="O1468">
        <v>0</v>
      </c>
      <c r="P1468">
        <v>0</v>
      </c>
      <c r="Q1468">
        <v>0</v>
      </c>
      <c r="R1468">
        <v>0</v>
      </c>
      <c r="S1468">
        <v>0</v>
      </c>
      <c r="T1468">
        <v>0</v>
      </c>
      <c r="U1468">
        <v>3.0000093996578599E-3</v>
      </c>
      <c r="V1468">
        <v>7.4714774706628297E-3</v>
      </c>
      <c r="W1468">
        <v>0</v>
      </c>
      <c r="X1468">
        <v>0</v>
      </c>
      <c r="Y1468">
        <v>0</v>
      </c>
      <c r="Z1468">
        <v>1.20000375986314E-2</v>
      </c>
      <c r="AA1468">
        <v>2.1347078487608001E-2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0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0</v>
      </c>
      <c r="AY1468">
        <v>0</v>
      </c>
      <c r="AZ1468">
        <v>0</v>
      </c>
      <c r="BA1468">
        <v>0</v>
      </c>
      <c r="BB1468">
        <v>0</v>
      </c>
      <c r="BC1468">
        <v>0</v>
      </c>
    </row>
    <row r="1469" spans="1:55" x14ac:dyDescent="0.25">
      <c r="A1469" t="s">
        <v>119</v>
      </c>
      <c r="B1469">
        <v>2036</v>
      </c>
      <c r="C1469" t="s">
        <v>145</v>
      </c>
      <c r="D1469" t="str">
        <f t="shared" si="79"/>
        <v>Bus</v>
      </c>
      <c r="E1469" t="str">
        <f t="shared" si="81"/>
        <v>2036OBUS</v>
      </c>
      <c r="F1469" t="str">
        <f t="shared" si="80"/>
        <v>2036Bus</v>
      </c>
      <c r="G1469" t="s">
        <v>115</v>
      </c>
      <c r="H1469" t="s">
        <v>115</v>
      </c>
      <c r="I1469" t="s">
        <v>123</v>
      </c>
      <c r="J1469">
        <v>61.360803296921297</v>
      </c>
      <c r="K1469">
        <v>3330.20313879882</v>
      </c>
      <c r="L1469">
        <v>3330.20313879882</v>
      </c>
      <c r="M1469">
        <v>0</v>
      </c>
      <c r="N1469">
        <v>546.11114934260002</v>
      </c>
      <c r="O1469">
        <v>6.9204992916931204E-2</v>
      </c>
      <c r="P1469">
        <v>1.5042380748258599</v>
      </c>
      <c r="Q1469">
        <v>0</v>
      </c>
      <c r="R1469">
        <v>8.2708802235987298E-4</v>
      </c>
      <c r="S1469">
        <v>4.6906013200848796E-3</v>
      </c>
      <c r="T1469">
        <v>0</v>
      </c>
      <c r="U1469">
        <v>3.0000057388308199E-3</v>
      </c>
      <c r="V1469">
        <v>1.4755674066926501E-2</v>
      </c>
      <c r="W1469">
        <v>8.9953368855197899E-4</v>
      </c>
      <c r="X1469">
        <v>5.1014569101653102E-3</v>
      </c>
      <c r="Y1469">
        <v>0</v>
      </c>
      <c r="Z1469">
        <v>1.20000229553233E-2</v>
      </c>
      <c r="AA1469">
        <v>4.21590687626473E-2</v>
      </c>
      <c r="AB1469">
        <v>702.121637537884</v>
      </c>
      <c r="AC1469">
        <v>1170.422022472</v>
      </c>
      <c r="AD1469">
        <v>0</v>
      </c>
      <c r="AE1469">
        <v>0.476593500397059</v>
      </c>
      <c r="AF1469">
        <v>3.8272568656840402</v>
      </c>
      <c r="AG1469">
        <v>0</v>
      </c>
      <c r="AH1469">
        <v>0.14313208891510501</v>
      </c>
      <c r="AI1469">
        <v>0.238598185887159</v>
      </c>
      <c r="AJ1469">
        <v>0</v>
      </c>
      <c r="AK1469">
        <v>6.8095807371665899E-3</v>
      </c>
      <c r="AL1469">
        <v>5.4683948914615602E-2</v>
      </c>
      <c r="AM1469">
        <v>0</v>
      </c>
      <c r="AN1469">
        <v>0</v>
      </c>
      <c r="AO1469">
        <v>0</v>
      </c>
      <c r="AP1469">
        <v>0</v>
      </c>
      <c r="AQ1469">
        <v>0.48639862408332701</v>
      </c>
      <c r="AR1469">
        <v>3.9059963510439699</v>
      </c>
      <c r="AS1469">
        <v>0</v>
      </c>
      <c r="AT1469">
        <v>0</v>
      </c>
      <c r="AU1469">
        <v>0</v>
      </c>
      <c r="AV1469">
        <v>0</v>
      </c>
      <c r="AW1469">
        <v>1.0599999999999901</v>
      </c>
      <c r="AX1469">
        <v>1.6463485407516301</v>
      </c>
      <c r="AY1469">
        <v>9.1374279524422608</v>
      </c>
      <c r="AZ1469">
        <v>0</v>
      </c>
      <c r="BA1469">
        <v>0</v>
      </c>
      <c r="BB1469">
        <v>0</v>
      </c>
      <c r="BC1469">
        <v>0</v>
      </c>
    </row>
    <row r="1470" spans="1:55" x14ac:dyDescent="0.25">
      <c r="A1470" t="s">
        <v>113</v>
      </c>
      <c r="B1470">
        <v>2036</v>
      </c>
      <c r="C1470" t="s">
        <v>145</v>
      </c>
      <c r="D1470" t="str">
        <f t="shared" si="79"/>
        <v>Bus</v>
      </c>
      <c r="E1470" t="str">
        <f t="shared" si="81"/>
        <v>2036OBUS</v>
      </c>
      <c r="F1470" t="str">
        <f t="shared" si="80"/>
        <v>2036Bus</v>
      </c>
      <c r="G1470" t="s">
        <v>115</v>
      </c>
      <c r="H1470" t="s">
        <v>115</v>
      </c>
      <c r="I1470" t="s">
        <v>123</v>
      </c>
      <c r="J1470">
        <v>47.1882548667188</v>
      </c>
      <c r="K1470">
        <v>2623.5668350398701</v>
      </c>
      <c r="L1470">
        <v>2623.5668350398701</v>
      </c>
      <c r="M1470">
        <v>0</v>
      </c>
      <c r="N1470">
        <v>419.97546831379702</v>
      </c>
      <c r="O1470">
        <v>7.8610375895364099E-2</v>
      </c>
      <c r="P1470">
        <v>1.50090303723315</v>
      </c>
      <c r="Q1470">
        <v>0</v>
      </c>
      <c r="R1470">
        <v>1.07507999281577E-3</v>
      </c>
      <c r="S1470">
        <v>4.7696663471545296E-3</v>
      </c>
      <c r="T1470">
        <v>0</v>
      </c>
      <c r="U1470">
        <v>2.9999703912035299E-3</v>
      </c>
      <c r="V1470">
        <v>1.53200561490401E-2</v>
      </c>
      <c r="W1470">
        <v>1.16924758342737E-3</v>
      </c>
      <c r="X1470">
        <v>5.1874473410658799E-3</v>
      </c>
      <c r="Y1470">
        <v>0</v>
      </c>
      <c r="Z1470">
        <v>1.19998815648141E-2</v>
      </c>
      <c r="AA1470">
        <v>4.3771588997257603E-2</v>
      </c>
      <c r="AB1470">
        <v>786.38013126268504</v>
      </c>
      <c r="AC1470">
        <v>1183.94852826905</v>
      </c>
      <c r="AD1470">
        <v>0</v>
      </c>
      <c r="AE1470">
        <v>0.59472053627723098</v>
      </c>
      <c r="AF1470">
        <v>3.7862563133667799</v>
      </c>
      <c r="AG1470">
        <v>0</v>
      </c>
      <c r="AH1470">
        <v>0.160308734058761</v>
      </c>
      <c r="AI1470">
        <v>0.24135565258088401</v>
      </c>
      <c r="AJ1470">
        <v>0</v>
      </c>
      <c r="AK1470">
        <v>8.4973829992579606E-3</v>
      </c>
      <c r="AL1470">
        <v>5.40981319216432E-2</v>
      </c>
      <c r="AM1470">
        <v>0</v>
      </c>
      <c r="AN1470">
        <v>0</v>
      </c>
      <c r="AO1470">
        <v>0</v>
      </c>
      <c r="AP1470">
        <v>0</v>
      </c>
      <c r="AQ1470">
        <v>0.60695592851842595</v>
      </c>
      <c r="AR1470">
        <v>3.86415228011737</v>
      </c>
      <c r="AS1470">
        <v>0</v>
      </c>
      <c r="AT1470">
        <v>0</v>
      </c>
      <c r="AU1470">
        <v>0</v>
      </c>
      <c r="AV1470">
        <v>0</v>
      </c>
      <c r="AW1470">
        <v>1.06</v>
      </c>
      <c r="AX1470">
        <v>2.3010179351260498</v>
      </c>
      <c r="AY1470">
        <v>9.3157115929256893</v>
      </c>
      <c r="AZ1470">
        <v>0</v>
      </c>
      <c r="BA1470">
        <v>0</v>
      </c>
      <c r="BB1470">
        <v>0</v>
      </c>
      <c r="BC1470">
        <v>0</v>
      </c>
    </row>
    <row r="1471" spans="1:55" x14ac:dyDescent="0.25">
      <c r="A1471" t="s">
        <v>113</v>
      </c>
      <c r="B1471">
        <v>2036</v>
      </c>
      <c r="C1471" t="s">
        <v>147</v>
      </c>
      <c r="D1471" t="str">
        <f t="shared" si="79"/>
        <v>Bus</v>
      </c>
      <c r="E1471" t="str">
        <f t="shared" si="81"/>
        <v>2036SBUS</v>
      </c>
      <c r="F1471" t="str">
        <f t="shared" si="80"/>
        <v>2036Bus</v>
      </c>
      <c r="G1471" t="s">
        <v>115</v>
      </c>
      <c r="H1471" t="s">
        <v>115</v>
      </c>
      <c r="I1471" t="s">
        <v>116</v>
      </c>
      <c r="J1471">
        <v>376.46930633868902</v>
      </c>
      <c r="K1471">
        <v>19563.811660312</v>
      </c>
      <c r="L1471">
        <v>19563.811660312</v>
      </c>
      <c r="M1471">
        <v>0</v>
      </c>
      <c r="N1471">
        <v>1505.87722535475</v>
      </c>
      <c r="O1471">
        <v>0.172590772690047</v>
      </c>
      <c r="P1471">
        <v>0.83070553393035895</v>
      </c>
      <c r="Q1471">
        <v>0.83581761243448005</v>
      </c>
      <c r="R1471">
        <v>1.1308834203503299E-3</v>
      </c>
      <c r="S1471">
        <v>0</v>
      </c>
      <c r="T1471">
        <v>5.5886861485674995E-4</v>
      </c>
      <c r="U1471">
        <v>1.9999471577686798E-3</v>
      </c>
      <c r="V1471">
        <v>1.6395736657023301E-2</v>
      </c>
      <c r="W1471">
        <v>1.2299389024248201E-3</v>
      </c>
      <c r="X1471">
        <v>0</v>
      </c>
      <c r="Y1471">
        <v>6.0782061031865501E-4</v>
      </c>
      <c r="Z1471">
        <v>7.9997886310747401E-3</v>
      </c>
      <c r="AA1471">
        <v>4.6844961877209601E-2</v>
      </c>
      <c r="AB1471">
        <v>859.71210264543004</v>
      </c>
      <c r="AC1471">
        <v>2520.0210958917901</v>
      </c>
      <c r="AD1471">
        <v>52.6575934321868</v>
      </c>
      <c r="AE1471">
        <v>2.81465216733723E-3</v>
      </c>
      <c r="AF1471">
        <v>2.5026892666235501</v>
      </c>
      <c r="AG1471">
        <v>6.8708380704844405E-2</v>
      </c>
      <c r="AH1471">
        <v>1.55543666039995E-2</v>
      </c>
      <c r="AI1471">
        <v>7.7316979315322706E-2</v>
      </c>
      <c r="AJ1471">
        <v>7.5173701590599398E-2</v>
      </c>
      <c r="AK1471">
        <v>1.1912349358604199E-2</v>
      </c>
      <c r="AL1471">
        <v>10.641518148183501</v>
      </c>
      <c r="AM1471">
        <v>0.37573779218771203</v>
      </c>
      <c r="AN1471">
        <v>0.16406389553002401</v>
      </c>
      <c r="AO1471">
        <v>0.64291948921776698</v>
      </c>
      <c r="AP1471">
        <v>4.0529802295973001</v>
      </c>
      <c r="AQ1471">
        <v>1.73824722208227E-2</v>
      </c>
      <c r="AR1471">
        <v>15.5280783017476</v>
      </c>
      <c r="AS1471">
        <v>0.41138558750147702</v>
      </c>
      <c r="AT1471">
        <v>0.16406389552995601</v>
      </c>
      <c r="AU1471">
        <v>0.64291948921750297</v>
      </c>
      <c r="AV1471">
        <v>4.0529802295973001</v>
      </c>
      <c r="AW1471">
        <v>4.4999999999999901E-2</v>
      </c>
      <c r="AX1471">
        <v>0.216239575639214</v>
      </c>
      <c r="AY1471">
        <v>82.240877570306097</v>
      </c>
      <c r="AZ1471">
        <v>7.7481505024112396</v>
      </c>
      <c r="BA1471">
        <v>8.49912938906211E-3</v>
      </c>
      <c r="BB1471">
        <v>2.4912974112199799E-2</v>
      </c>
      <c r="BC1471">
        <v>5.2057392064115498E-4</v>
      </c>
    </row>
    <row r="1472" spans="1:55" x14ac:dyDescent="0.25">
      <c r="A1472" t="s">
        <v>119</v>
      </c>
      <c r="B1472">
        <v>2036</v>
      </c>
      <c r="C1472" t="s">
        <v>147</v>
      </c>
      <c r="D1472" t="str">
        <f t="shared" si="79"/>
        <v>Bus</v>
      </c>
      <c r="E1472" t="str">
        <f t="shared" si="81"/>
        <v>2036SBUS</v>
      </c>
      <c r="F1472" t="str">
        <f t="shared" si="80"/>
        <v>2036Bus</v>
      </c>
      <c r="G1472" t="s">
        <v>115</v>
      </c>
      <c r="H1472" t="s">
        <v>115</v>
      </c>
      <c r="I1472" t="s">
        <v>116</v>
      </c>
      <c r="J1472">
        <v>478.71954976796297</v>
      </c>
      <c r="K1472">
        <v>21829.828831913299</v>
      </c>
      <c r="L1472">
        <v>21829.828831913299</v>
      </c>
      <c r="M1472">
        <v>0</v>
      </c>
      <c r="N1472">
        <v>1914.8781990718501</v>
      </c>
      <c r="O1472">
        <v>0.19223345690891999</v>
      </c>
      <c r="P1472">
        <v>0.86065311549724999</v>
      </c>
      <c r="Q1472">
        <v>0.91148343568637502</v>
      </c>
      <c r="R1472">
        <v>9.5326653399587598E-4</v>
      </c>
      <c r="S1472">
        <v>0</v>
      </c>
      <c r="T1472">
        <v>4.6537507572040398E-4</v>
      </c>
      <c r="U1472">
        <v>1.9999471577686798E-3</v>
      </c>
      <c r="V1472">
        <v>1.6395736657023301E-2</v>
      </c>
      <c r="W1472">
        <v>1.0367643325940501E-3</v>
      </c>
      <c r="X1472">
        <v>0</v>
      </c>
      <c r="Y1472">
        <v>5.0613785607547595E-4</v>
      </c>
      <c r="Z1472">
        <v>7.9997886310747401E-3</v>
      </c>
      <c r="AA1472">
        <v>4.6844961877209601E-2</v>
      </c>
      <c r="AB1472">
        <v>880.35111028069696</v>
      </c>
      <c r="AC1472">
        <v>2570.5610339208502</v>
      </c>
      <c r="AD1472">
        <v>52.906119749965299</v>
      </c>
      <c r="AE1472">
        <v>2.7621234468551302E-3</v>
      </c>
      <c r="AF1472">
        <v>2.4573972712707199</v>
      </c>
      <c r="AG1472">
        <v>6.7546668266000601E-2</v>
      </c>
      <c r="AH1472">
        <v>1.67681347316108E-2</v>
      </c>
      <c r="AI1472">
        <v>7.6746717146020299E-2</v>
      </c>
      <c r="AJ1472">
        <v>7.9131428559040096E-2</v>
      </c>
      <c r="AK1472">
        <v>1.18612035442426E-2</v>
      </c>
      <c r="AL1472">
        <v>10.641518148183501</v>
      </c>
      <c r="AM1472">
        <v>0.37651655245214</v>
      </c>
      <c r="AN1472">
        <v>0.19738915343125901</v>
      </c>
      <c r="AO1472">
        <v>0.76734360527332901</v>
      </c>
      <c r="AP1472">
        <v>4.9525112434340102</v>
      </c>
      <c r="AQ1472">
        <v>1.7307840368566699E-2</v>
      </c>
      <c r="AR1472">
        <v>15.5280783017476</v>
      </c>
      <c r="AS1472">
        <v>0.41223823196675502</v>
      </c>
      <c r="AT1472">
        <v>0.19738915343117799</v>
      </c>
      <c r="AU1472">
        <v>0.76734360527301404</v>
      </c>
      <c r="AV1472">
        <v>4.9525112434340102</v>
      </c>
      <c r="AW1472">
        <v>4.4999999999999901E-2</v>
      </c>
      <c r="AX1472">
        <v>0.22289884022360801</v>
      </c>
      <c r="AY1472">
        <v>82.240877570306097</v>
      </c>
      <c r="AZ1472">
        <v>7.3716840287441698</v>
      </c>
      <c r="BA1472">
        <v>8.7031669916667505E-3</v>
      </c>
      <c r="BB1472">
        <v>2.5412612853241499E-2</v>
      </c>
      <c r="BC1472">
        <v>5.2303085631169696E-4</v>
      </c>
    </row>
    <row r="1473" spans="1:55" x14ac:dyDescent="0.25">
      <c r="A1473" t="s">
        <v>113</v>
      </c>
      <c r="B1473">
        <v>2036</v>
      </c>
      <c r="C1473" t="s">
        <v>147</v>
      </c>
      <c r="D1473" t="str">
        <f t="shared" si="79"/>
        <v>Bus</v>
      </c>
      <c r="E1473" t="str">
        <f t="shared" si="81"/>
        <v>2036SBUS</v>
      </c>
      <c r="F1473" t="str">
        <f t="shared" si="80"/>
        <v>2036Bus</v>
      </c>
      <c r="G1473" t="s">
        <v>115</v>
      </c>
      <c r="H1473" t="s">
        <v>115</v>
      </c>
      <c r="I1473" t="s">
        <v>121</v>
      </c>
      <c r="J1473">
        <v>775.80666563512602</v>
      </c>
      <c r="K1473">
        <v>16317.392660088201</v>
      </c>
      <c r="L1473">
        <v>16317.392660088201</v>
      </c>
      <c r="M1473">
        <v>0</v>
      </c>
      <c r="N1473">
        <v>11233.680518396601</v>
      </c>
      <c r="O1473">
        <v>1.5613700138690001</v>
      </c>
      <c r="P1473">
        <v>13.0303419189724</v>
      </c>
      <c r="Q1473">
        <v>0.65732940232666204</v>
      </c>
      <c r="R1473">
        <v>9.7991473946368209E-3</v>
      </c>
      <c r="S1473">
        <v>6.5819869189370998E-3</v>
      </c>
      <c r="T1473">
        <v>0</v>
      </c>
      <c r="U1473">
        <v>2.9999207366530299E-3</v>
      </c>
      <c r="V1473">
        <v>1.6395736657023301E-2</v>
      </c>
      <c r="W1473">
        <v>1.02422213567497E-2</v>
      </c>
      <c r="X1473">
        <v>6.8795951602770499E-3</v>
      </c>
      <c r="Y1473">
        <v>0</v>
      </c>
      <c r="Z1473">
        <v>1.1999682946612101E-2</v>
      </c>
      <c r="AA1473">
        <v>4.6844961877209601E-2</v>
      </c>
      <c r="AB1473">
        <v>1199.1322570607599</v>
      </c>
      <c r="AC1473">
        <v>2061.5711266603598</v>
      </c>
      <c r="AD1473">
        <v>0</v>
      </c>
      <c r="AE1473">
        <v>1.77631047947842E-3</v>
      </c>
      <c r="AF1473">
        <v>7.72961542082544E-3</v>
      </c>
      <c r="AG1473">
        <v>0</v>
      </c>
      <c r="AH1473">
        <v>0.18892377543352001</v>
      </c>
      <c r="AI1473">
        <v>0.324801370557807</v>
      </c>
      <c r="AJ1473">
        <v>0</v>
      </c>
      <c r="AK1473">
        <v>3.8243477520128397E-2</v>
      </c>
      <c r="AL1473">
        <v>0.166416500381383</v>
      </c>
      <c r="AM1473">
        <v>0</v>
      </c>
      <c r="AN1473">
        <v>0</v>
      </c>
      <c r="AO1473">
        <v>0</v>
      </c>
      <c r="AP1473">
        <v>0</v>
      </c>
      <c r="AQ1473">
        <v>4.3537288013873299E-2</v>
      </c>
      <c r="AR1473">
        <v>0.189452517845736</v>
      </c>
      <c r="AS1473">
        <v>0</v>
      </c>
      <c r="AT1473">
        <v>0</v>
      </c>
      <c r="AU1473">
        <v>0</v>
      </c>
      <c r="AV1473">
        <v>0</v>
      </c>
      <c r="AW1473">
        <v>0.196456758508716</v>
      </c>
      <c r="AX1473">
        <v>0.13389153971480899</v>
      </c>
      <c r="AY1473">
        <v>6.1886546731200198</v>
      </c>
      <c r="AZ1473">
        <v>0</v>
      </c>
      <c r="BA1473">
        <v>1.13550654063085E-2</v>
      </c>
      <c r="BB1473">
        <v>1.95218457723461E-2</v>
      </c>
      <c r="BC1473">
        <v>0</v>
      </c>
    </row>
    <row r="1474" spans="1:55" x14ac:dyDescent="0.25">
      <c r="A1474" t="s">
        <v>119</v>
      </c>
      <c r="B1474">
        <v>2036</v>
      </c>
      <c r="C1474" t="s">
        <v>147</v>
      </c>
      <c r="D1474" t="str">
        <f t="shared" si="79"/>
        <v>Bus</v>
      </c>
      <c r="E1474" t="str">
        <f t="shared" si="81"/>
        <v>2036SBUS</v>
      </c>
      <c r="F1474" t="str">
        <f t="shared" si="80"/>
        <v>2036Bus</v>
      </c>
      <c r="G1474" t="s">
        <v>115</v>
      </c>
      <c r="H1474" t="s">
        <v>115</v>
      </c>
      <c r="I1474" t="s">
        <v>121</v>
      </c>
      <c r="J1474">
        <v>365.89238213426398</v>
      </c>
      <c r="K1474">
        <v>7312.1532892012801</v>
      </c>
      <c r="L1474">
        <v>7312.1532892012801</v>
      </c>
      <c r="M1474">
        <v>0</v>
      </c>
      <c r="N1474">
        <v>5298.1216933041396</v>
      </c>
      <c r="O1474">
        <v>3.1278103184567101</v>
      </c>
      <c r="P1474">
        <v>19.043646701001901</v>
      </c>
      <c r="Q1474">
        <v>0.44564452793458798</v>
      </c>
      <c r="R1474">
        <v>1.9276417834189902E-2</v>
      </c>
      <c r="S1474">
        <v>1.19380756456915E-2</v>
      </c>
      <c r="T1474">
        <v>0</v>
      </c>
      <c r="U1474">
        <v>2.9999207366530199E-3</v>
      </c>
      <c r="V1474">
        <v>1.6395736657023301E-2</v>
      </c>
      <c r="W1474">
        <v>2.0148011910814601E-2</v>
      </c>
      <c r="X1474">
        <v>1.2477862451963501E-2</v>
      </c>
      <c r="Y1474">
        <v>0</v>
      </c>
      <c r="Z1474">
        <v>1.1999682946612101E-2</v>
      </c>
      <c r="AA1474">
        <v>4.6844961877209601E-2</v>
      </c>
      <c r="AB1474">
        <v>1205.53054922048</v>
      </c>
      <c r="AC1474">
        <v>2201.6827974533398</v>
      </c>
      <c r="AD1474">
        <v>0</v>
      </c>
      <c r="AE1474">
        <v>4.03015673257063E-3</v>
      </c>
      <c r="AF1474">
        <v>7.8463491123529506E-3</v>
      </c>
      <c r="AG1474">
        <v>0</v>
      </c>
      <c r="AH1474">
        <v>0.18993182896892</v>
      </c>
      <c r="AI1474">
        <v>0.34687602135019902</v>
      </c>
      <c r="AJ1474">
        <v>0</v>
      </c>
      <c r="AK1474">
        <v>8.6768169295446201E-2</v>
      </c>
      <c r="AL1474">
        <v>0.16892974474904801</v>
      </c>
      <c r="AM1474">
        <v>0</v>
      </c>
      <c r="AN1474">
        <v>0</v>
      </c>
      <c r="AO1474">
        <v>0</v>
      </c>
      <c r="AP1474">
        <v>0</v>
      </c>
      <c r="AQ1474">
        <v>9.8778955838001406E-2</v>
      </c>
      <c r="AR1474">
        <v>0.19231365524692201</v>
      </c>
      <c r="AS1474">
        <v>0</v>
      </c>
      <c r="AT1474">
        <v>0</v>
      </c>
      <c r="AU1474">
        <v>0</v>
      </c>
      <c r="AV1474">
        <v>0</v>
      </c>
      <c r="AW1474">
        <v>0.156005261564863</v>
      </c>
      <c r="AX1474">
        <v>0.24323433480996101</v>
      </c>
      <c r="AY1474">
        <v>4.8692520740525804</v>
      </c>
      <c r="AZ1474">
        <v>0</v>
      </c>
      <c r="BA1474">
        <v>1.1415653406951901E-2</v>
      </c>
      <c r="BB1474">
        <v>2.08486195094994E-2</v>
      </c>
      <c r="BC1474">
        <v>0</v>
      </c>
    </row>
    <row r="1475" spans="1:55" x14ac:dyDescent="0.25">
      <c r="A1475" t="s">
        <v>119</v>
      </c>
      <c r="B1475">
        <v>2036</v>
      </c>
      <c r="C1475" t="s">
        <v>147</v>
      </c>
      <c r="D1475" t="str">
        <f t="shared" si="79"/>
        <v>Bus</v>
      </c>
      <c r="E1475" t="str">
        <f t="shared" si="81"/>
        <v>2036SBUS</v>
      </c>
      <c r="F1475" t="str">
        <f t="shared" si="80"/>
        <v>2036Bus</v>
      </c>
      <c r="G1475" t="s">
        <v>115</v>
      </c>
      <c r="H1475" t="s">
        <v>115</v>
      </c>
      <c r="I1475" t="s">
        <v>125</v>
      </c>
      <c r="J1475">
        <v>258.69354229075702</v>
      </c>
      <c r="K1475">
        <v>7686.4526910731201</v>
      </c>
      <c r="L1475">
        <v>0</v>
      </c>
      <c r="M1475">
        <v>7686.4526910731201</v>
      </c>
      <c r="N1475">
        <v>3307.2155431853298</v>
      </c>
      <c r="O1475">
        <v>0</v>
      </c>
      <c r="P1475">
        <v>0</v>
      </c>
      <c r="Q1475">
        <v>0</v>
      </c>
      <c r="R1475">
        <v>0</v>
      </c>
      <c r="S1475">
        <v>0</v>
      </c>
      <c r="T1475">
        <v>0</v>
      </c>
      <c r="U1475">
        <v>2.7390292346487401E-3</v>
      </c>
      <c r="V1475">
        <v>8.1978683285116698E-3</v>
      </c>
      <c r="W1475">
        <v>0</v>
      </c>
      <c r="X1475">
        <v>0</v>
      </c>
      <c r="Y1475">
        <v>0</v>
      </c>
      <c r="Z1475">
        <v>1.09561169385949E-2</v>
      </c>
      <c r="AA1475">
        <v>2.3422480938604801E-2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0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0</v>
      </c>
      <c r="BC1475">
        <v>0</v>
      </c>
    </row>
    <row r="1476" spans="1:55" x14ac:dyDescent="0.25">
      <c r="A1476" t="s">
        <v>113</v>
      </c>
      <c r="B1476">
        <v>2036</v>
      </c>
      <c r="C1476" t="s">
        <v>147</v>
      </c>
      <c r="D1476" t="str">
        <f t="shared" si="79"/>
        <v>Bus</v>
      </c>
      <c r="E1476" t="str">
        <f t="shared" si="81"/>
        <v>2036SBUS</v>
      </c>
      <c r="F1476" t="str">
        <f t="shared" si="80"/>
        <v>2036Bus</v>
      </c>
      <c r="G1476" t="s">
        <v>115</v>
      </c>
      <c r="H1476" t="s">
        <v>115</v>
      </c>
      <c r="I1476" t="s">
        <v>125</v>
      </c>
      <c r="J1476">
        <v>265.78540333937798</v>
      </c>
      <c r="K1476">
        <v>8437.0805723856192</v>
      </c>
      <c r="L1476">
        <v>0</v>
      </c>
      <c r="M1476">
        <v>8437.0805723856192</v>
      </c>
      <c r="N1476">
        <v>3350.0372451640201</v>
      </c>
      <c r="O1476">
        <v>0</v>
      </c>
      <c r="P1476">
        <v>0</v>
      </c>
      <c r="Q1476">
        <v>0</v>
      </c>
      <c r="R1476">
        <v>0</v>
      </c>
      <c r="S1476">
        <v>0</v>
      </c>
      <c r="T1476">
        <v>0</v>
      </c>
      <c r="U1476">
        <v>2.67223077534014E-3</v>
      </c>
      <c r="V1476">
        <v>8.1978683285116802E-3</v>
      </c>
      <c r="W1476">
        <v>0</v>
      </c>
      <c r="X1476">
        <v>0</v>
      </c>
      <c r="Y1476">
        <v>0</v>
      </c>
      <c r="Z1476">
        <v>1.0688923101360499E-2</v>
      </c>
      <c r="AA1476">
        <v>2.3422480938604801E-2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0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C1476">
        <v>0</v>
      </c>
    </row>
    <row r="1477" spans="1:55" x14ac:dyDescent="0.25">
      <c r="A1477" t="s">
        <v>119</v>
      </c>
      <c r="B1477">
        <v>2036</v>
      </c>
      <c r="C1477" t="s">
        <v>147</v>
      </c>
      <c r="D1477" t="str">
        <f t="shared" si="79"/>
        <v>Bus</v>
      </c>
      <c r="E1477" t="str">
        <f t="shared" si="81"/>
        <v>2036SBUS</v>
      </c>
      <c r="F1477" t="str">
        <f t="shared" si="80"/>
        <v>2036Bus</v>
      </c>
      <c r="G1477" t="s">
        <v>115</v>
      </c>
      <c r="H1477" t="s">
        <v>115</v>
      </c>
      <c r="I1477" t="s">
        <v>123</v>
      </c>
      <c r="J1477">
        <v>736.63454979197104</v>
      </c>
      <c r="K1477">
        <v>15511.751288167001</v>
      </c>
      <c r="L1477">
        <v>15511.751288167001</v>
      </c>
      <c r="M1477">
        <v>0</v>
      </c>
      <c r="N1477">
        <v>10666.468280987699</v>
      </c>
      <c r="O1477">
        <v>0.63516501639091005</v>
      </c>
      <c r="P1477">
        <v>5.1720363947075496</v>
      </c>
      <c r="Q1477">
        <v>0</v>
      </c>
      <c r="R1477">
        <v>4.1218060389770798E-3</v>
      </c>
      <c r="S1477">
        <v>1.37116469109858E-2</v>
      </c>
      <c r="T1477">
        <v>0</v>
      </c>
      <c r="U1477">
        <v>2.9999207366530199E-3</v>
      </c>
      <c r="V1477">
        <v>1.6395736657023301E-2</v>
      </c>
      <c r="W1477">
        <v>4.4828401445809098E-3</v>
      </c>
      <c r="X1477">
        <v>1.49126670783715E-2</v>
      </c>
      <c r="Y1477">
        <v>0</v>
      </c>
      <c r="Z1477">
        <v>1.1999682946612101E-2</v>
      </c>
      <c r="AA1477">
        <v>4.6844961877209601E-2</v>
      </c>
      <c r="AB1477">
        <v>1605.46301804569</v>
      </c>
      <c r="AC1477">
        <v>4165.4750177001697</v>
      </c>
      <c r="AD1477">
        <v>0</v>
      </c>
      <c r="AE1477">
        <v>4.1457407447827599</v>
      </c>
      <c r="AF1477">
        <v>14.0374040833909</v>
      </c>
      <c r="AG1477">
        <v>0</v>
      </c>
      <c r="AH1477">
        <v>0.32728413876353701</v>
      </c>
      <c r="AI1477">
        <v>0.84915933184717296</v>
      </c>
      <c r="AJ1477">
        <v>0</v>
      </c>
      <c r="AK1477">
        <v>5.9234455135119803E-2</v>
      </c>
      <c r="AL1477">
        <v>0.200566806652724</v>
      </c>
      <c r="AM1477">
        <v>0</v>
      </c>
      <c r="AN1477">
        <v>0</v>
      </c>
      <c r="AO1477">
        <v>0</v>
      </c>
      <c r="AP1477">
        <v>0</v>
      </c>
      <c r="AQ1477">
        <v>4.2310325096514196</v>
      </c>
      <c r="AR1477">
        <v>14.3262004751946</v>
      </c>
      <c r="AS1477">
        <v>0</v>
      </c>
      <c r="AT1477">
        <v>0</v>
      </c>
      <c r="AU1477">
        <v>0</v>
      </c>
      <c r="AV1477">
        <v>0</v>
      </c>
      <c r="AW1477">
        <v>1.0599999999999901</v>
      </c>
      <c r="AX1477">
        <v>13.560734508613599</v>
      </c>
      <c r="AY1477">
        <v>26.055446084190599</v>
      </c>
      <c r="AZ1477">
        <v>0</v>
      </c>
      <c r="BA1477">
        <v>0</v>
      </c>
      <c r="BB1477">
        <v>0</v>
      </c>
      <c r="BC1477">
        <v>0</v>
      </c>
    </row>
    <row r="1478" spans="1:55" x14ac:dyDescent="0.25">
      <c r="A1478" t="s">
        <v>113</v>
      </c>
      <c r="B1478">
        <v>2036</v>
      </c>
      <c r="C1478" t="s">
        <v>147</v>
      </c>
      <c r="D1478" t="str">
        <f t="shared" si="79"/>
        <v>Bus</v>
      </c>
      <c r="E1478" t="str">
        <f t="shared" si="81"/>
        <v>2036SBUS</v>
      </c>
      <c r="F1478" t="str">
        <f t="shared" si="80"/>
        <v>2036Bus</v>
      </c>
      <c r="G1478" t="s">
        <v>115</v>
      </c>
      <c r="H1478" t="s">
        <v>115</v>
      </c>
      <c r="I1478" t="s">
        <v>123</v>
      </c>
      <c r="J1478">
        <v>490.91758401137901</v>
      </c>
      <c r="K1478">
        <v>10486.578907499201</v>
      </c>
      <c r="L1478">
        <v>10486.578907499201</v>
      </c>
      <c r="M1478">
        <v>0</v>
      </c>
      <c r="N1478">
        <v>7108.4866164847699</v>
      </c>
      <c r="O1478">
        <v>0.507030342786845</v>
      </c>
      <c r="P1478">
        <v>5.11648283435074</v>
      </c>
      <c r="Q1478">
        <v>0</v>
      </c>
      <c r="R1478">
        <v>4.1218060389770798E-3</v>
      </c>
      <c r="S1478">
        <v>1.5036745450995301E-2</v>
      </c>
      <c r="T1478">
        <v>0</v>
      </c>
      <c r="U1478">
        <v>2.9999207366530299E-3</v>
      </c>
      <c r="V1478">
        <v>1.6395736657023301E-2</v>
      </c>
      <c r="W1478">
        <v>4.4828401445809098E-3</v>
      </c>
      <c r="X1478">
        <v>1.63538326437833E-2</v>
      </c>
      <c r="Y1478">
        <v>0</v>
      </c>
      <c r="Z1478">
        <v>1.1999682946612101E-2</v>
      </c>
      <c r="AA1478">
        <v>4.6844961877209601E-2</v>
      </c>
      <c r="AB1478">
        <v>1578.9492747489201</v>
      </c>
      <c r="AC1478">
        <v>4278.5448007115901</v>
      </c>
      <c r="AD1478">
        <v>0</v>
      </c>
      <c r="AE1478">
        <v>3.84698154675957</v>
      </c>
      <c r="AF1478">
        <v>13.3515027390401</v>
      </c>
      <c r="AG1478">
        <v>0</v>
      </c>
      <c r="AH1478">
        <v>0.32187913874625601</v>
      </c>
      <c r="AI1478">
        <v>0.87220934678810802</v>
      </c>
      <c r="AJ1478">
        <v>0</v>
      </c>
      <c r="AK1478">
        <v>5.4965775687718398E-2</v>
      </c>
      <c r="AL1478">
        <v>0.19076662981817499</v>
      </c>
      <c r="AM1478">
        <v>0</v>
      </c>
      <c r="AN1478">
        <v>0</v>
      </c>
      <c r="AO1478">
        <v>0</v>
      </c>
      <c r="AP1478">
        <v>0</v>
      </c>
      <c r="AQ1478">
        <v>3.9261268348370302</v>
      </c>
      <c r="AR1478">
        <v>13.6261878441554</v>
      </c>
      <c r="AS1478">
        <v>0</v>
      </c>
      <c r="AT1478">
        <v>0</v>
      </c>
      <c r="AU1478">
        <v>0</v>
      </c>
      <c r="AV1478">
        <v>0</v>
      </c>
      <c r="AW1478">
        <v>1.0599999999999901</v>
      </c>
      <c r="AX1478">
        <v>12.1037925350486</v>
      </c>
      <c r="AY1478">
        <v>29.043121467603001</v>
      </c>
      <c r="AZ1478">
        <v>0</v>
      </c>
      <c r="BA1478">
        <v>0</v>
      </c>
      <c r="BB1478">
        <v>0</v>
      </c>
      <c r="BC1478">
        <v>0</v>
      </c>
    </row>
    <row r="1479" spans="1:55" x14ac:dyDescent="0.25">
      <c r="A1479" t="s">
        <v>119</v>
      </c>
      <c r="B1479">
        <v>2036</v>
      </c>
      <c r="C1479" t="s">
        <v>148</v>
      </c>
      <c r="D1479" t="str">
        <f t="shared" si="79"/>
        <v>Bus</v>
      </c>
      <c r="E1479" t="str">
        <f t="shared" si="81"/>
        <v>2036UBUS</v>
      </c>
      <c r="F1479" t="str">
        <f t="shared" si="80"/>
        <v>2036Bus</v>
      </c>
      <c r="G1479" t="s">
        <v>115</v>
      </c>
      <c r="H1479" t="s">
        <v>115</v>
      </c>
      <c r="I1479" t="s">
        <v>116</v>
      </c>
      <c r="J1479">
        <v>112.89805035838501</v>
      </c>
      <c r="K1479">
        <v>11979.685648634801</v>
      </c>
      <c r="L1479">
        <v>11979.685648634801</v>
      </c>
      <c r="M1479">
        <v>0</v>
      </c>
      <c r="N1479">
        <v>451.59220143354099</v>
      </c>
      <c r="O1479">
        <v>0.12612992489373301</v>
      </c>
      <c r="P1479">
        <v>0</v>
      </c>
      <c r="Q1479">
        <v>0.47993014688163499</v>
      </c>
      <c r="R1479">
        <v>1.28040712999761E-3</v>
      </c>
      <c r="S1479">
        <v>0</v>
      </c>
      <c r="T1479">
        <v>3.4335942974988098E-4</v>
      </c>
      <c r="U1479">
        <v>2.3285992683645001E-3</v>
      </c>
      <c r="V1479">
        <v>3.4035190451071298E-2</v>
      </c>
      <c r="W1479">
        <v>1.39255957934046E-3</v>
      </c>
      <c r="X1479">
        <v>0</v>
      </c>
      <c r="Y1479">
        <v>3.73434708268118E-4</v>
      </c>
      <c r="Z1479">
        <v>9.3143970734580004E-3</v>
      </c>
      <c r="AA1479">
        <v>9.72434012887754E-2</v>
      </c>
      <c r="AB1479">
        <v>1067.29416553957</v>
      </c>
      <c r="AC1479">
        <v>0</v>
      </c>
      <c r="AD1479">
        <v>54.0465071746261</v>
      </c>
      <c r="AE1479">
        <v>2.27948411078335E-3</v>
      </c>
      <c r="AF1479">
        <v>0</v>
      </c>
      <c r="AG1479">
        <v>6.2420582811396903E-2</v>
      </c>
      <c r="AH1479">
        <v>1.27671207851101E-2</v>
      </c>
      <c r="AI1479">
        <v>0</v>
      </c>
      <c r="AJ1479">
        <v>5.5459820752639999E-2</v>
      </c>
      <c r="AK1479">
        <v>6.8313771442057303E-3</v>
      </c>
      <c r="AL1479">
        <v>0</v>
      </c>
      <c r="AM1479">
        <v>0.23583328130414</v>
      </c>
      <c r="AN1479">
        <v>3.04651925095973E-2</v>
      </c>
      <c r="AO1479">
        <v>0.124822130173479</v>
      </c>
      <c r="AP1479">
        <v>0.56551421145254399</v>
      </c>
      <c r="AQ1479">
        <v>9.9683294927334302E-3</v>
      </c>
      <c r="AR1479">
        <v>0</v>
      </c>
      <c r="AS1479">
        <v>0.25820775817311498</v>
      </c>
      <c r="AT1479">
        <v>3.04651925095848E-2</v>
      </c>
      <c r="AU1479">
        <v>0.124822130173428</v>
      </c>
      <c r="AV1479">
        <v>0.56551421145254399</v>
      </c>
      <c r="AW1479">
        <v>4.4999999999999998E-2</v>
      </c>
      <c r="AX1479">
        <v>0.51166236389169695</v>
      </c>
      <c r="AY1479">
        <v>0</v>
      </c>
      <c r="AZ1479">
        <v>6.4358191872421804</v>
      </c>
      <c r="BA1479">
        <v>1.05512894156069E-2</v>
      </c>
      <c r="BB1479">
        <v>0</v>
      </c>
      <c r="BC1479">
        <v>5.3430474700839295E-4</v>
      </c>
    </row>
    <row r="1480" spans="1:55" x14ac:dyDescent="0.25">
      <c r="A1480" t="s">
        <v>113</v>
      </c>
      <c r="B1480">
        <v>2036</v>
      </c>
      <c r="C1480" t="s">
        <v>148</v>
      </c>
      <c r="D1480" t="str">
        <f t="shared" si="79"/>
        <v>Bus</v>
      </c>
      <c r="E1480" t="str">
        <f t="shared" si="81"/>
        <v>2036UBUS</v>
      </c>
      <c r="F1480" t="str">
        <f t="shared" si="80"/>
        <v>2036Bus</v>
      </c>
      <c r="G1480" t="s">
        <v>115</v>
      </c>
      <c r="H1480" t="s">
        <v>115</v>
      </c>
      <c r="I1480" t="s">
        <v>116</v>
      </c>
      <c r="J1480">
        <v>80.812224328789796</v>
      </c>
      <c r="K1480">
        <v>7884.6500740682804</v>
      </c>
      <c r="L1480">
        <v>7884.6500740682804</v>
      </c>
      <c r="M1480">
        <v>0</v>
      </c>
      <c r="N1480">
        <v>323.24889731515901</v>
      </c>
      <c r="O1480">
        <v>0.125312986229377</v>
      </c>
      <c r="P1480">
        <v>0</v>
      </c>
      <c r="Q1480">
        <v>0.56169130702515302</v>
      </c>
      <c r="R1480">
        <v>1.34903001329792E-3</v>
      </c>
      <c r="S1480">
        <v>0</v>
      </c>
      <c r="T1480">
        <v>4.2128064538160699E-4</v>
      </c>
      <c r="U1480">
        <v>2.3133423553985998E-3</v>
      </c>
      <c r="V1480">
        <v>3.39337319798481E-2</v>
      </c>
      <c r="W1480">
        <v>1.4671932261415401E-3</v>
      </c>
      <c r="X1480">
        <v>0</v>
      </c>
      <c r="Y1480">
        <v>4.5818113986758702E-4</v>
      </c>
      <c r="Z1480">
        <v>9.25336942159442E-3</v>
      </c>
      <c r="AA1480">
        <v>9.6953519942423294E-2</v>
      </c>
      <c r="AB1480">
        <v>1092.3457116683601</v>
      </c>
      <c r="AC1480">
        <v>0</v>
      </c>
      <c r="AD1480">
        <v>62.230981265181498</v>
      </c>
      <c r="AE1480">
        <v>2.35165384095042E-3</v>
      </c>
      <c r="AF1480">
        <v>0</v>
      </c>
      <c r="AG1480">
        <v>7.1676211626678393E-2</v>
      </c>
      <c r="AH1480">
        <v>1.1368147142759801E-2</v>
      </c>
      <c r="AI1480">
        <v>0</v>
      </c>
      <c r="AJ1480">
        <v>6.3386782547735596E-2</v>
      </c>
      <c r="AK1480">
        <v>7.5779618332199403E-3</v>
      </c>
      <c r="AL1480">
        <v>0</v>
      </c>
      <c r="AM1480">
        <v>0.287867787252371</v>
      </c>
      <c r="AN1480">
        <v>2.3598315029037E-2</v>
      </c>
      <c r="AO1480">
        <v>9.6052624893788394E-2</v>
      </c>
      <c r="AP1480">
        <v>0.39707952346555297</v>
      </c>
      <c r="AQ1480">
        <v>1.10577441183973E-2</v>
      </c>
      <c r="AR1480">
        <v>0</v>
      </c>
      <c r="AS1480">
        <v>0.31517899248847497</v>
      </c>
      <c r="AT1480">
        <v>2.35983150290273E-2</v>
      </c>
      <c r="AU1480">
        <v>9.6052624893748897E-2</v>
      </c>
      <c r="AV1480">
        <v>0.39707952346555297</v>
      </c>
      <c r="AW1480">
        <v>4.4999999999999901E-2</v>
      </c>
      <c r="AX1480">
        <v>0.49775202635042298</v>
      </c>
      <c r="AY1480">
        <v>0</v>
      </c>
      <c r="AZ1480">
        <v>7.21819086688844</v>
      </c>
      <c r="BA1480">
        <v>1.07989494535307E-2</v>
      </c>
      <c r="BB1480">
        <v>0</v>
      </c>
      <c r="BC1480">
        <v>6.1521660583067797E-4</v>
      </c>
    </row>
    <row r="1481" spans="1:55" x14ac:dyDescent="0.25">
      <c r="A1481" t="s">
        <v>119</v>
      </c>
      <c r="B1481">
        <v>2036</v>
      </c>
      <c r="C1481" t="s">
        <v>148</v>
      </c>
      <c r="D1481" t="str">
        <f t="shared" si="79"/>
        <v>Bus</v>
      </c>
      <c r="E1481" t="str">
        <f t="shared" si="81"/>
        <v>2036UBUS</v>
      </c>
      <c r="F1481" t="str">
        <f t="shared" si="80"/>
        <v>2036Bus</v>
      </c>
      <c r="G1481" t="s">
        <v>115</v>
      </c>
      <c r="H1481" t="s">
        <v>115</v>
      </c>
      <c r="I1481" t="s">
        <v>125</v>
      </c>
      <c r="J1481">
        <v>263.84737647577401</v>
      </c>
      <c r="K1481">
        <v>32470.3206574174</v>
      </c>
      <c r="L1481">
        <v>0</v>
      </c>
      <c r="M1481">
        <v>32470.3206574174</v>
      </c>
      <c r="N1481">
        <v>1055.3895059030899</v>
      </c>
      <c r="O1481">
        <v>0</v>
      </c>
      <c r="P1481">
        <v>0</v>
      </c>
      <c r="Q1481">
        <v>0</v>
      </c>
      <c r="R1481">
        <v>0</v>
      </c>
      <c r="S1481">
        <v>0</v>
      </c>
      <c r="T1481">
        <v>0</v>
      </c>
      <c r="U1481">
        <v>6.7170057522283003E-3</v>
      </c>
      <c r="V1481">
        <v>1.9250005517068101E-2</v>
      </c>
      <c r="W1481">
        <v>0</v>
      </c>
      <c r="X1481">
        <v>0</v>
      </c>
      <c r="Y1481">
        <v>0</v>
      </c>
      <c r="Z1481">
        <v>2.6868023008913201E-2</v>
      </c>
      <c r="AA1481">
        <v>5.5000015763051698E-2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0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</row>
    <row r="1482" spans="1:55" x14ac:dyDescent="0.25">
      <c r="A1482" t="s">
        <v>113</v>
      </c>
      <c r="B1482">
        <v>2036</v>
      </c>
      <c r="C1482" t="s">
        <v>148</v>
      </c>
      <c r="D1482" t="str">
        <f t="shared" ref="D1482:D1545" si="82">_xlfn.XLOOKUP(C1482,$BE$72:$BE$84,$BF$72:$BF$84)</f>
        <v>Bus</v>
      </c>
      <c r="E1482" t="str">
        <f t="shared" si="81"/>
        <v>2036UBUS</v>
      </c>
      <c r="F1482" t="str">
        <f t="shared" ref="F1482:F1545" si="83">CONCATENATE(B1482,_xlfn.XLOOKUP(C1482,$BE$72:$BE$84,$BF$72:$BF$84))</f>
        <v>2036Bus</v>
      </c>
      <c r="G1482" t="s">
        <v>115</v>
      </c>
      <c r="H1482" t="s">
        <v>115</v>
      </c>
      <c r="I1482" t="s">
        <v>125</v>
      </c>
      <c r="J1482">
        <v>252.43483847123599</v>
      </c>
      <c r="K1482">
        <v>35157.580770311302</v>
      </c>
      <c r="L1482">
        <v>0</v>
      </c>
      <c r="M1482">
        <v>35157.580770311302</v>
      </c>
      <c r="N1482">
        <v>1009.73935388494</v>
      </c>
      <c r="O1482">
        <v>0</v>
      </c>
      <c r="P1482">
        <v>0</v>
      </c>
      <c r="Q1482">
        <v>0</v>
      </c>
      <c r="R1482">
        <v>0</v>
      </c>
      <c r="S1482">
        <v>0</v>
      </c>
      <c r="T1482">
        <v>0</v>
      </c>
      <c r="U1482">
        <v>7.4525467595900298E-3</v>
      </c>
      <c r="V1482">
        <v>1.9250005517068101E-2</v>
      </c>
      <c r="W1482">
        <v>0</v>
      </c>
      <c r="X1482">
        <v>0</v>
      </c>
      <c r="Y1482">
        <v>0</v>
      </c>
      <c r="Z1482">
        <v>2.9810187038360102E-2</v>
      </c>
      <c r="AA1482">
        <v>5.5000015763051698E-2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0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0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0</v>
      </c>
      <c r="BB1482">
        <v>0</v>
      </c>
      <c r="BC1482">
        <v>0</v>
      </c>
    </row>
    <row r="1483" spans="1:55" x14ac:dyDescent="0.25">
      <c r="A1483" t="s">
        <v>119</v>
      </c>
      <c r="B1483">
        <v>2036</v>
      </c>
      <c r="C1483" t="s">
        <v>148</v>
      </c>
      <c r="D1483" t="str">
        <f t="shared" si="82"/>
        <v>Bus</v>
      </c>
      <c r="E1483" t="str">
        <f t="shared" si="81"/>
        <v>2036UBUS</v>
      </c>
      <c r="F1483" t="str">
        <f t="shared" si="83"/>
        <v>2036Bus</v>
      </c>
      <c r="G1483" t="s">
        <v>115</v>
      </c>
      <c r="H1483" t="s">
        <v>115</v>
      </c>
      <c r="I1483" t="s">
        <v>123</v>
      </c>
      <c r="J1483">
        <v>196.53509314107799</v>
      </c>
      <c r="K1483">
        <v>25873.5560752294</v>
      </c>
      <c r="L1483">
        <v>25873.5560752294</v>
      </c>
      <c r="M1483">
        <v>0</v>
      </c>
      <c r="N1483">
        <v>786.140372564313</v>
      </c>
      <c r="O1483">
        <v>8.7398722888382394E-2</v>
      </c>
      <c r="P1483">
        <v>0</v>
      </c>
      <c r="Q1483">
        <v>0</v>
      </c>
      <c r="R1483">
        <v>5.0170800601585395E-4</v>
      </c>
      <c r="S1483">
        <v>0</v>
      </c>
      <c r="T1483">
        <v>0</v>
      </c>
      <c r="U1483">
        <v>7.1714391617656199E-3</v>
      </c>
      <c r="V1483">
        <v>3.8219997929956402E-2</v>
      </c>
      <c r="W1483">
        <v>5.2439301575158597E-4</v>
      </c>
      <c r="X1483">
        <v>0</v>
      </c>
      <c r="Y1483">
        <v>0</v>
      </c>
      <c r="Z1483">
        <v>2.86857566470624E-2</v>
      </c>
      <c r="AA1483">
        <v>0.109199994085589</v>
      </c>
      <c r="AB1483">
        <v>1525.80790911292</v>
      </c>
      <c r="AC1483">
        <v>0</v>
      </c>
      <c r="AD1483">
        <v>0</v>
      </c>
      <c r="AE1483">
        <v>3.3804768517521002</v>
      </c>
      <c r="AF1483">
        <v>0</v>
      </c>
      <c r="AG1483">
        <v>0</v>
      </c>
      <c r="AH1483">
        <v>0.31104592372391998</v>
      </c>
      <c r="AI1483">
        <v>0</v>
      </c>
      <c r="AJ1483">
        <v>0</v>
      </c>
      <c r="AK1483">
        <v>4.9600029475235098E-2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3.4514435138709998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0.97</v>
      </c>
      <c r="AX1483">
        <v>39.471525456376703</v>
      </c>
      <c r="AY1483">
        <v>0</v>
      </c>
      <c r="AZ1483">
        <v>0</v>
      </c>
      <c r="BA1483">
        <v>0</v>
      </c>
      <c r="BB1483">
        <v>0</v>
      </c>
      <c r="BC1483">
        <v>0</v>
      </c>
    </row>
    <row r="1484" spans="1:55" x14ac:dyDescent="0.25">
      <c r="A1484" t="s">
        <v>113</v>
      </c>
      <c r="B1484">
        <v>2036</v>
      </c>
      <c r="C1484" t="s">
        <v>148</v>
      </c>
      <c r="D1484" t="str">
        <f t="shared" si="82"/>
        <v>Bus</v>
      </c>
      <c r="E1484" t="str">
        <f t="shared" si="81"/>
        <v>2036UBUS</v>
      </c>
      <c r="F1484" t="str">
        <f t="shared" si="83"/>
        <v>2036Bus</v>
      </c>
      <c r="G1484" t="s">
        <v>115</v>
      </c>
      <c r="H1484" t="s">
        <v>115</v>
      </c>
      <c r="I1484" t="s">
        <v>123</v>
      </c>
      <c r="J1484">
        <v>169.63277261447101</v>
      </c>
      <c r="K1484">
        <v>20257.614990925998</v>
      </c>
      <c r="L1484">
        <v>20257.614990925998</v>
      </c>
      <c r="M1484">
        <v>0</v>
      </c>
      <c r="N1484">
        <v>678.53109045788699</v>
      </c>
      <c r="O1484">
        <v>0.113127730910031</v>
      </c>
      <c r="P1484">
        <v>0</v>
      </c>
      <c r="Q1484">
        <v>0</v>
      </c>
      <c r="R1484">
        <v>3.1052549384767399E-3</v>
      </c>
      <c r="S1484">
        <v>0</v>
      </c>
      <c r="T1484">
        <v>0</v>
      </c>
      <c r="U1484">
        <v>6.8368108329094398E-3</v>
      </c>
      <c r="V1484">
        <v>3.67992167856016E-2</v>
      </c>
      <c r="W1484">
        <v>3.2456607874299498E-3</v>
      </c>
      <c r="X1484">
        <v>0</v>
      </c>
      <c r="Y1484">
        <v>0</v>
      </c>
      <c r="Z1484">
        <v>2.73472433316377E-2</v>
      </c>
      <c r="AA1484">
        <v>0.10514061938743299</v>
      </c>
      <c r="AB1484">
        <v>1511.9218450313699</v>
      </c>
      <c r="AC1484">
        <v>0</v>
      </c>
      <c r="AD1484">
        <v>0</v>
      </c>
      <c r="AE1484">
        <v>3.0482369788743102</v>
      </c>
      <c r="AF1484">
        <v>0</v>
      </c>
      <c r="AG1484">
        <v>0</v>
      </c>
      <c r="AH1484">
        <v>0.30821515872175997</v>
      </c>
      <c r="AI1484">
        <v>0</v>
      </c>
      <c r="AJ1484">
        <v>0</v>
      </c>
      <c r="AK1484">
        <v>5.5819457099348498E-2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3.1243410570435999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0.97</v>
      </c>
      <c r="AX1484">
        <v>35.876615591420901</v>
      </c>
      <c r="AY1484">
        <v>0</v>
      </c>
      <c r="AZ1484">
        <v>0</v>
      </c>
      <c r="BA1484">
        <v>0</v>
      </c>
      <c r="BB1484">
        <v>0</v>
      </c>
      <c r="BC1484">
        <v>0</v>
      </c>
    </row>
    <row r="1485" spans="1:55" x14ac:dyDescent="0.25">
      <c r="A1485" t="s">
        <v>119</v>
      </c>
      <c r="B1485">
        <v>2037</v>
      </c>
      <c r="C1485" t="s">
        <v>114</v>
      </c>
      <c r="D1485" t="str">
        <f t="shared" si="82"/>
        <v>Truck</v>
      </c>
      <c r="E1485" t="str">
        <f t="shared" si="81"/>
        <v>2037HHDT</v>
      </c>
      <c r="F1485" t="str">
        <f t="shared" si="83"/>
        <v>2037Truck</v>
      </c>
      <c r="G1485" t="s">
        <v>115</v>
      </c>
      <c r="H1485" t="s">
        <v>115</v>
      </c>
      <c r="I1485" t="s">
        <v>116</v>
      </c>
      <c r="J1485">
        <v>3.0570964502881202</v>
      </c>
      <c r="K1485">
        <v>308.94034791836799</v>
      </c>
      <c r="L1485">
        <v>308.94034791836799</v>
      </c>
      <c r="M1485">
        <v>0</v>
      </c>
      <c r="N1485">
        <v>61.166385777364802</v>
      </c>
      <c r="O1485">
        <v>2.6065623702986098</v>
      </c>
      <c r="P1485">
        <v>0</v>
      </c>
      <c r="Q1485">
        <v>0</v>
      </c>
      <c r="R1485">
        <v>8.6356495497838602E-4</v>
      </c>
      <c r="S1485">
        <v>0</v>
      </c>
      <c r="T1485">
        <v>3.6947806971009898E-4</v>
      </c>
      <c r="U1485">
        <v>5.0002278876559404E-3</v>
      </c>
      <c r="V1485">
        <v>2.6926966183870402E-2</v>
      </c>
      <c r="W1485">
        <v>9.39205680961894E-4</v>
      </c>
      <c r="X1485">
        <v>0</v>
      </c>
      <c r="Y1485">
        <v>4.0184111231244299E-4</v>
      </c>
      <c r="Z1485">
        <v>2.0000911550623699E-2</v>
      </c>
      <c r="AA1485">
        <v>7.6934189096772604E-2</v>
      </c>
      <c r="AB1485">
        <v>1804.41716702595</v>
      </c>
      <c r="AC1485">
        <v>0</v>
      </c>
      <c r="AD1485">
        <v>47.201045348276502</v>
      </c>
      <c r="AE1485">
        <v>7.48912084602599E-2</v>
      </c>
      <c r="AF1485">
        <v>0</v>
      </c>
      <c r="AG1485">
        <v>9.0321427474358501E-5</v>
      </c>
      <c r="AH1485">
        <v>0.117107261427894</v>
      </c>
      <c r="AI1485">
        <v>0</v>
      </c>
      <c r="AJ1485">
        <v>0</v>
      </c>
      <c r="AK1485">
        <v>0.33420454871150501</v>
      </c>
      <c r="AL1485">
        <v>0</v>
      </c>
      <c r="AM1485">
        <v>4.65362050491955E-4</v>
      </c>
      <c r="AN1485">
        <v>2.5788042310530401E-2</v>
      </c>
      <c r="AO1485">
        <v>0.26686458763493398</v>
      </c>
      <c r="AP1485">
        <v>3.2948686831307801</v>
      </c>
      <c r="AQ1485">
        <v>0.48767049296235299</v>
      </c>
      <c r="AR1485">
        <v>0</v>
      </c>
      <c r="AS1485">
        <v>5.0951286914168998E-4</v>
      </c>
      <c r="AT1485">
        <v>2.5788042310519801E-2</v>
      </c>
      <c r="AU1485">
        <v>0.26686458763482401</v>
      </c>
      <c r="AV1485">
        <v>3.2948686831307801</v>
      </c>
      <c r="AW1485">
        <v>4.4999999999999998E-2</v>
      </c>
      <c r="AX1485">
        <v>25.1242367939705</v>
      </c>
      <c r="AY1485">
        <v>0</v>
      </c>
      <c r="AZ1485">
        <v>3.9309913703791799</v>
      </c>
      <c r="BA1485">
        <v>1.7838500734382898E-2</v>
      </c>
      <c r="BB1485">
        <v>0</v>
      </c>
      <c r="BC1485">
        <v>4.6663038763738698E-4</v>
      </c>
    </row>
    <row r="1486" spans="1:55" x14ac:dyDescent="0.25">
      <c r="A1486" t="s">
        <v>113</v>
      </c>
      <c r="B1486">
        <v>2037</v>
      </c>
      <c r="C1486" t="s">
        <v>114</v>
      </c>
      <c r="D1486" t="str">
        <f t="shared" si="82"/>
        <v>Truck</v>
      </c>
      <c r="E1486" t="str">
        <f t="shared" si="81"/>
        <v>2037HHDT</v>
      </c>
      <c r="F1486" t="str">
        <f t="shared" si="83"/>
        <v>2037Truck</v>
      </c>
      <c r="G1486" t="s">
        <v>115</v>
      </c>
      <c r="H1486" t="s">
        <v>115</v>
      </c>
      <c r="I1486" t="s">
        <v>116</v>
      </c>
      <c r="J1486">
        <v>1.96110997175865</v>
      </c>
      <c r="K1486">
        <v>308.20318071782702</v>
      </c>
      <c r="L1486">
        <v>308.20318071782702</v>
      </c>
      <c r="M1486">
        <v>0</v>
      </c>
      <c r="N1486">
        <v>39.237888314947</v>
      </c>
      <c r="O1486">
        <v>2.2972064610479199</v>
      </c>
      <c r="P1486">
        <v>0</v>
      </c>
      <c r="Q1486">
        <v>0</v>
      </c>
      <c r="R1486">
        <v>9.6061178412679301E-4</v>
      </c>
      <c r="S1486">
        <v>0</v>
      </c>
      <c r="T1486">
        <v>4.52711810596497E-4</v>
      </c>
      <c r="U1486">
        <v>5.00014564775447E-3</v>
      </c>
      <c r="V1486">
        <v>2.77643836255991E-2</v>
      </c>
      <c r="W1486">
        <v>1.04475296229848E-3</v>
      </c>
      <c r="X1486">
        <v>0</v>
      </c>
      <c r="Y1486">
        <v>4.9236539984582499E-4</v>
      </c>
      <c r="Z1486">
        <v>2.00005825910178E-2</v>
      </c>
      <c r="AA1486">
        <v>7.9326810358854694E-2</v>
      </c>
      <c r="AB1486">
        <v>1694.4439546983201</v>
      </c>
      <c r="AC1486">
        <v>0</v>
      </c>
      <c r="AD1486">
        <v>44.564395335241002</v>
      </c>
      <c r="AE1486">
        <v>6.9699655265667598E-2</v>
      </c>
      <c r="AF1486">
        <v>0</v>
      </c>
      <c r="AG1486">
        <v>1.60749367918269E-4</v>
      </c>
      <c r="AH1486">
        <v>0.10718830266785701</v>
      </c>
      <c r="AI1486">
        <v>0</v>
      </c>
      <c r="AJ1486">
        <v>0</v>
      </c>
      <c r="AK1486">
        <v>0.30706517001210998</v>
      </c>
      <c r="AL1486">
        <v>0</v>
      </c>
      <c r="AM1486">
        <v>8.2842570473036698E-4</v>
      </c>
      <c r="AN1486">
        <v>1.18600069521302E-2</v>
      </c>
      <c r="AO1486">
        <v>0.129877476075454</v>
      </c>
      <c r="AP1486">
        <v>1.4098739997249099</v>
      </c>
      <c r="AQ1486">
        <v>0.44806877527163802</v>
      </c>
      <c r="AR1486">
        <v>0</v>
      </c>
      <c r="AS1486">
        <v>9.0702187091036297E-4</v>
      </c>
      <c r="AT1486">
        <v>1.18600069521253E-2</v>
      </c>
      <c r="AU1486">
        <v>0.12987747607540101</v>
      </c>
      <c r="AV1486">
        <v>1.4098739997249099</v>
      </c>
      <c r="AW1486">
        <v>4.4999999999999998E-2</v>
      </c>
      <c r="AX1486">
        <v>24.216362167068901</v>
      </c>
      <c r="AY1486">
        <v>0</v>
      </c>
      <c r="AZ1486">
        <v>4.9087147332390497</v>
      </c>
      <c r="BA1486">
        <v>1.67513035691608E-2</v>
      </c>
      <c r="BB1486">
        <v>0</v>
      </c>
      <c r="BC1486">
        <v>4.4056441794182802E-4</v>
      </c>
    </row>
    <row r="1487" spans="1:55" x14ac:dyDescent="0.25">
      <c r="A1487" t="s">
        <v>119</v>
      </c>
      <c r="B1487">
        <v>2037</v>
      </c>
      <c r="C1487" t="s">
        <v>114</v>
      </c>
      <c r="D1487" t="str">
        <f t="shared" si="82"/>
        <v>Truck</v>
      </c>
      <c r="E1487" t="str">
        <f t="shared" si="81"/>
        <v>2037HHDT</v>
      </c>
      <c r="F1487" t="str">
        <f t="shared" si="83"/>
        <v>2037Truck</v>
      </c>
      <c r="G1487" t="s">
        <v>115</v>
      </c>
      <c r="H1487" t="s">
        <v>115</v>
      </c>
      <c r="I1487" t="s">
        <v>121</v>
      </c>
      <c r="J1487">
        <v>31705.919701859599</v>
      </c>
      <c r="K1487">
        <v>5294189.6347674597</v>
      </c>
      <c r="L1487">
        <v>5294189.6347674597</v>
      </c>
      <c r="M1487">
        <v>0</v>
      </c>
      <c r="N1487">
        <v>577095.71330381301</v>
      </c>
      <c r="O1487">
        <v>1.2139584777974</v>
      </c>
      <c r="P1487">
        <v>77.065710402815995</v>
      </c>
      <c r="Q1487">
        <v>2.4872633771311699</v>
      </c>
      <c r="R1487">
        <v>2.8741113999343499E-2</v>
      </c>
      <c r="S1487">
        <v>3.0942519151777401E-2</v>
      </c>
      <c r="T1487">
        <v>0</v>
      </c>
      <c r="U1487">
        <v>8.9308209219058597E-3</v>
      </c>
      <c r="V1487">
        <v>2.71102674014276E-2</v>
      </c>
      <c r="W1487">
        <v>3.0040659637589302E-2</v>
      </c>
      <c r="X1487">
        <v>3.23416025624257E-2</v>
      </c>
      <c r="Y1487">
        <v>0</v>
      </c>
      <c r="Z1487">
        <v>3.5723283687623397E-2</v>
      </c>
      <c r="AA1487">
        <v>7.7457906861221504E-2</v>
      </c>
      <c r="AB1487">
        <v>1293.1981003635999</v>
      </c>
      <c r="AC1487">
        <v>14496.2092244126</v>
      </c>
      <c r="AD1487">
        <v>0</v>
      </c>
      <c r="AE1487">
        <v>5.0806661750807196E-4</v>
      </c>
      <c r="AF1487">
        <v>0.34823493780078502</v>
      </c>
      <c r="AG1487">
        <v>0</v>
      </c>
      <c r="AH1487">
        <v>0.203743887353177</v>
      </c>
      <c r="AI1487">
        <v>2.2838836667300901</v>
      </c>
      <c r="AJ1487">
        <v>0</v>
      </c>
      <c r="AK1487">
        <v>1.0938534952010699E-2</v>
      </c>
      <c r="AL1487">
        <v>7.49740271724239</v>
      </c>
      <c r="AM1487">
        <v>0</v>
      </c>
      <c r="AN1487">
        <v>0</v>
      </c>
      <c r="AO1487">
        <v>0</v>
      </c>
      <c r="AP1487">
        <v>0</v>
      </c>
      <c r="AQ1487">
        <v>1.24526893874872E-2</v>
      </c>
      <c r="AR1487">
        <v>8.5352222816237902</v>
      </c>
      <c r="AS1487">
        <v>0</v>
      </c>
      <c r="AT1487">
        <v>0</v>
      </c>
      <c r="AU1487">
        <v>0</v>
      </c>
      <c r="AV1487">
        <v>0</v>
      </c>
      <c r="AW1487">
        <v>0.219800362384416</v>
      </c>
      <c r="AX1487">
        <v>3.2455912609186802E-2</v>
      </c>
      <c r="AY1487">
        <v>110.71678685509799</v>
      </c>
      <c r="AZ1487">
        <v>0</v>
      </c>
      <c r="BA1487">
        <v>1.2245812692034499E-2</v>
      </c>
      <c r="BB1487">
        <v>0.137270432779624</v>
      </c>
      <c r="BC1487">
        <v>0</v>
      </c>
    </row>
    <row r="1488" spans="1:55" x14ac:dyDescent="0.25">
      <c r="A1488" t="s">
        <v>113</v>
      </c>
      <c r="B1488">
        <v>2037</v>
      </c>
      <c r="C1488" t="s">
        <v>114</v>
      </c>
      <c r="D1488" t="str">
        <f t="shared" si="82"/>
        <v>Truck</v>
      </c>
      <c r="E1488" t="str">
        <f t="shared" si="81"/>
        <v>2037HHDT</v>
      </c>
      <c r="F1488" t="str">
        <f t="shared" si="83"/>
        <v>2037Truck</v>
      </c>
      <c r="G1488" t="s">
        <v>115</v>
      </c>
      <c r="H1488" t="s">
        <v>115</v>
      </c>
      <c r="I1488" t="s">
        <v>121</v>
      </c>
      <c r="J1488">
        <v>33452.713361092603</v>
      </c>
      <c r="K1488">
        <v>5721567.5856068796</v>
      </c>
      <c r="L1488">
        <v>5721567.5856068796</v>
      </c>
      <c r="M1488">
        <v>0</v>
      </c>
      <c r="N1488">
        <v>612792.14067048801</v>
      </c>
      <c r="O1488">
        <v>1.2590686065899599</v>
      </c>
      <c r="P1488">
        <v>79.899690253407499</v>
      </c>
      <c r="Q1488">
        <v>2.44107728223586</v>
      </c>
      <c r="R1488">
        <v>2.8946221959028198E-2</v>
      </c>
      <c r="S1488">
        <v>3.2303547874878602E-2</v>
      </c>
      <c r="T1488">
        <v>0</v>
      </c>
      <c r="U1488">
        <v>8.9354477243327405E-3</v>
      </c>
      <c r="V1488">
        <v>2.7432824620301499E-2</v>
      </c>
      <c r="W1488">
        <v>3.0255041669057799E-2</v>
      </c>
      <c r="X1488">
        <v>3.3764170964909898E-2</v>
      </c>
      <c r="Y1488">
        <v>0</v>
      </c>
      <c r="Z1488">
        <v>3.57417908973309E-2</v>
      </c>
      <c r="AA1488">
        <v>7.83794989151472E-2</v>
      </c>
      <c r="AB1488">
        <v>1294.82925995391</v>
      </c>
      <c r="AC1488">
        <v>14941.613291022801</v>
      </c>
      <c r="AD1488">
        <v>0</v>
      </c>
      <c r="AE1488">
        <v>5.1235360297071698E-4</v>
      </c>
      <c r="AF1488">
        <v>0.35948720378209498</v>
      </c>
      <c r="AG1488">
        <v>0</v>
      </c>
      <c r="AH1488">
        <v>0.20400087721090299</v>
      </c>
      <c r="AI1488">
        <v>2.35405725881049</v>
      </c>
      <c r="AJ1488">
        <v>0</v>
      </c>
      <c r="AK1488">
        <v>1.1030832573436599E-2</v>
      </c>
      <c r="AL1488">
        <v>7.7396609182034597</v>
      </c>
      <c r="AM1488">
        <v>0</v>
      </c>
      <c r="AN1488">
        <v>0</v>
      </c>
      <c r="AO1488">
        <v>0</v>
      </c>
      <c r="AP1488">
        <v>0</v>
      </c>
      <c r="AQ1488">
        <v>1.2557763203666699E-2</v>
      </c>
      <c r="AR1488">
        <v>8.8110148024115098</v>
      </c>
      <c r="AS1488">
        <v>0</v>
      </c>
      <c r="AT1488">
        <v>0</v>
      </c>
      <c r="AU1488">
        <v>0</v>
      </c>
      <c r="AV1488">
        <v>0</v>
      </c>
      <c r="AW1488">
        <v>0.219532500806771</v>
      </c>
      <c r="AX1488">
        <v>3.2938667166847103E-2</v>
      </c>
      <c r="AY1488">
        <v>114.26704213071901</v>
      </c>
      <c r="AZ1488">
        <v>0</v>
      </c>
      <c r="BA1488">
        <v>1.2261258797939E-2</v>
      </c>
      <c r="BB1488">
        <v>0.14148814294363199</v>
      </c>
      <c r="BC1488">
        <v>0</v>
      </c>
    </row>
    <row r="1489" spans="1:55" x14ac:dyDescent="0.25">
      <c r="A1489" t="s">
        <v>119</v>
      </c>
      <c r="B1489">
        <v>2037</v>
      </c>
      <c r="C1489" t="s">
        <v>114</v>
      </c>
      <c r="D1489" t="str">
        <f t="shared" si="82"/>
        <v>Truck</v>
      </c>
      <c r="E1489" t="str">
        <f t="shared" si="81"/>
        <v>2037HHDT</v>
      </c>
      <c r="F1489" t="str">
        <f t="shared" si="83"/>
        <v>2037Truck</v>
      </c>
      <c r="G1489" t="s">
        <v>115</v>
      </c>
      <c r="H1489" t="s">
        <v>115</v>
      </c>
      <c r="I1489" t="s">
        <v>125</v>
      </c>
      <c r="J1489">
        <v>4509.1760159755704</v>
      </c>
      <c r="K1489">
        <v>599058.79735504906</v>
      </c>
      <c r="L1489">
        <v>0</v>
      </c>
      <c r="M1489">
        <v>599058.79735504906</v>
      </c>
      <c r="N1489">
        <v>68220.395278380107</v>
      </c>
      <c r="O1489">
        <v>0</v>
      </c>
      <c r="P1489">
        <v>0</v>
      </c>
      <c r="Q1489">
        <v>0</v>
      </c>
      <c r="R1489">
        <v>0</v>
      </c>
      <c r="S1489">
        <v>0</v>
      </c>
      <c r="T1489">
        <v>0</v>
      </c>
      <c r="U1489">
        <v>8.6824892892860793E-3</v>
      </c>
      <c r="V1489">
        <v>1.3602404538123799E-2</v>
      </c>
      <c r="W1489">
        <v>0</v>
      </c>
      <c r="X1489">
        <v>0</v>
      </c>
      <c r="Y1489">
        <v>0</v>
      </c>
      <c r="Z1489">
        <v>3.4729957157144303E-2</v>
      </c>
      <c r="AA1489">
        <v>3.8864012966068201E-2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</row>
    <row r="1490" spans="1:55" x14ac:dyDescent="0.25">
      <c r="A1490" t="s">
        <v>113</v>
      </c>
      <c r="B1490">
        <v>2037</v>
      </c>
      <c r="C1490" t="s">
        <v>114</v>
      </c>
      <c r="D1490" t="str">
        <f t="shared" si="82"/>
        <v>Truck</v>
      </c>
      <c r="E1490" t="str">
        <f t="shared" si="81"/>
        <v>2037HHDT</v>
      </c>
      <c r="F1490" t="str">
        <f t="shared" si="83"/>
        <v>2037Truck</v>
      </c>
      <c r="G1490" t="s">
        <v>115</v>
      </c>
      <c r="H1490" t="s">
        <v>115</v>
      </c>
      <c r="I1490" t="s">
        <v>125</v>
      </c>
      <c r="J1490">
        <v>5244.3212945200203</v>
      </c>
      <c r="K1490">
        <v>657569.44262025203</v>
      </c>
      <c r="L1490">
        <v>0</v>
      </c>
      <c r="M1490">
        <v>657569.44262025203</v>
      </c>
      <c r="N1490">
        <v>74354.686138453399</v>
      </c>
      <c r="O1490">
        <v>0</v>
      </c>
      <c r="P1490">
        <v>0</v>
      </c>
      <c r="Q1490">
        <v>0</v>
      </c>
      <c r="R1490">
        <v>0</v>
      </c>
      <c r="S1490">
        <v>0</v>
      </c>
      <c r="T1490">
        <v>0</v>
      </c>
      <c r="U1490">
        <v>8.7223235630989604E-3</v>
      </c>
      <c r="V1490">
        <v>1.4933425762036301E-2</v>
      </c>
      <c r="W1490">
        <v>0</v>
      </c>
      <c r="X1490">
        <v>0</v>
      </c>
      <c r="Y1490">
        <v>0</v>
      </c>
      <c r="Z1490">
        <v>3.48892942523958E-2</v>
      </c>
      <c r="AA1490">
        <v>4.2666930748675398E-2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0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0</v>
      </c>
    </row>
    <row r="1491" spans="1:55" x14ac:dyDescent="0.25">
      <c r="A1491" t="s">
        <v>119</v>
      </c>
      <c r="B1491">
        <v>2037</v>
      </c>
      <c r="C1491" t="s">
        <v>114</v>
      </c>
      <c r="D1491" t="str">
        <f t="shared" si="82"/>
        <v>Truck</v>
      </c>
      <c r="E1491" t="str">
        <f t="shared" si="81"/>
        <v>2037HHDT</v>
      </c>
      <c r="F1491" t="str">
        <f t="shared" si="83"/>
        <v>2037Truck</v>
      </c>
      <c r="G1491" t="s">
        <v>115</v>
      </c>
      <c r="H1491" t="s">
        <v>115</v>
      </c>
      <c r="I1491" t="s">
        <v>123</v>
      </c>
      <c r="J1491">
        <v>1203.7843906811599</v>
      </c>
      <c r="K1491">
        <v>79496.954835355398</v>
      </c>
      <c r="L1491">
        <v>79496.954835355398</v>
      </c>
      <c r="M1491">
        <v>0</v>
      </c>
      <c r="N1491">
        <v>11013.8051689725</v>
      </c>
      <c r="O1491">
        <v>0.21307579845518501</v>
      </c>
      <c r="P1491">
        <v>12.3379360411409</v>
      </c>
      <c r="Q1491">
        <v>0</v>
      </c>
      <c r="R1491">
        <v>1.66050681196516E-3</v>
      </c>
      <c r="S1491">
        <v>4.3419513831147803E-2</v>
      </c>
      <c r="T1491">
        <v>0</v>
      </c>
      <c r="U1491">
        <v>8.9998700571501406E-3</v>
      </c>
      <c r="V1491">
        <v>3.4146630706795002E-2</v>
      </c>
      <c r="W1491">
        <v>1.8059526641080899E-3</v>
      </c>
      <c r="X1491">
        <v>4.7222682925846901E-2</v>
      </c>
      <c r="Y1491">
        <v>0</v>
      </c>
      <c r="Z1491">
        <v>3.59994802286005E-2</v>
      </c>
      <c r="AA1491">
        <v>9.7561802019414195E-2</v>
      </c>
      <c r="AB1491">
        <v>1027.8219178906199</v>
      </c>
      <c r="AC1491">
        <v>10314.338999453599</v>
      </c>
      <c r="AD1491">
        <v>0</v>
      </c>
      <c r="AE1491">
        <v>0.81400558799156697</v>
      </c>
      <c r="AF1491">
        <v>29.468277764885698</v>
      </c>
      <c r="AG1491">
        <v>0</v>
      </c>
      <c r="AH1491">
        <v>0.209528221714257</v>
      </c>
      <c r="AI1491">
        <v>2.1026454788479398</v>
      </c>
      <c r="AJ1491">
        <v>0</v>
      </c>
      <c r="AK1491">
        <v>1.3410425902545899E-2</v>
      </c>
      <c r="AL1491">
        <v>0.42768788920777701</v>
      </c>
      <c r="AM1491">
        <v>0</v>
      </c>
      <c r="AN1491">
        <v>0</v>
      </c>
      <c r="AO1491">
        <v>0</v>
      </c>
      <c r="AP1491">
        <v>0</v>
      </c>
      <c r="AQ1491">
        <v>0.83278028373340496</v>
      </c>
      <c r="AR1491">
        <v>30.0821089519041</v>
      </c>
      <c r="AS1491">
        <v>0</v>
      </c>
      <c r="AT1491">
        <v>0</v>
      </c>
      <c r="AU1491">
        <v>0</v>
      </c>
      <c r="AV1491">
        <v>0</v>
      </c>
      <c r="AW1491">
        <v>0.98963364741655202</v>
      </c>
      <c r="AX1491">
        <v>3.4272277019746902</v>
      </c>
      <c r="AY1491">
        <v>91.7444054619817</v>
      </c>
      <c r="AZ1491">
        <v>0</v>
      </c>
      <c r="BA1491">
        <v>0</v>
      </c>
      <c r="BB1491">
        <v>0</v>
      </c>
      <c r="BC1491">
        <v>0</v>
      </c>
    </row>
    <row r="1492" spans="1:55" x14ac:dyDescent="0.25">
      <c r="A1492" t="s">
        <v>113</v>
      </c>
      <c r="B1492">
        <v>2037</v>
      </c>
      <c r="C1492" t="s">
        <v>114</v>
      </c>
      <c r="D1492" t="str">
        <f t="shared" si="82"/>
        <v>Truck</v>
      </c>
      <c r="E1492" t="str">
        <f t="shared" si="81"/>
        <v>2037HHDT</v>
      </c>
      <c r="F1492" t="str">
        <f t="shared" si="83"/>
        <v>2037Truck</v>
      </c>
      <c r="G1492" t="s">
        <v>115</v>
      </c>
      <c r="H1492" t="s">
        <v>115</v>
      </c>
      <c r="I1492" t="s">
        <v>123</v>
      </c>
      <c r="J1492">
        <v>2777.3557771894102</v>
      </c>
      <c r="K1492">
        <v>176069.63246896199</v>
      </c>
      <c r="L1492">
        <v>176069.63246896199</v>
      </c>
      <c r="M1492">
        <v>0</v>
      </c>
      <c r="N1492">
        <v>17334.382125771499</v>
      </c>
      <c r="O1492">
        <v>0.40931800231969601</v>
      </c>
      <c r="P1492">
        <v>6.3113579619028402</v>
      </c>
      <c r="Q1492">
        <v>0</v>
      </c>
      <c r="R1492">
        <v>1.2589990509258701E-3</v>
      </c>
      <c r="S1492">
        <v>1.65621060396886E-2</v>
      </c>
      <c r="T1492">
        <v>0</v>
      </c>
      <c r="U1492">
        <v>9.0002974124979897E-3</v>
      </c>
      <c r="V1492">
        <v>5.8578207496566899E-2</v>
      </c>
      <c r="W1492">
        <v>1.3692763400580601E-3</v>
      </c>
      <c r="X1492">
        <v>1.8012801459223401E-2</v>
      </c>
      <c r="Y1492">
        <v>0</v>
      </c>
      <c r="Z1492">
        <v>3.6001189649991903E-2</v>
      </c>
      <c r="AA1492">
        <v>0.16736630713304801</v>
      </c>
      <c r="AB1492">
        <v>1005.99586911251</v>
      </c>
      <c r="AC1492">
        <v>7686.5485517836896</v>
      </c>
      <c r="AD1492">
        <v>0</v>
      </c>
      <c r="AE1492">
        <v>0.82225394998856904</v>
      </c>
      <c r="AF1492">
        <v>15.314896063425699</v>
      </c>
      <c r="AG1492">
        <v>0</v>
      </c>
      <c r="AH1492">
        <v>0.205078838890322</v>
      </c>
      <c r="AI1492">
        <v>1.5669532057468001</v>
      </c>
      <c r="AJ1492">
        <v>0</v>
      </c>
      <c r="AK1492">
        <v>1.71338649997064E-2</v>
      </c>
      <c r="AL1492">
        <v>0.237521882530949</v>
      </c>
      <c r="AM1492">
        <v>0</v>
      </c>
      <c r="AN1492">
        <v>0</v>
      </c>
      <c r="AO1492">
        <v>0</v>
      </c>
      <c r="AP1492">
        <v>0</v>
      </c>
      <c r="AQ1492">
        <v>0.84530627726876495</v>
      </c>
      <c r="AR1492">
        <v>15.651282669591801</v>
      </c>
      <c r="AS1492">
        <v>0</v>
      </c>
      <c r="AT1492">
        <v>0</v>
      </c>
      <c r="AU1492">
        <v>0</v>
      </c>
      <c r="AV1492">
        <v>0</v>
      </c>
      <c r="AW1492">
        <v>0.73774102466425595</v>
      </c>
      <c r="AX1492">
        <v>5.7458613616713503</v>
      </c>
      <c r="AY1492">
        <v>61.152707778862798</v>
      </c>
      <c r="AZ1492">
        <v>0</v>
      </c>
      <c r="BA1492">
        <v>0</v>
      </c>
      <c r="BB1492">
        <v>0</v>
      </c>
      <c r="BC1492">
        <v>0</v>
      </c>
    </row>
    <row r="1493" spans="1:55" x14ac:dyDescent="0.25">
      <c r="A1493" t="s">
        <v>119</v>
      </c>
      <c r="B1493">
        <v>2037</v>
      </c>
      <c r="C1493" t="s">
        <v>124</v>
      </c>
      <c r="D1493" t="str">
        <f t="shared" si="82"/>
        <v>Passenger</v>
      </c>
      <c r="E1493" t="str">
        <f t="shared" si="81"/>
        <v>2037LDA</v>
      </c>
      <c r="F1493" t="str">
        <f t="shared" si="83"/>
        <v>2037Passenger</v>
      </c>
      <c r="G1493" t="s">
        <v>115</v>
      </c>
      <c r="H1493" t="s">
        <v>115</v>
      </c>
      <c r="I1493" t="s">
        <v>116</v>
      </c>
      <c r="J1493">
        <v>644699.91320346401</v>
      </c>
      <c r="K1493">
        <v>26255709.423162099</v>
      </c>
      <c r="L1493">
        <v>26255709.423162099</v>
      </c>
      <c r="M1493">
        <v>0</v>
      </c>
      <c r="N1493">
        <v>2997122.64400492</v>
      </c>
      <c r="O1493">
        <v>2.1318354151454898E-2</v>
      </c>
      <c r="P1493">
        <v>0</v>
      </c>
      <c r="Q1493">
        <v>0.169518371316626</v>
      </c>
      <c r="R1493">
        <v>5.8474776820093802E-4</v>
      </c>
      <c r="S1493">
        <v>0</v>
      </c>
      <c r="T1493">
        <v>1.0375900416259201E-3</v>
      </c>
      <c r="U1493">
        <v>2.0000029070523402E-3</v>
      </c>
      <c r="V1493">
        <v>2.32506450148831E-3</v>
      </c>
      <c r="W1493">
        <v>6.3596655081707898E-4</v>
      </c>
      <c r="X1493">
        <v>0</v>
      </c>
      <c r="Y1493">
        <v>1.12847384089242E-3</v>
      </c>
      <c r="Z1493">
        <v>8.0000116282093608E-3</v>
      </c>
      <c r="AA1493">
        <v>6.6430414328237496E-3</v>
      </c>
      <c r="AB1493">
        <v>236.22925262952799</v>
      </c>
      <c r="AC1493">
        <v>0</v>
      </c>
      <c r="AD1493">
        <v>55.913457454544698</v>
      </c>
      <c r="AE1493">
        <v>1.15647909164233E-3</v>
      </c>
      <c r="AF1493">
        <v>0</v>
      </c>
      <c r="AG1493">
        <v>3.6945373283460599E-2</v>
      </c>
      <c r="AH1493">
        <v>3.3022771169619299E-3</v>
      </c>
      <c r="AI1493">
        <v>0</v>
      </c>
      <c r="AJ1493">
        <v>2.6056346495465101E-2</v>
      </c>
      <c r="AK1493">
        <v>3.5937919104477101E-3</v>
      </c>
      <c r="AL1493">
        <v>0</v>
      </c>
      <c r="AM1493">
        <v>0.14714299826756599</v>
      </c>
      <c r="AN1493">
        <v>5.2702040597078101E-2</v>
      </c>
      <c r="AO1493">
        <v>0.18617777719690601</v>
      </c>
      <c r="AP1493">
        <v>1.2376118051699201</v>
      </c>
      <c r="AQ1493">
        <v>5.2440527195966903E-3</v>
      </c>
      <c r="AR1493">
        <v>0</v>
      </c>
      <c r="AS1493">
        <v>0.16110306188947399</v>
      </c>
      <c r="AT1493">
        <v>5.2702040597056403E-2</v>
      </c>
      <c r="AU1493">
        <v>0.18617777719682899</v>
      </c>
      <c r="AV1493">
        <v>1.2376118051699201</v>
      </c>
      <c r="AW1493">
        <v>4.13744391328245E-2</v>
      </c>
      <c r="AX1493">
        <v>0.52520769318540095</v>
      </c>
      <c r="AY1493">
        <v>0</v>
      </c>
      <c r="AZ1493">
        <v>1.7446578338861101</v>
      </c>
      <c r="BA1493">
        <v>2.3353666621672002E-3</v>
      </c>
      <c r="BB1493">
        <v>0</v>
      </c>
      <c r="BC1493">
        <v>5.5276145122733905E-4</v>
      </c>
    </row>
    <row r="1494" spans="1:55" x14ac:dyDescent="0.25">
      <c r="A1494" t="s">
        <v>113</v>
      </c>
      <c r="B1494">
        <v>2037</v>
      </c>
      <c r="C1494" t="s">
        <v>124</v>
      </c>
      <c r="D1494" t="str">
        <f t="shared" si="82"/>
        <v>Passenger</v>
      </c>
      <c r="E1494" t="str">
        <f t="shared" si="81"/>
        <v>2037LDA</v>
      </c>
      <c r="F1494" t="str">
        <f t="shared" si="83"/>
        <v>2037Passenger</v>
      </c>
      <c r="G1494" t="s">
        <v>115</v>
      </c>
      <c r="H1494" t="s">
        <v>115</v>
      </c>
      <c r="I1494" t="s">
        <v>116</v>
      </c>
      <c r="J1494">
        <v>752187.03794356901</v>
      </c>
      <c r="K1494">
        <v>32280700.227873199</v>
      </c>
      <c r="L1494">
        <v>32280700.227873199</v>
      </c>
      <c r="M1494">
        <v>0</v>
      </c>
      <c r="N1494">
        <v>3488317.6513717999</v>
      </c>
      <c r="O1494">
        <v>2.1699623673825798E-2</v>
      </c>
      <c r="P1494">
        <v>0</v>
      </c>
      <c r="Q1494">
        <v>0.17374329016169399</v>
      </c>
      <c r="R1494">
        <v>5.9469392515192597E-4</v>
      </c>
      <c r="S1494">
        <v>0</v>
      </c>
      <c r="T1494">
        <v>1.05160765600982E-3</v>
      </c>
      <c r="U1494">
        <v>2.00000333376851E-3</v>
      </c>
      <c r="V1494">
        <v>2.3452358455876201E-3</v>
      </c>
      <c r="W1494">
        <v>6.4678390399735002E-4</v>
      </c>
      <c r="X1494">
        <v>0</v>
      </c>
      <c r="Y1494">
        <v>1.14371927551433E-3</v>
      </c>
      <c r="Z1494">
        <v>8.0000133350740504E-3</v>
      </c>
      <c r="AA1494">
        <v>6.7006738445360599E-3</v>
      </c>
      <c r="AB1494">
        <v>235.37925743676701</v>
      </c>
      <c r="AC1494">
        <v>0</v>
      </c>
      <c r="AD1494">
        <v>56.153252520741098</v>
      </c>
      <c r="AE1494">
        <v>1.16077138623065E-3</v>
      </c>
      <c r="AF1494">
        <v>0</v>
      </c>
      <c r="AG1494">
        <v>3.8511603142709502E-2</v>
      </c>
      <c r="AH1494">
        <v>3.3740606292656E-3</v>
      </c>
      <c r="AI1494">
        <v>0</v>
      </c>
      <c r="AJ1494">
        <v>2.6701491735258501E-2</v>
      </c>
      <c r="AK1494">
        <v>3.5907433337796098E-3</v>
      </c>
      <c r="AL1494">
        <v>0</v>
      </c>
      <c r="AM1494">
        <v>0.15365651785398299</v>
      </c>
      <c r="AN1494">
        <v>5.34163338858668E-2</v>
      </c>
      <c r="AO1494">
        <v>0.19139015927637501</v>
      </c>
      <c r="AP1494">
        <v>1.24175942819221</v>
      </c>
      <c r="AQ1494">
        <v>5.2396042436788802E-3</v>
      </c>
      <c r="AR1494">
        <v>0</v>
      </c>
      <c r="AS1494">
        <v>0.168234545965535</v>
      </c>
      <c r="AT1494">
        <v>5.3416333885844797E-2</v>
      </c>
      <c r="AU1494">
        <v>0.19139015927629699</v>
      </c>
      <c r="AV1494">
        <v>1.24175942819221</v>
      </c>
      <c r="AW1494">
        <v>4.1359362209514597E-2</v>
      </c>
      <c r="AX1494">
        <v>0.51248239801197304</v>
      </c>
      <c r="AY1494">
        <v>0</v>
      </c>
      <c r="AZ1494">
        <v>1.8149041053453401</v>
      </c>
      <c r="BA1494">
        <v>2.3269635943249101E-3</v>
      </c>
      <c r="BB1494">
        <v>0</v>
      </c>
      <c r="BC1494">
        <v>5.5513206958689295E-4</v>
      </c>
    </row>
    <row r="1495" spans="1:55" x14ac:dyDescent="0.25">
      <c r="A1495" t="s">
        <v>119</v>
      </c>
      <c r="B1495">
        <v>2037</v>
      </c>
      <c r="C1495" t="s">
        <v>124</v>
      </c>
      <c r="D1495" t="str">
        <f t="shared" si="82"/>
        <v>Passenger</v>
      </c>
      <c r="E1495" t="str">
        <f t="shared" si="81"/>
        <v>2037LDA</v>
      </c>
      <c r="F1495" t="str">
        <f t="shared" si="83"/>
        <v>2037Passenger</v>
      </c>
      <c r="G1495" t="s">
        <v>115</v>
      </c>
      <c r="H1495" t="s">
        <v>115</v>
      </c>
      <c r="I1495" t="s">
        <v>121</v>
      </c>
      <c r="J1495">
        <v>616.77850721430002</v>
      </c>
      <c r="K1495">
        <v>20232.930565225401</v>
      </c>
      <c r="L1495">
        <v>20232.930565225401</v>
      </c>
      <c r="M1495">
        <v>0</v>
      </c>
      <c r="N1495">
        <v>2658.1154835564398</v>
      </c>
      <c r="O1495">
        <v>4.3976593244622997E-2</v>
      </c>
      <c r="P1495">
        <v>0</v>
      </c>
      <c r="Q1495">
        <v>0</v>
      </c>
      <c r="R1495">
        <v>2.9058397560204198E-3</v>
      </c>
      <c r="S1495">
        <v>0</v>
      </c>
      <c r="T1495">
        <v>0</v>
      </c>
      <c r="U1495">
        <v>2.0000032797760502E-3</v>
      </c>
      <c r="V1495">
        <v>2.3677172646753698E-3</v>
      </c>
      <c r="W1495">
        <v>3.0372289353147201E-3</v>
      </c>
      <c r="X1495">
        <v>0</v>
      </c>
      <c r="Y1495">
        <v>0</v>
      </c>
      <c r="Z1495">
        <v>8.0000131191042094E-3</v>
      </c>
      <c r="AA1495">
        <v>6.7649064705010697E-3</v>
      </c>
      <c r="AB1495">
        <v>199.20529935879699</v>
      </c>
      <c r="AC1495">
        <v>0</v>
      </c>
      <c r="AD1495">
        <v>0</v>
      </c>
      <c r="AE1495">
        <v>3.4453357365380198E-4</v>
      </c>
      <c r="AF1495">
        <v>0</v>
      </c>
      <c r="AG1495">
        <v>0</v>
      </c>
      <c r="AH1495">
        <v>3.1384876038174601E-2</v>
      </c>
      <c r="AI1495">
        <v>0</v>
      </c>
      <c r="AJ1495">
        <v>0</v>
      </c>
      <c r="AK1495">
        <v>7.4176049921542801E-3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8.4444501276801903E-3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3.0999999999999899E-3</v>
      </c>
      <c r="AX1495">
        <v>0.17081675605809099</v>
      </c>
      <c r="AY1495">
        <v>0</v>
      </c>
      <c r="AZ1495">
        <v>0</v>
      </c>
      <c r="BA1495">
        <v>1.8875714480626399E-3</v>
      </c>
      <c r="BB1495">
        <v>0</v>
      </c>
      <c r="BC1495">
        <v>0</v>
      </c>
    </row>
    <row r="1496" spans="1:55" x14ac:dyDescent="0.25">
      <c r="A1496" t="s">
        <v>113</v>
      </c>
      <c r="B1496">
        <v>2037</v>
      </c>
      <c r="C1496" t="s">
        <v>124</v>
      </c>
      <c r="D1496" t="str">
        <f t="shared" si="82"/>
        <v>Passenger</v>
      </c>
      <c r="E1496" t="str">
        <f t="shared" si="81"/>
        <v>2037LDA</v>
      </c>
      <c r="F1496" t="str">
        <f t="shared" si="83"/>
        <v>2037Passenger</v>
      </c>
      <c r="G1496" t="s">
        <v>115</v>
      </c>
      <c r="H1496" t="s">
        <v>115</v>
      </c>
      <c r="I1496" t="s">
        <v>121</v>
      </c>
      <c r="J1496">
        <v>667.56524672456499</v>
      </c>
      <c r="K1496">
        <v>23544.227075487699</v>
      </c>
      <c r="L1496">
        <v>23544.227075487699</v>
      </c>
      <c r="M1496">
        <v>0</v>
      </c>
      <c r="N1496">
        <v>2893.8618287581698</v>
      </c>
      <c r="O1496">
        <v>4.3202961462468298E-2</v>
      </c>
      <c r="P1496">
        <v>0</v>
      </c>
      <c r="Q1496">
        <v>0</v>
      </c>
      <c r="R1496">
        <v>2.72899582070507E-3</v>
      </c>
      <c r="S1496">
        <v>0</v>
      </c>
      <c r="T1496">
        <v>0</v>
      </c>
      <c r="U1496">
        <v>2.0000048581069701E-3</v>
      </c>
      <c r="V1496">
        <v>2.3523680895934599E-3</v>
      </c>
      <c r="W1496">
        <v>2.8523889019777498E-3</v>
      </c>
      <c r="X1496">
        <v>0</v>
      </c>
      <c r="Y1496">
        <v>0</v>
      </c>
      <c r="Z1496">
        <v>8.0000194324278805E-3</v>
      </c>
      <c r="AA1496">
        <v>6.7210516845527396E-3</v>
      </c>
      <c r="AB1496">
        <v>199.76776486261201</v>
      </c>
      <c r="AC1496">
        <v>0</v>
      </c>
      <c r="AD1496">
        <v>0</v>
      </c>
      <c r="AE1496">
        <v>3.2625709696938802E-4</v>
      </c>
      <c r="AF1496">
        <v>0</v>
      </c>
      <c r="AG1496">
        <v>0</v>
      </c>
      <c r="AH1496">
        <v>3.1473492707358601E-2</v>
      </c>
      <c r="AI1496">
        <v>0</v>
      </c>
      <c r="AJ1496">
        <v>0</v>
      </c>
      <c r="AK1496">
        <v>7.0241232096516504E-3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7.9964972787473308E-3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3.0999999999999899E-3</v>
      </c>
      <c r="AX1496">
        <v>0.16454526274713299</v>
      </c>
      <c r="AY1496">
        <v>0</v>
      </c>
      <c r="AZ1496">
        <v>0</v>
      </c>
      <c r="BA1496">
        <v>1.89290109455768E-3</v>
      </c>
      <c r="BB1496">
        <v>0</v>
      </c>
      <c r="BC1496">
        <v>0</v>
      </c>
    </row>
    <row r="1497" spans="1:55" x14ac:dyDescent="0.25">
      <c r="A1497" t="s">
        <v>119</v>
      </c>
      <c r="B1497">
        <v>2037</v>
      </c>
      <c r="C1497" t="s">
        <v>124</v>
      </c>
      <c r="D1497" t="str">
        <f t="shared" si="82"/>
        <v>Passenger</v>
      </c>
      <c r="E1497" t="str">
        <f t="shared" si="81"/>
        <v>2037LDA</v>
      </c>
      <c r="F1497" t="str">
        <f t="shared" si="83"/>
        <v>2037Passenger</v>
      </c>
      <c r="G1497" t="s">
        <v>115</v>
      </c>
      <c r="H1497" t="s">
        <v>115</v>
      </c>
      <c r="I1497" t="s">
        <v>125</v>
      </c>
      <c r="J1497">
        <v>77400.980938039094</v>
      </c>
      <c r="K1497">
        <v>3204934.4076608699</v>
      </c>
      <c r="L1497">
        <v>0</v>
      </c>
      <c r="M1497">
        <v>3204934.4076608699</v>
      </c>
      <c r="N1497">
        <v>370460.81490146799</v>
      </c>
      <c r="O1497">
        <v>0</v>
      </c>
      <c r="P1497">
        <v>0</v>
      </c>
      <c r="Q1497">
        <v>0</v>
      </c>
      <c r="R1497">
        <v>0</v>
      </c>
      <c r="S1497">
        <v>0</v>
      </c>
      <c r="T1497">
        <v>0</v>
      </c>
      <c r="U1497">
        <v>2.0000005732018701E-3</v>
      </c>
      <c r="V1497">
        <v>1.53573225601368E-3</v>
      </c>
      <c r="W1497">
        <v>0</v>
      </c>
      <c r="X1497">
        <v>0</v>
      </c>
      <c r="Y1497">
        <v>0</v>
      </c>
      <c r="Z1497">
        <v>8.0000022928074996E-3</v>
      </c>
      <c r="AA1497">
        <v>4.3878064457533797E-3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0</v>
      </c>
      <c r="BC1497">
        <v>0</v>
      </c>
    </row>
    <row r="1498" spans="1:55" x14ac:dyDescent="0.25">
      <c r="A1498" t="s">
        <v>113</v>
      </c>
      <c r="B1498">
        <v>2037</v>
      </c>
      <c r="C1498" t="s">
        <v>124</v>
      </c>
      <c r="D1498" t="str">
        <f t="shared" si="82"/>
        <v>Passenger</v>
      </c>
      <c r="E1498" t="str">
        <f t="shared" si="81"/>
        <v>2037LDA</v>
      </c>
      <c r="F1498" t="str">
        <f t="shared" si="83"/>
        <v>2037Passenger</v>
      </c>
      <c r="G1498" t="s">
        <v>115</v>
      </c>
      <c r="H1498" t="s">
        <v>115</v>
      </c>
      <c r="I1498" t="s">
        <v>125</v>
      </c>
      <c r="J1498">
        <v>89814.255090277598</v>
      </c>
      <c r="K1498">
        <v>3841428.9701097198</v>
      </c>
      <c r="L1498">
        <v>0</v>
      </c>
      <c r="M1498">
        <v>3841428.9701097198</v>
      </c>
      <c r="N1498">
        <v>429190.93585707602</v>
      </c>
      <c r="O1498">
        <v>0</v>
      </c>
      <c r="P1498">
        <v>0</v>
      </c>
      <c r="Q1498">
        <v>0</v>
      </c>
      <c r="R1498">
        <v>0</v>
      </c>
      <c r="S1498">
        <v>0</v>
      </c>
      <c r="T1498">
        <v>0</v>
      </c>
      <c r="U1498">
        <v>2.0000005732018701E-3</v>
      </c>
      <c r="V1498">
        <v>1.5359641403437101E-3</v>
      </c>
      <c r="W1498">
        <v>0</v>
      </c>
      <c r="X1498">
        <v>0</v>
      </c>
      <c r="Y1498">
        <v>0</v>
      </c>
      <c r="Z1498">
        <v>8.00000229280751E-3</v>
      </c>
      <c r="AA1498">
        <v>4.3884689724106004E-3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0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0</v>
      </c>
    </row>
    <row r="1499" spans="1:55" x14ac:dyDescent="0.25">
      <c r="A1499" t="s">
        <v>119</v>
      </c>
      <c r="B1499">
        <v>2037</v>
      </c>
      <c r="C1499" t="s">
        <v>124</v>
      </c>
      <c r="D1499" t="str">
        <f t="shared" si="82"/>
        <v>Passenger</v>
      </c>
      <c r="E1499" t="str">
        <f t="shared" si="81"/>
        <v>2037LDA</v>
      </c>
      <c r="F1499" t="str">
        <f t="shared" si="83"/>
        <v>2037Passenger</v>
      </c>
      <c r="G1499" t="s">
        <v>115</v>
      </c>
      <c r="H1499" t="s">
        <v>115</v>
      </c>
      <c r="I1499" t="s">
        <v>126</v>
      </c>
      <c r="J1499">
        <v>29154.746671843499</v>
      </c>
      <c r="K1499">
        <v>1225325.7545167899</v>
      </c>
      <c r="L1499">
        <v>513046.87277133</v>
      </c>
      <c r="M1499">
        <v>712278.88174545905</v>
      </c>
      <c r="N1499">
        <v>120554.877492286</v>
      </c>
      <c r="O1499">
        <v>2.4936386597722601E-3</v>
      </c>
      <c r="P1499">
        <v>0</v>
      </c>
      <c r="Q1499">
        <v>0.11069109652145701</v>
      </c>
      <c r="R1499">
        <v>2.4403717206985601E-4</v>
      </c>
      <c r="S1499">
        <v>0</v>
      </c>
      <c r="T1499">
        <v>1.0448534342709899E-3</v>
      </c>
      <c r="U1499">
        <v>2.0000005732018801E-3</v>
      </c>
      <c r="V1499">
        <v>1.3515964427667001E-3</v>
      </c>
      <c r="W1499">
        <v>2.6541269079130298E-4</v>
      </c>
      <c r="X1499">
        <v>0</v>
      </c>
      <c r="Y1499">
        <v>1.13637344311225E-3</v>
      </c>
      <c r="Z1499">
        <v>8.0000022928075204E-3</v>
      </c>
      <c r="AA1499">
        <v>3.8617041221905798E-3</v>
      </c>
      <c r="AB1499">
        <v>114.70724362156101</v>
      </c>
      <c r="AC1499">
        <v>0</v>
      </c>
      <c r="AD1499">
        <v>56.925500699307698</v>
      </c>
      <c r="AE1499">
        <v>3.4054792049266399E-4</v>
      </c>
      <c r="AF1499">
        <v>0</v>
      </c>
      <c r="AG1499">
        <v>3.8492224380045501E-2</v>
      </c>
      <c r="AH1499">
        <v>4.3497391358013001E-4</v>
      </c>
      <c r="AI1499">
        <v>0</v>
      </c>
      <c r="AJ1499">
        <v>1.9119246329143798E-2</v>
      </c>
      <c r="AK1499">
        <v>1.0968978393461699E-3</v>
      </c>
      <c r="AL1499">
        <v>0</v>
      </c>
      <c r="AM1499">
        <v>0.15999952752759899</v>
      </c>
      <c r="AN1499">
        <v>4.1882269582568098E-2</v>
      </c>
      <c r="AO1499">
        <v>7.9343825239599805E-2</v>
      </c>
      <c r="AP1499">
        <v>0.82140594559001501</v>
      </c>
      <c r="AQ1499">
        <v>1.6005907522971699E-3</v>
      </c>
      <c r="AR1499">
        <v>0</v>
      </c>
      <c r="AS1499">
        <v>0.17517934314953601</v>
      </c>
      <c r="AT1499">
        <v>4.1882269582550903E-2</v>
      </c>
      <c r="AU1499">
        <v>7.9343825239567095E-2</v>
      </c>
      <c r="AV1499">
        <v>0.82140594559001501</v>
      </c>
      <c r="AW1499">
        <v>1.74808184021082E-2</v>
      </c>
      <c r="AX1499">
        <v>0.190083021832471</v>
      </c>
      <c r="AY1499">
        <v>0</v>
      </c>
      <c r="AZ1499">
        <v>1.22130105916717</v>
      </c>
      <c r="BA1499">
        <v>1.1339978841781999E-3</v>
      </c>
      <c r="BB1499">
        <v>0</v>
      </c>
      <c r="BC1499">
        <v>5.62766529041293E-4</v>
      </c>
    </row>
    <row r="1500" spans="1:55" x14ac:dyDescent="0.25">
      <c r="A1500" t="s">
        <v>113</v>
      </c>
      <c r="B1500">
        <v>2037</v>
      </c>
      <c r="C1500" t="s">
        <v>124</v>
      </c>
      <c r="D1500" t="str">
        <f t="shared" si="82"/>
        <v>Passenger</v>
      </c>
      <c r="E1500" t="str">
        <f t="shared" si="81"/>
        <v>2037LDA</v>
      </c>
      <c r="F1500" t="str">
        <f t="shared" si="83"/>
        <v>2037Passenger</v>
      </c>
      <c r="G1500" t="s">
        <v>115</v>
      </c>
      <c r="H1500" t="s">
        <v>115</v>
      </c>
      <c r="I1500" t="s">
        <v>126</v>
      </c>
      <c r="J1500">
        <v>33924.806399442597</v>
      </c>
      <c r="K1500">
        <v>1502539.3170371701</v>
      </c>
      <c r="L1500">
        <v>629795.80921134795</v>
      </c>
      <c r="M1500">
        <v>872743.50782582897</v>
      </c>
      <c r="N1500">
        <v>140279.074466597</v>
      </c>
      <c r="O1500">
        <v>2.5273313722900298E-3</v>
      </c>
      <c r="P1500">
        <v>0</v>
      </c>
      <c r="Q1500">
        <v>0.112188300836851</v>
      </c>
      <c r="R1500">
        <v>2.49060495018896E-4</v>
      </c>
      <c r="S1500">
        <v>0</v>
      </c>
      <c r="T1500">
        <v>1.0571006341594999E-3</v>
      </c>
      <c r="U1500">
        <v>2.0000005732018801E-3</v>
      </c>
      <c r="V1500">
        <v>1.3515295911706801E-3</v>
      </c>
      <c r="W1500">
        <v>2.7087601283077E-4</v>
      </c>
      <c r="X1500">
        <v>0</v>
      </c>
      <c r="Y1500">
        <v>1.14969339043624E-3</v>
      </c>
      <c r="Z1500">
        <v>8.0000022928075204E-3</v>
      </c>
      <c r="AA1500">
        <v>3.8615131176305299E-3</v>
      </c>
      <c r="AB1500">
        <v>113.788803101044</v>
      </c>
      <c r="AC1500">
        <v>0</v>
      </c>
      <c r="AD1500">
        <v>57.084371995092901</v>
      </c>
      <c r="AE1500">
        <v>3.38279139791557E-4</v>
      </c>
      <c r="AF1500">
        <v>0</v>
      </c>
      <c r="AG1500">
        <v>3.9857296750305998E-2</v>
      </c>
      <c r="AH1500">
        <v>4.4422785992980499E-4</v>
      </c>
      <c r="AI1500">
        <v>0</v>
      </c>
      <c r="AJ1500">
        <v>1.95803715921994E-2</v>
      </c>
      <c r="AK1500">
        <v>1.08683027181294E-3</v>
      </c>
      <c r="AL1500">
        <v>0</v>
      </c>
      <c r="AM1500">
        <v>0.165126642087666</v>
      </c>
      <c r="AN1500">
        <v>4.1953975223227101E-2</v>
      </c>
      <c r="AO1500">
        <v>8.1267296763096603E-2</v>
      </c>
      <c r="AP1500">
        <v>0.81668234230025305</v>
      </c>
      <c r="AQ1500">
        <v>1.5859001813854801E-3</v>
      </c>
      <c r="AR1500">
        <v>0</v>
      </c>
      <c r="AS1500">
        <v>0.180792888231599</v>
      </c>
      <c r="AT1500">
        <v>4.1953975223209899E-2</v>
      </c>
      <c r="AU1500">
        <v>8.1267296763063199E-2</v>
      </c>
      <c r="AV1500">
        <v>0.81668234230025305</v>
      </c>
      <c r="AW1500">
        <v>1.7497426319214499E-2</v>
      </c>
      <c r="AX1500">
        <v>0.18492628884749099</v>
      </c>
      <c r="AY1500">
        <v>0</v>
      </c>
      <c r="AZ1500">
        <v>1.2623047099672</v>
      </c>
      <c r="BA1500">
        <v>1.1249181645883401E-3</v>
      </c>
      <c r="BB1500">
        <v>0</v>
      </c>
      <c r="BC1500">
        <v>5.6433713354358205E-4</v>
      </c>
    </row>
    <row r="1501" spans="1:55" x14ac:dyDescent="0.25">
      <c r="A1501" t="s">
        <v>119</v>
      </c>
      <c r="B1501">
        <v>2037</v>
      </c>
      <c r="C1501" t="s">
        <v>127</v>
      </c>
      <c r="D1501" t="str">
        <f t="shared" si="82"/>
        <v>Passenger</v>
      </c>
      <c r="E1501" t="str">
        <f t="shared" si="81"/>
        <v>2037LDT1</v>
      </c>
      <c r="F1501" t="str">
        <f t="shared" si="83"/>
        <v>2037Passenger</v>
      </c>
      <c r="G1501" t="s">
        <v>115</v>
      </c>
      <c r="H1501" t="s">
        <v>115</v>
      </c>
      <c r="I1501" t="s">
        <v>116</v>
      </c>
      <c r="J1501">
        <v>49182.052030455299</v>
      </c>
      <c r="K1501">
        <v>1872509.34246762</v>
      </c>
      <c r="L1501">
        <v>1872509.34246762</v>
      </c>
      <c r="M1501">
        <v>0</v>
      </c>
      <c r="N1501">
        <v>218672.54560952901</v>
      </c>
      <c r="O1501">
        <v>4.19034646346284E-2</v>
      </c>
      <c r="P1501">
        <v>0</v>
      </c>
      <c r="Q1501">
        <v>0.21980079817654899</v>
      </c>
      <c r="R1501">
        <v>7.5194973961710803E-4</v>
      </c>
      <c r="S1501">
        <v>0</v>
      </c>
      <c r="T1501">
        <v>1.30082635534865E-3</v>
      </c>
      <c r="U1501">
        <v>2.0000011717987301E-3</v>
      </c>
      <c r="V1501">
        <v>2.7627574620054901E-3</v>
      </c>
      <c r="W1501">
        <v>8.1781395038649002E-4</v>
      </c>
      <c r="X1501">
        <v>0</v>
      </c>
      <c r="Y1501">
        <v>1.4147673499777301E-3</v>
      </c>
      <c r="Z1501">
        <v>8.00000468719495E-3</v>
      </c>
      <c r="AA1501">
        <v>7.8935927485871294E-3</v>
      </c>
      <c r="AB1501">
        <v>281.96127363165198</v>
      </c>
      <c r="AC1501">
        <v>0</v>
      </c>
      <c r="AD1501">
        <v>67.946313773140602</v>
      </c>
      <c r="AE1501">
        <v>2.2427638395888E-3</v>
      </c>
      <c r="AF1501">
        <v>0</v>
      </c>
      <c r="AG1501">
        <v>5.0175413300443603E-2</v>
      </c>
      <c r="AH1501">
        <v>4.6774483775454496E-3</v>
      </c>
      <c r="AI1501">
        <v>0</v>
      </c>
      <c r="AJ1501">
        <v>2.9692867980095201E-2</v>
      </c>
      <c r="AK1501">
        <v>8.4334030448196904E-3</v>
      </c>
      <c r="AL1501">
        <v>0</v>
      </c>
      <c r="AM1501">
        <v>0.219496124687553</v>
      </c>
      <c r="AN1501">
        <v>9.57660058608793E-2</v>
      </c>
      <c r="AO1501">
        <v>0.329423090574882</v>
      </c>
      <c r="AP1501">
        <v>2.2059483150844899</v>
      </c>
      <c r="AQ1501">
        <v>1.23060019262863E-2</v>
      </c>
      <c r="AR1501">
        <v>0</v>
      </c>
      <c r="AS1501">
        <v>0.240320628071864</v>
      </c>
      <c r="AT1501">
        <v>9.5766005860839803E-2</v>
      </c>
      <c r="AU1501">
        <v>0.329423090574747</v>
      </c>
      <c r="AV1501">
        <v>2.2059483150844899</v>
      </c>
      <c r="AW1501">
        <v>4.0525552642557597E-2</v>
      </c>
      <c r="AX1501">
        <v>0.73698571508673805</v>
      </c>
      <c r="AY1501">
        <v>0</v>
      </c>
      <c r="AZ1501">
        <v>2.26739495366497</v>
      </c>
      <c r="BA1501">
        <v>2.78747424856075E-3</v>
      </c>
      <c r="BB1501">
        <v>0</v>
      </c>
      <c r="BC1501">
        <v>6.7171848632902899E-4</v>
      </c>
    </row>
    <row r="1502" spans="1:55" x14ac:dyDescent="0.25">
      <c r="A1502" t="s">
        <v>113</v>
      </c>
      <c r="B1502">
        <v>2037</v>
      </c>
      <c r="C1502" t="s">
        <v>127</v>
      </c>
      <c r="D1502" t="str">
        <f t="shared" si="82"/>
        <v>Passenger</v>
      </c>
      <c r="E1502" t="str">
        <f t="shared" si="81"/>
        <v>2037LDT1</v>
      </c>
      <c r="F1502" t="str">
        <f t="shared" si="83"/>
        <v>2037Passenger</v>
      </c>
      <c r="G1502" t="s">
        <v>115</v>
      </c>
      <c r="H1502" t="s">
        <v>115</v>
      </c>
      <c r="I1502" t="s">
        <v>116</v>
      </c>
      <c r="J1502">
        <v>57558.6354987058</v>
      </c>
      <c r="K1502">
        <v>2098410.8250476299</v>
      </c>
      <c r="L1502">
        <v>2098410.8250476299</v>
      </c>
      <c r="M1502">
        <v>0</v>
      </c>
      <c r="N1502">
        <v>254288.99729988401</v>
      </c>
      <c r="O1502">
        <v>4.0659400500050701E-2</v>
      </c>
      <c r="P1502">
        <v>0</v>
      </c>
      <c r="Q1502">
        <v>0.22941370032795699</v>
      </c>
      <c r="R1502">
        <v>7.5541750848548504E-4</v>
      </c>
      <c r="S1502">
        <v>0</v>
      </c>
      <c r="T1502">
        <v>1.3442795129772001E-3</v>
      </c>
      <c r="U1502">
        <v>2.0000041702725002E-3</v>
      </c>
      <c r="V1502">
        <v>2.78024983064641E-3</v>
      </c>
      <c r="W1502">
        <v>8.2158546543311902E-4</v>
      </c>
      <c r="X1502">
        <v>0</v>
      </c>
      <c r="Y1502">
        <v>1.4620266236029401E-3</v>
      </c>
      <c r="Z1502">
        <v>8.0000166810900303E-3</v>
      </c>
      <c r="AA1502">
        <v>7.9435709447040308E-3</v>
      </c>
      <c r="AB1502">
        <v>279.950547248357</v>
      </c>
      <c r="AC1502">
        <v>0</v>
      </c>
      <c r="AD1502">
        <v>68.641404784564898</v>
      </c>
      <c r="AE1502">
        <v>2.1117137229435001E-3</v>
      </c>
      <c r="AF1502">
        <v>0</v>
      </c>
      <c r="AG1502">
        <v>5.3120683097601498E-2</v>
      </c>
      <c r="AH1502">
        <v>4.5762878351844E-3</v>
      </c>
      <c r="AI1502">
        <v>0</v>
      </c>
      <c r="AJ1502">
        <v>3.0159954564981099E-2</v>
      </c>
      <c r="AK1502">
        <v>7.9757522457401305E-3</v>
      </c>
      <c r="AL1502">
        <v>0</v>
      </c>
      <c r="AM1502">
        <v>0.23823833359345301</v>
      </c>
      <c r="AN1502">
        <v>0.10106211609898599</v>
      </c>
      <c r="AO1502">
        <v>0.35122873656041698</v>
      </c>
      <c r="AP1502">
        <v>2.2823714256897398</v>
      </c>
      <c r="AQ1502">
        <v>1.1638198954566701E-2</v>
      </c>
      <c r="AR1502">
        <v>0</v>
      </c>
      <c r="AS1502">
        <v>0.26084098770067998</v>
      </c>
      <c r="AT1502">
        <v>0.101062116098945</v>
      </c>
      <c r="AU1502">
        <v>0.35122873656027198</v>
      </c>
      <c r="AV1502">
        <v>2.2823714256897398</v>
      </c>
      <c r="AW1502">
        <v>4.0524835298950297E-2</v>
      </c>
      <c r="AX1502">
        <v>0.69409543281675701</v>
      </c>
      <c r="AY1502">
        <v>0</v>
      </c>
      <c r="AZ1502">
        <v>2.4346062716119201</v>
      </c>
      <c r="BA1502">
        <v>2.7675961711845702E-3</v>
      </c>
      <c r="BB1502">
        <v>0</v>
      </c>
      <c r="BC1502">
        <v>6.7859016863417495E-4</v>
      </c>
    </row>
    <row r="1503" spans="1:55" x14ac:dyDescent="0.25">
      <c r="A1503" t="s">
        <v>113</v>
      </c>
      <c r="B1503">
        <v>2037</v>
      </c>
      <c r="C1503" t="s">
        <v>127</v>
      </c>
      <c r="D1503" t="str">
        <f t="shared" si="82"/>
        <v>Passenger</v>
      </c>
      <c r="E1503" t="str">
        <f t="shared" si="81"/>
        <v>2037LDT1</v>
      </c>
      <c r="F1503" t="str">
        <f t="shared" si="83"/>
        <v>2037Passenger</v>
      </c>
      <c r="G1503" t="s">
        <v>115</v>
      </c>
      <c r="H1503" t="s">
        <v>115</v>
      </c>
      <c r="I1503" t="s">
        <v>121</v>
      </c>
      <c r="J1503">
        <v>0.48939347630511798</v>
      </c>
      <c r="K1503">
        <v>20.758242314893</v>
      </c>
      <c r="L1503">
        <v>20.758242314893</v>
      </c>
      <c r="M1503">
        <v>0</v>
      </c>
      <c r="N1503">
        <v>2.3244001747093699</v>
      </c>
      <c r="O1503">
        <v>3.3461556727015597E-2</v>
      </c>
      <c r="P1503">
        <v>0</v>
      </c>
      <c r="Q1503">
        <v>0</v>
      </c>
      <c r="R1503">
        <v>3.8403616277856299E-3</v>
      </c>
      <c r="S1503">
        <v>0</v>
      </c>
      <c r="T1503">
        <v>0</v>
      </c>
      <c r="U1503">
        <v>2.0000041664488201E-3</v>
      </c>
      <c r="V1503">
        <v>2.6825290430523199E-3</v>
      </c>
      <c r="W1503">
        <v>4.01400573924176E-3</v>
      </c>
      <c r="X1503">
        <v>0</v>
      </c>
      <c r="Y1503">
        <v>0</v>
      </c>
      <c r="Z1503">
        <v>8.0000166657952995E-3</v>
      </c>
      <c r="AA1503">
        <v>7.6643686944352198E-3</v>
      </c>
      <c r="AB1503">
        <v>349.00339722622198</v>
      </c>
      <c r="AC1503">
        <v>0</v>
      </c>
      <c r="AD1503">
        <v>0</v>
      </c>
      <c r="AE1503">
        <v>5.21917501784823E-4</v>
      </c>
      <c r="AF1503">
        <v>0</v>
      </c>
      <c r="AG1503">
        <v>0</v>
      </c>
      <c r="AH1503">
        <v>5.4985627360837099E-2</v>
      </c>
      <c r="AI1503">
        <v>0</v>
      </c>
      <c r="AJ1503">
        <v>0</v>
      </c>
      <c r="AK1503">
        <v>1.12365765277257E-2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1.2792095318449199E-2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3.0999999999999899E-3</v>
      </c>
      <c r="AX1503">
        <v>0.11538154999179299</v>
      </c>
      <c r="AY1503">
        <v>0</v>
      </c>
      <c r="AZ1503">
        <v>0</v>
      </c>
      <c r="BA1503">
        <v>3.3069845531295198E-3</v>
      </c>
      <c r="BB1503">
        <v>0</v>
      </c>
      <c r="BC1503">
        <v>0</v>
      </c>
    </row>
    <row r="1504" spans="1:55" x14ac:dyDescent="0.25">
      <c r="A1504" t="s">
        <v>119</v>
      </c>
      <c r="B1504">
        <v>2037</v>
      </c>
      <c r="C1504" t="s">
        <v>127</v>
      </c>
      <c r="D1504" t="str">
        <f t="shared" si="82"/>
        <v>Passenger</v>
      </c>
      <c r="E1504" t="str">
        <f t="shared" si="81"/>
        <v>2037LDT1</v>
      </c>
      <c r="F1504" t="str">
        <f t="shared" si="83"/>
        <v>2037Passenger</v>
      </c>
      <c r="G1504" t="s">
        <v>115</v>
      </c>
      <c r="H1504" t="s">
        <v>115</v>
      </c>
      <c r="I1504" t="s">
        <v>121</v>
      </c>
      <c r="J1504">
        <v>0.42579987668682501</v>
      </c>
      <c r="K1504">
        <v>18.4006808747144</v>
      </c>
      <c r="L1504">
        <v>18.4006808747144</v>
      </c>
      <c r="M1504">
        <v>0</v>
      </c>
      <c r="N1504">
        <v>2.0310893498935298</v>
      </c>
      <c r="O1504">
        <v>2.70279639237333E-2</v>
      </c>
      <c r="P1504">
        <v>0</v>
      </c>
      <c r="Q1504">
        <v>0</v>
      </c>
      <c r="R1504">
        <v>3.6570570215503501E-3</v>
      </c>
      <c r="S1504">
        <v>0</v>
      </c>
      <c r="T1504">
        <v>0</v>
      </c>
      <c r="U1504">
        <v>2.0000012964028501E-3</v>
      </c>
      <c r="V1504">
        <v>2.6619469288065301E-3</v>
      </c>
      <c r="W1504">
        <v>3.8224129121146701E-3</v>
      </c>
      <c r="X1504">
        <v>0</v>
      </c>
      <c r="Y1504">
        <v>0</v>
      </c>
      <c r="Z1504">
        <v>8.0000051856114196E-3</v>
      </c>
      <c r="AA1504">
        <v>7.6055626537329503E-3</v>
      </c>
      <c r="AB1504">
        <v>344.296624773936</v>
      </c>
      <c r="AC1504">
        <v>0</v>
      </c>
      <c r="AD1504">
        <v>0</v>
      </c>
      <c r="AE1504">
        <v>5.0864053864532299E-4</v>
      </c>
      <c r="AF1504">
        <v>0</v>
      </c>
      <c r="AG1504">
        <v>0</v>
      </c>
      <c r="AH1504">
        <v>5.4244073444197502E-2</v>
      </c>
      <c r="AI1504">
        <v>0</v>
      </c>
      <c r="AJ1504">
        <v>0</v>
      </c>
      <c r="AK1504">
        <v>1.09507313283166E-2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1.2466679563202E-2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3.0999999999999999E-3</v>
      </c>
      <c r="AX1504">
        <v>0.111013590344991</v>
      </c>
      <c r="AY1504">
        <v>0</v>
      </c>
      <c r="AZ1504">
        <v>0</v>
      </c>
      <c r="BA1504">
        <v>3.2623854921504198E-3</v>
      </c>
      <c r="BB1504">
        <v>0</v>
      </c>
      <c r="BC1504">
        <v>0</v>
      </c>
    </row>
    <row r="1505" spans="1:55" x14ac:dyDescent="0.25">
      <c r="A1505" t="s">
        <v>119</v>
      </c>
      <c r="B1505">
        <v>2037</v>
      </c>
      <c r="C1505" t="s">
        <v>127</v>
      </c>
      <c r="D1505" t="str">
        <f t="shared" si="82"/>
        <v>Passenger</v>
      </c>
      <c r="E1505" t="str">
        <f t="shared" si="81"/>
        <v>2037LDT1</v>
      </c>
      <c r="F1505" t="str">
        <f t="shared" si="83"/>
        <v>2037Passenger</v>
      </c>
      <c r="G1505" t="s">
        <v>115</v>
      </c>
      <c r="H1505" t="s">
        <v>115</v>
      </c>
      <c r="I1505" t="s">
        <v>125</v>
      </c>
      <c r="J1505">
        <v>925.86634594326802</v>
      </c>
      <c r="K1505">
        <v>40395.682408638801</v>
      </c>
      <c r="L1505">
        <v>0</v>
      </c>
      <c r="M1505">
        <v>40395.682408638801</v>
      </c>
      <c r="N1505">
        <v>4512.9733732411996</v>
      </c>
      <c r="O1505">
        <v>0</v>
      </c>
      <c r="P1505">
        <v>0</v>
      </c>
      <c r="Q1505">
        <v>0</v>
      </c>
      <c r="R1505">
        <v>0</v>
      </c>
      <c r="S1505">
        <v>0</v>
      </c>
      <c r="T1505">
        <v>0</v>
      </c>
      <c r="U1505">
        <v>2.0000005732018701E-3</v>
      </c>
      <c r="V1505">
        <v>1.5340504329130499E-3</v>
      </c>
      <c r="W1505">
        <v>0</v>
      </c>
      <c r="X1505">
        <v>0</v>
      </c>
      <c r="Y1505">
        <v>0</v>
      </c>
      <c r="Z1505">
        <v>8.00000229280751E-3</v>
      </c>
      <c r="AA1505">
        <v>4.3830012368944304E-3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0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</row>
    <row r="1506" spans="1:55" x14ac:dyDescent="0.25">
      <c r="A1506" t="s">
        <v>113</v>
      </c>
      <c r="B1506">
        <v>2037</v>
      </c>
      <c r="C1506" t="s">
        <v>127</v>
      </c>
      <c r="D1506" t="str">
        <f t="shared" si="82"/>
        <v>Passenger</v>
      </c>
      <c r="E1506" t="str">
        <f t="shared" si="81"/>
        <v>2037LDT1</v>
      </c>
      <c r="F1506" t="str">
        <f t="shared" si="83"/>
        <v>2037Passenger</v>
      </c>
      <c r="G1506" t="s">
        <v>115</v>
      </c>
      <c r="H1506" t="s">
        <v>115</v>
      </c>
      <c r="I1506" t="s">
        <v>125</v>
      </c>
      <c r="J1506">
        <v>1051.18487167123</v>
      </c>
      <c r="K1506">
        <v>47616.226181472099</v>
      </c>
      <c r="L1506">
        <v>0</v>
      </c>
      <c r="M1506">
        <v>47616.226181472099</v>
      </c>
      <c r="N1506">
        <v>5118.1899702794999</v>
      </c>
      <c r="O1506">
        <v>0</v>
      </c>
      <c r="P1506">
        <v>0</v>
      </c>
      <c r="Q1506">
        <v>0</v>
      </c>
      <c r="R1506">
        <v>0</v>
      </c>
      <c r="S1506">
        <v>0</v>
      </c>
      <c r="T1506">
        <v>0</v>
      </c>
      <c r="U1506">
        <v>2.0000005732018701E-3</v>
      </c>
      <c r="V1506">
        <v>1.53416486946267E-3</v>
      </c>
      <c r="W1506">
        <v>0</v>
      </c>
      <c r="X1506">
        <v>0</v>
      </c>
      <c r="Y1506">
        <v>0</v>
      </c>
      <c r="Z1506">
        <v>8.00000229280751E-3</v>
      </c>
      <c r="AA1506">
        <v>4.3833281984647704E-3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</row>
    <row r="1507" spans="1:55" x14ac:dyDescent="0.25">
      <c r="A1507" t="s">
        <v>119</v>
      </c>
      <c r="B1507">
        <v>2037</v>
      </c>
      <c r="C1507" t="s">
        <v>127</v>
      </c>
      <c r="D1507" t="str">
        <f t="shared" si="82"/>
        <v>Passenger</v>
      </c>
      <c r="E1507" t="str">
        <f t="shared" si="81"/>
        <v>2037LDT1</v>
      </c>
      <c r="F1507" t="str">
        <f t="shared" si="83"/>
        <v>2037Passenger</v>
      </c>
      <c r="G1507" t="s">
        <v>115</v>
      </c>
      <c r="H1507" t="s">
        <v>115</v>
      </c>
      <c r="I1507" t="s">
        <v>126</v>
      </c>
      <c r="J1507">
        <v>727.51388959787596</v>
      </c>
      <c r="K1507">
        <v>33023.1757150337</v>
      </c>
      <c r="L1507">
        <v>13491.3015627974</v>
      </c>
      <c r="M1507">
        <v>19531.874152236302</v>
      </c>
      <c r="N1507">
        <v>3008.2699335923398</v>
      </c>
      <c r="O1507">
        <v>2.4287945935511702E-3</v>
      </c>
      <c r="P1507">
        <v>0</v>
      </c>
      <c r="Q1507">
        <v>0.110577872460712</v>
      </c>
      <c r="R1507">
        <v>1.90678873053455E-4</v>
      </c>
      <c r="S1507">
        <v>0</v>
      </c>
      <c r="T1507">
        <v>8.0581438377742398E-4</v>
      </c>
      <c r="U1507">
        <v>2.0000005732018801E-3</v>
      </c>
      <c r="V1507">
        <v>1.35249043116781E-3</v>
      </c>
      <c r="W1507">
        <v>2.0738067215302799E-4</v>
      </c>
      <c r="X1507">
        <v>0</v>
      </c>
      <c r="Y1507">
        <v>8.7639666556814605E-4</v>
      </c>
      <c r="Z1507">
        <v>8.0000022928075308E-3</v>
      </c>
      <c r="AA1507">
        <v>3.86425837476517E-3</v>
      </c>
      <c r="AB1507">
        <v>112.043544562821</v>
      </c>
      <c r="AC1507">
        <v>0</v>
      </c>
      <c r="AD1507">
        <v>63.6654378155595</v>
      </c>
      <c r="AE1507">
        <v>3.3364584754886798E-4</v>
      </c>
      <c r="AF1507">
        <v>0</v>
      </c>
      <c r="AG1507">
        <v>3.8672849341592597E-2</v>
      </c>
      <c r="AH1507">
        <v>4.2840550609702901E-4</v>
      </c>
      <c r="AI1507">
        <v>0</v>
      </c>
      <c r="AJ1507">
        <v>1.9390679509080699E-2</v>
      </c>
      <c r="AK1507">
        <v>1.0682813930529E-3</v>
      </c>
      <c r="AL1507">
        <v>0</v>
      </c>
      <c r="AM1507">
        <v>0.159486589451975</v>
      </c>
      <c r="AN1507">
        <v>2.66734422162224E-2</v>
      </c>
      <c r="AO1507">
        <v>2.90761784392107E-2</v>
      </c>
      <c r="AP1507">
        <v>0.41337369750477299</v>
      </c>
      <c r="AQ1507">
        <v>1.5588337010407701E-3</v>
      </c>
      <c r="AR1507">
        <v>0</v>
      </c>
      <c r="AS1507">
        <v>0.17461774052137399</v>
      </c>
      <c r="AT1507">
        <v>2.6673442216211499E-2</v>
      </c>
      <c r="AU1507">
        <v>2.90761784391988E-2</v>
      </c>
      <c r="AV1507">
        <v>0.41337369750477299</v>
      </c>
      <c r="AW1507">
        <v>1.7158696986841599E-2</v>
      </c>
      <c r="AX1507">
        <v>0.186789710645823</v>
      </c>
      <c r="AY1507">
        <v>0</v>
      </c>
      <c r="AZ1507">
        <v>1.2179612418736301</v>
      </c>
      <c r="BA1507">
        <v>1.10766450712781E-3</v>
      </c>
      <c r="BB1507">
        <v>0</v>
      </c>
      <c r="BC1507">
        <v>6.2939766922054396E-4</v>
      </c>
    </row>
    <row r="1508" spans="1:55" x14ac:dyDescent="0.25">
      <c r="A1508" t="s">
        <v>113</v>
      </c>
      <c r="B1508">
        <v>2037</v>
      </c>
      <c r="C1508" t="s">
        <v>127</v>
      </c>
      <c r="D1508" t="str">
        <f t="shared" si="82"/>
        <v>Passenger</v>
      </c>
      <c r="E1508" t="str">
        <f t="shared" si="81"/>
        <v>2037LDT1</v>
      </c>
      <c r="F1508" t="str">
        <f t="shared" si="83"/>
        <v>2037Passenger</v>
      </c>
      <c r="G1508" t="s">
        <v>115</v>
      </c>
      <c r="H1508" t="s">
        <v>115</v>
      </c>
      <c r="I1508" t="s">
        <v>126</v>
      </c>
      <c r="J1508">
        <v>824.29650161024801</v>
      </c>
      <c r="K1508">
        <v>37059.684369656097</v>
      </c>
      <c r="L1508">
        <v>15141.8152135699</v>
      </c>
      <c r="M1508">
        <v>21917.869156086101</v>
      </c>
      <c r="N1508">
        <v>3408.46603427748</v>
      </c>
      <c r="O1508">
        <v>2.4618960907788401E-3</v>
      </c>
      <c r="P1508">
        <v>0</v>
      </c>
      <c r="Q1508">
        <v>0.112193073522068</v>
      </c>
      <c r="R1508">
        <v>1.9338296656929899E-4</v>
      </c>
      <c r="S1508">
        <v>0</v>
      </c>
      <c r="T1508">
        <v>8.0770905740759201E-4</v>
      </c>
      <c r="U1508">
        <v>2.0000005732018801E-3</v>
      </c>
      <c r="V1508">
        <v>1.35273629901979E-3</v>
      </c>
      <c r="W1508">
        <v>2.10321620575369E-4</v>
      </c>
      <c r="X1508">
        <v>0</v>
      </c>
      <c r="Y1508">
        <v>8.7845729601263695E-4</v>
      </c>
      <c r="Z1508">
        <v>8.0000022928075204E-3</v>
      </c>
      <c r="AA1508">
        <v>3.8649608543422699E-3</v>
      </c>
      <c r="AB1508">
        <v>110.864445056604</v>
      </c>
      <c r="AC1508">
        <v>0</v>
      </c>
      <c r="AD1508">
        <v>63.764910627285502</v>
      </c>
      <c r="AE1508">
        <v>3.2828181023050501E-4</v>
      </c>
      <c r="AF1508">
        <v>0</v>
      </c>
      <c r="AG1508">
        <v>3.9841167651098401E-2</v>
      </c>
      <c r="AH1508">
        <v>4.3085963887700801E-4</v>
      </c>
      <c r="AI1508">
        <v>0</v>
      </c>
      <c r="AJ1508">
        <v>1.9561264002404599E-2</v>
      </c>
      <c r="AK1508">
        <v>1.05723129050119E-3</v>
      </c>
      <c r="AL1508">
        <v>0</v>
      </c>
      <c r="AM1508">
        <v>0.16513969502336201</v>
      </c>
      <c r="AN1508">
        <v>2.6268428211683899E-2</v>
      </c>
      <c r="AO1508">
        <v>2.9134279993968899E-2</v>
      </c>
      <c r="AP1508">
        <v>0.39539065965728298</v>
      </c>
      <c r="AQ1508">
        <v>1.5427094173365301E-3</v>
      </c>
      <c r="AR1508">
        <v>0</v>
      </c>
      <c r="AS1508">
        <v>0.18080717955318401</v>
      </c>
      <c r="AT1508">
        <v>2.6268428211673099E-2</v>
      </c>
      <c r="AU1508">
        <v>2.9134279993956999E-2</v>
      </c>
      <c r="AV1508">
        <v>0.39539065965728298</v>
      </c>
      <c r="AW1508">
        <v>1.7160325291130901E-2</v>
      </c>
      <c r="AX1508">
        <v>0.180313502932545</v>
      </c>
      <c r="AY1508">
        <v>0</v>
      </c>
      <c r="AZ1508">
        <v>1.2624299582013501</v>
      </c>
      <c r="BA1508">
        <v>1.0960079080929901E-3</v>
      </c>
      <c r="BB1508">
        <v>0</v>
      </c>
      <c r="BC1508">
        <v>6.3038105923558796E-4</v>
      </c>
    </row>
    <row r="1509" spans="1:55" x14ac:dyDescent="0.25">
      <c r="A1509" t="s">
        <v>113</v>
      </c>
      <c r="B1509">
        <v>2037</v>
      </c>
      <c r="C1509" t="s">
        <v>128</v>
      </c>
      <c r="D1509" t="str">
        <f t="shared" si="82"/>
        <v>Passenger</v>
      </c>
      <c r="E1509" t="str">
        <f t="shared" si="81"/>
        <v>2037LDT2</v>
      </c>
      <c r="F1509" t="str">
        <f t="shared" si="83"/>
        <v>2037Passenger</v>
      </c>
      <c r="G1509" t="s">
        <v>115</v>
      </c>
      <c r="H1509" t="s">
        <v>115</v>
      </c>
      <c r="I1509" t="s">
        <v>116</v>
      </c>
      <c r="J1509">
        <v>413618.58555125003</v>
      </c>
      <c r="K1509">
        <v>16650963.8349459</v>
      </c>
      <c r="L1509">
        <v>16650963.8349459</v>
      </c>
      <c r="M1509">
        <v>0</v>
      </c>
      <c r="N1509">
        <v>1917172.19866799</v>
      </c>
      <c r="O1509">
        <v>2.9294029164725701E-2</v>
      </c>
      <c r="P1509">
        <v>0</v>
      </c>
      <c r="Q1509">
        <v>0.217156520920922</v>
      </c>
      <c r="R1509">
        <v>6.0754589644721195E-4</v>
      </c>
      <c r="S1509">
        <v>0</v>
      </c>
      <c r="T1509">
        <v>1.04522095684186E-3</v>
      </c>
      <c r="U1509">
        <v>2.0000039490177699E-3</v>
      </c>
      <c r="V1509">
        <v>2.7241328074219498E-3</v>
      </c>
      <c r="W1509">
        <v>6.60761595406092E-4</v>
      </c>
      <c r="X1509">
        <v>0</v>
      </c>
      <c r="Y1509">
        <v>1.13677315744115E-3</v>
      </c>
      <c r="Z1509">
        <v>8.0000157960711006E-3</v>
      </c>
      <c r="AA1509">
        <v>7.7832365926341603E-3</v>
      </c>
      <c r="AB1509">
        <v>283.173175769669</v>
      </c>
      <c r="AC1509">
        <v>0</v>
      </c>
      <c r="AD1509">
        <v>68.9380499644585</v>
      </c>
      <c r="AE1509">
        <v>1.5516106082821401E-3</v>
      </c>
      <c r="AF1509">
        <v>0</v>
      </c>
      <c r="AG1509">
        <v>4.7427955839942797E-2</v>
      </c>
      <c r="AH1509">
        <v>3.81713577147598E-3</v>
      </c>
      <c r="AI1509">
        <v>0</v>
      </c>
      <c r="AJ1509">
        <v>3.0919527022426601E-2</v>
      </c>
      <c r="AK1509">
        <v>5.0754877039962398E-3</v>
      </c>
      <c r="AL1509">
        <v>0</v>
      </c>
      <c r="AM1509">
        <v>0.19496372279598401</v>
      </c>
      <c r="AN1509">
        <v>5.1405029826667101E-2</v>
      </c>
      <c r="AO1509">
        <v>0.18253210975439699</v>
      </c>
      <c r="AP1509">
        <v>1.19573971185074</v>
      </c>
      <c r="AQ1509">
        <v>7.4061397433846498E-3</v>
      </c>
      <c r="AR1509">
        <v>0</v>
      </c>
      <c r="AS1509">
        <v>0.213460735948094</v>
      </c>
      <c r="AT1509">
        <v>5.1405029826645902E-2</v>
      </c>
      <c r="AU1509">
        <v>0.18253210975432199</v>
      </c>
      <c r="AV1509">
        <v>1.19573971185074</v>
      </c>
      <c r="AW1509">
        <v>4.1419227075703197E-2</v>
      </c>
      <c r="AX1509">
        <v>0.60298777929679004</v>
      </c>
      <c r="AY1509">
        <v>0</v>
      </c>
      <c r="AZ1509">
        <v>2.2392968406593399</v>
      </c>
      <c r="BA1509">
        <v>2.7994551350065699E-3</v>
      </c>
      <c r="BB1509">
        <v>0</v>
      </c>
      <c r="BC1509">
        <v>6.81522808245504E-4</v>
      </c>
    </row>
    <row r="1510" spans="1:55" x14ac:dyDescent="0.25">
      <c r="A1510" t="s">
        <v>119</v>
      </c>
      <c r="B1510">
        <v>2037</v>
      </c>
      <c r="C1510" t="s">
        <v>128</v>
      </c>
      <c r="D1510" t="str">
        <f t="shared" si="82"/>
        <v>Passenger</v>
      </c>
      <c r="E1510" t="str">
        <f t="shared" ref="E1510:E1573" si="84">CONCATENATE(B1510,C1510)</f>
        <v>2037LDT2</v>
      </c>
      <c r="F1510" t="str">
        <f t="shared" si="83"/>
        <v>2037Passenger</v>
      </c>
      <c r="G1510" t="s">
        <v>115</v>
      </c>
      <c r="H1510" t="s">
        <v>115</v>
      </c>
      <c r="I1510" t="s">
        <v>116</v>
      </c>
      <c r="J1510">
        <v>362407.18024294003</v>
      </c>
      <c r="K1510">
        <v>14925021.5961845</v>
      </c>
      <c r="L1510">
        <v>14925021.5961845</v>
      </c>
      <c r="M1510">
        <v>0</v>
      </c>
      <c r="N1510">
        <v>1684669.6373046001</v>
      </c>
      <c r="O1510">
        <v>2.8731025112509599E-2</v>
      </c>
      <c r="P1510">
        <v>0</v>
      </c>
      <c r="Q1510">
        <v>0.20914386033649801</v>
      </c>
      <c r="R1510">
        <v>6.0080757188237801E-4</v>
      </c>
      <c r="S1510">
        <v>0</v>
      </c>
      <c r="T1510">
        <v>1.03324762155101E-3</v>
      </c>
      <c r="U1510">
        <v>2.0000012502896002E-3</v>
      </c>
      <c r="V1510">
        <v>2.7048412868419E-3</v>
      </c>
      <c r="W1510">
        <v>6.5343305263120097E-4</v>
      </c>
      <c r="X1510">
        <v>0</v>
      </c>
      <c r="Y1510">
        <v>1.1237510628547499E-3</v>
      </c>
      <c r="Z1510">
        <v>8.0000050011584008E-3</v>
      </c>
      <c r="AA1510">
        <v>7.7281179624054397E-3</v>
      </c>
      <c r="AB1510">
        <v>284.70007510087999</v>
      </c>
      <c r="AC1510">
        <v>0</v>
      </c>
      <c r="AD1510">
        <v>68.520142837189198</v>
      </c>
      <c r="AE1510">
        <v>1.5570434012838301E-3</v>
      </c>
      <c r="AF1510">
        <v>0</v>
      </c>
      <c r="AG1510">
        <v>4.54438585890189E-2</v>
      </c>
      <c r="AH1510">
        <v>3.78062143652048E-3</v>
      </c>
      <c r="AI1510">
        <v>0</v>
      </c>
      <c r="AJ1510">
        <v>3.0489721199594699E-2</v>
      </c>
      <c r="AK1510">
        <v>5.0481594972793002E-3</v>
      </c>
      <c r="AL1510">
        <v>0</v>
      </c>
      <c r="AM1510">
        <v>0.18373303747591699</v>
      </c>
      <c r="AN1510">
        <v>4.98929736649356E-2</v>
      </c>
      <c r="AO1510">
        <v>0.17568443035669601</v>
      </c>
      <c r="AP1510">
        <v>1.1775577083898501</v>
      </c>
      <c r="AQ1510">
        <v>7.3662624882939896E-3</v>
      </c>
      <c r="AR1510">
        <v>0</v>
      </c>
      <c r="AS1510">
        <v>0.20116454915373599</v>
      </c>
      <c r="AT1510">
        <v>4.9892973664914998E-2</v>
      </c>
      <c r="AU1510">
        <v>0.17568443035662301</v>
      </c>
      <c r="AV1510">
        <v>1.1775577083898501</v>
      </c>
      <c r="AW1510">
        <v>4.13836975037307E-2</v>
      </c>
      <c r="AX1510">
        <v>0.62463837445791204</v>
      </c>
      <c r="AY1510">
        <v>0</v>
      </c>
      <c r="AZ1510">
        <v>2.1290399281309802</v>
      </c>
      <c r="BA1510">
        <v>2.8145500893989798E-3</v>
      </c>
      <c r="BB1510">
        <v>0</v>
      </c>
      <c r="BC1510">
        <v>6.7739137083018303E-4</v>
      </c>
    </row>
    <row r="1511" spans="1:55" x14ac:dyDescent="0.25">
      <c r="A1511" t="s">
        <v>113</v>
      </c>
      <c r="B1511">
        <v>2037</v>
      </c>
      <c r="C1511" t="s">
        <v>128</v>
      </c>
      <c r="D1511" t="str">
        <f t="shared" si="82"/>
        <v>Passenger</v>
      </c>
      <c r="E1511" t="str">
        <f t="shared" si="84"/>
        <v>2037LDT2</v>
      </c>
      <c r="F1511" t="str">
        <f t="shared" si="83"/>
        <v>2037Passenger</v>
      </c>
      <c r="G1511" t="s">
        <v>115</v>
      </c>
      <c r="H1511" t="s">
        <v>115</v>
      </c>
      <c r="I1511" t="s">
        <v>121</v>
      </c>
      <c r="J1511">
        <v>1497.25676729971</v>
      </c>
      <c r="K1511">
        <v>61902.297153036801</v>
      </c>
      <c r="L1511">
        <v>61902.297153036801</v>
      </c>
      <c r="M1511">
        <v>0</v>
      </c>
      <c r="N1511">
        <v>7037.2122680133598</v>
      </c>
      <c r="O1511">
        <v>2.7327196154835399E-2</v>
      </c>
      <c r="P1511">
        <v>0</v>
      </c>
      <c r="Q1511">
        <v>0</v>
      </c>
      <c r="R1511">
        <v>3.7601350852378098E-3</v>
      </c>
      <c r="S1511">
        <v>0</v>
      </c>
      <c r="T1511">
        <v>0</v>
      </c>
      <c r="U1511">
        <v>2.0000041522087899E-3</v>
      </c>
      <c r="V1511">
        <v>2.7059503774606998E-3</v>
      </c>
      <c r="W1511">
        <v>3.9301517084399497E-3</v>
      </c>
      <c r="X1511">
        <v>0</v>
      </c>
      <c r="Y1511">
        <v>0</v>
      </c>
      <c r="Z1511">
        <v>8.0000166088351702E-3</v>
      </c>
      <c r="AA1511">
        <v>7.7312867927448702E-3</v>
      </c>
      <c r="AB1511">
        <v>261.66134198822499</v>
      </c>
      <c r="AC1511">
        <v>0</v>
      </c>
      <c r="AD1511">
        <v>0</v>
      </c>
      <c r="AE1511">
        <v>5.1384835746893902E-4</v>
      </c>
      <c r="AF1511">
        <v>0</v>
      </c>
      <c r="AG1511">
        <v>0</v>
      </c>
      <c r="AH1511">
        <v>4.1224850988986601E-2</v>
      </c>
      <c r="AI1511">
        <v>0</v>
      </c>
      <c r="AJ1511">
        <v>0</v>
      </c>
      <c r="AK1511">
        <v>1.10628526014182E-2</v>
      </c>
      <c r="AL1511">
        <v>0</v>
      </c>
      <c r="AM1511">
        <v>0</v>
      </c>
      <c r="AN1511">
        <v>0</v>
      </c>
      <c r="AO1511">
        <v>0</v>
      </c>
      <c r="AP1511">
        <v>0</v>
      </c>
      <c r="AQ1511">
        <v>1.2594322178299399E-2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3.0999999999999999E-3</v>
      </c>
      <c r="AX1511">
        <v>0.114714201245167</v>
      </c>
      <c r="AY1511">
        <v>0</v>
      </c>
      <c r="AZ1511">
        <v>0</v>
      </c>
      <c r="BA1511">
        <v>2.4793741922956398E-3</v>
      </c>
      <c r="BB1511">
        <v>0</v>
      </c>
      <c r="BC1511">
        <v>0</v>
      </c>
    </row>
    <row r="1512" spans="1:55" x14ac:dyDescent="0.25">
      <c r="A1512" t="s">
        <v>119</v>
      </c>
      <c r="B1512">
        <v>2037</v>
      </c>
      <c r="C1512" t="s">
        <v>128</v>
      </c>
      <c r="D1512" t="str">
        <f t="shared" si="82"/>
        <v>Passenger</v>
      </c>
      <c r="E1512" t="str">
        <f t="shared" si="84"/>
        <v>2037LDT2</v>
      </c>
      <c r="F1512" t="str">
        <f t="shared" si="83"/>
        <v>2037Passenger</v>
      </c>
      <c r="G1512" t="s">
        <v>115</v>
      </c>
      <c r="H1512" t="s">
        <v>115</v>
      </c>
      <c r="I1512" t="s">
        <v>121</v>
      </c>
      <c r="J1512">
        <v>1342.2449396882701</v>
      </c>
      <c r="K1512">
        <v>56103.4063068416</v>
      </c>
      <c r="L1512">
        <v>56103.4063068416</v>
      </c>
      <c r="M1512">
        <v>0</v>
      </c>
      <c r="N1512">
        <v>6299.6888608568097</v>
      </c>
      <c r="O1512">
        <v>2.7191239249284498E-2</v>
      </c>
      <c r="P1512">
        <v>0</v>
      </c>
      <c r="Q1512">
        <v>0</v>
      </c>
      <c r="R1512">
        <v>3.7618210233528902E-3</v>
      </c>
      <c r="S1512">
        <v>0</v>
      </c>
      <c r="T1512">
        <v>0</v>
      </c>
      <c r="U1512">
        <v>2.0000011805208699E-3</v>
      </c>
      <c r="V1512">
        <v>2.6944685713608798E-3</v>
      </c>
      <c r="W1512">
        <v>3.9319138771953402E-3</v>
      </c>
      <c r="X1512">
        <v>0</v>
      </c>
      <c r="Y1512">
        <v>0</v>
      </c>
      <c r="Z1512">
        <v>8.0000047220835004E-3</v>
      </c>
      <c r="AA1512">
        <v>7.6984816324596602E-3</v>
      </c>
      <c r="AB1512">
        <v>259.52626901377698</v>
      </c>
      <c r="AC1512">
        <v>0</v>
      </c>
      <c r="AD1512">
        <v>0</v>
      </c>
      <c r="AE1512">
        <v>5.1379117820779096E-4</v>
      </c>
      <c r="AF1512">
        <v>0</v>
      </c>
      <c r="AG1512">
        <v>0</v>
      </c>
      <c r="AH1512">
        <v>4.0888469372376897E-2</v>
      </c>
      <c r="AI1512">
        <v>0</v>
      </c>
      <c r="AJ1512">
        <v>0</v>
      </c>
      <c r="AK1512">
        <v>1.10616215655907E-2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1.2592920725854599E-2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3.0999999999999899E-3</v>
      </c>
      <c r="AX1512">
        <v>0.114956675164356</v>
      </c>
      <c r="AY1512">
        <v>0</v>
      </c>
      <c r="AZ1512">
        <v>0</v>
      </c>
      <c r="BA1512">
        <v>2.4591432908132498E-3</v>
      </c>
      <c r="BB1512">
        <v>0</v>
      </c>
      <c r="BC1512">
        <v>0</v>
      </c>
    </row>
    <row r="1513" spans="1:55" x14ac:dyDescent="0.25">
      <c r="A1513" t="s">
        <v>113</v>
      </c>
      <c r="B1513">
        <v>2037</v>
      </c>
      <c r="C1513" t="s">
        <v>128</v>
      </c>
      <c r="D1513" t="str">
        <f t="shared" si="82"/>
        <v>Passenger</v>
      </c>
      <c r="E1513" t="str">
        <f t="shared" si="84"/>
        <v>2037LDT2</v>
      </c>
      <c r="F1513" t="str">
        <f t="shared" si="83"/>
        <v>2037Passenger</v>
      </c>
      <c r="G1513" t="s">
        <v>115</v>
      </c>
      <c r="H1513" t="s">
        <v>115</v>
      </c>
      <c r="I1513" t="s">
        <v>125</v>
      </c>
      <c r="J1513">
        <v>12849.1716964725</v>
      </c>
      <c r="K1513">
        <v>395437.29543791403</v>
      </c>
      <c r="L1513">
        <v>0</v>
      </c>
      <c r="M1513">
        <v>395437.29543791403</v>
      </c>
      <c r="N1513">
        <v>62207.688519771502</v>
      </c>
      <c r="O1513">
        <v>0</v>
      </c>
      <c r="P1513">
        <v>0</v>
      </c>
      <c r="Q1513">
        <v>0</v>
      </c>
      <c r="R1513">
        <v>0</v>
      </c>
      <c r="S1513">
        <v>0</v>
      </c>
      <c r="T1513">
        <v>0</v>
      </c>
      <c r="U1513">
        <v>2.0000005732018701E-3</v>
      </c>
      <c r="V1513">
        <v>1.53517219660066E-3</v>
      </c>
      <c r="W1513">
        <v>0</v>
      </c>
      <c r="X1513">
        <v>0</v>
      </c>
      <c r="Y1513">
        <v>0</v>
      </c>
      <c r="Z1513">
        <v>8.00000229280751E-3</v>
      </c>
      <c r="AA1513">
        <v>4.3862062760019098E-3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0</v>
      </c>
      <c r="AL1513">
        <v>0</v>
      </c>
      <c r="AM1513">
        <v>0</v>
      </c>
      <c r="AN1513">
        <v>0</v>
      </c>
      <c r="AO1513">
        <v>0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0</v>
      </c>
      <c r="BC1513">
        <v>0</v>
      </c>
    </row>
    <row r="1514" spans="1:55" x14ac:dyDescent="0.25">
      <c r="A1514" t="s">
        <v>119</v>
      </c>
      <c r="B1514">
        <v>2037</v>
      </c>
      <c r="C1514" t="s">
        <v>128</v>
      </c>
      <c r="D1514" t="str">
        <f t="shared" si="82"/>
        <v>Passenger</v>
      </c>
      <c r="E1514" t="str">
        <f t="shared" si="84"/>
        <v>2037LDT2</v>
      </c>
      <c r="F1514" t="str">
        <f t="shared" si="83"/>
        <v>2037Passenger</v>
      </c>
      <c r="G1514" t="s">
        <v>115</v>
      </c>
      <c r="H1514" t="s">
        <v>115</v>
      </c>
      <c r="I1514" t="s">
        <v>125</v>
      </c>
      <c r="J1514">
        <v>11382.162658306799</v>
      </c>
      <c r="K1514">
        <v>336969.99850214901</v>
      </c>
      <c r="L1514">
        <v>0</v>
      </c>
      <c r="M1514">
        <v>336969.99850214901</v>
      </c>
      <c r="N1514">
        <v>55135.798620545502</v>
      </c>
      <c r="O1514">
        <v>0</v>
      </c>
      <c r="P1514">
        <v>0</v>
      </c>
      <c r="Q1514">
        <v>0</v>
      </c>
      <c r="R1514">
        <v>0</v>
      </c>
      <c r="S1514">
        <v>0</v>
      </c>
      <c r="T1514">
        <v>0</v>
      </c>
      <c r="U1514">
        <v>2.0000005732018701E-3</v>
      </c>
      <c r="V1514">
        <v>1.5350785748123399E-3</v>
      </c>
      <c r="W1514">
        <v>0</v>
      </c>
      <c r="X1514">
        <v>0</v>
      </c>
      <c r="Y1514">
        <v>0</v>
      </c>
      <c r="Z1514">
        <v>8.0000022928074996E-3</v>
      </c>
      <c r="AA1514">
        <v>4.3859387851781298E-3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0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C1514">
        <v>0</v>
      </c>
    </row>
    <row r="1515" spans="1:55" x14ac:dyDescent="0.25">
      <c r="A1515" t="s">
        <v>113</v>
      </c>
      <c r="B1515">
        <v>2037</v>
      </c>
      <c r="C1515" t="s">
        <v>128</v>
      </c>
      <c r="D1515" t="str">
        <f t="shared" si="82"/>
        <v>Passenger</v>
      </c>
      <c r="E1515" t="str">
        <f t="shared" si="84"/>
        <v>2037LDT2</v>
      </c>
      <c r="F1515" t="str">
        <f t="shared" si="83"/>
        <v>2037Passenger</v>
      </c>
      <c r="G1515" t="s">
        <v>115</v>
      </c>
      <c r="H1515" t="s">
        <v>115</v>
      </c>
      <c r="I1515" t="s">
        <v>126</v>
      </c>
      <c r="J1515">
        <v>9522.4913760054606</v>
      </c>
      <c r="K1515">
        <v>408616.55717381398</v>
      </c>
      <c r="L1515">
        <v>168714.73844657399</v>
      </c>
      <c r="M1515">
        <v>239901.81872724</v>
      </c>
      <c r="N1515">
        <v>39375.501841158599</v>
      </c>
      <c r="O1515">
        <v>2.48832735191276E-3</v>
      </c>
      <c r="P1515">
        <v>0</v>
      </c>
      <c r="Q1515">
        <v>0.112186867556595</v>
      </c>
      <c r="R1515">
        <v>2.1555930404887E-4</v>
      </c>
      <c r="S1515">
        <v>0</v>
      </c>
      <c r="T1515">
        <v>9.0026675863295403E-4</v>
      </c>
      <c r="U1515">
        <v>2.0000005732018801E-3</v>
      </c>
      <c r="V1515">
        <v>1.3526859368248501E-3</v>
      </c>
      <c r="W1515">
        <v>2.34440410972859E-4</v>
      </c>
      <c r="X1515">
        <v>0</v>
      </c>
      <c r="Y1515">
        <v>9.7912224114095098E-4</v>
      </c>
      <c r="Z1515">
        <v>8.0000022928075204E-3</v>
      </c>
      <c r="AA1515">
        <v>3.86481696235673E-3</v>
      </c>
      <c r="AB1515">
        <v>112.031636214507</v>
      </c>
      <c r="AC1515">
        <v>0</v>
      </c>
      <c r="AD1515">
        <v>67.698557513010499</v>
      </c>
      <c r="AE1515">
        <v>3.3048494449335899E-4</v>
      </c>
      <c r="AF1515">
        <v>0</v>
      </c>
      <c r="AG1515">
        <v>3.9654323008366001E-2</v>
      </c>
      <c r="AH1515">
        <v>4.3175990285142799E-4</v>
      </c>
      <c r="AI1515">
        <v>0</v>
      </c>
      <c r="AJ1515">
        <v>1.93839999327911E-2</v>
      </c>
      <c r="AK1515">
        <v>1.06896717604356E-3</v>
      </c>
      <c r="AL1515">
        <v>0</v>
      </c>
      <c r="AM1515">
        <v>0.16512272217378601</v>
      </c>
      <c r="AN1515">
        <v>3.0122116591131499E-2</v>
      </c>
      <c r="AO1515">
        <v>4.12756707127599E-2</v>
      </c>
      <c r="AP1515">
        <v>0.49877699015425098</v>
      </c>
      <c r="AQ1515">
        <v>1.5598343939709301E-3</v>
      </c>
      <c r="AR1515">
        <v>0</v>
      </c>
      <c r="AS1515">
        <v>0.180788596419309</v>
      </c>
      <c r="AT1515">
        <v>3.0122116591119099E-2</v>
      </c>
      <c r="AU1515">
        <v>4.12756707127429E-2</v>
      </c>
      <c r="AV1515">
        <v>0.49877699015425098</v>
      </c>
      <c r="AW1515">
        <v>1.7340080937360301E-2</v>
      </c>
      <c r="AX1515">
        <v>0.18211580699254001</v>
      </c>
      <c r="AY1515">
        <v>0</v>
      </c>
      <c r="AZ1515">
        <v>1.26226709679703</v>
      </c>
      <c r="BA1515">
        <v>1.10754678098109E-3</v>
      </c>
      <c r="BB1515">
        <v>0</v>
      </c>
      <c r="BC1515">
        <v>6.6926916346231997E-4</v>
      </c>
    </row>
    <row r="1516" spans="1:55" x14ac:dyDescent="0.25">
      <c r="A1516" t="s">
        <v>119</v>
      </c>
      <c r="B1516">
        <v>2037</v>
      </c>
      <c r="C1516" t="s">
        <v>128</v>
      </c>
      <c r="D1516" t="str">
        <f t="shared" si="82"/>
        <v>Passenger</v>
      </c>
      <c r="E1516" t="str">
        <f t="shared" si="84"/>
        <v>2037LDT2</v>
      </c>
      <c r="F1516" t="str">
        <f t="shared" si="83"/>
        <v>2037Passenger</v>
      </c>
      <c r="G1516" t="s">
        <v>115</v>
      </c>
      <c r="H1516" t="s">
        <v>115</v>
      </c>
      <c r="I1516" t="s">
        <v>126</v>
      </c>
      <c r="J1516">
        <v>8418.1972328893698</v>
      </c>
      <c r="K1516">
        <v>365079.16161466099</v>
      </c>
      <c r="L1516">
        <v>150720.57871766499</v>
      </c>
      <c r="M1516">
        <v>214358.58289699501</v>
      </c>
      <c r="N1516">
        <v>34809.245559213901</v>
      </c>
      <c r="O1516">
        <v>2.4544926995021098E-3</v>
      </c>
      <c r="P1516">
        <v>0</v>
      </c>
      <c r="Q1516">
        <v>0.110577066598324</v>
      </c>
      <c r="R1516">
        <v>2.1252868063733501E-4</v>
      </c>
      <c r="S1516">
        <v>0</v>
      </c>
      <c r="T1516">
        <v>8.9740615488624403E-4</v>
      </c>
      <c r="U1516">
        <v>2.0000005732018801E-3</v>
      </c>
      <c r="V1516">
        <v>1.35207565566229E-3</v>
      </c>
      <c r="W1516">
        <v>2.3114433149608001E-4</v>
      </c>
      <c r="X1516">
        <v>0</v>
      </c>
      <c r="Y1516">
        <v>9.7601107356241196E-4</v>
      </c>
      <c r="Z1516">
        <v>8.0000022928075204E-3</v>
      </c>
      <c r="AA1516">
        <v>3.8630733018922702E-3</v>
      </c>
      <c r="AB1516">
        <v>113.201842914867</v>
      </c>
      <c r="AC1516">
        <v>0</v>
      </c>
      <c r="AD1516">
        <v>67.586608061143593</v>
      </c>
      <c r="AE1516">
        <v>3.35772722993285E-4</v>
      </c>
      <c r="AF1516">
        <v>0</v>
      </c>
      <c r="AG1516">
        <v>3.85023178690517E-2</v>
      </c>
      <c r="AH1516">
        <v>4.2929498323117902E-4</v>
      </c>
      <c r="AI1516">
        <v>0</v>
      </c>
      <c r="AJ1516">
        <v>1.92229955621065E-2</v>
      </c>
      <c r="AK1516">
        <v>1.07970275174668E-3</v>
      </c>
      <c r="AL1516">
        <v>0</v>
      </c>
      <c r="AM1516">
        <v>0.159486123320947</v>
      </c>
      <c r="AN1516">
        <v>3.0531863125437899E-2</v>
      </c>
      <c r="AO1516">
        <v>4.1102313868112299E-2</v>
      </c>
      <c r="AP1516">
        <v>0.51720159473506</v>
      </c>
      <c r="AQ1516">
        <v>1.5754997208360501E-3</v>
      </c>
      <c r="AR1516">
        <v>0</v>
      </c>
      <c r="AS1516">
        <v>0.17461723016657099</v>
      </c>
      <c r="AT1516">
        <v>3.0531863125425399E-2</v>
      </c>
      <c r="AU1516">
        <v>4.1102313868095403E-2</v>
      </c>
      <c r="AV1516">
        <v>0.51720159473506</v>
      </c>
      <c r="AW1516">
        <v>1.73379128305725E-2</v>
      </c>
      <c r="AX1516">
        <v>0.18864308957437301</v>
      </c>
      <c r="AY1516">
        <v>0</v>
      </c>
      <c r="AZ1516">
        <v>1.2179448637672901</v>
      </c>
      <c r="BA1516">
        <v>1.11911546557644E-3</v>
      </c>
      <c r="BB1516">
        <v>0</v>
      </c>
      <c r="BC1516">
        <v>6.6816242915728396E-4</v>
      </c>
    </row>
    <row r="1517" spans="1:55" x14ac:dyDescent="0.25">
      <c r="A1517" t="s">
        <v>119</v>
      </c>
      <c r="B1517">
        <v>2037</v>
      </c>
      <c r="C1517" t="s">
        <v>129</v>
      </c>
      <c r="D1517" t="str">
        <f t="shared" si="82"/>
        <v>Truck</v>
      </c>
      <c r="E1517" t="str">
        <f t="shared" si="84"/>
        <v>2037LHDT1</v>
      </c>
      <c r="F1517" t="str">
        <f t="shared" si="83"/>
        <v>2037Truck</v>
      </c>
      <c r="G1517" t="s">
        <v>115</v>
      </c>
      <c r="H1517" t="s">
        <v>115</v>
      </c>
      <c r="I1517" t="s">
        <v>116</v>
      </c>
      <c r="J1517">
        <v>20022.161625873301</v>
      </c>
      <c r="K1517">
        <v>700436.15684933204</v>
      </c>
      <c r="L1517">
        <v>700436.15684933204</v>
      </c>
      <c r="M1517">
        <v>0</v>
      </c>
      <c r="N1517">
        <v>298300.37520468998</v>
      </c>
      <c r="O1517">
        <v>3.84780450188884E-2</v>
      </c>
      <c r="P1517">
        <v>2.7411093147186798E-2</v>
      </c>
      <c r="Q1517">
        <v>0.43926756794776201</v>
      </c>
      <c r="R1517">
        <v>1.0376530267203899E-3</v>
      </c>
      <c r="S1517">
        <v>0</v>
      </c>
      <c r="T1517">
        <v>1.2476085006098299E-4</v>
      </c>
      <c r="U1517">
        <v>2.0000745407167501E-3</v>
      </c>
      <c r="V1517">
        <v>2.7300007824205701E-2</v>
      </c>
      <c r="W1517">
        <v>1.1285423429294699E-3</v>
      </c>
      <c r="X1517">
        <v>0</v>
      </c>
      <c r="Y1517">
        <v>1.35688807730559E-4</v>
      </c>
      <c r="Z1517">
        <v>8.0002981628670006E-3</v>
      </c>
      <c r="AA1517">
        <v>7.8000022354873397E-2</v>
      </c>
      <c r="AB1517">
        <v>506.55147799943302</v>
      </c>
      <c r="AC1517">
        <v>110.182260459378</v>
      </c>
      <c r="AD1517">
        <v>24.275089453076099</v>
      </c>
      <c r="AE1517">
        <v>8.0727908383697495E-4</v>
      </c>
      <c r="AF1517">
        <v>9.1688771677295805E-2</v>
      </c>
      <c r="AG1517">
        <v>2.2278125011570501E-2</v>
      </c>
      <c r="AH1517">
        <v>2.8448101883772202E-3</v>
      </c>
      <c r="AI1517">
        <v>2.60857217114912E-3</v>
      </c>
      <c r="AJ1517">
        <v>4.0443311195561799E-2</v>
      </c>
      <c r="AK1517">
        <v>3.0792477564487398E-3</v>
      </c>
      <c r="AL1517">
        <v>0.31469746787208203</v>
      </c>
      <c r="AM1517">
        <v>0.10107585849310601</v>
      </c>
      <c r="AN1517">
        <v>2.6760741161090298E-2</v>
      </c>
      <c r="AO1517">
        <v>0.18827468357518801</v>
      </c>
      <c r="AP1517">
        <v>2.1996858067037199</v>
      </c>
      <c r="AQ1517">
        <v>4.4932310979311496E-3</v>
      </c>
      <c r="AR1517">
        <v>0.45920580639272301</v>
      </c>
      <c r="AS1517">
        <v>0.110665342408861</v>
      </c>
      <c r="AT1517">
        <v>2.67607411610793E-2</v>
      </c>
      <c r="AU1517">
        <v>0.18827468357511101</v>
      </c>
      <c r="AV1517">
        <v>2.1996858067037199</v>
      </c>
      <c r="AW1517">
        <v>4.4999999999999998E-2</v>
      </c>
      <c r="AX1517">
        <v>0.6349554176701</v>
      </c>
      <c r="AY1517">
        <v>3.77775783921546</v>
      </c>
      <c r="AZ1517">
        <v>3.1365859335000099</v>
      </c>
      <c r="BA1517">
        <v>5.00777706919572E-3</v>
      </c>
      <c r="BB1517">
        <v>1.08926381883194E-3</v>
      </c>
      <c r="BC1517">
        <v>2.39983973190432E-4</v>
      </c>
    </row>
    <row r="1518" spans="1:55" x14ac:dyDescent="0.25">
      <c r="A1518" t="s">
        <v>113</v>
      </c>
      <c r="B1518">
        <v>2037</v>
      </c>
      <c r="C1518" t="s">
        <v>129</v>
      </c>
      <c r="D1518" t="str">
        <f t="shared" si="82"/>
        <v>Truck</v>
      </c>
      <c r="E1518" t="str">
        <f t="shared" si="84"/>
        <v>2037LHDT1</v>
      </c>
      <c r="F1518" t="str">
        <f t="shared" si="83"/>
        <v>2037Truck</v>
      </c>
      <c r="G1518" t="s">
        <v>115</v>
      </c>
      <c r="H1518" t="s">
        <v>115</v>
      </c>
      <c r="I1518" t="s">
        <v>116</v>
      </c>
      <c r="J1518">
        <v>23462.2803172083</v>
      </c>
      <c r="K1518">
        <v>841881.99867966096</v>
      </c>
      <c r="L1518">
        <v>841881.99867966096</v>
      </c>
      <c r="M1518">
        <v>0</v>
      </c>
      <c r="N1518">
        <v>349553.01792873099</v>
      </c>
      <c r="O1518">
        <v>4.5830817508535203E-2</v>
      </c>
      <c r="P1518">
        <v>2.77703381160944E-2</v>
      </c>
      <c r="Q1518">
        <v>0.45203528584644498</v>
      </c>
      <c r="R1518">
        <v>1.06529403805891E-3</v>
      </c>
      <c r="S1518">
        <v>0</v>
      </c>
      <c r="T1518">
        <v>1.3455817639128299E-4</v>
      </c>
      <c r="U1518">
        <v>2.0000689150380998E-3</v>
      </c>
      <c r="V1518">
        <v>2.7300007824205601E-2</v>
      </c>
      <c r="W1518">
        <v>1.15860446475021E-3</v>
      </c>
      <c r="X1518">
        <v>0</v>
      </c>
      <c r="Y1518">
        <v>1.4634429403139601E-4</v>
      </c>
      <c r="Z1518">
        <v>8.0002756601524096E-3</v>
      </c>
      <c r="AA1518">
        <v>7.80000223548733E-2</v>
      </c>
      <c r="AB1518">
        <v>515.69559124863599</v>
      </c>
      <c r="AC1518">
        <v>110.542378830327</v>
      </c>
      <c r="AD1518">
        <v>24.422284098012199</v>
      </c>
      <c r="AE1518">
        <v>9.5486958757777399E-4</v>
      </c>
      <c r="AF1518">
        <v>9.2574304226816298E-2</v>
      </c>
      <c r="AG1518">
        <v>2.3266948566757501E-2</v>
      </c>
      <c r="AH1518">
        <v>3.2457462730314602E-3</v>
      </c>
      <c r="AI1518">
        <v>2.62277671619972E-3</v>
      </c>
      <c r="AJ1518">
        <v>4.1320142712329103E-2</v>
      </c>
      <c r="AK1518">
        <v>3.7277098430446099E-3</v>
      </c>
      <c r="AL1518">
        <v>0.31876789385876397</v>
      </c>
      <c r="AM1518">
        <v>0.10636222201993201</v>
      </c>
      <c r="AN1518">
        <v>2.85376915085317E-2</v>
      </c>
      <c r="AO1518">
        <v>0.200857195470277</v>
      </c>
      <c r="AP1518">
        <v>2.2928273131937198</v>
      </c>
      <c r="AQ1518">
        <v>5.4394654524808402E-3</v>
      </c>
      <c r="AR1518">
        <v>0.46514536243750099</v>
      </c>
      <c r="AS1518">
        <v>0.11645324506450699</v>
      </c>
      <c r="AT1518">
        <v>2.8537691508520001E-2</v>
      </c>
      <c r="AU1518">
        <v>0.20085719547019401</v>
      </c>
      <c r="AV1518">
        <v>2.2928273131937198</v>
      </c>
      <c r="AW1518">
        <v>4.4999999999999998E-2</v>
      </c>
      <c r="AX1518">
        <v>0.66484292919716004</v>
      </c>
      <c r="AY1518">
        <v>3.7761799666595199</v>
      </c>
      <c r="AZ1518">
        <v>3.18387017645188</v>
      </c>
      <c r="BA1518">
        <v>5.0981759380892399E-3</v>
      </c>
      <c r="BB1518">
        <v>1.0928239555575399E-3</v>
      </c>
      <c r="BC1518">
        <v>2.4143914211133E-4</v>
      </c>
    </row>
    <row r="1519" spans="1:55" x14ac:dyDescent="0.25">
      <c r="A1519" t="s">
        <v>119</v>
      </c>
      <c r="B1519">
        <v>2037</v>
      </c>
      <c r="C1519" t="s">
        <v>129</v>
      </c>
      <c r="D1519" t="str">
        <f t="shared" si="82"/>
        <v>Truck</v>
      </c>
      <c r="E1519" t="str">
        <f t="shared" si="84"/>
        <v>2037LHDT1</v>
      </c>
      <c r="F1519" t="str">
        <f t="shared" si="83"/>
        <v>2037Truck</v>
      </c>
      <c r="G1519" t="s">
        <v>115</v>
      </c>
      <c r="H1519" t="s">
        <v>115</v>
      </c>
      <c r="I1519" t="s">
        <v>121</v>
      </c>
      <c r="J1519">
        <v>15207.9247590634</v>
      </c>
      <c r="K1519">
        <v>503660.77615820599</v>
      </c>
      <c r="L1519">
        <v>503660.77615820599</v>
      </c>
      <c r="M1519">
        <v>0</v>
      </c>
      <c r="N1519">
        <v>191296.56189966999</v>
      </c>
      <c r="O1519">
        <v>0.56688881860305695</v>
      </c>
      <c r="P1519">
        <v>1.3793031056038001</v>
      </c>
      <c r="Q1519">
        <v>0</v>
      </c>
      <c r="R1519">
        <v>1.4720254156681E-2</v>
      </c>
      <c r="S1519">
        <v>2.6117941950809399E-2</v>
      </c>
      <c r="T1519">
        <v>0</v>
      </c>
      <c r="U1519">
        <v>3.0001140766386801E-3</v>
      </c>
      <c r="V1519">
        <v>2.7300007824205601E-2</v>
      </c>
      <c r="W1519">
        <v>1.53858387294857E-2</v>
      </c>
      <c r="X1519">
        <v>2.7298879389174101E-2</v>
      </c>
      <c r="Y1519">
        <v>0</v>
      </c>
      <c r="Z1519">
        <v>1.20004563065547E-2</v>
      </c>
      <c r="AA1519">
        <v>7.80000223548733E-2</v>
      </c>
      <c r="AB1519">
        <v>469.254420876913</v>
      </c>
      <c r="AC1519">
        <v>121.987662353874</v>
      </c>
      <c r="AD1519">
        <v>0</v>
      </c>
      <c r="AE1519">
        <v>2.4896057742676198E-3</v>
      </c>
      <c r="AF1519">
        <v>5.0981284981674903E-3</v>
      </c>
      <c r="AG1519">
        <v>0</v>
      </c>
      <c r="AH1519">
        <v>7.3931225107927906E-2</v>
      </c>
      <c r="AI1519">
        <v>1.92192058820045E-2</v>
      </c>
      <c r="AJ1519">
        <v>0</v>
      </c>
      <c r="AK1519">
        <v>5.3599746532277802E-2</v>
      </c>
      <c r="AL1519">
        <v>0.10975970497624001</v>
      </c>
      <c r="AM1519">
        <v>0</v>
      </c>
      <c r="AN1519">
        <v>0</v>
      </c>
      <c r="AO1519">
        <v>0</v>
      </c>
      <c r="AP1519">
        <v>0</v>
      </c>
      <c r="AQ1519">
        <v>6.1019747873722399E-2</v>
      </c>
      <c r="AR1519">
        <v>0.12495412679444499</v>
      </c>
      <c r="AS1519">
        <v>0</v>
      </c>
      <c r="AT1519">
        <v>0</v>
      </c>
      <c r="AU1519">
        <v>0</v>
      </c>
      <c r="AV1519">
        <v>0</v>
      </c>
      <c r="AW1519">
        <v>0.20506896734098901</v>
      </c>
      <c r="AX1519">
        <v>0.13326630044506901</v>
      </c>
      <c r="AY1519">
        <v>0.90974507584910602</v>
      </c>
      <c r="AZ1519">
        <v>0</v>
      </c>
      <c r="BA1519">
        <v>4.44642411409483E-3</v>
      </c>
      <c r="BB1519">
        <v>1.15589509524216E-3</v>
      </c>
      <c r="BC1519">
        <v>0</v>
      </c>
    </row>
    <row r="1520" spans="1:55" x14ac:dyDescent="0.25">
      <c r="A1520" t="s">
        <v>113</v>
      </c>
      <c r="B1520">
        <v>2037</v>
      </c>
      <c r="C1520" t="s">
        <v>129</v>
      </c>
      <c r="D1520" t="str">
        <f t="shared" si="82"/>
        <v>Truck</v>
      </c>
      <c r="E1520" t="str">
        <f t="shared" si="84"/>
        <v>2037LHDT1</v>
      </c>
      <c r="F1520" t="str">
        <f t="shared" si="83"/>
        <v>2037Truck</v>
      </c>
      <c r="G1520" t="s">
        <v>115</v>
      </c>
      <c r="H1520" t="s">
        <v>115</v>
      </c>
      <c r="I1520" t="s">
        <v>121</v>
      </c>
      <c r="J1520">
        <v>17276.1077105605</v>
      </c>
      <c r="K1520">
        <v>594548.40056316298</v>
      </c>
      <c r="L1520">
        <v>594548.40056316298</v>
      </c>
      <c r="M1520">
        <v>0</v>
      </c>
      <c r="N1520">
        <v>217311.70165535199</v>
      </c>
      <c r="O1520">
        <v>0.60224758554398305</v>
      </c>
      <c r="P1520">
        <v>1.3768846030002999</v>
      </c>
      <c r="Q1520">
        <v>0</v>
      </c>
      <c r="R1520">
        <v>1.49833390508339E-2</v>
      </c>
      <c r="S1520">
        <v>2.6103584561422401E-2</v>
      </c>
      <c r="T1520">
        <v>0</v>
      </c>
      <c r="U1520">
        <v>3.0000978123134901E-3</v>
      </c>
      <c r="V1520">
        <v>2.7300007824205601E-2</v>
      </c>
      <c r="W1520">
        <v>1.56608191551302E-2</v>
      </c>
      <c r="X1520">
        <v>2.7283872822348999E-2</v>
      </c>
      <c r="Y1520">
        <v>0</v>
      </c>
      <c r="Z1520">
        <v>1.20003912492539E-2</v>
      </c>
      <c r="AA1520">
        <v>7.80000223548733E-2</v>
      </c>
      <c r="AB1520">
        <v>473.00929711005</v>
      </c>
      <c r="AC1520">
        <v>122.012180326703</v>
      </c>
      <c r="AD1520">
        <v>0</v>
      </c>
      <c r="AE1520">
        <v>2.48684733578653E-3</v>
      </c>
      <c r="AF1520">
        <v>5.0981284981674903E-3</v>
      </c>
      <c r="AG1520">
        <v>0</v>
      </c>
      <c r="AH1520">
        <v>7.4522807387591095E-2</v>
      </c>
      <c r="AI1520">
        <v>1.9223068698608299E-2</v>
      </c>
      <c r="AJ1520">
        <v>0</v>
      </c>
      <c r="AK1520">
        <v>5.3540358975846497E-2</v>
      </c>
      <c r="AL1520">
        <v>0.10975970497624001</v>
      </c>
      <c r="AM1520">
        <v>0</v>
      </c>
      <c r="AN1520">
        <v>0</v>
      </c>
      <c r="AO1520">
        <v>0</v>
      </c>
      <c r="AP1520">
        <v>0</v>
      </c>
      <c r="AQ1520">
        <v>6.09521390890784E-2</v>
      </c>
      <c r="AR1520">
        <v>0.12495412679444499</v>
      </c>
      <c r="AS1520">
        <v>0</v>
      </c>
      <c r="AT1520">
        <v>0</v>
      </c>
      <c r="AU1520">
        <v>0</v>
      </c>
      <c r="AV1520">
        <v>0</v>
      </c>
      <c r="AW1520">
        <v>0.20420501169550001</v>
      </c>
      <c r="AX1520">
        <v>0.13954688804997101</v>
      </c>
      <c r="AY1520">
        <v>0.90974507584910502</v>
      </c>
      <c r="AZ1520">
        <v>0</v>
      </c>
      <c r="BA1520">
        <v>4.4820034746414199E-3</v>
      </c>
      <c r="BB1520">
        <v>1.1561274154948101E-3</v>
      </c>
      <c r="BC1520">
        <v>0</v>
      </c>
    </row>
    <row r="1521" spans="1:55" x14ac:dyDescent="0.25">
      <c r="A1521" t="s">
        <v>119</v>
      </c>
      <c r="B1521">
        <v>2037</v>
      </c>
      <c r="C1521" t="s">
        <v>129</v>
      </c>
      <c r="D1521" t="str">
        <f t="shared" si="82"/>
        <v>Truck</v>
      </c>
      <c r="E1521" t="str">
        <f t="shared" si="84"/>
        <v>2037LHDT1</v>
      </c>
      <c r="F1521" t="str">
        <f t="shared" si="83"/>
        <v>2037Truck</v>
      </c>
      <c r="G1521" t="s">
        <v>115</v>
      </c>
      <c r="H1521" t="s">
        <v>115</v>
      </c>
      <c r="I1521" t="s">
        <v>125</v>
      </c>
      <c r="J1521">
        <v>9424.0426767045301</v>
      </c>
      <c r="K1521">
        <v>474220.72645036801</v>
      </c>
      <c r="L1521">
        <v>0</v>
      </c>
      <c r="M1521">
        <v>474220.72645036801</v>
      </c>
      <c r="N1521">
        <v>132035.44421776</v>
      </c>
      <c r="O1521">
        <v>0</v>
      </c>
      <c r="P1521">
        <v>0</v>
      </c>
      <c r="Q1521">
        <v>0</v>
      </c>
      <c r="R1521">
        <v>0</v>
      </c>
      <c r="S1521">
        <v>0</v>
      </c>
      <c r="T1521">
        <v>0</v>
      </c>
      <c r="U1521">
        <v>2.0000731915870299E-3</v>
      </c>
      <c r="V1521">
        <v>1.36500039121028E-2</v>
      </c>
      <c r="W1521">
        <v>0</v>
      </c>
      <c r="X1521">
        <v>0</v>
      </c>
      <c r="Y1521">
        <v>0</v>
      </c>
      <c r="Z1521">
        <v>8.0002927663481195E-3</v>
      </c>
      <c r="AA1521">
        <v>3.9000011177436698E-2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0</v>
      </c>
    </row>
    <row r="1522" spans="1:55" x14ac:dyDescent="0.25">
      <c r="A1522" t="s">
        <v>113</v>
      </c>
      <c r="B1522">
        <v>2037</v>
      </c>
      <c r="C1522" t="s">
        <v>129</v>
      </c>
      <c r="D1522" t="str">
        <f t="shared" si="82"/>
        <v>Truck</v>
      </c>
      <c r="E1522" t="str">
        <f t="shared" si="84"/>
        <v>2037LHDT1</v>
      </c>
      <c r="F1522" t="str">
        <f t="shared" si="83"/>
        <v>2037Truck</v>
      </c>
      <c r="G1522" t="s">
        <v>115</v>
      </c>
      <c r="H1522" t="s">
        <v>115</v>
      </c>
      <c r="I1522" t="s">
        <v>125</v>
      </c>
      <c r="J1522">
        <v>10660.7498931354</v>
      </c>
      <c r="K1522">
        <v>558109.68457688205</v>
      </c>
      <c r="L1522">
        <v>0</v>
      </c>
      <c r="M1522">
        <v>558109.68457688205</v>
      </c>
      <c r="N1522">
        <v>149334.09539236</v>
      </c>
      <c r="O1522">
        <v>0</v>
      </c>
      <c r="P1522">
        <v>0</v>
      </c>
      <c r="Q1522">
        <v>0</v>
      </c>
      <c r="R1522">
        <v>0</v>
      </c>
      <c r="S1522">
        <v>0</v>
      </c>
      <c r="T1522">
        <v>0</v>
      </c>
      <c r="U1522">
        <v>2.0000642699171899E-3</v>
      </c>
      <c r="V1522">
        <v>1.36500039121028E-2</v>
      </c>
      <c r="W1522">
        <v>0</v>
      </c>
      <c r="X1522">
        <v>0</v>
      </c>
      <c r="Y1522">
        <v>0</v>
      </c>
      <c r="Z1522">
        <v>8.0002570796687909E-3</v>
      </c>
      <c r="AA1522">
        <v>3.9000011177436698E-2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</row>
    <row r="1523" spans="1:55" x14ac:dyDescent="0.25">
      <c r="A1523" t="s">
        <v>119</v>
      </c>
      <c r="B1523">
        <v>2037</v>
      </c>
      <c r="C1523" t="s">
        <v>130</v>
      </c>
      <c r="D1523" t="str">
        <f t="shared" si="82"/>
        <v>Truck</v>
      </c>
      <c r="E1523" t="str">
        <f t="shared" si="84"/>
        <v>2037LHDT2</v>
      </c>
      <c r="F1523" t="str">
        <f t="shared" si="83"/>
        <v>2037Truck</v>
      </c>
      <c r="G1523" t="s">
        <v>115</v>
      </c>
      <c r="H1523" t="s">
        <v>115</v>
      </c>
      <c r="I1523" t="s">
        <v>116</v>
      </c>
      <c r="J1523">
        <v>2673.4892589382998</v>
      </c>
      <c r="K1523">
        <v>87740.224193541697</v>
      </c>
      <c r="L1523">
        <v>87740.224193541697</v>
      </c>
      <c r="M1523">
        <v>0</v>
      </c>
      <c r="N1523">
        <v>39831.006459184799</v>
      </c>
      <c r="O1523">
        <v>4.3848185365493599E-2</v>
      </c>
      <c r="P1523">
        <v>2.6882090615557401E-2</v>
      </c>
      <c r="Q1523">
        <v>0.45543535653905998</v>
      </c>
      <c r="R1523">
        <v>9.7892690448998006E-4</v>
      </c>
      <c r="S1523">
        <v>0</v>
      </c>
      <c r="T1523">
        <v>1.04636286952759E-4</v>
      </c>
      <c r="U1523">
        <v>2.0000718889766999E-3</v>
      </c>
      <c r="V1523">
        <v>3.1850009128239903E-2</v>
      </c>
      <c r="W1523">
        <v>1.0646723267810701E-3</v>
      </c>
      <c r="X1523">
        <v>0</v>
      </c>
      <c r="Y1523">
        <v>1.138015091676E-4</v>
      </c>
      <c r="Z1523">
        <v>8.0002875559068206E-3</v>
      </c>
      <c r="AA1523">
        <v>9.1000026080685595E-2</v>
      </c>
      <c r="AB1523">
        <v>581.47998232115299</v>
      </c>
      <c r="AC1523">
        <v>128.88556816497399</v>
      </c>
      <c r="AD1523">
        <v>23.812758713585399</v>
      </c>
      <c r="AE1523">
        <v>6.7719135905161196E-4</v>
      </c>
      <c r="AF1523">
        <v>8.8811881210787105E-2</v>
      </c>
      <c r="AG1523">
        <v>2.1524413575081301E-2</v>
      </c>
      <c r="AH1523">
        <v>3.5882571256536599E-3</v>
      </c>
      <c r="AI1523">
        <v>2.4350977847238998E-3</v>
      </c>
      <c r="AJ1523">
        <v>3.9453321113471801E-2</v>
      </c>
      <c r="AK1523">
        <v>2.4494244986410598E-3</v>
      </c>
      <c r="AL1523">
        <v>0.30871498462955099</v>
      </c>
      <c r="AM1523">
        <v>9.8092137496720105E-2</v>
      </c>
      <c r="AN1523">
        <v>3.0834247711786202E-2</v>
      </c>
      <c r="AO1523">
        <v>0.220320940569495</v>
      </c>
      <c r="AP1523">
        <v>2.65845753690374</v>
      </c>
      <c r="AQ1523">
        <v>3.57419447859607E-3</v>
      </c>
      <c r="AR1523">
        <v>0.45047618088860603</v>
      </c>
      <c r="AS1523">
        <v>0.107398543485356</v>
      </c>
      <c r="AT1523">
        <v>3.08342477117735E-2</v>
      </c>
      <c r="AU1523">
        <v>0.22032094056940499</v>
      </c>
      <c r="AV1523">
        <v>2.65845753690374</v>
      </c>
      <c r="AW1523">
        <v>4.4999999999999998E-2</v>
      </c>
      <c r="AX1523">
        <v>0.61925228341238203</v>
      </c>
      <c r="AY1523">
        <v>3.7804041607111998</v>
      </c>
      <c r="AZ1523">
        <v>3.0721842263818302</v>
      </c>
      <c r="BA1523">
        <v>5.7485216175155703E-3</v>
      </c>
      <c r="BB1523">
        <v>1.2741650569373E-3</v>
      </c>
      <c r="BC1523">
        <v>2.35413363141578E-4</v>
      </c>
    </row>
    <row r="1524" spans="1:55" x14ac:dyDescent="0.25">
      <c r="A1524" t="s">
        <v>113</v>
      </c>
      <c r="B1524">
        <v>2037</v>
      </c>
      <c r="C1524" t="s">
        <v>130</v>
      </c>
      <c r="D1524" t="str">
        <f t="shared" si="82"/>
        <v>Truck</v>
      </c>
      <c r="E1524" t="str">
        <f t="shared" si="84"/>
        <v>2037LHDT2</v>
      </c>
      <c r="F1524" t="str">
        <f t="shared" si="83"/>
        <v>2037Truck</v>
      </c>
      <c r="G1524" t="s">
        <v>115</v>
      </c>
      <c r="H1524" t="s">
        <v>115</v>
      </c>
      <c r="I1524" t="s">
        <v>116</v>
      </c>
      <c r="J1524">
        <v>3150.4182982368102</v>
      </c>
      <c r="K1524">
        <v>106571.210366172</v>
      </c>
      <c r="L1524">
        <v>106571.210366172</v>
      </c>
      <c r="M1524">
        <v>0</v>
      </c>
      <c r="N1524">
        <v>46936.538520464099</v>
      </c>
      <c r="O1524">
        <v>4.67937713386943E-2</v>
      </c>
      <c r="P1524">
        <v>2.7152047139119301E-2</v>
      </c>
      <c r="Q1524">
        <v>0.46479999978308401</v>
      </c>
      <c r="R1524">
        <v>9.9534566797683391E-4</v>
      </c>
      <c r="S1524">
        <v>0</v>
      </c>
      <c r="T1524">
        <v>1.07077281238911E-4</v>
      </c>
      <c r="U1524">
        <v>2.0000639273282201E-3</v>
      </c>
      <c r="V1524">
        <v>3.1850009128239903E-2</v>
      </c>
      <c r="W1524">
        <v>1.08252923013538E-3</v>
      </c>
      <c r="X1524">
        <v>0</v>
      </c>
      <c r="Y1524">
        <v>1.16456313172246E-4</v>
      </c>
      <c r="Z1524">
        <v>8.0002557093128892E-3</v>
      </c>
      <c r="AA1524">
        <v>9.1000026080685595E-2</v>
      </c>
      <c r="AB1524">
        <v>589.43808732821105</v>
      </c>
      <c r="AC1524">
        <v>129.15352840620901</v>
      </c>
      <c r="AD1524">
        <v>23.929350673867599</v>
      </c>
      <c r="AE1524">
        <v>7.3767818023582005E-4</v>
      </c>
      <c r="AF1524">
        <v>8.9742334883215702E-2</v>
      </c>
      <c r="AG1524">
        <v>2.2183666389980199E-2</v>
      </c>
      <c r="AH1524">
        <v>3.78812884331598E-3</v>
      </c>
      <c r="AI1524">
        <v>2.45847987842064E-3</v>
      </c>
      <c r="AJ1524">
        <v>4.0332713945584998E-2</v>
      </c>
      <c r="AK1524">
        <v>2.6922533132621601E-3</v>
      </c>
      <c r="AL1524">
        <v>0.31180116447939898</v>
      </c>
      <c r="AM1524">
        <v>0.101167217267479</v>
      </c>
      <c r="AN1524">
        <v>3.1295675539259597E-2</v>
      </c>
      <c r="AO1524">
        <v>0.22575872100927799</v>
      </c>
      <c r="AP1524">
        <v>2.6653792927006901</v>
      </c>
      <c r="AQ1524">
        <v>3.9285297148706697E-3</v>
      </c>
      <c r="AR1524">
        <v>0.45497952728095098</v>
      </c>
      <c r="AS1524">
        <v>0.110765368767269</v>
      </c>
      <c r="AT1524">
        <v>3.1295675539246802E-2</v>
      </c>
      <c r="AU1524">
        <v>0.22575872100918501</v>
      </c>
      <c r="AV1524">
        <v>2.6653792927006901</v>
      </c>
      <c r="AW1524">
        <v>4.4999999999999901E-2</v>
      </c>
      <c r="AX1524">
        <v>0.64145765849175596</v>
      </c>
      <c r="AY1524">
        <v>3.7799967365659199</v>
      </c>
      <c r="AZ1524">
        <v>3.12078563563293</v>
      </c>
      <c r="BA1524">
        <v>5.8271955874859898E-3</v>
      </c>
      <c r="BB1524">
        <v>1.2768141167264701E-3</v>
      </c>
      <c r="BC1524">
        <v>2.3656599336873601E-4</v>
      </c>
    </row>
    <row r="1525" spans="1:55" x14ac:dyDescent="0.25">
      <c r="A1525" t="s">
        <v>113</v>
      </c>
      <c r="B1525">
        <v>2037</v>
      </c>
      <c r="C1525" t="s">
        <v>130</v>
      </c>
      <c r="D1525" t="str">
        <f t="shared" si="82"/>
        <v>Truck</v>
      </c>
      <c r="E1525" t="str">
        <f t="shared" si="84"/>
        <v>2037LHDT2</v>
      </c>
      <c r="F1525" t="str">
        <f t="shared" si="83"/>
        <v>2037Truck</v>
      </c>
      <c r="G1525" t="s">
        <v>115</v>
      </c>
      <c r="H1525" t="s">
        <v>115</v>
      </c>
      <c r="I1525" t="s">
        <v>121</v>
      </c>
      <c r="J1525">
        <v>8303.3664094893993</v>
      </c>
      <c r="K1525">
        <v>278371.42861318501</v>
      </c>
      <c r="L1525">
        <v>278371.42861318501</v>
      </c>
      <c r="M1525">
        <v>0</v>
      </c>
      <c r="N1525">
        <v>104445.90379643301</v>
      </c>
      <c r="O1525">
        <v>0.679971207378542</v>
      </c>
      <c r="P1525">
        <v>1.40333969607442</v>
      </c>
      <c r="Q1525">
        <v>0</v>
      </c>
      <c r="R1525">
        <v>1.66357913227968E-2</v>
      </c>
      <c r="S1525">
        <v>2.61462605170413E-2</v>
      </c>
      <c r="T1525">
        <v>0</v>
      </c>
      <c r="U1525">
        <v>3.0001007251736298E-3</v>
      </c>
      <c r="V1525">
        <v>3.1850009128239903E-2</v>
      </c>
      <c r="W1525">
        <v>1.7387987986183E-2</v>
      </c>
      <c r="X1525">
        <v>2.7328478395309198E-2</v>
      </c>
      <c r="Y1525">
        <v>0</v>
      </c>
      <c r="Z1525">
        <v>1.20004029006945E-2</v>
      </c>
      <c r="AA1525">
        <v>9.1000026080685595E-2</v>
      </c>
      <c r="AB1525">
        <v>555.09992065335302</v>
      </c>
      <c r="AC1525">
        <v>197.50237657305101</v>
      </c>
      <c r="AD1525">
        <v>0</v>
      </c>
      <c r="AE1525">
        <v>2.7550984886602499E-3</v>
      </c>
      <c r="AF1525">
        <v>5.0981284981674903E-3</v>
      </c>
      <c r="AG1525">
        <v>0</v>
      </c>
      <c r="AH1525">
        <v>8.7456218557353901E-2</v>
      </c>
      <c r="AI1525">
        <v>3.11165798597836E-2</v>
      </c>
      <c r="AJ1525">
        <v>0</v>
      </c>
      <c r="AK1525">
        <v>5.9315648360870603E-2</v>
      </c>
      <c r="AL1525">
        <v>0.10975970497624001</v>
      </c>
      <c r="AM1525">
        <v>0</v>
      </c>
      <c r="AN1525">
        <v>0</v>
      </c>
      <c r="AO1525">
        <v>0</v>
      </c>
      <c r="AP1525">
        <v>0</v>
      </c>
      <c r="AQ1525">
        <v>6.7526922086601299E-2</v>
      </c>
      <c r="AR1525">
        <v>0.12495412679444499</v>
      </c>
      <c r="AS1525">
        <v>0</v>
      </c>
      <c r="AT1525">
        <v>0</v>
      </c>
      <c r="AU1525">
        <v>0</v>
      </c>
      <c r="AV1525">
        <v>0</v>
      </c>
      <c r="AW1525">
        <v>0.203434851884711</v>
      </c>
      <c r="AX1525">
        <v>0.153865696740762</v>
      </c>
      <c r="AY1525">
        <v>0.90974507584910602</v>
      </c>
      <c r="AZ1525">
        <v>0</v>
      </c>
      <c r="BA1525">
        <v>5.2598538513771598E-3</v>
      </c>
      <c r="BB1525">
        <v>1.8714353892380299E-3</v>
      </c>
      <c r="BC1525">
        <v>0</v>
      </c>
    </row>
    <row r="1526" spans="1:55" x14ac:dyDescent="0.25">
      <c r="A1526" t="s">
        <v>119</v>
      </c>
      <c r="B1526">
        <v>2037</v>
      </c>
      <c r="C1526" t="s">
        <v>130</v>
      </c>
      <c r="D1526" t="str">
        <f t="shared" si="82"/>
        <v>Truck</v>
      </c>
      <c r="E1526" t="str">
        <f t="shared" si="84"/>
        <v>2037LHDT2</v>
      </c>
      <c r="F1526" t="str">
        <f t="shared" si="83"/>
        <v>2037Truck</v>
      </c>
      <c r="G1526" t="s">
        <v>115</v>
      </c>
      <c r="H1526" t="s">
        <v>115</v>
      </c>
      <c r="I1526" t="s">
        <v>121</v>
      </c>
      <c r="J1526">
        <v>7423.6446212394003</v>
      </c>
      <c r="K1526">
        <v>237943.74917212999</v>
      </c>
      <c r="L1526">
        <v>237943.74917212999</v>
      </c>
      <c r="M1526">
        <v>0</v>
      </c>
      <c r="N1526">
        <v>93380.110390258196</v>
      </c>
      <c r="O1526">
        <v>0.67011531658980505</v>
      </c>
      <c r="P1526">
        <v>1.4267882944499499</v>
      </c>
      <c r="Q1526">
        <v>0</v>
      </c>
      <c r="R1526">
        <v>1.6726618608699E-2</v>
      </c>
      <c r="S1526">
        <v>2.6137687244732401E-2</v>
      </c>
      <c r="T1526">
        <v>0</v>
      </c>
      <c r="U1526">
        <v>3.0001148900694898E-3</v>
      </c>
      <c r="V1526">
        <v>3.1850009128239903E-2</v>
      </c>
      <c r="W1526">
        <v>1.7482922078913599E-2</v>
      </c>
      <c r="X1526">
        <v>2.7319517477669801E-2</v>
      </c>
      <c r="Y1526">
        <v>0</v>
      </c>
      <c r="Z1526">
        <v>1.20004595602779E-2</v>
      </c>
      <c r="AA1526">
        <v>9.1000026080685498E-2</v>
      </c>
      <c r="AB1526">
        <v>551.32204909733298</v>
      </c>
      <c r="AC1526">
        <v>198.06499569927999</v>
      </c>
      <c r="AD1526">
        <v>0</v>
      </c>
      <c r="AE1526">
        <v>2.8355954834218999E-3</v>
      </c>
      <c r="AF1526">
        <v>5.0981284981674799E-3</v>
      </c>
      <c r="AG1526">
        <v>0</v>
      </c>
      <c r="AH1526">
        <v>8.6861013355205893E-2</v>
      </c>
      <c r="AI1526">
        <v>3.1205220732241402E-2</v>
      </c>
      <c r="AJ1526">
        <v>0</v>
      </c>
      <c r="AK1526">
        <v>6.1048701264438697E-2</v>
      </c>
      <c r="AL1526">
        <v>0.10975970497624001</v>
      </c>
      <c r="AM1526">
        <v>0</v>
      </c>
      <c r="AN1526">
        <v>0</v>
      </c>
      <c r="AO1526">
        <v>0</v>
      </c>
      <c r="AP1526">
        <v>0</v>
      </c>
      <c r="AQ1526">
        <v>6.9499887596127893E-2</v>
      </c>
      <c r="AR1526">
        <v>0.12495412679444499</v>
      </c>
      <c r="AS1526">
        <v>0</v>
      </c>
      <c r="AT1526">
        <v>0</v>
      </c>
      <c r="AU1526">
        <v>0</v>
      </c>
      <c r="AV1526">
        <v>0</v>
      </c>
      <c r="AW1526">
        <v>0.203532521908346</v>
      </c>
      <c r="AX1526">
        <v>0.15232511864720399</v>
      </c>
      <c r="AY1526">
        <v>0.90974507584910602</v>
      </c>
      <c r="AZ1526">
        <v>0</v>
      </c>
      <c r="BA1526">
        <v>5.2240565984599798E-3</v>
      </c>
      <c r="BB1526">
        <v>1.87676649138351E-3</v>
      </c>
      <c r="BC1526">
        <v>0</v>
      </c>
    </row>
    <row r="1527" spans="1:55" x14ac:dyDescent="0.25">
      <c r="A1527" t="s">
        <v>113</v>
      </c>
      <c r="B1527">
        <v>2037</v>
      </c>
      <c r="C1527" t="s">
        <v>130</v>
      </c>
      <c r="D1527" t="str">
        <f t="shared" si="82"/>
        <v>Truck</v>
      </c>
      <c r="E1527" t="str">
        <f t="shared" si="84"/>
        <v>2037LHDT2</v>
      </c>
      <c r="F1527" t="str">
        <f t="shared" si="83"/>
        <v>2037Truck</v>
      </c>
      <c r="G1527" t="s">
        <v>115</v>
      </c>
      <c r="H1527" t="s">
        <v>115</v>
      </c>
      <c r="I1527" t="s">
        <v>125</v>
      </c>
      <c r="J1527">
        <v>2692.50970843598</v>
      </c>
      <c r="K1527">
        <v>135556.887562838</v>
      </c>
      <c r="L1527">
        <v>0</v>
      </c>
      <c r="M1527">
        <v>135556.887562838</v>
      </c>
      <c r="N1527">
        <v>35670.963300392301</v>
      </c>
      <c r="O1527">
        <v>0</v>
      </c>
      <c r="P1527">
        <v>0</v>
      </c>
      <c r="Q1527">
        <v>0</v>
      </c>
      <c r="R1527">
        <v>0</v>
      </c>
      <c r="S1527">
        <v>0</v>
      </c>
      <c r="T1527">
        <v>0</v>
      </c>
      <c r="U1527">
        <v>2.0000619510652999E-3</v>
      </c>
      <c r="V1527">
        <v>1.59250045641199E-2</v>
      </c>
      <c r="W1527">
        <v>0</v>
      </c>
      <c r="X1527">
        <v>0</v>
      </c>
      <c r="Y1527">
        <v>0</v>
      </c>
      <c r="Z1527">
        <v>8.0002478042612308E-3</v>
      </c>
      <c r="AA1527">
        <v>4.55000130403427E-2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</row>
    <row r="1528" spans="1:55" x14ac:dyDescent="0.25">
      <c r="A1528" t="s">
        <v>119</v>
      </c>
      <c r="B1528">
        <v>2037</v>
      </c>
      <c r="C1528" t="s">
        <v>130</v>
      </c>
      <c r="D1528" t="str">
        <f t="shared" si="82"/>
        <v>Truck</v>
      </c>
      <c r="E1528" t="str">
        <f t="shared" si="84"/>
        <v>2037LHDT2</v>
      </c>
      <c r="F1528" t="str">
        <f t="shared" si="83"/>
        <v>2037Truck</v>
      </c>
      <c r="G1528" t="s">
        <v>115</v>
      </c>
      <c r="H1528" t="s">
        <v>115</v>
      </c>
      <c r="I1528" t="s">
        <v>125</v>
      </c>
      <c r="J1528">
        <v>2373.1378722166601</v>
      </c>
      <c r="K1528">
        <v>114866.88574468601</v>
      </c>
      <c r="L1528">
        <v>0</v>
      </c>
      <c r="M1528">
        <v>114866.88574468601</v>
      </c>
      <c r="N1528">
        <v>31440.200420395398</v>
      </c>
      <c r="O1528">
        <v>0</v>
      </c>
      <c r="P1528">
        <v>0</v>
      </c>
      <c r="Q1528">
        <v>0</v>
      </c>
      <c r="R1528">
        <v>0</v>
      </c>
      <c r="S1528">
        <v>0</v>
      </c>
      <c r="T1528">
        <v>0</v>
      </c>
      <c r="U1528">
        <v>2.0000730152044399E-3</v>
      </c>
      <c r="V1528">
        <v>1.59250045641199E-2</v>
      </c>
      <c r="W1528">
        <v>0</v>
      </c>
      <c r="X1528">
        <v>0</v>
      </c>
      <c r="Y1528">
        <v>0</v>
      </c>
      <c r="Z1528">
        <v>8.0002920608177701E-3</v>
      </c>
      <c r="AA1528">
        <v>4.5500013040342797E-2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</row>
    <row r="1529" spans="1:55" x14ac:dyDescent="0.25">
      <c r="A1529" t="s">
        <v>119</v>
      </c>
      <c r="B1529">
        <v>2037</v>
      </c>
      <c r="C1529" t="s">
        <v>138</v>
      </c>
      <c r="D1529" t="str">
        <f t="shared" si="82"/>
        <v>Passenger</v>
      </c>
      <c r="E1529" t="str">
        <f t="shared" si="84"/>
        <v>2037MCY</v>
      </c>
      <c r="F1529" t="str">
        <f t="shared" si="83"/>
        <v>2037Passenger</v>
      </c>
      <c r="G1529" t="s">
        <v>115</v>
      </c>
      <c r="H1529" t="s">
        <v>115</v>
      </c>
      <c r="I1529" t="s">
        <v>116</v>
      </c>
      <c r="J1529">
        <v>32344.624801615799</v>
      </c>
      <c r="K1529">
        <v>180635.979822364</v>
      </c>
      <c r="L1529">
        <v>180635.979822364</v>
      </c>
      <c r="M1529">
        <v>0</v>
      </c>
      <c r="N1529">
        <v>64689.249603231699</v>
      </c>
      <c r="O1529">
        <v>0.47106592702702199</v>
      </c>
      <c r="P1529">
        <v>0</v>
      </c>
      <c r="Q1529">
        <v>8.1894710118187802E-2</v>
      </c>
      <c r="R1529">
        <v>1.9008822773797301E-3</v>
      </c>
      <c r="S1529">
        <v>0</v>
      </c>
      <c r="T1529">
        <v>3.1842610663868299E-3</v>
      </c>
      <c r="U1529">
        <v>1.00000050215463E-3</v>
      </c>
      <c r="V1529">
        <v>4.2000012037239501E-3</v>
      </c>
      <c r="W1529">
        <v>2.0382702658076901E-3</v>
      </c>
      <c r="X1529">
        <v>0</v>
      </c>
      <c r="Y1529">
        <v>3.4103620579565598E-3</v>
      </c>
      <c r="Z1529">
        <v>4.0000020086185398E-3</v>
      </c>
      <c r="AA1529">
        <v>1.2000003439211201E-2</v>
      </c>
      <c r="AB1529">
        <v>184.66735030533101</v>
      </c>
      <c r="AC1529">
        <v>0</v>
      </c>
      <c r="AD1529">
        <v>38.7978590422249</v>
      </c>
      <c r="AE1529">
        <v>0.13483788264169699</v>
      </c>
      <c r="AF1529">
        <v>0</v>
      </c>
      <c r="AG1529">
        <v>0.136405972191427</v>
      </c>
      <c r="AH1529">
        <v>3.5225410774429797E-2</v>
      </c>
      <c r="AI1529">
        <v>0</v>
      </c>
      <c r="AJ1529">
        <v>5.2347525324006501E-3</v>
      </c>
      <c r="AK1529">
        <v>0.81553822927682695</v>
      </c>
      <c r="AL1529">
        <v>0</v>
      </c>
      <c r="AM1529">
        <v>0.96408726045118798</v>
      </c>
      <c r="AN1529">
        <v>3.6001618353493399</v>
      </c>
      <c r="AO1529">
        <v>3.9131420130649599</v>
      </c>
      <c r="AP1529">
        <v>4.7392695833361298</v>
      </c>
      <c r="AQ1529">
        <v>1.0108302990912901</v>
      </c>
      <c r="AR1529">
        <v>0</v>
      </c>
      <c r="AS1529">
        <v>1.04936704205127</v>
      </c>
      <c r="AT1529">
        <v>3.6001618353478602</v>
      </c>
      <c r="AU1529">
        <v>3.9131420130633598</v>
      </c>
      <c r="AV1529">
        <v>4.7392695833361298</v>
      </c>
      <c r="AW1529">
        <v>9.1006583753748798E-3</v>
      </c>
      <c r="AX1529">
        <v>9.9529788216759698</v>
      </c>
      <c r="AY1529">
        <v>0</v>
      </c>
      <c r="AZ1529">
        <v>7.2923462776119603</v>
      </c>
      <c r="BA1529">
        <v>1.8256247636280901E-3</v>
      </c>
      <c r="BB1529">
        <v>0</v>
      </c>
      <c r="BC1529">
        <v>3.83556335898717E-4</v>
      </c>
    </row>
    <row r="1530" spans="1:55" x14ac:dyDescent="0.25">
      <c r="A1530" t="s">
        <v>113</v>
      </c>
      <c r="B1530">
        <v>2037</v>
      </c>
      <c r="C1530" t="s">
        <v>138</v>
      </c>
      <c r="D1530" t="str">
        <f t="shared" si="82"/>
        <v>Passenger</v>
      </c>
      <c r="E1530" t="str">
        <f t="shared" si="84"/>
        <v>2037MCY</v>
      </c>
      <c r="F1530" t="str">
        <f t="shared" si="83"/>
        <v>2037Passenger</v>
      </c>
      <c r="G1530" t="s">
        <v>115</v>
      </c>
      <c r="H1530" t="s">
        <v>115</v>
      </c>
      <c r="I1530" t="s">
        <v>116</v>
      </c>
      <c r="J1530">
        <v>38771.3949195225</v>
      </c>
      <c r="K1530">
        <v>219419.653407862</v>
      </c>
      <c r="L1530">
        <v>219419.653407862</v>
      </c>
      <c r="M1530">
        <v>0</v>
      </c>
      <c r="N1530">
        <v>77542.789839045101</v>
      </c>
      <c r="O1530">
        <v>0.48816524360984798</v>
      </c>
      <c r="P1530">
        <v>0</v>
      </c>
      <c r="Q1530">
        <v>8.8811009395005802E-2</v>
      </c>
      <c r="R1530">
        <v>1.9191641644073899E-3</v>
      </c>
      <c r="S1530">
        <v>0</v>
      </c>
      <c r="T1530">
        <v>3.1648253649320902E-3</v>
      </c>
      <c r="U1530">
        <v>1.00000273871491E-3</v>
      </c>
      <c r="V1530">
        <v>4.2000012037239501E-3</v>
      </c>
      <c r="W1530">
        <v>2.0576374109089902E-3</v>
      </c>
      <c r="X1530">
        <v>0</v>
      </c>
      <c r="Y1530">
        <v>3.38838641818765E-3</v>
      </c>
      <c r="Z1530">
        <v>4.0000109548596402E-3</v>
      </c>
      <c r="AA1530">
        <v>1.2000003439211201E-2</v>
      </c>
      <c r="AB1530">
        <v>185.51390641339401</v>
      </c>
      <c r="AC1530">
        <v>0</v>
      </c>
      <c r="AD1530">
        <v>40.405968230949597</v>
      </c>
      <c r="AE1530">
        <v>0.13832402658684001</v>
      </c>
      <c r="AF1530">
        <v>0</v>
      </c>
      <c r="AG1530">
        <v>0.144354010735286</v>
      </c>
      <c r="AH1530">
        <v>3.6050074579057997E-2</v>
      </c>
      <c r="AI1530">
        <v>0</v>
      </c>
      <c r="AJ1530">
        <v>5.5550420471919002E-3</v>
      </c>
      <c r="AK1530">
        <v>0.84422061471222198</v>
      </c>
      <c r="AL1530">
        <v>0</v>
      </c>
      <c r="AM1530">
        <v>1.03162122518845</v>
      </c>
      <c r="AN1530">
        <v>3.5655299679726</v>
      </c>
      <c r="AO1530">
        <v>3.9042656311905901</v>
      </c>
      <c r="AP1530">
        <v>4.6640698667253204</v>
      </c>
      <c r="AQ1530">
        <v>1.0434855830377401</v>
      </c>
      <c r="AR1530">
        <v>0</v>
      </c>
      <c r="AS1530">
        <v>1.1226840240923199</v>
      </c>
      <c r="AT1530">
        <v>3.5655299679711301</v>
      </c>
      <c r="AU1530">
        <v>3.9042656311889798</v>
      </c>
      <c r="AV1530">
        <v>4.6640698667253204</v>
      </c>
      <c r="AW1530">
        <v>9.0812334709176306E-3</v>
      </c>
      <c r="AX1530">
        <v>10.201386091955801</v>
      </c>
      <c r="AY1530">
        <v>0</v>
      </c>
      <c r="AZ1530">
        <v>7.63294616736456</v>
      </c>
      <c r="BA1530">
        <v>1.8339938326168701E-3</v>
      </c>
      <c r="BB1530">
        <v>0</v>
      </c>
      <c r="BC1530">
        <v>3.99454132410658E-4</v>
      </c>
    </row>
    <row r="1531" spans="1:55" x14ac:dyDescent="0.25">
      <c r="A1531" t="s">
        <v>119</v>
      </c>
      <c r="B1531">
        <v>2037</v>
      </c>
      <c r="C1531" t="s">
        <v>141</v>
      </c>
      <c r="D1531" t="str">
        <f t="shared" si="82"/>
        <v>Passenger</v>
      </c>
      <c r="E1531" t="str">
        <f t="shared" si="84"/>
        <v>2037MDV</v>
      </c>
      <c r="F1531" t="str">
        <f t="shared" si="83"/>
        <v>2037Passenger</v>
      </c>
      <c r="G1531" t="s">
        <v>115</v>
      </c>
      <c r="H1531" t="s">
        <v>115</v>
      </c>
      <c r="I1531" t="s">
        <v>116</v>
      </c>
      <c r="J1531">
        <v>227425.26045530199</v>
      </c>
      <c r="K1531">
        <v>8974642.0686337296</v>
      </c>
      <c r="L1531">
        <v>8974642.0686337296</v>
      </c>
      <c r="M1531">
        <v>0</v>
      </c>
      <c r="N1531">
        <v>1039093.97742467</v>
      </c>
      <c r="O1531">
        <v>3.6953023865831797E-2</v>
      </c>
      <c r="P1531">
        <v>0</v>
      </c>
      <c r="Q1531">
        <v>0.243442556470849</v>
      </c>
      <c r="R1531">
        <v>6.4711457689591804E-4</v>
      </c>
      <c r="S1531">
        <v>0</v>
      </c>
      <c r="T1531">
        <v>1.1321681764274599E-3</v>
      </c>
      <c r="U1531">
        <v>2.0000010336769002E-3</v>
      </c>
      <c r="V1531">
        <v>2.76822308367511E-3</v>
      </c>
      <c r="W1531">
        <v>7.0379614567512303E-4</v>
      </c>
      <c r="X1531">
        <v>0</v>
      </c>
      <c r="Y1531">
        <v>1.2313361918809701E-3</v>
      </c>
      <c r="Z1531">
        <v>8.0000041347076303E-3</v>
      </c>
      <c r="AA1531">
        <v>7.9092088105003292E-3</v>
      </c>
      <c r="AB1531">
        <v>348.28205064425498</v>
      </c>
      <c r="AC1531">
        <v>0</v>
      </c>
      <c r="AD1531">
        <v>85.041797237414301</v>
      </c>
      <c r="AE1531">
        <v>1.8451732268359501E-3</v>
      </c>
      <c r="AF1531">
        <v>0</v>
      </c>
      <c r="AG1531">
        <v>5.2512606483961499E-2</v>
      </c>
      <c r="AH1531">
        <v>4.26099867982272E-3</v>
      </c>
      <c r="AI1531">
        <v>0</v>
      </c>
      <c r="AJ1531">
        <v>3.2530407622115398E-2</v>
      </c>
      <c r="AK1531">
        <v>6.3866559683554798E-3</v>
      </c>
      <c r="AL1531">
        <v>0</v>
      </c>
      <c r="AM1531">
        <v>0.22512766167982401</v>
      </c>
      <c r="AN1531">
        <v>6.6124474330438499E-2</v>
      </c>
      <c r="AO1531">
        <v>0.23884245249502001</v>
      </c>
      <c r="AP1531">
        <v>1.58304729745728</v>
      </c>
      <c r="AQ1531">
        <v>9.3193933968788497E-3</v>
      </c>
      <c r="AR1531">
        <v>0</v>
      </c>
      <c r="AS1531">
        <v>0.246486452224428</v>
      </c>
      <c r="AT1531">
        <v>6.6124474330411201E-2</v>
      </c>
      <c r="AU1531">
        <v>0.238842452494922</v>
      </c>
      <c r="AV1531">
        <v>1.58304729745728</v>
      </c>
      <c r="AW1531">
        <v>4.0984511142855201E-2</v>
      </c>
      <c r="AX1531">
        <v>0.68113465494832204</v>
      </c>
      <c r="AY1531">
        <v>0</v>
      </c>
      <c r="AZ1531">
        <v>2.31307233159301</v>
      </c>
      <c r="BA1531">
        <v>3.4431226490878302E-3</v>
      </c>
      <c r="BB1531">
        <v>0</v>
      </c>
      <c r="BC1531">
        <v>8.4072474491761798E-4</v>
      </c>
    </row>
    <row r="1532" spans="1:55" x14ac:dyDescent="0.25">
      <c r="A1532" t="s">
        <v>113</v>
      </c>
      <c r="B1532">
        <v>2037</v>
      </c>
      <c r="C1532" t="s">
        <v>141</v>
      </c>
      <c r="D1532" t="str">
        <f t="shared" si="82"/>
        <v>Passenger</v>
      </c>
      <c r="E1532" t="str">
        <f t="shared" si="84"/>
        <v>2037MDV</v>
      </c>
      <c r="F1532" t="str">
        <f t="shared" si="83"/>
        <v>2037Passenger</v>
      </c>
      <c r="G1532" t="s">
        <v>115</v>
      </c>
      <c r="H1532" t="s">
        <v>115</v>
      </c>
      <c r="I1532" t="s">
        <v>116</v>
      </c>
      <c r="J1532">
        <v>257732.54867060299</v>
      </c>
      <c r="K1532">
        <v>10158347.023602</v>
      </c>
      <c r="L1532">
        <v>10158347.023602</v>
      </c>
      <c r="M1532">
        <v>0</v>
      </c>
      <c r="N1532">
        <v>1174424.96581814</v>
      </c>
      <c r="O1532">
        <v>3.9814696403097101E-2</v>
      </c>
      <c r="P1532">
        <v>0</v>
      </c>
      <c r="Q1532">
        <v>0.25426412963202599</v>
      </c>
      <c r="R1532">
        <v>6.5360706245149499E-4</v>
      </c>
      <c r="S1532">
        <v>0</v>
      </c>
      <c r="T1532">
        <v>1.1468345417408501E-3</v>
      </c>
      <c r="U1532">
        <v>2.00000371679855E-3</v>
      </c>
      <c r="V1532">
        <v>2.7846585196099902E-3</v>
      </c>
      <c r="W1532">
        <v>7.1085731609688203E-4</v>
      </c>
      <c r="X1532">
        <v>0</v>
      </c>
      <c r="Y1532">
        <v>1.2472872023312901E-3</v>
      </c>
      <c r="Z1532">
        <v>8.0000148671942294E-3</v>
      </c>
      <c r="AA1532">
        <v>7.9561671988856997E-3</v>
      </c>
      <c r="AB1532">
        <v>346.86082996736798</v>
      </c>
      <c r="AC1532">
        <v>0</v>
      </c>
      <c r="AD1532">
        <v>85.457356860250897</v>
      </c>
      <c r="AE1532">
        <v>1.9090298496329901E-3</v>
      </c>
      <c r="AF1532">
        <v>0</v>
      </c>
      <c r="AG1532">
        <v>5.5246126420250397E-2</v>
      </c>
      <c r="AH1532">
        <v>4.42252119790899E-3</v>
      </c>
      <c r="AI1532">
        <v>0</v>
      </c>
      <c r="AJ1532">
        <v>3.3116674178865699E-2</v>
      </c>
      <c r="AK1532">
        <v>6.7337113056962598E-3</v>
      </c>
      <c r="AL1532">
        <v>0</v>
      </c>
      <c r="AM1532">
        <v>0.240736297002376</v>
      </c>
      <c r="AN1532">
        <v>6.7614471452934005E-2</v>
      </c>
      <c r="AO1532">
        <v>0.24451444491058399</v>
      </c>
      <c r="AP1532">
        <v>1.5886486707633001</v>
      </c>
      <c r="AQ1532">
        <v>9.8258157304428693E-3</v>
      </c>
      <c r="AR1532">
        <v>0</v>
      </c>
      <c r="AS1532">
        <v>0.26357594320929101</v>
      </c>
      <c r="AT1532">
        <v>6.7614471452906097E-2</v>
      </c>
      <c r="AU1532">
        <v>0.24451444491048299</v>
      </c>
      <c r="AV1532">
        <v>1.5886486707633001</v>
      </c>
      <c r="AW1532">
        <v>4.1030949966335203E-2</v>
      </c>
      <c r="AX1532">
        <v>0.66572354225268604</v>
      </c>
      <c r="AY1532">
        <v>0</v>
      </c>
      <c r="AZ1532">
        <v>2.4393378069084002</v>
      </c>
      <c r="BA1532">
        <v>3.4290724357825802E-3</v>
      </c>
      <c r="BB1532">
        <v>0</v>
      </c>
      <c r="BC1532">
        <v>8.4483297486167696E-4</v>
      </c>
    </row>
    <row r="1533" spans="1:55" x14ac:dyDescent="0.25">
      <c r="A1533" t="s">
        <v>119</v>
      </c>
      <c r="B1533">
        <v>2037</v>
      </c>
      <c r="C1533" t="s">
        <v>141</v>
      </c>
      <c r="D1533" t="str">
        <f t="shared" si="82"/>
        <v>Passenger</v>
      </c>
      <c r="E1533" t="str">
        <f t="shared" si="84"/>
        <v>2037MDV</v>
      </c>
      <c r="F1533" t="str">
        <f t="shared" si="83"/>
        <v>2037Passenger</v>
      </c>
      <c r="G1533" t="s">
        <v>115</v>
      </c>
      <c r="H1533" t="s">
        <v>115</v>
      </c>
      <c r="I1533" t="s">
        <v>121</v>
      </c>
      <c r="J1533">
        <v>2708.0893739614098</v>
      </c>
      <c r="K1533">
        <v>104085.629004437</v>
      </c>
      <c r="L1533">
        <v>104085.629004437</v>
      </c>
      <c r="M1533">
        <v>0</v>
      </c>
      <c r="N1533">
        <v>12256.1414630371</v>
      </c>
      <c r="O1533">
        <v>2.9571710620011099E-2</v>
      </c>
      <c r="P1533">
        <v>0</v>
      </c>
      <c r="Q1533">
        <v>0</v>
      </c>
      <c r="R1533">
        <v>2.10637736520101E-3</v>
      </c>
      <c r="S1533">
        <v>0</v>
      </c>
      <c r="T1533">
        <v>0</v>
      </c>
      <c r="U1533">
        <v>2.0000013020019299E-3</v>
      </c>
      <c r="V1533">
        <v>2.8049612348998399E-3</v>
      </c>
      <c r="W1533">
        <v>2.20161840274427E-3</v>
      </c>
      <c r="X1533">
        <v>0</v>
      </c>
      <c r="Y1533">
        <v>0</v>
      </c>
      <c r="Z1533">
        <v>8.0000052080077197E-3</v>
      </c>
      <c r="AA1533">
        <v>8.01417495685669E-3</v>
      </c>
      <c r="AB1533">
        <v>351.29427899743501</v>
      </c>
      <c r="AC1533">
        <v>0</v>
      </c>
      <c r="AD1533">
        <v>0</v>
      </c>
      <c r="AE1533">
        <v>2.8135776777549898E-4</v>
      </c>
      <c r="AF1533">
        <v>0</v>
      </c>
      <c r="AG1533">
        <v>0</v>
      </c>
      <c r="AH1533">
        <v>5.53465567168284E-2</v>
      </c>
      <c r="AI1533">
        <v>0</v>
      </c>
      <c r="AJ1533">
        <v>0</v>
      </c>
      <c r="AK1533">
        <v>6.0574670871698898E-3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6.8960235509675401E-3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3.0999999999999899E-3</v>
      </c>
      <c r="AX1533">
        <v>0.15456755667900299</v>
      </c>
      <c r="AY1533">
        <v>0</v>
      </c>
      <c r="AZ1533">
        <v>0</v>
      </c>
      <c r="BA1533">
        <v>3.3286918221436799E-3</v>
      </c>
      <c r="BB1533">
        <v>0</v>
      </c>
      <c r="BC1533">
        <v>0</v>
      </c>
    </row>
    <row r="1534" spans="1:55" x14ac:dyDescent="0.25">
      <c r="A1534" t="s">
        <v>113</v>
      </c>
      <c r="B1534">
        <v>2037</v>
      </c>
      <c r="C1534" t="s">
        <v>141</v>
      </c>
      <c r="D1534" t="str">
        <f t="shared" si="82"/>
        <v>Passenger</v>
      </c>
      <c r="E1534" t="str">
        <f t="shared" si="84"/>
        <v>2037MDV</v>
      </c>
      <c r="F1534" t="str">
        <f t="shared" si="83"/>
        <v>2037Passenger</v>
      </c>
      <c r="G1534" t="s">
        <v>115</v>
      </c>
      <c r="H1534" t="s">
        <v>115</v>
      </c>
      <c r="I1534" t="s">
        <v>121</v>
      </c>
      <c r="J1534">
        <v>3054.5484674833401</v>
      </c>
      <c r="K1534">
        <v>117300.098758897</v>
      </c>
      <c r="L1534">
        <v>117300.098758897</v>
      </c>
      <c r="M1534">
        <v>0</v>
      </c>
      <c r="N1534">
        <v>13805.256020987001</v>
      </c>
      <c r="O1534">
        <v>3.1784915667219998E-2</v>
      </c>
      <c r="P1534">
        <v>0</v>
      </c>
      <c r="Q1534">
        <v>0</v>
      </c>
      <c r="R1534">
        <v>2.1254476676540999E-3</v>
      </c>
      <c r="S1534">
        <v>0</v>
      </c>
      <c r="T1534">
        <v>0</v>
      </c>
      <c r="U1534">
        <v>2.0000046886273402E-3</v>
      </c>
      <c r="V1534">
        <v>2.79974388103658E-3</v>
      </c>
      <c r="W1534">
        <v>2.22155097965107E-3</v>
      </c>
      <c r="X1534">
        <v>0</v>
      </c>
      <c r="Y1534">
        <v>0</v>
      </c>
      <c r="Z1534">
        <v>8.0000187545093901E-3</v>
      </c>
      <c r="AA1534">
        <v>7.9992682315330899E-3</v>
      </c>
      <c r="AB1534">
        <v>354.99674378364102</v>
      </c>
      <c r="AC1534">
        <v>0</v>
      </c>
      <c r="AD1534">
        <v>0</v>
      </c>
      <c r="AE1534">
        <v>2.81181065609308E-4</v>
      </c>
      <c r="AF1534">
        <v>0</v>
      </c>
      <c r="AG1534">
        <v>0</v>
      </c>
      <c r="AH1534">
        <v>5.5929881551683699E-2</v>
      </c>
      <c r="AI1534">
        <v>0</v>
      </c>
      <c r="AJ1534">
        <v>0</v>
      </c>
      <c r="AK1534">
        <v>6.05366279356749E-3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6.8916926156278296E-3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3.0999999999999999E-3</v>
      </c>
      <c r="AX1534">
        <v>0.15428467187049799</v>
      </c>
      <c r="AY1534">
        <v>0</v>
      </c>
      <c r="AZ1534">
        <v>0</v>
      </c>
      <c r="BA1534">
        <v>3.3637745575949701E-3</v>
      </c>
      <c r="BB1534">
        <v>0</v>
      </c>
      <c r="BC1534">
        <v>0</v>
      </c>
    </row>
    <row r="1535" spans="1:55" x14ac:dyDescent="0.25">
      <c r="A1535" t="s">
        <v>119</v>
      </c>
      <c r="B1535">
        <v>2037</v>
      </c>
      <c r="C1535" t="s">
        <v>141</v>
      </c>
      <c r="D1535" t="str">
        <f t="shared" si="82"/>
        <v>Passenger</v>
      </c>
      <c r="E1535" t="str">
        <f t="shared" si="84"/>
        <v>2037MDV</v>
      </c>
      <c r="F1535" t="str">
        <f t="shared" si="83"/>
        <v>2037Passenger</v>
      </c>
      <c r="G1535" t="s">
        <v>115</v>
      </c>
      <c r="H1535" t="s">
        <v>115</v>
      </c>
      <c r="I1535" t="s">
        <v>125</v>
      </c>
      <c r="J1535">
        <v>10888.840777113899</v>
      </c>
      <c r="K1535">
        <v>318832.56221709802</v>
      </c>
      <c r="L1535">
        <v>0</v>
      </c>
      <c r="M1535">
        <v>318832.56221709802</v>
      </c>
      <c r="N1535">
        <v>52557.8840463206</v>
      </c>
      <c r="O1535">
        <v>0</v>
      </c>
      <c r="P1535">
        <v>0</v>
      </c>
      <c r="Q1535">
        <v>0</v>
      </c>
      <c r="R1535">
        <v>0</v>
      </c>
      <c r="S1535">
        <v>0</v>
      </c>
      <c r="T1535">
        <v>0</v>
      </c>
      <c r="U1535">
        <v>2.0000005732018701E-3</v>
      </c>
      <c r="V1535">
        <v>1.5368381782015601E-3</v>
      </c>
      <c r="W1535">
        <v>0</v>
      </c>
      <c r="X1535">
        <v>0</v>
      </c>
      <c r="Y1535">
        <v>0</v>
      </c>
      <c r="Z1535">
        <v>8.0000022928074996E-3</v>
      </c>
      <c r="AA1535">
        <v>4.3909662234330304E-3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0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0</v>
      </c>
    </row>
    <row r="1536" spans="1:55" x14ac:dyDescent="0.25">
      <c r="A1536" t="s">
        <v>113</v>
      </c>
      <c r="B1536">
        <v>2037</v>
      </c>
      <c r="C1536" t="s">
        <v>141</v>
      </c>
      <c r="D1536" t="str">
        <f t="shared" si="82"/>
        <v>Passenger</v>
      </c>
      <c r="E1536" t="str">
        <f t="shared" si="84"/>
        <v>2037MDV</v>
      </c>
      <c r="F1536" t="str">
        <f t="shared" si="83"/>
        <v>2037Passenger</v>
      </c>
      <c r="G1536" t="s">
        <v>115</v>
      </c>
      <c r="H1536" t="s">
        <v>115</v>
      </c>
      <c r="I1536" t="s">
        <v>125</v>
      </c>
      <c r="J1536">
        <v>12252.405666967001</v>
      </c>
      <c r="K1536">
        <v>372941.235950662</v>
      </c>
      <c r="L1536">
        <v>0</v>
      </c>
      <c r="M1536">
        <v>372941.235950662</v>
      </c>
      <c r="N1536">
        <v>59109.586099590597</v>
      </c>
      <c r="O1536">
        <v>0</v>
      </c>
      <c r="P1536">
        <v>0</v>
      </c>
      <c r="Q1536">
        <v>0</v>
      </c>
      <c r="R1536">
        <v>0</v>
      </c>
      <c r="S1536">
        <v>0</v>
      </c>
      <c r="T1536">
        <v>0</v>
      </c>
      <c r="U1536">
        <v>2.0000005732018701E-3</v>
      </c>
      <c r="V1536">
        <v>1.5369314659716201E-3</v>
      </c>
      <c r="W1536">
        <v>0</v>
      </c>
      <c r="X1536">
        <v>0</v>
      </c>
      <c r="Y1536">
        <v>0</v>
      </c>
      <c r="Z1536">
        <v>8.00000229280751E-3</v>
      </c>
      <c r="AA1536">
        <v>4.39123275991891E-3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</row>
    <row r="1537" spans="1:55" x14ac:dyDescent="0.25">
      <c r="A1537" t="s">
        <v>119</v>
      </c>
      <c r="B1537">
        <v>2037</v>
      </c>
      <c r="C1537" t="s">
        <v>141</v>
      </c>
      <c r="D1537" t="str">
        <f t="shared" si="82"/>
        <v>Passenger</v>
      </c>
      <c r="E1537" t="str">
        <f t="shared" si="84"/>
        <v>2037MDV</v>
      </c>
      <c r="F1537" t="str">
        <f t="shared" si="83"/>
        <v>2037Passenger</v>
      </c>
      <c r="G1537" t="s">
        <v>115</v>
      </c>
      <c r="H1537" t="s">
        <v>115</v>
      </c>
      <c r="I1537" t="s">
        <v>126</v>
      </c>
      <c r="J1537">
        <v>5406.92114645737</v>
      </c>
      <c r="K1537">
        <v>230316.99667981901</v>
      </c>
      <c r="L1537">
        <v>95371.968409905603</v>
      </c>
      <c r="M1537">
        <v>134945.02826991299</v>
      </c>
      <c r="N1537">
        <v>22357.618941382501</v>
      </c>
      <c r="O1537">
        <v>2.46150557434895E-3</v>
      </c>
      <c r="P1537">
        <v>0</v>
      </c>
      <c r="Q1537">
        <v>0.11058161007959499</v>
      </c>
      <c r="R1537">
        <v>2.2469210754095799E-4</v>
      </c>
      <c r="S1537">
        <v>0</v>
      </c>
      <c r="T1537">
        <v>9.4773796493919499E-4</v>
      </c>
      <c r="U1537">
        <v>2.0000005732018801E-3</v>
      </c>
      <c r="V1537">
        <v>1.35274601875505E-3</v>
      </c>
      <c r="W1537">
        <v>2.4437316805549502E-4</v>
      </c>
      <c r="X1537">
        <v>0</v>
      </c>
      <c r="Y1537">
        <v>1.0307515093134301E-3</v>
      </c>
      <c r="Z1537">
        <v>8.0000022928075204E-3</v>
      </c>
      <c r="AA1537">
        <v>3.8649886250144202E-3</v>
      </c>
      <c r="AB1537">
        <v>113.570134562994</v>
      </c>
      <c r="AC1537">
        <v>0</v>
      </c>
      <c r="AD1537">
        <v>82.571592666860397</v>
      </c>
      <c r="AE1537">
        <v>3.3600833134984199E-4</v>
      </c>
      <c r="AF1537">
        <v>0</v>
      </c>
      <c r="AG1537">
        <v>3.8449233652515701E-2</v>
      </c>
      <c r="AH1537">
        <v>4.2853313672962002E-4</v>
      </c>
      <c r="AI1537">
        <v>0</v>
      </c>
      <c r="AJ1537">
        <v>1.9168625910363501E-2</v>
      </c>
      <c r="AK1537">
        <v>1.08293961132754E-3</v>
      </c>
      <c r="AL1537">
        <v>0</v>
      </c>
      <c r="AM1537">
        <v>0.15951091671322701</v>
      </c>
      <c r="AN1537">
        <v>3.3357701483696503E-2</v>
      </c>
      <c r="AO1537">
        <v>5.1594167436538399E-2</v>
      </c>
      <c r="AP1537">
        <v>0.59772517352868704</v>
      </c>
      <c r="AQ1537">
        <v>1.5802229387381799E-3</v>
      </c>
      <c r="AR1537">
        <v>0</v>
      </c>
      <c r="AS1537">
        <v>0.174644375810319</v>
      </c>
      <c r="AT1537">
        <v>3.3357701483682702E-2</v>
      </c>
      <c r="AU1537">
        <v>5.1594167436517097E-2</v>
      </c>
      <c r="AV1537">
        <v>0.59772517352868704</v>
      </c>
      <c r="AW1537">
        <v>1.7391780593529201E-2</v>
      </c>
      <c r="AX1537">
        <v>0.18943587948868601</v>
      </c>
      <c r="AY1537">
        <v>0</v>
      </c>
      <c r="AZ1537">
        <v>1.2180886596982801</v>
      </c>
      <c r="BA1537">
        <v>1.1227564034679801E-3</v>
      </c>
      <c r="BB1537">
        <v>0</v>
      </c>
      <c r="BC1537">
        <v>8.1630425787551598E-4</v>
      </c>
    </row>
    <row r="1538" spans="1:55" x14ac:dyDescent="0.25">
      <c r="A1538" t="s">
        <v>113</v>
      </c>
      <c r="B1538">
        <v>2037</v>
      </c>
      <c r="C1538" t="s">
        <v>141</v>
      </c>
      <c r="D1538" t="str">
        <f t="shared" si="82"/>
        <v>Passenger</v>
      </c>
      <c r="E1538" t="str">
        <f t="shared" si="84"/>
        <v>2037MDV</v>
      </c>
      <c r="F1538" t="str">
        <f t="shared" si="83"/>
        <v>2037Passenger</v>
      </c>
      <c r="G1538" t="s">
        <v>115</v>
      </c>
      <c r="H1538" t="s">
        <v>115</v>
      </c>
      <c r="I1538" t="s">
        <v>126</v>
      </c>
      <c r="J1538">
        <v>6077.5078843888296</v>
      </c>
      <c r="K1538">
        <v>261755.88232772099</v>
      </c>
      <c r="L1538">
        <v>108303.748348483</v>
      </c>
      <c r="M1538">
        <v>153452.13397923799</v>
      </c>
      <c r="N1538">
        <v>25130.495102826</v>
      </c>
      <c r="O1538">
        <v>2.4947064840940602E-3</v>
      </c>
      <c r="P1538">
        <v>0</v>
      </c>
      <c r="Q1538">
        <v>0.112179571009431</v>
      </c>
      <c r="R1538">
        <v>2.254658144495E-4</v>
      </c>
      <c r="S1538">
        <v>0</v>
      </c>
      <c r="T1538">
        <v>9.46977489936657E-4</v>
      </c>
      <c r="U1538">
        <v>2.0000005732018801E-3</v>
      </c>
      <c r="V1538">
        <v>1.35460871782351E-3</v>
      </c>
      <c r="W1538">
        <v>2.4521464491223001E-4</v>
      </c>
      <c r="X1538">
        <v>0</v>
      </c>
      <c r="Y1538">
        <v>1.0299244233617599E-3</v>
      </c>
      <c r="Z1538">
        <v>8.0000022928075204E-3</v>
      </c>
      <c r="AA1538">
        <v>3.8703106223529102E-3</v>
      </c>
      <c r="AB1538">
        <v>112.338919958785</v>
      </c>
      <c r="AC1538">
        <v>0</v>
      </c>
      <c r="AD1538">
        <v>82.650692045068993</v>
      </c>
      <c r="AE1538">
        <v>3.3198356198461899E-4</v>
      </c>
      <c r="AF1538">
        <v>0</v>
      </c>
      <c r="AG1538">
        <v>3.9672506064123897E-2</v>
      </c>
      <c r="AH1538">
        <v>4.3362735529303399E-4</v>
      </c>
      <c r="AI1538">
        <v>0</v>
      </c>
      <c r="AJ1538">
        <v>1.9405295255015598E-2</v>
      </c>
      <c r="AK1538">
        <v>1.0727210588879999E-3</v>
      </c>
      <c r="AL1538">
        <v>0</v>
      </c>
      <c r="AM1538">
        <v>0.16510276666517801</v>
      </c>
      <c r="AN1538">
        <v>3.2738103832311398E-2</v>
      </c>
      <c r="AO1538">
        <v>5.1117218881687597E-2</v>
      </c>
      <c r="AP1538">
        <v>0.57344513150229404</v>
      </c>
      <c r="AQ1538">
        <v>1.56531205100561E-3</v>
      </c>
      <c r="AR1538">
        <v>0</v>
      </c>
      <c r="AS1538">
        <v>0.18076674764922701</v>
      </c>
      <c r="AT1538">
        <v>3.2738103832297902E-2</v>
      </c>
      <c r="AU1538">
        <v>5.11172188816666E-2</v>
      </c>
      <c r="AV1538">
        <v>0.57344513150229404</v>
      </c>
      <c r="AW1538">
        <v>1.7377861349993199E-2</v>
      </c>
      <c r="AX1538">
        <v>0.18263874934596599</v>
      </c>
      <c r="AY1538">
        <v>0</v>
      </c>
      <c r="AZ1538">
        <v>1.2620756155645301</v>
      </c>
      <c r="BA1538">
        <v>1.1105845936322501E-3</v>
      </c>
      <c r="BB1538">
        <v>0</v>
      </c>
      <c r="BC1538">
        <v>8.1708623575848605E-4</v>
      </c>
    </row>
    <row r="1539" spans="1:55" x14ac:dyDescent="0.25">
      <c r="A1539" t="s">
        <v>119</v>
      </c>
      <c r="B1539">
        <v>2037</v>
      </c>
      <c r="C1539" t="s">
        <v>142</v>
      </c>
      <c r="D1539" t="str">
        <f t="shared" si="82"/>
        <v>Other</v>
      </c>
      <c r="E1539" t="str">
        <f t="shared" si="84"/>
        <v>2037MH</v>
      </c>
      <c r="F1539" t="str">
        <f t="shared" si="83"/>
        <v>2037Other</v>
      </c>
      <c r="G1539" t="s">
        <v>115</v>
      </c>
      <c r="H1539" t="s">
        <v>115</v>
      </c>
      <c r="I1539" t="s">
        <v>116</v>
      </c>
      <c r="J1539">
        <v>3111.4404247483799</v>
      </c>
      <c r="K1539">
        <v>28332.088852512101</v>
      </c>
      <c r="L1539">
        <v>28332.088852512101</v>
      </c>
      <c r="M1539">
        <v>0</v>
      </c>
      <c r="N1539">
        <v>311.268500091828</v>
      </c>
      <c r="O1539">
        <v>0.12956822165107101</v>
      </c>
      <c r="P1539">
        <v>0</v>
      </c>
      <c r="Q1539">
        <v>0.52388144945638104</v>
      </c>
      <c r="R1539">
        <v>8.7406938647124899E-4</v>
      </c>
      <c r="S1539">
        <v>0</v>
      </c>
      <c r="T1539">
        <v>2.9920708613872301E-4</v>
      </c>
      <c r="U1539">
        <v>3.0000101127444201E-3</v>
      </c>
      <c r="V1539">
        <v>1.4740692887285699E-2</v>
      </c>
      <c r="W1539">
        <v>9.5063020864391296E-4</v>
      </c>
      <c r="X1539">
        <v>0</v>
      </c>
      <c r="Y1539">
        <v>3.2541500609248E-4</v>
      </c>
      <c r="Z1539">
        <v>1.20000404509777E-2</v>
      </c>
      <c r="AA1539">
        <v>4.2116265392244799E-2</v>
      </c>
      <c r="AB1539">
        <v>1765.6098808901399</v>
      </c>
      <c r="AC1539">
        <v>0</v>
      </c>
      <c r="AD1539">
        <v>30.032627870896999</v>
      </c>
      <c r="AE1539">
        <v>3.46709870053767E-3</v>
      </c>
      <c r="AF1539">
        <v>0</v>
      </c>
      <c r="AG1539">
        <v>3.4725822377851497E-2</v>
      </c>
      <c r="AH1539">
        <v>1.3386163327384499E-2</v>
      </c>
      <c r="AI1539">
        <v>0</v>
      </c>
      <c r="AJ1539">
        <v>6.0023258628106299E-2</v>
      </c>
      <c r="AK1539">
        <v>1.0253191754747299E-2</v>
      </c>
      <c r="AL1539">
        <v>0</v>
      </c>
      <c r="AM1539">
        <v>0.12402092517324199</v>
      </c>
      <c r="AN1539">
        <v>6.5021954677453797</v>
      </c>
      <c r="AO1539">
        <v>0.18673793727249299</v>
      </c>
      <c r="AP1539">
        <v>3.6622554971969401</v>
      </c>
      <c r="AQ1539">
        <v>1.49614333400096E-2</v>
      </c>
      <c r="AR1539">
        <v>0</v>
      </c>
      <c r="AS1539">
        <v>0.135787302277494</v>
      </c>
      <c r="AT1539">
        <v>6.5021954677427098</v>
      </c>
      <c r="AU1539">
        <v>0.186737937272416</v>
      </c>
      <c r="AV1539">
        <v>3.6622554971969401</v>
      </c>
      <c r="AW1539">
        <v>4.4999999999999901E-2</v>
      </c>
      <c r="AX1539">
        <v>0.192018205748749</v>
      </c>
      <c r="AY1539">
        <v>0</v>
      </c>
      <c r="AZ1539">
        <v>2.5518615277417398</v>
      </c>
      <c r="BA1539">
        <v>1.74548512020666E-2</v>
      </c>
      <c r="BB1539">
        <v>0</v>
      </c>
      <c r="BC1539">
        <v>2.9690310207669502E-4</v>
      </c>
    </row>
    <row r="1540" spans="1:55" x14ac:dyDescent="0.25">
      <c r="A1540" t="s">
        <v>113</v>
      </c>
      <c r="B1540">
        <v>2037</v>
      </c>
      <c r="C1540" t="s">
        <v>142</v>
      </c>
      <c r="D1540" t="str">
        <f t="shared" si="82"/>
        <v>Other</v>
      </c>
      <c r="E1540" t="str">
        <f t="shared" si="84"/>
        <v>2037MH</v>
      </c>
      <c r="F1540" t="str">
        <f t="shared" si="83"/>
        <v>2037Other</v>
      </c>
      <c r="G1540" t="s">
        <v>115</v>
      </c>
      <c r="H1540" t="s">
        <v>115</v>
      </c>
      <c r="I1540" t="s">
        <v>116</v>
      </c>
      <c r="J1540">
        <v>3347.7512559379602</v>
      </c>
      <c r="K1540">
        <v>32243.953389389098</v>
      </c>
      <c r="L1540">
        <v>32243.953389389098</v>
      </c>
      <c r="M1540">
        <v>0</v>
      </c>
      <c r="N1540">
        <v>334.90903564403402</v>
      </c>
      <c r="O1540">
        <v>0.13608315297167101</v>
      </c>
      <c r="P1540">
        <v>0</v>
      </c>
      <c r="Q1540">
        <v>0.51701293908835</v>
      </c>
      <c r="R1540">
        <v>9.0375526253381197E-4</v>
      </c>
      <c r="S1540">
        <v>0</v>
      </c>
      <c r="T1540">
        <v>3.0142398504365498E-4</v>
      </c>
      <c r="U1540">
        <v>3.0000313970996299E-3</v>
      </c>
      <c r="V1540">
        <v>1.4784202565047699E-2</v>
      </c>
      <c r="W1540">
        <v>9.8291630742728493E-4</v>
      </c>
      <c r="X1540">
        <v>0</v>
      </c>
      <c r="Y1540">
        <v>3.2782608592339099E-4</v>
      </c>
      <c r="Z1540">
        <v>1.20001255883985E-2</v>
      </c>
      <c r="AA1540">
        <v>4.2240578757279101E-2</v>
      </c>
      <c r="AB1540">
        <v>1778.5116063048199</v>
      </c>
      <c r="AC1540">
        <v>0</v>
      </c>
      <c r="AD1540">
        <v>30.139131622884999</v>
      </c>
      <c r="AE1540">
        <v>3.61556302902819E-3</v>
      </c>
      <c r="AF1540">
        <v>0</v>
      </c>
      <c r="AG1540">
        <v>3.5093739199414498E-2</v>
      </c>
      <c r="AH1540">
        <v>1.37359653371774E-2</v>
      </c>
      <c r="AI1540">
        <v>0</v>
      </c>
      <c r="AJ1540">
        <v>5.8883635408561098E-2</v>
      </c>
      <c r="AK1540">
        <v>1.0817020164869099E-2</v>
      </c>
      <c r="AL1540">
        <v>0</v>
      </c>
      <c r="AM1540">
        <v>0.12597586463632901</v>
      </c>
      <c r="AN1540">
        <v>6.3512064983110097</v>
      </c>
      <c r="AO1540">
        <v>0.18340994526048801</v>
      </c>
      <c r="AP1540">
        <v>3.53041998061286</v>
      </c>
      <c r="AQ1540">
        <v>1.5784170432518899E-2</v>
      </c>
      <c r="AR1540">
        <v>0</v>
      </c>
      <c r="AS1540">
        <v>0.13792771491703501</v>
      </c>
      <c r="AT1540">
        <v>6.3512064983084002</v>
      </c>
      <c r="AU1540">
        <v>0.18340994526041199</v>
      </c>
      <c r="AV1540">
        <v>3.53041998061286</v>
      </c>
      <c r="AW1540">
        <v>4.4999999999999901E-2</v>
      </c>
      <c r="AX1540">
        <v>0.196534752524472</v>
      </c>
      <c r="AY1540">
        <v>0</v>
      </c>
      <c r="AZ1540">
        <v>2.6148468030183101</v>
      </c>
      <c r="BA1540">
        <v>1.7582397892760001E-2</v>
      </c>
      <c r="BB1540">
        <v>0</v>
      </c>
      <c r="BC1540">
        <v>2.9795600009427701E-4</v>
      </c>
    </row>
    <row r="1541" spans="1:55" x14ac:dyDescent="0.25">
      <c r="A1541" t="s">
        <v>119</v>
      </c>
      <c r="B1541">
        <v>2037</v>
      </c>
      <c r="C1541" t="s">
        <v>142</v>
      </c>
      <c r="D1541" t="str">
        <f t="shared" si="82"/>
        <v>Other</v>
      </c>
      <c r="E1541" t="str">
        <f t="shared" si="84"/>
        <v>2037MH</v>
      </c>
      <c r="F1541" t="str">
        <f t="shared" si="83"/>
        <v>2037Other</v>
      </c>
      <c r="G1541" t="s">
        <v>115</v>
      </c>
      <c r="H1541" t="s">
        <v>115</v>
      </c>
      <c r="I1541" t="s">
        <v>121</v>
      </c>
      <c r="J1541">
        <v>2098.3946132382598</v>
      </c>
      <c r="K1541">
        <v>16851.464013062799</v>
      </c>
      <c r="L1541">
        <v>16851.464013062799</v>
      </c>
      <c r="M1541">
        <v>0</v>
      </c>
      <c r="N1541">
        <v>209.83946132382599</v>
      </c>
      <c r="O1541">
        <v>2.6929852351925199</v>
      </c>
      <c r="P1541">
        <v>0</v>
      </c>
      <c r="Q1541">
        <v>0</v>
      </c>
      <c r="R1541">
        <v>7.9109557497349894E-2</v>
      </c>
      <c r="S1541">
        <v>0</v>
      </c>
      <c r="T1541">
        <v>0</v>
      </c>
      <c r="U1541">
        <v>3.9999180308526797E-3</v>
      </c>
      <c r="V1541">
        <v>1.4721307029759999E-2</v>
      </c>
      <c r="W1541">
        <v>8.26865406439177E-2</v>
      </c>
      <c r="X1541">
        <v>0</v>
      </c>
      <c r="Y1541">
        <v>0</v>
      </c>
      <c r="Z1541">
        <v>1.5999672123410701E-2</v>
      </c>
      <c r="AA1541">
        <v>4.20608772278857E-2</v>
      </c>
      <c r="AB1541">
        <v>983.00557228682999</v>
      </c>
      <c r="AC1541">
        <v>0</v>
      </c>
      <c r="AD1541">
        <v>0</v>
      </c>
      <c r="AE1541">
        <v>2.3017545727252501E-3</v>
      </c>
      <c r="AF1541">
        <v>0</v>
      </c>
      <c r="AG1541">
        <v>0</v>
      </c>
      <c r="AH1541">
        <v>0.15487292823213999</v>
      </c>
      <c r="AI1541">
        <v>0</v>
      </c>
      <c r="AJ1541">
        <v>0</v>
      </c>
      <c r="AK1541">
        <v>4.9555420762903001E-2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5.6415551870335902E-2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0.17488110690156899</v>
      </c>
      <c r="AX1541">
        <v>0.21200902481751399</v>
      </c>
      <c r="AY1541">
        <v>0</v>
      </c>
      <c r="AZ1541">
        <v>0</v>
      </c>
      <c r="BA1541">
        <v>9.3144773633410897E-3</v>
      </c>
      <c r="BB1541">
        <v>0</v>
      </c>
      <c r="BC1541">
        <v>0</v>
      </c>
    </row>
    <row r="1542" spans="1:55" x14ac:dyDescent="0.25">
      <c r="A1542" t="s">
        <v>113</v>
      </c>
      <c r="B1542">
        <v>2037</v>
      </c>
      <c r="C1542" t="s">
        <v>142</v>
      </c>
      <c r="D1542" t="str">
        <f t="shared" si="82"/>
        <v>Other</v>
      </c>
      <c r="E1542" t="str">
        <f t="shared" si="84"/>
        <v>2037MH</v>
      </c>
      <c r="F1542" t="str">
        <f t="shared" si="83"/>
        <v>2037Other</v>
      </c>
      <c r="G1542" t="s">
        <v>115</v>
      </c>
      <c r="H1542" t="s">
        <v>115</v>
      </c>
      <c r="I1542" t="s">
        <v>121</v>
      </c>
      <c r="J1542">
        <v>2109.4184618426202</v>
      </c>
      <c r="K1542">
        <v>18264.145950677001</v>
      </c>
      <c r="L1542">
        <v>18264.145950677001</v>
      </c>
      <c r="M1542">
        <v>0</v>
      </c>
      <c r="N1542">
        <v>210.941846184262</v>
      </c>
      <c r="O1542">
        <v>2.7121900496695801</v>
      </c>
      <c r="P1542">
        <v>0</v>
      </c>
      <c r="Q1542">
        <v>0</v>
      </c>
      <c r="R1542">
        <v>7.9193044933121001E-2</v>
      </c>
      <c r="S1542">
        <v>0</v>
      </c>
      <c r="T1542">
        <v>0</v>
      </c>
      <c r="U1542">
        <v>4.0000890405028199E-3</v>
      </c>
      <c r="V1542">
        <v>1.47510903141224E-2</v>
      </c>
      <c r="W1542">
        <v>8.2773803011064406E-2</v>
      </c>
      <c r="X1542">
        <v>0</v>
      </c>
      <c r="Y1542">
        <v>0</v>
      </c>
      <c r="Z1542">
        <v>1.60003561620112E-2</v>
      </c>
      <c r="AA1542">
        <v>4.2145972326063999E-2</v>
      </c>
      <c r="AB1542">
        <v>987.88714937781299</v>
      </c>
      <c r="AC1542">
        <v>0</v>
      </c>
      <c r="AD1542">
        <v>0</v>
      </c>
      <c r="AE1542">
        <v>2.3478076567595599E-3</v>
      </c>
      <c r="AF1542">
        <v>0</v>
      </c>
      <c r="AG1542">
        <v>0</v>
      </c>
      <c r="AH1542">
        <v>0.155642022690794</v>
      </c>
      <c r="AI1542">
        <v>0</v>
      </c>
      <c r="AJ1542">
        <v>0</v>
      </c>
      <c r="AK1542">
        <v>5.0546916547810898E-2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5.7544303902334899E-2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0.17663240685703099</v>
      </c>
      <c r="AX1542">
        <v>0.210416176072864</v>
      </c>
      <c r="AY1542">
        <v>0</v>
      </c>
      <c r="AZ1542">
        <v>0</v>
      </c>
      <c r="BA1542">
        <v>9.3607327871080108E-3</v>
      </c>
      <c r="BB1542">
        <v>0</v>
      </c>
      <c r="BC1542">
        <v>0</v>
      </c>
    </row>
    <row r="1543" spans="1:55" x14ac:dyDescent="0.25">
      <c r="A1543" t="s">
        <v>119</v>
      </c>
      <c r="B1543">
        <v>2037</v>
      </c>
      <c r="C1543" t="s">
        <v>144</v>
      </c>
      <c r="D1543" t="str">
        <f t="shared" si="82"/>
        <v>Truck</v>
      </c>
      <c r="E1543" t="str">
        <f t="shared" si="84"/>
        <v>2037MHDT</v>
      </c>
      <c r="F1543" t="str">
        <f t="shared" si="83"/>
        <v>2037Truck</v>
      </c>
      <c r="G1543" t="s">
        <v>115</v>
      </c>
      <c r="H1543" t="s">
        <v>115</v>
      </c>
      <c r="I1543" t="s">
        <v>116</v>
      </c>
      <c r="J1543">
        <v>1675.8709583832499</v>
      </c>
      <c r="K1543">
        <v>83268.892855867598</v>
      </c>
      <c r="L1543">
        <v>83268.892855867598</v>
      </c>
      <c r="M1543">
        <v>0</v>
      </c>
      <c r="N1543">
        <v>33530.8261353321</v>
      </c>
      <c r="O1543">
        <v>0.10660351084186701</v>
      </c>
      <c r="P1543">
        <v>6.8555221177168293E-2</v>
      </c>
      <c r="Q1543">
        <v>0.33655447371896102</v>
      </c>
      <c r="R1543">
        <v>9.36959228287492E-4</v>
      </c>
      <c r="S1543">
        <v>0</v>
      </c>
      <c r="T1543">
        <v>4.3929104956321602E-4</v>
      </c>
      <c r="U1543">
        <v>3.0000507493063498E-3</v>
      </c>
      <c r="V1543">
        <v>1.4716693963429501E-2</v>
      </c>
      <c r="W1543">
        <v>1.0190286497433301E-3</v>
      </c>
      <c r="X1543">
        <v>0</v>
      </c>
      <c r="Y1543">
        <v>4.7776909770013998E-4</v>
      </c>
      <c r="Z1543">
        <v>1.2000202997225399E-2</v>
      </c>
      <c r="AA1543">
        <v>4.2047697038369997E-2</v>
      </c>
      <c r="AB1543">
        <v>1465.79597442979</v>
      </c>
      <c r="AC1543">
        <v>492.05781417471599</v>
      </c>
      <c r="AD1543">
        <v>39.300330895245999</v>
      </c>
      <c r="AE1543">
        <v>2.9244809862522302E-3</v>
      </c>
      <c r="AF1543">
        <v>0.269642910279974</v>
      </c>
      <c r="AG1543">
        <v>3.8455660487676797E-2</v>
      </c>
      <c r="AH1543">
        <v>8.6322289882066298E-3</v>
      </c>
      <c r="AI1543">
        <v>6.3195564010603096E-3</v>
      </c>
      <c r="AJ1543">
        <v>2.9184344904022198E-2</v>
      </c>
      <c r="AK1543">
        <v>1.18382336779503E-2</v>
      </c>
      <c r="AL1543">
        <v>1.01559628692437</v>
      </c>
      <c r="AM1543">
        <v>0.19105160451098399</v>
      </c>
      <c r="AN1543">
        <v>1.91250885654657E-2</v>
      </c>
      <c r="AO1543">
        <v>0.20429596077189199</v>
      </c>
      <c r="AP1543">
        <v>2.44002743758112</v>
      </c>
      <c r="AQ1543">
        <v>1.7274322793592801E-2</v>
      </c>
      <c r="AR1543">
        <v>1.48195571785194</v>
      </c>
      <c r="AS1543">
        <v>0.20917745885297101</v>
      </c>
      <c r="AT1543">
        <v>1.9125088565457801E-2</v>
      </c>
      <c r="AU1543">
        <v>0.20429596077180801</v>
      </c>
      <c r="AV1543">
        <v>2.44002743758112</v>
      </c>
      <c r="AW1543">
        <v>4.4999999999999998E-2</v>
      </c>
      <c r="AX1543">
        <v>0.24067019233292899</v>
      </c>
      <c r="AY1543">
        <v>14.500370602268299</v>
      </c>
      <c r="AZ1543">
        <v>3.5945118401453202</v>
      </c>
      <c r="BA1543">
        <v>1.44908855026125E-2</v>
      </c>
      <c r="BB1543">
        <v>4.86449244660079E-3</v>
      </c>
      <c r="BC1543">
        <v>3.8852378172162297E-4</v>
      </c>
    </row>
    <row r="1544" spans="1:55" x14ac:dyDescent="0.25">
      <c r="A1544" t="s">
        <v>113</v>
      </c>
      <c r="B1544">
        <v>2037</v>
      </c>
      <c r="C1544" t="s">
        <v>144</v>
      </c>
      <c r="D1544" t="str">
        <f t="shared" si="82"/>
        <v>Truck</v>
      </c>
      <c r="E1544" t="str">
        <f t="shared" si="84"/>
        <v>2037MHDT</v>
      </c>
      <c r="F1544" t="str">
        <f t="shared" si="83"/>
        <v>2037Truck</v>
      </c>
      <c r="G1544" t="s">
        <v>115</v>
      </c>
      <c r="H1544" t="s">
        <v>115</v>
      </c>
      <c r="I1544" t="s">
        <v>116</v>
      </c>
      <c r="J1544">
        <v>1611.2184798870701</v>
      </c>
      <c r="K1544">
        <v>95461.318415990303</v>
      </c>
      <c r="L1544">
        <v>95461.318415990303</v>
      </c>
      <c r="M1544">
        <v>0</v>
      </c>
      <c r="N1544">
        <v>32237.2593455805</v>
      </c>
      <c r="O1544">
        <v>0.101623558280728</v>
      </c>
      <c r="P1544">
        <v>6.7397987592157205E-2</v>
      </c>
      <c r="Q1544">
        <v>0.33107157235111401</v>
      </c>
      <c r="R1544">
        <v>9.5922059308042699E-4</v>
      </c>
      <c r="S1544">
        <v>0</v>
      </c>
      <c r="T1544">
        <v>4.3677559793165198E-4</v>
      </c>
      <c r="U1544">
        <v>3.00005763341178E-3</v>
      </c>
      <c r="V1544">
        <v>1.4768041853255399E-2</v>
      </c>
      <c r="W1544">
        <v>1.0432399151020699E-3</v>
      </c>
      <c r="X1544">
        <v>0</v>
      </c>
      <c r="Y1544">
        <v>4.7503331453880503E-4</v>
      </c>
      <c r="Z1544">
        <v>1.2000230533647099E-2</v>
      </c>
      <c r="AA1544">
        <v>4.2194405295015502E-2</v>
      </c>
      <c r="AB1544">
        <v>1464.9758937428601</v>
      </c>
      <c r="AC1544">
        <v>491.59183477547799</v>
      </c>
      <c r="AD1544">
        <v>39.3942408371027</v>
      </c>
      <c r="AE1544">
        <v>2.9512335235420701E-3</v>
      </c>
      <c r="AF1544">
        <v>0.27498063911891701</v>
      </c>
      <c r="AG1544">
        <v>3.9608324545367397E-2</v>
      </c>
      <c r="AH1544">
        <v>8.53521755871447E-3</v>
      </c>
      <c r="AI1544">
        <v>6.3997402143978E-3</v>
      </c>
      <c r="AJ1544">
        <v>2.9812934218041699E-2</v>
      </c>
      <c r="AK1544">
        <v>1.1651379933288899E-2</v>
      </c>
      <c r="AL1544">
        <v>1.0153624249714901</v>
      </c>
      <c r="AM1544">
        <v>0.19297282851794301</v>
      </c>
      <c r="AN1544">
        <v>1.8925990516886201E-2</v>
      </c>
      <c r="AO1544">
        <v>0.20414722604046601</v>
      </c>
      <c r="AP1544">
        <v>2.32794941167661</v>
      </c>
      <c r="AQ1544">
        <v>1.70016662480066E-2</v>
      </c>
      <c r="AR1544">
        <v>1.4816144670392799</v>
      </c>
      <c r="AS1544">
        <v>0.21128095731189001</v>
      </c>
      <c r="AT1544">
        <v>1.8925990516878499E-2</v>
      </c>
      <c r="AU1544">
        <v>0.20414722604038199</v>
      </c>
      <c r="AV1544">
        <v>2.32794941167661</v>
      </c>
      <c r="AW1544">
        <v>4.4999999999999998E-2</v>
      </c>
      <c r="AX1544">
        <v>0.23210702058459501</v>
      </c>
      <c r="AY1544">
        <v>14.4977475313634</v>
      </c>
      <c r="AZ1544">
        <v>3.6702289833651802</v>
      </c>
      <c r="BA1544">
        <v>1.4482778170115699E-2</v>
      </c>
      <c r="BB1544">
        <v>4.8598857658357199E-3</v>
      </c>
      <c r="BC1544">
        <v>3.8945217710456998E-4</v>
      </c>
    </row>
    <row r="1545" spans="1:55" x14ac:dyDescent="0.25">
      <c r="A1545" t="s">
        <v>113</v>
      </c>
      <c r="B1545">
        <v>2037</v>
      </c>
      <c r="C1545" t="s">
        <v>144</v>
      </c>
      <c r="D1545" t="str">
        <f t="shared" si="82"/>
        <v>Truck</v>
      </c>
      <c r="E1545" t="str">
        <f t="shared" si="84"/>
        <v>2037MHDT</v>
      </c>
      <c r="F1545" t="str">
        <f t="shared" si="83"/>
        <v>2037Truck</v>
      </c>
      <c r="G1545" t="s">
        <v>115</v>
      </c>
      <c r="H1545" t="s">
        <v>115</v>
      </c>
      <c r="I1545" t="s">
        <v>121</v>
      </c>
      <c r="J1545">
        <v>17982.935358219202</v>
      </c>
      <c r="K1545">
        <v>759814.17990364297</v>
      </c>
      <c r="L1545">
        <v>759814.17990364297</v>
      </c>
      <c r="M1545">
        <v>0</v>
      </c>
      <c r="N1545">
        <v>224618.96247721801</v>
      </c>
      <c r="O1545">
        <v>0.31689914826507998</v>
      </c>
      <c r="P1545">
        <v>7.5652732784477204</v>
      </c>
      <c r="Q1545">
        <v>1.30933349916957</v>
      </c>
      <c r="R1545">
        <v>5.0427667822457601E-3</v>
      </c>
      <c r="S1545">
        <v>3.2702544323000801E-3</v>
      </c>
      <c r="T1545">
        <v>0</v>
      </c>
      <c r="U1545">
        <v>2.9999117330859202E-3</v>
      </c>
      <c r="V1545">
        <v>1.48582083047261E-2</v>
      </c>
      <c r="W1545">
        <v>5.2707783191927203E-3</v>
      </c>
      <c r="X1545">
        <v>3.4181208261895701E-3</v>
      </c>
      <c r="Y1545">
        <v>0</v>
      </c>
      <c r="Z1545">
        <v>1.1999646932343601E-2</v>
      </c>
      <c r="AA1545">
        <v>4.24520237277888E-2</v>
      </c>
      <c r="AB1545">
        <v>1002.26949339391</v>
      </c>
      <c r="AC1545">
        <v>1950.91529172625</v>
      </c>
      <c r="AD1545">
        <v>0</v>
      </c>
      <c r="AE1545">
        <v>2.7818241192139503E-4</v>
      </c>
      <c r="AF1545">
        <v>8.1417674686347797E-3</v>
      </c>
      <c r="AG1545">
        <v>0</v>
      </c>
      <c r="AH1545">
        <v>0.15790796684758401</v>
      </c>
      <c r="AI1545">
        <v>0.30736749870055002</v>
      </c>
      <c r="AJ1545">
        <v>0</v>
      </c>
      <c r="AK1545">
        <v>5.9891910449882697E-3</v>
      </c>
      <c r="AL1545">
        <v>0.17529002094964499</v>
      </c>
      <c r="AM1545">
        <v>0</v>
      </c>
      <c r="AN1545">
        <v>0</v>
      </c>
      <c r="AO1545">
        <v>0</v>
      </c>
      <c r="AP1545">
        <v>0</v>
      </c>
      <c r="AQ1545">
        <v>6.8182380997785603E-3</v>
      </c>
      <c r="AR1545">
        <v>0.19955434554888099</v>
      </c>
      <c r="AS1545">
        <v>0</v>
      </c>
      <c r="AT1545">
        <v>0</v>
      </c>
      <c r="AU1545">
        <v>0</v>
      </c>
      <c r="AV1545">
        <v>0</v>
      </c>
      <c r="AW1545">
        <v>0.21934397230534999</v>
      </c>
      <c r="AX1545">
        <v>3.6228446340177897E-2</v>
      </c>
      <c r="AY1545">
        <v>7.3108075993700004</v>
      </c>
      <c r="AZ1545">
        <v>0</v>
      </c>
      <c r="BA1545">
        <v>9.4908927561764903E-3</v>
      </c>
      <c r="BB1545">
        <v>1.8474001186506699E-2</v>
      </c>
      <c r="BC1545">
        <v>0</v>
      </c>
    </row>
    <row r="1546" spans="1:55" x14ac:dyDescent="0.25">
      <c r="A1546" t="s">
        <v>119</v>
      </c>
      <c r="B1546">
        <v>2037</v>
      </c>
      <c r="C1546" t="s">
        <v>144</v>
      </c>
      <c r="D1546" t="str">
        <f t="shared" ref="D1546:D1609" si="85">_xlfn.XLOOKUP(C1546,$BE$72:$BE$84,$BF$72:$BF$84)</f>
        <v>Truck</v>
      </c>
      <c r="E1546" t="str">
        <f t="shared" si="84"/>
        <v>2037MHDT</v>
      </c>
      <c r="F1546" t="str">
        <f t="shared" ref="F1546:F1609" si="86">CONCATENATE(B1546,_xlfn.XLOOKUP(C1546,$BE$72:$BE$84,$BF$72:$BF$84))</f>
        <v>2037Truck</v>
      </c>
      <c r="G1546" t="s">
        <v>115</v>
      </c>
      <c r="H1546" t="s">
        <v>115</v>
      </c>
      <c r="I1546" t="s">
        <v>121</v>
      </c>
      <c r="J1546">
        <v>15251.685305880201</v>
      </c>
      <c r="K1546">
        <v>620109.88890350505</v>
      </c>
      <c r="L1546">
        <v>620109.88890350505</v>
      </c>
      <c r="M1546">
        <v>0</v>
      </c>
      <c r="N1546">
        <v>183056.12785551901</v>
      </c>
      <c r="O1546">
        <v>0.31264064134935099</v>
      </c>
      <c r="P1546">
        <v>7.6387247830393399</v>
      </c>
      <c r="Q1546">
        <v>1.3398543280639901</v>
      </c>
      <c r="R1546">
        <v>5.3361353739480302E-3</v>
      </c>
      <c r="S1546">
        <v>3.5684911364257501E-3</v>
      </c>
      <c r="T1546">
        <v>0</v>
      </c>
      <c r="U1546">
        <v>3.00004210133393E-3</v>
      </c>
      <c r="V1546">
        <v>1.4757221639746399E-2</v>
      </c>
      <c r="W1546">
        <v>5.5774117368079402E-3</v>
      </c>
      <c r="X1546">
        <v>3.7298424706700499E-3</v>
      </c>
      <c r="Y1546">
        <v>0</v>
      </c>
      <c r="Z1546">
        <v>1.2000168405335699E-2</v>
      </c>
      <c r="AA1546">
        <v>4.2163490399275499E-2</v>
      </c>
      <c r="AB1546">
        <v>1004.72583900043</v>
      </c>
      <c r="AC1546">
        <v>1986.9920990636399</v>
      </c>
      <c r="AD1546">
        <v>0</v>
      </c>
      <c r="AE1546">
        <v>2.8236385876310798E-4</v>
      </c>
      <c r="AF1546">
        <v>8.3180508683395708E-3</v>
      </c>
      <c r="AG1546">
        <v>0</v>
      </c>
      <c r="AH1546">
        <v>0.158294965098212</v>
      </c>
      <c r="AI1546">
        <v>0.31305141438844297</v>
      </c>
      <c r="AJ1546">
        <v>0</v>
      </c>
      <c r="AK1546">
        <v>6.0792164488465E-3</v>
      </c>
      <c r="AL1546">
        <v>0.17908535420454</v>
      </c>
      <c r="AM1546">
        <v>0</v>
      </c>
      <c r="AN1546">
        <v>0</v>
      </c>
      <c r="AO1546">
        <v>0</v>
      </c>
      <c r="AP1546">
        <v>0</v>
      </c>
      <c r="AQ1546">
        <v>6.9207251692213799E-3</v>
      </c>
      <c r="AR1546">
        <v>0.203875043553921</v>
      </c>
      <c r="AS1546">
        <v>0</v>
      </c>
      <c r="AT1546">
        <v>0</v>
      </c>
      <c r="AU1546">
        <v>0</v>
      </c>
      <c r="AV1546">
        <v>0</v>
      </c>
      <c r="AW1546">
        <v>0.21920318506068301</v>
      </c>
      <c r="AX1546">
        <v>3.46809374995109E-2</v>
      </c>
      <c r="AY1546">
        <v>7.4442412448067996</v>
      </c>
      <c r="AZ1546">
        <v>0</v>
      </c>
      <c r="BA1546">
        <v>9.5141528802022996E-3</v>
      </c>
      <c r="BB1546">
        <v>1.8815626978453098E-2</v>
      </c>
      <c r="BC1546">
        <v>0</v>
      </c>
    </row>
    <row r="1547" spans="1:55" x14ac:dyDescent="0.25">
      <c r="A1547" t="s">
        <v>113</v>
      </c>
      <c r="B1547">
        <v>2037</v>
      </c>
      <c r="C1547" t="s">
        <v>144</v>
      </c>
      <c r="D1547" t="str">
        <f t="shared" si="85"/>
        <v>Truck</v>
      </c>
      <c r="E1547" t="str">
        <f t="shared" si="84"/>
        <v>2037MHDT</v>
      </c>
      <c r="F1547" t="str">
        <f t="shared" si="86"/>
        <v>2037Truck</v>
      </c>
      <c r="G1547" t="s">
        <v>115</v>
      </c>
      <c r="H1547" t="s">
        <v>115</v>
      </c>
      <c r="I1547" t="s">
        <v>125</v>
      </c>
      <c r="J1547">
        <v>7684.15956163581</v>
      </c>
      <c r="K1547">
        <v>393422.80918575497</v>
      </c>
      <c r="L1547">
        <v>0</v>
      </c>
      <c r="M1547">
        <v>393422.80918575497</v>
      </c>
      <c r="N1547">
        <v>99840.209124663306</v>
      </c>
      <c r="O1547">
        <v>0</v>
      </c>
      <c r="P1547">
        <v>0</v>
      </c>
      <c r="Q1547">
        <v>0</v>
      </c>
      <c r="R1547">
        <v>0</v>
      </c>
      <c r="S1547">
        <v>0</v>
      </c>
      <c r="T1547">
        <v>0</v>
      </c>
      <c r="U1547">
        <v>2.9999117971165798E-3</v>
      </c>
      <c r="V1547">
        <v>7.4300057546767204E-3</v>
      </c>
      <c r="W1547">
        <v>0</v>
      </c>
      <c r="X1547">
        <v>0</v>
      </c>
      <c r="Y1547">
        <v>0</v>
      </c>
      <c r="Z1547">
        <v>1.19996471884663E-2</v>
      </c>
      <c r="AA1547">
        <v>2.1228587870504901E-2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0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0</v>
      </c>
    </row>
    <row r="1548" spans="1:55" x14ac:dyDescent="0.25">
      <c r="A1548" t="s">
        <v>119</v>
      </c>
      <c r="B1548">
        <v>2037</v>
      </c>
      <c r="C1548" t="s">
        <v>144</v>
      </c>
      <c r="D1548" t="str">
        <f t="shared" si="85"/>
        <v>Truck</v>
      </c>
      <c r="E1548" t="str">
        <f t="shared" si="84"/>
        <v>2037MHDT</v>
      </c>
      <c r="F1548" t="str">
        <f t="shared" si="86"/>
        <v>2037Truck</v>
      </c>
      <c r="G1548" t="s">
        <v>115</v>
      </c>
      <c r="H1548" t="s">
        <v>115</v>
      </c>
      <c r="I1548" t="s">
        <v>125</v>
      </c>
      <c r="J1548">
        <v>6742.63074553362</v>
      </c>
      <c r="K1548">
        <v>337698.03119044797</v>
      </c>
      <c r="L1548">
        <v>0</v>
      </c>
      <c r="M1548">
        <v>337698.03119044797</v>
      </c>
      <c r="N1548">
        <v>84839.716208895406</v>
      </c>
      <c r="O1548">
        <v>0</v>
      </c>
      <c r="P1548">
        <v>0</v>
      </c>
      <c r="Q1548">
        <v>0</v>
      </c>
      <c r="R1548">
        <v>0</v>
      </c>
      <c r="S1548">
        <v>0</v>
      </c>
      <c r="T1548">
        <v>0</v>
      </c>
      <c r="U1548">
        <v>3.0000430105149799E-3</v>
      </c>
      <c r="V1548">
        <v>7.3784804605405803E-3</v>
      </c>
      <c r="W1548">
        <v>0</v>
      </c>
      <c r="X1548">
        <v>0</v>
      </c>
      <c r="Y1548">
        <v>0</v>
      </c>
      <c r="Z1548">
        <v>1.2000172042059901E-2</v>
      </c>
      <c r="AA1548">
        <v>2.10813727444016E-2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0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0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0</v>
      </c>
    </row>
    <row r="1549" spans="1:55" x14ac:dyDescent="0.25">
      <c r="A1549" t="s">
        <v>113</v>
      </c>
      <c r="B1549">
        <v>2037</v>
      </c>
      <c r="C1549" t="s">
        <v>144</v>
      </c>
      <c r="D1549" t="str">
        <f t="shared" si="85"/>
        <v>Truck</v>
      </c>
      <c r="E1549" t="str">
        <f t="shared" si="84"/>
        <v>2037MHDT</v>
      </c>
      <c r="F1549" t="str">
        <f t="shared" si="86"/>
        <v>2037Truck</v>
      </c>
      <c r="G1549" t="s">
        <v>115</v>
      </c>
      <c r="H1549" t="s">
        <v>115</v>
      </c>
      <c r="I1549" t="s">
        <v>123</v>
      </c>
      <c r="J1549">
        <v>280.42771807831502</v>
      </c>
      <c r="K1549">
        <v>11219.408041217601</v>
      </c>
      <c r="L1549">
        <v>11219.408041217601</v>
      </c>
      <c r="M1549">
        <v>0</v>
      </c>
      <c r="N1549">
        <v>2604.9693760630198</v>
      </c>
      <c r="O1549">
        <v>6.5727302914354302E-2</v>
      </c>
      <c r="P1549">
        <v>6.35293538002212</v>
      </c>
      <c r="Q1549">
        <v>0</v>
      </c>
      <c r="R1549">
        <v>9.3425598035735795E-4</v>
      </c>
      <c r="S1549">
        <v>2.0960621970461099E-2</v>
      </c>
      <c r="T1549">
        <v>0</v>
      </c>
      <c r="U1549">
        <v>2.9998492614358601E-3</v>
      </c>
      <c r="V1549">
        <v>1.4892264584677699E-2</v>
      </c>
      <c r="W1549">
        <v>1.0160886209726E-3</v>
      </c>
      <c r="X1549">
        <v>2.27965888583847E-2</v>
      </c>
      <c r="Y1549">
        <v>0</v>
      </c>
      <c r="Z1549">
        <v>1.1999397045743401E-2</v>
      </c>
      <c r="AA1549">
        <v>4.2549327384793501E-2</v>
      </c>
      <c r="AB1549">
        <v>775.39333824970095</v>
      </c>
      <c r="AC1549">
        <v>5329.9326848333403</v>
      </c>
      <c r="AD1549">
        <v>0</v>
      </c>
      <c r="AE1549">
        <v>0.51125153385037403</v>
      </c>
      <c r="AF1549">
        <v>15.745721887260199</v>
      </c>
      <c r="AG1549">
        <v>0</v>
      </c>
      <c r="AH1549">
        <v>0.158069004430231</v>
      </c>
      <c r="AI1549">
        <v>1.08654164488119</v>
      </c>
      <c r="AJ1549">
        <v>0</v>
      </c>
      <c r="AK1549">
        <v>7.3047756502217301E-3</v>
      </c>
      <c r="AL1549">
        <v>0.22497529732768301</v>
      </c>
      <c r="AM1549">
        <v>0</v>
      </c>
      <c r="AN1549">
        <v>0</v>
      </c>
      <c r="AO1549">
        <v>0</v>
      </c>
      <c r="AP1549">
        <v>0</v>
      </c>
      <c r="AQ1549">
        <v>0.52176968930155199</v>
      </c>
      <c r="AR1549">
        <v>16.069664094834501</v>
      </c>
      <c r="AS1549">
        <v>0</v>
      </c>
      <c r="AT1549">
        <v>0</v>
      </c>
      <c r="AU1549">
        <v>0</v>
      </c>
      <c r="AV1549">
        <v>0</v>
      </c>
      <c r="AW1549">
        <v>1.0599999999999901</v>
      </c>
      <c r="AX1549">
        <v>1.79489336147114</v>
      </c>
      <c r="AY1549">
        <v>41.143925536028597</v>
      </c>
      <c r="AZ1549">
        <v>0</v>
      </c>
      <c r="BA1549">
        <v>0</v>
      </c>
      <c r="BB1549">
        <v>0</v>
      </c>
      <c r="BC1549">
        <v>0</v>
      </c>
    </row>
    <row r="1550" spans="1:55" x14ac:dyDescent="0.25">
      <c r="A1550" t="s">
        <v>119</v>
      </c>
      <c r="B1550">
        <v>2037</v>
      </c>
      <c r="C1550" t="s">
        <v>144</v>
      </c>
      <c r="D1550" t="str">
        <f t="shared" si="85"/>
        <v>Truck</v>
      </c>
      <c r="E1550" t="str">
        <f t="shared" si="84"/>
        <v>2037MHDT</v>
      </c>
      <c r="F1550" t="str">
        <f t="shared" si="86"/>
        <v>2037Truck</v>
      </c>
      <c r="G1550" t="s">
        <v>115</v>
      </c>
      <c r="H1550" t="s">
        <v>115</v>
      </c>
      <c r="I1550" t="s">
        <v>123</v>
      </c>
      <c r="J1550">
        <v>269.94686060810602</v>
      </c>
      <c r="K1550">
        <v>10614.109586831401</v>
      </c>
      <c r="L1550">
        <v>10614.109586831401</v>
      </c>
      <c r="M1550">
        <v>0</v>
      </c>
      <c r="N1550">
        <v>2356.9516215641802</v>
      </c>
      <c r="O1550">
        <v>5.9594056203042298E-2</v>
      </c>
      <c r="P1550">
        <v>6.5071709742985497</v>
      </c>
      <c r="Q1550">
        <v>0</v>
      </c>
      <c r="R1550">
        <v>8.7272277678034701E-4</v>
      </c>
      <c r="S1550">
        <v>2.1676071789563999E-2</v>
      </c>
      <c r="T1550">
        <v>0</v>
      </c>
      <c r="U1550">
        <v>2.9999981369821802E-3</v>
      </c>
      <c r="V1550">
        <v>1.47496741229806E-2</v>
      </c>
      <c r="W1550">
        <v>9.4916564773920903E-4</v>
      </c>
      <c r="X1550">
        <v>2.35747058149272E-2</v>
      </c>
      <c r="Y1550">
        <v>0</v>
      </c>
      <c r="Z1550">
        <v>1.19999925479287E-2</v>
      </c>
      <c r="AA1550">
        <v>4.2141926065659002E-2</v>
      </c>
      <c r="AB1550">
        <v>743.91646819910397</v>
      </c>
      <c r="AC1550">
        <v>5469.4176140140698</v>
      </c>
      <c r="AD1550">
        <v>0</v>
      </c>
      <c r="AE1550">
        <v>0.47671034037061699</v>
      </c>
      <c r="AF1550">
        <v>16.052917536762902</v>
      </c>
      <c r="AG1550">
        <v>0</v>
      </c>
      <c r="AH1550">
        <v>0.15165223855665599</v>
      </c>
      <c r="AI1550">
        <v>1.1149765601699799</v>
      </c>
      <c r="AJ1550">
        <v>0</v>
      </c>
      <c r="AK1550">
        <v>6.8112501498476504E-3</v>
      </c>
      <c r="AL1550">
        <v>0.22936451702046601</v>
      </c>
      <c r="AM1550">
        <v>0</v>
      </c>
      <c r="AN1550">
        <v>0</v>
      </c>
      <c r="AO1550">
        <v>0</v>
      </c>
      <c r="AP1550">
        <v>0</v>
      </c>
      <c r="AQ1550">
        <v>0.486517867846259</v>
      </c>
      <c r="AR1550">
        <v>16.3831797871762</v>
      </c>
      <c r="AS1550">
        <v>0</v>
      </c>
      <c r="AT1550">
        <v>0</v>
      </c>
      <c r="AU1550">
        <v>0</v>
      </c>
      <c r="AV1550">
        <v>0</v>
      </c>
      <c r="AW1550">
        <v>1.06</v>
      </c>
      <c r="AX1550">
        <v>1.5178159656409</v>
      </c>
      <c r="AY1550">
        <v>42.6012396772012</v>
      </c>
      <c r="AZ1550">
        <v>0</v>
      </c>
      <c r="BA1550">
        <v>0</v>
      </c>
      <c r="BB1550">
        <v>0</v>
      </c>
      <c r="BC1550">
        <v>0</v>
      </c>
    </row>
    <row r="1551" spans="1:55" x14ac:dyDescent="0.25">
      <c r="A1551" t="s">
        <v>113</v>
      </c>
      <c r="B1551">
        <v>2037</v>
      </c>
      <c r="C1551" t="s">
        <v>145</v>
      </c>
      <c r="D1551" t="str">
        <f t="shared" si="85"/>
        <v>Bus</v>
      </c>
      <c r="E1551" t="str">
        <f t="shared" si="84"/>
        <v>2037OBUS</v>
      </c>
      <c r="F1551" t="str">
        <f t="shared" si="86"/>
        <v>2037Bus</v>
      </c>
      <c r="G1551" t="s">
        <v>115</v>
      </c>
      <c r="H1551" t="s">
        <v>115</v>
      </c>
      <c r="I1551" t="s">
        <v>116</v>
      </c>
      <c r="J1551">
        <v>401.45003708979698</v>
      </c>
      <c r="K1551">
        <v>15833.259143678501</v>
      </c>
      <c r="L1551">
        <v>15833.259143678501</v>
      </c>
      <c r="M1551">
        <v>0</v>
      </c>
      <c r="N1551">
        <v>8032.21234209267</v>
      </c>
      <c r="O1551">
        <v>0.23423518463766901</v>
      </c>
      <c r="P1551">
        <v>5.3497872990127503E-2</v>
      </c>
      <c r="Q1551">
        <v>0.36348006365061702</v>
      </c>
      <c r="R1551">
        <v>9.4291483056476604E-4</v>
      </c>
      <c r="S1551">
        <v>0</v>
      </c>
      <c r="T1551">
        <v>2.8566786051075301E-4</v>
      </c>
      <c r="U1551">
        <v>3.0000092845003799E-3</v>
      </c>
      <c r="V1551">
        <v>1.49440681877612E-2</v>
      </c>
      <c r="W1551">
        <v>1.02550591061423E-3</v>
      </c>
      <c r="X1551">
        <v>0</v>
      </c>
      <c r="Y1551">
        <v>3.1068986289125699E-4</v>
      </c>
      <c r="Z1551">
        <v>1.2000037138001501E-2</v>
      </c>
      <c r="AA1551">
        <v>4.2697337679317701E-2</v>
      </c>
      <c r="AB1551">
        <v>1509.0231819103201</v>
      </c>
      <c r="AC1551">
        <v>358.48031554759598</v>
      </c>
      <c r="AD1551">
        <v>29.4727080472707</v>
      </c>
      <c r="AE1551">
        <v>5.8806830044395002E-3</v>
      </c>
      <c r="AF1551">
        <v>0.192641534129289</v>
      </c>
      <c r="AG1551">
        <v>3.3397235699349298E-2</v>
      </c>
      <c r="AH1551">
        <v>1.29603556319403E-2</v>
      </c>
      <c r="AI1551">
        <v>4.2468730759510501E-3</v>
      </c>
      <c r="AJ1551">
        <v>2.6166303288138199E-2</v>
      </c>
      <c r="AK1551">
        <v>2.6983603998016699E-2</v>
      </c>
      <c r="AL1551">
        <v>0.74625347735577197</v>
      </c>
      <c r="AM1551">
        <v>0.177771802715671</v>
      </c>
      <c r="AN1551">
        <v>3.6863818868415298E-2</v>
      </c>
      <c r="AO1551">
        <v>0.222425590005394</v>
      </c>
      <c r="AP1551">
        <v>4.2375467404988596</v>
      </c>
      <c r="AQ1551">
        <v>3.9374411612132301E-2</v>
      </c>
      <c r="AR1551">
        <v>1.08893132238936</v>
      </c>
      <c r="AS1551">
        <v>0.19463774744502499</v>
      </c>
      <c r="AT1551">
        <v>3.6863818868400199E-2</v>
      </c>
      <c r="AU1551">
        <v>0.22242559000530199</v>
      </c>
      <c r="AV1551">
        <v>4.2375467404988596</v>
      </c>
      <c r="AW1551">
        <v>4.4999999999999901E-2</v>
      </c>
      <c r="AX1551">
        <v>0.64572009527677998</v>
      </c>
      <c r="AY1551">
        <v>5.7743294457582497</v>
      </c>
      <c r="AZ1551">
        <v>3.5647240442569501</v>
      </c>
      <c r="BA1551">
        <v>1.4918230457248299E-2</v>
      </c>
      <c r="BB1551">
        <v>3.5439428802916499E-3</v>
      </c>
      <c r="BC1551">
        <v>2.9136772457781198E-4</v>
      </c>
    </row>
    <row r="1552" spans="1:55" x14ac:dyDescent="0.25">
      <c r="A1552" t="s">
        <v>119</v>
      </c>
      <c r="B1552">
        <v>2037</v>
      </c>
      <c r="C1552" t="s">
        <v>145</v>
      </c>
      <c r="D1552" t="str">
        <f t="shared" si="85"/>
        <v>Bus</v>
      </c>
      <c r="E1552" t="str">
        <f t="shared" si="84"/>
        <v>2037OBUS</v>
      </c>
      <c r="F1552" t="str">
        <f t="shared" si="86"/>
        <v>2037Bus</v>
      </c>
      <c r="G1552" t="s">
        <v>115</v>
      </c>
      <c r="H1552" t="s">
        <v>115</v>
      </c>
      <c r="I1552" t="s">
        <v>116</v>
      </c>
      <c r="J1552">
        <v>341.24792104390099</v>
      </c>
      <c r="K1552">
        <v>11299.900208416801</v>
      </c>
      <c r="L1552">
        <v>11299.900208416801</v>
      </c>
      <c r="M1552">
        <v>0</v>
      </c>
      <c r="N1552">
        <v>6827.6884042463798</v>
      </c>
      <c r="O1552">
        <v>0.19415811460150201</v>
      </c>
      <c r="P1552">
        <v>5.33158290261097E-2</v>
      </c>
      <c r="Q1552">
        <v>0.36930019838706202</v>
      </c>
      <c r="R1552">
        <v>8.4644687314436903E-4</v>
      </c>
      <c r="S1552">
        <v>0</v>
      </c>
      <c r="T1552">
        <v>2.6650137290064601E-4</v>
      </c>
      <c r="U1552">
        <v>3.0000092077505001E-3</v>
      </c>
      <c r="V1552">
        <v>1.47642830557879E-2</v>
      </c>
      <c r="W1552">
        <v>9.2058820509862002E-4</v>
      </c>
      <c r="X1552">
        <v>0</v>
      </c>
      <c r="Y1552">
        <v>2.8984455884814803E-4</v>
      </c>
      <c r="Z1552">
        <v>1.2000036831002E-2</v>
      </c>
      <c r="AA1552">
        <v>4.2183665873679797E-2</v>
      </c>
      <c r="AB1552">
        <v>1484.29869507694</v>
      </c>
      <c r="AC1552">
        <v>358.76958795523899</v>
      </c>
      <c r="AD1552">
        <v>29.205186222394001</v>
      </c>
      <c r="AE1552">
        <v>4.8397135112483803E-3</v>
      </c>
      <c r="AF1552">
        <v>0.189636649542749</v>
      </c>
      <c r="AG1552">
        <v>3.1948503336370199E-2</v>
      </c>
      <c r="AH1552">
        <v>1.1117749030452999E-2</v>
      </c>
      <c r="AI1552">
        <v>4.1200517792244103E-3</v>
      </c>
      <c r="AJ1552">
        <v>2.5524256275919501E-2</v>
      </c>
      <c r="AK1552">
        <v>2.2184905184099001E-2</v>
      </c>
      <c r="AL1552">
        <v>0.74873447893004097</v>
      </c>
      <c r="AM1552">
        <v>0.172621649018629</v>
      </c>
      <c r="AN1552">
        <v>3.5264626520445902E-2</v>
      </c>
      <c r="AO1552">
        <v>0.211671164570187</v>
      </c>
      <c r="AP1552">
        <v>4.2216157877113503</v>
      </c>
      <c r="AQ1552">
        <v>3.2372161567411302E-2</v>
      </c>
      <c r="AR1552">
        <v>1.0925515940625901</v>
      </c>
      <c r="AS1552">
        <v>0.18899897740796101</v>
      </c>
      <c r="AT1552">
        <v>3.52646265204314E-2</v>
      </c>
      <c r="AU1552">
        <v>0.21167116457009999</v>
      </c>
      <c r="AV1552">
        <v>4.2216157877113503</v>
      </c>
      <c r="AW1552">
        <v>4.4999999999999998E-2</v>
      </c>
      <c r="AX1552">
        <v>0.54851887848917502</v>
      </c>
      <c r="AY1552">
        <v>5.7893946781452001</v>
      </c>
      <c r="AZ1552">
        <v>3.3962537280093001</v>
      </c>
      <c r="BA1552">
        <v>1.4673803733431801E-2</v>
      </c>
      <c r="BB1552">
        <v>3.54680263254321E-3</v>
      </c>
      <c r="BC1552">
        <v>2.8872299898068598E-4</v>
      </c>
    </row>
    <row r="1553" spans="1:55" x14ac:dyDescent="0.25">
      <c r="A1553" t="s">
        <v>113</v>
      </c>
      <c r="B1553">
        <v>2037</v>
      </c>
      <c r="C1553" t="s">
        <v>145</v>
      </c>
      <c r="D1553" t="str">
        <f t="shared" si="85"/>
        <v>Bus</v>
      </c>
      <c r="E1553" t="str">
        <f t="shared" si="84"/>
        <v>2037OBUS</v>
      </c>
      <c r="F1553" t="str">
        <f t="shared" si="86"/>
        <v>2037Bus</v>
      </c>
      <c r="G1553" t="s">
        <v>115</v>
      </c>
      <c r="H1553" t="s">
        <v>115</v>
      </c>
      <c r="I1553" t="s">
        <v>121</v>
      </c>
      <c r="J1553">
        <v>319.87212878098899</v>
      </c>
      <c r="K1553">
        <v>21370.176726668698</v>
      </c>
      <c r="L1553">
        <v>21370.176726668698</v>
      </c>
      <c r="M1553">
        <v>0</v>
      </c>
      <c r="N1553">
        <v>3854.4177006417199</v>
      </c>
      <c r="O1553">
        <v>1.1776944639639499</v>
      </c>
      <c r="P1553">
        <v>8.21776230391594</v>
      </c>
      <c r="Q1553">
        <v>1.20663284606555</v>
      </c>
      <c r="R1553">
        <v>2.09512911428557E-2</v>
      </c>
      <c r="S1553">
        <v>8.2974566077262304E-3</v>
      </c>
      <c r="T1553">
        <v>0</v>
      </c>
      <c r="U1553">
        <v>2.9999916895023801E-3</v>
      </c>
      <c r="V1553">
        <v>2.1737691936030999E-2</v>
      </c>
      <c r="W1553">
        <v>2.1898615558358099E-2</v>
      </c>
      <c r="X1553">
        <v>8.6726307761092296E-3</v>
      </c>
      <c r="Y1553">
        <v>0</v>
      </c>
      <c r="Z1553">
        <v>1.19999667580095E-2</v>
      </c>
      <c r="AA1553">
        <v>6.2107691245803003E-2</v>
      </c>
      <c r="AB1553">
        <v>1212.91873081835</v>
      </c>
      <c r="AC1553">
        <v>2442.9959168239802</v>
      </c>
      <c r="AD1553">
        <v>0</v>
      </c>
      <c r="AE1553">
        <v>1.46568354882831E-3</v>
      </c>
      <c r="AF1553">
        <v>4.3774068718683598E-2</v>
      </c>
      <c r="AG1553">
        <v>0</v>
      </c>
      <c r="AH1553">
        <v>0.19109583998842</v>
      </c>
      <c r="AI1553">
        <v>0.38489500157919199</v>
      </c>
      <c r="AJ1553">
        <v>0</v>
      </c>
      <c r="AK1553">
        <v>3.1555764883904901E-2</v>
      </c>
      <c r="AL1553">
        <v>0.94244369570971198</v>
      </c>
      <c r="AM1553">
        <v>0</v>
      </c>
      <c r="AN1553">
        <v>0</v>
      </c>
      <c r="AO1553">
        <v>0</v>
      </c>
      <c r="AP1553">
        <v>0</v>
      </c>
      <c r="AQ1553">
        <v>3.5923836254837103E-2</v>
      </c>
      <c r="AR1553">
        <v>1.07290040753686</v>
      </c>
      <c r="AS1553">
        <v>0</v>
      </c>
      <c r="AT1553">
        <v>0</v>
      </c>
      <c r="AU1553">
        <v>0</v>
      </c>
      <c r="AV1553">
        <v>0</v>
      </c>
      <c r="AW1553">
        <v>0.21414484923006899</v>
      </c>
      <c r="AX1553">
        <v>0.122947306419698</v>
      </c>
      <c r="AY1553">
        <v>14.8200867139624</v>
      </c>
      <c r="AZ1553">
        <v>0</v>
      </c>
      <c r="BA1553">
        <v>1.14856150686314E-2</v>
      </c>
      <c r="BB1553">
        <v>2.3133710447316599E-2</v>
      </c>
      <c r="BC1553">
        <v>0</v>
      </c>
    </row>
    <row r="1554" spans="1:55" x14ac:dyDescent="0.25">
      <c r="A1554" t="s">
        <v>119</v>
      </c>
      <c r="B1554">
        <v>2037</v>
      </c>
      <c r="C1554" t="s">
        <v>145</v>
      </c>
      <c r="D1554" t="str">
        <f t="shared" si="85"/>
        <v>Bus</v>
      </c>
      <c r="E1554" t="str">
        <f t="shared" si="84"/>
        <v>2037OBUS</v>
      </c>
      <c r="F1554" t="str">
        <f t="shared" si="86"/>
        <v>2037Bus</v>
      </c>
      <c r="G1554" t="s">
        <v>115</v>
      </c>
      <c r="H1554" t="s">
        <v>115</v>
      </c>
      <c r="I1554" t="s">
        <v>121</v>
      </c>
      <c r="J1554">
        <v>318.33329403006002</v>
      </c>
      <c r="K1554">
        <v>21176.438439069399</v>
      </c>
      <c r="L1554">
        <v>21176.438439069399</v>
      </c>
      <c r="M1554">
        <v>0</v>
      </c>
      <c r="N1554">
        <v>3788.98309957623</v>
      </c>
      <c r="O1554">
        <v>1.08911285751353</v>
      </c>
      <c r="P1554">
        <v>8.0757660642900699</v>
      </c>
      <c r="Q1554">
        <v>1.1748246898074599</v>
      </c>
      <c r="R1554">
        <v>2.4257102036533099E-2</v>
      </c>
      <c r="S1554">
        <v>9.1043614591598005E-3</v>
      </c>
      <c r="T1554">
        <v>0</v>
      </c>
      <c r="U1554">
        <v>3.00000787103469E-3</v>
      </c>
      <c r="V1554">
        <v>2.0489900592347999E-2</v>
      </c>
      <c r="W1554">
        <v>2.5353900551328998E-2</v>
      </c>
      <c r="X1554">
        <v>9.5160202843373592E-3</v>
      </c>
      <c r="Y1554">
        <v>0</v>
      </c>
      <c r="Z1554">
        <v>1.2000031484138699E-2</v>
      </c>
      <c r="AA1554">
        <v>5.8542573120994201E-2</v>
      </c>
      <c r="AB1554">
        <v>1189.68681878282</v>
      </c>
      <c r="AC1554">
        <v>2354.95313677384</v>
      </c>
      <c r="AD1554">
        <v>0</v>
      </c>
      <c r="AE1554">
        <v>1.52922015348092E-3</v>
      </c>
      <c r="AF1554">
        <v>4.19551968591831E-2</v>
      </c>
      <c r="AG1554">
        <v>0</v>
      </c>
      <c r="AH1554">
        <v>0.187435642786279</v>
      </c>
      <c r="AI1554">
        <v>0.371023825727824</v>
      </c>
      <c r="AJ1554">
        <v>0</v>
      </c>
      <c r="AK1554">
        <v>3.2923690558954097E-2</v>
      </c>
      <c r="AL1554">
        <v>0.90328388334896603</v>
      </c>
      <c r="AM1554">
        <v>0</v>
      </c>
      <c r="AN1554">
        <v>0</v>
      </c>
      <c r="AO1554">
        <v>0</v>
      </c>
      <c r="AP1554">
        <v>0</v>
      </c>
      <c r="AQ1554">
        <v>3.7481115507615501E-2</v>
      </c>
      <c r="AR1554">
        <v>1.0283199420595399</v>
      </c>
      <c r="AS1554">
        <v>0</v>
      </c>
      <c r="AT1554">
        <v>0</v>
      </c>
      <c r="AU1554">
        <v>0</v>
      </c>
      <c r="AV1554">
        <v>0</v>
      </c>
      <c r="AW1554">
        <v>0.212972005231957</v>
      </c>
      <c r="AX1554">
        <v>0.12317826961662499</v>
      </c>
      <c r="AY1554">
        <v>14.232831615058799</v>
      </c>
      <c r="AZ1554">
        <v>0</v>
      </c>
      <c r="BA1554">
        <v>1.1265622754085901E-2</v>
      </c>
      <c r="BB1554">
        <v>2.2299997968867301E-2</v>
      </c>
      <c r="BC1554">
        <v>0</v>
      </c>
    </row>
    <row r="1555" spans="1:55" x14ac:dyDescent="0.25">
      <c r="A1555" t="s">
        <v>113</v>
      </c>
      <c r="B1555">
        <v>2037</v>
      </c>
      <c r="C1555" t="s">
        <v>145</v>
      </c>
      <c r="D1555" t="str">
        <f t="shared" si="85"/>
        <v>Bus</v>
      </c>
      <c r="E1555" t="str">
        <f t="shared" si="84"/>
        <v>2037OBUS</v>
      </c>
      <c r="F1555" t="str">
        <f t="shared" si="86"/>
        <v>2037Bus</v>
      </c>
      <c r="G1555" t="s">
        <v>115</v>
      </c>
      <c r="H1555" t="s">
        <v>115</v>
      </c>
      <c r="I1555" t="s">
        <v>125</v>
      </c>
      <c r="J1555">
        <v>104.496650898761</v>
      </c>
      <c r="K1555">
        <v>8855.5222914585502</v>
      </c>
      <c r="L1555">
        <v>0</v>
      </c>
      <c r="M1555">
        <v>8855.5222914585502</v>
      </c>
      <c r="N1555">
        <v>2090.76899118242</v>
      </c>
      <c r="O1555">
        <v>0</v>
      </c>
      <c r="P1555">
        <v>0</v>
      </c>
      <c r="Q1555">
        <v>0</v>
      </c>
      <c r="R1555">
        <v>0</v>
      </c>
      <c r="S1555">
        <v>0</v>
      </c>
      <c r="T1555">
        <v>0</v>
      </c>
      <c r="U1555">
        <v>3.0000094287116999E-3</v>
      </c>
      <c r="V1555">
        <v>7.4713370364904901E-3</v>
      </c>
      <c r="W1555">
        <v>0</v>
      </c>
      <c r="X1555">
        <v>0</v>
      </c>
      <c r="Y1555">
        <v>0</v>
      </c>
      <c r="Z1555">
        <v>1.20000377148468E-2</v>
      </c>
      <c r="AA1555">
        <v>2.13466772471156E-2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0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0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C1555">
        <v>0</v>
      </c>
    </row>
    <row r="1556" spans="1:55" x14ac:dyDescent="0.25">
      <c r="A1556" t="s">
        <v>119</v>
      </c>
      <c r="B1556">
        <v>2037</v>
      </c>
      <c r="C1556" t="s">
        <v>145</v>
      </c>
      <c r="D1556" t="str">
        <f t="shared" si="85"/>
        <v>Bus</v>
      </c>
      <c r="E1556" t="str">
        <f t="shared" si="84"/>
        <v>2037OBUS</v>
      </c>
      <c r="F1556" t="str">
        <f t="shared" si="86"/>
        <v>2037Bus</v>
      </c>
      <c r="G1556" t="s">
        <v>115</v>
      </c>
      <c r="H1556" t="s">
        <v>115</v>
      </c>
      <c r="I1556" t="s">
        <v>125</v>
      </c>
      <c r="J1556">
        <v>92.143492037656202</v>
      </c>
      <c r="K1556">
        <v>6435.0865854240301</v>
      </c>
      <c r="L1556">
        <v>0</v>
      </c>
      <c r="M1556">
        <v>6435.0865854240301</v>
      </c>
      <c r="N1556">
        <v>1843.6069886894199</v>
      </c>
      <c r="O1556">
        <v>0</v>
      </c>
      <c r="P1556">
        <v>0</v>
      </c>
      <c r="Q1556">
        <v>0</v>
      </c>
      <c r="R1556">
        <v>0</v>
      </c>
      <c r="S1556">
        <v>0</v>
      </c>
      <c r="T1556">
        <v>0</v>
      </c>
      <c r="U1556">
        <v>3.0000093354499301E-3</v>
      </c>
      <c r="V1556">
        <v>7.3831043417387204E-3</v>
      </c>
      <c r="W1556">
        <v>0</v>
      </c>
      <c r="X1556">
        <v>0</v>
      </c>
      <c r="Y1556">
        <v>0</v>
      </c>
      <c r="Z1556">
        <v>1.20000373417997E-2</v>
      </c>
      <c r="AA1556">
        <v>2.10945838335392E-2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0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C1556">
        <v>0</v>
      </c>
    </row>
    <row r="1557" spans="1:55" x14ac:dyDescent="0.25">
      <c r="A1557" t="s">
        <v>113</v>
      </c>
      <c r="B1557">
        <v>2037</v>
      </c>
      <c r="C1557" t="s">
        <v>145</v>
      </c>
      <c r="D1557" t="str">
        <f t="shared" si="85"/>
        <v>Bus</v>
      </c>
      <c r="E1557" t="str">
        <f t="shared" si="84"/>
        <v>2037OBUS</v>
      </c>
      <c r="F1557" t="str">
        <f t="shared" si="86"/>
        <v>2037Bus</v>
      </c>
      <c r="G1557" t="s">
        <v>115</v>
      </c>
      <c r="H1557" t="s">
        <v>115</v>
      </c>
      <c r="I1557" t="s">
        <v>123</v>
      </c>
      <c r="J1557">
        <v>47.880752071069502</v>
      </c>
      <c r="K1557">
        <v>2655.3805410366699</v>
      </c>
      <c r="L1557">
        <v>2655.3805410366699</v>
      </c>
      <c r="M1557">
        <v>0</v>
      </c>
      <c r="N1557">
        <v>426.13869343251901</v>
      </c>
      <c r="O1557">
        <v>7.6703961146214805E-2</v>
      </c>
      <c r="P1557">
        <v>1.4987186879421599</v>
      </c>
      <c r="Q1557">
        <v>0</v>
      </c>
      <c r="R1557">
        <v>1.0855639780115601E-3</v>
      </c>
      <c r="S1557">
        <v>4.8217688233553099E-3</v>
      </c>
      <c r="T1557">
        <v>0</v>
      </c>
      <c r="U1557">
        <v>2.9999703912035299E-3</v>
      </c>
      <c r="V1557">
        <v>1.53200561490401E-2</v>
      </c>
      <c r="W1557">
        <v>1.1806498738957899E-3</v>
      </c>
      <c r="X1557">
        <v>5.2441135378097897E-3</v>
      </c>
      <c r="Y1557">
        <v>0</v>
      </c>
      <c r="Z1557">
        <v>1.19998815648141E-2</v>
      </c>
      <c r="AA1557">
        <v>4.3771588997257603E-2</v>
      </c>
      <c r="AB1557">
        <v>783.30721949006897</v>
      </c>
      <c r="AC1557">
        <v>1181.34976881584</v>
      </c>
      <c r="AD1557">
        <v>0</v>
      </c>
      <c r="AE1557">
        <v>0.59647328369838204</v>
      </c>
      <c r="AF1557">
        <v>3.75928687872393</v>
      </c>
      <c r="AG1557">
        <v>0</v>
      </c>
      <c r="AH1557">
        <v>0.15968230089169799</v>
      </c>
      <c r="AI1557">
        <v>0.24082587846591599</v>
      </c>
      <c r="AJ1557">
        <v>0</v>
      </c>
      <c r="AK1557">
        <v>8.5224263014982201E-3</v>
      </c>
      <c r="AL1557">
        <v>5.3712791914943103E-2</v>
      </c>
      <c r="AM1557">
        <v>0</v>
      </c>
      <c r="AN1557">
        <v>0</v>
      </c>
      <c r="AO1557">
        <v>0</v>
      </c>
      <c r="AP1557">
        <v>0</v>
      </c>
      <c r="AQ1557">
        <v>0.60874473582130095</v>
      </c>
      <c r="AR1557">
        <v>3.8366279939245098</v>
      </c>
      <c r="AS1557">
        <v>0</v>
      </c>
      <c r="AT1557">
        <v>0</v>
      </c>
      <c r="AU1557">
        <v>0</v>
      </c>
      <c r="AV1557">
        <v>0</v>
      </c>
      <c r="AW1557">
        <v>1.0599999999999901</v>
      </c>
      <c r="AX1557">
        <v>2.2953372752009602</v>
      </c>
      <c r="AY1557">
        <v>9.4331860907534395</v>
      </c>
      <c r="AZ1557">
        <v>0</v>
      </c>
      <c r="BA1557">
        <v>0</v>
      </c>
      <c r="BB1557">
        <v>0</v>
      </c>
      <c r="BC1557">
        <v>0</v>
      </c>
    </row>
    <row r="1558" spans="1:55" x14ac:dyDescent="0.25">
      <c r="A1558" t="s">
        <v>119</v>
      </c>
      <c r="B1558">
        <v>2037</v>
      </c>
      <c r="C1558" t="s">
        <v>145</v>
      </c>
      <c r="D1558" t="str">
        <f t="shared" si="85"/>
        <v>Bus</v>
      </c>
      <c r="E1558" t="str">
        <f t="shared" si="84"/>
        <v>2037OBUS</v>
      </c>
      <c r="F1558" t="str">
        <f t="shared" si="86"/>
        <v>2037Bus</v>
      </c>
      <c r="G1558" t="s">
        <v>115</v>
      </c>
      <c r="H1558" t="s">
        <v>115</v>
      </c>
      <c r="I1558" t="s">
        <v>123</v>
      </c>
      <c r="J1558">
        <v>62.466456135637699</v>
      </c>
      <c r="K1558">
        <v>3382.7707410016801</v>
      </c>
      <c r="L1558">
        <v>3382.7707410016801</v>
      </c>
      <c r="M1558">
        <v>0</v>
      </c>
      <c r="N1558">
        <v>555.95145960717605</v>
      </c>
      <c r="O1558">
        <v>6.74869763525308E-2</v>
      </c>
      <c r="P1558">
        <v>1.5016768669470999</v>
      </c>
      <c r="Q1558">
        <v>0</v>
      </c>
      <c r="R1558">
        <v>8.3702631622253204E-4</v>
      </c>
      <c r="S1558">
        <v>4.7516931288686098E-3</v>
      </c>
      <c r="T1558">
        <v>0</v>
      </c>
      <c r="U1558">
        <v>3.0000057551597698E-3</v>
      </c>
      <c r="V1558">
        <v>1.47557548575233E-2</v>
      </c>
      <c r="W1558">
        <v>9.10342489906258E-4</v>
      </c>
      <c r="X1558">
        <v>5.1678998262877597E-3</v>
      </c>
      <c r="Y1558">
        <v>0</v>
      </c>
      <c r="Z1558">
        <v>1.2000023020638999E-2</v>
      </c>
      <c r="AA1558">
        <v>4.2159299592923798E-2</v>
      </c>
      <c r="AB1558">
        <v>699.259165985462</v>
      </c>
      <c r="AC1558">
        <v>1168.266778509</v>
      </c>
      <c r="AD1558">
        <v>0</v>
      </c>
      <c r="AE1558">
        <v>0.47864656600373401</v>
      </c>
      <c r="AF1558">
        <v>3.7956343873752498</v>
      </c>
      <c r="AG1558">
        <v>0</v>
      </c>
      <c r="AH1558">
        <v>0.142548555363576</v>
      </c>
      <c r="AI1558">
        <v>0.238158825306237</v>
      </c>
      <c r="AJ1558">
        <v>0</v>
      </c>
      <c r="AK1558">
        <v>6.8389149937095302E-3</v>
      </c>
      <c r="AL1558">
        <v>5.4232126095014398E-2</v>
      </c>
      <c r="AM1558">
        <v>0</v>
      </c>
      <c r="AN1558">
        <v>0</v>
      </c>
      <c r="AO1558">
        <v>0</v>
      </c>
      <c r="AP1558">
        <v>0</v>
      </c>
      <c r="AQ1558">
        <v>0.48849392812211001</v>
      </c>
      <c r="AR1558">
        <v>3.8737232925010301</v>
      </c>
      <c r="AS1558">
        <v>0</v>
      </c>
      <c r="AT1558">
        <v>0</v>
      </c>
      <c r="AU1558">
        <v>0</v>
      </c>
      <c r="AV1558">
        <v>0</v>
      </c>
      <c r="AW1558">
        <v>1.06</v>
      </c>
      <c r="AX1558">
        <v>1.6317311699663</v>
      </c>
      <c r="AY1558">
        <v>9.2751705242721307</v>
      </c>
      <c r="AZ1558">
        <v>0</v>
      </c>
      <c r="BA1558">
        <v>0</v>
      </c>
      <c r="BB1558">
        <v>0</v>
      </c>
      <c r="BC1558">
        <v>0</v>
      </c>
    </row>
    <row r="1559" spans="1:55" x14ac:dyDescent="0.25">
      <c r="A1559" t="s">
        <v>119</v>
      </c>
      <c r="B1559">
        <v>2037</v>
      </c>
      <c r="C1559" t="s">
        <v>147</v>
      </c>
      <c r="D1559" t="str">
        <f t="shared" si="85"/>
        <v>Bus</v>
      </c>
      <c r="E1559" t="str">
        <f t="shared" si="84"/>
        <v>2037SBUS</v>
      </c>
      <c r="F1559" t="str">
        <f t="shared" si="86"/>
        <v>2037Bus</v>
      </c>
      <c r="G1559" t="s">
        <v>115</v>
      </c>
      <c r="H1559" t="s">
        <v>115</v>
      </c>
      <c r="I1559" t="s">
        <v>116</v>
      </c>
      <c r="J1559">
        <v>456.32217085327198</v>
      </c>
      <c r="K1559">
        <v>20815.9283828728</v>
      </c>
      <c r="L1559">
        <v>20815.9283828728</v>
      </c>
      <c r="M1559">
        <v>0</v>
      </c>
      <c r="N1559">
        <v>1825.28868341309</v>
      </c>
      <c r="O1559">
        <v>0.19281842215914999</v>
      </c>
      <c r="P1559">
        <v>0.85417118452876295</v>
      </c>
      <c r="Q1559">
        <v>0.933432947939554</v>
      </c>
      <c r="R1559">
        <v>9.9419079438946094E-4</v>
      </c>
      <c r="S1559">
        <v>0</v>
      </c>
      <c r="T1559">
        <v>4.8793259733574999E-4</v>
      </c>
      <c r="U1559">
        <v>1.9999471577686798E-3</v>
      </c>
      <c r="V1559">
        <v>1.6395736657023301E-2</v>
      </c>
      <c r="W1559">
        <v>1.0812731997374399E-3</v>
      </c>
      <c r="X1559">
        <v>0</v>
      </c>
      <c r="Y1559">
        <v>5.3067121900019496E-4</v>
      </c>
      <c r="Z1559">
        <v>7.9997886310747401E-3</v>
      </c>
      <c r="AA1559">
        <v>4.6844961877209497E-2</v>
      </c>
      <c r="AB1559">
        <v>876.502835511694</v>
      </c>
      <c r="AC1559">
        <v>2560.0613150434001</v>
      </c>
      <c r="AD1559">
        <v>52.773746416216902</v>
      </c>
      <c r="AE1559">
        <v>2.7396470543966799E-3</v>
      </c>
      <c r="AF1559">
        <v>2.4577209110104201</v>
      </c>
      <c r="AG1559">
        <v>6.7209702738384294E-2</v>
      </c>
      <c r="AH1559">
        <v>1.6749443635562002E-2</v>
      </c>
      <c r="AI1559">
        <v>7.6130128451183804E-2</v>
      </c>
      <c r="AJ1559">
        <v>8.0601148942693102E-2</v>
      </c>
      <c r="AK1559">
        <v>1.1761537116976001E-2</v>
      </c>
      <c r="AL1559">
        <v>10.641518148183501</v>
      </c>
      <c r="AM1559">
        <v>0.374495677043303</v>
      </c>
      <c r="AN1559">
        <v>0.19987645956050401</v>
      </c>
      <c r="AO1559">
        <v>0.80285866727990796</v>
      </c>
      <c r="AP1559">
        <v>5.1352186589294098</v>
      </c>
      <c r="AQ1559">
        <v>1.7162407351857999E-2</v>
      </c>
      <c r="AR1559">
        <v>15.5280783017476</v>
      </c>
      <c r="AS1559">
        <v>0.410025627766121</v>
      </c>
      <c r="AT1559">
        <v>0.19987645956042199</v>
      </c>
      <c r="AU1559">
        <v>0.802858667279578</v>
      </c>
      <c r="AV1559">
        <v>5.1352186589294098</v>
      </c>
      <c r="AW1559">
        <v>4.4999999999999998E-2</v>
      </c>
      <c r="AX1559">
        <v>0.22192719243966899</v>
      </c>
      <c r="AY1559">
        <v>82.240877570305997</v>
      </c>
      <c r="AZ1559">
        <v>7.4029437810634597</v>
      </c>
      <c r="BA1559">
        <v>8.6651228777293293E-3</v>
      </c>
      <c r="BB1559">
        <v>2.5308812442599901E-2</v>
      </c>
      <c r="BC1559">
        <v>5.2172221114114804E-4</v>
      </c>
    </row>
    <row r="1560" spans="1:55" x14ac:dyDescent="0.25">
      <c r="A1560" t="s">
        <v>113</v>
      </c>
      <c r="B1560">
        <v>2037</v>
      </c>
      <c r="C1560" t="s">
        <v>147</v>
      </c>
      <c r="D1560" t="str">
        <f t="shared" si="85"/>
        <v>Bus</v>
      </c>
      <c r="E1560" t="str">
        <f t="shared" si="84"/>
        <v>2037SBUS</v>
      </c>
      <c r="F1560" t="str">
        <f t="shared" si="86"/>
        <v>2037Bus</v>
      </c>
      <c r="G1560" t="s">
        <v>115</v>
      </c>
      <c r="H1560" t="s">
        <v>115</v>
      </c>
      <c r="I1560" t="s">
        <v>116</v>
      </c>
      <c r="J1560">
        <v>362.65604229404801</v>
      </c>
      <c r="K1560">
        <v>18903.806131916899</v>
      </c>
      <c r="L1560">
        <v>18903.806131916899</v>
      </c>
      <c r="M1560">
        <v>0</v>
      </c>
      <c r="N1560">
        <v>1450.62416917619</v>
      </c>
      <c r="O1560">
        <v>0.170925441357311</v>
      </c>
      <c r="P1560">
        <v>0.82245592385303601</v>
      </c>
      <c r="Q1560">
        <v>0.84761470503562797</v>
      </c>
      <c r="R1560">
        <v>1.17204446690852E-3</v>
      </c>
      <c r="S1560">
        <v>0</v>
      </c>
      <c r="T1560">
        <v>5.8224909214705698E-4</v>
      </c>
      <c r="U1560">
        <v>1.9999471577686798E-3</v>
      </c>
      <c r="V1560">
        <v>1.6395736657023301E-2</v>
      </c>
      <c r="W1560">
        <v>1.2747052961267901E-3</v>
      </c>
      <c r="X1560">
        <v>0</v>
      </c>
      <c r="Y1560">
        <v>6.33249012627091E-4</v>
      </c>
      <c r="Z1560">
        <v>7.9997886310747401E-3</v>
      </c>
      <c r="AA1560">
        <v>4.6844961877209601E-2</v>
      </c>
      <c r="AB1560">
        <v>855.33051885363398</v>
      </c>
      <c r="AC1560">
        <v>2508.0635791760901</v>
      </c>
      <c r="AD1560">
        <v>52.509996892023501</v>
      </c>
      <c r="AE1560">
        <v>2.7856513069259301E-3</v>
      </c>
      <c r="AF1560">
        <v>2.5038306697355801</v>
      </c>
      <c r="AG1560">
        <v>6.81981255231707E-2</v>
      </c>
      <c r="AH1560">
        <v>1.5406500823534499E-2</v>
      </c>
      <c r="AI1560">
        <v>7.6716680699087797E-2</v>
      </c>
      <c r="AJ1560">
        <v>7.6082640096123699E-2</v>
      </c>
      <c r="AK1560">
        <v>1.1777902514464001E-2</v>
      </c>
      <c r="AL1560">
        <v>10.641518148183501</v>
      </c>
      <c r="AM1560">
        <v>0.37260656712623502</v>
      </c>
      <c r="AN1560">
        <v>0.17042950369548701</v>
      </c>
      <c r="AO1560">
        <v>0.70860724154339805</v>
      </c>
      <c r="AP1560">
        <v>4.4049390048445503</v>
      </c>
      <c r="AQ1560">
        <v>1.71862877014561E-2</v>
      </c>
      <c r="AR1560">
        <v>15.5280783017477</v>
      </c>
      <c r="AS1560">
        <v>0.40795729019336102</v>
      </c>
      <c r="AT1560">
        <v>0.17042950369541601</v>
      </c>
      <c r="AU1560">
        <v>0.70860724154310695</v>
      </c>
      <c r="AV1560">
        <v>4.4049390048445503</v>
      </c>
      <c r="AW1560">
        <v>4.4999999999999998E-2</v>
      </c>
      <c r="AX1560">
        <v>0.21497703728497</v>
      </c>
      <c r="AY1560">
        <v>82.240877570306097</v>
      </c>
      <c r="AZ1560">
        <v>7.78749643523091</v>
      </c>
      <c r="BA1560">
        <v>8.4558129724839094E-3</v>
      </c>
      <c r="BB1560">
        <v>2.47947618857743E-2</v>
      </c>
      <c r="BC1560">
        <v>5.1911477857677596E-4</v>
      </c>
    </row>
    <row r="1561" spans="1:55" x14ac:dyDescent="0.25">
      <c r="A1561" t="s">
        <v>119</v>
      </c>
      <c r="B1561">
        <v>2037</v>
      </c>
      <c r="C1561" t="s">
        <v>147</v>
      </c>
      <c r="D1561" t="str">
        <f t="shared" si="85"/>
        <v>Bus</v>
      </c>
      <c r="E1561" t="str">
        <f t="shared" si="84"/>
        <v>2037SBUS</v>
      </c>
      <c r="F1561" t="str">
        <f t="shared" si="86"/>
        <v>2037Bus</v>
      </c>
      <c r="G1561" t="s">
        <v>115</v>
      </c>
      <c r="H1561" t="s">
        <v>115</v>
      </c>
      <c r="I1561" t="s">
        <v>121</v>
      </c>
      <c r="J1561">
        <v>337.55961423323299</v>
      </c>
      <c r="K1561">
        <v>6789.2780277719203</v>
      </c>
      <c r="L1561">
        <v>6789.2780277719203</v>
      </c>
      <c r="M1561">
        <v>0</v>
      </c>
      <c r="N1561">
        <v>4887.8632140972204</v>
      </c>
      <c r="O1561">
        <v>2.63844308772584</v>
      </c>
      <c r="P1561">
        <v>16.851172350821699</v>
      </c>
      <c r="Q1561">
        <v>0.482823205219155</v>
      </c>
      <c r="R1561">
        <v>1.6198206943650401E-2</v>
      </c>
      <c r="S1561">
        <v>9.5912475226587E-3</v>
      </c>
      <c r="T1561">
        <v>0</v>
      </c>
      <c r="U1561">
        <v>2.9999207366530199E-3</v>
      </c>
      <c r="V1561">
        <v>1.6395736657023301E-2</v>
      </c>
      <c r="W1561">
        <v>1.6930617983163501E-2</v>
      </c>
      <c r="X1561">
        <v>1.0024921175102799E-2</v>
      </c>
      <c r="Y1561">
        <v>0</v>
      </c>
      <c r="Z1561">
        <v>1.1999682946612101E-2</v>
      </c>
      <c r="AA1561">
        <v>4.6844961877209497E-2</v>
      </c>
      <c r="AB1561">
        <v>1196.5537284259501</v>
      </c>
      <c r="AC1561">
        <v>2165.8038377867802</v>
      </c>
      <c r="AD1561">
        <v>0</v>
      </c>
      <c r="AE1561">
        <v>3.5757625175809799E-3</v>
      </c>
      <c r="AF1561">
        <v>7.9531436222489305E-3</v>
      </c>
      <c r="AG1561">
        <v>0</v>
      </c>
      <c r="AH1561">
        <v>0.18851752719702899</v>
      </c>
      <c r="AI1561">
        <v>0.34122327664341601</v>
      </c>
      <c r="AJ1561">
        <v>0</v>
      </c>
      <c r="AK1561">
        <v>7.6985186451514906E-2</v>
      </c>
      <c r="AL1561">
        <v>0.17122900126172699</v>
      </c>
      <c r="AM1561">
        <v>0</v>
      </c>
      <c r="AN1561">
        <v>0</v>
      </c>
      <c r="AO1561">
        <v>0</v>
      </c>
      <c r="AP1561">
        <v>0</v>
      </c>
      <c r="AQ1561">
        <v>8.7641774563446698E-2</v>
      </c>
      <c r="AR1561">
        <v>0.19493118376423799</v>
      </c>
      <c r="AS1561">
        <v>0</v>
      </c>
      <c r="AT1561">
        <v>0</v>
      </c>
      <c r="AU1561">
        <v>0</v>
      </c>
      <c r="AV1561">
        <v>0</v>
      </c>
      <c r="AW1561">
        <v>0.16537620911404499</v>
      </c>
      <c r="AX1561">
        <v>0.22166806575117201</v>
      </c>
      <c r="AY1561">
        <v>5.1930574006465697</v>
      </c>
      <c r="AZ1561">
        <v>0</v>
      </c>
      <c r="BA1561">
        <v>1.1330648282069001E-2</v>
      </c>
      <c r="BB1561">
        <v>2.0508867216685E-2</v>
      </c>
      <c r="BC1561">
        <v>0</v>
      </c>
    </row>
    <row r="1562" spans="1:55" x14ac:dyDescent="0.25">
      <c r="A1562" t="s">
        <v>113</v>
      </c>
      <c r="B1562">
        <v>2037</v>
      </c>
      <c r="C1562" t="s">
        <v>147</v>
      </c>
      <c r="D1562" t="str">
        <f t="shared" si="85"/>
        <v>Bus</v>
      </c>
      <c r="E1562" t="str">
        <f t="shared" si="84"/>
        <v>2037SBUS</v>
      </c>
      <c r="F1562" t="str">
        <f t="shared" si="86"/>
        <v>2037Bus</v>
      </c>
      <c r="G1562" t="s">
        <v>115</v>
      </c>
      <c r="H1562" t="s">
        <v>115</v>
      </c>
      <c r="I1562" t="s">
        <v>121</v>
      </c>
      <c r="J1562">
        <v>752.11137051771004</v>
      </c>
      <c r="K1562">
        <v>15712.610759561399</v>
      </c>
      <c r="L1562">
        <v>15712.610759561399</v>
      </c>
      <c r="M1562">
        <v>0</v>
      </c>
      <c r="N1562">
        <v>10890.572645096399</v>
      </c>
      <c r="O1562">
        <v>1.33296692933498</v>
      </c>
      <c r="P1562">
        <v>11.854604348595601</v>
      </c>
      <c r="Q1562">
        <v>0.67659588505863</v>
      </c>
      <c r="R1562">
        <v>8.3618632767712003E-3</v>
      </c>
      <c r="S1562">
        <v>5.4130428055886599E-3</v>
      </c>
      <c r="T1562">
        <v>0</v>
      </c>
      <c r="U1562">
        <v>2.9999207366530299E-3</v>
      </c>
      <c r="V1562">
        <v>1.6395736657023301E-2</v>
      </c>
      <c r="W1562">
        <v>8.7399496289280506E-3</v>
      </c>
      <c r="X1562">
        <v>5.6577965812356799E-3</v>
      </c>
      <c r="Y1562">
        <v>0</v>
      </c>
      <c r="Z1562">
        <v>1.1999682946612101E-2</v>
      </c>
      <c r="AA1562">
        <v>4.6844961877209601E-2</v>
      </c>
      <c r="AB1562">
        <v>1193.7988597707799</v>
      </c>
      <c r="AC1562">
        <v>2039.5353275545599</v>
      </c>
      <c r="AD1562">
        <v>0</v>
      </c>
      <c r="AE1562">
        <v>1.5466963830779901E-3</v>
      </c>
      <c r="AF1562">
        <v>7.77272562325946E-3</v>
      </c>
      <c r="AG1562">
        <v>0</v>
      </c>
      <c r="AH1562">
        <v>0.188083496518515</v>
      </c>
      <c r="AI1562">
        <v>0.321329621434848</v>
      </c>
      <c r="AJ1562">
        <v>0</v>
      </c>
      <c r="AK1562">
        <v>3.3299948989816003E-2</v>
      </c>
      <c r="AL1562">
        <v>0.16734465121802999</v>
      </c>
      <c r="AM1562">
        <v>0</v>
      </c>
      <c r="AN1562">
        <v>0</v>
      </c>
      <c r="AO1562">
        <v>0</v>
      </c>
      <c r="AP1562">
        <v>0</v>
      </c>
      <c r="AQ1562">
        <v>3.7909457089874997E-2</v>
      </c>
      <c r="AR1562">
        <v>0.19050914692122101</v>
      </c>
      <c r="AS1562">
        <v>0</v>
      </c>
      <c r="AT1562">
        <v>0</v>
      </c>
      <c r="AU1562">
        <v>0</v>
      </c>
      <c r="AV1562">
        <v>0</v>
      </c>
      <c r="AW1562">
        <v>0.20111068382507599</v>
      </c>
      <c r="AX1562">
        <v>0.123072201952983</v>
      </c>
      <c r="AY1562">
        <v>6.3673091470244296</v>
      </c>
      <c r="AZ1562">
        <v>0</v>
      </c>
      <c r="BA1562">
        <v>1.1304561323286E-2</v>
      </c>
      <c r="BB1562">
        <v>1.9313179931982598E-2</v>
      </c>
      <c r="BC1562">
        <v>0</v>
      </c>
    </row>
    <row r="1563" spans="1:55" x14ac:dyDescent="0.25">
      <c r="A1563" t="s">
        <v>119</v>
      </c>
      <c r="B1563">
        <v>2037</v>
      </c>
      <c r="C1563" t="s">
        <v>147</v>
      </c>
      <c r="D1563" t="str">
        <f t="shared" si="85"/>
        <v>Bus</v>
      </c>
      <c r="E1563" t="str">
        <f t="shared" si="84"/>
        <v>2037SBUS</v>
      </c>
      <c r="F1563" t="str">
        <f t="shared" si="86"/>
        <v>2037Bus</v>
      </c>
      <c r="G1563" t="s">
        <v>115</v>
      </c>
      <c r="H1563" t="s">
        <v>115</v>
      </c>
      <c r="I1563" t="s">
        <v>125</v>
      </c>
      <c r="J1563">
        <v>294.690631490263</v>
      </c>
      <c r="K1563">
        <v>8733.9497390034794</v>
      </c>
      <c r="L1563">
        <v>0</v>
      </c>
      <c r="M1563">
        <v>8733.9497390034794</v>
      </c>
      <c r="N1563">
        <v>3770.0160713334199</v>
      </c>
      <c r="O1563">
        <v>0</v>
      </c>
      <c r="P1563">
        <v>0</v>
      </c>
      <c r="Q1563">
        <v>0</v>
      </c>
      <c r="R1563">
        <v>0</v>
      </c>
      <c r="S1563">
        <v>0</v>
      </c>
      <c r="T1563">
        <v>0</v>
      </c>
      <c r="U1563">
        <v>2.7403701615794701E-3</v>
      </c>
      <c r="V1563">
        <v>8.1978683285116698E-3</v>
      </c>
      <c r="W1563">
        <v>0</v>
      </c>
      <c r="X1563">
        <v>0</v>
      </c>
      <c r="Y1563">
        <v>0</v>
      </c>
      <c r="Z1563">
        <v>1.0961480646317801E-2</v>
      </c>
      <c r="AA1563">
        <v>2.34224809386047E-2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0</v>
      </c>
      <c r="AL1563">
        <v>0</v>
      </c>
      <c r="AM1563">
        <v>0</v>
      </c>
      <c r="AN1563">
        <v>0</v>
      </c>
      <c r="AO1563">
        <v>0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C1563">
        <v>0</v>
      </c>
    </row>
    <row r="1564" spans="1:55" x14ac:dyDescent="0.25">
      <c r="A1564" t="s">
        <v>113</v>
      </c>
      <c r="B1564">
        <v>2037</v>
      </c>
      <c r="C1564" t="s">
        <v>147</v>
      </c>
      <c r="D1564" t="str">
        <f t="shared" si="85"/>
        <v>Bus</v>
      </c>
      <c r="E1564" t="str">
        <f t="shared" si="84"/>
        <v>2037SBUS</v>
      </c>
      <c r="F1564" t="str">
        <f t="shared" si="86"/>
        <v>2037Bus</v>
      </c>
      <c r="G1564" t="s">
        <v>115</v>
      </c>
      <c r="H1564" t="s">
        <v>115</v>
      </c>
      <c r="I1564" t="s">
        <v>125</v>
      </c>
      <c r="J1564">
        <v>302.86610041341697</v>
      </c>
      <c r="K1564">
        <v>9590.7864992637697</v>
      </c>
      <c r="L1564">
        <v>0</v>
      </c>
      <c r="M1564">
        <v>9590.7864992637697</v>
      </c>
      <c r="N1564">
        <v>3821.3201248251498</v>
      </c>
      <c r="O1564">
        <v>0</v>
      </c>
      <c r="P1564">
        <v>0</v>
      </c>
      <c r="Q1564">
        <v>0</v>
      </c>
      <c r="R1564">
        <v>0</v>
      </c>
      <c r="S1564">
        <v>0</v>
      </c>
      <c r="T1564">
        <v>0</v>
      </c>
      <c r="U1564">
        <v>2.6741098517210501E-3</v>
      </c>
      <c r="V1564">
        <v>8.1978683285116802E-3</v>
      </c>
      <c r="W1564">
        <v>0</v>
      </c>
      <c r="X1564">
        <v>0</v>
      </c>
      <c r="Y1564">
        <v>0</v>
      </c>
      <c r="Z1564">
        <v>1.06964394068842E-2</v>
      </c>
      <c r="AA1564">
        <v>2.3422480938604801E-2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0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0</v>
      </c>
      <c r="BC1564">
        <v>0</v>
      </c>
    </row>
    <row r="1565" spans="1:55" x14ac:dyDescent="0.25">
      <c r="A1565" t="s">
        <v>119</v>
      </c>
      <c r="B1565">
        <v>2037</v>
      </c>
      <c r="C1565" t="s">
        <v>147</v>
      </c>
      <c r="D1565" t="str">
        <f t="shared" si="85"/>
        <v>Bus</v>
      </c>
      <c r="E1565" t="str">
        <f t="shared" si="84"/>
        <v>2037SBUS</v>
      </c>
      <c r="F1565" t="str">
        <f t="shared" si="86"/>
        <v>2037Bus</v>
      </c>
      <c r="G1565" t="s">
        <v>115</v>
      </c>
      <c r="H1565" t="s">
        <v>115</v>
      </c>
      <c r="I1565" t="s">
        <v>123</v>
      </c>
      <c r="J1565">
        <v>732.65856974103394</v>
      </c>
      <c r="K1565">
        <v>15248.7079026221</v>
      </c>
      <c r="L1565">
        <v>15248.7079026221</v>
      </c>
      <c r="M1565">
        <v>0</v>
      </c>
      <c r="N1565">
        <v>10608.896089850101</v>
      </c>
      <c r="O1565">
        <v>0.61516642512998498</v>
      </c>
      <c r="P1565">
        <v>5.1650219252203904</v>
      </c>
      <c r="Q1565">
        <v>0</v>
      </c>
      <c r="R1565">
        <v>4.1218060389770798E-3</v>
      </c>
      <c r="S1565">
        <v>1.38789604587889E-2</v>
      </c>
      <c r="T1565">
        <v>0</v>
      </c>
      <c r="U1565">
        <v>2.9999207366530299E-3</v>
      </c>
      <c r="V1565">
        <v>1.6395736657023301E-2</v>
      </c>
      <c r="W1565">
        <v>4.4828401445809098E-3</v>
      </c>
      <c r="X1565">
        <v>1.50946358274419E-2</v>
      </c>
      <c r="Y1565">
        <v>0</v>
      </c>
      <c r="Z1565">
        <v>1.1999682946612101E-2</v>
      </c>
      <c r="AA1565">
        <v>4.6844961877209601E-2</v>
      </c>
      <c r="AB1565">
        <v>1596.97500960868</v>
      </c>
      <c r="AC1565">
        <v>4169.6572547461201</v>
      </c>
      <c r="AD1565">
        <v>0</v>
      </c>
      <c r="AE1565">
        <v>4.0989708769666704</v>
      </c>
      <c r="AF1565">
        <v>13.950798760163099</v>
      </c>
      <c r="AG1565">
        <v>0</v>
      </c>
      <c r="AH1565">
        <v>0.325553802717237</v>
      </c>
      <c r="AI1565">
        <v>0.850011908228131</v>
      </c>
      <c r="AJ1565">
        <v>0</v>
      </c>
      <c r="AK1565">
        <v>5.8566206007309801E-2</v>
      </c>
      <c r="AL1565">
        <v>0.199329387467828</v>
      </c>
      <c r="AM1565">
        <v>0</v>
      </c>
      <c r="AN1565">
        <v>0</v>
      </c>
      <c r="AO1565">
        <v>0</v>
      </c>
      <c r="AP1565">
        <v>0</v>
      </c>
      <c r="AQ1565">
        <v>4.1833004290935598</v>
      </c>
      <c r="AR1565">
        <v>14.237813390559101</v>
      </c>
      <c r="AS1565">
        <v>0</v>
      </c>
      <c r="AT1565">
        <v>0</v>
      </c>
      <c r="AU1565">
        <v>0</v>
      </c>
      <c r="AV1565">
        <v>0</v>
      </c>
      <c r="AW1565">
        <v>1.06</v>
      </c>
      <c r="AX1565">
        <v>13.332654556698399</v>
      </c>
      <c r="AY1565">
        <v>26.432684872846199</v>
      </c>
      <c r="AZ1565">
        <v>0</v>
      </c>
      <c r="BA1565">
        <v>0</v>
      </c>
      <c r="BB1565">
        <v>0</v>
      </c>
      <c r="BC1565">
        <v>0</v>
      </c>
    </row>
    <row r="1566" spans="1:55" x14ac:dyDescent="0.25">
      <c r="A1566" t="s">
        <v>113</v>
      </c>
      <c r="B1566">
        <v>2037</v>
      </c>
      <c r="C1566" t="s">
        <v>147</v>
      </c>
      <c r="D1566" t="str">
        <f t="shared" si="85"/>
        <v>Bus</v>
      </c>
      <c r="E1566" t="str">
        <f t="shared" si="84"/>
        <v>2037SBUS</v>
      </c>
      <c r="F1566" t="str">
        <f t="shared" si="86"/>
        <v>2037Bus</v>
      </c>
      <c r="G1566" t="s">
        <v>115</v>
      </c>
      <c r="H1566" t="s">
        <v>115</v>
      </c>
      <c r="I1566" t="s">
        <v>123</v>
      </c>
      <c r="J1566">
        <v>489.95216031805199</v>
      </c>
      <c r="K1566">
        <v>10297.7004241127</v>
      </c>
      <c r="L1566">
        <v>10297.7004241127</v>
      </c>
      <c r="M1566">
        <v>0</v>
      </c>
      <c r="N1566">
        <v>7094.5072814054101</v>
      </c>
      <c r="O1566">
        <v>0.49235418945762899</v>
      </c>
      <c r="P1566">
        <v>5.1113763607670499</v>
      </c>
      <c r="Q1566">
        <v>0</v>
      </c>
      <c r="R1566">
        <v>4.1218060389770798E-3</v>
      </c>
      <c r="S1566">
        <v>1.51585482777968E-2</v>
      </c>
      <c r="T1566">
        <v>0</v>
      </c>
      <c r="U1566">
        <v>2.9999207366530299E-3</v>
      </c>
      <c r="V1566">
        <v>1.6395736657023301E-2</v>
      </c>
      <c r="W1566">
        <v>4.4828401445809098E-3</v>
      </c>
      <c r="X1566">
        <v>1.6486304331326401E-2</v>
      </c>
      <c r="Y1566">
        <v>0</v>
      </c>
      <c r="Z1566">
        <v>1.1999682946612101E-2</v>
      </c>
      <c r="AA1566">
        <v>4.6844961877209601E-2</v>
      </c>
      <c r="AB1566">
        <v>1572.5215382987799</v>
      </c>
      <c r="AC1566">
        <v>4281.7934747556501</v>
      </c>
      <c r="AD1566">
        <v>0</v>
      </c>
      <c r="AE1566">
        <v>3.8126399593535498</v>
      </c>
      <c r="AF1566">
        <v>13.288454807036301</v>
      </c>
      <c r="AG1566">
        <v>0</v>
      </c>
      <c r="AH1566">
        <v>0.32056880262225901</v>
      </c>
      <c r="AI1566">
        <v>0.87287161024399695</v>
      </c>
      <c r="AJ1566">
        <v>0</v>
      </c>
      <c r="AK1566">
        <v>5.4475102164288199E-2</v>
      </c>
      <c r="AL1566">
        <v>0.18986579927194799</v>
      </c>
      <c r="AM1566">
        <v>0</v>
      </c>
      <c r="AN1566">
        <v>0</v>
      </c>
      <c r="AO1566">
        <v>0</v>
      </c>
      <c r="AP1566">
        <v>0</v>
      </c>
      <c r="AQ1566">
        <v>3.8910787260205799</v>
      </c>
      <c r="AR1566">
        <v>13.5618428051392</v>
      </c>
      <c r="AS1566">
        <v>0</v>
      </c>
      <c r="AT1566">
        <v>0</v>
      </c>
      <c r="AU1566">
        <v>0</v>
      </c>
      <c r="AV1566">
        <v>0</v>
      </c>
      <c r="AW1566">
        <v>1.0599999999999901</v>
      </c>
      <c r="AX1566">
        <v>11.9363208707057</v>
      </c>
      <c r="AY1566">
        <v>29.317748068023199</v>
      </c>
      <c r="AZ1566">
        <v>0</v>
      </c>
      <c r="BA1566">
        <v>0</v>
      </c>
      <c r="BB1566">
        <v>0</v>
      </c>
      <c r="BC1566">
        <v>0</v>
      </c>
    </row>
    <row r="1567" spans="1:55" x14ac:dyDescent="0.25">
      <c r="A1567" t="s">
        <v>119</v>
      </c>
      <c r="B1567">
        <v>2037</v>
      </c>
      <c r="C1567" t="s">
        <v>148</v>
      </c>
      <c r="D1567" t="str">
        <f t="shared" si="85"/>
        <v>Bus</v>
      </c>
      <c r="E1567" t="str">
        <f t="shared" si="84"/>
        <v>2037UBUS</v>
      </c>
      <c r="F1567" t="str">
        <f t="shared" si="86"/>
        <v>2037Bus</v>
      </c>
      <c r="G1567" t="s">
        <v>115</v>
      </c>
      <c r="H1567" t="s">
        <v>115</v>
      </c>
      <c r="I1567" t="s">
        <v>116</v>
      </c>
      <c r="J1567">
        <v>106.25299590427601</v>
      </c>
      <c r="K1567">
        <v>10292.848101535499</v>
      </c>
      <c r="L1567">
        <v>10292.848101535499</v>
      </c>
      <c r="M1567">
        <v>0</v>
      </c>
      <c r="N1567">
        <v>425.01198361710698</v>
      </c>
      <c r="O1567">
        <v>8.0016017114955304E-2</v>
      </c>
      <c r="P1567">
        <v>0</v>
      </c>
      <c r="Q1567">
        <v>0.42548849873106198</v>
      </c>
      <c r="R1567">
        <v>1.1748662002035201E-3</v>
      </c>
      <c r="S1567">
        <v>0</v>
      </c>
      <c r="T1567">
        <v>2.6788452799065502E-4</v>
      </c>
      <c r="U1567">
        <v>2.1864961980079399E-3</v>
      </c>
      <c r="V1567">
        <v>3.3090205033200301E-2</v>
      </c>
      <c r="W1567">
        <v>1.2777741885425099E-3</v>
      </c>
      <c r="X1567">
        <v>0</v>
      </c>
      <c r="Y1567">
        <v>2.9134886620881402E-4</v>
      </c>
      <c r="Z1567">
        <v>8.7459847920317892E-3</v>
      </c>
      <c r="AA1567">
        <v>9.4543442952000803E-2</v>
      </c>
      <c r="AB1567">
        <v>837.58864843977096</v>
      </c>
      <c r="AC1567">
        <v>0</v>
      </c>
      <c r="AD1567">
        <v>47.492727928903903</v>
      </c>
      <c r="AE1567">
        <v>1.4930935891623799E-3</v>
      </c>
      <c r="AF1567">
        <v>0</v>
      </c>
      <c r="AG1567">
        <v>4.9929376385794103E-2</v>
      </c>
      <c r="AH1567">
        <v>8.1189677306377495E-3</v>
      </c>
      <c r="AI1567">
        <v>0</v>
      </c>
      <c r="AJ1567">
        <v>5.6995443484685299E-2</v>
      </c>
      <c r="AK1567">
        <v>4.5398208145562601E-3</v>
      </c>
      <c r="AL1567">
        <v>0</v>
      </c>
      <c r="AM1567">
        <v>0.18493731373544001</v>
      </c>
      <c r="AN1567">
        <v>2.6001835769523599E-2</v>
      </c>
      <c r="AO1567">
        <v>9.1575340549703704E-2</v>
      </c>
      <c r="AP1567">
        <v>0.37894723992674201</v>
      </c>
      <c r="AQ1567">
        <v>6.62449587574746E-3</v>
      </c>
      <c r="AR1567">
        <v>0</v>
      </c>
      <c r="AS1567">
        <v>0.202483080073006</v>
      </c>
      <c r="AT1567">
        <v>2.6001835769512899E-2</v>
      </c>
      <c r="AU1567">
        <v>9.1575340549666095E-2</v>
      </c>
      <c r="AV1567">
        <v>0.37894723992674201</v>
      </c>
      <c r="AW1567">
        <v>4.4999999999999998E-2</v>
      </c>
      <c r="AX1567">
        <v>0.53314589551475999</v>
      </c>
      <c r="AY1567">
        <v>0</v>
      </c>
      <c r="AZ1567">
        <v>6.5448747214694496</v>
      </c>
      <c r="BA1567">
        <v>8.2804165208259905E-3</v>
      </c>
      <c r="BB1567">
        <v>0</v>
      </c>
      <c r="BC1567">
        <v>4.6951396690265399E-4</v>
      </c>
    </row>
    <row r="1568" spans="1:55" x14ac:dyDescent="0.25">
      <c r="A1568" t="s">
        <v>113</v>
      </c>
      <c r="B1568">
        <v>2037</v>
      </c>
      <c r="C1568" t="s">
        <v>148</v>
      </c>
      <c r="D1568" t="str">
        <f t="shared" si="85"/>
        <v>Bus</v>
      </c>
      <c r="E1568" t="str">
        <f t="shared" si="84"/>
        <v>2037UBUS</v>
      </c>
      <c r="F1568" t="str">
        <f t="shared" si="86"/>
        <v>2037Bus</v>
      </c>
      <c r="G1568" t="s">
        <v>115</v>
      </c>
      <c r="H1568" t="s">
        <v>115</v>
      </c>
      <c r="I1568" t="s">
        <v>116</v>
      </c>
      <c r="J1568">
        <v>78.648194389948998</v>
      </c>
      <c r="K1568">
        <v>7771.8953168946</v>
      </c>
      <c r="L1568">
        <v>7771.8953168946</v>
      </c>
      <c r="M1568">
        <v>0</v>
      </c>
      <c r="N1568">
        <v>314.59277755979599</v>
      </c>
      <c r="O1568">
        <v>0.117433620913401</v>
      </c>
      <c r="P1568">
        <v>0</v>
      </c>
      <c r="Q1568">
        <v>0.52410985021165302</v>
      </c>
      <c r="R1568">
        <v>1.30747052573674E-3</v>
      </c>
      <c r="S1568">
        <v>0</v>
      </c>
      <c r="T1568">
        <v>3.7716160662565302E-4</v>
      </c>
      <c r="U1568">
        <v>2.2747903221434999E-3</v>
      </c>
      <c r="V1568">
        <v>3.3677360958701698E-2</v>
      </c>
      <c r="W1568">
        <v>1.4219934914947001E-3</v>
      </c>
      <c r="X1568">
        <v>0</v>
      </c>
      <c r="Y1568">
        <v>4.1019765976074701E-4</v>
      </c>
      <c r="Z1568">
        <v>9.0991612885740307E-3</v>
      </c>
      <c r="AA1568">
        <v>9.6221031310576396E-2</v>
      </c>
      <c r="AB1568">
        <v>1023.73479482236</v>
      </c>
      <c r="AC1568">
        <v>0</v>
      </c>
      <c r="AD1568">
        <v>57.829072494226601</v>
      </c>
      <c r="AE1568">
        <v>2.1123725692207E-3</v>
      </c>
      <c r="AF1568">
        <v>0</v>
      </c>
      <c r="AG1568">
        <v>6.6591445274418404E-2</v>
      </c>
      <c r="AH1568">
        <v>1.06690795395913E-2</v>
      </c>
      <c r="AI1568">
        <v>0</v>
      </c>
      <c r="AJ1568">
        <v>6.1176523287465798E-2</v>
      </c>
      <c r="AK1568">
        <v>6.7572674836420899E-3</v>
      </c>
      <c r="AL1568">
        <v>0</v>
      </c>
      <c r="AM1568">
        <v>0.26372384994984999</v>
      </c>
      <c r="AN1568">
        <v>2.6252495124527101E-2</v>
      </c>
      <c r="AO1568">
        <v>0.100789123736944</v>
      </c>
      <c r="AP1568">
        <v>0.42846353166156198</v>
      </c>
      <c r="AQ1568">
        <v>9.8601888500052595E-3</v>
      </c>
      <c r="AR1568">
        <v>0</v>
      </c>
      <c r="AS1568">
        <v>0.28874442019281898</v>
      </c>
      <c r="AT1568">
        <v>2.6252495124516301E-2</v>
      </c>
      <c r="AU1568">
        <v>0.10078912373690301</v>
      </c>
      <c r="AV1568">
        <v>0.42846353166156198</v>
      </c>
      <c r="AW1568">
        <v>4.4999999999999901E-2</v>
      </c>
      <c r="AX1568">
        <v>0.50626376782975802</v>
      </c>
      <c r="AY1568">
        <v>0</v>
      </c>
      <c r="AZ1568">
        <v>6.9102620328433799</v>
      </c>
      <c r="BA1568">
        <v>1.01206606892083E-2</v>
      </c>
      <c r="BB1568">
        <v>0</v>
      </c>
      <c r="BC1568">
        <v>5.7169925614108995E-4</v>
      </c>
    </row>
    <row r="1569" spans="1:55" x14ac:dyDescent="0.25">
      <c r="A1569" t="s">
        <v>119</v>
      </c>
      <c r="B1569">
        <v>2037</v>
      </c>
      <c r="C1569" t="s">
        <v>148</v>
      </c>
      <c r="D1569" t="str">
        <f t="shared" si="85"/>
        <v>Bus</v>
      </c>
      <c r="E1569" t="str">
        <f t="shared" si="84"/>
        <v>2037UBUS</v>
      </c>
      <c r="F1569" t="str">
        <f t="shared" si="86"/>
        <v>2037Bus</v>
      </c>
      <c r="G1569" t="s">
        <v>115</v>
      </c>
      <c r="H1569" t="s">
        <v>115</v>
      </c>
      <c r="I1569" t="s">
        <v>125</v>
      </c>
      <c r="J1569">
        <v>302.37087454249797</v>
      </c>
      <c r="K1569">
        <v>37945.181152035599</v>
      </c>
      <c r="L1569">
        <v>0</v>
      </c>
      <c r="M1569">
        <v>37945.181152035599</v>
      </c>
      <c r="N1569">
        <v>1209.4834981699901</v>
      </c>
      <c r="O1569">
        <v>0</v>
      </c>
      <c r="P1569">
        <v>0</v>
      </c>
      <c r="Q1569">
        <v>0</v>
      </c>
      <c r="R1569">
        <v>0</v>
      </c>
      <c r="S1569">
        <v>0</v>
      </c>
      <c r="T1569">
        <v>0</v>
      </c>
      <c r="U1569">
        <v>6.4393874521921201E-3</v>
      </c>
      <c r="V1569">
        <v>1.9250005517068101E-2</v>
      </c>
      <c r="W1569">
        <v>0</v>
      </c>
      <c r="X1569">
        <v>0</v>
      </c>
      <c r="Y1569">
        <v>0</v>
      </c>
      <c r="Z1569">
        <v>2.5757549808768401E-2</v>
      </c>
      <c r="AA1569">
        <v>5.5000015763051698E-2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0</v>
      </c>
      <c r="AL1569">
        <v>0</v>
      </c>
      <c r="AM1569">
        <v>0</v>
      </c>
      <c r="AN1569">
        <v>0</v>
      </c>
      <c r="AO1569">
        <v>0</v>
      </c>
      <c r="AP1569">
        <v>0</v>
      </c>
      <c r="AQ1569">
        <v>0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0</v>
      </c>
    </row>
    <row r="1570" spans="1:55" x14ac:dyDescent="0.25">
      <c r="A1570" t="s">
        <v>113</v>
      </c>
      <c r="B1570">
        <v>2037</v>
      </c>
      <c r="C1570" t="s">
        <v>148</v>
      </c>
      <c r="D1570" t="str">
        <f t="shared" si="85"/>
        <v>Bus</v>
      </c>
      <c r="E1570" t="str">
        <f t="shared" si="84"/>
        <v>2037UBUS</v>
      </c>
      <c r="F1570" t="str">
        <f t="shared" si="86"/>
        <v>2037Bus</v>
      </c>
      <c r="G1570" t="s">
        <v>115</v>
      </c>
      <c r="H1570" t="s">
        <v>115</v>
      </c>
      <c r="I1570" t="s">
        <v>125</v>
      </c>
      <c r="J1570">
        <v>278.435980310307</v>
      </c>
      <c r="K1570">
        <v>38298.330408216403</v>
      </c>
      <c r="L1570">
        <v>0</v>
      </c>
      <c r="M1570">
        <v>38298.330408216403</v>
      </c>
      <c r="N1570">
        <v>1113.7439212412301</v>
      </c>
      <c r="O1570">
        <v>0</v>
      </c>
      <c r="P1570">
        <v>0</v>
      </c>
      <c r="Q1570">
        <v>0</v>
      </c>
      <c r="R1570">
        <v>0</v>
      </c>
      <c r="S1570">
        <v>0</v>
      </c>
      <c r="T1570">
        <v>0</v>
      </c>
      <c r="U1570">
        <v>7.3500466170471302E-3</v>
      </c>
      <c r="V1570">
        <v>1.9250005517068101E-2</v>
      </c>
      <c r="W1570">
        <v>0</v>
      </c>
      <c r="X1570">
        <v>0</v>
      </c>
      <c r="Y1570">
        <v>0</v>
      </c>
      <c r="Z1570">
        <v>2.94001864681885E-2</v>
      </c>
      <c r="AA1570">
        <v>5.5000015763051698E-2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0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0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C1570">
        <v>0</v>
      </c>
    </row>
    <row r="1571" spans="1:55" x14ac:dyDescent="0.25">
      <c r="A1571" t="s">
        <v>119</v>
      </c>
      <c r="B1571">
        <v>2037</v>
      </c>
      <c r="C1571" t="s">
        <v>148</v>
      </c>
      <c r="D1571" t="str">
        <f t="shared" si="85"/>
        <v>Bus</v>
      </c>
      <c r="E1571" t="str">
        <f t="shared" si="84"/>
        <v>2037UBUS</v>
      </c>
      <c r="F1571" t="str">
        <f t="shared" si="86"/>
        <v>2037Bus</v>
      </c>
      <c r="G1571" t="s">
        <v>115</v>
      </c>
      <c r="H1571" t="s">
        <v>115</v>
      </c>
      <c r="I1571" t="s">
        <v>123</v>
      </c>
      <c r="J1571">
        <v>188.18463778328299</v>
      </c>
      <c r="K1571">
        <v>24971.6802966662</v>
      </c>
      <c r="L1571">
        <v>24971.6802966662</v>
      </c>
      <c r="M1571">
        <v>0</v>
      </c>
      <c r="N1571">
        <v>752.73855113313402</v>
      </c>
      <c r="O1571">
        <v>9.0714623122092899E-2</v>
      </c>
      <c r="P1571">
        <v>0</v>
      </c>
      <c r="Q1571">
        <v>0</v>
      </c>
      <c r="R1571">
        <v>5.6665846882149404E-4</v>
      </c>
      <c r="S1571">
        <v>0</v>
      </c>
      <c r="T1571">
        <v>0</v>
      </c>
      <c r="U1571">
        <v>7.3047582093975303E-3</v>
      </c>
      <c r="V1571">
        <v>3.8197977938709902E-2</v>
      </c>
      <c r="W1571">
        <v>5.92280250271888E-4</v>
      </c>
      <c r="X1571">
        <v>0</v>
      </c>
      <c r="Y1571">
        <v>0</v>
      </c>
      <c r="Z1571">
        <v>2.92190328375901E-2</v>
      </c>
      <c r="AA1571">
        <v>0.10913707982488501</v>
      </c>
      <c r="AB1571">
        <v>1575.71616590242</v>
      </c>
      <c r="AC1571">
        <v>0</v>
      </c>
      <c r="AD1571">
        <v>0</v>
      </c>
      <c r="AE1571">
        <v>3.48864315321944</v>
      </c>
      <c r="AF1571">
        <v>0</v>
      </c>
      <c r="AG1571">
        <v>0</v>
      </c>
      <c r="AH1571">
        <v>0.32122004835771301</v>
      </c>
      <c r="AI1571">
        <v>0</v>
      </c>
      <c r="AJ1571">
        <v>0</v>
      </c>
      <c r="AK1571">
        <v>5.1285566462187702E-2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3.5619880627734699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0.97</v>
      </c>
      <c r="AX1571">
        <v>40.7342456546343</v>
      </c>
      <c r="AY1571">
        <v>0</v>
      </c>
      <c r="AZ1571">
        <v>0</v>
      </c>
      <c r="BA1571">
        <v>0</v>
      </c>
      <c r="BB1571">
        <v>0</v>
      </c>
      <c r="BC1571">
        <v>0</v>
      </c>
    </row>
    <row r="1572" spans="1:55" x14ac:dyDescent="0.25">
      <c r="A1572" t="s">
        <v>113</v>
      </c>
      <c r="B1572">
        <v>2037</v>
      </c>
      <c r="C1572" t="s">
        <v>148</v>
      </c>
      <c r="D1572" t="str">
        <f t="shared" si="85"/>
        <v>Bus</v>
      </c>
      <c r="E1572" t="str">
        <f t="shared" si="84"/>
        <v>2037UBUS</v>
      </c>
      <c r="F1572" t="str">
        <f t="shared" si="86"/>
        <v>2037Bus</v>
      </c>
      <c r="G1572" t="s">
        <v>115</v>
      </c>
      <c r="H1572" t="s">
        <v>115</v>
      </c>
      <c r="I1572" t="s">
        <v>123</v>
      </c>
      <c r="J1572">
        <v>166.43433663110201</v>
      </c>
      <c r="K1572">
        <v>19827.5071435955</v>
      </c>
      <c r="L1572">
        <v>19827.5071435955</v>
      </c>
      <c r="M1572">
        <v>0</v>
      </c>
      <c r="N1572">
        <v>665.73734652440805</v>
      </c>
      <c r="O1572">
        <v>0.114307841323965</v>
      </c>
      <c r="P1572">
        <v>0</v>
      </c>
      <c r="Q1572">
        <v>0</v>
      </c>
      <c r="R1572">
        <v>2.9738760827585599E-3</v>
      </c>
      <c r="S1572">
        <v>0</v>
      </c>
      <c r="T1572">
        <v>0</v>
      </c>
      <c r="U1572">
        <v>6.8976696848609903E-3</v>
      </c>
      <c r="V1572">
        <v>3.6691005907910502E-2</v>
      </c>
      <c r="W1572">
        <v>3.1083415628412299E-3</v>
      </c>
      <c r="X1572">
        <v>0</v>
      </c>
      <c r="Y1572">
        <v>0</v>
      </c>
      <c r="Z1572">
        <v>2.7590678739443899E-2</v>
      </c>
      <c r="AA1572">
        <v>0.104831445451173</v>
      </c>
      <c r="AB1572">
        <v>1535.5123800496101</v>
      </c>
      <c r="AC1572">
        <v>0</v>
      </c>
      <c r="AD1572">
        <v>0</v>
      </c>
      <c r="AE1572">
        <v>3.0843130510468399</v>
      </c>
      <c r="AF1572">
        <v>0</v>
      </c>
      <c r="AG1572">
        <v>0</v>
      </c>
      <c r="AH1572">
        <v>0.31302424360857001</v>
      </c>
      <c r="AI1572">
        <v>0</v>
      </c>
      <c r="AJ1572">
        <v>0</v>
      </c>
      <c r="AK1572">
        <v>5.6743558208047398E-2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3.1616054749929701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0.97</v>
      </c>
      <c r="AX1572">
        <v>36.351917346297398</v>
      </c>
      <c r="AY1572">
        <v>0</v>
      </c>
      <c r="AZ1572">
        <v>0</v>
      </c>
      <c r="BA1572">
        <v>0</v>
      </c>
      <c r="BB1572">
        <v>0</v>
      </c>
      <c r="BC1572">
        <v>0</v>
      </c>
    </row>
    <row r="1573" spans="1:55" x14ac:dyDescent="0.25">
      <c r="A1573" t="s">
        <v>113</v>
      </c>
      <c r="B1573">
        <v>2038</v>
      </c>
      <c r="C1573" t="s">
        <v>114</v>
      </c>
      <c r="D1573" t="str">
        <f t="shared" si="85"/>
        <v>Truck</v>
      </c>
      <c r="E1573" t="str">
        <f t="shared" si="84"/>
        <v>2038HHDT</v>
      </c>
      <c r="F1573" t="str">
        <f t="shared" si="86"/>
        <v>2038Truck</v>
      </c>
      <c r="G1573" t="s">
        <v>115</v>
      </c>
      <c r="H1573" t="s">
        <v>115</v>
      </c>
      <c r="I1573" t="s">
        <v>116</v>
      </c>
      <c r="J1573">
        <v>1.9430826562708701</v>
      </c>
      <c r="K1573">
        <v>300.09423249827699</v>
      </c>
      <c r="L1573">
        <v>300.09423249827699</v>
      </c>
      <c r="M1573">
        <v>0</v>
      </c>
      <c r="N1573">
        <v>38.877197786667701</v>
      </c>
      <c r="O1573">
        <v>2.2494740491831799</v>
      </c>
      <c r="P1573">
        <v>0</v>
      </c>
      <c r="Q1573">
        <v>8.1452287233896702E-3</v>
      </c>
      <c r="R1573">
        <v>9.4971663840370704E-4</v>
      </c>
      <c r="S1573">
        <v>0</v>
      </c>
      <c r="T1573">
        <v>4.5698536936996899E-4</v>
      </c>
      <c r="U1573">
        <v>5.0000014330047002E-3</v>
      </c>
      <c r="V1573">
        <v>2.78613558630065E-2</v>
      </c>
      <c r="W1573">
        <v>1.03290349724198E-3</v>
      </c>
      <c r="X1573">
        <v>0</v>
      </c>
      <c r="Y1573">
        <v>4.9701328493522204E-4</v>
      </c>
      <c r="Z1573">
        <v>2.0000005732018801E-2</v>
      </c>
      <c r="AA1573">
        <v>7.9603873894304303E-2</v>
      </c>
      <c r="AB1573">
        <v>1678.65586946501</v>
      </c>
      <c r="AC1573">
        <v>0</v>
      </c>
      <c r="AD1573">
        <v>44.183086108630498</v>
      </c>
      <c r="AE1573">
        <v>6.9205044661773796E-2</v>
      </c>
      <c r="AF1573">
        <v>0</v>
      </c>
      <c r="AG1573">
        <v>1.63453268074584E-4</v>
      </c>
      <c r="AH1573">
        <v>0.105736080154372</v>
      </c>
      <c r="AI1573">
        <v>0</v>
      </c>
      <c r="AJ1573">
        <v>5.1258262676261298E-4</v>
      </c>
      <c r="AK1573">
        <v>0.30450055397145398</v>
      </c>
      <c r="AL1573">
        <v>0</v>
      </c>
      <c r="AM1573">
        <v>8.4037237952755103E-4</v>
      </c>
      <c r="AN1573">
        <v>1.12019132920396E-2</v>
      </c>
      <c r="AO1573">
        <v>0.12649311825509599</v>
      </c>
      <c r="AP1573">
        <v>1.3643076121173501</v>
      </c>
      <c r="AQ1573">
        <v>0.44432649356533599</v>
      </c>
      <c r="AR1573">
        <v>0</v>
      </c>
      <c r="AS1573">
        <v>9.20101976058991E-4</v>
      </c>
      <c r="AT1573">
        <v>1.1201913292034999E-2</v>
      </c>
      <c r="AU1573">
        <v>0.126493118255044</v>
      </c>
      <c r="AV1573">
        <v>1.3643076121173501</v>
      </c>
      <c r="AW1573">
        <v>4.4999999999999901E-2</v>
      </c>
      <c r="AX1573">
        <v>24.478752151894</v>
      </c>
      <c r="AY1573">
        <v>0</v>
      </c>
      <c r="AZ1573">
        <v>4.8729302446150804</v>
      </c>
      <c r="BA1573">
        <v>1.6595222273119301E-2</v>
      </c>
      <c r="BB1573">
        <v>0</v>
      </c>
      <c r="BC1573">
        <v>4.3679478803405598E-4</v>
      </c>
    </row>
    <row r="1574" spans="1:55" x14ac:dyDescent="0.25">
      <c r="A1574" t="s">
        <v>119</v>
      </c>
      <c r="B1574">
        <v>2038</v>
      </c>
      <c r="C1574" t="s">
        <v>114</v>
      </c>
      <c r="D1574" t="str">
        <f t="shared" si="85"/>
        <v>Truck</v>
      </c>
      <c r="E1574" t="str">
        <f t="shared" ref="E1574:E1637" si="87">CONCATENATE(B1574,C1574)</f>
        <v>2038HHDT</v>
      </c>
      <c r="F1574" t="str">
        <f t="shared" si="86"/>
        <v>2038Truck</v>
      </c>
      <c r="G1574" t="s">
        <v>115</v>
      </c>
      <c r="H1574" t="s">
        <v>115</v>
      </c>
      <c r="I1574" t="s">
        <v>116</v>
      </c>
      <c r="J1574">
        <v>2.9062213246798301</v>
      </c>
      <c r="K1574">
        <v>294.30920225228499</v>
      </c>
      <c r="L1574">
        <v>294.30920225228499</v>
      </c>
      <c r="M1574">
        <v>0</v>
      </c>
      <c r="N1574">
        <v>58.147676264194203</v>
      </c>
      <c r="O1574">
        <v>2.5301223922283902</v>
      </c>
      <c r="P1574">
        <v>0</v>
      </c>
      <c r="Q1574">
        <v>4.7919117073359002E-3</v>
      </c>
      <c r="R1574">
        <v>8.9040300522546004E-4</v>
      </c>
      <c r="S1574">
        <v>0</v>
      </c>
      <c r="T1574">
        <v>3.8405998512352298E-4</v>
      </c>
      <c r="U1574">
        <v>5.0000014330047002E-3</v>
      </c>
      <c r="V1574">
        <v>2.7742760678180899E-2</v>
      </c>
      <c r="W1574">
        <v>9.6839450933279905E-4</v>
      </c>
      <c r="X1574">
        <v>0</v>
      </c>
      <c r="Y1574">
        <v>4.1770027579127698E-4</v>
      </c>
      <c r="Z1574">
        <v>2.0000005732018801E-2</v>
      </c>
      <c r="AA1574">
        <v>7.9265030509088494E-2</v>
      </c>
      <c r="AB1574">
        <v>1781.5519142026601</v>
      </c>
      <c r="AC1574">
        <v>0</v>
      </c>
      <c r="AD1574">
        <v>46.642207408027197</v>
      </c>
      <c r="AE1574">
        <v>7.5237288199586305E-2</v>
      </c>
      <c r="AF1574">
        <v>0</v>
      </c>
      <c r="AG1574">
        <v>9.5775554992781994E-5</v>
      </c>
      <c r="AH1574">
        <v>0.11474016499692</v>
      </c>
      <c r="AI1574">
        <v>0</v>
      </c>
      <c r="AJ1574">
        <v>3.0186750105301401E-4</v>
      </c>
      <c r="AK1574">
        <v>0.33593146868301299</v>
      </c>
      <c r="AL1574">
        <v>0</v>
      </c>
      <c r="AM1574">
        <v>4.9308089964296604E-4</v>
      </c>
      <c r="AN1574">
        <v>2.3821161894149599E-2</v>
      </c>
      <c r="AO1574">
        <v>0.24972337562479399</v>
      </c>
      <c r="AP1574">
        <v>3.0600014564158098</v>
      </c>
      <c r="AQ1574">
        <v>0.49019041053097701</v>
      </c>
      <c r="AR1574">
        <v>0</v>
      </c>
      <c r="AS1574">
        <v>5.3986151992940897E-4</v>
      </c>
      <c r="AT1574">
        <v>2.3821161894139801E-2</v>
      </c>
      <c r="AU1574">
        <v>0.24972337562469199</v>
      </c>
      <c r="AV1574">
        <v>3.0600014564158098</v>
      </c>
      <c r="AW1574">
        <v>4.4999999999999901E-2</v>
      </c>
      <c r="AX1574">
        <v>25.917108198168801</v>
      </c>
      <c r="AY1574">
        <v>0</v>
      </c>
      <c r="AZ1574">
        <v>4.0307656043418501</v>
      </c>
      <c r="BA1574">
        <v>1.7612454431602299E-2</v>
      </c>
      <c r="BB1574">
        <v>0</v>
      </c>
      <c r="BC1574">
        <v>4.6110570565712698E-4</v>
      </c>
    </row>
    <row r="1575" spans="1:55" x14ac:dyDescent="0.25">
      <c r="A1575" t="s">
        <v>119</v>
      </c>
      <c r="B1575">
        <v>2038</v>
      </c>
      <c r="C1575" t="s">
        <v>114</v>
      </c>
      <c r="D1575" t="str">
        <f t="shared" si="85"/>
        <v>Truck</v>
      </c>
      <c r="E1575" t="str">
        <f t="shared" si="87"/>
        <v>2038HHDT</v>
      </c>
      <c r="F1575" t="str">
        <f t="shared" si="86"/>
        <v>2038Truck</v>
      </c>
      <c r="G1575" t="s">
        <v>115</v>
      </c>
      <c r="H1575" t="s">
        <v>115</v>
      </c>
      <c r="I1575" t="s">
        <v>121</v>
      </c>
      <c r="J1575">
        <v>32120.5663893825</v>
      </c>
      <c r="K1575">
        <v>5401323.8059336999</v>
      </c>
      <c r="L1575">
        <v>5401323.8059336999</v>
      </c>
      <c r="M1575">
        <v>0</v>
      </c>
      <c r="N1575">
        <v>586894.20130821702</v>
      </c>
      <c r="O1575">
        <v>1.21892911560439</v>
      </c>
      <c r="P1575">
        <v>77.411926656683605</v>
      </c>
      <c r="Q1575">
        <v>2.4710172172251701</v>
      </c>
      <c r="R1575">
        <v>2.7633982357204299E-2</v>
      </c>
      <c r="S1575">
        <v>3.1118503090578599E-2</v>
      </c>
      <c r="T1575">
        <v>0</v>
      </c>
      <c r="U1575">
        <v>8.9341451606941794E-3</v>
      </c>
      <c r="V1575">
        <v>2.7706101069582101E-2</v>
      </c>
      <c r="W1575">
        <v>2.8883468415416499E-2</v>
      </c>
      <c r="X1575">
        <v>3.25255437140222E-2</v>
      </c>
      <c r="Y1575">
        <v>0</v>
      </c>
      <c r="Z1575">
        <v>3.5736580642776697E-2</v>
      </c>
      <c r="AA1575">
        <v>7.9160288770234497E-2</v>
      </c>
      <c r="AB1575">
        <v>1283.7466454747</v>
      </c>
      <c r="AC1575">
        <v>14528.779567732699</v>
      </c>
      <c r="AD1575">
        <v>0</v>
      </c>
      <c r="AE1575">
        <v>5.0164413578743195E-4</v>
      </c>
      <c r="AF1575">
        <v>0.35093181563744502</v>
      </c>
      <c r="AG1575">
        <v>0</v>
      </c>
      <c r="AH1575">
        <v>0.20225480678642899</v>
      </c>
      <c r="AI1575">
        <v>2.2890151375840899</v>
      </c>
      <c r="AJ1575">
        <v>0</v>
      </c>
      <c r="AK1575">
        <v>1.0800260681749701E-2</v>
      </c>
      <c r="AL1575">
        <v>7.55546575752299</v>
      </c>
      <c r="AM1575">
        <v>0</v>
      </c>
      <c r="AN1575">
        <v>0</v>
      </c>
      <c r="AO1575">
        <v>0</v>
      </c>
      <c r="AP1575">
        <v>0</v>
      </c>
      <c r="AQ1575">
        <v>1.2295274656410801E-2</v>
      </c>
      <c r="AR1575">
        <v>8.6013226331498203</v>
      </c>
      <c r="AS1575">
        <v>0</v>
      </c>
      <c r="AT1575">
        <v>0</v>
      </c>
      <c r="AU1575">
        <v>0</v>
      </c>
      <c r="AV1575">
        <v>0</v>
      </c>
      <c r="AW1575">
        <v>0.219823134655314</v>
      </c>
      <c r="AX1575">
        <v>3.5041702260178498E-2</v>
      </c>
      <c r="AY1575">
        <v>111.58369549014</v>
      </c>
      <c r="AZ1575">
        <v>0</v>
      </c>
      <c r="BA1575">
        <v>1.21563130661039E-2</v>
      </c>
      <c r="BB1575">
        <v>0.13757885445415399</v>
      </c>
      <c r="BC1575">
        <v>0</v>
      </c>
    </row>
    <row r="1576" spans="1:55" x14ac:dyDescent="0.25">
      <c r="A1576" t="s">
        <v>113</v>
      </c>
      <c r="B1576">
        <v>2038</v>
      </c>
      <c r="C1576" t="s">
        <v>114</v>
      </c>
      <c r="D1576" t="str">
        <f t="shared" si="85"/>
        <v>Truck</v>
      </c>
      <c r="E1576" t="str">
        <f t="shared" si="87"/>
        <v>2038HHDT</v>
      </c>
      <c r="F1576" t="str">
        <f t="shared" si="86"/>
        <v>2038Truck</v>
      </c>
      <c r="G1576" t="s">
        <v>115</v>
      </c>
      <c r="H1576" t="s">
        <v>115</v>
      </c>
      <c r="I1576" t="s">
        <v>121</v>
      </c>
      <c r="J1576">
        <v>33989.805752749802</v>
      </c>
      <c r="K1576">
        <v>5859528.8300141999</v>
      </c>
      <c r="L1576">
        <v>5859528.8300141999</v>
      </c>
      <c r="M1576">
        <v>0</v>
      </c>
      <c r="N1576">
        <v>625078.46651107899</v>
      </c>
      <c r="O1576">
        <v>1.23569595510854</v>
      </c>
      <c r="P1576">
        <v>80.234524610860902</v>
      </c>
      <c r="Q1576">
        <v>2.4252182531867699</v>
      </c>
      <c r="R1576">
        <v>2.84645961885749E-2</v>
      </c>
      <c r="S1576">
        <v>3.2429350633206802E-2</v>
      </c>
      <c r="T1576">
        <v>0</v>
      </c>
      <c r="U1576">
        <v>8.9377227158388105E-3</v>
      </c>
      <c r="V1576">
        <v>2.7547673211696998E-2</v>
      </c>
      <c r="W1576">
        <v>2.9751638918447301E-2</v>
      </c>
      <c r="X1576">
        <v>3.3895661965728303E-2</v>
      </c>
      <c r="Y1576">
        <v>0</v>
      </c>
      <c r="Z1576">
        <v>3.57508908633552E-2</v>
      </c>
      <c r="AA1576">
        <v>7.8707637747705797E-2</v>
      </c>
      <c r="AB1576">
        <v>1283.8217270523701</v>
      </c>
      <c r="AC1576">
        <v>14975.6271434504</v>
      </c>
      <c r="AD1576">
        <v>0</v>
      </c>
      <c r="AE1576">
        <v>5.0560463232915799E-4</v>
      </c>
      <c r="AF1576">
        <v>0.36221403465519098</v>
      </c>
      <c r="AG1576">
        <v>0</v>
      </c>
      <c r="AH1576">
        <v>0.20226663591956601</v>
      </c>
      <c r="AI1576">
        <v>2.3594161551122399</v>
      </c>
      <c r="AJ1576">
        <v>0</v>
      </c>
      <c r="AK1576">
        <v>1.0885529086238599E-2</v>
      </c>
      <c r="AL1576">
        <v>7.7983688391447696</v>
      </c>
      <c r="AM1576">
        <v>0</v>
      </c>
      <c r="AN1576">
        <v>0</v>
      </c>
      <c r="AO1576">
        <v>0</v>
      </c>
      <c r="AP1576">
        <v>0</v>
      </c>
      <c r="AQ1576">
        <v>1.2392346244180501E-2</v>
      </c>
      <c r="AR1576">
        <v>8.8778493014805804</v>
      </c>
      <c r="AS1576">
        <v>0</v>
      </c>
      <c r="AT1576">
        <v>0</v>
      </c>
      <c r="AU1576">
        <v>0</v>
      </c>
      <c r="AV1576">
        <v>0</v>
      </c>
      <c r="AW1576">
        <v>0.219587957677849</v>
      </c>
      <c r="AX1576">
        <v>3.2758703204157497E-2</v>
      </c>
      <c r="AY1576">
        <v>115.147600521824</v>
      </c>
      <c r="AZ1576">
        <v>0</v>
      </c>
      <c r="BA1576">
        <v>1.21570240437464E-2</v>
      </c>
      <c r="BB1576">
        <v>0.141810233786207</v>
      </c>
      <c r="BC1576">
        <v>0</v>
      </c>
    </row>
    <row r="1577" spans="1:55" x14ac:dyDescent="0.25">
      <c r="A1577" t="s">
        <v>119</v>
      </c>
      <c r="B1577">
        <v>2038</v>
      </c>
      <c r="C1577" t="s">
        <v>114</v>
      </c>
      <c r="D1577" t="str">
        <f t="shared" si="85"/>
        <v>Truck</v>
      </c>
      <c r="E1577" t="str">
        <f t="shared" si="87"/>
        <v>2038HHDT</v>
      </c>
      <c r="F1577" t="str">
        <f t="shared" si="86"/>
        <v>2038Truck</v>
      </c>
      <c r="G1577" t="s">
        <v>115</v>
      </c>
      <c r="H1577" t="s">
        <v>115</v>
      </c>
      <c r="I1577" t="s">
        <v>125</v>
      </c>
      <c r="J1577">
        <v>4941.4221944946703</v>
      </c>
      <c r="K1577">
        <v>648724.71257229894</v>
      </c>
      <c r="L1577">
        <v>0</v>
      </c>
      <c r="M1577">
        <v>648724.71257229894</v>
      </c>
      <c r="N1577">
        <v>74309.810189020704</v>
      </c>
      <c r="O1577">
        <v>0</v>
      </c>
      <c r="P1577">
        <v>0</v>
      </c>
      <c r="Q1577">
        <v>0</v>
      </c>
      <c r="R1577">
        <v>0</v>
      </c>
      <c r="S1577">
        <v>0</v>
      </c>
      <c r="T1577">
        <v>0</v>
      </c>
      <c r="U1577">
        <v>8.6777079250819206E-3</v>
      </c>
      <c r="V1577">
        <v>1.38068565978933E-2</v>
      </c>
      <c r="W1577">
        <v>0</v>
      </c>
      <c r="X1577">
        <v>0</v>
      </c>
      <c r="Y1577">
        <v>0</v>
      </c>
      <c r="Z1577">
        <v>3.4710831700327599E-2</v>
      </c>
      <c r="AA1577">
        <v>3.9448161708266899E-2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0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</row>
    <row r="1578" spans="1:55" x14ac:dyDescent="0.25">
      <c r="A1578" t="s">
        <v>113</v>
      </c>
      <c r="B1578">
        <v>2038</v>
      </c>
      <c r="C1578" t="s">
        <v>114</v>
      </c>
      <c r="D1578" t="str">
        <f t="shared" si="85"/>
        <v>Truck</v>
      </c>
      <c r="E1578" t="str">
        <f t="shared" si="87"/>
        <v>2038HHDT</v>
      </c>
      <c r="F1578" t="str">
        <f t="shared" si="86"/>
        <v>2038Truck</v>
      </c>
      <c r="G1578" t="s">
        <v>115</v>
      </c>
      <c r="H1578" t="s">
        <v>115</v>
      </c>
      <c r="I1578" t="s">
        <v>125</v>
      </c>
      <c r="J1578">
        <v>5791.4710479395399</v>
      </c>
      <c r="K1578">
        <v>715833.26977494406</v>
      </c>
      <c r="L1578">
        <v>0</v>
      </c>
      <c r="M1578">
        <v>715833.26977494406</v>
      </c>
      <c r="N1578">
        <v>81418.721468209202</v>
      </c>
      <c r="O1578">
        <v>0</v>
      </c>
      <c r="P1578">
        <v>0</v>
      </c>
      <c r="Q1578">
        <v>0</v>
      </c>
      <c r="R1578">
        <v>0</v>
      </c>
      <c r="S1578">
        <v>0</v>
      </c>
      <c r="T1578">
        <v>0</v>
      </c>
      <c r="U1578">
        <v>8.7153722484053699E-3</v>
      </c>
      <c r="V1578">
        <v>1.49680637158473E-2</v>
      </c>
      <c r="W1578">
        <v>0</v>
      </c>
      <c r="X1578">
        <v>0</v>
      </c>
      <c r="Y1578">
        <v>0</v>
      </c>
      <c r="Z1578">
        <v>3.4861488993621501E-2</v>
      </c>
      <c r="AA1578">
        <v>4.2765896330992398E-2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  <c r="BC1578">
        <v>0</v>
      </c>
    </row>
    <row r="1579" spans="1:55" x14ac:dyDescent="0.25">
      <c r="A1579" t="s">
        <v>119</v>
      </c>
      <c r="B1579">
        <v>2038</v>
      </c>
      <c r="C1579" t="s">
        <v>114</v>
      </c>
      <c r="D1579" t="str">
        <f t="shared" si="85"/>
        <v>Truck</v>
      </c>
      <c r="E1579" t="str">
        <f t="shared" si="87"/>
        <v>2038HHDT</v>
      </c>
      <c r="F1579" t="str">
        <f t="shared" si="86"/>
        <v>2038Truck</v>
      </c>
      <c r="G1579" t="s">
        <v>115</v>
      </c>
      <c r="H1579" t="s">
        <v>115</v>
      </c>
      <c r="I1579" t="s">
        <v>123</v>
      </c>
      <c r="J1579">
        <v>1204.10194611734</v>
      </c>
      <c r="K1579">
        <v>79892.120828954707</v>
      </c>
      <c r="L1579">
        <v>79892.120828954707</v>
      </c>
      <c r="M1579">
        <v>0</v>
      </c>
      <c r="N1579">
        <v>11057.816011062499</v>
      </c>
      <c r="O1579">
        <v>0.209470652883995</v>
      </c>
      <c r="P1579">
        <v>12.390074719424501</v>
      </c>
      <c r="Q1579">
        <v>0</v>
      </c>
      <c r="R1579">
        <v>1.68282612582973E-3</v>
      </c>
      <c r="S1579">
        <v>4.4004598827386603E-2</v>
      </c>
      <c r="T1579">
        <v>0</v>
      </c>
      <c r="U1579">
        <v>9.0000025794084604E-3</v>
      </c>
      <c r="V1579">
        <v>3.42427665152715E-2</v>
      </c>
      <c r="W1579">
        <v>1.8302269543695601E-3</v>
      </c>
      <c r="X1579">
        <v>4.7859016242924199E-2</v>
      </c>
      <c r="Y1579">
        <v>0</v>
      </c>
      <c r="Z1579">
        <v>3.60000103176338E-2</v>
      </c>
      <c r="AA1579">
        <v>9.7836475757918706E-2</v>
      </c>
      <c r="AB1579">
        <v>1030.1422664459601</v>
      </c>
      <c r="AC1579">
        <v>10337.4218257334</v>
      </c>
      <c r="AD1579">
        <v>0</v>
      </c>
      <c r="AE1579">
        <v>0.82159423981722002</v>
      </c>
      <c r="AF1579">
        <v>29.477025989092599</v>
      </c>
      <c r="AG1579">
        <v>0</v>
      </c>
      <c r="AH1579">
        <v>0.21000123994639899</v>
      </c>
      <c r="AI1579">
        <v>2.10735106398712</v>
      </c>
      <c r="AJ1579">
        <v>0</v>
      </c>
      <c r="AK1579">
        <v>1.34772278649712E-2</v>
      </c>
      <c r="AL1579">
        <v>0.42756918888366302</v>
      </c>
      <c r="AM1579">
        <v>0</v>
      </c>
      <c r="AN1579">
        <v>0</v>
      </c>
      <c r="AO1579">
        <v>0</v>
      </c>
      <c r="AP1579">
        <v>0</v>
      </c>
      <c r="AQ1579">
        <v>0.84047763523600805</v>
      </c>
      <c r="AR1579">
        <v>30.090759508312701</v>
      </c>
      <c r="AS1579">
        <v>0</v>
      </c>
      <c r="AT1579">
        <v>0</v>
      </c>
      <c r="AU1579">
        <v>0</v>
      </c>
      <c r="AV1579">
        <v>0</v>
      </c>
      <c r="AW1579">
        <v>0.99131072459609004</v>
      </c>
      <c r="AX1579">
        <v>3.4549518092912002</v>
      </c>
      <c r="AY1579">
        <v>92.801885789308798</v>
      </c>
      <c r="AZ1579">
        <v>0</v>
      </c>
      <c r="BA1579">
        <v>0</v>
      </c>
      <c r="BB1579">
        <v>0</v>
      </c>
      <c r="BC1579">
        <v>0</v>
      </c>
    </row>
    <row r="1580" spans="1:55" x14ac:dyDescent="0.25">
      <c r="A1580" t="s">
        <v>113</v>
      </c>
      <c r="B1580">
        <v>2038</v>
      </c>
      <c r="C1580" t="s">
        <v>114</v>
      </c>
      <c r="D1580" t="str">
        <f t="shared" si="85"/>
        <v>Truck</v>
      </c>
      <c r="E1580" t="str">
        <f t="shared" si="87"/>
        <v>2038HHDT</v>
      </c>
      <c r="F1580" t="str">
        <f t="shared" si="86"/>
        <v>2038Truck</v>
      </c>
      <c r="G1580" t="s">
        <v>115</v>
      </c>
      <c r="H1580" t="s">
        <v>115</v>
      </c>
      <c r="I1580" t="s">
        <v>123</v>
      </c>
      <c r="J1580">
        <v>2744.3061592918102</v>
      </c>
      <c r="K1580">
        <v>174187.54809382299</v>
      </c>
      <c r="L1580">
        <v>174187.54809382299</v>
      </c>
      <c r="M1580">
        <v>0</v>
      </c>
      <c r="N1580">
        <v>17237.147901636901</v>
      </c>
      <c r="O1580">
        <v>0.38564749679156302</v>
      </c>
      <c r="P1580">
        <v>6.2593932868926601</v>
      </c>
      <c r="Q1580">
        <v>0</v>
      </c>
      <c r="R1580">
        <v>1.2514746021014399E-3</v>
      </c>
      <c r="S1580">
        <v>1.70269262189028E-2</v>
      </c>
      <c r="T1580">
        <v>0</v>
      </c>
      <c r="U1580">
        <v>9.0000025794084709E-3</v>
      </c>
      <c r="V1580">
        <v>5.8245996862842903E-2</v>
      </c>
      <c r="W1580">
        <v>1.3610928154241899E-3</v>
      </c>
      <c r="X1580">
        <v>1.8518335814719199E-2</v>
      </c>
      <c r="Y1580">
        <v>0</v>
      </c>
      <c r="Z1580">
        <v>3.60000103176338E-2</v>
      </c>
      <c r="AA1580">
        <v>0.166417133893836</v>
      </c>
      <c r="AB1580">
        <v>996.40142095926706</v>
      </c>
      <c r="AC1580">
        <v>7704.9858204592902</v>
      </c>
      <c r="AD1580">
        <v>0</v>
      </c>
      <c r="AE1580">
        <v>0.78101397211110601</v>
      </c>
      <c r="AF1580">
        <v>15.195906400114</v>
      </c>
      <c r="AG1580">
        <v>0</v>
      </c>
      <c r="AH1580">
        <v>0.20312294786981799</v>
      </c>
      <c r="AI1580">
        <v>1.5707117635782899</v>
      </c>
      <c r="AJ1580">
        <v>0</v>
      </c>
      <c r="AK1580">
        <v>1.62304397294144E-2</v>
      </c>
      <c r="AL1580">
        <v>0.23488621469068299</v>
      </c>
      <c r="AM1580">
        <v>0</v>
      </c>
      <c r="AN1580">
        <v>0</v>
      </c>
      <c r="AO1580">
        <v>0</v>
      </c>
      <c r="AP1580">
        <v>0</v>
      </c>
      <c r="AQ1580">
        <v>0.80285989343804998</v>
      </c>
      <c r="AR1580">
        <v>15.5287791059616</v>
      </c>
      <c r="AS1580">
        <v>0</v>
      </c>
      <c r="AT1580">
        <v>0</v>
      </c>
      <c r="AU1580">
        <v>0</v>
      </c>
      <c r="AV1580">
        <v>0</v>
      </c>
      <c r="AW1580">
        <v>0.74128219736399503</v>
      </c>
      <c r="AX1580">
        <v>5.5410597202784997</v>
      </c>
      <c r="AY1580">
        <v>61.243840227943998</v>
      </c>
      <c r="AZ1580">
        <v>0</v>
      </c>
      <c r="BA1580">
        <v>0</v>
      </c>
      <c r="BB1580">
        <v>0</v>
      </c>
      <c r="BC1580">
        <v>0</v>
      </c>
    </row>
    <row r="1581" spans="1:55" x14ac:dyDescent="0.25">
      <c r="A1581" t="s">
        <v>113</v>
      </c>
      <c r="B1581">
        <v>2038</v>
      </c>
      <c r="C1581" t="s">
        <v>124</v>
      </c>
      <c r="D1581" t="str">
        <f t="shared" si="85"/>
        <v>Passenger</v>
      </c>
      <c r="E1581" t="str">
        <f t="shared" si="87"/>
        <v>2038LDA</v>
      </c>
      <c r="F1581" t="str">
        <f t="shared" si="86"/>
        <v>2038Passenger</v>
      </c>
      <c r="G1581" t="s">
        <v>115</v>
      </c>
      <c r="H1581" t="s">
        <v>115</v>
      </c>
      <c r="I1581" t="s">
        <v>116</v>
      </c>
      <c r="J1581">
        <v>753915.07173592399</v>
      </c>
      <c r="K1581">
        <v>32342958.461391799</v>
      </c>
      <c r="L1581">
        <v>32342958.461391799</v>
      </c>
      <c r="M1581">
        <v>0</v>
      </c>
      <c r="N1581">
        <v>3497668.5767706102</v>
      </c>
      <c r="O1581">
        <v>2.1186779027300401E-2</v>
      </c>
      <c r="P1581">
        <v>0</v>
      </c>
      <c r="Q1581">
        <v>0.17121137918396401</v>
      </c>
      <c r="R1581">
        <v>5.60280202289189E-4</v>
      </c>
      <c r="S1581">
        <v>0</v>
      </c>
      <c r="T1581">
        <v>9.9835621498635808E-4</v>
      </c>
      <c r="U1581">
        <v>2.0000005732018801E-3</v>
      </c>
      <c r="V1581">
        <v>2.3676945590947198E-3</v>
      </c>
      <c r="W1581">
        <v>6.09355840445907E-4</v>
      </c>
      <c r="X1581">
        <v>0</v>
      </c>
      <c r="Y1581">
        <v>1.0858034746931899E-3</v>
      </c>
      <c r="Z1581">
        <v>8.0000022928075204E-3</v>
      </c>
      <c r="AA1581">
        <v>6.7648415974135004E-3</v>
      </c>
      <c r="AB1581">
        <v>233.020686456053</v>
      </c>
      <c r="AC1581">
        <v>0</v>
      </c>
      <c r="AD1581">
        <v>55.645158469605903</v>
      </c>
      <c r="AE1581">
        <v>1.11717918231891E-3</v>
      </c>
      <c r="AF1581">
        <v>0</v>
      </c>
      <c r="AG1581">
        <v>3.7254250353779397E-2</v>
      </c>
      <c r="AH1581">
        <v>3.3347689962393398E-3</v>
      </c>
      <c r="AI1581">
        <v>0</v>
      </c>
      <c r="AJ1581">
        <v>2.6490226152310899E-2</v>
      </c>
      <c r="AK1581">
        <v>3.4111963751705999E-3</v>
      </c>
      <c r="AL1581">
        <v>0</v>
      </c>
      <c r="AM1581">
        <v>0.14726500761368799</v>
      </c>
      <c r="AN1581">
        <v>5.0608983152716301E-2</v>
      </c>
      <c r="AO1581">
        <v>0.18532005862735801</v>
      </c>
      <c r="AP1581">
        <v>1.2030799771584599</v>
      </c>
      <c r="AQ1581">
        <v>4.9776097431482097E-3</v>
      </c>
      <c r="AR1581">
        <v>0</v>
      </c>
      <c r="AS1581">
        <v>0.161236646765893</v>
      </c>
      <c r="AT1581">
        <v>5.0608983152695498E-2</v>
      </c>
      <c r="AU1581">
        <v>0.18532005862728201</v>
      </c>
      <c r="AV1581">
        <v>1.2030799771584599</v>
      </c>
      <c r="AW1581">
        <v>4.1491566064285001E-2</v>
      </c>
      <c r="AX1581">
        <v>0.50715602459475795</v>
      </c>
      <c r="AY1581">
        <v>0</v>
      </c>
      <c r="AZ1581">
        <v>1.7689035969200499</v>
      </c>
      <c r="BA1581">
        <v>2.3036467189701398E-3</v>
      </c>
      <c r="BB1581">
        <v>0</v>
      </c>
      <c r="BC1581">
        <v>5.50109042611789E-4</v>
      </c>
    </row>
    <row r="1582" spans="1:55" x14ac:dyDescent="0.25">
      <c r="A1582" t="s">
        <v>119</v>
      </c>
      <c r="B1582">
        <v>2038</v>
      </c>
      <c r="C1582" t="s">
        <v>124</v>
      </c>
      <c r="D1582" t="str">
        <f t="shared" si="85"/>
        <v>Passenger</v>
      </c>
      <c r="E1582" t="str">
        <f t="shared" si="87"/>
        <v>2038LDA</v>
      </c>
      <c r="F1582" t="str">
        <f t="shared" si="86"/>
        <v>2038Passenger</v>
      </c>
      <c r="G1582" t="s">
        <v>115</v>
      </c>
      <c r="H1582" t="s">
        <v>115</v>
      </c>
      <c r="I1582" t="s">
        <v>116</v>
      </c>
      <c r="J1582">
        <v>648010.494672523</v>
      </c>
      <c r="K1582">
        <v>26364135.337573301</v>
      </c>
      <c r="L1582">
        <v>26364135.337573301</v>
      </c>
      <c r="M1582">
        <v>0</v>
      </c>
      <c r="N1582">
        <v>3013365.44244768</v>
      </c>
      <c r="O1582">
        <v>2.08825925783944E-2</v>
      </c>
      <c r="P1582">
        <v>0</v>
      </c>
      <c r="Q1582">
        <v>0.167149690533858</v>
      </c>
      <c r="R1582">
        <v>5.5859923220260904E-4</v>
      </c>
      <c r="S1582">
        <v>0</v>
      </c>
      <c r="T1582">
        <v>9.8597192399767393E-4</v>
      </c>
      <c r="U1582">
        <v>2.0000005732018801E-3</v>
      </c>
      <c r="V1582">
        <v>2.3560469113812401E-3</v>
      </c>
      <c r="W1582">
        <v>6.0752763210356704E-4</v>
      </c>
      <c r="X1582">
        <v>0</v>
      </c>
      <c r="Y1582">
        <v>1.07233442828944E-3</v>
      </c>
      <c r="Z1582">
        <v>8.0000022928075204E-3</v>
      </c>
      <c r="AA1582">
        <v>6.7315626039463903E-3</v>
      </c>
      <c r="AB1582">
        <v>234.85991254014499</v>
      </c>
      <c r="AC1582">
        <v>0</v>
      </c>
      <c r="AD1582">
        <v>55.430784205583599</v>
      </c>
      <c r="AE1582">
        <v>1.12764178509235E-3</v>
      </c>
      <c r="AF1582">
        <v>0</v>
      </c>
      <c r="AG1582">
        <v>3.5771517962468503E-2</v>
      </c>
      <c r="AH1582">
        <v>3.2718635739777402E-3</v>
      </c>
      <c r="AI1582">
        <v>0</v>
      </c>
      <c r="AJ1582">
        <v>2.5844696015306302E-2</v>
      </c>
      <c r="AK1582">
        <v>3.46193686002468E-3</v>
      </c>
      <c r="AL1582">
        <v>0</v>
      </c>
      <c r="AM1582">
        <v>0.14127087262281801</v>
      </c>
      <c r="AN1582">
        <v>5.0018191165429798E-2</v>
      </c>
      <c r="AO1582">
        <v>0.18034427175772699</v>
      </c>
      <c r="AP1582">
        <v>1.1988025178872299</v>
      </c>
      <c r="AQ1582">
        <v>5.0516501395382104E-3</v>
      </c>
      <c r="AR1582">
        <v>0</v>
      </c>
      <c r="AS1582">
        <v>0.15467382344587399</v>
      </c>
      <c r="AT1582">
        <v>5.0018191165409301E-2</v>
      </c>
      <c r="AU1582">
        <v>0.180344271757653</v>
      </c>
      <c r="AV1582">
        <v>1.1988025178872299</v>
      </c>
      <c r="AW1582">
        <v>4.1500540305189501E-2</v>
      </c>
      <c r="AX1582">
        <v>0.52264863094496805</v>
      </c>
      <c r="AY1582">
        <v>0</v>
      </c>
      <c r="AZ1582">
        <v>1.7027869209481099</v>
      </c>
      <c r="BA1582">
        <v>2.3218293412879299E-3</v>
      </c>
      <c r="BB1582">
        <v>0</v>
      </c>
      <c r="BC1582">
        <v>5.4798973476209798E-4</v>
      </c>
    </row>
    <row r="1583" spans="1:55" x14ac:dyDescent="0.25">
      <c r="A1583" t="s">
        <v>113</v>
      </c>
      <c r="B1583">
        <v>2038</v>
      </c>
      <c r="C1583" t="s">
        <v>124</v>
      </c>
      <c r="D1583" t="str">
        <f t="shared" si="85"/>
        <v>Passenger</v>
      </c>
      <c r="E1583" t="str">
        <f t="shared" si="87"/>
        <v>2038LDA</v>
      </c>
      <c r="F1583" t="str">
        <f t="shared" si="86"/>
        <v>2038Passenger</v>
      </c>
      <c r="G1583" t="s">
        <v>115</v>
      </c>
      <c r="H1583" t="s">
        <v>115</v>
      </c>
      <c r="I1583" t="s">
        <v>121</v>
      </c>
      <c r="J1583">
        <v>628.75863896195096</v>
      </c>
      <c r="K1583">
        <v>22474.4604972581</v>
      </c>
      <c r="L1583">
        <v>22474.4604972581</v>
      </c>
      <c r="M1583">
        <v>0</v>
      </c>
      <c r="N1583">
        <v>2734.8808599457002</v>
      </c>
      <c r="O1583">
        <v>3.9390074386590299E-2</v>
      </c>
      <c r="P1583">
        <v>0</v>
      </c>
      <c r="Q1583">
        <v>0</v>
      </c>
      <c r="R1583">
        <v>2.4262813877053801E-3</v>
      </c>
      <c r="S1583">
        <v>0</v>
      </c>
      <c r="T1583">
        <v>0</v>
      </c>
      <c r="U1583">
        <v>2.0000005732018801E-3</v>
      </c>
      <c r="V1583">
        <v>2.37323589965098E-3</v>
      </c>
      <c r="W1583">
        <v>2.5359870655932101E-3</v>
      </c>
      <c r="X1583">
        <v>0</v>
      </c>
      <c r="Y1583">
        <v>0</v>
      </c>
      <c r="Z1583">
        <v>8.0000022928075204E-3</v>
      </c>
      <c r="AA1583">
        <v>6.7806739990028198E-3</v>
      </c>
      <c r="AB1583">
        <v>195.579614227495</v>
      </c>
      <c r="AC1583">
        <v>0</v>
      </c>
      <c r="AD1583">
        <v>0</v>
      </c>
      <c r="AE1583">
        <v>2.9617487091759598E-4</v>
      </c>
      <c r="AF1583">
        <v>0</v>
      </c>
      <c r="AG1583">
        <v>0</v>
      </c>
      <c r="AH1583">
        <v>3.0813647869217201E-2</v>
      </c>
      <c r="AI1583">
        <v>0</v>
      </c>
      <c r="AJ1583">
        <v>0</v>
      </c>
      <c r="AK1583">
        <v>6.3764705940575102E-3</v>
      </c>
      <c r="AL1583">
        <v>0</v>
      </c>
      <c r="AM1583">
        <v>0</v>
      </c>
      <c r="AN1583">
        <v>0</v>
      </c>
      <c r="AO1583">
        <v>0</v>
      </c>
      <c r="AP1583">
        <v>0</v>
      </c>
      <c r="AQ1583">
        <v>7.2591878347649302E-3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3.0999999999999899E-3</v>
      </c>
      <c r="AX1583">
        <v>0.153776060382489</v>
      </c>
      <c r="AY1583">
        <v>0</v>
      </c>
      <c r="AZ1583">
        <v>0</v>
      </c>
      <c r="BA1583">
        <v>1.8532162388611899E-3</v>
      </c>
      <c r="BB1583">
        <v>0</v>
      </c>
      <c r="BC1583">
        <v>0</v>
      </c>
    </row>
    <row r="1584" spans="1:55" x14ac:dyDescent="0.25">
      <c r="A1584" t="s">
        <v>119</v>
      </c>
      <c r="B1584">
        <v>2038</v>
      </c>
      <c r="C1584" t="s">
        <v>124</v>
      </c>
      <c r="D1584" t="str">
        <f t="shared" si="85"/>
        <v>Passenger</v>
      </c>
      <c r="E1584" t="str">
        <f t="shared" si="87"/>
        <v>2038LDA</v>
      </c>
      <c r="F1584" t="str">
        <f t="shared" si="86"/>
        <v>2038Passenger</v>
      </c>
      <c r="G1584" t="s">
        <v>115</v>
      </c>
      <c r="H1584" t="s">
        <v>115</v>
      </c>
      <c r="I1584" t="s">
        <v>121</v>
      </c>
      <c r="J1584">
        <v>577.53103446127398</v>
      </c>
      <c r="K1584">
        <v>19181.606337498299</v>
      </c>
      <c r="L1584">
        <v>19181.606337498299</v>
      </c>
      <c r="M1584">
        <v>0</v>
      </c>
      <c r="N1584">
        <v>2496.7239399341602</v>
      </c>
      <c r="O1584">
        <v>4.1011400078138298E-2</v>
      </c>
      <c r="P1584">
        <v>0</v>
      </c>
      <c r="Q1584">
        <v>0</v>
      </c>
      <c r="R1584">
        <v>2.6241337012212801E-3</v>
      </c>
      <c r="S1584">
        <v>0</v>
      </c>
      <c r="T1584">
        <v>0</v>
      </c>
      <c r="U1584">
        <v>2.0000005732018801E-3</v>
      </c>
      <c r="V1584">
        <v>2.39192930057222E-3</v>
      </c>
      <c r="W1584">
        <v>2.7427853827696599E-3</v>
      </c>
      <c r="X1584">
        <v>0</v>
      </c>
      <c r="Y1584">
        <v>0</v>
      </c>
      <c r="Z1584">
        <v>8.0000022928075308E-3</v>
      </c>
      <c r="AA1584">
        <v>6.8340837159206304E-3</v>
      </c>
      <c r="AB1584">
        <v>195.83473119297599</v>
      </c>
      <c r="AC1584">
        <v>0</v>
      </c>
      <c r="AD1584">
        <v>0</v>
      </c>
      <c r="AE1584">
        <v>3.2542465084494201E-4</v>
      </c>
      <c r="AF1584">
        <v>0</v>
      </c>
      <c r="AG1584">
        <v>0</v>
      </c>
      <c r="AH1584">
        <v>3.0853841651022298E-2</v>
      </c>
      <c r="AI1584">
        <v>0</v>
      </c>
      <c r="AJ1584">
        <v>0</v>
      </c>
      <c r="AK1584">
        <v>7.0062011347057796E-3</v>
      </c>
      <c r="AL1584">
        <v>0</v>
      </c>
      <c r="AM1584">
        <v>0</v>
      </c>
      <c r="AN1584">
        <v>0</v>
      </c>
      <c r="AO1584">
        <v>0</v>
      </c>
      <c r="AP1584">
        <v>0</v>
      </c>
      <c r="AQ1584">
        <v>7.9760941879619598E-3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3.0999999999999999E-3</v>
      </c>
      <c r="AX1584">
        <v>0.16603049547760801</v>
      </c>
      <c r="AY1584">
        <v>0</v>
      </c>
      <c r="AZ1584">
        <v>0</v>
      </c>
      <c r="BA1584">
        <v>1.85563360176021E-3</v>
      </c>
      <c r="BB1584">
        <v>0</v>
      </c>
      <c r="BC1584">
        <v>0</v>
      </c>
    </row>
    <row r="1585" spans="1:55" x14ac:dyDescent="0.25">
      <c r="A1585" t="s">
        <v>113</v>
      </c>
      <c r="B1585">
        <v>2038</v>
      </c>
      <c r="C1585" t="s">
        <v>124</v>
      </c>
      <c r="D1585" t="str">
        <f t="shared" si="85"/>
        <v>Passenger</v>
      </c>
      <c r="E1585" t="str">
        <f t="shared" si="87"/>
        <v>2038LDA</v>
      </c>
      <c r="F1585" t="str">
        <f t="shared" si="86"/>
        <v>2038Passenger</v>
      </c>
      <c r="G1585" t="s">
        <v>115</v>
      </c>
      <c r="H1585" t="s">
        <v>115</v>
      </c>
      <c r="I1585" t="s">
        <v>125</v>
      </c>
      <c r="J1585">
        <v>92492.000250746307</v>
      </c>
      <c r="K1585">
        <v>3919216.0886040698</v>
      </c>
      <c r="L1585">
        <v>0</v>
      </c>
      <c r="M1585">
        <v>3919216.0886040698</v>
      </c>
      <c r="N1585">
        <v>440817.794675757</v>
      </c>
      <c r="O1585">
        <v>0</v>
      </c>
      <c r="P1585">
        <v>0</v>
      </c>
      <c r="Q1585">
        <v>0</v>
      </c>
      <c r="R1585">
        <v>0</v>
      </c>
      <c r="S1585">
        <v>0</v>
      </c>
      <c r="T1585">
        <v>0</v>
      </c>
      <c r="U1585">
        <v>2.0000005732018701E-3</v>
      </c>
      <c r="V1585">
        <v>1.5362427685485199E-3</v>
      </c>
      <c r="W1585">
        <v>0</v>
      </c>
      <c r="X1585">
        <v>0</v>
      </c>
      <c r="Y1585">
        <v>0</v>
      </c>
      <c r="Z1585">
        <v>8.00000229280751E-3</v>
      </c>
      <c r="AA1585">
        <v>4.3892650529957699E-3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0</v>
      </c>
      <c r="AL1585">
        <v>0</v>
      </c>
      <c r="AM1585">
        <v>0</v>
      </c>
      <c r="AN1585">
        <v>0</v>
      </c>
      <c r="AO1585">
        <v>0</v>
      </c>
      <c r="AP1585">
        <v>0</v>
      </c>
      <c r="AQ1585">
        <v>0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0</v>
      </c>
      <c r="BB1585">
        <v>0</v>
      </c>
      <c r="BC1585">
        <v>0</v>
      </c>
    </row>
    <row r="1586" spans="1:55" x14ac:dyDescent="0.25">
      <c r="A1586" t="s">
        <v>119</v>
      </c>
      <c r="B1586">
        <v>2038</v>
      </c>
      <c r="C1586" t="s">
        <v>124</v>
      </c>
      <c r="D1586" t="str">
        <f t="shared" si="85"/>
        <v>Passenger</v>
      </c>
      <c r="E1586" t="str">
        <f t="shared" si="87"/>
        <v>2038LDA</v>
      </c>
      <c r="F1586" t="str">
        <f t="shared" si="86"/>
        <v>2038Passenger</v>
      </c>
      <c r="G1586" t="s">
        <v>115</v>
      </c>
      <c r="H1586" t="s">
        <v>115</v>
      </c>
      <c r="I1586" t="s">
        <v>125</v>
      </c>
      <c r="J1586">
        <v>79853.648934398705</v>
      </c>
      <c r="K1586">
        <v>3274730.79010962</v>
      </c>
      <c r="L1586">
        <v>0</v>
      </c>
      <c r="M1586">
        <v>3274730.79010962</v>
      </c>
      <c r="N1586">
        <v>381201.73212806502</v>
      </c>
      <c r="O1586">
        <v>0</v>
      </c>
      <c r="P1586">
        <v>0</v>
      </c>
      <c r="Q1586">
        <v>0</v>
      </c>
      <c r="R1586">
        <v>0</v>
      </c>
      <c r="S1586">
        <v>0</v>
      </c>
      <c r="T1586">
        <v>0</v>
      </c>
      <c r="U1586">
        <v>2.0000005732018801E-3</v>
      </c>
      <c r="V1586">
        <v>1.53600953631872E-3</v>
      </c>
      <c r="W1586">
        <v>0</v>
      </c>
      <c r="X1586">
        <v>0</v>
      </c>
      <c r="Y1586">
        <v>0</v>
      </c>
      <c r="Z1586">
        <v>8.0000022928075204E-3</v>
      </c>
      <c r="AA1586">
        <v>4.3885986751963698E-3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0</v>
      </c>
      <c r="AL1586">
        <v>0</v>
      </c>
      <c r="AM1586">
        <v>0</v>
      </c>
      <c r="AN1586">
        <v>0</v>
      </c>
      <c r="AO1586">
        <v>0</v>
      </c>
      <c r="AP1586">
        <v>0</v>
      </c>
      <c r="AQ1586">
        <v>0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C1586">
        <v>0</v>
      </c>
    </row>
    <row r="1587" spans="1:55" x14ac:dyDescent="0.25">
      <c r="A1587" t="s">
        <v>113</v>
      </c>
      <c r="B1587">
        <v>2038</v>
      </c>
      <c r="C1587" t="s">
        <v>124</v>
      </c>
      <c r="D1587" t="str">
        <f t="shared" si="85"/>
        <v>Passenger</v>
      </c>
      <c r="E1587" t="str">
        <f t="shared" si="87"/>
        <v>2038LDA</v>
      </c>
      <c r="F1587" t="str">
        <f t="shared" si="86"/>
        <v>2038Passenger</v>
      </c>
      <c r="G1587" t="s">
        <v>115</v>
      </c>
      <c r="H1587" t="s">
        <v>115</v>
      </c>
      <c r="I1587" t="s">
        <v>126</v>
      </c>
      <c r="J1587">
        <v>34332.694780436301</v>
      </c>
      <c r="K1587">
        <v>1511654.6179706799</v>
      </c>
      <c r="L1587">
        <v>630167.18472689495</v>
      </c>
      <c r="M1587">
        <v>881487.43324378796</v>
      </c>
      <c r="N1587">
        <v>141965.69292206501</v>
      </c>
      <c r="O1587">
        <v>2.5125983141648101E-3</v>
      </c>
      <c r="P1587">
        <v>0</v>
      </c>
      <c r="Q1587">
        <v>0.112188234137655</v>
      </c>
      <c r="R1587">
        <v>2.3388302459752101E-4</v>
      </c>
      <c r="S1587">
        <v>0</v>
      </c>
      <c r="T1587">
        <v>1.0101197838338701E-3</v>
      </c>
      <c r="U1587">
        <v>2.0000005732018801E-3</v>
      </c>
      <c r="V1587">
        <v>1.35710644805743E-3</v>
      </c>
      <c r="W1587">
        <v>2.5436912894182901E-4</v>
      </c>
      <c r="X1587">
        <v>0</v>
      </c>
      <c r="Y1587">
        <v>1.0985974291331799E-3</v>
      </c>
      <c r="Z1587">
        <v>8.0000022928075204E-3</v>
      </c>
      <c r="AA1587">
        <v>3.8774469944498099E-3</v>
      </c>
      <c r="AB1587">
        <v>113.18536182177699</v>
      </c>
      <c r="AC1587">
        <v>0</v>
      </c>
      <c r="AD1587">
        <v>56.780977843490902</v>
      </c>
      <c r="AE1587">
        <v>3.3518676796843598E-4</v>
      </c>
      <c r="AF1587">
        <v>0</v>
      </c>
      <c r="AG1587">
        <v>3.97920441747866E-2</v>
      </c>
      <c r="AH1587">
        <v>4.40660834705638E-4</v>
      </c>
      <c r="AI1587">
        <v>0</v>
      </c>
      <c r="AJ1587">
        <v>1.9516993216248599E-2</v>
      </c>
      <c r="AK1587">
        <v>1.0781045787986801E-3</v>
      </c>
      <c r="AL1587">
        <v>0</v>
      </c>
      <c r="AM1587">
        <v>0.16512645967037301</v>
      </c>
      <c r="AN1587">
        <v>4.1846545848515597E-2</v>
      </c>
      <c r="AO1587">
        <v>8.4568113700535102E-2</v>
      </c>
      <c r="AP1587">
        <v>0.84736590153528801</v>
      </c>
      <c r="AQ1587">
        <v>1.5731676706218999E-3</v>
      </c>
      <c r="AR1587">
        <v>0</v>
      </c>
      <c r="AS1587">
        <v>0.180792688507625</v>
      </c>
      <c r="AT1587">
        <v>4.1846545848498298E-2</v>
      </c>
      <c r="AU1587">
        <v>8.4568113700500297E-2</v>
      </c>
      <c r="AV1587">
        <v>0.84736590153528801</v>
      </c>
      <c r="AW1587">
        <v>1.7425452429968801E-2</v>
      </c>
      <c r="AX1587">
        <v>0.18385737649005901</v>
      </c>
      <c r="AY1587">
        <v>0</v>
      </c>
      <c r="AZ1587">
        <v>1.2623029595989801</v>
      </c>
      <c r="BA1587">
        <v>1.1189525331921899E-3</v>
      </c>
      <c r="BB1587">
        <v>0</v>
      </c>
      <c r="BC1587">
        <v>5.6133777347593204E-4</v>
      </c>
    </row>
    <row r="1588" spans="1:55" x14ac:dyDescent="0.25">
      <c r="A1588" t="s">
        <v>119</v>
      </c>
      <c r="B1588">
        <v>2038</v>
      </c>
      <c r="C1588" t="s">
        <v>124</v>
      </c>
      <c r="D1588" t="str">
        <f t="shared" si="85"/>
        <v>Passenger</v>
      </c>
      <c r="E1588" t="str">
        <f t="shared" si="87"/>
        <v>2038LDA</v>
      </c>
      <c r="F1588" t="str">
        <f t="shared" si="86"/>
        <v>2038Passenger</v>
      </c>
      <c r="G1588" t="s">
        <v>115</v>
      </c>
      <c r="H1588" t="s">
        <v>115</v>
      </c>
      <c r="I1588" t="s">
        <v>126</v>
      </c>
      <c r="J1588">
        <v>29565.9765964252</v>
      </c>
      <c r="K1588">
        <v>1235077.3936500701</v>
      </c>
      <c r="L1588">
        <v>514404.42287955998</v>
      </c>
      <c r="M1588">
        <v>720672.97077051504</v>
      </c>
      <c r="N1588">
        <v>122255.31323049001</v>
      </c>
      <c r="O1588">
        <v>2.4993900038348801E-3</v>
      </c>
      <c r="P1588">
        <v>0</v>
      </c>
      <c r="Q1588">
        <v>0.110691725565305</v>
      </c>
      <c r="R1588">
        <v>2.3245740140000599E-4</v>
      </c>
      <c r="S1588">
        <v>0</v>
      </c>
      <c r="T1588">
        <v>9.9910846920245604E-4</v>
      </c>
      <c r="U1588">
        <v>2.0000005732018801E-3</v>
      </c>
      <c r="V1588">
        <v>1.3578125947156499E-3</v>
      </c>
      <c r="W1588">
        <v>2.52818633639422E-4</v>
      </c>
      <c r="X1588">
        <v>0</v>
      </c>
      <c r="Y1588">
        <v>1.0866216197895301E-3</v>
      </c>
      <c r="Z1588">
        <v>8.0000022928075204E-3</v>
      </c>
      <c r="AA1588">
        <v>3.8794645563304401E-3</v>
      </c>
      <c r="AB1588">
        <v>114.794079779482</v>
      </c>
      <c r="AC1588">
        <v>0</v>
      </c>
      <c r="AD1588">
        <v>56.630969414314599</v>
      </c>
      <c r="AE1588">
        <v>3.4325060892023202E-4</v>
      </c>
      <c r="AF1588">
        <v>0</v>
      </c>
      <c r="AG1588">
        <v>3.8422551201908198E-2</v>
      </c>
      <c r="AH1588">
        <v>4.3475055190975002E-4</v>
      </c>
      <c r="AI1588">
        <v>0</v>
      </c>
      <c r="AJ1588">
        <v>1.90484417113919E-2</v>
      </c>
      <c r="AK1588">
        <v>1.1072206320813199E-3</v>
      </c>
      <c r="AL1588">
        <v>0</v>
      </c>
      <c r="AM1588">
        <v>0.16000301133179501</v>
      </c>
      <c r="AN1588">
        <v>4.1746682028243699E-2</v>
      </c>
      <c r="AO1588">
        <v>8.2328587682861401E-2</v>
      </c>
      <c r="AP1588">
        <v>0.84905772712022598</v>
      </c>
      <c r="AQ1588">
        <v>1.61565374722441E-3</v>
      </c>
      <c r="AR1588">
        <v>0</v>
      </c>
      <c r="AS1588">
        <v>0.175183157476616</v>
      </c>
      <c r="AT1588">
        <v>4.1746682028226498E-2</v>
      </c>
      <c r="AU1588">
        <v>8.2328587682827498E-2</v>
      </c>
      <c r="AV1588">
        <v>0.84905772712022598</v>
      </c>
      <c r="AW1588">
        <v>1.7411140191154102E-2</v>
      </c>
      <c r="AX1588">
        <v>0.190984009189787</v>
      </c>
      <c r="AY1588">
        <v>0</v>
      </c>
      <c r="AZ1588">
        <v>1.22132108616821</v>
      </c>
      <c r="BA1588">
        <v>1.13485634800528E-3</v>
      </c>
      <c r="BB1588">
        <v>0</v>
      </c>
      <c r="BC1588">
        <v>5.5985478743316699E-4</v>
      </c>
    </row>
    <row r="1589" spans="1:55" x14ac:dyDescent="0.25">
      <c r="A1589" t="s">
        <v>119</v>
      </c>
      <c r="B1589">
        <v>2038</v>
      </c>
      <c r="C1589" t="s">
        <v>127</v>
      </c>
      <c r="D1589" t="str">
        <f t="shared" si="85"/>
        <v>Passenger</v>
      </c>
      <c r="E1589" t="str">
        <f t="shared" si="87"/>
        <v>2038LDT1</v>
      </c>
      <c r="F1589" t="str">
        <f t="shared" si="86"/>
        <v>2038Passenger</v>
      </c>
      <c r="G1589" t="s">
        <v>115</v>
      </c>
      <c r="H1589" t="s">
        <v>115</v>
      </c>
      <c r="I1589" t="s">
        <v>116</v>
      </c>
      <c r="J1589">
        <v>49040.269717575</v>
      </c>
      <c r="K1589">
        <v>1870629.9340622099</v>
      </c>
      <c r="L1589">
        <v>1870629.9340622099</v>
      </c>
      <c r="M1589">
        <v>0</v>
      </c>
      <c r="N1589">
        <v>218519.69400763701</v>
      </c>
      <c r="O1589">
        <v>3.7739017867449702E-2</v>
      </c>
      <c r="P1589">
        <v>0</v>
      </c>
      <c r="Q1589">
        <v>0.211800744740608</v>
      </c>
      <c r="R1589">
        <v>7.0792024878138602E-4</v>
      </c>
      <c r="S1589">
        <v>0</v>
      </c>
      <c r="T1589">
        <v>1.22236130775048E-3</v>
      </c>
      <c r="U1589">
        <v>2.0000005732018701E-3</v>
      </c>
      <c r="V1589">
        <v>2.8030752199030098E-3</v>
      </c>
      <c r="W1589">
        <v>7.6992786181333305E-4</v>
      </c>
      <c r="X1589">
        <v>0</v>
      </c>
      <c r="Y1589">
        <v>1.3294294514950399E-3</v>
      </c>
      <c r="Z1589">
        <v>8.00000229280751E-3</v>
      </c>
      <c r="AA1589">
        <v>8.0087863425800498E-3</v>
      </c>
      <c r="AB1589">
        <v>279.59806222079999</v>
      </c>
      <c r="AC1589">
        <v>0</v>
      </c>
      <c r="AD1589">
        <v>67.027428707289701</v>
      </c>
      <c r="AE1589">
        <v>2.0181851379541399E-3</v>
      </c>
      <c r="AF1589">
        <v>0</v>
      </c>
      <c r="AG1589">
        <v>4.7192549373627997E-2</v>
      </c>
      <c r="AH1589">
        <v>4.4206633557503103E-3</v>
      </c>
      <c r="AI1589">
        <v>0</v>
      </c>
      <c r="AJ1589">
        <v>2.9229625670726799E-2</v>
      </c>
      <c r="AK1589">
        <v>7.3846275950270003E-3</v>
      </c>
      <c r="AL1589">
        <v>0</v>
      </c>
      <c r="AM1589">
        <v>0.20274521669123299</v>
      </c>
      <c r="AN1589">
        <v>8.8590386439955399E-2</v>
      </c>
      <c r="AO1589">
        <v>0.314400265157462</v>
      </c>
      <c r="AP1589">
        <v>2.1063462776844499</v>
      </c>
      <c r="AQ1589">
        <v>1.07756312518622E-2</v>
      </c>
      <c r="AR1589">
        <v>0</v>
      </c>
      <c r="AS1589">
        <v>0.22198049228960501</v>
      </c>
      <c r="AT1589">
        <v>8.8590386439918803E-2</v>
      </c>
      <c r="AU1589">
        <v>0.31440026515733299</v>
      </c>
      <c r="AV1589">
        <v>2.1063462776844499</v>
      </c>
      <c r="AW1589">
        <v>4.0660744438558501E-2</v>
      </c>
      <c r="AX1589">
        <v>0.70240459142407796</v>
      </c>
      <c r="AY1589">
        <v>0</v>
      </c>
      <c r="AZ1589">
        <v>2.1360425566543699</v>
      </c>
      <c r="BA1589">
        <v>2.7641114978297402E-3</v>
      </c>
      <c r="BB1589">
        <v>0</v>
      </c>
      <c r="BC1589">
        <v>6.6263437195595795E-4</v>
      </c>
    </row>
    <row r="1590" spans="1:55" x14ac:dyDescent="0.25">
      <c r="A1590" t="s">
        <v>113</v>
      </c>
      <c r="B1590">
        <v>2038</v>
      </c>
      <c r="C1590" t="s">
        <v>127</v>
      </c>
      <c r="D1590" t="str">
        <f t="shared" si="85"/>
        <v>Passenger</v>
      </c>
      <c r="E1590" t="str">
        <f t="shared" si="87"/>
        <v>2038LDT1</v>
      </c>
      <c r="F1590" t="str">
        <f t="shared" si="86"/>
        <v>2038Passenger</v>
      </c>
      <c r="G1590" t="s">
        <v>115</v>
      </c>
      <c r="H1590" t="s">
        <v>115</v>
      </c>
      <c r="I1590" t="s">
        <v>116</v>
      </c>
      <c r="J1590">
        <v>57098.079688493897</v>
      </c>
      <c r="K1590">
        <v>2089904.6191689</v>
      </c>
      <c r="L1590">
        <v>2089904.6191689</v>
      </c>
      <c r="M1590">
        <v>0</v>
      </c>
      <c r="N1590">
        <v>252917.19536685699</v>
      </c>
      <c r="O1590">
        <v>3.6503664324025901E-2</v>
      </c>
      <c r="P1590">
        <v>0</v>
      </c>
      <c r="Q1590">
        <v>0.22045562498377</v>
      </c>
      <c r="R1590">
        <v>6.9900439557551096E-4</v>
      </c>
      <c r="S1590">
        <v>0</v>
      </c>
      <c r="T1590">
        <v>1.2585987723760801E-3</v>
      </c>
      <c r="U1590">
        <v>2.0000005732018801E-3</v>
      </c>
      <c r="V1590">
        <v>2.7998750644467E-3</v>
      </c>
      <c r="W1590">
        <v>7.6023105796168698E-4</v>
      </c>
      <c r="X1590">
        <v>0</v>
      </c>
      <c r="Y1590">
        <v>1.3688410006133999E-3</v>
      </c>
      <c r="Z1590">
        <v>8.0000022928075204E-3</v>
      </c>
      <c r="AA1590">
        <v>7.9996430412763008E-3</v>
      </c>
      <c r="AB1590">
        <v>276.265322812931</v>
      </c>
      <c r="AC1590">
        <v>0</v>
      </c>
      <c r="AD1590">
        <v>67.640494030452004</v>
      </c>
      <c r="AE1590">
        <v>1.87231901993728E-3</v>
      </c>
      <c r="AF1590">
        <v>0</v>
      </c>
      <c r="AG1590">
        <v>4.9788871715106202E-2</v>
      </c>
      <c r="AH1590">
        <v>4.3201242204286699E-3</v>
      </c>
      <c r="AI1590">
        <v>0</v>
      </c>
      <c r="AJ1590">
        <v>2.9673354654320899E-2</v>
      </c>
      <c r="AK1590">
        <v>6.8621668774560898E-3</v>
      </c>
      <c r="AL1590">
        <v>0</v>
      </c>
      <c r="AM1590">
        <v>0.218878048806425</v>
      </c>
      <c r="AN1590">
        <v>9.3018588580709494E-2</v>
      </c>
      <c r="AO1590">
        <v>0.33385069963994701</v>
      </c>
      <c r="AP1590">
        <v>2.1767700217042698</v>
      </c>
      <c r="AQ1590">
        <v>1.0013257799216E-2</v>
      </c>
      <c r="AR1590">
        <v>0</v>
      </c>
      <c r="AS1590">
        <v>0.23964391278060199</v>
      </c>
      <c r="AT1590">
        <v>9.3018588580671302E-2</v>
      </c>
      <c r="AU1590">
        <v>0.33385069963981001</v>
      </c>
      <c r="AV1590">
        <v>2.1767700217042698</v>
      </c>
      <c r="AW1590">
        <v>4.0676713276710498E-2</v>
      </c>
      <c r="AX1590">
        <v>0.65790003992555102</v>
      </c>
      <c r="AY1590">
        <v>0</v>
      </c>
      <c r="AZ1590">
        <v>2.27903088136254</v>
      </c>
      <c r="BA1590">
        <v>2.7311639757925999E-3</v>
      </c>
      <c r="BB1590">
        <v>0</v>
      </c>
      <c r="BC1590">
        <v>6.6869514682404497E-4</v>
      </c>
    </row>
    <row r="1591" spans="1:55" x14ac:dyDescent="0.25">
      <c r="A1591" t="s">
        <v>119</v>
      </c>
      <c r="B1591">
        <v>2038</v>
      </c>
      <c r="C1591" t="s">
        <v>127</v>
      </c>
      <c r="D1591" t="str">
        <f t="shared" si="85"/>
        <v>Passenger</v>
      </c>
      <c r="E1591" t="str">
        <f t="shared" si="87"/>
        <v>2038LDT1</v>
      </c>
      <c r="F1591" t="str">
        <f t="shared" si="86"/>
        <v>2038Passenger</v>
      </c>
      <c r="G1591" t="s">
        <v>115</v>
      </c>
      <c r="H1591" t="s">
        <v>115</v>
      </c>
      <c r="I1591" t="s">
        <v>121</v>
      </c>
      <c r="J1591">
        <v>0.443224779200103</v>
      </c>
      <c r="K1591">
        <v>18.940767655420601</v>
      </c>
      <c r="L1591">
        <v>18.940767655420601</v>
      </c>
      <c r="M1591">
        <v>0</v>
      </c>
      <c r="N1591">
        <v>2.1061133883149501</v>
      </c>
      <c r="O1591">
        <v>2.7071441811279202E-2</v>
      </c>
      <c r="P1591">
        <v>0</v>
      </c>
      <c r="Q1591">
        <v>0</v>
      </c>
      <c r="R1591">
        <v>3.7027924397712601E-3</v>
      </c>
      <c r="S1591">
        <v>0</v>
      </c>
      <c r="T1591">
        <v>0</v>
      </c>
      <c r="U1591">
        <v>2.0000005732018801E-3</v>
      </c>
      <c r="V1591">
        <v>2.71308929441614E-3</v>
      </c>
      <c r="W1591">
        <v>3.8702162829996199E-3</v>
      </c>
      <c r="X1591">
        <v>0</v>
      </c>
      <c r="Y1591">
        <v>0</v>
      </c>
      <c r="Z1591">
        <v>8.0000022928075204E-3</v>
      </c>
      <c r="AA1591">
        <v>7.7516836983318304E-3</v>
      </c>
      <c r="AB1591">
        <v>342.97667098230301</v>
      </c>
      <c r="AC1591">
        <v>0</v>
      </c>
      <c r="AD1591">
        <v>0</v>
      </c>
      <c r="AE1591">
        <v>5.2689977810564702E-4</v>
      </c>
      <c r="AF1591">
        <v>0</v>
      </c>
      <c r="AG1591">
        <v>0</v>
      </c>
      <c r="AH1591">
        <v>5.4036114186788699E-2</v>
      </c>
      <c r="AI1591">
        <v>0</v>
      </c>
      <c r="AJ1591">
        <v>0</v>
      </c>
      <c r="AK1591">
        <v>1.13438420035333E-2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1.29142099311627E-2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3.0999999999999899E-3</v>
      </c>
      <c r="AX1591">
        <v>0.11588204158198601</v>
      </c>
      <c r="AY1591">
        <v>0</v>
      </c>
      <c r="AZ1591">
        <v>0</v>
      </c>
      <c r="BA1591">
        <v>3.2498782591708201E-3</v>
      </c>
      <c r="BB1591">
        <v>0</v>
      </c>
      <c r="BC1591">
        <v>0</v>
      </c>
    </row>
    <row r="1592" spans="1:55" x14ac:dyDescent="0.25">
      <c r="A1592" t="s">
        <v>113</v>
      </c>
      <c r="B1592">
        <v>2038</v>
      </c>
      <c r="C1592" t="s">
        <v>127</v>
      </c>
      <c r="D1592" t="str">
        <f t="shared" si="85"/>
        <v>Passenger</v>
      </c>
      <c r="E1592" t="str">
        <f t="shared" si="87"/>
        <v>2038LDT1</v>
      </c>
      <c r="F1592" t="str">
        <f t="shared" si="86"/>
        <v>2038Passenger</v>
      </c>
      <c r="G1592" t="s">
        <v>115</v>
      </c>
      <c r="H1592" t="s">
        <v>115</v>
      </c>
      <c r="I1592" t="s">
        <v>121</v>
      </c>
      <c r="J1592">
        <v>0.50783467808128502</v>
      </c>
      <c r="K1592">
        <v>21.3174736059479</v>
      </c>
      <c r="L1592">
        <v>21.3174736059479</v>
      </c>
      <c r="M1592">
        <v>0</v>
      </c>
      <c r="N1592">
        <v>2.4036067837988702</v>
      </c>
      <c r="O1592">
        <v>3.2114723393988902E-2</v>
      </c>
      <c r="P1592">
        <v>0</v>
      </c>
      <c r="Q1592">
        <v>0</v>
      </c>
      <c r="R1592">
        <v>3.83172273216027E-3</v>
      </c>
      <c r="S1592">
        <v>0</v>
      </c>
      <c r="T1592">
        <v>0</v>
      </c>
      <c r="U1592">
        <v>2.0000005732018801E-3</v>
      </c>
      <c r="V1592">
        <v>2.7139728867236002E-3</v>
      </c>
      <c r="W1592">
        <v>4.0049762310907502E-3</v>
      </c>
      <c r="X1592">
        <v>0</v>
      </c>
      <c r="Y1592">
        <v>0</v>
      </c>
      <c r="Z1592">
        <v>8.0000022928075204E-3</v>
      </c>
      <c r="AA1592">
        <v>7.7542082477817303E-3</v>
      </c>
      <c r="AB1592">
        <v>345.83130908657103</v>
      </c>
      <c r="AC1592">
        <v>0</v>
      </c>
      <c r="AD1592">
        <v>0</v>
      </c>
      <c r="AE1592">
        <v>5.10566246278488E-4</v>
      </c>
      <c r="AF1592">
        <v>0</v>
      </c>
      <c r="AG1592">
        <v>0</v>
      </c>
      <c r="AH1592">
        <v>5.4485863582636601E-2</v>
      </c>
      <c r="AI1592">
        <v>0</v>
      </c>
      <c r="AJ1592">
        <v>0</v>
      </c>
      <c r="AK1592">
        <v>1.0992190679873301E-2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1.25138782785443E-2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3.0999999999999899E-3</v>
      </c>
      <c r="AX1592">
        <v>0.113541578075825</v>
      </c>
      <c r="AY1592">
        <v>0</v>
      </c>
      <c r="AZ1592">
        <v>0</v>
      </c>
      <c r="BA1592">
        <v>3.2769274059430901E-3</v>
      </c>
      <c r="BB1592">
        <v>0</v>
      </c>
      <c r="BC1592">
        <v>0</v>
      </c>
    </row>
    <row r="1593" spans="1:55" x14ac:dyDescent="0.25">
      <c r="A1593" t="s">
        <v>119</v>
      </c>
      <c r="B1593">
        <v>2038</v>
      </c>
      <c r="C1593" t="s">
        <v>127</v>
      </c>
      <c r="D1593" t="str">
        <f t="shared" si="85"/>
        <v>Passenger</v>
      </c>
      <c r="E1593" t="str">
        <f t="shared" si="87"/>
        <v>2038LDT1</v>
      </c>
      <c r="F1593" t="str">
        <f t="shared" si="86"/>
        <v>2038Passenger</v>
      </c>
      <c r="G1593" t="s">
        <v>115</v>
      </c>
      <c r="H1593" t="s">
        <v>115</v>
      </c>
      <c r="I1593" t="s">
        <v>125</v>
      </c>
      <c r="J1593">
        <v>991.15071892742901</v>
      </c>
      <c r="K1593">
        <v>42608.776469183802</v>
      </c>
      <c r="L1593">
        <v>0</v>
      </c>
      <c r="M1593">
        <v>42608.776469183802</v>
      </c>
      <c r="N1593">
        <v>4811.2123891470001</v>
      </c>
      <c r="O1593">
        <v>0</v>
      </c>
      <c r="P1593">
        <v>0</v>
      </c>
      <c r="Q1593">
        <v>0</v>
      </c>
      <c r="R1593">
        <v>0</v>
      </c>
      <c r="S1593">
        <v>0</v>
      </c>
      <c r="T1593">
        <v>0</v>
      </c>
      <c r="U1593">
        <v>2.0000005732018701E-3</v>
      </c>
      <c r="V1593">
        <v>1.53467672202445E-3</v>
      </c>
      <c r="W1593">
        <v>0</v>
      </c>
      <c r="X1593">
        <v>0</v>
      </c>
      <c r="Y1593">
        <v>0</v>
      </c>
      <c r="Z1593">
        <v>8.00000229280751E-3</v>
      </c>
      <c r="AA1593">
        <v>4.3847906343555901E-3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0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0</v>
      </c>
      <c r="BB1593">
        <v>0</v>
      </c>
      <c r="BC1593">
        <v>0</v>
      </c>
    </row>
    <row r="1594" spans="1:55" x14ac:dyDescent="0.25">
      <c r="A1594" t="s">
        <v>113</v>
      </c>
      <c r="B1594">
        <v>2038</v>
      </c>
      <c r="C1594" t="s">
        <v>127</v>
      </c>
      <c r="D1594" t="str">
        <f t="shared" si="85"/>
        <v>Passenger</v>
      </c>
      <c r="E1594" t="str">
        <f t="shared" si="87"/>
        <v>2038LDT1</v>
      </c>
      <c r="F1594" t="str">
        <f t="shared" si="86"/>
        <v>2038Passenger</v>
      </c>
      <c r="G1594" t="s">
        <v>115</v>
      </c>
      <c r="H1594" t="s">
        <v>115</v>
      </c>
      <c r="I1594" t="s">
        <v>125</v>
      </c>
      <c r="J1594">
        <v>1123.2236318594601</v>
      </c>
      <c r="K1594">
        <v>50162.811816712601</v>
      </c>
      <c r="L1594">
        <v>0</v>
      </c>
      <c r="M1594">
        <v>50162.811816712601</v>
      </c>
      <c r="N1594">
        <v>5446.5534733209697</v>
      </c>
      <c r="O1594">
        <v>0</v>
      </c>
      <c r="P1594">
        <v>0</v>
      </c>
      <c r="Q1594">
        <v>0</v>
      </c>
      <c r="R1594">
        <v>0</v>
      </c>
      <c r="S1594">
        <v>0</v>
      </c>
      <c r="T1594">
        <v>0</v>
      </c>
      <c r="U1594">
        <v>2.0000005732018701E-3</v>
      </c>
      <c r="V1594">
        <v>1.53479066805059E-3</v>
      </c>
      <c r="W1594">
        <v>0</v>
      </c>
      <c r="X1594">
        <v>0</v>
      </c>
      <c r="Y1594">
        <v>0</v>
      </c>
      <c r="Z1594">
        <v>8.00000229280751E-3</v>
      </c>
      <c r="AA1594">
        <v>4.3851161944302797E-3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0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0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C1594">
        <v>0</v>
      </c>
    </row>
    <row r="1595" spans="1:55" x14ac:dyDescent="0.25">
      <c r="A1595" t="s">
        <v>119</v>
      </c>
      <c r="B1595">
        <v>2038</v>
      </c>
      <c r="C1595" t="s">
        <v>127</v>
      </c>
      <c r="D1595" t="str">
        <f t="shared" si="85"/>
        <v>Passenger</v>
      </c>
      <c r="E1595" t="str">
        <f t="shared" si="87"/>
        <v>2038LDT1</v>
      </c>
      <c r="F1595" t="str">
        <f t="shared" si="86"/>
        <v>2038Passenger</v>
      </c>
      <c r="G1595" t="s">
        <v>115</v>
      </c>
      <c r="H1595" t="s">
        <v>115</v>
      </c>
      <c r="I1595" t="s">
        <v>126</v>
      </c>
      <c r="J1595">
        <v>775.69781603147203</v>
      </c>
      <c r="K1595">
        <v>34740.4439375812</v>
      </c>
      <c r="L1595">
        <v>14183.9440280975</v>
      </c>
      <c r="M1595">
        <v>20556.499909483598</v>
      </c>
      <c r="N1595">
        <v>3207.5104694022202</v>
      </c>
      <c r="O1595">
        <v>2.4487499120948298E-3</v>
      </c>
      <c r="P1595">
        <v>0</v>
      </c>
      <c r="Q1595">
        <v>0.11057785551261</v>
      </c>
      <c r="R1595">
        <v>1.8923168069046601E-4</v>
      </c>
      <c r="S1595">
        <v>0</v>
      </c>
      <c r="T1595">
        <v>7.9551767730979097E-4</v>
      </c>
      <c r="U1595">
        <v>2.0000005732018801E-3</v>
      </c>
      <c r="V1595">
        <v>1.3585425529161E-3</v>
      </c>
      <c r="W1595">
        <v>2.0580671841517799E-4</v>
      </c>
      <c r="X1595">
        <v>0</v>
      </c>
      <c r="Y1595">
        <v>8.6519805780407996E-4</v>
      </c>
      <c r="Z1595">
        <v>8.0000022928075204E-3</v>
      </c>
      <c r="AA1595">
        <v>3.8815501511888701E-3</v>
      </c>
      <c r="AB1595">
        <v>112.74376136728399</v>
      </c>
      <c r="AC1595">
        <v>0</v>
      </c>
      <c r="AD1595">
        <v>63.618630950452797</v>
      </c>
      <c r="AE1595">
        <v>3.3861783639866901E-4</v>
      </c>
      <c r="AF1595">
        <v>0</v>
      </c>
      <c r="AG1595">
        <v>3.8592965908224197E-2</v>
      </c>
      <c r="AH1595">
        <v>4.3028482355920902E-4</v>
      </c>
      <c r="AI1595">
        <v>0</v>
      </c>
      <c r="AJ1595">
        <v>1.9309732900567401E-2</v>
      </c>
      <c r="AK1595">
        <v>1.08631629790588E-3</v>
      </c>
      <c r="AL1595">
        <v>0</v>
      </c>
      <c r="AM1595">
        <v>0.15948691011111299</v>
      </c>
      <c r="AN1595">
        <v>2.7422113238132002E-2</v>
      </c>
      <c r="AO1595">
        <v>3.1482152287919903E-2</v>
      </c>
      <c r="AP1595">
        <v>0.43756682322530499</v>
      </c>
      <c r="AQ1595">
        <v>1.5851501918668E-3</v>
      </c>
      <c r="AR1595">
        <v>0</v>
      </c>
      <c r="AS1595">
        <v>0.17461809160276801</v>
      </c>
      <c r="AT1595">
        <v>2.7422113238120702E-2</v>
      </c>
      <c r="AU1595">
        <v>3.1482152287906899E-2</v>
      </c>
      <c r="AV1595">
        <v>0.43756682322530499</v>
      </c>
      <c r="AW1595">
        <v>1.71478997289282E-2</v>
      </c>
      <c r="AX1595">
        <v>0.18880090249291501</v>
      </c>
      <c r="AY1595">
        <v>0</v>
      </c>
      <c r="AZ1595">
        <v>1.2179616645642899</v>
      </c>
      <c r="BA1595">
        <v>1.1145868631155999E-3</v>
      </c>
      <c r="BB1595">
        <v>0</v>
      </c>
      <c r="BC1595">
        <v>6.2893493570590202E-4</v>
      </c>
    </row>
    <row r="1596" spans="1:55" x14ac:dyDescent="0.25">
      <c r="A1596" t="s">
        <v>113</v>
      </c>
      <c r="B1596">
        <v>2038</v>
      </c>
      <c r="C1596" t="s">
        <v>127</v>
      </c>
      <c r="D1596" t="str">
        <f t="shared" si="85"/>
        <v>Passenger</v>
      </c>
      <c r="E1596" t="str">
        <f t="shared" si="87"/>
        <v>2038LDT1</v>
      </c>
      <c r="F1596" t="str">
        <f t="shared" si="86"/>
        <v>2038Passenger</v>
      </c>
      <c r="G1596" t="s">
        <v>115</v>
      </c>
      <c r="H1596" t="s">
        <v>115</v>
      </c>
      <c r="I1596" t="s">
        <v>126</v>
      </c>
      <c r="J1596">
        <v>877.64876541845399</v>
      </c>
      <c r="K1596">
        <v>38948.1453552819</v>
      </c>
      <c r="L1596">
        <v>15902.8674155883</v>
      </c>
      <c r="M1596">
        <v>23045.2779396935</v>
      </c>
      <c r="N1596">
        <v>3629.0776451321199</v>
      </c>
      <c r="O1596">
        <v>2.4592331659233201E-3</v>
      </c>
      <c r="P1596">
        <v>0</v>
      </c>
      <c r="Q1596">
        <v>0.11219279318855201</v>
      </c>
      <c r="R1596">
        <v>1.8887262604251701E-4</v>
      </c>
      <c r="S1596">
        <v>0</v>
      </c>
      <c r="T1596">
        <v>7.9725004240861601E-4</v>
      </c>
      <c r="U1596">
        <v>2.0000005732018801E-3</v>
      </c>
      <c r="V1596">
        <v>1.3577606351819001E-3</v>
      </c>
      <c r="W1596">
        <v>2.05416213725073E-4</v>
      </c>
      <c r="X1596">
        <v>0</v>
      </c>
      <c r="Y1596">
        <v>8.6708216291156003E-4</v>
      </c>
      <c r="Z1596">
        <v>8.0000022928075204E-3</v>
      </c>
      <c r="AA1596">
        <v>3.87931610051972E-3</v>
      </c>
      <c r="AB1596">
        <v>110.795065084703</v>
      </c>
      <c r="AC1596">
        <v>0</v>
      </c>
      <c r="AD1596">
        <v>63.7169558867474</v>
      </c>
      <c r="AE1596">
        <v>3.2668390739949699E-4</v>
      </c>
      <c r="AF1596">
        <v>0</v>
      </c>
      <c r="AG1596">
        <v>3.97690571963739E-2</v>
      </c>
      <c r="AH1596">
        <v>4.2908697979614799E-4</v>
      </c>
      <c r="AI1596">
        <v>0</v>
      </c>
      <c r="AJ1596">
        <v>1.9491304270724E-2</v>
      </c>
      <c r="AK1596">
        <v>1.05371043999094E-3</v>
      </c>
      <c r="AL1596">
        <v>0</v>
      </c>
      <c r="AM1596">
        <v>0.165138928332246</v>
      </c>
      <c r="AN1596">
        <v>2.70193578557167E-2</v>
      </c>
      <c r="AO1596">
        <v>3.1574761772045198E-2</v>
      </c>
      <c r="AP1596">
        <v>0.41974697529734301</v>
      </c>
      <c r="AQ1596">
        <v>1.53757180053687E-3</v>
      </c>
      <c r="AR1596">
        <v>0</v>
      </c>
      <c r="AS1596">
        <v>0.18080634012291699</v>
      </c>
      <c r="AT1596">
        <v>2.7019357855705601E-2</v>
      </c>
      <c r="AU1596">
        <v>3.1574761772032202E-2</v>
      </c>
      <c r="AV1596">
        <v>0.41974697529734301</v>
      </c>
      <c r="AW1596">
        <v>1.7148966282270701E-2</v>
      </c>
      <c r="AX1596">
        <v>0.18007112776370199</v>
      </c>
      <c r="AY1596">
        <v>0</v>
      </c>
      <c r="AZ1596">
        <v>1.2624226014878399</v>
      </c>
      <c r="BA1596">
        <v>1.0953220164364899E-3</v>
      </c>
      <c r="BB1596">
        <v>0</v>
      </c>
      <c r="BC1596">
        <v>6.2990697780367804E-4</v>
      </c>
    </row>
    <row r="1597" spans="1:55" x14ac:dyDescent="0.25">
      <c r="A1597" t="s">
        <v>119</v>
      </c>
      <c r="B1597">
        <v>2038</v>
      </c>
      <c r="C1597" t="s">
        <v>128</v>
      </c>
      <c r="D1597" t="str">
        <f t="shared" si="85"/>
        <v>Passenger</v>
      </c>
      <c r="E1597" t="str">
        <f t="shared" si="87"/>
        <v>2038LDT2</v>
      </c>
      <c r="F1597" t="str">
        <f t="shared" si="86"/>
        <v>2038Passenger</v>
      </c>
      <c r="G1597" t="s">
        <v>115</v>
      </c>
      <c r="H1597" t="s">
        <v>115</v>
      </c>
      <c r="I1597" t="s">
        <v>116</v>
      </c>
      <c r="J1597">
        <v>366951.48290688999</v>
      </c>
      <c r="K1597">
        <v>15057985.379984301</v>
      </c>
      <c r="L1597">
        <v>15057985.379984301</v>
      </c>
      <c r="M1597">
        <v>0</v>
      </c>
      <c r="N1597">
        <v>1704475.65412471</v>
      </c>
      <c r="O1597">
        <v>2.7664675162622301E-2</v>
      </c>
      <c r="P1597">
        <v>0</v>
      </c>
      <c r="Q1597">
        <v>0.20703579051065399</v>
      </c>
      <c r="R1597">
        <v>5.7747682727491995E-4</v>
      </c>
      <c r="S1597">
        <v>0</v>
      </c>
      <c r="T1597">
        <v>9.8535003111378003E-4</v>
      </c>
      <c r="U1597">
        <v>2.0000005732018801E-3</v>
      </c>
      <c r="V1597">
        <v>2.7477259310031399E-3</v>
      </c>
      <c r="W1597">
        <v>6.2805873915301605E-4</v>
      </c>
      <c r="X1597">
        <v>0</v>
      </c>
      <c r="Y1597">
        <v>1.0716580630361499E-3</v>
      </c>
      <c r="Z1597">
        <v>8.0000022928075308E-3</v>
      </c>
      <c r="AA1597">
        <v>7.8506455171518195E-3</v>
      </c>
      <c r="AB1597">
        <v>283.05768282494103</v>
      </c>
      <c r="AC1597">
        <v>0</v>
      </c>
      <c r="AD1597">
        <v>67.954875023445297</v>
      </c>
      <c r="AE1597">
        <v>1.52729653540838E-3</v>
      </c>
      <c r="AF1597">
        <v>0</v>
      </c>
      <c r="AG1597">
        <v>4.4353730955204597E-2</v>
      </c>
      <c r="AH1597">
        <v>3.72165008561119E-3</v>
      </c>
      <c r="AI1597">
        <v>0</v>
      </c>
      <c r="AJ1597">
        <v>3.0402168528217199E-2</v>
      </c>
      <c r="AK1597">
        <v>4.8974191083236904E-3</v>
      </c>
      <c r="AL1597">
        <v>0</v>
      </c>
      <c r="AM1597">
        <v>0.17821797323597599</v>
      </c>
      <c r="AN1597">
        <v>4.8480714425316797E-2</v>
      </c>
      <c r="AO1597">
        <v>0.17551222355370499</v>
      </c>
      <c r="AP1597">
        <v>1.1712658936459399</v>
      </c>
      <c r="AQ1597">
        <v>7.14630246658054E-3</v>
      </c>
      <c r="AR1597">
        <v>0</v>
      </c>
      <c r="AS1597">
        <v>0.19512624800429201</v>
      </c>
      <c r="AT1597">
        <v>4.8480714425296799E-2</v>
      </c>
      <c r="AU1597">
        <v>0.175512223553633</v>
      </c>
      <c r="AV1597">
        <v>1.1712658936459399</v>
      </c>
      <c r="AW1597">
        <v>4.1462894593463501E-2</v>
      </c>
      <c r="AX1597">
        <v>0.623730180454384</v>
      </c>
      <c r="AY1597">
        <v>0</v>
      </c>
      <c r="AZ1597">
        <v>2.0952403473845398</v>
      </c>
      <c r="BA1597">
        <v>2.7983133696670502E-3</v>
      </c>
      <c r="BB1597">
        <v>0</v>
      </c>
      <c r="BC1597">
        <v>6.7180312300431399E-4</v>
      </c>
    </row>
    <row r="1598" spans="1:55" x14ac:dyDescent="0.25">
      <c r="A1598" t="s">
        <v>113</v>
      </c>
      <c r="B1598">
        <v>2038</v>
      </c>
      <c r="C1598" t="s">
        <v>128</v>
      </c>
      <c r="D1598" t="str">
        <f t="shared" si="85"/>
        <v>Passenger</v>
      </c>
      <c r="E1598" t="str">
        <f t="shared" si="87"/>
        <v>2038LDT2</v>
      </c>
      <c r="F1598" t="str">
        <f t="shared" si="86"/>
        <v>2038Passenger</v>
      </c>
      <c r="G1598" t="s">
        <v>115</v>
      </c>
      <c r="H1598" t="s">
        <v>115</v>
      </c>
      <c r="I1598" t="s">
        <v>116</v>
      </c>
      <c r="J1598">
        <v>417791.25410817802</v>
      </c>
      <c r="K1598">
        <v>16766933.673646901</v>
      </c>
      <c r="L1598">
        <v>16766933.673646901</v>
      </c>
      <c r="M1598">
        <v>0</v>
      </c>
      <c r="N1598">
        <v>1935212.66652379</v>
      </c>
      <c r="O1598">
        <v>2.8018194162022201E-2</v>
      </c>
      <c r="P1598">
        <v>0</v>
      </c>
      <c r="Q1598">
        <v>0.21445094389437599</v>
      </c>
      <c r="R1598">
        <v>5.7391501264293795E-4</v>
      </c>
      <c r="S1598">
        <v>0</v>
      </c>
      <c r="T1598">
        <v>9.9583077261725301E-4</v>
      </c>
      <c r="U1598">
        <v>2.0000005732018801E-3</v>
      </c>
      <c r="V1598">
        <v>2.74738347252518E-3</v>
      </c>
      <c r="W1598">
        <v>6.2418494075764796E-4</v>
      </c>
      <c r="X1598">
        <v>0</v>
      </c>
      <c r="Y1598">
        <v>1.08305682569321E-3</v>
      </c>
      <c r="Z1598">
        <v>8.0000022928075204E-3</v>
      </c>
      <c r="AA1598">
        <v>7.8496670643576801E-3</v>
      </c>
      <c r="AB1598">
        <v>280.19813532672998</v>
      </c>
      <c r="AC1598">
        <v>0</v>
      </c>
      <c r="AD1598">
        <v>68.336879255489194</v>
      </c>
      <c r="AE1598">
        <v>1.49577069592781E-3</v>
      </c>
      <c r="AF1598">
        <v>0</v>
      </c>
      <c r="AG1598">
        <v>4.6217218549342902E-2</v>
      </c>
      <c r="AH1598">
        <v>3.74305212470004E-3</v>
      </c>
      <c r="AI1598">
        <v>0</v>
      </c>
      <c r="AJ1598">
        <v>3.0825008184268501E-2</v>
      </c>
      <c r="AK1598">
        <v>4.8294491415453097E-3</v>
      </c>
      <c r="AL1598">
        <v>0</v>
      </c>
      <c r="AM1598">
        <v>0.188520049938322</v>
      </c>
      <c r="AN1598">
        <v>4.9733059650103703E-2</v>
      </c>
      <c r="AO1598">
        <v>0.18152858892524401</v>
      </c>
      <c r="AP1598">
        <v>1.18578883927055</v>
      </c>
      <c r="AQ1598">
        <v>7.0471208506113804E-3</v>
      </c>
      <c r="AR1598">
        <v>0</v>
      </c>
      <c r="AS1598">
        <v>0.20640572524826001</v>
      </c>
      <c r="AT1598">
        <v>4.9733059650083199E-2</v>
      </c>
      <c r="AU1598">
        <v>0.18152858892516899</v>
      </c>
      <c r="AV1598">
        <v>1.18578883927055</v>
      </c>
      <c r="AW1598">
        <v>4.1498660115933499E-2</v>
      </c>
      <c r="AX1598">
        <v>0.59769686342461603</v>
      </c>
      <c r="AY1598">
        <v>0</v>
      </c>
      <c r="AZ1598">
        <v>2.1976483999007499</v>
      </c>
      <c r="BA1598">
        <v>2.77004383140338E-3</v>
      </c>
      <c r="BB1598">
        <v>0</v>
      </c>
      <c r="BC1598">
        <v>6.7557962374836605E-4</v>
      </c>
    </row>
    <row r="1599" spans="1:55" x14ac:dyDescent="0.25">
      <c r="A1599" t="s">
        <v>119</v>
      </c>
      <c r="B1599">
        <v>2038</v>
      </c>
      <c r="C1599" t="s">
        <v>128</v>
      </c>
      <c r="D1599" t="str">
        <f t="shared" si="85"/>
        <v>Passenger</v>
      </c>
      <c r="E1599" t="str">
        <f t="shared" si="87"/>
        <v>2038LDT2</v>
      </c>
      <c r="F1599" t="str">
        <f t="shared" si="86"/>
        <v>2038Passenger</v>
      </c>
      <c r="G1599" t="s">
        <v>115</v>
      </c>
      <c r="H1599" t="s">
        <v>115</v>
      </c>
      <c r="I1599" t="s">
        <v>121</v>
      </c>
      <c r="J1599">
        <v>1363.71463344835</v>
      </c>
      <c r="K1599">
        <v>56742.989481396202</v>
      </c>
      <c r="L1599">
        <v>56742.989481396202</v>
      </c>
      <c r="M1599">
        <v>0</v>
      </c>
      <c r="N1599">
        <v>6391.9901557553103</v>
      </c>
      <c r="O1599">
        <v>2.7310492989932E-2</v>
      </c>
      <c r="P1599">
        <v>0</v>
      </c>
      <c r="Q1599">
        <v>0</v>
      </c>
      <c r="R1599">
        <v>3.7873829068871098E-3</v>
      </c>
      <c r="S1599">
        <v>0</v>
      </c>
      <c r="T1599">
        <v>0</v>
      </c>
      <c r="U1599">
        <v>2.0000005732018801E-3</v>
      </c>
      <c r="V1599">
        <v>2.7385867439680802E-3</v>
      </c>
      <c r="W1599">
        <v>3.9586315556738097E-3</v>
      </c>
      <c r="X1599">
        <v>0</v>
      </c>
      <c r="Y1599">
        <v>0</v>
      </c>
      <c r="Z1599">
        <v>8.0000022928075204E-3</v>
      </c>
      <c r="AA1599">
        <v>7.8245335541945495E-3</v>
      </c>
      <c r="AB1599">
        <v>257.60135583845602</v>
      </c>
      <c r="AC1599">
        <v>0</v>
      </c>
      <c r="AD1599">
        <v>0</v>
      </c>
      <c r="AE1599">
        <v>5.3163849817925899E-4</v>
      </c>
      <c r="AF1599">
        <v>0</v>
      </c>
      <c r="AG1599">
        <v>0</v>
      </c>
      <c r="AH1599">
        <v>4.0585198517705201E-2</v>
      </c>
      <c r="AI1599">
        <v>0</v>
      </c>
      <c r="AJ1599">
        <v>0</v>
      </c>
      <c r="AK1599">
        <v>1.1445863856735201E-2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1.3030355028159401E-2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3.0999999999999899E-3</v>
      </c>
      <c r="AX1599">
        <v>0.11921347276837201</v>
      </c>
      <c r="AY1599">
        <v>0</v>
      </c>
      <c r="AZ1599">
        <v>0</v>
      </c>
      <c r="BA1599">
        <v>2.4409037602313301E-3</v>
      </c>
      <c r="BB1599">
        <v>0</v>
      </c>
      <c r="BC1599">
        <v>0</v>
      </c>
    </row>
    <row r="1600" spans="1:55" x14ac:dyDescent="0.25">
      <c r="A1600" t="s">
        <v>113</v>
      </c>
      <c r="B1600">
        <v>2038</v>
      </c>
      <c r="C1600" t="s">
        <v>128</v>
      </c>
      <c r="D1600" t="str">
        <f t="shared" si="85"/>
        <v>Passenger</v>
      </c>
      <c r="E1600" t="str">
        <f t="shared" si="87"/>
        <v>2038LDT2</v>
      </c>
      <c r="F1600" t="str">
        <f t="shared" si="86"/>
        <v>2038Passenger</v>
      </c>
      <c r="G1600" t="s">
        <v>115</v>
      </c>
      <c r="H1600" t="s">
        <v>115</v>
      </c>
      <c r="I1600" t="s">
        <v>121</v>
      </c>
      <c r="J1600">
        <v>1522.64522792714</v>
      </c>
      <c r="K1600">
        <v>62622.886196741398</v>
      </c>
      <c r="L1600">
        <v>62622.886196741398</v>
      </c>
      <c r="M1600">
        <v>0</v>
      </c>
      <c r="N1600">
        <v>7144.9945862074301</v>
      </c>
      <c r="O1600">
        <v>2.7003108738122499E-2</v>
      </c>
      <c r="P1600">
        <v>0</v>
      </c>
      <c r="Q1600">
        <v>0</v>
      </c>
      <c r="R1600">
        <v>3.75962285201878E-3</v>
      </c>
      <c r="S1600">
        <v>0</v>
      </c>
      <c r="T1600">
        <v>0</v>
      </c>
      <c r="U1600">
        <v>2.0000005732018801E-3</v>
      </c>
      <c r="V1600">
        <v>2.7314569895073998E-3</v>
      </c>
      <c r="W1600">
        <v>3.9296163143077503E-3</v>
      </c>
      <c r="X1600">
        <v>0</v>
      </c>
      <c r="Y1600">
        <v>0</v>
      </c>
      <c r="Z1600">
        <v>8.0000022928075204E-3</v>
      </c>
      <c r="AA1600">
        <v>7.8041628271640004E-3</v>
      </c>
      <c r="AB1600">
        <v>258.49705248478602</v>
      </c>
      <c r="AC1600">
        <v>0</v>
      </c>
      <c r="AD1600">
        <v>0</v>
      </c>
      <c r="AE1600">
        <v>5.0357059675156196E-4</v>
      </c>
      <c r="AF1600">
        <v>0</v>
      </c>
      <c r="AG1600">
        <v>0</v>
      </c>
      <c r="AH1600">
        <v>4.0726315889097198E-2</v>
      </c>
      <c r="AI1600">
        <v>0</v>
      </c>
      <c r="AJ1600">
        <v>0</v>
      </c>
      <c r="AK1600">
        <v>1.0841578464338E-2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1.23424162845378E-2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3.0999999999999899E-3</v>
      </c>
      <c r="AX1600">
        <v>0.11268098299836</v>
      </c>
      <c r="AY1600">
        <v>0</v>
      </c>
      <c r="AZ1600">
        <v>0</v>
      </c>
      <c r="BA1600">
        <v>2.4493909411506102E-3</v>
      </c>
      <c r="BB1600">
        <v>0</v>
      </c>
      <c r="BC1600">
        <v>0</v>
      </c>
    </row>
    <row r="1601" spans="1:55" x14ac:dyDescent="0.25">
      <c r="A1601" t="s">
        <v>119</v>
      </c>
      <c r="B1601">
        <v>2038</v>
      </c>
      <c r="C1601" t="s">
        <v>128</v>
      </c>
      <c r="D1601" t="str">
        <f t="shared" si="85"/>
        <v>Passenger</v>
      </c>
      <c r="E1601" t="str">
        <f t="shared" si="87"/>
        <v>2038LDT2</v>
      </c>
      <c r="F1601" t="str">
        <f t="shared" si="86"/>
        <v>2038Passenger</v>
      </c>
      <c r="G1601" t="s">
        <v>115</v>
      </c>
      <c r="H1601" t="s">
        <v>115</v>
      </c>
      <c r="I1601" t="s">
        <v>125</v>
      </c>
      <c r="J1601">
        <v>12015.226789611501</v>
      </c>
      <c r="K1601">
        <v>350999.92766641203</v>
      </c>
      <c r="L1601">
        <v>0</v>
      </c>
      <c r="M1601">
        <v>350999.92766641203</v>
      </c>
      <c r="N1601">
        <v>57985.643499168502</v>
      </c>
      <c r="O1601">
        <v>0</v>
      </c>
      <c r="P1601">
        <v>0</v>
      </c>
      <c r="Q1601">
        <v>0</v>
      </c>
      <c r="R1601">
        <v>0</v>
      </c>
      <c r="S1601">
        <v>0</v>
      </c>
      <c r="T1601">
        <v>0</v>
      </c>
      <c r="U1601">
        <v>2.0000005732018801E-3</v>
      </c>
      <c r="V1601">
        <v>1.5355747264170099E-3</v>
      </c>
      <c r="W1601">
        <v>0</v>
      </c>
      <c r="X1601">
        <v>0</v>
      </c>
      <c r="Y1601">
        <v>0</v>
      </c>
      <c r="Z1601">
        <v>8.0000022928075204E-3</v>
      </c>
      <c r="AA1601">
        <v>4.3873563611914598E-3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0</v>
      </c>
      <c r="AN1601">
        <v>0</v>
      </c>
      <c r="AO1601">
        <v>0</v>
      </c>
      <c r="AP1601">
        <v>0</v>
      </c>
      <c r="AQ1601">
        <v>0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0</v>
      </c>
      <c r="BB1601">
        <v>0</v>
      </c>
      <c r="BC1601">
        <v>0</v>
      </c>
    </row>
    <row r="1602" spans="1:55" x14ac:dyDescent="0.25">
      <c r="A1602" t="s">
        <v>113</v>
      </c>
      <c r="B1602">
        <v>2038</v>
      </c>
      <c r="C1602" t="s">
        <v>128</v>
      </c>
      <c r="D1602" t="str">
        <f t="shared" si="85"/>
        <v>Passenger</v>
      </c>
      <c r="E1602" t="str">
        <f t="shared" si="87"/>
        <v>2038LDT2</v>
      </c>
      <c r="F1602" t="str">
        <f t="shared" si="86"/>
        <v>2038Passenger</v>
      </c>
      <c r="G1602" t="s">
        <v>115</v>
      </c>
      <c r="H1602" t="s">
        <v>115</v>
      </c>
      <c r="I1602" t="s">
        <v>125</v>
      </c>
      <c r="J1602">
        <v>13544.7805608781</v>
      </c>
      <c r="K1602">
        <v>411463.27927520702</v>
      </c>
      <c r="L1602">
        <v>0</v>
      </c>
      <c r="M1602">
        <v>411463.27927520702</v>
      </c>
      <c r="N1602">
        <v>65327.547419198097</v>
      </c>
      <c r="O1602">
        <v>0</v>
      </c>
      <c r="P1602">
        <v>0</v>
      </c>
      <c r="Q1602">
        <v>0</v>
      </c>
      <c r="R1602">
        <v>0</v>
      </c>
      <c r="S1602">
        <v>0</v>
      </c>
      <c r="T1602">
        <v>0</v>
      </c>
      <c r="U1602">
        <v>2.0000005732018701E-3</v>
      </c>
      <c r="V1602">
        <v>1.5356754664737999E-3</v>
      </c>
      <c r="W1602">
        <v>0</v>
      </c>
      <c r="X1602">
        <v>0</v>
      </c>
      <c r="Y1602">
        <v>0</v>
      </c>
      <c r="Z1602">
        <v>8.00000229280751E-3</v>
      </c>
      <c r="AA1602">
        <v>4.3876441899251498E-3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0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C1602">
        <v>0</v>
      </c>
    </row>
    <row r="1603" spans="1:55" x14ac:dyDescent="0.25">
      <c r="A1603" t="s">
        <v>119</v>
      </c>
      <c r="B1603">
        <v>2038</v>
      </c>
      <c r="C1603" t="s">
        <v>128</v>
      </c>
      <c r="D1603" t="str">
        <f t="shared" si="85"/>
        <v>Passenger</v>
      </c>
      <c r="E1603" t="str">
        <f t="shared" si="87"/>
        <v>2038LDT2</v>
      </c>
      <c r="F1603" t="str">
        <f t="shared" si="86"/>
        <v>2038Passenger</v>
      </c>
      <c r="G1603" t="s">
        <v>115</v>
      </c>
      <c r="H1603" t="s">
        <v>115</v>
      </c>
      <c r="I1603" t="s">
        <v>126</v>
      </c>
      <c r="J1603">
        <v>8766.4371483595605</v>
      </c>
      <c r="K1603">
        <v>376400.00525083102</v>
      </c>
      <c r="L1603">
        <v>155015.31521761499</v>
      </c>
      <c r="M1603">
        <v>221384.690033216</v>
      </c>
      <c r="N1603">
        <v>36249.217609733503</v>
      </c>
      <c r="O1603">
        <v>2.4703069974055499E-3</v>
      </c>
      <c r="P1603">
        <v>0</v>
      </c>
      <c r="Q1603">
        <v>0.11057716369921</v>
      </c>
      <c r="R1603">
        <v>2.07550795960288E-4</v>
      </c>
      <c r="S1603">
        <v>0</v>
      </c>
      <c r="T1603">
        <v>8.7346198337796604E-4</v>
      </c>
      <c r="U1603">
        <v>2.0000005732018801E-3</v>
      </c>
      <c r="V1603">
        <v>1.35833872846034E-3</v>
      </c>
      <c r="W1603">
        <v>2.2573042772323299E-4</v>
      </c>
      <c r="X1603">
        <v>0</v>
      </c>
      <c r="Y1603">
        <v>9.4996960235997803E-4</v>
      </c>
      <c r="Z1603">
        <v>8.0000022928075308E-3</v>
      </c>
      <c r="AA1603">
        <v>3.88096779560098E-3</v>
      </c>
      <c r="AB1603">
        <v>113.71298692970799</v>
      </c>
      <c r="AC1603">
        <v>0</v>
      </c>
      <c r="AD1603">
        <v>67.408557594598193</v>
      </c>
      <c r="AE1603">
        <v>3.4027903658114499E-4</v>
      </c>
      <c r="AF1603">
        <v>0</v>
      </c>
      <c r="AG1603">
        <v>3.8429996942022801E-2</v>
      </c>
      <c r="AH1603">
        <v>4.3060775634108401E-4</v>
      </c>
      <c r="AI1603">
        <v>0</v>
      </c>
      <c r="AJ1603">
        <v>1.9149475916205499E-2</v>
      </c>
      <c r="AK1603">
        <v>1.0960750694840101E-3</v>
      </c>
      <c r="AL1603">
        <v>0</v>
      </c>
      <c r="AM1603">
        <v>0.15948709950534201</v>
      </c>
      <c r="AN1603">
        <v>3.12137229976975E-2</v>
      </c>
      <c r="AO1603">
        <v>4.43121524370182E-2</v>
      </c>
      <c r="AP1603">
        <v>0.54849977869102695</v>
      </c>
      <c r="AQ1603">
        <v>1.5993901684456999E-3</v>
      </c>
      <c r="AR1603">
        <v>0</v>
      </c>
      <c r="AS1603">
        <v>0.17461829896560899</v>
      </c>
      <c r="AT1603">
        <v>3.1213722997684702E-2</v>
      </c>
      <c r="AU1603">
        <v>4.4312152436999999E-2</v>
      </c>
      <c r="AV1603">
        <v>0.54849977869102695</v>
      </c>
      <c r="AW1603">
        <v>1.7295882410359901E-2</v>
      </c>
      <c r="AX1603">
        <v>0.19036831147668301</v>
      </c>
      <c r="AY1603">
        <v>0</v>
      </c>
      <c r="AZ1603">
        <v>1.2179489729555399</v>
      </c>
      <c r="BA1603">
        <v>1.12416864454788E-3</v>
      </c>
      <c r="BB1603">
        <v>0</v>
      </c>
      <c r="BC1603">
        <v>6.6640221902612999E-4</v>
      </c>
    </row>
    <row r="1604" spans="1:55" x14ac:dyDescent="0.25">
      <c r="A1604" t="s">
        <v>113</v>
      </c>
      <c r="B1604">
        <v>2038</v>
      </c>
      <c r="C1604" t="s">
        <v>128</v>
      </c>
      <c r="D1604" t="str">
        <f t="shared" si="85"/>
        <v>Passenger</v>
      </c>
      <c r="E1604" t="str">
        <f t="shared" si="87"/>
        <v>2038LDT2</v>
      </c>
      <c r="F1604" t="str">
        <f t="shared" si="86"/>
        <v>2038Passenger</v>
      </c>
      <c r="G1604" t="s">
        <v>115</v>
      </c>
      <c r="H1604" t="s">
        <v>115</v>
      </c>
      <c r="I1604" t="s">
        <v>126</v>
      </c>
      <c r="J1604">
        <v>9900.4565548577102</v>
      </c>
      <c r="K1604">
        <v>420654.49901551002</v>
      </c>
      <c r="L1604">
        <v>173247.51721993799</v>
      </c>
      <c r="M1604">
        <v>247406.98179557201</v>
      </c>
      <c r="N1604">
        <v>40938.3878557672</v>
      </c>
      <c r="O1604">
        <v>2.4810450280067899E-3</v>
      </c>
      <c r="P1604">
        <v>0</v>
      </c>
      <c r="Q1604">
        <v>0.112186346999781</v>
      </c>
      <c r="R1604">
        <v>2.07080647735011E-4</v>
      </c>
      <c r="S1604">
        <v>0</v>
      </c>
      <c r="T1604">
        <v>8.7612959743413104E-4</v>
      </c>
      <c r="U1604">
        <v>2.0000005732018801E-3</v>
      </c>
      <c r="V1604">
        <v>1.3579123436836E-3</v>
      </c>
      <c r="W1604">
        <v>2.2521909863150799E-4</v>
      </c>
      <c r="X1604">
        <v>0</v>
      </c>
      <c r="Y1604">
        <v>9.5287087604150104E-4</v>
      </c>
      <c r="Z1604">
        <v>8.0000022928075204E-3</v>
      </c>
      <c r="AA1604">
        <v>3.8797495533817198E-3</v>
      </c>
      <c r="AB1604">
        <v>111.76005705295201</v>
      </c>
      <c r="AC1604">
        <v>0</v>
      </c>
      <c r="AD1604">
        <v>67.518206200575406</v>
      </c>
      <c r="AE1604">
        <v>3.2833164701676E-4</v>
      </c>
      <c r="AF1604">
        <v>0</v>
      </c>
      <c r="AG1604">
        <v>3.9587620459138002E-2</v>
      </c>
      <c r="AH1604">
        <v>4.2933365254004501E-4</v>
      </c>
      <c r="AI1604">
        <v>0</v>
      </c>
      <c r="AJ1604">
        <v>1.9319430654565199E-2</v>
      </c>
      <c r="AK1604">
        <v>1.06345769183166E-3</v>
      </c>
      <c r="AL1604">
        <v>0</v>
      </c>
      <c r="AM1604">
        <v>0.16512129848998799</v>
      </c>
      <c r="AN1604">
        <v>3.0812528506852101E-2</v>
      </c>
      <c r="AO1604">
        <v>4.4547033889146402E-2</v>
      </c>
      <c r="AP1604">
        <v>0.530678390143553</v>
      </c>
      <c r="AQ1604">
        <v>1.5517949675419799E-3</v>
      </c>
      <c r="AR1604">
        <v>0</v>
      </c>
      <c r="AS1604">
        <v>0.18078703766475199</v>
      </c>
      <c r="AT1604">
        <v>3.0812528506839399E-2</v>
      </c>
      <c r="AU1604">
        <v>4.4547033889128097E-2</v>
      </c>
      <c r="AV1604">
        <v>0.530678390143553</v>
      </c>
      <c r="AW1604">
        <v>1.7296644368724998E-2</v>
      </c>
      <c r="AX1604">
        <v>0.181565671085087</v>
      </c>
      <c r="AY1604">
        <v>0</v>
      </c>
      <c r="AZ1604">
        <v>1.2622534359711599</v>
      </c>
      <c r="BA1604">
        <v>1.1048619444802099E-3</v>
      </c>
      <c r="BB1604">
        <v>0</v>
      </c>
      <c r="BC1604">
        <v>6.67486207127104E-4</v>
      </c>
    </row>
    <row r="1605" spans="1:55" x14ac:dyDescent="0.25">
      <c r="A1605" t="s">
        <v>113</v>
      </c>
      <c r="B1605">
        <v>2038</v>
      </c>
      <c r="C1605" t="s">
        <v>129</v>
      </c>
      <c r="D1605" t="str">
        <f t="shared" si="85"/>
        <v>Truck</v>
      </c>
      <c r="E1605" t="str">
        <f t="shared" si="87"/>
        <v>2038LHDT1</v>
      </c>
      <c r="F1605" t="str">
        <f t="shared" si="86"/>
        <v>2038Truck</v>
      </c>
      <c r="G1605" t="s">
        <v>115</v>
      </c>
      <c r="H1605" t="s">
        <v>115</v>
      </c>
      <c r="I1605" t="s">
        <v>116</v>
      </c>
      <c r="J1605">
        <v>22877.536133242102</v>
      </c>
      <c r="K1605">
        <v>815730.77607773803</v>
      </c>
      <c r="L1605">
        <v>815730.77607773803</v>
      </c>
      <c r="M1605">
        <v>0</v>
      </c>
      <c r="N1605">
        <v>340841.200856468</v>
      </c>
      <c r="O1605">
        <v>3.9326391440025303E-2</v>
      </c>
      <c r="P1605">
        <v>2.7340649335464699E-2</v>
      </c>
      <c r="Q1605">
        <v>0.444356139580389</v>
      </c>
      <c r="R1605">
        <v>1.04901185250476E-3</v>
      </c>
      <c r="S1605">
        <v>0</v>
      </c>
      <c r="T1605">
        <v>1.3042781379785001E-4</v>
      </c>
      <c r="U1605">
        <v>2.0000005732018801E-3</v>
      </c>
      <c r="V1605">
        <v>2.7300007824205601E-2</v>
      </c>
      <c r="W1605">
        <v>1.1408961023591901E-3</v>
      </c>
      <c r="X1605">
        <v>0</v>
      </c>
      <c r="Y1605">
        <v>1.4185214785313599E-4</v>
      </c>
      <c r="Z1605">
        <v>8.0000022928075204E-3</v>
      </c>
      <c r="AA1605">
        <v>7.8000022354873397E-2</v>
      </c>
      <c r="AB1605">
        <v>508.02556256468398</v>
      </c>
      <c r="AC1605">
        <v>110.109682668343</v>
      </c>
      <c r="AD1605">
        <v>24.273940459476002</v>
      </c>
      <c r="AE1605">
        <v>7.9759790195701097E-4</v>
      </c>
      <c r="AF1605">
        <v>9.1398138316490699E-2</v>
      </c>
      <c r="AG1605">
        <v>2.28627200053996E-2</v>
      </c>
      <c r="AH1605">
        <v>2.9291501222094602E-3</v>
      </c>
      <c r="AI1605">
        <v>2.59859074972995E-3</v>
      </c>
      <c r="AJ1605">
        <v>4.0914468242967801E-2</v>
      </c>
      <c r="AK1605">
        <v>3.01692600864129E-3</v>
      </c>
      <c r="AL1605">
        <v>0.31390116393594902</v>
      </c>
      <c r="AM1605">
        <v>0.104069453126604</v>
      </c>
      <c r="AN1605">
        <v>2.7379485260011001E-2</v>
      </c>
      <c r="AO1605">
        <v>0.199873355887247</v>
      </c>
      <c r="AP1605">
        <v>2.2949262722863999</v>
      </c>
      <c r="AQ1605">
        <v>4.4022913498256502E-3</v>
      </c>
      <c r="AR1605">
        <v>0.45804384155837502</v>
      </c>
      <c r="AS1605">
        <v>0.11394295172218701</v>
      </c>
      <c r="AT1605">
        <v>2.7379485259999701E-2</v>
      </c>
      <c r="AU1605">
        <v>0.19987335588716401</v>
      </c>
      <c r="AV1605">
        <v>2.2949262722863999</v>
      </c>
      <c r="AW1605">
        <v>4.4999999999999998E-2</v>
      </c>
      <c r="AX1605">
        <v>0.63845091954270605</v>
      </c>
      <c r="AY1605">
        <v>3.7781199984606899</v>
      </c>
      <c r="AZ1605">
        <v>3.17019848914076</v>
      </c>
      <c r="BA1605">
        <v>5.0223498958570402E-3</v>
      </c>
      <c r="BB1605">
        <v>1.08854631347767E-3</v>
      </c>
      <c r="BC1605">
        <v>2.39972614218929E-4</v>
      </c>
    </row>
    <row r="1606" spans="1:55" x14ac:dyDescent="0.25">
      <c r="A1606" t="s">
        <v>119</v>
      </c>
      <c r="B1606">
        <v>2038</v>
      </c>
      <c r="C1606" t="s">
        <v>129</v>
      </c>
      <c r="D1606" t="str">
        <f t="shared" si="85"/>
        <v>Truck</v>
      </c>
      <c r="E1606" t="str">
        <f t="shared" si="87"/>
        <v>2038LHDT1</v>
      </c>
      <c r="F1606" t="str">
        <f t="shared" si="86"/>
        <v>2038Truck</v>
      </c>
      <c r="G1606" t="s">
        <v>115</v>
      </c>
      <c r="H1606" t="s">
        <v>115</v>
      </c>
      <c r="I1606" t="s">
        <v>116</v>
      </c>
      <c r="J1606">
        <v>19592.9215089196</v>
      </c>
      <c r="K1606">
        <v>680322.24668595905</v>
      </c>
      <c r="L1606">
        <v>680322.24668595905</v>
      </c>
      <c r="M1606">
        <v>0</v>
      </c>
      <c r="N1606">
        <v>291905.33702985401</v>
      </c>
      <c r="O1606">
        <v>3.3930077305160601E-2</v>
      </c>
      <c r="P1606">
        <v>2.6990287138555599E-2</v>
      </c>
      <c r="Q1606">
        <v>0.43143141666429302</v>
      </c>
      <c r="R1606">
        <v>1.0269125011693899E-3</v>
      </c>
      <c r="S1606">
        <v>0</v>
      </c>
      <c r="T1606">
        <v>1.21991381828672E-4</v>
      </c>
      <c r="U1606">
        <v>2.0000005732018701E-3</v>
      </c>
      <c r="V1606">
        <v>2.7300007824205601E-2</v>
      </c>
      <c r="W1606">
        <v>1.11686104141781E-3</v>
      </c>
      <c r="X1606">
        <v>0</v>
      </c>
      <c r="Y1606">
        <v>1.3267675833921201E-4</v>
      </c>
      <c r="Z1606">
        <v>8.00000229280751E-3</v>
      </c>
      <c r="AA1606">
        <v>7.80000223548733E-2</v>
      </c>
      <c r="AB1606">
        <v>502.31167024962298</v>
      </c>
      <c r="AC1606">
        <v>109.764094606122</v>
      </c>
      <c r="AD1606">
        <v>24.1393846970368</v>
      </c>
      <c r="AE1606">
        <v>7.0600099543609101E-4</v>
      </c>
      <c r="AF1606">
        <v>9.0479706287386302E-2</v>
      </c>
      <c r="AG1606">
        <v>2.1915292325719399E-2</v>
      </c>
      <c r="AH1606">
        <v>2.6134977300773699E-3</v>
      </c>
      <c r="AI1606">
        <v>2.5824267148244302E-3</v>
      </c>
      <c r="AJ1606">
        <v>3.9995079582864398E-2</v>
      </c>
      <c r="AK1606">
        <v>2.62191817135126E-3</v>
      </c>
      <c r="AL1606">
        <v>0.309909345108134</v>
      </c>
      <c r="AM1606">
        <v>9.9101222321196794E-2</v>
      </c>
      <c r="AN1606">
        <v>2.5855834065235801E-2</v>
      </c>
      <c r="AO1606">
        <v>0.18847228617975301</v>
      </c>
      <c r="AP1606">
        <v>2.20400631232279</v>
      </c>
      <c r="AQ1606">
        <v>3.8258968409001998E-3</v>
      </c>
      <c r="AR1606">
        <v>0.452218988895291</v>
      </c>
      <c r="AS1606">
        <v>0.108503364352427</v>
      </c>
      <c r="AT1606">
        <v>2.5855834065225101E-2</v>
      </c>
      <c r="AU1606">
        <v>0.18847228617967501</v>
      </c>
      <c r="AV1606">
        <v>2.20400631232279</v>
      </c>
      <c r="AW1606">
        <v>4.4999999999999998E-2</v>
      </c>
      <c r="AX1606">
        <v>0.61386937243369399</v>
      </c>
      <c r="AY1606">
        <v>3.7790336915695799</v>
      </c>
      <c r="AZ1606">
        <v>3.1314088660402102</v>
      </c>
      <c r="BA1606">
        <v>4.9658622531317202E-3</v>
      </c>
      <c r="BB1606">
        <v>1.08512982364683E-3</v>
      </c>
      <c r="BC1606">
        <v>2.38642393518888E-4</v>
      </c>
    </row>
    <row r="1607" spans="1:55" x14ac:dyDescent="0.25">
      <c r="A1607" t="s">
        <v>119</v>
      </c>
      <c r="B1607">
        <v>2038</v>
      </c>
      <c r="C1607" t="s">
        <v>129</v>
      </c>
      <c r="D1607" t="str">
        <f t="shared" si="85"/>
        <v>Truck</v>
      </c>
      <c r="E1607" t="str">
        <f t="shared" si="87"/>
        <v>2038LHDT1</v>
      </c>
      <c r="F1607" t="str">
        <f t="shared" si="86"/>
        <v>2038Truck</v>
      </c>
      <c r="G1607" t="s">
        <v>115</v>
      </c>
      <c r="H1607" t="s">
        <v>115</v>
      </c>
      <c r="I1607" t="s">
        <v>121</v>
      </c>
      <c r="J1607">
        <v>14746.9522514194</v>
      </c>
      <c r="K1607">
        <v>485421.29672177602</v>
      </c>
      <c r="L1607">
        <v>485421.29672177602</v>
      </c>
      <c r="M1607">
        <v>0</v>
      </c>
      <c r="N1607">
        <v>185498.107656924</v>
      </c>
      <c r="O1607">
        <v>0.515317912212643</v>
      </c>
      <c r="P1607">
        <v>1.33325817067658</v>
      </c>
      <c r="Q1607">
        <v>0</v>
      </c>
      <c r="R1607">
        <v>1.42140322831263E-2</v>
      </c>
      <c r="S1607">
        <v>2.61396762583452E-2</v>
      </c>
      <c r="T1607">
        <v>0</v>
      </c>
      <c r="U1607">
        <v>3.0000008598028201E-3</v>
      </c>
      <c r="V1607">
        <v>2.7300007824205601E-2</v>
      </c>
      <c r="W1607">
        <v>1.48567277491352E-2</v>
      </c>
      <c r="X1607">
        <v>2.7321596425652E-2</v>
      </c>
      <c r="Y1607">
        <v>0</v>
      </c>
      <c r="Z1607">
        <v>1.2000003439211201E-2</v>
      </c>
      <c r="AA1607">
        <v>7.8000022354873397E-2</v>
      </c>
      <c r="AB1607">
        <v>467.72461702290002</v>
      </c>
      <c r="AC1607">
        <v>121.261684716549</v>
      </c>
      <c r="AD1607">
        <v>0</v>
      </c>
      <c r="AE1607">
        <v>2.4034336004172302E-3</v>
      </c>
      <c r="AF1607">
        <v>5.0981284981674903E-3</v>
      </c>
      <c r="AG1607">
        <v>0</v>
      </c>
      <c r="AH1607">
        <v>7.3690203887731898E-2</v>
      </c>
      <c r="AI1607">
        <v>1.9104827809597401E-2</v>
      </c>
      <c r="AJ1607">
        <v>0</v>
      </c>
      <c r="AK1607">
        <v>5.1744510364264501E-2</v>
      </c>
      <c r="AL1607">
        <v>0.10975970497624001</v>
      </c>
      <c r="AM1607">
        <v>0</v>
      </c>
      <c r="AN1607">
        <v>0</v>
      </c>
      <c r="AO1607">
        <v>0</v>
      </c>
      <c r="AP1607">
        <v>0</v>
      </c>
      <c r="AQ1607">
        <v>5.89076848409203E-2</v>
      </c>
      <c r="AR1607">
        <v>0.12495412679444499</v>
      </c>
      <c r="AS1607">
        <v>0</v>
      </c>
      <c r="AT1607">
        <v>0</v>
      </c>
      <c r="AU1607">
        <v>0</v>
      </c>
      <c r="AV1607">
        <v>0</v>
      </c>
      <c r="AW1607">
        <v>0.206863028265657</v>
      </c>
      <c r="AX1607">
        <v>0.125552150238116</v>
      </c>
      <c r="AY1607">
        <v>0.90974507584910602</v>
      </c>
      <c r="AZ1607">
        <v>0</v>
      </c>
      <c r="BA1607">
        <v>4.4319284451278503E-3</v>
      </c>
      <c r="BB1607">
        <v>1.14901608818483E-3</v>
      </c>
      <c r="BC1607">
        <v>0</v>
      </c>
    </row>
    <row r="1608" spans="1:55" x14ac:dyDescent="0.25">
      <c r="A1608" t="s">
        <v>113</v>
      </c>
      <c r="B1608">
        <v>2038</v>
      </c>
      <c r="C1608" t="s">
        <v>129</v>
      </c>
      <c r="D1608" t="str">
        <f t="shared" si="85"/>
        <v>Truck</v>
      </c>
      <c r="E1608" t="str">
        <f t="shared" si="87"/>
        <v>2038LHDT1</v>
      </c>
      <c r="F1608" t="str">
        <f t="shared" si="86"/>
        <v>2038Truck</v>
      </c>
      <c r="G1608" t="s">
        <v>115</v>
      </c>
      <c r="H1608" t="s">
        <v>115</v>
      </c>
      <c r="I1608" t="s">
        <v>121</v>
      </c>
      <c r="J1608">
        <v>16741.353518030399</v>
      </c>
      <c r="K1608">
        <v>572975.44063838199</v>
      </c>
      <c r="L1608">
        <v>572975.44063838199</v>
      </c>
      <c r="M1608">
        <v>0</v>
      </c>
      <c r="N1608">
        <v>210585.16663409601</v>
      </c>
      <c r="O1608">
        <v>0.54441480807296605</v>
      </c>
      <c r="P1608">
        <v>1.3304138176617999</v>
      </c>
      <c r="Q1608">
        <v>0</v>
      </c>
      <c r="R1608">
        <v>1.4353626077167799E-2</v>
      </c>
      <c r="S1608">
        <v>2.6122314792590601E-2</v>
      </c>
      <c r="T1608">
        <v>0</v>
      </c>
      <c r="U1608">
        <v>3.0000008598028201E-3</v>
      </c>
      <c r="V1608">
        <v>2.7300007824205601E-2</v>
      </c>
      <c r="W1608">
        <v>1.50026333551049E-2</v>
      </c>
      <c r="X1608">
        <v>2.73034499514564E-2</v>
      </c>
      <c r="Y1608">
        <v>0</v>
      </c>
      <c r="Z1608">
        <v>1.2000003439211201E-2</v>
      </c>
      <c r="AA1608">
        <v>7.8000022354873397E-2</v>
      </c>
      <c r="AB1608">
        <v>469.53535134604601</v>
      </c>
      <c r="AC1608">
        <v>121.275804787966</v>
      </c>
      <c r="AD1608">
        <v>0</v>
      </c>
      <c r="AE1608">
        <v>2.3765827036868799E-3</v>
      </c>
      <c r="AF1608">
        <v>5.0981284981674903E-3</v>
      </c>
      <c r="AG1608">
        <v>0</v>
      </c>
      <c r="AH1608">
        <v>7.3975485817745504E-2</v>
      </c>
      <c r="AI1608">
        <v>1.91070524325994E-2</v>
      </c>
      <c r="AJ1608">
        <v>0</v>
      </c>
      <c r="AK1608">
        <v>5.11664263664737E-2</v>
      </c>
      <c r="AL1608">
        <v>0.10975970497624001</v>
      </c>
      <c r="AM1608">
        <v>0</v>
      </c>
      <c r="AN1608">
        <v>0</v>
      </c>
      <c r="AO1608">
        <v>0</v>
      </c>
      <c r="AP1608">
        <v>0</v>
      </c>
      <c r="AQ1608">
        <v>5.8249574643071102E-2</v>
      </c>
      <c r="AR1608">
        <v>0.12495412679444499</v>
      </c>
      <c r="AS1608">
        <v>0</v>
      </c>
      <c r="AT1608">
        <v>0</v>
      </c>
      <c r="AU1608">
        <v>0</v>
      </c>
      <c r="AV1608">
        <v>0</v>
      </c>
      <c r="AW1608">
        <v>0.20610239494156199</v>
      </c>
      <c r="AX1608">
        <v>0.12913121770483699</v>
      </c>
      <c r="AY1608">
        <v>0.90974507584910602</v>
      </c>
      <c r="AZ1608">
        <v>0</v>
      </c>
      <c r="BA1608">
        <v>4.4490860730594297E-3</v>
      </c>
      <c r="BB1608">
        <v>1.1491498830373599E-3</v>
      </c>
      <c r="BC1608">
        <v>0</v>
      </c>
    </row>
    <row r="1609" spans="1:55" x14ac:dyDescent="0.25">
      <c r="A1609" t="s">
        <v>119</v>
      </c>
      <c r="B1609">
        <v>2038</v>
      </c>
      <c r="C1609" t="s">
        <v>129</v>
      </c>
      <c r="D1609" t="str">
        <f t="shared" si="85"/>
        <v>Truck</v>
      </c>
      <c r="E1609" t="str">
        <f t="shared" si="87"/>
        <v>2038LHDT1</v>
      </c>
      <c r="F1609" t="str">
        <f t="shared" si="86"/>
        <v>2038Truck</v>
      </c>
      <c r="G1609" t="s">
        <v>115</v>
      </c>
      <c r="H1609" t="s">
        <v>115</v>
      </c>
      <c r="I1609" t="s">
        <v>125</v>
      </c>
      <c r="J1609">
        <v>10592.2976561134</v>
      </c>
      <c r="K1609">
        <v>520680.06521218002</v>
      </c>
      <c r="L1609">
        <v>0</v>
      </c>
      <c r="M1609">
        <v>520680.06521218002</v>
      </c>
      <c r="N1609">
        <v>148405.73918296199</v>
      </c>
      <c r="O1609">
        <v>0</v>
      </c>
      <c r="P1609">
        <v>0</v>
      </c>
      <c r="Q1609">
        <v>0</v>
      </c>
      <c r="R1609">
        <v>0</v>
      </c>
      <c r="S1609">
        <v>0</v>
      </c>
      <c r="T1609">
        <v>0</v>
      </c>
      <c r="U1609">
        <v>2.0000005732018801E-3</v>
      </c>
      <c r="V1609">
        <v>1.36500039121028E-2</v>
      </c>
      <c r="W1609">
        <v>0</v>
      </c>
      <c r="X1609">
        <v>0</v>
      </c>
      <c r="Y1609">
        <v>0</v>
      </c>
      <c r="Z1609">
        <v>8.0000022928075204E-3</v>
      </c>
      <c r="AA1609">
        <v>3.9000011177436698E-2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0</v>
      </c>
      <c r="AL1609">
        <v>0</v>
      </c>
      <c r="AM1609">
        <v>0</v>
      </c>
      <c r="AN1609">
        <v>0</v>
      </c>
      <c r="AO1609">
        <v>0</v>
      </c>
      <c r="AP1609">
        <v>0</v>
      </c>
      <c r="AQ1609">
        <v>0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0</v>
      </c>
      <c r="BC1609">
        <v>0</v>
      </c>
    </row>
    <row r="1610" spans="1:55" x14ac:dyDescent="0.25">
      <c r="A1610" t="s">
        <v>113</v>
      </c>
      <c r="B1610">
        <v>2038</v>
      </c>
      <c r="C1610" t="s">
        <v>129</v>
      </c>
      <c r="D1610" t="str">
        <f t="shared" ref="D1610:D1673" si="88">_xlfn.XLOOKUP(C1610,$BE$72:$BE$84,$BF$72:$BF$84)</f>
        <v>Truck</v>
      </c>
      <c r="E1610" t="str">
        <f t="shared" si="87"/>
        <v>2038LHDT1</v>
      </c>
      <c r="F1610" t="str">
        <f t="shared" ref="F1610:F1673" si="89">CONCATENATE(B1610,_xlfn.XLOOKUP(C1610,$BE$72:$BE$84,$BF$72:$BF$84))</f>
        <v>2038Truck</v>
      </c>
      <c r="G1610" t="s">
        <v>115</v>
      </c>
      <c r="H1610" t="s">
        <v>115</v>
      </c>
      <c r="I1610" t="s">
        <v>125</v>
      </c>
      <c r="J1610">
        <v>11962.9562351435</v>
      </c>
      <c r="K1610">
        <v>612048.80933937395</v>
      </c>
      <c r="L1610">
        <v>0</v>
      </c>
      <c r="M1610">
        <v>612048.80933937395</v>
      </c>
      <c r="N1610">
        <v>167575.98517889701</v>
      </c>
      <c r="O1610">
        <v>0</v>
      </c>
      <c r="P1610">
        <v>0</v>
      </c>
      <c r="Q1610">
        <v>0</v>
      </c>
      <c r="R1610">
        <v>0</v>
      </c>
      <c r="S1610">
        <v>0</v>
      </c>
      <c r="T1610">
        <v>0</v>
      </c>
      <c r="U1610">
        <v>2.0000005732018801E-3</v>
      </c>
      <c r="V1610">
        <v>1.36500039121028E-2</v>
      </c>
      <c r="W1610">
        <v>0</v>
      </c>
      <c r="X1610">
        <v>0</v>
      </c>
      <c r="Y1610">
        <v>0</v>
      </c>
      <c r="Z1610">
        <v>8.0000022928075204E-3</v>
      </c>
      <c r="AA1610">
        <v>3.9000011177436601E-2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0</v>
      </c>
      <c r="AL1610">
        <v>0</v>
      </c>
      <c r="AM1610">
        <v>0</v>
      </c>
      <c r="AN1610">
        <v>0</v>
      </c>
      <c r="AO1610">
        <v>0</v>
      </c>
      <c r="AP1610">
        <v>0</v>
      </c>
      <c r="AQ1610">
        <v>0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0</v>
      </c>
      <c r="BB1610">
        <v>0</v>
      </c>
      <c r="BC1610">
        <v>0</v>
      </c>
    </row>
    <row r="1611" spans="1:55" x14ac:dyDescent="0.25">
      <c r="A1611" t="s">
        <v>119</v>
      </c>
      <c r="B1611">
        <v>2038</v>
      </c>
      <c r="C1611" t="s">
        <v>130</v>
      </c>
      <c r="D1611" t="str">
        <f t="shared" si="88"/>
        <v>Truck</v>
      </c>
      <c r="E1611" t="str">
        <f t="shared" si="87"/>
        <v>2038LHDT2</v>
      </c>
      <c r="F1611" t="str">
        <f t="shared" si="89"/>
        <v>2038Truck</v>
      </c>
      <c r="G1611" t="s">
        <v>115</v>
      </c>
      <c r="H1611" t="s">
        <v>115</v>
      </c>
      <c r="I1611" t="s">
        <v>116</v>
      </c>
      <c r="J1611">
        <v>2582.37410089082</v>
      </c>
      <c r="K1611">
        <v>84450.667221283205</v>
      </c>
      <c r="L1611">
        <v>84450.667221283205</v>
      </c>
      <c r="M1611">
        <v>0</v>
      </c>
      <c r="N1611">
        <v>38473.526365862897</v>
      </c>
      <c r="O1611">
        <v>4.0121731737512503E-2</v>
      </c>
      <c r="P1611">
        <v>2.6193572555055101E-2</v>
      </c>
      <c r="Q1611">
        <v>0.43996280738330101</v>
      </c>
      <c r="R1611">
        <v>9.7640313729660403E-4</v>
      </c>
      <c r="S1611">
        <v>0</v>
      </c>
      <c r="T1611">
        <v>1.0207279744614701E-4</v>
      </c>
      <c r="U1611">
        <v>2.0000005732018801E-3</v>
      </c>
      <c r="V1611">
        <v>3.1850009128239903E-2</v>
      </c>
      <c r="W1611">
        <v>1.0619274996875401E-3</v>
      </c>
      <c r="X1611">
        <v>0</v>
      </c>
      <c r="Y1611">
        <v>1.11013480434131E-4</v>
      </c>
      <c r="Z1611">
        <v>8.0000022928075204E-3</v>
      </c>
      <c r="AA1611">
        <v>9.1000026080685595E-2</v>
      </c>
      <c r="AB1611">
        <v>574.82140624027898</v>
      </c>
      <c r="AC1611">
        <v>128.23465939942699</v>
      </c>
      <c r="AD1611">
        <v>23.715470243383699</v>
      </c>
      <c r="AE1611">
        <v>6.20975986254263E-4</v>
      </c>
      <c r="AF1611">
        <v>8.6890997651376506E-2</v>
      </c>
      <c r="AG1611">
        <v>2.09180639782953E-2</v>
      </c>
      <c r="AH1611">
        <v>3.3669496745670799E-3</v>
      </c>
      <c r="AI1611">
        <v>2.39801018408473E-3</v>
      </c>
      <c r="AJ1611">
        <v>3.8617527819703998E-2</v>
      </c>
      <c r="AK1611">
        <v>2.2155923055022799E-3</v>
      </c>
      <c r="AL1611">
        <v>0.30081702468444799</v>
      </c>
      <c r="AM1611">
        <v>9.4829132828415402E-2</v>
      </c>
      <c r="AN1611">
        <v>2.98571440895085E-2</v>
      </c>
      <c r="AO1611">
        <v>0.22069135895233899</v>
      </c>
      <c r="AP1611">
        <v>2.6441117090794601</v>
      </c>
      <c r="AQ1611">
        <v>3.2329870912696499E-3</v>
      </c>
      <c r="AR1611">
        <v>0.43895149627651697</v>
      </c>
      <c r="AS1611">
        <v>0.103825964095152</v>
      </c>
      <c r="AT1611">
        <v>2.9857144089496201E-2</v>
      </c>
      <c r="AU1611">
        <v>0.22069135895224801</v>
      </c>
      <c r="AV1611">
        <v>2.6441117090794601</v>
      </c>
      <c r="AW1611">
        <v>4.4999999999999901E-2</v>
      </c>
      <c r="AX1611">
        <v>0.60676562718070004</v>
      </c>
      <c r="AY1611">
        <v>3.7806851325556599</v>
      </c>
      <c r="AZ1611">
        <v>3.09218123147767</v>
      </c>
      <c r="BA1611">
        <v>5.6826948140029504E-3</v>
      </c>
      <c r="BB1611">
        <v>1.2677301611136501E-3</v>
      </c>
      <c r="BC1611">
        <v>2.3445156756633399E-4</v>
      </c>
    </row>
    <row r="1612" spans="1:55" x14ac:dyDescent="0.25">
      <c r="A1612" t="s">
        <v>113</v>
      </c>
      <c r="B1612">
        <v>2038</v>
      </c>
      <c r="C1612" t="s">
        <v>130</v>
      </c>
      <c r="D1612" t="str">
        <f t="shared" si="88"/>
        <v>Truck</v>
      </c>
      <c r="E1612" t="str">
        <f t="shared" si="87"/>
        <v>2038LHDT2</v>
      </c>
      <c r="F1612" t="str">
        <f t="shared" si="89"/>
        <v>2038Truck</v>
      </c>
      <c r="G1612" t="s">
        <v>115</v>
      </c>
      <c r="H1612" t="s">
        <v>115</v>
      </c>
      <c r="I1612" t="s">
        <v>116</v>
      </c>
      <c r="J1612">
        <v>3035.6273479102601</v>
      </c>
      <c r="K1612">
        <v>102355.177051747</v>
      </c>
      <c r="L1612">
        <v>102355.177051747</v>
      </c>
      <c r="M1612">
        <v>0</v>
      </c>
      <c r="N1612">
        <v>45226.324399114499</v>
      </c>
      <c r="O1612">
        <v>4.2666978148691102E-2</v>
      </c>
      <c r="P1612">
        <v>2.64684496533624E-2</v>
      </c>
      <c r="Q1612">
        <v>0.44961774203613603</v>
      </c>
      <c r="R1612">
        <v>9.9049405637613897E-4</v>
      </c>
      <c r="S1612">
        <v>0</v>
      </c>
      <c r="T1612">
        <v>1.04132605781652E-4</v>
      </c>
      <c r="U1612">
        <v>2.0000005732018801E-3</v>
      </c>
      <c r="V1612">
        <v>3.1850009128239903E-2</v>
      </c>
      <c r="W1612">
        <v>1.0772526598543399E-3</v>
      </c>
      <c r="X1612">
        <v>0</v>
      </c>
      <c r="Y1612">
        <v>1.13253709937709E-4</v>
      </c>
      <c r="Z1612">
        <v>8.0000022928075204E-3</v>
      </c>
      <c r="AA1612">
        <v>9.1000026080685595E-2</v>
      </c>
      <c r="AB1612">
        <v>579.19373985095797</v>
      </c>
      <c r="AC1612">
        <v>128.50537480684099</v>
      </c>
      <c r="AD1612">
        <v>23.831241915180499</v>
      </c>
      <c r="AE1612">
        <v>6.6278962155595297E-4</v>
      </c>
      <c r="AF1612">
        <v>8.7845828415824195E-2</v>
      </c>
      <c r="AG1612">
        <v>2.15613808387645E-2</v>
      </c>
      <c r="AH1612">
        <v>3.54929789115172E-3</v>
      </c>
      <c r="AI1612">
        <v>2.4214741177742802E-3</v>
      </c>
      <c r="AJ1612">
        <v>3.9511207937561202E-2</v>
      </c>
      <c r="AK1612">
        <v>2.3827098653053198E-3</v>
      </c>
      <c r="AL1612">
        <v>0.30396339714873</v>
      </c>
      <c r="AM1612">
        <v>9.7801033164721898E-2</v>
      </c>
      <c r="AN1612">
        <v>3.0281649264142198E-2</v>
      </c>
      <c r="AO1612">
        <v>0.22568412847718999</v>
      </c>
      <c r="AP1612">
        <v>2.6514472111998399</v>
      </c>
      <c r="AQ1612">
        <v>3.4768446422396202E-3</v>
      </c>
      <c r="AR1612">
        <v>0.443542675590549</v>
      </c>
      <c r="AS1612">
        <v>0.107079820883762</v>
      </c>
      <c r="AT1612">
        <v>3.0281649264129799E-2</v>
      </c>
      <c r="AU1612">
        <v>0.22568412847709701</v>
      </c>
      <c r="AV1612">
        <v>2.6514472111998399</v>
      </c>
      <c r="AW1612">
        <v>4.4999999999999998E-2</v>
      </c>
      <c r="AX1612">
        <v>0.62819223248884004</v>
      </c>
      <c r="AY1612">
        <v>3.7803820428533901</v>
      </c>
      <c r="AZ1612">
        <v>3.13908152236047</v>
      </c>
      <c r="BA1612">
        <v>5.7259197831233798E-3</v>
      </c>
      <c r="BB1612">
        <v>1.27040645852546E-3</v>
      </c>
      <c r="BC1612">
        <v>2.35596088406696E-4</v>
      </c>
    </row>
    <row r="1613" spans="1:55" x14ac:dyDescent="0.25">
      <c r="A1613" t="s">
        <v>119</v>
      </c>
      <c r="B1613">
        <v>2038</v>
      </c>
      <c r="C1613" t="s">
        <v>130</v>
      </c>
      <c r="D1613" t="str">
        <f t="shared" si="88"/>
        <v>Truck</v>
      </c>
      <c r="E1613" t="str">
        <f t="shared" si="87"/>
        <v>2038LHDT2</v>
      </c>
      <c r="F1613" t="str">
        <f t="shared" si="89"/>
        <v>2038Truck</v>
      </c>
      <c r="G1613" t="s">
        <v>115</v>
      </c>
      <c r="H1613" t="s">
        <v>115</v>
      </c>
      <c r="I1613" t="s">
        <v>121</v>
      </c>
      <c r="J1613">
        <v>7228.7849428534801</v>
      </c>
      <c r="K1613">
        <v>229693.114057242</v>
      </c>
      <c r="L1613">
        <v>229693.114057242</v>
      </c>
      <c r="M1613">
        <v>0</v>
      </c>
      <c r="N1613">
        <v>90929.020769638606</v>
      </c>
      <c r="O1613">
        <v>0.64198064132667398</v>
      </c>
      <c r="P1613">
        <v>1.3886915988025099</v>
      </c>
      <c r="Q1613">
        <v>0</v>
      </c>
      <c r="R1613">
        <v>1.6432933554739199E-2</v>
      </c>
      <c r="S1613">
        <v>2.6109366292347801E-2</v>
      </c>
      <c r="T1613">
        <v>0</v>
      </c>
      <c r="U1613">
        <v>3.0000008598028201E-3</v>
      </c>
      <c r="V1613">
        <v>3.1850009128239903E-2</v>
      </c>
      <c r="W1613">
        <v>1.7175957890021801E-2</v>
      </c>
      <c r="X1613">
        <v>2.7289915977490802E-2</v>
      </c>
      <c r="Y1613">
        <v>0</v>
      </c>
      <c r="Z1613">
        <v>1.2000003439211201E-2</v>
      </c>
      <c r="AA1613">
        <v>9.1000026080685595E-2</v>
      </c>
      <c r="AB1613">
        <v>548.99843817721705</v>
      </c>
      <c r="AC1613">
        <v>197.18939746317599</v>
      </c>
      <c r="AD1613">
        <v>0</v>
      </c>
      <c r="AE1613">
        <v>2.79729082007111E-3</v>
      </c>
      <c r="AF1613">
        <v>5.0981284981674799E-3</v>
      </c>
      <c r="AG1613">
        <v>0</v>
      </c>
      <c r="AH1613">
        <v>8.6494927508476094E-2</v>
      </c>
      <c r="AI1613">
        <v>3.1067269873565399E-2</v>
      </c>
      <c r="AJ1613">
        <v>0</v>
      </c>
      <c r="AK1613">
        <v>6.0224024414863797E-2</v>
      </c>
      <c r="AL1613">
        <v>0.10975970497624001</v>
      </c>
      <c r="AM1613">
        <v>0</v>
      </c>
      <c r="AN1613">
        <v>0</v>
      </c>
      <c r="AO1613">
        <v>0</v>
      </c>
      <c r="AP1613">
        <v>0</v>
      </c>
      <c r="AQ1613">
        <v>6.8561047831129193E-2</v>
      </c>
      <c r="AR1613">
        <v>0.12495412679444499</v>
      </c>
      <c r="AS1613">
        <v>0</v>
      </c>
      <c r="AT1613">
        <v>0</v>
      </c>
      <c r="AU1613">
        <v>0</v>
      </c>
      <c r="AV1613">
        <v>0</v>
      </c>
      <c r="AW1613">
        <v>0.20458962900122299</v>
      </c>
      <c r="AX1613">
        <v>0.14948142861292499</v>
      </c>
      <c r="AY1613">
        <v>0.90974507584910502</v>
      </c>
      <c r="AZ1613">
        <v>0</v>
      </c>
      <c r="BA1613">
        <v>5.2020392041268997E-3</v>
      </c>
      <c r="BB1613">
        <v>1.86846975311518E-3</v>
      </c>
      <c r="BC1613">
        <v>0</v>
      </c>
    </row>
    <row r="1614" spans="1:55" x14ac:dyDescent="0.25">
      <c r="A1614" t="s">
        <v>113</v>
      </c>
      <c r="B1614">
        <v>2038</v>
      </c>
      <c r="C1614" t="s">
        <v>130</v>
      </c>
      <c r="D1614" t="str">
        <f t="shared" si="88"/>
        <v>Truck</v>
      </c>
      <c r="E1614" t="str">
        <f t="shared" si="87"/>
        <v>2038LHDT2</v>
      </c>
      <c r="F1614" t="str">
        <f t="shared" si="89"/>
        <v>2038Truck</v>
      </c>
      <c r="G1614" t="s">
        <v>115</v>
      </c>
      <c r="H1614" t="s">
        <v>115</v>
      </c>
      <c r="I1614" t="s">
        <v>121</v>
      </c>
      <c r="J1614">
        <v>8091.9663615717</v>
      </c>
      <c r="K1614">
        <v>268986.05033725098</v>
      </c>
      <c r="L1614">
        <v>268986.05033725098</v>
      </c>
      <c r="M1614">
        <v>0</v>
      </c>
      <c r="N1614">
        <v>101786.75713488901</v>
      </c>
      <c r="O1614">
        <v>0.64799406143321903</v>
      </c>
      <c r="P1614">
        <v>1.36610231424302</v>
      </c>
      <c r="Q1614">
        <v>0</v>
      </c>
      <c r="R1614">
        <v>1.6247956419730199E-2</v>
      </c>
      <c r="S1614">
        <v>2.61106558012929E-2</v>
      </c>
      <c r="T1614">
        <v>0</v>
      </c>
      <c r="U1614">
        <v>3.0000008598028201E-3</v>
      </c>
      <c r="V1614">
        <v>3.1850009128239903E-2</v>
      </c>
      <c r="W1614">
        <v>1.6982616909791599E-2</v>
      </c>
      <c r="X1614">
        <v>2.7291263792308298E-2</v>
      </c>
      <c r="Y1614">
        <v>0</v>
      </c>
      <c r="Z1614">
        <v>1.2000003439211201E-2</v>
      </c>
      <c r="AA1614">
        <v>9.1000026080685498E-2</v>
      </c>
      <c r="AB1614">
        <v>550.48588440360095</v>
      </c>
      <c r="AC1614">
        <v>196.658013102208</v>
      </c>
      <c r="AD1614">
        <v>0</v>
      </c>
      <c r="AE1614">
        <v>2.6987575891815599E-3</v>
      </c>
      <c r="AF1614">
        <v>5.0981284981674903E-3</v>
      </c>
      <c r="AG1614">
        <v>0</v>
      </c>
      <c r="AH1614">
        <v>8.6729275267189307E-2</v>
      </c>
      <c r="AI1614">
        <v>3.0983550051094402E-2</v>
      </c>
      <c r="AJ1614">
        <v>0</v>
      </c>
      <c r="AK1614">
        <v>5.8102661966530002E-2</v>
      </c>
      <c r="AL1614">
        <v>0.10975970497624001</v>
      </c>
      <c r="AM1614">
        <v>0</v>
      </c>
      <c r="AN1614">
        <v>0</v>
      </c>
      <c r="AO1614">
        <v>0</v>
      </c>
      <c r="AP1614">
        <v>0</v>
      </c>
      <c r="AQ1614">
        <v>6.6146017721459505E-2</v>
      </c>
      <c r="AR1614">
        <v>0.12495412679444499</v>
      </c>
      <c r="AS1614">
        <v>0</v>
      </c>
      <c r="AT1614">
        <v>0</v>
      </c>
      <c r="AU1614">
        <v>0</v>
      </c>
      <c r="AV1614">
        <v>0</v>
      </c>
      <c r="AW1614">
        <v>0.20451924543148001</v>
      </c>
      <c r="AX1614">
        <v>0.148756025866428</v>
      </c>
      <c r="AY1614">
        <v>0.90974507584910502</v>
      </c>
      <c r="AZ1614">
        <v>0</v>
      </c>
      <c r="BA1614">
        <v>5.2161335130458501E-3</v>
      </c>
      <c r="BB1614">
        <v>1.8634346162441299E-3</v>
      </c>
      <c r="BC1614">
        <v>0</v>
      </c>
    </row>
    <row r="1615" spans="1:55" x14ac:dyDescent="0.25">
      <c r="A1615" t="s">
        <v>119</v>
      </c>
      <c r="B1615">
        <v>2038</v>
      </c>
      <c r="C1615" t="s">
        <v>130</v>
      </c>
      <c r="D1615" t="str">
        <f t="shared" si="88"/>
        <v>Truck</v>
      </c>
      <c r="E1615" t="str">
        <f t="shared" si="87"/>
        <v>2038LHDT2</v>
      </c>
      <c r="F1615" t="str">
        <f t="shared" si="89"/>
        <v>2038Truck</v>
      </c>
      <c r="G1615" t="s">
        <v>115</v>
      </c>
      <c r="H1615" t="s">
        <v>115</v>
      </c>
      <c r="I1615" t="s">
        <v>125</v>
      </c>
      <c r="J1615">
        <v>2665.1191242279401</v>
      </c>
      <c r="K1615">
        <v>126137.73016516199</v>
      </c>
      <c r="L1615">
        <v>0</v>
      </c>
      <c r="M1615">
        <v>126137.73016516199</v>
      </c>
      <c r="N1615">
        <v>35302.642115666102</v>
      </c>
      <c r="O1615">
        <v>0</v>
      </c>
      <c r="P1615">
        <v>0</v>
      </c>
      <c r="Q1615">
        <v>0</v>
      </c>
      <c r="R1615">
        <v>0</v>
      </c>
      <c r="S1615">
        <v>0</v>
      </c>
      <c r="T1615">
        <v>0</v>
      </c>
      <c r="U1615">
        <v>2.0000005732018801E-3</v>
      </c>
      <c r="V1615">
        <v>1.59250045641199E-2</v>
      </c>
      <c r="W1615">
        <v>0</v>
      </c>
      <c r="X1615">
        <v>0</v>
      </c>
      <c r="Y1615">
        <v>0</v>
      </c>
      <c r="Z1615">
        <v>8.0000022928075204E-3</v>
      </c>
      <c r="AA1615">
        <v>4.5500013040342797E-2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0</v>
      </c>
      <c r="AL1615">
        <v>0</v>
      </c>
      <c r="AM1615">
        <v>0</v>
      </c>
      <c r="AN1615">
        <v>0</v>
      </c>
      <c r="AO1615">
        <v>0</v>
      </c>
      <c r="AP1615">
        <v>0</v>
      </c>
      <c r="AQ1615">
        <v>0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0</v>
      </c>
      <c r="AZ1615">
        <v>0</v>
      </c>
      <c r="BA1615">
        <v>0</v>
      </c>
      <c r="BB1615">
        <v>0</v>
      </c>
      <c r="BC1615">
        <v>0</v>
      </c>
    </row>
    <row r="1616" spans="1:55" x14ac:dyDescent="0.25">
      <c r="A1616" t="s">
        <v>113</v>
      </c>
      <c r="B1616">
        <v>2038</v>
      </c>
      <c r="C1616" t="s">
        <v>130</v>
      </c>
      <c r="D1616" t="str">
        <f t="shared" si="88"/>
        <v>Truck</v>
      </c>
      <c r="E1616" t="str">
        <f t="shared" si="87"/>
        <v>2038LHDT2</v>
      </c>
      <c r="F1616" t="str">
        <f t="shared" si="89"/>
        <v>2038Truck</v>
      </c>
      <c r="G1616" t="s">
        <v>115</v>
      </c>
      <c r="H1616" t="s">
        <v>115</v>
      </c>
      <c r="I1616" t="s">
        <v>125</v>
      </c>
      <c r="J1616">
        <v>3019.42928731245</v>
      </c>
      <c r="K1616">
        <v>148702.87064688199</v>
      </c>
      <c r="L1616">
        <v>0</v>
      </c>
      <c r="M1616">
        <v>148702.87064688199</v>
      </c>
      <c r="N1616">
        <v>39995.423119549399</v>
      </c>
      <c r="O1616">
        <v>0</v>
      </c>
      <c r="P1616">
        <v>0</v>
      </c>
      <c r="Q1616">
        <v>0</v>
      </c>
      <c r="R1616">
        <v>0</v>
      </c>
      <c r="S1616">
        <v>0</v>
      </c>
      <c r="T1616">
        <v>0</v>
      </c>
      <c r="U1616">
        <v>2.0000005732018801E-3</v>
      </c>
      <c r="V1616">
        <v>1.59250045641199E-2</v>
      </c>
      <c r="W1616">
        <v>0</v>
      </c>
      <c r="X1616">
        <v>0</v>
      </c>
      <c r="Y1616">
        <v>0</v>
      </c>
      <c r="Z1616">
        <v>8.0000022928075204E-3</v>
      </c>
      <c r="AA1616">
        <v>4.55000130403427E-2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C1616">
        <v>0</v>
      </c>
    </row>
    <row r="1617" spans="1:55" x14ac:dyDescent="0.25">
      <c r="A1617" t="s">
        <v>113</v>
      </c>
      <c r="B1617">
        <v>2038</v>
      </c>
      <c r="C1617" t="s">
        <v>138</v>
      </c>
      <c r="D1617" t="str">
        <f t="shared" si="88"/>
        <v>Passenger</v>
      </c>
      <c r="E1617" t="str">
        <f t="shared" si="87"/>
        <v>2038MCY</v>
      </c>
      <c r="F1617" t="str">
        <f t="shared" si="89"/>
        <v>2038Passenger</v>
      </c>
      <c r="G1617" t="s">
        <v>115</v>
      </c>
      <c r="H1617" t="s">
        <v>115</v>
      </c>
      <c r="I1617" t="s">
        <v>116</v>
      </c>
      <c r="J1617">
        <v>38880.318787277902</v>
      </c>
      <c r="K1617">
        <v>219425.21927067899</v>
      </c>
      <c r="L1617">
        <v>219425.21927067899</v>
      </c>
      <c r="M1617">
        <v>0</v>
      </c>
      <c r="N1617">
        <v>77760.637574555803</v>
      </c>
      <c r="O1617">
        <v>0.48274997081627102</v>
      </c>
      <c r="P1617">
        <v>0</v>
      </c>
      <c r="Q1617">
        <v>8.6266223596118505E-2</v>
      </c>
      <c r="R1617">
        <v>1.9092054932517801E-3</v>
      </c>
      <c r="S1617">
        <v>0</v>
      </c>
      <c r="T1617">
        <v>3.1930660942731401E-3</v>
      </c>
      <c r="U1617">
        <v>1.00000028660094E-3</v>
      </c>
      <c r="V1617">
        <v>4.2000012037239501E-3</v>
      </c>
      <c r="W1617">
        <v>2.0470856687686699E-3</v>
      </c>
      <c r="X1617">
        <v>0</v>
      </c>
      <c r="Y1617">
        <v>3.41918934449955E-3</v>
      </c>
      <c r="Z1617">
        <v>4.0000011464037602E-3</v>
      </c>
      <c r="AA1617">
        <v>1.2000003439211201E-2</v>
      </c>
      <c r="AB1617">
        <v>184.613843064158</v>
      </c>
      <c r="AC1617">
        <v>0</v>
      </c>
      <c r="AD1617">
        <v>39.960401384761099</v>
      </c>
      <c r="AE1617">
        <v>0.13569270986071499</v>
      </c>
      <c r="AF1617">
        <v>0</v>
      </c>
      <c r="AG1617">
        <v>0.142691558505776</v>
      </c>
      <c r="AH1617">
        <v>3.5809720358136399E-2</v>
      </c>
      <c r="AI1617">
        <v>0</v>
      </c>
      <c r="AJ1617">
        <v>5.4254690136964004E-3</v>
      </c>
      <c r="AK1617">
        <v>0.82388422835174002</v>
      </c>
      <c r="AL1617">
        <v>0</v>
      </c>
      <c r="AM1617">
        <v>1.0165098666486301</v>
      </c>
      <c r="AN1617">
        <v>3.5647538792020002</v>
      </c>
      <c r="AO1617">
        <v>3.90466309253376</v>
      </c>
      <c r="AP1617">
        <v>4.6281863470409998</v>
      </c>
      <c r="AQ1617">
        <v>1.0199495849075</v>
      </c>
      <c r="AR1617">
        <v>0</v>
      </c>
      <c r="AS1617">
        <v>1.10631831670298</v>
      </c>
      <c r="AT1617">
        <v>3.5647538792005302</v>
      </c>
      <c r="AU1617">
        <v>3.9046630925321502</v>
      </c>
      <c r="AV1617">
        <v>4.6281863470409998</v>
      </c>
      <c r="AW1617">
        <v>9.0937916550553298E-3</v>
      </c>
      <c r="AX1617">
        <v>10.0562545360955</v>
      </c>
      <c r="AY1617">
        <v>0</v>
      </c>
      <c r="AZ1617">
        <v>7.6223909140068598</v>
      </c>
      <c r="BA1617">
        <v>1.82509579007452E-3</v>
      </c>
      <c r="BB1617">
        <v>0</v>
      </c>
      <c r="BC1617">
        <v>3.9504925051405602E-4</v>
      </c>
    </row>
    <row r="1618" spans="1:55" x14ac:dyDescent="0.25">
      <c r="A1618" t="s">
        <v>119</v>
      </c>
      <c r="B1618">
        <v>2038</v>
      </c>
      <c r="C1618" t="s">
        <v>138</v>
      </c>
      <c r="D1618" t="str">
        <f t="shared" si="88"/>
        <v>Passenger</v>
      </c>
      <c r="E1618" t="str">
        <f t="shared" si="87"/>
        <v>2038MCY</v>
      </c>
      <c r="F1618" t="str">
        <f t="shared" si="89"/>
        <v>2038Passenger</v>
      </c>
      <c r="G1618" t="s">
        <v>115</v>
      </c>
      <c r="H1618" t="s">
        <v>115</v>
      </c>
      <c r="I1618" t="s">
        <v>116</v>
      </c>
      <c r="J1618">
        <v>32532.217659768899</v>
      </c>
      <c r="K1618">
        <v>181037.24902278601</v>
      </c>
      <c r="L1618">
        <v>181037.24902278601</v>
      </c>
      <c r="M1618">
        <v>0</v>
      </c>
      <c r="N1618">
        <v>65064.435319537901</v>
      </c>
      <c r="O1618">
        <v>0.467657721724348</v>
      </c>
      <c r="P1618">
        <v>0</v>
      </c>
      <c r="Q1618">
        <v>7.9656140909259696E-2</v>
      </c>
      <c r="R1618">
        <v>1.9213158848551E-3</v>
      </c>
      <c r="S1618">
        <v>0</v>
      </c>
      <c r="T1618">
        <v>3.21425225871034E-3</v>
      </c>
      <c r="U1618">
        <v>1.00000028660094E-3</v>
      </c>
      <c r="V1618">
        <v>4.2000012037239397E-3</v>
      </c>
      <c r="W1618">
        <v>2.0602844302466498E-3</v>
      </c>
      <c r="X1618">
        <v>0</v>
      </c>
      <c r="Y1618">
        <v>3.4429334490390798E-3</v>
      </c>
      <c r="Z1618">
        <v>4.0000011464037602E-3</v>
      </c>
      <c r="AA1618">
        <v>1.2000003439211201E-2</v>
      </c>
      <c r="AB1618">
        <v>184.70072646260201</v>
      </c>
      <c r="AC1618">
        <v>0</v>
      </c>
      <c r="AD1618">
        <v>38.399493404031404</v>
      </c>
      <c r="AE1618">
        <v>0.13427788845705799</v>
      </c>
      <c r="AF1618">
        <v>0</v>
      </c>
      <c r="AG1618">
        <v>0.13482424884043001</v>
      </c>
      <c r="AH1618">
        <v>3.5086188854626603E-2</v>
      </c>
      <c r="AI1618">
        <v>0</v>
      </c>
      <c r="AJ1618">
        <v>5.1174789824254196E-3</v>
      </c>
      <c r="AK1618">
        <v>0.80947363855318899</v>
      </c>
      <c r="AL1618">
        <v>0</v>
      </c>
      <c r="AM1618">
        <v>0.95138465611234302</v>
      </c>
      <c r="AN1618">
        <v>3.59939718488191</v>
      </c>
      <c r="AO1618">
        <v>3.9136410102871402</v>
      </c>
      <c r="AP1618">
        <v>4.7017539538500301</v>
      </c>
      <c r="AQ1618">
        <v>1.00475285062811</v>
      </c>
      <c r="AR1618">
        <v>0</v>
      </c>
      <c r="AS1618">
        <v>1.0356081758759701</v>
      </c>
      <c r="AT1618">
        <v>3.59939718488042</v>
      </c>
      <c r="AU1618">
        <v>3.9136410102855299</v>
      </c>
      <c r="AV1618">
        <v>4.7017539538500301</v>
      </c>
      <c r="AW1618">
        <v>9.1113154391398703E-3</v>
      </c>
      <c r="AX1618">
        <v>9.8907256380123005</v>
      </c>
      <c r="AY1618">
        <v>0</v>
      </c>
      <c r="AZ1618">
        <v>7.2810225657624503</v>
      </c>
      <c r="BA1618">
        <v>1.8259547209222499E-3</v>
      </c>
      <c r="BB1618">
        <v>0</v>
      </c>
      <c r="BC1618">
        <v>3.7961808599767998E-4</v>
      </c>
    </row>
    <row r="1619" spans="1:55" x14ac:dyDescent="0.25">
      <c r="A1619" t="s">
        <v>119</v>
      </c>
      <c r="B1619">
        <v>2038</v>
      </c>
      <c r="C1619" t="s">
        <v>141</v>
      </c>
      <c r="D1619" t="str">
        <f t="shared" si="88"/>
        <v>Passenger</v>
      </c>
      <c r="E1619" t="str">
        <f t="shared" si="87"/>
        <v>2038MDV</v>
      </c>
      <c r="F1619" t="str">
        <f t="shared" si="89"/>
        <v>2038Passenger</v>
      </c>
      <c r="G1619" t="s">
        <v>115</v>
      </c>
      <c r="H1619" t="s">
        <v>115</v>
      </c>
      <c r="I1619" t="s">
        <v>116</v>
      </c>
      <c r="J1619">
        <v>228991.15468632401</v>
      </c>
      <c r="K1619">
        <v>9014917.9564453103</v>
      </c>
      <c r="L1619">
        <v>9014917.9564453103</v>
      </c>
      <c r="M1619">
        <v>0</v>
      </c>
      <c r="N1619">
        <v>1045926.26996423</v>
      </c>
      <c r="O1619">
        <v>3.5359220153700702E-2</v>
      </c>
      <c r="P1619">
        <v>0</v>
      </c>
      <c r="Q1619">
        <v>0.240188312037735</v>
      </c>
      <c r="R1619">
        <v>6.2165906498846198E-4</v>
      </c>
      <c r="S1619">
        <v>0</v>
      </c>
      <c r="T1619">
        <v>1.0811019751456299E-3</v>
      </c>
      <c r="U1619">
        <v>2.0000005732018801E-3</v>
      </c>
      <c r="V1619">
        <v>2.8098953874102798E-3</v>
      </c>
      <c r="W1619">
        <v>6.7611095389256005E-4</v>
      </c>
      <c r="X1619">
        <v>0</v>
      </c>
      <c r="Y1619">
        <v>1.1757970386620401E-3</v>
      </c>
      <c r="Z1619">
        <v>8.0000022928075204E-3</v>
      </c>
      <c r="AA1619">
        <v>8.0282725354579396E-3</v>
      </c>
      <c r="AB1619">
        <v>345.79893244533599</v>
      </c>
      <c r="AC1619">
        <v>0</v>
      </c>
      <c r="AD1619">
        <v>84.209294705742394</v>
      </c>
      <c r="AE1619">
        <v>1.7906214631909E-3</v>
      </c>
      <c r="AF1619">
        <v>0</v>
      </c>
      <c r="AG1619">
        <v>5.0915056806151403E-2</v>
      </c>
      <c r="AH1619">
        <v>4.1711063982137701E-3</v>
      </c>
      <c r="AI1619">
        <v>0</v>
      </c>
      <c r="AJ1619">
        <v>3.2402073048235502E-2</v>
      </c>
      <c r="AK1619">
        <v>6.1109952815553703E-3</v>
      </c>
      <c r="AL1619">
        <v>0</v>
      </c>
      <c r="AM1619">
        <v>0.21658830942762899</v>
      </c>
      <c r="AN1619">
        <v>6.3676911832430697E-2</v>
      </c>
      <c r="AO1619">
        <v>0.23559768279851501</v>
      </c>
      <c r="AP1619">
        <v>1.5598374783739399</v>
      </c>
      <c r="AQ1619">
        <v>8.9171499697907192E-3</v>
      </c>
      <c r="AR1619">
        <v>0</v>
      </c>
      <c r="AS1619">
        <v>0.23713693637536401</v>
      </c>
      <c r="AT1619">
        <v>6.3676911832404495E-2</v>
      </c>
      <c r="AU1619">
        <v>0.235597682798419</v>
      </c>
      <c r="AV1619">
        <v>1.5598374783739399</v>
      </c>
      <c r="AW1619">
        <v>4.1141183953808502E-2</v>
      </c>
      <c r="AX1619">
        <v>0.67673446878993404</v>
      </c>
      <c r="AY1619">
        <v>0</v>
      </c>
      <c r="AZ1619">
        <v>2.2647652758180001</v>
      </c>
      <c r="BA1619">
        <v>3.4185744976822502E-3</v>
      </c>
      <c r="BB1619">
        <v>0</v>
      </c>
      <c r="BC1619">
        <v>8.3249460983910795E-4</v>
      </c>
    </row>
    <row r="1620" spans="1:55" x14ac:dyDescent="0.25">
      <c r="A1620" t="s">
        <v>113</v>
      </c>
      <c r="B1620">
        <v>2038</v>
      </c>
      <c r="C1620" t="s">
        <v>141</v>
      </c>
      <c r="D1620" t="str">
        <f t="shared" si="88"/>
        <v>Passenger</v>
      </c>
      <c r="E1620" t="str">
        <f t="shared" si="87"/>
        <v>2038MDV</v>
      </c>
      <c r="F1620" t="str">
        <f t="shared" si="89"/>
        <v>2038Passenger</v>
      </c>
      <c r="G1620" t="s">
        <v>115</v>
      </c>
      <c r="H1620" t="s">
        <v>115</v>
      </c>
      <c r="I1620" t="s">
        <v>116</v>
      </c>
      <c r="J1620">
        <v>259054.162712761</v>
      </c>
      <c r="K1620">
        <v>10190525.582513601</v>
      </c>
      <c r="L1620">
        <v>10190525.582513601</v>
      </c>
      <c r="M1620">
        <v>0</v>
      </c>
      <c r="N1620">
        <v>1180089.6453307499</v>
      </c>
      <c r="O1620">
        <v>3.78286706267097E-2</v>
      </c>
      <c r="P1620">
        <v>0</v>
      </c>
      <c r="Q1620">
        <v>0.25048881846719201</v>
      </c>
      <c r="R1620">
        <v>6.1801292762583696E-4</v>
      </c>
      <c r="S1620">
        <v>0</v>
      </c>
      <c r="T1620">
        <v>1.0945861021354601E-3</v>
      </c>
      <c r="U1620">
        <v>2.0000005732018801E-3</v>
      </c>
      <c r="V1620">
        <v>2.8069422512631398E-3</v>
      </c>
      <c r="W1620">
        <v>6.7214544683394004E-4</v>
      </c>
      <c r="X1620">
        <v>0</v>
      </c>
      <c r="Y1620">
        <v>1.19046225706703E-3</v>
      </c>
      <c r="Z1620">
        <v>8.0000022928075204E-3</v>
      </c>
      <c r="AA1620">
        <v>8.0198350036089893E-3</v>
      </c>
      <c r="AB1620">
        <v>342.83288615319299</v>
      </c>
      <c r="AC1620">
        <v>0</v>
      </c>
      <c r="AD1620">
        <v>84.602697198550104</v>
      </c>
      <c r="AE1620">
        <v>1.8177710175358601E-3</v>
      </c>
      <c r="AF1620">
        <v>0</v>
      </c>
      <c r="AG1620">
        <v>5.3521859517207997E-2</v>
      </c>
      <c r="AH1620">
        <v>4.3089962378042796E-3</v>
      </c>
      <c r="AI1620">
        <v>0</v>
      </c>
      <c r="AJ1620">
        <v>3.2990100898475302E-2</v>
      </c>
      <c r="AK1620">
        <v>6.3114440989916198E-3</v>
      </c>
      <c r="AL1620">
        <v>0</v>
      </c>
      <c r="AM1620">
        <v>0.23115456382444699</v>
      </c>
      <c r="AN1620">
        <v>6.4958745077326505E-2</v>
      </c>
      <c r="AO1620">
        <v>0.24038536060764101</v>
      </c>
      <c r="AP1620">
        <v>1.56250277864709</v>
      </c>
      <c r="AQ1620">
        <v>9.2096444136567403E-3</v>
      </c>
      <c r="AR1620">
        <v>0</v>
      </c>
      <c r="AS1620">
        <v>0.25308515145333299</v>
      </c>
      <c r="AT1620">
        <v>6.4958745077299707E-2</v>
      </c>
      <c r="AU1620">
        <v>0.24038536060754201</v>
      </c>
      <c r="AV1620">
        <v>1.56250277864709</v>
      </c>
      <c r="AW1620">
        <v>4.1180288706694101E-2</v>
      </c>
      <c r="AX1620">
        <v>0.65596474538660299</v>
      </c>
      <c r="AY1620">
        <v>0</v>
      </c>
      <c r="AZ1620">
        <v>2.3835062931539799</v>
      </c>
      <c r="BA1620">
        <v>3.38925211041645E-3</v>
      </c>
      <c r="BB1620">
        <v>0</v>
      </c>
      <c r="BC1620">
        <v>8.3638379399513397E-4</v>
      </c>
    </row>
    <row r="1621" spans="1:55" x14ac:dyDescent="0.25">
      <c r="A1621" t="s">
        <v>119</v>
      </c>
      <c r="B1621">
        <v>2038</v>
      </c>
      <c r="C1621" t="s">
        <v>141</v>
      </c>
      <c r="D1621" t="str">
        <f t="shared" si="88"/>
        <v>Passenger</v>
      </c>
      <c r="E1621" t="str">
        <f t="shared" si="87"/>
        <v>2038MDV</v>
      </c>
      <c r="F1621" t="str">
        <f t="shared" si="89"/>
        <v>2038Passenger</v>
      </c>
      <c r="G1621" t="s">
        <v>115</v>
      </c>
      <c r="H1621" t="s">
        <v>115</v>
      </c>
      <c r="I1621" t="s">
        <v>121</v>
      </c>
      <c r="J1621">
        <v>2686.0302051794101</v>
      </c>
      <c r="K1621">
        <v>103241.04767924199</v>
      </c>
      <c r="L1621">
        <v>103241.04767924199</v>
      </c>
      <c r="M1621">
        <v>0</v>
      </c>
      <c r="N1621">
        <v>12160.2898067028</v>
      </c>
      <c r="O1621">
        <v>2.6954526200645201E-2</v>
      </c>
      <c r="P1621">
        <v>0</v>
      </c>
      <c r="Q1621">
        <v>0</v>
      </c>
      <c r="R1621">
        <v>1.9264138358594399E-3</v>
      </c>
      <c r="S1621">
        <v>0</v>
      </c>
      <c r="T1621">
        <v>0</v>
      </c>
      <c r="U1621">
        <v>2.0000005732018801E-3</v>
      </c>
      <c r="V1621">
        <v>2.84140964345939E-3</v>
      </c>
      <c r="W1621">
        <v>2.0135177211822201E-3</v>
      </c>
      <c r="X1621">
        <v>0</v>
      </c>
      <c r="Y1621">
        <v>0</v>
      </c>
      <c r="Z1621">
        <v>8.0000022928075204E-3</v>
      </c>
      <c r="AA1621">
        <v>8.1183132670268297E-3</v>
      </c>
      <c r="AB1621">
        <v>346.91554157186403</v>
      </c>
      <c r="AC1621">
        <v>0</v>
      </c>
      <c r="AD1621">
        <v>0</v>
      </c>
      <c r="AE1621">
        <v>2.7383749362656202E-4</v>
      </c>
      <c r="AF1621">
        <v>0</v>
      </c>
      <c r="AG1621">
        <v>0</v>
      </c>
      <c r="AH1621">
        <v>5.4656684852236501E-2</v>
      </c>
      <c r="AI1621">
        <v>0</v>
      </c>
      <c r="AJ1621">
        <v>0</v>
      </c>
      <c r="AK1621">
        <v>5.89556001240226E-3</v>
      </c>
      <c r="AL1621">
        <v>0</v>
      </c>
      <c r="AM1621">
        <v>0</v>
      </c>
      <c r="AN1621">
        <v>0</v>
      </c>
      <c r="AO1621">
        <v>0</v>
      </c>
      <c r="AP1621">
        <v>0</v>
      </c>
      <c r="AQ1621">
        <v>6.7117031106583101E-3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3.0999999999999999E-3</v>
      </c>
      <c r="AX1621">
        <v>0.15492546831421999</v>
      </c>
      <c r="AY1621">
        <v>0</v>
      </c>
      <c r="AZ1621">
        <v>0</v>
      </c>
      <c r="BA1621">
        <v>3.2872010597509399E-3</v>
      </c>
      <c r="BB1621">
        <v>0</v>
      </c>
      <c r="BC1621">
        <v>0</v>
      </c>
    </row>
    <row r="1622" spans="1:55" x14ac:dyDescent="0.25">
      <c r="A1622" t="s">
        <v>113</v>
      </c>
      <c r="B1622">
        <v>2038</v>
      </c>
      <c r="C1622" t="s">
        <v>141</v>
      </c>
      <c r="D1622" t="str">
        <f t="shared" si="88"/>
        <v>Passenger</v>
      </c>
      <c r="E1622" t="str">
        <f t="shared" si="87"/>
        <v>2038MDV</v>
      </c>
      <c r="F1622" t="str">
        <f t="shared" si="89"/>
        <v>2038Passenger</v>
      </c>
      <c r="G1622" t="s">
        <v>115</v>
      </c>
      <c r="H1622" t="s">
        <v>115</v>
      </c>
      <c r="I1622" t="s">
        <v>121</v>
      </c>
      <c r="J1622">
        <v>3025.6959479440602</v>
      </c>
      <c r="K1622">
        <v>116268.299277051</v>
      </c>
      <c r="L1622">
        <v>116268.299277051</v>
      </c>
      <c r="M1622">
        <v>0</v>
      </c>
      <c r="N1622">
        <v>13679.0607258333</v>
      </c>
      <c r="O1622">
        <v>2.8705870481893402E-2</v>
      </c>
      <c r="P1622">
        <v>0</v>
      </c>
      <c r="Q1622">
        <v>0</v>
      </c>
      <c r="R1622">
        <v>1.9282441804823801E-3</v>
      </c>
      <c r="S1622">
        <v>0</v>
      </c>
      <c r="T1622">
        <v>0</v>
      </c>
      <c r="U1622">
        <v>2.0000005732018801E-3</v>
      </c>
      <c r="V1622">
        <v>2.8195434034184999E-3</v>
      </c>
      <c r="W1622">
        <v>2.0154308258669702E-3</v>
      </c>
      <c r="X1622">
        <v>0</v>
      </c>
      <c r="Y1622">
        <v>0</v>
      </c>
      <c r="Z1622">
        <v>8.0000022928075204E-3</v>
      </c>
      <c r="AA1622">
        <v>8.0558382954814302E-3</v>
      </c>
      <c r="AB1622">
        <v>348.94589560953199</v>
      </c>
      <c r="AC1622">
        <v>0</v>
      </c>
      <c r="AD1622">
        <v>0</v>
      </c>
      <c r="AE1622">
        <v>2.6112971749707101E-4</v>
      </c>
      <c r="AF1622">
        <v>0</v>
      </c>
      <c r="AG1622">
        <v>0</v>
      </c>
      <c r="AH1622">
        <v>5.4976567957710699E-2</v>
      </c>
      <c r="AI1622">
        <v>0</v>
      </c>
      <c r="AJ1622">
        <v>0</v>
      </c>
      <c r="AK1622">
        <v>5.6219690742024004E-3</v>
      </c>
      <c r="AL1622">
        <v>0</v>
      </c>
      <c r="AM1622">
        <v>0</v>
      </c>
      <c r="AN1622">
        <v>0</v>
      </c>
      <c r="AO1622">
        <v>0</v>
      </c>
      <c r="AP1622">
        <v>0</v>
      </c>
      <c r="AQ1622">
        <v>6.4002380170792399E-3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3.0999999999999899E-3</v>
      </c>
      <c r="AX1622">
        <v>0.14708079518829301</v>
      </c>
      <c r="AY1622">
        <v>0</v>
      </c>
      <c r="AZ1622">
        <v>0</v>
      </c>
      <c r="BA1622">
        <v>3.30643969608892E-3</v>
      </c>
      <c r="BB1622">
        <v>0</v>
      </c>
      <c r="BC1622">
        <v>0</v>
      </c>
    </row>
    <row r="1623" spans="1:55" x14ac:dyDescent="0.25">
      <c r="A1623" t="s">
        <v>119</v>
      </c>
      <c r="B1623">
        <v>2038</v>
      </c>
      <c r="C1623" t="s">
        <v>141</v>
      </c>
      <c r="D1623" t="str">
        <f t="shared" si="88"/>
        <v>Passenger</v>
      </c>
      <c r="E1623" t="str">
        <f t="shared" si="87"/>
        <v>2038MDV</v>
      </c>
      <c r="F1623" t="str">
        <f t="shared" si="89"/>
        <v>2038Passenger</v>
      </c>
      <c r="G1623" t="s">
        <v>115</v>
      </c>
      <c r="H1623" t="s">
        <v>115</v>
      </c>
      <c r="I1623" t="s">
        <v>125</v>
      </c>
      <c r="J1623">
        <v>11450.720796837801</v>
      </c>
      <c r="K1623">
        <v>330756.16659203201</v>
      </c>
      <c r="L1623">
        <v>0</v>
      </c>
      <c r="M1623">
        <v>330756.16659203201</v>
      </c>
      <c r="N1623">
        <v>55057.851745918299</v>
      </c>
      <c r="O1623">
        <v>0</v>
      </c>
      <c r="P1623">
        <v>0</v>
      </c>
      <c r="Q1623">
        <v>0</v>
      </c>
      <c r="R1623">
        <v>0</v>
      </c>
      <c r="S1623">
        <v>0</v>
      </c>
      <c r="T1623">
        <v>0</v>
      </c>
      <c r="U1623">
        <v>2.0000005732018701E-3</v>
      </c>
      <c r="V1623">
        <v>1.5373712276359299E-3</v>
      </c>
      <c r="W1623">
        <v>0</v>
      </c>
      <c r="X1623">
        <v>0</v>
      </c>
      <c r="Y1623">
        <v>0</v>
      </c>
      <c r="Z1623">
        <v>8.0000022928074996E-3</v>
      </c>
      <c r="AA1623">
        <v>4.3924892218169496E-3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C1623">
        <v>0</v>
      </c>
    </row>
    <row r="1624" spans="1:55" x14ac:dyDescent="0.25">
      <c r="A1624" t="s">
        <v>113</v>
      </c>
      <c r="B1624">
        <v>2038</v>
      </c>
      <c r="C1624" t="s">
        <v>141</v>
      </c>
      <c r="D1624" t="str">
        <f t="shared" si="88"/>
        <v>Passenger</v>
      </c>
      <c r="E1624" t="str">
        <f t="shared" si="87"/>
        <v>2038MDV</v>
      </c>
      <c r="F1624" t="str">
        <f t="shared" si="89"/>
        <v>2038Passenger</v>
      </c>
      <c r="G1624" t="s">
        <v>115</v>
      </c>
      <c r="H1624" t="s">
        <v>115</v>
      </c>
      <c r="I1624" t="s">
        <v>125</v>
      </c>
      <c r="J1624">
        <v>12864.665849384</v>
      </c>
      <c r="K1624">
        <v>386420.74634002201</v>
      </c>
      <c r="L1624">
        <v>0</v>
      </c>
      <c r="M1624">
        <v>386420.74634002201</v>
      </c>
      <c r="N1624">
        <v>61821.747701553897</v>
      </c>
      <c r="O1624">
        <v>0</v>
      </c>
      <c r="P1624">
        <v>0</v>
      </c>
      <c r="Q1624">
        <v>0</v>
      </c>
      <c r="R1624">
        <v>0</v>
      </c>
      <c r="S1624">
        <v>0</v>
      </c>
      <c r="T1624">
        <v>0</v>
      </c>
      <c r="U1624">
        <v>2.0000005732018701E-3</v>
      </c>
      <c r="V1624">
        <v>1.5374714979526399E-3</v>
      </c>
      <c r="W1624">
        <v>0</v>
      </c>
      <c r="X1624">
        <v>0</v>
      </c>
      <c r="Y1624">
        <v>0</v>
      </c>
      <c r="Z1624">
        <v>8.00000229280751E-3</v>
      </c>
      <c r="AA1624">
        <v>4.3927757084361403E-3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0</v>
      </c>
      <c r="AL1624">
        <v>0</v>
      </c>
      <c r="AM1624">
        <v>0</v>
      </c>
      <c r="AN1624">
        <v>0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C1624">
        <v>0</v>
      </c>
    </row>
    <row r="1625" spans="1:55" x14ac:dyDescent="0.25">
      <c r="A1625" t="s">
        <v>119</v>
      </c>
      <c r="B1625">
        <v>2038</v>
      </c>
      <c r="C1625" t="s">
        <v>141</v>
      </c>
      <c r="D1625" t="str">
        <f t="shared" si="88"/>
        <v>Passenger</v>
      </c>
      <c r="E1625" t="str">
        <f t="shared" si="87"/>
        <v>2038MDV</v>
      </c>
      <c r="F1625" t="str">
        <f t="shared" si="89"/>
        <v>2038Passenger</v>
      </c>
      <c r="G1625" t="s">
        <v>115</v>
      </c>
      <c r="H1625" t="s">
        <v>115</v>
      </c>
      <c r="I1625" t="s">
        <v>126</v>
      </c>
      <c r="J1625">
        <v>5637.2171613779101</v>
      </c>
      <c r="K1625">
        <v>237725.46888665101</v>
      </c>
      <c r="L1625">
        <v>98167.567468925306</v>
      </c>
      <c r="M1625">
        <v>139557.90141772601</v>
      </c>
      <c r="N1625">
        <v>23309.892963112201</v>
      </c>
      <c r="O1625">
        <v>2.47708991798934E-3</v>
      </c>
      <c r="P1625">
        <v>0</v>
      </c>
      <c r="Q1625">
        <v>0.11058098584008499</v>
      </c>
      <c r="R1625">
        <v>2.18307708256858E-4</v>
      </c>
      <c r="S1625">
        <v>0</v>
      </c>
      <c r="T1625">
        <v>9.1881994126545596E-4</v>
      </c>
      <c r="U1625">
        <v>2.0000005732018801E-3</v>
      </c>
      <c r="V1625">
        <v>1.3591691609667E-3</v>
      </c>
      <c r="W1625">
        <v>2.3742955131585299E-4</v>
      </c>
      <c r="X1625">
        <v>0</v>
      </c>
      <c r="Y1625">
        <v>9.9930052006243003E-4</v>
      </c>
      <c r="Z1625">
        <v>8.0000022928075204E-3</v>
      </c>
      <c r="AA1625">
        <v>3.8833404599048801E-3</v>
      </c>
      <c r="AB1625">
        <v>114.063337229699</v>
      </c>
      <c r="AC1625">
        <v>0</v>
      </c>
      <c r="AD1625">
        <v>82.324631003714202</v>
      </c>
      <c r="AE1625">
        <v>3.4058584644367098E-4</v>
      </c>
      <c r="AF1625">
        <v>0</v>
      </c>
      <c r="AG1625">
        <v>3.8374339725799102E-2</v>
      </c>
      <c r="AH1625">
        <v>4.2977364139079702E-4</v>
      </c>
      <c r="AI1625">
        <v>0</v>
      </c>
      <c r="AJ1625">
        <v>1.9093068139788401E-2</v>
      </c>
      <c r="AK1625">
        <v>1.09955654960884E-3</v>
      </c>
      <c r="AL1625">
        <v>0</v>
      </c>
      <c r="AM1625">
        <v>0.159508727417012</v>
      </c>
      <c r="AN1625">
        <v>3.4848509721875497E-2</v>
      </c>
      <c r="AO1625">
        <v>6.00791574583616E-2</v>
      </c>
      <c r="AP1625">
        <v>0.66801059173789701</v>
      </c>
      <c r="AQ1625">
        <v>1.60447033607136E-3</v>
      </c>
      <c r="AR1625">
        <v>0</v>
      </c>
      <c r="AS1625">
        <v>0.17464197880653401</v>
      </c>
      <c r="AT1625">
        <v>3.4848509721861202E-2</v>
      </c>
      <c r="AU1625">
        <v>6.00791574583368E-2</v>
      </c>
      <c r="AV1625">
        <v>0.66801059173789701</v>
      </c>
      <c r="AW1625">
        <v>1.73436941906327E-2</v>
      </c>
      <c r="AX1625">
        <v>0.191157981980007</v>
      </c>
      <c r="AY1625">
        <v>0</v>
      </c>
      <c r="AZ1625">
        <v>1.21807172867777</v>
      </c>
      <c r="BA1625">
        <v>1.1276322139473899E-3</v>
      </c>
      <c r="BB1625">
        <v>0</v>
      </c>
      <c r="BC1625">
        <v>8.1386279040895698E-4</v>
      </c>
    </row>
    <row r="1626" spans="1:55" x14ac:dyDescent="0.25">
      <c r="A1626" t="s">
        <v>113</v>
      </c>
      <c r="B1626">
        <v>2038</v>
      </c>
      <c r="C1626" t="s">
        <v>141</v>
      </c>
      <c r="D1626" t="str">
        <f t="shared" si="88"/>
        <v>Passenger</v>
      </c>
      <c r="E1626" t="str">
        <f t="shared" si="87"/>
        <v>2038MDV</v>
      </c>
      <c r="F1626" t="str">
        <f t="shared" si="89"/>
        <v>2038Passenger</v>
      </c>
      <c r="G1626" t="s">
        <v>115</v>
      </c>
      <c r="H1626" t="s">
        <v>115</v>
      </c>
      <c r="I1626" t="s">
        <v>126</v>
      </c>
      <c r="J1626">
        <v>6327.9593284196699</v>
      </c>
      <c r="K1626">
        <v>269702.336697602</v>
      </c>
      <c r="L1626">
        <v>111296.048718812</v>
      </c>
      <c r="M1626">
        <v>158406.28797878901</v>
      </c>
      <c r="N1626">
        <v>26166.111823929699</v>
      </c>
      <c r="O1626">
        <v>2.4871224453989599E-3</v>
      </c>
      <c r="P1626">
        <v>0</v>
      </c>
      <c r="Q1626">
        <v>0.112178797028833</v>
      </c>
      <c r="R1626">
        <v>2.1583498888230599E-4</v>
      </c>
      <c r="S1626">
        <v>0</v>
      </c>
      <c r="T1626">
        <v>9.1845174341394697E-4</v>
      </c>
      <c r="U1626">
        <v>2.0000005732018801E-3</v>
      </c>
      <c r="V1626">
        <v>1.3598622613311101E-3</v>
      </c>
      <c r="W1626">
        <v>2.34740243382946E-4</v>
      </c>
      <c r="X1626">
        <v>0</v>
      </c>
      <c r="Y1626">
        <v>9.9890007130421996E-4</v>
      </c>
      <c r="Z1626">
        <v>8.0000022928075204E-3</v>
      </c>
      <c r="AA1626">
        <v>3.8853207466603202E-3</v>
      </c>
      <c r="AB1626">
        <v>112.051096533706</v>
      </c>
      <c r="AC1626">
        <v>0</v>
      </c>
      <c r="AD1626">
        <v>82.407180308608901</v>
      </c>
      <c r="AE1626">
        <v>3.2976563515704597E-4</v>
      </c>
      <c r="AF1626">
        <v>0</v>
      </c>
      <c r="AG1626">
        <v>3.96014920481704E-2</v>
      </c>
      <c r="AH1626">
        <v>4.3108395844960399E-4</v>
      </c>
      <c r="AI1626">
        <v>0</v>
      </c>
      <c r="AJ1626">
        <v>1.9336619050369399E-2</v>
      </c>
      <c r="AK1626">
        <v>1.0670865756939401E-3</v>
      </c>
      <c r="AL1626">
        <v>0</v>
      </c>
      <c r="AM1626">
        <v>0.165100649886358</v>
      </c>
      <c r="AN1626">
        <v>3.42017280326588E-2</v>
      </c>
      <c r="AO1626">
        <v>5.9449860729990499E-2</v>
      </c>
      <c r="AP1626">
        <v>0.64265113148657804</v>
      </c>
      <c r="AQ1626">
        <v>1.55709022635532E-3</v>
      </c>
      <c r="AR1626">
        <v>0</v>
      </c>
      <c r="AS1626">
        <v>0.180764430042862</v>
      </c>
      <c r="AT1626">
        <v>3.42017280326447E-2</v>
      </c>
      <c r="AU1626">
        <v>5.9449860729965998E-2</v>
      </c>
      <c r="AV1626">
        <v>0.64265113148657804</v>
      </c>
      <c r="AW1626">
        <v>1.73318262771717E-2</v>
      </c>
      <c r="AX1626">
        <v>0.18206369346611201</v>
      </c>
      <c r="AY1626">
        <v>0</v>
      </c>
      <c r="AZ1626">
        <v>1.2620553042096401</v>
      </c>
      <c r="BA1626">
        <v>1.10773916604851E-3</v>
      </c>
      <c r="BB1626">
        <v>0</v>
      </c>
      <c r="BC1626">
        <v>8.1467887432951297E-4</v>
      </c>
    </row>
    <row r="1627" spans="1:55" x14ac:dyDescent="0.25">
      <c r="A1627" t="s">
        <v>113</v>
      </c>
      <c r="B1627">
        <v>2038</v>
      </c>
      <c r="C1627" t="s">
        <v>142</v>
      </c>
      <c r="D1627" t="str">
        <f t="shared" si="88"/>
        <v>Other</v>
      </c>
      <c r="E1627" t="str">
        <f t="shared" si="87"/>
        <v>2038MH</v>
      </c>
      <c r="F1627" t="str">
        <f t="shared" si="89"/>
        <v>2038Other</v>
      </c>
      <c r="G1627" t="s">
        <v>115</v>
      </c>
      <c r="H1627" t="s">
        <v>115</v>
      </c>
      <c r="I1627" t="s">
        <v>116</v>
      </c>
      <c r="J1627">
        <v>3232.7256790198599</v>
      </c>
      <c r="K1627">
        <v>31514.7829049297</v>
      </c>
      <c r="L1627">
        <v>31514.7829049297</v>
      </c>
      <c r="M1627">
        <v>0</v>
      </c>
      <c r="N1627">
        <v>323.40187692914702</v>
      </c>
      <c r="O1627">
        <v>0.127823945578178</v>
      </c>
      <c r="P1627">
        <v>0</v>
      </c>
      <c r="Q1627">
        <v>0.51205631262995299</v>
      </c>
      <c r="R1627">
        <v>8.9880057881841697E-4</v>
      </c>
      <c r="S1627">
        <v>0</v>
      </c>
      <c r="T1627">
        <v>3.0447608978484501E-4</v>
      </c>
      <c r="U1627">
        <v>3.00000085998157E-3</v>
      </c>
      <c r="V1627">
        <v>1.47656973677969E-2</v>
      </c>
      <c r="W1627">
        <v>9.7752763681711093E-4</v>
      </c>
      <c r="X1627">
        <v>0</v>
      </c>
      <c r="Y1627">
        <v>3.3114552830614501E-4</v>
      </c>
      <c r="Z1627">
        <v>1.2000003439926301E-2</v>
      </c>
      <c r="AA1627">
        <v>4.2187706765134003E-2</v>
      </c>
      <c r="AB1627">
        <v>1771.7649855971499</v>
      </c>
      <c r="AC1627">
        <v>0</v>
      </c>
      <c r="AD1627">
        <v>30.0936821295915</v>
      </c>
      <c r="AE1627">
        <v>3.4349232211009699E-3</v>
      </c>
      <c r="AF1627">
        <v>0</v>
      </c>
      <c r="AG1627">
        <v>3.4969675197227698E-2</v>
      </c>
      <c r="AH1627">
        <v>1.33633292458708E-2</v>
      </c>
      <c r="AI1627">
        <v>0</v>
      </c>
      <c r="AJ1627">
        <v>5.8482609461645997E-2</v>
      </c>
      <c r="AK1627">
        <v>1.0055540262979799E-2</v>
      </c>
      <c r="AL1627">
        <v>0</v>
      </c>
      <c r="AM1627">
        <v>0.124782403140671</v>
      </c>
      <c r="AN1627">
        <v>6.0075321396213397</v>
      </c>
      <c r="AO1627">
        <v>0.18005912164240301</v>
      </c>
      <c r="AP1627">
        <v>3.46102761253788</v>
      </c>
      <c r="AQ1627">
        <v>1.4673020747193E-2</v>
      </c>
      <c r="AR1627">
        <v>0</v>
      </c>
      <c r="AS1627">
        <v>0.13662102480291899</v>
      </c>
      <c r="AT1627">
        <v>6.0075321396188697</v>
      </c>
      <c r="AU1627">
        <v>0.18005912164232901</v>
      </c>
      <c r="AV1627">
        <v>3.46102761253788</v>
      </c>
      <c r="AW1627">
        <v>4.4999999999999901E-2</v>
      </c>
      <c r="AX1627">
        <v>0.18320768572978799</v>
      </c>
      <c r="AY1627">
        <v>0</v>
      </c>
      <c r="AZ1627">
        <v>2.5887290733646902</v>
      </c>
      <c r="BA1627">
        <v>1.7515700678475202E-2</v>
      </c>
      <c r="BB1627">
        <v>0</v>
      </c>
      <c r="BC1627">
        <v>2.9750668558191899E-4</v>
      </c>
    </row>
    <row r="1628" spans="1:55" x14ac:dyDescent="0.25">
      <c r="A1628" t="s">
        <v>119</v>
      </c>
      <c r="B1628">
        <v>2038</v>
      </c>
      <c r="C1628" t="s">
        <v>142</v>
      </c>
      <c r="D1628" t="str">
        <f t="shared" si="88"/>
        <v>Other</v>
      </c>
      <c r="E1628" t="str">
        <f t="shared" si="87"/>
        <v>2038MH</v>
      </c>
      <c r="F1628" t="str">
        <f t="shared" si="89"/>
        <v>2038Other</v>
      </c>
      <c r="G1628" t="s">
        <v>115</v>
      </c>
      <c r="H1628" t="s">
        <v>115</v>
      </c>
      <c r="I1628" t="s">
        <v>116</v>
      </c>
      <c r="J1628">
        <v>2997.84327377508</v>
      </c>
      <c r="K1628">
        <v>27620.134868746401</v>
      </c>
      <c r="L1628">
        <v>27620.134868746401</v>
      </c>
      <c r="M1628">
        <v>0</v>
      </c>
      <c r="N1628">
        <v>299.90424110845902</v>
      </c>
      <c r="O1628">
        <v>0.122823721024438</v>
      </c>
      <c r="P1628">
        <v>0</v>
      </c>
      <c r="Q1628">
        <v>0.51918963667645801</v>
      </c>
      <c r="R1628">
        <v>8.7894716348027797E-4</v>
      </c>
      <c r="S1628">
        <v>0</v>
      </c>
      <c r="T1628">
        <v>3.0245442080854601E-4</v>
      </c>
      <c r="U1628">
        <v>3.0000008599862901E-3</v>
      </c>
      <c r="V1628">
        <v>1.47682164941298E-2</v>
      </c>
      <c r="W1628">
        <v>9.55935236193879E-4</v>
      </c>
      <c r="X1628">
        <v>0</v>
      </c>
      <c r="Y1628">
        <v>3.2894677883557198E-4</v>
      </c>
      <c r="Z1628">
        <v>1.20000034399451E-2</v>
      </c>
      <c r="AA1628">
        <v>4.2194904268942401E-2</v>
      </c>
      <c r="AB1628">
        <v>1765.6736284148999</v>
      </c>
      <c r="AC1628">
        <v>0</v>
      </c>
      <c r="AD1628">
        <v>29.994787441906801</v>
      </c>
      <c r="AE1628">
        <v>3.3402378667249798E-3</v>
      </c>
      <c r="AF1628">
        <v>0</v>
      </c>
      <c r="AG1628">
        <v>3.4585512793354999E-2</v>
      </c>
      <c r="AH1628">
        <v>1.30863305635907E-2</v>
      </c>
      <c r="AI1628">
        <v>0</v>
      </c>
      <c r="AJ1628">
        <v>5.9567005790497202E-2</v>
      </c>
      <c r="AK1628">
        <v>9.6958173492425297E-3</v>
      </c>
      <c r="AL1628">
        <v>0</v>
      </c>
      <c r="AM1628">
        <v>0.123015473839326</v>
      </c>
      <c r="AN1628">
        <v>6.2342579053896596</v>
      </c>
      <c r="AO1628">
        <v>0.187054376962449</v>
      </c>
      <c r="AP1628">
        <v>3.6548085761748399</v>
      </c>
      <c r="AQ1628">
        <v>1.4148113915887099E-2</v>
      </c>
      <c r="AR1628">
        <v>0</v>
      </c>
      <c r="AS1628">
        <v>0.13468645962523099</v>
      </c>
      <c r="AT1628">
        <v>6.2342579053870999</v>
      </c>
      <c r="AU1628">
        <v>0.18705437696237201</v>
      </c>
      <c r="AV1628">
        <v>3.6548085761748399</v>
      </c>
      <c r="AW1628">
        <v>4.4999999999999998E-2</v>
      </c>
      <c r="AX1628">
        <v>0.180709225712579</v>
      </c>
      <c r="AY1628">
        <v>0</v>
      </c>
      <c r="AZ1628">
        <v>2.5301413574597098</v>
      </c>
      <c r="BA1628">
        <v>1.7455481411248801E-2</v>
      </c>
      <c r="BB1628">
        <v>0</v>
      </c>
      <c r="BC1628">
        <v>2.9652901091159901E-4</v>
      </c>
    </row>
    <row r="1629" spans="1:55" x14ac:dyDescent="0.25">
      <c r="A1629" t="s">
        <v>113</v>
      </c>
      <c r="B1629">
        <v>2038</v>
      </c>
      <c r="C1629" t="s">
        <v>142</v>
      </c>
      <c r="D1629" t="str">
        <f t="shared" si="88"/>
        <v>Other</v>
      </c>
      <c r="E1629" t="str">
        <f t="shared" si="87"/>
        <v>2038MH</v>
      </c>
      <c r="F1629" t="str">
        <f t="shared" si="89"/>
        <v>2038Other</v>
      </c>
      <c r="G1629" t="s">
        <v>115</v>
      </c>
      <c r="H1629" t="s">
        <v>115</v>
      </c>
      <c r="I1629" t="s">
        <v>121</v>
      </c>
      <c r="J1629">
        <v>2064.2355670336201</v>
      </c>
      <c r="K1629">
        <v>17969.265360715501</v>
      </c>
      <c r="L1629">
        <v>17969.265360715501</v>
      </c>
      <c r="M1629">
        <v>0</v>
      </c>
      <c r="N1629">
        <v>206.42355670336201</v>
      </c>
      <c r="O1629">
        <v>2.5814543764662798</v>
      </c>
      <c r="P1629">
        <v>0</v>
      </c>
      <c r="Q1629">
        <v>0</v>
      </c>
      <c r="R1629">
        <v>7.2432804235709303E-2</v>
      </c>
      <c r="S1629">
        <v>0</v>
      </c>
      <c r="T1629">
        <v>0</v>
      </c>
      <c r="U1629">
        <v>4.0000011466506599E-3</v>
      </c>
      <c r="V1629">
        <v>1.47388710409594E-2</v>
      </c>
      <c r="W1629">
        <v>7.5707894227439607E-2</v>
      </c>
      <c r="X1629">
        <v>0</v>
      </c>
      <c r="Y1629">
        <v>0</v>
      </c>
      <c r="Z1629">
        <v>1.6000004586602602E-2</v>
      </c>
      <c r="AA1629">
        <v>4.2111060117027102E-2</v>
      </c>
      <c r="AB1629">
        <v>986.85976694323301</v>
      </c>
      <c r="AC1629">
        <v>0</v>
      </c>
      <c r="AD1629">
        <v>0</v>
      </c>
      <c r="AE1629">
        <v>2.2044520977300402E-3</v>
      </c>
      <c r="AF1629">
        <v>0</v>
      </c>
      <c r="AG1629">
        <v>0</v>
      </c>
      <c r="AH1629">
        <v>0.15548015816983601</v>
      </c>
      <c r="AI1629">
        <v>0</v>
      </c>
      <c r="AJ1629">
        <v>0</v>
      </c>
      <c r="AK1629">
        <v>4.7460555764350702E-2</v>
      </c>
      <c r="AL1629">
        <v>0</v>
      </c>
      <c r="AM1629">
        <v>0</v>
      </c>
      <c r="AN1629">
        <v>0</v>
      </c>
      <c r="AO1629">
        <v>0</v>
      </c>
      <c r="AP1629">
        <v>0</v>
      </c>
      <c r="AQ1629">
        <v>5.4030687345572398E-2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0.18066846928651101</v>
      </c>
      <c r="AX1629">
        <v>0.19676357790606</v>
      </c>
      <c r="AY1629">
        <v>0</v>
      </c>
      <c r="AZ1629">
        <v>0</v>
      </c>
      <c r="BA1629">
        <v>9.3509978164220096E-3</v>
      </c>
      <c r="BB1629">
        <v>0</v>
      </c>
      <c r="BC1629">
        <v>0</v>
      </c>
    </row>
    <row r="1630" spans="1:55" x14ac:dyDescent="0.25">
      <c r="A1630" t="s">
        <v>119</v>
      </c>
      <c r="B1630">
        <v>2038</v>
      </c>
      <c r="C1630" t="s">
        <v>142</v>
      </c>
      <c r="D1630" t="str">
        <f t="shared" si="88"/>
        <v>Other</v>
      </c>
      <c r="E1630" t="str">
        <f t="shared" si="87"/>
        <v>2038MH</v>
      </c>
      <c r="F1630" t="str">
        <f t="shared" si="89"/>
        <v>2038Other</v>
      </c>
      <c r="G1630" t="s">
        <v>115</v>
      </c>
      <c r="H1630" t="s">
        <v>115</v>
      </c>
      <c r="I1630" t="s">
        <v>121</v>
      </c>
      <c r="J1630">
        <v>2045.33237533493</v>
      </c>
      <c r="K1630">
        <v>16501.250836284398</v>
      </c>
      <c r="L1630">
        <v>16501.250836284398</v>
      </c>
      <c r="M1630">
        <v>0</v>
      </c>
      <c r="N1630">
        <v>204.53323753349301</v>
      </c>
      <c r="O1630">
        <v>2.5864022602816701</v>
      </c>
      <c r="P1630">
        <v>0</v>
      </c>
      <c r="Q1630">
        <v>0</v>
      </c>
      <c r="R1630">
        <v>7.3196758885144E-2</v>
      </c>
      <c r="S1630">
        <v>0</v>
      </c>
      <c r="T1630">
        <v>0</v>
      </c>
      <c r="U1630">
        <v>4.0000011466564097E-3</v>
      </c>
      <c r="V1630">
        <v>1.4750665673243801E-2</v>
      </c>
      <c r="W1630">
        <v>7.6506391516123207E-2</v>
      </c>
      <c r="X1630">
        <v>0</v>
      </c>
      <c r="Y1630">
        <v>0</v>
      </c>
      <c r="Z1630">
        <v>1.60000045866256E-2</v>
      </c>
      <c r="AA1630">
        <v>4.2144759066410901E-2</v>
      </c>
      <c r="AB1630">
        <v>984.49763240451</v>
      </c>
      <c r="AC1630">
        <v>0</v>
      </c>
      <c r="AD1630">
        <v>0</v>
      </c>
      <c r="AE1630">
        <v>2.2102234834011501E-3</v>
      </c>
      <c r="AF1630">
        <v>0</v>
      </c>
      <c r="AG1630">
        <v>0</v>
      </c>
      <c r="AH1630">
        <v>0.155108002911306</v>
      </c>
      <c r="AI1630">
        <v>0</v>
      </c>
      <c r="AJ1630">
        <v>0</v>
      </c>
      <c r="AK1630">
        <v>4.7584810299871598E-2</v>
      </c>
      <c r="AL1630">
        <v>0</v>
      </c>
      <c r="AM1630">
        <v>0</v>
      </c>
      <c r="AN1630">
        <v>0</v>
      </c>
      <c r="AO1630">
        <v>0</v>
      </c>
      <c r="AP1630">
        <v>0</v>
      </c>
      <c r="AQ1630">
        <v>5.4172142873260103E-2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0.178850660588287</v>
      </c>
      <c r="AX1630">
        <v>0.20109595336112601</v>
      </c>
      <c r="AY1630">
        <v>0</v>
      </c>
      <c r="AZ1630">
        <v>0</v>
      </c>
      <c r="BA1630">
        <v>9.3286153912248496E-3</v>
      </c>
      <c r="BB1630">
        <v>0</v>
      </c>
      <c r="BC1630">
        <v>0</v>
      </c>
    </row>
    <row r="1631" spans="1:55" x14ac:dyDescent="0.25">
      <c r="A1631" t="s">
        <v>119</v>
      </c>
      <c r="B1631">
        <v>2038</v>
      </c>
      <c r="C1631" t="s">
        <v>144</v>
      </c>
      <c r="D1631" t="str">
        <f t="shared" si="88"/>
        <v>Truck</v>
      </c>
      <c r="E1631" t="str">
        <f t="shared" si="87"/>
        <v>2038MHDT</v>
      </c>
      <c r="F1631" t="str">
        <f t="shared" si="89"/>
        <v>2038Truck</v>
      </c>
      <c r="G1631" t="s">
        <v>115</v>
      </c>
      <c r="H1631" t="s">
        <v>115</v>
      </c>
      <c r="I1631" t="s">
        <v>116</v>
      </c>
      <c r="J1631">
        <v>1642.9399422833999</v>
      </c>
      <c r="K1631">
        <v>80655.3120523377</v>
      </c>
      <c r="L1631">
        <v>80655.3120523377</v>
      </c>
      <c r="M1631">
        <v>0</v>
      </c>
      <c r="N1631">
        <v>32871.9423652064</v>
      </c>
      <c r="O1631">
        <v>0.10117512750366101</v>
      </c>
      <c r="P1631">
        <v>6.7372105403506202E-2</v>
      </c>
      <c r="Q1631">
        <v>0.33763347683150602</v>
      </c>
      <c r="R1631">
        <v>9.4618943515966997E-4</v>
      </c>
      <c r="S1631">
        <v>0</v>
      </c>
      <c r="T1631">
        <v>4.4208782248763803E-4</v>
      </c>
      <c r="U1631">
        <v>3.0000008599887899E-3</v>
      </c>
      <c r="V1631">
        <v>1.47750312260775E-2</v>
      </c>
      <c r="W1631">
        <v>1.0290673418889801E-3</v>
      </c>
      <c r="X1631">
        <v>0</v>
      </c>
      <c r="Y1631">
        <v>4.8081084343546099E-4</v>
      </c>
      <c r="Z1631">
        <v>1.2000003439955101E-2</v>
      </c>
      <c r="AA1631">
        <v>4.2214374931650103E-2</v>
      </c>
      <c r="AB1631">
        <v>1459.91774516699</v>
      </c>
      <c r="AC1631">
        <v>489.07384927840201</v>
      </c>
      <c r="AD1631">
        <v>38.989143085430101</v>
      </c>
      <c r="AE1631">
        <v>2.8284551786170401E-3</v>
      </c>
      <c r="AF1631">
        <v>0.269417165322409</v>
      </c>
      <c r="AG1631">
        <v>3.8301331466239902E-2</v>
      </c>
      <c r="AH1631">
        <v>8.38834336339986E-3</v>
      </c>
      <c r="AI1631">
        <v>6.2114003038987098E-3</v>
      </c>
      <c r="AJ1631">
        <v>2.92833320759807E-2</v>
      </c>
      <c r="AK1631">
        <v>1.13146985981628E-2</v>
      </c>
      <c r="AL1631">
        <v>1.01579648133079</v>
      </c>
      <c r="AM1631">
        <v>0.189814302586408</v>
      </c>
      <c r="AN1631">
        <v>1.87286523999209E-2</v>
      </c>
      <c r="AO1631">
        <v>0.20909863861995201</v>
      </c>
      <c r="AP1631">
        <v>2.4653033147704</v>
      </c>
      <c r="AQ1631">
        <v>1.65103816341222E-2</v>
      </c>
      <c r="AR1631">
        <v>1.4822478410598601</v>
      </c>
      <c r="AS1631">
        <v>0.207822768987481</v>
      </c>
      <c r="AT1631">
        <v>1.8728652399913202E-2</v>
      </c>
      <c r="AU1631">
        <v>0.209098638619866</v>
      </c>
      <c r="AV1631">
        <v>2.4653033147704</v>
      </c>
      <c r="AW1631">
        <v>4.4999999999999901E-2</v>
      </c>
      <c r="AX1631">
        <v>0.22920215094549201</v>
      </c>
      <c r="AY1631">
        <v>14.5026160471403</v>
      </c>
      <c r="AZ1631">
        <v>3.5345821212794499</v>
      </c>
      <c r="BA1631">
        <v>1.4432773221850799E-2</v>
      </c>
      <c r="BB1631">
        <v>4.8349929156902101E-3</v>
      </c>
      <c r="BC1631">
        <v>3.8544737340797199E-4</v>
      </c>
    </row>
    <row r="1632" spans="1:55" x14ac:dyDescent="0.25">
      <c r="A1632" t="s">
        <v>113</v>
      </c>
      <c r="B1632">
        <v>2038</v>
      </c>
      <c r="C1632" t="s">
        <v>144</v>
      </c>
      <c r="D1632" t="str">
        <f t="shared" si="88"/>
        <v>Truck</v>
      </c>
      <c r="E1632" t="str">
        <f t="shared" si="87"/>
        <v>2038MHDT</v>
      </c>
      <c r="F1632" t="str">
        <f t="shared" si="89"/>
        <v>2038Truck</v>
      </c>
      <c r="G1632" t="s">
        <v>115</v>
      </c>
      <c r="H1632" t="s">
        <v>115</v>
      </c>
      <c r="I1632" t="s">
        <v>116</v>
      </c>
      <c r="J1632">
        <v>1553.8325569219</v>
      </c>
      <c r="K1632">
        <v>91479.377665460503</v>
      </c>
      <c r="L1632">
        <v>91479.377665460503</v>
      </c>
      <c r="M1632">
        <v>0</v>
      </c>
      <c r="N1632">
        <v>31089.081798893501</v>
      </c>
      <c r="O1632">
        <v>9.5570708483691993E-2</v>
      </c>
      <c r="P1632">
        <v>6.60671052152772E-2</v>
      </c>
      <c r="Q1632">
        <v>0.33111425323289501</v>
      </c>
      <c r="R1632">
        <v>9.5195889243717899E-4</v>
      </c>
      <c r="S1632">
        <v>0</v>
      </c>
      <c r="T1632">
        <v>4.39464860712131E-4</v>
      </c>
      <c r="U1632">
        <v>3.0000008599811098E-3</v>
      </c>
      <c r="V1632">
        <v>1.47484308631007E-2</v>
      </c>
      <c r="W1632">
        <v>1.03534215308861E-3</v>
      </c>
      <c r="X1632">
        <v>0</v>
      </c>
      <c r="Y1632">
        <v>4.7795813318326699E-4</v>
      </c>
      <c r="Z1632">
        <v>1.2000003439924399E-2</v>
      </c>
      <c r="AA1632">
        <v>4.2138373894573498E-2</v>
      </c>
      <c r="AB1632">
        <v>1450.40443937446</v>
      </c>
      <c r="AC1632">
        <v>488.34280616635101</v>
      </c>
      <c r="AD1632">
        <v>39.065260579970698</v>
      </c>
      <c r="AE1632">
        <v>2.8081077571343398E-3</v>
      </c>
      <c r="AF1632">
        <v>0.27498072047889699</v>
      </c>
      <c r="AG1632">
        <v>3.9464050943826399E-2</v>
      </c>
      <c r="AH1632">
        <v>8.25280967510463E-3</v>
      </c>
      <c r="AI1632">
        <v>6.2895775768138798E-3</v>
      </c>
      <c r="AJ1632">
        <v>2.9888081831844202E-2</v>
      </c>
      <c r="AK1632">
        <v>1.0942337307589201E-2</v>
      </c>
      <c r="AL1632">
        <v>1.0156304420448801</v>
      </c>
      <c r="AM1632">
        <v>0.19164877277256401</v>
      </c>
      <c r="AN1632">
        <v>1.8284648175353801E-2</v>
      </c>
      <c r="AO1632">
        <v>0.20528173494062499</v>
      </c>
      <c r="AP1632">
        <v>2.32525917834622</v>
      </c>
      <c r="AQ1632">
        <v>1.59670329130044E-2</v>
      </c>
      <c r="AR1632">
        <v>1.4820055569236199</v>
      </c>
      <c r="AS1632">
        <v>0.20983128293251599</v>
      </c>
      <c r="AT1632">
        <v>1.8284648175346301E-2</v>
      </c>
      <c r="AU1632">
        <v>0.20528173494054</v>
      </c>
      <c r="AV1632">
        <v>2.32525917834622</v>
      </c>
      <c r="AW1632">
        <v>4.4999999999999998E-2</v>
      </c>
      <c r="AX1632">
        <v>0.218789125233804</v>
      </c>
      <c r="AY1632">
        <v>14.5007536970889</v>
      </c>
      <c r="AZ1632">
        <v>3.6111843382447799</v>
      </c>
      <c r="BA1632">
        <v>1.43387245087996E-2</v>
      </c>
      <c r="BB1632">
        <v>4.8277658102683103E-3</v>
      </c>
      <c r="BC1632">
        <v>3.8619987233509098E-4</v>
      </c>
    </row>
    <row r="1633" spans="1:55" x14ac:dyDescent="0.25">
      <c r="A1633" t="s">
        <v>119</v>
      </c>
      <c r="B1633">
        <v>2038</v>
      </c>
      <c r="C1633" t="s">
        <v>144</v>
      </c>
      <c r="D1633" t="str">
        <f t="shared" si="88"/>
        <v>Truck</v>
      </c>
      <c r="E1633" t="str">
        <f t="shared" si="87"/>
        <v>2038MHDT</v>
      </c>
      <c r="F1633" t="str">
        <f t="shared" si="89"/>
        <v>2038Truck</v>
      </c>
      <c r="G1633" t="s">
        <v>115</v>
      </c>
      <c r="H1633" t="s">
        <v>115</v>
      </c>
      <c r="I1633" t="s">
        <v>121</v>
      </c>
      <c r="J1633">
        <v>14949.4500219978</v>
      </c>
      <c r="K1633">
        <v>610039.38896375604</v>
      </c>
      <c r="L1633">
        <v>610039.38896375604</v>
      </c>
      <c r="M1633">
        <v>0</v>
      </c>
      <c r="N1633">
        <v>179520.485548358</v>
      </c>
      <c r="O1633">
        <v>0.29795384517396001</v>
      </c>
      <c r="P1633">
        <v>7.4557782461627697</v>
      </c>
      <c r="Q1633">
        <v>1.3149944644785401</v>
      </c>
      <c r="R1633">
        <v>5.1980591661475901E-3</v>
      </c>
      <c r="S1633">
        <v>3.3437431147738399E-3</v>
      </c>
      <c r="T1633">
        <v>0</v>
      </c>
      <c r="U1633">
        <v>3.00000085998207E-3</v>
      </c>
      <c r="V1633">
        <v>1.4780525697601099E-2</v>
      </c>
      <c r="W1633">
        <v>5.4330923355948501E-3</v>
      </c>
      <c r="X1633">
        <v>3.4949323407836002E-3</v>
      </c>
      <c r="Y1633">
        <v>0</v>
      </c>
      <c r="Z1633">
        <v>1.20000034399282E-2</v>
      </c>
      <c r="AA1633">
        <v>4.2230073421717598E-2</v>
      </c>
      <c r="AB1633">
        <v>999.00809135505995</v>
      </c>
      <c r="AC1633">
        <v>1971.8582397652499</v>
      </c>
      <c r="AD1633">
        <v>0</v>
      </c>
      <c r="AE1633">
        <v>2.75063239856589E-4</v>
      </c>
      <c r="AF1633">
        <v>8.2921494400283197E-3</v>
      </c>
      <c r="AG1633">
        <v>0</v>
      </c>
      <c r="AH1633">
        <v>0.15739413162819299</v>
      </c>
      <c r="AI1633">
        <v>0.31066706869288302</v>
      </c>
      <c r="AJ1633">
        <v>0</v>
      </c>
      <c r="AK1633">
        <v>5.92203612577795E-3</v>
      </c>
      <c r="AL1633">
        <v>0.178527703555735</v>
      </c>
      <c r="AM1633">
        <v>0</v>
      </c>
      <c r="AN1633">
        <v>0</v>
      </c>
      <c r="AO1633">
        <v>0</v>
      </c>
      <c r="AP1633">
        <v>0</v>
      </c>
      <c r="AQ1633">
        <v>6.7417873361766403E-3</v>
      </c>
      <c r="AR1633">
        <v>0.20324020073934099</v>
      </c>
      <c r="AS1633">
        <v>0</v>
      </c>
      <c r="AT1633">
        <v>0</v>
      </c>
      <c r="AU1633">
        <v>0</v>
      </c>
      <c r="AV1633">
        <v>0</v>
      </c>
      <c r="AW1633">
        <v>0.219322975564756</v>
      </c>
      <c r="AX1633">
        <v>3.4326659185617101E-2</v>
      </c>
      <c r="AY1633">
        <v>7.4452752100611397</v>
      </c>
      <c r="AZ1633">
        <v>0</v>
      </c>
      <c r="BA1633">
        <v>9.4600092291516093E-3</v>
      </c>
      <c r="BB1633">
        <v>1.86723183807808E-2</v>
      </c>
      <c r="BC1633">
        <v>0</v>
      </c>
    </row>
    <row r="1634" spans="1:55" x14ac:dyDescent="0.25">
      <c r="A1634" t="s">
        <v>113</v>
      </c>
      <c r="B1634">
        <v>2038</v>
      </c>
      <c r="C1634" t="s">
        <v>144</v>
      </c>
      <c r="D1634" t="str">
        <f t="shared" si="88"/>
        <v>Truck</v>
      </c>
      <c r="E1634" t="str">
        <f t="shared" si="87"/>
        <v>2038MHDT</v>
      </c>
      <c r="F1634" t="str">
        <f t="shared" si="89"/>
        <v>2038Truck</v>
      </c>
      <c r="G1634" t="s">
        <v>115</v>
      </c>
      <c r="H1634" t="s">
        <v>115</v>
      </c>
      <c r="I1634" t="s">
        <v>121</v>
      </c>
      <c r="J1634">
        <v>17703.930519194699</v>
      </c>
      <c r="K1634">
        <v>752270.73116584995</v>
      </c>
      <c r="L1634">
        <v>752270.73116584995</v>
      </c>
      <c r="M1634">
        <v>0</v>
      </c>
      <c r="N1634">
        <v>221293.32152885199</v>
      </c>
      <c r="O1634">
        <v>0.30102104721566197</v>
      </c>
      <c r="P1634">
        <v>7.3910013465046598</v>
      </c>
      <c r="Q1634">
        <v>1.2853824307561199</v>
      </c>
      <c r="R1634">
        <v>4.9322660724163102E-3</v>
      </c>
      <c r="S1634">
        <v>3.0955672777514898E-3</v>
      </c>
      <c r="T1634">
        <v>0</v>
      </c>
      <c r="U1634">
        <v>3.0000008599834998E-3</v>
      </c>
      <c r="V1634">
        <v>1.48353511954669E-2</v>
      </c>
      <c r="W1634">
        <v>5.1552812576044302E-3</v>
      </c>
      <c r="X1634">
        <v>3.2355350936750702E-3</v>
      </c>
      <c r="Y1634">
        <v>0</v>
      </c>
      <c r="Z1634">
        <v>1.2000003439933999E-2</v>
      </c>
      <c r="AA1634">
        <v>4.2386717701334002E-2</v>
      </c>
      <c r="AB1634">
        <v>994.86317259425198</v>
      </c>
      <c r="AC1634">
        <v>1935.56318644612</v>
      </c>
      <c r="AD1634">
        <v>0</v>
      </c>
      <c r="AE1634">
        <v>2.7061759848513901E-4</v>
      </c>
      <c r="AF1634">
        <v>8.1194161483270008E-3</v>
      </c>
      <c r="AG1634">
        <v>0</v>
      </c>
      <c r="AH1634">
        <v>0.15674109798945399</v>
      </c>
      <c r="AI1634">
        <v>0.30494876826168599</v>
      </c>
      <c r="AJ1634">
        <v>0</v>
      </c>
      <c r="AK1634">
        <v>5.82632268614236E-3</v>
      </c>
      <c r="AL1634">
        <v>0.174808803152637</v>
      </c>
      <c r="AM1634">
        <v>0</v>
      </c>
      <c r="AN1634">
        <v>0</v>
      </c>
      <c r="AO1634">
        <v>0</v>
      </c>
      <c r="AP1634">
        <v>0</v>
      </c>
      <c r="AQ1634">
        <v>6.6328248709818603E-3</v>
      </c>
      <c r="AR1634">
        <v>0.19900651571790701</v>
      </c>
      <c r="AS1634">
        <v>0</v>
      </c>
      <c r="AT1634">
        <v>0</v>
      </c>
      <c r="AU1634">
        <v>0</v>
      </c>
      <c r="AV1634">
        <v>0</v>
      </c>
      <c r="AW1634">
        <v>0.21943891992812201</v>
      </c>
      <c r="AX1634">
        <v>3.5622076076894299E-2</v>
      </c>
      <c r="AY1634">
        <v>7.3099166509976197</v>
      </c>
      <c r="AZ1634">
        <v>0</v>
      </c>
      <c r="BA1634">
        <v>9.4207593271030694E-3</v>
      </c>
      <c r="BB1634">
        <v>1.8328625929895901E-2</v>
      </c>
      <c r="BC1634">
        <v>0</v>
      </c>
    </row>
    <row r="1635" spans="1:55" x14ac:dyDescent="0.25">
      <c r="A1635" t="s">
        <v>119</v>
      </c>
      <c r="B1635">
        <v>2038</v>
      </c>
      <c r="C1635" t="s">
        <v>144</v>
      </c>
      <c r="D1635" t="str">
        <f t="shared" si="88"/>
        <v>Truck</v>
      </c>
      <c r="E1635" t="str">
        <f t="shared" si="87"/>
        <v>2038MHDT</v>
      </c>
      <c r="F1635" t="str">
        <f t="shared" si="89"/>
        <v>2038Truck</v>
      </c>
      <c r="G1635" t="s">
        <v>115</v>
      </c>
      <c r="H1635" t="s">
        <v>115</v>
      </c>
      <c r="I1635" t="s">
        <v>125</v>
      </c>
      <c r="J1635">
        <v>7535.1700460103202</v>
      </c>
      <c r="K1635">
        <v>373539.22117772303</v>
      </c>
      <c r="L1635">
        <v>0</v>
      </c>
      <c r="M1635">
        <v>373539.22117772303</v>
      </c>
      <c r="N1635">
        <v>94833.533534450195</v>
      </c>
      <c r="O1635">
        <v>0</v>
      </c>
      <c r="P1635">
        <v>0</v>
      </c>
      <c r="Q1635">
        <v>0</v>
      </c>
      <c r="R1635">
        <v>0</v>
      </c>
      <c r="S1635">
        <v>0</v>
      </c>
      <c r="T1635">
        <v>0</v>
      </c>
      <c r="U1635">
        <v>3.0000008599812499E-3</v>
      </c>
      <c r="V1635">
        <v>7.3910869432044701E-3</v>
      </c>
      <c r="W1635">
        <v>0</v>
      </c>
      <c r="X1635">
        <v>0</v>
      </c>
      <c r="Y1635">
        <v>0</v>
      </c>
      <c r="Z1635">
        <v>1.2000003439925E-2</v>
      </c>
      <c r="AA1635">
        <v>2.11173912662985E-2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0</v>
      </c>
      <c r="AL1635">
        <v>0</v>
      </c>
      <c r="AM1635">
        <v>0</v>
      </c>
      <c r="AN1635">
        <v>0</v>
      </c>
      <c r="AO1635">
        <v>0</v>
      </c>
      <c r="AP1635">
        <v>0</v>
      </c>
      <c r="AQ1635">
        <v>0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0</v>
      </c>
      <c r="BA1635">
        <v>0</v>
      </c>
      <c r="BB1635">
        <v>0</v>
      </c>
      <c r="BC1635">
        <v>0</v>
      </c>
    </row>
    <row r="1636" spans="1:55" x14ac:dyDescent="0.25">
      <c r="A1636" t="s">
        <v>113</v>
      </c>
      <c r="B1636">
        <v>2038</v>
      </c>
      <c r="C1636" t="s">
        <v>144</v>
      </c>
      <c r="D1636" t="str">
        <f t="shared" si="88"/>
        <v>Truck</v>
      </c>
      <c r="E1636" t="str">
        <f t="shared" si="87"/>
        <v>2038MHDT</v>
      </c>
      <c r="F1636" t="str">
        <f t="shared" si="89"/>
        <v>2038Truck</v>
      </c>
      <c r="G1636" t="s">
        <v>115</v>
      </c>
      <c r="H1636" t="s">
        <v>115</v>
      </c>
      <c r="I1636" t="s">
        <v>125</v>
      </c>
      <c r="J1636">
        <v>8617.5625042141</v>
      </c>
      <c r="K1636">
        <v>436163.10995550803</v>
      </c>
      <c r="L1636">
        <v>0</v>
      </c>
      <c r="M1636">
        <v>436163.10995550803</v>
      </c>
      <c r="N1636">
        <v>111951.586430578</v>
      </c>
      <c r="O1636">
        <v>0</v>
      </c>
      <c r="P1636">
        <v>0</v>
      </c>
      <c r="Q1636">
        <v>0</v>
      </c>
      <c r="R1636">
        <v>0</v>
      </c>
      <c r="S1636">
        <v>0</v>
      </c>
      <c r="T1636">
        <v>0</v>
      </c>
      <c r="U1636">
        <v>3.0000008599822699E-3</v>
      </c>
      <c r="V1636">
        <v>7.4190805270306897E-3</v>
      </c>
      <c r="W1636">
        <v>0</v>
      </c>
      <c r="X1636">
        <v>0</v>
      </c>
      <c r="Y1636">
        <v>0</v>
      </c>
      <c r="Z1636">
        <v>1.20000034399291E-2</v>
      </c>
      <c r="AA1636">
        <v>2.1197372934373401E-2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0</v>
      </c>
      <c r="AL1636">
        <v>0</v>
      </c>
      <c r="AM1636">
        <v>0</v>
      </c>
      <c r="AN1636">
        <v>0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0</v>
      </c>
      <c r="BB1636">
        <v>0</v>
      </c>
      <c r="BC1636">
        <v>0</v>
      </c>
    </row>
    <row r="1637" spans="1:55" x14ac:dyDescent="0.25">
      <c r="A1637" t="s">
        <v>119</v>
      </c>
      <c r="B1637">
        <v>2038</v>
      </c>
      <c r="C1637" t="s">
        <v>144</v>
      </c>
      <c r="D1637" t="str">
        <f t="shared" si="88"/>
        <v>Truck</v>
      </c>
      <c r="E1637" t="str">
        <f t="shared" si="87"/>
        <v>2038MHDT</v>
      </c>
      <c r="F1637" t="str">
        <f t="shared" si="89"/>
        <v>2038Truck</v>
      </c>
      <c r="G1637" t="s">
        <v>115</v>
      </c>
      <c r="H1637" t="s">
        <v>115</v>
      </c>
      <c r="I1637" t="s">
        <v>123</v>
      </c>
      <c r="J1637">
        <v>267.25934299682899</v>
      </c>
      <c r="K1637">
        <v>10475.995021562099</v>
      </c>
      <c r="L1637">
        <v>10475.995021562099</v>
      </c>
      <c r="M1637">
        <v>0</v>
      </c>
      <c r="N1637">
        <v>2336.4281542120202</v>
      </c>
      <c r="O1637">
        <v>5.8466458783037203E-2</v>
      </c>
      <c r="P1637">
        <v>6.4948125273482997</v>
      </c>
      <c r="Q1637">
        <v>0</v>
      </c>
      <c r="R1637">
        <v>8.8815828974884298E-4</v>
      </c>
      <c r="S1637">
        <v>2.1871520251411002E-2</v>
      </c>
      <c r="T1637">
        <v>0</v>
      </c>
      <c r="U1637">
        <v>3.0000008599819E-3</v>
      </c>
      <c r="V1637">
        <v>1.47739183000747E-2</v>
      </c>
      <c r="W1637">
        <v>9.6595317644217595E-4</v>
      </c>
      <c r="X1637">
        <v>2.37872738500748E-2</v>
      </c>
      <c r="Y1637">
        <v>0</v>
      </c>
      <c r="Z1637">
        <v>1.20000034399276E-2</v>
      </c>
      <c r="AA1637">
        <v>4.2211195143070701E-2</v>
      </c>
      <c r="AB1637">
        <v>744.63529929225797</v>
      </c>
      <c r="AC1637">
        <v>5470.6347866255401</v>
      </c>
      <c r="AD1637">
        <v>0</v>
      </c>
      <c r="AE1637">
        <v>0.48074822032961201</v>
      </c>
      <c r="AF1637">
        <v>15.9364336800401</v>
      </c>
      <c r="AG1637">
        <v>0</v>
      </c>
      <c r="AH1637">
        <v>0.15179877697740801</v>
      </c>
      <c r="AI1637">
        <v>1.1152246887692701</v>
      </c>
      <c r="AJ1637">
        <v>0</v>
      </c>
      <c r="AK1637">
        <v>6.8689434871777597E-3</v>
      </c>
      <c r="AL1637">
        <v>0.22770019254631799</v>
      </c>
      <c r="AM1637">
        <v>0</v>
      </c>
      <c r="AN1637">
        <v>0</v>
      </c>
      <c r="AO1637">
        <v>0</v>
      </c>
      <c r="AP1637">
        <v>0</v>
      </c>
      <c r="AQ1637">
        <v>0.49063882051269703</v>
      </c>
      <c r="AR1637">
        <v>16.2642994675941</v>
      </c>
      <c r="AS1637">
        <v>0</v>
      </c>
      <c r="AT1637">
        <v>0</v>
      </c>
      <c r="AU1637">
        <v>0</v>
      </c>
      <c r="AV1637">
        <v>0</v>
      </c>
      <c r="AW1637">
        <v>1.0599999999999901</v>
      </c>
      <c r="AX1637">
        <v>1.52263989963152</v>
      </c>
      <c r="AY1637">
        <v>43.045435477195703</v>
      </c>
      <c r="AZ1637">
        <v>0</v>
      </c>
      <c r="BA1637">
        <v>0</v>
      </c>
      <c r="BB1637">
        <v>0</v>
      </c>
      <c r="BC1637">
        <v>0</v>
      </c>
    </row>
    <row r="1638" spans="1:55" x14ac:dyDescent="0.25">
      <c r="A1638" t="s">
        <v>113</v>
      </c>
      <c r="B1638">
        <v>2038</v>
      </c>
      <c r="C1638" t="s">
        <v>144</v>
      </c>
      <c r="D1638" t="str">
        <f t="shared" si="88"/>
        <v>Truck</v>
      </c>
      <c r="E1638" t="str">
        <f t="shared" ref="E1638:E1701" si="90">CONCATENATE(B1638,C1638)</f>
        <v>2038MHDT</v>
      </c>
      <c r="F1638" t="str">
        <f t="shared" si="89"/>
        <v>2038Truck</v>
      </c>
      <c r="G1638" t="s">
        <v>115</v>
      </c>
      <c r="H1638" t="s">
        <v>115</v>
      </c>
      <c r="I1638" t="s">
        <v>123</v>
      </c>
      <c r="J1638">
        <v>278.014846933397</v>
      </c>
      <c r="K1638">
        <v>11108.2687696217</v>
      </c>
      <c r="L1638">
        <v>11108.2687696217</v>
      </c>
      <c r="M1638">
        <v>0</v>
      </c>
      <c r="N1638">
        <v>2588.7310250638602</v>
      </c>
      <c r="O1638">
        <v>6.3840275621977999E-2</v>
      </c>
      <c r="P1638">
        <v>6.3370225434230196</v>
      </c>
      <c r="Q1638">
        <v>0</v>
      </c>
      <c r="R1638">
        <v>9.3994406788730901E-4</v>
      </c>
      <c r="S1638">
        <v>2.11515039598364E-2</v>
      </c>
      <c r="T1638">
        <v>0</v>
      </c>
      <c r="U1638">
        <v>3.0000008599859501E-3</v>
      </c>
      <c r="V1638">
        <v>1.48730239387818E-2</v>
      </c>
      <c r="W1638">
        <v>1.0222749351475101E-3</v>
      </c>
      <c r="X1638">
        <v>2.3004190438070199E-2</v>
      </c>
      <c r="Y1638">
        <v>0</v>
      </c>
      <c r="Z1638">
        <v>1.2000003439943801E-2</v>
      </c>
      <c r="AA1638">
        <v>4.2494354110805203E-2</v>
      </c>
      <c r="AB1638">
        <v>772.73063058098899</v>
      </c>
      <c r="AC1638">
        <v>5328.3393354837899</v>
      </c>
      <c r="AD1638">
        <v>0</v>
      </c>
      <c r="AE1638">
        <v>0.51129713108294295</v>
      </c>
      <c r="AF1638">
        <v>15.6178259787802</v>
      </c>
      <c r="AG1638">
        <v>0</v>
      </c>
      <c r="AH1638">
        <v>0.15752619405320001</v>
      </c>
      <c r="AI1638">
        <v>1.086216830193</v>
      </c>
      <c r="AJ1638">
        <v>0</v>
      </c>
      <c r="AK1638">
        <v>7.30542714470563E-3</v>
      </c>
      <c r="AL1638">
        <v>0.22314791715144899</v>
      </c>
      <c r="AM1638">
        <v>0</v>
      </c>
      <c r="AN1638">
        <v>0</v>
      </c>
      <c r="AO1638">
        <v>0</v>
      </c>
      <c r="AP1638">
        <v>0</v>
      </c>
      <c r="AQ1638">
        <v>0.52181622462183097</v>
      </c>
      <c r="AR1638">
        <v>15.939136939389201</v>
      </c>
      <c r="AS1638">
        <v>0</v>
      </c>
      <c r="AT1638">
        <v>0</v>
      </c>
      <c r="AU1638">
        <v>0</v>
      </c>
      <c r="AV1638">
        <v>0</v>
      </c>
      <c r="AW1638">
        <v>1.06</v>
      </c>
      <c r="AX1638">
        <v>1.7753953038453001</v>
      </c>
      <c r="AY1638">
        <v>41.580993124498796</v>
      </c>
      <c r="AZ1638">
        <v>0</v>
      </c>
      <c r="BA1638">
        <v>0</v>
      </c>
      <c r="BB1638">
        <v>0</v>
      </c>
      <c r="BC1638">
        <v>0</v>
      </c>
    </row>
    <row r="1639" spans="1:55" x14ac:dyDescent="0.25">
      <c r="A1639" t="s">
        <v>119</v>
      </c>
      <c r="B1639">
        <v>2038</v>
      </c>
      <c r="C1639" t="s">
        <v>145</v>
      </c>
      <c r="D1639" t="str">
        <f t="shared" si="88"/>
        <v>Bus</v>
      </c>
      <c r="E1639" t="str">
        <f t="shared" si="90"/>
        <v>2038OBUS</v>
      </c>
      <c r="F1639" t="str">
        <f t="shared" si="89"/>
        <v>2038Bus</v>
      </c>
      <c r="G1639" t="s">
        <v>115</v>
      </c>
      <c r="H1639" t="s">
        <v>115</v>
      </c>
      <c r="I1639" t="s">
        <v>116</v>
      </c>
      <c r="J1639">
        <v>331.87226936632197</v>
      </c>
      <c r="K1639">
        <v>10748.662854148601</v>
      </c>
      <c r="L1639">
        <v>10748.662854148601</v>
      </c>
      <c r="M1639">
        <v>0</v>
      </c>
      <c r="N1639">
        <v>6640.1003654813603</v>
      </c>
      <c r="O1639">
        <v>0.19316896135160699</v>
      </c>
      <c r="P1639">
        <v>5.2876010256066898E-2</v>
      </c>
      <c r="Q1639">
        <v>0.356960190332897</v>
      </c>
      <c r="R1639">
        <v>8.6594379536716795E-4</v>
      </c>
      <c r="S1639">
        <v>0</v>
      </c>
      <c r="T1639">
        <v>2.6748834531075202E-4</v>
      </c>
      <c r="U1639">
        <v>3.00000086115785E-3</v>
      </c>
      <c r="V1639">
        <v>1.48054002859619E-2</v>
      </c>
      <c r="W1639">
        <v>9.4179288693217701E-4</v>
      </c>
      <c r="X1639">
        <v>0</v>
      </c>
      <c r="Y1639">
        <v>2.9091798139636502E-4</v>
      </c>
      <c r="Z1639">
        <v>1.20000034446314E-2</v>
      </c>
      <c r="AA1639">
        <v>4.2301143674176797E-2</v>
      </c>
      <c r="AB1639">
        <v>1476.17374451044</v>
      </c>
      <c r="AC1639">
        <v>357.712637223814</v>
      </c>
      <c r="AD1639">
        <v>29.1093424523227</v>
      </c>
      <c r="AE1639">
        <v>4.90881415923527E-3</v>
      </c>
      <c r="AF1639">
        <v>0.18890439494396</v>
      </c>
      <c r="AG1639">
        <v>3.1751999290959197E-2</v>
      </c>
      <c r="AH1639">
        <v>1.10180997743956E-2</v>
      </c>
      <c r="AI1639">
        <v>4.0654517906827999E-3</v>
      </c>
      <c r="AJ1639">
        <v>2.47999963498035E-2</v>
      </c>
      <c r="AK1639">
        <v>2.2511056161152E-2</v>
      </c>
      <c r="AL1639">
        <v>0.74884871804455999</v>
      </c>
      <c r="AM1639">
        <v>0.172053617646764</v>
      </c>
      <c r="AN1639">
        <v>3.5010742013066601E-2</v>
      </c>
      <c r="AO1639">
        <v>0.21298199474663601</v>
      </c>
      <c r="AP1639">
        <v>4.2178592541395696</v>
      </c>
      <c r="AQ1639">
        <v>3.2848080307514599E-2</v>
      </c>
      <c r="AR1639">
        <v>1.09271829151033</v>
      </c>
      <c r="AS1639">
        <v>0.18837705455512899</v>
      </c>
      <c r="AT1639">
        <v>3.5010742013052203E-2</v>
      </c>
      <c r="AU1639">
        <v>0.212981994746548</v>
      </c>
      <c r="AV1639">
        <v>4.2178592541395696</v>
      </c>
      <c r="AW1639">
        <v>4.4999999999999901E-2</v>
      </c>
      <c r="AX1639">
        <v>0.55336287441126097</v>
      </c>
      <c r="AY1639">
        <v>5.7900883652535704</v>
      </c>
      <c r="AZ1639">
        <v>3.38180934721598</v>
      </c>
      <c r="BA1639">
        <v>1.4593480325244299E-2</v>
      </c>
      <c r="BB1639">
        <v>3.5363535985042599E-3</v>
      </c>
      <c r="BC1639">
        <v>2.8777548573705002E-4</v>
      </c>
    </row>
    <row r="1640" spans="1:55" x14ac:dyDescent="0.25">
      <c r="A1640" t="s">
        <v>113</v>
      </c>
      <c r="B1640">
        <v>2038</v>
      </c>
      <c r="C1640" t="s">
        <v>145</v>
      </c>
      <c r="D1640" t="str">
        <f t="shared" si="88"/>
        <v>Bus</v>
      </c>
      <c r="E1640" t="str">
        <f t="shared" si="90"/>
        <v>2038OBUS</v>
      </c>
      <c r="F1640" t="str">
        <f t="shared" si="89"/>
        <v>2038Bus</v>
      </c>
      <c r="G1640" t="s">
        <v>115</v>
      </c>
      <c r="H1640" t="s">
        <v>115</v>
      </c>
      <c r="I1640" t="s">
        <v>116</v>
      </c>
      <c r="J1640">
        <v>388.39157265521402</v>
      </c>
      <c r="K1640">
        <v>15041.417355858301</v>
      </c>
      <c r="L1640">
        <v>15041.417355858301</v>
      </c>
      <c r="M1640">
        <v>0</v>
      </c>
      <c r="N1640">
        <v>7770.9385856855397</v>
      </c>
      <c r="O1640">
        <v>0.231551941367072</v>
      </c>
      <c r="P1640">
        <v>5.3044115457150903E-2</v>
      </c>
      <c r="Q1640">
        <v>0.35494074143186599</v>
      </c>
      <c r="R1640">
        <v>9.4820703671217395E-4</v>
      </c>
      <c r="S1640">
        <v>0</v>
      </c>
      <c r="T1640">
        <v>2.8489781476807603E-4</v>
      </c>
      <c r="U1640">
        <v>3.0000008612094901E-3</v>
      </c>
      <c r="V1640">
        <v>1.4942996148211001E-2</v>
      </c>
      <c r="W1640">
        <v>1.0312616676650601E-3</v>
      </c>
      <c r="X1640">
        <v>0</v>
      </c>
      <c r="Y1640">
        <v>3.09852367886447E-4</v>
      </c>
      <c r="Z1640">
        <v>1.20000034448379E-2</v>
      </c>
      <c r="AA1640">
        <v>4.2694274709174397E-2</v>
      </c>
      <c r="AB1640">
        <v>1501.1544626806401</v>
      </c>
      <c r="AC1640">
        <v>357.37341807344501</v>
      </c>
      <c r="AD1640">
        <v>29.345996063002801</v>
      </c>
      <c r="AE1640">
        <v>5.8621346242802401E-3</v>
      </c>
      <c r="AF1640">
        <v>0.19216424318612099</v>
      </c>
      <c r="AG1640">
        <v>3.3130622092923799E-2</v>
      </c>
      <c r="AH1640">
        <v>1.2783101047474699E-2</v>
      </c>
      <c r="AI1640">
        <v>4.1954824623711296E-3</v>
      </c>
      <c r="AJ1640">
        <v>2.5611760138098301E-2</v>
      </c>
      <c r="AK1640">
        <v>2.6873561266351501E-2</v>
      </c>
      <c r="AL1640">
        <v>0.74668794400415295</v>
      </c>
      <c r="AM1640">
        <v>0.17648405540248799</v>
      </c>
      <c r="AN1640">
        <v>3.6219153358357598E-2</v>
      </c>
      <c r="AO1640">
        <v>0.22184693595360999</v>
      </c>
      <c r="AP1640">
        <v>4.2275011746286104</v>
      </c>
      <c r="AQ1640">
        <v>3.9213837516402797E-2</v>
      </c>
      <c r="AR1640">
        <v>1.0895652951028001</v>
      </c>
      <c r="AS1640">
        <v>0.19322782622868201</v>
      </c>
      <c r="AT1640">
        <v>3.62191533583427E-2</v>
      </c>
      <c r="AU1640">
        <v>0.22184693595351801</v>
      </c>
      <c r="AV1640">
        <v>4.2275011746286104</v>
      </c>
      <c r="AW1640">
        <v>4.4999999999999998E-2</v>
      </c>
      <c r="AX1640">
        <v>0.63799327212651702</v>
      </c>
      <c r="AY1640">
        <v>5.7769676307115096</v>
      </c>
      <c r="AZ1640">
        <v>3.5346495695026698</v>
      </c>
      <c r="BA1640">
        <v>1.4840440156689E-2</v>
      </c>
      <c r="BB1640">
        <v>3.5330000718511302E-3</v>
      </c>
      <c r="BC1640">
        <v>2.9011504761057599E-4</v>
      </c>
    </row>
    <row r="1641" spans="1:55" x14ac:dyDescent="0.25">
      <c r="A1641" t="s">
        <v>119</v>
      </c>
      <c r="B1641">
        <v>2038</v>
      </c>
      <c r="C1641" t="s">
        <v>145</v>
      </c>
      <c r="D1641" t="str">
        <f t="shared" si="88"/>
        <v>Bus</v>
      </c>
      <c r="E1641" t="str">
        <f t="shared" si="90"/>
        <v>2038OBUS</v>
      </c>
      <c r="F1641" t="str">
        <f t="shared" si="89"/>
        <v>2038Bus</v>
      </c>
      <c r="G1641" t="s">
        <v>115</v>
      </c>
      <c r="H1641" t="s">
        <v>115</v>
      </c>
      <c r="I1641" t="s">
        <v>121</v>
      </c>
      <c r="J1641">
        <v>319.46543419093899</v>
      </c>
      <c r="K1641">
        <v>21280.990733349201</v>
      </c>
      <c r="L1641">
        <v>21280.990733349201</v>
      </c>
      <c r="M1641">
        <v>0</v>
      </c>
      <c r="N1641">
        <v>3796.6620913818501</v>
      </c>
      <c r="O1641">
        <v>1.0493422495064599</v>
      </c>
      <c r="P1641">
        <v>7.6728111891273603</v>
      </c>
      <c r="Q1641">
        <v>1.1398061251277201</v>
      </c>
      <c r="R1641">
        <v>2.3037835498957899E-2</v>
      </c>
      <c r="S1641">
        <v>8.6751572409937607E-3</v>
      </c>
      <c r="T1641">
        <v>0</v>
      </c>
      <c r="U1641">
        <v>3.0000008611286298E-3</v>
      </c>
      <c r="V1641">
        <v>2.0735903691929E-2</v>
      </c>
      <c r="W1641">
        <v>2.40795041913399E-2</v>
      </c>
      <c r="X1641">
        <v>9.0674093559913807E-3</v>
      </c>
      <c r="Y1641">
        <v>0</v>
      </c>
      <c r="Z1641">
        <v>1.20000034445145E-2</v>
      </c>
      <c r="AA1641">
        <v>5.92454391197971E-2</v>
      </c>
      <c r="AB1641">
        <v>1184.7353769050201</v>
      </c>
      <c r="AC1641">
        <v>2317.8770187274199</v>
      </c>
      <c r="AD1641">
        <v>0</v>
      </c>
      <c r="AE1641">
        <v>1.4693767191963001E-3</v>
      </c>
      <c r="AF1641">
        <v>4.1671251602527999E-2</v>
      </c>
      <c r="AG1641">
        <v>0</v>
      </c>
      <c r="AH1641">
        <v>0.18665554110201099</v>
      </c>
      <c r="AI1641">
        <v>0.365182468230765</v>
      </c>
      <c r="AJ1641">
        <v>0</v>
      </c>
      <c r="AK1641">
        <v>3.1635277829180103E-2</v>
      </c>
      <c r="AL1641">
        <v>0.89717061983715896</v>
      </c>
      <c r="AM1641">
        <v>0</v>
      </c>
      <c r="AN1641">
        <v>0</v>
      </c>
      <c r="AO1641">
        <v>0</v>
      </c>
      <c r="AP1641">
        <v>0</v>
      </c>
      <c r="AQ1641">
        <v>3.6014355690405099E-2</v>
      </c>
      <c r="AR1641">
        <v>1.0213604569008401</v>
      </c>
      <c r="AS1641">
        <v>0</v>
      </c>
      <c r="AT1641">
        <v>0</v>
      </c>
      <c r="AU1641">
        <v>0</v>
      </c>
      <c r="AV1641">
        <v>0</v>
      </c>
      <c r="AW1641">
        <v>0.21334424998156901</v>
      </c>
      <c r="AX1641">
        <v>0.1205303163017</v>
      </c>
      <c r="AY1641">
        <v>14.1584497053897</v>
      </c>
      <c r="AZ1641">
        <v>0</v>
      </c>
      <c r="BA1641">
        <v>1.1218735560411501E-2</v>
      </c>
      <c r="BB1641">
        <v>2.1948909302083399E-2</v>
      </c>
      <c r="BC1641">
        <v>0</v>
      </c>
    </row>
    <row r="1642" spans="1:55" x14ac:dyDescent="0.25">
      <c r="A1642" t="s">
        <v>113</v>
      </c>
      <c r="B1642">
        <v>2038</v>
      </c>
      <c r="C1642" t="s">
        <v>145</v>
      </c>
      <c r="D1642" t="str">
        <f t="shared" si="88"/>
        <v>Bus</v>
      </c>
      <c r="E1642" t="str">
        <f t="shared" si="90"/>
        <v>2038OBUS</v>
      </c>
      <c r="F1642" t="str">
        <f t="shared" si="89"/>
        <v>2038Bus</v>
      </c>
      <c r="G1642" t="s">
        <v>115</v>
      </c>
      <c r="H1642" t="s">
        <v>115</v>
      </c>
      <c r="I1642" t="s">
        <v>121</v>
      </c>
      <c r="J1642">
        <v>320.95124974045802</v>
      </c>
      <c r="K1642">
        <v>21461.390425841</v>
      </c>
      <c r="L1642">
        <v>21461.390425841</v>
      </c>
      <c r="M1642">
        <v>0</v>
      </c>
      <c r="N1642">
        <v>3861.4900939603099</v>
      </c>
      <c r="O1642">
        <v>1.1279838119027701</v>
      </c>
      <c r="P1642">
        <v>7.8042168167912198</v>
      </c>
      <c r="Q1642">
        <v>1.1717968171809101</v>
      </c>
      <c r="R1642">
        <v>1.9976554572940099E-2</v>
      </c>
      <c r="S1642">
        <v>7.8348996975898706E-3</v>
      </c>
      <c r="T1642">
        <v>0</v>
      </c>
      <c r="U1642">
        <v>3.0000008613177498E-3</v>
      </c>
      <c r="V1642">
        <v>2.1793547689298101E-2</v>
      </c>
      <c r="W1642">
        <v>2.0879805726080398E-2</v>
      </c>
      <c r="X1642">
        <v>8.1891590950624003E-3</v>
      </c>
      <c r="Y1642">
        <v>0</v>
      </c>
      <c r="Z1642">
        <v>1.2000003445270999E-2</v>
      </c>
      <c r="AA1642">
        <v>6.2267279112280402E-2</v>
      </c>
      <c r="AB1642">
        <v>1207.6178551118701</v>
      </c>
      <c r="AC1642">
        <v>2404.7952289338</v>
      </c>
      <c r="AD1642">
        <v>0</v>
      </c>
      <c r="AE1642">
        <v>1.37778642752192E-3</v>
      </c>
      <c r="AF1642">
        <v>4.3480943303325699E-2</v>
      </c>
      <c r="AG1642">
        <v>0</v>
      </c>
      <c r="AH1642">
        <v>0.19026068486214101</v>
      </c>
      <c r="AI1642">
        <v>0.37887646764527799</v>
      </c>
      <c r="AJ1642">
        <v>0</v>
      </c>
      <c r="AK1642">
        <v>2.96633639654845E-2</v>
      </c>
      <c r="AL1642">
        <v>0.93613278589843196</v>
      </c>
      <c r="AM1642">
        <v>0</v>
      </c>
      <c r="AN1642">
        <v>0</v>
      </c>
      <c r="AO1642">
        <v>0</v>
      </c>
      <c r="AP1642">
        <v>0</v>
      </c>
      <c r="AQ1642">
        <v>3.3769481861212099E-2</v>
      </c>
      <c r="AR1642">
        <v>1.06571591711131</v>
      </c>
      <c r="AS1642">
        <v>0</v>
      </c>
      <c r="AT1642">
        <v>0</v>
      </c>
      <c r="AU1642">
        <v>0</v>
      </c>
      <c r="AV1642">
        <v>0</v>
      </c>
      <c r="AW1642">
        <v>0.21451739042078599</v>
      </c>
      <c r="AX1642">
        <v>0.117110119510123</v>
      </c>
      <c r="AY1642">
        <v>14.7440373540654</v>
      </c>
      <c r="AZ1642">
        <v>0</v>
      </c>
      <c r="BA1642">
        <v>1.1435418945557101E-2</v>
      </c>
      <c r="BB1642">
        <v>2.2771972776592798E-2</v>
      </c>
      <c r="BC1642">
        <v>0</v>
      </c>
    </row>
    <row r="1643" spans="1:55" x14ac:dyDescent="0.25">
      <c r="A1643" t="s">
        <v>119</v>
      </c>
      <c r="B1643">
        <v>2038</v>
      </c>
      <c r="C1643" t="s">
        <v>145</v>
      </c>
      <c r="D1643" t="str">
        <f t="shared" si="88"/>
        <v>Bus</v>
      </c>
      <c r="E1643" t="str">
        <f t="shared" si="90"/>
        <v>2038OBUS</v>
      </c>
      <c r="F1643" t="str">
        <f t="shared" si="89"/>
        <v>2038Bus</v>
      </c>
      <c r="G1643" t="s">
        <v>115</v>
      </c>
      <c r="H1643" t="s">
        <v>115</v>
      </c>
      <c r="I1643" t="s">
        <v>125</v>
      </c>
      <c r="J1643">
        <v>101.52156202053</v>
      </c>
      <c r="K1643">
        <v>6969.6131131710099</v>
      </c>
      <c r="L1643">
        <v>0</v>
      </c>
      <c r="M1643">
        <v>6969.6131131710099</v>
      </c>
      <c r="N1643">
        <v>2031.2434129067601</v>
      </c>
      <c r="O1643">
        <v>0</v>
      </c>
      <c r="P1643">
        <v>0</v>
      </c>
      <c r="Q1643">
        <v>0</v>
      </c>
      <c r="R1643">
        <v>0</v>
      </c>
      <c r="S1643">
        <v>0</v>
      </c>
      <c r="T1643">
        <v>0</v>
      </c>
      <c r="U1643">
        <v>3.0000008611425098E-3</v>
      </c>
      <c r="V1643">
        <v>7.4037988781055697E-3</v>
      </c>
      <c r="W1643">
        <v>0</v>
      </c>
      <c r="X1643">
        <v>0</v>
      </c>
      <c r="Y1643">
        <v>0</v>
      </c>
      <c r="Z1643">
        <v>1.2000003444569999E-2</v>
      </c>
      <c r="AA1643">
        <v>2.1153711080301601E-2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0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>
        <v>0</v>
      </c>
      <c r="BC1643">
        <v>0</v>
      </c>
    </row>
    <row r="1644" spans="1:55" x14ac:dyDescent="0.25">
      <c r="A1644" t="s">
        <v>113</v>
      </c>
      <c r="B1644">
        <v>2038</v>
      </c>
      <c r="C1644" t="s">
        <v>145</v>
      </c>
      <c r="D1644" t="str">
        <f t="shared" si="88"/>
        <v>Bus</v>
      </c>
      <c r="E1644" t="str">
        <f t="shared" si="90"/>
        <v>2038OBUS</v>
      </c>
      <c r="F1644" t="str">
        <f t="shared" si="89"/>
        <v>2038Bus</v>
      </c>
      <c r="G1644" t="s">
        <v>115</v>
      </c>
      <c r="H1644" t="s">
        <v>115</v>
      </c>
      <c r="I1644" t="s">
        <v>125</v>
      </c>
      <c r="J1644">
        <v>114.961145421579</v>
      </c>
      <c r="K1644">
        <v>9585.2952727005595</v>
      </c>
      <c r="L1644">
        <v>0</v>
      </c>
      <c r="M1644">
        <v>9585.2952727005595</v>
      </c>
      <c r="N1644">
        <v>2300.1425975949601</v>
      </c>
      <c r="O1644">
        <v>0</v>
      </c>
      <c r="P1644">
        <v>0</v>
      </c>
      <c r="Q1644">
        <v>0</v>
      </c>
      <c r="R1644">
        <v>0</v>
      </c>
      <c r="S1644">
        <v>0</v>
      </c>
      <c r="T1644">
        <v>0</v>
      </c>
      <c r="U1644">
        <v>3.0000008612092398E-3</v>
      </c>
      <c r="V1644">
        <v>7.4712011342774401E-3</v>
      </c>
      <c r="W1644">
        <v>0</v>
      </c>
      <c r="X1644">
        <v>0</v>
      </c>
      <c r="Y1644">
        <v>0</v>
      </c>
      <c r="Z1644">
        <v>1.20000034448369E-2</v>
      </c>
      <c r="AA1644">
        <v>2.13462889550784E-2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0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C1644">
        <v>0</v>
      </c>
    </row>
    <row r="1645" spans="1:55" x14ac:dyDescent="0.25">
      <c r="A1645" t="s">
        <v>119</v>
      </c>
      <c r="B1645">
        <v>2038</v>
      </c>
      <c r="C1645" t="s">
        <v>145</v>
      </c>
      <c r="D1645" t="str">
        <f t="shared" si="88"/>
        <v>Bus</v>
      </c>
      <c r="E1645" t="str">
        <f t="shared" si="90"/>
        <v>2038OBUS</v>
      </c>
      <c r="F1645" t="str">
        <f t="shared" si="89"/>
        <v>2038Bus</v>
      </c>
      <c r="G1645" t="s">
        <v>115</v>
      </c>
      <c r="H1645" t="s">
        <v>115</v>
      </c>
      <c r="I1645" t="s">
        <v>123</v>
      </c>
      <c r="J1645">
        <v>63.675672831175902</v>
      </c>
      <c r="K1645">
        <v>3433.1607321393799</v>
      </c>
      <c r="L1645">
        <v>3433.1607321393799</v>
      </c>
      <c r="M1645">
        <v>0</v>
      </c>
      <c r="N1645">
        <v>566.71348819746504</v>
      </c>
      <c r="O1645">
        <v>6.6868937697880201E-2</v>
      </c>
      <c r="P1645">
        <v>1.4995522226156199</v>
      </c>
      <c r="Q1645">
        <v>0</v>
      </c>
      <c r="R1645">
        <v>8.5325395206870902E-4</v>
      </c>
      <c r="S1645">
        <v>4.8022988886028198E-3</v>
      </c>
      <c r="T1645">
        <v>0</v>
      </c>
      <c r="U1645">
        <v>3.0000008610653098E-3</v>
      </c>
      <c r="V1645">
        <v>1.47713213370024E-2</v>
      </c>
      <c r="W1645">
        <v>9.2799152451268402E-4</v>
      </c>
      <c r="X1645">
        <v>5.2229382073125602E-3</v>
      </c>
      <c r="Y1645">
        <v>0</v>
      </c>
      <c r="Z1645">
        <v>1.2000003444261199E-2</v>
      </c>
      <c r="AA1645">
        <v>4.22037752485784E-2</v>
      </c>
      <c r="AB1645">
        <v>700.43735242284504</v>
      </c>
      <c r="AC1645">
        <v>1166.22540987871</v>
      </c>
      <c r="AD1645">
        <v>0</v>
      </c>
      <c r="AE1645">
        <v>0.48494654794040098</v>
      </c>
      <c r="AF1645">
        <v>3.7694284945030598</v>
      </c>
      <c r="AG1645">
        <v>0</v>
      </c>
      <c r="AH1645">
        <v>0.14278873637623499</v>
      </c>
      <c r="AI1645">
        <v>0.23774267895683299</v>
      </c>
      <c r="AJ1645">
        <v>0</v>
      </c>
      <c r="AK1645">
        <v>6.9289293048671197E-3</v>
      </c>
      <c r="AL1645">
        <v>5.3857695593645803E-2</v>
      </c>
      <c r="AM1645">
        <v>0</v>
      </c>
      <c r="AN1645">
        <v>0</v>
      </c>
      <c r="AO1645">
        <v>0</v>
      </c>
      <c r="AP1645">
        <v>0</v>
      </c>
      <c r="AQ1645">
        <v>0.49492352177622301</v>
      </c>
      <c r="AR1645">
        <v>3.8469782566889799</v>
      </c>
      <c r="AS1645">
        <v>0</v>
      </c>
      <c r="AT1645">
        <v>0</v>
      </c>
      <c r="AU1645">
        <v>0</v>
      </c>
      <c r="AV1645">
        <v>0</v>
      </c>
      <c r="AW1645">
        <v>1.06</v>
      </c>
      <c r="AX1645">
        <v>1.64793282673798</v>
      </c>
      <c r="AY1645">
        <v>9.3892729767357892</v>
      </c>
      <c r="AZ1645">
        <v>0</v>
      </c>
      <c r="BA1645">
        <v>0</v>
      </c>
      <c r="BB1645">
        <v>0</v>
      </c>
      <c r="BC1645">
        <v>0</v>
      </c>
    </row>
    <row r="1646" spans="1:55" x14ac:dyDescent="0.25">
      <c r="A1646" t="s">
        <v>113</v>
      </c>
      <c r="B1646">
        <v>2038</v>
      </c>
      <c r="C1646" t="s">
        <v>145</v>
      </c>
      <c r="D1646" t="str">
        <f t="shared" si="88"/>
        <v>Bus</v>
      </c>
      <c r="E1646" t="str">
        <f t="shared" si="90"/>
        <v>2038OBUS</v>
      </c>
      <c r="F1646" t="str">
        <f t="shared" si="89"/>
        <v>2038Bus</v>
      </c>
      <c r="G1646" t="s">
        <v>115</v>
      </c>
      <c r="H1646" t="s">
        <v>115</v>
      </c>
      <c r="I1646" t="s">
        <v>123</v>
      </c>
      <c r="J1646">
        <v>48.648111351829897</v>
      </c>
      <c r="K1646">
        <v>2684.4508041467502</v>
      </c>
      <c r="L1646">
        <v>2684.4508041467502</v>
      </c>
      <c r="M1646">
        <v>0</v>
      </c>
      <c r="N1646">
        <v>432.96819103128598</v>
      </c>
      <c r="O1646">
        <v>7.5267923311512594E-2</v>
      </c>
      <c r="P1646">
        <v>1.49699938709917</v>
      </c>
      <c r="Q1646">
        <v>0</v>
      </c>
      <c r="R1646">
        <v>1.09343492750202E-3</v>
      </c>
      <c r="S1646">
        <v>4.8631907346148402E-3</v>
      </c>
      <c r="T1646">
        <v>0</v>
      </c>
      <c r="U1646">
        <v>3.0000008613670199E-3</v>
      </c>
      <c r="V1646">
        <v>1.5320015431092199E-2</v>
      </c>
      <c r="W1646">
        <v>1.18921024961899E-3</v>
      </c>
      <c r="X1646">
        <v>5.289163645676E-3</v>
      </c>
      <c r="Y1646">
        <v>0</v>
      </c>
      <c r="Z1646">
        <v>1.2000003445468E-2</v>
      </c>
      <c r="AA1646">
        <v>4.37714726602636E-2</v>
      </c>
      <c r="AB1646">
        <v>780.77491606057094</v>
      </c>
      <c r="AC1646">
        <v>1178.89964871757</v>
      </c>
      <c r="AD1646">
        <v>0</v>
      </c>
      <c r="AE1646">
        <v>0.59778391712558498</v>
      </c>
      <c r="AF1646">
        <v>3.7379094814304499</v>
      </c>
      <c r="AG1646">
        <v>0</v>
      </c>
      <c r="AH1646">
        <v>0.15916607427190399</v>
      </c>
      <c r="AI1646">
        <v>0.24032640545581599</v>
      </c>
      <c r="AJ1646">
        <v>0</v>
      </c>
      <c r="AK1646">
        <v>8.5411526671157496E-3</v>
      </c>
      <c r="AL1646">
        <v>5.3407351088118601E-2</v>
      </c>
      <c r="AM1646">
        <v>0</v>
      </c>
      <c r="AN1646">
        <v>0</v>
      </c>
      <c r="AO1646">
        <v>0</v>
      </c>
      <c r="AP1646">
        <v>0</v>
      </c>
      <c r="AQ1646">
        <v>0.61008233336540996</v>
      </c>
      <c r="AR1646">
        <v>3.81481079200847</v>
      </c>
      <c r="AS1646">
        <v>0</v>
      </c>
      <c r="AT1646">
        <v>0</v>
      </c>
      <c r="AU1646">
        <v>0</v>
      </c>
      <c r="AV1646">
        <v>0</v>
      </c>
      <c r="AW1646">
        <v>1.0599999999999901</v>
      </c>
      <c r="AX1646">
        <v>2.2910182010095301</v>
      </c>
      <c r="AY1646">
        <v>9.5265647053852298</v>
      </c>
      <c r="AZ1646">
        <v>0</v>
      </c>
      <c r="BA1646">
        <v>0</v>
      </c>
      <c r="BB1646">
        <v>0</v>
      </c>
      <c r="BC1646">
        <v>0</v>
      </c>
    </row>
    <row r="1647" spans="1:55" x14ac:dyDescent="0.25">
      <c r="A1647" t="s">
        <v>113</v>
      </c>
      <c r="B1647">
        <v>2038</v>
      </c>
      <c r="C1647" t="s">
        <v>147</v>
      </c>
      <c r="D1647" t="str">
        <f t="shared" si="88"/>
        <v>Bus</v>
      </c>
      <c r="E1647" t="str">
        <f t="shared" si="90"/>
        <v>2038SBUS</v>
      </c>
      <c r="F1647" t="str">
        <f t="shared" si="89"/>
        <v>2038Bus</v>
      </c>
      <c r="G1647" t="s">
        <v>115</v>
      </c>
      <c r="H1647" t="s">
        <v>115</v>
      </c>
      <c r="I1647" t="s">
        <v>116</v>
      </c>
      <c r="J1647">
        <v>344.73647245101802</v>
      </c>
      <c r="K1647">
        <v>18049.7372309985</v>
      </c>
      <c r="L1647">
        <v>18049.7372309985</v>
      </c>
      <c r="M1647">
        <v>0</v>
      </c>
      <c r="N1647">
        <v>1378.94588980407</v>
      </c>
      <c r="O1647">
        <v>0.169022995631088</v>
      </c>
      <c r="P1647">
        <v>0.81193318907806</v>
      </c>
      <c r="Q1647">
        <v>0.858577107849951</v>
      </c>
      <c r="R1647">
        <v>1.22646158025925E-3</v>
      </c>
      <c r="S1647">
        <v>0</v>
      </c>
      <c r="T1647">
        <v>6.1366508199772599E-4</v>
      </c>
      <c r="U1647">
        <v>2.0000005738789899E-3</v>
      </c>
      <c r="V1647">
        <v>1.6395758871486601E-2</v>
      </c>
      <c r="W1647">
        <v>1.3338888719607899E-3</v>
      </c>
      <c r="X1647">
        <v>0</v>
      </c>
      <c r="Y1647">
        <v>6.6741676801212503E-4</v>
      </c>
      <c r="Z1647">
        <v>8.0000022955159893E-3</v>
      </c>
      <c r="AA1647">
        <v>4.6845025347104802E-2</v>
      </c>
      <c r="AB1647">
        <v>849.77785202958705</v>
      </c>
      <c r="AC1647">
        <v>2492.60782290832</v>
      </c>
      <c r="AD1647">
        <v>52.286044614554697</v>
      </c>
      <c r="AE1647">
        <v>2.7770944569534398E-3</v>
      </c>
      <c r="AF1647">
        <v>2.5051027363751701</v>
      </c>
      <c r="AG1647">
        <v>6.8063924327203304E-2</v>
      </c>
      <c r="AH1647">
        <v>1.52282827624184E-2</v>
      </c>
      <c r="AI1647">
        <v>7.5942807101761697E-2</v>
      </c>
      <c r="AJ1647">
        <v>7.6945459326581006E-2</v>
      </c>
      <c r="AK1647">
        <v>1.1732872298412101E-2</v>
      </c>
      <c r="AL1647">
        <v>10.641518148183501</v>
      </c>
      <c r="AM1647">
        <v>0.371662188911282</v>
      </c>
      <c r="AN1647">
        <v>0.17269417901612799</v>
      </c>
      <c r="AO1647">
        <v>0.75799142081428394</v>
      </c>
      <c r="AP1647">
        <v>4.6490066792951596</v>
      </c>
      <c r="AQ1647">
        <v>1.71205797158979E-2</v>
      </c>
      <c r="AR1647">
        <v>15.5280783017477</v>
      </c>
      <c r="AS1647">
        <v>0.406923314918955</v>
      </c>
      <c r="AT1647">
        <v>0.17269417901605699</v>
      </c>
      <c r="AU1647">
        <v>0.75799142081397297</v>
      </c>
      <c r="AV1647">
        <v>4.6490066792951596</v>
      </c>
      <c r="AW1647">
        <v>4.4999999999999998E-2</v>
      </c>
      <c r="AX1647">
        <v>0.21407688137608999</v>
      </c>
      <c r="AY1647">
        <v>82.240877570306097</v>
      </c>
      <c r="AZ1647">
        <v>7.8108733856369401</v>
      </c>
      <c r="BA1647">
        <v>8.4009192078774806E-3</v>
      </c>
      <c r="BB1647">
        <v>2.46419659998942E-2</v>
      </c>
      <c r="BC1647">
        <v>5.1690078231299698E-4</v>
      </c>
    </row>
    <row r="1648" spans="1:55" x14ac:dyDescent="0.25">
      <c r="A1648" t="s">
        <v>119</v>
      </c>
      <c r="B1648">
        <v>2038</v>
      </c>
      <c r="C1648" t="s">
        <v>147</v>
      </c>
      <c r="D1648" t="str">
        <f t="shared" si="88"/>
        <v>Bus</v>
      </c>
      <c r="E1648" t="str">
        <f t="shared" si="90"/>
        <v>2038SBUS</v>
      </c>
      <c r="F1648" t="str">
        <f t="shared" si="89"/>
        <v>2038Bus</v>
      </c>
      <c r="G1648" t="s">
        <v>115</v>
      </c>
      <c r="H1648" t="s">
        <v>115</v>
      </c>
      <c r="I1648" t="s">
        <v>116</v>
      </c>
      <c r="J1648">
        <v>427.67457972349803</v>
      </c>
      <c r="K1648">
        <v>19568.9925159095</v>
      </c>
      <c r="L1648">
        <v>19568.9925159095</v>
      </c>
      <c r="M1648">
        <v>0</v>
      </c>
      <c r="N1648">
        <v>1710.6983188939901</v>
      </c>
      <c r="O1648">
        <v>0.191269549912128</v>
      </c>
      <c r="P1648">
        <v>0.84565778054450602</v>
      </c>
      <c r="Q1648">
        <v>0.94650018719909501</v>
      </c>
      <c r="R1648">
        <v>1.04886310446319E-3</v>
      </c>
      <c r="S1648">
        <v>0</v>
      </c>
      <c r="T1648">
        <v>5.1915068286647996E-4</v>
      </c>
      <c r="U1648">
        <v>2.0000005738789899E-3</v>
      </c>
      <c r="V1648">
        <v>1.6395758871486601E-2</v>
      </c>
      <c r="W1648">
        <v>1.14073432529208E-3</v>
      </c>
      <c r="X1648">
        <v>0</v>
      </c>
      <c r="Y1648">
        <v>5.6462373538033301E-4</v>
      </c>
      <c r="Z1648">
        <v>8.0000022955159806E-3</v>
      </c>
      <c r="AA1648">
        <v>4.6845025347104802E-2</v>
      </c>
      <c r="AB1648">
        <v>871.51830338970296</v>
      </c>
      <c r="AC1648">
        <v>2546.0047634862299</v>
      </c>
      <c r="AD1648">
        <v>52.537967048344001</v>
      </c>
      <c r="AE1648">
        <v>2.7250552231129102E-3</v>
      </c>
      <c r="AF1648">
        <v>2.45868712352142</v>
      </c>
      <c r="AG1648">
        <v>6.7088273006167598E-2</v>
      </c>
      <c r="AH1648">
        <v>1.6605683834763098E-2</v>
      </c>
      <c r="AI1648">
        <v>7.54161689308155E-2</v>
      </c>
      <c r="AJ1648">
        <v>8.1634613412373699E-2</v>
      </c>
      <c r="AK1648">
        <v>1.16932958257278E-2</v>
      </c>
      <c r="AL1648">
        <v>10.641518148183501</v>
      </c>
      <c r="AM1648">
        <v>0.37370990000985899</v>
      </c>
      <c r="AN1648">
        <v>0.205868662289309</v>
      </c>
      <c r="AO1648">
        <v>0.87751630987191698</v>
      </c>
      <c r="AP1648">
        <v>5.5271197995277701</v>
      </c>
      <c r="AQ1648">
        <v>1.7062829819859401E-2</v>
      </c>
      <c r="AR1648">
        <v>15.5280783017477</v>
      </c>
      <c r="AS1648">
        <v>0.40916530082198699</v>
      </c>
      <c r="AT1648">
        <v>0.20586866228922501</v>
      </c>
      <c r="AU1648">
        <v>0.87751630987155704</v>
      </c>
      <c r="AV1648">
        <v>5.5271197995277701</v>
      </c>
      <c r="AW1648">
        <v>4.4999999999999901E-2</v>
      </c>
      <c r="AX1648">
        <v>0.220885546113535</v>
      </c>
      <c r="AY1648">
        <v>82.240877570306196</v>
      </c>
      <c r="AZ1648">
        <v>7.4038173828109901</v>
      </c>
      <c r="BA1648">
        <v>8.6158457030584504E-3</v>
      </c>
      <c r="BB1648">
        <v>2.5169849119784201E-2</v>
      </c>
      <c r="BC1648">
        <v>5.1939129204781899E-4</v>
      </c>
    </row>
    <row r="1649" spans="1:55" x14ac:dyDescent="0.25">
      <c r="A1649" t="s">
        <v>113</v>
      </c>
      <c r="B1649">
        <v>2038</v>
      </c>
      <c r="C1649" t="s">
        <v>147</v>
      </c>
      <c r="D1649" t="str">
        <f t="shared" si="88"/>
        <v>Bus</v>
      </c>
      <c r="E1649" t="str">
        <f t="shared" si="90"/>
        <v>2038SBUS</v>
      </c>
      <c r="F1649" t="str">
        <f t="shared" si="89"/>
        <v>2038Bus</v>
      </c>
      <c r="G1649" t="s">
        <v>115</v>
      </c>
      <c r="H1649" t="s">
        <v>115</v>
      </c>
      <c r="I1649" t="s">
        <v>121</v>
      </c>
      <c r="J1649">
        <v>729.76492367469598</v>
      </c>
      <c r="K1649">
        <v>15126.747436093499</v>
      </c>
      <c r="L1649">
        <v>15126.747436093499</v>
      </c>
      <c r="M1649">
        <v>0</v>
      </c>
      <c r="N1649">
        <v>10566.9960948096</v>
      </c>
      <c r="O1649">
        <v>1.1344272656673999</v>
      </c>
      <c r="P1649">
        <v>10.778071338807701</v>
      </c>
      <c r="Q1649">
        <v>0.69286679509389204</v>
      </c>
      <c r="R1649">
        <v>7.1014718225178904E-3</v>
      </c>
      <c r="S1649">
        <v>4.4280989533996701E-3</v>
      </c>
      <c r="T1649">
        <v>0</v>
      </c>
      <c r="U1649">
        <v>3.0000008608184899E-3</v>
      </c>
      <c r="V1649">
        <v>1.6395758871486601E-2</v>
      </c>
      <c r="W1649">
        <v>7.42256886601765E-3</v>
      </c>
      <c r="X1649">
        <v>4.62831793867431E-3</v>
      </c>
      <c r="Y1649">
        <v>0</v>
      </c>
      <c r="Z1649">
        <v>1.2000003443273901E-2</v>
      </c>
      <c r="AA1649">
        <v>4.6845025347104802E-2</v>
      </c>
      <c r="AB1649">
        <v>1188.3027198023401</v>
      </c>
      <c r="AC1649">
        <v>2017.80126391618</v>
      </c>
      <c r="AD1649">
        <v>0</v>
      </c>
      <c r="AE1649">
        <v>1.3300444475770801E-3</v>
      </c>
      <c r="AF1649">
        <v>7.8042446224047702E-3</v>
      </c>
      <c r="AG1649">
        <v>0</v>
      </c>
      <c r="AH1649">
        <v>0.18721757742824599</v>
      </c>
      <c r="AI1649">
        <v>0.31790541085766</v>
      </c>
      <c r="AJ1649">
        <v>0</v>
      </c>
      <c r="AK1649">
        <v>2.8635492229163301E-2</v>
      </c>
      <c r="AL1649">
        <v>0.168023246626432</v>
      </c>
      <c r="AM1649">
        <v>0</v>
      </c>
      <c r="AN1649">
        <v>0</v>
      </c>
      <c r="AO1649">
        <v>0</v>
      </c>
      <c r="AP1649">
        <v>0</v>
      </c>
      <c r="AQ1649">
        <v>3.2599328132331601E-2</v>
      </c>
      <c r="AR1649">
        <v>0.19128167613812999</v>
      </c>
      <c r="AS1649">
        <v>0</v>
      </c>
      <c r="AT1649">
        <v>0</v>
      </c>
      <c r="AU1649">
        <v>0</v>
      </c>
      <c r="AV1649">
        <v>0</v>
      </c>
      <c r="AW1649">
        <v>0.20543586695049901</v>
      </c>
      <c r="AX1649">
        <v>0.112728212586925</v>
      </c>
      <c r="AY1649">
        <v>6.53212601233475</v>
      </c>
      <c r="AZ1649">
        <v>0</v>
      </c>
      <c r="BA1649">
        <v>1.1252516164416901E-2</v>
      </c>
      <c r="BB1649">
        <v>1.9107371346061001E-2</v>
      </c>
      <c r="BC1649">
        <v>0</v>
      </c>
    </row>
    <row r="1650" spans="1:55" x14ac:dyDescent="0.25">
      <c r="A1650" t="s">
        <v>119</v>
      </c>
      <c r="B1650">
        <v>2038</v>
      </c>
      <c r="C1650" t="s">
        <v>147</v>
      </c>
      <c r="D1650" t="str">
        <f t="shared" si="88"/>
        <v>Bus</v>
      </c>
      <c r="E1650" t="str">
        <f t="shared" si="90"/>
        <v>2038SBUS</v>
      </c>
      <c r="F1650" t="str">
        <f t="shared" si="89"/>
        <v>2038Bus</v>
      </c>
      <c r="G1650" t="s">
        <v>115</v>
      </c>
      <c r="H1650" t="s">
        <v>115</v>
      </c>
      <c r="I1650" t="s">
        <v>121</v>
      </c>
      <c r="J1650">
        <v>312.160779016155</v>
      </c>
      <c r="K1650">
        <v>6315.2667385291297</v>
      </c>
      <c r="L1650">
        <v>6315.2667385291297</v>
      </c>
      <c r="M1650">
        <v>0</v>
      </c>
      <c r="N1650">
        <v>4520.0880801539297</v>
      </c>
      <c r="O1650">
        <v>2.1913304763411698</v>
      </c>
      <c r="P1650">
        <v>14.687838119423301</v>
      </c>
      <c r="Q1650">
        <v>0.51958670808459995</v>
      </c>
      <c r="R1650">
        <v>1.3350908862024899E-2</v>
      </c>
      <c r="S1650">
        <v>7.4829867701131404E-3</v>
      </c>
      <c r="T1650">
        <v>0</v>
      </c>
      <c r="U1650">
        <v>3.0000008608184899E-3</v>
      </c>
      <c r="V1650">
        <v>1.6395758871486601E-2</v>
      </c>
      <c r="W1650">
        <v>1.3954577716985E-2</v>
      </c>
      <c r="X1650">
        <v>7.8213342265956495E-3</v>
      </c>
      <c r="Y1650">
        <v>0</v>
      </c>
      <c r="Z1650">
        <v>1.2000003443273901E-2</v>
      </c>
      <c r="AA1650">
        <v>4.6845025347104698E-2</v>
      </c>
      <c r="AB1650">
        <v>1187.1066577210099</v>
      </c>
      <c r="AC1650">
        <v>2126.22648737191</v>
      </c>
      <c r="AD1650">
        <v>0</v>
      </c>
      <c r="AE1650">
        <v>3.1103338693464801E-3</v>
      </c>
      <c r="AF1650">
        <v>8.0369793996032408E-3</v>
      </c>
      <c r="AG1650">
        <v>0</v>
      </c>
      <c r="AH1650">
        <v>0.18702913736024801</v>
      </c>
      <c r="AI1650">
        <v>0.33498784896810602</v>
      </c>
      <c r="AJ1650">
        <v>0</v>
      </c>
      <c r="AK1650">
        <v>6.69646352857039E-2</v>
      </c>
      <c r="AL1650">
        <v>0.17303396255856801</v>
      </c>
      <c r="AM1650">
        <v>0</v>
      </c>
      <c r="AN1650">
        <v>0</v>
      </c>
      <c r="AO1650">
        <v>0</v>
      </c>
      <c r="AP1650">
        <v>0</v>
      </c>
      <c r="AQ1650">
        <v>7.6234139838439199E-2</v>
      </c>
      <c r="AR1650">
        <v>0.19698599480471199</v>
      </c>
      <c r="AS1650">
        <v>0</v>
      </c>
      <c r="AT1650">
        <v>0</v>
      </c>
      <c r="AU1650">
        <v>0</v>
      </c>
      <c r="AV1650">
        <v>0</v>
      </c>
      <c r="AW1650">
        <v>0.17486119587322899</v>
      </c>
      <c r="AX1650">
        <v>0.19920917674779401</v>
      </c>
      <c r="AY1650">
        <v>5.5249315449663996</v>
      </c>
      <c r="AZ1650">
        <v>0</v>
      </c>
      <c r="BA1650">
        <v>1.12411901717388E-2</v>
      </c>
      <c r="BB1650">
        <v>2.01340933750816E-2</v>
      </c>
      <c r="BC1650">
        <v>0</v>
      </c>
    </row>
    <row r="1651" spans="1:55" x14ac:dyDescent="0.25">
      <c r="A1651" t="s">
        <v>113</v>
      </c>
      <c r="B1651">
        <v>2038</v>
      </c>
      <c r="C1651" t="s">
        <v>147</v>
      </c>
      <c r="D1651" t="str">
        <f t="shared" si="88"/>
        <v>Bus</v>
      </c>
      <c r="E1651" t="str">
        <f t="shared" si="90"/>
        <v>2038SBUS</v>
      </c>
      <c r="F1651" t="str">
        <f t="shared" si="89"/>
        <v>2038Bus</v>
      </c>
      <c r="G1651" t="s">
        <v>115</v>
      </c>
      <c r="H1651" t="s">
        <v>115</v>
      </c>
      <c r="I1651" t="s">
        <v>125</v>
      </c>
      <c r="J1651">
        <v>340.264320680553</v>
      </c>
      <c r="K1651">
        <v>10740.576241594001</v>
      </c>
      <c r="L1651">
        <v>0</v>
      </c>
      <c r="M1651">
        <v>10740.576241594001</v>
      </c>
      <c r="N1651">
        <v>4296.8468487658201</v>
      </c>
      <c r="O1651">
        <v>0</v>
      </c>
      <c r="P1651">
        <v>0</v>
      </c>
      <c r="Q1651">
        <v>0</v>
      </c>
      <c r="R1651">
        <v>0</v>
      </c>
      <c r="S1651">
        <v>0</v>
      </c>
      <c r="T1651">
        <v>0</v>
      </c>
      <c r="U1651">
        <v>2.6755655535357398E-3</v>
      </c>
      <c r="V1651">
        <v>8.1978794357433406E-3</v>
      </c>
      <c r="W1651">
        <v>0</v>
      </c>
      <c r="X1651">
        <v>0</v>
      </c>
      <c r="Y1651">
        <v>0</v>
      </c>
      <c r="Z1651">
        <v>1.07022622141429E-2</v>
      </c>
      <c r="AA1651">
        <v>2.3422512673552401E-2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0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</row>
    <row r="1652" spans="1:55" x14ac:dyDescent="0.25">
      <c r="A1652" t="s">
        <v>119</v>
      </c>
      <c r="B1652">
        <v>2038</v>
      </c>
      <c r="C1652" t="s">
        <v>147</v>
      </c>
      <c r="D1652" t="str">
        <f t="shared" si="88"/>
        <v>Bus</v>
      </c>
      <c r="E1652" t="str">
        <f t="shared" si="90"/>
        <v>2038SBUS</v>
      </c>
      <c r="F1652" t="str">
        <f t="shared" si="89"/>
        <v>2038Bus</v>
      </c>
      <c r="G1652" t="s">
        <v>115</v>
      </c>
      <c r="H1652" t="s">
        <v>115</v>
      </c>
      <c r="I1652" t="s">
        <v>125</v>
      </c>
      <c r="J1652">
        <v>331.031343639071</v>
      </c>
      <c r="K1652">
        <v>9775.2758221399508</v>
      </c>
      <c r="L1652">
        <v>0</v>
      </c>
      <c r="M1652">
        <v>9775.2758221399508</v>
      </c>
      <c r="N1652">
        <v>4237.3394541875796</v>
      </c>
      <c r="O1652">
        <v>0</v>
      </c>
      <c r="P1652">
        <v>0</v>
      </c>
      <c r="Q1652">
        <v>0</v>
      </c>
      <c r="R1652">
        <v>0</v>
      </c>
      <c r="S1652">
        <v>0</v>
      </c>
      <c r="T1652">
        <v>0</v>
      </c>
      <c r="U1652">
        <v>2.7413150914892001E-3</v>
      </c>
      <c r="V1652">
        <v>8.1978794357433406E-3</v>
      </c>
      <c r="W1652">
        <v>0</v>
      </c>
      <c r="X1652">
        <v>0</v>
      </c>
      <c r="Y1652">
        <v>0</v>
      </c>
      <c r="Z1652">
        <v>1.0965260365956801E-2</v>
      </c>
      <c r="AA1652">
        <v>2.3422512673552401E-2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0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</row>
    <row r="1653" spans="1:55" x14ac:dyDescent="0.25">
      <c r="A1653" t="s">
        <v>113</v>
      </c>
      <c r="B1653">
        <v>2038</v>
      </c>
      <c r="C1653" t="s">
        <v>147</v>
      </c>
      <c r="D1653" t="str">
        <f t="shared" si="88"/>
        <v>Bus</v>
      </c>
      <c r="E1653" t="str">
        <f t="shared" si="90"/>
        <v>2038SBUS</v>
      </c>
      <c r="F1653" t="str">
        <f t="shared" si="89"/>
        <v>2038Bus</v>
      </c>
      <c r="G1653" t="s">
        <v>115</v>
      </c>
      <c r="H1653" t="s">
        <v>115</v>
      </c>
      <c r="I1653" t="s">
        <v>123</v>
      </c>
      <c r="J1653">
        <v>486.99731347188799</v>
      </c>
      <c r="K1653">
        <v>10092.662583007201</v>
      </c>
      <c r="L1653">
        <v>10092.662583007201</v>
      </c>
      <c r="M1653">
        <v>0</v>
      </c>
      <c r="N1653">
        <v>7051.72109907294</v>
      </c>
      <c r="O1653">
        <v>0.47801060950796298</v>
      </c>
      <c r="P1653">
        <v>5.10592437289632</v>
      </c>
      <c r="Q1653">
        <v>0</v>
      </c>
      <c r="R1653">
        <v>4.1218369590952497E-3</v>
      </c>
      <c r="S1653">
        <v>1.5292253721211501E-2</v>
      </c>
      <c r="T1653">
        <v>0</v>
      </c>
      <c r="U1653">
        <v>3.0000008608184899E-3</v>
      </c>
      <c r="V1653">
        <v>1.6395758871486601E-2</v>
      </c>
      <c r="W1653">
        <v>4.4828737730305997E-3</v>
      </c>
      <c r="X1653">
        <v>1.66317212004417E-2</v>
      </c>
      <c r="Y1653">
        <v>0</v>
      </c>
      <c r="Z1653">
        <v>1.2000003443273901E-2</v>
      </c>
      <c r="AA1653">
        <v>4.6845025347104802E-2</v>
      </c>
      <c r="AB1653">
        <v>1566.13855701391</v>
      </c>
      <c r="AC1653">
        <v>4285.3108993760197</v>
      </c>
      <c r="AD1653">
        <v>0</v>
      </c>
      <c r="AE1653">
        <v>3.7790996566411401</v>
      </c>
      <c r="AF1653">
        <v>13.2198102942397</v>
      </c>
      <c r="AG1653">
        <v>0</v>
      </c>
      <c r="AH1653">
        <v>0.31926759013148198</v>
      </c>
      <c r="AI1653">
        <v>0.873588660262967</v>
      </c>
      <c r="AJ1653">
        <v>0</v>
      </c>
      <c r="AK1653">
        <v>5.3995877418086501E-2</v>
      </c>
      <c r="AL1653">
        <v>0.18888500462900301</v>
      </c>
      <c r="AM1653">
        <v>0</v>
      </c>
      <c r="AN1653">
        <v>0</v>
      </c>
      <c r="AO1653">
        <v>0</v>
      </c>
      <c r="AP1653">
        <v>0</v>
      </c>
      <c r="AQ1653">
        <v>3.8568483870061798</v>
      </c>
      <c r="AR1653">
        <v>13.4917860449288</v>
      </c>
      <c r="AS1653">
        <v>0</v>
      </c>
      <c r="AT1653">
        <v>0</v>
      </c>
      <c r="AU1653">
        <v>0</v>
      </c>
      <c r="AV1653">
        <v>0</v>
      </c>
      <c r="AW1653">
        <v>1.0599999999999901</v>
      </c>
      <c r="AX1653">
        <v>11.772698995507399</v>
      </c>
      <c r="AY1653">
        <v>29.619081476578199</v>
      </c>
      <c r="AZ1653">
        <v>0</v>
      </c>
      <c r="BA1653">
        <v>0</v>
      </c>
      <c r="BB1653">
        <v>0</v>
      </c>
      <c r="BC1653">
        <v>0</v>
      </c>
    </row>
    <row r="1654" spans="1:55" x14ac:dyDescent="0.25">
      <c r="A1654" t="s">
        <v>119</v>
      </c>
      <c r="B1654">
        <v>2038</v>
      </c>
      <c r="C1654" t="s">
        <v>147</v>
      </c>
      <c r="D1654" t="str">
        <f t="shared" si="88"/>
        <v>Bus</v>
      </c>
      <c r="E1654" t="str">
        <f t="shared" si="90"/>
        <v>2038SBUS</v>
      </c>
      <c r="F1654" t="str">
        <f t="shared" si="89"/>
        <v>2038Bus</v>
      </c>
      <c r="G1654" t="s">
        <v>115</v>
      </c>
      <c r="H1654" t="s">
        <v>115</v>
      </c>
      <c r="I1654" t="s">
        <v>123</v>
      </c>
      <c r="J1654">
        <v>724.65979347494897</v>
      </c>
      <c r="K1654">
        <v>14942.3942443162</v>
      </c>
      <c r="L1654">
        <v>14942.3942443162</v>
      </c>
      <c r="M1654">
        <v>0</v>
      </c>
      <c r="N1654">
        <v>10493.0738095172</v>
      </c>
      <c r="O1654">
        <v>0.59342276082262202</v>
      </c>
      <c r="P1654">
        <v>5.1570304326135998</v>
      </c>
      <c r="Q1654">
        <v>0</v>
      </c>
      <c r="R1654">
        <v>4.1218369590952497E-3</v>
      </c>
      <c r="S1654">
        <v>1.4073239769953699E-2</v>
      </c>
      <c r="T1654">
        <v>0</v>
      </c>
      <c r="U1654">
        <v>3.0000008608184899E-3</v>
      </c>
      <c r="V1654">
        <v>1.6395758871486601E-2</v>
      </c>
      <c r="W1654">
        <v>4.4828737730305997E-3</v>
      </c>
      <c r="X1654">
        <v>1.53059323045482E-2</v>
      </c>
      <c r="Y1654">
        <v>0</v>
      </c>
      <c r="Z1654">
        <v>1.2000003443273901E-2</v>
      </c>
      <c r="AA1654">
        <v>4.6845025347104802E-2</v>
      </c>
      <c r="AB1654">
        <v>1587.7383897903601</v>
      </c>
      <c r="AC1654">
        <v>4174.5253661334</v>
      </c>
      <c r="AD1654">
        <v>0</v>
      </c>
      <c r="AE1654">
        <v>4.0481441044524296</v>
      </c>
      <c r="AF1654">
        <v>13.850799826493001</v>
      </c>
      <c r="AG1654">
        <v>0</v>
      </c>
      <c r="AH1654">
        <v>0.32367085734363099</v>
      </c>
      <c r="AI1654">
        <v>0.851004304580388</v>
      </c>
      <c r="AJ1654">
        <v>0</v>
      </c>
      <c r="AK1654">
        <v>5.78399917161855E-2</v>
      </c>
      <c r="AL1654">
        <v>0.19790060001711901</v>
      </c>
      <c r="AM1654">
        <v>0</v>
      </c>
      <c r="AN1654">
        <v>0</v>
      </c>
      <c r="AO1654">
        <v>0</v>
      </c>
      <c r="AP1654">
        <v>0</v>
      </c>
      <c r="AQ1654">
        <v>4.1314279797275297</v>
      </c>
      <c r="AR1654">
        <v>14.1357571440799</v>
      </c>
      <c r="AS1654">
        <v>0</v>
      </c>
      <c r="AT1654">
        <v>0</v>
      </c>
      <c r="AU1654">
        <v>0</v>
      </c>
      <c r="AV1654">
        <v>0</v>
      </c>
      <c r="AW1654">
        <v>1.06</v>
      </c>
      <c r="AX1654">
        <v>13.0847334030219</v>
      </c>
      <c r="AY1654">
        <v>26.870593070438101</v>
      </c>
      <c r="AZ1654">
        <v>0</v>
      </c>
      <c r="BA1654">
        <v>0</v>
      </c>
      <c r="BB1654">
        <v>0</v>
      </c>
      <c r="BC1654">
        <v>0</v>
      </c>
    </row>
    <row r="1655" spans="1:55" x14ac:dyDescent="0.25">
      <c r="A1655" t="s">
        <v>119</v>
      </c>
      <c r="B1655">
        <v>2038</v>
      </c>
      <c r="C1655" t="s">
        <v>148</v>
      </c>
      <c r="D1655" t="str">
        <f t="shared" si="88"/>
        <v>Bus</v>
      </c>
      <c r="E1655" t="str">
        <f t="shared" si="90"/>
        <v>2038UBUS</v>
      </c>
      <c r="F1655" t="str">
        <f t="shared" si="89"/>
        <v>2038Bus</v>
      </c>
      <c r="G1655" t="s">
        <v>115</v>
      </c>
      <c r="H1655" t="s">
        <v>115</v>
      </c>
      <c r="I1655" t="s">
        <v>116</v>
      </c>
      <c r="J1655">
        <v>109.74273147534301</v>
      </c>
      <c r="K1655">
        <v>10607.2872036233</v>
      </c>
      <c r="L1655">
        <v>10607.2872036233</v>
      </c>
      <c r="M1655">
        <v>0</v>
      </c>
      <c r="N1655">
        <v>438.97092590137299</v>
      </c>
      <c r="O1655">
        <v>8.3156316776116401E-2</v>
      </c>
      <c r="P1655">
        <v>0</v>
      </c>
      <c r="Q1655">
        <v>0.43562563530103299</v>
      </c>
      <c r="R1655">
        <v>1.1641126489759801E-3</v>
      </c>
      <c r="S1655">
        <v>0</v>
      </c>
      <c r="T1655">
        <v>2.6287432874486501E-4</v>
      </c>
      <c r="U1655">
        <v>2.1794305615419401E-3</v>
      </c>
      <c r="V1655">
        <v>3.30432185507014E-2</v>
      </c>
      <c r="W1655">
        <v>1.2660787204191301E-3</v>
      </c>
      <c r="X1655">
        <v>0</v>
      </c>
      <c r="Y1655">
        <v>2.8589981739405001E-4</v>
      </c>
      <c r="Z1655">
        <v>8.7177222461677795E-3</v>
      </c>
      <c r="AA1655">
        <v>9.4409195859146797E-2</v>
      </c>
      <c r="AB1655">
        <v>824.53816643786797</v>
      </c>
      <c r="AC1655">
        <v>0</v>
      </c>
      <c r="AD1655">
        <v>47.0834251320832</v>
      </c>
      <c r="AE1655">
        <v>1.4483977408807E-3</v>
      </c>
      <c r="AF1655">
        <v>0</v>
      </c>
      <c r="AG1655">
        <v>5.1202336761439801E-2</v>
      </c>
      <c r="AH1655">
        <v>8.2740571526585295E-3</v>
      </c>
      <c r="AI1655">
        <v>0</v>
      </c>
      <c r="AJ1655">
        <v>5.7967340963502201E-2</v>
      </c>
      <c r="AK1655">
        <v>4.4118628486294904E-3</v>
      </c>
      <c r="AL1655">
        <v>0</v>
      </c>
      <c r="AM1655">
        <v>0.18992920443691999</v>
      </c>
      <c r="AN1655">
        <v>2.75746970785107E-2</v>
      </c>
      <c r="AO1655">
        <v>0.10269687054856</v>
      </c>
      <c r="AP1655">
        <v>0.43509356972579399</v>
      </c>
      <c r="AQ1655">
        <v>6.4377799122378298E-3</v>
      </c>
      <c r="AR1655">
        <v>0</v>
      </c>
      <c r="AS1655">
        <v>0.207948572050841</v>
      </c>
      <c r="AT1655">
        <v>2.75746970784994E-2</v>
      </c>
      <c r="AU1655">
        <v>0.102696870548518</v>
      </c>
      <c r="AV1655">
        <v>0.43509356972579399</v>
      </c>
      <c r="AW1655">
        <v>4.4999999999999998E-2</v>
      </c>
      <c r="AX1655">
        <v>0.54113382670737997</v>
      </c>
      <c r="AY1655">
        <v>0</v>
      </c>
      <c r="AZ1655">
        <v>6.5506195135336096</v>
      </c>
      <c r="BA1655">
        <v>8.1513992198219698E-3</v>
      </c>
      <c r="BB1655">
        <v>0</v>
      </c>
      <c r="BC1655">
        <v>4.6546759205370202E-4</v>
      </c>
    </row>
    <row r="1656" spans="1:55" x14ac:dyDescent="0.25">
      <c r="A1656" t="s">
        <v>113</v>
      </c>
      <c r="B1656">
        <v>2038</v>
      </c>
      <c r="C1656" t="s">
        <v>148</v>
      </c>
      <c r="D1656" t="str">
        <f t="shared" si="88"/>
        <v>Bus</v>
      </c>
      <c r="E1656" t="str">
        <f t="shared" si="90"/>
        <v>2038UBUS</v>
      </c>
      <c r="F1656" t="str">
        <f t="shared" si="89"/>
        <v>2038Bus</v>
      </c>
      <c r="G1656" t="s">
        <v>115</v>
      </c>
      <c r="H1656" t="s">
        <v>115</v>
      </c>
      <c r="I1656" t="s">
        <v>116</v>
      </c>
      <c r="J1656">
        <v>71.980710905625102</v>
      </c>
      <c r="K1656">
        <v>6854.8038656157396</v>
      </c>
      <c r="L1656">
        <v>6854.8038656157396</v>
      </c>
      <c r="M1656">
        <v>0</v>
      </c>
      <c r="N1656">
        <v>287.92284362250001</v>
      </c>
      <c r="O1656">
        <v>6.9398102836620096E-2</v>
      </c>
      <c r="P1656">
        <v>0</v>
      </c>
      <c r="Q1656">
        <v>0.42436001938719597</v>
      </c>
      <c r="R1656">
        <v>1.1652628771560999E-3</v>
      </c>
      <c r="S1656">
        <v>0</v>
      </c>
      <c r="T1656">
        <v>2.8525844784839599E-4</v>
      </c>
      <c r="U1656">
        <v>2.14536966847294E-3</v>
      </c>
      <c r="V1656">
        <v>3.2816713611792503E-2</v>
      </c>
      <c r="W1656">
        <v>1.26732969851283E-3</v>
      </c>
      <c r="X1656">
        <v>0</v>
      </c>
      <c r="Y1656">
        <v>3.1024458926577403E-4</v>
      </c>
      <c r="Z1656">
        <v>8.5814786738917896E-3</v>
      </c>
      <c r="AA1656">
        <v>9.3762038890835897E-2</v>
      </c>
      <c r="AB1656">
        <v>790.781845732345</v>
      </c>
      <c r="AC1656">
        <v>0</v>
      </c>
      <c r="AD1656">
        <v>48.727605452479601</v>
      </c>
      <c r="AE1656">
        <v>1.31131495669618E-3</v>
      </c>
      <c r="AF1656">
        <v>0</v>
      </c>
      <c r="AG1656">
        <v>5.16816363517534E-2</v>
      </c>
      <c r="AH1656">
        <v>7.0724476479578999E-3</v>
      </c>
      <c r="AI1656">
        <v>0</v>
      </c>
      <c r="AJ1656">
        <v>5.5675768951485897E-2</v>
      </c>
      <c r="AK1656">
        <v>4.0525582357765098E-3</v>
      </c>
      <c r="AL1656">
        <v>0</v>
      </c>
      <c r="AM1656">
        <v>0.19705045670619201</v>
      </c>
      <c r="AN1656">
        <v>2.4970522472827501E-2</v>
      </c>
      <c r="AO1656">
        <v>9.3927922689651402E-2</v>
      </c>
      <c r="AP1656">
        <v>0.39144423855760602</v>
      </c>
      <c r="AQ1656">
        <v>5.91348346460056E-3</v>
      </c>
      <c r="AR1656">
        <v>0</v>
      </c>
      <c r="AS1656">
        <v>0.21574544691797501</v>
      </c>
      <c r="AT1656">
        <v>2.4970522472817201E-2</v>
      </c>
      <c r="AU1656">
        <v>9.3927922689612697E-2</v>
      </c>
      <c r="AV1656">
        <v>0.39144423855760602</v>
      </c>
      <c r="AW1656">
        <v>4.4999999999999998E-2</v>
      </c>
      <c r="AX1656">
        <v>0.51915630764771903</v>
      </c>
      <c r="AY1656">
        <v>0</v>
      </c>
      <c r="AZ1656">
        <v>6.3463850677076001</v>
      </c>
      <c r="BA1656">
        <v>7.8176836230633602E-3</v>
      </c>
      <c r="BB1656">
        <v>0</v>
      </c>
      <c r="BC1656">
        <v>4.8172198842546301E-4</v>
      </c>
    </row>
    <row r="1657" spans="1:55" x14ac:dyDescent="0.25">
      <c r="A1657" t="s">
        <v>119</v>
      </c>
      <c r="B1657">
        <v>2038</v>
      </c>
      <c r="C1657" t="s">
        <v>148</v>
      </c>
      <c r="D1657" t="str">
        <f t="shared" si="88"/>
        <v>Bus</v>
      </c>
      <c r="E1657" t="str">
        <f t="shared" si="90"/>
        <v>2038UBUS</v>
      </c>
      <c r="F1657" t="str">
        <f t="shared" si="89"/>
        <v>2038Bus</v>
      </c>
      <c r="G1657" t="s">
        <v>115</v>
      </c>
      <c r="H1657" t="s">
        <v>115</v>
      </c>
      <c r="I1657" t="s">
        <v>125</v>
      </c>
      <c r="J1657">
        <v>375.10396990483002</v>
      </c>
      <c r="K1657">
        <v>50148.292408208501</v>
      </c>
      <c r="L1657">
        <v>0</v>
      </c>
      <c r="M1657">
        <v>50148.292408208501</v>
      </c>
      <c r="N1657">
        <v>1500.4158796193201</v>
      </c>
      <c r="O1657">
        <v>0</v>
      </c>
      <c r="P1657">
        <v>0</v>
      </c>
      <c r="Q1657">
        <v>0</v>
      </c>
      <c r="R1657">
        <v>0</v>
      </c>
      <c r="S1657">
        <v>0</v>
      </c>
      <c r="T1657">
        <v>0</v>
      </c>
      <c r="U1657">
        <v>6.7057978982297296E-3</v>
      </c>
      <c r="V1657">
        <v>1.9250005517068101E-2</v>
      </c>
      <c r="W1657">
        <v>0</v>
      </c>
      <c r="X1657">
        <v>0</v>
      </c>
      <c r="Y1657">
        <v>0</v>
      </c>
      <c r="Z1657">
        <v>2.6823191592918901E-2</v>
      </c>
      <c r="AA1657">
        <v>5.5000015763051698E-2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0</v>
      </c>
      <c r="AL1657">
        <v>0</v>
      </c>
      <c r="AM1657">
        <v>0</v>
      </c>
      <c r="AN1657">
        <v>0</v>
      </c>
      <c r="AO1657">
        <v>0</v>
      </c>
      <c r="AP1657">
        <v>0</v>
      </c>
      <c r="AQ1657">
        <v>0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0</v>
      </c>
      <c r="BB1657">
        <v>0</v>
      </c>
      <c r="BC1657">
        <v>0</v>
      </c>
    </row>
    <row r="1658" spans="1:55" x14ac:dyDescent="0.25">
      <c r="A1658" t="s">
        <v>113</v>
      </c>
      <c r="B1658">
        <v>2038</v>
      </c>
      <c r="C1658" t="s">
        <v>148</v>
      </c>
      <c r="D1658" t="str">
        <f t="shared" si="88"/>
        <v>Bus</v>
      </c>
      <c r="E1658" t="str">
        <f t="shared" si="90"/>
        <v>2038UBUS</v>
      </c>
      <c r="F1658" t="str">
        <f t="shared" si="89"/>
        <v>2038Bus</v>
      </c>
      <c r="G1658" t="s">
        <v>115</v>
      </c>
      <c r="H1658" t="s">
        <v>115</v>
      </c>
      <c r="I1658" t="s">
        <v>125</v>
      </c>
      <c r="J1658">
        <v>310.85186274893999</v>
      </c>
      <c r="K1658">
        <v>42551.518358549503</v>
      </c>
      <c r="L1658">
        <v>0</v>
      </c>
      <c r="M1658">
        <v>42551.518358549503</v>
      </c>
      <c r="N1658">
        <v>1243.40745099576</v>
      </c>
      <c r="O1658">
        <v>0</v>
      </c>
      <c r="P1658">
        <v>0</v>
      </c>
      <c r="Q1658">
        <v>0</v>
      </c>
      <c r="R1658">
        <v>0</v>
      </c>
      <c r="S1658">
        <v>0</v>
      </c>
      <c r="T1658">
        <v>0</v>
      </c>
      <c r="U1658">
        <v>7.2717059345359901E-3</v>
      </c>
      <c r="V1658">
        <v>1.9250005517068101E-2</v>
      </c>
      <c r="W1658">
        <v>0</v>
      </c>
      <c r="X1658">
        <v>0</v>
      </c>
      <c r="Y1658">
        <v>0</v>
      </c>
      <c r="Z1658">
        <v>2.9086823738143901E-2</v>
      </c>
      <c r="AA1658">
        <v>5.5000015763051698E-2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0</v>
      </c>
      <c r="AL1658">
        <v>0</v>
      </c>
      <c r="AM1658">
        <v>0</v>
      </c>
      <c r="AN1658">
        <v>0</v>
      </c>
      <c r="AO1658">
        <v>0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C1658">
        <v>0</v>
      </c>
    </row>
    <row r="1659" spans="1:55" x14ac:dyDescent="0.25">
      <c r="A1659" t="s">
        <v>119</v>
      </c>
      <c r="B1659">
        <v>2038</v>
      </c>
      <c r="C1659" t="s">
        <v>148</v>
      </c>
      <c r="D1659" t="str">
        <f t="shared" si="88"/>
        <v>Bus</v>
      </c>
      <c r="E1659" t="str">
        <f t="shared" si="90"/>
        <v>2038UBUS</v>
      </c>
      <c r="F1659" t="str">
        <f t="shared" si="89"/>
        <v>2038Bus</v>
      </c>
      <c r="G1659" t="s">
        <v>115</v>
      </c>
      <c r="H1659" t="s">
        <v>115</v>
      </c>
      <c r="I1659" t="s">
        <v>123</v>
      </c>
      <c r="J1659">
        <v>135.489795104705</v>
      </c>
      <c r="K1659">
        <v>15341.021454571101</v>
      </c>
      <c r="L1659">
        <v>15341.021454571101</v>
      </c>
      <c r="M1659">
        <v>0</v>
      </c>
      <c r="N1659">
        <v>541.95918041881998</v>
      </c>
      <c r="O1659">
        <v>9.03966254625094E-2</v>
      </c>
      <c r="P1659">
        <v>0</v>
      </c>
      <c r="Q1659">
        <v>0</v>
      </c>
      <c r="R1659">
        <v>8.0547141414252397E-4</v>
      </c>
      <c r="S1659">
        <v>0</v>
      </c>
      <c r="T1659">
        <v>0</v>
      </c>
      <c r="U1659">
        <v>7.0120053901284504E-3</v>
      </c>
      <c r="V1659">
        <v>3.7989005513232803E-2</v>
      </c>
      <c r="W1659">
        <v>8.4189125726358499E-4</v>
      </c>
      <c r="X1659">
        <v>0</v>
      </c>
      <c r="Y1659">
        <v>0</v>
      </c>
      <c r="Z1659">
        <v>2.8048021560513801E-2</v>
      </c>
      <c r="AA1659">
        <v>0.108540015752093</v>
      </c>
      <c r="AB1659">
        <v>1541.64045301651</v>
      </c>
      <c r="AC1659">
        <v>0</v>
      </c>
      <c r="AD1659">
        <v>0</v>
      </c>
      <c r="AE1659">
        <v>3.3575499312742001</v>
      </c>
      <c r="AF1659">
        <v>0</v>
      </c>
      <c r="AG1659">
        <v>0</v>
      </c>
      <c r="AH1659">
        <v>0.31427349137118399</v>
      </c>
      <c r="AI1659">
        <v>0</v>
      </c>
      <c r="AJ1659">
        <v>0</v>
      </c>
      <c r="AK1659">
        <v>5.0657159031722999E-2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3.4295566731107301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0.97</v>
      </c>
      <c r="AX1659">
        <v>38.766759028988297</v>
      </c>
      <c r="AY1659">
        <v>0</v>
      </c>
      <c r="AZ1659">
        <v>0</v>
      </c>
      <c r="BA1659">
        <v>0</v>
      </c>
      <c r="BB1659">
        <v>0</v>
      </c>
      <c r="BC1659">
        <v>0</v>
      </c>
    </row>
    <row r="1660" spans="1:55" x14ac:dyDescent="0.25">
      <c r="A1660" t="s">
        <v>113</v>
      </c>
      <c r="B1660">
        <v>2038</v>
      </c>
      <c r="C1660" t="s">
        <v>148</v>
      </c>
      <c r="D1660" t="str">
        <f t="shared" si="88"/>
        <v>Bus</v>
      </c>
      <c r="E1660" t="str">
        <f t="shared" si="90"/>
        <v>2038UBUS</v>
      </c>
      <c r="F1660" t="str">
        <f t="shared" si="89"/>
        <v>2038Bus</v>
      </c>
      <c r="G1660" t="s">
        <v>115</v>
      </c>
      <c r="H1660" t="s">
        <v>115</v>
      </c>
      <c r="I1660" t="s">
        <v>123</v>
      </c>
      <c r="J1660">
        <v>161.324613593653</v>
      </c>
      <c r="K1660">
        <v>19089.068341017701</v>
      </c>
      <c r="L1660">
        <v>19089.068341017701</v>
      </c>
      <c r="M1660">
        <v>0</v>
      </c>
      <c r="N1660">
        <v>645.29845437461404</v>
      </c>
      <c r="O1660">
        <v>0.114221559644358</v>
      </c>
      <c r="P1660">
        <v>0</v>
      </c>
      <c r="Q1660">
        <v>0</v>
      </c>
      <c r="R1660">
        <v>3.31586803258375E-3</v>
      </c>
      <c r="S1660">
        <v>0</v>
      </c>
      <c r="T1660">
        <v>0</v>
      </c>
      <c r="U1660">
        <v>6.75754958108374E-3</v>
      </c>
      <c r="V1660">
        <v>3.6546999393066701E-2</v>
      </c>
      <c r="W1660">
        <v>3.4657968710707101E-3</v>
      </c>
      <c r="X1660">
        <v>0</v>
      </c>
      <c r="Y1660">
        <v>0</v>
      </c>
      <c r="Z1660">
        <v>2.7030198324334901E-2</v>
      </c>
      <c r="AA1660">
        <v>0.10441999826590501</v>
      </c>
      <c r="AB1660">
        <v>1482.23096280966</v>
      </c>
      <c r="AC1660">
        <v>0</v>
      </c>
      <c r="AD1660">
        <v>0</v>
      </c>
      <c r="AE1660">
        <v>2.9732421871899999</v>
      </c>
      <c r="AF1660">
        <v>0</v>
      </c>
      <c r="AG1660">
        <v>0</v>
      </c>
      <c r="AH1660">
        <v>0.302162478150586</v>
      </c>
      <c r="AI1660">
        <v>0</v>
      </c>
      <c r="AJ1660">
        <v>0</v>
      </c>
      <c r="AK1660">
        <v>5.6233883264058399E-2</v>
      </c>
      <c r="AL1660">
        <v>0</v>
      </c>
      <c r="AM1660">
        <v>0</v>
      </c>
      <c r="AN1660">
        <v>0</v>
      </c>
      <c r="AO1660">
        <v>0</v>
      </c>
      <c r="AP1660">
        <v>0</v>
      </c>
      <c r="AQ1660">
        <v>3.0494256679787499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0.96999999999999897</v>
      </c>
      <c r="AX1660">
        <v>35.034685899009197</v>
      </c>
      <c r="AY1660">
        <v>0</v>
      </c>
      <c r="AZ1660">
        <v>0</v>
      </c>
      <c r="BA1660">
        <v>0</v>
      </c>
      <c r="BB1660">
        <v>0</v>
      </c>
      <c r="BC1660">
        <v>0</v>
      </c>
    </row>
    <row r="1661" spans="1:55" x14ac:dyDescent="0.25">
      <c r="A1661" t="s">
        <v>119</v>
      </c>
      <c r="B1661">
        <v>2039</v>
      </c>
      <c r="C1661" t="s">
        <v>114</v>
      </c>
      <c r="D1661" t="str">
        <f t="shared" si="88"/>
        <v>Truck</v>
      </c>
      <c r="E1661" t="str">
        <f t="shared" si="90"/>
        <v>2039HHDT</v>
      </c>
      <c r="F1661" t="str">
        <f t="shared" si="89"/>
        <v>2039Truck</v>
      </c>
      <c r="G1661" t="s">
        <v>115</v>
      </c>
      <c r="H1661" t="s">
        <v>115</v>
      </c>
      <c r="I1661" t="s">
        <v>116</v>
      </c>
      <c r="J1661">
        <v>2.7730608653040298</v>
      </c>
      <c r="K1661">
        <v>281.16310993968898</v>
      </c>
      <c r="L1661">
        <v>281.16310993968898</v>
      </c>
      <c r="M1661">
        <v>0</v>
      </c>
      <c r="N1661">
        <v>55.483401793003097</v>
      </c>
      <c r="O1661">
        <v>2.4530429810605399</v>
      </c>
      <c r="P1661">
        <v>0</v>
      </c>
      <c r="Q1661">
        <v>2.01820146027539E-2</v>
      </c>
      <c r="R1661">
        <v>9.0667032171150503E-4</v>
      </c>
      <c r="S1661">
        <v>0</v>
      </c>
      <c r="T1661">
        <v>3.9537002344642701E-4</v>
      </c>
      <c r="U1661">
        <v>5.0000014330047098E-3</v>
      </c>
      <c r="V1661">
        <v>2.7854346164347701E-2</v>
      </c>
      <c r="W1661">
        <v>9.8608670025557895E-4</v>
      </c>
      <c r="X1661">
        <v>0</v>
      </c>
      <c r="Y1661">
        <v>4.3000097440523802E-4</v>
      </c>
      <c r="Z1661">
        <v>2.0000005732018801E-2</v>
      </c>
      <c r="AA1661">
        <v>7.9583846183850795E-2</v>
      </c>
      <c r="AB1661">
        <v>1758.06230543171</v>
      </c>
      <c r="AC1661">
        <v>0</v>
      </c>
      <c r="AD1661">
        <v>46.036397207763201</v>
      </c>
      <c r="AE1661">
        <v>7.4877306219765294E-2</v>
      </c>
      <c r="AF1661">
        <v>0</v>
      </c>
      <c r="AG1661">
        <v>1.0500799658814401E-4</v>
      </c>
      <c r="AH1661">
        <v>0.11231238864721201</v>
      </c>
      <c r="AI1661">
        <v>0</v>
      </c>
      <c r="AJ1661">
        <v>1.19135085944082E-3</v>
      </c>
      <c r="AK1661">
        <v>0.33397800103085001</v>
      </c>
      <c r="AL1661">
        <v>0</v>
      </c>
      <c r="AM1661">
        <v>5.3728881899251001E-4</v>
      </c>
      <c r="AN1661">
        <v>2.1987499067396801E-2</v>
      </c>
      <c r="AO1661">
        <v>0.23408135000262301</v>
      </c>
      <c r="AP1661">
        <v>2.8452160539215501</v>
      </c>
      <c r="AQ1661">
        <v>0.48733991511854302</v>
      </c>
      <c r="AR1661">
        <v>0</v>
      </c>
      <c r="AS1661">
        <v>5.8826362706891199E-4</v>
      </c>
      <c r="AT1661">
        <v>2.19874990673877E-2</v>
      </c>
      <c r="AU1661">
        <v>0.234081350002527</v>
      </c>
      <c r="AV1661">
        <v>2.8452160539215501</v>
      </c>
      <c r="AW1661">
        <v>4.4999999999999998E-2</v>
      </c>
      <c r="AX1661">
        <v>25.953630343418499</v>
      </c>
      <c r="AY1661">
        <v>0</v>
      </c>
      <c r="AZ1661">
        <v>4.0691026048505599</v>
      </c>
      <c r="BA1661">
        <v>1.7380235734635801E-2</v>
      </c>
      <c r="BB1661">
        <v>0</v>
      </c>
      <c r="BC1661">
        <v>4.5511665506517499E-4</v>
      </c>
    </row>
    <row r="1662" spans="1:55" x14ac:dyDescent="0.25">
      <c r="A1662" t="s">
        <v>113</v>
      </c>
      <c r="B1662">
        <v>2039</v>
      </c>
      <c r="C1662" t="s">
        <v>114</v>
      </c>
      <c r="D1662" t="str">
        <f t="shared" si="88"/>
        <v>Truck</v>
      </c>
      <c r="E1662" t="str">
        <f t="shared" si="90"/>
        <v>2039HHDT</v>
      </c>
      <c r="F1662" t="str">
        <f t="shared" si="89"/>
        <v>2039Truck</v>
      </c>
      <c r="G1662" t="s">
        <v>115</v>
      </c>
      <c r="H1662" t="s">
        <v>115</v>
      </c>
      <c r="I1662" t="s">
        <v>116</v>
      </c>
      <c r="J1662">
        <v>1.9191575892987101</v>
      </c>
      <c r="K1662">
        <v>291.65254677096601</v>
      </c>
      <c r="L1662">
        <v>291.65254677096601</v>
      </c>
      <c r="M1662">
        <v>0</v>
      </c>
      <c r="N1662">
        <v>38.398505046688697</v>
      </c>
      <c r="O1662">
        <v>2.20488544345418</v>
      </c>
      <c r="P1662">
        <v>0</v>
      </c>
      <c r="Q1662">
        <v>3.33413925619611E-2</v>
      </c>
      <c r="R1662">
        <v>9.5201404046953001E-4</v>
      </c>
      <c r="S1662">
        <v>0</v>
      </c>
      <c r="T1662">
        <v>4.6080098912957402E-4</v>
      </c>
      <c r="U1662">
        <v>5.0000014330047002E-3</v>
      </c>
      <c r="V1662">
        <v>2.7951492490483901E-2</v>
      </c>
      <c r="W1662">
        <v>1.03540213160554E-3</v>
      </c>
      <c r="X1662">
        <v>0</v>
      </c>
      <c r="Y1662">
        <v>5.0116311956428198E-4</v>
      </c>
      <c r="Z1662">
        <v>2.0000005732018801E-2</v>
      </c>
      <c r="AA1662">
        <v>7.9861407115668401E-2</v>
      </c>
      <c r="AB1662">
        <v>1670.68101867054</v>
      </c>
      <c r="AC1662">
        <v>0</v>
      </c>
      <c r="AD1662">
        <v>43.874805929775803</v>
      </c>
      <c r="AE1662">
        <v>6.9288152999823702E-2</v>
      </c>
      <c r="AF1662">
        <v>0</v>
      </c>
      <c r="AG1662">
        <v>1.7275747888321401E-4</v>
      </c>
      <c r="AH1662">
        <v>0.104351458366086</v>
      </c>
      <c r="AI1662">
        <v>0</v>
      </c>
      <c r="AJ1662">
        <v>1.9693113717703398E-3</v>
      </c>
      <c r="AK1662">
        <v>0.304940697697343</v>
      </c>
      <c r="AL1662">
        <v>0</v>
      </c>
      <c r="AM1662">
        <v>8.8273502380218998E-4</v>
      </c>
      <c r="AN1662">
        <v>1.07238348709715E-2</v>
      </c>
      <c r="AO1662">
        <v>0.12429506781520901</v>
      </c>
      <c r="AP1662">
        <v>1.3304005623782</v>
      </c>
      <c r="AQ1662">
        <v>0.44496875025695198</v>
      </c>
      <c r="AR1662">
        <v>0</v>
      </c>
      <c r="AS1662">
        <v>9.6648373926031504E-4</v>
      </c>
      <c r="AT1662">
        <v>1.07238348709671E-2</v>
      </c>
      <c r="AU1662">
        <v>0.12429506781515801</v>
      </c>
      <c r="AV1662">
        <v>1.3304005623782</v>
      </c>
      <c r="AW1662">
        <v>4.4999999999999998E-2</v>
      </c>
      <c r="AX1662">
        <v>24.5483740528582</v>
      </c>
      <c r="AY1662">
        <v>0</v>
      </c>
      <c r="AZ1662">
        <v>4.8572801175401796</v>
      </c>
      <c r="BA1662">
        <v>1.6516382753991799E-2</v>
      </c>
      <c r="BB1662">
        <v>0</v>
      </c>
      <c r="BC1662">
        <v>4.3374712461265299E-4</v>
      </c>
    </row>
    <row r="1663" spans="1:55" x14ac:dyDescent="0.25">
      <c r="A1663" t="s">
        <v>119</v>
      </c>
      <c r="B1663">
        <v>2039</v>
      </c>
      <c r="C1663" t="s">
        <v>114</v>
      </c>
      <c r="D1663" t="str">
        <f t="shared" si="88"/>
        <v>Truck</v>
      </c>
      <c r="E1663" t="str">
        <f t="shared" si="90"/>
        <v>2039HHDT</v>
      </c>
      <c r="F1663" t="str">
        <f t="shared" si="89"/>
        <v>2039Truck</v>
      </c>
      <c r="G1663" t="s">
        <v>115</v>
      </c>
      <c r="H1663" t="s">
        <v>115</v>
      </c>
      <c r="I1663" t="s">
        <v>121</v>
      </c>
      <c r="J1663">
        <v>32587.095601221201</v>
      </c>
      <c r="K1663">
        <v>5515217.3382701902</v>
      </c>
      <c r="L1663">
        <v>5515217.3382701902</v>
      </c>
      <c r="M1663">
        <v>0</v>
      </c>
      <c r="N1663">
        <v>597713.90306899499</v>
      </c>
      <c r="O1663">
        <v>1.21183400362681</v>
      </c>
      <c r="P1663">
        <v>77.788900064201997</v>
      </c>
      <c r="Q1663">
        <v>2.4558286478714102</v>
      </c>
      <c r="R1663">
        <v>2.7561493834655899E-2</v>
      </c>
      <c r="S1663">
        <v>3.1290829694590003E-2</v>
      </c>
      <c r="T1663">
        <v>0</v>
      </c>
      <c r="U1663">
        <v>8.9372312127430006E-3</v>
      </c>
      <c r="V1663">
        <v>2.7780668638763901E-2</v>
      </c>
      <c r="W1663">
        <v>2.88077022835415E-2</v>
      </c>
      <c r="X1663">
        <v>3.27056621623791E-2</v>
      </c>
      <c r="Y1663">
        <v>0</v>
      </c>
      <c r="Z1663">
        <v>3.5748924850972003E-2</v>
      </c>
      <c r="AA1663">
        <v>7.9373338967897E-2</v>
      </c>
      <c r="AB1663">
        <v>1276.8070380618899</v>
      </c>
      <c r="AC1663">
        <v>14573.054959032601</v>
      </c>
      <c r="AD1663">
        <v>0</v>
      </c>
      <c r="AE1663">
        <v>5.0001937628016597E-4</v>
      </c>
      <c r="AF1663">
        <v>0.35359362499443803</v>
      </c>
      <c r="AG1663">
        <v>0</v>
      </c>
      <c r="AH1663">
        <v>0.20116146881246</v>
      </c>
      <c r="AI1663">
        <v>2.2959907435140599</v>
      </c>
      <c r="AJ1663">
        <v>0</v>
      </c>
      <c r="AK1663">
        <v>1.0765280055102799E-2</v>
      </c>
      <c r="AL1663">
        <v>7.6127737830529396</v>
      </c>
      <c r="AM1663">
        <v>0</v>
      </c>
      <c r="AN1663">
        <v>0</v>
      </c>
      <c r="AO1663">
        <v>0</v>
      </c>
      <c r="AP1663">
        <v>0</v>
      </c>
      <c r="AQ1663">
        <v>1.22554518757436E-2</v>
      </c>
      <c r="AR1663">
        <v>8.6665634578548794</v>
      </c>
      <c r="AS1663">
        <v>0</v>
      </c>
      <c r="AT1663">
        <v>0</v>
      </c>
      <c r="AU1663">
        <v>0</v>
      </c>
      <c r="AV1663">
        <v>0</v>
      </c>
      <c r="AW1663">
        <v>0.21984608308432599</v>
      </c>
      <c r="AX1663">
        <v>3.4641699814434899E-2</v>
      </c>
      <c r="AY1663">
        <v>112.43911161396299</v>
      </c>
      <c r="AZ1663">
        <v>0</v>
      </c>
      <c r="BA1663">
        <v>1.2090599133714301E-2</v>
      </c>
      <c r="BB1663">
        <v>0.13799811593356101</v>
      </c>
      <c r="BC1663">
        <v>0</v>
      </c>
    </row>
    <row r="1664" spans="1:55" x14ac:dyDescent="0.25">
      <c r="A1664" t="s">
        <v>113</v>
      </c>
      <c r="B1664">
        <v>2039</v>
      </c>
      <c r="C1664" t="s">
        <v>114</v>
      </c>
      <c r="D1664" t="str">
        <f t="shared" si="88"/>
        <v>Truck</v>
      </c>
      <c r="E1664" t="str">
        <f t="shared" si="90"/>
        <v>2039HHDT</v>
      </c>
      <c r="F1664" t="str">
        <f t="shared" si="89"/>
        <v>2039Truck</v>
      </c>
      <c r="G1664" t="s">
        <v>115</v>
      </c>
      <c r="H1664" t="s">
        <v>115</v>
      </c>
      <c r="I1664" t="s">
        <v>121</v>
      </c>
      <c r="J1664">
        <v>34581.174227586402</v>
      </c>
      <c r="K1664">
        <v>6005297.1912873797</v>
      </c>
      <c r="L1664">
        <v>6005297.1912873797</v>
      </c>
      <c r="M1664">
        <v>0</v>
      </c>
      <c r="N1664">
        <v>638516.501635817</v>
      </c>
      <c r="O1664">
        <v>1.2263206106162201</v>
      </c>
      <c r="P1664">
        <v>80.618631580637299</v>
      </c>
      <c r="Q1664">
        <v>2.4105253029943099</v>
      </c>
      <c r="R1664">
        <v>2.8390828836622601E-2</v>
      </c>
      <c r="S1664">
        <v>3.2566349498890299E-2</v>
      </c>
      <c r="T1664">
        <v>0</v>
      </c>
      <c r="U1664">
        <v>8.9402725662648605E-3</v>
      </c>
      <c r="V1664">
        <v>2.7604430854949399E-2</v>
      </c>
      <c r="W1664">
        <v>2.9674536134177601E-2</v>
      </c>
      <c r="X1664">
        <v>3.4038855312194603E-2</v>
      </c>
      <c r="Y1664">
        <v>0</v>
      </c>
      <c r="Z1664">
        <v>3.57610902650594E-2</v>
      </c>
      <c r="AA1664">
        <v>7.8869802442712494E-2</v>
      </c>
      <c r="AB1664">
        <v>1276.8797655240201</v>
      </c>
      <c r="AC1664">
        <v>15024.623056919199</v>
      </c>
      <c r="AD1664">
        <v>0</v>
      </c>
      <c r="AE1664">
        <v>5.0412843115299705E-4</v>
      </c>
      <c r="AF1664">
        <v>0.36498235419348202</v>
      </c>
      <c r="AG1664">
        <v>0</v>
      </c>
      <c r="AH1664">
        <v>0.20117292705373599</v>
      </c>
      <c r="AI1664">
        <v>2.3671354812322898</v>
      </c>
      <c r="AJ1664">
        <v>0</v>
      </c>
      <c r="AK1664">
        <v>1.08537468797224E-2</v>
      </c>
      <c r="AL1664">
        <v>7.8579699996706296</v>
      </c>
      <c r="AM1664">
        <v>0</v>
      </c>
      <c r="AN1664">
        <v>0</v>
      </c>
      <c r="AO1664">
        <v>0</v>
      </c>
      <c r="AP1664">
        <v>0</v>
      </c>
      <c r="AQ1664">
        <v>1.23561646213644E-2</v>
      </c>
      <c r="AR1664">
        <v>8.9457006858221408</v>
      </c>
      <c r="AS1664">
        <v>0</v>
      </c>
      <c r="AT1664">
        <v>0</v>
      </c>
      <c r="AU1664">
        <v>0</v>
      </c>
      <c r="AV1664">
        <v>0</v>
      </c>
      <c r="AW1664">
        <v>0.21964405088077801</v>
      </c>
      <c r="AX1664">
        <v>3.2392577053779702E-2</v>
      </c>
      <c r="AY1664">
        <v>116.040329226023</v>
      </c>
      <c r="AZ1664">
        <v>0</v>
      </c>
      <c r="BA1664">
        <v>1.2091287819290499E-2</v>
      </c>
      <c r="BB1664">
        <v>0.14227419578773201</v>
      </c>
      <c r="BC1664">
        <v>0</v>
      </c>
    </row>
    <row r="1665" spans="1:55" x14ac:dyDescent="0.25">
      <c r="A1665" t="s">
        <v>119</v>
      </c>
      <c r="B1665">
        <v>2039</v>
      </c>
      <c r="C1665" t="s">
        <v>114</v>
      </c>
      <c r="D1665" t="str">
        <f t="shared" si="88"/>
        <v>Truck</v>
      </c>
      <c r="E1665" t="str">
        <f t="shared" si="90"/>
        <v>2039HHDT</v>
      </c>
      <c r="F1665" t="str">
        <f t="shared" si="89"/>
        <v>2039Truck</v>
      </c>
      <c r="G1665" t="s">
        <v>115</v>
      </c>
      <c r="H1665" t="s">
        <v>115</v>
      </c>
      <c r="I1665" t="s">
        <v>125</v>
      </c>
      <c r="J1665">
        <v>5370.08284117938</v>
      </c>
      <c r="K1665">
        <v>696476.84858325997</v>
      </c>
      <c r="L1665">
        <v>0</v>
      </c>
      <c r="M1665">
        <v>696476.84858325997</v>
      </c>
      <c r="N1665">
        <v>80305.755123015697</v>
      </c>
      <c r="O1665">
        <v>0</v>
      </c>
      <c r="P1665">
        <v>0</v>
      </c>
      <c r="Q1665">
        <v>0</v>
      </c>
      <c r="R1665">
        <v>0</v>
      </c>
      <c r="S1665">
        <v>0</v>
      </c>
      <c r="T1665">
        <v>0</v>
      </c>
      <c r="U1665">
        <v>8.6737437194802994E-3</v>
      </c>
      <c r="V1665">
        <v>1.38076683457249E-2</v>
      </c>
      <c r="W1665">
        <v>0</v>
      </c>
      <c r="X1665">
        <v>0</v>
      </c>
      <c r="Y1665">
        <v>0</v>
      </c>
      <c r="Z1665">
        <v>3.4694974877921197E-2</v>
      </c>
      <c r="AA1665">
        <v>3.9450480987785599E-2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0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0</v>
      </c>
      <c r="BA1665">
        <v>0</v>
      </c>
      <c r="BB1665">
        <v>0</v>
      </c>
      <c r="BC1665">
        <v>0</v>
      </c>
    </row>
    <row r="1666" spans="1:55" x14ac:dyDescent="0.25">
      <c r="A1666" t="s">
        <v>113</v>
      </c>
      <c r="B1666">
        <v>2039</v>
      </c>
      <c r="C1666" t="s">
        <v>114</v>
      </c>
      <c r="D1666" t="str">
        <f t="shared" si="88"/>
        <v>Truck</v>
      </c>
      <c r="E1666" t="str">
        <f t="shared" si="90"/>
        <v>2039HHDT</v>
      </c>
      <c r="F1666" t="str">
        <f t="shared" si="89"/>
        <v>2039Truck</v>
      </c>
      <c r="G1666" t="s">
        <v>115</v>
      </c>
      <c r="H1666" t="s">
        <v>115</v>
      </c>
      <c r="I1666" t="s">
        <v>125</v>
      </c>
      <c r="J1666">
        <v>6340.9329769301103</v>
      </c>
      <c r="K1666">
        <v>772485.70749533596</v>
      </c>
      <c r="L1666">
        <v>0</v>
      </c>
      <c r="M1666">
        <v>772485.70749533596</v>
      </c>
      <c r="N1666">
        <v>88443.726743462204</v>
      </c>
      <c r="O1666">
        <v>0</v>
      </c>
      <c r="P1666">
        <v>0</v>
      </c>
      <c r="Q1666">
        <v>0</v>
      </c>
      <c r="R1666">
        <v>0</v>
      </c>
      <c r="S1666">
        <v>0</v>
      </c>
      <c r="T1666">
        <v>0</v>
      </c>
      <c r="U1666">
        <v>8.7094997406212595E-3</v>
      </c>
      <c r="V1666">
        <v>1.4996053978731799E-2</v>
      </c>
      <c r="W1666">
        <v>0</v>
      </c>
      <c r="X1666">
        <v>0</v>
      </c>
      <c r="Y1666">
        <v>0</v>
      </c>
      <c r="Z1666">
        <v>3.4837998962485003E-2</v>
      </c>
      <c r="AA1666">
        <v>4.2845868510662501E-2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0</v>
      </c>
      <c r="AL1666">
        <v>0</v>
      </c>
      <c r="AM1666">
        <v>0</v>
      </c>
      <c r="AN1666">
        <v>0</v>
      </c>
      <c r="AO1666">
        <v>0</v>
      </c>
      <c r="AP1666">
        <v>0</v>
      </c>
      <c r="AQ1666">
        <v>0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0</v>
      </c>
      <c r="BB1666">
        <v>0</v>
      </c>
      <c r="BC1666">
        <v>0</v>
      </c>
    </row>
    <row r="1667" spans="1:55" x14ac:dyDescent="0.25">
      <c r="A1667" t="s">
        <v>119</v>
      </c>
      <c r="B1667">
        <v>2039</v>
      </c>
      <c r="C1667" t="s">
        <v>114</v>
      </c>
      <c r="D1667" t="str">
        <f t="shared" si="88"/>
        <v>Truck</v>
      </c>
      <c r="E1667" t="str">
        <f t="shared" si="90"/>
        <v>2039HHDT</v>
      </c>
      <c r="F1667" t="str">
        <f t="shared" si="89"/>
        <v>2039Truck</v>
      </c>
      <c r="G1667" t="s">
        <v>115</v>
      </c>
      <c r="H1667" t="s">
        <v>115</v>
      </c>
      <c r="I1667" t="s">
        <v>123</v>
      </c>
      <c r="J1667">
        <v>1203.49976293597</v>
      </c>
      <c r="K1667">
        <v>80168.799744543896</v>
      </c>
      <c r="L1667">
        <v>80168.799744543896</v>
      </c>
      <c r="M1667">
        <v>0</v>
      </c>
      <c r="N1667">
        <v>11090.785039870299</v>
      </c>
      <c r="O1667">
        <v>0.20419615487779599</v>
      </c>
      <c r="P1667">
        <v>12.443606407297301</v>
      </c>
      <c r="Q1667">
        <v>0</v>
      </c>
      <c r="R1667">
        <v>1.68370638041174E-3</v>
      </c>
      <c r="S1667">
        <v>4.45604755592287E-2</v>
      </c>
      <c r="T1667">
        <v>0</v>
      </c>
      <c r="U1667">
        <v>9.0000025794085003E-3</v>
      </c>
      <c r="V1667">
        <v>3.41693160893939E-2</v>
      </c>
      <c r="W1667">
        <v>1.8311843115427001E-3</v>
      </c>
      <c r="X1667">
        <v>4.8463582907482303E-2</v>
      </c>
      <c r="Y1667">
        <v>0</v>
      </c>
      <c r="Z1667">
        <v>3.6000010317634001E-2</v>
      </c>
      <c r="AA1667">
        <v>9.76266173982685E-2</v>
      </c>
      <c r="AB1667">
        <v>1026.96665759339</v>
      </c>
      <c r="AC1667">
        <v>10360.380976698099</v>
      </c>
      <c r="AD1667">
        <v>0</v>
      </c>
      <c r="AE1667">
        <v>0.82071101606600405</v>
      </c>
      <c r="AF1667">
        <v>29.498245196315501</v>
      </c>
      <c r="AG1667">
        <v>0</v>
      </c>
      <c r="AH1667">
        <v>0.209353871307769</v>
      </c>
      <c r="AI1667">
        <v>2.1120314371042599</v>
      </c>
      <c r="AJ1667">
        <v>0</v>
      </c>
      <c r="AK1667">
        <v>1.33746809975965E-2</v>
      </c>
      <c r="AL1667">
        <v>0.427566690593496</v>
      </c>
      <c r="AM1667">
        <v>0</v>
      </c>
      <c r="AN1667">
        <v>0</v>
      </c>
      <c r="AO1667">
        <v>0</v>
      </c>
      <c r="AP1667">
        <v>0</v>
      </c>
      <c r="AQ1667">
        <v>0.83947378413265605</v>
      </c>
      <c r="AR1667">
        <v>30.112066998008999</v>
      </c>
      <c r="AS1667">
        <v>0</v>
      </c>
      <c r="AT1667">
        <v>0</v>
      </c>
      <c r="AU1667">
        <v>0</v>
      </c>
      <c r="AV1667">
        <v>0</v>
      </c>
      <c r="AW1667">
        <v>0.99296136082728703</v>
      </c>
      <c r="AX1667">
        <v>3.3979472571537199</v>
      </c>
      <c r="AY1667">
        <v>93.801009374432994</v>
      </c>
      <c r="AZ1667">
        <v>0</v>
      </c>
      <c r="BA1667">
        <v>0</v>
      </c>
      <c r="BB1667">
        <v>0</v>
      </c>
      <c r="BC1667">
        <v>0</v>
      </c>
    </row>
    <row r="1668" spans="1:55" x14ac:dyDescent="0.25">
      <c r="A1668" t="s">
        <v>113</v>
      </c>
      <c r="B1668">
        <v>2039</v>
      </c>
      <c r="C1668" t="s">
        <v>114</v>
      </c>
      <c r="D1668" t="str">
        <f t="shared" si="88"/>
        <v>Truck</v>
      </c>
      <c r="E1668" t="str">
        <f t="shared" si="90"/>
        <v>2039HHDT</v>
      </c>
      <c r="F1668" t="str">
        <f t="shared" si="89"/>
        <v>2039Truck</v>
      </c>
      <c r="G1668" t="s">
        <v>115</v>
      </c>
      <c r="H1668" t="s">
        <v>115</v>
      </c>
      <c r="I1668" t="s">
        <v>123</v>
      </c>
      <c r="J1668">
        <v>2710.7160195992401</v>
      </c>
      <c r="K1668">
        <v>172222.334069378</v>
      </c>
      <c r="L1668">
        <v>172222.334069378</v>
      </c>
      <c r="M1668">
        <v>0</v>
      </c>
      <c r="N1668">
        <v>17130.0073812222</v>
      </c>
      <c r="O1668">
        <v>0.36361200797680499</v>
      </c>
      <c r="P1668">
        <v>6.2142902056805296</v>
      </c>
      <c r="Q1668">
        <v>0</v>
      </c>
      <c r="R1668">
        <v>1.2470763678098899E-3</v>
      </c>
      <c r="S1668">
        <v>1.7472629886755998E-2</v>
      </c>
      <c r="T1668">
        <v>0</v>
      </c>
      <c r="U1668">
        <v>9.0000025794084604E-3</v>
      </c>
      <c r="V1668">
        <v>5.7966071007946998E-2</v>
      </c>
      <c r="W1668">
        <v>1.35630933433338E-3</v>
      </c>
      <c r="X1668">
        <v>1.9003079219902599E-2</v>
      </c>
      <c r="Y1668">
        <v>0</v>
      </c>
      <c r="Z1668">
        <v>3.60000103176338E-2</v>
      </c>
      <c r="AA1668">
        <v>0.165617345736991</v>
      </c>
      <c r="AB1668">
        <v>991.933567336534</v>
      </c>
      <c r="AC1668">
        <v>7724.0328880256502</v>
      </c>
      <c r="AD1668">
        <v>0</v>
      </c>
      <c r="AE1668">
        <v>0.74869929437515204</v>
      </c>
      <c r="AF1668">
        <v>15.092779814326301</v>
      </c>
      <c r="AG1668">
        <v>0</v>
      </c>
      <c r="AH1668">
        <v>0.20221214668125001</v>
      </c>
      <c r="AI1668">
        <v>1.57459463290281</v>
      </c>
      <c r="AJ1668">
        <v>0</v>
      </c>
      <c r="AK1668">
        <v>1.54436482274378E-2</v>
      </c>
      <c r="AL1668">
        <v>0.23228434348326801</v>
      </c>
      <c r="AM1668">
        <v>0</v>
      </c>
      <c r="AN1668">
        <v>0</v>
      </c>
      <c r="AO1668">
        <v>0</v>
      </c>
      <c r="AP1668">
        <v>0</v>
      </c>
      <c r="AQ1668">
        <v>0.76951002447760097</v>
      </c>
      <c r="AR1668">
        <v>15.4222452514029</v>
      </c>
      <c r="AS1668">
        <v>0</v>
      </c>
      <c r="AT1668">
        <v>0</v>
      </c>
      <c r="AU1668">
        <v>0</v>
      </c>
      <c r="AV1668">
        <v>0</v>
      </c>
      <c r="AW1668">
        <v>0.744594915047188</v>
      </c>
      <c r="AX1668">
        <v>5.4114378296123098</v>
      </c>
      <c r="AY1668">
        <v>61.349177961188701</v>
      </c>
      <c r="AZ1668">
        <v>0</v>
      </c>
      <c r="BA1668">
        <v>0</v>
      </c>
      <c r="BB1668">
        <v>0</v>
      </c>
      <c r="BC1668">
        <v>0</v>
      </c>
    </row>
    <row r="1669" spans="1:55" x14ac:dyDescent="0.25">
      <c r="A1669" t="s">
        <v>119</v>
      </c>
      <c r="B1669">
        <v>2039</v>
      </c>
      <c r="C1669" t="s">
        <v>124</v>
      </c>
      <c r="D1669" t="str">
        <f t="shared" si="88"/>
        <v>Passenger</v>
      </c>
      <c r="E1669" t="str">
        <f t="shared" si="90"/>
        <v>2039LDA</v>
      </c>
      <c r="F1669" t="str">
        <f t="shared" si="89"/>
        <v>2039Passenger</v>
      </c>
      <c r="G1669" t="s">
        <v>115</v>
      </c>
      <c r="H1669" t="s">
        <v>115</v>
      </c>
      <c r="I1669" t="s">
        <v>116</v>
      </c>
      <c r="J1669">
        <v>651750.24444066803</v>
      </c>
      <c r="K1669">
        <v>26479105.1706159</v>
      </c>
      <c r="L1669">
        <v>26479105.1706159</v>
      </c>
      <c r="M1669">
        <v>0</v>
      </c>
      <c r="N1669">
        <v>3031404.85475362</v>
      </c>
      <c r="O1669">
        <v>2.0494928639873001E-2</v>
      </c>
      <c r="P1669">
        <v>0</v>
      </c>
      <c r="Q1669">
        <v>0.16503935865889899</v>
      </c>
      <c r="R1669">
        <v>5.3434828384957798E-4</v>
      </c>
      <c r="S1669">
        <v>0</v>
      </c>
      <c r="T1669">
        <v>9.3994967240880998E-4</v>
      </c>
      <c r="U1669">
        <v>2.0000005732018801E-3</v>
      </c>
      <c r="V1669">
        <v>2.3558567116001802E-3</v>
      </c>
      <c r="W1669">
        <v>5.8115251309187696E-4</v>
      </c>
      <c r="X1669">
        <v>0</v>
      </c>
      <c r="Y1669">
        <v>1.0222810305759999E-3</v>
      </c>
      <c r="Z1669">
        <v>8.0000022928075204E-3</v>
      </c>
      <c r="AA1669">
        <v>6.7310191760005097E-3</v>
      </c>
      <c r="AB1669">
        <v>233.649901762171</v>
      </c>
      <c r="AC1669">
        <v>0</v>
      </c>
      <c r="AD1669">
        <v>55.012519484716101</v>
      </c>
      <c r="AE1669">
        <v>1.0990872264431599E-3</v>
      </c>
      <c r="AF1669">
        <v>0</v>
      </c>
      <c r="AG1669">
        <v>3.4734554823793E-2</v>
      </c>
      <c r="AH1669">
        <v>3.2445036868423501E-3</v>
      </c>
      <c r="AI1669">
        <v>0</v>
      </c>
      <c r="AJ1669">
        <v>2.56604965862435E-2</v>
      </c>
      <c r="AK1669">
        <v>3.3342445258731802E-3</v>
      </c>
      <c r="AL1669">
        <v>0</v>
      </c>
      <c r="AM1669">
        <v>0.136026257739842</v>
      </c>
      <c r="AN1669">
        <v>4.7578267211255298E-2</v>
      </c>
      <c r="AO1669">
        <v>0.17429771846950801</v>
      </c>
      <c r="AP1669">
        <v>1.1598151240899499</v>
      </c>
      <c r="AQ1669">
        <v>4.8653217852914999E-3</v>
      </c>
      <c r="AR1669">
        <v>0</v>
      </c>
      <c r="AS1669">
        <v>0.14893163030025</v>
      </c>
      <c r="AT1669">
        <v>4.7578267211235703E-2</v>
      </c>
      <c r="AU1669">
        <v>0.17429771846943601</v>
      </c>
      <c r="AV1669">
        <v>1.1598151240899499</v>
      </c>
      <c r="AW1669">
        <v>4.1595501394099503E-2</v>
      </c>
      <c r="AX1669">
        <v>0.51748200932266097</v>
      </c>
      <c r="AY1669">
        <v>0</v>
      </c>
      <c r="AZ1669">
        <v>1.66574060071797</v>
      </c>
      <c r="BA1669">
        <v>2.3098671528617E-3</v>
      </c>
      <c r="BB1669">
        <v>0</v>
      </c>
      <c r="BC1669">
        <v>5.4385476217000102E-4</v>
      </c>
    </row>
    <row r="1670" spans="1:55" x14ac:dyDescent="0.25">
      <c r="A1670" t="s">
        <v>113</v>
      </c>
      <c r="B1670">
        <v>2039</v>
      </c>
      <c r="C1670" t="s">
        <v>124</v>
      </c>
      <c r="D1670" t="str">
        <f t="shared" si="88"/>
        <v>Passenger</v>
      </c>
      <c r="E1670" t="str">
        <f t="shared" si="90"/>
        <v>2039LDA</v>
      </c>
      <c r="F1670" t="str">
        <f t="shared" si="89"/>
        <v>2039Passenger</v>
      </c>
      <c r="G1670" t="s">
        <v>115</v>
      </c>
      <c r="H1670" t="s">
        <v>115</v>
      </c>
      <c r="I1670" t="s">
        <v>116</v>
      </c>
      <c r="J1670">
        <v>756097.85822499497</v>
      </c>
      <c r="K1670">
        <v>32415666.684310701</v>
      </c>
      <c r="L1670">
        <v>32415666.684310701</v>
      </c>
      <c r="M1670">
        <v>0</v>
      </c>
      <c r="N1670">
        <v>3509039.7255948298</v>
      </c>
      <c r="O1670">
        <v>2.0777977478880799E-2</v>
      </c>
      <c r="P1670">
        <v>0</v>
      </c>
      <c r="Q1670">
        <v>0.16891663252287401</v>
      </c>
      <c r="R1670">
        <v>5.3539351845951003E-4</v>
      </c>
      <c r="S1670">
        <v>0</v>
      </c>
      <c r="T1670">
        <v>9.5043298748353903E-4</v>
      </c>
      <c r="U1670">
        <v>2.0000005732018801E-3</v>
      </c>
      <c r="V1670">
        <v>2.3673142561145099E-3</v>
      </c>
      <c r="W1670">
        <v>5.8228930109829901E-4</v>
      </c>
      <c r="X1670">
        <v>0</v>
      </c>
      <c r="Y1670">
        <v>1.0336825922266199E-3</v>
      </c>
      <c r="Z1670">
        <v>8.0000022928075204E-3</v>
      </c>
      <c r="AA1670">
        <v>6.7637550174700399E-3</v>
      </c>
      <c r="AB1670">
        <v>231.76930235185</v>
      </c>
      <c r="AC1670">
        <v>0</v>
      </c>
      <c r="AD1670">
        <v>55.200050741074001</v>
      </c>
      <c r="AE1670">
        <v>1.0882038607386E-3</v>
      </c>
      <c r="AF1670">
        <v>0</v>
      </c>
      <c r="AG1670">
        <v>3.6114885980574302E-2</v>
      </c>
      <c r="AH1670">
        <v>3.3061095938749499E-3</v>
      </c>
      <c r="AI1670">
        <v>0</v>
      </c>
      <c r="AJ1670">
        <v>2.62940984577031E-2</v>
      </c>
      <c r="AK1670">
        <v>3.2812009589583101E-3</v>
      </c>
      <c r="AL1670">
        <v>0</v>
      </c>
      <c r="AM1670">
        <v>0.141451183931706</v>
      </c>
      <c r="AN1670">
        <v>4.79831860463934E-2</v>
      </c>
      <c r="AO1670">
        <v>0.17883959118379</v>
      </c>
      <c r="AP1670">
        <v>1.1627195437281601</v>
      </c>
      <c r="AQ1670">
        <v>4.7879207369647099E-3</v>
      </c>
      <c r="AR1670">
        <v>0</v>
      </c>
      <c r="AS1670">
        <v>0.15487124163292401</v>
      </c>
      <c r="AT1670">
        <v>4.7983186046373701E-2</v>
      </c>
      <c r="AU1670">
        <v>0.17883959118371601</v>
      </c>
      <c r="AV1670">
        <v>1.1627195437281601</v>
      </c>
      <c r="AW1670">
        <v>4.1593149788828297E-2</v>
      </c>
      <c r="AX1670">
        <v>0.50193299720770601</v>
      </c>
      <c r="AY1670">
        <v>0</v>
      </c>
      <c r="AZ1670">
        <v>1.7272352478141699</v>
      </c>
      <c r="BA1670">
        <v>2.2912755130928301E-3</v>
      </c>
      <c r="BB1670">
        <v>0</v>
      </c>
      <c r="BC1670">
        <v>5.4570869956064097E-4</v>
      </c>
    </row>
    <row r="1671" spans="1:55" x14ac:dyDescent="0.25">
      <c r="A1671" t="s">
        <v>119</v>
      </c>
      <c r="B1671">
        <v>2039</v>
      </c>
      <c r="C1671" t="s">
        <v>124</v>
      </c>
      <c r="D1671" t="str">
        <f t="shared" si="88"/>
        <v>Passenger</v>
      </c>
      <c r="E1671" t="str">
        <f t="shared" si="90"/>
        <v>2039LDA</v>
      </c>
      <c r="F1671" t="str">
        <f t="shared" si="89"/>
        <v>2039Passenger</v>
      </c>
      <c r="G1671" t="s">
        <v>115</v>
      </c>
      <c r="H1671" t="s">
        <v>115</v>
      </c>
      <c r="I1671" t="s">
        <v>121</v>
      </c>
      <c r="J1671">
        <v>547.03966548793903</v>
      </c>
      <c r="K1671">
        <v>18395.0402194382</v>
      </c>
      <c r="L1671">
        <v>18395.0402194382</v>
      </c>
      <c r="M1671">
        <v>0</v>
      </c>
      <c r="N1671">
        <v>2372.8769639033098</v>
      </c>
      <c r="O1671">
        <v>3.8218108442951197E-2</v>
      </c>
      <c r="P1671">
        <v>0</v>
      </c>
      <c r="Q1671">
        <v>0</v>
      </c>
      <c r="R1671">
        <v>2.36720293034482E-3</v>
      </c>
      <c r="S1671">
        <v>0</v>
      </c>
      <c r="T1671">
        <v>0</v>
      </c>
      <c r="U1671">
        <v>2.0000005732018801E-3</v>
      </c>
      <c r="V1671">
        <v>2.3860667148774702E-3</v>
      </c>
      <c r="W1671">
        <v>2.4742373425475799E-3</v>
      </c>
      <c r="X1671">
        <v>0</v>
      </c>
      <c r="Y1671">
        <v>0</v>
      </c>
      <c r="Z1671">
        <v>8.0000022928075308E-3</v>
      </c>
      <c r="AA1671">
        <v>6.8173334710785001E-3</v>
      </c>
      <c r="AB1671">
        <v>193.33323093840099</v>
      </c>
      <c r="AC1671">
        <v>0</v>
      </c>
      <c r="AD1671">
        <v>0</v>
      </c>
      <c r="AE1671">
        <v>3.0339573924251901E-4</v>
      </c>
      <c r="AF1671">
        <v>0</v>
      </c>
      <c r="AG1671">
        <v>0</v>
      </c>
      <c r="AH1671">
        <v>3.04597292672052E-2</v>
      </c>
      <c r="AI1671">
        <v>0</v>
      </c>
      <c r="AJ1671">
        <v>0</v>
      </c>
      <c r="AK1671">
        <v>6.5319316377131604E-3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7.4361698972144402E-3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3.0999999999999999E-3</v>
      </c>
      <c r="AX1671">
        <v>0.15900354767213301</v>
      </c>
      <c r="AY1671">
        <v>0</v>
      </c>
      <c r="AZ1671">
        <v>0</v>
      </c>
      <c r="BA1671">
        <v>1.8319306155793399E-3</v>
      </c>
      <c r="BB1671">
        <v>0</v>
      </c>
      <c r="BC1671">
        <v>0</v>
      </c>
    </row>
    <row r="1672" spans="1:55" x14ac:dyDescent="0.25">
      <c r="A1672" t="s">
        <v>113</v>
      </c>
      <c r="B1672">
        <v>2039</v>
      </c>
      <c r="C1672" t="s">
        <v>124</v>
      </c>
      <c r="D1672" t="str">
        <f t="shared" si="88"/>
        <v>Passenger</v>
      </c>
      <c r="E1672" t="str">
        <f t="shared" si="90"/>
        <v>2039LDA</v>
      </c>
      <c r="F1672" t="str">
        <f t="shared" si="89"/>
        <v>2039Passenger</v>
      </c>
      <c r="G1672" t="s">
        <v>115</v>
      </c>
      <c r="H1672" t="s">
        <v>115</v>
      </c>
      <c r="I1672" t="s">
        <v>121</v>
      </c>
      <c r="J1672">
        <v>598.09617377717802</v>
      </c>
      <c r="K1672">
        <v>21653.600097721501</v>
      </c>
      <c r="L1672">
        <v>21653.600097721501</v>
      </c>
      <c r="M1672">
        <v>0</v>
      </c>
      <c r="N1672">
        <v>2610.3272914890299</v>
      </c>
      <c r="O1672">
        <v>3.6272405694657103E-2</v>
      </c>
      <c r="P1672">
        <v>0</v>
      </c>
      <c r="Q1672">
        <v>0</v>
      </c>
      <c r="R1672">
        <v>2.17493092222643E-3</v>
      </c>
      <c r="S1672">
        <v>0</v>
      </c>
      <c r="T1672">
        <v>0</v>
      </c>
      <c r="U1672">
        <v>2.0000005732018801E-3</v>
      </c>
      <c r="V1672">
        <v>2.3717173804573199E-3</v>
      </c>
      <c r="W1672">
        <v>2.2732716474164801E-3</v>
      </c>
      <c r="X1672">
        <v>0</v>
      </c>
      <c r="Y1672">
        <v>0</v>
      </c>
      <c r="Z1672">
        <v>8.0000022928075204E-3</v>
      </c>
      <c r="AA1672">
        <v>6.7763353727352199E-3</v>
      </c>
      <c r="AB1672">
        <v>193.16022258626899</v>
      </c>
      <c r="AC1672">
        <v>0</v>
      </c>
      <c r="AD1672">
        <v>0</v>
      </c>
      <c r="AE1672">
        <v>2.7572156210690501E-4</v>
      </c>
      <c r="AF1672">
        <v>0</v>
      </c>
      <c r="AG1672">
        <v>0</v>
      </c>
      <c r="AH1672">
        <v>3.0432471730870998E-2</v>
      </c>
      <c r="AI1672">
        <v>0</v>
      </c>
      <c r="AJ1672">
        <v>0</v>
      </c>
      <c r="AK1672">
        <v>5.9361228975142698E-3</v>
      </c>
      <c r="AL1672">
        <v>0</v>
      </c>
      <c r="AM1672">
        <v>0</v>
      </c>
      <c r="AN1672">
        <v>0</v>
      </c>
      <c r="AO1672">
        <v>0</v>
      </c>
      <c r="AP1672">
        <v>0</v>
      </c>
      <c r="AQ1672">
        <v>6.7578812585545002E-3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3.0999999999999899E-3</v>
      </c>
      <c r="AX1672">
        <v>0.14737018649495801</v>
      </c>
      <c r="AY1672">
        <v>0</v>
      </c>
      <c r="AZ1672">
        <v>0</v>
      </c>
      <c r="BA1672">
        <v>1.8302912735196099E-3</v>
      </c>
      <c r="BB1672">
        <v>0</v>
      </c>
      <c r="BC1672">
        <v>0</v>
      </c>
    </row>
    <row r="1673" spans="1:55" x14ac:dyDescent="0.25">
      <c r="A1673" t="s">
        <v>119</v>
      </c>
      <c r="B1673">
        <v>2039</v>
      </c>
      <c r="C1673" t="s">
        <v>124</v>
      </c>
      <c r="D1673" t="str">
        <f t="shared" si="88"/>
        <v>Passenger</v>
      </c>
      <c r="E1673" t="str">
        <f t="shared" si="90"/>
        <v>2039LDA</v>
      </c>
      <c r="F1673" t="str">
        <f t="shared" si="89"/>
        <v>2039Passenger</v>
      </c>
      <c r="G1673" t="s">
        <v>115</v>
      </c>
      <c r="H1673" t="s">
        <v>115</v>
      </c>
      <c r="I1673" t="s">
        <v>125</v>
      </c>
      <c r="J1673">
        <v>82083.717165150098</v>
      </c>
      <c r="K1673">
        <v>3335770.6469749198</v>
      </c>
      <c r="L1673">
        <v>0</v>
      </c>
      <c r="M1673">
        <v>3335770.6469749198</v>
      </c>
      <c r="N1673">
        <v>390914.43616953603</v>
      </c>
      <c r="O1673">
        <v>0</v>
      </c>
      <c r="P1673">
        <v>0</v>
      </c>
      <c r="Q1673">
        <v>0</v>
      </c>
      <c r="R1673">
        <v>0</v>
      </c>
      <c r="S1673">
        <v>0</v>
      </c>
      <c r="T1673">
        <v>0</v>
      </c>
      <c r="U1673">
        <v>2.0000005732018701E-3</v>
      </c>
      <c r="V1673">
        <v>1.53624824801801E-3</v>
      </c>
      <c r="W1673">
        <v>0</v>
      </c>
      <c r="X1673">
        <v>0</v>
      </c>
      <c r="Y1673">
        <v>0</v>
      </c>
      <c r="Z1673">
        <v>8.00000229280751E-3</v>
      </c>
      <c r="AA1673">
        <v>4.3892807086228997E-3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0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0</v>
      </c>
      <c r="BB1673">
        <v>0</v>
      </c>
      <c r="BC1673">
        <v>0</v>
      </c>
    </row>
    <row r="1674" spans="1:55" x14ac:dyDescent="0.25">
      <c r="A1674" t="s">
        <v>113</v>
      </c>
      <c r="B1674">
        <v>2039</v>
      </c>
      <c r="C1674" t="s">
        <v>124</v>
      </c>
      <c r="D1674" t="str">
        <f t="shared" ref="D1674:D1737" si="91">_xlfn.XLOOKUP(C1674,$BE$72:$BE$84,$BF$72:$BF$84)</f>
        <v>Passenger</v>
      </c>
      <c r="E1674" t="str">
        <f t="shared" si="90"/>
        <v>2039LDA</v>
      </c>
      <c r="F1674" t="str">
        <f t="shared" ref="F1674:F1737" si="92">CONCATENATE(B1674,_xlfn.XLOOKUP(C1674,$BE$72:$BE$84,$BF$72:$BF$84))</f>
        <v>2039Passenger</v>
      </c>
      <c r="G1674" t="s">
        <v>115</v>
      </c>
      <c r="H1674" t="s">
        <v>115</v>
      </c>
      <c r="I1674" t="s">
        <v>125</v>
      </c>
      <c r="J1674">
        <v>94900.547821341795</v>
      </c>
      <c r="K1674">
        <v>3986406.6633116002</v>
      </c>
      <c r="L1674">
        <v>0</v>
      </c>
      <c r="M1674">
        <v>3986406.6633116002</v>
      </c>
      <c r="N1674">
        <v>451206.59344720503</v>
      </c>
      <c r="O1674">
        <v>0</v>
      </c>
      <c r="P1674">
        <v>0</v>
      </c>
      <c r="Q1674">
        <v>0</v>
      </c>
      <c r="R1674">
        <v>0</v>
      </c>
      <c r="S1674">
        <v>0</v>
      </c>
      <c r="T1674">
        <v>0</v>
      </c>
      <c r="U1674">
        <v>2.0000005732018701E-3</v>
      </c>
      <c r="V1674">
        <v>1.5364827270797801E-3</v>
      </c>
      <c r="W1674">
        <v>0</v>
      </c>
      <c r="X1674">
        <v>0</v>
      </c>
      <c r="Y1674">
        <v>0</v>
      </c>
      <c r="Z1674">
        <v>8.0000022928074996E-3</v>
      </c>
      <c r="AA1674">
        <v>4.3899506487993798E-3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0</v>
      </c>
      <c r="AL1674">
        <v>0</v>
      </c>
      <c r="AM1674">
        <v>0</v>
      </c>
      <c r="AN1674">
        <v>0</v>
      </c>
      <c r="AO1674">
        <v>0</v>
      </c>
      <c r="AP1674">
        <v>0</v>
      </c>
      <c r="AQ1674">
        <v>0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0</v>
      </c>
      <c r="AZ1674">
        <v>0</v>
      </c>
      <c r="BA1674">
        <v>0</v>
      </c>
      <c r="BB1674">
        <v>0</v>
      </c>
      <c r="BC1674">
        <v>0</v>
      </c>
    </row>
    <row r="1675" spans="1:55" x14ac:dyDescent="0.25">
      <c r="A1675" t="s">
        <v>119</v>
      </c>
      <c r="B1675">
        <v>2039</v>
      </c>
      <c r="C1675" t="s">
        <v>124</v>
      </c>
      <c r="D1675" t="str">
        <f t="shared" si="91"/>
        <v>Passenger</v>
      </c>
      <c r="E1675" t="str">
        <f t="shared" si="90"/>
        <v>2039LDA</v>
      </c>
      <c r="F1675" t="str">
        <f t="shared" si="92"/>
        <v>2039Passenger</v>
      </c>
      <c r="G1675" t="s">
        <v>115</v>
      </c>
      <c r="H1675" t="s">
        <v>115</v>
      </c>
      <c r="I1675" t="s">
        <v>126</v>
      </c>
      <c r="J1675">
        <v>29941.0134055987</v>
      </c>
      <c r="K1675">
        <v>1243660.6843866899</v>
      </c>
      <c r="L1675">
        <v>515645.53980484302</v>
      </c>
      <c r="M1675">
        <v>728015.14458185097</v>
      </c>
      <c r="N1675">
        <v>123806.090436477</v>
      </c>
      <c r="O1675">
        <v>2.4881223960823602E-3</v>
      </c>
      <c r="P1675">
        <v>0</v>
      </c>
      <c r="Q1675">
        <v>0.110692248871123</v>
      </c>
      <c r="R1675">
        <v>2.2181778264929601E-4</v>
      </c>
      <c r="S1675">
        <v>0</v>
      </c>
      <c r="T1675">
        <v>9.57969212493739E-4</v>
      </c>
      <c r="U1675">
        <v>2.0000005732018801E-3</v>
      </c>
      <c r="V1675">
        <v>1.3587768843011201E-3</v>
      </c>
      <c r="W1675">
        <v>2.4124707747989201E-4</v>
      </c>
      <c r="X1675">
        <v>0</v>
      </c>
      <c r="Y1675">
        <v>1.0418789245369799E-3</v>
      </c>
      <c r="Z1675">
        <v>8.0000022928075204E-3</v>
      </c>
      <c r="AA1675">
        <v>3.8822196694317701E-3</v>
      </c>
      <c r="AB1675">
        <v>114.27651442699</v>
      </c>
      <c r="AC1675">
        <v>0</v>
      </c>
      <c r="AD1675">
        <v>56.370373564991603</v>
      </c>
      <c r="AE1675">
        <v>3.4135322763134798E-4</v>
      </c>
      <c r="AF1675">
        <v>0</v>
      </c>
      <c r="AG1675">
        <v>3.83648148209947E-2</v>
      </c>
      <c r="AH1675">
        <v>4.3193247876527102E-4</v>
      </c>
      <c r="AI1675">
        <v>0</v>
      </c>
      <c r="AJ1675">
        <v>1.8991527850721699E-2</v>
      </c>
      <c r="AK1675">
        <v>1.1022194691800099E-3</v>
      </c>
      <c r="AL1675">
        <v>0</v>
      </c>
      <c r="AM1675">
        <v>0.16000602426402599</v>
      </c>
      <c r="AN1675">
        <v>4.1288516786788201E-2</v>
      </c>
      <c r="AO1675">
        <v>8.2614293508508602E-2</v>
      </c>
      <c r="AP1675">
        <v>0.85765058049734899</v>
      </c>
      <c r="AQ1675">
        <v>1.6083560620586399E-3</v>
      </c>
      <c r="AR1675">
        <v>0</v>
      </c>
      <c r="AS1675">
        <v>0.17518645625816401</v>
      </c>
      <c r="AT1675">
        <v>4.1288516786771201E-2</v>
      </c>
      <c r="AU1675">
        <v>8.2614293508474601E-2</v>
      </c>
      <c r="AV1675">
        <v>0.85765058049734899</v>
      </c>
      <c r="AW1675">
        <v>1.7349682545960501E-2</v>
      </c>
      <c r="AX1675">
        <v>0.19012137169484</v>
      </c>
      <c r="AY1675">
        <v>0</v>
      </c>
      <c r="AZ1675">
        <v>1.22133801310697</v>
      </c>
      <c r="BA1675">
        <v>1.12973968757374E-3</v>
      </c>
      <c r="BB1675">
        <v>0</v>
      </c>
      <c r="BC1675">
        <v>5.5727853215557603E-4</v>
      </c>
    </row>
    <row r="1676" spans="1:55" x14ac:dyDescent="0.25">
      <c r="A1676" t="s">
        <v>113</v>
      </c>
      <c r="B1676">
        <v>2039</v>
      </c>
      <c r="C1676" t="s">
        <v>124</v>
      </c>
      <c r="D1676" t="str">
        <f t="shared" si="91"/>
        <v>Passenger</v>
      </c>
      <c r="E1676" t="str">
        <f t="shared" si="90"/>
        <v>2039LDA</v>
      </c>
      <c r="F1676" t="str">
        <f t="shared" si="92"/>
        <v>2039Passenger</v>
      </c>
      <c r="G1676" t="s">
        <v>115</v>
      </c>
      <c r="H1676" t="s">
        <v>115</v>
      </c>
      <c r="I1676" t="s">
        <v>126</v>
      </c>
      <c r="J1676">
        <v>34692.6960055159</v>
      </c>
      <c r="K1676">
        <v>1519304.08209602</v>
      </c>
      <c r="L1676">
        <v>630389.54400907201</v>
      </c>
      <c r="M1676">
        <v>888914.53808694996</v>
      </c>
      <c r="N1676">
        <v>143454.29798782099</v>
      </c>
      <c r="O1676">
        <v>2.5007865601897601E-3</v>
      </c>
      <c r="P1676">
        <v>0</v>
      </c>
      <c r="Q1676">
        <v>0.112188067881095</v>
      </c>
      <c r="R1676">
        <v>2.2287491290553401E-4</v>
      </c>
      <c r="S1676">
        <v>0</v>
      </c>
      <c r="T1676">
        <v>9.6757320775465604E-4</v>
      </c>
      <c r="U1676">
        <v>2.0000005732018801E-3</v>
      </c>
      <c r="V1676">
        <v>1.3580687564095E-3</v>
      </c>
      <c r="W1676">
        <v>2.4239680308704099E-4</v>
      </c>
      <c r="X1676">
        <v>0</v>
      </c>
      <c r="Y1676">
        <v>1.05232414566017E-3</v>
      </c>
      <c r="Z1676">
        <v>8.0000022928075204E-3</v>
      </c>
      <c r="AA1676">
        <v>3.8801964468843002E-3</v>
      </c>
      <c r="AB1676">
        <v>112.653234515626</v>
      </c>
      <c r="AC1676">
        <v>0</v>
      </c>
      <c r="AD1676">
        <v>56.510313674401502</v>
      </c>
      <c r="AE1676">
        <v>3.3326731105907899E-4</v>
      </c>
      <c r="AF1676">
        <v>0</v>
      </c>
      <c r="AG1676">
        <v>3.9731965283731997E-2</v>
      </c>
      <c r="AH1676">
        <v>4.3774323152273299E-4</v>
      </c>
      <c r="AI1676">
        <v>0</v>
      </c>
      <c r="AJ1676">
        <v>1.9459376447298199E-2</v>
      </c>
      <c r="AK1676">
        <v>1.07299933326546E-3</v>
      </c>
      <c r="AL1676">
        <v>0</v>
      </c>
      <c r="AM1676">
        <v>0.165126004971164</v>
      </c>
      <c r="AN1676">
        <v>4.1370487164589902E-2</v>
      </c>
      <c r="AO1676">
        <v>8.4893258570892999E-2</v>
      </c>
      <c r="AP1676">
        <v>0.85695022696554901</v>
      </c>
      <c r="AQ1676">
        <v>1.56571810832397E-3</v>
      </c>
      <c r="AR1676">
        <v>0</v>
      </c>
      <c r="AS1676">
        <v>0.180792190669224</v>
      </c>
      <c r="AT1676">
        <v>4.1370487164572901E-2</v>
      </c>
      <c r="AU1676">
        <v>8.4893258570858096E-2</v>
      </c>
      <c r="AV1676">
        <v>0.85695022696554901</v>
      </c>
      <c r="AW1676">
        <v>1.73617823078486E-2</v>
      </c>
      <c r="AX1676">
        <v>0.182994092944925</v>
      </c>
      <c r="AY1676">
        <v>0</v>
      </c>
      <c r="AZ1676">
        <v>1.2622985965748801</v>
      </c>
      <c r="BA1676">
        <v>1.1136919130235201E-3</v>
      </c>
      <c r="BB1676">
        <v>0</v>
      </c>
      <c r="BC1676">
        <v>5.5866198260711103E-4</v>
      </c>
    </row>
    <row r="1677" spans="1:55" x14ac:dyDescent="0.25">
      <c r="A1677" t="s">
        <v>119</v>
      </c>
      <c r="B1677">
        <v>2039</v>
      </c>
      <c r="C1677" t="s">
        <v>127</v>
      </c>
      <c r="D1677" t="str">
        <f t="shared" si="91"/>
        <v>Passenger</v>
      </c>
      <c r="E1677" t="str">
        <f t="shared" si="90"/>
        <v>2039LDT1</v>
      </c>
      <c r="F1677" t="str">
        <f t="shared" si="92"/>
        <v>2039Passenger</v>
      </c>
      <c r="G1677" t="s">
        <v>115</v>
      </c>
      <c r="H1677" t="s">
        <v>115</v>
      </c>
      <c r="I1677" t="s">
        <v>116</v>
      </c>
      <c r="J1677">
        <v>48940.285690272598</v>
      </c>
      <c r="K1677">
        <v>1869774.2681897201</v>
      </c>
      <c r="L1677">
        <v>1869774.2681897201</v>
      </c>
      <c r="M1677">
        <v>0</v>
      </c>
      <c r="N1677">
        <v>218543.60005968</v>
      </c>
      <c r="O1677">
        <v>3.4245432308037199E-2</v>
      </c>
      <c r="P1677">
        <v>0</v>
      </c>
      <c r="Q1677">
        <v>0.20487093228290301</v>
      </c>
      <c r="R1677">
        <v>6.6351019258318201E-4</v>
      </c>
      <c r="S1677">
        <v>0</v>
      </c>
      <c r="T1677">
        <v>1.1498473029946099E-3</v>
      </c>
      <c r="U1677">
        <v>2.0000005732018801E-3</v>
      </c>
      <c r="V1677">
        <v>2.8008997497427899E-3</v>
      </c>
      <c r="W1677">
        <v>7.2162787368535797E-4</v>
      </c>
      <c r="X1677">
        <v>0</v>
      </c>
      <c r="Y1677">
        <v>1.2505638550817299E-3</v>
      </c>
      <c r="Z1677">
        <v>8.0000022928075308E-3</v>
      </c>
      <c r="AA1677">
        <v>8.0025707135508405E-3</v>
      </c>
      <c r="AB1677">
        <v>277.26620608369899</v>
      </c>
      <c r="AC1677">
        <v>0</v>
      </c>
      <c r="AD1677">
        <v>66.197538330164804</v>
      </c>
      <c r="AE1677">
        <v>1.8057640120856999E-3</v>
      </c>
      <c r="AF1677">
        <v>0</v>
      </c>
      <c r="AG1677">
        <v>4.4500764738040398E-2</v>
      </c>
      <c r="AH1677">
        <v>4.1989829258589698E-3</v>
      </c>
      <c r="AI1677">
        <v>0</v>
      </c>
      <c r="AJ1677">
        <v>2.8825505504991598E-2</v>
      </c>
      <c r="AK1677">
        <v>6.4022329047071702E-3</v>
      </c>
      <c r="AL1677">
        <v>0</v>
      </c>
      <c r="AM1677">
        <v>0.18761510599756701</v>
      </c>
      <c r="AN1677">
        <v>8.1000200447127302E-2</v>
      </c>
      <c r="AO1677">
        <v>0.293111780404058</v>
      </c>
      <c r="AP1677">
        <v>1.97371612867615</v>
      </c>
      <c r="AQ1677">
        <v>9.3421232258376601E-3</v>
      </c>
      <c r="AR1677">
        <v>0</v>
      </c>
      <c r="AS1677">
        <v>0.20541492554042101</v>
      </c>
      <c r="AT1677">
        <v>8.1000200447093995E-2</v>
      </c>
      <c r="AU1677">
        <v>0.29311178040393698</v>
      </c>
      <c r="AV1677">
        <v>1.97371612867615</v>
      </c>
      <c r="AW1677">
        <v>4.07811568173327E-2</v>
      </c>
      <c r="AX1677">
        <v>0.66742644108012805</v>
      </c>
      <c r="AY1677">
        <v>0</v>
      </c>
      <c r="AZ1677">
        <v>2.0217375514126701</v>
      </c>
      <c r="BA1677">
        <v>2.74105872590189E-3</v>
      </c>
      <c r="BB1677">
        <v>0</v>
      </c>
      <c r="BC1677">
        <v>6.5443006068452501E-4</v>
      </c>
    </row>
    <row r="1678" spans="1:55" x14ac:dyDescent="0.25">
      <c r="A1678" t="s">
        <v>113</v>
      </c>
      <c r="B1678">
        <v>2039</v>
      </c>
      <c r="C1678" t="s">
        <v>127</v>
      </c>
      <c r="D1678" t="str">
        <f t="shared" si="91"/>
        <v>Passenger</v>
      </c>
      <c r="E1678" t="str">
        <f t="shared" si="90"/>
        <v>2039LDT1</v>
      </c>
      <c r="F1678" t="str">
        <f t="shared" si="92"/>
        <v>2039Passenger</v>
      </c>
      <c r="G1678" t="s">
        <v>115</v>
      </c>
      <c r="H1678" t="s">
        <v>115</v>
      </c>
      <c r="I1678" t="s">
        <v>116</v>
      </c>
      <c r="J1678">
        <v>56693.464148840503</v>
      </c>
      <c r="K1678">
        <v>2082910.0059871201</v>
      </c>
      <c r="L1678">
        <v>2082910.0059871201</v>
      </c>
      <c r="M1678">
        <v>0</v>
      </c>
      <c r="N1678">
        <v>251793.12777394499</v>
      </c>
      <c r="O1678">
        <v>3.3126339372624498E-2</v>
      </c>
      <c r="P1678">
        <v>0</v>
      </c>
      <c r="Q1678">
        <v>0.212638108874251</v>
      </c>
      <c r="R1678">
        <v>6.5416446400650395E-4</v>
      </c>
      <c r="S1678">
        <v>0</v>
      </c>
      <c r="T1678">
        <v>1.17862718452566E-3</v>
      </c>
      <c r="U1678">
        <v>2.0000005732018801E-3</v>
      </c>
      <c r="V1678">
        <v>2.7976528760627001E-3</v>
      </c>
      <c r="W1678">
        <v>7.1146354114576E-4</v>
      </c>
      <c r="X1678">
        <v>0</v>
      </c>
      <c r="Y1678">
        <v>1.2818646021483401E-3</v>
      </c>
      <c r="Z1678">
        <v>8.0000022928075204E-3</v>
      </c>
      <c r="AA1678">
        <v>7.9932939316077391E-3</v>
      </c>
      <c r="AB1678">
        <v>273.91191799195701</v>
      </c>
      <c r="AC1678">
        <v>0</v>
      </c>
      <c r="AD1678">
        <v>66.729333321107603</v>
      </c>
      <c r="AE1678">
        <v>1.67657477763769E-3</v>
      </c>
      <c r="AF1678">
        <v>0</v>
      </c>
      <c r="AG1678">
        <v>4.6721608335536201E-2</v>
      </c>
      <c r="AH1678">
        <v>4.1095094165998899E-3</v>
      </c>
      <c r="AI1678">
        <v>0</v>
      </c>
      <c r="AJ1678">
        <v>2.92319542541216E-2</v>
      </c>
      <c r="AK1678">
        <v>5.93832222636651E-3</v>
      </c>
      <c r="AL1678">
        <v>0</v>
      </c>
      <c r="AM1678">
        <v>0.20116432484562199</v>
      </c>
      <c r="AN1678">
        <v>8.4355764708897302E-2</v>
      </c>
      <c r="AO1678">
        <v>0.30889453437208603</v>
      </c>
      <c r="AP1678">
        <v>2.0304798225049701</v>
      </c>
      <c r="AQ1678">
        <v>8.6651858529948403E-3</v>
      </c>
      <c r="AR1678">
        <v>0</v>
      </c>
      <c r="AS1678">
        <v>0.22024961470900101</v>
      </c>
      <c r="AT1678">
        <v>8.4355764708862496E-2</v>
      </c>
      <c r="AU1678">
        <v>0.30889453437195902</v>
      </c>
      <c r="AV1678">
        <v>2.0304798225049701</v>
      </c>
      <c r="AW1678">
        <v>4.0809377249528898E-2</v>
      </c>
      <c r="AX1678">
        <v>0.62576100314873095</v>
      </c>
      <c r="AY1678">
        <v>0</v>
      </c>
      <c r="AZ1678">
        <v>2.1421465464282301</v>
      </c>
      <c r="BA1678">
        <v>2.7078981731864099E-3</v>
      </c>
      <c r="BB1678">
        <v>0</v>
      </c>
      <c r="BC1678">
        <v>6.5968739557904299E-4</v>
      </c>
    </row>
    <row r="1679" spans="1:55" x14ac:dyDescent="0.25">
      <c r="A1679" t="s">
        <v>119</v>
      </c>
      <c r="B1679">
        <v>2039</v>
      </c>
      <c r="C1679" t="s">
        <v>127</v>
      </c>
      <c r="D1679" t="str">
        <f t="shared" si="91"/>
        <v>Passenger</v>
      </c>
      <c r="E1679" t="str">
        <f t="shared" si="90"/>
        <v>2039LDT1</v>
      </c>
      <c r="F1679" t="str">
        <f t="shared" si="92"/>
        <v>2039Passenger</v>
      </c>
      <c r="G1679" t="s">
        <v>115</v>
      </c>
      <c r="H1679" t="s">
        <v>115</v>
      </c>
      <c r="I1679" t="s">
        <v>121</v>
      </c>
      <c r="J1679">
        <v>0.45975273076203299</v>
      </c>
      <c r="K1679">
        <v>19.437675373619498</v>
      </c>
      <c r="L1679">
        <v>19.437675373619498</v>
      </c>
      <c r="M1679">
        <v>0</v>
      </c>
      <c r="N1679">
        <v>2.1766090982017201</v>
      </c>
      <c r="O1679">
        <v>2.6905767926231901E-2</v>
      </c>
      <c r="P1679">
        <v>0</v>
      </c>
      <c r="Q1679">
        <v>0</v>
      </c>
      <c r="R1679">
        <v>3.7272311994387798E-3</v>
      </c>
      <c r="S1679">
        <v>0</v>
      </c>
      <c r="T1679">
        <v>0</v>
      </c>
      <c r="U1679">
        <v>2.0000005732018801E-3</v>
      </c>
      <c r="V1679">
        <v>2.7223460399899502E-3</v>
      </c>
      <c r="W1679">
        <v>3.8957600549339101E-3</v>
      </c>
      <c r="X1679">
        <v>0</v>
      </c>
      <c r="Y1679">
        <v>0</v>
      </c>
      <c r="Z1679">
        <v>8.0000022928075308E-3</v>
      </c>
      <c r="AA1679">
        <v>7.77813154282842E-3</v>
      </c>
      <c r="AB1679">
        <v>342.388627788289</v>
      </c>
      <c r="AC1679">
        <v>0</v>
      </c>
      <c r="AD1679">
        <v>0</v>
      </c>
      <c r="AE1679">
        <v>5.28073464016586E-4</v>
      </c>
      <c r="AF1679">
        <v>0</v>
      </c>
      <c r="AG1679">
        <v>0</v>
      </c>
      <c r="AH1679">
        <v>5.3943467742097698E-2</v>
      </c>
      <c r="AI1679">
        <v>0</v>
      </c>
      <c r="AJ1679">
        <v>0</v>
      </c>
      <c r="AK1679">
        <v>1.1369110770173E-2</v>
      </c>
      <c r="AL1679">
        <v>0</v>
      </c>
      <c r="AM1679">
        <v>0</v>
      </c>
      <c r="AN1679">
        <v>0</v>
      </c>
      <c r="AO1679">
        <v>0</v>
      </c>
      <c r="AP1679">
        <v>0</v>
      </c>
      <c r="AQ1679">
        <v>1.2942976742000199E-2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3.0999999999999899E-3</v>
      </c>
      <c r="AX1679">
        <v>0.11698113661109</v>
      </c>
      <c r="AY1679">
        <v>0</v>
      </c>
      <c r="AZ1679">
        <v>0</v>
      </c>
      <c r="BA1679">
        <v>3.2443062510625099E-3</v>
      </c>
      <c r="BB1679">
        <v>0</v>
      </c>
      <c r="BC1679">
        <v>0</v>
      </c>
    </row>
    <row r="1680" spans="1:55" x14ac:dyDescent="0.25">
      <c r="A1680" t="s">
        <v>113</v>
      </c>
      <c r="B1680">
        <v>2039</v>
      </c>
      <c r="C1680" t="s">
        <v>127</v>
      </c>
      <c r="D1680" t="str">
        <f t="shared" si="91"/>
        <v>Passenger</v>
      </c>
      <c r="E1680" t="str">
        <f t="shared" si="90"/>
        <v>2039LDT1</v>
      </c>
      <c r="F1680" t="str">
        <f t="shared" si="92"/>
        <v>2039Passenger</v>
      </c>
      <c r="G1680" t="s">
        <v>115</v>
      </c>
      <c r="H1680" t="s">
        <v>115</v>
      </c>
      <c r="I1680" t="s">
        <v>121</v>
      </c>
      <c r="J1680">
        <v>0.52520558241453796</v>
      </c>
      <c r="K1680">
        <v>21.825082118130101</v>
      </c>
      <c r="L1680">
        <v>21.825082118130101</v>
      </c>
      <c r="M1680">
        <v>0</v>
      </c>
      <c r="N1680">
        <v>2.4774483739047901</v>
      </c>
      <c r="O1680">
        <v>3.1122590909609602E-2</v>
      </c>
      <c r="P1680">
        <v>0</v>
      </c>
      <c r="Q1680">
        <v>0</v>
      </c>
      <c r="R1680">
        <v>3.8344573242975301E-3</v>
      </c>
      <c r="S1680">
        <v>0</v>
      </c>
      <c r="T1680">
        <v>0</v>
      </c>
      <c r="U1680">
        <v>2.0000005732018801E-3</v>
      </c>
      <c r="V1680">
        <v>2.72319972362045E-3</v>
      </c>
      <c r="W1680">
        <v>4.0078344693498897E-3</v>
      </c>
      <c r="X1680">
        <v>0</v>
      </c>
      <c r="Y1680">
        <v>0</v>
      </c>
      <c r="Z1680">
        <v>8.0000022928075204E-3</v>
      </c>
      <c r="AA1680">
        <v>7.7805706389155902E-3</v>
      </c>
      <c r="AB1680">
        <v>345.12518310343103</v>
      </c>
      <c r="AC1680">
        <v>0</v>
      </c>
      <c r="AD1680">
        <v>0</v>
      </c>
      <c r="AE1680">
        <v>5.1005054568949604E-4</v>
      </c>
      <c r="AF1680">
        <v>0</v>
      </c>
      <c r="AG1680">
        <v>0</v>
      </c>
      <c r="AH1680">
        <v>5.4374613146430703E-2</v>
      </c>
      <c r="AI1680">
        <v>0</v>
      </c>
      <c r="AJ1680">
        <v>0</v>
      </c>
      <c r="AK1680">
        <v>1.0981087949817701E-2</v>
      </c>
      <c r="AL1680">
        <v>0</v>
      </c>
      <c r="AM1680">
        <v>0</v>
      </c>
      <c r="AN1680">
        <v>0</v>
      </c>
      <c r="AO1680">
        <v>0</v>
      </c>
      <c r="AP1680">
        <v>0</v>
      </c>
      <c r="AQ1680">
        <v>1.25012385585357E-2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3.0999999999999999E-3</v>
      </c>
      <c r="AX1680">
        <v>0.11406467966572099</v>
      </c>
      <c r="AY1680">
        <v>0</v>
      </c>
      <c r="AZ1680">
        <v>0</v>
      </c>
      <c r="BA1680">
        <v>3.2702365033978201E-3</v>
      </c>
      <c r="BB1680">
        <v>0</v>
      </c>
      <c r="BC1680">
        <v>0</v>
      </c>
    </row>
    <row r="1681" spans="1:55" x14ac:dyDescent="0.25">
      <c r="A1681" t="s">
        <v>119</v>
      </c>
      <c r="B1681">
        <v>2039</v>
      </c>
      <c r="C1681" t="s">
        <v>127</v>
      </c>
      <c r="D1681" t="str">
        <f t="shared" si="91"/>
        <v>Passenger</v>
      </c>
      <c r="E1681" t="str">
        <f t="shared" si="90"/>
        <v>2039LDT1</v>
      </c>
      <c r="F1681" t="str">
        <f t="shared" si="92"/>
        <v>2039Passenger</v>
      </c>
      <c r="G1681" t="s">
        <v>115</v>
      </c>
      <c r="H1681" t="s">
        <v>115</v>
      </c>
      <c r="I1681" t="s">
        <v>125</v>
      </c>
      <c r="J1681">
        <v>1054.0440297118801</v>
      </c>
      <c r="K1681">
        <v>44648.1275680486</v>
      </c>
      <c r="L1681">
        <v>0</v>
      </c>
      <c r="M1681">
        <v>44648.1275680486</v>
      </c>
      <c r="N1681">
        <v>5095.4637985620202</v>
      </c>
      <c r="O1681">
        <v>0</v>
      </c>
      <c r="P1681">
        <v>0</v>
      </c>
      <c r="Q1681">
        <v>0</v>
      </c>
      <c r="R1681">
        <v>0</v>
      </c>
      <c r="S1681">
        <v>0</v>
      </c>
      <c r="T1681">
        <v>0</v>
      </c>
      <c r="U1681">
        <v>2.0000005732018801E-3</v>
      </c>
      <c r="V1681">
        <v>1.5352636062374999E-3</v>
      </c>
      <c r="W1681">
        <v>0</v>
      </c>
      <c r="X1681">
        <v>0</v>
      </c>
      <c r="Y1681">
        <v>0</v>
      </c>
      <c r="Z1681">
        <v>8.0000022928075204E-3</v>
      </c>
      <c r="AA1681">
        <v>4.38646744639286E-3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0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0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>
        <v>0</v>
      </c>
      <c r="BC1681">
        <v>0</v>
      </c>
    </row>
    <row r="1682" spans="1:55" x14ac:dyDescent="0.25">
      <c r="A1682" t="s">
        <v>113</v>
      </c>
      <c r="B1682">
        <v>2039</v>
      </c>
      <c r="C1682" t="s">
        <v>127</v>
      </c>
      <c r="D1682" t="str">
        <f t="shared" si="91"/>
        <v>Passenger</v>
      </c>
      <c r="E1682" t="str">
        <f t="shared" si="90"/>
        <v>2039LDT1</v>
      </c>
      <c r="F1682" t="str">
        <f t="shared" si="92"/>
        <v>2039Passenger</v>
      </c>
      <c r="G1682" t="s">
        <v>115</v>
      </c>
      <c r="H1682" t="s">
        <v>115</v>
      </c>
      <c r="I1682" t="s">
        <v>125</v>
      </c>
      <c r="J1682">
        <v>1192.37983442005</v>
      </c>
      <c r="K1682">
        <v>52501.268429490403</v>
      </c>
      <c r="L1682">
        <v>0</v>
      </c>
      <c r="M1682">
        <v>52501.268429490403</v>
      </c>
      <c r="N1682">
        <v>5758.2580480096403</v>
      </c>
      <c r="O1682">
        <v>0</v>
      </c>
      <c r="P1682">
        <v>0</v>
      </c>
      <c r="Q1682">
        <v>0</v>
      </c>
      <c r="R1682">
        <v>0</v>
      </c>
      <c r="S1682">
        <v>0</v>
      </c>
      <c r="T1682">
        <v>0</v>
      </c>
      <c r="U1682">
        <v>2.0000005732018701E-3</v>
      </c>
      <c r="V1682">
        <v>1.5353785557767499E-3</v>
      </c>
      <c r="W1682">
        <v>0</v>
      </c>
      <c r="X1682">
        <v>0</v>
      </c>
      <c r="Y1682">
        <v>0</v>
      </c>
      <c r="Z1682">
        <v>8.00000229280751E-3</v>
      </c>
      <c r="AA1682">
        <v>4.3867958736478804E-3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0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0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C1682">
        <v>0</v>
      </c>
    </row>
    <row r="1683" spans="1:55" x14ac:dyDescent="0.25">
      <c r="A1683" t="s">
        <v>119</v>
      </c>
      <c r="B1683">
        <v>2039</v>
      </c>
      <c r="C1683" t="s">
        <v>127</v>
      </c>
      <c r="D1683" t="str">
        <f t="shared" si="91"/>
        <v>Passenger</v>
      </c>
      <c r="E1683" t="str">
        <f t="shared" si="90"/>
        <v>2039LDT1</v>
      </c>
      <c r="F1683" t="str">
        <f t="shared" si="92"/>
        <v>2039Passenger</v>
      </c>
      <c r="G1683" t="s">
        <v>115</v>
      </c>
      <c r="H1683" t="s">
        <v>115</v>
      </c>
      <c r="I1683" t="s">
        <v>126</v>
      </c>
      <c r="J1683">
        <v>821.97406457421903</v>
      </c>
      <c r="K1683">
        <v>36332.110158970703</v>
      </c>
      <c r="L1683">
        <v>14825.8185206212</v>
      </c>
      <c r="M1683">
        <v>21506.291638349401</v>
      </c>
      <c r="N1683">
        <v>3398.8627571331699</v>
      </c>
      <c r="O1683">
        <v>2.4474049171829301E-3</v>
      </c>
      <c r="P1683">
        <v>0</v>
      </c>
      <c r="Q1683">
        <v>0.110577837409149</v>
      </c>
      <c r="R1683">
        <v>1.8714344451027499E-4</v>
      </c>
      <c r="S1683">
        <v>0</v>
      </c>
      <c r="T1683">
        <v>7.8659231858553297E-4</v>
      </c>
      <c r="U1683">
        <v>2.0000005732018801E-3</v>
      </c>
      <c r="V1683">
        <v>1.3591393931727399E-3</v>
      </c>
      <c r="W1683">
        <v>2.03535571036722E-4</v>
      </c>
      <c r="X1683">
        <v>0</v>
      </c>
      <c r="Y1683">
        <v>8.5549091583390002E-4</v>
      </c>
      <c r="Z1683">
        <v>8.0000022928075204E-3</v>
      </c>
      <c r="AA1683">
        <v>3.8832554090649698E-3</v>
      </c>
      <c r="AB1683">
        <v>112.672910936893</v>
      </c>
      <c r="AC1683">
        <v>0</v>
      </c>
      <c r="AD1683">
        <v>63.577893569272703</v>
      </c>
      <c r="AE1683">
        <v>3.37906980900368E-4</v>
      </c>
      <c r="AF1683">
        <v>0</v>
      </c>
      <c r="AG1683">
        <v>3.8522763989280798E-2</v>
      </c>
      <c r="AH1683">
        <v>4.2873071279758999E-4</v>
      </c>
      <c r="AI1683">
        <v>0</v>
      </c>
      <c r="AJ1683">
        <v>1.92406840776118E-2</v>
      </c>
      <c r="AK1683">
        <v>1.08572959951289E-3</v>
      </c>
      <c r="AL1683">
        <v>0</v>
      </c>
      <c r="AM1683">
        <v>0.159487259412186</v>
      </c>
      <c r="AN1683">
        <v>2.8212733175130102E-2</v>
      </c>
      <c r="AO1683">
        <v>3.4062316459035603E-2</v>
      </c>
      <c r="AP1683">
        <v>0.464041582033836</v>
      </c>
      <c r="AQ1683">
        <v>1.5842940829489699E-3</v>
      </c>
      <c r="AR1683">
        <v>0</v>
      </c>
      <c r="AS1683">
        <v>0.174618474043475</v>
      </c>
      <c r="AT1683">
        <v>2.8212733175118399E-2</v>
      </c>
      <c r="AU1683">
        <v>3.4062316459021601E-2</v>
      </c>
      <c r="AV1683">
        <v>0.464041582033836</v>
      </c>
      <c r="AW1683">
        <v>1.71386791227249E-2</v>
      </c>
      <c r="AX1683">
        <v>0.18865383930916599</v>
      </c>
      <c r="AY1683">
        <v>0</v>
      </c>
      <c r="AZ1683">
        <v>1.2179621318145599</v>
      </c>
      <c r="BA1683">
        <v>1.1138864344798899E-3</v>
      </c>
      <c r="BB1683">
        <v>0</v>
      </c>
      <c r="BC1683">
        <v>6.28532205219085E-4</v>
      </c>
    </row>
    <row r="1684" spans="1:55" x14ac:dyDescent="0.25">
      <c r="A1684" t="s">
        <v>113</v>
      </c>
      <c r="B1684">
        <v>2039</v>
      </c>
      <c r="C1684" t="s">
        <v>127</v>
      </c>
      <c r="D1684" t="str">
        <f t="shared" si="91"/>
        <v>Passenger</v>
      </c>
      <c r="E1684" t="str">
        <f t="shared" si="90"/>
        <v>2039LDT1</v>
      </c>
      <c r="F1684" t="str">
        <f t="shared" si="92"/>
        <v>2039Passenger</v>
      </c>
      <c r="G1684" t="s">
        <v>115</v>
      </c>
      <c r="H1684" t="s">
        <v>115</v>
      </c>
      <c r="I1684" t="s">
        <v>126</v>
      </c>
      <c r="J1684">
        <v>928.66063623019295</v>
      </c>
      <c r="K1684">
        <v>40687.559992560899</v>
      </c>
      <c r="L1684">
        <v>16603.654654201498</v>
      </c>
      <c r="M1684">
        <v>24083.9053383594</v>
      </c>
      <c r="N1684">
        <v>3840.0117309460402</v>
      </c>
      <c r="O1684">
        <v>2.4578478052639501E-3</v>
      </c>
      <c r="P1684">
        <v>0</v>
      </c>
      <c r="Q1684">
        <v>0.11219245194431</v>
      </c>
      <c r="R1684">
        <v>1.8669907868518499E-4</v>
      </c>
      <c r="S1684">
        <v>0</v>
      </c>
      <c r="T1684">
        <v>7.8815823345884802E-4</v>
      </c>
      <c r="U1684">
        <v>2.0000005732018801E-3</v>
      </c>
      <c r="V1684">
        <v>1.3583984434267799E-3</v>
      </c>
      <c r="W1684">
        <v>2.0305228265761E-4</v>
      </c>
      <c r="X1684">
        <v>0</v>
      </c>
      <c r="Y1684">
        <v>8.57193991134075E-4</v>
      </c>
      <c r="Z1684">
        <v>8.0000022928075204E-3</v>
      </c>
      <c r="AA1684">
        <v>3.8811384097908099E-3</v>
      </c>
      <c r="AB1684">
        <v>110.723597965709</v>
      </c>
      <c r="AC1684">
        <v>0</v>
      </c>
      <c r="AD1684">
        <v>63.675146170941801</v>
      </c>
      <c r="AE1684">
        <v>3.26007879550784E-4</v>
      </c>
      <c r="AF1684">
        <v>0</v>
      </c>
      <c r="AG1684">
        <v>3.96970077006105E-2</v>
      </c>
      <c r="AH1684">
        <v>4.2757258985316401E-4</v>
      </c>
      <c r="AI1684">
        <v>0</v>
      </c>
      <c r="AJ1684">
        <v>1.9422128369721101E-2</v>
      </c>
      <c r="AK1684">
        <v>1.05312601046138E-3</v>
      </c>
      <c r="AL1684">
        <v>0</v>
      </c>
      <c r="AM1684">
        <v>0.16513799505486701</v>
      </c>
      <c r="AN1684">
        <v>2.7812154969622398E-2</v>
      </c>
      <c r="AO1684">
        <v>3.41905729969674E-2</v>
      </c>
      <c r="AP1684">
        <v>0.44641604965305498</v>
      </c>
      <c r="AQ1684">
        <v>1.5367190023392401E-3</v>
      </c>
      <c r="AR1684">
        <v>0</v>
      </c>
      <c r="AS1684">
        <v>0.18080531830166099</v>
      </c>
      <c r="AT1684">
        <v>2.7812154969610901E-2</v>
      </c>
      <c r="AU1684">
        <v>3.4190572996953397E-2</v>
      </c>
      <c r="AV1684">
        <v>0.44641604965305498</v>
      </c>
      <c r="AW1684">
        <v>1.7139231145931601E-2</v>
      </c>
      <c r="AX1684">
        <v>0.17992374880373299</v>
      </c>
      <c r="AY1684">
        <v>0</v>
      </c>
      <c r="AZ1684">
        <v>1.26241364631129</v>
      </c>
      <c r="BA1684">
        <v>1.0946154912061001E-3</v>
      </c>
      <c r="BB1684">
        <v>0</v>
      </c>
      <c r="BC1684">
        <v>6.2949364619736695E-4</v>
      </c>
    </row>
    <row r="1685" spans="1:55" x14ac:dyDescent="0.25">
      <c r="A1685" t="s">
        <v>119</v>
      </c>
      <c r="B1685">
        <v>2039</v>
      </c>
      <c r="C1685" t="s">
        <v>128</v>
      </c>
      <c r="D1685" t="str">
        <f t="shared" si="91"/>
        <v>Passenger</v>
      </c>
      <c r="E1685" t="str">
        <f t="shared" si="90"/>
        <v>2039LDT2</v>
      </c>
      <c r="F1685" t="str">
        <f t="shared" si="92"/>
        <v>2039Passenger</v>
      </c>
      <c r="G1685" t="s">
        <v>115</v>
      </c>
      <c r="H1685" t="s">
        <v>115</v>
      </c>
      <c r="I1685" t="s">
        <v>116</v>
      </c>
      <c r="J1685">
        <v>371349.43820593599</v>
      </c>
      <c r="K1685">
        <v>15182600.170067901</v>
      </c>
      <c r="L1685">
        <v>15182600.170067901</v>
      </c>
      <c r="M1685">
        <v>0</v>
      </c>
      <c r="N1685">
        <v>1723606.00207063</v>
      </c>
      <c r="O1685">
        <v>2.66783645643703E-2</v>
      </c>
      <c r="P1685">
        <v>0</v>
      </c>
      <c r="Q1685">
        <v>0.20520476246963901</v>
      </c>
      <c r="R1685">
        <v>5.5402669410899597E-4</v>
      </c>
      <c r="S1685">
        <v>0</v>
      </c>
      <c r="T1685">
        <v>9.4290705286366103E-4</v>
      </c>
      <c r="U1685">
        <v>2.0000005732018801E-3</v>
      </c>
      <c r="V1685">
        <v>2.7492146552714099E-3</v>
      </c>
      <c r="W1685">
        <v>6.0255457972438302E-4</v>
      </c>
      <c r="X1685">
        <v>0</v>
      </c>
      <c r="Y1685">
        <v>1.0254974516546299E-3</v>
      </c>
      <c r="Z1685">
        <v>8.0000022928075395E-3</v>
      </c>
      <c r="AA1685">
        <v>7.8548990150611696E-3</v>
      </c>
      <c r="AB1685">
        <v>281.45042751651698</v>
      </c>
      <c r="AC1685">
        <v>0</v>
      </c>
      <c r="AD1685">
        <v>67.463858999580495</v>
      </c>
      <c r="AE1685">
        <v>1.4922503111710801E-3</v>
      </c>
      <c r="AF1685">
        <v>0</v>
      </c>
      <c r="AG1685">
        <v>4.34012661415768E-2</v>
      </c>
      <c r="AH1685">
        <v>3.6661064773625299E-3</v>
      </c>
      <c r="AI1685">
        <v>0</v>
      </c>
      <c r="AJ1685">
        <v>3.0332527110298602E-2</v>
      </c>
      <c r="AK1685">
        <v>4.7324832554110404E-3</v>
      </c>
      <c r="AL1685">
        <v>0</v>
      </c>
      <c r="AM1685">
        <v>0.17334278704103001</v>
      </c>
      <c r="AN1685">
        <v>4.7150990279031503E-2</v>
      </c>
      <c r="AO1685">
        <v>0.174523350085206</v>
      </c>
      <c r="AP1685">
        <v>1.1616609853600499</v>
      </c>
      <c r="AQ1685">
        <v>6.9056284571836404E-3</v>
      </c>
      <c r="AR1685">
        <v>0</v>
      </c>
      <c r="AS1685">
        <v>0.18978853277125801</v>
      </c>
      <c r="AT1685">
        <v>4.7150990279012102E-2</v>
      </c>
      <c r="AU1685">
        <v>0.174523350085134</v>
      </c>
      <c r="AV1685">
        <v>1.1616609853600499</v>
      </c>
      <c r="AW1685">
        <v>4.1527130065609701E-2</v>
      </c>
      <c r="AX1685">
        <v>0.61867689406454396</v>
      </c>
      <c r="AY1685">
        <v>0</v>
      </c>
      <c r="AZ1685">
        <v>2.06602351084637</v>
      </c>
      <c r="BA1685">
        <v>2.7824240146311898E-3</v>
      </c>
      <c r="BB1685">
        <v>0</v>
      </c>
      <c r="BC1685">
        <v>6.6694892971555205E-4</v>
      </c>
    </row>
    <row r="1686" spans="1:55" x14ac:dyDescent="0.25">
      <c r="A1686" t="s">
        <v>113</v>
      </c>
      <c r="B1686">
        <v>2039</v>
      </c>
      <c r="C1686" t="s">
        <v>128</v>
      </c>
      <c r="D1686" t="str">
        <f t="shared" si="91"/>
        <v>Passenger</v>
      </c>
      <c r="E1686" t="str">
        <f t="shared" si="90"/>
        <v>2039LDT2</v>
      </c>
      <c r="F1686" t="str">
        <f t="shared" si="92"/>
        <v>2039Passenger</v>
      </c>
      <c r="G1686" t="s">
        <v>115</v>
      </c>
      <c r="H1686" t="s">
        <v>115</v>
      </c>
      <c r="I1686" t="s">
        <v>116</v>
      </c>
      <c r="J1686">
        <v>421803.21128256101</v>
      </c>
      <c r="K1686">
        <v>16873779.713873498</v>
      </c>
      <c r="L1686">
        <v>16873779.713873498</v>
      </c>
      <c r="M1686">
        <v>0</v>
      </c>
      <c r="N1686">
        <v>1952472.8388735901</v>
      </c>
      <c r="O1686">
        <v>2.6967109323619402E-2</v>
      </c>
      <c r="P1686">
        <v>0</v>
      </c>
      <c r="Q1686">
        <v>0.212128160119642</v>
      </c>
      <c r="R1686">
        <v>5.4998611186258596E-4</v>
      </c>
      <c r="S1686">
        <v>0</v>
      </c>
      <c r="T1686">
        <v>9.52149142466302E-4</v>
      </c>
      <c r="U1686">
        <v>2.0000005732018801E-3</v>
      </c>
      <c r="V1686">
        <v>2.7488569272584502E-3</v>
      </c>
      <c r="W1686">
        <v>5.9816007786514796E-4</v>
      </c>
      <c r="X1686">
        <v>0</v>
      </c>
      <c r="Y1686">
        <v>1.0355490673538601E-3</v>
      </c>
      <c r="Z1686">
        <v>8.0000022928075308E-3</v>
      </c>
      <c r="AA1686">
        <v>7.8538769350241493E-3</v>
      </c>
      <c r="AB1686">
        <v>278.57197967826301</v>
      </c>
      <c r="AC1686">
        <v>0</v>
      </c>
      <c r="AD1686">
        <v>67.815767480541894</v>
      </c>
      <c r="AE1686">
        <v>1.4601878995611701E-3</v>
      </c>
      <c r="AF1686">
        <v>0</v>
      </c>
      <c r="AG1686">
        <v>4.5146208989611601E-2</v>
      </c>
      <c r="AH1686">
        <v>3.68508576401687E-3</v>
      </c>
      <c r="AI1686">
        <v>0</v>
      </c>
      <c r="AJ1686">
        <v>3.07367949293177E-2</v>
      </c>
      <c r="AK1686">
        <v>4.6586496192133299E-3</v>
      </c>
      <c r="AL1686">
        <v>0</v>
      </c>
      <c r="AM1686">
        <v>0.18287291314434401</v>
      </c>
      <c r="AN1686">
        <v>4.81950395597327E-2</v>
      </c>
      <c r="AO1686">
        <v>0.17987767816570599</v>
      </c>
      <c r="AP1686">
        <v>1.1733529191160099</v>
      </c>
      <c r="AQ1686">
        <v>6.7978905885622901E-3</v>
      </c>
      <c r="AR1686">
        <v>0</v>
      </c>
      <c r="AS1686">
        <v>0.200222821276408</v>
      </c>
      <c r="AT1686">
        <v>4.8195039559712903E-2</v>
      </c>
      <c r="AU1686">
        <v>0.17987767816563199</v>
      </c>
      <c r="AV1686">
        <v>1.1733529191160099</v>
      </c>
      <c r="AW1686">
        <v>4.15628103265306E-2</v>
      </c>
      <c r="AX1686">
        <v>0.59260502802297998</v>
      </c>
      <c r="AY1686">
        <v>0</v>
      </c>
      <c r="AZ1686">
        <v>2.1622835226836501</v>
      </c>
      <c r="BA1686">
        <v>2.7539676272641798E-3</v>
      </c>
      <c r="BB1686">
        <v>0</v>
      </c>
      <c r="BC1686">
        <v>6.7042790332031495E-4</v>
      </c>
    </row>
    <row r="1687" spans="1:55" x14ac:dyDescent="0.25">
      <c r="A1687" t="s">
        <v>113</v>
      </c>
      <c r="B1687">
        <v>2039</v>
      </c>
      <c r="C1687" t="s">
        <v>128</v>
      </c>
      <c r="D1687" t="str">
        <f t="shared" si="91"/>
        <v>Passenger</v>
      </c>
      <c r="E1687" t="str">
        <f t="shared" si="90"/>
        <v>2039LDT2</v>
      </c>
      <c r="F1687" t="str">
        <f t="shared" si="92"/>
        <v>2039Passenger</v>
      </c>
      <c r="G1687" t="s">
        <v>115</v>
      </c>
      <c r="H1687" t="s">
        <v>115</v>
      </c>
      <c r="I1687" t="s">
        <v>121</v>
      </c>
      <c r="J1687">
        <v>1546.6852623574</v>
      </c>
      <c r="K1687">
        <v>63278.991750532899</v>
      </c>
      <c r="L1687">
        <v>63278.991750532899</v>
      </c>
      <c r="M1687">
        <v>0</v>
      </c>
      <c r="N1687">
        <v>7246.3740409616603</v>
      </c>
      <c r="O1687">
        <v>2.68543373285717E-2</v>
      </c>
      <c r="P1687">
        <v>0</v>
      </c>
      <c r="Q1687">
        <v>0</v>
      </c>
      <c r="R1687">
        <v>3.76509758088812E-3</v>
      </c>
      <c r="S1687">
        <v>0</v>
      </c>
      <c r="T1687">
        <v>0</v>
      </c>
      <c r="U1687">
        <v>2.0000005732018801E-3</v>
      </c>
      <c r="V1687">
        <v>2.7350971944588099E-3</v>
      </c>
      <c r="W1687">
        <v>3.93533858612281E-3</v>
      </c>
      <c r="X1687">
        <v>0</v>
      </c>
      <c r="Y1687">
        <v>0</v>
      </c>
      <c r="Z1687">
        <v>8.0000022928075308E-3</v>
      </c>
      <c r="AA1687">
        <v>7.8145634127394694E-3</v>
      </c>
      <c r="AB1687">
        <v>257.32606704704301</v>
      </c>
      <c r="AC1687">
        <v>0</v>
      </c>
      <c r="AD1687">
        <v>0</v>
      </c>
      <c r="AE1687">
        <v>5.0378618242911998E-4</v>
      </c>
      <c r="AF1687">
        <v>0</v>
      </c>
      <c r="AG1687">
        <v>0</v>
      </c>
      <c r="AH1687">
        <v>4.0541826656509697E-2</v>
      </c>
      <c r="AI1687">
        <v>0</v>
      </c>
      <c r="AJ1687">
        <v>0</v>
      </c>
      <c r="AK1687">
        <v>1.0846219897047E-2</v>
      </c>
      <c r="AL1687">
        <v>0</v>
      </c>
      <c r="AM1687">
        <v>0</v>
      </c>
      <c r="AN1687">
        <v>0</v>
      </c>
      <c r="AO1687">
        <v>0</v>
      </c>
      <c r="AP1687">
        <v>0</v>
      </c>
      <c r="AQ1687">
        <v>1.23477002470936E-2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3.0999999999999999E-3</v>
      </c>
      <c r="AX1687">
        <v>0.112977422374279</v>
      </c>
      <c r="AY1687">
        <v>0</v>
      </c>
      <c r="AZ1687">
        <v>0</v>
      </c>
      <c r="BA1687">
        <v>2.43829525903023E-3</v>
      </c>
      <c r="BB1687">
        <v>0</v>
      </c>
      <c r="BC1687">
        <v>0</v>
      </c>
    </row>
    <row r="1688" spans="1:55" x14ac:dyDescent="0.25">
      <c r="A1688" t="s">
        <v>119</v>
      </c>
      <c r="B1688">
        <v>2039</v>
      </c>
      <c r="C1688" t="s">
        <v>128</v>
      </c>
      <c r="D1688" t="str">
        <f t="shared" si="91"/>
        <v>Passenger</v>
      </c>
      <c r="E1688" t="str">
        <f t="shared" si="90"/>
        <v>2039LDT2</v>
      </c>
      <c r="F1688" t="str">
        <f t="shared" si="92"/>
        <v>2039Passenger</v>
      </c>
      <c r="G1688" t="s">
        <v>115</v>
      </c>
      <c r="H1688" t="s">
        <v>115</v>
      </c>
      <c r="I1688" t="s">
        <v>121</v>
      </c>
      <c r="J1688">
        <v>1384.8095306576399</v>
      </c>
      <c r="K1688">
        <v>57350.280791278397</v>
      </c>
      <c r="L1688">
        <v>57350.280791278397</v>
      </c>
      <c r="M1688">
        <v>0</v>
      </c>
      <c r="N1688">
        <v>6482.2618275143404</v>
      </c>
      <c r="O1688">
        <v>2.7177106649916901E-2</v>
      </c>
      <c r="P1688">
        <v>0</v>
      </c>
      <c r="Q1688">
        <v>0</v>
      </c>
      <c r="R1688">
        <v>3.79122555719512E-3</v>
      </c>
      <c r="S1688">
        <v>0</v>
      </c>
      <c r="T1688">
        <v>0</v>
      </c>
      <c r="U1688">
        <v>2.0000005732018801E-3</v>
      </c>
      <c r="V1688">
        <v>2.7410802829252998E-3</v>
      </c>
      <c r="W1688">
        <v>3.9626479535772403E-3</v>
      </c>
      <c r="X1688">
        <v>0</v>
      </c>
      <c r="Y1688">
        <v>0</v>
      </c>
      <c r="Z1688">
        <v>8.0000022928075204E-3</v>
      </c>
      <c r="AA1688">
        <v>7.8316579512151506E-3</v>
      </c>
      <c r="AB1688">
        <v>256.36893164685</v>
      </c>
      <c r="AC1688">
        <v>0</v>
      </c>
      <c r="AD1688">
        <v>0</v>
      </c>
      <c r="AE1688">
        <v>5.3175050348650899E-4</v>
      </c>
      <c r="AF1688">
        <v>0</v>
      </c>
      <c r="AG1688">
        <v>0</v>
      </c>
      <c r="AH1688">
        <v>4.0391029584426301E-2</v>
      </c>
      <c r="AI1688">
        <v>0</v>
      </c>
      <c r="AJ1688">
        <v>0</v>
      </c>
      <c r="AK1688">
        <v>1.14482752650557E-2</v>
      </c>
      <c r="AL1688">
        <v>0</v>
      </c>
      <c r="AM1688">
        <v>0</v>
      </c>
      <c r="AN1688">
        <v>0</v>
      </c>
      <c r="AO1688">
        <v>0</v>
      </c>
      <c r="AP1688">
        <v>0</v>
      </c>
      <c r="AQ1688">
        <v>1.3033100256210999E-2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3.0999999999999999E-3</v>
      </c>
      <c r="AX1688">
        <v>0.11944449397776601</v>
      </c>
      <c r="AY1688">
        <v>0</v>
      </c>
      <c r="AZ1688">
        <v>0</v>
      </c>
      <c r="BA1688">
        <v>2.4292259146947602E-3</v>
      </c>
      <c r="BB1688">
        <v>0</v>
      </c>
      <c r="BC1688">
        <v>0</v>
      </c>
    </row>
    <row r="1689" spans="1:55" x14ac:dyDescent="0.25">
      <c r="A1689" t="s">
        <v>113</v>
      </c>
      <c r="B1689">
        <v>2039</v>
      </c>
      <c r="C1689" t="s">
        <v>128</v>
      </c>
      <c r="D1689" t="str">
        <f t="shared" si="91"/>
        <v>Passenger</v>
      </c>
      <c r="E1689" t="str">
        <f t="shared" si="90"/>
        <v>2039LDT2</v>
      </c>
      <c r="F1689" t="str">
        <f t="shared" si="92"/>
        <v>2039Passenger</v>
      </c>
      <c r="G1689" t="s">
        <v>115</v>
      </c>
      <c r="H1689" t="s">
        <v>115</v>
      </c>
      <c r="I1689" t="s">
        <v>125</v>
      </c>
      <c r="J1689">
        <v>14191.7500958828</v>
      </c>
      <c r="K1689">
        <v>425758.67581550899</v>
      </c>
      <c r="L1689">
        <v>0</v>
      </c>
      <c r="M1689">
        <v>425758.67581550899</v>
      </c>
      <c r="N1689">
        <v>68201.599043317605</v>
      </c>
      <c r="O1689">
        <v>0</v>
      </c>
      <c r="P1689">
        <v>0</v>
      </c>
      <c r="Q1689">
        <v>0</v>
      </c>
      <c r="R1689">
        <v>0</v>
      </c>
      <c r="S1689">
        <v>0</v>
      </c>
      <c r="T1689">
        <v>0</v>
      </c>
      <c r="U1689">
        <v>2.0000005732018701E-3</v>
      </c>
      <c r="V1689">
        <v>1.5361312245984E-3</v>
      </c>
      <c r="W1689">
        <v>0</v>
      </c>
      <c r="X1689">
        <v>0</v>
      </c>
      <c r="Y1689">
        <v>0</v>
      </c>
      <c r="Z1689">
        <v>8.00000229280751E-3</v>
      </c>
      <c r="AA1689">
        <v>4.3889463559954297E-3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0</v>
      </c>
      <c r="AL1689">
        <v>0</v>
      </c>
      <c r="AM1689">
        <v>0</v>
      </c>
      <c r="AN1689">
        <v>0</v>
      </c>
      <c r="AO1689">
        <v>0</v>
      </c>
      <c r="AP1689">
        <v>0</v>
      </c>
      <c r="AQ1689">
        <v>0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>
        <v>0</v>
      </c>
      <c r="BA1689">
        <v>0</v>
      </c>
      <c r="BB1689">
        <v>0</v>
      </c>
      <c r="BC1689">
        <v>0</v>
      </c>
    </row>
    <row r="1690" spans="1:55" x14ac:dyDescent="0.25">
      <c r="A1690" t="s">
        <v>119</v>
      </c>
      <c r="B1690">
        <v>2039</v>
      </c>
      <c r="C1690" t="s">
        <v>128</v>
      </c>
      <c r="D1690" t="str">
        <f t="shared" si="91"/>
        <v>Passenger</v>
      </c>
      <c r="E1690" t="str">
        <f t="shared" si="90"/>
        <v>2039LDT2</v>
      </c>
      <c r="F1690" t="str">
        <f t="shared" si="92"/>
        <v>2039Passenger</v>
      </c>
      <c r="G1690" t="s">
        <v>115</v>
      </c>
      <c r="H1690" t="s">
        <v>115</v>
      </c>
      <c r="I1690" t="s">
        <v>125</v>
      </c>
      <c r="J1690">
        <v>12607.5006835982</v>
      </c>
      <c r="K1690">
        <v>363590.88843023998</v>
      </c>
      <c r="L1690">
        <v>0</v>
      </c>
      <c r="M1690">
        <v>363590.88843023998</v>
      </c>
      <c r="N1690">
        <v>60628.245820200398</v>
      </c>
      <c r="O1690">
        <v>0</v>
      </c>
      <c r="P1690">
        <v>0</v>
      </c>
      <c r="Q1690">
        <v>0</v>
      </c>
      <c r="R1690">
        <v>0</v>
      </c>
      <c r="S1690">
        <v>0</v>
      </c>
      <c r="T1690">
        <v>0</v>
      </c>
      <c r="U1690">
        <v>2.0000005732018701E-3</v>
      </c>
      <c r="V1690">
        <v>1.5360240407984601E-3</v>
      </c>
      <c r="W1690">
        <v>0</v>
      </c>
      <c r="X1690">
        <v>0</v>
      </c>
      <c r="Y1690">
        <v>0</v>
      </c>
      <c r="Z1690">
        <v>8.00000229280751E-3</v>
      </c>
      <c r="AA1690">
        <v>4.38864011656704E-3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0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0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>
        <v>0</v>
      </c>
      <c r="BC1690">
        <v>0</v>
      </c>
    </row>
    <row r="1691" spans="1:55" x14ac:dyDescent="0.25">
      <c r="A1691" t="s">
        <v>113</v>
      </c>
      <c r="B1691">
        <v>2039</v>
      </c>
      <c r="C1691" t="s">
        <v>128</v>
      </c>
      <c r="D1691" t="str">
        <f t="shared" si="91"/>
        <v>Passenger</v>
      </c>
      <c r="E1691" t="str">
        <f t="shared" si="90"/>
        <v>2039LDT2</v>
      </c>
      <c r="F1691" t="str">
        <f t="shared" si="92"/>
        <v>2039Passenger</v>
      </c>
      <c r="G1691" t="s">
        <v>115</v>
      </c>
      <c r="H1691" t="s">
        <v>115</v>
      </c>
      <c r="I1691" t="s">
        <v>126</v>
      </c>
      <c r="J1691">
        <v>10245.783846701401</v>
      </c>
      <c r="K1691">
        <v>431281.18678262498</v>
      </c>
      <c r="L1691">
        <v>177234.133268479</v>
      </c>
      <c r="M1691">
        <v>254047.05351414499</v>
      </c>
      <c r="N1691">
        <v>42366.316207591</v>
      </c>
      <c r="O1691">
        <v>2.4755976436353902E-3</v>
      </c>
      <c r="P1691">
        <v>0</v>
      </c>
      <c r="Q1691">
        <v>0.11218583057913099</v>
      </c>
      <c r="R1691">
        <v>2.0152626669016699E-4</v>
      </c>
      <c r="S1691">
        <v>0</v>
      </c>
      <c r="T1691">
        <v>8.5419385949540004E-4</v>
      </c>
      <c r="U1691">
        <v>2.0000005732018801E-3</v>
      </c>
      <c r="V1691">
        <v>1.3586514286485201E-3</v>
      </c>
      <c r="W1691">
        <v>2.1917820245864899E-4</v>
      </c>
      <c r="X1691">
        <v>0</v>
      </c>
      <c r="Y1691">
        <v>9.2901375959718703E-4</v>
      </c>
      <c r="Z1691">
        <v>8.0000022928075204E-3</v>
      </c>
      <c r="AA1691">
        <v>3.8818612247100799E-3</v>
      </c>
      <c r="AB1691">
        <v>111.510582055515</v>
      </c>
      <c r="AC1691">
        <v>0</v>
      </c>
      <c r="AD1691">
        <v>67.3564752524574</v>
      </c>
      <c r="AE1691">
        <v>3.27192491419885E-4</v>
      </c>
      <c r="AF1691">
        <v>0</v>
      </c>
      <c r="AG1691">
        <v>3.9524135642367397E-2</v>
      </c>
      <c r="AH1691">
        <v>4.2731906490050203E-4</v>
      </c>
      <c r="AI1691">
        <v>0</v>
      </c>
      <c r="AJ1691">
        <v>1.92586345686383E-2</v>
      </c>
      <c r="AK1691">
        <v>1.0611229772912699E-3</v>
      </c>
      <c r="AL1691">
        <v>0</v>
      </c>
      <c r="AM1691">
        <v>0.16511988611828801</v>
      </c>
      <c r="AN1691">
        <v>3.1721088724028901E-2</v>
      </c>
      <c r="AO1691">
        <v>4.8953195216508802E-2</v>
      </c>
      <c r="AP1691">
        <v>0.57152201398838498</v>
      </c>
      <c r="AQ1691">
        <v>1.5483881575652E-3</v>
      </c>
      <c r="AR1691">
        <v>0</v>
      </c>
      <c r="AS1691">
        <v>0.18078549129551899</v>
      </c>
      <c r="AT1691">
        <v>3.17210887240158E-2</v>
      </c>
      <c r="AU1691">
        <v>4.89531952164887E-2</v>
      </c>
      <c r="AV1691">
        <v>0.57152201398838498</v>
      </c>
      <c r="AW1691">
        <v>1.7258857075281599E-2</v>
      </c>
      <c r="AX1691">
        <v>0.181146374307629</v>
      </c>
      <c r="AY1691">
        <v>0</v>
      </c>
      <c r="AZ1691">
        <v>1.2622398836894699</v>
      </c>
      <c r="BA1691">
        <v>1.1023956301454199E-3</v>
      </c>
      <c r="BB1691">
        <v>0</v>
      </c>
      <c r="BC1691">
        <v>6.6588733205015505E-4</v>
      </c>
    </row>
    <row r="1692" spans="1:55" x14ac:dyDescent="0.25">
      <c r="A1692" t="s">
        <v>119</v>
      </c>
      <c r="B1692">
        <v>2039</v>
      </c>
      <c r="C1692" t="s">
        <v>128</v>
      </c>
      <c r="D1692" t="str">
        <f t="shared" si="91"/>
        <v>Passenger</v>
      </c>
      <c r="E1692" t="str">
        <f t="shared" si="90"/>
        <v>2039LDT2</v>
      </c>
      <c r="F1692" t="str">
        <f t="shared" si="92"/>
        <v>2039Passenger</v>
      </c>
      <c r="G1692" t="s">
        <v>115</v>
      </c>
      <c r="H1692" t="s">
        <v>115</v>
      </c>
      <c r="I1692" t="s">
        <v>126</v>
      </c>
      <c r="J1692">
        <v>9087.2453620936394</v>
      </c>
      <c r="K1692">
        <v>386512.16663490498</v>
      </c>
      <c r="L1692">
        <v>158841.23181687301</v>
      </c>
      <c r="M1692">
        <v>227670.93481803199</v>
      </c>
      <c r="N1692">
        <v>37575.7595735703</v>
      </c>
      <c r="O1692">
        <v>2.4650398479319998E-3</v>
      </c>
      <c r="P1692">
        <v>0</v>
      </c>
      <c r="Q1692">
        <v>0.110577246616421</v>
      </c>
      <c r="R1692">
        <v>2.0213313740267299E-4</v>
      </c>
      <c r="S1692">
        <v>0</v>
      </c>
      <c r="T1692">
        <v>8.5173003913841699E-4</v>
      </c>
      <c r="U1692">
        <v>2.0000005732018801E-3</v>
      </c>
      <c r="V1692">
        <v>1.35905579943897E-3</v>
      </c>
      <c r="W1692">
        <v>2.19838229729914E-4</v>
      </c>
      <c r="X1692">
        <v>0</v>
      </c>
      <c r="Y1692">
        <v>9.2633413015784003E-4</v>
      </c>
      <c r="Z1692">
        <v>8.0000022928075204E-3</v>
      </c>
      <c r="AA1692">
        <v>3.8830165698256398E-3</v>
      </c>
      <c r="AB1692">
        <v>113.466158058245</v>
      </c>
      <c r="AC1692">
        <v>0</v>
      </c>
      <c r="AD1692">
        <v>67.249028597885697</v>
      </c>
      <c r="AE1692">
        <v>3.3911605600212902E-4</v>
      </c>
      <c r="AF1692">
        <v>0</v>
      </c>
      <c r="AG1692">
        <v>3.83697223720623E-2</v>
      </c>
      <c r="AH1692">
        <v>4.2860028111355199E-4</v>
      </c>
      <c r="AI1692">
        <v>0</v>
      </c>
      <c r="AJ1692">
        <v>1.9090098041678102E-2</v>
      </c>
      <c r="AK1692">
        <v>1.0937398755837999E-3</v>
      </c>
      <c r="AL1692">
        <v>0</v>
      </c>
      <c r="AM1692">
        <v>0.159488017382135</v>
      </c>
      <c r="AN1692">
        <v>3.2120055685027002E-2</v>
      </c>
      <c r="AO1692">
        <v>4.8675308999809597E-2</v>
      </c>
      <c r="AP1692">
        <v>0.588932686517605</v>
      </c>
      <c r="AQ1692">
        <v>1.5959826589881901E-3</v>
      </c>
      <c r="AR1692">
        <v>0</v>
      </c>
      <c r="AS1692">
        <v>0.17461930392516301</v>
      </c>
      <c r="AT1692">
        <v>3.2120055685013797E-2</v>
      </c>
      <c r="AU1692">
        <v>4.8675308999789599E-2</v>
      </c>
      <c r="AV1692">
        <v>0.588932686517605</v>
      </c>
      <c r="AW1692">
        <v>1.7259279493816001E-2</v>
      </c>
      <c r="AX1692">
        <v>0.18994063299264899</v>
      </c>
      <c r="AY1692">
        <v>0</v>
      </c>
      <c r="AZ1692">
        <v>1.21795267756917</v>
      </c>
      <c r="BA1692">
        <v>1.1217284898622901E-3</v>
      </c>
      <c r="BB1692">
        <v>0</v>
      </c>
      <c r="BC1692">
        <v>6.6482511248058503E-4</v>
      </c>
    </row>
    <row r="1693" spans="1:55" x14ac:dyDescent="0.25">
      <c r="A1693" t="s">
        <v>119</v>
      </c>
      <c r="B1693">
        <v>2039</v>
      </c>
      <c r="C1693" t="s">
        <v>129</v>
      </c>
      <c r="D1693" t="str">
        <f t="shared" si="91"/>
        <v>Truck</v>
      </c>
      <c r="E1693" t="str">
        <f t="shared" si="90"/>
        <v>2039LHDT1</v>
      </c>
      <c r="F1693" t="str">
        <f t="shared" si="92"/>
        <v>2039Truck</v>
      </c>
      <c r="G1693" t="s">
        <v>115</v>
      </c>
      <c r="H1693" t="s">
        <v>115</v>
      </c>
      <c r="I1693" t="s">
        <v>116</v>
      </c>
      <c r="J1693">
        <v>19185.913377881701</v>
      </c>
      <c r="K1693">
        <v>661816.65601580602</v>
      </c>
      <c r="L1693">
        <v>661816.65601580602</v>
      </c>
      <c r="M1693">
        <v>0</v>
      </c>
      <c r="N1693">
        <v>285841.522319504</v>
      </c>
      <c r="O1693">
        <v>2.9789974308875901E-2</v>
      </c>
      <c r="P1693">
        <v>2.6610265646400101E-2</v>
      </c>
      <c r="Q1693">
        <v>0.42488599652261499</v>
      </c>
      <c r="R1693">
        <v>1.0267046426461299E-3</v>
      </c>
      <c r="S1693">
        <v>0</v>
      </c>
      <c r="T1693">
        <v>1.19464044709319E-4</v>
      </c>
      <c r="U1693">
        <v>2.0000005732018801E-3</v>
      </c>
      <c r="V1693">
        <v>2.7300007824205601E-2</v>
      </c>
      <c r="W1693">
        <v>1.11663497630857E-3</v>
      </c>
      <c r="X1693">
        <v>0</v>
      </c>
      <c r="Y1693">
        <v>1.29928048625464E-4</v>
      </c>
      <c r="Z1693">
        <v>8.0000022928075204E-3</v>
      </c>
      <c r="AA1693">
        <v>7.80000223548733E-2</v>
      </c>
      <c r="AB1693">
        <v>499.56215476823701</v>
      </c>
      <c r="AC1693">
        <v>109.38646463071299</v>
      </c>
      <c r="AD1693">
        <v>24.0009210985381</v>
      </c>
      <c r="AE1693">
        <v>6.1705922272391298E-4</v>
      </c>
      <c r="AF1693">
        <v>8.9374509456604204E-2</v>
      </c>
      <c r="AG1693">
        <v>2.1596503981083599E-2</v>
      </c>
      <c r="AH1693">
        <v>2.4143225700712602E-3</v>
      </c>
      <c r="AI1693">
        <v>2.5574593152706999E-3</v>
      </c>
      <c r="AJ1693">
        <v>3.96071144109287E-2</v>
      </c>
      <c r="AK1693">
        <v>2.2060311364685298E-3</v>
      </c>
      <c r="AL1693">
        <v>0.30559100735546701</v>
      </c>
      <c r="AM1693">
        <v>9.73771388326371E-2</v>
      </c>
      <c r="AN1693">
        <v>2.4932459828770601E-2</v>
      </c>
      <c r="AO1693">
        <v>0.18750328879637801</v>
      </c>
      <c r="AP1693">
        <v>2.1986432140451102</v>
      </c>
      <c r="AQ1693">
        <v>3.2190354558596602E-3</v>
      </c>
      <c r="AR1693">
        <v>0.44591768058353898</v>
      </c>
      <c r="AS1693">
        <v>0.106615709946643</v>
      </c>
      <c r="AT1693">
        <v>2.4932459828760401E-2</v>
      </c>
      <c r="AU1693">
        <v>0.18750328879630099</v>
      </c>
      <c r="AV1693">
        <v>2.1986432140451102</v>
      </c>
      <c r="AW1693">
        <v>4.4999999999999998E-2</v>
      </c>
      <c r="AX1693">
        <v>0.60701888891438904</v>
      </c>
      <c r="AY1693">
        <v>3.7803481476171501</v>
      </c>
      <c r="AZ1693">
        <v>3.1245042456755701</v>
      </c>
      <c r="BA1693">
        <v>4.9386804933755999E-3</v>
      </c>
      <c r="BB1693">
        <v>1.0813965668829599E-3</v>
      </c>
      <c r="BC1693">
        <v>2.3727353988091499E-4</v>
      </c>
    </row>
    <row r="1694" spans="1:55" x14ac:dyDescent="0.25">
      <c r="A1694" t="s">
        <v>113</v>
      </c>
      <c r="B1694">
        <v>2039</v>
      </c>
      <c r="C1694" t="s">
        <v>129</v>
      </c>
      <c r="D1694" t="str">
        <f t="shared" si="91"/>
        <v>Truck</v>
      </c>
      <c r="E1694" t="str">
        <f t="shared" si="90"/>
        <v>2039LHDT1</v>
      </c>
      <c r="F1694" t="str">
        <f t="shared" si="92"/>
        <v>2039Truck</v>
      </c>
      <c r="G1694" t="s">
        <v>115</v>
      </c>
      <c r="H1694" t="s">
        <v>115</v>
      </c>
      <c r="I1694" t="s">
        <v>116</v>
      </c>
      <c r="J1694">
        <v>22332.695409393898</v>
      </c>
      <c r="K1694">
        <v>791772.18123131106</v>
      </c>
      <c r="L1694">
        <v>791772.18123131106</v>
      </c>
      <c r="M1694">
        <v>0</v>
      </c>
      <c r="N1694">
        <v>332723.88588381</v>
      </c>
      <c r="O1694">
        <v>3.3740513211327698E-2</v>
      </c>
      <c r="P1694">
        <v>2.6954765660765899E-2</v>
      </c>
      <c r="Q1694">
        <v>0.43793016397394902</v>
      </c>
      <c r="R1694">
        <v>1.0469866359998599E-3</v>
      </c>
      <c r="S1694">
        <v>0</v>
      </c>
      <c r="T1694">
        <v>1.2693500303940901E-4</v>
      </c>
      <c r="U1694">
        <v>2.0000005732018801E-3</v>
      </c>
      <c r="V1694">
        <v>2.7300007824205601E-2</v>
      </c>
      <c r="W1694">
        <v>1.1386934946275901E-3</v>
      </c>
      <c r="X1694">
        <v>0</v>
      </c>
      <c r="Y1694">
        <v>1.3805339746621799E-4</v>
      </c>
      <c r="Z1694">
        <v>8.0000022928075204E-3</v>
      </c>
      <c r="AA1694">
        <v>7.8000022354873397E-2</v>
      </c>
      <c r="AB1694">
        <v>505.07559201500902</v>
      </c>
      <c r="AC1694">
        <v>109.722283334906</v>
      </c>
      <c r="AD1694">
        <v>24.124696434291799</v>
      </c>
      <c r="AE1694">
        <v>6.7685349670188702E-4</v>
      </c>
      <c r="AF1694">
        <v>9.0308241054814706E-2</v>
      </c>
      <c r="AG1694">
        <v>2.2512674254184201E-2</v>
      </c>
      <c r="AH1694">
        <v>2.6666621583314501E-3</v>
      </c>
      <c r="AI1694">
        <v>2.5750455189250498E-3</v>
      </c>
      <c r="AJ1694">
        <v>4.05560925794917E-2</v>
      </c>
      <c r="AK1694">
        <v>2.4504785831667101E-3</v>
      </c>
      <c r="AL1694">
        <v>0.30953318972312099</v>
      </c>
      <c r="AM1694">
        <v>0.102124610072415</v>
      </c>
      <c r="AN1694">
        <v>2.62729125059004E-2</v>
      </c>
      <c r="AO1694">
        <v>0.19800381854176999</v>
      </c>
      <c r="AP1694">
        <v>2.2882438188837102</v>
      </c>
      <c r="AQ1694">
        <v>3.5757325962615101E-3</v>
      </c>
      <c r="AR1694">
        <v>0.45167010384047301</v>
      </c>
      <c r="AS1694">
        <v>0.11181359337953201</v>
      </c>
      <c r="AT1694">
        <v>2.62729125058896E-2</v>
      </c>
      <c r="AU1694">
        <v>0.198003818541689</v>
      </c>
      <c r="AV1694">
        <v>2.2882438188837102</v>
      </c>
      <c r="AW1694">
        <v>4.4999999999999998E-2</v>
      </c>
      <c r="AX1694">
        <v>0.62842031242645402</v>
      </c>
      <c r="AY1694">
        <v>3.7799363284591299</v>
      </c>
      <c r="AZ1694">
        <v>3.1566383204156101</v>
      </c>
      <c r="BA1694">
        <v>4.9931864336718998E-3</v>
      </c>
      <c r="BB1694">
        <v>1.0847164766637099E-3</v>
      </c>
      <c r="BC1694">
        <v>2.38497185087849E-4</v>
      </c>
    </row>
    <row r="1695" spans="1:55" x14ac:dyDescent="0.25">
      <c r="A1695" t="s">
        <v>119</v>
      </c>
      <c r="B1695">
        <v>2039</v>
      </c>
      <c r="C1695" t="s">
        <v>129</v>
      </c>
      <c r="D1695" t="str">
        <f t="shared" si="91"/>
        <v>Truck</v>
      </c>
      <c r="E1695" t="str">
        <f t="shared" si="90"/>
        <v>2039LHDT1</v>
      </c>
      <c r="F1695" t="str">
        <f t="shared" si="92"/>
        <v>2039Truck</v>
      </c>
      <c r="G1695" t="s">
        <v>115</v>
      </c>
      <c r="H1695" t="s">
        <v>115</v>
      </c>
      <c r="I1695" t="s">
        <v>121</v>
      </c>
      <c r="J1695">
        <v>14306.970433402799</v>
      </c>
      <c r="K1695">
        <v>468661.61537399702</v>
      </c>
      <c r="L1695">
        <v>468661.61537399702</v>
      </c>
      <c r="M1695">
        <v>0</v>
      </c>
      <c r="N1695">
        <v>179963.689883402</v>
      </c>
      <c r="O1695">
        <v>0.46640341299267202</v>
      </c>
      <c r="P1695">
        <v>1.2885306668338701</v>
      </c>
      <c r="Q1695">
        <v>0</v>
      </c>
      <c r="R1695">
        <v>1.3723484428683101E-2</v>
      </c>
      <c r="S1695">
        <v>2.61716247829933E-2</v>
      </c>
      <c r="T1695">
        <v>0</v>
      </c>
      <c r="U1695">
        <v>3.0000008598028201E-3</v>
      </c>
      <c r="V1695">
        <v>2.7300007824205701E-2</v>
      </c>
      <c r="W1695">
        <v>1.4343999497487899E-2</v>
      </c>
      <c r="X1695">
        <v>2.73549895208153E-2</v>
      </c>
      <c r="Y1695">
        <v>0</v>
      </c>
      <c r="Z1695">
        <v>1.2000003439211201E-2</v>
      </c>
      <c r="AA1695">
        <v>7.8000022354873397E-2</v>
      </c>
      <c r="AB1695">
        <v>466.52287972578699</v>
      </c>
      <c r="AC1695">
        <v>120.559442307716</v>
      </c>
      <c r="AD1695">
        <v>0</v>
      </c>
      <c r="AE1695">
        <v>2.3029333376733399E-3</v>
      </c>
      <c r="AF1695">
        <v>5.0981284981674903E-3</v>
      </c>
      <c r="AG1695">
        <v>0</v>
      </c>
      <c r="AH1695">
        <v>7.3500869687177298E-2</v>
      </c>
      <c r="AI1695">
        <v>1.8994189232105201E-2</v>
      </c>
      <c r="AJ1695">
        <v>0</v>
      </c>
      <c r="AK1695">
        <v>4.9580798878222199E-2</v>
      </c>
      <c r="AL1695">
        <v>0.10975970497624001</v>
      </c>
      <c r="AM1695">
        <v>0</v>
      </c>
      <c r="AN1695">
        <v>0</v>
      </c>
      <c r="AO1695">
        <v>0</v>
      </c>
      <c r="AP1695">
        <v>0</v>
      </c>
      <c r="AQ1695">
        <v>5.6444443167375E-2</v>
      </c>
      <c r="AR1695">
        <v>0.12495412679444499</v>
      </c>
      <c r="AS1695">
        <v>0</v>
      </c>
      <c r="AT1695">
        <v>0</v>
      </c>
      <c r="AU1695">
        <v>0</v>
      </c>
      <c r="AV1695">
        <v>0</v>
      </c>
      <c r="AW1695">
        <v>0.208551565422017</v>
      </c>
      <c r="AX1695">
        <v>0.11757908242170199</v>
      </c>
      <c r="AY1695">
        <v>0.90974507584910602</v>
      </c>
      <c r="AZ1695">
        <v>0</v>
      </c>
      <c r="BA1695">
        <v>4.4205413735117598E-3</v>
      </c>
      <c r="BB1695">
        <v>1.14236198447977E-3</v>
      </c>
      <c r="BC1695">
        <v>0</v>
      </c>
    </row>
    <row r="1696" spans="1:55" x14ac:dyDescent="0.25">
      <c r="A1696" t="s">
        <v>113</v>
      </c>
      <c r="B1696">
        <v>2039</v>
      </c>
      <c r="C1696" t="s">
        <v>129</v>
      </c>
      <c r="D1696" t="str">
        <f t="shared" si="91"/>
        <v>Truck</v>
      </c>
      <c r="E1696" t="str">
        <f t="shared" si="90"/>
        <v>2039LHDT1</v>
      </c>
      <c r="F1696" t="str">
        <f t="shared" si="92"/>
        <v>2039Truck</v>
      </c>
      <c r="G1696" t="s">
        <v>115</v>
      </c>
      <c r="H1696" t="s">
        <v>115</v>
      </c>
      <c r="I1696" t="s">
        <v>121</v>
      </c>
      <c r="J1696">
        <v>16229.025256025499</v>
      </c>
      <c r="K1696">
        <v>553089.96768578805</v>
      </c>
      <c r="L1696">
        <v>553089.96768578805</v>
      </c>
      <c r="M1696">
        <v>0</v>
      </c>
      <c r="N1696">
        <v>204140.72160702801</v>
      </c>
      <c r="O1696">
        <v>0.49090770072742901</v>
      </c>
      <c r="P1696">
        <v>1.2852026299866799</v>
      </c>
      <c r="Q1696">
        <v>0</v>
      </c>
      <c r="R1696">
        <v>1.3841419013051101E-2</v>
      </c>
      <c r="S1696">
        <v>2.6156660968703699E-2</v>
      </c>
      <c r="T1696">
        <v>0</v>
      </c>
      <c r="U1696">
        <v>3.0000008598028201E-3</v>
      </c>
      <c r="V1696">
        <v>2.7300007824205601E-2</v>
      </c>
      <c r="W1696">
        <v>1.4467266560434001E-2</v>
      </c>
      <c r="X1696">
        <v>2.7339349109244501E-2</v>
      </c>
      <c r="Y1696">
        <v>0</v>
      </c>
      <c r="Z1696">
        <v>1.2000003439211201E-2</v>
      </c>
      <c r="AA1696">
        <v>7.80000223548733E-2</v>
      </c>
      <c r="AB1696">
        <v>468.39342440215898</v>
      </c>
      <c r="AC1696">
        <v>120.561882115722</v>
      </c>
      <c r="AD1696">
        <v>0</v>
      </c>
      <c r="AE1696">
        <v>2.2702585341413499E-3</v>
      </c>
      <c r="AF1696">
        <v>5.0981284981674903E-3</v>
      </c>
      <c r="AG1696">
        <v>0</v>
      </c>
      <c r="AH1696">
        <v>7.3795574762698907E-2</v>
      </c>
      <c r="AI1696">
        <v>1.8994573624850099E-2</v>
      </c>
      <c r="AJ1696">
        <v>0</v>
      </c>
      <c r="AK1696">
        <v>4.8877329595893103E-2</v>
      </c>
      <c r="AL1696">
        <v>0.10975970497624001</v>
      </c>
      <c r="AM1696">
        <v>0</v>
      </c>
      <c r="AN1696">
        <v>0</v>
      </c>
      <c r="AO1696">
        <v>0</v>
      </c>
      <c r="AP1696">
        <v>0</v>
      </c>
      <c r="AQ1696">
        <v>5.5643590159259002E-2</v>
      </c>
      <c r="AR1696">
        <v>0.12495412679444499</v>
      </c>
      <c r="AS1696">
        <v>0</v>
      </c>
      <c r="AT1696">
        <v>0</v>
      </c>
      <c r="AU1696">
        <v>0</v>
      </c>
      <c r="AV1696">
        <v>0</v>
      </c>
      <c r="AW1696">
        <v>0.20790239645638101</v>
      </c>
      <c r="AX1696">
        <v>0.120326160859709</v>
      </c>
      <c r="AY1696">
        <v>0.90974507584910502</v>
      </c>
      <c r="AZ1696">
        <v>0</v>
      </c>
      <c r="BA1696">
        <v>4.4382657349359396E-3</v>
      </c>
      <c r="BB1696">
        <v>1.14238510290054E-3</v>
      </c>
      <c r="BC1696">
        <v>0</v>
      </c>
    </row>
    <row r="1697" spans="1:55" x14ac:dyDescent="0.25">
      <c r="A1697" t="s">
        <v>119</v>
      </c>
      <c r="B1697">
        <v>2039</v>
      </c>
      <c r="C1697" t="s">
        <v>129</v>
      </c>
      <c r="D1697" t="str">
        <f t="shared" si="91"/>
        <v>Truck</v>
      </c>
      <c r="E1697" t="str">
        <f t="shared" si="90"/>
        <v>2039LHDT1</v>
      </c>
      <c r="F1697" t="str">
        <f t="shared" si="92"/>
        <v>2039Truck</v>
      </c>
      <c r="G1697" t="s">
        <v>115</v>
      </c>
      <c r="H1697" t="s">
        <v>115</v>
      </c>
      <c r="I1697" t="s">
        <v>125</v>
      </c>
      <c r="J1697">
        <v>11739.1681701586</v>
      </c>
      <c r="K1697">
        <v>564029.21767181403</v>
      </c>
      <c r="L1697">
        <v>0</v>
      </c>
      <c r="M1697">
        <v>564029.21767181403</v>
      </c>
      <c r="N1697">
        <v>164474.67913617499</v>
      </c>
      <c r="O1697">
        <v>0</v>
      </c>
      <c r="P1697">
        <v>0</v>
      </c>
      <c r="Q1697">
        <v>0</v>
      </c>
      <c r="R1697">
        <v>0</v>
      </c>
      <c r="S1697">
        <v>0</v>
      </c>
      <c r="T1697">
        <v>0</v>
      </c>
      <c r="U1697">
        <v>2.0000005732018801E-3</v>
      </c>
      <c r="V1697">
        <v>1.36500039121028E-2</v>
      </c>
      <c r="W1697">
        <v>0</v>
      </c>
      <c r="X1697">
        <v>0</v>
      </c>
      <c r="Y1697">
        <v>0</v>
      </c>
      <c r="Z1697">
        <v>8.0000022928075204E-3</v>
      </c>
      <c r="AA1697">
        <v>3.9000011177436601E-2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0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0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  <c r="BC1697">
        <v>0</v>
      </c>
    </row>
    <row r="1698" spans="1:55" x14ac:dyDescent="0.25">
      <c r="A1698" t="s">
        <v>113</v>
      </c>
      <c r="B1698">
        <v>2039</v>
      </c>
      <c r="C1698" t="s">
        <v>129</v>
      </c>
      <c r="D1698" t="str">
        <f t="shared" si="91"/>
        <v>Truck</v>
      </c>
      <c r="E1698" t="str">
        <f t="shared" si="90"/>
        <v>2039LHDT1</v>
      </c>
      <c r="F1698" t="str">
        <f t="shared" si="92"/>
        <v>2039Truck</v>
      </c>
      <c r="G1698" t="s">
        <v>115</v>
      </c>
      <c r="H1698" t="s">
        <v>115</v>
      </c>
      <c r="I1698" t="s">
        <v>125</v>
      </c>
      <c r="J1698">
        <v>13237.2621053292</v>
      </c>
      <c r="K1698">
        <v>662238.136710705</v>
      </c>
      <c r="L1698">
        <v>0</v>
      </c>
      <c r="M1698">
        <v>662238.136710705</v>
      </c>
      <c r="N1698">
        <v>185424.601686315</v>
      </c>
      <c r="O1698">
        <v>0</v>
      </c>
      <c r="P1698">
        <v>0</v>
      </c>
      <c r="Q1698">
        <v>0</v>
      </c>
      <c r="R1698">
        <v>0</v>
      </c>
      <c r="S1698">
        <v>0</v>
      </c>
      <c r="T1698">
        <v>0</v>
      </c>
      <c r="U1698">
        <v>2.0000005732018801E-3</v>
      </c>
      <c r="V1698">
        <v>1.36500039121028E-2</v>
      </c>
      <c r="W1698">
        <v>0</v>
      </c>
      <c r="X1698">
        <v>0</v>
      </c>
      <c r="Y1698">
        <v>0</v>
      </c>
      <c r="Z1698">
        <v>8.0000022928075204E-3</v>
      </c>
      <c r="AA1698">
        <v>3.9000011177436698E-2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0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0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C1698">
        <v>0</v>
      </c>
    </row>
    <row r="1699" spans="1:55" x14ac:dyDescent="0.25">
      <c r="A1699" t="s">
        <v>119</v>
      </c>
      <c r="B1699">
        <v>2039</v>
      </c>
      <c r="C1699" t="s">
        <v>130</v>
      </c>
      <c r="D1699" t="str">
        <f t="shared" si="91"/>
        <v>Truck</v>
      </c>
      <c r="E1699" t="str">
        <f t="shared" si="90"/>
        <v>2039LHDT2</v>
      </c>
      <c r="F1699" t="str">
        <f t="shared" si="92"/>
        <v>2039Truck</v>
      </c>
      <c r="G1699" t="s">
        <v>115</v>
      </c>
      <c r="H1699" t="s">
        <v>115</v>
      </c>
      <c r="I1699" t="s">
        <v>116</v>
      </c>
      <c r="J1699">
        <v>2499.3213364420799</v>
      </c>
      <c r="K1699">
        <v>81515.001400263296</v>
      </c>
      <c r="L1699">
        <v>81515.001400263296</v>
      </c>
      <c r="M1699">
        <v>0</v>
      </c>
      <c r="N1699">
        <v>37236.163924195796</v>
      </c>
      <c r="O1699">
        <v>3.6737751309057397E-2</v>
      </c>
      <c r="P1699">
        <v>2.5539177654966199E-2</v>
      </c>
      <c r="Q1699">
        <v>0.42524145701314697</v>
      </c>
      <c r="R1699">
        <v>9.8402251182691698E-4</v>
      </c>
      <c r="S1699">
        <v>0</v>
      </c>
      <c r="T1699">
        <v>9.9960306488158798E-5</v>
      </c>
      <c r="U1699">
        <v>2.0000005732018701E-3</v>
      </c>
      <c r="V1699">
        <v>3.1850009128239903E-2</v>
      </c>
      <c r="W1699">
        <v>1.0702142646876599E-3</v>
      </c>
      <c r="X1699">
        <v>0</v>
      </c>
      <c r="Y1699">
        <v>1.0871595377179299E-4</v>
      </c>
      <c r="Z1699">
        <v>8.00000229280751E-3</v>
      </c>
      <c r="AA1699">
        <v>9.1000026080685595E-2</v>
      </c>
      <c r="AB1699">
        <v>569.76826320407702</v>
      </c>
      <c r="AC1699">
        <v>127.61029543953499</v>
      </c>
      <c r="AD1699">
        <v>23.6200920751665</v>
      </c>
      <c r="AE1699">
        <v>5.7130905554123902E-4</v>
      </c>
      <c r="AF1699">
        <v>8.5062984188531504E-2</v>
      </c>
      <c r="AG1699">
        <v>2.0358002143429799E-2</v>
      </c>
      <c r="AH1699">
        <v>3.1819379034997899E-3</v>
      </c>
      <c r="AI1699">
        <v>2.3620743193040398E-3</v>
      </c>
      <c r="AJ1699">
        <v>3.7817197438043897E-2</v>
      </c>
      <c r="AK1699">
        <v>1.99619244173588E-3</v>
      </c>
      <c r="AL1699">
        <v>0.293314492888547</v>
      </c>
      <c r="AM1699">
        <v>9.1816166511159703E-2</v>
      </c>
      <c r="AN1699">
        <v>2.8987315695529901E-2</v>
      </c>
      <c r="AO1699">
        <v>0.22195785679286101</v>
      </c>
      <c r="AP1699">
        <v>2.6457980411756599</v>
      </c>
      <c r="AQ1699">
        <v>2.91283932508472E-3</v>
      </c>
      <c r="AR1699">
        <v>0.42800381949151001</v>
      </c>
      <c r="AS1699">
        <v>0.10052714522646899</v>
      </c>
      <c r="AT1699">
        <v>2.8987315695518E-2</v>
      </c>
      <c r="AU1699">
        <v>0.22195785679277</v>
      </c>
      <c r="AV1699">
        <v>2.6457980411756599</v>
      </c>
      <c r="AW1699">
        <v>4.4999999999999901E-2</v>
      </c>
      <c r="AX1699">
        <v>0.60823344772960397</v>
      </c>
      <c r="AY1699">
        <v>3.7810657261643801</v>
      </c>
      <c r="AZ1699">
        <v>3.1098999550169801</v>
      </c>
      <c r="BA1699">
        <v>5.6327393505938E-3</v>
      </c>
      <c r="BB1699">
        <v>1.2615576877185899E-3</v>
      </c>
      <c r="BC1699">
        <v>2.3350865727104499E-4</v>
      </c>
    </row>
    <row r="1700" spans="1:55" x14ac:dyDescent="0.25">
      <c r="A1700" t="s">
        <v>113</v>
      </c>
      <c r="B1700">
        <v>2039</v>
      </c>
      <c r="C1700" t="s">
        <v>130</v>
      </c>
      <c r="D1700" t="str">
        <f t="shared" si="91"/>
        <v>Truck</v>
      </c>
      <c r="E1700" t="str">
        <f t="shared" si="90"/>
        <v>2039LHDT2</v>
      </c>
      <c r="F1700" t="str">
        <f t="shared" si="92"/>
        <v>2039Truck</v>
      </c>
      <c r="G1700" t="s">
        <v>115</v>
      </c>
      <c r="H1700" t="s">
        <v>115</v>
      </c>
      <c r="I1700" t="s">
        <v>116</v>
      </c>
      <c r="J1700">
        <v>2928.7292889232599</v>
      </c>
      <c r="K1700">
        <v>98543.175787653294</v>
      </c>
      <c r="L1700">
        <v>98543.175787653294</v>
      </c>
      <c r="M1700">
        <v>0</v>
      </c>
      <c r="N1700">
        <v>43633.7025983161</v>
      </c>
      <c r="O1700">
        <v>3.86619721277318E-2</v>
      </c>
      <c r="P1700">
        <v>2.5808783374877801E-2</v>
      </c>
      <c r="Q1700">
        <v>0.43501193282653899</v>
      </c>
      <c r="R1700">
        <v>9.9783446609422698E-4</v>
      </c>
      <c r="S1700">
        <v>0</v>
      </c>
      <c r="T1700">
        <v>1.01467024210036E-4</v>
      </c>
      <c r="U1700">
        <v>2.0000005732018801E-3</v>
      </c>
      <c r="V1700">
        <v>3.1850009128239903E-2</v>
      </c>
      <c r="W1700">
        <v>1.0852360251681699E-3</v>
      </c>
      <c r="X1700">
        <v>0</v>
      </c>
      <c r="Y1700">
        <v>1.10354646768579E-4</v>
      </c>
      <c r="Z1700">
        <v>8.0000022928075204E-3</v>
      </c>
      <c r="AA1700">
        <v>9.1000026080685498E-2</v>
      </c>
      <c r="AB1700">
        <v>574.06270645450297</v>
      </c>
      <c r="AC1700">
        <v>127.873370398925</v>
      </c>
      <c r="AD1700">
        <v>23.7316450637252</v>
      </c>
      <c r="AE1700">
        <v>6.0007118866452105E-4</v>
      </c>
      <c r="AF1700">
        <v>8.6012926847433099E-2</v>
      </c>
      <c r="AG1700">
        <v>2.0971130148474001E-2</v>
      </c>
      <c r="AH1700">
        <v>3.3361837826688498E-3</v>
      </c>
      <c r="AI1700">
        <v>2.3855563758700699E-3</v>
      </c>
      <c r="AJ1700">
        <v>3.8720567797164297E-2</v>
      </c>
      <c r="AK1700">
        <v>2.10151187800664E-3</v>
      </c>
      <c r="AL1700">
        <v>0.29640689467988901</v>
      </c>
      <c r="AM1700">
        <v>9.4607590184005594E-2</v>
      </c>
      <c r="AN1700">
        <v>2.9522610406755301E-2</v>
      </c>
      <c r="AO1700">
        <v>0.22912958235811001</v>
      </c>
      <c r="AP1700">
        <v>2.68344590043364</v>
      </c>
      <c r="AQ1700">
        <v>3.0665211992623501E-3</v>
      </c>
      <c r="AR1700">
        <v>0.43251624492627999</v>
      </c>
      <c r="AS1700">
        <v>0.10358340278558401</v>
      </c>
      <c r="AT1700">
        <v>2.9522610406743099E-2</v>
      </c>
      <c r="AU1700">
        <v>0.229129582358016</v>
      </c>
      <c r="AV1700">
        <v>2.68344590043364</v>
      </c>
      <c r="AW1700">
        <v>4.4999999999999901E-2</v>
      </c>
      <c r="AX1700">
        <v>0.62863581168541305</v>
      </c>
      <c r="AY1700">
        <v>3.7809490845442699</v>
      </c>
      <c r="AZ1700">
        <v>3.1541529851488201</v>
      </c>
      <c r="BA1700">
        <v>5.6751942942046196E-3</v>
      </c>
      <c r="BB1700">
        <v>1.26415845152311E-3</v>
      </c>
      <c r="BC1700">
        <v>2.3461147213264699E-4</v>
      </c>
    </row>
    <row r="1701" spans="1:55" x14ac:dyDescent="0.25">
      <c r="A1701" t="s">
        <v>119</v>
      </c>
      <c r="B1701">
        <v>2039</v>
      </c>
      <c r="C1701" t="s">
        <v>130</v>
      </c>
      <c r="D1701" t="str">
        <f t="shared" si="91"/>
        <v>Truck</v>
      </c>
      <c r="E1701" t="str">
        <f t="shared" si="90"/>
        <v>2039LHDT2</v>
      </c>
      <c r="F1701" t="str">
        <f t="shared" si="92"/>
        <v>2039Truck</v>
      </c>
      <c r="G1701" t="s">
        <v>115</v>
      </c>
      <c r="H1701" t="s">
        <v>115</v>
      </c>
      <c r="I1701" t="s">
        <v>121</v>
      </c>
      <c r="J1701">
        <v>7045.9659698100404</v>
      </c>
      <c r="K1701">
        <v>222139.56898537799</v>
      </c>
      <c r="L1701">
        <v>222139.56898537799</v>
      </c>
      <c r="M1701">
        <v>0</v>
      </c>
      <c r="N1701">
        <v>88629.388075020295</v>
      </c>
      <c r="O1701">
        <v>0.61729356748311104</v>
      </c>
      <c r="P1701">
        <v>1.35294476594197</v>
      </c>
      <c r="Q1701">
        <v>0</v>
      </c>
      <c r="R1701">
        <v>1.6110728965743702E-2</v>
      </c>
      <c r="S1701">
        <v>2.6124402790186699E-2</v>
      </c>
      <c r="T1701">
        <v>0</v>
      </c>
      <c r="U1701">
        <v>3.0000008598028201E-3</v>
      </c>
      <c r="V1701">
        <v>3.1850009128239903E-2</v>
      </c>
      <c r="W1701">
        <v>1.6839184639273599E-2</v>
      </c>
      <c r="X1701">
        <v>2.73056323590384E-2</v>
      </c>
      <c r="Y1701">
        <v>0</v>
      </c>
      <c r="Z1701">
        <v>1.2000003439211201E-2</v>
      </c>
      <c r="AA1701">
        <v>9.1000026080685595E-2</v>
      </c>
      <c r="AB1701">
        <v>547.20223377110199</v>
      </c>
      <c r="AC1701">
        <v>196.32615842100901</v>
      </c>
      <c r="AD1701">
        <v>0</v>
      </c>
      <c r="AE1701">
        <v>2.73652440548651E-3</v>
      </c>
      <c r="AF1701">
        <v>5.0981284981674903E-3</v>
      </c>
      <c r="AG1701">
        <v>0</v>
      </c>
      <c r="AH1701">
        <v>8.6211934772808002E-2</v>
      </c>
      <c r="AI1701">
        <v>3.0931266210927202E-2</v>
      </c>
      <c r="AJ1701">
        <v>0</v>
      </c>
      <c r="AK1701">
        <v>5.8915759285872497E-2</v>
      </c>
      <c r="AL1701">
        <v>0.10975970497624001</v>
      </c>
      <c r="AM1701">
        <v>0</v>
      </c>
      <c r="AN1701">
        <v>0</v>
      </c>
      <c r="AO1701">
        <v>0</v>
      </c>
      <c r="AP1701">
        <v>0</v>
      </c>
      <c r="AQ1701">
        <v>6.7071674961148103E-2</v>
      </c>
      <c r="AR1701">
        <v>0.12495412679444499</v>
      </c>
      <c r="AS1701">
        <v>0</v>
      </c>
      <c r="AT1701">
        <v>0</v>
      </c>
      <c r="AU1701">
        <v>0</v>
      </c>
      <c r="AV1701">
        <v>0</v>
      </c>
      <c r="AW1701">
        <v>0.20559850561683399</v>
      </c>
      <c r="AX1701">
        <v>0.146316213424867</v>
      </c>
      <c r="AY1701">
        <v>0.90974507584910602</v>
      </c>
      <c r="AZ1701">
        <v>0</v>
      </c>
      <c r="BA1701">
        <v>5.1850192545433403E-3</v>
      </c>
      <c r="BB1701">
        <v>1.8602901244903799E-3</v>
      </c>
      <c r="BC1701">
        <v>0</v>
      </c>
    </row>
    <row r="1702" spans="1:55" x14ac:dyDescent="0.25">
      <c r="A1702" t="s">
        <v>113</v>
      </c>
      <c r="B1702">
        <v>2039</v>
      </c>
      <c r="C1702" t="s">
        <v>130</v>
      </c>
      <c r="D1702" t="str">
        <f t="shared" si="91"/>
        <v>Truck</v>
      </c>
      <c r="E1702" t="str">
        <f t="shared" ref="E1702:E1765" si="93">CONCATENATE(B1702,C1702)</f>
        <v>2039LHDT2</v>
      </c>
      <c r="F1702" t="str">
        <f t="shared" si="92"/>
        <v>2039Truck</v>
      </c>
      <c r="G1702" t="s">
        <v>115</v>
      </c>
      <c r="H1702" t="s">
        <v>115</v>
      </c>
      <c r="I1702" t="s">
        <v>121</v>
      </c>
      <c r="J1702">
        <v>7887.1439731966502</v>
      </c>
      <c r="K1702">
        <v>260261.524609391</v>
      </c>
      <c r="L1702">
        <v>260261.524609391</v>
      </c>
      <c r="M1702">
        <v>0</v>
      </c>
      <c r="N1702">
        <v>99210.349155695498</v>
      </c>
      <c r="O1702">
        <v>0.61970052424952804</v>
      </c>
      <c r="P1702">
        <v>1.3304368915498399</v>
      </c>
      <c r="Q1702">
        <v>0</v>
      </c>
      <c r="R1702">
        <v>1.59347938081622E-2</v>
      </c>
      <c r="S1702">
        <v>2.6127475047336601E-2</v>
      </c>
      <c r="T1702">
        <v>0</v>
      </c>
      <c r="U1702">
        <v>3.0000008598028201E-3</v>
      </c>
      <c r="V1702">
        <v>3.1850009128239903E-2</v>
      </c>
      <c r="W1702">
        <v>1.6655294474567001E-2</v>
      </c>
      <c r="X1702">
        <v>2.7308843530023701E-2</v>
      </c>
      <c r="Y1702">
        <v>0</v>
      </c>
      <c r="Z1702">
        <v>1.2000003439211201E-2</v>
      </c>
      <c r="AA1702">
        <v>9.1000026080685595E-2</v>
      </c>
      <c r="AB1702">
        <v>548.780661478669</v>
      </c>
      <c r="AC1702">
        <v>195.798989496475</v>
      </c>
      <c r="AD1702">
        <v>0</v>
      </c>
      <c r="AE1702">
        <v>2.6367514517785799E-3</v>
      </c>
      <c r="AF1702">
        <v>5.0981284981674903E-3</v>
      </c>
      <c r="AG1702">
        <v>0</v>
      </c>
      <c r="AH1702">
        <v>8.6460616700932802E-2</v>
      </c>
      <c r="AI1702">
        <v>3.0848210532183101E-2</v>
      </c>
      <c r="AJ1702">
        <v>0</v>
      </c>
      <c r="AK1702">
        <v>5.6767706335161698E-2</v>
      </c>
      <c r="AL1702">
        <v>0.10975970497624001</v>
      </c>
      <c r="AM1702">
        <v>0</v>
      </c>
      <c r="AN1702">
        <v>0</v>
      </c>
      <c r="AO1702">
        <v>0</v>
      </c>
      <c r="AP1702">
        <v>0</v>
      </c>
      <c r="AQ1702">
        <v>6.4626259489027504E-2</v>
      </c>
      <c r="AR1702">
        <v>0.12495412679444499</v>
      </c>
      <c r="AS1702">
        <v>0</v>
      </c>
      <c r="AT1702">
        <v>0</v>
      </c>
      <c r="AU1702">
        <v>0</v>
      </c>
      <c r="AV1702">
        <v>0</v>
      </c>
      <c r="AW1702">
        <v>0.20559387137599999</v>
      </c>
      <c r="AX1702">
        <v>0.14511233973281201</v>
      </c>
      <c r="AY1702">
        <v>0.90974507584910602</v>
      </c>
      <c r="AZ1702">
        <v>0</v>
      </c>
      <c r="BA1702">
        <v>5.1999756592335097E-3</v>
      </c>
      <c r="BB1702">
        <v>1.8552949310218401E-3</v>
      </c>
      <c r="BC1702">
        <v>0</v>
      </c>
    </row>
    <row r="1703" spans="1:55" x14ac:dyDescent="0.25">
      <c r="A1703" t="s">
        <v>119</v>
      </c>
      <c r="B1703">
        <v>2039</v>
      </c>
      <c r="C1703" t="s">
        <v>130</v>
      </c>
      <c r="D1703" t="str">
        <f t="shared" si="91"/>
        <v>Truck</v>
      </c>
      <c r="E1703" t="str">
        <f t="shared" si="93"/>
        <v>2039LHDT2</v>
      </c>
      <c r="F1703" t="str">
        <f t="shared" si="92"/>
        <v>2039Truck</v>
      </c>
      <c r="G1703" t="s">
        <v>115</v>
      </c>
      <c r="H1703" t="s">
        <v>115</v>
      </c>
      <c r="I1703" t="s">
        <v>125</v>
      </c>
      <c r="J1703">
        <v>2951.5593558775599</v>
      </c>
      <c r="K1703">
        <v>136667.427888501</v>
      </c>
      <c r="L1703">
        <v>0</v>
      </c>
      <c r="M1703">
        <v>136667.427888501</v>
      </c>
      <c r="N1703">
        <v>39090.472007311102</v>
      </c>
      <c r="O1703">
        <v>0</v>
      </c>
      <c r="P1703">
        <v>0</v>
      </c>
      <c r="Q1703">
        <v>0</v>
      </c>
      <c r="R1703">
        <v>0</v>
      </c>
      <c r="S1703">
        <v>0</v>
      </c>
      <c r="T1703">
        <v>0</v>
      </c>
      <c r="U1703">
        <v>2.0000005732018801E-3</v>
      </c>
      <c r="V1703">
        <v>1.59250045641199E-2</v>
      </c>
      <c r="W1703">
        <v>0</v>
      </c>
      <c r="X1703">
        <v>0</v>
      </c>
      <c r="Y1703">
        <v>0</v>
      </c>
      <c r="Z1703">
        <v>8.0000022928075204E-3</v>
      </c>
      <c r="AA1703">
        <v>4.5500013040342797E-2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0</v>
      </c>
      <c r="AL1703">
        <v>0</v>
      </c>
      <c r="AM1703">
        <v>0</v>
      </c>
      <c r="AN1703">
        <v>0</v>
      </c>
      <c r="AO1703">
        <v>0</v>
      </c>
      <c r="AP1703">
        <v>0</v>
      </c>
      <c r="AQ1703">
        <v>0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>
        <v>0</v>
      </c>
      <c r="BC1703">
        <v>0</v>
      </c>
    </row>
    <row r="1704" spans="1:55" x14ac:dyDescent="0.25">
      <c r="A1704" t="s">
        <v>113</v>
      </c>
      <c r="B1704">
        <v>2039</v>
      </c>
      <c r="C1704" t="s">
        <v>130</v>
      </c>
      <c r="D1704" t="str">
        <f t="shared" si="91"/>
        <v>Truck</v>
      </c>
      <c r="E1704" t="str">
        <f t="shared" si="93"/>
        <v>2039LHDT2</v>
      </c>
      <c r="F1704" t="str">
        <f t="shared" si="92"/>
        <v>2039Truck</v>
      </c>
      <c r="G1704" t="s">
        <v>115</v>
      </c>
      <c r="H1704" t="s">
        <v>115</v>
      </c>
      <c r="I1704" t="s">
        <v>125</v>
      </c>
      <c r="J1704">
        <v>3339.2572106021998</v>
      </c>
      <c r="K1704">
        <v>160957.150649029</v>
      </c>
      <c r="L1704">
        <v>0</v>
      </c>
      <c r="M1704">
        <v>160957.150649029</v>
      </c>
      <c r="N1704">
        <v>44224.587906886001</v>
      </c>
      <c r="O1704">
        <v>0</v>
      </c>
      <c r="P1704">
        <v>0</v>
      </c>
      <c r="Q1704">
        <v>0</v>
      </c>
      <c r="R1704">
        <v>0</v>
      </c>
      <c r="S1704">
        <v>0</v>
      </c>
      <c r="T1704">
        <v>0</v>
      </c>
      <c r="U1704">
        <v>2.0000005732018801E-3</v>
      </c>
      <c r="V1704">
        <v>1.59250045641199E-2</v>
      </c>
      <c r="W1704">
        <v>0</v>
      </c>
      <c r="X1704">
        <v>0</v>
      </c>
      <c r="Y1704">
        <v>0</v>
      </c>
      <c r="Z1704">
        <v>8.0000022928075204E-3</v>
      </c>
      <c r="AA1704">
        <v>4.5500013040342797E-2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0</v>
      </c>
      <c r="AL1704">
        <v>0</v>
      </c>
      <c r="AM1704">
        <v>0</v>
      </c>
      <c r="AN1704">
        <v>0</v>
      </c>
      <c r="AO1704">
        <v>0</v>
      </c>
      <c r="AP1704">
        <v>0</v>
      </c>
      <c r="AQ1704">
        <v>0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0</v>
      </c>
      <c r="BB1704">
        <v>0</v>
      </c>
      <c r="BC1704">
        <v>0</v>
      </c>
    </row>
    <row r="1705" spans="1:55" x14ac:dyDescent="0.25">
      <c r="A1705" t="s">
        <v>119</v>
      </c>
      <c r="B1705">
        <v>2039</v>
      </c>
      <c r="C1705" t="s">
        <v>138</v>
      </c>
      <c r="D1705" t="str">
        <f t="shared" si="91"/>
        <v>Passenger</v>
      </c>
      <c r="E1705" t="str">
        <f t="shared" si="93"/>
        <v>2039MCY</v>
      </c>
      <c r="F1705" t="str">
        <f t="shared" si="92"/>
        <v>2039Passenger</v>
      </c>
      <c r="G1705" t="s">
        <v>115</v>
      </c>
      <c r="H1705" t="s">
        <v>115</v>
      </c>
      <c r="I1705" t="s">
        <v>116</v>
      </c>
      <c r="J1705">
        <v>32705.4568522796</v>
      </c>
      <c r="K1705">
        <v>181445.78242636001</v>
      </c>
      <c r="L1705">
        <v>181445.78242636001</v>
      </c>
      <c r="M1705">
        <v>0</v>
      </c>
      <c r="N1705">
        <v>65410.9137045592</v>
      </c>
      <c r="O1705">
        <v>0.46441928748432398</v>
      </c>
      <c r="P1705">
        <v>0</v>
      </c>
      <c r="Q1705">
        <v>7.7396651520061796E-2</v>
      </c>
      <c r="R1705">
        <v>1.9303425592503E-3</v>
      </c>
      <c r="S1705">
        <v>0</v>
      </c>
      <c r="T1705">
        <v>3.2396329204084002E-3</v>
      </c>
      <c r="U1705">
        <v>1.00000028660094E-3</v>
      </c>
      <c r="V1705">
        <v>4.2000012037239397E-3</v>
      </c>
      <c r="W1705">
        <v>2.0700619016169601E-3</v>
      </c>
      <c r="X1705">
        <v>0</v>
      </c>
      <c r="Y1705">
        <v>3.4706435677394599E-3</v>
      </c>
      <c r="Z1705">
        <v>4.0000011464037602E-3</v>
      </c>
      <c r="AA1705">
        <v>1.2000003439211201E-2</v>
      </c>
      <c r="AB1705">
        <v>184.56496370051099</v>
      </c>
      <c r="AC1705">
        <v>0</v>
      </c>
      <c r="AD1705">
        <v>37.998981019071202</v>
      </c>
      <c r="AE1705">
        <v>0.13326944871614299</v>
      </c>
      <c r="AF1705">
        <v>0</v>
      </c>
      <c r="AG1705">
        <v>0.13328853701363799</v>
      </c>
      <c r="AH1705">
        <v>3.4950805219043798E-2</v>
      </c>
      <c r="AI1705">
        <v>0</v>
      </c>
      <c r="AJ1705">
        <v>4.9998048112575603E-3</v>
      </c>
      <c r="AK1705">
        <v>0.80071913768354996</v>
      </c>
      <c r="AL1705">
        <v>0</v>
      </c>
      <c r="AM1705">
        <v>0.938444015805312</v>
      </c>
      <c r="AN1705">
        <v>3.5985083258113502</v>
      </c>
      <c r="AO1705">
        <v>3.9132999555104102</v>
      </c>
      <c r="AP1705">
        <v>4.6613920784434901</v>
      </c>
      <c r="AQ1705">
        <v>0.99515428341787804</v>
      </c>
      <c r="AR1705">
        <v>0</v>
      </c>
      <c r="AS1705">
        <v>1.0215936480571699</v>
      </c>
      <c r="AT1705">
        <v>3.59850832580987</v>
      </c>
      <c r="AU1705">
        <v>3.9132999555087999</v>
      </c>
      <c r="AV1705">
        <v>4.6613920784434901</v>
      </c>
      <c r="AW1705">
        <v>9.1215217973217404E-3</v>
      </c>
      <c r="AX1705">
        <v>9.7908344084130601</v>
      </c>
      <c r="AY1705">
        <v>0</v>
      </c>
      <c r="AZ1705">
        <v>7.2701175351141201</v>
      </c>
      <c r="BA1705">
        <v>1.8246125678018301E-3</v>
      </c>
      <c r="BB1705">
        <v>0</v>
      </c>
      <c r="BC1705">
        <v>3.7565861331929901E-4</v>
      </c>
    </row>
    <row r="1706" spans="1:55" x14ac:dyDescent="0.25">
      <c r="A1706" t="s">
        <v>113</v>
      </c>
      <c r="B1706">
        <v>2039</v>
      </c>
      <c r="C1706" t="s">
        <v>138</v>
      </c>
      <c r="D1706" t="str">
        <f t="shared" si="91"/>
        <v>Passenger</v>
      </c>
      <c r="E1706" t="str">
        <f t="shared" si="93"/>
        <v>2039MCY</v>
      </c>
      <c r="F1706" t="str">
        <f t="shared" si="92"/>
        <v>2039Passenger</v>
      </c>
      <c r="G1706" t="s">
        <v>115</v>
      </c>
      <c r="H1706" t="s">
        <v>115</v>
      </c>
      <c r="I1706" t="s">
        <v>116</v>
      </c>
      <c r="J1706">
        <v>38981.037683634502</v>
      </c>
      <c r="K1706">
        <v>219457.98834872301</v>
      </c>
      <c r="L1706">
        <v>219457.98834872301</v>
      </c>
      <c r="M1706">
        <v>0</v>
      </c>
      <c r="N1706">
        <v>77962.075367269004</v>
      </c>
      <c r="O1706">
        <v>0.47893817777050302</v>
      </c>
      <c r="P1706">
        <v>0</v>
      </c>
      <c r="Q1706">
        <v>8.3762513326582896E-2</v>
      </c>
      <c r="R1706">
        <v>1.9181607156540401E-3</v>
      </c>
      <c r="S1706">
        <v>0</v>
      </c>
      <c r="T1706">
        <v>3.2169726557958601E-3</v>
      </c>
      <c r="U1706">
        <v>1.00000028660094E-3</v>
      </c>
      <c r="V1706">
        <v>4.2000012037239501E-3</v>
      </c>
      <c r="W1706">
        <v>2.0568108683365299E-3</v>
      </c>
      <c r="X1706">
        <v>0</v>
      </c>
      <c r="Y1706">
        <v>3.4454016663630501E-3</v>
      </c>
      <c r="Z1706">
        <v>4.0000011464037602E-3</v>
      </c>
      <c r="AA1706">
        <v>1.2000003439211201E-2</v>
      </c>
      <c r="AB1706">
        <v>184.44521615816299</v>
      </c>
      <c r="AC1706">
        <v>0</v>
      </c>
      <c r="AD1706">
        <v>39.524690092044899</v>
      </c>
      <c r="AE1706">
        <v>0.134509572783444</v>
      </c>
      <c r="AF1706">
        <v>0</v>
      </c>
      <c r="AG1706">
        <v>0.140924422387295</v>
      </c>
      <c r="AH1706">
        <v>3.5651033076533598E-2</v>
      </c>
      <c r="AI1706">
        <v>0</v>
      </c>
      <c r="AJ1706">
        <v>5.2957788604062498E-3</v>
      </c>
      <c r="AK1706">
        <v>0.81354705638542602</v>
      </c>
      <c r="AL1706">
        <v>0</v>
      </c>
      <c r="AM1706">
        <v>1.00157083415753</v>
      </c>
      <c r="AN1706">
        <v>3.5638149357925801</v>
      </c>
      <c r="AO1706">
        <v>3.9038102039959099</v>
      </c>
      <c r="AP1706">
        <v>4.5879649988823896</v>
      </c>
      <c r="AQ1706">
        <v>1.00864178767361</v>
      </c>
      <c r="AR1706">
        <v>0</v>
      </c>
      <c r="AS1706">
        <v>1.0901406915474301</v>
      </c>
      <c r="AT1706">
        <v>3.5638149357911102</v>
      </c>
      <c r="AU1706">
        <v>3.9038102039943001</v>
      </c>
      <c r="AV1706">
        <v>4.5879649988823896</v>
      </c>
      <c r="AW1706">
        <v>9.10565316715857E-3</v>
      </c>
      <c r="AX1706">
        <v>9.9353035872525197</v>
      </c>
      <c r="AY1706">
        <v>0</v>
      </c>
      <c r="AZ1706">
        <v>7.6126678676376303</v>
      </c>
      <c r="BA1706">
        <v>1.8234287414333301E-3</v>
      </c>
      <c r="BB1706">
        <v>0</v>
      </c>
      <c r="BC1706">
        <v>3.9074180079725599E-4</v>
      </c>
    </row>
    <row r="1707" spans="1:55" x14ac:dyDescent="0.25">
      <c r="A1707" t="s">
        <v>113</v>
      </c>
      <c r="B1707">
        <v>2039</v>
      </c>
      <c r="C1707" t="s">
        <v>141</v>
      </c>
      <c r="D1707" t="str">
        <f t="shared" si="91"/>
        <v>Passenger</v>
      </c>
      <c r="E1707" t="str">
        <f t="shared" si="93"/>
        <v>2039MDV</v>
      </c>
      <c r="F1707" t="str">
        <f t="shared" si="92"/>
        <v>2039Passenger</v>
      </c>
      <c r="G1707" t="s">
        <v>115</v>
      </c>
      <c r="H1707" t="s">
        <v>115</v>
      </c>
      <c r="I1707" t="s">
        <v>116</v>
      </c>
      <c r="J1707">
        <v>260206.67241341999</v>
      </c>
      <c r="K1707">
        <v>10218956.2950592</v>
      </c>
      <c r="L1707">
        <v>10218956.2950592</v>
      </c>
      <c r="M1707">
        <v>0</v>
      </c>
      <c r="N1707">
        <v>1185303.2711950201</v>
      </c>
      <c r="O1707">
        <v>3.5703296596276399E-2</v>
      </c>
      <c r="P1707">
        <v>0</v>
      </c>
      <c r="Q1707">
        <v>0.24669452730535901</v>
      </c>
      <c r="R1707">
        <v>5.8950206038838797E-4</v>
      </c>
      <c r="S1707">
        <v>0</v>
      </c>
      <c r="T1707">
        <v>1.0408192553881901E-3</v>
      </c>
      <c r="U1707">
        <v>2.0000005732018801E-3</v>
      </c>
      <c r="V1707">
        <v>2.80697708680475E-3</v>
      </c>
      <c r="W1707">
        <v>6.4113727735671297E-4</v>
      </c>
      <c r="X1707">
        <v>0</v>
      </c>
      <c r="Y1707">
        <v>1.13198590549519E-3</v>
      </c>
      <c r="Z1707">
        <v>8.0000022928075204E-3</v>
      </c>
      <c r="AA1707">
        <v>8.0199345337278703E-3</v>
      </c>
      <c r="AB1707">
        <v>340.43007694421402</v>
      </c>
      <c r="AC1707">
        <v>0</v>
      </c>
      <c r="AD1707">
        <v>83.809261891227194</v>
      </c>
      <c r="AE1707">
        <v>1.7296292058459901E-3</v>
      </c>
      <c r="AF1707">
        <v>0</v>
      </c>
      <c r="AG1707">
        <v>5.17531158320143E-2</v>
      </c>
      <c r="AH1707">
        <v>4.1956454303454897E-3</v>
      </c>
      <c r="AI1707">
        <v>0</v>
      </c>
      <c r="AJ1707">
        <v>3.2855223617295801E-2</v>
      </c>
      <c r="AK1707">
        <v>5.8718015911854802E-3</v>
      </c>
      <c r="AL1707">
        <v>0</v>
      </c>
      <c r="AM1707">
        <v>0.22110350531638701</v>
      </c>
      <c r="AN1707">
        <v>6.1809404314095699E-2</v>
      </c>
      <c r="AO1707">
        <v>0.23397817434094301</v>
      </c>
      <c r="AP1707">
        <v>1.52469903268311</v>
      </c>
      <c r="AQ1707">
        <v>8.5681190982903402E-3</v>
      </c>
      <c r="AR1707">
        <v>0</v>
      </c>
      <c r="AS1707">
        <v>0.242080507535895</v>
      </c>
      <c r="AT1707">
        <v>6.1809404314070303E-2</v>
      </c>
      <c r="AU1707">
        <v>0.233978174340847</v>
      </c>
      <c r="AV1707">
        <v>1.52469903268311</v>
      </c>
      <c r="AW1707">
        <v>4.1295599736479602E-2</v>
      </c>
      <c r="AX1707">
        <v>0.643194284838702</v>
      </c>
      <c r="AY1707">
        <v>0</v>
      </c>
      <c r="AZ1707">
        <v>2.3193024463276801</v>
      </c>
      <c r="BA1707">
        <v>3.3654978951372801E-3</v>
      </c>
      <c r="BB1707">
        <v>0</v>
      </c>
      <c r="BC1707">
        <v>8.2853987820281601E-4</v>
      </c>
    </row>
    <row r="1708" spans="1:55" x14ac:dyDescent="0.25">
      <c r="A1708" t="s">
        <v>119</v>
      </c>
      <c r="B1708">
        <v>2039</v>
      </c>
      <c r="C1708" t="s">
        <v>141</v>
      </c>
      <c r="D1708" t="str">
        <f t="shared" si="91"/>
        <v>Passenger</v>
      </c>
      <c r="E1708" t="str">
        <f t="shared" si="93"/>
        <v>2039MDV</v>
      </c>
      <c r="F1708" t="str">
        <f t="shared" si="92"/>
        <v>2039Passenger</v>
      </c>
      <c r="G1708" t="s">
        <v>115</v>
      </c>
      <c r="H1708" t="s">
        <v>115</v>
      </c>
      <c r="I1708" t="s">
        <v>116</v>
      </c>
      <c r="J1708">
        <v>230482.81761701099</v>
      </c>
      <c r="K1708">
        <v>9052903.8918351904</v>
      </c>
      <c r="L1708">
        <v>9052903.8918351904</v>
      </c>
      <c r="M1708">
        <v>0</v>
      </c>
      <c r="N1708">
        <v>1052585.52965182</v>
      </c>
      <c r="O1708">
        <v>3.3657580595005197E-2</v>
      </c>
      <c r="P1708">
        <v>0</v>
      </c>
      <c r="Q1708">
        <v>0.23710375394643601</v>
      </c>
      <c r="R1708">
        <v>5.9381056655371698E-4</v>
      </c>
      <c r="S1708">
        <v>0</v>
      </c>
      <c r="T1708">
        <v>1.0305795891378401E-3</v>
      </c>
      <c r="U1708">
        <v>2.0000005732018801E-3</v>
      </c>
      <c r="V1708">
        <v>2.8094883645617299E-3</v>
      </c>
      <c r="W1708">
        <v>6.4582317092338505E-4</v>
      </c>
      <c r="X1708">
        <v>0</v>
      </c>
      <c r="Y1708">
        <v>1.1208493341718099E-3</v>
      </c>
      <c r="Z1708">
        <v>8.0000022928075204E-3</v>
      </c>
      <c r="AA1708">
        <v>8.0271096130335208E-3</v>
      </c>
      <c r="AB1708">
        <v>343.35058057121103</v>
      </c>
      <c r="AC1708">
        <v>0</v>
      </c>
      <c r="AD1708">
        <v>83.451530522842205</v>
      </c>
      <c r="AE1708">
        <v>1.7178379766014801E-3</v>
      </c>
      <c r="AF1708">
        <v>0</v>
      </c>
      <c r="AG1708">
        <v>4.9375802494274798E-2</v>
      </c>
      <c r="AH1708">
        <v>4.0768005444038998E-3</v>
      </c>
      <c r="AI1708">
        <v>0</v>
      </c>
      <c r="AJ1708">
        <v>3.22883484144686E-2</v>
      </c>
      <c r="AK1708">
        <v>5.7530192789268702E-3</v>
      </c>
      <c r="AL1708">
        <v>0</v>
      </c>
      <c r="AM1708">
        <v>0.20811577902895201</v>
      </c>
      <c r="AN1708">
        <v>6.0907218656663702E-2</v>
      </c>
      <c r="AO1708">
        <v>0.23012580473747199</v>
      </c>
      <c r="AP1708">
        <v>1.5252956174162999</v>
      </c>
      <c r="AQ1708">
        <v>8.39479222707421E-3</v>
      </c>
      <c r="AR1708">
        <v>0</v>
      </c>
      <c r="AS1708">
        <v>0.22786058204488699</v>
      </c>
      <c r="AT1708">
        <v>6.0907218656638701E-2</v>
      </c>
      <c r="AU1708">
        <v>0.23012580473737701</v>
      </c>
      <c r="AV1708">
        <v>1.5252956174162999</v>
      </c>
      <c r="AW1708">
        <v>4.1266132310210403E-2</v>
      </c>
      <c r="AX1708">
        <v>0.66602497838302099</v>
      </c>
      <c r="AY1708">
        <v>0</v>
      </c>
      <c r="AZ1708">
        <v>2.2133738478068699</v>
      </c>
      <c r="BA1708">
        <v>3.39437004679211E-3</v>
      </c>
      <c r="BB1708">
        <v>0</v>
      </c>
      <c r="BC1708">
        <v>8.2500333942771298E-4</v>
      </c>
    </row>
    <row r="1709" spans="1:55" x14ac:dyDescent="0.25">
      <c r="A1709" t="s">
        <v>119</v>
      </c>
      <c r="B1709">
        <v>2039</v>
      </c>
      <c r="C1709" t="s">
        <v>141</v>
      </c>
      <c r="D1709" t="str">
        <f t="shared" si="91"/>
        <v>Passenger</v>
      </c>
      <c r="E1709" t="str">
        <f t="shared" si="93"/>
        <v>2039MDV</v>
      </c>
      <c r="F1709" t="str">
        <f t="shared" si="92"/>
        <v>2039Passenger</v>
      </c>
      <c r="G1709" t="s">
        <v>115</v>
      </c>
      <c r="H1709" t="s">
        <v>115</v>
      </c>
      <c r="I1709" t="s">
        <v>121</v>
      </c>
      <c r="J1709">
        <v>2664.84208022449</v>
      </c>
      <c r="K1709">
        <v>102511.77099167201</v>
      </c>
      <c r="L1709">
        <v>102511.77099167201</v>
      </c>
      <c r="M1709">
        <v>0</v>
      </c>
      <c r="N1709">
        <v>12076.3036610455</v>
      </c>
      <c r="O1709">
        <v>2.3916093585804699E-2</v>
      </c>
      <c r="P1709">
        <v>0</v>
      </c>
      <c r="Q1709">
        <v>0</v>
      </c>
      <c r="R1709">
        <v>1.7405655335913899E-3</v>
      </c>
      <c r="S1709">
        <v>0</v>
      </c>
      <c r="T1709">
        <v>0</v>
      </c>
      <c r="U1709">
        <v>2.0000005732018801E-3</v>
      </c>
      <c r="V1709">
        <v>2.8358932202990901E-3</v>
      </c>
      <c r="W1709">
        <v>1.8192661833752301E-3</v>
      </c>
      <c r="X1709">
        <v>0</v>
      </c>
      <c r="Y1709">
        <v>0</v>
      </c>
      <c r="Z1709">
        <v>8.0000022928075308E-3</v>
      </c>
      <c r="AA1709">
        <v>8.1025520579974097E-3</v>
      </c>
      <c r="AB1709">
        <v>343.64922463497498</v>
      </c>
      <c r="AC1709">
        <v>0</v>
      </c>
      <c r="AD1709">
        <v>0</v>
      </c>
      <c r="AE1709">
        <v>2.5912460535071103E-4</v>
      </c>
      <c r="AF1709">
        <v>0</v>
      </c>
      <c r="AG1709">
        <v>0</v>
      </c>
      <c r="AH1709">
        <v>5.4142075288657401E-2</v>
      </c>
      <c r="AI1709">
        <v>0</v>
      </c>
      <c r="AJ1709">
        <v>0</v>
      </c>
      <c r="AK1709">
        <v>5.5788001902270798E-3</v>
      </c>
      <c r="AL1709">
        <v>0</v>
      </c>
      <c r="AM1709">
        <v>0</v>
      </c>
      <c r="AN1709">
        <v>0</v>
      </c>
      <c r="AO1709">
        <v>0</v>
      </c>
      <c r="AP1709">
        <v>0</v>
      </c>
      <c r="AQ1709">
        <v>6.3510931127357404E-3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3.0999999999999999E-3</v>
      </c>
      <c r="AX1709">
        <v>0.15083563378821299</v>
      </c>
      <c r="AY1709">
        <v>0</v>
      </c>
      <c r="AZ1709">
        <v>0</v>
      </c>
      <c r="BA1709">
        <v>3.2562510468233702E-3</v>
      </c>
      <c r="BB1709">
        <v>0</v>
      </c>
      <c r="BC1709">
        <v>0</v>
      </c>
    </row>
    <row r="1710" spans="1:55" x14ac:dyDescent="0.25">
      <c r="A1710" t="s">
        <v>113</v>
      </c>
      <c r="B1710">
        <v>2039</v>
      </c>
      <c r="C1710" t="s">
        <v>141</v>
      </c>
      <c r="D1710" t="str">
        <f t="shared" si="91"/>
        <v>Passenger</v>
      </c>
      <c r="E1710" t="str">
        <f t="shared" si="93"/>
        <v>2039MDV</v>
      </c>
      <c r="F1710" t="str">
        <f t="shared" si="92"/>
        <v>2039Passenger</v>
      </c>
      <c r="G1710" t="s">
        <v>115</v>
      </c>
      <c r="H1710" t="s">
        <v>115</v>
      </c>
      <c r="I1710" t="s">
        <v>121</v>
      </c>
      <c r="J1710">
        <v>2998.6687502355999</v>
      </c>
      <c r="K1710">
        <v>115374.34106751801</v>
      </c>
      <c r="L1710">
        <v>115374.34106751801</v>
      </c>
      <c r="M1710">
        <v>0</v>
      </c>
      <c r="N1710">
        <v>13568.164973324199</v>
      </c>
      <c r="O1710">
        <v>2.5567159056891799E-2</v>
      </c>
      <c r="P1710">
        <v>0</v>
      </c>
      <c r="Q1710">
        <v>0</v>
      </c>
      <c r="R1710">
        <v>1.7461967016172699E-3</v>
      </c>
      <c r="S1710">
        <v>0</v>
      </c>
      <c r="T1710">
        <v>0</v>
      </c>
      <c r="U1710">
        <v>2.0000005732018801E-3</v>
      </c>
      <c r="V1710">
        <v>2.81730368867841E-3</v>
      </c>
      <c r="W1710">
        <v>1.8251519678313E-3</v>
      </c>
      <c r="X1710">
        <v>0</v>
      </c>
      <c r="Y1710">
        <v>0</v>
      </c>
      <c r="Z1710">
        <v>8.0000022928075204E-3</v>
      </c>
      <c r="AA1710">
        <v>8.0494391105097405E-3</v>
      </c>
      <c r="AB1710">
        <v>345.72394160128903</v>
      </c>
      <c r="AC1710">
        <v>0</v>
      </c>
      <c r="AD1710">
        <v>0</v>
      </c>
      <c r="AE1710">
        <v>2.47229296773475E-4</v>
      </c>
      <c r="AF1710">
        <v>0</v>
      </c>
      <c r="AG1710">
        <v>0</v>
      </c>
      <c r="AH1710">
        <v>5.4468947791606201E-2</v>
      </c>
      <c r="AI1710">
        <v>0</v>
      </c>
      <c r="AJ1710">
        <v>0</v>
      </c>
      <c r="AK1710">
        <v>5.3227012000764597E-3</v>
      </c>
      <c r="AL1710">
        <v>0</v>
      </c>
      <c r="AM1710">
        <v>0</v>
      </c>
      <c r="AN1710">
        <v>0</v>
      </c>
      <c r="AO1710">
        <v>0</v>
      </c>
      <c r="AP1710">
        <v>0</v>
      </c>
      <c r="AQ1710">
        <v>6.0595414390670101E-3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3.0999999999999999E-3</v>
      </c>
      <c r="AX1710">
        <v>0.143197176648313</v>
      </c>
      <c r="AY1710">
        <v>0</v>
      </c>
      <c r="AZ1710">
        <v>0</v>
      </c>
      <c r="BA1710">
        <v>3.2759100444556201E-3</v>
      </c>
      <c r="BB1710">
        <v>0</v>
      </c>
      <c r="BC1710">
        <v>0</v>
      </c>
    </row>
    <row r="1711" spans="1:55" x14ac:dyDescent="0.25">
      <c r="A1711" t="s">
        <v>119</v>
      </c>
      <c r="B1711">
        <v>2039</v>
      </c>
      <c r="C1711" t="s">
        <v>141</v>
      </c>
      <c r="D1711" t="str">
        <f t="shared" si="91"/>
        <v>Passenger</v>
      </c>
      <c r="E1711" t="str">
        <f t="shared" si="93"/>
        <v>2039MDV</v>
      </c>
      <c r="F1711" t="str">
        <f t="shared" si="92"/>
        <v>2039Passenger</v>
      </c>
      <c r="G1711" t="s">
        <v>115</v>
      </c>
      <c r="H1711" t="s">
        <v>115</v>
      </c>
      <c r="I1711" t="s">
        <v>125</v>
      </c>
      <c r="J1711">
        <v>11978.0866007246</v>
      </c>
      <c r="K1711">
        <v>341473.80887463299</v>
      </c>
      <c r="L1711">
        <v>0</v>
      </c>
      <c r="M1711">
        <v>341473.80887463299</v>
      </c>
      <c r="N1711">
        <v>57382.660816210999</v>
      </c>
      <c r="O1711">
        <v>0</v>
      </c>
      <c r="P1711">
        <v>0</v>
      </c>
      <c r="Q1711">
        <v>0</v>
      </c>
      <c r="R1711">
        <v>0</v>
      </c>
      <c r="S1711">
        <v>0</v>
      </c>
      <c r="T1711">
        <v>0</v>
      </c>
      <c r="U1711">
        <v>2.0000005732018701E-3</v>
      </c>
      <c r="V1711">
        <v>1.5378502335844E-3</v>
      </c>
      <c r="W1711">
        <v>0</v>
      </c>
      <c r="X1711">
        <v>0</v>
      </c>
      <c r="Y1711">
        <v>0</v>
      </c>
      <c r="Z1711">
        <v>8.0000022928074996E-3</v>
      </c>
      <c r="AA1711">
        <v>4.3938578102411504E-3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0</v>
      </c>
      <c r="AL1711">
        <v>0</v>
      </c>
      <c r="AM1711">
        <v>0</v>
      </c>
      <c r="AN1711">
        <v>0</v>
      </c>
      <c r="AO1711">
        <v>0</v>
      </c>
      <c r="AP1711">
        <v>0</v>
      </c>
      <c r="AQ1711">
        <v>0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0</v>
      </c>
      <c r="BA1711">
        <v>0</v>
      </c>
      <c r="BB1711">
        <v>0</v>
      </c>
      <c r="BC1711">
        <v>0</v>
      </c>
    </row>
    <row r="1712" spans="1:55" x14ac:dyDescent="0.25">
      <c r="A1712" t="s">
        <v>113</v>
      </c>
      <c r="B1712">
        <v>2039</v>
      </c>
      <c r="C1712" t="s">
        <v>141</v>
      </c>
      <c r="D1712" t="str">
        <f t="shared" si="91"/>
        <v>Passenger</v>
      </c>
      <c r="E1712" t="str">
        <f t="shared" si="93"/>
        <v>2039MDV</v>
      </c>
      <c r="F1712" t="str">
        <f t="shared" si="92"/>
        <v>2039Passenger</v>
      </c>
      <c r="G1712" t="s">
        <v>115</v>
      </c>
      <c r="H1712" t="s">
        <v>115</v>
      </c>
      <c r="I1712" t="s">
        <v>125</v>
      </c>
      <c r="J1712">
        <v>13436.009152664799</v>
      </c>
      <c r="K1712">
        <v>398460.71438209002</v>
      </c>
      <c r="L1712">
        <v>0</v>
      </c>
      <c r="M1712">
        <v>398460.71438209002</v>
      </c>
      <c r="N1712">
        <v>64327.412685498297</v>
      </c>
      <c r="O1712">
        <v>0</v>
      </c>
      <c r="P1712">
        <v>0</v>
      </c>
      <c r="Q1712">
        <v>0</v>
      </c>
      <c r="R1712">
        <v>0</v>
      </c>
      <c r="S1712">
        <v>0</v>
      </c>
      <c r="T1712">
        <v>0</v>
      </c>
      <c r="U1712">
        <v>2.0000005732018701E-3</v>
      </c>
      <c r="V1712">
        <v>1.5379569604767301E-3</v>
      </c>
      <c r="W1712">
        <v>0</v>
      </c>
      <c r="X1712">
        <v>0</v>
      </c>
      <c r="Y1712">
        <v>0</v>
      </c>
      <c r="Z1712">
        <v>8.00000229280751E-3</v>
      </c>
      <c r="AA1712">
        <v>4.3941627442192297E-3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0</v>
      </c>
      <c r="AL1712">
        <v>0</v>
      </c>
      <c r="AM1712">
        <v>0</v>
      </c>
      <c r="AN1712">
        <v>0</v>
      </c>
      <c r="AO1712">
        <v>0</v>
      </c>
      <c r="AP1712">
        <v>0</v>
      </c>
      <c r="AQ1712">
        <v>0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  <c r="AY1712">
        <v>0</v>
      </c>
      <c r="AZ1712">
        <v>0</v>
      </c>
      <c r="BA1712">
        <v>0</v>
      </c>
      <c r="BB1712">
        <v>0</v>
      </c>
      <c r="BC1712">
        <v>0</v>
      </c>
    </row>
    <row r="1713" spans="1:55" x14ac:dyDescent="0.25">
      <c r="A1713" t="s">
        <v>119</v>
      </c>
      <c r="B1713">
        <v>2039</v>
      </c>
      <c r="C1713" t="s">
        <v>141</v>
      </c>
      <c r="D1713" t="str">
        <f t="shared" si="91"/>
        <v>Passenger</v>
      </c>
      <c r="E1713" t="str">
        <f t="shared" si="93"/>
        <v>2039MDV</v>
      </c>
      <c r="F1713" t="str">
        <f t="shared" si="92"/>
        <v>2039Passenger</v>
      </c>
      <c r="G1713" t="s">
        <v>115</v>
      </c>
      <c r="H1713" t="s">
        <v>115</v>
      </c>
      <c r="I1713" t="s">
        <v>126</v>
      </c>
      <c r="J1713">
        <v>5852.8824888408799</v>
      </c>
      <c r="K1713">
        <v>244433.53140633999</v>
      </c>
      <c r="L1713">
        <v>100695.820069211</v>
      </c>
      <c r="M1713">
        <v>143737.71133712801</v>
      </c>
      <c r="N1713">
        <v>24201.669092202701</v>
      </c>
      <c r="O1713">
        <v>2.4711449923112798E-3</v>
      </c>
      <c r="P1713">
        <v>0</v>
      </c>
      <c r="Q1713">
        <v>0.110580439742881</v>
      </c>
      <c r="R1713">
        <v>2.11633535304155E-4</v>
      </c>
      <c r="S1713">
        <v>0</v>
      </c>
      <c r="T1713">
        <v>8.9301538785480398E-4</v>
      </c>
      <c r="U1713">
        <v>2.0000005732018801E-3</v>
      </c>
      <c r="V1713">
        <v>1.35999054960239E-3</v>
      </c>
      <c r="W1713">
        <v>2.3017077927240201E-4</v>
      </c>
      <c r="X1713">
        <v>0</v>
      </c>
      <c r="Y1713">
        <v>9.7123571379828999E-4</v>
      </c>
      <c r="Z1713">
        <v>8.0000022928075395E-3</v>
      </c>
      <c r="AA1713">
        <v>3.8856872845782699E-3</v>
      </c>
      <c r="AB1713">
        <v>113.784847312664</v>
      </c>
      <c r="AC1713">
        <v>0</v>
      </c>
      <c r="AD1713">
        <v>82.105206577756604</v>
      </c>
      <c r="AE1713">
        <v>3.3930835038958797E-4</v>
      </c>
      <c r="AF1713">
        <v>0</v>
      </c>
      <c r="AG1713">
        <v>3.8310665401236302E-2</v>
      </c>
      <c r="AH1713">
        <v>4.2759848582899699E-4</v>
      </c>
      <c r="AI1713">
        <v>0</v>
      </c>
      <c r="AJ1713">
        <v>1.90307726749036E-2</v>
      </c>
      <c r="AK1713">
        <v>1.09691864501057E-3</v>
      </c>
      <c r="AL1713">
        <v>0</v>
      </c>
      <c r="AM1713">
        <v>0.15950686943595599</v>
      </c>
      <c r="AN1713">
        <v>3.5171380900680997E-2</v>
      </c>
      <c r="AO1713">
        <v>6.1623721787577398E-2</v>
      </c>
      <c r="AP1713">
        <v>0.68775736022007905</v>
      </c>
      <c r="AQ1713">
        <v>1.60062111187384E-3</v>
      </c>
      <c r="AR1713">
        <v>0</v>
      </c>
      <c r="AS1713">
        <v>0.17463994455114701</v>
      </c>
      <c r="AT1713">
        <v>3.5171380900666502E-2</v>
      </c>
      <c r="AU1713">
        <v>6.1623721787551898E-2</v>
      </c>
      <c r="AV1713">
        <v>0.68775736022007905</v>
      </c>
      <c r="AW1713">
        <v>1.73021451622213E-2</v>
      </c>
      <c r="AX1713">
        <v>0.19067534897281499</v>
      </c>
      <c r="AY1713">
        <v>0</v>
      </c>
      <c r="AZ1713">
        <v>1.2180570500039101</v>
      </c>
      <c r="BA1713">
        <v>1.1248790575929099E-3</v>
      </c>
      <c r="BB1713">
        <v>0</v>
      </c>
      <c r="BC1713">
        <v>8.1169355656707297E-4</v>
      </c>
    </row>
    <row r="1714" spans="1:55" x14ac:dyDescent="0.25">
      <c r="A1714" t="s">
        <v>113</v>
      </c>
      <c r="B1714">
        <v>2039</v>
      </c>
      <c r="C1714" t="s">
        <v>141</v>
      </c>
      <c r="D1714" t="str">
        <f t="shared" si="91"/>
        <v>Passenger</v>
      </c>
      <c r="E1714" t="str">
        <f t="shared" si="93"/>
        <v>2039MDV</v>
      </c>
      <c r="F1714" t="str">
        <f t="shared" si="92"/>
        <v>2039Passenger</v>
      </c>
      <c r="G1714" t="s">
        <v>115</v>
      </c>
      <c r="H1714" t="s">
        <v>115</v>
      </c>
      <c r="I1714" t="s">
        <v>126</v>
      </c>
      <c r="J1714">
        <v>6560.9822892294596</v>
      </c>
      <c r="K1714">
        <v>276834.926921829</v>
      </c>
      <c r="L1714">
        <v>113977.62886240501</v>
      </c>
      <c r="M1714">
        <v>162857.29805942299</v>
      </c>
      <c r="N1714">
        <v>27129.661766911799</v>
      </c>
      <c r="O1714">
        <v>2.48137248448954E-3</v>
      </c>
      <c r="P1714">
        <v>0</v>
      </c>
      <c r="Q1714">
        <v>0.11217807871483899</v>
      </c>
      <c r="R1714">
        <v>2.0943310078192301E-4</v>
      </c>
      <c r="S1714">
        <v>0</v>
      </c>
      <c r="T1714">
        <v>8.9297266671821895E-4</v>
      </c>
      <c r="U1714">
        <v>2.0000005732018801E-3</v>
      </c>
      <c r="V1714">
        <v>1.36062257194334E-3</v>
      </c>
      <c r="W1714">
        <v>2.2777760595990199E-4</v>
      </c>
      <c r="X1714">
        <v>0</v>
      </c>
      <c r="Y1714">
        <v>9.7118925066434097E-4</v>
      </c>
      <c r="Z1714">
        <v>8.0000022928075204E-3</v>
      </c>
      <c r="AA1714">
        <v>3.8874930626952701E-3</v>
      </c>
      <c r="AB1714">
        <v>111.786971954054</v>
      </c>
      <c r="AC1714">
        <v>0</v>
      </c>
      <c r="AD1714">
        <v>82.190649955308899</v>
      </c>
      <c r="AE1714">
        <v>3.2854098431273001E-4</v>
      </c>
      <c r="AF1714">
        <v>0</v>
      </c>
      <c r="AG1714">
        <v>3.9533202269242097E-2</v>
      </c>
      <c r="AH1714">
        <v>4.28942208543748E-4</v>
      </c>
      <c r="AI1714">
        <v>0</v>
      </c>
      <c r="AJ1714">
        <v>1.92712368417912E-2</v>
      </c>
      <c r="AK1714">
        <v>1.0645760697728199E-3</v>
      </c>
      <c r="AL1714">
        <v>0</v>
      </c>
      <c r="AM1714">
        <v>0.165098685351522</v>
      </c>
      <c r="AN1714">
        <v>3.4567074018290997E-2</v>
      </c>
      <c r="AO1714">
        <v>6.1175672947877201E-2</v>
      </c>
      <c r="AP1714">
        <v>0.664007211990709</v>
      </c>
      <c r="AQ1714">
        <v>1.5534269020084199E-3</v>
      </c>
      <c r="AR1714">
        <v>0</v>
      </c>
      <c r="AS1714">
        <v>0.18076227912449699</v>
      </c>
      <c r="AT1714">
        <v>3.4567074018276703E-2</v>
      </c>
      <c r="AU1714">
        <v>6.1175672947851999E-2</v>
      </c>
      <c r="AV1714">
        <v>0.664007211990709</v>
      </c>
      <c r="AW1714">
        <v>1.7292111459522402E-2</v>
      </c>
      <c r="AX1714">
        <v>0.18161865056402901</v>
      </c>
      <c r="AY1714">
        <v>0</v>
      </c>
      <c r="AZ1714">
        <v>1.26203645369777</v>
      </c>
      <c r="BA1714">
        <v>1.1051280256790801E-3</v>
      </c>
      <c r="BB1714">
        <v>0</v>
      </c>
      <c r="BC1714">
        <v>8.1253825134224402E-4</v>
      </c>
    </row>
    <row r="1715" spans="1:55" x14ac:dyDescent="0.25">
      <c r="A1715" t="s">
        <v>119</v>
      </c>
      <c r="B1715">
        <v>2039</v>
      </c>
      <c r="C1715" t="s">
        <v>142</v>
      </c>
      <c r="D1715" t="str">
        <f t="shared" si="91"/>
        <v>Other</v>
      </c>
      <c r="E1715" t="str">
        <f t="shared" si="93"/>
        <v>2039MH</v>
      </c>
      <c r="F1715" t="str">
        <f t="shared" si="92"/>
        <v>2039Other</v>
      </c>
      <c r="G1715" t="s">
        <v>115</v>
      </c>
      <c r="H1715" t="s">
        <v>115</v>
      </c>
      <c r="I1715" t="s">
        <v>116</v>
      </c>
      <c r="J1715">
        <v>2893.5975569796801</v>
      </c>
      <c r="K1715">
        <v>26979.286474008099</v>
      </c>
      <c r="L1715">
        <v>26979.286474008099</v>
      </c>
      <c r="M1715">
        <v>0</v>
      </c>
      <c r="N1715">
        <v>289.47549960024702</v>
      </c>
      <c r="O1715">
        <v>0.115775476287544</v>
      </c>
      <c r="P1715">
        <v>0</v>
      </c>
      <c r="Q1715">
        <v>0.51213399739193</v>
      </c>
      <c r="R1715">
        <v>8.8725351407015999E-4</v>
      </c>
      <c r="S1715">
        <v>0</v>
      </c>
      <c r="T1715">
        <v>3.0603182968614001E-4</v>
      </c>
      <c r="U1715">
        <v>3.0000008599863899E-3</v>
      </c>
      <c r="V1715">
        <v>1.4768183032749399E-2</v>
      </c>
      <c r="W1715">
        <v>9.6496915033907895E-4</v>
      </c>
      <c r="X1715">
        <v>0</v>
      </c>
      <c r="Y1715">
        <v>3.3283753739587601E-4</v>
      </c>
      <c r="Z1715">
        <v>1.2000003439945501E-2</v>
      </c>
      <c r="AA1715">
        <v>4.2194808664998501E-2</v>
      </c>
      <c r="AB1715">
        <v>1765.7190267643</v>
      </c>
      <c r="AC1715">
        <v>0</v>
      </c>
      <c r="AD1715">
        <v>29.9493175716275</v>
      </c>
      <c r="AE1715">
        <v>3.2000101265716599E-3</v>
      </c>
      <c r="AF1715">
        <v>0</v>
      </c>
      <c r="AG1715">
        <v>3.4406258652109098E-2</v>
      </c>
      <c r="AH1715">
        <v>1.27722740567578E-2</v>
      </c>
      <c r="AI1715">
        <v>0</v>
      </c>
      <c r="AJ1715">
        <v>5.8908940046869501E-2</v>
      </c>
      <c r="AK1715">
        <v>9.0717414154550691E-3</v>
      </c>
      <c r="AL1715">
        <v>0</v>
      </c>
      <c r="AM1715">
        <v>0.12180081609566799</v>
      </c>
      <c r="AN1715">
        <v>5.79064576215284</v>
      </c>
      <c r="AO1715">
        <v>0.17772118934091999</v>
      </c>
      <c r="AP1715">
        <v>3.4748838055816198</v>
      </c>
      <c r="AQ1715">
        <v>1.3237463778270999E-2</v>
      </c>
      <c r="AR1715">
        <v>0</v>
      </c>
      <c r="AS1715">
        <v>0.13335656228757301</v>
      </c>
      <c r="AT1715">
        <v>5.7906457621504597</v>
      </c>
      <c r="AU1715">
        <v>0.17772118934084699</v>
      </c>
      <c r="AV1715">
        <v>3.4748838055816198</v>
      </c>
      <c r="AW1715">
        <v>4.4999999999999998E-2</v>
      </c>
      <c r="AX1715">
        <v>0.167508795668312</v>
      </c>
      <c r="AY1715">
        <v>0</v>
      </c>
      <c r="AZ1715">
        <v>2.5040556698384102</v>
      </c>
      <c r="BA1715">
        <v>1.7455930220151801E-2</v>
      </c>
      <c r="BB1715">
        <v>0</v>
      </c>
      <c r="BC1715">
        <v>2.96079494951991E-4</v>
      </c>
    </row>
    <row r="1716" spans="1:55" x14ac:dyDescent="0.25">
      <c r="A1716" t="s">
        <v>113</v>
      </c>
      <c r="B1716">
        <v>2039</v>
      </c>
      <c r="C1716" t="s">
        <v>142</v>
      </c>
      <c r="D1716" t="str">
        <f t="shared" si="91"/>
        <v>Other</v>
      </c>
      <c r="E1716" t="str">
        <f t="shared" si="93"/>
        <v>2039MH</v>
      </c>
      <c r="F1716" t="str">
        <f t="shared" si="92"/>
        <v>2039Other</v>
      </c>
      <c r="G1716" t="s">
        <v>115</v>
      </c>
      <c r="H1716" t="s">
        <v>115</v>
      </c>
      <c r="I1716" t="s">
        <v>116</v>
      </c>
      <c r="J1716">
        <v>3127.5727517390901</v>
      </c>
      <c r="K1716">
        <v>30858.531962784698</v>
      </c>
      <c r="L1716">
        <v>30858.531962784698</v>
      </c>
      <c r="M1716">
        <v>0</v>
      </c>
      <c r="N1716">
        <v>312.88237808397901</v>
      </c>
      <c r="O1716">
        <v>0.119666343185798</v>
      </c>
      <c r="P1716">
        <v>0</v>
      </c>
      <c r="Q1716">
        <v>0.50476440543138801</v>
      </c>
      <c r="R1716">
        <v>9.0676653005828203E-4</v>
      </c>
      <c r="S1716">
        <v>0</v>
      </c>
      <c r="T1716">
        <v>3.0791695124103298E-4</v>
      </c>
      <c r="U1716">
        <v>3.0000008599815799E-3</v>
      </c>
      <c r="V1716">
        <v>1.4766191025843201E-2</v>
      </c>
      <c r="W1716">
        <v>9.8619133561083294E-4</v>
      </c>
      <c r="X1716">
        <v>0</v>
      </c>
      <c r="Y1716">
        <v>3.3488777908696299E-4</v>
      </c>
      <c r="Z1716">
        <v>1.2000003439926301E-2</v>
      </c>
      <c r="AA1716">
        <v>4.2189117216695E-2</v>
      </c>
      <c r="AB1716">
        <v>1771.6914281084</v>
      </c>
      <c r="AC1716">
        <v>0</v>
      </c>
      <c r="AD1716">
        <v>30.0399238862367</v>
      </c>
      <c r="AE1716">
        <v>3.2721957898496101E-3</v>
      </c>
      <c r="AF1716">
        <v>0</v>
      </c>
      <c r="AG1716">
        <v>3.4763552561560301E-2</v>
      </c>
      <c r="AH1716">
        <v>1.30039912507398E-2</v>
      </c>
      <c r="AI1716">
        <v>0</v>
      </c>
      <c r="AJ1716">
        <v>5.7846037778219402E-2</v>
      </c>
      <c r="AK1716">
        <v>9.3332390053018494E-3</v>
      </c>
      <c r="AL1716">
        <v>0</v>
      </c>
      <c r="AM1716">
        <v>0.123367382250435</v>
      </c>
      <c r="AN1716">
        <v>5.5281710943315803</v>
      </c>
      <c r="AO1716">
        <v>0.169230824849917</v>
      </c>
      <c r="AP1716">
        <v>3.2603507492854198</v>
      </c>
      <c r="AQ1716">
        <v>1.36190404475315E-2</v>
      </c>
      <c r="AR1716">
        <v>0</v>
      </c>
      <c r="AS1716">
        <v>0.13507175503990801</v>
      </c>
      <c r="AT1716">
        <v>5.5281710943293003</v>
      </c>
      <c r="AU1716">
        <v>0.169230824849848</v>
      </c>
      <c r="AV1716">
        <v>3.2603507492854198</v>
      </c>
      <c r="AW1716">
        <v>4.4999999999999901E-2</v>
      </c>
      <c r="AX1716">
        <v>0.16865687425864301</v>
      </c>
      <c r="AY1716">
        <v>0</v>
      </c>
      <c r="AZ1716">
        <v>2.55784384390528</v>
      </c>
      <c r="BA1716">
        <v>1.75149734878116E-2</v>
      </c>
      <c r="BB1716">
        <v>0</v>
      </c>
      <c r="BC1716">
        <v>2.9697523061624398E-4</v>
      </c>
    </row>
    <row r="1717" spans="1:55" x14ac:dyDescent="0.25">
      <c r="A1717" t="s">
        <v>119</v>
      </c>
      <c r="B1717">
        <v>2039</v>
      </c>
      <c r="C1717" t="s">
        <v>142</v>
      </c>
      <c r="D1717" t="str">
        <f t="shared" si="91"/>
        <v>Other</v>
      </c>
      <c r="E1717" t="str">
        <f t="shared" si="93"/>
        <v>2039MH</v>
      </c>
      <c r="F1717" t="str">
        <f t="shared" si="92"/>
        <v>2039Other</v>
      </c>
      <c r="G1717" t="s">
        <v>115</v>
      </c>
      <c r="H1717" t="s">
        <v>115</v>
      </c>
      <c r="I1717" t="s">
        <v>121</v>
      </c>
      <c r="J1717">
        <v>1994.07380667029</v>
      </c>
      <c r="K1717">
        <v>16170.0803195848</v>
      </c>
      <c r="L1717">
        <v>16170.0803195848</v>
      </c>
      <c r="M1717">
        <v>0</v>
      </c>
      <c r="N1717">
        <v>199.407380667029</v>
      </c>
      <c r="O1717">
        <v>2.4751450363157099</v>
      </c>
      <c r="P1717">
        <v>0</v>
      </c>
      <c r="Q1717">
        <v>0</v>
      </c>
      <c r="R1717">
        <v>6.8218560243445497E-2</v>
      </c>
      <c r="S1717">
        <v>0</v>
      </c>
      <c r="T1717">
        <v>0</v>
      </c>
      <c r="U1717">
        <v>4.0000011466565198E-3</v>
      </c>
      <c r="V1717">
        <v>1.47506224069527E-2</v>
      </c>
      <c r="W1717">
        <v>7.13031008222762E-2</v>
      </c>
      <c r="X1717">
        <v>0</v>
      </c>
      <c r="Y1717">
        <v>0</v>
      </c>
      <c r="Z1717">
        <v>1.60000045866261E-2</v>
      </c>
      <c r="AA1717">
        <v>4.2144635448436302E-2</v>
      </c>
      <c r="AB1717">
        <v>984.93709430802903</v>
      </c>
      <c r="AC1717">
        <v>0</v>
      </c>
      <c r="AD1717">
        <v>0</v>
      </c>
      <c r="AE1717">
        <v>2.1087301703075598E-3</v>
      </c>
      <c r="AF1717">
        <v>0</v>
      </c>
      <c r="AG1717">
        <v>0</v>
      </c>
      <c r="AH1717">
        <v>0.15517724031317201</v>
      </c>
      <c r="AI1717">
        <v>0</v>
      </c>
      <c r="AJ1717">
        <v>0</v>
      </c>
      <c r="AK1717">
        <v>4.5399719024471603E-2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5.1684561730955897E-2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0.18269922431659399</v>
      </c>
      <c r="AX1717">
        <v>0.18962456471606201</v>
      </c>
      <c r="AY1717">
        <v>0</v>
      </c>
      <c r="AZ1717">
        <v>0</v>
      </c>
      <c r="BA1717">
        <v>9.3327795160963508E-3</v>
      </c>
      <c r="BB1717">
        <v>0</v>
      </c>
      <c r="BC1717">
        <v>0</v>
      </c>
    </row>
    <row r="1718" spans="1:55" x14ac:dyDescent="0.25">
      <c r="A1718" t="s">
        <v>113</v>
      </c>
      <c r="B1718">
        <v>2039</v>
      </c>
      <c r="C1718" t="s">
        <v>142</v>
      </c>
      <c r="D1718" t="str">
        <f t="shared" si="91"/>
        <v>Other</v>
      </c>
      <c r="E1718" t="str">
        <f t="shared" si="93"/>
        <v>2039MH</v>
      </c>
      <c r="F1718" t="str">
        <f t="shared" si="92"/>
        <v>2039Other</v>
      </c>
      <c r="G1718" t="s">
        <v>115</v>
      </c>
      <c r="H1718" t="s">
        <v>115</v>
      </c>
      <c r="I1718" t="s">
        <v>121</v>
      </c>
      <c r="J1718">
        <v>2020.1114251787801</v>
      </c>
      <c r="K1718">
        <v>17686.420682559299</v>
      </c>
      <c r="L1718">
        <v>17686.420682559299</v>
      </c>
      <c r="M1718">
        <v>0</v>
      </c>
      <c r="N1718">
        <v>202.011142517878</v>
      </c>
      <c r="O1718">
        <v>2.46143152957971</v>
      </c>
      <c r="P1718">
        <v>0</v>
      </c>
      <c r="Q1718">
        <v>0</v>
      </c>
      <c r="R1718">
        <v>6.7142384478127898E-2</v>
      </c>
      <c r="S1718">
        <v>0</v>
      </c>
      <c r="T1718">
        <v>0</v>
      </c>
      <c r="U1718">
        <v>4.0000011466506903E-3</v>
      </c>
      <c r="V1718">
        <v>1.47394509274289E-2</v>
      </c>
      <c r="W1718">
        <v>7.0178265164310305E-2</v>
      </c>
      <c r="X1718">
        <v>0</v>
      </c>
      <c r="Y1718">
        <v>0</v>
      </c>
      <c r="Z1718">
        <v>1.6000004586602699E-2</v>
      </c>
      <c r="AA1718">
        <v>4.2112716935511302E-2</v>
      </c>
      <c r="AB1718">
        <v>987.37960720225203</v>
      </c>
      <c r="AC1718">
        <v>0</v>
      </c>
      <c r="AD1718">
        <v>0</v>
      </c>
      <c r="AE1718">
        <v>2.0906079832855098E-3</v>
      </c>
      <c r="AF1718">
        <v>0</v>
      </c>
      <c r="AG1718">
        <v>0</v>
      </c>
      <c r="AH1718">
        <v>0.15556205921434299</v>
      </c>
      <c r="AI1718">
        <v>0</v>
      </c>
      <c r="AJ1718">
        <v>0</v>
      </c>
      <c r="AK1718">
        <v>4.5009559007559798E-2</v>
      </c>
      <c r="AL1718">
        <v>0</v>
      </c>
      <c r="AM1718">
        <v>0</v>
      </c>
      <c r="AN1718">
        <v>0</v>
      </c>
      <c r="AO1718">
        <v>0</v>
      </c>
      <c r="AP1718">
        <v>0</v>
      </c>
      <c r="AQ1718">
        <v>5.12403904913021E-2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0.18460682087939101</v>
      </c>
      <c r="AX1718">
        <v>0.18472144376149</v>
      </c>
      <c r="AY1718">
        <v>0</v>
      </c>
      <c r="AZ1718">
        <v>0</v>
      </c>
      <c r="BA1718">
        <v>9.3559235670603504E-3</v>
      </c>
      <c r="BB1718">
        <v>0</v>
      </c>
      <c r="BC1718">
        <v>0</v>
      </c>
    </row>
    <row r="1719" spans="1:55" x14ac:dyDescent="0.25">
      <c r="A1719" t="s">
        <v>113</v>
      </c>
      <c r="B1719">
        <v>2039</v>
      </c>
      <c r="C1719" t="s">
        <v>144</v>
      </c>
      <c r="D1719" t="str">
        <f t="shared" si="91"/>
        <v>Truck</v>
      </c>
      <c r="E1719" t="str">
        <f t="shared" si="93"/>
        <v>2039MHDT</v>
      </c>
      <c r="F1719" t="str">
        <f t="shared" si="92"/>
        <v>2039Truck</v>
      </c>
      <c r="G1719" t="s">
        <v>115</v>
      </c>
      <c r="H1719" t="s">
        <v>115</v>
      </c>
      <c r="I1719" t="s">
        <v>116</v>
      </c>
      <c r="J1719">
        <v>1499.2117162746699</v>
      </c>
      <c r="K1719">
        <v>87829.409942041893</v>
      </c>
      <c r="L1719">
        <v>87829.409942041893</v>
      </c>
      <c r="M1719">
        <v>0</v>
      </c>
      <c r="N1719">
        <v>29996.228019223599</v>
      </c>
      <c r="O1719">
        <v>9.0086354374719804E-2</v>
      </c>
      <c r="P1719">
        <v>6.4767101046325104E-2</v>
      </c>
      <c r="Q1719">
        <v>0.32976347832682101</v>
      </c>
      <c r="R1719">
        <v>9.5442709810846795E-4</v>
      </c>
      <c r="S1719">
        <v>0</v>
      </c>
      <c r="T1719">
        <v>4.4184808583460603E-4</v>
      </c>
      <c r="U1719">
        <v>3.0000008599810899E-3</v>
      </c>
      <c r="V1719">
        <v>1.4747951926547299E-2</v>
      </c>
      <c r="W1719">
        <v>1.03802655195738E-3</v>
      </c>
      <c r="X1719">
        <v>0</v>
      </c>
      <c r="Y1719">
        <v>4.8055010795150499E-4</v>
      </c>
      <c r="Z1719">
        <v>1.2000003439924301E-2</v>
      </c>
      <c r="AA1719">
        <v>4.2137005504421003E-2</v>
      </c>
      <c r="AB1719">
        <v>1442.48662362342</v>
      </c>
      <c r="AC1719">
        <v>485.194194935962</v>
      </c>
      <c r="AD1719">
        <v>38.750452030586501</v>
      </c>
      <c r="AE1719">
        <v>2.68601694026236E-3</v>
      </c>
      <c r="AF1719">
        <v>0.27503368232881098</v>
      </c>
      <c r="AG1719">
        <v>3.93003888400923E-2</v>
      </c>
      <c r="AH1719">
        <v>8.01035088595526E-3</v>
      </c>
      <c r="AI1719">
        <v>6.1987211174652796E-3</v>
      </c>
      <c r="AJ1719">
        <v>2.9816281720116501E-2</v>
      </c>
      <c r="AK1719">
        <v>1.03321685748875E-2</v>
      </c>
      <c r="AL1719">
        <v>1.0159599270972099</v>
      </c>
      <c r="AM1719">
        <v>0.19024018423245601</v>
      </c>
      <c r="AN1719">
        <v>1.7608974579673101E-2</v>
      </c>
      <c r="AO1719">
        <v>0.20523982519036901</v>
      </c>
      <c r="AP1719">
        <v>2.31271487747934</v>
      </c>
      <c r="AQ1719">
        <v>1.50766761305666E-2</v>
      </c>
      <c r="AR1719">
        <v>1.48248634073854</v>
      </c>
      <c r="AS1719">
        <v>0.208289055783241</v>
      </c>
      <c r="AT1719">
        <v>1.7608974579665902E-2</v>
      </c>
      <c r="AU1719">
        <v>0.205239825190284</v>
      </c>
      <c r="AV1719">
        <v>2.31271487747934</v>
      </c>
      <c r="AW1719">
        <v>4.4999999999999901E-2</v>
      </c>
      <c r="AX1719">
        <v>0.205508321047951</v>
      </c>
      <c r="AY1719">
        <v>14.5044493074427</v>
      </c>
      <c r="AZ1719">
        <v>3.5568227148615001</v>
      </c>
      <c r="BA1719">
        <v>1.42604488391424E-2</v>
      </c>
      <c r="BB1719">
        <v>4.7966385827225098E-3</v>
      </c>
      <c r="BC1719">
        <v>3.8308766932461201E-4</v>
      </c>
    </row>
    <row r="1720" spans="1:55" x14ac:dyDescent="0.25">
      <c r="A1720" t="s">
        <v>119</v>
      </c>
      <c r="B1720">
        <v>2039</v>
      </c>
      <c r="C1720" t="s">
        <v>144</v>
      </c>
      <c r="D1720" t="str">
        <f t="shared" si="91"/>
        <v>Truck</v>
      </c>
      <c r="E1720" t="str">
        <f t="shared" si="93"/>
        <v>2039MHDT</v>
      </c>
      <c r="F1720" t="str">
        <f t="shared" si="92"/>
        <v>2039Truck</v>
      </c>
      <c r="G1720" t="s">
        <v>115</v>
      </c>
      <c r="H1720" t="s">
        <v>115</v>
      </c>
      <c r="I1720" t="s">
        <v>116</v>
      </c>
      <c r="J1720">
        <v>1610.18968484676</v>
      </c>
      <c r="K1720">
        <v>78150.878107038196</v>
      </c>
      <c r="L1720">
        <v>78150.878107038196</v>
      </c>
      <c r="M1720">
        <v>0</v>
      </c>
      <c r="N1720">
        <v>32216.675214414001</v>
      </c>
      <c r="O1720">
        <v>9.5895981772655001E-2</v>
      </c>
      <c r="P1720">
        <v>6.6211403846359498E-2</v>
      </c>
      <c r="Q1720">
        <v>0.33767959572649398</v>
      </c>
      <c r="R1720">
        <v>9.4883423072731796E-4</v>
      </c>
      <c r="S1720">
        <v>0</v>
      </c>
      <c r="T1720">
        <v>4.4459075814334798E-4</v>
      </c>
      <c r="U1720">
        <v>3.00000085998873E-3</v>
      </c>
      <c r="V1720">
        <v>1.47751936665975E-2</v>
      </c>
      <c r="W1720">
        <v>1.0319437983822601E-3</v>
      </c>
      <c r="X1720">
        <v>0</v>
      </c>
      <c r="Y1720">
        <v>4.8353301433108701E-4</v>
      </c>
      <c r="Z1720">
        <v>1.2000003439954899E-2</v>
      </c>
      <c r="AA1720">
        <v>4.2214839047421598E-2</v>
      </c>
      <c r="AB1720">
        <v>1452.2908547946099</v>
      </c>
      <c r="AC1720">
        <v>486.18687136043098</v>
      </c>
      <c r="AD1720">
        <v>38.6941855545249</v>
      </c>
      <c r="AE1720">
        <v>2.6996723387158498E-3</v>
      </c>
      <c r="AF1720">
        <v>0.269264594101079</v>
      </c>
      <c r="AG1720">
        <v>3.8151636118907602E-2</v>
      </c>
      <c r="AH1720">
        <v>8.1571282064634206E-3</v>
      </c>
      <c r="AI1720">
        <v>6.1237958192769098E-3</v>
      </c>
      <c r="AJ1720">
        <v>2.9255249233414202E-2</v>
      </c>
      <c r="AK1720">
        <v>1.06741850178209E-2</v>
      </c>
      <c r="AL1720">
        <v>1.0160534189200801</v>
      </c>
      <c r="AM1720">
        <v>0.18860214531632699</v>
      </c>
      <c r="AN1720">
        <v>1.8384562551220299E-2</v>
      </c>
      <c r="AO1720">
        <v>0.214625149138326</v>
      </c>
      <c r="AP1720">
        <v>2.5084009798229499</v>
      </c>
      <c r="AQ1720">
        <v>1.55757457212399E-2</v>
      </c>
      <c r="AR1720">
        <v>1.48262276378701</v>
      </c>
      <c r="AS1720">
        <v>0.206495609353649</v>
      </c>
      <c r="AT1720">
        <v>1.8384562551212701E-2</v>
      </c>
      <c r="AU1720">
        <v>0.21462514913823799</v>
      </c>
      <c r="AV1720">
        <v>2.5084009798229499</v>
      </c>
      <c r="AW1720">
        <v>4.4999999999999998E-2</v>
      </c>
      <c r="AX1720">
        <v>0.21514003574350901</v>
      </c>
      <c r="AY1720">
        <v>14.505497941807601</v>
      </c>
      <c r="AZ1720">
        <v>3.4805492741371298</v>
      </c>
      <c r="BA1720">
        <v>1.4357373645746701E-2</v>
      </c>
      <c r="BB1720">
        <v>4.8064521998009199E-3</v>
      </c>
      <c r="BC1720">
        <v>3.8253141792505201E-4</v>
      </c>
    </row>
    <row r="1721" spans="1:55" x14ac:dyDescent="0.25">
      <c r="A1721" t="s">
        <v>113</v>
      </c>
      <c r="B1721">
        <v>2039</v>
      </c>
      <c r="C1721" t="s">
        <v>144</v>
      </c>
      <c r="D1721" t="str">
        <f t="shared" si="91"/>
        <v>Truck</v>
      </c>
      <c r="E1721" t="str">
        <f t="shared" si="93"/>
        <v>2039MHDT</v>
      </c>
      <c r="F1721" t="str">
        <f t="shared" si="92"/>
        <v>2039Truck</v>
      </c>
      <c r="G1721" t="s">
        <v>115</v>
      </c>
      <c r="H1721" t="s">
        <v>115</v>
      </c>
      <c r="I1721" t="s">
        <v>121</v>
      </c>
      <c r="J1721">
        <v>17458.9340280916</v>
      </c>
      <c r="K1721">
        <v>746642.45472529903</v>
      </c>
      <c r="L1721">
        <v>746642.45472529903</v>
      </c>
      <c r="M1721">
        <v>0</v>
      </c>
      <c r="N1721">
        <v>218410.859513793</v>
      </c>
      <c r="O1721">
        <v>0.28861491735155098</v>
      </c>
      <c r="P1721">
        <v>7.2275561006910101</v>
      </c>
      <c r="Q1721">
        <v>1.26230104516673</v>
      </c>
      <c r="R1721">
        <v>4.8557288170676003E-3</v>
      </c>
      <c r="S1721">
        <v>2.9572336425515299E-3</v>
      </c>
      <c r="T1721">
        <v>0</v>
      </c>
      <c r="U1721">
        <v>3.0000008599835501E-3</v>
      </c>
      <c r="V1721">
        <v>1.4834624770372701E-2</v>
      </c>
      <c r="W1721">
        <v>5.0752833271978997E-3</v>
      </c>
      <c r="X1721">
        <v>3.0909466253377601E-3</v>
      </c>
      <c r="Y1721">
        <v>0</v>
      </c>
      <c r="Z1721">
        <v>1.2000003439934201E-2</v>
      </c>
      <c r="AA1721">
        <v>4.2384642201064797E-2</v>
      </c>
      <c r="AB1721">
        <v>989.39559921606701</v>
      </c>
      <c r="AC1721">
        <v>1920.5413876482701</v>
      </c>
      <c r="AD1721">
        <v>0</v>
      </c>
      <c r="AE1721">
        <v>2.65658322264219E-4</v>
      </c>
      <c r="AF1721">
        <v>8.1005924455071592E-3</v>
      </c>
      <c r="AG1721">
        <v>0</v>
      </c>
      <c r="AH1721">
        <v>0.15587967957711099</v>
      </c>
      <c r="AI1721">
        <v>0.302582077743623</v>
      </c>
      <c r="AJ1721">
        <v>0</v>
      </c>
      <c r="AK1721">
        <v>5.7195508290475601E-3</v>
      </c>
      <c r="AL1721">
        <v>0.17440353399279601</v>
      </c>
      <c r="AM1721">
        <v>0</v>
      </c>
      <c r="AN1721">
        <v>0</v>
      </c>
      <c r="AO1721">
        <v>0</v>
      </c>
      <c r="AP1721">
        <v>0</v>
      </c>
      <c r="AQ1721">
        <v>6.51127323929079E-3</v>
      </c>
      <c r="AR1721">
        <v>0.19854514762903799</v>
      </c>
      <c r="AS1721">
        <v>0</v>
      </c>
      <c r="AT1721">
        <v>0</v>
      </c>
      <c r="AU1721">
        <v>0</v>
      </c>
      <c r="AV1721">
        <v>0</v>
      </c>
      <c r="AW1721">
        <v>0.21952327332381999</v>
      </c>
      <c r="AX1721">
        <v>3.52067084896713E-2</v>
      </c>
      <c r="AY1721">
        <v>7.3080381215532402</v>
      </c>
      <c r="AZ1721">
        <v>0</v>
      </c>
      <c r="BA1721">
        <v>9.3689846767611405E-3</v>
      </c>
      <c r="BB1721">
        <v>1.8186378478152802E-2</v>
      </c>
      <c r="BC1721">
        <v>0</v>
      </c>
    </row>
    <row r="1722" spans="1:55" x14ac:dyDescent="0.25">
      <c r="A1722" t="s">
        <v>119</v>
      </c>
      <c r="B1722">
        <v>2039</v>
      </c>
      <c r="C1722" t="s">
        <v>144</v>
      </c>
      <c r="D1722" t="str">
        <f t="shared" si="91"/>
        <v>Truck</v>
      </c>
      <c r="E1722" t="str">
        <f t="shared" si="93"/>
        <v>2039MHDT</v>
      </c>
      <c r="F1722" t="str">
        <f t="shared" si="92"/>
        <v>2039Truck</v>
      </c>
      <c r="G1722" t="s">
        <v>115</v>
      </c>
      <c r="H1722" t="s">
        <v>115</v>
      </c>
      <c r="I1722" t="s">
        <v>121</v>
      </c>
      <c r="J1722">
        <v>14674.3815423952</v>
      </c>
      <c r="K1722">
        <v>601502.509888403</v>
      </c>
      <c r="L1722">
        <v>601502.509888403</v>
      </c>
      <c r="M1722">
        <v>0</v>
      </c>
      <c r="N1722">
        <v>176322.38043563001</v>
      </c>
      <c r="O1722">
        <v>0.284294974158461</v>
      </c>
      <c r="P1722">
        <v>7.2854107123130802</v>
      </c>
      <c r="Q1722">
        <v>1.2911020116455001</v>
      </c>
      <c r="R1722">
        <v>5.1067754730486697E-3</v>
      </c>
      <c r="S1722">
        <v>3.1598685763006801E-3</v>
      </c>
      <c r="T1722">
        <v>0</v>
      </c>
      <c r="U1722">
        <v>3.0000008599821298E-3</v>
      </c>
      <c r="V1722">
        <v>1.47804043050264E-2</v>
      </c>
      <c r="W1722">
        <v>5.3376811989593702E-3</v>
      </c>
      <c r="X1722">
        <v>3.3027438116118701E-3</v>
      </c>
      <c r="Y1722">
        <v>0</v>
      </c>
      <c r="Z1722">
        <v>1.20000034399285E-2</v>
      </c>
      <c r="AA1722">
        <v>4.2229726585789801E-2</v>
      </c>
      <c r="AB1722">
        <v>993.97262831439105</v>
      </c>
      <c r="AC1722">
        <v>1957.2058945680401</v>
      </c>
      <c r="AD1722">
        <v>0</v>
      </c>
      <c r="AE1722">
        <v>2.69166001982354E-4</v>
      </c>
      <c r="AF1722">
        <v>8.2706798817583499E-3</v>
      </c>
      <c r="AG1722">
        <v>0</v>
      </c>
      <c r="AH1722">
        <v>0.15660079237549801</v>
      </c>
      <c r="AI1722">
        <v>0.30835858574005398</v>
      </c>
      <c r="AJ1722">
        <v>0</v>
      </c>
      <c r="AK1722">
        <v>5.79507021149679E-3</v>
      </c>
      <c r="AL1722">
        <v>0.178065469853603</v>
      </c>
      <c r="AM1722">
        <v>0</v>
      </c>
      <c r="AN1722">
        <v>0</v>
      </c>
      <c r="AO1722">
        <v>0</v>
      </c>
      <c r="AP1722">
        <v>0</v>
      </c>
      <c r="AQ1722">
        <v>6.5972463075765504E-3</v>
      </c>
      <c r="AR1722">
        <v>0.20271398285528999</v>
      </c>
      <c r="AS1722">
        <v>0</v>
      </c>
      <c r="AT1722">
        <v>0</v>
      </c>
      <c r="AU1722">
        <v>0</v>
      </c>
      <c r="AV1722">
        <v>0</v>
      </c>
      <c r="AW1722">
        <v>0.219428842201004</v>
      </c>
      <c r="AX1722">
        <v>3.3901447907371499E-2</v>
      </c>
      <c r="AY1722">
        <v>7.4456255696133704</v>
      </c>
      <c r="AZ1722">
        <v>0</v>
      </c>
      <c r="BA1722">
        <v>9.4123264053085891E-3</v>
      </c>
      <c r="BB1722">
        <v>1.8533569433706501E-2</v>
      </c>
      <c r="BC1722">
        <v>0</v>
      </c>
    </row>
    <row r="1723" spans="1:55" x14ac:dyDescent="0.25">
      <c r="A1723" t="s">
        <v>113</v>
      </c>
      <c r="B1723">
        <v>2039</v>
      </c>
      <c r="C1723" t="s">
        <v>144</v>
      </c>
      <c r="D1723" t="str">
        <f t="shared" si="91"/>
        <v>Truck</v>
      </c>
      <c r="E1723" t="str">
        <f t="shared" si="93"/>
        <v>2039MHDT</v>
      </c>
      <c r="F1723" t="str">
        <f t="shared" si="92"/>
        <v>2039Truck</v>
      </c>
      <c r="G1723" t="s">
        <v>115</v>
      </c>
      <c r="H1723" t="s">
        <v>115</v>
      </c>
      <c r="I1723" t="s">
        <v>125</v>
      </c>
      <c r="J1723">
        <v>9544.2694771788192</v>
      </c>
      <c r="K1723">
        <v>477501.51409697701</v>
      </c>
      <c r="L1723">
        <v>0</v>
      </c>
      <c r="M1723">
        <v>477501.51409697701</v>
      </c>
      <c r="N1723">
        <v>123962.885117837</v>
      </c>
      <c r="O1723">
        <v>0</v>
      </c>
      <c r="P1723">
        <v>0</v>
      </c>
      <c r="Q1723">
        <v>0</v>
      </c>
      <c r="R1723">
        <v>0</v>
      </c>
      <c r="S1723">
        <v>0</v>
      </c>
      <c r="T1723">
        <v>0</v>
      </c>
      <c r="U1723">
        <v>3.00000085998223E-3</v>
      </c>
      <c r="V1723">
        <v>7.4193703247316199E-3</v>
      </c>
      <c r="W1723">
        <v>0</v>
      </c>
      <c r="X1723">
        <v>0</v>
      </c>
      <c r="Y1723">
        <v>0</v>
      </c>
      <c r="Z1723">
        <v>1.2000003439928899E-2</v>
      </c>
      <c r="AA1723">
        <v>2.1198200927804601E-2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0</v>
      </c>
      <c r="AL1723">
        <v>0</v>
      </c>
      <c r="AM1723">
        <v>0</v>
      </c>
      <c r="AN1723">
        <v>0</v>
      </c>
      <c r="AO1723">
        <v>0</v>
      </c>
      <c r="AP1723">
        <v>0</v>
      </c>
      <c r="AQ1723">
        <v>0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0</v>
      </c>
      <c r="AX1723">
        <v>0</v>
      </c>
      <c r="AY1723">
        <v>0</v>
      </c>
      <c r="AZ1723">
        <v>0</v>
      </c>
      <c r="BA1723">
        <v>0</v>
      </c>
      <c r="BB1723">
        <v>0</v>
      </c>
      <c r="BC1723">
        <v>0</v>
      </c>
    </row>
    <row r="1724" spans="1:55" x14ac:dyDescent="0.25">
      <c r="A1724" t="s">
        <v>119</v>
      </c>
      <c r="B1724">
        <v>2039</v>
      </c>
      <c r="C1724" t="s">
        <v>144</v>
      </c>
      <c r="D1724" t="str">
        <f t="shared" si="91"/>
        <v>Truck</v>
      </c>
      <c r="E1724" t="str">
        <f t="shared" si="93"/>
        <v>2039MHDT</v>
      </c>
      <c r="F1724" t="str">
        <f t="shared" si="92"/>
        <v>2039Truck</v>
      </c>
      <c r="G1724" t="s">
        <v>115</v>
      </c>
      <c r="H1724" t="s">
        <v>115</v>
      </c>
      <c r="I1724" t="s">
        <v>125</v>
      </c>
      <c r="J1724">
        <v>8320.3536048290898</v>
      </c>
      <c r="K1724">
        <v>408130.77689080598</v>
      </c>
      <c r="L1724">
        <v>0</v>
      </c>
      <c r="M1724">
        <v>408130.77689080598</v>
      </c>
      <c r="N1724">
        <v>104732.68643182299</v>
      </c>
      <c r="O1724">
        <v>0</v>
      </c>
      <c r="P1724">
        <v>0</v>
      </c>
      <c r="Q1724">
        <v>0</v>
      </c>
      <c r="R1724">
        <v>0</v>
      </c>
      <c r="S1724">
        <v>0</v>
      </c>
      <c r="T1724">
        <v>0</v>
      </c>
      <c r="U1724">
        <v>3.00000085998121E-3</v>
      </c>
      <c r="V1724">
        <v>7.3911390203267799E-3</v>
      </c>
      <c r="W1724">
        <v>0</v>
      </c>
      <c r="X1724">
        <v>0</v>
      </c>
      <c r="Y1724">
        <v>0</v>
      </c>
      <c r="Z1724">
        <v>1.20000034399248E-2</v>
      </c>
      <c r="AA1724">
        <v>2.1117540058076499E-2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0</v>
      </c>
      <c r="AL1724">
        <v>0</v>
      </c>
      <c r="AM1724">
        <v>0</v>
      </c>
      <c r="AN1724">
        <v>0</v>
      </c>
      <c r="AO1724">
        <v>0</v>
      </c>
      <c r="AP1724">
        <v>0</v>
      </c>
      <c r="AQ1724">
        <v>0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0</v>
      </c>
      <c r="BB1724">
        <v>0</v>
      </c>
      <c r="BC1724">
        <v>0</v>
      </c>
    </row>
    <row r="1725" spans="1:55" x14ac:dyDescent="0.25">
      <c r="A1725" t="s">
        <v>113</v>
      </c>
      <c r="B1725">
        <v>2039</v>
      </c>
      <c r="C1725" t="s">
        <v>144</v>
      </c>
      <c r="D1725" t="str">
        <f t="shared" si="91"/>
        <v>Truck</v>
      </c>
      <c r="E1725" t="str">
        <f t="shared" si="93"/>
        <v>2039MHDT</v>
      </c>
      <c r="F1725" t="str">
        <f t="shared" si="92"/>
        <v>2039Truck</v>
      </c>
      <c r="G1725" t="s">
        <v>115</v>
      </c>
      <c r="H1725" t="s">
        <v>115</v>
      </c>
      <c r="I1725" t="s">
        <v>123</v>
      </c>
      <c r="J1725">
        <v>275.480853918447</v>
      </c>
      <c r="K1725">
        <v>11002.6248727196</v>
      </c>
      <c r="L1725">
        <v>11002.6248727196</v>
      </c>
      <c r="M1725">
        <v>0</v>
      </c>
      <c r="N1725">
        <v>2572.3971201904301</v>
      </c>
      <c r="O1725">
        <v>6.2268965332965602E-2</v>
      </c>
      <c r="P1725">
        <v>6.3197089178863397</v>
      </c>
      <c r="Q1725">
        <v>0</v>
      </c>
      <c r="R1725">
        <v>9.4904539412981204E-4</v>
      </c>
      <c r="S1725">
        <v>2.1326879713305501E-2</v>
      </c>
      <c r="T1725">
        <v>0</v>
      </c>
      <c r="U1725">
        <v>3.0000008599858899E-3</v>
      </c>
      <c r="V1725">
        <v>1.48734012255595E-2</v>
      </c>
      <c r="W1725">
        <v>1.0321734578492101E-3</v>
      </c>
      <c r="X1725">
        <v>2.3194927571405299E-2</v>
      </c>
      <c r="Y1725">
        <v>0</v>
      </c>
      <c r="Z1725">
        <v>1.20000034399435E-2</v>
      </c>
      <c r="AA1725">
        <v>4.2495432073027098E-2</v>
      </c>
      <c r="AB1725">
        <v>771.55214705856201</v>
      </c>
      <c r="AC1725">
        <v>5325.2689488064198</v>
      </c>
      <c r="AD1725">
        <v>0</v>
      </c>
      <c r="AE1725">
        <v>0.51315538219686296</v>
      </c>
      <c r="AF1725">
        <v>15.490414115401199</v>
      </c>
      <c r="AG1725">
        <v>0</v>
      </c>
      <c r="AH1725">
        <v>0.15728595247781099</v>
      </c>
      <c r="AI1725">
        <v>1.0855909117831199</v>
      </c>
      <c r="AJ1725">
        <v>0</v>
      </c>
      <c r="AK1725">
        <v>7.3319778865424904E-3</v>
      </c>
      <c r="AL1725">
        <v>0.22132745302462101</v>
      </c>
      <c r="AM1725">
        <v>0</v>
      </c>
      <c r="AN1725">
        <v>0</v>
      </c>
      <c r="AO1725">
        <v>0</v>
      </c>
      <c r="AP1725">
        <v>0</v>
      </c>
      <c r="AQ1725">
        <v>0.52371270618160604</v>
      </c>
      <c r="AR1725">
        <v>15.8091037874728</v>
      </c>
      <c r="AS1725">
        <v>0</v>
      </c>
      <c r="AT1725">
        <v>0</v>
      </c>
      <c r="AU1725">
        <v>0</v>
      </c>
      <c r="AV1725">
        <v>0</v>
      </c>
      <c r="AW1725">
        <v>1.06</v>
      </c>
      <c r="AX1725">
        <v>1.7661229019901501</v>
      </c>
      <c r="AY1725">
        <v>41.984833444234901</v>
      </c>
      <c r="AZ1725">
        <v>0</v>
      </c>
      <c r="BA1725">
        <v>0</v>
      </c>
      <c r="BB1725">
        <v>0</v>
      </c>
      <c r="BC1725">
        <v>0</v>
      </c>
    </row>
    <row r="1726" spans="1:55" x14ac:dyDescent="0.25">
      <c r="A1726" t="s">
        <v>119</v>
      </c>
      <c r="B1726">
        <v>2039</v>
      </c>
      <c r="C1726" t="s">
        <v>144</v>
      </c>
      <c r="D1726" t="str">
        <f t="shared" si="91"/>
        <v>Truck</v>
      </c>
      <c r="E1726" t="str">
        <f t="shared" si="93"/>
        <v>2039MHDT</v>
      </c>
      <c r="F1726" t="str">
        <f t="shared" si="92"/>
        <v>2039Truck</v>
      </c>
      <c r="G1726" t="s">
        <v>115</v>
      </c>
      <c r="H1726" t="s">
        <v>115</v>
      </c>
      <c r="I1726" t="s">
        <v>123</v>
      </c>
      <c r="J1726">
        <v>264.42649181419199</v>
      </c>
      <c r="K1726">
        <v>10340.2079911279</v>
      </c>
      <c r="L1726">
        <v>10340.2079911279</v>
      </c>
      <c r="M1726">
        <v>0</v>
      </c>
      <c r="N1726">
        <v>2315.8190652775402</v>
      </c>
      <c r="O1726">
        <v>5.72252918707917E-2</v>
      </c>
      <c r="P1726">
        <v>6.4811921246550801</v>
      </c>
      <c r="Q1726">
        <v>0</v>
      </c>
      <c r="R1726">
        <v>8.9531455064078495E-4</v>
      </c>
      <c r="S1726">
        <v>2.2049002292228798E-2</v>
      </c>
      <c r="T1726">
        <v>0</v>
      </c>
      <c r="U1726">
        <v>3.0000008599818701E-3</v>
      </c>
      <c r="V1726">
        <v>1.4774050205759E-2</v>
      </c>
      <c r="W1726">
        <v>9.7373626310566996E-4</v>
      </c>
      <c r="X1726">
        <v>2.39803017630809E-2</v>
      </c>
      <c r="Y1726">
        <v>0</v>
      </c>
      <c r="Z1726">
        <v>1.2000003439927499E-2</v>
      </c>
      <c r="AA1726">
        <v>4.2211572016454403E-2</v>
      </c>
      <c r="AB1726">
        <v>743.59000194075202</v>
      </c>
      <c r="AC1726">
        <v>5470.2985762429998</v>
      </c>
      <c r="AD1726">
        <v>0</v>
      </c>
      <c r="AE1726">
        <v>0.482263100864393</v>
      </c>
      <c r="AF1726">
        <v>15.821838578795001</v>
      </c>
      <c r="AG1726">
        <v>0</v>
      </c>
      <c r="AH1726">
        <v>0.151585686274231</v>
      </c>
      <c r="AI1726">
        <v>1.11515615008338</v>
      </c>
      <c r="AJ1726">
        <v>0</v>
      </c>
      <c r="AK1726">
        <v>6.8905881409554197E-3</v>
      </c>
      <c r="AL1726">
        <v>0.22606285466117601</v>
      </c>
      <c r="AM1726">
        <v>0</v>
      </c>
      <c r="AN1726">
        <v>0</v>
      </c>
      <c r="AO1726">
        <v>0</v>
      </c>
      <c r="AP1726">
        <v>0</v>
      </c>
      <c r="AQ1726">
        <v>0.492184867211102</v>
      </c>
      <c r="AR1726">
        <v>16.147346761512601</v>
      </c>
      <c r="AS1726">
        <v>0</v>
      </c>
      <c r="AT1726">
        <v>0</v>
      </c>
      <c r="AU1726">
        <v>0</v>
      </c>
      <c r="AV1726">
        <v>0</v>
      </c>
      <c r="AW1726">
        <v>1.06</v>
      </c>
      <c r="AX1726">
        <v>1.5118149699628101</v>
      </c>
      <c r="AY1726">
        <v>43.450826890475497</v>
      </c>
      <c r="AZ1726">
        <v>0</v>
      </c>
      <c r="BA1726">
        <v>0</v>
      </c>
      <c r="BB1726">
        <v>0</v>
      </c>
      <c r="BC1726">
        <v>0</v>
      </c>
    </row>
    <row r="1727" spans="1:55" x14ac:dyDescent="0.25">
      <c r="A1727" t="s">
        <v>113</v>
      </c>
      <c r="B1727">
        <v>2039</v>
      </c>
      <c r="C1727" t="s">
        <v>145</v>
      </c>
      <c r="D1727" t="str">
        <f t="shared" si="91"/>
        <v>Bus</v>
      </c>
      <c r="E1727" t="str">
        <f t="shared" si="93"/>
        <v>2039OBUS</v>
      </c>
      <c r="F1727" t="str">
        <f t="shared" si="92"/>
        <v>2039Bus</v>
      </c>
      <c r="G1727" t="s">
        <v>115</v>
      </c>
      <c r="H1727" t="s">
        <v>115</v>
      </c>
      <c r="I1727" t="s">
        <v>116</v>
      </c>
      <c r="J1727">
        <v>374.14427824830398</v>
      </c>
      <c r="K1727">
        <v>14317.5662797759</v>
      </c>
      <c r="L1727">
        <v>14317.5662797759</v>
      </c>
      <c r="M1727">
        <v>0</v>
      </c>
      <c r="N1727">
        <v>7485.8787191920701</v>
      </c>
      <c r="O1727">
        <v>0.217888200984103</v>
      </c>
      <c r="P1727">
        <v>5.2608403905834399E-2</v>
      </c>
      <c r="Q1727">
        <v>0.34115310100413498</v>
      </c>
      <c r="R1727">
        <v>9.4298033725305605E-4</v>
      </c>
      <c r="S1727">
        <v>0</v>
      </c>
      <c r="T1727">
        <v>2.80804204653703E-4</v>
      </c>
      <c r="U1727">
        <v>3.00000086120918E-3</v>
      </c>
      <c r="V1727">
        <v>1.4942245523287099E-2</v>
      </c>
      <c r="W1727">
        <v>1.0255771551146301E-3</v>
      </c>
      <c r="X1727">
        <v>0</v>
      </c>
      <c r="Y1727">
        <v>3.0540019338249502E-4</v>
      </c>
      <c r="Z1727">
        <v>1.2000003444836701E-2</v>
      </c>
      <c r="AA1727">
        <v>4.2692130066534703E-2</v>
      </c>
      <c r="AB1727">
        <v>1493.19504193544</v>
      </c>
      <c r="AC1727">
        <v>356.08030880437798</v>
      </c>
      <c r="AD1727">
        <v>29.1205414966193</v>
      </c>
      <c r="AE1727">
        <v>5.6155019487631403E-3</v>
      </c>
      <c r="AF1727">
        <v>0.192109817864933</v>
      </c>
      <c r="AG1727">
        <v>3.2791499582040397E-2</v>
      </c>
      <c r="AH1727">
        <v>1.22451528402573E-2</v>
      </c>
      <c r="AI1727">
        <v>4.18057528729485E-3</v>
      </c>
      <c r="AJ1727">
        <v>2.4848119991904099E-2</v>
      </c>
      <c r="AK1727">
        <v>2.5593372792245501E-2</v>
      </c>
      <c r="AL1727">
        <v>0.74773063818899299</v>
      </c>
      <c r="AM1727">
        <v>0.17423469022982599</v>
      </c>
      <c r="AN1727">
        <v>3.4660914519000899E-2</v>
      </c>
      <c r="AO1727">
        <v>0.21690606750463501</v>
      </c>
      <c r="AP1727">
        <v>4.1887374494258598</v>
      </c>
      <c r="AQ1727">
        <v>3.7345789500123502E-2</v>
      </c>
      <c r="AR1727">
        <v>1.0910867920096801</v>
      </c>
      <c r="AS1727">
        <v>0.19076505449716999</v>
      </c>
      <c r="AT1727">
        <v>3.4660914518986799E-2</v>
      </c>
      <c r="AU1727">
        <v>0.216906067504546</v>
      </c>
      <c r="AV1727">
        <v>4.1887374494258598</v>
      </c>
      <c r="AW1727">
        <v>4.4999999999999998E-2</v>
      </c>
      <c r="AX1727">
        <v>0.60243973829279296</v>
      </c>
      <c r="AY1727">
        <v>5.7832991181100004</v>
      </c>
      <c r="AZ1727">
        <v>3.4526104591057498</v>
      </c>
      <c r="BA1727">
        <v>1.47617531793075E-2</v>
      </c>
      <c r="BB1727">
        <v>3.5202163702396602E-3</v>
      </c>
      <c r="BC1727">
        <v>2.87886199691428E-4</v>
      </c>
    </row>
    <row r="1728" spans="1:55" x14ac:dyDescent="0.25">
      <c r="A1728" t="s">
        <v>119</v>
      </c>
      <c r="B1728">
        <v>2039</v>
      </c>
      <c r="C1728" t="s">
        <v>145</v>
      </c>
      <c r="D1728" t="str">
        <f t="shared" si="91"/>
        <v>Bus</v>
      </c>
      <c r="E1728" t="str">
        <f t="shared" si="93"/>
        <v>2039OBUS</v>
      </c>
      <c r="F1728" t="str">
        <f t="shared" si="92"/>
        <v>2039Bus</v>
      </c>
      <c r="G1728" t="s">
        <v>115</v>
      </c>
      <c r="H1728" t="s">
        <v>115</v>
      </c>
      <c r="I1728" t="s">
        <v>116</v>
      </c>
      <c r="J1728">
        <v>322.41094519767199</v>
      </c>
      <c r="K1728">
        <v>10254.455095846801</v>
      </c>
      <c r="L1728">
        <v>10254.455095846801</v>
      </c>
      <c r="M1728">
        <v>0</v>
      </c>
      <c r="N1728">
        <v>6450.7981915150403</v>
      </c>
      <c r="O1728">
        <v>0.18828127695232999</v>
      </c>
      <c r="P1728">
        <v>5.2465235631133297E-2</v>
      </c>
      <c r="Q1728">
        <v>0.34169763608372899</v>
      </c>
      <c r="R1728">
        <v>8.7074573617955202E-4</v>
      </c>
      <c r="S1728">
        <v>0</v>
      </c>
      <c r="T1728">
        <v>2.6743586287801102E-4</v>
      </c>
      <c r="U1728">
        <v>3.0000008611573798E-3</v>
      </c>
      <c r="V1728">
        <v>1.4805158949728701E-2</v>
      </c>
      <c r="W1728">
        <v>9.4701543569892903E-4</v>
      </c>
      <c r="X1728">
        <v>0</v>
      </c>
      <c r="Y1728">
        <v>2.9086090196221601E-4</v>
      </c>
      <c r="Z1728">
        <v>1.20000034446295E-2</v>
      </c>
      <c r="AA1728">
        <v>4.2300454142081903E-2</v>
      </c>
      <c r="AB1728">
        <v>1468.4641797030899</v>
      </c>
      <c r="AC1728">
        <v>356.61051992771797</v>
      </c>
      <c r="AD1728">
        <v>28.9713671173403</v>
      </c>
      <c r="AE1728">
        <v>4.8437992832839902E-3</v>
      </c>
      <c r="AF1728">
        <v>0.18834395602614401</v>
      </c>
      <c r="AG1728">
        <v>3.15791295680884E-2</v>
      </c>
      <c r="AH1728">
        <v>1.08073937083965E-2</v>
      </c>
      <c r="AI1728">
        <v>4.0388683559383701E-3</v>
      </c>
      <c r="AJ1728">
        <v>2.3901211212510199E-2</v>
      </c>
      <c r="AK1728">
        <v>2.21684145269389E-2</v>
      </c>
      <c r="AL1728">
        <v>0.74909702759728902</v>
      </c>
      <c r="AM1728">
        <v>0.171270627363657</v>
      </c>
      <c r="AN1728">
        <v>3.4464224087843401E-2</v>
      </c>
      <c r="AO1728">
        <v>0.212444980003693</v>
      </c>
      <c r="AP1728">
        <v>4.2099738313391599</v>
      </c>
      <c r="AQ1728">
        <v>3.2348098439193798E-2</v>
      </c>
      <c r="AR1728">
        <v>1.0930806242267801</v>
      </c>
      <c r="AS1728">
        <v>0.18751977875184</v>
      </c>
      <c r="AT1728">
        <v>3.4464224087829301E-2</v>
      </c>
      <c r="AU1728">
        <v>0.21244498000360601</v>
      </c>
      <c r="AV1728">
        <v>4.2099738313391599</v>
      </c>
      <c r="AW1728">
        <v>4.4999999999999998E-2</v>
      </c>
      <c r="AX1728">
        <v>0.54340736239945497</v>
      </c>
      <c r="AY1728">
        <v>5.7915961599903998</v>
      </c>
      <c r="AZ1728">
        <v>3.3432552327181599</v>
      </c>
      <c r="BA1728">
        <v>1.45172634281815E-2</v>
      </c>
      <c r="BB1728">
        <v>3.5254580469904202E-3</v>
      </c>
      <c r="BC1728">
        <v>2.8641145908102599E-4</v>
      </c>
    </row>
    <row r="1729" spans="1:55" x14ac:dyDescent="0.25">
      <c r="A1729" t="s">
        <v>119</v>
      </c>
      <c r="B1729">
        <v>2039</v>
      </c>
      <c r="C1729" t="s">
        <v>145</v>
      </c>
      <c r="D1729" t="str">
        <f t="shared" si="91"/>
        <v>Bus</v>
      </c>
      <c r="E1729" t="str">
        <f t="shared" si="93"/>
        <v>2039OBUS</v>
      </c>
      <c r="F1729" t="str">
        <f t="shared" si="92"/>
        <v>2039Bus</v>
      </c>
      <c r="G1729" t="s">
        <v>115</v>
      </c>
      <c r="H1729" t="s">
        <v>115</v>
      </c>
      <c r="I1729" t="s">
        <v>121</v>
      </c>
      <c r="J1729">
        <v>320.90102642845602</v>
      </c>
      <c r="K1729">
        <v>21383.0519985629</v>
      </c>
      <c r="L1729">
        <v>21383.0519985629</v>
      </c>
      <c r="M1729">
        <v>0</v>
      </c>
      <c r="N1729">
        <v>3807.4654475714801</v>
      </c>
      <c r="O1729">
        <v>0.99705170430484702</v>
      </c>
      <c r="P1729">
        <v>7.2774435874333196</v>
      </c>
      <c r="Q1729">
        <v>1.10798632097835</v>
      </c>
      <c r="R1729">
        <v>2.1932037999101098E-2</v>
      </c>
      <c r="S1729">
        <v>8.0749491000340103E-3</v>
      </c>
      <c r="T1729">
        <v>0</v>
      </c>
      <c r="U1729">
        <v>3.0000008611286901E-3</v>
      </c>
      <c r="V1729">
        <v>2.0779097927167402E-2</v>
      </c>
      <c r="W1729">
        <v>2.29237074354432E-2</v>
      </c>
      <c r="X1729">
        <v>8.4400624662816105E-3</v>
      </c>
      <c r="Y1729">
        <v>0</v>
      </c>
      <c r="Z1729">
        <v>1.20000034445147E-2</v>
      </c>
      <c r="AA1729">
        <v>5.9368851220478303E-2</v>
      </c>
      <c r="AB1729">
        <v>1179.68077533924</v>
      </c>
      <c r="AC1729">
        <v>2281.8756271546299</v>
      </c>
      <c r="AD1729">
        <v>0</v>
      </c>
      <c r="AE1729">
        <v>1.3637901734057699E-3</v>
      </c>
      <c r="AF1729">
        <v>4.1349755263791602E-2</v>
      </c>
      <c r="AG1729">
        <v>0</v>
      </c>
      <c r="AH1729">
        <v>0.18585918656688999</v>
      </c>
      <c r="AI1729">
        <v>0.35951043432729601</v>
      </c>
      <c r="AJ1729">
        <v>0</v>
      </c>
      <c r="AK1729">
        <v>2.93620284524416E-2</v>
      </c>
      <c r="AL1729">
        <v>0.89024889182546696</v>
      </c>
      <c r="AM1729">
        <v>0</v>
      </c>
      <c r="AN1729">
        <v>0</v>
      </c>
      <c r="AO1729">
        <v>0</v>
      </c>
      <c r="AP1729">
        <v>0</v>
      </c>
      <c r="AQ1729">
        <v>3.3426434317660299E-2</v>
      </c>
      <c r="AR1729">
        <v>1.0134805964503899</v>
      </c>
      <c r="AS1729">
        <v>0</v>
      </c>
      <c r="AT1729">
        <v>0</v>
      </c>
      <c r="AU1729">
        <v>0</v>
      </c>
      <c r="AV1729">
        <v>0</v>
      </c>
      <c r="AW1729">
        <v>0.21386691519227499</v>
      </c>
      <c r="AX1729">
        <v>0.11358645142986699</v>
      </c>
      <c r="AY1729">
        <v>14.0761827340399</v>
      </c>
      <c r="AZ1729">
        <v>0</v>
      </c>
      <c r="BA1729">
        <v>1.11708715061804E-2</v>
      </c>
      <c r="BB1729">
        <v>2.1607997652329999E-2</v>
      </c>
      <c r="BC1729">
        <v>0</v>
      </c>
    </row>
    <row r="1730" spans="1:55" x14ac:dyDescent="0.25">
      <c r="A1730" t="s">
        <v>113</v>
      </c>
      <c r="B1730">
        <v>2039</v>
      </c>
      <c r="C1730" t="s">
        <v>145</v>
      </c>
      <c r="D1730" t="str">
        <f t="shared" si="91"/>
        <v>Bus</v>
      </c>
      <c r="E1730" t="str">
        <f t="shared" si="93"/>
        <v>2039OBUS</v>
      </c>
      <c r="F1730" t="str">
        <f t="shared" si="92"/>
        <v>2039Bus</v>
      </c>
      <c r="G1730" t="s">
        <v>115</v>
      </c>
      <c r="H1730" t="s">
        <v>115</v>
      </c>
      <c r="I1730" t="s">
        <v>121</v>
      </c>
      <c r="J1730">
        <v>322.552046301117</v>
      </c>
      <c r="K1730">
        <v>21553.579487180399</v>
      </c>
      <c r="L1730">
        <v>21553.579487180399</v>
      </c>
      <c r="M1730">
        <v>0</v>
      </c>
      <c r="N1730">
        <v>3873.6567815212002</v>
      </c>
      <c r="O1730">
        <v>1.08255309816087</v>
      </c>
      <c r="P1730">
        <v>7.4058508812398403</v>
      </c>
      <c r="Q1730">
        <v>1.1389902924527899</v>
      </c>
      <c r="R1730">
        <v>1.9082254759258802E-2</v>
      </c>
      <c r="S1730">
        <v>7.4021802361986799E-3</v>
      </c>
      <c r="T1730">
        <v>0</v>
      </c>
      <c r="U1730">
        <v>3.0000008613177299E-3</v>
      </c>
      <c r="V1730">
        <v>2.18440580186075E-2</v>
      </c>
      <c r="W1730">
        <v>1.9945069643221101E-2</v>
      </c>
      <c r="X1730">
        <v>7.7368739797912603E-3</v>
      </c>
      <c r="Y1730">
        <v>0</v>
      </c>
      <c r="Z1730">
        <v>1.20000034452709E-2</v>
      </c>
      <c r="AA1730">
        <v>6.24115943388786E-2</v>
      </c>
      <c r="AB1730">
        <v>1202.7324485525301</v>
      </c>
      <c r="AC1730">
        <v>2366.58100388188</v>
      </c>
      <c r="AD1730">
        <v>0</v>
      </c>
      <c r="AE1730">
        <v>1.28813823158267E-3</v>
      </c>
      <c r="AF1730">
        <v>4.3147324951996399E-2</v>
      </c>
      <c r="AG1730">
        <v>0</v>
      </c>
      <c r="AH1730">
        <v>0.18949098706918799</v>
      </c>
      <c r="AI1730">
        <v>0.372855800926019</v>
      </c>
      <c r="AJ1730">
        <v>0</v>
      </c>
      <c r="AK1730">
        <v>2.7733262890401299E-2</v>
      </c>
      <c r="AL1730">
        <v>0.92895007427973497</v>
      </c>
      <c r="AM1730">
        <v>0</v>
      </c>
      <c r="AN1730">
        <v>0</v>
      </c>
      <c r="AO1730">
        <v>0</v>
      </c>
      <c r="AP1730">
        <v>0</v>
      </c>
      <c r="AQ1730">
        <v>3.1572208709011097E-2</v>
      </c>
      <c r="AR1730">
        <v>1.0575389466906899</v>
      </c>
      <c r="AS1730">
        <v>0</v>
      </c>
      <c r="AT1730">
        <v>0</v>
      </c>
      <c r="AU1730">
        <v>0</v>
      </c>
      <c r="AV1730">
        <v>0</v>
      </c>
      <c r="AW1730">
        <v>0.21491461083330299</v>
      </c>
      <c r="AX1730">
        <v>0.11123749671418399</v>
      </c>
      <c r="AY1730">
        <v>14.653563878870999</v>
      </c>
      <c r="AZ1730">
        <v>0</v>
      </c>
      <c r="BA1730">
        <v>1.13891570668602E-2</v>
      </c>
      <c r="BB1730">
        <v>2.2410106917042399E-2</v>
      </c>
      <c r="BC1730">
        <v>0</v>
      </c>
    </row>
    <row r="1731" spans="1:55" x14ac:dyDescent="0.25">
      <c r="A1731" t="s">
        <v>113</v>
      </c>
      <c r="B1731">
        <v>2039</v>
      </c>
      <c r="C1731" t="s">
        <v>145</v>
      </c>
      <c r="D1731" t="str">
        <f t="shared" si="91"/>
        <v>Bus</v>
      </c>
      <c r="E1731" t="str">
        <f t="shared" si="93"/>
        <v>2039OBUS</v>
      </c>
      <c r="F1731" t="str">
        <f t="shared" si="92"/>
        <v>2039Bus</v>
      </c>
      <c r="G1731" t="s">
        <v>115</v>
      </c>
      <c r="H1731" t="s">
        <v>115</v>
      </c>
      <c r="I1731" t="s">
        <v>125</v>
      </c>
      <c r="J1731">
        <v>124.95251857937799</v>
      </c>
      <c r="K1731">
        <v>10246.8997086089</v>
      </c>
      <c r="L1731">
        <v>0</v>
      </c>
      <c r="M1731">
        <v>10246.8997086089</v>
      </c>
      <c r="N1731">
        <v>2500.0499917362099</v>
      </c>
      <c r="O1731">
        <v>0</v>
      </c>
      <c r="P1731">
        <v>0</v>
      </c>
      <c r="Q1731">
        <v>0</v>
      </c>
      <c r="R1731">
        <v>0</v>
      </c>
      <c r="S1731">
        <v>0</v>
      </c>
      <c r="T1731">
        <v>0</v>
      </c>
      <c r="U1731">
        <v>3.0000008612091501E-3</v>
      </c>
      <c r="V1731">
        <v>7.4710854811899296E-3</v>
      </c>
      <c r="W1731">
        <v>0</v>
      </c>
      <c r="X1731">
        <v>0</v>
      </c>
      <c r="Y1731">
        <v>0</v>
      </c>
      <c r="Z1731">
        <v>1.20000034448366E-2</v>
      </c>
      <c r="AA1731">
        <v>2.13459585176855E-2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0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0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0</v>
      </c>
      <c r="BB1731">
        <v>0</v>
      </c>
      <c r="BC1731">
        <v>0</v>
      </c>
    </row>
    <row r="1732" spans="1:55" x14ac:dyDescent="0.25">
      <c r="A1732" t="s">
        <v>119</v>
      </c>
      <c r="B1732">
        <v>2039</v>
      </c>
      <c r="C1732" t="s">
        <v>145</v>
      </c>
      <c r="D1732" t="str">
        <f t="shared" si="91"/>
        <v>Bus</v>
      </c>
      <c r="E1732" t="str">
        <f t="shared" si="93"/>
        <v>2039OBUS</v>
      </c>
      <c r="F1732" t="str">
        <f t="shared" si="92"/>
        <v>2039Bus</v>
      </c>
      <c r="G1732" t="s">
        <v>115</v>
      </c>
      <c r="H1732" t="s">
        <v>115</v>
      </c>
      <c r="I1732" t="s">
        <v>125</v>
      </c>
      <c r="J1732">
        <v>110.506364035117</v>
      </c>
      <c r="K1732">
        <v>7455.3924330791597</v>
      </c>
      <c r="L1732">
        <v>0</v>
      </c>
      <c r="M1732">
        <v>7455.3924330791597</v>
      </c>
      <c r="N1732">
        <v>2211.0113316146299</v>
      </c>
      <c r="O1732">
        <v>0</v>
      </c>
      <c r="P1732">
        <v>0</v>
      </c>
      <c r="Q1732">
        <v>0</v>
      </c>
      <c r="R1732">
        <v>0</v>
      </c>
      <c r="S1732">
        <v>0</v>
      </c>
      <c r="T1732">
        <v>0</v>
      </c>
      <c r="U1732">
        <v>3.0000008611426902E-3</v>
      </c>
      <c r="V1732">
        <v>7.4037483581271199E-3</v>
      </c>
      <c r="W1732">
        <v>0</v>
      </c>
      <c r="X1732">
        <v>0</v>
      </c>
      <c r="Y1732">
        <v>0</v>
      </c>
      <c r="Z1732">
        <v>1.20000034445707E-2</v>
      </c>
      <c r="AA1732">
        <v>2.1153566737505999E-2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0</v>
      </c>
      <c r="AL1732">
        <v>0</v>
      </c>
      <c r="AM1732">
        <v>0</v>
      </c>
      <c r="AN1732">
        <v>0</v>
      </c>
      <c r="AO1732">
        <v>0</v>
      </c>
      <c r="AP1732">
        <v>0</v>
      </c>
      <c r="AQ1732">
        <v>0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0</v>
      </c>
      <c r="AZ1732">
        <v>0</v>
      </c>
      <c r="BA1732">
        <v>0</v>
      </c>
      <c r="BB1732">
        <v>0</v>
      </c>
      <c r="BC1732">
        <v>0</v>
      </c>
    </row>
    <row r="1733" spans="1:55" x14ac:dyDescent="0.25">
      <c r="A1733" t="s">
        <v>113</v>
      </c>
      <c r="B1733">
        <v>2039</v>
      </c>
      <c r="C1733" t="s">
        <v>145</v>
      </c>
      <c r="D1733" t="str">
        <f t="shared" si="91"/>
        <v>Bus</v>
      </c>
      <c r="E1733" t="str">
        <f t="shared" si="93"/>
        <v>2039OBUS</v>
      </c>
      <c r="F1733" t="str">
        <f t="shared" si="92"/>
        <v>2039Bus</v>
      </c>
      <c r="G1733" t="s">
        <v>115</v>
      </c>
      <c r="H1733" t="s">
        <v>115</v>
      </c>
      <c r="I1733" t="s">
        <v>123</v>
      </c>
      <c r="J1733">
        <v>49.415511583892901</v>
      </c>
      <c r="K1733">
        <v>2709.3068760624001</v>
      </c>
      <c r="L1733">
        <v>2709.3068760624001</v>
      </c>
      <c r="M1733">
        <v>0</v>
      </c>
      <c r="N1733">
        <v>439.79805309664698</v>
      </c>
      <c r="O1733">
        <v>7.4210166671928895E-2</v>
      </c>
      <c r="P1733">
        <v>1.49561192867756</v>
      </c>
      <c r="Q1733">
        <v>0</v>
      </c>
      <c r="R1733">
        <v>1.0991974941436599E-3</v>
      </c>
      <c r="S1733">
        <v>4.8962852674761699E-3</v>
      </c>
      <c r="T1733">
        <v>0</v>
      </c>
      <c r="U1733">
        <v>3.0000008613670199E-3</v>
      </c>
      <c r="V1733">
        <v>1.5320015431092199E-2</v>
      </c>
      <c r="W1733">
        <v>1.1954775666234E-3</v>
      </c>
      <c r="X1733">
        <v>5.32515696973685E-3</v>
      </c>
      <c r="Y1733">
        <v>0</v>
      </c>
      <c r="Z1733">
        <v>1.20000034454681E-2</v>
      </c>
      <c r="AA1733">
        <v>4.37714726602636E-2</v>
      </c>
      <c r="AB1733">
        <v>778.55163605732503</v>
      </c>
      <c r="AC1733">
        <v>1176.35829105738</v>
      </c>
      <c r="AD1733">
        <v>0</v>
      </c>
      <c r="AE1733">
        <v>0.59874895129153904</v>
      </c>
      <c r="AF1733">
        <v>3.72077899347437</v>
      </c>
      <c r="AG1733">
        <v>0</v>
      </c>
      <c r="AH1733">
        <v>0.15871284409910399</v>
      </c>
      <c r="AI1733">
        <v>0.239808333071864</v>
      </c>
      <c r="AJ1733">
        <v>0</v>
      </c>
      <c r="AK1733">
        <v>8.5549411012041596E-3</v>
      </c>
      <c r="AL1733">
        <v>5.3162590215998499E-2</v>
      </c>
      <c r="AM1733">
        <v>0</v>
      </c>
      <c r="AN1733">
        <v>0</v>
      </c>
      <c r="AO1733">
        <v>0</v>
      </c>
      <c r="AP1733">
        <v>0</v>
      </c>
      <c r="AQ1733">
        <v>0.61106722151458204</v>
      </c>
      <c r="AR1733">
        <v>3.7973278725713202</v>
      </c>
      <c r="AS1733">
        <v>0</v>
      </c>
      <c r="AT1733">
        <v>0</v>
      </c>
      <c r="AU1733">
        <v>0</v>
      </c>
      <c r="AV1733">
        <v>0</v>
      </c>
      <c r="AW1733">
        <v>1.06</v>
      </c>
      <c r="AX1733">
        <v>2.28782010803691</v>
      </c>
      <c r="AY1733">
        <v>9.6011823418627404</v>
      </c>
      <c r="AZ1733">
        <v>0</v>
      </c>
      <c r="BA1733">
        <v>0</v>
      </c>
      <c r="BB1733">
        <v>0</v>
      </c>
      <c r="BC1733">
        <v>0</v>
      </c>
    </row>
    <row r="1734" spans="1:55" x14ac:dyDescent="0.25">
      <c r="A1734" t="s">
        <v>119</v>
      </c>
      <c r="B1734">
        <v>2039</v>
      </c>
      <c r="C1734" t="s">
        <v>145</v>
      </c>
      <c r="D1734" t="str">
        <f t="shared" si="91"/>
        <v>Bus</v>
      </c>
      <c r="E1734" t="str">
        <f t="shared" si="93"/>
        <v>2039OBUS</v>
      </c>
      <c r="F1734" t="str">
        <f t="shared" si="92"/>
        <v>2039Bus</v>
      </c>
      <c r="G1734" t="s">
        <v>115</v>
      </c>
      <c r="H1734" t="s">
        <v>115</v>
      </c>
      <c r="I1734" t="s">
        <v>123</v>
      </c>
      <c r="J1734">
        <v>64.965686231982303</v>
      </c>
      <c r="K1734">
        <v>3481.8535905128101</v>
      </c>
      <c r="L1734">
        <v>3481.8535905128101</v>
      </c>
      <c r="M1734">
        <v>0</v>
      </c>
      <c r="N1734">
        <v>578.19460746464301</v>
      </c>
      <c r="O1734">
        <v>6.5785001921339598E-2</v>
      </c>
      <c r="P1734">
        <v>1.49779172291527</v>
      </c>
      <c r="Q1734">
        <v>0</v>
      </c>
      <c r="R1734">
        <v>8.5948746514515799E-4</v>
      </c>
      <c r="S1734">
        <v>4.8442914371923801E-3</v>
      </c>
      <c r="T1734">
        <v>0</v>
      </c>
      <c r="U1734">
        <v>3.0000008610652899E-3</v>
      </c>
      <c r="V1734">
        <v>1.4771475678673599E-2</v>
      </c>
      <c r="W1734">
        <v>9.3477103873451498E-4</v>
      </c>
      <c r="X1734">
        <v>5.2686089353406202E-3</v>
      </c>
      <c r="Y1734">
        <v>0</v>
      </c>
      <c r="Z1734">
        <v>1.2000003444261101E-2</v>
      </c>
      <c r="AA1734">
        <v>4.22042162247818E-2</v>
      </c>
      <c r="AB1734">
        <v>698.46273885535902</v>
      </c>
      <c r="AC1734">
        <v>1164.3916254959199</v>
      </c>
      <c r="AD1734">
        <v>0</v>
      </c>
      <c r="AE1734">
        <v>0.48623776998911</v>
      </c>
      <c r="AF1734">
        <v>3.7476921898731401</v>
      </c>
      <c r="AG1734">
        <v>0</v>
      </c>
      <c r="AH1734">
        <v>0.14238619848307801</v>
      </c>
      <c r="AI1734">
        <v>0.23736885001424701</v>
      </c>
      <c r="AJ1734">
        <v>0</v>
      </c>
      <c r="AK1734">
        <v>6.9473783201872497E-3</v>
      </c>
      <c r="AL1734">
        <v>5.3547126689156302E-2</v>
      </c>
      <c r="AM1734">
        <v>0</v>
      </c>
      <c r="AN1734">
        <v>0</v>
      </c>
      <c r="AO1734">
        <v>0</v>
      </c>
      <c r="AP1734">
        <v>0</v>
      </c>
      <c r="AQ1734">
        <v>0.49624130858480298</v>
      </c>
      <c r="AR1734">
        <v>3.8247947635111599</v>
      </c>
      <c r="AS1734">
        <v>0</v>
      </c>
      <c r="AT1734">
        <v>0</v>
      </c>
      <c r="AU1734">
        <v>0</v>
      </c>
      <c r="AV1734">
        <v>0</v>
      </c>
      <c r="AW1734">
        <v>1.0599999999999901</v>
      </c>
      <c r="AX1734">
        <v>1.6393813092260301</v>
      </c>
      <c r="AY1734">
        <v>9.4839528061369194</v>
      </c>
      <c r="AZ1734">
        <v>0</v>
      </c>
      <c r="BA1734">
        <v>0</v>
      </c>
      <c r="BB1734">
        <v>0</v>
      </c>
      <c r="BC1734">
        <v>0</v>
      </c>
    </row>
    <row r="1735" spans="1:55" x14ac:dyDescent="0.25">
      <c r="A1735" t="s">
        <v>119</v>
      </c>
      <c r="B1735">
        <v>2039</v>
      </c>
      <c r="C1735" t="s">
        <v>147</v>
      </c>
      <c r="D1735" t="str">
        <f t="shared" si="91"/>
        <v>Bus</v>
      </c>
      <c r="E1735" t="str">
        <f t="shared" si="93"/>
        <v>2039SBUS</v>
      </c>
      <c r="F1735" t="str">
        <f t="shared" si="92"/>
        <v>2039Bus</v>
      </c>
      <c r="G1735" t="s">
        <v>115</v>
      </c>
      <c r="H1735" t="s">
        <v>115</v>
      </c>
      <c r="I1735" t="s">
        <v>116</v>
      </c>
      <c r="J1735">
        <v>393.59597069847399</v>
      </c>
      <c r="K1735">
        <v>18083.0815685618</v>
      </c>
      <c r="L1735">
        <v>18083.0815685618</v>
      </c>
      <c r="M1735">
        <v>0</v>
      </c>
      <c r="N1735">
        <v>1574.3838827938901</v>
      </c>
      <c r="O1735">
        <v>0.19098844282142</v>
      </c>
      <c r="P1735">
        <v>0.83451925533834903</v>
      </c>
      <c r="Q1735">
        <v>0.96945932376704702</v>
      </c>
      <c r="R1735">
        <v>1.1220404682517999E-3</v>
      </c>
      <c r="S1735">
        <v>0</v>
      </c>
      <c r="T1735">
        <v>5.6105987716725196E-4</v>
      </c>
      <c r="U1735">
        <v>2.0000005738789899E-3</v>
      </c>
      <c r="V1735">
        <v>1.6395758871486699E-2</v>
      </c>
      <c r="W1735">
        <v>1.22032138517896E-3</v>
      </c>
      <c r="X1735">
        <v>0</v>
      </c>
      <c r="Y1735">
        <v>6.1020380801401998E-4</v>
      </c>
      <c r="Z1735">
        <v>8.0000022955159893E-3</v>
      </c>
      <c r="AA1735">
        <v>4.6845025347104802E-2</v>
      </c>
      <c r="AB1735">
        <v>864.94576587381403</v>
      </c>
      <c r="AC1735">
        <v>2527.3747510277799</v>
      </c>
      <c r="AD1735">
        <v>52.1991233268188</v>
      </c>
      <c r="AE1735">
        <v>2.72292355032719E-3</v>
      </c>
      <c r="AF1735">
        <v>2.4597990819950102</v>
      </c>
      <c r="AG1735">
        <v>6.7129542829157104E-2</v>
      </c>
      <c r="AH1735">
        <v>1.6502182571661299E-2</v>
      </c>
      <c r="AI1735">
        <v>7.4515952763876805E-2</v>
      </c>
      <c r="AJ1735">
        <v>8.3221344574378298E-2</v>
      </c>
      <c r="AK1735">
        <v>1.1676967025179201E-2</v>
      </c>
      <c r="AL1735">
        <v>10.641518148183501</v>
      </c>
      <c r="AM1735">
        <v>0.37374376969009698</v>
      </c>
      <c r="AN1735">
        <v>0.200390105821767</v>
      </c>
      <c r="AO1735">
        <v>0.87344493509548204</v>
      </c>
      <c r="AP1735">
        <v>5.4694422409913104</v>
      </c>
      <c r="AQ1735">
        <v>1.70390028724293E-2</v>
      </c>
      <c r="AR1735">
        <v>15.5280783017477</v>
      </c>
      <c r="AS1735">
        <v>0.40920238385859697</v>
      </c>
      <c r="AT1735">
        <v>0.20039010582168501</v>
      </c>
      <c r="AU1735">
        <v>0.873444935095122</v>
      </c>
      <c r="AV1735">
        <v>5.4694422409913104</v>
      </c>
      <c r="AW1735">
        <v>4.4999999999999901E-2</v>
      </c>
      <c r="AX1735">
        <v>0.21999801929999699</v>
      </c>
      <c r="AY1735">
        <v>82.240877570306097</v>
      </c>
      <c r="AZ1735">
        <v>7.3860903049248101</v>
      </c>
      <c r="BA1735">
        <v>8.5508694783547091E-3</v>
      </c>
      <c r="BB1735">
        <v>2.49856724798172E-2</v>
      </c>
      <c r="BC1735">
        <v>5.1604147689103205E-4</v>
      </c>
    </row>
    <row r="1736" spans="1:55" x14ac:dyDescent="0.25">
      <c r="A1736" t="s">
        <v>113</v>
      </c>
      <c r="B1736">
        <v>2039</v>
      </c>
      <c r="C1736" t="s">
        <v>147</v>
      </c>
      <c r="D1736" t="str">
        <f t="shared" si="91"/>
        <v>Bus</v>
      </c>
      <c r="E1736" t="str">
        <f t="shared" si="93"/>
        <v>2039SBUS</v>
      </c>
      <c r="F1736" t="str">
        <f t="shared" si="92"/>
        <v>2039Bus</v>
      </c>
      <c r="G1736" t="s">
        <v>115</v>
      </c>
      <c r="H1736" t="s">
        <v>115</v>
      </c>
      <c r="I1736" t="s">
        <v>116</v>
      </c>
      <c r="J1736">
        <v>323.01574545405299</v>
      </c>
      <c r="K1736">
        <v>17020.580145970202</v>
      </c>
      <c r="L1736">
        <v>17020.580145970202</v>
      </c>
      <c r="M1736">
        <v>0</v>
      </c>
      <c r="N1736">
        <v>1292.0629818162099</v>
      </c>
      <c r="O1736">
        <v>0.16664626696525101</v>
      </c>
      <c r="P1736">
        <v>0.79856992242628899</v>
      </c>
      <c r="Q1736">
        <v>0.87457119779089298</v>
      </c>
      <c r="R1736">
        <v>1.2963503187275701E-3</v>
      </c>
      <c r="S1736">
        <v>0</v>
      </c>
      <c r="T1736">
        <v>6.5482247112253302E-4</v>
      </c>
      <c r="U1736">
        <v>2.0000005738789899E-3</v>
      </c>
      <c r="V1736">
        <v>1.6395758871486601E-2</v>
      </c>
      <c r="W1736">
        <v>1.40989925175481E-3</v>
      </c>
      <c r="X1736">
        <v>0</v>
      </c>
      <c r="Y1736">
        <v>7.1217918392158604E-4</v>
      </c>
      <c r="Z1736">
        <v>8.0000022955159702E-3</v>
      </c>
      <c r="AA1736">
        <v>4.6845025347104698E-2</v>
      </c>
      <c r="AB1736">
        <v>842.78209889730897</v>
      </c>
      <c r="AC1736">
        <v>2472.7244723573899</v>
      </c>
      <c r="AD1736">
        <v>51.972733965861899</v>
      </c>
      <c r="AE1736">
        <v>2.7690537524769601E-3</v>
      </c>
      <c r="AF1736">
        <v>2.5069202114774298</v>
      </c>
      <c r="AG1736">
        <v>6.8009092362405099E-2</v>
      </c>
      <c r="AH1736">
        <v>1.4989245106118199E-2</v>
      </c>
      <c r="AI1736">
        <v>7.50105478981197E-2</v>
      </c>
      <c r="AJ1736">
        <v>7.8137038068286799E-2</v>
      </c>
      <c r="AK1736">
        <v>1.16863818681942E-2</v>
      </c>
      <c r="AL1736">
        <v>10.641518148183501</v>
      </c>
      <c r="AM1736">
        <v>0.37107508054419502</v>
      </c>
      <c r="AN1736">
        <v>0.17077744505421699</v>
      </c>
      <c r="AO1736">
        <v>0.78470695634701404</v>
      </c>
      <c r="AP1736">
        <v>4.7600998392670304</v>
      </c>
      <c r="AQ1736">
        <v>1.7052740989256202E-2</v>
      </c>
      <c r="AR1736">
        <v>15.5280783017477</v>
      </c>
      <c r="AS1736">
        <v>0.40628050515761799</v>
      </c>
      <c r="AT1736">
        <v>0.17077744505414699</v>
      </c>
      <c r="AU1736">
        <v>0.78470695634669196</v>
      </c>
      <c r="AV1736">
        <v>4.7600998392670304</v>
      </c>
      <c r="AW1736">
        <v>4.4999999999999901E-2</v>
      </c>
      <c r="AX1736">
        <v>0.21293420067629701</v>
      </c>
      <c r="AY1736">
        <v>82.240877570306097</v>
      </c>
      <c r="AZ1736">
        <v>7.8237332437237797</v>
      </c>
      <c r="BA1736">
        <v>8.3317590659390192E-3</v>
      </c>
      <c r="BB1736">
        <v>2.4445398836886401E-2</v>
      </c>
      <c r="BC1736">
        <v>5.1380338757583196E-4</v>
      </c>
    </row>
    <row r="1737" spans="1:55" x14ac:dyDescent="0.25">
      <c r="A1737" t="s">
        <v>119</v>
      </c>
      <c r="B1737">
        <v>2039</v>
      </c>
      <c r="C1737" t="s">
        <v>147</v>
      </c>
      <c r="D1737" t="str">
        <f t="shared" si="91"/>
        <v>Bus</v>
      </c>
      <c r="E1737" t="str">
        <f t="shared" si="93"/>
        <v>2039SBUS</v>
      </c>
      <c r="F1737" t="str">
        <f t="shared" si="92"/>
        <v>2039Bus</v>
      </c>
      <c r="G1737" t="s">
        <v>115</v>
      </c>
      <c r="H1737" t="s">
        <v>115</v>
      </c>
      <c r="I1737" t="s">
        <v>121</v>
      </c>
      <c r="J1737">
        <v>289.81971691322798</v>
      </c>
      <c r="K1737">
        <v>5892.0694683355196</v>
      </c>
      <c r="L1737">
        <v>5892.0694683355196</v>
      </c>
      <c r="M1737">
        <v>0</v>
      </c>
      <c r="N1737">
        <v>4196.5895009035303</v>
      </c>
      <c r="O1737">
        <v>1.79131702899446</v>
      </c>
      <c r="P1737">
        <v>12.6676994568315</v>
      </c>
      <c r="Q1737">
        <v>0.553982458246293</v>
      </c>
      <c r="R1737">
        <v>1.08210510408759E-2</v>
      </c>
      <c r="S1737">
        <v>5.7298974309598297E-3</v>
      </c>
      <c r="T1737">
        <v>0</v>
      </c>
      <c r="U1737">
        <v>3.0000008608184899E-3</v>
      </c>
      <c r="V1737">
        <v>1.6395758871486601E-2</v>
      </c>
      <c r="W1737">
        <v>1.1310330951241499E-2</v>
      </c>
      <c r="X1737">
        <v>5.9889779667445502E-3</v>
      </c>
      <c r="Y1737">
        <v>0</v>
      </c>
      <c r="Z1737">
        <v>1.2000003443273901E-2</v>
      </c>
      <c r="AA1737">
        <v>4.6845025347104802E-2</v>
      </c>
      <c r="AB1737">
        <v>1177.3460453277</v>
      </c>
      <c r="AC1737">
        <v>2083.6046824319801</v>
      </c>
      <c r="AD1737">
        <v>0</v>
      </c>
      <c r="AE1737">
        <v>2.6283102453194501E-3</v>
      </c>
      <c r="AF1737">
        <v>8.0765547520149708E-3</v>
      </c>
      <c r="AG1737">
        <v>0</v>
      </c>
      <c r="AH1737">
        <v>0.18549134890277899</v>
      </c>
      <c r="AI1737">
        <v>0.32827276624255203</v>
      </c>
      <c r="AJ1737">
        <v>0</v>
      </c>
      <c r="AK1737">
        <v>5.6586798841783602E-2</v>
      </c>
      <c r="AL1737">
        <v>0.17388600904356799</v>
      </c>
      <c r="AM1737">
        <v>0</v>
      </c>
      <c r="AN1737">
        <v>0</v>
      </c>
      <c r="AO1737">
        <v>0</v>
      </c>
      <c r="AP1737">
        <v>0</v>
      </c>
      <c r="AQ1737">
        <v>6.4419763021319895E-2</v>
      </c>
      <c r="AR1737">
        <v>0.19795598486900901</v>
      </c>
      <c r="AS1737">
        <v>0</v>
      </c>
      <c r="AT1737">
        <v>0</v>
      </c>
      <c r="AU1737">
        <v>0</v>
      </c>
      <c r="AV1737">
        <v>0</v>
      </c>
      <c r="AW1737">
        <v>0.18422088752843499</v>
      </c>
      <c r="AX1737">
        <v>0.17570611069427</v>
      </c>
      <c r="AY1737">
        <v>5.8525556808452697</v>
      </c>
      <c r="AZ1737">
        <v>0</v>
      </c>
      <c r="BA1737">
        <v>1.11487630091143E-2</v>
      </c>
      <c r="BB1737">
        <v>1.9730490369676501E-2</v>
      </c>
      <c r="BC1737">
        <v>0</v>
      </c>
    </row>
    <row r="1738" spans="1:55" x14ac:dyDescent="0.25">
      <c r="A1738" t="s">
        <v>113</v>
      </c>
      <c r="B1738">
        <v>2039</v>
      </c>
      <c r="C1738" t="s">
        <v>147</v>
      </c>
      <c r="D1738" t="str">
        <f t="shared" ref="D1738:D1801" si="94">_xlfn.XLOOKUP(C1738,$BE$72:$BE$84,$BF$72:$BF$84)</f>
        <v>Bus</v>
      </c>
      <c r="E1738" t="str">
        <f t="shared" si="93"/>
        <v>2039SBUS</v>
      </c>
      <c r="F1738" t="str">
        <f t="shared" ref="F1738:F1801" si="95">CONCATENATE(B1738,_xlfn.XLOOKUP(C1738,$BE$72:$BE$84,$BF$72:$BF$84))</f>
        <v>2039Bus</v>
      </c>
      <c r="G1738" t="s">
        <v>115</v>
      </c>
      <c r="H1738" t="s">
        <v>115</v>
      </c>
      <c r="I1738" t="s">
        <v>121</v>
      </c>
      <c r="J1738">
        <v>708.76799666925604</v>
      </c>
      <c r="K1738">
        <v>14567.3184136404</v>
      </c>
      <c r="L1738">
        <v>14567.3184136404</v>
      </c>
      <c r="M1738">
        <v>0</v>
      </c>
      <c r="N1738">
        <v>10262.9605917708</v>
      </c>
      <c r="O1738">
        <v>0.96684146961803596</v>
      </c>
      <c r="P1738">
        <v>9.8387257515388598</v>
      </c>
      <c r="Q1738">
        <v>0.70504485002558404</v>
      </c>
      <c r="R1738">
        <v>6.0431781389123501E-3</v>
      </c>
      <c r="S1738">
        <v>3.6535661026454E-3</v>
      </c>
      <c r="T1738">
        <v>0</v>
      </c>
      <c r="U1738">
        <v>3.0000008608184899E-3</v>
      </c>
      <c r="V1738">
        <v>1.6395758871486601E-2</v>
      </c>
      <c r="W1738">
        <v>6.3164238381481297E-3</v>
      </c>
      <c r="X1738">
        <v>3.81876414934756E-3</v>
      </c>
      <c r="Y1738">
        <v>0</v>
      </c>
      <c r="Z1738">
        <v>1.2000003443273901E-2</v>
      </c>
      <c r="AA1738">
        <v>4.6845025347104802E-2</v>
      </c>
      <c r="AB1738">
        <v>1182.7019000355101</v>
      </c>
      <c r="AC1738">
        <v>1996.7716842249799</v>
      </c>
      <c r="AD1738">
        <v>0</v>
      </c>
      <c r="AE1738">
        <v>1.1263161200682601E-3</v>
      </c>
      <c r="AF1738">
        <v>7.8183316204843492E-3</v>
      </c>
      <c r="AG1738">
        <v>0</v>
      </c>
      <c r="AH1738">
        <v>0.18633516599310801</v>
      </c>
      <c r="AI1738">
        <v>0.31459219201324301</v>
      </c>
      <c r="AJ1738">
        <v>0</v>
      </c>
      <c r="AK1738">
        <v>2.4249277204645401E-2</v>
      </c>
      <c r="AL1738">
        <v>0.16832653583212401</v>
      </c>
      <c r="AM1738">
        <v>0</v>
      </c>
      <c r="AN1738">
        <v>0</v>
      </c>
      <c r="AO1738">
        <v>0</v>
      </c>
      <c r="AP1738">
        <v>0</v>
      </c>
      <c r="AQ1738">
        <v>2.7605956211258199E-2</v>
      </c>
      <c r="AR1738">
        <v>0.19162694781204401</v>
      </c>
      <c r="AS1738">
        <v>0</v>
      </c>
      <c r="AT1738">
        <v>0</v>
      </c>
      <c r="AU1738">
        <v>0</v>
      </c>
      <c r="AV1738">
        <v>0</v>
      </c>
      <c r="AW1738">
        <v>0.20931607498119201</v>
      </c>
      <c r="AX1738">
        <v>0.10296019160443599</v>
      </c>
      <c r="AY1738">
        <v>6.67745020866401</v>
      </c>
      <c r="AZ1738">
        <v>0</v>
      </c>
      <c r="BA1738">
        <v>1.1199479750454299E-2</v>
      </c>
      <c r="BB1738">
        <v>1.8908233801845399E-2</v>
      </c>
      <c r="BC1738">
        <v>0</v>
      </c>
    </row>
    <row r="1739" spans="1:55" x14ac:dyDescent="0.25">
      <c r="A1739" t="s">
        <v>119</v>
      </c>
      <c r="B1739">
        <v>2039</v>
      </c>
      <c r="C1739" t="s">
        <v>147</v>
      </c>
      <c r="D1739" t="str">
        <f t="shared" si="94"/>
        <v>Bus</v>
      </c>
      <c r="E1739" t="str">
        <f t="shared" si="93"/>
        <v>2039SBUS</v>
      </c>
      <c r="F1739" t="str">
        <f t="shared" si="95"/>
        <v>2039Bus</v>
      </c>
      <c r="G1739" t="s">
        <v>115</v>
      </c>
      <c r="H1739" t="s">
        <v>115</v>
      </c>
      <c r="I1739" t="s">
        <v>125</v>
      </c>
      <c r="J1739">
        <v>368.10395642588202</v>
      </c>
      <c r="K1739">
        <v>10823.736528752501</v>
      </c>
      <c r="L1739">
        <v>0</v>
      </c>
      <c r="M1739">
        <v>10823.736528752501</v>
      </c>
      <c r="N1739">
        <v>4714.7193163741904</v>
      </c>
      <c r="O1739">
        <v>0</v>
      </c>
      <c r="P1739">
        <v>0</v>
      </c>
      <c r="Q1739">
        <v>0</v>
      </c>
      <c r="R1739">
        <v>0</v>
      </c>
      <c r="S1739">
        <v>0</v>
      </c>
      <c r="T1739">
        <v>0</v>
      </c>
      <c r="U1739">
        <v>2.7420612018702701E-3</v>
      </c>
      <c r="V1739">
        <v>8.1978794357433406E-3</v>
      </c>
      <c r="W1739">
        <v>0</v>
      </c>
      <c r="X1739">
        <v>0</v>
      </c>
      <c r="Y1739">
        <v>0</v>
      </c>
      <c r="Z1739">
        <v>1.0968244807481001E-2</v>
      </c>
      <c r="AA1739">
        <v>2.3422512673552401E-2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C1739">
        <v>0</v>
      </c>
    </row>
    <row r="1740" spans="1:55" x14ac:dyDescent="0.25">
      <c r="A1740" t="s">
        <v>113</v>
      </c>
      <c r="B1740">
        <v>2039</v>
      </c>
      <c r="C1740" t="s">
        <v>147</v>
      </c>
      <c r="D1740" t="str">
        <f t="shared" si="94"/>
        <v>Bus</v>
      </c>
      <c r="E1740" t="str">
        <f t="shared" si="93"/>
        <v>2039SBUS</v>
      </c>
      <c r="F1740" t="str">
        <f t="shared" si="95"/>
        <v>2039Bus</v>
      </c>
      <c r="G1740" t="s">
        <v>115</v>
      </c>
      <c r="H1740" t="s">
        <v>115</v>
      </c>
      <c r="I1740" t="s">
        <v>125</v>
      </c>
      <c r="J1740">
        <v>378.21443254836799</v>
      </c>
      <c r="K1740">
        <v>11892.692747371901</v>
      </c>
      <c r="L1740">
        <v>0</v>
      </c>
      <c r="M1740">
        <v>11892.692747371901</v>
      </c>
      <c r="N1740">
        <v>4779.87724988023</v>
      </c>
      <c r="O1740">
        <v>0</v>
      </c>
      <c r="P1740">
        <v>0</v>
      </c>
      <c r="Q1740">
        <v>0</v>
      </c>
      <c r="R1740">
        <v>0</v>
      </c>
      <c r="S1740">
        <v>0</v>
      </c>
      <c r="T1740">
        <v>0</v>
      </c>
      <c r="U1740">
        <v>2.6766002576984402E-3</v>
      </c>
      <c r="V1740">
        <v>8.1978794357433406E-3</v>
      </c>
      <c r="W1740">
        <v>0</v>
      </c>
      <c r="X1740">
        <v>0</v>
      </c>
      <c r="Y1740">
        <v>0</v>
      </c>
      <c r="Z1740">
        <v>1.07064010307937E-2</v>
      </c>
      <c r="AA1740">
        <v>2.3422512673552401E-2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0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0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C1740">
        <v>0</v>
      </c>
    </row>
    <row r="1741" spans="1:55" x14ac:dyDescent="0.25">
      <c r="A1741" t="s">
        <v>119</v>
      </c>
      <c r="B1741">
        <v>2039</v>
      </c>
      <c r="C1741" t="s">
        <v>147</v>
      </c>
      <c r="D1741" t="str">
        <f t="shared" si="94"/>
        <v>Bus</v>
      </c>
      <c r="E1741" t="str">
        <f t="shared" si="93"/>
        <v>2039SBUS</v>
      </c>
      <c r="F1741" t="str">
        <f t="shared" si="95"/>
        <v>2039Bus</v>
      </c>
      <c r="G1741" t="s">
        <v>115</v>
      </c>
      <c r="H1741" t="s">
        <v>115</v>
      </c>
      <c r="I1741" t="s">
        <v>123</v>
      </c>
      <c r="J1741">
        <v>712.23040840367003</v>
      </c>
      <c r="K1741">
        <v>14580.276894705799</v>
      </c>
      <c r="L1741">
        <v>14580.276894705799</v>
      </c>
      <c r="M1741">
        <v>0</v>
      </c>
      <c r="N1741">
        <v>10313.096313685101</v>
      </c>
      <c r="O1741">
        <v>0.56926129383955204</v>
      </c>
      <c r="P1741">
        <v>5.1475773868344596</v>
      </c>
      <c r="Q1741">
        <v>0</v>
      </c>
      <c r="R1741">
        <v>4.1218369590952497E-3</v>
      </c>
      <c r="S1741">
        <v>1.42987197766377E-2</v>
      </c>
      <c r="T1741">
        <v>0</v>
      </c>
      <c r="U1741">
        <v>3.0000008608184899E-3</v>
      </c>
      <c r="V1741">
        <v>1.6395758871486601E-2</v>
      </c>
      <c r="W1741">
        <v>4.4828737730305997E-3</v>
      </c>
      <c r="X1741">
        <v>1.5551162384810399E-2</v>
      </c>
      <c r="Y1741">
        <v>0</v>
      </c>
      <c r="Z1741">
        <v>1.2000003443273901E-2</v>
      </c>
      <c r="AA1741">
        <v>4.6845025347104802E-2</v>
      </c>
      <c r="AB1741">
        <v>1577.32633318325</v>
      </c>
      <c r="AC1741">
        <v>4179.7199346064899</v>
      </c>
      <c r="AD1741">
        <v>0</v>
      </c>
      <c r="AE1741">
        <v>3.9916324777486798</v>
      </c>
      <c r="AF1741">
        <v>13.734086212343399</v>
      </c>
      <c r="AG1741">
        <v>0</v>
      </c>
      <c r="AH1741">
        <v>0.321548291491219</v>
      </c>
      <c r="AI1741">
        <v>0.85206325134518701</v>
      </c>
      <c r="AJ1741">
        <v>0</v>
      </c>
      <c r="AK1741">
        <v>5.7032552075680101E-2</v>
      </c>
      <c r="AL1741">
        <v>0.19623299276268499</v>
      </c>
      <c r="AM1741">
        <v>0</v>
      </c>
      <c r="AN1741">
        <v>0</v>
      </c>
      <c r="AO1741">
        <v>0</v>
      </c>
      <c r="AP1741">
        <v>0</v>
      </c>
      <c r="AQ1741">
        <v>4.07375371969143</v>
      </c>
      <c r="AR1741">
        <v>14.016642340191799</v>
      </c>
      <c r="AS1741">
        <v>0</v>
      </c>
      <c r="AT1741">
        <v>0</v>
      </c>
      <c r="AU1741">
        <v>0</v>
      </c>
      <c r="AV1741">
        <v>0</v>
      </c>
      <c r="AW1741">
        <v>1.06</v>
      </c>
      <c r="AX1741">
        <v>12.809146230481799</v>
      </c>
      <c r="AY1741">
        <v>27.378978707491701</v>
      </c>
      <c r="AZ1741">
        <v>0</v>
      </c>
      <c r="BA1741">
        <v>0</v>
      </c>
      <c r="BB1741">
        <v>0</v>
      </c>
      <c r="BC1741">
        <v>0</v>
      </c>
    </row>
    <row r="1742" spans="1:55" x14ac:dyDescent="0.25">
      <c r="A1742" t="s">
        <v>113</v>
      </c>
      <c r="B1742">
        <v>2039</v>
      </c>
      <c r="C1742" t="s">
        <v>147</v>
      </c>
      <c r="D1742" t="str">
        <f t="shared" si="94"/>
        <v>Bus</v>
      </c>
      <c r="E1742" t="str">
        <f t="shared" si="93"/>
        <v>2039SBUS</v>
      </c>
      <c r="F1742" t="str">
        <f t="shared" si="95"/>
        <v>2039Bus</v>
      </c>
      <c r="G1742" t="s">
        <v>115</v>
      </c>
      <c r="H1742" t="s">
        <v>115</v>
      </c>
      <c r="I1742" t="s">
        <v>123</v>
      </c>
      <c r="J1742">
        <v>481.43804522185098</v>
      </c>
      <c r="K1742">
        <v>9861.45684984527</v>
      </c>
      <c r="L1742">
        <v>9861.45684984527</v>
      </c>
      <c r="M1742">
        <v>0</v>
      </c>
      <c r="N1742">
        <v>6971.2228948124002</v>
      </c>
      <c r="O1742">
        <v>0.46309434712137298</v>
      </c>
      <c r="P1742">
        <v>5.0994808326436099</v>
      </c>
      <c r="Q1742">
        <v>0</v>
      </c>
      <c r="R1742">
        <v>4.1218369590952497E-3</v>
      </c>
      <c r="S1742">
        <v>1.5445949105027199E-2</v>
      </c>
      <c r="T1742">
        <v>0</v>
      </c>
      <c r="U1742">
        <v>3.0000008608184899E-3</v>
      </c>
      <c r="V1742">
        <v>1.6395758871486601E-2</v>
      </c>
      <c r="W1742">
        <v>4.4828737730305997E-3</v>
      </c>
      <c r="X1742">
        <v>1.67988789536428E-2</v>
      </c>
      <c r="Y1742">
        <v>0</v>
      </c>
      <c r="Z1742">
        <v>1.2000003443273901E-2</v>
      </c>
      <c r="AA1742">
        <v>4.6845025347104802E-2</v>
      </c>
      <c r="AB1742">
        <v>1559.32353473289</v>
      </c>
      <c r="AC1742">
        <v>4288.9324516994802</v>
      </c>
      <c r="AD1742">
        <v>0</v>
      </c>
      <c r="AE1742">
        <v>3.7441962990994302</v>
      </c>
      <c r="AF1742">
        <v>13.1402540444992</v>
      </c>
      <c r="AG1742">
        <v>0</v>
      </c>
      <c r="AH1742">
        <v>0.31787830325733701</v>
      </c>
      <c r="AI1742">
        <v>0.87432693739538803</v>
      </c>
      <c r="AJ1742">
        <v>0</v>
      </c>
      <c r="AK1742">
        <v>5.3497177307865802E-2</v>
      </c>
      <c r="AL1742">
        <v>0.18774830279546501</v>
      </c>
      <c r="AM1742">
        <v>0</v>
      </c>
      <c r="AN1742">
        <v>0</v>
      </c>
      <c r="AO1742">
        <v>0</v>
      </c>
      <c r="AP1742">
        <v>0</v>
      </c>
      <c r="AQ1742">
        <v>3.8212269505618401</v>
      </c>
      <c r="AR1742">
        <v>13.4105930568189</v>
      </c>
      <c r="AS1742">
        <v>0</v>
      </c>
      <c r="AT1742">
        <v>0</v>
      </c>
      <c r="AU1742">
        <v>0</v>
      </c>
      <c r="AV1742">
        <v>0</v>
      </c>
      <c r="AW1742">
        <v>1.06</v>
      </c>
      <c r="AX1742">
        <v>11.6024876924865</v>
      </c>
      <c r="AY1742">
        <v>29.965615640570999</v>
      </c>
      <c r="AZ1742">
        <v>0</v>
      </c>
      <c r="BA1742">
        <v>0</v>
      </c>
      <c r="BB1742">
        <v>0</v>
      </c>
      <c r="BC1742">
        <v>0</v>
      </c>
    </row>
    <row r="1743" spans="1:55" x14ac:dyDescent="0.25">
      <c r="A1743" t="s">
        <v>119</v>
      </c>
      <c r="B1743">
        <v>2039</v>
      </c>
      <c r="C1743" t="s">
        <v>148</v>
      </c>
      <c r="D1743" t="str">
        <f t="shared" si="94"/>
        <v>Bus</v>
      </c>
      <c r="E1743" t="str">
        <f t="shared" si="93"/>
        <v>2039UBUS</v>
      </c>
      <c r="F1743" t="str">
        <f t="shared" si="95"/>
        <v>2039Bus</v>
      </c>
      <c r="G1743" t="s">
        <v>115</v>
      </c>
      <c r="H1743" t="s">
        <v>115</v>
      </c>
      <c r="I1743" t="s">
        <v>116</v>
      </c>
      <c r="J1743">
        <v>98.104104528397301</v>
      </c>
      <c r="K1743">
        <v>9070.1719831138707</v>
      </c>
      <c r="L1743">
        <v>9070.1719831138707</v>
      </c>
      <c r="M1743">
        <v>0</v>
      </c>
      <c r="N1743">
        <v>392.41641811358897</v>
      </c>
      <c r="O1743">
        <v>2.18387207612359E-2</v>
      </c>
      <c r="P1743">
        <v>0</v>
      </c>
      <c r="Q1743">
        <v>0.29051436995590302</v>
      </c>
      <c r="R1743">
        <v>1.0326217474214299E-3</v>
      </c>
      <c r="S1743">
        <v>0</v>
      </c>
      <c r="T1743">
        <v>1.35389479873609E-4</v>
      </c>
      <c r="U1743">
        <v>2.0039724262496902E-3</v>
      </c>
      <c r="V1743">
        <v>3.1876421951007899E-2</v>
      </c>
      <c r="W1743">
        <v>1.1230703676335201E-3</v>
      </c>
      <c r="X1743">
        <v>0</v>
      </c>
      <c r="Y1743">
        <v>1.4724841241728199E-4</v>
      </c>
      <c r="Z1743">
        <v>8.0158897049987694E-3</v>
      </c>
      <c r="AA1743">
        <v>9.1075491288594004E-2</v>
      </c>
      <c r="AB1743">
        <v>540.56620228289898</v>
      </c>
      <c r="AC1743">
        <v>0</v>
      </c>
      <c r="AD1743">
        <v>34.524081869291699</v>
      </c>
      <c r="AE1743">
        <v>5.3770467137397601E-4</v>
      </c>
      <c r="AF1743">
        <v>0</v>
      </c>
      <c r="AG1743">
        <v>3.00222255120886E-2</v>
      </c>
      <c r="AH1743">
        <v>3.6326583136878899E-3</v>
      </c>
      <c r="AI1743">
        <v>0</v>
      </c>
      <c r="AJ1743">
        <v>4.9536170971700801E-2</v>
      </c>
      <c r="AK1743">
        <v>1.3418638228690999E-3</v>
      </c>
      <c r="AL1743">
        <v>0</v>
      </c>
      <c r="AM1743">
        <v>9.5906845108845395E-2</v>
      </c>
      <c r="AN1743">
        <v>3.0201885756369999E-2</v>
      </c>
      <c r="AO1743">
        <v>0.12397289185643599</v>
      </c>
      <c r="AP1743">
        <v>0.54032291006491495</v>
      </c>
      <c r="AQ1743">
        <v>1.9580445404165001E-3</v>
      </c>
      <c r="AR1743">
        <v>0</v>
      </c>
      <c r="AS1743">
        <v>0.105005923388203</v>
      </c>
      <c r="AT1743">
        <v>3.0201885756357599E-2</v>
      </c>
      <c r="AU1743">
        <v>0.12397289185638501</v>
      </c>
      <c r="AV1743">
        <v>0.54032291006491495</v>
      </c>
      <c r="AW1743">
        <v>4.4999999999999998E-2</v>
      </c>
      <c r="AX1743">
        <v>0.56928646887025502</v>
      </c>
      <c r="AY1743">
        <v>0</v>
      </c>
      <c r="AZ1743">
        <v>5.81321044872755</v>
      </c>
      <c r="BA1743">
        <v>5.3440472483974296E-3</v>
      </c>
      <c r="BB1743">
        <v>0</v>
      </c>
      <c r="BC1743">
        <v>3.4130569750359701E-4</v>
      </c>
    </row>
    <row r="1744" spans="1:55" x14ac:dyDescent="0.25">
      <c r="A1744" t="s">
        <v>113</v>
      </c>
      <c r="B1744">
        <v>2039</v>
      </c>
      <c r="C1744" t="s">
        <v>148</v>
      </c>
      <c r="D1744" t="str">
        <f t="shared" si="94"/>
        <v>Bus</v>
      </c>
      <c r="E1744" t="str">
        <f t="shared" si="93"/>
        <v>2039UBUS</v>
      </c>
      <c r="F1744" t="str">
        <f t="shared" si="95"/>
        <v>2039Bus</v>
      </c>
      <c r="G1744" t="s">
        <v>115</v>
      </c>
      <c r="H1744" t="s">
        <v>115</v>
      </c>
      <c r="I1744" t="s">
        <v>116</v>
      </c>
      <c r="J1744">
        <v>72.130837162385703</v>
      </c>
      <c r="K1744">
        <v>6807.3180398030499</v>
      </c>
      <c r="L1744">
        <v>6807.3180398030499</v>
      </c>
      <c r="M1744">
        <v>0</v>
      </c>
      <c r="N1744">
        <v>288.52334864954202</v>
      </c>
      <c r="O1744">
        <v>5.7600601176634299E-2</v>
      </c>
      <c r="P1744">
        <v>0</v>
      </c>
      <c r="Q1744">
        <v>0.40104062359548998</v>
      </c>
      <c r="R1744">
        <v>1.1236585363908599E-3</v>
      </c>
      <c r="S1744">
        <v>0</v>
      </c>
      <c r="T1744">
        <v>2.5774826308941302E-4</v>
      </c>
      <c r="U1744">
        <v>2.1067676365235E-3</v>
      </c>
      <c r="V1744">
        <v>3.2560010099328698E-2</v>
      </c>
      <c r="W1744">
        <v>1.2220811819141501E-3</v>
      </c>
      <c r="X1744">
        <v>0</v>
      </c>
      <c r="Y1744">
        <v>2.80324753287026E-4</v>
      </c>
      <c r="Z1744">
        <v>8.4270705460940294E-3</v>
      </c>
      <c r="AA1744">
        <v>9.3028600283796503E-2</v>
      </c>
      <c r="AB1744">
        <v>722.037460892186</v>
      </c>
      <c r="AC1744">
        <v>0</v>
      </c>
      <c r="AD1744">
        <v>45.954928625661402</v>
      </c>
      <c r="AE1744">
        <v>1.0658619828113601E-3</v>
      </c>
      <c r="AF1744">
        <v>0</v>
      </c>
      <c r="AG1744">
        <v>4.8293322814436199E-2</v>
      </c>
      <c r="AH1744">
        <v>6.12847697258682E-3</v>
      </c>
      <c r="AI1744">
        <v>0</v>
      </c>
      <c r="AJ1744">
        <v>5.4241653876212902E-2</v>
      </c>
      <c r="AK1744">
        <v>3.2352106396016001E-3</v>
      </c>
      <c r="AL1744">
        <v>0</v>
      </c>
      <c r="AM1744">
        <v>0.18212108773140201</v>
      </c>
      <c r="AN1744">
        <v>2.6573016218368599E-2</v>
      </c>
      <c r="AO1744">
        <v>0.102368718845922</v>
      </c>
      <c r="AP1744">
        <v>0.44638438278381298</v>
      </c>
      <c r="AQ1744">
        <v>4.72081177091786E-3</v>
      </c>
      <c r="AR1744">
        <v>0</v>
      </c>
      <c r="AS1744">
        <v>0.19939966708315901</v>
      </c>
      <c r="AT1744">
        <v>2.6573016218357601E-2</v>
      </c>
      <c r="AU1744">
        <v>0.10236871884588</v>
      </c>
      <c r="AV1744">
        <v>0.44638438278381298</v>
      </c>
      <c r="AW1744">
        <v>4.4999999999999998E-2</v>
      </c>
      <c r="AX1744">
        <v>0.52673508734970897</v>
      </c>
      <c r="AY1744">
        <v>0</v>
      </c>
      <c r="AZ1744">
        <v>6.1365336670580799</v>
      </c>
      <c r="BA1744">
        <v>7.1380753917378598E-3</v>
      </c>
      <c r="BB1744">
        <v>0</v>
      </c>
      <c r="BC1744">
        <v>4.54311255189686E-4</v>
      </c>
    </row>
    <row r="1745" spans="1:55" x14ac:dyDescent="0.25">
      <c r="A1745" t="s">
        <v>119</v>
      </c>
      <c r="B1745">
        <v>2039</v>
      </c>
      <c r="C1745" t="s">
        <v>148</v>
      </c>
      <c r="D1745" t="str">
        <f t="shared" si="94"/>
        <v>Bus</v>
      </c>
      <c r="E1745" t="str">
        <f t="shared" si="93"/>
        <v>2039UBUS</v>
      </c>
      <c r="F1745" t="str">
        <f t="shared" si="95"/>
        <v>2039Bus</v>
      </c>
      <c r="G1745" t="s">
        <v>115</v>
      </c>
      <c r="H1745" t="s">
        <v>115</v>
      </c>
      <c r="I1745" t="s">
        <v>125</v>
      </c>
      <c r="J1745">
        <v>434.87857540396601</v>
      </c>
      <c r="K1745">
        <v>56843.529785755898</v>
      </c>
      <c r="L1745">
        <v>0</v>
      </c>
      <c r="M1745">
        <v>56843.529785755898</v>
      </c>
      <c r="N1745">
        <v>1739.5143016158599</v>
      </c>
      <c r="O1745">
        <v>0</v>
      </c>
      <c r="P1745">
        <v>0</v>
      </c>
      <c r="Q1745">
        <v>0</v>
      </c>
      <c r="R1745">
        <v>0</v>
      </c>
      <c r="S1745">
        <v>0</v>
      </c>
      <c r="T1745">
        <v>0</v>
      </c>
      <c r="U1745">
        <v>6.4406632156754602E-3</v>
      </c>
      <c r="V1745">
        <v>1.9250005517068101E-2</v>
      </c>
      <c r="W1745">
        <v>0</v>
      </c>
      <c r="X1745">
        <v>0</v>
      </c>
      <c r="Y1745">
        <v>0</v>
      </c>
      <c r="Z1745">
        <v>2.5762652862701799E-2</v>
      </c>
      <c r="AA1745">
        <v>5.5000015763051698E-2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0</v>
      </c>
      <c r="AL1745">
        <v>0</v>
      </c>
      <c r="AM1745">
        <v>0</v>
      </c>
      <c r="AN1745">
        <v>0</v>
      </c>
      <c r="AO1745">
        <v>0</v>
      </c>
      <c r="AP1745">
        <v>0</v>
      </c>
      <c r="AQ1745">
        <v>0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0</v>
      </c>
      <c r="BB1745">
        <v>0</v>
      </c>
      <c r="BC1745">
        <v>0</v>
      </c>
    </row>
    <row r="1746" spans="1:55" x14ac:dyDescent="0.25">
      <c r="A1746" t="s">
        <v>113</v>
      </c>
      <c r="B1746">
        <v>2039</v>
      </c>
      <c r="C1746" t="s">
        <v>148</v>
      </c>
      <c r="D1746" t="str">
        <f t="shared" si="94"/>
        <v>Bus</v>
      </c>
      <c r="E1746" t="str">
        <f t="shared" si="93"/>
        <v>2039UBUS</v>
      </c>
      <c r="F1746" t="str">
        <f t="shared" si="95"/>
        <v>2039Bus</v>
      </c>
      <c r="G1746" t="s">
        <v>115</v>
      </c>
      <c r="H1746" t="s">
        <v>115</v>
      </c>
      <c r="I1746" t="s">
        <v>125</v>
      </c>
      <c r="J1746">
        <v>357.56896611936799</v>
      </c>
      <c r="K1746">
        <v>49125.407387756903</v>
      </c>
      <c r="L1746">
        <v>0</v>
      </c>
      <c r="M1746">
        <v>49125.407387756903</v>
      </c>
      <c r="N1746">
        <v>1430.2758644774699</v>
      </c>
      <c r="O1746">
        <v>0</v>
      </c>
      <c r="P1746">
        <v>0</v>
      </c>
      <c r="Q1746">
        <v>0</v>
      </c>
      <c r="R1746">
        <v>0</v>
      </c>
      <c r="S1746">
        <v>0</v>
      </c>
      <c r="T1746">
        <v>0</v>
      </c>
      <c r="U1746">
        <v>7.2898009111019698E-3</v>
      </c>
      <c r="V1746">
        <v>1.9250005517068101E-2</v>
      </c>
      <c r="W1746">
        <v>0</v>
      </c>
      <c r="X1746">
        <v>0</v>
      </c>
      <c r="Y1746">
        <v>0</v>
      </c>
      <c r="Z1746">
        <v>2.91592036444079E-2</v>
      </c>
      <c r="AA1746">
        <v>5.5000015763051698E-2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0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C1746">
        <v>0</v>
      </c>
    </row>
    <row r="1747" spans="1:55" x14ac:dyDescent="0.25">
      <c r="A1747" t="s">
        <v>119</v>
      </c>
      <c r="B1747">
        <v>2039</v>
      </c>
      <c r="C1747" t="s">
        <v>148</v>
      </c>
      <c r="D1747" t="str">
        <f t="shared" si="94"/>
        <v>Bus</v>
      </c>
      <c r="E1747" t="str">
        <f t="shared" si="93"/>
        <v>2039UBUS</v>
      </c>
      <c r="F1747" t="str">
        <f t="shared" si="95"/>
        <v>2039Bus</v>
      </c>
      <c r="G1747" t="s">
        <v>115</v>
      </c>
      <c r="H1747" t="s">
        <v>115</v>
      </c>
      <c r="I1747" t="s">
        <v>123</v>
      </c>
      <c r="J1747">
        <v>110.881804807335</v>
      </c>
      <c r="K1747">
        <v>13069.0746979285</v>
      </c>
      <c r="L1747">
        <v>13069.0746979285</v>
      </c>
      <c r="M1747">
        <v>0</v>
      </c>
      <c r="N1747">
        <v>443.52721922934199</v>
      </c>
      <c r="O1747">
        <v>0.10307132314622799</v>
      </c>
      <c r="P1747">
        <v>0</v>
      </c>
      <c r="Q1747">
        <v>0</v>
      </c>
      <c r="R1747">
        <v>1.01459813277653E-3</v>
      </c>
      <c r="S1747">
        <v>0</v>
      </c>
      <c r="T1747">
        <v>0</v>
      </c>
      <c r="U1747">
        <v>7.6821313266114098E-3</v>
      </c>
      <c r="V1747">
        <v>3.7877420997005598E-2</v>
      </c>
      <c r="W1747">
        <v>1.06047375812815E-3</v>
      </c>
      <c r="X1747">
        <v>0</v>
      </c>
      <c r="Y1747">
        <v>0</v>
      </c>
      <c r="Z1747">
        <v>3.0728525306445601E-2</v>
      </c>
      <c r="AA1747">
        <v>0.10822120284858699</v>
      </c>
      <c r="AB1747">
        <v>1671.3044277638701</v>
      </c>
      <c r="AC1747">
        <v>0</v>
      </c>
      <c r="AD1747">
        <v>0</v>
      </c>
      <c r="AE1747">
        <v>3.6590275053374501</v>
      </c>
      <c r="AF1747">
        <v>0</v>
      </c>
      <c r="AG1747">
        <v>0</v>
      </c>
      <c r="AH1747">
        <v>0.340706340852516</v>
      </c>
      <c r="AI1747">
        <v>0</v>
      </c>
      <c r="AJ1747">
        <v>0</v>
      </c>
      <c r="AK1747">
        <v>5.5622589173847402E-2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3.7379549266907999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0.96999999999999897</v>
      </c>
      <c r="AX1747">
        <v>43.2840556907123</v>
      </c>
      <c r="AY1747">
        <v>0</v>
      </c>
      <c r="AZ1747">
        <v>0</v>
      </c>
      <c r="BA1747">
        <v>0</v>
      </c>
      <c r="BB1747">
        <v>0</v>
      </c>
      <c r="BC1747">
        <v>0</v>
      </c>
    </row>
    <row r="1748" spans="1:55" x14ac:dyDescent="0.25">
      <c r="A1748" t="s">
        <v>113</v>
      </c>
      <c r="B1748">
        <v>2039</v>
      </c>
      <c r="C1748" t="s">
        <v>148</v>
      </c>
      <c r="D1748" t="str">
        <f t="shared" si="94"/>
        <v>Bus</v>
      </c>
      <c r="E1748" t="str">
        <f t="shared" si="93"/>
        <v>2039UBUS</v>
      </c>
      <c r="F1748" t="str">
        <f t="shared" si="95"/>
        <v>2039Bus</v>
      </c>
      <c r="G1748" t="s">
        <v>115</v>
      </c>
      <c r="H1748" t="s">
        <v>115</v>
      </c>
      <c r="I1748" t="s">
        <v>123</v>
      </c>
      <c r="J1748">
        <v>135.09605988332501</v>
      </c>
      <c r="K1748">
        <v>15160.5434727827</v>
      </c>
      <c r="L1748">
        <v>15160.5434727827</v>
      </c>
      <c r="M1748">
        <v>0</v>
      </c>
      <c r="N1748">
        <v>540.384239533303</v>
      </c>
      <c r="O1748">
        <v>0.11155898405381801</v>
      </c>
      <c r="P1748">
        <v>0</v>
      </c>
      <c r="Q1748">
        <v>0</v>
      </c>
      <c r="R1748">
        <v>2.6796001451670701E-3</v>
      </c>
      <c r="S1748">
        <v>0</v>
      </c>
      <c r="T1748">
        <v>0</v>
      </c>
      <c r="U1748">
        <v>6.4545367190397803E-3</v>
      </c>
      <c r="V1748">
        <v>3.5947651021575697E-2</v>
      </c>
      <c r="W1748">
        <v>2.8007597731819801E-3</v>
      </c>
      <c r="X1748">
        <v>0</v>
      </c>
      <c r="Y1748">
        <v>0</v>
      </c>
      <c r="Z1748">
        <v>2.58181468761591E-2</v>
      </c>
      <c r="AA1748">
        <v>0.102707574347359</v>
      </c>
      <c r="AB1748">
        <v>1451.53842849789</v>
      </c>
      <c r="AC1748">
        <v>0</v>
      </c>
      <c r="AD1748">
        <v>0</v>
      </c>
      <c r="AE1748">
        <v>2.7490584836795602</v>
      </c>
      <c r="AF1748">
        <v>0</v>
      </c>
      <c r="AG1748">
        <v>0</v>
      </c>
      <c r="AH1748">
        <v>0.29590560424829898</v>
      </c>
      <c r="AI1748">
        <v>0</v>
      </c>
      <c r="AJ1748">
        <v>0</v>
      </c>
      <c r="AK1748">
        <v>5.5422551106569802E-2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2.8232410249569799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0.96999999999999897</v>
      </c>
      <c r="AX1748">
        <v>32.337131194223304</v>
      </c>
      <c r="AY1748">
        <v>0</v>
      </c>
      <c r="AZ1748">
        <v>0</v>
      </c>
      <c r="BA1748">
        <v>0</v>
      </c>
      <c r="BB1748">
        <v>0</v>
      </c>
      <c r="BC1748">
        <v>0</v>
      </c>
    </row>
    <row r="1749" spans="1:55" x14ac:dyDescent="0.25">
      <c r="A1749" t="s">
        <v>119</v>
      </c>
      <c r="B1749">
        <v>2040</v>
      </c>
      <c r="C1749" t="s">
        <v>114</v>
      </c>
      <c r="D1749" t="str">
        <f t="shared" si="94"/>
        <v>Truck</v>
      </c>
      <c r="E1749" t="str">
        <f t="shared" si="93"/>
        <v>2040HHDT</v>
      </c>
      <c r="F1749" t="str">
        <f t="shared" si="95"/>
        <v>2040Truck</v>
      </c>
      <c r="G1749" t="s">
        <v>115</v>
      </c>
      <c r="H1749" t="s">
        <v>115</v>
      </c>
      <c r="I1749" t="s">
        <v>116</v>
      </c>
      <c r="J1749">
        <v>2.6677190265731801</v>
      </c>
      <c r="K1749">
        <v>269.289413183058</v>
      </c>
      <c r="L1749">
        <v>269.289413183058</v>
      </c>
      <c r="M1749">
        <v>0</v>
      </c>
      <c r="N1749">
        <v>53.375722283676197</v>
      </c>
      <c r="O1749">
        <v>2.4252622949304499</v>
      </c>
      <c r="P1749">
        <v>0</v>
      </c>
      <c r="Q1749">
        <v>4.5850297505454003E-2</v>
      </c>
      <c r="R1749">
        <v>9.2031602310050297E-4</v>
      </c>
      <c r="S1749">
        <v>0</v>
      </c>
      <c r="T1749">
        <v>4.05836508229075E-4</v>
      </c>
      <c r="U1749">
        <v>5.0000014330047098E-3</v>
      </c>
      <c r="V1749">
        <v>2.7968027001735601E-2</v>
      </c>
      <c r="W1749">
        <v>1.00092764556186E-3</v>
      </c>
      <c r="X1749">
        <v>0</v>
      </c>
      <c r="Y1749">
        <v>4.4138423157760699E-4</v>
      </c>
      <c r="Z1749">
        <v>2.0000005732018801E-2</v>
      </c>
      <c r="AA1749">
        <v>7.9908648576387395E-2</v>
      </c>
      <c r="AB1749">
        <v>1737.7042591392301</v>
      </c>
      <c r="AC1749">
        <v>0</v>
      </c>
      <c r="AD1749">
        <v>45.157144742486601</v>
      </c>
      <c r="AE1749">
        <v>7.5691787267284705E-2</v>
      </c>
      <c r="AF1749">
        <v>0</v>
      </c>
      <c r="AG1749">
        <v>9.3804096980066906E-5</v>
      </c>
      <c r="AH1749">
        <v>0.11131148320298399</v>
      </c>
      <c r="AI1749">
        <v>0</v>
      </c>
      <c r="AJ1749">
        <v>2.56584656866591E-3</v>
      </c>
      <c r="AK1749">
        <v>0.338249665800259</v>
      </c>
      <c r="AL1749">
        <v>0</v>
      </c>
      <c r="AM1749">
        <v>4.7828943578110398E-4</v>
      </c>
      <c r="AN1749">
        <v>2.09555292774702E-2</v>
      </c>
      <c r="AO1749">
        <v>0.231099900290854</v>
      </c>
      <c r="AP1749">
        <v>2.77367862976755</v>
      </c>
      <c r="AQ1749">
        <v>0.49357311832268602</v>
      </c>
      <c r="AR1749">
        <v>0</v>
      </c>
      <c r="AS1749">
        <v>5.2366672883482799E-4</v>
      </c>
      <c r="AT1749">
        <v>2.0955529277461599E-2</v>
      </c>
      <c r="AU1749">
        <v>0.231099900290759</v>
      </c>
      <c r="AV1749">
        <v>2.77367862976755</v>
      </c>
      <c r="AW1749">
        <v>4.4999999999999998E-2</v>
      </c>
      <c r="AX1749">
        <v>25.9963791964189</v>
      </c>
      <c r="AY1749">
        <v>0</v>
      </c>
      <c r="AZ1749">
        <v>3.8677539716967</v>
      </c>
      <c r="BA1749">
        <v>1.7178975720945198E-2</v>
      </c>
      <c r="BB1749">
        <v>0</v>
      </c>
      <c r="BC1749">
        <v>4.4642434929788099E-4</v>
      </c>
    </row>
    <row r="1750" spans="1:55" x14ac:dyDescent="0.25">
      <c r="A1750" t="s">
        <v>113</v>
      </c>
      <c r="B1750">
        <v>2040</v>
      </c>
      <c r="C1750" t="s">
        <v>114</v>
      </c>
      <c r="D1750" t="str">
        <f t="shared" si="94"/>
        <v>Truck</v>
      </c>
      <c r="E1750" t="str">
        <f t="shared" si="93"/>
        <v>2040HHDT</v>
      </c>
      <c r="F1750" t="str">
        <f t="shared" si="95"/>
        <v>2040Truck</v>
      </c>
      <c r="G1750" t="s">
        <v>115</v>
      </c>
      <c r="H1750" t="s">
        <v>115</v>
      </c>
      <c r="I1750" t="s">
        <v>116</v>
      </c>
      <c r="J1750">
        <v>1.89018881074192</v>
      </c>
      <c r="K1750">
        <v>283.09839373731597</v>
      </c>
      <c r="L1750">
        <v>283.09839373731597</v>
      </c>
      <c r="M1750">
        <v>0</v>
      </c>
      <c r="N1750">
        <v>37.818897725324298</v>
      </c>
      <c r="O1750">
        <v>2.1620289769226102</v>
      </c>
      <c r="P1750">
        <v>0</v>
      </c>
      <c r="Q1750">
        <v>7.3817909715029301E-2</v>
      </c>
      <c r="R1750">
        <v>9.5365870220817303E-4</v>
      </c>
      <c r="S1750">
        <v>0</v>
      </c>
      <c r="T1750">
        <v>4.6342931978372002E-4</v>
      </c>
      <c r="U1750">
        <v>5.0000014330047002E-3</v>
      </c>
      <c r="V1750">
        <v>2.8038455414285901E-2</v>
      </c>
      <c r="W1750">
        <v>1.0371908513066999E-3</v>
      </c>
      <c r="X1750">
        <v>0</v>
      </c>
      <c r="Y1750">
        <v>5.0402166896185597E-4</v>
      </c>
      <c r="Z1750">
        <v>2.0000005732018801E-2</v>
      </c>
      <c r="AA1750">
        <v>8.0109872612245503E-2</v>
      </c>
      <c r="AB1750">
        <v>1663.4063693769799</v>
      </c>
      <c r="AC1750">
        <v>0</v>
      </c>
      <c r="AD1750">
        <v>43.5688721770656</v>
      </c>
      <c r="AE1750">
        <v>6.95275278576407E-2</v>
      </c>
      <c r="AF1750">
        <v>0</v>
      </c>
      <c r="AG1750">
        <v>1.5015670012681601E-4</v>
      </c>
      <c r="AH1750">
        <v>0.103038843861256</v>
      </c>
      <c r="AI1750">
        <v>0</v>
      </c>
      <c r="AJ1750">
        <v>4.1411583686949997E-3</v>
      </c>
      <c r="AK1750">
        <v>0.30611964667177199</v>
      </c>
      <c r="AL1750">
        <v>0</v>
      </c>
      <c r="AM1750">
        <v>7.64522576255403E-4</v>
      </c>
      <c r="AN1750">
        <v>1.0733633635089701E-2</v>
      </c>
      <c r="AO1750">
        <v>0.131916739534055</v>
      </c>
      <c r="AP1750">
        <v>1.4047332272111199</v>
      </c>
      <c r="AQ1750">
        <v>0.44668906983295498</v>
      </c>
      <c r="AR1750">
        <v>0</v>
      </c>
      <c r="AS1750">
        <v>8.3705598885790698E-4</v>
      </c>
      <c r="AT1750">
        <v>1.07336336350853E-2</v>
      </c>
      <c r="AU1750">
        <v>0.13191673953400099</v>
      </c>
      <c r="AV1750">
        <v>1.4047332272111199</v>
      </c>
      <c r="AW1750">
        <v>4.4999999999999901E-2</v>
      </c>
      <c r="AX1750">
        <v>24.599217040115001</v>
      </c>
      <c r="AY1750">
        <v>0</v>
      </c>
      <c r="AZ1750">
        <v>4.8190527413418502</v>
      </c>
      <c r="BA1750">
        <v>1.64444654395609E-2</v>
      </c>
      <c r="BB1750">
        <v>0</v>
      </c>
      <c r="BC1750">
        <v>4.3072265800253497E-4</v>
      </c>
    </row>
    <row r="1751" spans="1:55" x14ac:dyDescent="0.25">
      <c r="A1751" t="s">
        <v>113</v>
      </c>
      <c r="B1751">
        <v>2040</v>
      </c>
      <c r="C1751" t="s">
        <v>114</v>
      </c>
      <c r="D1751" t="str">
        <f t="shared" si="94"/>
        <v>Truck</v>
      </c>
      <c r="E1751" t="str">
        <f t="shared" si="93"/>
        <v>2040HHDT</v>
      </c>
      <c r="F1751" t="str">
        <f t="shared" si="95"/>
        <v>2040Truck</v>
      </c>
      <c r="G1751" t="s">
        <v>115</v>
      </c>
      <c r="H1751" t="s">
        <v>115</v>
      </c>
      <c r="I1751" t="s">
        <v>121</v>
      </c>
      <c r="J1751">
        <v>35235.025736215597</v>
      </c>
      <c r="K1751">
        <v>6159658.3932189904</v>
      </c>
      <c r="L1751">
        <v>6159658.3932189904</v>
      </c>
      <c r="M1751">
        <v>0</v>
      </c>
      <c r="N1751">
        <v>653225.27963251399</v>
      </c>
      <c r="O1751">
        <v>1.2178052201701901</v>
      </c>
      <c r="P1751">
        <v>81.033312236223097</v>
      </c>
      <c r="Q1751">
        <v>2.3968430516996002</v>
      </c>
      <c r="R1751">
        <v>2.8322168736270002E-2</v>
      </c>
      <c r="S1751">
        <v>3.27063696491455E-2</v>
      </c>
      <c r="T1751">
        <v>0</v>
      </c>
      <c r="U1751">
        <v>8.9426365448364801E-3</v>
      </c>
      <c r="V1751">
        <v>2.76493716037137E-2</v>
      </c>
      <c r="W1751">
        <v>2.9602771528761802E-2</v>
      </c>
      <c r="X1751">
        <v>3.41852065523141E-2</v>
      </c>
      <c r="Y1751">
        <v>0</v>
      </c>
      <c r="Z1751">
        <v>3.57705461793459E-2</v>
      </c>
      <c r="AA1751">
        <v>7.8998204582039197E-2</v>
      </c>
      <c r="AB1751">
        <v>1271.1350191163599</v>
      </c>
      <c r="AC1751">
        <v>15084.434108429599</v>
      </c>
      <c r="AD1751">
        <v>0</v>
      </c>
      <c r="AE1751">
        <v>5.02786546456586E-4</v>
      </c>
      <c r="AF1751">
        <v>0.36774316732643397</v>
      </c>
      <c r="AG1751">
        <v>0</v>
      </c>
      <c r="AH1751">
        <v>0.20026783991772501</v>
      </c>
      <c r="AI1751">
        <v>2.3765587367551699</v>
      </c>
      <c r="AJ1751">
        <v>0</v>
      </c>
      <c r="AK1751">
        <v>1.0824856470182701E-2</v>
      </c>
      <c r="AL1751">
        <v>7.9174095493479602</v>
      </c>
      <c r="AM1751">
        <v>0</v>
      </c>
      <c r="AN1751">
        <v>0</v>
      </c>
      <c r="AO1751">
        <v>0</v>
      </c>
      <c r="AP1751">
        <v>0</v>
      </c>
      <c r="AQ1751">
        <v>1.23232750892786E-2</v>
      </c>
      <c r="AR1751">
        <v>9.0133680885146603</v>
      </c>
      <c r="AS1751">
        <v>0</v>
      </c>
      <c r="AT1751">
        <v>0</v>
      </c>
      <c r="AU1751">
        <v>0</v>
      </c>
      <c r="AV1751">
        <v>0</v>
      </c>
      <c r="AW1751">
        <v>0.219696798996589</v>
      </c>
      <c r="AX1751">
        <v>3.2081425749298197E-2</v>
      </c>
      <c r="AY1751">
        <v>116.929717606241</v>
      </c>
      <c r="AZ1751">
        <v>0</v>
      </c>
      <c r="BA1751">
        <v>1.2036888506105899E-2</v>
      </c>
      <c r="BB1751">
        <v>0.14284057067917699</v>
      </c>
      <c r="BC1751">
        <v>0</v>
      </c>
    </row>
    <row r="1752" spans="1:55" x14ac:dyDescent="0.25">
      <c r="A1752" t="s">
        <v>119</v>
      </c>
      <c r="B1752">
        <v>2040</v>
      </c>
      <c r="C1752" t="s">
        <v>114</v>
      </c>
      <c r="D1752" t="str">
        <f t="shared" si="94"/>
        <v>Truck</v>
      </c>
      <c r="E1752" t="str">
        <f t="shared" si="93"/>
        <v>2040HHDT</v>
      </c>
      <c r="F1752" t="str">
        <f t="shared" si="95"/>
        <v>2040Truck</v>
      </c>
      <c r="G1752" t="s">
        <v>115</v>
      </c>
      <c r="H1752" t="s">
        <v>115</v>
      </c>
      <c r="I1752" t="s">
        <v>121</v>
      </c>
      <c r="J1752">
        <v>33112.722745217397</v>
      </c>
      <c r="K1752">
        <v>5636211.9047010196</v>
      </c>
      <c r="L1752">
        <v>5636211.9047010196</v>
      </c>
      <c r="M1752">
        <v>0</v>
      </c>
      <c r="N1752">
        <v>609630.89676265803</v>
      </c>
      <c r="O1752">
        <v>1.2057321844817199</v>
      </c>
      <c r="P1752">
        <v>78.184917413609597</v>
      </c>
      <c r="Q1752">
        <v>2.44158632226892</v>
      </c>
      <c r="R1752">
        <v>2.7494292934435002E-2</v>
      </c>
      <c r="S1752">
        <v>3.14688996675705E-2</v>
      </c>
      <c r="T1752">
        <v>0</v>
      </c>
      <c r="U1752">
        <v>8.9400753401902497E-3</v>
      </c>
      <c r="V1752">
        <v>2.7841830024918999E-2</v>
      </c>
      <c r="W1752">
        <v>2.87374628568123E-2</v>
      </c>
      <c r="X1752">
        <v>3.2891783669363801E-2</v>
      </c>
      <c r="Y1752">
        <v>0</v>
      </c>
      <c r="Z1752">
        <v>3.5760301360760999E-2</v>
      </c>
      <c r="AA1752">
        <v>7.9548085785482905E-2</v>
      </c>
      <c r="AB1752">
        <v>1271.0588572561401</v>
      </c>
      <c r="AC1752">
        <v>14625.427764558801</v>
      </c>
      <c r="AD1752">
        <v>0</v>
      </c>
      <c r="AE1752">
        <v>4.9864267609590397E-4</v>
      </c>
      <c r="AF1752">
        <v>0.356179230297339</v>
      </c>
      <c r="AG1752">
        <v>0</v>
      </c>
      <c r="AH1752">
        <v>0.20025584058563001</v>
      </c>
      <c r="AI1752">
        <v>2.3042421003529698</v>
      </c>
      <c r="AJ1752">
        <v>0</v>
      </c>
      <c r="AK1752">
        <v>1.0735640077656801E-2</v>
      </c>
      <c r="AL1752">
        <v>7.6684411561950601</v>
      </c>
      <c r="AM1752">
        <v>0</v>
      </c>
      <c r="AN1752">
        <v>0</v>
      </c>
      <c r="AO1752">
        <v>0</v>
      </c>
      <c r="AP1752">
        <v>0</v>
      </c>
      <c r="AQ1752">
        <v>1.2221709017654601E-2</v>
      </c>
      <c r="AR1752">
        <v>8.7299365247050407</v>
      </c>
      <c r="AS1752">
        <v>0</v>
      </c>
      <c r="AT1752">
        <v>0</v>
      </c>
      <c r="AU1752">
        <v>0</v>
      </c>
      <c r="AV1752">
        <v>0</v>
      </c>
      <c r="AW1752">
        <v>0.21986500315507601</v>
      </c>
      <c r="AX1752">
        <v>3.4311695962397699E-2</v>
      </c>
      <c r="AY1752">
        <v>113.268688145521</v>
      </c>
      <c r="AZ1752">
        <v>0</v>
      </c>
      <c r="BA1752">
        <v>1.2036167298833601E-2</v>
      </c>
      <c r="BB1752">
        <v>0.138494055083526</v>
      </c>
      <c r="BC1752">
        <v>0</v>
      </c>
    </row>
    <row r="1753" spans="1:55" x14ac:dyDescent="0.25">
      <c r="A1753" t="s">
        <v>113</v>
      </c>
      <c r="B1753">
        <v>2040</v>
      </c>
      <c r="C1753" t="s">
        <v>114</v>
      </c>
      <c r="D1753" t="str">
        <f t="shared" si="94"/>
        <v>Truck</v>
      </c>
      <c r="E1753" t="str">
        <f t="shared" si="93"/>
        <v>2040HHDT</v>
      </c>
      <c r="F1753" t="str">
        <f t="shared" si="95"/>
        <v>2040Truck</v>
      </c>
      <c r="G1753" t="s">
        <v>115</v>
      </c>
      <c r="H1753" t="s">
        <v>115</v>
      </c>
      <c r="I1753" t="s">
        <v>125</v>
      </c>
      <c r="J1753">
        <v>6888.7040858937098</v>
      </c>
      <c r="K1753">
        <v>827224.38909551105</v>
      </c>
      <c r="L1753">
        <v>0</v>
      </c>
      <c r="M1753">
        <v>827224.38909551105</v>
      </c>
      <c r="N1753">
        <v>95412.334965258502</v>
      </c>
      <c r="O1753">
        <v>0</v>
      </c>
      <c r="P1753">
        <v>0</v>
      </c>
      <c r="Q1753">
        <v>0</v>
      </c>
      <c r="R1753">
        <v>0</v>
      </c>
      <c r="S1753">
        <v>0</v>
      </c>
      <c r="T1753">
        <v>0</v>
      </c>
      <c r="U1753">
        <v>8.7042722306784007E-3</v>
      </c>
      <c r="V1753">
        <v>1.50185914786606E-2</v>
      </c>
      <c r="W1753">
        <v>0</v>
      </c>
      <c r="X1753">
        <v>0</v>
      </c>
      <c r="Y1753">
        <v>0</v>
      </c>
      <c r="Z1753">
        <v>3.4817088922713603E-2</v>
      </c>
      <c r="AA1753">
        <v>4.2910261367601697E-2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0</v>
      </c>
      <c r="AL1753">
        <v>0</v>
      </c>
      <c r="AM1753">
        <v>0</v>
      </c>
      <c r="AN1753">
        <v>0</v>
      </c>
      <c r="AO1753">
        <v>0</v>
      </c>
      <c r="AP1753">
        <v>0</v>
      </c>
      <c r="AQ1753">
        <v>0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0</v>
      </c>
    </row>
    <row r="1754" spans="1:55" x14ac:dyDescent="0.25">
      <c r="A1754" t="s">
        <v>119</v>
      </c>
      <c r="B1754">
        <v>2040</v>
      </c>
      <c r="C1754" t="s">
        <v>114</v>
      </c>
      <c r="D1754" t="str">
        <f t="shared" si="94"/>
        <v>Truck</v>
      </c>
      <c r="E1754" t="str">
        <f t="shared" si="93"/>
        <v>2040HHDT</v>
      </c>
      <c r="F1754" t="str">
        <f t="shared" si="95"/>
        <v>2040Truck</v>
      </c>
      <c r="G1754" t="s">
        <v>115</v>
      </c>
      <c r="H1754" t="s">
        <v>115</v>
      </c>
      <c r="I1754" t="s">
        <v>125</v>
      </c>
      <c r="J1754">
        <v>5792.9185356774497</v>
      </c>
      <c r="K1754">
        <v>742088.41590023902</v>
      </c>
      <c r="L1754">
        <v>0</v>
      </c>
      <c r="M1754">
        <v>742088.41590023902</v>
      </c>
      <c r="N1754">
        <v>86195.121558109196</v>
      </c>
      <c r="O1754">
        <v>0</v>
      </c>
      <c r="P1754">
        <v>0</v>
      </c>
      <c r="Q1754">
        <v>0</v>
      </c>
      <c r="R1754">
        <v>0</v>
      </c>
      <c r="S1754">
        <v>0</v>
      </c>
      <c r="T1754">
        <v>0</v>
      </c>
      <c r="U1754">
        <v>8.6705028405179695E-3</v>
      </c>
      <c r="V1754">
        <v>1.38096401041196E-2</v>
      </c>
      <c r="W1754">
        <v>0</v>
      </c>
      <c r="X1754">
        <v>0</v>
      </c>
      <c r="Y1754">
        <v>0</v>
      </c>
      <c r="Z1754">
        <v>3.4682011362071899E-2</v>
      </c>
      <c r="AA1754">
        <v>3.9456114583198802E-2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0</v>
      </c>
      <c r="AL1754">
        <v>0</v>
      </c>
      <c r="AM1754">
        <v>0</v>
      </c>
      <c r="AN1754">
        <v>0</v>
      </c>
      <c r="AO1754">
        <v>0</v>
      </c>
      <c r="AP1754">
        <v>0</v>
      </c>
      <c r="AQ1754">
        <v>0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C1754">
        <v>0</v>
      </c>
    </row>
    <row r="1755" spans="1:55" x14ac:dyDescent="0.25">
      <c r="A1755" t="s">
        <v>113</v>
      </c>
      <c r="B1755">
        <v>2040</v>
      </c>
      <c r="C1755" t="s">
        <v>114</v>
      </c>
      <c r="D1755" t="str">
        <f t="shared" si="94"/>
        <v>Truck</v>
      </c>
      <c r="E1755" t="str">
        <f t="shared" si="93"/>
        <v>2040HHDT</v>
      </c>
      <c r="F1755" t="str">
        <f t="shared" si="95"/>
        <v>2040Truck</v>
      </c>
      <c r="G1755" t="s">
        <v>115</v>
      </c>
      <c r="H1755" t="s">
        <v>115</v>
      </c>
      <c r="I1755" t="s">
        <v>123</v>
      </c>
      <c r="J1755">
        <v>2676.8939316168298</v>
      </c>
      <c r="K1755">
        <v>170211.53791974299</v>
      </c>
      <c r="L1755">
        <v>170211.53791974299</v>
      </c>
      <c r="M1755">
        <v>0</v>
      </c>
      <c r="N1755">
        <v>17017.183255362201</v>
      </c>
      <c r="O1755">
        <v>0.34019529472697801</v>
      </c>
      <c r="P1755">
        <v>6.18332918460748</v>
      </c>
      <c r="Q1755">
        <v>0</v>
      </c>
      <c r="R1755">
        <v>1.2358175771347299E-3</v>
      </c>
      <c r="S1755">
        <v>1.7901870575022901E-2</v>
      </c>
      <c r="T1755">
        <v>0</v>
      </c>
      <c r="U1755">
        <v>9.0000025794084709E-3</v>
      </c>
      <c r="V1755">
        <v>5.7701465755835797E-2</v>
      </c>
      <c r="W1755">
        <v>1.3440643722122301E-3</v>
      </c>
      <c r="X1755">
        <v>1.9469917632689099E-2</v>
      </c>
      <c r="Y1755">
        <v>0</v>
      </c>
      <c r="Z1755">
        <v>3.60000103176338E-2</v>
      </c>
      <c r="AA1755">
        <v>0.16486133073095899</v>
      </c>
      <c r="AB1755">
        <v>987.82841789993302</v>
      </c>
      <c r="AC1755">
        <v>7744.3554293913403</v>
      </c>
      <c r="AD1755">
        <v>0</v>
      </c>
      <c r="AE1755">
        <v>0.72182628745486299</v>
      </c>
      <c r="AF1755">
        <v>15.0217770264455</v>
      </c>
      <c r="AG1755">
        <v>0</v>
      </c>
      <c r="AH1755">
        <v>0.201375285113746</v>
      </c>
      <c r="AI1755">
        <v>1.57873751590516</v>
      </c>
      <c r="AJ1755">
        <v>0</v>
      </c>
      <c r="AK1755">
        <v>1.4627367337715601E-2</v>
      </c>
      <c r="AL1755">
        <v>0.22976097893766401</v>
      </c>
      <c r="AM1755">
        <v>0</v>
      </c>
      <c r="AN1755">
        <v>0</v>
      </c>
      <c r="AO1755">
        <v>0</v>
      </c>
      <c r="AP1755">
        <v>0</v>
      </c>
      <c r="AQ1755">
        <v>0.741591598344293</v>
      </c>
      <c r="AR1755">
        <v>15.348062599485401</v>
      </c>
      <c r="AS1755">
        <v>0</v>
      </c>
      <c r="AT1755">
        <v>0</v>
      </c>
      <c r="AU1755">
        <v>0</v>
      </c>
      <c r="AV1755">
        <v>0</v>
      </c>
      <c r="AW1755">
        <v>0.74773319783969605</v>
      </c>
      <c r="AX1755">
        <v>5.3028150192725301</v>
      </c>
      <c r="AY1755">
        <v>61.496237194744097</v>
      </c>
      <c r="AZ1755">
        <v>0</v>
      </c>
      <c r="BA1755">
        <v>0</v>
      </c>
      <c r="BB1755">
        <v>0</v>
      </c>
      <c r="BC1755">
        <v>0</v>
      </c>
    </row>
    <row r="1756" spans="1:55" x14ac:dyDescent="0.25">
      <c r="A1756" t="s">
        <v>119</v>
      </c>
      <c r="B1756">
        <v>2040</v>
      </c>
      <c r="C1756" t="s">
        <v>114</v>
      </c>
      <c r="D1756" t="str">
        <f t="shared" si="94"/>
        <v>Truck</v>
      </c>
      <c r="E1756" t="str">
        <f t="shared" si="93"/>
        <v>2040HHDT</v>
      </c>
      <c r="F1756" t="str">
        <f t="shared" si="95"/>
        <v>2040Truck</v>
      </c>
      <c r="G1756" t="s">
        <v>115</v>
      </c>
      <c r="H1756" t="s">
        <v>115</v>
      </c>
      <c r="I1756" t="s">
        <v>123</v>
      </c>
      <c r="J1756">
        <v>1201.9990135062401</v>
      </c>
      <c r="K1756">
        <v>80341.417994834905</v>
      </c>
      <c r="L1756">
        <v>80341.417994834905</v>
      </c>
      <c r="M1756">
        <v>0</v>
      </c>
      <c r="N1756">
        <v>11117.420141139401</v>
      </c>
      <c r="O1756">
        <v>0.19853276756308699</v>
      </c>
      <c r="P1756">
        <v>12.5033498278778</v>
      </c>
      <c r="Q1756">
        <v>0</v>
      </c>
      <c r="R1756">
        <v>1.6794102788701599E-3</v>
      </c>
      <c r="S1756">
        <v>4.5090684691628899E-2</v>
      </c>
      <c r="T1756">
        <v>0</v>
      </c>
      <c r="U1756">
        <v>9.0000025794084604E-3</v>
      </c>
      <c r="V1756">
        <v>3.4109922231999802E-2</v>
      </c>
      <c r="W1756">
        <v>1.8265119091361601E-3</v>
      </c>
      <c r="X1756">
        <v>4.90402337157132E-2</v>
      </c>
      <c r="Y1756">
        <v>0</v>
      </c>
      <c r="Z1756">
        <v>3.60000103176338E-2</v>
      </c>
      <c r="AA1756">
        <v>9.7456920662856703E-2</v>
      </c>
      <c r="AB1756">
        <v>1024.0035610554401</v>
      </c>
      <c r="AC1756">
        <v>10387.533026250399</v>
      </c>
      <c r="AD1756">
        <v>0</v>
      </c>
      <c r="AE1756">
        <v>0.82008502049699805</v>
      </c>
      <c r="AF1756">
        <v>29.5485127824698</v>
      </c>
      <c r="AG1756">
        <v>0</v>
      </c>
      <c r="AH1756">
        <v>0.20874982469467701</v>
      </c>
      <c r="AI1756">
        <v>2.1175665600273499</v>
      </c>
      <c r="AJ1756">
        <v>0</v>
      </c>
      <c r="AK1756">
        <v>1.32352140441659E-2</v>
      </c>
      <c r="AL1756">
        <v>0.427821820970189</v>
      </c>
      <c r="AM1756">
        <v>0</v>
      </c>
      <c r="AN1756">
        <v>0</v>
      </c>
      <c r="AO1756">
        <v>0</v>
      </c>
      <c r="AP1756">
        <v>0</v>
      </c>
      <c r="AQ1756">
        <v>0.83868620193122601</v>
      </c>
      <c r="AR1756">
        <v>30.162841141761</v>
      </c>
      <c r="AS1756">
        <v>0</v>
      </c>
      <c r="AT1756">
        <v>0</v>
      </c>
      <c r="AU1756">
        <v>0</v>
      </c>
      <c r="AV1756">
        <v>0</v>
      </c>
      <c r="AW1756">
        <v>0.99439646513378299</v>
      </c>
      <c r="AX1756">
        <v>3.3502127071400798</v>
      </c>
      <c r="AY1756">
        <v>94.760914405512295</v>
      </c>
      <c r="AZ1756">
        <v>0</v>
      </c>
      <c r="BA1756">
        <v>0</v>
      </c>
      <c r="BB1756">
        <v>0</v>
      </c>
      <c r="BC1756">
        <v>0</v>
      </c>
    </row>
    <row r="1757" spans="1:55" x14ac:dyDescent="0.25">
      <c r="A1757" t="s">
        <v>119</v>
      </c>
      <c r="B1757">
        <v>2040</v>
      </c>
      <c r="C1757" t="s">
        <v>124</v>
      </c>
      <c r="D1757" t="str">
        <f t="shared" si="94"/>
        <v>Passenger</v>
      </c>
      <c r="E1757" t="str">
        <f t="shared" si="93"/>
        <v>2040LDA</v>
      </c>
      <c r="F1757" t="str">
        <f t="shared" si="95"/>
        <v>2040Passenger</v>
      </c>
      <c r="G1757" t="s">
        <v>115</v>
      </c>
      <c r="H1757" t="s">
        <v>115</v>
      </c>
      <c r="I1757" t="s">
        <v>116</v>
      </c>
      <c r="J1757">
        <v>655711.41086182999</v>
      </c>
      <c r="K1757">
        <v>26596413.0054981</v>
      </c>
      <c r="L1757">
        <v>26596413.0054981</v>
      </c>
      <c r="M1757">
        <v>0</v>
      </c>
      <c r="N1757">
        <v>3050487.3834224101</v>
      </c>
      <c r="O1757">
        <v>2.0126758298904202E-2</v>
      </c>
      <c r="P1757">
        <v>0</v>
      </c>
      <c r="Q1757">
        <v>0.163107037557392</v>
      </c>
      <c r="R1757">
        <v>5.1338054908624795E-4</v>
      </c>
      <c r="S1757">
        <v>0</v>
      </c>
      <c r="T1757">
        <v>8.9893327180897895E-4</v>
      </c>
      <c r="U1757">
        <v>2.0000005732018801E-3</v>
      </c>
      <c r="V1757">
        <v>2.3557334765989799E-3</v>
      </c>
      <c r="W1757">
        <v>5.5834818842227004E-4</v>
      </c>
      <c r="X1757">
        <v>0</v>
      </c>
      <c r="Y1757">
        <v>9.7767195255137095E-4</v>
      </c>
      <c r="Z1757">
        <v>8.0000022928075308E-3</v>
      </c>
      <c r="AA1757">
        <v>6.7306670759971002E-3</v>
      </c>
      <c r="AB1757">
        <v>232.641950035121</v>
      </c>
      <c r="AC1757">
        <v>0</v>
      </c>
      <c r="AD1757">
        <v>54.647189960381503</v>
      </c>
      <c r="AE1757">
        <v>1.0721688975061799E-3</v>
      </c>
      <c r="AF1757">
        <v>0</v>
      </c>
      <c r="AG1757">
        <v>3.37941590391364E-2</v>
      </c>
      <c r="AH1757">
        <v>3.2191273940979201E-3</v>
      </c>
      <c r="AI1757">
        <v>0</v>
      </c>
      <c r="AJ1757">
        <v>2.5497733780348999E-2</v>
      </c>
      <c r="AK1757">
        <v>3.2115341553212401E-3</v>
      </c>
      <c r="AL1757">
        <v>0</v>
      </c>
      <c r="AM1757">
        <v>0.13117290042562599</v>
      </c>
      <c r="AN1757">
        <v>4.4992991523173903E-2</v>
      </c>
      <c r="AO1757">
        <v>0.16637413226554401</v>
      </c>
      <c r="AP1757">
        <v>1.11004208739179</v>
      </c>
      <c r="AQ1757">
        <v>4.6862631006345497E-3</v>
      </c>
      <c r="AR1757">
        <v>0</v>
      </c>
      <c r="AS1757">
        <v>0.143617814943965</v>
      </c>
      <c r="AT1757">
        <v>4.4992991523155397E-2</v>
      </c>
      <c r="AU1757">
        <v>0.16637413226547601</v>
      </c>
      <c r="AV1757">
        <v>1.11004208739179</v>
      </c>
      <c r="AW1757">
        <v>4.1667192107837599E-2</v>
      </c>
      <c r="AX1757">
        <v>0.512772685113698</v>
      </c>
      <c r="AY1757">
        <v>0</v>
      </c>
      <c r="AZ1757">
        <v>1.63105544885244</v>
      </c>
      <c r="BA1757">
        <v>2.29990252386582E-3</v>
      </c>
      <c r="BB1757">
        <v>0</v>
      </c>
      <c r="BC1757">
        <v>5.4024310788781797E-4</v>
      </c>
    </row>
    <row r="1758" spans="1:55" x14ac:dyDescent="0.25">
      <c r="A1758" t="s">
        <v>113</v>
      </c>
      <c r="B1758">
        <v>2040</v>
      </c>
      <c r="C1758" t="s">
        <v>124</v>
      </c>
      <c r="D1758" t="str">
        <f t="shared" si="94"/>
        <v>Passenger</v>
      </c>
      <c r="E1758" t="str">
        <f t="shared" si="93"/>
        <v>2040LDA</v>
      </c>
      <c r="F1758" t="str">
        <f t="shared" si="95"/>
        <v>2040Passenger</v>
      </c>
      <c r="G1758" t="s">
        <v>115</v>
      </c>
      <c r="H1758" t="s">
        <v>115</v>
      </c>
      <c r="I1758" t="s">
        <v>116</v>
      </c>
      <c r="J1758">
        <v>758621.27052689902</v>
      </c>
      <c r="K1758">
        <v>32493792.448972099</v>
      </c>
      <c r="L1758">
        <v>32493792.448972099</v>
      </c>
      <c r="M1758">
        <v>0</v>
      </c>
      <c r="N1758">
        <v>3521922.0348415398</v>
      </c>
      <c r="O1758">
        <v>2.0409023667930199E-2</v>
      </c>
      <c r="P1758">
        <v>0</v>
      </c>
      <c r="Q1758">
        <v>0.166830714924672</v>
      </c>
      <c r="R1758">
        <v>5.1399070412736696E-4</v>
      </c>
      <c r="S1758">
        <v>0</v>
      </c>
      <c r="T1758">
        <v>9.0769920222682501E-4</v>
      </c>
      <c r="U1758">
        <v>2.0000005732018801E-3</v>
      </c>
      <c r="V1758">
        <v>2.36702719630615E-3</v>
      </c>
      <c r="W1758">
        <v>5.5901178770056601E-4</v>
      </c>
      <c r="X1758">
        <v>0</v>
      </c>
      <c r="Y1758">
        <v>9.8720570169194902E-4</v>
      </c>
      <c r="Z1758">
        <v>8.0000022928075204E-3</v>
      </c>
      <c r="AA1758">
        <v>6.7629348465890098E-3</v>
      </c>
      <c r="AB1758">
        <v>230.72614587925599</v>
      </c>
      <c r="AC1758">
        <v>0</v>
      </c>
      <c r="AD1758">
        <v>54.811859186846398</v>
      </c>
      <c r="AE1758">
        <v>1.0621557999834601E-3</v>
      </c>
      <c r="AF1758">
        <v>0</v>
      </c>
      <c r="AG1758">
        <v>3.5090671736462201E-2</v>
      </c>
      <c r="AH1758">
        <v>3.2806323249634198E-3</v>
      </c>
      <c r="AI1758">
        <v>0</v>
      </c>
      <c r="AJ1758">
        <v>2.6120713082832901E-2</v>
      </c>
      <c r="AK1758">
        <v>3.1626613670028801E-3</v>
      </c>
      <c r="AL1758">
        <v>0</v>
      </c>
      <c r="AM1758">
        <v>0.13613800909398299</v>
      </c>
      <c r="AN1758">
        <v>4.5239290043377803E-2</v>
      </c>
      <c r="AO1758">
        <v>0.17028798110478199</v>
      </c>
      <c r="AP1758">
        <v>1.1105720727136299</v>
      </c>
      <c r="AQ1758">
        <v>4.6149480426451997E-3</v>
      </c>
      <c r="AR1758">
        <v>0</v>
      </c>
      <c r="AS1758">
        <v>0.14905398396664499</v>
      </c>
      <c r="AT1758">
        <v>4.52392900433592E-2</v>
      </c>
      <c r="AU1758">
        <v>0.17028798110471199</v>
      </c>
      <c r="AV1758">
        <v>1.1105720727136299</v>
      </c>
      <c r="AW1758">
        <v>4.1669902396749101E-2</v>
      </c>
      <c r="AX1758">
        <v>0.497366272387328</v>
      </c>
      <c r="AY1758">
        <v>0</v>
      </c>
      <c r="AZ1758">
        <v>1.6889806682967401</v>
      </c>
      <c r="BA1758">
        <v>2.2809628493460602E-3</v>
      </c>
      <c r="BB1758">
        <v>0</v>
      </c>
      <c r="BC1758">
        <v>5.4187103083762301E-4</v>
      </c>
    </row>
    <row r="1759" spans="1:55" x14ac:dyDescent="0.25">
      <c r="A1759" t="s">
        <v>113</v>
      </c>
      <c r="B1759">
        <v>2040</v>
      </c>
      <c r="C1759" t="s">
        <v>124</v>
      </c>
      <c r="D1759" t="str">
        <f t="shared" si="94"/>
        <v>Passenger</v>
      </c>
      <c r="E1759" t="str">
        <f t="shared" si="93"/>
        <v>2040LDA</v>
      </c>
      <c r="F1759" t="str">
        <f t="shared" si="95"/>
        <v>2040Passenger</v>
      </c>
      <c r="G1759" t="s">
        <v>115</v>
      </c>
      <c r="H1759" t="s">
        <v>115</v>
      </c>
      <c r="I1759" t="s">
        <v>121</v>
      </c>
      <c r="J1759">
        <v>571.53614722281304</v>
      </c>
      <c r="K1759">
        <v>21019.623615557401</v>
      </c>
      <c r="L1759">
        <v>21019.623615557401</v>
      </c>
      <c r="M1759">
        <v>0</v>
      </c>
      <c r="N1759">
        <v>2507.4684891356201</v>
      </c>
      <c r="O1759">
        <v>3.21206737448166E-2</v>
      </c>
      <c r="P1759">
        <v>0</v>
      </c>
      <c r="Q1759">
        <v>0</v>
      </c>
      <c r="R1759">
        <v>1.92111220556951E-3</v>
      </c>
      <c r="S1759">
        <v>0</v>
      </c>
      <c r="T1759">
        <v>0</v>
      </c>
      <c r="U1759">
        <v>2.0000005732018801E-3</v>
      </c>
      <c r="V1759">
        <v>2.37067275547387E-3</v>
      </c>
      <c r="W1759">
        <v>2.0079763746962001E-3</v>
      </c>
      <c r="X1759">
        <v>0</v>
      </c>
      <c r="Y1759">
        <v>0</v>
      </c>
      <c r="Z1759">
        <v>8.0000022928075204E-3</v>
      </c>
      <c r="AA1759">
        <v>6.7733507299253502E-3</v>
      </c>
      <c r="AB1759">
        <v>191.03338874804101</v>
      </c>
      <c r="AC1759">
        <v>0</v>
      </c>
      <c r="AD1759">
        <v>0</v>
      </c>
      <c r="AE1759">
        <v>2.5531793297256002E-4</v>
      </c>
      <c r="AF1759">
        <v>0</v>
      </c>
      <c r="AG1759">
        <v>0</v>
      </c>
      <c r="AH1759">
        <v>3.00973881935282E-2</v>
      </c>
      <c r="AI1759">
        <v>0</v>
      </c>
      <c r="AJ1759">
        <v>0</v>
      </c>
      <c r="AK1759">
        <v>5.4968447751532297E-3</v>
      </c>
      <c r="AL1759">
        <v>0</v>
      </c>
      <c r="AM1759">
        <v>0</v>
      </c>
      <c r="AN1759">
        <v>0</v>
      </c>
      <c r="AO1759">
        <v>0</v>
      </c>
      <c r="AP1759">
        <v>0</v>
      </c>
      <c r="AQ1759">
        <v>6.2577923214403898E-3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3.0999999999999899E-3</v>
      </c>
      <c r="AX1759">
        <v>0.141100411060648</v>
      </c>
      <c r="AY1759">
        <v>0</v>
      </c>
      <c r="AZ1759">
        <v>0</v>
      </c>
      <c r="BA1759">
        <v>1.8101384420400499E-3</v>
      </c>
      <c r="BB1759">
        <v>0</v>
      </c>
      <c r="BC1759">
        <v>0</v>
      </c>
    </row>
    <row r="1760" spans="1:55" x14ac:dyDescent="0.25">
      <c r="A1760" t="s">
        <v>119</v>
      </c>
      <c r="B1760">
        <v>2040</v>
      </c>
      <c r="C1760" t="s">
        <v>124</v>
      </c>
      <c r="D1760" t="str">
        <f t="shared" si="94"/>
        <v>Passenger</v>
      </c>
      <c r="E1760" t="str">
        <f t="shared" si="93"/>
        <v>2040LDA</v>
      </c>
      <c r="F1760" t="str">
        <f t="shared" si="95"/>
        <v>2040Passenger</v>
      </c>
      <c r="G1760" t="s">
        <v>115</v>
      </c>
      <c r="H1760" t="s">
        <v>115</v>
      </c>
      <c r="I1760" t="s">
        <v>121</v>
      </c>
      <c r="J1760">
        <v>521.16080250483901</v>
      </c>
      <c r="K1760">
        <v>17786.593175501301</v>
      </c>
      <c r="L1760">
        <v>17786.593175501301</v>
      </c>
      <c r="M1760">
        <v>0</v>
      </c>
      <c r="N1760">
        <v>2272.13078496465</v>
      </c>
      <c r="O1760">
        <v>3.3827990874676299E-2</v>
      </c>
      <c r="P1760">
        <v>0</v>
      </c>
      <c r="Q1760">
        <v>0</v>
      </c>
      <c r="R1760">
        <v>2.0925219982498599E-3</v>
      </c>
      <c r="S1760">
        <v>0</v>
      </c>
      <c r="T1760">
        <v>0</v>
      </c>
      <c r="U1760">
        <v>2.0000005732018701E-3</v>
      </c>
      <c r="V1760">
        <v>2.3807869934003799E-3</v>
      </c>
      <c r="W1760">
        <v>2.1871365575818701E-3</v>
      </c>
      <c r="X1760">
        <v>0</v>
      </c>
      <c r="Y1760">
        <v>0</v>
      </c>
      <c r="Z1760">
        <v>8.00000229280751E-3</v>
      </c>
      <c r="AA1760">
        <v>6.8022485525725202E-3</v>
      </c>
      <c r="AB1760">
        <v>191.095655829582</v>
      </c>
      <c r="AC1760">
        <v>0</v>
      </c>
      <c r="AD1760">
        <v>0</v>
      </c>
      <c r="AE1760">
        <v>2.8038475255235101E-4</v>
      </c>
      <c r="AF1760">
        <v>0</v>
      </c>
      <c r="AG1760">
        <v>0</v>
      </c>
      <c r="AH1760">
        <v>3.01071983975826E-2</v>
      </c>
      <c r="AI1760">
        <v>0</v>
      </c>
      <c r="AJ1760">
        <v>0</v>
      </c>
      <c r="AK1760">
        <v>6.0365186422908397E-3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6.8721751392199996E-3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3.0999999999999899E-3</v>
      </c>
      <c r="AX1760">
        <v>0.15186549109327299</v>
      </c>
      <c r="AY1760">
        <v>0</v>
      </c>
      <c r="AZ1760">
        <v>0</v>
      </c>
      <c r="BA1760">
        <v>1.8107284542819399E-3</v>
      </c>
      <c r="BB1760">
        <v>0</v>
      </c>
      <c r="BC1760">
        <v>0</v>
      </c>
    </row>
    <row r="1761" spans="1:55" x14ac:dyDescent="0.25">
      <c r="A1761" t="s">
        <v>113</v>
      </c>
      <c r="B1761">
        <v>2040</v>
      </c>
      <c r="C1761" t="s">
        <v>124</v>
      </c>
      <c r="D1761" t="str">
        <f t="shared" si="94"/>
        <v>Passenger</v>
      </c>
      <c r="E1761" t="str">
        <f t="shared" si="93"/>
        <v>2040LDA</v>
      </c>
      <c r="F1761" t="str">
        <f t="shared" si="95"/>
        <v>2040Passenger</v>
      </c>
      <c r="G1761" t="s">
        <v>115</v>
      </c>
      <c r="H1761" t="s">
        <v>115</v>
      </c>
      <c r="I1761" t="s">
        <v>125</v>
      </c>
      <c r="J1761">
        <v>97060.564737196895</v>
      </c>
      <c r="K1761">
        <v>4044121.9966600901</v>
      </c>
      <c r="L1761">
        <v>0</v>
      </c>
      <c r="M1761">
        <v>4044121.9966600901</v>
      </c>
      <c r="N1761">
        <v>460469.51550914702</v>
      </c>
      <c r="O1761">
        <v>0</v>
      </c>
      <c r="P1761">
        <v>0</v>
      </c>
      <c r="Q1761">
        <v>0</v>
      </c>
      <c r="R1761">
        <v>0</v>
      </c>
      <c r="S1761">
        <v>0</v>
      </c>
      <c r="T1761">
        <v>0</v>
      </c>
      <c r="U1761">
        <v>2.0000005732018701E-3</v>
      </c>
      <c r="V1761">
        <v>1.5366880707022401E-3</v>
      </c>
      <c r="W1761">
        <v>0</v>
      </c>
      <c r="X1761">
        <v>0</v>
      </c>
      <c r="Y1761">
        <v>0</v>
      </c>
      <c r="Z1761">
        <v>8.00000229280751E-3</v>
      </c>
      <c r="AA1761">
        <v>4.3905373448635699E-3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0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0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0</v>
      </c>
    </row>
    <row r="1762" spans="1:55" x14ac:dyDescent="0.25">
      <c r="A1762" t="s">
        <v>119</v>
      </c>
      <c r="B1762">
        <v>2040</v>
      </c>
      <c r="C1762" t="s">
        <v>124</v>
      </c>
      <c r="D1762" t="str">
        <f t="shared" si="94"/>
        <v>Passenger</v>
      </c>
      <c r="E1762" t="str">
        <f t="shared" si="93"/>
        <v>2040LDA</v>
      </c>
      <c r="F1762" t="str">
        <f t="shared" si="95"/>
        <v>2040Passenger</v>
      </c>
      <c r="G1762" t="s">
        <v>115</v>
      </c>
      <c r="H1762" t="s">
        <v>115</v>
      </c>
      <c r="I1762" t="s">
        <v>125</v>
      </c>
      <c r="J1762">
        <v>84105.148932052907</v>
      </c>
      <c r="K1762">
        <v>3388988.0094233402</v>
      </c>
      <c r="L1762">
        <v>0</v>
      </c>
      <c r="M1762">
        <v>3388988.0094233402</v>
      </c>
      <c r="N1762">
        <v>399679.30708818499</v>
      </c>
      <c r="O1762">
        <v>0</v>
      </c>
      <c r="P1762">
        <v>0</v>
      </c>
      <c r="Q1762">
        <v>0</v>
      </c>
      <c r="R1762">
        <v>0</v>
      </c>
      <c r="S1762">
        <v>0</v>
      </c>
      <c r="T1762">
        <v>0</v>
      </c>
      <c r="U1762">
        <v>2.0000005732018701E-3</v>
      </c>
      <c r="V1762">
        <v>1.53645219194861E-3</v>
      </c>
      <c r="W1762">
        <v>0</v>
      </c>
      <c r="X1762">
        <v>0</v>
      </c>
      <c r="Y1762">
        <v>0</v>
      </c>
      <c r="Z1762">
        <v>8.00000229280751E-3</v>
      </c>
      <c r="AA1762">
        <v>4.3898634055674702E-3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0</v>
      </c>
      <c r="AL1762">
        <v>0</v>
      </c>
      <c r="AM1762">
        <v>0</v>
      </c>
      <c r="AN1762">
        <v>0</v>
      </c>
      <c r="AO1762">
        <v>0</v>
      </c>
      <c r="AP1762">
        <v>0</v>
      </c>
      <c r="AQ1762">
        <v>0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C1762">
        <v>0</v>
      </c>
    </row>
    <row r="1763" spans="1:55" x14ac:dyDescent="0.25">
      <c r="A1763" t="s">
        <v>113</v>
      </c>
      <c r="B1763">
        <v>2040</v>
      </c>
      <c r="C1763" t="s">
        <v>124</v>
      </c>
      <c r="D1763" t="str">
        <f t="shared" si="94"/>
        <v>Passenger</v>
      </c>
      <c r="E1763" t="str">
        <f t="shared" si="93"/>
        <v>2040LDA</v>
      </c>
      <c r="F1763" t="str">
        <f t="shared" si="95"/>
        <v>2040Passenger</v>
      </c>
      <c r="G1763" t="s">
        <v>115</v>
      </c>
      <c r="H1763" t="s">
        <v>115</v>
      </c>
      <c r="I1763" t="s">
        <v>126</v>
      </c>
      <c r="J1763">
        <v>35014.322160053103</v>
      </c>
      <c r="K1763">
        <v>1525777.3025776499</v>
      </c>
      <c r="L1763">
        <v>630569.01778944395</v>
      </c>
      <c r="M1763">
        <v>895208.28478820994</v>
      </c>
      <c r="N1763">
        <v>144784.22213687899</v>
      </c>
      <c r="O1763">
        <v>2.4908470259469798E-3</v>
      </c>
      <c r="P1763">
        <v>0</v>
      </c>
      <c r="Q1763">
        <v>0.11218793467245999</v>
      </c>
      <c r="R1763">
        <v>2.1350254580872899E-4</v>
      </c>
      <c r="S1763">
        <v>0</v>
      </c>
      <c r="T1763">
        <v>9.2970546690823697E-4</v>
      </c>
      <c r="U1763">
        <v>2.0000005732018801E-3</v>
      </c>
      <c r="V1763">
        <v>1.3588709073787601E-3</v>
      </c>
      <c r="W1763">
        <v>2.3220349872628201E-4</v>
      </c>
      <c r="X1763">
        <v>0</v>
      </c>
      <c r="Y1763">
        <v>1.0111395224038501E-3</v>
      </c>
      <c r="Z1763">
        <v>8.0000022928075204E-3</v>
      </c>
      <c r="AA1763">
        <v>3.8824883067964701E-3</v>
      </c>
      <c r="AB1763">
        <v>112.205450830833</v>
      </c>
      <c r="AC1763">
        <v>0</v>
      </c>
      <c r="AD1763">
        <v>56.272379294641802</v>
      </c>
      <c r="AE1763">
        <v>3.3164567257804403E-4</v>
      </c>
      <c r="AF1763">
        <v>0</v>
      </c>
      <c r="AG1763">
        <v>3.9677758368938998E-2</v>
      </c>
      <c r="AH1763">
        <v>4.3527420318746401E-4</v>
      </c>
      <c r="AI1763">
        <v>0</v>
      </c>
      <c r="AJ1763">
        <v>1.9407456235170401E-2</v>
      </c>
      <c r="AK1763">
        <v>1.0687015032018799E-3</v>
      </c>
      <c r="AL1763">
        <v>0</v>
      </c>
      <c r="AM1763">
        <v>0.16512564065554899</v>
      </c>
      <c r="AN1763">
        <v>4.0780867875165099E-2</v>
      </c>
      <c r="AO1763">
        <v>8.4268561583260904E-2</v>
      </c>
      <c r="AP1763">
        <v>0.859706515807514</v>
      </c>
      <c r="AQ1763">
        <v>1.5594467247840001E-3</v>
      </c>
      <c r="AR1763">
        <v>0</v>
      </c>
      <c r="AS1763">
        <v>0.18079179178948299</v>
      </c>
      <c r="AT1763">
        <v>4.0780867875148299E-2</v>
      </c>
      <c r="AU1763">
        <v>8.4268561583226195E-2</v>
      </c>
      <c r="AV1763">
        <v>0.859706515807514</v>
      </c>
      <c r="AW1763">
        <v>1.7306695150269499E-2</v>
      </c>
      <c r="AX1763">
        <v>0.18226769837332399</v>
      </c>
      <c r="AY1763">
        <v>0</v>
      </c>
      <c r="AZ1763">
        <v>1.26229510081817</v>
      </c>
      <c r="BA1763">
        <v>1.1092651154203999E-3</v>
      </c>
      <c r="BB1763">
        <v>0</v>
      </c>
      <c r="BC1763">
        <v>5.5630975902730797E-4</v>
      </c>
    </row>
    <row r="1764" spans="1:55" x14ac:dyDescent="0.25">
      <c r="A1764" t="s">
        <v>119</v>
      </c>
      <c r="B1764">
        <v>2040</v>
      </c>
      <c r="C1764" t="s">
        <v>124</v>
      </c>
      <c r="D1764" t="str">
        <f t="shared" si="94"/>
        <v>Passenger</v>
      </c>
      <c r="E1764" t="str">
        <f t="shared" si="93"/>
        <v>2040LDA</v>
      </c>
      <c r="F1764" t="str">
        <f t="shared" si="95"/>
        <v>2040Passenger</v>
      </c>
      <c r="G1764" t="s">
        <v>115</v>
      </c>
      <c r="H1764" t="s">
        <v>115</v>
      </c>
      <c r="I1764" t="s">
        <v>126</v>
      </c>
      <c r="J1764">
        <v>30283.324858415399</v>
      </c>
      <c r="K1764">
        <v>1251231.6556856399</v>
      </c>
      <c r="L1764">
        <v>516812.73763132998</v>
      </c>
      <c r="M1764">
        <v>734418.91805431305</v>
      </c>
      <c r="N1764">
        <v>125221.548293923</v>
      </c>
      <c r="O1764">
        <v>2.4786570975567999E-3</v>
      </c>
      <c r="P1764">
        <v>0</v>
      </c>
      <c r="Q1764">
        <v>0.110692671966829</v>
      </c>
      <c r="R1764">
        <v>2.12762340128664E-4</v>
      </c>
      <c r="S1764">
        <v>0</v>
      </c>
      <c r="T1764">
        <v>9.2140781396749297E-4</v>
      </c>
      <c r="U1764">
        <v>2.0000005732018801E-3</v>
      </c>
      <c r="V1764">
        <v>1.35957962643563E-3</v>
      </c>
      <c r="W1764">
        <v>2.31398457512197E-4</v>
      </c>
      <c r="X1764">
        <v>0</v>
      </c>
      <c r="Y1764">
        <v>1.00211506774566E-3</v>
      </c>
      <c r="Z1764">
        <v>8.0000022928075204E-3</v>
      </c>
      <c r="AA1764">
        <v>3.8845132183875199E-3</v>
      </c>
      <c r="AB1764">
        <v>113.841927193581</v>
      </c>
      <c r="AC1764">
        <v>0</v>
      </c>
      <c r="AD1764">
        <v>56.141939351841401</v>
      </c>
      <c r="AE1764">
        <v>3.3974910279286198E-4</v>
      </c>
      <c r="AF1764">
        <v>0</v>
      </c>
      <c r="AG1764">
        <v>3.8312492213371498E-2</v>
      </c>
      <c r="AH1764">
        <v>4.2954069743878902E-4</v>
      </c>
      <c r="AI1764">
        <v>0</v>
      </c>
      <c r="AJ1764">
        <v>1.89400702172739E-2</v>
      </c>
      <c r="AK1764">
        <v>1.0980185011799099E-3</v>
      </c>
      <c r="AL1764">
        <v>0</v>
      </c>
      <c r="AM1764">
        <v>0.160008557807503</v>
      </c>
      <c r="AN1764">
        <v>4.0742191015672898E-2</v>
      </c>
      <c r="AO1764">
        <v>8.2109579781004902E-2</v>
      </c>
      <c r="AP1764">
        <v>0.86068275392948701</v>
      </c>
      <c r="AQ1764">
        <v>1.60222601941431E-3</v>
      </c>
      <c r="AR1764">
        <v>0</v>
      </c>
      <c r="AS1764">
        <v>0.17518923016936999</v>
      </c>
      <c r="AT1764">
        <v>4.0742191015656098E-2</v>
      </c>
      <c r="AU1764">
        <v>8.2109579780971095E-2</v>
      </c>
      <c r="AV1764">
        <v>0.86068275392948701</v>
      </c>
      <c r="AW1764">
        <v>1.7296669737978599E-2</v>
      </c>
      <c r="AX1764">
        <v>0.189397801032541</v>
      </c>
      <c r="AY1764">
        <v>0</v>
      </c>
      <c r="AZ1764">
        <v>1.22135192514923</v>
      </c>
      <c r="BA1764">
        <v>1.12544335032757E-3</v>
      </c>
      <c r="BB1764">
        <v>0</v>
      </c>
      <c r="BC1764">
        <v>5.55020227394624E-4</v>
      </c>
    </row>
    <row r="1765" spans="1:55" x14ac:dyDescent="0.25">
      <c r="A1765" t="s">
        <v>113</v>
      </c>
      <c r="B1765">
        <v>2040</v>
      </c>
      <c r="C1765" t="s">
        <v>127</v>
      </c>
      <c r="D1765" t="str">
        <f t="shared" si="94"/>
        <v>Passenger</v>
      </c>
      <c r="E1765" t="str">
        <f t="shared" si="93"/>
        <v>2040LDT1</v>
      </c>
      <c r="F1765" t="str">
        <f t="shared" si="95"/>
        <v>2040Passenger</v>
      </c>
      <c r="G1765" t="s">
        <v>115</v>
      </c>
      <c r="H1765" t="s">
        <v>115</v>
      </c>
      <c r="I1765" t="s">
        <v>116</v>
      </c>
      <c r="J1765">
        <v>56389.082985335299</v>
      </c>
      <c r="K1765">
        <v>2077714.94165719</v>
      </c>
      <c r="L1765">
        <v>2077714.94165719</v>
      </c>
      <c r="M1765">
        <v>0</v>
      </c>
      <c r="N1765">
        <v>251025.55801900901</v>
      </c>
      <c r="O1765">
        <v>3.0312832350498298E-2</v>
      </c>
      <c r="P1765">
        <v>0</v>
      </c>
      <c r="Q1765">
        <v>0.20578950015251099</v>
      </c>
      <c r="R1765">
        <v>6.1525725148950199E-4</v>
      </c>
      <c r="S1765">
        <v>0</v>
      </c>
      <c r="T1765">
        <v>1.10802021579863E-3</v>
      </c>
      <c r="U1765">
        <v>2.0000005732018801E-3</v>
      </c>
      <c r="V1765">
        <v>2.79572883113337E-3</v>
      </c>
      <c r="W1765">
        <v>6.6914839760537099E-4</v>
      </c>
      <c r="X1765">
        <v>0</v>
      </c>
      <c r="Y1765">
        <v>1.20507308141603E-3</v>
      </c>
      <c r="Z1765">
        <v>8.0000022928075204E-3</v>
      </c>
      <c r="AA1765">
        <v>7.9877966603810607E-3</v>
      </c>
      <c r="AB1765">
        <v>271.83058691223601</v>
      </c>
      <c r="AC1765">
        <v>0</v>
      </c>
      <c r="AD1765">
        <v>65.9297647839999</v>
      </c>
      <c r="AE1765">
        <v>1.5173368085483899E-3</v>
      </c>
      <c r="AF1765">
        <v>0</v>
      </c>
      <c r="AG1765">
        <v>4.4084833680193898E-2</v>
      </c>
      <c r="AH1765">
        <v>3.9333296813965201E-3</v>
      </c>
      <c r="AI1765">
        <v>0</v>
      </c>
      <c r="AJ1765">
        <v>2.88387255425251E-2</v>
      </c>
      <c r="AK1765">
        <v>5.1902720673970499E-3</v>
      </c>
      <c r="AL1765">
        <v>0</v>
      </c>
      <c r="AM1765">
        <v>0.18608511405615799</v>
      </c>
      <c r="AN1765">
        <v>7.6936703672589105E-2</v>
      </c>
      <c r="AO1765">
        <v>0.28885628502481397</v>
      </c>
      <c r="AP1765">
        <v>1.90924733988725</v>
      </c>
      <c r="AQ1765">
        <v>7.57363281701234E-3</v>
      </c>
      <c r="AR1765">
        <v>0</v>
      </c>
      <c r="AS1765">
        <v>0.20373977694803599</v>
      </c>
      <c r="AT1765">
        <v>7.6936703672557394E-2</v>
      </c>
      <c r="AU1765">
        <v>0.28885628502469501</v>
      </c>
      <c r="AV1765">
        <v>1.90924733988725</v>
      </c>
      <c r="AW1765">
        <v>4.0930235862899803E-2</v>
      </c>
      <c r="AX1765">
        <v>0.60013286583534098</v>
      </c>
      <c r="AY1765">
        <v>0</v>
      </c>
      <c r="AZ1765">
        <v>2.0309937360805401</v>
      </c>
      <c r="BA1765">
        <v>2.6873220965049302E-3</v>
      </c>
      <c r="BB1765">
        <v>0</v>
      </c>
      <c r="BC1765">
        <v>6.5178284656619199E-4</v>
      </c>
    </row>
    <row r="1766" spans="1:55" x14ac:dyDescent="0.25">
      <c r="A1766" t="s">
        <v>119</v>
      </c>
      <c r="B1766">
        <v>2040</v>
      </c>
      <c r="C1766" t="s">
        <v>127</v>
      </c>
      <c r="D1766" t="str">
        <f t="shared" si="94"/>
        <v>Passenger</v>
      </c>
      <c r="E1766" t="str">
        <f t="shared" ref="E1766:E1829" si="96">CONCATENATE(B1766,C1766)</f>
        <v>2040LDT1</v>
      </c>
      <c r="F1766" t="str">
        <f t="shared" si="95"/>
        <v>2040Passenger</v>
      </c>
      <c r="G1766" t="s">
        <v>115</v>
      </c>
      <c r="H1766" t="s">
        <v>115</v>
      </c>
      <c r="I1766" t="s">
        <v>116</v>
      </c>
      <c r="J1766">
        <v>48889.873518444903</v>
      </c>
      <c r="K1766">
        <v>1869688.22157058</v>
      </c>
      <c r="L1766">
        <v>1869688.22157058</v>
      </c>
      <c r="M1766">
        <v>0</v>
      </c>
      <c r="N1766">
        <v>218758.449816743</v>
      </c>
      <c r="O1766">
        <v>3.11816555480697E-2</v>
      </c>
      <c r="P1766">
        <v>0</v>
      </c>
      <c r="Q1766">
        <v>0.19867906858699999</v>
      </c>
      <c r="R1766">
        <v>6.2347887404734102E-4</v>
      </c>
      <c r="S1766">
        <v>0</v>
      </c>
      <c r="T1766">
        <v>1.0840450582157201E-3</v>
      </c>
      <c r="U1766">
        <v>2.0000005732018801E-3</v>
      </c>
      <c r="V1766">
        <v>2.79891100387603E-3</v>
      </c>
      <c r="W1766">
        <v>6.7809016228506495E-4</v>
      </c>
      <c r="X1766">
        <v>0</v>
      </c>
      <c r="Y1766">
        <v>1.17899791003024E-3</v>
      </c>
      <c r="Z1766">
        <v>8.0000022928075308E-3</v>
      </c>
      <c r="AA1766">
        <v>7.9968885825029493E-3</v>
      </c>
      <c r="AB1766">
        <v>275.17057427000901</v>
      </c>
      <c r="AC1766">
        <v>0</v>
      </c>
      <c r="AD1766">
        <v>65.455965905987895</v>
      </c>
      <c r="AE1766">
        <v>1.6224971328494199E-3</v>
      </c>
      <c r="AF1766">
        <v>0</v>
      </c>
      <c r="AG1766">
        <v>4.21135673911033E-2</v>
      </c>
      <c r="AH1766">
        <v>4.0042303939396796E-3</v>
      </c>
      <c r="AI1766">
        <v>0</v>
      </c>
      <c r="AJ1766">
        <v>2.84605763822347E-2</v>
      </c>
      <c r="AK1766">
        <v>5.5573384262003001E-3</v>
      </c>
      <c r="AL1766">
        <v>0</v>
      </c>
      <c r="AM1766">
        <v>0.17428272704438699</v>
      </c>
      <c r="AN1766">
        <v>7.41827681649085E-2</v>
      </c>
      <c r="AO1766">
        <v>0.27525663658614102</v>
      </c>
      <c r="AP1766">
        <v>1.85885866032071</v>
      </c>
      <c r="AQ1766">
        <v>8.1092551861202001E-3</v>
      </c>
      <c r="AR1766">
        <v>0</v>
      </c>
      <c r="AS1766">
        <v>0.19081764876261501</v>
      </c>
      <c r="AT1766">
        <v>7.4182768164877899E-2</v>
      </c>
      <c r="AU1766">
        <v>0.275256636586028</v>
      </c>
      <c r="AV1766">
        <v>1.85885866032071</v>
      </c>
      <c r="AW1766">
        <v>4.0890816360751099E-2</v>
      </c>
      <c r="AX1766">
        <v>0.63798910601116099</v>
      </c>
      <c r="AY1766">
        <v>0</v>
      </c>
      <c r="AZ1766">
        <v>1.9246774062559699</v>
      </c>
      <c r="BA1766">
        <v>2.7203412719058601E-3</v>
      </c>
      <c r="BB1766">
        <v>0</v>
      </c>
      <c r="BC1766">
        <v>6.4709886229258903E-4</v>
      </c>
    </row>
    <row r="1767" spans="1:55" x14ac:dyDescent="0.25">
      <c r="A1767" t="s">
        <v>113</v>
      </c>
      <c r="B1767">
        <v>2040</v>
      </c>
      <c r="C1767" t="s">
        <v>127</v>
      </c>
      <c r="D1767" t="str">
        <f t="shared" si="94"/>
        <v>Passenger</v>
      </c>
      <c r="E1767" t="str">
        <f t="shared" si="96"/>
        <v>2040LDT1</v>
      </c>
      <c r="F1767" t="str">
        <f t="shared" si="95"/>
        <v>2040Passenger</v>
      </c>
      <c r="G1767" t="s">
        <v>115</v>
      </c>
      <c r="H1767" t="s">
        <v>115</v>
      </c>
      <c r="I1767" t="s">
        <v>121</v>
      </c>
      <c r="J1767">
        <v>0.541516579184665</v>
      </c>
      <c r="K1767">
        <v>22.282272829440799</v>
      </c>
      <c r="L1767">
        <v>22.282272829440799</v>
      </c>
      <c r="M1767">
        <v>0</v>
      </c>
      <c r="N1767">
        <v>2.5460077961626499</v>
      </c>
      <c r="O1767">
        <v>3.0345622982324599E-2</v>
      </c>
      <c r="P1767">
        <v>0</v>
      </c>
      <c r="Q1767">
        <v>0</v>
      </c>
      <c r="R1767">
        <v>3.8397591225306301E-3</v>
      </c>
      <c r="S1767">
        <v>0</v>
      </c>
      <c r="T1767">
        <v>0</v>
      </c>
      <c r="U1767">
        <v>2.0000005732018801E-3</v>
      </c>
      <c r="V1767">
        <v>2.7314909747825E-3</v>
      </c>
      <c r="W1767">
        <v>4.0133759913727101E-3</v>
      </c>
      <c r="X1767">
        <v>0</v>
      </c>
      <c r="Y1767">
        <v>0</v>
      </c>
      <c r="Z1767">
        <v>8.0000022928075204E-3</v>
      </c>
      <c r="AA1767">
        <v>7.8042599279500198E-3</v>
      </c>
      <c r="AB1767">
        <v>344.50347263956098</v>
      </c>
      <c r="AC1767">
        <v>0</v>
      </c>
      <c r="AD1767">
        <v>0</v>
      </c>
      <c r="AE1767">
        <v>5.0980391148214505E-4</v>
      </c>
      <c r="AF1767">
        <v>0</v>
      </c>
      <c r="AG1767">
        <v>0</v>
      </c>
      <c r="AH1767">
        <v>5.42766624096633E-2</v>
      </c>
      <c r="AI1767">
        <v>0</v>
      </c>
      <c r="AJ1767">
        <v>0</v>
      </c>
      <c r="AK1767">
        <v>1.0975778060542601E-2</v>
      </c>
      <c r="AL1767">
        <v>0</v>
      </c>
      <c r="AM1767">
        <v>0</v>
      </c>
      <c r="AN1767">
        <v>0</v>
      </c>
      <c r="AO1767">
        <v>0</v>
      </c>
      <c r="AP1767">
        <v>0</v>
      </c>
      <c r="AQ1767">
        <v>1.24951936026213E-2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3.0999999999999899E-3</v>
      </c>
      <c r="AX1767">
        <v>0.11460169690404901</v>
      </c>
      <c r="AY1767">
        <v>0</v>
      </c>
      <c r="AZ1767">
        <v>0</v>
      </c>
      <c r="BA1767">
        <v>3.26434548079783E-3</v>
      </c>
      <c r="BB1767">
        <v>0</v>
      </c>
      <c r="BC1767">
        <v>0</v>
      </c>
    </row>
    <row r="1768" spans="1:55" x14ac:dyDescent="0.25">
      <c r="A1768" t="s">
        <v>119</v>
      </c>
      <c r="B1768">
        <v>2040</v>
      </c>
      <c r="C1768" t="s">
        <v>127</v>
      </c>
      <c r="D1768" t="str">
        <f t="shared" si="94"/>
        <v>Passenger</v>
      </c>
      <c r="E1768" t="str">
        <f t="shared" si="96"/>
        <v>2040LDT1</v>
      </c>
      <c r="F1768" t="str">
        <f t="shared" si="95"/>
        <v>2040Passenger</v>
      </c>
      <c r="G1768" t="s">
        <v>115</v>
      </c>
      <c r="H1768" t="s">
        <v>115</v>
      </c>
      <c r="I1768" t="s">
        <v>121</v>
      </c>
      <c r="J1768">
        <v>0.47533667346626002</v>
      </c>
      <c r="K1768">
        <v>19.892197252109</v>
      </c>
      <c r="L1768">
        <v>19.892197252109</v>
      </c>
      <c r="M1768">
        <v>0</v>
      </c>
      <c r="N1768">
        <v>2.2424692280451501</v>
      </c>
      <c r="O1768">
        <v>2.6781352085855401E-2</v>
      </c>
      <c r="P1768">
        <v>0</v>
      </c>
      <c r="Q1768">
        <v>0</v>
      </c>
      <c r="R1768">
        <v>3.7499338004040898E-3</v>
      </c>
      <c r="S1768">
        <v>0</v>
      </c>
      <c r="T1768">
        <v>0</v>
      </c>
      <c r="U1768">
        <v>2.0000005732018801E-3</v>
      </c>
      <c r="V1768">
        <v>2.73070217237446E-3</v>
      </c>
      <c r="W1768">
        <v>3.9194891667735697E-3</v>
      </c>
      <c r="X1768">
        <v>0</v>
      </c>
      <c r="Y1768">
        <v>0</v>
      </c>
      <c r="Z1768">
        <v>8.0000022928075308E-3</v>
      </c>
      <c r="AA1768">
        <v>7.8020062067841803E-3</v>
      </c>
      <c r="AB1768">
        <v>341.86490602651003</v>
      </c>
      <c r="AC1768">
        <v>0</v>
      </c>
      <c r="AD1768">
        <v>0</v>
      </c>
      <c r="AE1768">
        <v>5.2918332834386004E-4</v>
      </c>
      <c r="AF1768">
        <v>0</v>
      </c>
      <c r="AG1768">
        <v>0</v>
      </c>
      <c r="AH1768">
        <v>5.38609551652494E-2</v>
      </c>
      <c r="AI1768">
        <v>0</v>
      </c>
      <c r="AJ1768">
        <v>0</v>
      </c>
      <c r="AK1768">
        <v>1.13930054956921E-2</v>
      </c>
      <c r="AL1768">
        <v>0</v>
      </c>
      <c r="AM1768">
        <v>0</v>
      </c>
      <c r="AN1768">
        <v>0</v>
      </c>
      <c r="AO1768">
        <v>0</v>
      </c>
      <c r="AP1768">
        <v>0</v>
      </c>
      <c r="AQ1768">
        <v>1.2970179298374501E-2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3.0999999999999999E-3</v>
      </c>
      <c r="AX1768">
        <v>0.117990931675734</v>
      </c>
      <c r="AY1768">
        <v>0</v>
      </c>
      <c r="AZ1768">
        <v>0</v>
      </c>
      <c r="BA1768">
        <v>3.2393437212129201E-3</v>
      </c>
      <c r="BB1768">
        <v>0</v>
      </c>
      <c r="BC1768">
        <v>0</v>
      </c>
    </row>
    <row r="1769" spans="1:55" x14ac:dyDescent="0.25">
      <c r="A1769" t="s">
        <v>113</v>
      </c>
      <c r="B1769">
        <v>2040</v>
      </c>
      <c r="C1769" t="s">
        <v>127</v>
      </c>
      <c r="D1769" t="str">
        <f t="shared" si="94"/>
        <v>Passenger</v>
      </c>
      <c r="E1769" t="str">
        <f t="shared" si="96"/>
        <v>2040LDT1</v>
      </c>
      <c r="F1769" t="str">
        <f t="shared" si="95"/>
        <v>2040Passenger</v>
      </c>
      <c r="G1769" t="s">
        <v>115</v>
      </c>
      <c r="H1769" t="s">
        <v>115</v>
      </c>
      <c r="I1769" t="s">
        <v>125</v>
      </c>
      <c r="J1769">
        <v>1258.39949322899</v>
      </c>
      <c r="K1769">
        <v>54634.384262587802</v>
      </c>
      <c r="L1769">
        <v>0</v>
      </c>
      <c r="M1769">
        <v>54634.384262587802</v>
      </c>
      <c r="N1769">
        <v>6052.5923286057696</v>
      </c>
      <c r="O1769">
        <v>0</v>
      </c>
      <c r="P1769">
        <v>0</v>
      </c>
      <c r="Q1769">
        <v>0</v>
      </c>
      <c r="R1769">
        <v>0</v>
      </c>
      <c r="S1769">
        <v>0</v>
      </c>
      <c r="T1769">
        <v>0</v>
      </c>
      <c r="U1769">
        <v>2.0000005732018701E-3</v>
      </c>
      <c r="V1769">
        <v>1.5359255821107401E-3</v>
      </c>
      <c r="W1769">
        <v>0</v>
      </c>
      <c r="X1769">
        <v>0</v>
      </c>
      <c r="Y1769">
        <v>0</v>
      </c>
      <c r="Z1769">
        <v>8.00000229280751E-3</v>
      </c>
      <c r="AA1769">
        <v>4.3883588060307102E-3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0</v>
      </c>
      <c r="AL1769">
        <v>0</v>
      </c>
      <c r="AM1769">
        <v>0</v>
      </c>
      <c r="AN1769">
        <v>0</v>
      </c>
      <c r="AO1769">
        <v>0</v>
      </c>
      <c r="AP1769">
        <v>0</v>
      </c>
      <c r="AQ1769">
        <v>0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0</v>
      </c>
      <c r="AZ1769">
        <v>0</v>
      </c>
      <c r="BA1769">
        <v>0</v>
      </c>
      <c r="BB1769">
        <v>0</v>
      </c>
      <c r="BC1769">
        <v>0</v>
      </c>
    </row>
    <row r="1770" spans="1:55" x14ac:dyDescent="0.25">
      <c r="A1770" t="s">
        <v>119</v>
      </c>
      <c r="B1770">
        <v>2040</v>
      </c>
      <c r="C1770" t="s">
        <v>127</v>
      </c>
      <c r="D1770" t="str">
        <f t="shared" si="94"/>
        <v>Passenger</v>
      </c>
      <c r="E1770" t="str">
        <f t="shared" si="96"/>
        <v>2040LDT1</v>
      </c>
      <c r="F1770" t="str">
        <f t="shared" si="95"/>
        <v>2040Passenger</v>
      </c>
      <c r="G1770" t="s">
        <v>115</v>
      </c>
      <c r="H1770" t="s">
        <v>115</v>
      </c>
      <c r="I1770" t="s">
        <v>125</v>
      </c>
      <c r="J1770">
        <v>1114.3615056987601</v>
      </c>
      <c r="K1770">
        <v>46518.354601999301</v>
      </c>
      <c r="L1770">
        <v>0</v>
      </c>
      <c r="M1770">
        <v>46518.354601999301</v>
      </c>
      <c r="N1770">
        <v>5365.2500603597</v>
      </c>
      <c r="O1770">
        <v>0</v>
      </c>
      <c r="P1770">
        <v>0</v>
      </c>
      <c r="Q1770">
        <v>0</v>
      </c>
      <c r="R1770">
        <v>0</v>
      </c>
      <c r="S1770">
        <v>0</v>
      </c>
      <c r="T1770">
        <v>0</v>
      </c>
      <c r="U1770">
        <v>2.0000005732018701E-3</v>
      </c>
      <c r="V1770">
        <v>1.5358090692476501E-3</v>
      </c>
      <c r="W1770">
        <v>0</v>
      </c>
      <c r="X1770">
        <v>0</v>
      </c>
      <c r="Y1770">
        <v>0</v>
      </c>
      <c r="Z1770">
        <v>8.0000022928074996E-3</v>
      </c>
      <c r="AA1770">
        <v>4.3880259121361603E-3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0</v>
      </c>
      <c r="AL1770">
        <v>0</v>
      </c>
      <c r="AM1770">
        <v>0</v>
      </c>
      <c r="AN1770">
        <v>0</v>
      </c>
      <c r="AO1770">
        <v>0</v>
      </c>
      <c r="AP1770">
        <v>0</v>
      </c>
      <c r="AQ1770">
        <v>0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0</v>
      </c>
      <c r="AZ1770">
        <v>0</v>
      </c>
      <c r="BA1770">
        <v>0</v>
      </c>
      <c r="BB1770">
        <v>0</v>
      </c>
      <c r="BC1770">
        <v>0</v>
      </c>
    </row>
    <row r="1771" spans="1:55" x14ac:dyDescent="0.25">
      <c r="A1771" t="s">
        <v>113</v>
      </c>
      <c r="B1771">
        <v>2040</v>
      </c>
      <c r="C1771" t="s">
        <v>127</v>
      </c>
      <c r="D1771" t="str">
        <f t="shared" si="94"/>
        <v>Passenger</v>
      </c>
      <c r="E1771" t="str">
        <f t="shared" si="96"/>
        <v>2040LDT1</v>
      </c>
      <c r="F1771" t="str">
        <f t="shared" si="95"/>
        <v>2040Passenger</v>
      </c>
      <c r="G1771" t="s">
        <v>115</v>
      </c>
      <c r="H1771" t="s">
        <v>115</v>
      </c>
      <c r="I1771" t="s">
        <v>126</v>
      </c>
      <c r="J1771">
        <v>977.26086472223801</v>
      </c>
      <c r="K1771">
        <v>42282.064630109897</v>
      </c>
      <c r="L1771">
        <v>17245.884338358501</v>
      </c>
      <c r="M1771">
        <v>25036.180291751301</v>
      </c>
      <c r="N1771">
        <v>4040.9736757676701</v>
      </c>
      <c r="O1771">
        <v>2.45665922009939E-3</v>
      </c>
      <c r="P1771">
        <v>0</v>
      </c>
      <c r="Q1771">
        <v>0.112192035525049</v>
      </c>
      <c r="R1771">
        <v>1.8482498330553199E-4</v>
      </c>
      <c r="S1771">
        <v>0</v>
      </c>
      <c r="T1771">
        <v>7.8016296035128302E-4</v>
      </c>
      <c r="U1771">
        <v>2.0000005732018801E-3</v>
      </c>
      <c r="V1771">
        <v>1.3589890407592099E-3</v>
      </c>
      <c r="W1771">
        <v>2.01014032938133E-4</v>
      </c>
      <c r="X1771">
        <v>0</v>
      </c>
      <c r="Y1771">
        <v>8.48498402133878E-4</v>
      </c>
      <c r="Z1771">
        <v>8.0000022928075204E-3</v>
      </c>
      <c r="AA1771">
        <v>3.8828258307406099E-3</v>
      </c>
      <c r="AB1771">
        <v>110.66247797678901</v>
      </c>
      <c r="AC1771">
        <v>0</v>
      </c>
      <c r="AD1771">
        <v>63.638180483806998</v>
      </c>
      <c r="AE1771">
        <v>3.2537468306769102E-4</v>
      </c>
      <c r="AF1771">
        <v>0</v>
      </c>
      <c r="AG1771">
        <v>3.9626295386083199E-2</v>
      </c>
      <c r="AH1771">
        <v>4.2613293141574002E-4</v>
      </c>
      <c r="AI1771">
        <v>0</v>
      </c>
      <c r="AJ1771">
        <v>1.9354310312748001E-2</v>
      </c>
      <c r="AK1771">
        <v>1.05262976487462E-3</v>
      </c>
      <c r="AL1771">
        <v>0</v>
      </c>
      <c r="AM1771">
        <v>0.165136856179455</v>
      </c>
      <c r="AN1771">
        <v>2.87712196911891E-2</v>
      </c>
      <c r="AO1771">
        <v>3.7648004714186702E-2</v>
      </c>
      <c r="AP1771">
        <v>0.480956896206435</v>
      </c>
      <c r="AQ1771">
        <v>1.5359948819439299E-3</v>
      </c>
      <c r="AR1771">
        <v>0</v>
      </c>
      <c r="AS1771">
        <v>0.180804071376438</v>
      </c>
      <c r="AT1771">
        <v>2.8771219691177199E-2</v>
      </c>
      <c r="AU1771">
        <v>3.76480047141712E-2</v>
      </c>
      <c r="AV1771">
        <v>0.480956896206435</v>
      </c>
      <c r="AW1771">
        <v>1.7130836645456698E-2</v>
      </c>
      <c r="AX1771">
        <v>0.17979811748281199</v>
      </c>
      <c r="AY1771">
        <v>0</v>
      </c>
      <c r="AZ1771">
        <v>1.2624027183378801</v>
      </c>
      <c r="BA1771">
        <v>1.09401125789067E-3</v>
      </c>
      <c r="BB1771">
        <v>0</v>
      </c>
      <c r="BC1771">
        <v>6.2912820274606805E-4</v>
      </c>
    </row>
    <row r="1772" spans="1:55" x14ac:dyDescent="0.25">
      <c r="A1772" t="s">
        <v>119</v>
      </c>
      <c r="B1772">
        <v>2040</v>
      </c>
      <c r="C1772" t="s">
        <v>127</v>
      </c>
      <c r="D1772" t="str">
        <f t="shared" si="94"/>
        <v>Passenger</v>
      </c>
      <c r="E1772" t="str">
        <f t="shared" si="96"/>
        <v>2040LDT1</v>
      </c>
      <c r="F1772" t="str">
        <f t="shared" si="95"/>
        <v>2040Passenger</v>
      </c>
      <c r="G1772" t="s">
        <v>115</v>
      </c>
      <c r="H1772" t="s">
        <v>115</v>
      </c>
      <c r="I1772" t="s">
        <v>126</v>
      </c>
      <c r="J1772">
        <v>866.28177666392003</v>
      </c>
      <c r="K1772">
        <v>37803.298474736599</v>
      </c>
      <c r="L1772">
        <v>15419.017260594899</v>
      </c>
      <c r="M1772">
        <v>22384.2812141416</v>
      </c>
      <c r="N1772">
        <v>3582.07514663048</v>
      </c>
      <c r="O1772">
        <v>2.4462486840918498E-3</v>
      </c>
      <c r="P1772">
        <v>0</v>
      </c>
      <c r="Q1772">
        <v>0.11057781783277899</v>
      </c>
      <c r="R1772">
        <v>1.85349154812613E-4</v>
      </c>
      <c r="S1772">
        <v>0</v>
      </c>
      <c r="T1772">
        <v>7.7875424345805297E-4</v>
      </c>
      <c r="U1772">
        <v>2.0000005732018801E-3</v>
      </c>
      <c r="V1772">
        <v>1.3596893718424701E-3</v>
      </c>
      <c r="W1772">
        <v>2.0158411727795101E-4</v>
      </c>
      <c r="X1772">
        <v>0</v>
      </c>
      <c r="Y1772">
        <v>8.4696629397992699E-4</v>
      </c>
      <c r="Z1772">
        <v>8.0000022928075308E-3</v>
      </c>
      <c r="AA1772">
        <v>3.88482677669279E-3</v>
      </c>
      <c r="AB1772">
        <v>112.612468140372</v>
      </c>
      <c r="AC1772">
        <v>0</v>
      </c>
      <c r="AD1772">
        <v>63.541921989607502</v>
      </c>
      <c r="AE1772">
        <v>3.3724192404869098E-4</v>
      </c>
      <c r="AF1772">
        <v>0</v>
      </c>
      <c r="AG1772">
        <v>3.8454524569102498E-2</v>
      </c>
      <c r="AH1772">
        <v>4.27257404517664E-4</v>
      </c>
      <c r="AI1772">
        <v>0</v>
      </c>
      <c r="AJ1772">
        <v>1.9173598481564101E-2</v>
      </c>
      <c r="AK1772">
        <v>1.08522909346084E-3</v>
      </c>
      <c r="AL1772">
        <v>0</v>
      </c>
      <c r="AM1772">
        <v>0.15948764363290899</v>
      </c>
      <c r="AN1772">
        <v>2.9168514778527398E-2</v>
      </c>
      <c r="AO1772">
        <v>3.7468838419375899E-2</v>
      </c>
      <c r="AP1772">
        <v>0.49825853377545398</v>
      </c>
      <c r="AQ1772">
        <v>1.5835637456927201E-3</v>
      </c>
      <c r="AR1772">
        <v>0</v>
      </c>
      <c r="AS1772">
        <v>0.174618894716805</v>
      </c>
      <c r="AT1772">
        <v>2.9168514778515401E-2</v>
      </c>
      <c r="AU1772">
        <v>3.7468838419360502E-2</v>
      </c>
      <c r="AV1772">
        <v>0.49825853377545398</v>
      </c>
      <c r="AW1772">
        <v>1.7130746550536199E-2</v>
      </c>
      <c r="AX1772">
        <v>0.188530376687194</v>
      </c>
      <c r="AY1772">
        <v>0</v>
      </c>
      <c r="AZ1772">
        <v>1.2179626521702001</v>
      </c>
      <c r="BA1772">
        <v>1.1132888959007601E-3</v>
      </c>
      <c r="BB1772">
        <v>0</v>
      </c>
      <c r="BC1772">
        <v>6.2817658953220196E-4</v>
      </c>
    </row>
    <row r="1773" spans="1:55" x14ac:dyDescent="0.25">
      <c r="A1773" t="s">
        <v>113</v>
      </c>
      <c r="B1773">
        <v>2040</v>
      </c>
      <c r="C1773" t="s">
        <v>128</v>
      </c>
      <c r="D1773" t="str">
        <f t="shared" si="94"/>
        <v>Passenger</v>
      </c>
      <c r="E1773" t="str">
        <f t="shared" si="96"/>
        <v>2040LDT2</v>
      </c>
      <c r="F1773" t="str">
        <f t="shared" si="95"/>
        <v>2040Passenger</v>
      </c>
      <c r="G1773" t="s">
        <v>115</v>
      </c>
      <c r="H1773" t="s">
        <v>115</v>
      </c>
      <c r="I1773" t="s">
        <v>116</v>
      </c>
      <c r="J1773">
        <v>425575.57927343599</v>
      </c>
      <c r="K1773">
        <v>16970280.821387298</v>
      </c>
      <c r="L1773">
        <v>16970280.821387298</v>
      </c>
      <c r="M1773">
        <v>0</v>
      </c>
      <c r="N1773">
        <v>1968738.8453794101</v>
      </c>
      <c r="O1773">
        <v>2.60955812987365E-2</v>
      </c>
      <c r="P1773">
        <v>0</v>
      </c>
      <c r="Q1773">
        <v>0.21025618779494801</v>
      </c>
      <c r="R1773">
        <v>5.2923170896593404E-4</v>
      </c>
      <c r="S1773">
        <v>0</v>
      </c>
      <c r="T1773">
        <v>9.1382819992261502E-4</v>
      </c>
      <c r="U1773">
        <v>2.0000005732018801E-3</v>
      </c>
      <c r="V1773">
        <v>2.75016747014421E-3</v>
      </c>
      <c r="W1773">
        <v>5.7558777106514003E-4</v>
      </c>
      <c r="X1773">
        <v>0</v>
      </c>
      <c r="Y1773">
        <v>9.9387154590123796E-4</v>
      </c>
      <c r="Z1773">
        <v>8.0000022928075204E-3</v>
      </c>
      <c r="AA1773">
        <v>7.8576213432691704E-3</v>
      </c>
      <c r="AB1773">
        <v>277.18336219163501</v>
      </c>
      <c r="AC1773">
        <v>0</v>
      </c>
      <c r="AD1773">
        <v>67.359891594951506</v>
      </c>
      <c r="AE1773">
        <v>1.4267702669232599E-3</v>
      </c>
      <c r="AF1773">
        <v>0</v>
      </c>
      <c r="AG1773">
        <v>4.4189013161127798E-2</v>
      </c>
      <c r="AH1773">
        <v>3.6352211699338102E-3</v>
      </c>
      <c r="AI1773">
        <v>0</v>
      </c>
      <c r="AJ1773">
        <v>3.0667642917637301E-2</v>
      </c>
      <c r="AK1773">
        <v>4.4971746507146502E-3</v>
      </c>
      <c r="AL1773">
        <v>0</v>
      </c>
      <c r="AM1773">
        <v>0.17777552693246801</v>
      </c>
      <c r="AN1773">
        <v>4.64396543601691E-2</v>
      </c>
      <c r="AO1773">
        <v>0.17609316937981001</v>
      </c>
      <c r="AP1773">
        <v>1.1490814313354301</v>
      </c>
      <c r="AQ1773">
        <v>6.56226669357812E-3</v>
      </c>
      <c r="AR1773">
        <v>0</v>
      </c>
      <c r="AS1773">
        <v>0.19464182499364199</v>
      </c>
      <c r="AT1773">
        <v>4.6439654360149997E-2</v>
      </c>
      <c r="AU1773">
        <v>0.17609316937973801</v>
      </c>
      <c r="AV1773">
        <v>1.1490814313354301</v>
      </c>
      <c r="AW1773">
        <v>4.1615929585839102E-2</v>
      </c>
      <c r="AX1773">
        <v>0.58796992125108705</v>
      </c>
      <c r="AY1773">
        <v>0</v>
      </c>
      <c r="AZ1773">
        <v>2.13053136844866</v>
      </c>
      <c r="BA1773">
        <v>2.7402397296872501E-3</v>
      </c>
      <c r="BB1773">
        <v>0</v>
      </c>
      <c r="BC1773">
        <v>6.6592110607381399E-4</v>
      </c>
    </row>
    <row r="1774" spans="1:55" x14ac:dyDescent="0.25">
      <c r="A1774" t="s">
        <v>119</v>
      </c>
      <c r="B1774">
        <v>2040</v>
      </c>
      <c r="C1774" t="s">
        <v>128</v>
      </c>
      <c r="D1774" t="str">
        <f t="shared" si="94"/>
        <v>Passenger</v>
      </c>
      <c r="E1774" t="str">
        <f t="shared" si="96"/>
        <v>2040LDT2</v>
      </c>
      <c r="F1774" t="str">
        <f t="shared" si="95"/>
        <v>2040Passenger</v>
      </c>
      <c r="G1774" t="s">
        <v>115</v>
      </c>
      <c r="H1774" t="s">
        <v>115</v>
      </c>
      <c r="I1774" t="s">
        <v>116</v>
      </c>
      <c r="J1774">
        <v>375573.39249115798</v>
      </c>
      <c r="K1774">
        <v>15298599.5297562</v>
      </c>
      <c r="L1774">
        <v>15298599.5297562</v>
      </c>
      <c r="M1774">
        <v>0</v>
      </c>
      <c r="N1774">
        <v>1741985.8609726001</v>
      </c>
      <c r="O1774">
        <v>2.58669299605995E-2</v>
      </c>
      <c r="P1774">
        <v>0</v>
      </c>
      <c r="Q1774">
        <v>0.20375651314964399</v>
      </c>
      <c r="R1774">
        <v>5.33745555314745E-4</v>
      </c>
      <c r="S1774">
        <v>0</v>
      </c>
      <c r="T1774">
        <v>9.0602066437444305E-4</v>
      </c>
      <c r="U1774">
        <v>2.0000005732018801E-3</v>
      </c>
      <c r="V1774">
        <v>2.75057123467902E-3</v>
      </c>
      <c r="W1774">
        <v>5.8049699081676696E-4</v>
      </c>
      <c r="X1774">
        <v>0</v>
      </c>
      <c r="Y1774">
        <v>9.853801386262189E-4</v>
      </c>
      <c r="Z1774">
        <v>8.0000022928075204E-3</v>
      </c>
      <c r="AA1774">
        <v>7.8587749562257798E-3</v>
      </c>
      <c r="AB1774">
        <v>280.075180188812</v>
      </c>
      <c r="AC1774">
        <v>0</v>
      </c>
      <c r="AD1774">
        <v>67.038069005750998</v>
      </c>
      <c r="AE1774">
        <v>1.4595537395514901E-3</v>
      </c>
      <c r="AF1774">
        <v>0</v>
      </c>
      <c r="AG1774">
        <v>4.2562405219840199E-2</v>
      </c>
      <c r="AH1774">
        <v>3.61860018825044E-3</v>
      </c>
      <c r="AI1774">
        <v>0</v>
      </c>
      <c r="AJ1774">
        <v>3.0279669425161498E-2</v>
      </c>
      <c r="AK1774">
        <v>4.5778801936000599E-3</v>
      </c>
      <c r="AL1774">
        <v>0</v>
      </c>
      <c r="AM1774">
        <v>0.16902376732956101</v>
      </c>
      <c r="AN1774">
        <v>4.5606146312391703E-2</v>
      </c>
      <c r="AO1774">
        <v>0.17124348649919599</v>
      </c>
      <c r="AP1774">
        <v>1.1393399096100101</v>
      </c>
      <c r="AQ1774">
        <v>6.68003203230692E-3</v>
      </c>
      <c r="AR1774">
        <v>0</v>
      </c>
      <c r="AS1774">
        <v>0.18505974983173101</v>
      </c>
      <c r="AT1774">
        <v>4.5606146312372899E-2</v>
      </c>
      <c r="AU1774">
        <v>0.17124348649912599</v>
      </c>
      <c r="AV1774">
        <v>1.1393399096100101</v>
      </c>
      <c r="AW1774">
        <v>4.1581522166465198E-2</v>
      </c>
      <c r="AX1774">
        <v>0.61411522545500796</v>
      </c>
      <c r="AY1774">
        <v>0</v>
      </c>
      <c r="AZ1774">
        <v>2.04036947271078</v>
      </c>
      <c r="BA1774">
        <v>2.7688282946870899E-3</v>
      </c>
      <c r="BB1774">
        <v>0</v>
      </c>
      <c r="BC1774">
        <v>6.6273956213890701E-4</v>
      </c>
    </row>
    <row r="1775" spans="1:55" x14ac:dyDescent="0.25">
      <c r="A1775" t="s">
        <v>113</v>
      </c>
      <c r="B1775">
        <v>2040</v>
      </c>
      <c r="C1775" t="s">
        <v>128</v>
      </c>
      <c r="D1775" t="str">
        <f t="shared" si="94"/>
        <v>Passenger</v>
      </c>
      <c r="E1775" t="str">
        <f t="shared" si="96"/>
        <v>2040LDT2</v>
      </c>
      <c r="F1775" t="str">
        <f t="shared" si="95"/>
        <v>2040Passenger</v>
      </c>
      <c r="G1775" t="s">
        <v>115</v>
      </c>
      <c r="H1775" t="s">
        <v>115</v>
      </c>
      <c r="I1775" t="s">
        <v>121</v>
      </c>
      <c r="J1775">
        <v>1568.9985687957001</v>
      </c>
      <c r="K1775">
        <v>63861.386296708697</v>
      </c>
      <c r="L1775">
        <v>63861.386296708697</v>
      </c>
      <c r="M1775">
        <v>0</v>
      </c>
      <c r="N1775">
        <v>7339.9406108599296</v>
      </c>
      <c r="O1775">
        <v>2.6728715284864001E-2</v>
      </c>
      <c r="P1775">
        <v>0</v>
      </c>
      <c r="Q1775">
        <v>0</v>
      </c>
      <c r="R1775">
        <v>3.7701074129047299E-3</v>
      </c>
      <c r="S1775">
        <v>0</v>
      </c>
      <c r="T1775">
        <v>0</v>
      </c>
      <c r="U1775">
        <v>2.0000005732018801E-3</v>
      </c>
      <c r="V1775">
        <v>2.7382663504525598E-3</v>
      </c>
      <c r="W1775">
        <v>3.9405749405124098E-3</v>
      </c>
      <c r="X1775">
        <v>0</v>
      </c>
      <c r="Y1775">
        <v>0</v>
      </c>
      <c r="Z1775">
        <v>8.0000022928075204E-3</v>
      </c>
      <c r="AA1775">
        <v>7.8236181441501892E-3</v>
      </c>
      <c r="AB1775">
        <v>256.33928375530201</v>
      </c>
      <c r="AC1775">
        <v>0</v>
      </c>
      <c r="AD1775">
        <v>0</v>
      </c>
      <c r="AE1775">
        <v>5.0398461915443103E-4</v>
      </c>
      <c r="AF1775">
        <v>0</v>
      </c>
      <c r="AG1775">
        <v>0</v>
      </c>
      <c r="AH1775">
        <v>4.0386358547039099E-2</v>
      </c>
      <c r="AI1775">
        <v>0</v>
      </c>
      <c r="AJ1775">
        <v>0</v>
      </c>
      <c r="AK1775">
        <v>1.08504921229107E-2</v>
      </c>
      <c r="AL1775">
        <v>0</v>
      </c>
      <c r="AM1775">
        <v>0</v>
      </c>
      <c r="AN1775">
        <v>0</v>
      </c>
      <c r="AO1775">
        <v>0</v>
      </c>
      <c r="AP1775">
        <v>0</v>
      </c>
      <c r="AQ1775">
        <v>1.23525638922026E-2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3.0999999999999999E-3</v>
      </c>
      <c r="AX1775">
        <v>0.11324299254916501</v>
      </c>
      <c r="AY1775">
        <v>0</v>
      </c>
      <c r="AZ1775">
        <v>0</v>
      </c>
      <c r="BA1775">
        <v>2.4289449858552101E-3</v>
      </c>
      <c r="BB1775">
        <v>0</v>
      </c>
      <c r="BC1775">
        <v>0</v>
      </c>
    </row>
    <row r="1776" spans="1:55" x14ac:dyDescent="0.25">
      <c r="A1776" t="s">
        <v>119</v>
      </c>
      <c r="B1776">
        <v>2040</v>
      </c>
      <c r="C1776" t="s">
        <v>128</v>
      </c>
      <c r="D1776" t="str">
        <f t="shared" si="94"/>
        <v>Passenger</v>
      </c>
      <c r="E1776" t="str">
        <f t="shared" si="96"/>
        <v>2040LDT2</v>
      </c>
      <c r="F1776" t="str">
        <f t="shared" si="95"/>
        <v>2040Passenger</v>
      </c>
      <c r="G1776" t="s">
        <v>115</v>
      </c>
      <c r="H1776" t="s">
        <v>115</v>
      </c>
      <c r="I1776" t="s">
        <v>121</v>
      </c>
      <c r="J1776">
        <v>1405.09163280041</v>
      </c>
      <c r="K1776">
        <v>57913.231019978099</v>
      </c>
      <c r="L1776">
        <v>57913.231019978099</v>
      </c>
      <c r="M1776">
        <v>0</v>
      </c>
      <c r="N1776">
        <v>6568.7329725662403</v>
      </c>
      <c r="O1776">
        <v>2.7056678075668701E-2</v>
      </c>
      <c r="P1776">
        <v>0</v>
      </c>
      <c r="Q1776">
        <v>0</v>
      </c>
      <c r="R1776">
        <v>3.7948358763182999E-3</v>
      </c>
      <c r="S1776">
        <v>0</v>
      </c>
      <c r="T1776">
        <v>0</v>
      </c>
      <c r="U1776">
        <v>2.0000005732018801E-3</v>
      </c>
      <c r="V1776">
        <v>2.74335827081013E-3</v>
      </c>
      <c r="W1776">
        <v>3.9664215153106096E-3</v>
      </c>
      <c r="X1776">
        <v>0</v>
      </c>
      <c r="Y1776">
        <v>0</v>
      </c>
      <c r="Z1776">
        <v>8.0000022928075308E-3</v>
      </c>
      <c r="AA1776">
        <v>7.8381664880289303E-3</v>
      </c>
      <c r="AB1776">
        <v>255.33109153319</v>
      </c>
      <c r="AC1776">
        <v>0</v>
      </c>
      <c r="AD1776">
        <v>0</v>
      </c>
      <c r="AE1776">
        <v>5.3186122254039801E-4</v>
      </c>
      <c r="AF1776">
        <v>0</v>
      </c>
      <c r="AG1776">
        <v>0</v>
      </c>
      <c r="AH1776">
        <v>4.02275174518699E-2</v>
      </c>
      <c r="AI1776">
        <v>0</v>
      </c>
      <c r="AJ1776">
        <v>0</v>
      </c>
      <c r="AK1776">
        <v>1.1450658981098601E-2</v>
      </c>
      <c r="AL1776">
        <v>0</v>
      </c>
      <c r="AM1776">
        <v>0</v>
      </c>
      <c r="AN1776">
        <v>0</v>
      </c>
      <c r="AO1776">
        <v>0</v>
      </c>
      <c r="AP1776">
        <v>0</v>
      </c>
      <c r="AQ1776">
        <v>1.3035813958445599E-2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3.0999999999999999E-3</v>
      </c>
      <c r="AX1776">
        <v>0.11965991712995</v>
      </c>
      <c r="AY1776">
        <v>0</v>
      </c>
      <c r="AZ1776">
        <v>0</v>
      </c>
      <c r="BA1776">
        <v>2.4193918521848599E-3</v>
      </c>
      <c r="BB1776">
        <v>0</v>
      </c>
      <c r="BC1776">
        <v>0</v>
      </c>
    </row>
    <row r="1777" spans="1:55" x14ac:dyDescent="0.25">
      <c r="A1777" t="s">
        <v>119</v>
      </c>
      <c r="B1777">
        <v>2040</v>
      </c>
      <c r="C1777" t="s">
        <v>128</v>
      </c>
      <c r="D1777" t="str">
        <f t="shared" si="94"/>
        <v>Passenger</v>
      </c>
      <c r="E1777" t="str">
        <f t="shared" si="96"/>
        <v>2040LDT2</v>
      </c>
      <c r="F1777" t="str">
        <f t="shared" si="95"/>
        <v>2040Passenger</v>
      </c>
      <c r="G1777" t="s">
        <v>115</v>
      </c>
      <c r="H1777" t="s">
        <v>115</v>
      </c>
      <c r="I1777" t="s">
        <v>125</v>
      </c>
      <c r="J1777">
        <v>13158.0772071926</v>
      </c>
      <c r="K1777">
        <v>374814.24647330202</v>
      </c>
      <c r="L1777">
        <v>0</v>
      </c>
      <c r="M1777">
        <v>374814.24647330202</v>
      </c>
      <c r="N1777">
        <v>63064.147729798598</v>
      </c>
      <c r="O1777">
        <v>0</v>
      </c>
      <c r="P1777">
        <v>0</v>
      </c>
      <c r="Q1777">
        <v>0</v>
      </c>
      <c r="R1777">
        <v>0</v>
      </c>
      <c r="S1777">
        <v>0</v>
      </c>
      <c r="T1777">
        <v>0</v>
      </c>
      <c r="U1777">
        <v>2.0000005732018701E-3</v>
      </c>
      <c r="V1777">
        <v>1.53642720697715E-3</v>
      </c>
      <c r="W1777">
        <v>0</v>
      </c>
      <c r="X1777">
        <v>0</v>
      </c>
      <c r="Y1777">
        <v>0</v>
      </c>
      <c r="Z1777">
        <v>8.00000229280751E-3</v>
      </c>
      <c r="AA1777">
        <v>4.3897920199347101E-3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0</v>
      </c>
      <c r="AL1777">
        <v>0</v>
      </c>
      <c r="AM1777">
        <v>0</v>
      </c>
      <c r="AN1777">
        <v>0</v>
      </c>
      <c r="AO1777">
        <v>0</v>
      </c>
      <c r="AP1777">
        <v>0</v>
      </c>
      <c r="AQ1777">
        <v>0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0</v>
      </c>
      <c r="AY1777">
        <v>0</v>
      </c>
      <c r="AZ1777">
        <v>0</v>
      </c>
      <c r="BA1777">
        <v>0</v>
      </c>
      <c r="BB1777">
        <v>0</v>
      </c>
      <c r="BC1777">
        <v>0</v>
      </c>
    </row>
    <row r="1778" spans="1:55" x14ac:dyDescent="0.25">
      <c r="A1778" t="s">
        <v>113</v>
      </c>
      <c r="B1778">
        <v>2040</v>
      </c>
      <c r="C1778" t="s">
        <v>128</v>
      </c>
      <c r="D1778" t="str">
        <f t="shared" si="94"/>
        <v>Passenger</v>
      </c>
      <c r="E1778" t="str">
        <f t="shared" si="96"/>
        <v>2040LDT2</v>
      </c>
      <c r="F1778" t="str">
        <f t="shared" si="95"/>
        <v>2040Passenger</v>
      </c>
      <c r="G1778" t="s">
        <v>115</v>
      </c>
      <c r="H1778" t="s">
        <v>115</v>
      </c>
      <c r="I1778" t="s">
        <v>125</v>
      </c>
      <c r="J1778">
        <v>14789.0065786</v>
      </c>
      <c r="K1778">
        <v>438394.728310882</v>
      </c>
      <c r="L1778">
        <v>0</v>
      </c>
      <c r="M1778">
        <v>438394.728310882</v>
      </c>
      <c r="N1778">
        <v>70830.476627767697</v>
      </c>
      <c r="O1778">
        <v>0</v>
      </c>
      <c r="P1778">
        <v>0</v>
      </c>
      <c r="Q1778">
        <v>0</v>
      </c>
      <c r="R1778">
        <v>0</v>
      </c>
      <c r="S1778">
        <v>0</v>
      </c>
      <c r="T1778">
        <v>0</v>
      </c>
      <c r="U1778">
        <v>2.0000005732018701E-3</v>
      </c>
      <c r="V1778">
        <v>1.53653996050738E-3</v>
      </c>
      <c r="W1778">
        <v>0</v>
      </c>
      <c r="X1778">
        <v>0</v>
      </c>
      <c r="Y1778">
        <v>0</v>
      </c>
      <c r="Z1778">
        <v>8.00000229280751E-3</v>
      </c>
      <c r="AA1778">
        <v>4.3901141728782296E-3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0</v>
      </c>
      <c r="AL1778">
        <v>0</v>
      </c>
      <c r="AM1778">
        <v>0</v>
      </c>
      <c r="AN1778">
        <v>0</v>
      </c>
      <c r="AO1778">
        <v>0</v>
      </c>
      <c r="AP1778">
        <v>0</v>
      </c>
      <c r="AQ1778">
        <v>0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0</v>
      </c>
      <c r="AY1778">
        <v>0</v>
      </c>
      <c r="AZ1778">
        <v>0</v>
      </c>
      <c r="BA1778">
        <v>0</v>
      </c>
      <c r="BB1778">
        <v>0</v>
      </c>
      <c r="BC1778">
        <v>0</v>
      </c>
    </row>
    <row r="1779" spans="1:55" x14ac:dyDescent="0.25">
      <c r="A1779" t="s">
        <v>113</v>
      </c>
      <c r="B1779">
        <v>2040</v>
      </c>
      <c r="C1779" t="s">
        <v>128</v>
      </c>
      <c r="D1779" t="str">
        <f t="shared" si="94"/>
        <v>Passenger</v>
      </c>
      <c r="E1779" t="str">
        <f t="shared" si="96"/>
        <v>2040LDT2</v>
      </c>
      <c r="F1779" t="str">
        <f t="shared" si="95"/>
        <v>2040Passenger</v>
      </c>
      <c r="G1779" t="s">
        <v>115</v>
      </c>
      <c r="H1779" t="s">
        <v>115</v>
      </c>
      <c r="I1779" t="s">
        <v>126</v>
      </c>
      <c r="J1779">
        <v>10560.432060090499</v>
      </c>
      <c r="K1779">
        <v>440616.39494010498</v>
      </c>
      <c r="L1779">
        <v>180727.56136335499</v>
      </c>
      <c r="M1779">
        <v>259888.83357674899</v>
      </c>
      <c r="N1779">
        <v>43667.386570000301</v>
      </c>
      <c r="O1779">
        <v>2.47091101904521E-3</v>
      </c>
      <c r="P1779">
        <v>0</v>
      </c>
      <c r="Q1779">
        <v>0.11218532050869399</v>
      </c>
      <c r="R1779">
        <v>1.9672850325640301E-4</v>
      </c>
      <c r="S1779">
        <v>0</v>
      </c>
      <c r="T1779">
        <v>8.3468231552219605E-4</v>
      </c>
      <c r="U1779">
        <v>2.0000005732018801E-3</v>
      </c>
      <c r="V1779">
        <v>1.35929593748705E-3</v>
      </c>
      <c r="W1779">
        <v>2.1396019697229201E-4</v>
      </c>
      <c r="X1779">
        <v>0</v>
      </c>
      <c r="Y1779">
        <v>9.07793175275966E-4</v>
      </c>
      <c r="Z1779">
        <v>8.0000022928075204E-3</v>
      </c>
      <c r="AA1779">
        <v>3.8837026785344302E-3</v>
      </c>
      <c r="AB1779">
        <v>111.296063722171</v>
      </c>
      <c r="AC1779">
        <v>0</v>
      </c>
      <c r="AD1779">
        <v>67.213139838668695</v>
      </c>
      <c r="AE1779">
        <v>3.2618817180566202E-4</v>
      </c>
      <c r="AF1779">
        <v>0</v>
      </c>
      <c r="AG1779">
        <v>3.9464734689847202E-2</v>
      </c>
      <c r="AH1779">
        <v>4.25523935817684E-4</v>
      </c>
      <c r="AI1779">
        <v>0</v>
      </c>
      <c r="AJ1779">
        <v>1.9201801723327101E-2</v>
      </c>
      <c r="AK1779">
        <v>1.0591149222687901E-3</v>
      </c>
      <c r="AL1779">
        <v>0</v>
      </c>
      <c r="AM1779">
        <v>0.165118491113943</v>
      </c>
      <c r="AN1779">
        <v>3.2420417754423198E-2</v>
      </c>
      <c r="AO1779">
        <v>5.2267664650012799E-2</v>
      </c>
      <c r="AP1779">
        <v>0.60462152274725001</v>
      </c>
      <c r="AQ1779">
        <v>1.5454580083901299E-3</v>
      </c>
      <c r="AR1779">
        <v>0</v>
      </c>
      <c r="AS1779">
        <v>0.18078396394135299</v>
      </c>
      <c r="AT1779">
        <v>3.2420417754409903E-2</v>
      </c>
      <c r="AU1779">
        <v>5.2267664649991302E-2</v>
      </c>
      <c r="AV1779">
        <v>0.60462152274725001</v>
      </c>
      <c r="AW1779">
        <v>1.7226330660968198E-2</v>
      </c>
      <c r="AX1779">
        <v>0.18078619926185299</v>
      </c>
      <c r="AY1779">
        <v>0</v>
      </c>
      <c r="AZ1779">
        <v>1.2622264980546201</v>
      </c>
      <c r="BA1779">
        <v>1.1002748980238101E-3</v>
      </c>
      <c r="BB1779">
        <v>0</v>
      </c>
      <c r="BC1779">
        <v>6.6447031555815004E-4</v>
      </c>
    </row>
    <row r="1780" spans="1:55" x14ac:dyDescent="0.25">
      <c r="A1780" t="s">
        <v>119</v>
      </c>
      <c r="B1780">
        <v>2040</v>
      </c>
      <c r="C1780" t="s">
        <v>128</v>
      </c>
      <c r="D1780" t="str">
        <f t="shared" si="94"/>
        <v>Passenger</v>
      </c>
      <c r="E1780" t="str">
        <f t="shared" si="96"/>
        <v>2040LDT2</v>
      </c>
      <c r="F1780" t="str">
        <f t="shared" si="95"/>
        <v>2040Passenger</v>
      </c>
      <c r="G1780" t="s">
        <v>115</v>
      </c>
      <c r="H1780" t="s">
        <v>115</v>
      </c>
      <c r="I1780" t="s">
        <v>126</v>
      </c>
      <c r="J1780">
        <v>9382.2515943738308</v>
      </c>
      <c r="K1780">
        <v>395526.87686240801</v>
      </c>
      <c r="L1780">
        <v>162247.12883947199</v>
      </c>
      <c r="M1780">
        <v>233279.748022935</v>
      </c>
      <c r="N1780">
        <v>38795.610344091503</v>
      </c>
      <c r="O1780">
        <v>2.4604982714067601E-3</v>
      </c>
      <c r="P1780">
        <v>0</v>
      </c>
      <c r="Q1780">
        <v>0.110577307015117</v>
      </c>
      <c r="R1780">
        <v>1.9745563112844199E-4</v>
      </c>
      <c r="S1780">
        <v>0</v>
      </c>
      <c r="T1780">
        <v>8.3242447995220397E-4</v>
      </c>
      <c r="U1780">
        <v>2.0000005732018801E-3</v>
      </c>
      <c r="V1780">
        <v>1.3596823324687399E-3</v>
      </c>
      <c r="W1780">
        <v>2.1475101487691901E-4</v>
      </c>
      <c r="X1780">
        <v>0</v>
      </c>
      <c r="Y1780">
        <v>9.0533757308670297E-4</v>
      </c>
      <c r="Z1780">
        <v>8.0000022928075204E-3</v>
      </c>
      <c r="AA1780">
        <v>3.8848066641963999E-3</v>
      </c>
      <c r="AB1780">
        <v>113.25358285569</v>
      </c>
      <c r="AC1780">
        <v>0</v>
      </c>
      <c r="AD1780">
        <v>67.1077502584413</v>
      </c>
      <c r="AE1780">
        <v>3.3808799304228099E-4</v>
      </c>
      <c r="AF1780">
        <v>0</v>
      </c>
      <c r="AG1780">
        <v>3.8313597308464301E-2</v>
      </c>
      <c r="AH1780">
        <v>4.2680601556831102E-4</v>
      </c>
      <c r="AI1780">
        <v>0</v>
      </c>
      <c r="AJ1780">
        <v>1.9034852114975999E-2</v>
      </c>
      <c r="AK1780">
        <v>1.0917275943023699E-3</v>
      </c>
      <c r="AL1780">
        <v>0</v>
      </c>
      <c r="AM1780">
        <v>0.15948883784776999</v>
      </c>
      <c r="AN1780">
        <v>3.2802487405162901E-2</v>
      </c>
      <c r="AO1780">
        <v>5.1876500807376102E-2</v>
      </c>
      <c r="AP1780">
        <v>0.62102321711457797</v>
      </c>
      <c r="AQ1780">
        <v>1.59304634286599E-3</v>
      </c>
      <c r="AR1780">
        <v>0</v>
      </c>
      <c r="AS1780">
        <v>0.174620202231758</v>
      </c>
      <c r="AT1780">
        <v>3.2802487405149398E-2</v>
      </c>
      <c r="AU1780">
        <v>5.18765008073548E-2</v>
      </c>
      <c r="AV1780">
        <v>0.62102321711457797</v>
      </c>
      <c r="AW1780">
        <v>1.7227714662051301E-2</v>
      </c>
      <c r="AX1780">
        <v>0.189573356688162</v>
      </c>
      <c r="AY1780">
        <v>0</v>
      </c>
      <c r="AZ1780">
        <v>1.21795572862915</v>
      </c>
      <c r="BA1780">
        <v>1.11962696756679E-3</v>
      </c>
      <c r="BB1780">
        <v>0</v>
      </c>
      <c r="BC1780">
        <v>6.63428432262736E-4</v>
      </c>
    </row>
    <row r="1781" spans="1:55" x14ac:dyDescent="0.25">
      <c r="A1781" t="s">
        <v>113</v>
      </c>
      <c r="B1781">
        <v>2040</v>
      </c>
      <c r="C1781" t="s">
        <v>129</v>
      </c>
      <c r="D1781" t="str">
        <f t="shared" si="94"/>
        <v>Truck</v>
      </c>
      <c r="E1781" t="str">
        <f t="shared" si="96"/>
        <v>2040LHDT1</v>
      </c>
      <c r="F1781" t="str">
        <f t="shared" si="95"/>
        <v>2040Truck</v>
      </c>
      <c r="G1781" t="s">
        <v>115</v>
      </c>
      <c r="H1781" t="s">
        <v>115</v>
      </c>
      <c r="I1781" t="s">
        <v>116</v>
      </c>
      <c r="J1781">
        <v>21750.578338300402</v>
      </c>
      <c r="K1781">
        <v>768717.07606208301</v>
      </c>
      <c r="L1781">
        <v>768717.07606208301</v>
      </c>
      <c r="M1781">
        <v>0</v>
      </c>
      <c r="N1781">
        <v>324051.20887895202</v>
      </c>
      <c r="O1781">
        <v>2.8833225196904101E-2</v>
      </c>
      <c r="P1781">
        <v>2.6555513664547802E-2</v>
      </c>
      <c r="Q1781">
        <v>0.43126198383283398</v>
      </c>
      <c r="R1781">
        <v>1.04535278512851E-3</v>
      </c>
      <c r="S1781">
        <v>0</v>
      </c>
      <c r="T1781">
        <v>1.2255013399783301E-4</v>
      </c>
      <c r="U1781">
        <v>2.0000005732018801E-3</v>
      </c>
      <c r="V1781">
        <v>2.7300007824205601E-2</v>
      </c>
      <c r="W1781">
        <v>1.1369165327309999E-3</v>
      </c>
      <c r="X1781">
        <v>0</v>
      </c>
      <c r="Y1781">
        <v>1.3328445230421199E-4</v>
      </c>
      <c r="Z1781">
        <v>8.0000022928075204E-3</v>
      </c>
      <c r="AA1781">
        <v>7.8000022354873397E-2</v>
      </c>
      <c r="AB1781">
        <v>502.07920073357798</v>
      </c>
      <c r="AC1781">
        <v>109.323141835502</v>
      </c>
      <c r="AD1781">
        <v>23.9893833039505</v>
      </c>
      <c r="AE1781">
        <v>5.7414896183648396E-4</v>
      </c>
      <c r="AF1781">
        <v>8.9248927734684499E-2</v>
      </c>
      <c r="AG1781">
        <v>2.2090735577435301E-2</v>
      </c>
      <c r="AH1781">
        <v>2.4157061059044802E-3</v>
      </c>
      <c r="AI1781">
        <v>2.5538631588498399E-3</v>
      </c>
      <c r="AJ1781">
        <v>4.0234299367163898E-2</v>
      </c>
      <c r="AK1781">
        <v>1.9819958086119099E-3</v>
      </c>
      <c r="AL1781">
        <v>0.30499914599086803</v>
      </c>
      <c r="AM1781">
        <v>9.9697160903645804E-2</v>
      </c>
      <c r="AN1781">
        <v>2.4544947039774199E-2</v>
      </c>
      <c r="AO1781">
        <v>0.19221562763719</v>
      </c>
      <c r="AP1781">
        <v>2.2499730271018499</v>
      </c>
      <c r="AQ1781">
        <v>2.89212363135563E-3</v>
      </c>
      <c r="AR1781">
        <v>0.44505403786966202</v>
      </c>
      <c r="AS1781">
        <v>0.109155842088106</v>
      </c>
      <c r="AT1781">
        <v>2.4544947039764099E-2</v>
      </c>
      <c r="AU1781">
        <v>0.192215627637111</v>
      </c>
      <c r="AV1781">
        <v>2.2499730271018499</v>
      </c>
      <c r="AW1781">
        <v>4.4999999999999901E-2</v>
      </c>
      <c r="AX1781">
        <v>0.62091708113189503</v>
      </c>
      <c r="AY1781">
        <v>3.78139723689638</v>
      </c>
      <c r="AZ1781">
        <v>3.1500932356681801</v>
      </c>
      <c r="BA1781">
        <v>4.9635640552934002E-3</v>
      </c>
      <c r="BB1781">
        <v>1.0807705565847199E-3</v>
      </c>
      <c r="BC1781">
        <v>2.3715947703503601E-4</v>
      </c>
    </row>
    <row r="1782" spans="1:55" x14ac:dyDescent="0.25">
      <c r="A1782" t="s">
        <v>119</v>
      </c>
      <c r="B1782">
        <v>2040</v>
      </c>
      <c r="C1782" t="s">
        <v>129</v>
      </c>
      <c r="D1782" t="str">
        <f t="shared" si="94"/>
        <v>Truck</v>
      </c>
      <c r="E1782" t="str">
        <f t="shared" si="96"/>
        <v>2040LHDT1</v>
      </c>
      <c r="F1782" t="str">
        <f t="shared" si="95"/>
        <v>2040Truck</v>
      </c>
      <c r="G1782" t="s">
        <v>115</v>
      </c>
      <c r="H1782" t="s">
        <v>115</v>
      </c>
      <c r="I1782" t="s">
        <v>116</v>
      </c>
      <c r="J1782">
        <v>18757.805255437499</v>
      </c>
      <c r="K1782">
        <v>644187.620903734</v>
      </c>
      <c r="L1782">
        <v>644187.620903734</v>
      </c>
      <c r="M1782">
        <v>0</v>
      </c>
      <c r="N1782">
        <v>279463.34917618899</v>
      </c>
      <c r="O1782">
        <v>2.6165996258327402E-2</v>
      </c>
      <c r="P1782">
        <v>2.6230498606489301E-2</v>
      </c>
      <c r="Q1782">
        <v>0.41841381450280402</v>
      </c>
      <c r="R1782">
        <v>1.02660356779274E-3</v>
      </c>
      <c r="S1782">
        <v>0</v>
      </c>
      <c r="T1782">
        <v>1.16332886806531E-4</v>
      </c>
      <c r="U1782">
        <v>2.0000005732018801E-3</v>
      </c>
      <c r="V1782">
        <v>2.7300007824205701E-2</v>
      </c>
      <c r="W1782">
        <v>1.11652504818335E-3</v>
      </c>
      <c r="X1782">
        <v>0</v>
      </c>
      <c r="Y1782">
        <v>1.2652262871659301E-4</v>
      </c>
      <c r="Z1782">
        <v>8.0000022928075308E-3</v>
      </c>
      <c r="AA1782">
        <v>7.8000022354873397E-2</v>
      </c>
      <c r="AB1782">
        <v>496.86423289238797</v>
      </c>
      <c r="AC1782">
        <v>109.01007296097799</v>
      </c>
      <c r="AD1782">
        <v>23.873349697000499</v>
      </c>
      <c r="AE1782">
        <v>5.4167106025735604E-4</v>
      </c>
      <c r="AF1782">
        <v>8.8322034719503104E-2</v>
      </c>
      <c r="AG1782">
        <v>2.12340722076402E-2</v>
      </c>
      <c r="AH1782">
        <v>2.2261702670091001E-3</v>
      </c>
      <c r="AI1782">
        <v>2.5348632327993198E-3</v>
      </c>
      <c r="AJ1782">
        <v>3.9259643002367603E-2</v>
      </c>
      <c r="AK1782">
        <v>1.8628572371600599E-3</v>
      </c>
      <c r="AL1782">
        <v>0.301266237021596</v>
      </c>
      <c r="AM1782">
        <v>9.5347443986522798E-2</v>
      </c>
      <c r="AN1782">
        <v>2.3588714092536101E-2</v>
      </c>
      <c r="AO1782">
        <v>0.18414368973745901</v>
      </c>
      <c r="AP1782">
        <v>2.17414020575487</v>
      </c>
      <c r="AQ1782">
        <v>2.7182769075610098E-3</v>
      </c>
      <c r="AR1782">
        <v>0.43960698586439401</v>
      </c>
      <c r="AS1782">
        <v>0.104393449572312</v>
      </c>
      <c r="AT1782">
        <v>2.35887140925264E-2</v>
      </c>
      <c r="AU1782">
        <v>0.18414368973738299</v>
      </c>
      <c r="AV1782">
        <v>2.17414020575487</v>
      </c>
      <c r="AW1782">
        <v>4.4999999999999998E-2</v>
      </c>
      <c r="AX1782">
        <v>0.60193557348384696</v>
      </c>
      <c r="AY1782">
        <v>3.78139723689638</v>
      </c>
      <c r="AZ1782">
        <v>3.1224379214084301</v>
      </c>
      <c r="BA1782">
        <v>4.9120087889365704E-3</v>
      </c>
      <c r="BB1782">
        <v>1.07767555203135E-3</v>
      </c>
      <c r="BC1782">
        <v>2.36012366699014E-4</v>
      </c>
    </row>
    <row r="1783" spans="1:55" x14ac:dyDescent="0.25">
      <c r="A1783" t="s">
        <v>113</v>
      </c>
      <c r="B1783">
        <v>2040</v>
      </c>
      <c r="C1783" t="s">
        <v>129</v>
      </c>
      <c r="D1783" t="str">
        <f t="shared" si="94"/>
        <v>Truck</v>
      </c>
      <c r="E1783" t="str">
        <f t="shared" si="96"/>
        <v>2040LHDT1</v>
      </c>
      <c r="F1783" t="str">
        <f t="shared" si="95"/>
        <v>2040Truck</v>
      </c>
      <c r="G1783" t="s">
        <v>115</v>
      </c>
      <c r="H1783" t="s">
        <v>115</v>
      </c>
      <c r="I1783" t="s">
        <v>121</v>
      </c>
      <c r="J1783">
        <v>15732.274844494999</v>
      </c>
      <c r="K1783">
        <v>534606.45326946804</v>
      </c>
      <c r="L1783">
        <v>534606.45326946804</v>
      </c>
      <c r="M1783">
        <v>0</v>
      </c>
      <c r="N1783">
        <v>197892.226341993</v>
      </c>
      <c r="O1783">
        <v>0.44235006580017699</v>
      </c>
      <c r="P1783">
        <v>1.2409843772251401</v>
      </c>
      <c r="Q1783">
        <v>0</v>
      </c>
      <c r="R1783">
        <v>1.33381576638586E-2</v>
      </c>
      <c r="S1783">
        <v>2.6189183590236E-2</v>
      </c>
      <c r="T1783">
        <v>0</v>
      </c>
      <c r="U1783">
        <v>3.0000008598028201E-3</v>
      </c>
      <c r="V1783">
        <v>2.7300007824205601E-2</v>
      </c>
      <c r="W1783">
        <v>1.3941249966220299E-2</v>
      </c>
      <c r="X1783">
        <v>2.7373342259405499E-2</v>
      </c>
      <c r="Y1783">
        <v>0</v>
      </c>
      <c r="Z1783">
        <v>1.2000003439211201E-2</v>
      </c>
      <c r="AA1783">
        <v>7.8000022354873397E-2</v>
      </c>
      <c r="AB1783">
        <v>467.291518772784</v>
      </c>
      <c r="AC1783">
        <v>119.86577067096199</v>
      </c>
      <c r="AD1783">
        <v>0</v>
      </c>
      <c r="AE1783">
        <v>2.1707082073852699E-3</v>
      </c>
      <c r="AF1783">
        <v>5.0981284981674799E-3</v>
      </c>
      <c r="AG1783">
        <v>0</v>
      </c>
      <c r="AH1783">
        <v>7.3621969082051694E-2</v>
      </c>
      <c r="AI1783">
        <v>1.8884900983244302E-2</v>
      </c>
      <c r="AJ1783">
        <v>0</v>
      </c>
      <c r="AK1783">
        <v>4.67340696723813E-2</v>
      </c>
      <c r="AL1783">
        <v>0.10975970497624001</v>
      </c>
      <c r="AM1783">
        <v>0</v>
      </c>
      <c r="AN1783">
        <v>0</v>
      </c>
      <c r="AO1783">
        <v>0</v>
      </c>
      <c r="AP1783">
        <v>0</v>
      </c>
      <c r="AQ1783">
        <v>5.3203631229942303E-2</v>
      </c>
      <c r="AR1783">
        <v>0.12495412679444499</v>
      </c>
      <c r="AS1783">
        <v>0</v>
      </c>
      <c r="AT1783">
        <v>0</v>
      </c>
      <c r="AU1783">
        <v>0</v>
      </c>
      <c r="AV1783">
        <v>0</v>
      </c>
      <c r="AW1783">
        <v>0.20955820557850299</v>
      </c>
      <c r="AX1783">
        <v>0.112324760019429</v>
      </c>
      <c r="AY1783">
        <v>0.90974507584910502</v>
      </c>
      <c r="AZ1783">
        <v>0</v>
      </c>
      <c r="BA1783">
        <v>4.4278246191063698E-3</v>
      </c>
      <c r="BB1783">
        <v>1.1357890931958301E-3</v>
      </c>
      <c r="BC1783">
        <v>0</v>
      </c>
    </row>
    <row r="1784" spans="1:55" x14ac:dyDescent="0.25">
      <c r="A1784" t="s">
        <v>119</v>
      </c>
      <c r="B1784">
        <v>2040</v>
      </c>
      <c r="C1784" t="s">
        <v>129</v>
      </c>
      <c r="D1784" t="str">
        <f t="shared" si="94"/>
        <v>Truck</v>
      </c>
      <c r="E1784" t="str">
        <f t="shared" si="96"/>
        <v>2040LHDT1</v>
      </c>
      <c r="F1784" t="str">
        <f t="shared" si="95"/>
        <v>2040Truck</v>
      </c>
      <c r="G1784" t="s">
        <v>115</v>
      </c>
      <c r="H1784" t="s">
        <v>115</v>
      </c>
      <c r="I1784" t="s">
        <v>121</v>
      </c>
      <c r="J1784">
        <v>13876.6972808629</v>
      </c>
      <c r="K1784">
        <v>453073.03321795398</v>
      </c>
      <c r="L1784">
        <v>453073.03321795398</v>
      </c>
      <c r="M1784">
        <v>0</v>
      </c>
      <c r="N1784">
        <v>174551.39490807601</v>
      </c>
      <c r="O1784">
        <v>0.42081566350419303</v>
      </c>
      <c r="P1784">
        <v>1.24435451383569</v>
      </c>
      <c r="Q1784">
        <v>0</v>
      </c>
      <c r="R1784">
        <v>1.3234907135601401E-2</v>
      </c>
      <c r="S1784">
        <v>2.62025241663142E-2</v>
      </c>
      <c r="T1784">
        <v>0</v>
      </c>
      <c r="U1784">
        <v>3.0000008598028102E-3</v>
      </c>
      <c r="V1784">
        <v>2.7300007824205601E-2</v>
      </c>
      <c r="W1784">
        <v>1.3833330907242701E-2</v>
      </c>
      <c r="X1784">
        <v>2.7387286037135899E-2</v>
      </c>
      <c r="Y1784">
        <v>0</v>
      </c>
      <c r="Z1784">
        <v>1.2000003439211201E-2</v>
      </c>
      <c r="AA1784">
        <v>7.80000223548733E-2</v>
      </c>
      <c r="AB1784">
        <v>465.35751777735601</v>
      </c>
      <c r="AC1784">
        <v>119.86765060348399</v>
      </c>
      <c r="AD1784">
        <v>0</v>
      </c>
      <c r="AE1784">
        <v>2.2070504557226102E-3</v>
      </c>
      <c r="AF1784">
        <v>5.0981284981674799E-3</v>
      </c>
      <c r="AG1784">
        <v>0</v>
      </c>
      <c r="AH1784">
        <v>7.3317266437621098E-2</v>
      </c>
      <c r="AI1784">
        <v>1.8885197167378801E-2</v>
      </c>
      <c r="AJ1784">
        <v>0</v>
      </c>
      <c r="AK1784">
        <v>4.7516496882113797E-2</v>
      </c>
      <c r="AL1784">
        <v>0.10975970497624001</v>
      </c>
      <c r="AM1784">
        <v>0</v>
      </c>
      <c r="AN1784">
        <v>0</v>
      </c>
      <c r="AO1784">
        <v>0</v>
      </c>
      <c r="AP1784">
        <v>0</v>
      </c>
      <c r="AQ1784">
        <v>5.4094372588927402E-2</v>
      </c>
      <c r="AR1784">
        <v>0.12495412679444499</v>
      </c>
      <c r="AS1784">
        <v>0</v>
      </c>
      <c r="AT1784">
        <v>0</v>
      </c>
      <c r="AU1784">
        <v>0</v>
      </c>
      <c r="AV1784">
        <v>0</v>
      </c>
      <c r="AW1784">
        <v>0.210127636631781</v>
      </c>
      <c r="AX1784">
        <v>0.110113171703764</v>
      </c>
      <c r="AY1784">
        <v>0.90974507584910402</v>
      </c>
      <c r="AZ1784">
        <v>0</v>
      </c>
      <c r="BA1784">
        <v>4.4094989768104897E-3</v>
      </c>
      <c r="BB1784">
        <v>1.13580690651187E-3</v>
      </c>
      <c r="BC1784">
        <v>0</v>
      </c>
    </row>
    <row r="1785" spans="1:55" x14ac:dyDescent="0.25">
      <c r="A1785" t="s">
        <v>113</v>
      </c>
      <c r="B1785">
        <v>2040</v>
      </c>
      <c r="C1785" t="s">
        <v>129</v>
      </c>
      <c r="D1785" t="str">
        <f t="shared" si="94"/>
        <v>Truck</v>
      </c>
      <c r="E1785" t="str">
        <f t="shared" si="96"/>
        <v>2040LHDT1</v>
      </c>
      <c r="F1785" t="str">
        <f t="shared" si="95"/>
        <v>2040Truck</v>
      </c>
      <c r="G1785" t="s">
        <v>115</v>
      </c>
      <c r="H1785" t="s">
        <v>115</v>
      </c>
      <c r="I1785" t="s">
        <v>125</v>
      </c>
      <c r="J1785">
        <v>14479.494385067601</v>
      </c>
      <c r="K1785">
        <v>708908.68215447199</v>
      </c>
      <c r="L1785">
        <v>0</v>
      </c>
      <c r="M1785">
        <v>708908.68215447199</v>
      </c>
      <c r="N1785">
        <v>202819.93243585399</v>
      </c>
      <c r="O1785">
        <v>0</v>
      </c>
      <c r="P1785">
        <v>0</v>
      </c>
      <c r="Q1785">
        <v>0</v>
      </c>
      <c r="R1785">
        <v>0</v>
      </c>
      <c r="S1785">
        <v>0</v>
      </c>
      <c r="T1785">
        <v>0</v>
      </c>
      <c r="U1785">
        <v>2.0000005732018801E-3</v>
      </c>
      <c r="V1785">
        <v>1.36500039121028E-2</v>
      </c>
      <c r="W1785">
        <v>0</v>
      </c>
      <c r="X1785">
        <v>0</v>
      </c>
      <c r="Y1785">
        <v>0</v>
      </c>
      <c r="Z1785">
        <v>8.0000022928075204E-3</v>
      </c>
      <c r="AA1785">
        <v>3.9000011177436601E-2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0</v>
      </c>
      <c r="AL1785">
        <v>0</v>
      </c>
      <c r="AM1785">
        <v>0</v>
      </c>
      <c r="AN1785">
        <v>0</v>
      </c>
      <c r="AO1785">
        <v>0</v>
      </c>
      <c r="AP1785">
        <v>0</v>
      </c>
      <c r="AQ1785">
        <v>0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v>0</v>
      </c>
      <c r="AZ1785">
        <v>0</v>
      </c>
      <c r="BA1785">
        <v>0</v>
      </c>
      <c r="BB1785">
        <v>0</v>
      </c>
      <c r="BC1785">
        <v>0</v>
      </c>
    </row>
    <row r="1786" spans="1:55" x14ac:dyDescent="0.25">
      <c r="A1786" t="s">
        <v>119</v>
      </c>
      <c r="B1786">
        <v>2040</v>
      </c>
      <c r="C1786" t="s">
        <v>129</v>
      </c>
      <c r="D1786" t="str">
        <f t="shared" si="94"/>
        <v>Truck</v>
      </c>
      <c r="E1786" t="str">
        <f t="shared" si="96"/>
        <v>2040LHDT1</v>
      </c>
      <c r="F1786" t="str">
        <f t="shared" si="95"/>
        <v>2040Truck</v>
      </c>
      <c r="G1786" t="s">
        <v>115</v>
      </c>
      <c r="H1786" t="s">
        <v>115</v>
      </c>
      <c r="I1786" t="s">
        <v>125</v>
      </c>
      <c r="J1786">
        <v>12860.7226589732</v>
      </c>
      <c r="K1786">
        <v>604468.50808806904</v>
      </c>
      <c r="L1786">
        <v>0</v>
      </c>
      <c r="M1786">
        <v>604468.50808806904</v>
      </c>
      <c r="N1786">
        <v>180185.70154805301</v>
      </c>
      <c r="O1786">
        <v>0</v>
      </c>
      <c r="P1786">
        <v>0</v>
      </c>
      <c r="Q1786">
        <v>0</v>
      </c>
      <c r="R1786">
        <v>0</v>
      </c>
      <c r="S1786">
        <v>0</v>
      </c>
      <c r="T1786">
        <v>0</v>
      </c>
      <c r="U1786">
        <v>2.0000005732018801E-3</v>
      </c>
      <c r="V1786">
        <v>1.36500039121028E-2</v>
      </c>
      <c r="W1786">
        <v>0</v>
      </c>
      <c r="X1786">
        <v>0</v>
      </c>
      <c r="Y1786">
        <v>0</v>
      </c>
      <c r="Z1786">
        <v>8.0000022928075204E-3</v>
      </c>
      <c r="AA1786">
        <v>3.9000011177436698E-2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0</v>
      </c>
      <c r="AL1786">
        <v>0</v>
      </c>
      <c r="AM1786">
        <v>0</v>
      </c>
      <c r="AN1786">
        <v>0</v>
      </c>
      <c r="AO1786">
        <v>0</v>
      </c>
      <c r="AP1786">
        <v>0</v>
      </c>
      <c r="AQ1786">
        <v>0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0</v>
      </c>
      <c r="BA1786">
        <v>0</v>
      </c>
      <c r="BB1786">
        <v>0</v>
      </c>
      <c r="BC1786">
        <v>0</v>
      </c>
    </row>
    <row r="1787" spans="1:55" x14ac:dyDescent="0.25">
      <c r="A1787" t="s">
        <v>113</v>
      </c>
      <c r="B1787">
        <v>2040</v>
      </c>
      <c r="C1787" t="s">
        <v>130</v>
      </c>
      <c r="D1787" t="str">
        <f t="shared" si="94"/>
        <v>Truck</v>
      </c>
      <c r="E1787" t="str">
        <f t="shared" si="96"/>
        <v>2040LHDT2</v>
      </c>
      <c r="F1787" t="str">
        <f t="shared" si="95"/>
        <v>2040Truck</v>
      </c>
      <c r="G1787" t="s">
        <v>115</v>
      </c>
      <c r="H1787" t="s">
        <v>115</v>
      </c>
      <c r="I1787" t="s">
        <v>116</v>
      </c>
      <c r="J1787">
        <v>2827.2481865506002</v>
      </c>
      <c r="K1787">
        <v>95063.213605781697</v>
      </c>
      <c r="L1787">
        <v>95063.213605781697</v>
      </c>
      <c r="M1787">
        <v>0</v>
      </c>
      <c r="N1787">
        <v>42121.785379806002</v>
      </c>
      <c r="O1787">
        <v>3.5059572346439201E-2</v>
      </c>
      <c r="P1787">
        <v>2.5155915247277099E-2</v>
      </c>
      <c r="Q1787">
        <v>0.42039532161848903</v>
      </c>
      <c r="R1787">
        <v>1.0053208531691201E-3</v>
      </c>
      <c r="S1787">
        <v>0</v>
      </c>
      <c r="T1787">
        <v>9.8901955466050605E-5</v>
      </c>
      <c r="U1787">
        <v>2.0000005732018801E-3</v>
      </c>
      <c r="V1787">
        <v>3.1850009128239903E-2</v>
      </c>
      <c r="W1787">
        <v>1.0933781541766401E-3</v>
      </c>
      <c r="X1787">
        <v>0</v>
      </c>
      <c r="Y1787">
        <v>1.07564900470376E-4</v>
      </c>
      <c r="Z1787">
        <v>8.0000022928075204E-3</v>
      </c>
      <c r="AA1787">
        <v>9.1000026080685595E-2</v>
      </c>
      <c r="AB1787">
        <v>569.16693341282803</v>
      </c>
      <c r="AC1787">
        <v>127.245550778024</v>
      </c>
      <c r="AD1787">
        <v>23.636097128120301</v>
      </c>
      <c r="AE1787">
        <v>5.4586288831952399E-4</v>
      </c>
      <c r="AF1787">
        <v>8.4228031577446003E-2</v>
      </c>
      <c r="AG1787">
        <v>2.0375095428818199E-2</v>
      </c>
      <c r="AH1787">
        <v>3.1382610280854101E-3</v>
      </c>
      <c r="AI1787">
        <v>2.35146019394204E-3</v>
      </c>
      <c r="AJ1787">
        <v>3.7950937367944297E-2</v>
      </c>
      <c r="AK1787">
        <v>1.8635835787575699E-3</v>
      </c>
      <c r="AL1787">
        <v>0.288924280055677</v>
      </c>
      <c r="AM1787">
        <v>9.1346173949024501E-2</v>
      </c>
      <c r="AN1787">
        <v>2.8103878549780401E-2</v>
      </c>
      <c r="AO1787">
        <v>0.224739146209889</v>
      </c>
      <c r="AP1787">
        <v>2.6314774423715499</v>
      </c>
      <c r="AQ1787">
        <v>2.7193367835150798E-3</v>
      </c>
      <c r="AR1787">
        <v>0.421597631231446</v>
      </c>
      <c r="AS1787">
        <v>0.10001256252993</v>
      </c>
      <c r="AT1787">
        <v>2.8103878549768799E-2</v>
      </c>
      <c r="AU1787">
        <v>0.22473914620979701</v>
      </c>
      <c r="AV1787">
        <v>2.6314774423715499</v>
      </c>
      <c r="AW1787">
        <v>4.4999999999999998E-2</v>
      </c>
      <c r="AX1787">
        <v>0.62962296578804999</v>
      </c>
      <c r="AY1787">
        <v>3.78139723689638</v>
      </c>
      <c r="AZ1787">
        <v>3.1709148900428699</v>
      </c>
      <c r="BA1787">
        <v>5.6267945934063597E-3</v>
      </c>
      <c r="BB1787">
        <v>1.2579518154008399E-3</v>
      </c>
      <c r="BC1787">
        <v>2.3366688351389301E-4</v>
      </c>
    </row>
    <row r="1788" spans="1:55" x14ac:dyDescent="0.25">
      <c r="A1788" t="s">
        <v>119</v>
      </c>
      <c r="B1788">
        <v>2040</v>
      </c>
      <c r="C1788" t="s">
        <v>130</v>
      </c>
      <c r="D1788" t="str">
        <f t="shared" si="94"/>
        <v>Truck</v>
      </c>
      <c r="E1788" t="str">
        <f t="shared" si="96"/>
        <v>2040LHDT2</v>
      </c>
      <c r="F1788" t="str">
        <f t="shared" si="95"/>
        <v>2040Truck</v>
      </c>
      <c r="G1788" t="s">
        <v>115</v>
      </c>
      <c r="H1788" t="s">
        <v>115</v>
      </c>
      <c r="I1788" t="s">
        <v>116</v>
      </c>
      <c r="J1788">
        <v>2420.7930733942599</v>
      </c>
      <c r="K1788">
        <v>78846.471849372698</v>
      </c>
      <c r="L1788">
        <v>78846.471849372698</v>
      </c>
      <c r="M1788">
        <v>0</v>
      </c>
      <c r="N1788">
        <v>36066.209811895103</v>
      </c>
      <c r="O1788">
        <v>3.3614961923944399E-2</v>
      </c>
      <c r="P1788">
        <v>2.4899316786205401E-2</v>
      </c>
      <c r="Q1788">
        <v>0.41075771875190897</v>
      </c>
      <c r="R1788">
        <v>9.9149821943441091E-4</v>
      </c>
      <c r="S1788">
        <v>0</v>
      </c>
      <c r="T1788">
        <v>9.7957602624111105E-5</v>
      </c>
      <c r="U1788">
        <v>2.0000005732018701E-3</v>
      </c>
      <c r="V1788">
        <v>3.1850009128239903E-2</v>
      </c>
      <c r="W1788">
        <v>1.07834477880092E-3</v>
      </c>
      <c r="X1788">
        <v>0</v>
      </c>
      <c r="Y1788">
        <v>1.06537830591186E-4</v>
      </c>
      <c r="Z1788">
        <v>8.00000229280751E-3</v>
      </c>
      <c r="AA1788">
        <v>9.1000026080685498E-2</v>
      </c>
      <c r="AB1788">
        <v>565.01309429499997</v>
      </c>
      <c r="AC1788">
        <v>126.996935562337</v>
      </c>
      <c r="AD1788">
        <v>23.5281132392426</v>
      </c>
      <c r="AE1788">
        <v>5.2622778588585497E-4</v>
      </c>
      <c r="AF1788">
        <v>8.3302113331574404E-2</v>
      </c>
      <c r="AG1788">
        <v>1.9801796632531898E-2</v>
      </c>
      <c r="AH1788">
        <v>3.00837545602262E-3</v>
      </c>
      <c r="AI1788">
        <v>2.3282201533741699E-3</v>
      </c>
      <c r="AJ1788">
        <v>3.7048806270673203E-2</v>
      </c>
      <c r="AK1788">
        <v>1.7997638486509501E-3</v>
      </c>
      <c r="AL1788">
        <v>0.28597715907439702</v>
      </c>
      <c r="AM1788">
        <v>8.8789155236478498E-2</v>
      </c>
      <c r="AN1788">
        <v>2.7683460594535799E-2</v>
      </c>
      <c r="AO1788">
        <v>0.218356768875725</v>
      </c>
      <c r="AP1788">
        <v>2.5964187212768399</v>
      </c>
      <c r="AQ1788">
        <v>2.6262111831550201E-3</v>
      </c>
      <c r="AR1788">
        <v>0.41729719921368502</v>
      </c>
      <c r="AS1788">
        <v>9.7212948897273999E-2</v>
      </c>
      <c r="AT1788">
        <v>2.7683460594524398E-2</v>
      </c>
      <c r="AU1788">
        <v>0.21835676887563499</v>
      </c>
      <c r="AV1788">
        <v>2.5964187212768399</v>
      </c>
      <c r="AW1788">
        <v>4.4999999999999901E-2</v>
      </c>
      <c r="AX1788">
        <v>0.60961593573015604</v>
      </c>
      <c r="AY1788">
        <v>3.7813972368963902</v>
      </c>
      <c r="AZ1788">
        <v>3.1279978037430101</v>
      </c>
      <c r="BA1788">
        <v>5.5857296647923204E-3</v>
      </c>
      <c r="BB1788">
        <v>1.25549400088398E-3</v>
      </c>
      <c r="BC1788">
        <v>2.3259935283625999E-4</v>
      </c>
    </row>
    <row r="1789" spans="1:55" x14ac:dyDescent="0.25">
      <c r="A1789" t="s">
        <v>113</v>
      </c>
      <c r="B1789">
        <v>2040</v>
      </c>
      <c r="C1789" t="s">
        <v>130</v>
      </c>
      <c r="D1789" t="str">
        <f t="shared" si="94"/>
        <v>Truck</v>
      </c>
      <c r="E1789" t="str">
        <f t="shared" si="96"/>
        <v>2040LHDT2</v>
      </c>
      <c r="F1789" t="str">
        <f t="shared" si="95"/>
        <v>2040Truck</v>
      </c>
      <c r="G1789" t="s">
        <v>115</v>
      </c>
      <c r="H1789" t="s">
        <v>115</v>
      </c>
      <c r="I1789" t="s">
        <v>121</v>
      </c>
      <c r="J1789">
        <v>7698.64802279782</v>
      </c>
      <c r="K1789">
        <v>252376.86244097701</v>
      </c>
      <c r="L1789">
        <v>252376.86244097701</v>
      </c>
      <c r="M1789">
        <v>0</v>
      </c>
      <c r="N1789">
        <v>96839.307227583893</v>
      </c>
      <c r="O1789">
        <v>0.590636414593808</v>
      </c>
      <c r="P1789">
        <v>1.2983183379535601</v>
      </c>
      <c r="Q1789">
        <v>0</v>
      </c>
      <c r="R1789">
        <v>1.56923010850685E-2</v>
      </c>
      <c r="S1789">
        <v>2.6141746947157801E-2</v>
      </c>
      <c r="T1789">
        <v>0</v>
      </c>
      <c r="U1789">
        <v>3.0000008598028201E-3</v>
      </c>
      <c r="V1789">
        <v>3.1850009128239903E-2</v>
      </c>
      <c r="W1789">
        <v>1.64018373065806E-2</v>
      </c>
      <c r="X1789">
        <v>2.7323760741824198E-2</v>
      </c>
      <c r="Y1789">
        <v>0</v>
      </c>
      <c r="Z1789">
        <v>1.2000003439211201E-2</v>
      </c>
      <c r="AA1789">
        <v>9.1000026080685595E-2</v>
      </c>
      <c r="AB1789">
        <v>547.21383637024201</v>
      </c>
      <c r="AC1789">
        <v>195.02083737084001</v>
      </c>
      <c r="AD1789">
        <v>0</v>
      </c>
      <c r="AE1789">
        <v>2.5851192456561602E-3</v>
      </c>
      <c r="AF1789">
        <v>5.0981284981674903E-3</v>
      </c>
      <c r="AG1789">
        <v>0</v>
      </c>
      <c r="AH1789">
        <v>8.6213762767027594E-2</v>
      </c>
      <c r="AI1789">
        <v>3.0725612347895299E-2</v>
      </c>
      <c r="AJ1789">
        <v>0</v>
      </c>
      <c r="AK1789">
        <v>5.5656095336477397E-2</v>
      </c>
      <c r="AL1789">
        <v>0.10975970497624001</v>
      </c>
      <c r="AM1789">
        <v>0</v>
      </c>
      <c r="AN1789">
        <v>0</v>
      </c>
      <c r="AO1789">
        <v>0</v>
      </c>
      <c r="AP1789">
        <v>0</v>
      </c>
      <c r="AQ1789">
        <v>6.3360764271946104E-2</v>
      </c>
      <c r="AR1789">
        <v>0.12495412679444499</v>
      </c>
      <c r="AS1789">
        <v>0</v>
      </c>
      <c r="AT1789">
        <v>0</v>
      </c>
      <c r="AU1789">
        <v>0</v>
      </c>
      <c r="AV1789">
        <v>0</v>
      </c>
      <c r="AW1789">
        <v>0.206545151702134</v>
      </c>
      <c r="AX1789">
        <v>0.14126358259032301</v>
      </c>
      <c r="AY1789">
        <v>0.90974507584910502</v>
      </c>
      <c r="AZ1789">
        <v>0</v>
      </c>
      <c r="BA1789">
        <v>5.18512919506666E-3</v>
      </c>
      <c r="BB1789">
        <v>1.8479215441725601E-3</v>
      </c>
      <c r="BC1789">
        <v>0</v>
      </c>
    </row>
    <row r="1790" spans="1:55" x14ac:dyDescent="0.25">
      <c r="A1790" t="s">
        <v>119</v>
      </c>
      <c r="B1790">
        <v>2040</v>
      </c>
      <c r="C1790" t="s">
        <v>130</v>
      </c>
      <c r="D1790" t="str">
        <f t="shared" si="94"/>
        <v>Truck</v>
      </c>
      <c r="E1790" t="str">
        <f t="shared" si="96"/>
        <v>2040LHDT2</v>
      </c>
      <c r="F1790" t="str">
        <f t="shared" si="95"/>
        <v>2040Truck</v>
      </c>
      <c r="G1790" t="s">
        <v>115</v>
      </c>
      <c r="H1790" t="s">
        <v>115</v>
      </c>
      <c r="I1790" t="s">
        <v>121</v>
      </c>
      <c r="J1790">
        <v>6872.3237715629202</v>
      </c>
      <c r="K1790">
        <v>215264.03856802199</v>
      </c>
      <c r="L1790">
        <v>215264.03856802199</v>
      </c>
      <c r="M1790">
        <v>0</v>
      </c>
      <c r="N1790">
        <v>86445.187662957003</v>
      </c>
      <c r="O1790">
        <v>0.58627171093030295</v>
      </c>
      <c r="P1790">
        <v>1.3194777141055201</v>
      </c>
      <c r="Q1790">
        <v>0</v>
      </c>
      <c r="R1790">
        <v>1.5850107429969101E-2</v>
      </c>
      <c r="S1790">
        <v>2.6139415468714101E-2</v>
      </c>
      <c r="T1790">
        <v>0</v>
      </c>
      <c r="U1790">
        <v>3.0000008598028201E-3</v>
      </c>
      <c r="V1790">
        <v>3.1850009128239903E-2</v>
      </c>
      <c r="W1790">
        <v>1.6566778954142301E-2</v>
      </c>
      <c r="X1790">
        <v>2.7321323844271099E-2</v>
      </c>
      <c r="Y1790">
        <v>0</v>
      </c>
      <c r="Z1790">
        <v>1.20000034392113E-2</v>
      </c>
      <c r="AA1790">
        <v>9.1000026080685595E-2</v>
      </c>
      <c r="AB1790">
        <v>545.54600042132597</v>
      </c>
      <c r="AC1790">
        <v>195.51784611758501</v>
      </c>
      <c r="AD1790">
        <v>0</v>
      </c>
      <c r="AE1790">
        <v>2.6808889458362398E-3</v>
      </c>
      <c r="AF1790">
        <v>5.0981284981674903E-3</v>
      </c>
      <c r="AG1790">
        <v>0</v>
      </c>
      <c r="AH1790">
        <v>8.5950994534067696E-2</v>
      </c>
      <c r="AI1790">
        <v>3.0803916278346399E-2</v>
      </c>
      <c r="AJ1790">
        <v>0</v>
      </c>
      <c r="AK1790">
        <v>5.7717960595700897E-2</v>
      </c>
      <c r="AL1790">
        <v>0.10975970497624001</v>
      </c>
      <c r="AM1790">
        <v>0</v>
      </c>
      <c r="AN1790">
        <v>0</v>
      </c>
      <c r="AO1790">
        <v>0</v>
      </c>
      <c r="AP1790">
        <v>0</v>
      </c>
      <c r="AQ1790">
        <v>6.5708060787455405E-2</v>
      </c>
      <c r="AR1790">
        <v>0.12495412679444499</v>
      </c>
      <c r="AS1790">
        <v>0</v>
      </c>
      <c r="AT1790">
        <v>0</v>
      </c>
      <c r="AU1790">
        <v>0</v>
      </c>
      <c r="AV1790">
        <v>0</v>
      </c>
      <c r="AW1790">
        <v>0.20657340640303501</v>
      </c>
      <c r="AX1790">
        <v>0.14208309312827999</v>
      </c>
      <c r="AY1790">
        <v>0.90974507584910602</v>
      </c>
      <c r="AZ1790">
        <v>0</v>
      </c>
      <c r="BA1790">
        <v>5.1693256018522302E-3</v>
      </c>
      <c r="BB1790">
        <v>1.8526309546290801E-3</v>
      </c>
      <c r="BC1790">
        <v>0</v>
      </c>
    </row>
    <row r="1791" spans="1:55" x14ac:dyDescent="0.25">
      <c r="A1791" t="s">
        <v>113</v>
      </c>
      <c r="B1791">
        <v>2040</v>
      </c>
      <c r="C1791" t="s">
        <v>130</v>
      </c>
      <c r="D1791" t="str">
        <f t="shared" si="94"/>
        <v>Truck</v>
      </c>
      <c r="E1791" t="str">
        <f t="shared" si="96"/>
        <v>2040LHDT2</v>
      </c>
      <c r="F1791" t="str">
        <f t="shared" si="95"/>
        <v>2040Truck</v>
      </c>
      <c r="G1791" t="s">
        <v>115</v>
      </c>
      <c r="H1791" t="s">
        <v>115</v>
      </c>
      <c r="I1791" t="s">
        <v>125</v>
      </c>
      <c r="J1791">
        <v>3651.1028214491098</v>
      </c>
      <c r="K1791">
        <v>172375.10035345401</v>
      </c>
      <c r="L1791">
        <v>0</v>
      </c>
      <c r="M1791">
        <v>172375.10035345401</v>
      </c>
      <c r="N1791">
        <v>48347.177250319197</v>
      </c>
      <c r="O1791">
        <v>0</v>
      </c>
      <c r="P1791">
        <v>0</v>
      </c>
      <c r="Q1791">
        <v>0</v>
      </c>
      <c r="R1791">
        <v>0</v>
      </c>
      <c r="S1791">
        <v>0</v>
      </c>
      <c r="T1791">
        <v>0</v>
      </c>
      <c r="U1791">
        <v>2.0000005732018801E-3</v>
      </c>
      <c r="V1791">
        <v>1.59250045641199E-2</v>
      </c>
      <c r="W1791">
        <v>0</v>
      </c>
      <c r="X1791">
        <v>0</v>
      </c>
      <c r="Y1791">
        <v>0</v>
      </c>
      <c r="Z1791">
        <v>8.0000022928075204E-3</v>
      </c>
      <c r="AA1791">
        <v>4.5500013040342797E-2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0</v>
      </c>
      <c r="AL1791">
        <v>0</v>
      </c>
      <c r="AM1791">
        <v>0</v>
      </c>
      <c r="AN1791">
        <v>0</v>
      </c>
      <c r="AO1791">
        <v>0</v>
      </c>
      <c r="AP1791">
        <v>0</v>
      </c>
      <c r="AQ1791">
        <v>0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0</v>
      </c>
      <c r="AY1791">
        <v>0</v>
      </c>
      <c r="AZ1791">
        <v>0</v>
      </c>
      <c r="BA1791">
        <v>0</v>
      </c>
      <c r="BB1791">
        <v>0</v>
      </c>
      <c r="BC1791">
        <v>0</v>
      </c>
    </row>
    <row r="1792" spans="1:55" x14ac:dyDescent="0.25">
      <c r="A1792" t="s">
        <v>119</v>
      </c>
      <c r="B1792">
        <v>2040</v>
      </c>
      <c r="C1792" t="s">
        <v>130</v>
      </c>
      <c r="D1792" t="str">
        <f t="shared" si="94"/>
        <v>Truck</v>
      </c>
      <c r="E1792" t="str">
        <f t="shared" si="96"/>
        <v>2040LHDT2</v>
      </c>
      <c r="F1792" t="str">
        <f t="shared" si="95"/>
        <v>2040Truck</v>
      </c>
      <c r="G1792" t="s">
        <v>115</v>
      </c>
      <c r="H1792" t="s">
        <v>115</v>
      </c>
      <c r="I1792" t="s">
        <v>125</v>
      </c>
      <c r="J1792">
        <v>3231.6391949917302</v>
      </c>
      <c r="K1792">
        <v>146505.61848639901</v>
      </c>
      <c r="L1792">
        <v>0</v>
      </c>
      <c r="M1792">
        <v>146505.61848639901</v>
      </c>
      <c r="N1792">
        <v>42793.289299184798</v>
      </c>
      <c r="O1792">
        <v>0</v>
      </c>
      <c r="P1792">
        <v>0</v>
      </c>
      <c r="Q1792">
        <v>0</v>
      </c>
      <c r="R1792">
        <v>0</v>
      </c>
      <c r="S1792">
        <v>0</v>
      </c>
      <c r="T1792">
        <v>0</v>
      </c>
      <c r="U1792">
        <v>2.0000005732018801E-3</v>
      </c>
      <c r="V1792">
        <v>1.59250045641199E-2</v>
      </c>
      <c r="W1792">
        <v>0</v>
      </c>
      <c r="X1792">
        <v>0</v>
      </c>
      <c r="Y1792">
        <v>0</v>
      </c>
      <c r="Z1792">
        <v>8.0000022928075204E-3</v>
      </c>
      <c r="AA1792">
        <v>4.55000130403427E-2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0</v>
      </c>
      <c r="AL1792">
        <v>0</v>
      </c>
      <c r="AM1792">
        <v>0</v>
      </c>
      <c r="AN1792">
        <v>0</v>
      </c>
      <c r="AO1792">
        <v>0</v>
      </c>
      <c r="AP1792">
        <v>0</v>
      </c>
      <c r="AQ1792">
        <v>0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0</v>
      </c>
      <c r="BB1792">
        <v>0</v>
      </c>
      <c r="BC1792">
        <v>0</v>
      </c>
    </row>
    <row r="1793" spans="1:55" x14ac:dyDescent="0.25">
      <c r="A1793" t="s">
        <v>113</v>
      </c>
      <c r="B1793">
        <v>2040</v>
      </c>
      <c r="C1793" t="s">
        <v>138</v>
      </c>
      <c r="D1793" t="str">
        <f t="shared" si="94"/>
        <v>Passenger</v>
      </c>
      <c r="E1793" t="str">
        <f t="shared" si="96"/>
        <v>2040MCY</v>
      </c>
      <c r="F1793" t="str">
        <f t="shared" si="95"/>
        <v>2040Passenger</v>
      </c>
      <c r="G1793" t="s">
        <v>115</v>
      </c>
      <c r="H1793" t="s">
        <v>115</v>
      </c>
      <c r="I1793" t="s">
        <v>116</v>
      </c>
      <c r="J1793">
        <v>39113.204588401102</v>
      </c>
      <c r="K1793">
        <v>219528.70882415501</v>
      </c>
      <c r="L1793">
        <v>219528.70882415501</v>
      </c>
      <c r="M1793">
        <v>0</v>
      </c>
      <c r="N1793">
        <v>78226.409176802306</v>
      </c>
      <c r="O1793">
        <v>0.47553860108423701</v>
      </c>
      <c r="P1793">
        <v>0</v>
      </c>
      <c r="Q1793">
        <v>8.16583662757185E-2</v>
      </c>
      <c r="R1793">
        <v>1.9261113809569601E-3</v>
      </c>
      <c r="S1793">
        <v>0</v>
      </c>
      <c r="T1793">
        <v>3.23838765295761E-3</v>
      </c>
      <c r="U1793">
        <v>1.00000028660094E-3</v>
      </c>
      <c r="V1793">
        <v>4.2000012037239501E-3</v>
      </c>
      <c r="W1793">
        <v>2.0654251300832602E-3</v>
      </c>
      <c r="X1793">
        <v>0</v>
      </c>
      <c r="Y1793">
        <v>3.4687146432360498E-3</v>
      </c>
      <c r="Z1793">
        <v>4.0000011464037602E-3</v>
      </c>
      <c r="AA1793">
        <v>1.2000003439211201E-2</v>
      </c>
      <c r="AB1793">
        <v>184.29997166009599</v>
      </c>
      <c r="AC1793">
        <v>0</v>
      </c>
      <c r="AD1793">
        <v>39.146064462380302</v>
      </c>
      <c r="AE1793">
        <v>0.13348902324813</v>
      </c>
      <c r="AF1793">
        <v>0</v>
      </c>
      <c r="AG1793">
        <v>0.139324378434066</v>
      </c>
      <c r="AH1793">
        <v>3.5509082249520797E-2</v>
      </c>
      <c r="AI1793">
        <v>0</v>
      </c>
      <c r="AJ1793">
        <v>5.1851968175127298E-3</v>
      </c>
      <c r="AK1793">
        <v>0.804752619185791</v>
      </c>
      <c r="AL1793">
        <v>0</v>
      </c>
      <c r="AM1793">
        <v>0.988292372585579</v>
      </c>
      <c r="AN1793">
        <v>3.5621113886442499</v>
      </c>
      <c r="AO1793">
        <v>3.8974930489224402</v>
      </c>
      <c r="AP1793">
        <v>4.5244993617695597</v>
      </c>
      <c r="AQ1793">
        <v>0.99891172639635595</v>
      </c>
      <c r="AR1793">
        <v>0</v>
      </c>
      <c r="AS1793">
        <v>1.07574123807476</v>
      </c>
      <c r="AT1793">
        <v>3.56211138864278</v>
      </c>
      <c r="AU1793">
        <v>3.8974930489208401</v>
      </c>
      <c r="AV1793">
        <v>4.5244993617695597</v>
      </c>
      <c r="AW1793">
        <v>9.1150487763280094E-3</v>
      </c>
      <c r="AX1793">
        <v>9.8312530619331504</v>
      </c>
      <c r="AY1793">
        <v>0</v>
      </c>
      <c r="AZ1793">
        <v>7.5952849881676601</v>
      </c>
      <c r="BA1793">
        <v>1.82199285169963E-3</v>
      </c>
      <c r="BB1793">
        <v>0</v>
      </c>
      <c r="BC1793">
        <v>3.86998700977406E-4</v>
      </c>
    </row>
    <row r="1794" spans="1:55" x14ac:dyDescent="0.25">
      <c r="A1794" t="s">
        <v>119</v>
      </c>
      <c r="B1794">
        <v>2040</v>
      </c>
      <c r="C1794" t="s">
        <v>138</v>
      </c>
      <c r="D1794" t="str">
        <f t="shared" si="94"/>
        <v>Passenger</v>
      </c>
      <c r="E1794" t="str">
        <f t="shared" si="96"/>
        <v>2040MCY</v>
      </c>
      <c r="F1794" t="str">
        <f t="shared" si="95"/>
        <v>2040Passenger</v>
      </c>
      <c r="G1794" t="s">
        <v>115</v>
      </c>
      <c r="H1794" t="s">
        <v>115</v>
      </c>
      <c r="I1794" t="s">
        <v>116</v>
      </c>
      <c r="J1794">
        <v>32902.607711299002</v>
      </c>
      <c r="K1794">
        <v>181877.37940463499</v>
      </c>
      <c r="L1794">
        <v>181877.37940463499</v>
      </c>
      <c r="M1794">
        <v>0</v>
      </c>
      <c r="N1794">
        <v>65805.215422598107</v>
      </c>
      <c r="O1794">
        <v>0.46155001044676203</v>
      </c>
      <c r="P1794">
        <v>0</v>
      </c>
      <c r="Q1794">
        <v>7.5493767229542694E-2</v>
      </c>
      <c r="R1794">
        <v>1.93834945482183E-3</v>
      </c>
      <c r="S1794">
        <v>0</v>
      </c>
      <c r="T1794">
        <v>3.2625453142139898E-3</v>
      </c>
      <c r="U1794">
        <v>1.0000002866009301E-3</v>
      </c>
      <c r="V1794">
        <v>4.2000012037239397E-3</v>
      </c>
      <c r="W1794">
        <v>2.0787180918365798E-3</v>
      </c>
      <c r="X1794">
        <v>0</v>
      </c>
      <c r="Y1794">
        <v>3.4955113047076001E-3</v>
      </c>
      <c r="Z1794">
        <v>4.0000011464037498E-3</v>
      </c>
      <c r="AA1794">
        <v>1.2000003439211201E-2</v>
      </c>
      <c r="AB1794">
        <v>184.448600214257</v>
      </c>
      <c r="AC1794">
        <v>0</v>
      </c>
      <c r="AD1794">
        <v>37.653779804362898</v>
      </c>
      <c r="AE1794">
        <v>0.13240145282976501</v>
      </c>
      <c r="AF1794">
        <v>0</v>
      </c>
      <c r="AG1794">
        <v>0.13191224596245801</v>
      </c>
      <c r="AH1794">
        <v>3.4830519551539499E-2</v>
      </c>
      <c r="AI1794">
        <v>0</v>
      </c>
      <c r="AJ1794">
        <v>4.8992654257378303E-3</v>
      </c>
      <c r="AK1794">
        <v>0.79328537135479504</v>
      </c>
      <c r="AL1794">
        <v>0</v>
      </c>
      <c r="AM1794">
        <v>0.92706406788782603</v>
      </c>
      <c r="AN1794">
        <v>3.59686728893633</v>
      </c>
      <c r="AO1794">
        <v>3.9075564414119301</v>
      </c>
      <c r="AP1794">
        <v>4.5984508604407397</v>
      </c>
      <c r="AQ1794">
        <v>0.98691686236860199</v>
      </c>
      <c r="AR1794">
        <v>0</v>
      </c>
      <c r="AS1794">
        <v>1.00925362338064</v>
      </c>
      <c r="AT1794">
        <v>3.5968672889348499</v>
      </c>
      <c r="AU1794">
        <v>3.9075564414103199</v>
      </c>
      <c r="AV1794">
        <v>4.5984508604407397</v>
      </c>
      <c r="AW1794">
        <v>9.1295957807588004E-3</v>
      </c>
      <c r="AX1794">
        <v>9.7052398749434303</v>
      </c>
      <c r="AY1794">
        <v>0</v>
      </c>
      <c r="AZ1794">
        <v>7.25452103685181</v>
      </c>
      <c r="BA1794">
        <v>1.82346219627305E-3</v>
      </c>
      <c r="BB1794">
        <v>0</v>
      </c>
      <c r="BC1794">
        <v>3.7224594786997001E-4</v>
      </c>
    </row>
    <row r="1795" spans="1:55" x14ac:dyDescent="0.25">
      <c r="A1795" t="s">
        <v>113</v>
      </c>
      <c r="B1795">
        <v>2040</v>
      </c>
      <c r="C1795" t="s">
        <v>141</v>
      </c>
      <c r="D1795" t="str">
        <f t="shared" si="94"/>
        <v>Passenger</v>
      </c>
      <c r="E1795" t="str">
        <f t="shared" si="96"/>
        <v>2040MDV</v>
      </c>
      <c r="F1795" t="str">
        <f t="shared" si="95"/>
        <v>2040Passenger</v>
      </c>
      <c r="G1795" t="s">
        <v>115</v>
      </c>
      <c r="H1795" t="s">
        <v>115</v>
      </c>
      <c r="I1795" t="s">
        <v>116</v>
      </c>
      <c r="J1795">
        <v>261414.41508780801</v>
      </c>
      <c r="K1795">
        <v>10246618.291602099</v>
      </c>
      <c r="L1795">
        <v>10246618.291602099</v>
      </c>
      <c r="M1795">
        <v>0</v>
      </c>
      <c r="N1795">
        <v>1190675.6870202599</v>
      </c>
      <c r="O1795">
        <v>3.3966139674848801E-2</v>
      </c>
      <c r="P1795">
        <v>0</v>
      </c>
      <c r="Q1795">
        <v>0.24370315543773499</v>
      </c>
      <c r="R1795">
        <v>5.6364258356528696E-4</v>
      </c>
      <c r="S1795">
        <v>0</v>
      </c>
      <c r="T1795">
        <v>9.9098423152552302E-4</v>
      </c>
      <c r="U1795">
        <v>2.0000005732018801E-3</v>
      </c>
      <c r="V1795">
        <v>2.8070451153857502E-3</v>
      </c>
      <c r="W1795">
        <v>6.1301273687027499E-4</v>
      </c>
      <c r="X1795">
        <v>0</v>
      </c>
      <c r="Y1795">
        <v>1.0777857700532999E-3</v>
      </c>
      <c r="Z1795">
        <v>8.0000022928075204E-3</v>
      </c>
      <c r="AA1795">
        <v>8.0201289011021595E-3</v>
      </c>
      <c r="AB1795">
        <v>338.35927905304902</v>
      </c>
      <c r="AC1795">
        <v>0</v>
      </c>
      <c r="AD1795">
        <v>83.126929046134606</v>
      </c>
      <c r="AE1795">
        <v>1.6583496353218101E-3</v>
      </c>
      <c r="AF1795">
        <v>0</v>
      </c>
      <c r="AG1795">
        <v>5.0268808806278903E-2</v>
      </c>
      <c r="AH1795">
        <v>4.1003958634751904E-3</v>
      </c>
      <c r="AI1795">
        <v>0</v>
      </c>
      <c r="AJ1795">
        <v>3.2750896884758997E-2</v>
      </c>
      <c r="AK1795">
        <v>5.5223908325093196E-3</v>
      </c>
      <c r="AL1795">
        <v>0</v>
      </c>
      <c r="AM1795">
        <v>0.21281216778922199</v>
      </c>
      <c r="AN1795">
        <v>5.8454791035706999E-2</v>
      </c>
      <c r="AO1795">
        <v>0.224487543500965</v>
      </c>
      <c r="AP1795">
        <v>1.46982400169659</v>
      </c>
      <c r="AQ1795">
        <v>8.0582597394428905E-3</v>
      </c>
      <c r="AR1795">
        <v>0</v>
      </c>
      <c r="AS1795">
        <v>0.233002536592579</v>
      </c>
      <c r="AT1795">
        <v>5.8454791035682997E-2</v>
      </c>
      <c r="AU1795">
        <v>0.22448754350087199</v>
      </c>
      <c r="AV1795">
        <v>1.46982400169659</v>
      </c>
      <c r="AW1795">
        <v>4.1388326121698002E-2</v>
      </c>
      <c r="AX1795">
        <v>0.63385669771812303</v>
      </c>
      <c r="AY1795">
        <v>0</v>
      </c>
      <c r="AZ1795">
        <v>2.2697726580665201</v>
      </c>
      <c r="BA1795">
        <v>3.3450259497482902E-3</v>
      </c>
      <c r="BB1795">
        <v>0</v>
      </c>
      <c r="BC1795">
        <v>8.2179432336067302E-4</v>
      </c>
    </row>
    <row r="1796" spans="1:55" x14ac:dyDescent="0.25">
      <c r="A1796" t="s">
        <v>119</v>
      </c>
      <c r="B1796">
        <v>2040</v>
      </c>
      <c r="C1796" t="s">
        <v>141</v>
      </c>
      <c r="D1796" t="str">
        <f t="shared" si="94"/>
        <v>Passenger</v>
      </c>
      <c r="E1796" t="str">
        <f t="shared" si="96"/>
        <v>2040MDV</v>
      </c>
      <c r="F1796" t="str">
        <f t="shared" si="95"/>
        <v>2040Passenger</v>
      </c>
      <c r="G1796" t="s">
        <v>115</v>
      </c>
      <c r="H1796" t="s">
        <v>115</v>
      </c>
      <c r="I1796" t="s">
        <v>116</v>
      </c>
      <c r="J1796">
        <v>232009.49743607201</v>
      </c>
      <c r="K1796">
        <v>9090304.2969975695</v>
      </c>
      <c r="L1796">
        <v>9090304.2969975695</v>
      </c>
      <c r="M1796">
        <v>0</v>
      </c>
      <c r="N1796">
        <v>1059375.2565518999</v>
      </c>
      <c r="O1796">
        <v>3.2211815398405598E-2</v>
      </c>
      <c r="P1796">
        <v>0</v>
      </c>
      <c r="Q1796">
        <v>0.23460804268006399</v>
      </c>
      <c r="R1796">
        <v>5.6829350403037699E-4</v>
      </c>
      <c r="S1796">
        <v>0</v>
      </c>
      <c r="T1796">
        <v>9.833138953507241E-4</v>
      </c>
      <c r="U1796">
        <v>2.0000005732018801E-3</v>
      </c>
      <c r="V1796">
        <v>2.8091660603244998E-3</v>
      </c>
      <c r="W1796">
        <v>6.1807103723011904E-4</v>
      </c>
      <c r="X1796">
        <v>0</v>
      </c>
      <c r="Y1796">
        <v>1.06944357961502E-3</v>
      </c>
      <c r="Z1796">
        <v>8.0000022928075204E-3</v>
      </c>
      <c r="AA1796">
        <v>8.0261887437842704E-3</v>
      </c>
      <c r="AB1796">
        <v>341.232433687286</v>
      </c>
      <c r="AC1796">
        <v>0</v>
      </c>
      <c r="AD1796">
        <v>82.793986432980006</v>
      </c>
      <c r="AE1796">
        <v>1.6562564535849301E-3</v>
      </c>
      <c r="AF1796">
        <v>0</v>
      </c>
      <c r="AG1796">
        <v>4.8054194209841403E-2</v>
      </c>
      <c r="AH1796">
        <v>3.9949313135916598E-3</v>
      </c>
      <c r="AI1796">
        <v>0</v>
      </c>
      <c r="AJ1796">
        <v>3.21978993300309E-2</v>
      </c>
      <c r="AK1796">
        <v>5.4545136676952101E-3</v>
      </c>
      <c r="AL1796">
        <v>0</v>
      </c>
      <c r="AM1796">
        <v>0.200929526410762</v>
      </c>
      <c r="AN1796">
        <v>5.7798623998419403E-2</v>
      </c>
      <c r="AO1796">
        <v>0.22100960112111101</v>
      </c>
      <c r="AP1796">
        <v>1.4703279690694</v>
      </c>
      <c r="AQ1796">
        <v>7.9592135398821595E-3</v>
      </c>
      <c r="AR1796">
        <v>0</v>
      </c>
      <c r="AS1796">
        <v>0.21999253997742599</v>
      </c>
      <c r="AT1796">
        <v>5.7798623998395603E-2</v>
      </c>
      <c r="AU1796">
        <v>0.22100960112102</v>
      </c>
      <c r="AV1796">
        <v>1.4703279690694</v>
      </c>
      <c r="AW1796">
        <v>4.1366745810620699E-2</v>
      </c>
      <c r="AX1796">
        <v>0.65780998274929103</v>
      </c>
      <c r="AY1796">
        <v>0</v>
      </c>
      <c r="AZ1796">
        <v>2.1720126839070102</v>
      </c>
      <c r="BA1796">
        <v>3.3734300084047098E-3</v>
      </c>
      <c r="BB1796">
        <v>0</v>
      </c>
      <c r="BC1796">
        <v>8.1850284666792103E-4</v>
      </c>
    </row>
    <row r="1797" spans="1:55" x14ac:dyDescent="0.25">
      <c r="A1797" t="s">
        <v>113</v>
      </c>
      <c r="B1797">
        <v>2040</v>
      </c>
      <c r="C1797" t="s">
        <v>141</v>
      </c>
      <c r="D1797" t="str">
        <f t="shared" si="94"/>
        <v>Passenger</v>
      </c>
      <c r="E1797" t="str">
        <f t="shared" si="96"/>
        <v>2040MDV</v>
      </c>
      <c r="F1797" t="str">
        <f t="shared" si="95"/>
        <v>2040Passenger</v>
      </c>
      <c r="G1797" t="s">
        <v>115</v>
      </c>
      <c r="H1797" t="s">
        <v>115</v>
      </c>
      <c r="I1797" t="s">
        <v>121</v>
      </c>
      <c r="J1797">
        <v>2978.3040952957899</v>
      </c>
      <c r="K1797">
        <v>114657.64962069</v>
      </c>
      <c r="L1797">
        <v>114657.64962069</v>
      </c>
      <c r="M1797">
        <v>0</v>
      </c>
      <c r="N1797">
        <v>13484.017343936501</v>
      </c>
      <c r="O1797">
        <v>2.35119013142445E-2</v>
      </c>
      <c r="P1797">
        <v>0</v>
      </c>
      <c r="Q1797">
        <v>0</v>
      </c>
      <c r="R1797">
        <v>1.6025872307269401E-3</v>
      </c>
      <c r="S1797">
        <v>0</v>
      </c>
      <c r="T1797">
        <v>0</v>
      </c>
      <c r="U1797">
        <v>2.0000005732018801E-3</v>
      </c>
      <c r="V1797">
        <v>2.8151950508171798E-3</v>
      </c>
      <c r="W1797">
        <v>1.6750491139249E-3</v>
      </c>
      <c r="X1797">
        <v>0</v>
      </c>
      <c r="Y1797">
        <v>0</v>
      </c>
      <c r="Z1797">
        <v>8.0000022928075204E-3</v>
      </c>
      <c r="AA1797">
        <v>8.04341443090624E-3</v>
      </c>
      <c r="AB1797">
        <v>342.92034590972298</v>
      </c>
      <c r="AC1797">
        <v>0</v>
      </c>
      <c r="AD1797">
        <v>0</v>
      </c>
      <c r="AE1797">
        <v>2.3630120101242999E-4</v>
      </c>
      <c r="AF1797">
        <v>0</v>
      </c>
      <c r="AG1797">
        <v>0</v>
      </c>
      <c r="AH1797">
        <v>5.4027240148666E-2</v>
      </c>
      <c r="AI1797">
        <v>0</v>
      </c>
      <c r="AJ1797">
        <v>0</v>
      </c>
      <c r="AK1797">
        <v>5.08742573239933E-3</v>
      </c>
      <c r="AL1797">
        <v>0</v>
      </c>
      <c r="AM1797">
        <v>0</v>
      </c>
      <c r="AN1797">
        <v>0</v>
      </c>
      <c r="AO1797">
        <v>0</v>
      </c>
      <c r="AP1797">
        <v>0</v>
      </c>
      <c r="AQ1797">
        <v>5.7916959612924999E-3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3.0999999999999999E-3</v>
      </c>
      <c r="AX1797">
        <v>0.140134666123712</v>
      </c>
      <c r="AY1797">
        <v>0</v>
      </c>
      <c r="AZ1797">
        <v>0</v>
      </c>
      <c r="BA1797">
        <v>3.2493445504835901E-3</v>
      </c>
      <c r="BB1797">
        <v>0</v>
      </c>
      <c r="BC1797">
        <v>0</v>
      </c>
    </row>
    <row r="1798" spans="1:55" x14ac:dyDescent="0.25">
      <c r="A1798" t="s">
        <v>119</v>
      </c>
      <c r="B1798">
        <v>2040</v>
      </c>
      <c r="C1798" t="s">
        <v>141</v>
      </c>
      <c r="D1798" t="str">
        <f t="shared" si="94"/>
        <v>Passenger</v>
      </c>
      <c r="E1798" t="str">
        <f t="shared" si="96"/>
        <v>2040MDV</v>
      </c>
      <c r="F1798" t="str">
        <f t="shared" si="95"/>
        <v>2040Passenger</v>
      </c>
      <c r="G1798" t="s">
        <v>115</v>
      </c>
      <c r="H1798" t="s">
        <v>115</v>
      </c>
      <c r="I1798" t="s">
        <v>121</v>
      </c>
      <c r="J1798">
        <v>2650.5798980523</v>
      </c>
      <c r="K1798">
        <v>101959.124065565</v>
      </c>
      <c r="L1798">
        <v>101959.124065565</v>
      </c>
      <c r="M1798">
        <v>0</v>
      </c>
      <c r="N1798">
        <v>12019.1140622322</v>
      </c>
      <c r="O1798">
        <v>2.20983573078187E-2</v>
      </c>
      <c r="P1798">
        <v>0</v>
      </c>
      <c r="Q1798">
        <v>0</v>
      </c>
      <c r="R1798">
        <v>1.5977315449041199E-3</v>
      </c>
      <c r="S1798">
        <v>0</v>
      </c>
      <c r="T1798">
        <v>0</v>
      </c>
      <c r="U1798">
        <v>2.0000005732018801E-3</v>
      </c>
      <c r="V1798">
        <v>2.8310190764915702E-3</v>
      </c>
      <c r="W1798">
        <v>1.6699738755359601E-3</v>
      </c>
      <c r="X1798">
        <v>0</v>
      </c>
      <c r="Y1798">
        <v>0</v>
      </c>
      <c r="Z1798">
        <v>8.0000022928075204E-3</v>
      </c>
      <c r="AA1798">
        <v>8.0886259328330594E-3</v>
      </c>
      <c r="AB1798">
        <v>340.80635033631199</v>
      </c>
      <c r="AC1798">
        <v>0</v>
      </c>
      <c r="AD1798">
        <v>0</v>
      </c>
      <c r="AE1798">
        <v>2.4777956948160798E-4</v>
      </c>
      <c r="AF1798">
        <v>0</v>
      </c>
      <c r="AG1798">
        <v>0</v>
      </c>
      <c r="AH1798">
        <v>5.3694179285173498E-2</v>
      </c>
      <c r="AI1798">
        <v>0</v>
      </c>
      <c r="AJ1798">
        <v>0</v>
      </c>
      <c r="AK1798">
        <v>5.3345482475023699E-3</v>
      </c>
      <c r="AL1798">
        <v>0</v>
      </c>
      <c r="AM1798">
        <v>0</v>
      </c>
      <c r="AN1798">
        <v>0</v>
      </c>
      <c r="AO1798">
        <v>0</v>
      </c>
      <c r="AP1798">
        <v>0</v>
      </c>
      <c r="AQ1798">
        <v>6.0730285149161803E-3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3.0999999999999999E-3</v>
      </c>
      <c r="AX1798">
        <v>0.147637837416461</v>
      </c>
      <c r="AY1798">
        <v>0</v>
      </c>
      <c r="AZ1798">
        <v>0</v>
      </c>
      <c r="BA1798">
        <v>3.22931336808762E-3</v>
      </c>
      <c r="BB1798">
        <v>0</v>
      </c>
      <c r="BC1798">
        <v>0</v>
      </c>
    </row>
    <row r="1799" spans="1:55" x14ac:dyDescent="0.25">
      <c r="A1799" t="s">
        <v>113</v>
      </c>
      <c r="B1799">
        <v>2040</v>
      </c>
      <c r="C1799" t="s">
        <v>141</v>
      </c>
      <c r="D1799" t="str">
        <f t="shared" si="94"/>
        <v>Passenger</v>
      </c>
      <c r="E1799" t="str">
        <f t="shared" si="96"/>
        <v>2040MDV</v>
      </c>
      <c r="F1799" t="str">
        <f t="shared" si="95"/>
        <v>2040Passenger</v>
      </c>
      <c r="G1799" t="s">
        <v>115</v>
      </c>
      <c r="H1799" t="s">
        <v>115</v>
      </c>
      <c r="I1799" t="s">
        <v>125</v>
      </c>
      <c r="J1799">
        <v>13966.3318662277</v>
      </c>
      <c r="K1799">
        <v>409136.25543267099</v>
      </c>
      <c r="L1799">
        <v>0</v>
      </c>
      <c r="M1799">
        <v>409136.25543267099</v>
      </c>
      <c r="N1799">
        <v>66630.559531035993</v>
      </c>
      <c r="O1799">
        <v>0</v>
      </c>
      <c r="P1799">
        <v>0</v>
      </c>
      <c r="Q1799">
        <v>0</v>
      </c>
      <c r="R1799">
        <v>0</v>
      </c>
      <c r="S1799">
        <v>0</v>
      </c>
      <c r="T1799">
        <v>0</v>
      </c>
      <c r="U1799">
        <v>2.0000005732018701E-3</v>
      </c>
      <c r="V1799">
        <v>1.5383900558530101E-3</v>
      </c>
      <c r="W1799">
        <v>0</v>
      </c>
      <c r="X1799">
        <v>0</v>
      </c>
      <c r="Y1799">
        <v>0</v>
      </c>
      <c r="Z1799">
        <v>8.00000229280751E-3</v>
      </c>
      <c r="AA1799">
        <v>4.3954001595800504E-3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>
        <v>0</v>
      </c>
      <c r="AM1799">
        <v>0</v>
      </c>
      <c r="AN1799">
        <v>0</v>
      </c>
      <c r="AO1799">
        <v>0</v>
      </c>
      <c r="AP1799">
        <v>0</v>
      </c>
      <c r="AQ1799">
        <v>0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  <c r="AY1799">
        <v>0</v>
      </c>
      <c r="AZ1799">
        <v>0</v>
      </c>
      <c r="BA1799">
        <v>0</v>
      </c>
      <c r="BB1799">
        <v>0</v>
      </c>
      <c r="BC1799">
        <v>0</v>
      </c>
    </row>
    <row r="1800" spans="1:55" x14ac:dyDescent="0.25">
      <c r="A1800" t="s">
        <v>119</v>
      </c>
      <c r="B1800">
        <v>2040</v>
      </c>
      <c r="C1800" t="s">
        <v>141</v>
      </c>
      <c r="D1800" t="str">
        <f t="shared" si="94"/>
        <v>Passenger</v>
      </c>
      <c r="E1800" t="str">
        <f t="shared" si="96"/>
        <v>2040MDV</v>
      </c>
      <c r="F1800" t="str">
        <f t="shared" si="95"/>
        <v>2040Passenger</v>
      </c>
      <c r="G1800" t="s">
        <v>115</v>
      </c>
      <c r="H1800" t="s">
        <v>115</v>
      </c>
      <c r="I1800" t="s">
        <v>125</v>
      </c>
      <c r="J1800">
        <v>12470.802441502999</v>
      </c>
      <c r="K1800">
        <v>351058.608648922</v>
      </c>
      <c r="L1800">
        <v>0</v>
      </c>
      <c r="M1800">
        <v>351058.608648922</v>
      </c>
      <c r="N1800">
        <v>59535.510257231697</v>
      </c>
      <c r="O1800">
        <v>0</v>
      </c>
      <c r="P1800">
        <v>0</v>
      </c>
      <c r="Q1800">
        <v>0</v>
      </c>
      <c r="R1800">
        <v>0</v>
      </c>
      <c r="S1800">
        <v>0</v>
      </c>
      <c r="T1800">
        <v>0</v>
      </c>
      <c r="U1800">
        <v>2.0000005732018701E-3</v>
      </c>
      <c r="V1800">
        <v>1.5382775804300801E-3</v>
      </c>
      <c r="W1800">
        <v>0</v>
      </c>
      <c r="X1800">
        <v>0</v>
      </c>
      <c r="Y1800">
        <v>0</v>
      </c>
      <c r="Z1800">
        <v>8.00000229280751E-3</v>
      </c>
      <c r="AA1800">
        <v>4.3950788012287996E-3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0</v>
      </c>
      <c r="AL1800">
        <v>0</v>
      </c>
      <c r="AM1800">
        <v>0</v>
      </c>
      <c r="AN1800">
        <v>0</v>
      </c>
      <c r="AO1800">
        <v>0</v>
      </c>
      <c r="AP1800">
        <v>0</v>
      </c>
      <c r="AQ1800">
        <v>0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  <c r="AY1800">
        <v>0</v>
      </c>
      <c r="AZ1800">
        <v>0</v>
      </c>
      <c r="BA1800">
        <v>0</v>
      </c>
      <c r="BB1800">
        <v>0</v>
      </c>
      <c r="BC1800">
        <v>0</v>
      </c>
    </row>
    <row r="1801" spans="1:55" x14ac:dyDescent="0.25">
      <c r="A1801" t="s">
        <v>119</v>
      </c>
      <c r="B1801">
        <v>2040</v>
      </c>
      <c r="C1801" t="s">
        <v>141</v>
      </c>
      <c r="D1801" t="str">
        <f t="shared" si="94"/>
        <v>Passenger</v>
      </c>
      <c r="E1801" t="str">
        <f t="shared" si="96"/>
        <v>2040MDV</v>
      </c>
      <c r="F1801" t="str">
        <f t="shared" si="95"/>
        <v>2040Passenger</v>
      </c>
      <c r="G1801" t="s">
        <v>115</v>
      </c>
      <c r="H1801" t="s">
        <v>115</v>
      </c>
      <c r="I1801" t="s">
        <v>126</v>
      </c>
      <c r="J1801">
        <v>6054.1835166814599</v>
      </c>
      <c r="K1801">
        <v>250484.81916435601</v>
      </c>
      <c r="L1801">
        <v>102976.072214079</v>
      </c>
      <c r="M1801">
        <v>147508.74695027599</v>
      </c>
      <c r="N1801">
        <v>25034.048842352699</v>
      </c>
      <c r="O1801">
        <v>2.4660443269488002E-3</v>
      </c>
      <c r="P1801">
        <v>0</v>
      </c>
      <c r="Q1801">
        <v>0.110579964801923</v>
      </c>
      <c r="R1801">
        <v>2.0582666352478001E-4</v>
      </c>
      <c r="S1801">
        <v>0</v>
      </c>
      <c r="T1801">
        <v>8.6992545232822502E-4</v>
      </c>
      <c r="U1801">
        <v>2.0000005732018801E-3</v>
      </c>
      <c r="V1801">
        <v>1.36071127030698E-3</v>
      </c>
      <c r="W1801">
        <v>2.2385527638826399E-4</v>
      </c>
      <c r="X1801">
        <v>0</v>
      </c>
      <c r="Y1801">
        <v>9.4612330216719404E-4</v>
      </c>
      <c r="Z1801">
        <v>8.0000022928075308E-3</v>
      </c>
      <c r="AA1801">
        <v>3.8877464865913801E-3</v>
      </c>
      <c r="AB1801">
        <v>113.546042558509</v>
      </c>
      <c r="AC1801">
        <v>0</v>
      </c>
      <c r="AD1801">
        <v>81.911070172382196</v>
      </c>
      <c r="AE1801">
        <v>3.3817825033837602E-4</v>
      </c>
      <c r="AF1801">
        <v>0</v>
      </c>
      <c r="AG1801">
        <v>3.82504020100463E-2</v>
      </c>
      <c r="AH1801">
        <v>4.2564755090573002E-4</v>
      </c>
      <c r="AI1801">
        <v>0</v>
      </c>
      <c r="AJ1801">
        <v>1.8971822428628899E-2</v>
      </c>
      <c r="AK1801">
        <v>1.0946563904243799E-3</v>
      </c>
      <c r="AL1801">
        <v>0</v>
      </c>
      <c r="AM1801">
        <v>0.15950533696421901</v>
      </c>
      <c r="AN1801">
        <v>3.5455339553460599E-2</v>
      </c>
      <c r="AO1801">
        <v>6.2899941095131806E-2</v>
      </c>
      <c r="AP1801">
        <v>0.70605188223886794</v>
      </c>
      <c r="AQ1801">
        <v>1.5973200352921099E-3</v>
      </c>
      <c r="AR1801">
        <v>0</v>
      </c>
      <c r="AS1801">
        <v>0.174638266687491</v>
      </c>
      <c r="AT1801">
        <v>3.5455339553446E-2</v>
      </c>
      <c r="AU1801">
        <v>6.2899941095105896E-2</v>
      </c>
      <c r="AV1801">
        <v>0.70605188223886794</v>
      </c>
      <c r="AW1801">
        <v>1.72664956200539E-2</v>
      </c>
      <c r="AX1801">
        <v>0.19026211176916799</v>
      </c>
      <c r="AY1801">
        <v>0</v>
      </c>
      <c r="AZ1801">
        <v>1.2180444775961099</v>
      </c>
      <c r="BA1801">
        <v>1.1225182294760899E-3</v>
      </c>
      <c r="BB1801">
        <v>0</v>
      </c>
      <c r="BC1801">
        <v>8.0977432055384603E-4</v>
      </c>
    </row>
    <row r="1802" spans="1:55" x14ac:dyDescent="0.25">
      <c r="A1802" t="s">
        <v>113</v>
      </c>
      <c r="B1802">
        <v>2040</v>
      </c>
      <c r="C1802" t="s">
        <v>141</v>
      </c>
      <c r="D1802" t="str">
        <f t="shared" ref="D1802:D1865" si="97">_xlfn.XLOOKUP(C1802,$BE$72:$BE$84,$BF$72:$BF$84)</f>
        <v>Passenger</v>
      </c>
      <c r="E1802" t="str">
        <f t="shared" si="96"/>
        <v>2040MDV</v>
      </c>
      <c r="F1802" t="str">
        <f t="shared" ref="F1802:F1865" si="98">CONCATENATE(B1802,_xlfn.XLOOKUP(C1802,$BE$72:$BE$84,$BF$72:$BF$84))</f>
        <v>2040Passenger</v>
      </c>
      <c r="G1802" t="s">
        <v>115</v>
      </c>
      <c r="H1802" t="s">
        <v>115</v>
      </c>
      <c r="I1802" t="s">
        <v>126</v>
      </c>
      <c r="J1802">
        <v>6776.7835559622399</v>
      </c>
      <c r="K1802">
        <v>283196.63132725097</v>
      </c>
      <c r="L1802">
        <v>116367.091013132</v>
      </c>
      <c r="M1802">
        <v>166829.54031411899</v>
      </c>
      <c r="N1802">
        <v>28022.000004883099</v>
      </c>
      <c r="O1802">
        <v>2.47643812373405E-3</v>
      </c>
      <c r="P1802">
        <v>0</v>
      </c>
      <c r="Q1802">
        <v>0.112177367553249</v>
      </c>
      <c r="R1802">
        <v>2.0386411351776401E-4</v>
      </c>
      <c r="S1802">
        <v>0</v>
      </c>
      <c r="T1802">
        <v>8.7011381423340601E-4</v>
      </c>
      <c r="U1802">
        <v>2.0000005732018801E-3</v>
      </c>
      <c r="V1802">
        <v>1.3612896048432099E-3</v>
      </c>
      <c r="W1802">
        <v>2.21720824190852E-4</v>
      </c>
      <c r="X1802">
        <v>0</v>
      </c>
      <c r="Y1802">
        <v>9.4632816292538301E-4</v>
      </c>
      <c r="Z1802">
        <v>8.0000022928075308E-3</v>
      </c>
      <c r="AA1802">
        <v>3.8893988709806202E-3</v>
      </c>
      <c r="AB1802">
        <v>111.56033756350401</v>
      </c>
      <c r="AC1802">
        <v>0</v>
      </c>
      <c r="AD1802">
        <v>81.998487891238298</v>
      </c>
      <c r="AE1802">
        <v>3.2745829535126301E-4</v>
      </c>
      <c r="AF1802">
        <v>0</v>
      </c>
      <c r="AG1802">
        <v>3.9468628444907797E-2</v>
      </c>
      <c r="AH1802">
        <v>4.2702441163393502E-4</v>
      </c>
      <c r="AI1802">
        <v>0</v>
      </c>
      <c r="AJ1802">
        <v>1.92094740343406E-2</v>
      </c>
      <c r="AK1802">
        <v>1.0624208538452401E-3</v>
      </c>
      <c r="AL1802">
        <v>0</v>
      </c>
      <c r="AM1802">
        <v>0.16509674037797401</v>
      </c>
      <c r="AN1802">
        <v>3.4897832750943901E-2</v>
      </c>
      <c r="AO1802">
        <v>6.2668146734698504E-2</v>
      </c>
      <c r="AP1802">
        <v>0.68419712989246795</v>
      </c>
      <c r="AQ1802">
        <v>1.5502820159860901E-3</v>
      </c>
      <c r="AR1802">
        <v>0</v>
      </c>
      <c r="AS1802">
        <v>0.18076014962327999</v>
      </c>
      <c r="AT1802">
        <v>3.4897832750929503E-2</v>
      </c>
      <c r="AU1802">
        <v>6.2668146734672706E-2</v>
      </c>
      <c r="AV1802">
        <v>0.68419712989246795</v>
      </c>
      <c r="AW1802">
        <v>1.72580365791986E-2</v>
      </c>
      <c r="AX1802">
        <v>0.18123689096781101</v>
      </c>
      <c r="AY1802">
        <v>0</v>
      </c>
      <c r="AZ1802">
        <v>1.2620177908844401</v>
      </c>
      <c r="BA1802">
        <v>1.1028875139969E-3</v>
      </c>
      <c r="BB1802">
        <v>0</v>
      </c>
      <c r="BC1802">
        <v>8.1063853370283998E-4</v>
      </c>
    </row>
    <row r="1803" spans="1:55" x14ac:dyDescent="0.25">
      <c r="A1803" t="s">
        <v>119</v>
      </c>
      <c r="B1803">
        <v>2040</v>
      </c>
      <c r="C1803" t="s">
        <v>142</v>
      </c>
      <c r="D1803" t="str">
        <f t="shared" si="97"/>
        <v>Other</v>
      </c>
      <c r="E1803" t="str">
        <f t="shared" si="96"/>
        <v>2040MH</v>
      </c>
      <c r="F1803" t="str">
        <f t="shared" si="98"/>
        <v>2040Other</v>
      </c>
      <c r="G1803" t="s">
        <v>115</v>
      </c>
      <c r="H1803" t="s">
        <v>115</v>
      </c>
      <c r="I1803" t="s">
        <v>116</v>
      </c>
      <c r="J1803">
        <v>2796.99740784614</v>
      </c>
      <c r="K1803">
        <v>26394.283758315101</v>
      </c>
      <c r="L1803">
        <v>26394.283758315101</v>
      </c>
      <c r="M1803">
        <v>0</v>
      </c>
      <c r="N1803">
        <v>279.81162068092902</v>
      </c>
      <c r="O1803">
        <v>0.109770632606715</v>
      </c>
      <c r="P1803">
        <v>0</v>
      </c>
      <c r="Q1803">
        <v>0.50317523971825895</v>
      </c>
      <c r="R1803">
        <v>8.9587189848466299E-4</v>
      </c>
      <c r="S1803">
        <v>0</v>
      </c>
      <c r="T1803">
        <v>3.1016774809672798E-4</v>
      </c>
      <c r="U1803">
        <v>3.0000008599864901E-3</v>
      </c>
      <c r="V1803">
        <v>1.4768144797400601E-2</v>
      </c>
      <c r="W1803">
        <v>9.7434242973879501E-4</v>
      </c>
      <c r="X1803">
        <v>0</v>
      </c>
      <c r="Y1803">
        <v>3.3733572603220801E-4</v>
      </c>
      <c r="Z1803">
        <v>1.20000034399459E-2</v>
      </c>
      <c r="AA1803">
        <v>4.2194699421144802E-2</v>
      </c>
      <c r="AB1803">
        <v>1765.7667564446899</v>
      </c>
      <c r="AC1803">
        <v>0</v>
      </c>
      <c r="AD1803">
        <v>29.910887576896901</v>
      </c>
      <c r="AE1803">
        <v>3.1137794511393799E-3</v>
      </c>
      <c r="AF1803">
        <v>0</v>
      </c>
      <c r="AG1803">
        <v>3.4220937950916797E-2</v>
      </c>
      <c r="AH1803">
        <v>1.25003753467362E-2</v>
      </c>
      <c r="AI1803">
        <v>0</v>
      </c>
      <c r="AJ1803">
        <v>5.8047942119677502E-2</v>
      </c>
      <c r="AK1803">
        <v>8.6996750835244795E-3</v>
      </c>
      <c r="AL1803">
        <v>0</v>
      </c>
      <c r="AM1803">
        <v>0.12067811002515599</v>
      </c>
      <c r="AN1803">
        <v>5.3434654087216398</v>
      </c>
      <c r="AO1803">
        <v>0.16730625918734099</v>
      </c>
      <c r="AP1803">
        <v>3.2698691944781202</v>
      </c>
      <c r="AQ1803">
        <v>1.26945454601128E-2</v>
      </c>
      <c r="AR1803">
        <v>0</v>
      </c>
      <c r="AS1803">
        <v>0.13212734045784999</v>
      </c>
      <c r="AT1803">
        <v>5.3434654087194398</v>
      </c>
      <c r="AU1803">
        <v>0.16730625918727199</v>
      </c>
      <c r="AV1803">
        <v>3.2698691944781202</v>
      </c>
      <c r="AW1803">
        <v>4.4999999999999901E-2</v>
      </c>
      <c r="AX1803">
        <v>0.15677597339447599</v>
      </c>
      <c r="AY1803">
        <v>0</v>
      </c>
      <c r="AZ1803">
        <v>2.4822122167264702</v>
      </c>
      <c r="BA1803">
        <v>1.7456402076635E-2</v>
      </c>
      <c r="BB1803">
        <v>0</v>
      </c>
      <c r="BC1803">
        <v>2.95699575329327E-4</v>
      </c>
    </row>
    <row r="1804" spans="1:55" x14ac:dyDescent="0.25">
      <c r="A1804" t="s">
        <v>113</v>
      </c>
      <c r="B1804">
        <v>2040</v>
      </c>
      <c r="C1804" t="s">
        <v>142</v>
      </c>
      <c r="D1804" t="str">
        <f t="shared" si="97"/>
        <v>Other</v>
      </c>
      <c r="E1804" t="str">
        <f t="shared" si="96"/>
        <v>2040MH</v>
      </c>
      <c r="F1804" t="str">
        <f t="shared" si="98"/>
        <v>2040Other</v>
      </c>
      <c r="G1804" t="s">
        <v>115</v>
      </c>
      <c r="H1804" t="s">
        <v>115</v>
      </c>
      <c r="I1804" t="s">
        <v>116</v>
      </c>
      <c r="J1804">
        <v>3030.0640221563399</v>
      </c>
      <c r="K1804">
        <v>30256.286548141601</v>
      </c>
      <c r="L1804">
        <v>30256.286548141601</v>
      </c>
      <c r="M1804">
        <v>0</v>
      </c>
      <c r="N1804">
        <v>303.12760477652</v>
      </c>
      <c r="O1804">
        <v>0.11242412514632399</v>
      </c>
      <c r="P1804">
        <v>0</v>
      </c>
      <c r="Q1804">
        <v>0.49567912956757298</v>
      </c>
      <c r="R1804">
        <v>9.1498655344095605E-4</v>
      </c>
      <c r="S1804">
        <v>0</v>
      </c>
      <c r="T1804">
        <v>3.1186895208124601E-4</v>
      </c>
      <c r="U1804">
        <v>3.0000008599815999E-3</v>
      </c>
      <c r="V1804">
        <v>1.47666504775849E-2</v>
      </c>
      <c r="W1804">
        <v>9.9513136104162391E-4</v>
      </c>
      <c r="X1804">
        <v>0</v>
      </c>
      <c r="Y1804">
        <v>3.3918594058471199E-4</v>
      </c>
      <c r="Z1804">
        <v>1.20000034399264E-2</v>
      </c>
      <c r="AA1804">
        <v>4.2190429935957001E-2</v>
      </c>
      <c r="AB1804">
        <v>1771.6256731958899</v>
      </c>
      <c r="AC1804">
        <v>0</v>
      </c>
      <c r="AD1804">
        <v>29.991629426426201</v>
      </c>
      <c r="AE1804">
        <v>3.1659556711609001E-3</v>
      </c>
      <c r="AF1804">
        <v>0</v>
      </c>
      <c r="AG1804">
        <v>3.45471222408806E-2</v>
      </c>
      <c r="AH1804">
        <v>1.26820509082484E-2</v>
      </c>
      <c r="AI1804">
        <v>0</v>
      </c>
      <c r="AJ1804">
        <v>5.70225742350065E-2</v>
      </c>
      <c r="AK1804">
        <v>8.8770492274301005E-3</v>
      </c>
      <c r="AL1804">
        <v>0</v>
      </c>
      <c r="AM1804">
        <v>0.122020809850397</v>
      </c>
      <c r="AN1804">
        <v>5.0681366358001503</v>
      </c>
      <c r="AO1804">
        <v>0.15872310462081601</v>
      </c>
      <c r="AP1804">
        <v>3.0614532706689102</v>
      </c>
      <c r="AQ1804">
        <v>1.2953369394528701E-2</v>
      </c>
      <c r="AR1804">
        <v>0</v>
      </c>
      <c r="AS1804">
        <v>0.13359742775790301</v>
      </c>
      <c r="AT1804">
        <v>5.0681366357980604</v>
      </c>
      <c r="AU1804">
        <v>0.15872310462075101</v>
      </c>
      <c r="AV1804">
        <v>3.0614532706689102</v>
      </c>
      <c r="AW1804">
        <v>4.4999999999999901E-2</v>
      </c>
      <c r="AX1804">
        <v>0.156231774935989</v>
      </c>
      <c r="AY1804">
        <v>0</v>
      </c>
      <c r="AZ1804">
        <v>2.5302572716329399</v>
      </c>
      <c r="BA1804">
        <v>1.75143234335579E-2</v>
      </c>
      <c r="BB1804">
        <v>0</v>
      </c>
      <c r="BC1804">
        <v>2.9649779071346601E-4</v>
      </c>
    </row>
    <row r="1805" spans="1:55" x14ac:dyDescent="0.25">
      <c r="A1805" t="s">
        <v>113</v>
      </c>
      <c r="B1805">
        <v>2040</v>
      </c>
      <c r="C1805" t="s">
        <v>142</v>
      </c>
      <c r="D1805" t="str">
        <f t="shared" si="97"/>
        <v>Other</v>
      </c>
      <c r="E1805" t="str">
        <f t="shared" si="96"/>
        <v>2040MH</v>
      </c>
      <c r="F1805" t="str">
        <f t="shared" si="98"/>
        <v>2040Other</v>
      </c>
      <c r="G1805" t="s">
        <v>115</v>
      </c>
      <c r="H1805" t="s">
        <v>115</v>
      </c>
      <c r="I1805" t="s">
        <v>121</v>
      </c>
      <c r="J1805">
        <v>1979.9505356995701</v>
      </c>
      <c r="K1805">
        <v>17430.366514952399</v>
      </c>
      <c r="L1805">
        <v>17430.366514952399</v>
      </c>
      <c r="M1805">
        <v>0</v>
      </c>
      <c r="N1805">
        <v>197.99505356995701</v>
      </c>
      <c r="O1805">
        <v>2.3511255323414</v>
      </c>
      <c r="P1805">
        <v>0</v>
      </c>
      <c r="Q1805">
        <v>0</v>
      </c>
      <c r="R1805">
        <v>6.1922914302579603E-2</v>
      </c>
      <c r="S1805">
        <v>0</v>
      </c>
      <c r="T1805">
        <v>0</v>
      </c>
      <c r="U1805">
        <v>4.0000011466507198E-3</v>
      </c>
      <c r="V1805">
        <v>1.4739989428306399E-2</v>
      </c>
      <c r="W1805">
        <v>6.4722793708479595E-2</v>
      </c>
      <c r="X1805">
        <v>0</v>
      </c>
      <c r="Y1805">
        <v>0</v>
      </c>
      <c r="Z1805">
        <v>1.60000045866029E-2</v>
      </c>
      <c r="AA1805">
        <v>4.2114255509447002E-2</v>
      </c>
      <c r="AB1805">
        <v>987.86414041087505</v>
      </c>
      <c r="AC1805">
        <v>0</v>
      </c>
      <c r="AD1805">
        <v>0</v>
      </c>
      <c r="AE1805">
        <v>1.9851224072062498E-3</v>
      </c>
      <c r="AF1805">
        <v>0</v>
      </c>
      <c r="AG1805">
        <v>0</v>
      </c>
      <c r="AH1805">
        <v>0.15563839761868301</v>
      </c>
      <c r="AI1805">
        <v>0</v>
      </c>
      <c r="AJ1805">
        <v>0</v>
      </c>
      <c r="AK1805">
        <v>4.27385166605748E-2</v>
      </c>
      <c r="AL1805">
        <v>0</v>
      </c>
      <c r="AM1805">
        <v>0</v>
      </c>
      <c r="AN1805">
        <v>0</v>
      </c>
      <c r="AO1805">
        <v>0</v>
      </c>
      <c r="AP1805">
        <v>0</v>
      </c>
      <c r="AQ1805">
        <v>4.8654959768413997E-2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0.188355590200288</v>
      </c>
      <c r="AX1805">
        <v>0.17315469788170701</v>
      </c>
      <c r="AY1805">
        <v>0</v>
      </c>
      <c r="AZ1805">
        <v>0</v>
      </c>
      <c r="BA1805">
        <v>9.3605147654530606E-3</v>
      </c>
      <c r="BB1805">
        <v>0</v>
      </c>
      <c r="BC1805">
        <v>0</v>
      </c>
    </row>
    <row r="1806" spans="1:55" x14ac:dyDescent="0.25">
      <c r="A1806" t="s">
        <v>119</v>
      </c>
      <c r="B1806">
        <v>2040</v>
      </c>
      <c r="C1806" t="s">
        <v>142</v>
      </c>
      <c r="D1806" t="str">
        <f t="shared" si="97"/>
        <v>Other</v>
      </c>
      <c r="E1806" t="str">
        <f t="shared" si="96"/>
        <v>2040MH</v>
      </c>
      <c r="F1806" t="str">
        <f t="shared" si="98"/>
        <v>2040Other</v>
      </c>
      <c r="G1806" t="s">
        <v>115</v>
      </c>
      <c r="H1806" t="s">
        <v>115</v>
      </c>
      <c r="I1806" t="s">
        <v>121</v>
      </c>
      <c r="J1806">
        <v>1946.0524420254701</v>
      </c>
      <c r="K1806">
        <v>15865.5603925789</v>
      </c>
      <c r="L1806">
        <v>15865.5603925789</v>
      </c>
      <c r="M1806">
        <v>0</v>
      </c>
      <c r="N1806">
        <v>194.605244202547</v>
      </c>
      <c r="O1806">
        <v>2.3692107088534899</v>
      </c>
      <c r="P1806">
        <v>0</v>
      </c>
      <c r="Q1806">
        <v>0</v>
      </c>
      <c r="R1806">
        <v>6.3191354112422701E-2</v>
      </c>
      <c r="S1806">
        <v>0</v>
      </c>
      <c r="T1806">
        <v>0</v>
      </c>
      <c r="U1806">
        <v>4.0000011466566499E-3</v>
      </c>
      <c r="V1806">
        <v>1.47505726164621E-2</v>
      </c>
      <c r="W1806">
        <v>6.6048586737905604E-2</v>
      </c>
      <c r="X1806">
        <v>0</v>
      </c>
      <c r="Y1806">
        <v>0</v>
      </c>
      <c r="Z1806">
        <v>1.60000045866266E-2</v>
      </c>
      <c r="AA1806">
        <v>4.2144493189891899E-2</v>
      </c>
      <c r="AB1806">
        <v>985.36149617907995</v>
      </c>
      <c r="AC1806">
        <v>0</v>
      </c>
      <c r="AD1806">
        <v>0</v>
      </c>
      <c r="AE1806">
        <v>2.0103850427864601E-3</v>
      </c>
      <c r="AF1806">
        <v>0</v>
      </c>
      <c r="AG1806">
        <v>0</v>
      </c>
      <c r="AH1806">
        <v>0.155244105000789</v>
      </c>
      <c r="AI1806">
        <v>0</v>
      </c>
      <c r="AJ1806">
        <v>0</v>
      </c>
      <c r="AK1806">
        <v>4.3282406330912203E-2</v>
      </c>
      <c r="AL1806">
        <v>0</v>
      </c>
      <c r="AM1806">
        <v>0</v>
      </c>
      <c r="AN1806">
        <v>0</v>
      </c>
      <c r="AO1806">
        <v>0</v>
      </c>
      <c r="AP1806">
        <v>0</v>
      </c>
      <c r="AQ1806">
        <v>4.92741419978509E-2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0.18644996905046499</v>
      </c>
      <c r="AX1806">
        <v>0.178246709042576</v>
      </c>
      <c r="AY1806">
        <v>0</v>
      </c>
      <c r="AZ1806">
        <v>0</v>
      </c>
      <c r="BA1806">
        <v>9.3368009395066506E-3</v>
      </c>
      <c r="BB1806">
        <v>0</v>
      </c>
      <c r="BC1806">
        <v>0</v>
      </c>
    </row>
    <row r="1807" spans="1:55" x14ac:dyDescent="0.25">
      <c r="A1807" t="s">
        <v>113</v>
      </c>
      <c r="B1807">
        <v>2040</v>
      </c>
      <c r="C1807" t="s">
        <v>144</v>
      </c>
      <c r="D1807" t="str">
        <f t="shared" si="97"/>
        <v>Truck</v>
      </c>
      <c r="E1807" t="str">
        <f t="shared" si="96"/>
        <v>2040MHDT</v>
      </c>
      <c r="F1807" t="str">
        <f t="shared" si="98"/>
        <v>2040Truck</v>
      </c>
      <c r="G1807" t="s">
        <v>115</v>
      </c>
      <c r="H1807" t="s">
        <v>115</v>
      </c>
      <c r="I1807" t="s">
        <v>116</v>
      </c>
      <c r="J1807">
        <v>1448.99710485792</v>
      </c>
      <c r="K1807">
        <v>84513.982497373305</v>
      </c>
      <c r="L1807">
        <v>84513.982497373305</v>
      </c>
      <c r="M1807">
        <v>0</v>
      </c>
      <c r="N1807">
        <v>28991.534073997402</v>
      </c>
      <c r="O1807">
        <v>8.5558743722403102E-2</v>
      </c>
      <c r="P1807">
        <v>6.3522326207836599E-2</v>
      </c>
      <c r="Q1807">
        <v>0.32664844698930401</v>
      </c>
      <c r="R1807">
        <v>9.5685160074113998E-4</v>
      </c>
      <c r="S1807">
        <v>0</v>
      </c>
      <c r="T1807">
        <v>4.4447901996057899E-4</v>
      </c>
      <c r="U1807">
        <v>3.0000008599810799E-3</v>
      </c>
      <c r="V1807">
        <v>1.4747536761864201E-2</v>
      </c>
      <c r="W1807">
        <v>1.04066341978416E-3</v>
      </c>
      <c r="X1807">
        <v>0</v>
      </c>
      <c r="Y1807">
        <v>4.8341148886223601E-4</v>
      </c>
      <c r="Z1807">
        <v>1.2000003439924301E-2</v>
      </c>
      <c r="AA1807">
        <v>4.2135819319612099E-2</v>
      </c>
      <c r="AB1807">
        <v>1435.2770973141501</v>
      </c>
      <c r="AC1807">
        <v>482.25580561007098</v>
      </c>
      <c r="AD1807">
        <v>38.472486735676597</v>
      </c>
      <c r="AE1807">
        <v>2.5964424044633201E-3</v>
      </c>
      <c r="AF1807">
        <v>0.27503433300561902</v>
      </c>
      <c r="AG1807">
        <v>3.9118310754741099E-2</v>
      </c>
      <c r="AH1807">
        <v>7.8031148911910297E-3</v>
      </c>
      <c r="AI1807">
        <v>6.1059779125647601E-3</v>
      </c>
      <c r="AJ1807">
        <v>2.97026715605406E-2</v>
      </c>
      <c r="AK1807">
        <v>9.8719530493552397E-3</v>
      </c>
      <c r="AL1807">
        <v>1.0161695173591201</v>
      </c>
      <c r="AM1807">
        <v>0.188908739191813</v>
      </c>
      <c r="AN1807">
        <v>1.7043907340529001E-2</v>
      </c>
      <c r="AO1807">
        <v>0.205171681545148</v>
      </c>
      <c r="AP1807">
        <v>2.2899096582623999</v>
      </c>
      <c r="AQ1807">
        <v>1.4405130716027699E-2</v>
      </c>
      <c r="AR1807">
        <v>1.4827921743567201</v>
      </c>
      <c r="AS1807">
        <v>0.20683129105565901</v>
      </c>
      <c r="AT1807">
        <v>1.7043907340522E-2</v>
      </c>
      <c r="AU1807">
        <v>0.20517168154506399</v>
      </c>
      <c r="AV1807">
        <v>2.2899096582623999</v>
      </c>
      <c r="AW1807">
        <v>4.4999999999999901E-2</v>
      </c>
      <c r="AX1807">
        <v>0.19528670142652399</v>
      </c>
      <c r="AY1807">
        <v>14.5068001392528</v>
      </c>
      <c r="AZ1807">
        <v>3.5160032506235601</v>
      </c>
      <c r="BA1807">
        <v>1.4189175331711599E-2</v>
      </c>
      <c r="BB1807">
        <v>4.76758961272506E-3</v>
      </c>
      <c r="BC1807">
        <v>3.8033969939393501E-4</v>
      </c>
    </row>
    <row r="1808" spans="1:55" x14ac:dyDescent="0.25">
      <c r="A1808" t="s">
        <v>119</v>
      </c>
      <c r="B1808">
        <v>2040</v>
      </c>
      <c r="C1808" t="s">
        <v>144</v>
      </c>
      <c r="D1808" t="str">
        <f t="shared" si="97"/>
        <v>Truck</v>
      </c>
      <c r="E1808" t="str">
        <f t="shared" si="96"/>
        <v>2040MHDT</v>
      </c>
      <c r="F1808" t="str">
        <f t="shared" si="98"/>
        <v>2040Truck</v>
      </c>
      <c r="G1808" t="s">
        <v>115</v>
      </c>
      <c r="H1808" t="s">
        <v>115</v>
      </c>
      <c r="I1808" t="s">
        <v>116</v>
      </c>
      <c r="J1808">
        <v>1578.31386460668</v>
      </c>
      <c r="K1808">
        <v>75769.6752688735</v>
      </c>
      <c r="L1808">
        <v>75769.6752688735</v>
      </c>
      <c r="M1808">
        <v>0</v>
      </c>
      <c r="N1808">
        <v>31578.903803050402</v>
      </c>
      <c r="O1808">
        <v>9.1269633899121405E-2</v>
      </c>
      <c r="P1808">
        <v>6.5078736053165304E-2</v>
      </c>
      <c r="Q1808">
        <v>0.33520554265366898</v>
      </c>
      <c r="R1808">
        <v>9.5130079227070605E-4</v>
      </c>
      <c r="S1808">
        <v>0</v>
      </c>
      <c r="T1808">
        <v>4.4725087858260901E-4</v>
      </c>
      <c r="U1808">
        <v>3.0000008599886901E-3</v>
      </c>
      <c r="V1808">
        <v>1.47753221826836E-2</v>
      </c>
      <c r="W1808">
        <v>1.03462640911193E-3</v>
      </c>
      <c r="X1808">
        <v>0</v>
      </c>
      <c r="Y1808">
        <v>4.8642613802050099E-4</v>
      </c>
      <c r="Z1808">
        <v>1.20000034399547E-2</v>
      </c>
      <c r="AA1808">
        <v>4.2215206236238999E-2</v>
      </c>
      <c r="AB1808">
        <v>1445.1227114032299</v>
      </c>
      <c r="AC1808">
        <v>483.43865635159199</v>
      </c>
      <c r="AD1808">
        <v>38.426111556433199</v>
      </c>
      <c r="AE1808">
        <v>2.5978478853429998E-3</v>
      </c>
      <c r="AF1808">
        <v>0.269088072840038</v>
      </c>
      <c r="AG1808">
        <v>3.7964274067774098E-2</v>
      </c>
      <c r="AH1808">
        <v>7.9511649470177994E-3</v>
      </c>
      <c r="AI1808">
        <v>6.0338637583302497E-3</v>
      </c>
      <c r="AJ1808">
        <v>2.9132832570812901E-2</v>
      </c>
      <c r="AK1808">
        <v>1.0155524589754999E-2</v>
      </c>
      <c r="AL1808">
        <v>1.0162259071519699</v>
      </c>
      <c r="AM1808">
        <v>0.18731954284736699</v>
      </c>
      <c r="AN1808">
        <v>1.7972007049382899E-2</v>
      </c>
      <c r="AO1808">
        <v>0.21756039243064099</v>
      </c>
      <c r="AP1808">
        <v>2.5159019903455899</v>
      </c>
      <c r="AQ1808">
        <v>1.4818917642118399E-2</v>
      </c>
      <c r="AR1808">
        <v>1.4828744582100799</v>
      </c>
      <c r="AS1808">
        <v>0.205091321094138</v>
      </c>
      <c r="AT1808">
        <v>1.7972007049375498E-2</v>
      </c>
      <c r="AU1808">
        <v>0.217560392430552</v>
      </c>
      <c r="AV1808">
        <v>2.5159019903455899</v>
      </c>
      <c r="AW1808">
        <v>4.4999999999999901E-2</v>
      </c>
      <c r="AX1808">
        <v>0.203435322873321</v>
      </c>
      <c r="AY1808">
        <v>14.507432625311999</v>
      </c>
      <c r="AZ1808">
        <v>3.4373231162026099</v>
      </c>
      <c r="BA1808">
        <v>1.42865092505903E-2</v>
      </c>
      <c r="BB1808">
        <v>4.7792832965399103E-3</v>
      </c>
      <c r="BC1808">
        <v>3.7988123353354102E-4</v>
      </c>
    </row>
    <row r="1809" spans="1:55" x14ac:dyDescent="0.25">
      <c r="A1809" t="s">
        <v>119</v>
      </c>
      <c r="B1809">
        <v>2040</v>
      </c>
      <c r="C1809" t="s">
        <v>144</v>
      </c>
      <c r="D1809" t="str">
        <f t="shared" si="97"/>
        <v>Truck</v>
      </c>
      <c r="E1809" t="str">
        <f t="shared" si="96"/>
        <v>2040MHDT</v>
      </c>
      <c r="F1809" t="str">
        <f t="shared" si="98"/>
        <v>2040Truck</v>
      </c>
      <c r="G1809" t="s">
        <v>115</v>
      </c>
      <c r="H1809" t="s">
        <v>115</v>
      </c>
      <c r="I1809" t="s">
        <v>121</v>
      </c>
      <c r="J1809">
        <v>14420.5677808613</v>
      </c>
      <c r="K1809">
        <v>594265.05264339002</v>
      </c>
      <c r="L1809">
        <v>594265.05264339002</v>
      </c>
      <c r="M1809">
        <v>0</v>
      </c>
      <c r="N1809">
        <v>173394.929774694</v>
      </c>
      <c r="O1809">
        <v>0.27137151662847703</v>
      </c>
      <c r="P1809">
        <v>7.1238783275255804</v>
      </c>
      <c r="Q1809">
        <v>1.26776486820694</v>
      </c>
      <c r="R1809">
        <v>5.01614246903926E-3</v>
      </c>
      <c r="S1809">
        <v>2.98032187980393E-3</v>
      </c>
      <c r="T1809">
        <v>0</v>
      </c>
      <c r="U1809">
        <v>3.00000085998222E-3</v>
      </c>
      <c r="V1809">
        <v>1.47802810042564E-2</v>
      </c>
      <c r="W1809">
        <v>5.2429501726866798E-3</v>
      </c>
      <c r="X1809">
        <v>3.1150788102261898E-3</v>
      </c>
      <c r="Y1809">
        <v>0</v>
      </c>
      <c r="Z1809">
        <v>1.20000034399288E-2</v>
      </c>
      <c r="AA1809">
        <v>4.2229374297875502E-2</v>
      </c>
      <c r="AB1809">
        <v>989.27068434870205</v>
      </c>
      <c r="AC1809">
        <v>1942.8691181287199</v>
      </c>
      <c r="AD1809">
        <v>0</v>
      </c>
      <c r="AE1809">
        <v>2.6309532594341199E-4</v>
      </c>
      <c r="AF1809">
        <v>8.2485302964193999E-3</v>
      </c>
      <c r="AG1809">
        <v>0</v>
      </c>
      <c r="AH1809">
        <v>0.15585999918888599</v>
      </c>
      <c r="AI1809">
        <v>0.30609982077354198</v>
      </c>
      <c r="AJ1809">
        <v>0</v>
      </c>
      <c r="AK1809">
        <v>5.6643702210900501E-3</v>
      </c>
      <c r="AL1809">
        <v>0.17758859535515301</v>
      </c>
      <c r="AM1809">
        <v>0</v>
      </c>
      <c r="AN1809">
        <v>0</v>
      </c>
      <c r="AO1809">
        <v>0</v>
      </c>
      <c r="AP1809">
        <v>0</v>
      </c>
      <c r="AQ1809">
        <v>6.4484543175501704E-3</v>
      </c>
      <c r="AR1809">
        <v>0.202171097539107</v>
      </c>
      <c r="AS1809">
        <v>0</v>
      </c>
      <c r="AT1809">
        <v>0</v>
      </c>
      <c r="AU1809">
        <v>0</v>
      </c>
      <c r="AV1809">
        <v>0</v>
      </c>
      <c r="AW1809">
        <v>0.21952838336963101</v>
      </c>
      <c r="AX1809">
        <v>3.3474441117749103E-2</v>
      </c>
      <c r="AY1809">
        <v>7.4452197455535796</v>
      </c>
      <c r="AZ1809">
        <v>0</v>
      </c>
      <c r="BA1809">
        <v>9.3678018076649196E-3</v>
      </c>
      <c r="BB1809">
        <v>1.8397808734062701E-2</v>
      </c>
      <c r="BC1809">
        <v>0</v>
      </c>
    </row>
    <row r="1810" spans="1:55" x14ac:dyDescent="0.25">
      <c r="A1810" t="s">
        <v>113</v>
      </c>
      <c r="B1810">
        <v>2040</v>
      </c>
      <c r="C1810" t="s">
        <v>144</v>
      </c>
      <c r="D1810" t="str">
        <f t="shared" si="97"/>
        <v>Truck</v>
      </c>
      <c r="E1810" t="str">
        <f t="shared" si="96"/>
        <v>2040MHDT</v>
      </c>
      <c r="F1810" t="str">
        <f t="shared" si="98"/>
        <v>2040Truck</v>
      </c>
      <c r="G1810" t="s">
        <v>115</v>
      </c>
      <c r="H1810" t="s">
        <v>115</v>
      </c>
      <c r="I1810" t="s">
        <v>121</v>
      </c>
      <c r="J1810">
        <v>17238.799640119301</v>
      </c>
      <c r="K1810">
        <v>742481.87257742905</v>
      </c>
      <c r="L1810">
        <v>742481.87257742905</v>
      </c>
      <c r="M1810">
        <v>0</v>
      </c>
      <c r="N1810">
        <v>215858.40308201799</v>
      </c>
      <c r="O1810">
        <v>0.27696455813888399</v>
      </c>
      <c r="P1810">
        <v>7.0711805836565897</v>
      </c>
      <c r="Q1810">
        <v>1.2395804966672701</v>
      </c>
      <c r="R1810">
        <v>4.7811830724915298E-3</v>
      </c>
      <c r="S1810">
        <v>2.8242692356517701E-3</v>
      </c>
      <c r="T1810">
        <v>0</v>
      </c>
      <c r="U1810">
        <v>3.00000085998359E-3</v>
      </c>
      <c r="V1810">
        <v>1.4833894714040801E-2</v>
      </c>
      <c r="W1810">
        <v>4.9973669548439396E-3</v>
      </c>
      <c r="X1810">
        <v>2.95197015797883E-3</v>
      </c>
      <c r="Y1810">
        <v>0</v>
      </c>
      <c r="Z1810">
        <v>1.2000003439934299E-2</v>
      </c>
      <c r="AA1810">
        <v>4.2382556325831003E-2</v>
      </c>
      <c r="AB1810">
        <v>984.19401405866597</v>
      </c>
      <c r="AC1810">
        <v>1905.7566777525201</v>
      </c>
      <c r="AD1810">
        <v>0</v>
      </c>
      <c r="AE1810">
        <v>2.6062813479354698E-4</v>
      </c>
      <c r="AF1810">
        <v>8.0813186671654796E-3</v>
      </c>
      <c r="AG1810">
        <v>0</v>
      </c>
      <c r="AH1810">
        <v>0.15506016771727399</v>
      </c>
      <c r="AI1810">
        <v>0.300252740678634</v>
      </c>
      <c r="AJ1810">
        <v>0</v>
      </c>
      <c r="AK1810">
        <v>5.6112522721910299E-3</v>
      </c>
      <c r="AL1810">
        <v>0.17398857483038899</v>
      </c>
      <c r="AM1810">
        <v>0</v>
      </c>
      <c r="AN1810">
        <v>0</v>
      </c>
      <c r="AO1810">
        <v>0</v>
      </c>
      <c r="AP1810">
        <v>0</v>
      </c>
      <c r="AQ1810">
        <v>6.3879835761353598E-3</v>
      </c>
      <c r="AR1810">
        <v>0.19807274820986401</v>
      </c>
      <c r="AS1810">
        <v>0</v>
      </c>
      <c r="AT1810">
        <v>0</v>
      </c>
      <c r="AU1810">
        <v>0</v>
      </c>
      <c r="AV1810">
        <v>0</v>
      </c>
      <c r="AW1810">
        <v>0.219602921083592</v>
      </c>
      <c r="AX1810">
        <v>3.4798600770055498E-2</v>
      </c>
      <c r="AY1810">
        <v>7.3054526855248101</v>
      </c>
      <c r="AZ1810">
        <v>0</v>
      </c>
      <c r="BA1810">
        <v>9.3197287758119401E-3</v>
      </c>
      <c r="BB1810">
        <v>1.8046376116535898E-2</v>
      </c>
      <c r="BC1810">
        <v>0</v>
      </c>
    </row>
    <row r="1811" spans="1:55" x14ac:dyDescent="0.25">
      <c r="A1811" t="s">
        <v>119</v>
      </c>
      <c r="B1811">
        <v>2040</v>
      </c>
      <c r="C1811" t="s">
        <v>144</v>
      </c>
      <c r="D1811" t="str">
        <f t="shared" si="97"/>
        <v>Truck</v>
      </c>
      <c r="E1811" t="str">
        <f t="shared" si="96"/>
        <v>2040MHDT</v>
      </c>
      <c r="F1811" t="str">
        <f t="shared" si="98"/>
        <v>2040Truck</v>
      </c>
      <c r="G1811" t="s">
        <v>115</v>
      </c>
      <c r="H1811" t="s">
        <v>115</v>
      </c>
      <c r="I1811" t="s">
        <v>125</v>
      </c>
      <c r="J1811">
        <v>9101.7120159354108</v>
      </c>
      <c r="K1811">
        <v>441713.59185606899</v>
      </c>
      <c r="L1811">
        <v>0</v>
      </c>
      <c r="M1811">
        <v>441713.59185606899</v>
      </c>
      <c r="N1811">
        <v>114577.121539545</v>
      </c>
      <c r="O1811">
        <v>0</v>
      </c>
      <c r="P1811">
        <v>0</v>
      </c>
      <c r="Q1811">
        <v>0</v>
      </c>
      <c r="R1811">
        <v>0</v>
      </c>
      <c r="S1811">
        <v>0</v>
      </c>
      <c r="T1811">
        <v>0</v>
      </c>
      <c r="U1811">
        <v>3.0000008599811701E-3</v>
      </c>
      <c r="V1811">
        <v>7.3911900721637799E-3</v>
      </c>
      <c r="W1811">
        <v>0</v>
      </c>
      <c r="X1811">
        <v>0</v>
      </c>
      <c r="Y1811">
        <v>0</v>
      </c>
      <c r="Z1811">
        <v>1.20000034399247E-2</v>
      </c>
      <c r="AA1811">
        <v>2.1117685920468001E-2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0</v>
      </c>
      <c r="AL1811">
        <v>0</v>
      </c>
      <c r="AM1811">
        <v>0</v>
      </c>
      <c r="AN1811">
        <v>0</v>
      </c>
      <c r="AO1811">
        <v>0</v>
      </c>
      <c r="AP1811">
        <v>0</v>
      </c>
      <c r="AQ1811">
        <v>0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0</v>
      </c>
      <c r="AZ1811">
        <v>0</v>
      </c>
      <c r="BA1811">
        <v>0</v>
      </c>
      <c r="BB1811">
        <v>0</v>
      </c>
      <c r="BC1811">
        <v>0</v>
      </c>
    </row>
    <row r="1812" spans="1:55" x14ac:dyDescent="0.25">
      <c r="A1812" t="s">
        <v>113</v>
      </c>
      <c r="B1812">
        <v>2040</v>
      </c>
      <c r="C1812" t="s">
        <v>144</v>
      </c>
      <c r="D1812" t="str">
        <f t="shared" si="97"/>
        <v>Truck</v>
      </c>
      <c r="E1812" t="str">
        <f t="shared" si="96"/>
        <v>2040MHDT</v>
      </c>
      <c r="F1812" t="str">
        <f t="shared" si="98"/>
        <v>2040Truck</v>
      </c>
      <c r="G1812" t="s">
        <v>115</v>
      </c>
      <c r="H1812" t="s">
        <v>115</v>
      </c>
      <c r="I1812" t="s">
        <v>125</v>
      </c>
      <c r="J1812">
        <v>10472.619984148399</v>
      </c>
      <c r="K1812">
        <v>517870.83615067502</v>
      </c>
      <c r="L1812">
        <v>0</v>
      </c>
      <c r="M1812">
        <v>517870.83615067502</v>
      </c>
      <c r="N1812">
        <v>135973.44488573499</v>
      </c>
      <c r="O1812">
        <v>0</v>
      </c>
      <c r="P1812">
        <v>0</v>
      </c>
      <c r="Q1812">
        <v>0</v>
      </c>
      <c r="R1812">
        <v>0</v>
      </c>
      <c r="S1812">
        <v>0</v>
      </c>
      <c r="T1812">
        <v>0</v>
      </c>
      <c r="U1812">
        <v>3.00000085998222E-3</v>
      </c>
      <c r="V1812">
        <v>7.4196507777155004E-3</v>
      </c>
      <c r="W1812">
        <v>0</v>
      </c>
      <c r="X1812">
        <v>0</v>
      </c>
      <c r="Y1812">
        <v>0</v>
      </c>
      <c r="Z1812">
        <v>1.20000034399288E-2</v>
      </c>
      <c r="AA1812">
        <v>2.1199002222044301E-2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0</v>
      </c>
      <c r="AL1812">
        <v>0</v>
      </c>
      <c r="AM1812">
        <v>0</v>
      </c>
      <c r="AN1812">
        <v>0</v>
      </c>
      <c r="AO1812">
        <v>0</v>
      </c>
      <c r="AP1812">
        <v>0</v>
      </c>
      <c r="AQ1812">
        <v>0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0</v>
      </c>
      <c r="AY1812">
        <v>0</v>
      </c>
      <c r="AZ1812">
        <v>0</v>
      </c>
      <c r="BA1812">
        <v>0</v>
      </c>
      <c r="BB1812">
        <v>0</v>
      </c>
      <c r="BC1812">
        <v>0</v>
      </c>
    </row>
    <row r="1813" spans="1:55" x14ac:dyDescent="0.25">
      <c r="A1813" t="s">
        <v>119</v>
      </c>
      <c r="B1813">
        <v>2040</v>
      </c>
      <c r="C1813" t="s">
        <v>144</v>
      </c>
      <c r="D1813" t="str">
        <f t="shared" si="97"/>
        <v>Truck</v>
      </c>
      <c r="E1813" t="str">
        <f t="shared" si="96"/>
        <v>2040MHDT</v>
      </c>
      <c r="F1813" t="str">
        <f t="shared" si="98"/>
        <v>2040Truck</v>
      </c>
      <c r="G1813" t="s">
        <v>115</v>
      </c>
      <c r="H1813" t="s">
        <v>115</v>
      </c>
      <c r="I1813" t="s">
        <v>123</v>
      </c>
      <c r="J1813">
        <v>261.656471390984</v>
      </c>
      <c r="K1813">
        <v>10220.772359926499</v>
      </c>
      <c r="L1813">
        <v>10220.772359926499</v>
      </c>
      <c r="M1813">
        <v>0</v>
      </c>
      <c r="N1813">
        <v>2297.2642680589202</v>
      </c>
      <c r="O1813">
        <v>5.61306293565682E-2</v>
      </c>
      <c r="P1813">
        <v>6.4663905554453303</v>
      </c>
      <c r="Q1813">
        <v>0</v>
      </c>
      <c r="R1813">
        <v>9.01660437710607E-4</v>
      </c>
      <c r="S1813">
        <v>2.2194701477140699E-2</v>
      </c>
      <c r="T1813">
        <v>0</v>
      </c>
      <c r="U1813">
        <v>3.0000008599818202E-3</v>
      </c>
      <c r="V1813">
        <v>1.47742015820129E-2</v>
      </c>
      <c r="W1813">
        <v>9.80637994298397E-4</v>
      </c>
      <c r="X1813">
        <v>2.4138762920393901E-2</v>
      </c>
      <c r="Y1813">
        <v>0</v>
      </c>
      <c r="Z1813">
        <v>1.20000034399273E-2</v>
      </c>
      <c r="AA1813">
        <v>4.2212004520036997E-2</v>
      </c>
      <c r="AB1813">
        <v>742.63518881941002</v>
      </c>
      <c r="AC1813">
        <v>5466.8146889199897</v>
      </c>
      <c r="AD1813">
        <v>0</v>
      </c>
      <c r="AE1813">
        <v>0.48361318443877199</v>
      </c>
      <c r="AF1813">
        <v>15.714450817098401</v>
      </c>
      <c r="AG1813">
        <v>0</v>
      </c>
      <c r="AH1813">
        <v>0.15139104137329901</v>
      </c>
      <c r="AI1813">
        <v>1.11444593686187</v>
      </c>
      <c r="AJ1813">
        <v>0</v>
      </c>
      <c r="AK1813">
        <v>6.9098781713355598E-3</v>
      </c>
      <c r="AL1813">
        <v>0.224528495437126</v>
      </c>
      <c r="AM1813">
        <v>0</v>
      </c>
      <c r="AN1813">
        <v>0</v>
      </c>
      <c r="AO1813">
        <v>0</v>
      </c>
      <c r="AP1813">
        <v>0</v>
      </c>
      <c r="AQ1813">
        <v>0.49356272652396999</v>
      </c>
      <c r="AR1813">
        <v>16.037749674080398</v>
      </c>
      <c r="AS1813">
        <v>0</v>
      </c>
      <c r="AT1813">
        <v>0</v>
      </c>
      <c r="AU1813">
        <v>0</v>
      </c>
      <c r="AV1813">
        <v>0</v>
      </c>
      <c r="AW1813">
        <v>1.0599999999999901</v>
      </c>
      <c r="AX1813">
        <v>1.50232871871292</v>
      </c>
      <c r="AY1813">
        <v>43.786683779502098</v>
      </c>
      <c r="AZ1813">
        <v>0</v>
      </c>
      <c r="BA1813">
        <v>0</v>
      </c>
      <c r="BB1813">
        <v>0</v>
      </c>
      <c r="BC1813">
        <v>0</v>
      </c>
    </row>
    <row r="1814" spans="1:55" x14ac:dyDescent="0.25">
      <c r="A1814" t="s">
        <v>113</v>
      </c>
      <c r="B1814">
        <v>2040</v>
      </c>
      <c r="C1814" t="s">
        <v>144</v>
      </c>
      <c r="D1814" t="str">
        <f t="shared" si="97"/>
        <v>Truck</v>
      </c>
      <c r="E1814" t="str">
        <f t="shared" si="96"/>
        <v>2040MHDT</v>
      </c>
      <c r="F1814" t="str">
        <f t="shared" si="98"/>
        <v>2040Truck</v>
      </c>
      <c r="G1814" t="s">
        <v>115</v>
      </c>
      <c r="H1814" t="s">
        <v>115</v>
      </c>
      <c r="I1814" t="s">
        <v>123</v>
      </c>
      <c r="J1814">
        <v>273.06159040203102</v>
      </c>
      <c r="K1814">
        <v>10914.772342075299</v>
      </c>
      <c r="L1814">
        <v>10914.772342075299</v>
      </c>
      <c r="M1814">
        <v>0</v>
      </c>
      <c r="N1814">
        <v>2558.5188328864401</v>
      </c>
      <c r="O1814">
        <v>6.0885312577992103E-2</v>
      </c>
      <c r="P1814">
        <v>6.3015103104298396</v>
      </c>
      <c r="Q1814">
        <v>0</v>
      </c>
      <c r="R1814">
        <v>9.5715700678007296E-4</v>
      </c>
      <c r="S1814">
        <v>2.1469217673123001E-2</v>
      </c>
      <c r="T1814">
        <v>0</v>
      </c>
      <c r="U1814">
        <v>3.00000085998584E-3</v>
      </c>
      <c r="V1814">
        <v>1.48738218170628E-2</v>
      </c>
      <c r="W1814">
        <v>1.0409955767170099E-3</v>
      </c>
      <c r="X1814">
        <v>2.3349733089746898E-2</v>
      </c>
      <c r="Y1814">
        <v>0</v>
      </c>
      <c r="Z1814">
        <v>1.2000003439943299E-2</v>
      </c>
      <c r="AA1814">
        <v>4.2496633763036501E-2</v>
      </c>
      <c r="AB1814">
        <v>770.43329778770396</v>
      </c>
      <c r="AC1814">
        <v>5318.8483220519201</v>
      </c>
      <c r="AD1814">
        <v>0</v>
      </c>
      <c r="AE1814">
        <v>0.514827919817896</v>
      </c>
      <c r="AF1814">
        <v>15.371754943384101</v>
      </c>
      <c r="AG1814">
        <v>0</v>
      </c>
      <c r="AH1814">
        <v>0.157057867734716</v>
      </c>
      <c r="AI1814">
        <v>1.0842820250170899</v>
      </c>
      <c r="AJ1814">
        <v>0</v>
      </c>
      <c r="AK1814">
        <v>7.35587514900386E-3</v>
      </c>
      <c r="AL1814">
        <v>0.219632047587108</v>
      </c>
      <c r="AM1814">
        <v>0</v>
      </c>
      <c r="AN1814">
        <v>0</v>
      </c>
      <c r="AO1814">
        <v>0</v>
      </c>
      <c r="AP1814">
        <v>0</v>
      </c>
      <c r="AQ1814">
        <v>0.52541965350027497</v>
      </c>
      <c r="AR1814">
        <v>15.6880033990792</v>
      </c>
      <c r="AS1814">
        <v>0</v>
      </c>
      <c r="AT1814">
        <v>0</v>
      </c>
      <c r="AU1814">
        <v>0</v>
      </c>
      <c r="AV1814">
        <v>0</v>
      </c>
      <c r="AW1814">
        <v>1.06</v>
      </c>
      <c r="AX1814">
        <v>1.7581511086189801</v>
      </c>
      <c r="AY1814">
        <v>42.316103773311802</v>
      </c>
      <c r="AZ1814">
        <v>0</v>
      </c>
      <c r="BA1814">
        <v>0</v>
      </c>
      <c r="BB1814">
        <v>0</v>
      </c>
      <c r="BC1814">
        <v>0</v>
      </c>
    </row>
    <row r="1815" spans="1:55" x14ac:dyDescent="0.25">
      <c r="A1815" t="s">
        <v>119</v>
      </c>
      <c r="B1815">
        <v>2040</v>
      </c>
      <c r="C1815" t="s">
        <v>145</v>
      </c>
      <c r="D1815" t="str">
        <f t="shared" si="97"/>
        <v>Bus</v>
      </c>
      <c r="E1815" t="str">
        <f t="shared" si="96"/>
        <v>2040OBUS</v>
      </c>
      <c r="F1815" t="str">
        <f t="shared" si="98"/>
        <v>2040Bus</v>
      </c>
      <c r="G1815" t="s">
        <v>115</v>
      </c>
      <c r="H1815" t="s">
        <v>115</v>
      </c>
      <c r="I1815" t="s">
        <v>116</v>
      </c>
      <c r="J1815">
        <v>313.00338647652302</v>
      </c>
      <c r="K1815">
        <v>9821.9306283690494</v>
      </c>
      <c r="L1815">
        <v>9821.9306283690494</v>
      </c>
      <c r="M1815">
        <v>0</v>
      </c>
      <c r="N1815">
        <v>6262.5717566222702</v>
      </c>
      <c r="O1815">
        <v>0.182888535359366</v>
      </c>
      <c r="P1815">
        <v>5.2051346737626403E-2</v>
      </c>
      <c r="Q1815">
        <v>0.33716787193327202</v>
      </c>
      <c r="R1815">
        <v>8.7200934093628602E-4</v>
      </c>
      <c r="S1815">
        <v>0</v>
      </c>
      <c r="T1815">
        <v>2.6530661722831602E-4</v>
      </c>
      <c r="U1815">
        <v>3.0000008611570802E-3</v>
      </c>
      <c r="V1815">
        <v>1.4805045336285299E-2</v>
      </c>
      <c r="W1815">
        <v>9.4838972116428302E-4</v>
      </c>
      <c r="X1815">
        <v>0</v>
      </c>
      <c r="Y1815">
        <v>2.8854515304393502E-4</v>
      </c>
      <c r="Z1815">
        <v>1.20000034446283E-2</v>
      </c>
      <c r="AA1815">
        <v>4.2300129532243901E-2</v>
      </c>
      <c r="AB1815">
        <v>1461.3470199841199</v>
      </c>
      <c r="AC1815">
        <v>355.46577006225698</v>
      </c>
      <c r="AD1815">
        <v>28.811109042595799</v>
      </c>
      <c r="AE1815">
        <v>4.7510756628241502E-3</v>
      </c>
      <c r="AF1815">
        <v>0.188170281965751</v>
      </c>
      <c r="AG1815">
        <v>3.12780837785663E-2</v>
      </c>
      <c r="AH1815">
        <v>1.05492900597139E-2</v>
      </c>
      <c r="AI1815">
        <v>4.0040671360344398E-3</v>
      </c>
      <c r="AJ1815">
        <v>2.3571528988398201E-2</v>
      </c>
      <c r="AK1815">
        <v>2.1691478219476101E-2</v>
      </c>
      <c r="AL1815">
        <v>0.74971629668791595</v>
      </c>
      <c r="AM1815">
        <v>0.16949739853099099</v>
      </c>
      <c r="AN1815">
        <v>3.3431658350342001E-2</v>
      </c>
      <c r="AO1815">
        <v>0.20943940176755299</v>
      </c>
      <c r="AP1815">
        <v>4.1764764542922501</v>
      </c>
      <c r="AQ1815">
        <v>3.1652154098912498E-2</v>
      </c>
      <c r="AR1815">
        <v>1.0939842602301399</v>
      </c>
      <c r="AS1815">
        <v>0.18557831638029301</v>
      </c>
      <c r="AT1815">
        <v>3.34316583503282E-2</v>
      </c>
      <c r="AU1815">
        <v>0.209439401767466</v>
      </c>
      <c r="AV1815">
        <v>4.1764764542922501</v>
      </c>
      <c r="AW1815">
        <v>4.4999999999999998E-2</v>
      </c>
      <c r="AX1815">
        <v>0.53129617142191199</v>
      </c>
      <c r="AY1815">
        <v>5.7953565093819996</v>
      </c>
      <c r="AZ1815">
        <v>3.29477561331265</v>
      </c>
      <c r="BA1815">
        <v>1.44469030585322E-2</v>
      </c>
      <c r="BB1815">
        <v>3.51414102912511E-3</v>
      </c>
      <c r="BC1815">
        <v>2.8482714485687501E-4</v>
      </c>
    </row>
    <row r="1816" spans="1:55" x14ac:dyDescent="0.25">
      <c r="A1816" t="s">
        <v>113</v>
      </c>
      <c r="B1816">
        <v>2040</v>
      </c>
      <c r="C1816" t="s">
        <v>145</v>
      </c>
      <c r="D1816" t="str">
        <f t="shared" si="97"/>
        <v>Bus</v>
      </c>
      <c r="E1816" t="str">
        <f t="shared" si="96"/>
        <v>2040OBUS</v>
      </c>
      <c r="F1816" t="str">
        <f t="shared" si="98"/>
        <v>2040Bus</v>
      </c>
      <c r="G1816" t="s">
        <v>115</v>
      </c>
      <c r="H1816" t="s">
        <v>115</v>
      </c>
      <c r="I1816" t="s">
        <v>116</v>
      </c>
      <c r="J1816">
        <v>361.27791523445399</v>
      </c>
      <c r="K1816">
        <v>13693.754399150899</v>
      </c>
      <c r="L1816">
        <v>13693.754399150899</v>
      </c>
      <c r="M1816">
        <v>0</v>
      </c>
      <c r="N1816">
        <v>7228.4485280109502</v>
      </c>
      <c r="O1816">
        <v>0.209332526149379</v>
      </c>
      <c r="P1816">
        <v>5.2175479871302097E-2</v>
      </c>
      <c r="Q1816">
        <v>0.335794546951248</v>
      </c>
      <c r="R1816">
        <v>9.3862422632118498E-4</v>
      </c>
      <c r="S1816">
        <v>0</v>
      </c>
      <c r="T1816">
        <v>2.7684396916561401E-4</v>
      </c>
      <c r="U1816">
        <v>3.0000008612086899E-3</v>
      </c>
      <c r="V1816">
        <v>1.49410893321264E-2</v>
      </c>
      <c r="W1816">
        <v>1.02083948702085E-3</v>
      </c>
      <c r="X1816">
        <v>0</v>
      </c>
      <c r="Y1816">
        <v>3.0109307595384299E-4</v>
      </c>
      <c r="Z1816">
        <v>1.2000003444834701E-2</v>
      </c>
      <c r="AA1816">
        <v>4.26888266632185E-2</v>
      </c>
      <c r="AB1816">
        <v>1486.09006090501</v>
      </c>
      <c r="AC1816">
        <v>354.83945187120599</v>
      </c>
      <c r="AD1816">
        <v>28.9197639026135</v>
      </c>
      <c r="AE1816">
        <v>5.4441090767375798E-3</v>
      </c>
      <c r="AF1816">
        <v>0.19221322540671101</v>
      </c>
      <c r="AG1816">
        <v>3.2414313231336499E-2</v>
      </c>
      <c r="AH1816">
        <v>1.18614249205908E-2</v>
      </c>
      <c r="AI1816">
        <v>4.1545152028976797E-3</v>
      </c>
      <c r="AJ1816">
        <v>2.4522940864507001E-2</v>
      </c>
      <c r="AK1816">
        <v>2.4709103893364202E-2</v>
      </c>
      <c r="AL1816">
        <v>0.74873117948142298</v>
      </c>
      <c r="AM1816">
        <v>0.17179514274212601</v>
      </c>
      <c r="AN1816">
        <v>3.30576195521355E-2</v>
      </c>
      <c r="AO1816">
        <v>0.21091759925081899</v>
      </c>
      <c r="AP1816">
        <v>4.1255819268519396</v>
      </c>
      <c r="AQ1816">
        <v>3.6055466398623899E-2</v>
      </c>
      <c r="AR1816">
        <v>1.09254677951491</v>
      </c>
      <c r="AS1816">
        <v>0.188094057069357</v>
      </c>
      <c r="AT1816">
        <v>3.30576195521219E-2</v>
      </c>
      <c r="AU1816">
        <v>0.210917599250733</v>
      </c>
      <c r="AV1816">
        <v>4.1255819268519396</v>
      </c>
      <c r="AW1816">
        <v>4.4999999999999901E-2</v>
      </c>
      <c r="AX1816">
        <v>0.57927936694181004</v>
      </c>
      <c r="AY1816">
        <v>5.7893746431074602</v>
      </c>
      <c r="AZ1816">
        <v>3.3842926860015501</v>
      </c>
      <c r="BA1816">
        <v>1.46915132083932E-2</v>
      </c>
      <c r="BB1816">
        <v>3.5079492361654802E-3</v>
      </c>
      <c r="BC1816">
        <v>2.8590130876732798E-4</v>
      </c>
    </row>
    <row r="1817" spans="1:55" x14ac:dyDescent="0.25">
      <c r="A1817" t="s">
        <v>119</v>
      </c>
      <c r="B1817">
        <v>2040</v>
      </c>
      <c r="C1817" t="s">
        <v>145</v>
      </c>
      <c r="D1817" t="str">
        <f t="shared" si="97"/>
        <v>Bus</v>
      </c>
      <c r="E1817" t="str">
        <f t="shared" si="96"/>
        <v>2040OBUS</v>
      </c>
      <c r="F1817" t="str">
        <f t="shared" si="98"/>
        <v>2040Bus</v>
      </c>
      <c r="G1817" t="s">
        <v>115</v>
      </c>
      <c r="H1817" t="s">
        <v>115</v>
      </c>
      <c r="I1817" t="s">
        <v>121</v>
      </c>
      <c r="J1817">
        <v>322.77717696826397</v>
      </c>
      <c r="K1817">
        <v>21485.479488056699</v>
      </c>
      <c r="L1817">
        <v>21485.479488056699</v>
      </c>
      <c r="M1817">
        <v>0</v>
      </c>
      <c r="N1817">
        <v>3823.9778606131399</v>
      </c>
      <c r="O1817">
        <v>0.94993710269023401</v>
      </c>
      <c r="P1817">
        <v>6.9169566139308598</v>
      </c>
      <c r="Q1817">
        <v>1.07923561421317</v>
      </c>
      <c r="R1817">
        <v>2.0846135505946502E-2</v>
      </c>
      <c r="S1817">
        <v>7.5231115330390702E-3</v>
      </c>
      <c r="T1817">
        <v>0</v>
      </c>
      <c r="U1817">
        <v>3.00000086112874E-3</v>
      </c>
      <c r="V1817">
        <v>2.0817000782410999E-2</v>
      </c>
      <c r="W1817">
        <v>2.1788705250169099E-2</v>
      </c>
      <c r="X1817">
        <v>7.8632732532500794E-3</v>
      </c>
      <c r="Y1817">
        <v>0</v>
      </c>
      <c r="Z1817">
        <v>1.2000003444514899E-2</v>
      </c>
      <c r="AA1817">
        <v>5.9477145092603101E-2</v>
      </c>
      <c r="AB1817">
        <v>1175.2498927179299</v>
      </c>
      <c r="AC1817">
        <v>2249.7047465651199</v>
      </c>
      <c r="AD1817">
        <v>0</v>
      </c>
      <c r="AE1817">
        <v>1.26090681818613E-3</v>
      </c>
      <c r="AF1817">
        <v>4.1056646623106E-2</v>
      </c>
      <c r="AG1817">
        <v>0</v>
      </c>
      <c r="AH1817">
        <v>0.18516109920547399</v>
      </c>
      <c r="AI1817">
        <v>0.354441898989177</v>
      </c>
      <c r="AJ1817">
        <v>0</v>
      </c>
      <c r="AK1817">
        <v>2.71469780274208E-2</v>
      </c>
      <c r="AL1817">
        <v>0.88393834316828002</v>
      </c>
      <c r="AM1817">
        <v>0</v>
      </c>
      <c r="AN1817">
        <v>0</v>
      </c>
      <c r="AO1817">
        <v>0</v>
      </c>
      <c r="AP1817">
        <v>0</v>
      </c>
      <c r="AQ1817">
        <v>3.0904768021267098E-2</v>
      </c>
      <c r="AR1817">
        <v>1.0062965171712801</v>
      </c>
      <c r="AS1817">
        <v>0</v>
      </c>
      <c r="AT1817">
        <v>0</v>
      </c>
      <c r="AU1817">
        <v>0</v>
      </c>
      <c r="AV1817">
        <v>0</v>
      </c>
      <c r="AW1817">
        <v>0.21438298070770201</v>
      </c>
      <c r="AX1817">
        <v>0.10678800169878</v>
      </c>
      <c r="AY1817">
        <v>14.0006806836174</v>
      </c>
      <c r="AZ1817">
        <v>0</v>
      </c>
      <c r="BA1817">
        <v>1.1128913697376199E-2</v>
      </c>
      <c r="BB1817">
        <v>2.1303358650984299E-2</v>
      </c>
      <c r="BC1817">
        <v>0</v>
      </c>
    </row>
    <row r="1818" spans="1:55" x14ac:dyDescent="0.25">
      <c r="A1818" t="s">
        <v>113</v>
      </c>
      <c r="B1818">
        <v>2040</v>
      </c>
      <c r="C1818" t="s">
        <v>145</v>
      </c>
      <c r="D1818" t="str">
        <f t="shared" si="97"/>
        <v>Bus</v>
      </c>
      <c r="E1818" t="str">
        <f t="shared" si="96"/>
        <v>2040OBUS</v>
      </c>
      <c r="F1818" t="str">
        <f t="shared" si="98"/>
        <v>2040Bus</v>
      </c>
      <c r="G1818" t="s">
        <v>115</v>
      </c>
      <c r="H1818" t="s">
        <v>115</v>
      </c>
      <c r="I1818" t="s">
        <v>121</v>
      </c>
      <c r="J1818">
        <v>324.38456921072498</v>
      </c>
      <c r="K1818">
        <v>21642.834058458699</v>
      </c>
      <c r="L1818">
        <v>21642.834058458699</v>
      </c>
      <c r="M1818">
        <v>0</v>
      </c>
      <c r="N1818">
        <v>3889.7707332497098</v>
      </c>
      <c r="O1818">
        <v>1.03596435120872</v>
      </c>
      <c r="P1818">
        <v>7.0380775424725304</v>
      </c>
      <c r="Q1818">
        <v>1.1096272129570299</v>
      </c>
      <c r="R1818">
        <v>1.8034650581121098E-2</v>
      </c>
      <c r="S1818">
        <v>6.8612351795700197E-3</v>
      </c>
      <c r="T1818">
        <v>0</v>
      </c>
      <c r="U1818">
        <v>3.0000008613177199E-3</v>
      </c>
      <c r="V1818">
        <v>2.1889848927965101E-2</v>
      </c>
      <c r="W1818">
        <v>1.8850097452822699E-2</v>
      </c>
      <c r="X1818">
        <v>7.1714697881099998E-3</v>
      </c>
      <c r="Y1818">
        <v>0</v>
      </c>
      <c r="Z1818">
        <v>1.20000034452708E-2</v>
      </c>
      <c r="AA1818">
        <v>6.2542425508471805E-2</v>
      </c>
      <c r="AB1818">
        <v>1198.3734800483401</v>
      </c>
      <c r="AC1818">
        <v>2333.4028650906998</v>
      </c>
      <c r="AD1818">
        <v>0</v>
      </c>
      <c r="AE1818">
        <v>1.1801029942285299E-3</v>
      </c>
      <c r="AF1818">
        <v>4.2850006634290103E-2</v>
      </c>
      <c r="AG1818">
        <v>0</v>
      </c>
      <c r="AH1818">
        <v>0.18880422980620901</v>
      </c>
      <c r="AI1818">
        <v>0.36762857164803298</v>
      </c>
      <c r="AJ1818">
        <v>0</v>
      </c>
      <c r="AK1818">
        <v>2.5407293855783001E-2</v>
      </c>
      <c r="AL1818">
        <v>0.92254889243068094</v>
      </c>
      <c r="AM1818">
        <v>0</v>
      </c>
      <c r="AN1818">
        <v>0</v>
      </c>
      <c r="AO1818">
        <v>0</v>
      </c>
      <c r="AP1818">
        <v>0</v>
      </c>
      <c r="AQ1818">
        <v>2.8924270018858399E-2</v>
      </c>
      <c r="AR1818">
        <v>1.0502516884217501</v>
      </c>
      <c r="AS1818">
        <v>0</v>
      </c>
      <c r="AT1818">
        <v>0</v>
      </c>
      <c r="AU1818">
        <v>0</v>
      </c>
      <c r="AV1818">
        <v>0</v>
      </c>
      <c r="AW1818">
        <v>0.21539333634222099</v>
      </c>
      <c r="AX1818">
        <v>0.10427038747365899</v>
      </c>
      <c r="AY1818">
        <v>14.576574724990399</v>
      </c>
      <c r="AZ1818">
        <v>0</v>
      </c>
      <c r="BA1818">
        <v>1.1347880241741199E-2</v>
      </c>
      <c r="BB1818">
        <v>2.2095929782856301E-2</v>
      </c>
      <c r="BC1818">
        <v>0</v>
      </c>
    </row>
    <row r="1819" spans="1:55" x14ac:dyDescent="0.25">
      <c r="A1819" t="s">
        <v>119</v>
      </c>
      <c r="B1819">
        <v>2040</v>
      </c>
      <c r="C1819" t="s">
        <v>145</v>
      </c>
      <c r="D1819" t="str">
        <f t="shared" si="97"/>
        <v>Bus</v>
      </c>
      <c r="E1819" t="str">
        <f t="shared" si="96"/>
        <v>2040OBUS</v>
      </c>
      <c r="F1819" t="str">
        <f t="shared" si="98"/>
        <v>2040Bus</v>
      </c>
      <c r="G1819" t="s">
        <v>115</v>
      </c>
      <c r="H1819" t="s">
        <v>115</v>
      </c>
      <c r="I1819" t="s">
        <v>125</v>
      </c>
      <c r="J1819">
        <v>119.06562437708899</v>
      </c>
      <c r="K1819">
        <v>7893.9208457868299</v>
      </c>
      <c r="L1819">
        <v>0</v>
      </c>
      <c r="M1819">
        <v>7893.9208457868299</v>
      </c>
      <c r="N1819">
        <v>2382.26501253681</v>
      </c>
      <c r="O1819">
        <v>0</v>
      </c>
      <c r="P1819">
        <v>0</v>
      </c>
      <c r="Q1819">
        <v>0</v>
      </c>
      <c r="R1819">
        <v>0</v>
      </c>
      <c r="S1819">
        <v>0</v>
      </c>
      <c r="T1819">
        <v>0</v>
      </c>
      <c r="U1819">
        <v>3.0000008611428498E-3</v>
      </c>
      <c r="V1819">
        <v>7.4037057140237004E-3</v>
      </c>
      <c r="W1819">
        <v>0</v>
      </c>
      <c r="X1819">
        <v>0</v>
      </c>
      <c r="Y1819">
        <v>0</v>
      </c>
      <c r="Z1819">
        <v>1.2000003444571399E-2</v>
      </c>
      <c r="AA1819">
        <v>2.1153444897210501E-2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0</v>
      </c>
      <c r="AL1819">
        <v>0</v>
      </c>
      <c r="AM1819">
        <v>0</v>
      </c>
      <c r="AN1819">
        <v>0</v>
      </c>
      <c r="AO1819">
        <v>0</v>
      </c>
      <c r="AP1819">
        <v>0</v>
      </c>
      <c r="AQ1819">
        <v>0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0</v>
      </c>
      <c r="AY1819">
        <v>0</v>
      </c>
      <c r="AZ1819">
        <v>0</v>
      </c>
      <c r="BA1819">
        <v>0</v>
      </c>
      <c r="BB1819">
        <v>0</v>
      </c>
      <c r="BC1819">
        <v>0</v>
      </c>
    </row>
    <row r="1820" spans="1:55" x14ac:dyDescent="0.25">
      <c r="A1820" t="s">
        <v>113</v>
      </c>
      <c r="B1820">
        <v>2040</v>
      </c>
      <c r="C1820" t="s">
        <v>145</v>
      </c>
      <c r="D1820" t="str">
        <f t="shared" si="97"/>
        <v>Bus</v>
      </c>
      <c r="E1820" t="str">
        <f t="shared" si="96"/>
        <v>2040OBUS</v>
      </c>
      <c r="F1820" t="str">
        <f t="shared" si="98"/>
        <v>2040Bus</v>
      </c>
      <c r="G1820" t="s">
        <v>115</v>
      </c>
      <c r="H1820" t="s">
        <v>115</v>
      </c>
      <c r="I1820" t="s">
        <v>125</v>
      </c>
      <c r="J1820">
        <v>134.435737299263</v>
      </c>
      <c r="K1820">
        <v>10842.050242401599</v>
      </c>
      <c r="L1820">
        <v>0</v>
      </c>
      <c r="M1820">
        <v>10842.050242401599</v>
      </c>
      <c r="N1820">
        <v>2689.79023188365</v>
      </c>
      <c r="O1820">
        <v>0</v>
      </c>
      <c r="P1820">
        <v>0</v>
      </c>
      <c r="Q1820">
        <v>0</v>
      </c>
      <c r="R1820">
        <v>0</v>
      </c>
      <c r="S1820">
        <v>0</v>
      </c>
      <c r="T1820">
        <v>0</v>
      </c>
      <c r="U1820">
        <v>3.0000008612090599E-3</v>
      </c>
      <c r="V1820">
        <v>7.4709823050713104E-3</v>
      </c>
      <c r="W1820">
        <v>0</v>
      </c>
      <c r="X1820">
        <v>0</v>
      </c>
      <c r="Y1820">
        <v>0</v>
      </c>
      <c r="Z1820">
        <v>1.20000034448362E-2</v>
      </c>
      <c r="AA1820">
        <v>2.13456637287751E-2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0</v>
      </c>
      <c r="AL1820">
        <v>0</v>
      </c>
      <c r="AM1820">
        <v>0</v>
      </c>
      <c r="AN1820">
        <v>0</v>
      </c>
      <c r="AO1820">
        <v>0</v>
      </c>
      <c r="AP1820">
        <v>0</v>
      </c>
      <c r="AQ1820">
        <v>0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>
        <v>0</v>
      </c>
      <c r="BC1820">
        <v>0</v>
      </c>
    </row>
    <row r="1821" spans="1:55" x14ac:dyDescent="0.25">
      <c r="A1821" t="s">
        <v>119</v>
      </c>
      <c r="B1821">
        <v>2040</v>
      </c>
      <c r="C1821" t="s">
        <v>145</v>
      </c>
      <c r="D1821" t="str">
        <f t="shared" si="97"/>
        <v>Bus</v>
      </c>
      <c r="E1821" t="str">
        <f t="shared" si="96"/>
        <v>2040OBUS</v>
      </c>
      <c r="F1821" t="str">
        <f t="shared" si="98"/>
        <v>2040Bus</v>
      </c>
      <c r="G1821" t="s">
        <v>115</v>
      </c>
      <c r="H1821" t="s">
        <v>115</v>
      </c>
      <c r="I1821" t="s">
        <v>123</v>
      </c>
      <c r="J1821">
        <v>66.213675137020999</v>
      </c>
      <c r="K1821">
        <v>3525.3329547722701</v>
      </c>
      <c r="L1821">
        <v>3525.3329547722701</v>
      </c>
      <c r="M1821">
        <v>0</v>
      </c>
      <c r="N1821">
        <v>589.30170871948701</v>
      </c>
      <c r="O1821">
        <v>6.5060979568049196E-2</v>
      </c>
      <c r="P1821">
        <v>1.4965119561861999</v>
      </c>
      <c r="Q1821">
        <v>0</v>
      </c>
      <c r="R1821">
        <v>8.6367497525982996E-4</v>
      </c>
      <c r="S1821">
        <v>4.8748172399194099E-3</v>
      </c>
      <c r="T1821">
        <v>0</v>
      </c>
      <c r="U1821">
        <v>3.0000008610652799E-3</v>
      </c>
      <c r="V1821">
        <v>1.47716899682909E-2</v>
      </c>
      <c r="W1821">
        <v>9.39325338056311E-4</v>
      </c>
      <c r="X1821">
        <v>5.3018085310072398E-3</v>
      </c>
      <c r="Y1821">
        <v>0</v>
      </c>
      <c r="Z1821">
        <v>1.2000003444261101E-2</v>
      </c>
      <c r="AA1821">
        <v>4.2204828480831298E-2</v>
      </c>
      <c r="AB1821">
        <v>696.80229719211798</v>
      </c>
      <c r="AC1821">
        <v>1162.3447130208599</v>
      </c>
      <c r="AD1821">
        <v>0</v>
      </c>
      <c r="AE1821">
        <v>0.48712153126199598</v>
      </c>
      <c r="AF1821">
        <v>3.7318913354493302</v>
      </c>
      <c r="AG1821">
        <v>0</v>
      </c>
      <c r="AH1821">
        <v>0.142047706587835</v>
      </c>
      <c r="AI1821">
        <v>0.236951573515818</v>
      </c>
      <c r="AJ1821">
        <v>0</v>
      </c>
      <c r="AK1821">
        <v>6.9600055249961403E-3</v>
      </c>
      <c r="AL1821">
        <v>5.3321363656665302E-2</v>
      </c>
      <c r="AM1821">
        <v>0</v>
      </c>
      <c r="AN1821">
        <v>0</v>
      </c>
      <c r="AO1821">
        <v>0</v>
      </c>
      <c r="AP1821">
        <v>0</v>
      </c>
      <c r="AQ1821">
        <v>0.497143251785438</v>
      </c>
      <c r="AR1821">
        <v>3.8086688326189502</v>
      </c>
      <c r="AS1821">
        <v>0</v>
      </c>
      <c r="AT1821">
        <v>0</v>
      </c>
      <c r="AU1821">
        <v>0</v>
      </c>
      <c r="AV1821">
        <v>0</v>
      </c>
      <c r="AW1821">
        <v>1.06</v>
      </c>
      <c r="AX1821">
        <v>1.63380331169374</v>
      </c>
      <c r="AY1821">
        <v>9.55277877387649</v>
      </c>
      <c r="AZ1821">
        <v>0</v>
      </c>
      <c r="BA1821">
        <v>0</v>
      </c>
      <c r="BB1821">
        <v>0</v>
      </c>
      <c r="BC1821">
        <v>0</v>
      </c>
    </row>
    <row r="1822" spans="1:55" x14ac:dyDescent="0.25">
      <c r="A1822" t="s">
        <v>113</v>
      </c>
      <c r="B1822">
        <v>2040</v>
      </c>
      <c r="C1822" t="s">
        <v>145</v>
      </c>
      <c r="D1822" t="str">
        <f t="shared" si="97"/>
        <v>Bus</v>
      </c>
      <c r="E1822" t="str">
        <f t="shared" si="96"/>
        <v>2040OBUS</v>
      </c>
      <c r="F1822" t="str">
        <f t="shared" si="98"/>
        <v>2040Bus</v>
      </c>
      <c r="G1822" t="s">
        <v>115</v>
      </c>
      <c r="H1822" t="s">
        <v>115</v>
      </c>
      <c r="I1822" t="s">
        <v>123</v>
      </c>
      <c r="J1822">
        <v>50.191279083996598</v>
      </c>
      <c r="K1822">
        <v>2733.2429609686101</v>
      </c>
      <c r="L1822">
        <v>2733.2429609686101</v>
      </c>
      <c r="M1822">
        <v>0</v>
      </c>
      <c r="N1822">
        <v>446.70238384756999</v>
      </c>
      <c r="O1822">
        <v>7.3476252788115398E-2</v>
      </c>
      <c r="P1822">
        <v>1.4945783611164201</v>
      </c>
      <c r="Q1822">
        <v>0</v>
      </c>
      <c r="R1822">
        <v>1.1031719093779601E-3</v>
      </c>
      <c r="S1822">
        <v>4.9209385724573798E-3</v>
      </c>
      <c r="T1822">
        <v>0</v>
      </c>
      <c r="U1822">
        <v>3.0000008613670199E-3</v>
      </c>
      <c r="V1822">
        <v>1.5320015431092199E-2</v>
      </c>
      <c r="W1822">
        <v>1.1998001058198299E-3</v>
      </c>
      <c r="X1822">
        <v>5.3519696882930604E-3</v>
      </c>
      <c r="Y1822">
        <v>0</v>
      </c>
      <c r="Z1822">
        <v>1.2000003445468E-2</v>
      </c>
      <c r="AA1822">
        <v>4.37714726602636E-2</v>
      </c>
      <c r="AB1822">
        <v>776.55348855405805</v>
      </c>
      <c r="AC1822">
        <v>1173.6369319999801</v>
      </c>
      <c r="AD1822">
        <v>0</v>
      </c>
      <c r="AE1822">
        <v>0.59941524640845301</v>
      </c>
      <c r="AF1822">
        <v>3.7080178783431301</v>
      </c>
      <c r="AG1822">
        <v>0</v>
      </c>
      <c r="AH1822">
        <v>0.158305508659185</v>
      </c>
      <c r="AI1822">
        <v>0.23925356622556601</v>
      </c>
      <c r="AJ1822">
        <v>0</v>
      </c>
      <c r="AK1822">
        <v>8.5644611437343601E-3</v>
      </c>
      <c r="AL1822">
        <v>5.2980259060181098E-2</v>
      </c>
      <c r="AM1822">
        <v>0</v>
      </c>
      <c r="AN1822">
        <v>0</v>
      </c>
      <c r="AO1822">
        <v>0</v>
      </c>
      <c r="AP1822">
        <v>0</v>
      </c>
      <c r="AQ1822">
        <v>0.61174722455245401</v>
      </c>
      <c r="AR1822">
        <v>3.7843042185843601</v>
      </c>
      <c r="AS1822">
        <v>0</v>
      </c>
      <c r="AT1822">
        <v>0</v>
      </c>
      <c r="AU1822">
        <v>0</v>
      </c>
      <c r="AV1822">
        <v>0</v>
      </c>
      <c r="AW1822">
        <v>1.0599999999999901</v>
      </c>
      <c r="AX1822">
        <v>2.2855809498494999</v>
      </c>
      <c r="AY1822">
        <v>9.6567676966029197</v>
      </c>
      <c r="AZ1822">
        <v>0</v>
      </c>
      <c r="BA1822">
        <v>0</v>
      </c>
      <c r="BB1822">
        <v>0</v>
      </c>
      <c r="BC1822">
        <v>0</v>
      </c>
    </row>
    <row r="1823" spans="1:55" x14ac:dyDescent="0.25">
      <c r="A1823" t="s">
        <v>119</v>
      </c>
      <c r="B1823">
        <v>2040</v>
      </c>
      <c r="C1823" t="s">
        <v>147</v>
      </c>
      <c r="D1823" t="str">
        <f t="shared" si="97"/>
        <v>Bus</v>
      </c>
      <c r="E1823" t="str">
        <f t="shared" si="96"/>
        <v>2040SBUS</v>
      </c>
      <c r="F1823" t="str">
        <f t="shared" si="98"/>
        <v>2040Bus</v>
      </c>
      <c r="G1823" t="s">
        <v>115</v>
      </c>
      <c r="H1823" t="s">
        <v>115</v>
      </c>
      <c r="I1823" t="s">
        <v>116</v>
      </c>
      <c r="J1823">
        <v>355.76950472628101</v>
      </c>
      <c r="K1823">
        <v>16425.129657158999</v>
      </c>
      <c r="L1823">
        <v>16425.129657158999</v>
      </c>
      <c r="M1823">
        <v>0</v>
      </c>
      <c r="N1823">
        <v>1423.07801890512</v>
      </c>
      <c r="O1823">
        <v>0.18724269228874599</v>
      </c>
      <c r="P1823">
        <v>0.82013085482567805</v>
      </c>
      <c r="Q1823">
        <v>0.97412181374266904</v>
      </c>
      <c r="R1823">
        <v>1.2166072777411599E-3</v>
      </c>
      <c r="S1823">
        <v>0</v>
      </c>
      <c r="T1823">
        <v>6.1539238814226798E-4</v>
      </c>
      <c r="U1823">
        <v>2.0000005738789899E-3</v>
      </c>
      <c r="V1823">
        <v>1.6395758871486601E-2</v>
      </c>
      <c r="W1823">
        <v>1.32317141885717E-3</v>
      </c>
      <c r="X1823">
        <v>0</v>
      </c>
      <c r="Y1823">
        <v>6.69295371045239E-4</v>
      </c>
      <c r="Z1823">
        <v>8.0000022955159893E-3</v>
      </c>
      <c r="AA1823">
        <v>4.6845025347104802E-2</v>
      </c>
      <c r="AB1823">
        <v>856.44722773985995</v>
      </c>
      <c r="AC1823">
        <v>2503.17196444315</v>
      </c>
      <c r="AD1823">
        <v>51.787895022129298</v>
      </c>
      <c r="AE1823">
        <v>2.7064099169577301E-3</v>
      </c>
      <c r="AF1823">
        <v>2.4613499686795399</v>
      </c>
      <c r="AG1823">
        <v>6.6909529430933298E-2</v>
      </c>
      <c r="AH1823">
        <v>1.61769349701926E-2</v>
      </c>
      <c r="AI1823">
        <v>7.3776557718575206E-2</v>
      </c>
      <c r="AJ1823">
        <v>8.3578826005321405E-2</v>
      </c>
      <c r="AK1823">
        <v>1.1596768689513801E-2</v>
      </c>
      <c r="AL1823">
        <v>10.641518148183501</v>
      </c>
      <c r="AM1823">
        <v>0.372214304168279</v>
      </c>
      <c r="AN1823">
        <v>0.19169261607948301</v>
      </c>
      <c r="AO1823">
        <v>0.85781478799076005</v>
      </c>
      <c r="AP1823">
        <v>5.3328684967728597</v>
      </c>
      <c r="AQ1823">
        <v>1.69219776492853E-2</v>
      </c>
      <c r="AR1823">
        <v>15.5280783017477</v>
      </c>
      <c r="AS1823">
        <v>0.40752781162940199</v>
      </c>
      <c r="AT1823">
        <v>0.19169261607940399</v>
      </c>
      <c r="AU1823">
        <v>0.857814787990406</v>
      </c>
      <c r="AV1823">
        <v>5.3328684967728597</v>
      </c>
      <c r="AW1823">
        <v>4.4999999999999901E-2</v>
      </c>
      <c r="AX1823">
        <v>0.21782359682837499</v>
      </c>
      <c r="AY1823">
        <v>82.240877570306196</v>
      </c>
      <c r="AZ1823">
        <v>7.3846532273895003</v>
      </c>
      <c r="BA1823">
        <v>8.4668527767215798E-3</v>
      </c>
      <c r="BB1823">
        <v>2.4746403294091401E-2</v>
      </c>
      <c r="BC1823">
        <v>5.1197606643648005E-4</v>
      </c>
    </row>
    <row r="1824" spans="1:55" x14ac:dyDescent="0.25">
      <c r="A1824" t="s">
        <v>113</v>
      </c>
      <c r="B1824">
        <v>2040</v>
      </c>
      <c r="C1824" t="s">
        <v>147</v>
      </c>
      <c r="D1824" t="str">
        <f t="shared" si="97"/>
        <v>Bus</v>
      </c>
      <c r="E1824" t="str">
        <f t="shared" si="96"/>
        <v>2040SBUS</v>
      </c>
      <c r="F1824" t="str">
        <f t="shared" si="98"/>
        <v>2040Bus</v>
      </c>
      <c r="G1824" t="s">
        <v>115</v>
      </c>
      <c r="H1824" t="s">
        <v>115</v>
      </c>
      <c r="I1824" t="s">
        <v>116</v>
      </c>
      <c r="J1824">
        <v>302.75040085031299</v>
      </c>
      <c r="K1824">
        <v>16049.7093766294</v>
      </c>
      <c r="L1824">
        <v>16049.7093766294</v>
      </c>
      <c r="M1824">
        <v>0</v>
      </c>
      <c r="N1824">
        <v>1211.0016034012499</v>
      </c>
      <c r="O1824">
        <v>0.16126007979024901</v>
      </c>
      <c r="P1824">
        <v>0.78394259975094105</v>
      </c>
      <c r="Q1824">
        <v>0.86842172506969395</v>
      </c>
      <c r="R1824">
        <v>1.36822215267976E-3</v>
      </c>
      <c r="S1824">
        <v>0</v>
      </c>
      <c r="T1824">
        <v>6.9741720324874301E-4</v>
      </c>
      <c r="U1824">
        <v>2.0000005738789899E-3</v>
      </c>
      <c r="V1824">
        <v>1.6395758871486601E-2</v>
      </c>
      <c r="W1824">
        <v>1.4880664288268899E-3</v>
      </c>
      <c r="X1824">
        <v>0</v>
      </c>
      <c r="Y1824">
        <v>7.5850484148950895E-4</v>
      </c>
      <c r="Z1824">
        <v>8.0000022955159893E-3</v>
      </c>
      <c r="AA1824">
        <v>4.6845025347104802E-2</v>
      </c>
      <c r="AB1824">
        <v>835.44631837465295</v>
      </c>
      <c r="AC1824">
        <v>2451.73889802944</v>
      </c>
      <c r="AD1824">
        <v>51.642752938190398</v>
      </c>
      <c r="AE1824">
        <v>2.75891089098092E-3</v>
      </c>
      <c r="AF1824">
        <v>2.5087644150844</v>
      </c>
      <c r="AG1824">
        <v>6.7715922676839901E-2</v>
      </c>
      <c r="AH1824">
        <v>1.45691387773185E-2</v>
      </c>
      <c r="AI1824">
        <v>7.4385004392794801E-2</v>
      </c>
      <c r="AJ1824">
        <v>7.7827311318886899E-2</v>
      </c>
      <c r="AK1824">
        <v>1.1630774056729999E-2</v>
      </c>
      <c r="AL1824">
        <v>10.641518148183501</v>
      </c>
      <c r="AM1824">
        <v>0.36911890495509397</v>
      </c>
      <c r="AN1824">
        <v>0.163682433352457</v>
      </c>
      <c r="AO1824">
        <v>0.77531061381595501</v>
      </c>
      <c r="AP1824">
        <v>4.6635978746837896</v>
      </c>
      <c r="AQ1824">
        <v>1.69715982013025E-2</v>
      </c>
      <c r="AR1824">
        <v>15.5280783017476</v>
      </c>
      <c r="AS1824">
        <v>0.40413873911568599</v>
      </c>
      <c r="AT1824">
        <v>0.16368243335238999</v>
      </c>
      <c r="AU1824">
        <v>0.77531061381563704</v>
      </c>
      <c r="AV1824">
        <v>4.6635978746837896</v>
      </c>
      <c r="AW1824">
        <v>4.4999999999999901E-2</v>
      </c>
      <c r="AX1824">
        <v>0.21076493093804599</v>
      </c>
      <c r="AY1824">
        <v>82.240877570306097</v>
      </c>
      <c r="AZ1824">
        <v>7.8405759992381103</v>
      </c>
      <c r="BA1824">
        <v>8.2592374070721095E-3</v>
      </c>
      <c r="BB1824">
        <v>2.42379350696925E-2</v>
      </c>
      <c r="BC1824">
        <v>5.1054118917070795E-4</v>
      </c>
    </row>
    <row r="1825" spans="1:55" x14ac:dyDescent="0.25">
      <c r="A1825" t="s">
        <v>119</v>
      </c>
      <c r="B1825">
        <v>2040</v>
      </c>
      <c r="C1825" t="s">
        <v>147</v>
      </c>
      <c r="D1825" t="str">
        <f t="shared" si="97"/>
        <v>Bus</v>
      </c>
      <c r="E1825" t="str">
        <f t="shared" si="96"/>
        <v>2040SBUS</v>
      </c>
      <c r="F1825" t="str">
        <f t="shared" si="98"/>
        <v>2040Bus</v>
      </c>
      <c r="G1825" t="s">
        <v>115</v>
      </c>
      <c r="H1825" t="s">
        <v>115</v>
      </c>
      <c r="I1825" t="s">
        <v>121</v>
      </c>
      <c r="J1825">
        <v>270.78396761853901</v>
      </c>
      <c r="K1825">
        <v>5529.9139725914001</v>
      </c>
      <c r="L1825">
        <v>5529.9139725914001</v>
      </c>
      <c r="M1825">
        <v>0</v>
      </c>
      <c r="N1825">
        <v>3920.9518511164501</v>
      </c>
      <c r="O1825">
        <v>1.4457529402774201</v>
      </c>
      <c r="P1825">
        <v>10.910656379928501</v>
      </c>
      <c r="Q1825">
        <v>0.58389389080070597</v>
      </c>
      <c r="R1825">
        <v>8.6890207436771793E-3</v>
      </c>
      <c r="S1825">
        <v>4.3877143965196097E-3</v>
      </c>
      <c r="T1825">
        <v>0</v>
      </c>
      <c r="U1825">
        <v>3.0000008608184899E-3</v>
      </c>
      <c r="V1825">
        <v>1.6395758871486699E-2</v>
      </c>
      <c r="W1825">
        <v>9.0818997047477593E-3</v>
      </c>
      <c r="X1825">
        <v>4.5861073713359601E-3</v>
      </c>
      <c r="Y1825">
        <v>0</v>
      </c>
      <c r="Z1825">
        <v>1.2000003443273901E-2</v>
      </c>
      <c r="AA1825">
        <v>4.6845025347104802E-2</v>
      </c>
      <c r="AB1825">
        <v>1167.5986098628</v>
      </c>
      <c r="AC1825">
        <v>2040.3752624009301</v>
      </c>
      <c r="AD1825">
        <v>0</v>
      </c>
      <c r="AE1825">
        <v>2.1485941596349699E-3</v>
      </c>
      <c r="AF1825">
        <v>8.0697310781805906E-3</v>
      </c>
      <c r="AG1825">
        <v>0</v>
      </c>
      <c r="AH1825">
        <v>0.183955636475746</v>
      </c>
      <c r="AI1825">
        <v>0.32146195351194801</v>
      </c>
      <c r="AJ1825">
        <v>0</v>
      </c>
      <c r="AK1825">
        <v>4.6258643065601103E-2</v>
      </c>
      <c r="AL1825">
        <v>0.173739097217114</v>
      </c>
      <c r="AM1825">
        <v>0</v>
      </c>
      <c r="AN1825">
        <v>0</v>
      </c>
      <c r="AO1825">
        <v>0</v>
      </c>
      <c r="AP1825">
        <v>0</v>
      </c>
      <c r="AQ1825">
        <v>5.2661943862663603E-2</v>
      </c>
      <c r="AR1825">
        <v>0.19778873693770799</v>
      </c>
      <c r="AS1825">
        <v>0</v>
      </c>
      <c r="AT1825">
        <v>0</v>
      </c>
      <c r="AU1825">
        <v>0</v>
      </c>
      <c r="AV1825">
        <v>0</v>
      </c>
      <c r="AW1825">
        <v>0.19300114681038599</v>
      </c>
      <c r="AX1825">
        <v>0.15227211602878399</v>
      </c>
      <c r="AY1825">
        <v>6.1575642118711498</v>
      </c>
      <c r="AZ1825">
        <v>0</v>
      </c>
      <c r="BA1825">
        <v>1.10564606241221E-2</v>
      </c>
      <c r="BB1825">
        <v>1.93211336127058E-2</v>
      </c>
      <c r="BC1825">
        <v>0</v>
      </c>
    </row>
    <row r="1826" spans="1:55" x14ac:dyDescent="0.25">
      <c r="A1826" t="s">
        <v>113</v>
      </c>
      <c r="B1826">
        <v>2040</v>
      </c>
      <c r="C1826" t="s">
        <v>147</v>
      </c>
      <c r="D1826" t="str">
        <f t="shared" si="97"/>
        <v>Bus</v>
      </c>
      <c r="E1826" t="str">
        <f t="shared" si="96"/>
        <v>2040SBUS</v>
      </c>
      <c r="F1826" t="str">
        <f t="shared" si="98"/>
        <v>2040Bus</v>
      </c>
      <c r="G1826" t="s">
        <v>115</v>
      </c>
      <c r="H1826" t="s">
        <v>115</v>
      </c>
      <c r="I1826" t="s">
        <v>121</v>
      </c>
      <c r="J1826">
        <v>689.16033925451802</v>
      </c>
      <c r="K1826">
        <v>14038.143659085201</v>
      </c>
      <c r="L1826">
        <v>14038.143659085201</v>
      </c>
      <c r="M1826">
        <v>0</v>
      </c>
      <c r="N1826">
        <v>9979.0417124054293</v>
      </c>
      <c r="O1826">
        <v>0.831258771120993</v>
      </c>
      <c r="P1826">
        <v>9.0700899330595508</v>
      </c>
      <c r="Q1826">
        <v>0.71253566631324905</v>
      </c>
      <c r="R1826">
        <v>5.21321613193687E-3</v>
      </c>
      <c r="S1826">
        <v>3.0938111065138899E-3</v>
      </c>
      <c r="T1826">
        <v>0</v>
      </c>
      <c r="U1826">
        <v>3.0000008608184899E-3</v>
      </c>
      <c r="V1826">
        <v>1.6395758871486601E-2</v>
      </c>
      <c r="W1826">
        <v>5.4489346321190896E-3</v>
      </c>
      <c r="X1826">
        <v>3.2336995161669898E-3</v>
      </c>
      <c r="Y1826">
        <v>0</v>
      </c>
      <c r="Z1826">
        <v>1.2000003443273901E-2</v>
      </c>
      <c r="AA1826">
        <v>4.6845025347104802E-2</v>
      </c>
      <c r="AB1826">
        <v>1177.1167805143</v>
      </c>
      <c r="AC1826">
        <v>1977.2102365887699</v>
      </c>
      <c r="AD1826">
        <v>0</v>
      </c>
      <c r="AE1826">
        <v>9.4505658870413004E-4</v>
      </c>
      <c r="AF1826">
        <v>7.8166870233640096E-3</v>
      </c>
      <c r="AG1826">
        <v>0</v>
      </c>
      <c r="AH1826">
        <v>0.18545522813806201</v>
      </c>
      <c r="AI1826">
        <v>0.31151027797197101</v>
      </c>
      <c r="AJ1826">
        <v>0</v>
      </c>
      <c r="AK1826">
        <v>2.0346809199688998E-2</v>
      </c>
      <c r="AL1826">
        <v>0.168291128107107</v>
      </c>
      <c r="AM1826">
        <v>0</v>
      </c>
      <c r="AN1826">
        <v>0</v>
      </c>
      <c r="AO1826">
        <v>0</v>
      </c>
      <c r="AP1826">
        <v>0</v>
      </c>
      <c r="AQ1826">
        <v>2.3163293448508902E-2</v>
      </c>
      <c r="AR1826">
        <v>0.19158663881239499</v>
      </c>
      <c r="AS1826">
        <v>0</v>
      </c>
      <c r="AT1826">
        <v>0</v>
      </c>
      <c r="AU1826">
        <v>0</v>
      </c>
      <c r="AV1826">
        <v>0</v>
      </c>
      <c r="AW1826">
        <v>0.21259183551296201</v>
      </c>
      <c r="AX1826">
        <v>9.4239111001400394E-2</v>
      </c>
      <c r="AY1826">
        <v>6.7979353234893098</v>
      </c>
      <c r="AZ1826">
        <v>0</v>
      </c>
      <c r="BA1826">
        <v>1.11465920084292E-2</v>
      </c>
      <c r="BB1826">
        <v>1.87229985902636E-2</v>
      </c>
      <c r="BC1826">
        <v>0</v>
      </c>
    </row>
    <row r="1827" spans="1:55" x14ac:dyDescent="0.25">
      <c r="A1827" t="s">
        <v>119</v>
      </c>
      <c r="B1827">
        <v>2040</v>
      </c>
      <c r="C1827" t="s">
        <v>147</v>
      </c>
      <c r="D1827" t="str">
        <f t="shared" si="97"/>
        <v>Bus</v>
      </c>
      <c r="E1827" t="str">
        <f t="shared" si="96"/>
        <v>2040SBUS</v>
      </c>
      <c r="F1827" t="str">
        <f t="shared" si="98"/>
        <v>2040Bus</v>
      </c>
      <c r="G1827" t="s">
        <v>115</v>
      </c>
      <c r="H1827" t="s">
        <v>115</v>
      </c>
      <c r="I1827" t="s">
        <v>125</v>
      </c>
      <c r="J1827">
        <v>405.80795212085502</v>
      </c>
      <c r="K1827">
        <v>11877.685981533499</v>
      </c>
      <c r="L1827">
        <v>0</v>
      </c>
      <c r="M1827">
        <v>11877.685981533499</v>
      </c>
      <c r="N1827">
        <v>5200.54678050451</v>
      </c>
      <c r="O1827">
        <v>0</v>
      </c>
      <c r="P1827">
        <v>0</v>
      </c>
      <c r="Q1827">
        <v>0</v>
      </c>
      <c r="R1827">
        <v>0</v>
      </c>
      <c r="S1827">
        <v>0</v>
      </c>
      <c r="T1827">
        <v>0</v>
      </c>
      <c r="U1827">
        <v>2.7426637140719802E-3</v>
      </c>
      <c r="V1827">
        <v>8.1978794357433493E-3</v>
      </c>
      <c r="W1827">
        <v>0</v>
      </c>
      <c r="X1827">
        <v>0</v>
      </c>
      <c r="Y1827">
        <v>0</v>
      </c>
      <c r="Z1827">
        <v>1.09706548562879E-2</v>
      </c>
      <c r="AA1827">
        <v>2.3422512673552401E-2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0</v>
      </c>
      <c r="AL1827">
        <v>0</v>
      </c>
      <c r="AM1827">
        <v>0</v>
      </c>
      <c r="AN1827">
        <v>0</v>
      </c>
      <c r="AO1827">
        <v>0</v>
      </c>
      <c r="AP1827">
        <v>0</v>
      </c>
      <c r="AQ1827">
        <v>0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v>0</v>
      </c>
      <c r="AZ1827">
        <v>0</v>
      </c>
      <c r="BA1827">
        <v>0</v>
      </c>
      <c r="BB1827">
        <v>0</v>
      </c>
      <c r="BC1827">
        <v>0</v>
      </c>
    </row>
    <row r="1828" spans="1:55" x14ac:dyDescent="0.25">
      <c r="A1828" t="s">
        <v>113</v>
      </c>
      <c r="B1828">
        <v>2040</v>
      </c>
      <c r="C1828" t="s">
        <v>147</v>
      </c>
      <c r="D1828" t="str">
        <f t="shared" si="97"/>
        <v>Bus</v>
      </c>
      <c r="E1828" t="str">
        <f t="shared" si="96"/>
        <v>2040SBUS</v>
      </c>
      <c r="F1828" t="str">
        <f t="shared" si="98"/>
        <v>2040Bus</v>
      </c>
      <c r="G1828" t="s">
        <v>115</v>
      </c>
      <c r="H1828" t="s">
        <v>115</v>
      </c>
      <c r="I1828" t="s">
        <v>125</v>
      </c>
      <c r="J1828">
        <v>417.37377693383598</v>
      </c>
      <c r="K1828">
        <v>13061.8883495625</v>
      </c>
      <c r="L1828">
        <v>0</v>
      </c>
      <c r="M1828">
        <v>13061.8883495625</v>
      </c>
      <c r="N1828">
        <v>5279.7644254343104</v>
      </c>
      <c r="O1828">
        <v>0</v>
      </c>
      <c r="P1828">
        <v>0</v>
      </c>
      <c r="Q1828">
        <v>0</v>
      </c>
      <c r="R1828">
        <v>0</v>
      </c>
      <c r="S1828">
        <v>0</v>
      </c>
      <c r="T1828">
        <v>0</v>
      </c>
      <c r="U1828">
        <v>2.6777348272728398E-3</v>
      </c>
      <c r="V1828">
        <v>8.1978794357433406E-3</v>
      </c>
      <c r="W1828">
        <v>0</v>
      </c>
      <c r="X1828">
        <v>0</v>
      </c>
      <c r="Y1828">
        <v>0</v>
      </c>
      <c r="Z1828">
        <v>1.07109393090913E-2</v>
      </c>
      <c r="AA1828">
        <v>2.3422512673552401E-2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0</v>
      </c>
      <c r="AL1828">
        <v>0</v>
      </c>
      <c r="AM1828">
        <v>0</v>
      </c>
      <c r="AN1828">
        <v>0</v>
      </c>
      <c r="AO1828">
        <v>0</v>
      </c>
      <c r="AP1828">
        <v>0</v>
      </c>
      <c r="AQ1828">
        <v>0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0</v>
      </c>
      <c r="BB1828">
        <v>0</v>
      </c>
      <c r="BC1828">
        <v>0</v>
      </c>
    </row>
    <row r="1829" spans="1:55" x14ac:dyDescent="0.25">
      <c r="A1829" t="s">
        <v>119</v>
      </c>
      <c r="B1829">
        <v>2040</v>
      </c>
      <c r="C1829" t="s">
        <v>147</v>
      </c>
      <c r="D1829" t="str">
        <f t="shared" si="97"/>
        <v>Bus</v>
      </c>
      <c r="E1829" t="str">
        <f t="shared" si="96"/>
        <v>2040SBUS</v>
      </c>
      <c r="F1829" t="str">
        <f t="shared" si="98"/>
        <v>2040Bus</v>
      </c>
      <c r="G1829" t="s">
        <v>115</v>
      </c>
      <c r="H1829" t="s">
        <v>115</v>
      </c>
      <c r="I1829" t="s">
        <v>123</v>
      </c>
      <c r="J1829">
        <v>694.96017541442302</v>
      </c>
      <c r="K1829">
        <v>14153.1817733834</v>
      </c>
      <c r="L1829">
        <v>14153.1817733834</v>
      </c>
      <c r="M1829">
        <v>0</v>
      </c>
      <c r="N1829">
        <v>10063.0233400008</v>
      </c>
      <c r="O1829">
        <v>0.54216409727409998</v>
      </c>
      <c r="P1829">
        <v>5.1366042110182404</v>
      </c>
      <c r="Q1829">
        <v>0</v>
      </c>
      <c r="R1829">
        <v>4.1218369590952497E-3</v>
      </c>
      <c r="S1829">
        <v>1.4560458883185501E-2</v>
      </c>
      <c r="T1829">
        <v>0</v>
      </c>
      <c r="U1829">
        <v>3.0000008608184899E-3</v>
      </c>
      <c r="V1829">
        <v>1.6395758871486699E-2</v>
      </c>
      <c r="W1829">
        <v>4.4828737730305997E-3</v>
      </c>
      <c r="X1829">
        <v>1.5835827544486401E-2</v>
      </c>
      <c r="Y1829">
        <v>0</v>
      </c>
      <c r="Z1829">
        <v>1.2000003443273901E-2</v>
      </c>
      <c r="AA1829">
        <v>4.6845025347104802E-2</v>
      </c>
      <c r="AB1829">
        <v>1565.4842456583999</v>
      </c>
      <c r="AC1829">
        <v>4185.2883373915702</v>
      </c>
      <c r="AD1829">
        <v>0</v>
      </c>
      <c r="AE1829">
        <v>3.9282493540950099</v>
      </c>
      <c r="AF1829">
        <v>13.598604057899999</v>
      </c>
      <c r="AG1829">
        <v>0</v>
      </c>
      <c r="AH1829">
        <v>0.31913420448132301</v>
      </c>
      <c r="AI1829">
        <v>0.85319840668001401</v>
      </c>
      <c r="AJ1829">
        <v>0</v>
      </c>
      <c r="AK1829">
        <v>5.6126932302154299E-2</v>
      </c>
      <c r="AL1829">
        <v>0.19429722010032399</v>
      </c>
      <c r="AM1829">
        <v>0</v>
      </c>
      <c r="AN1829">
        <v>0</v>
      </c>
      <c r="AO1829">
        <v>0</v>
      </c>
      <c r="AP1829">
        <v>0</v>
      </c>
      <c r="AQ1829">
        <v>4.0090665930110196</v>
      </c>
      <c r="AR1829">
        <v>13.878372864308901</v>
      </c>
      <c r="AS1829">
        <v>0</v>
      </c>
      <c r="AT1829">
        <v>0</v>
      </c>
      <c r="AU1829">
        <v>0</v>
      </c>
      <c r="AV1829">
        <v>0</v>
      </c>
      <c r="AW1829">
        <v>1.06</v>
      </c>
      <c r="AX1829">
        <v>12.5000492029613</v>
      </c>
      <c r="AY1829">
        <v>27.969117072223</v>
      </c>
      <c r="AZ1829">
        <v>0</v>
      </c>
      <c r="BA1829">
        <v>0</v>
      </c>
      <c r="BB1829">
        <v>0</v>
      </c>
      <c r="BC1829">
        <v>0</v>
      </c>
    </row>
    <row r="1830" spans="1:55" x14ac:dyDescent="0.25">
      <c r="A1830" t="s">
        <v>113</v>
      </c>
      <c r="B1830">
        <v>2040</v>
      </c>
      <c r="C1830" t="s">
        <v>147</v>
      </c>
      <c r="D1830" t="str">
        <f t="shared" si="97"/>
        <v>Bus</v>
      </c>
      <c r="E1830" t="str">
        <f t="shared" ref="E1830:E1893" si="99">CONCATENATE(B1830,C1830)</f>
        <v>2040SBUS</v>
      </c>
      <c r="F1830" t="str">
        <f t="shared" si="98"/>
        <v>2040Bus</v>
      </c>
      <c r="G1830" t="s">
        <v>115</v>
      </c>
      <c r="H1830" t="s">
        <v>115</v>
      </c>
      <c r="I1830" t="s">
        <v>123</v>
      </c>
      <c r="J1830">
        <v>472.94688207014002</v>
      </c>
      <c r="K1830">
        <v>9584.7348397732294</v>
      </c>
      <c r="L1830">
        <v>9584.7348397732294</v>
      </c>
      <c r="M1830">
        <v>0</v>
      </c>
      <c r="N1830">
        <v>6848.2708523756201</v>
      </c>
      <c r="O1830">
        <v>0.44568319812094798</v>
      </c>
      <c r="P1830">
        <v>5.0919080342058196</v>
      </c>
      <c r="Q1830">
        <v>0</v>
      </c>
      <c r="R1830">
        <v>4.1218369590952497E-3</v>
      </c>
      <c r="S1830">
        <v>1.56265802669051E-2</v>
      </c>
      <c r="T1830">
        <v>0</v>
      </c>
      <c r="U1830">
        <v>3.0000008608184899E-3</v>
      </c>
      <c r="V1830">
        <v>1.6395758871486601E-2</v>
      </c>
      <c r="W1830">
        <v>4.4828737730305997E-3</v>
      </c>
      <c r="X1830">
        <v>1.6995331823130299E-2</v>
      </c>
      <c r="Y1830">
        <v>0</v>
      </c>
      <c r="Z1830">
        <v>1.2000003443273901E-2</v>
      </c>
      <c r="AA1830">
        <v>4.6845025347104802E-2</v>
      </c>
      <c r="AB1830">
        <v>1551.17292555579</v>
      </c>
      <c r="AC1830">
        <v>4292.59314712784</v>
      </c>
      <c r="AD1830">
        <v>0</v>
      </c>
      <c r="AE1830">
        <v>3.7034550233680399</v>
      </c>
      <c r="AF1830">
        <v>13.046755219300399</v>
      </c>
      <c r="AG1830">
        <v>0</v>
      </c>
      <c r="AH1830">
        <v>0.31621674825735102</v>
      </c>
      <c r="AI1830">
        <v>0.87507319410580697</v>
      </c>
      <c r="AJ1830">
        <v>0</v>
      </c>
      <c r="AK1830">
        <v>5.2915064865717697E-2</v>
      </c>
      <c r="AL1830">
        <v>0.18641238906921401</v>
      </c>
      <c r="AM1830">
        <v>0</v>
      </c>
      <c r="AN1830">
        <v>0</v>
      </c>
      <c r="AO1830">
        <v>0</v>
      </c>
      <c r="AP1830">
        <v>0</v>
      </c>
      <c r="AQ1830">
        <v>3.7796474904083999</v>
      </c>
      <c r="AR1830">
        <v>13.315170647801001</v>
      </c>
      <c r="AS1830">
        <v>0</v>
      </c>
      <c r="AT1830">
        <v>0</v>
      </c>
      <c r="AU1830">
        <v>0</v>
      </c>
      <c r="AV1830">
        <v>0</v>
      </c>
      <c r="AW1830">
        <v>1.0599999999999901</v>
      </c>
      <c r="AX1830">
        <v>11.403806931740601</v>
      </c>
      <c r="AY1830">
        <v>30.372881409512001</v>
      </c>
      <c r="AZ1830">
        <v>0</v>
      </c>
      <c r="BA1830">
        <v>0</v>
      </c>
      <c r="BB1830">
        <v>0</v>
      </c>
      <c r="BC1830">
        <v>0</v>
      </c>
    </row>
    <row r="1831" spans="1:55" x14ac:dyDescent="0.25">
      <c r="A1831" t="s">
        <v>119</v>
      </c>
      <c r="B1831">
        <v>2040</v>
      </c>
      <c r="C1831" t="s">
        <v>148</v>
      </c>
      <c r="D1831" t="str">
        <f t="shared" si="97"/>
        <v>Bus</v>
      </c>
      <c r="E1831" t="str">
        <f t="shared" si="99"/>
        <v>2040UBUS</v>
      </c>
      <c r="F1831" t="str">
        <f t="shared" si="98"/>
        <v>2040Bus</v>
      </c>
      <c r="G1831" t="s">
        <v>115</v>
      </c>
      <c r="H1831" t="s">
        <v>115</v>
      </c>
      <c r="I1831" t="s">
        <v>116</v>
      </c>
      <c r="J1831">
        <v>101.620965027585</v>
      </c>
      <c r="K1831">
        <v>9388.4787375640208</v>
      </c>
      <c r="L1831">
        <v>9388.4787375640208</v>
      </c>
      <c r="M1831">
        <v>0</v>
      </c>
      <c r="N1831">
        <v>406.48386011034199</v>
      </c>
      <c r="O1831">
        <v>2.2007507609153501E-2</v>
      </c>
      <c r="P1831">
        <v>0</v>
      </c>
      <c r="Q1831">
        <v>0.29872757940210098</v>
      </c>
      <c r="R1831">
        <v>1.03157752229692E-3</v>
      </c>
      <c r="S1831">
        <v>0</v>
      </c>
      <c r="T1831">
        <v>1.3477413183327601E-4</v>
      </c>
      <c r="U1831">
        <v>2.0025790386387901E-3</v>
      </c>
      <c r="V1831">
        <v>3.1867155923395403E-2</v>
      </c>
      <c r="W1831">
        <v>1.1219346775346E-3</v>
      </c>
      <c r="X1831">
        <v>0</v>
      </c>
      <c r="Y1831">
        <v>1.4657916527852601E-4</v>
      </c>
      <c r="Z1831">
        <v>8.0103161545551707E-3</v>
      </c>
      <c r="AA1831">
        <v>9.1049016923986897E-2</v>
      </c>
      <c r="AB1831">
        <v>538.289287347342</v>
      </c>
      <c r="AC1831">
        <v>0</v>
      </c>
      <c r="AD1831">
        <v>34.9769216805837</v>
      </c>
      <c r="AE1831">
        <v>5.6682277781766805E-4</v>
      </c>
      <c r="AF1831">
        <v>0</v>
      </c>
      <c r="AG1831">
        <v>2.9371289988417999E-2</v>
      </c>
      <c r="AH1831">
        <v>3.6530677336115698E-3</v>
      </c>
      <c r="AI1831">
        <v>0</v>
      </c>
      <c r="AJ1831">
        <v>5.0560542601261201E-2</v>
      </c>
      <c r="AK1831">
        <v>1.41329787916712E-3</v>
      </c>
      <c r="AL1831">
        <v>0</v>
      </c>
      <c r="AM1831">
        <v>9.3887432430126094E-2</v>
      </c>
      <c r="AN1831">
        <v>2.45419169160929E-2</v>
      </c>
      <c r="AO1831">
        <v>9.1504702956098805E-2</v>
      </c>
      <c r="AP1831">
        <v>0.35165360533029699</v>
      </c>
      <c r="AQ1831">
        <v>2.0622809476810401E-3</v>
      </c>
      <c r="AR1831">
        <v>0</v>
      </c>
      <c r="AS1831">
        <v>0.10279492069293</v>
      </c>
      <c r="AT1831">
        <v>2.45419169160828E-2</v>
      </c>
      <c r="AU1831">
        <v>9.1504702956061196E-2</v>
      </c>
      <c r="AV1831">
        <v>0.35165360533029699</v>
      </c>
      <c r="AW1831">
        <v>4.4999999999999901E-2</v>
      </c>
      <c r="AX1831">
        <v>0.555526792904949</v>
      </c>
      <c r="AY1831">
        <v>0</v>
      </c>
      <c r="AZ1831">
        <v>6.13658054255193</v>
      </c>
      <c r="BA1831">
        <v>5.3215376261812998E-3</v>
      </c>
      <c r="BB1831">
        <v>0</v>
      </c>
      <c r="BC1831">
        <v>3.45782480064698E-4</v>
      </c>
    </row>
    <row r="1832" spans="1:55" x14ac:dyDescent="0.25">
      <c r="A1832" t="s">
        <v>113</v>
      </c>
      <c r="B1832">
        <v>2040</v>
      </c>
      <c r="C1832" t="s">
        <v>148</v>
      </c>
      <c r="D1832" t="str">
        <f t="shared" si="97"/>
        <v>Bus</v>
      </c>
      <c r="E1832" t="str">
        <f t="shared" si="99"/>
        <v>2040UBUS</v>
      </c>
      <c r="F1832" t="str">
        <f t="shared" si="98"/>
        <v>2040Bus</v>
      </c>
      <c r="G1832" t="s">
        <v>115</v>
      </c>
      <c r="H1832" t="s">
        <v>115</v>
      </c>
      <c r="I1832" t="s">
        <v>116</v>
      </c>
      <c r="J1832">
        <v>64.726158972186994</v>
      </c>
      <c r="K1832">
        <v>6306.0712125423697</v>
      </c>
      <c r="L1832">
        <v>6306.0712125423697</v>
      </c>
      <c r="M1832">
        <v>0</v>
      </c>
      <c r="N1832">
        <v>258.90463588874798</v>
      </c>
      <c r="O1832">
        <v>1.8427605025925199E-2</v>
      </c>
      <c r="P1832">
        <v>0</v>
      </c>
      <c r="Q1832">
        <v>0.26684472089683497</v>
      </c>
      <c r="R1832">
        <v>1.0237170703786E-3</v>
      </c>
      <c r="S1832">
        <v>0</v>
      </c>
      <c r="T1832">
        <v>1.3417030976388701E-4</v>
      </c>
      <c r="U1832">
        <v>2.0005329085653E-3</v>
      </c>
      <c r="V1832">
        <v>3.1853549158406699E-2</v>
      </c>
      <c r="W1832">
        <v>1.1133857188789201E-3</v>
      </c>
      <c r="X1832">
        <v>0</v>
      </c>
      <c r="Y1832">
        <v>1.4592245368481101E-4</v>
      </c>
      <c r="Z1832">
        <v>8.0021316342612295E-3</v>
      </c>
      <c r="AA1832">
        <v>9.1010140452590704E-2</v>
      </c>
      <c r="AB1832">
        <v>541.13090762813897</v>
      </c>
      <c r="AC1832">
        <v>0</v>
      </c>
      <c r="AD1832">
        <v>33.836710561296997</v>
      </c>
      <c r="AE1832">
        <v>4.8606251807071501E-4</v>
      </c>
      <c r="AF1832">
        <v>0</v>
      </c>
      <c r="AG1832">
        <v>2.8853308277410901E-2</v>
      </c>
      <c r="AH1832">
        <v>3.26418785868562E-3</v>
      </c>
      <c r="AI1832">
        <v>0</v>
      </c>
      <c r="AJ1832">
        <v>4.7366393430737001E-2</v>
      </c>
      <c r="AK1832">
        <v>1.18882833077042E-3</v>
      </c>
      <c r="AL1832">
        <v>0</v>
      </c>
      <c r="AM1832">
        <v>9.0825191576228398E-2</v>
      </c>
      <c r="AN1832">
        <v>2.4616451510978202E-2</v>
      </c>
      <c r="AO1832">
        <v>9.1477325954212596E-2</v>
      </c>
      <c r="AP1832">
        <v>0.38964015675075198</v>
      </c>
      <c r="AQ1832">
        <v>1.7347355095842401E-3</v>
      </c>
      <c r="AR1832">
        <v>0</v>
      </c>
      <c r="AS1832">
        <v>9.9442152408918405E-2</v>
      </c>
      <c r="AT1832">
        <v>2.4616451510968099E-2</v>
      </c>
      <c r="AU1832">
        <v>9.1477325954174904E-2</v>
      </c>
      <c r="AV1832">
        <v>0.38964015675075198</v>
      </c>
      <c r="AW1832">
        <v>4.4999999999999998E-2</v>
      </c>
      <c r="AX1832">
        <v>0.542342124341744</v>
      </c>
      <c r="AY1832">
        <v>0</v>
      </c>
      <c r="AZ1832">
        <v>5.4574921218482002</v>
      </c>
      <c r="BA1832">
        <v>5.34962993564949E-3</v>
      </c>
      <c r="BB1832">
        <v>0</v>
      </c>
      <c r="BC1832">
        <v>3.34510332326116E-4</v>
      </c>
    </row>
    <row r="1833" spans="1:55" x14ac:dyDescent="0.25">
      <c r="A1833" t="s">
        <v>119</v>
      </c>
      <c r="B1833">
        <v>2040</v>
      </c>
      <c r="C1833" t="s">
        <v>148</v>
      </c>
      <c r="D1833" t="str">
        <f t="shared" si="97"/>
        <v>Bus</v>
      </c>
      <c r="E1833" t="str">
        <f t="shared" si="99"/>
        <v>2040UBUS</v>
      </c>
      <c r="F1833" t="str">
        <f t="shared" si="98"/>
        <v>2040Bus</v>
      </c>
      <c r="G1833" t="s">
        <v>115</v>
      </c>
      <c r="H1833" t="s">
        <v>115</v>
      </c>
      <c r="I1833" t="s">
        <v>125</v>
      </c>
      <c r="J1833">
        <v>485.80226604200698</v>
      </c>
      <c r="K1833">
        <v>60918.884698121401</v>
      </c>
      <c r="L1833">
        <v>0</v>
      </c>
      <c r="M1833">
        <v>60918.884698121401</v>
      </c>
      <c r="N1833">
        <v>1943.2090641680199</v>
      </c>
      <c r="O1833">
        <v>0</v>
      </c>
      <c r="P1833">
        <v>0</v>
      </c>
      <c r="Q1833">
        <v>0</v>
      </c>
      <c r="R1833">
        <v>0</v>
      </c>
      <c r="S1833">
        <v>0</v>
      </c>
      <c r="T1833">
        <v>0</v>
      </c>
      <c r="U1833">
        <v>6.3703743284463299E-3</v>
      </c>
      <c r="V1833">
        <v>1.9250005517068101E-2</v>
      </c>
      <c r="W1833">
        <v>0</v>
      </c>
      <c r="X1833">
        <v>0</v>
      </c>
      <c r="Y1833">
        <v>0</v>
      </c>
      <c r="Z1833">
        <v>2.5481497313785299E-2</v>
      </c>
      <c r="AA1833">
        <v>5.5000015763051698E-2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0</v>
      </c>
      <c r="AL1833">
        <v>0</v>
      </c>
      <c r="AM1833">
        <v>0</v>
      </c>
      <c r="AN1833">
        <v>0</v>
      </c>
      <c r="AO1833">
        <v>0</v>
      </c>
      <c r="AP1833">
        <v>0</v>
      </c>
      <c r="AQ1833">
        <v>0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C1833">
        <v>0</v>
      </c>
    </row>
    <row r="1834" spans="1:55" x14ac:dyDescent="0.25">
      <c r="A1834" t="s">
        <v>113</v>
      </c>
      <c r="B1834">
        <v>2040</v>
      </c>
      <c r="C1834" t="s">
        <v>148</v>
      </c>
      <c r="D1834" t="str">
        <f t="shared" si="97"/>
        <v>Bus</v>
      </c>
      <c r="E1834" t="str">
        <f t="shared" si="99"/>
        <v>2040UBUS</v>
      </c>
      <c r="F1834" t="str">
        <f t="shared" si="98"/>
        <v>2040Bus</v>
      </c>
      <c r="G1834" t="s">
        <v>115</v>
      </c>
      <c r="H1834" t="s">
        <v>115</v>
      </c>
      <c r="I1834" t="s">
        <v>125</v>
      </c>
      <c r="J1834">
        <v>391.51950472910801</v>
      </c>
      <c r="K1834">
        <v>53083.311666360001</v>
      </c>
      <c r="L1834">
        <v>0</v>
      </c>
      <c r="M1834">
        <v>53083.311666360001</v>
      </c>
      <c r="N1834">
        <v>1566.07801891643</v>
      </c>
      <c r="O1834">
        <v>0</v>
      </c>
      <c r="P1834">
        <v>0</v>
      </c>
      <c r="Q1834">
        <v>0</v>
      </c>
      <c r="R1834">
        <v>0</v>
      </c>
      <c r="S1834">
        <v>0</v>
      </c>
      <c r="T1834">
        <v>0</v>
      </c>
      <c r="U1834">
        <v>7.2448580198595097E-3</v>
      </c>
      <c r="V1834">
        <v>1.9250005517068101E-2</v>
      </c>
      <c r="W1834">
        <v>0</v>
      </c>
      <c r="X1834">
        <v>0</v>
      </c>
      <c r="Y1834">
        <v>0</v>
      </c>
      <c r="Z1834">
        <v>2.8979432079438001E-2</v>
      </c>
      <c r="AA1834">
        <v>5.5000015763051698E-2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0</v>
      </c>
      <c r="AL1834">
        <v>0</v>
      </c>
      <c r="AM1834">
        <v>0</v>
      </c>
      <c r="AN1834">
        <v>0</v>
      </c>
      <c r="AO1834">
        <v>0</v>
      </c>
      <c r="AP1834">
        <v>0</v>
      </c>
      <c r="AQ1834">
        <v>0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  <c r="AY1834">
        <v>0</v>
      </c>
      <c r="AZ1834">
        <v>0</v>
      </c>
      <c r="BA1834">
        <v>0</v>
      </c>
      <c r="BB1834">
        <v>0</v>
      </c>
      <c r="BC1834">
        <v>0</v>
      </c>
    </row>
    <row r="1835" spans="1:55" x14ac:dyDescent="0.25">
      <c r="A1835" t="s">
        <v>119</v>
      </c>
      <c r="B1835">
        <v>2040</v>
      </c>
      <c r="C1835" t="s">
        <v>148</v>
      </c>
      <c r="D1835" t="str">
        <f t="shared" si="97"/>
        <v>Bus</v>
      </c>
      <c r="E1835" t="str">
        <f t="shared" si="99"/>
        <v>2040UBUS</v>
      </c>
      <c r="F1835" t="str">
        <f t="shared" si="98"/>
        <v>2040Bus</v>
      </c>
      <c r="G1835" t="s">
        <v>115</v>
      </c>
      <c r="H1835" t="s">
        <v>115</v>
      </c>
      <c r="I1835" t="s">
        <v>123</v>
      </c>
      <c r="J1835">
        <v>79.969241924926905</v>
      </c>
      <c r="K1835">
        <v>11561.5884315082</v>
      </c>
      <c r="L1835">
        <v>11561.5884315082</v>
      </c>
      <c r="M1835">
        <v>0</v>
      </c>
      <c r="N1835">
        <v>319.876967699707</v>
      </c>
      <c r="O1835">
        <v>0.116971935733768</v>
      </c>
      <c r="P1835">
        <v>0</v>
      </c>
      <c r="Q1835">
        <v>0</v>
      </c>
      <c r="R1835">
        <v>1.25024225428289E-3</v>
      </c>
      <c r="S1835">
        <v>0</v>
      </c>
      <c r="T1835">
        <v>0</v>
      </c>
      <c r="U1835">
        <v>8.2617327072974107E-3</v>
      </c>
      <c r="V1835">
        <v>3.7770526085483001E-2</v>
      </c>
      <c r="W1835">
        <v>1.30677266115372E-3</v>
      </c>
      <c r="X1835">
        <v>0</v>
      </c>
      <c r="Y1835">
        <v>0</v>
      </c>
      <c r="Z1835">
        <v>3.3046930829189601E-2</v>
      </c>
      <c r="AA1835">
        <v>0.10791578881566501</v>
      </c>
      <c r="AB1835">
        <v>1880.25182969042</v>
      </c>
      <c r="AC1835">
        <v>0</v>
      </c>
      <c r="AD1835">
        <v>0</v>
      </c>
      <c r="AE1835">
        <v>4.1111546455227401</v>
      </c>
      <c r="AF1835">
        <v>0</v>
      </c>
      <c r="AG1835">
        <v>0</v>
      </c>
      <c r="AH1835">
        <v>0.38330163561654801</v>
      </c>
      <c r="AI1835">
        <v>0</v>
      </c>
      <c r="AJ1835">
        <v>0</v>
      </c>
      <c r="AK1835">
        <v>6.27342285694798E-2</v>
      </c>
      <c r="AL1835">
        <v>0</v>
      </c>
      <c r="AM1835">
        <v>0</v>
      </c>
      <c r="AN1835">
        <v>0</v>
      </c>
      <c r="AO1835">
        <v>0</v>
      </c>
      <c r="AP1835">
        <v>0</v>
      </c>
      <c r="AQ1835">
        <v>4.2000952606371502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0.96999999999999897</v>
      </c>
      <c r="AX1835">
        <v>48.636566504280701</v>
      </c>
      <c r="AY1835">
        <v>0</v>
      </c>
      <c r="AZ1835">
        <v>0</v>
      </c>
      <c r="BA1835">
        <v>0</v>
      </c>
      <c r="BB1835">
        <v>0</v>
      </c>
      <c r="BC1835">
        <v>0</v>
      </c>
    </row>
    <row r="1836" spans="1:55" x14ac:dyDescent="0.25">
      <c r="A1836" t="s">
        <v>113</v>
      </c>
      <c r="B1836">
        <v>2040</v>
      </c>
      <c r="C1836" t="s">
        <v>148</v>
      </c>
      <c r="D1836" t="str">
        <f t="shared" si="97"/>
        <v>Bus</v>
      </c>
      <c r="E1836" t="str">
        <f t="shared" si="99"/>
        <v>2040UBUS</v>
      </c>
      <c r="F1836" t="str">
        <f t="shared" si="98"/>
        <v>2040Bus</v>
      </c>
      <c r="G1836" t="s">
        <v>115</v>
      </c>
      <c r="H1836" t="s">
        <v>115</v>
      </c>
      <c r="I1836" t="s">
        <v>123</v>
      </c>
      <c r="J1836">
        <v>129.18887538064499</v>
      </c>
      <c r="K1836">
        <v>14301.764356600101</v>
      </c>
      <c r="L1836">
        <v>14301.764356600101</v>
      </c>
      <c r="M1836">
        <v>0</v>
      </c>
      <c r="N1836">
        <v>516.75550152258097</v>
      </c>
      <c r="O1836">
        <v>0.10934422184218801</v>
      </c>
      <c r="P1836">
        <v>0</v>
      </c>
      <c r="Q1836">
        <v>0</v>
      </c>
      <c r="R1836">
        <v>2.5819337875366598E-3</v>
      </c>
      <c r="S1836">
        <v>0</v>
      </c>
      <c r="T1836">
        <v>0</v>
      </c>
      <c r="U1836">
        <v>6.31392174229118E-3</v>
      </c>
      <c r="V1836">
        <v>3.5695520890824499E-2</v>
      </c>
      <c r="W1836">
        <v>2.69867737624757E-3</v>
      </c>
      <c r="X1836">
        <v>0</v>
      </c>
      <c r="Y1836">
        <v>0</v>
      </c>
      <c r="Z1836">
        <v>2.5255686969164699E-2</v>
      </c>
      <c r="AA1836">
        <v>0.101987202545212</v>
      </c>
      <c r="AB1836">
        <v>1405.00907375888</v>
      </c>
      <c r="AC1836">
        <v>0</v>
      </c>
      <c r="AD1836">
        <v>0</v>
      </c>
      <c r="AE1836">
        <v>2.6382873383498899</v>
      </c>
      <c r="AF1836">
        <v>0</v>
      </c>
      <c r="AG1836">
        <v>0</v>
      </c>
      <c r="AH1836">
        <v>0.28642029090142601</v>
      </c>
      <c r="AI1836">
        <v>0</v>
      </c>
      <c r="AJ1836">
        <v>0</v>
      </c>
      <c r="AK1836">
        <v>5.5052399852408902E-2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2.7115147529685699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0.97</v>
      </c>
      <c r="AX1836">
        <v>31.0154165845459</v>
      </c>
      <c r="AY1836">
        <v>0</v>
      </c>
      <c r="AZ1836">
        <v>0</v>
      </c>
      <c r="BA1836">
        <v>0</v>
      </c>
      <c r="BB1836">
        <v>0</v>
      </c>
      <c r="BC1836">
        <v>0</v>
      </c>
    </row>
    <row r="1837" spans="1:55" x14ac:dyDescent="0.25">
      <c r="A1837" t="s">
        <v>119</v>
      </c>
      <c r="B1837">
        <v>2041</v>
      </c>
      <c r="C1837" t="s">
        <v>114</v>
      </c>
      <c r="D1837" t="str">
        <f t="shared" si="97"/>
        <v>Truck</v>
      </c>
      <c r="E1837" t="str">
        <f t="shared" si="99"/>
        <v>2041HHDT</v>
      </c>
      <c r="F1837" t="str">
        <f t="shared" si="98"/>
        <v>2041Truck</v>
      </c>
      <c r="G1837" t="s">
        <v>115</v>
      </c>
      <c r="H1837" t="s">
        <v>115</v>
      </c>
      <c r="I1837" t="s">
        <v>116</v>
      </c>
      <c r="J1837">
        <v>2.5609802076371602</v>
      </c>
      <c r="K1837">
        <v>258.42157391681502</v>
      </c>
      <c r="L1837">
        <v>258.42157391681502</v>
      </c>
      <c r="M1837">
        <v>0</v>
      </c>
      <c r="N1837">
        <v>51.240091994404402</v>
      </c>
      <c r="O1837">
        <v>2.32890893958364</v>
      </c>
      <c r="P1837">
        <v>0</v>
      </c>
      <c r="Q1837">
        <v>8.7903426270514506E-2</v>
      </c>
      <c r="R1837">
        <v>9.3105308339391096E-4</v>
      </c>
      <c r="S1837">
        <v>0</v>
      </c>
      <c r="T1837">
        <v>4.1388382999456302E-4</v>
      </c>
      <c r="U1837">
        <v>5.0000014330047002E-3</v>
      </c>
      <c r="V1837">
        <v>2.8073800467939902E-2</v>
      </c>
      <c r="W1837">
        <v>1.01260517828972E-3</v>
      </c>
      <c r="X1837">
        <v>0</v>
      </c>
      <c r="Y1837">
        <v>4.5013642824226301E-4</v>
      </c>
      <c r="Z1837">
        <v>2.0000005732018801E-2</v>
      </c>
      <c r="AA1837">
        <v>8.0210858479828395E-2</v>
      </c>
      <c r="AB1837">
        <v>1719.77493298749</v>
      </c>
      <c r="AC1837">
        <v>0</v>
      </c>
      <c r="AD1837">
        <v>44.953258989456003</v>
      </c>
      <c r="AE1837">
        <v>7.4809153689789604E-2</v>
      </c>
      <c r="AF1837">
        <v>0</v>
      </c>
      <c r="AG1837">
        <v>9.07903224058669E-5</v>
      </c>
      <c r="AH1837">
        <v>0.10835864891187801</v>
      </c>
      <c r="AI1837">
        <v>0</v>
      </c>
      <c r="AJ1837">
        <v>4.77232089734482E-3</v>
      </c>
      <c r="AK1837">
        <v>0.33347704400991401</v>
      </c>
      <c r="AL1837">
        <v>0</v>
      </c>
      <c r="AM1837">
        <v>4.6140266157517097E-4</v>
      </c>
      <c r="AN1837">
        <v>2.0001226456931701E-2</v>
      </c>
      <c r="AO1837">
        <v>0.229922905225736</v>
      </c>
      <c r="AP1837">
        <v>2.7246410286775302</v>
      </c>
      <c r="AQ1837">
        <v>0.48660891980954801</v>
      </c>
      <c r="AR1837">
        <v>0</v>
      </c>
      <c r="AS1837">
        <v>5.0517783665482104E-4</v>
      </c>
      <c r="AT1837">
        <v>2.0001226456923499E-2</v>
      </c>
      <c r="AU1837">
        <v>0.22992290522564099</v>
      </c>
      <c r="AV1837">
        <v>2.7246410286775302</v>
      </c>
      <c r="AW1837">
        <v>4.4999999999999998E-2</v>
      </c>
      <c r="AX1837">
        <v>26.002994630384901</v>
      </c>
      <c r="AY1837">
        <v>0</v>
      </c>
      <c r="AZ1837">
        <v>4.0832730123108503</v>
      </c>
      <c r="BA1837">
        <v>1.7001726078473701E-2</v>
      </c>
      <c r="BB1837">
        <v>0</v>
      </c>
      <c r="BC1837">
        <v>4.4440873105747099E-4</v>
      </c>
    </row>
    <row r="1838" spans="1:55" x14ac:dyDescent="0.25">
      <c r="A1838" t="s">
        <v>113</v>
      </c>
      <c r="B1838">
        <v>2041</v>
      </c>
      <c r="C1838" t="s">
        <v>114</v>
      </c>
      <c r="D1838" t="str">
        <f t="shared" si="97"/>
        <v>Truck</v>
      </c>
      <c r="E1838" t="str">
        <f t="shared" si="99"/>
        <v>2041HHDT</v>
      </c>
      <c r="F1838" t="str">
        <f t="shared" si="98"/>
        <v>2041Truck</v>
      </c>
      <c r="G1838" t="s">
        <v>115</v>
      </c>
      <c r="H1838" t="s">
        <v>115</v>
      </c>
      <c r="I1838" t="s">
        <v>116</v>
      </c>
      <c r="J1838">
        <v>1.85611706139748</v>
      </c>
      <c r="K1838">
        <v>274.68226862648498</v>
      </c>
      <c r="L1838">
        <v>274.68226862648498</v>
      </c>
      <c r="M1838">
        <v>0</v>
      </c>
      <c r="N1838">
        <v>37.137190164440803</v>
      </c>
      <c r="O1838">
        <v>2.12298664797432</v>
      </c>
      <c r="P1838">
        <v>0</v>
      </c>
      <c r="Q1838">
        <v>0.137469980685786</v>
      </c>
      <c r="R1838">
        <v>9.5489673848647195E-4</v>
      </c>
      <c r="S1838">
        <v>0</v>
      </c>
      <c r="T1838">
        <v>4.6539379500585101E-4</v>
      </c>
      <c r="U1838">
        <v>5.0000014330047002E-3</v>
      </c>
      <c r="V1838">
        <v>2.81165028305762E-2</v>
      </c>
      <c r="W1838">
        <v>1.03853732871886E-3</v>
      </c>
      <c r="X1838">
        <v>0</v>
      </c>
      <c r="Y1838">
        <v>5.0615821500636399E-4</v>
      </c>
      <c r="Z1838">
        <v>2.0000005732018801E-2</v>
      </c>
      <c r="AA1838">
        <v>8.0332865230217695E-2</v>
      </c>
      <c r="AB1838">
        <v>1656.6761305714699</v>
      </c>
      <c r="AC1838">
        <v>0</v>
      </c>
      <c r="AD1838">
        <v>43.341908046717698</v>
      </c>
      <c r="AE1838">
        <v>6.9546409601604006E-2</v>
      </c>
      <c r="AF1838">
        <v>0</v>
      </c>
      <c r="AG1838">
        <v>1.41671421647165E-4</v>
      </c>
      <c r="AH1838">
        <v>0.10178227184618401</v>
      </c>
      <c r="AI1838">
        <v>0</v>
      </c>
      <c r="AJ1838">
        <v>7.4937053354377199E-3</v>
      </c>
      <c r="AK1838">
        <v>0.30619712009693201</v>
      </c>
      <c r="AL1838">
        <v>0</v>
      </c>
      <c r="AM1838">
        <v>7.18895660547399E-4</v>
      </c>
      <c r="AN1838">
        <v>1.09034814663706E-2</v>
      </c>
      <c r="AO1838">
        <v>0.14121337987485899</v>
      </c>
      <c r="AP1838">
        <v>1.4951173086951499</v>
      </c>
      <c r="AQ1838">
        <v>0.44680211887308502</v>
      </c>
      <c r="AR1838">
        <v>0</v>
      </c>
      <c r="AS1838">
        <v>7.8710025931809E-4</v>
      </c>
      <c r="AT1838">
        <v>1.09034814663661E-2</v>
      </c>
      <c r="AU1838">
        <v>0.14121337987480101</v>
      </c>
      <c r="AV1838">
        <v>1.4951173086951499</v>
      </c>
      <c r="AW1838">
        <v>4.4999999999999901E-2</v>
      </c>
      <c r="AX1838">
        <v>24.595527946122601</v>
      </c>
      <c r="AY1838">
        <v>0</v>
      </c>
      <c r="AZ1838">
        <v>4.8123599481713404</v>
      </c>
      <c r="BA1838">
        <v>1.6377930177056899E-2</v>
      </c>
      <c r="BB1838">
        <v>0</v>
      </c>
      <c r="BC1838">
        <v>4.2847888650674398E-4</v>
      </c>
    </row>
    <row r="1839" spans="1:55" x14ac:dyDescent="0.25">
      <c r="A1839" t="s">
        <v>119</v>
      </c>
      <c r="B1839">
        <v>2041</v>
      </c>
      <c r="C1839" t="s">
        <v>114</v>
      </c>
      <c r="D1839" t="str">
        <f t="shared" si="97"/>
        <v>Truck</v>
      </c>
      <c r="E1839" t="str">
        <f t="shared" si="99"/>
        <v>2041HHDT</v>
      </c>
      <c r="F1839" t="str">
        <f t="shared" si="98"/>
        <v>2041Truck</v>
      </c>
      <c r="G1839" t="s">
        <v>115</v>
      </c>
      <c r="H1839" t="s">
        <v>115</v>
      </c>
      <c r="I1839" t="s">
        <v>121</v>
      </c>
      <c r="J1839">
        <v>33697.356835694402</v>
      </c>
      <c r="K1839">
        <v>5764513.7265308099</v>
      </c>
      <c r="L1839">
        <v>5764513.7265308099</v>
      </c>
      <c r="M1839">
        <v>0</v>
      </c>
      <c r="N1839">
        <v>622677.76494513499</v>
      </c>
      <c r="O1839">
        <v>1.2003468045488901</v>
      </c>
      <c r="P1839">
        <v>78.595476452245506</v>
      </c>
      <c r="Q1839">
        <v>2.42806154431053</v>
      </c>
      <c r="R1839">
        <v>2.7432599764384499E-2</v>
      </c>
      <c r="S1839">
        <v>3.1650082123164697E-2</v>
      </c>
      <c r="T1839">
        <v>0</v>
      </c>
      <c r="U1839">
        <v>8.9426816247307403E-3</v>
      </c>
      <c r="V1839">
        <v>2.7891891311540101E-2</v>
      </c>
      <c r="W1839">
        <v>2.86729801953714E-2</v>
      </c>
      <c r="X1839">
        <v>3.3081158391614698E-2</v>
      </c>
      <c r="Y1839">
        <v>0</v>
      </c>
      <c r="Z1839">
        <v>3.5770726498922899E-2</v>
      </c>
      <c r="AA1839">
        <v>7.9691118032971894E-2</v>
      </c>
      <c r="AB1839">
        <v>1266.3543622500599</v>
      </c>
      <c r="AC1839">
        <v>14684.9244314724</v>
      </c>
      <c r="AD1839">
        <v>0</v>
      </c>
      <c r="AE1839">
        <v>4.9740767773363099E-4</v>
      </c>
      <c r="AF1839">
        <v>0.35871202648094802</v>
      </c>
      <c r="AG1839">
        <v>0</v>
      </c>
      <c r="AH1839">
        <v>0.199514645481568</v>
      </c>
      <c r="AI1839">
        <v>2.3136158244545899</v>
      </c>
      <c r="AJ1839">
        <v>0</v>
      </c>
      <c r="AK1839">
        <v>1.0709050901580501E-2</v>
      </c>
      <c r="AL1839">
        <v>7.7229715634802698</v>
      </c>
      <c r="AM1839">
        <v>0</v>
      </c>
      <c r="AN1839">
        <v>0</v>
      </c>
      <c r="AO1839">
        <v>0</v>
      </c>
      <c r="AP1839">
        <v>0</v>
      </c>
      <c r="AQ1839">
        <v>1.21914392646941E-2</v>
      </c>
      <c r="AR1839">
        <v>8.7920152424743208</v>
      </c>
      <c r="AS1839">
        <v>0</v>
      </c>
      <c r="AT1839">
        <v>0</v>
      </c>
      <c r="AU1839">
        <v>0</v>
      </c>
      <c r="AV1839">
        <v>0</v>
      </c>
      <c r="AW1839">
        <v>0.21988176192171</v>
      </c>
      <c r="AX1839">
        <v>3.4032957843322199E-2</v>
      </c>
      <c r="AY1839">
        <v>114.08032600110501</v>
      </c>
      <c r="AZ1839">
        <v>0</v>
      </c>
      <c r="BA1839">
        <v>1.1991618544362899E-2</v>
      </c>
      <c r="BB1839">
        <v>0.13905745294083799</v>
      </c>
      <c r="BC1839">
        <v>0</v>
      </c>
    </row>
    <row r="1840" spans="1:55" x14ac:dyDescent="0.25">
      <c r="A1840" t="s">
        <v>113</v>
      </c>
      <c r="B1840">
        <v>2041</v>
      </c>
      <c r="C1840" t="s">
        <v>114</v>
      </c>
      <c r="D1840" t="str">
        <f t="shared" si="97"/>
        <v>Truck</v>
      </c>
      <c r="E1840" t="str">
        <f t="shared" si="99"/>
        <v>2041HHDT</v>
      </c>
      <c r="F1840" t="str">
        <f t="shared" si="98"/>
        <v>2041Truck</v>
      </c>
      <c r="G1840" t="s">
        <v>115</v>
      </c>
      <c r="H1840" t="s">
        <v>115</v>
      </c>
      <c r="I1840" t="s">
        <v>121</v>
      </c>
      <c r="J1840">
        <v>35954.977699432202</v>
      </c>
      <c r="K1840">
        <v>6322979.4221046902</v>
      </c>
      <c r="L1840">
        <v>6322979.4221046902</v>
      </c>
      <c r="M1840">
        <v>0</v>
      </c>
      <c r="N1840">
        <v>669259.03268344095</v>
      </c>
      <c r="O1840">
        <v>1.21035163864214</v>
      </c>
      <c r="P1840">
        <v>81.471031189406105</v>
      </c>
      <c r="Q1840">
        <v>2.3838080138862101</v>
      </c>
      <c r="R1840">
        <v>2.8259734743451899E-2</v>
      </c>
      <c r="S1840">
        <v>3.2859245335533298E-2</v>
      </c>
      <c r="T1840">
        <v>0</v>
      </c>
      <c r="U1840">
        <v>8.9448141721222407E-3</v>
      </c>
      <c r="V1840">
        <v>2.7684657258420502E-2</v>
      </c>
      <c r="W1840">
        <v>2.9537514547835202E-2</v>
      </c>
      <c r="X1840">
        <v>3.4344994598864399E-2</v>
      </c>
      <c r="Y1840">
        <v>0</v>
      </c>
      <c r="Z1840">
        <v>3.57792566884889E-2</v>
      </c>
      <c r="AA1840">
        <v>7.9099020738344503E-2</v>
      </c>
      <c r="AB1840">
        <v>1266.41697108622</v>
      </c>
      <c r="AC1840">
        <v>15152.6583157201</v>
      </c>
      <c r="AD1840">
        <v>0</v>
      </c>
      <c r="AE1840">
        <v>5.0160769769938497E-4</v>
      </c>
      <c r="AF1840">
        <v>0.37048203342915997</v>
      </c>
      <c r="AG1840">
        <v>0</v>
      </c>
      <c r="AH1840">
        <v>0.19952450952920101</v>
      </c>
      <c r="AI1840">
        <v>2.3873074883973402</v>
      </c>
      <c r="AJ1840">
        <v>0</v>
      </c>
      <c r="AK1840">
        <v>1.07994761797062E-2</v>
      </c>
      <c r="AL1840">
        <v>7.9763765854828996</v>
      </c>
      <c r="AM1840">
        <v>0</v>
      </c>
      <c r="AN1840">
        <v>0</v>
      </c>
      <c r="AO1840">
        <v>0</v>
      </c>
      <c r="AP1840">
        <v>0</v>
      </c>
      <c r="AQ1840">
        <v>1.22943815605516E-2</v>
      </c>
      <c r="AR1840">
        <v>9.0804975705075002</v>
      </c>
      <c r="AS1840">
        <v>0</v>
      </c>
      <c r="AT1840">
        <v>0</v>
      </c>
      <c r="AU1840">
        <v>0</v>
      </c>
      <c r="AV1840">
        <v>0</v>
      </c>
      <c r="AW1840">
        <v>0.219743720165928</v>
      </c>
      <c r="AX1840">
        <v>3.1819460124247002E-2</v>
      </c>
      <c r="AY1840">
        <v>117.810441351074</v>
      </c>
      <c r="AZ1840">
        <v>0</v>
      </c>
      <c r="BA1840">
        <v>1.19922114126019E-2</v>
      </c>
      <c r="BB1840">
        <v>0.14348661312488301</v>
      </c>
      <c r="BC1840">
        <v>0</v>
      </c>
    </row>
    <row r="1841" spans="1:55" x14ac:dyDescent="0.25">
      <c r="A1841" t="s">
        <v>119</v>
      </c>
      <c r="B1841">
        <v>2041</v>
      </c>
      <c r="C1841" t="s">
        <v>114</v>
      </c>
      <c r="D1841" t="str">
        <f t="shared" si="97"/>
        <v>Truck</v>
      </c>
      <c r="E1841" t="str">
        <f t="shared" si="99"/>
        <v>2041HHDT</v>
      </c>
      <c r="F1841" t="str">
        <f t="shared" si="98"/>
        <v>2041Truck</v>
      </c>
      <c r="G1841" t="s">
        <v>115</v>
      </c>
      <c r="H1841" t="s">
        <v>115</v>
      </c>
      <c r="I1841" t="s">
        <v>125</v>
      </c>
      <c r="J1841">
        <v>6208.80066292215</v>
      </c>
      <c r="K1841">
        <v>785468.822310157</v>
      </c>
      <c r="L1841">
        <v>0</v>
      </c>
      <c r="M1841">
        <v>785468.822310157</v>
      </c>
      <c r="N1841">
        <v>91960.026000021506</v>
      </c>
      <c r="O1841">
        <v>0</v>
      </c>
      <c r="P1841">
        <v>0</v>
      </c>
      <c r="Q1841">
        <v>0</v>
      </c>
      <c r="R1841">
        <v>0</v>
      </c>
      <c r="S1841">
        <v>0</v>
      </c>
      <c r="T1841">
        <v>0</v>
      </c>
      <c r="U1841">
        <v>8.6678068725999802E-3</v>
      </c>
      <c r="V1841">
        <v>1.38118614329463E-2</v>
      </c>
      <c r="W1841">
        <v>0</v>
      </c>
      <c r="X1841">
        <v>0</v>
      </c>
      <c r="Y1841">
        <v>0</v>
      </c>
      <c r="Z1841">
        <v>3.46712274903999E-2</v>
      </c>
      <c r="AA1841">
        <v>3.9462461236989599E-2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0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0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0</v>
      </c>
      <c r="AY1841">
        <v>0</v>
      </c>
      <c r="AZ1841">
        <v>0</v>
      </c>
      <c r="BA1841">
        <v>0</v>
      </c>
      <c r="BB1841">
        <v>0</v>
      </c>
      <c r="BC1841">
        <v>0</v>
      </c>
    </row>
    <row r="1842" spans="1:55" x14ac:dyDescent="0.25">
      <c r="A1842" t="s">
        <v>113</v>
      </c>
      <c r="B1842">
        <v>2041</v>
      </c>
      <c r="C1842" t="s">
        <v>114</v>
      </c>
      <c r="D1842" t="str">
        <f t="shared" si="97"/>
        <v>Truck</v>
      </c>
      <c r="E1842" t="str">
        <f t="shared" si="99"/>
        <v>2041HHDT</v>
      </c>
      <c r="F1842" t="str">
        <f t="shared" si="98"/>
        <v>2041Truck</v>
      </c>
      <c r="G1842" t="s">
        <v>115</v>
      </c>
      <c r="H1842" t="s">
        <v>115</v>
      </c>
      <c r="I1842" t="s">
        <v>125</v>
      </c>
      <c r="J1842">
        <v>7433.6952048857702</v>
      </c>
      <c r="K1842">
        <v>879935.38747681596</v>
      </c>
      <c r="L1842">
        <v>0</v>
      </c>
      <c r="M1842">
        <v>879935.38747681596</v>
      </c>
      <c r="N1842">
        <v>102307.944365207</v>
      </c>
      <c r="O1842">
        <v>0</v>
      </c>
      <c r="P1842">
        <v>0</v>
      </c>
      <c r="Q1842">
        <v>0</v>
      </c>
      <c r="R1842">
        <v>0</v>
      </c>
      <c r="S1842">
        <v>0</v>
      </c>
      <c r="T1842">
        <v>0</v>
      </c>
      <c r="U1842">
        <v>8.6995344652619402E-3</v>
      </c>
      <c r="V1842">
        <v>1.5038364616517299E-2</v>
      </c>
      <c r="W1842">
        <v>0</v>
      </c>
      <c r="X1842">
        <v>0</v>
      </c>
      <c r="Y1842">
        <v>0</v>
      </c>
      <c r="Z1842">
        <v>3.4798137861047698E-2</v>
      </c>
      <c r="AA1842">
        <v>4.29667560471923E-2</v>
      </c>
      <c r="AB1842">
        <v>0</v>
      </c>
      <c r="AC1842">
        <v>0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0</v>
      </c>
      <c r="AL1842">
        <v>0</v>
      </c>
      <c r="AM1842">
        <v>0</v>
      </c>
      <c r="AN1842">
        <v>0</v>
      </c>
      <c r="AO1842">
        <v>0</v>
      </c>
      <c r="AP1842">
        <v>0</v>
      </c>
      <c r="AQ1842">
        <v>0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  <c r="AY1842">
        <v>0</v>
      </c>
      <c r="AZ1842">
        <v>0</v>
      </c>
      <c r="BA1842">
        <v>0</v>
      </c>
      <c r="BB1842">
        <v>0</v>
      </c>
      <c r="BC1842">
        <v>0</v>
      </c>
    </row>
    <row r="1843" spans="1:55" x14ac:dyDescent="0.25">
      <c r="A1843" t="s">
        <v>119</v>
      </c>
      <c r="B1843">
        <v>2041</v>
      </c>
      <c r="C1843" t="s">
        <v>114</v>
      </c>
      <c r="D1843" t="str">
        <f t="shared" si="97"/>
        <v>Truck</v>
      </c>
      <c r="E1843" t="str">
        <f t="shared" si="99"/>
        <v>2041HHDT</v>
      </c>
      <c r="F1843" t="str">
        <f t="shared" si="98"/>
        <v>2041Truck</v>
      </c>
      <c r="G1843" t="s">
        <v>115</v>
      </c>
      <c r="H1843" t="s">
        <v>115</v>
      </c>
      <c r="I1843" t="s">
        <v>123</v>
      </c>
      <c r="J1843">
        <v>1200.02409296976</v>
      </c>
      <c r="K1843">
        <v>80440.632908233994</v>
      </c>
      <c r="L1843">
        <v>80440.632908233994</v>
      </c>
      <c r="M1843">
        <v>0</v>
      </c>
      <c r="N1843">
        <v>11141.455820954699</v>
      </c>
      <c r="O1843">
        <v>0.19274784879822099</v>
      </c>
      <c r="P1843">
        <v>12.568411263954699</v>
      </c>
      <c r="Q1843">
        <v>0</v>
      </c>
      <c r="R1843">
        <v>1.6729309924744999E-3</v>
      </c>
      <c r="S1843">
        <v>4.5606584373186203E-2</v>
      </c>
      <c r="T1843">
        <v>0</v>
      </c>
      <c r="U1843">
        <v>9.0000025794084709E-3</v>
      </c>
      <c r="V1843">
        <v>3.4044739908539699E-2</v>
      </c>
      <c r="W1843">
        <v>1.81946509400512E-3</v>
      </c>
      <c r="X1843">
        <v>4.9601321690545597E-2</v>
      </c>
      <c r="Y1843">
        <v>0</v>
      </c>
      <c r="Z1843">
        <v>3.60000103176338E-2</v>
      </c>
      <c r="AA1843">
        <v>9.7270685452970504E-2</v>
      </c>
      <c r="AB1843">
        <v>1021.3000544676</v>
      </c>
      <c r="AC1843">
        <v>10417.739809299101</v>
      </c>
      <c r="AD1843">
        <v>0</v>
      </c>
      <c r="AE1843">
        <v>0.81947965971793102</v>
      </c>
      <c r="AF1843">
        <v>29.623204656365498</v>
      </c>
      <c r="AG1843">
        <v>0</v>
      </c>
      <c r="AH1843">
        <v>0.208198697191087</v>
      </c>
      <c r="AI1843">
        <v>2.1237244103569899</v>
      </c>
      <c r="AJ1843">
        <v>0</v>
      </c>
      <c r="AK1843">
        <v>1.3078503609194299E-2</v>
      </c>
      <c r="AL1843">
        <v>0.428355150257688</v>
      </c>
      <c r="AM1843">
        <v>0</v>
      </c>
      <c r="AN1843">
        <v>0</v>
      </c>
      <c r="AO1843">
        <v>0</v>
      </c>
      <c r="AP1843">
        <v>0</v>
      </c>
      <c r="AQ1843">
        <v>0.83789969720655999</v>
      </c>
      <c r="AR1843">
        <v>30.238461425772002</v>
      </c>
      <c r="AS1843">
        <v>0</v>
      </c>
      <c r="AT1843">
        <v>0</v>
      </c>
      <c r="AU1843">
        <v>0</v>
      </c>
      <c r="AV1843">
        <v>0</v>
      </c>
      <c r="AW1843">
        <v>0.99582306629203299</v>
      </c>
      <c r="AX1843">
        <v>3.3075996528970601</v>
      </c>
      <c r="AY1843">
        <v>95.683078339566705</v>
      </c>
      <c r="AZ1843">
        <v>0</v>
      </c>
      <c r="BA1843">
        <v>0</v>
      </c>
      <c r="BB1843">
        <v>0</v>
      </c>
      <c r="BC1843">
        <v>0</v>
      </c>
    </row>
    <row r="1844" spans="1:55" x14ac:dyDescent="0.25">
      <c r="A1844" t="s">
        <v>113</v>
      </c>
      <c r="B1844">
        <v>2041</v>
      </c>
      <c r="C1844" t="s">
        <v>114</v>
      </c>
      <c r="D1844" t="str">
        <f t="shared" si="97"/>
        <v>Truck</v>
      </c>
      <c r="E1844" t="str">
        <f t="shared" si="99"/>
        <v>2041HHDT</v>
      </c>
      <c r="F1844" t="str">
        <f t="shared" si="98"/>
        <v>2041Truck</v>
      </c>
      <c r="G1844" t="s">
        <v>115</v>
      </c>
      <c r="H1844" t="s">
        <v>115</v>
      </c>
      <c r="I1844" t="s">
        <v>123</v>
      </c>
      <c r="J1844">
        <v>2642.65576046659</v>
      </c>
      <c r="K1844">
        <v>168146.64398001201</v>
      </c>
      <c r="L1844">
        <v>168146.64398001201</v>
      </c>
      <c r="M1844">
        <v>0</v>
      </c>
      <c r="N1844">
        <v>16899.901334040798</v>
      </c>
      <c r="O1844">
        <v>0.317861141999009</v>
      </c>
      <c r="P1844">
        <v>6.1631239498156196</v>
      </c>
      <c r="Q1844">
        <v>0</v>
      </c>
      <c r="R1844">
        <v>1.21905323124031E-3</v>
      </c>
      <c r="S1844">
        <v>1.83233172924873E-2</v>
      </c>
      <c r="T1844">
        <v>0</v>
      </c>
      <c r="U1844">
        <v>9.0000025794084604E-3</v>
      </c>
      <c r="V1844">
        <v>5.7443082416587202E-2</v>
      </c>
      <c r="W1844">
        <v>1.3258316164584301E-3</v>
      </c>
      <c r="X1844">
        <v>1.9928279391099299E-2</v>
      </c>
      <c r="Y1844">
        <v>0</v>
      </c>
      <c r="Z1844">
        <v>3.60000103176338E-2</v>
      </c>
      <c r="AA1844">
        <v>0.16412309261881999</v>
      </c>
      <c r="AB1844">
        <v>984.08278904132703</v>
      </c>
      <c r="AC1844">
        <v>7766.1815308859204</v>
      </c>
      <c r="AD1844">
        <v>0</v>
      </c>
      <c r="AE1844">
        <v>0.69905802917160598</v>
      </c>
      <c r="AF1844">
        <v>14.976016806609</v>
      </c>
      <c r="AG1844">
        <v>0</v>
      </c>
      <c r="AH1844">
        <v>0.20061171416795701</v>
      </c>
      <c r="AI1844">
        <v>1.5831869094756901</v>
      </c>
      <c r="AJ1844">
        <v>0</v>
      </c>
      <c r="AK1844">
        <v>1.38369355245333E-2</v>
      </c>
      <c r="AL1844">
        <v>0.22748088515794801</v>
      </c>
      <c r="AM1844">
        <v>0</v>
      </c>
      <c r="AN1844">
        <v>0</v>
      </c>
      <c r="AO1844">
        <v>0</v>
      </c>
      <c r="AP1844">
        <v>0</v>
      </c>
      <c r="AQ1844">
        <v>0.717824999765171</v>
      </c>
      <c r="AR1844">
        <v>15.299508087834401</v>
      </c>
      <c r="AS1844">
        <v>0</v>
      </c>
      <c r="AT1844">
        <v>0</v>
      </c>
      <c r="AU1844">
        <v>0</v>
      </c>
      <c r="AV1844">
        <v>0</v>
      </c>
      <c r="AW1844">
        <v>0.75078902610818798</v>
      </c>
      <c r="AX1844">
        <v>5.2086537318121904</v>
      </c>
      <c r="AY1844">
        <v>61.672983063377103</v>
      </c>
      <c r="AZ1844">
        <v>0</v>
      </c>
      <c r="BA1844">
        <v>0</v>
      </c>
      <c r="BB1844">
        <v>0</v>
      </c>
      <c r="BC1844">
        <v>0</v>
      </c>
    </row>
    <row r="1845" spans="1:55" x14ac:dyDescent="0.25">
      <c r="A1845" t="s">
        <v>119</v>
      </c>
      <c r="B1845">
        <v>2041</v>
      </c>
      <c r="C1845" t="s">
        <v>124</v>
      </c>
      <c r="D1845" t="str">
        <f t="shared" si="97"/>
        <v>Passenger</v>
      </c>
      <c r="E1845" t="str">
        <f t="shared" si="99"/>
        <v>2041LDA</v>
      </c>
      <c r="F1845" t="str">
        <f t="shared" si="98"/>
        <v>2041Passenger</v>
      </c>
      <c r="G1845" t="s">
        <v>115</v>
      </c>
      <c r="H1845" t="s">
        <v>115</v>
      </c>
      <c r="I1845" t="s">
        <v>116</v>
      </c>
      <c r="J1845">
        <v>659968.34338574205</v>
      </c>
      <c r="K1845">
        <v>26713211.747801501</v>
      </c>
      <c r="L1845">
        <v>26713211.747801501</v>
      </c>
      <c r="M1845">
        <v>0</v>
      </c>
      <c r="N1845">
        <v>3070634.5678939</v>
      </c>
      <c r="O1845">
        <v>1.9793846422726899E-2</v>
      </c>
      <c r="P1845">
        <v>0</v>
      </c>
      <c r="Q1845">
        <v>0.161282219889433</v>
      </c>
      <c r="R1845">
        <v>4.9685065218387403E-4</v>
      </c>
      <c r="S1845">
        <v>0</v>
      </c>
      <c r="T1845">
        <v>8.6473774552243304E-4</v>
      </c>
      <c r="U1845">
        <v>2.0000005732018701E-3</v>
      </c>
      <c r="V1845">
        <v>2.35567400139753E-3</v>
      </c>
      <c r="W1845">
        <v>5.4037041733866599E-4</v>
      </c>
      <c r="X1845">
        <v>0</v>
      </c>
      <c r="Y1845">
        <v>9.4048119768498195E-4</v>
      </c>
      <c r="Z1845">
        <v>8.00000229280751E-3</v>
      </c>
      <c r="AA1845">
        <v>6.7304971468501E-3</v>
      </c>
      <c r="AB1845">
        <v>231.81523176722101</v>
      </c>
      <c r="AC1845">
        <v>0</v>
      </c>
      <c r="AD1845">
        <v>54.338208756739803</v>
      </c>
      <c r="AE1845">
        <v>1.0480121656255799E-3</v>
      </c>
      <c r="AF1845">
        <v>0</v>
      </c>
      <c r="AG1845">
        <v>3.2948911203188103E-2</v>
      </c>
      <c r="AH1845">
        <v>3.1968605144905302E-3</v>
      </c>
      <c r="AI1845">
        <v>0</v>
      </c>
      <c r="AJ1845">
        <v>2.53505908690549E-2</v>
      </c>
      <c r="AK1845">
        <v>3.0986893496723401E-3</v>
      </c>
      <c r="AL1845">
        <v>0</v>
      </c>
      <c r="AM1845">
        <v>0.12669875869239999</v>
      </c>
      <c r="AN1845">
        <v>4.3377504752296098E-2</v>
      </c>
      <c r="AO1845">
        <v>0.162121767971562</v>
      </c>
      <c r="AP1845">
        <v>1.0767560853793099</v>
      </c>
      <c r="AQ1845">
        <v>4.52160022512549E-3</v>
      </c>
      <c r="AR1845">
        <v>0</v>
      </c>
      <c r="AS1845">
        <v>0.138719192916165</v>
      </c>
      <c r="AT1845">
        <v>4.3377504752278299E-2</v>
      </c>
      <c r="AU1845">
        <v>0.16212176797149599</v>
      </c>
      <c r="AV1845">
        <v>1.0767560853793099</v>
      </c>
      <c r="AW1845">
        <v>4.1721353682368997E-2</v>
      </c>
      <c r="AX1845">
        <v>0.50865756410602903</v>
      </c>
      <c r="AY1845">
        <v>0</v>
      </c>
      <c r="AZ1845">
        <v>1.60178455496929</v>
      </c>
      <c r="BA1845">
        <v>2.2917295721235301E-3</v>
      </c>
      <c r="BB1845">
        <v>0</v>
      </c>
      <c r="BC1845">
        <v>5.3718851412269805E-4</v>
      </c>
    </row>
    <row r="1846" spans="1:55" x14ac:dyDescent="0.25">
      <c r="A1846" t="s">
        <v>113</v>
      </c>
      <c r="B1846">
        <v>2041</v>
      </c>
      <c r="C1846" t="s">
        <v>124</v>
      </c>
      <c r="D1846" t="str">
        <f t="shared" si="97"/>
        <v>Passenger</v>
      </c>
      <c r="E1846" t="str">
        <f t="shared" si="99"/>
        <v>2041LDA</v>
      </c>
      <c r="F1846" t="str">
        <f t="shared" si="98"/>
        <v>2041Passenger</v>
      </c>
      <c r="G1846" t="s">
        <v>115</v>
      </c>
      <c r="H1846" t="s">
        <v>115</v>
      </c>
      <c r="I1846" t="s">
        <v>116</v>
      </c>
      <c r="J1846">
        <v>761572.77145293495</v>
      </c>
      <c r="K1846">
        <v>32577613.615877699</v>
      </c>
      <c r="L1846">
        <v>32577613.615877699</v>
      </c>
      <c r="M1846">
        <v>0</v>
      </c>
      <c r="N1846">
        <v>3536392.9242240801</v>
      </c>
      <c r="O1846">
        <v>2.00804705347414E-2</v>
      </c>
      <c r="P1846">
        <v>0</v>
      </c>
      <c r="Q1846">
        <v>0.16483998995346499</v>
      </c>
      <c r="R1846">
        <v>4.9686575828330397E-4</v>
      </c>
      <c r="S1846">
        <v>0</v>
      </c>
      <c r="T1846">
        <v>8.7183743683541504E-4</v>
      </c>
      <c r="U1846">
        <v>2.0000005732018801E-3</v>
      </c>
      <c r="V1846">
        <v>2.36682671189458E-3</v>
      </c>
      <c r="W1846">
        <v>5.4038684660008996E-4</v>
      </c>
      <c r="X1846">
        <v>0</v>
      </c>
      <c r="Y1846">
        <v>9.4820275976990301E-4</v>
      </c>
      <c r="Z1846">
        <v>8.0000022928075204E-3</v>
      </c>
      <c r="AA1846">
        <v>6.7623620339845297E-3</v>
      </c>
      <c r="AB1846">
        <v>229.869786322268</v>
      </c>
      <c r="AC1846">
        <v>0</v>
      </c>
      <c r="AD1846">
        <v>54.482927004518899</v>
      </c>
      <c r="AE1846">
        <v>1.0392776271906799E-3</v>
      </c>
      <c r="AF1846">
        <v>0</v>
      </c>
      <c r="AG1846">
        <v>3.4169661153219399E-2</v>
      </c>
      <c r="AH1846">
        <v>3.2585718255276298E-3</v>
      </c>
      <c r="AI1846">
        <v>0</v>
      </c>
      <c r="AJ1846">
        <v>2.5963184576704899E-2</v>
      </c>
      <c r="AK1846">
        <v>3.0562172849181802E-3</v>
      </c>
      <c r="AL1846">
        <v>0</v>
      </c>
      <c r="AM1846">
        <v>0.131230405455775</v>
      </c>
      <c r="AN1846">
        <v>4.3511683329057402E-2</v>
      </c>
      <c r="AO1846">
        <v>0.165620581267929</v>
      </c>
      <c r="AP1846">
        <v>1.0754428033091099</v>
      </c>
      <c r="AQ1846">
        <v>4.4596250879358696E-3</v>
      </c>
      <c r="AR1846">
        <v>0</v>
      </c>
      <c r="AS1846">
        <v>0.143680775713694</v>
      </c>
      <c r="AT1846">
        <v>4.3511683329039499E-2</v>
      </c>
      <c r="AU1846">
        <v>0.165620581267861</v>
      </c>
      <c r="AV1846">
        <v>1.0754428033091099</v>
      </c>
      <c r="AW1846">
        <v>4.1728274790532899E-2</v>
      </c>
      <c r="AX1846">
        <v>0.49344513639239101</v>
      </c>
      <c r="AY1846">
        <v>0</v>
      </c>
      <c r="AZ1846">
        <v>1.6566811654328399</v>
      </c>
      <c r="BA1846">
        <v>2.2724968632839701E-3</v>
      </c>
      <c r="BB1846">
        <v>0</v>
      </c>
      <c r="BC1846">
        <v>5.3861920133653105E-4</v>
      </c>
    </row>
    <row r="1847" spans="1:55" x14ac:dyDescent="0.25">
      <c r="A1847" t="s">
        <v>119</v>
      </c>
      <c r="B1847">
        <v>2041</v>
      </c>
      <c r="C1847" t="s">
        <v>124</v>
      </c>
      <c r="D1847" t="str">
        <f t="shared" si="97"/>
        <v>Passenger</v>
      </c>
      <c r="E1847" t="str">
        <f t="shared" si="99"/>
        <v>2041LDA</v>
      </c>
      <c r="F1847" t="str">
        <f t="shared" si="98"/>
        <v>2041Passenger</v>
      </c>
      <c r="G1847" t="s">
        <v>115</v>
      </c>
      <c r="H1847" t="s">
        <v>115</v>
      </c>
      <c r="I1847" t="s">
        <v>121</v>
      </c>
      <c r="J1847">
        <v>502.02413437060602</v>
      </c>
      <c r="K1847">
        <v>17344.249487317498</v>
      </c>
      <c r="L1847">
        <v>17344.249487317498</v>
      </c>
      <c r="M1847">
        <v>0</v>
      </c>
      <c r="N1847">
        <v>2197.8741325933202</v>
      </c>
      <c r="O1847">
        <v>3.06521283370292E-2</v>
      </c>
      <c r="P1847">
        <v>0</v>
      </c>
      <c r="Q1847">
        <v>0</v>
      </c>
      <c r="R1847">
        <v>1.8777503557952601E-3</v>
      </c>
      <c r="S1847">
        <v>0</v>
      </c>
      <c r="T1847">
        <v>0</v>
      </c>
      <c r="U1847">
        <v>2.0000005732018701E-3</v>
      </c>
      <c r="V1847">
        <v>2.3765668161483799E-3</v>
      </c>
      <c r="W1847">
        <v>1.9626538944905298E-3</v>
      </c>
      <c r="X1847">
        <v>0</v>
      </c>
      <c r="Y1847">
        <v>0</v>
      </c>
      <c r="Z1847">
        <v>8.00000229280751E-3</v>
      </c>
      <c r="AA1847">
        <v>6.7901909032810999E-3</v>
      </c>
      <c r="AB1847">
        <v>189.26065476109</v>
      </c>
      <c r="AC1847">
        <v>0</v>
      </c>
      <c r="AD1847">
        <v>0</v>
      </c>
      <c r="AE1847">
        <v>2.62345322211537E-4</v>
      </c>
      <c r="AF1847">
        <v>0</v>
      </c>
      <c r="AG1847">
        <v>0</v>
      </c>
      <c r="AH1847">
        <v>2.9818093231957301E-2</v>
      </c>
      <c r="AI1847">
        <v>0</v>
      </c>
      <c r="AJ1847">
        <v>0</v>
      </c>
      <c r="AK1847">
        <v>5.64814032800183E-3</v>
      </c>
      <c r="AL1847">
        <v>0</v>
      </c>
      <c r="AM1847">
        <v>0</v>
      </c>
      <c r="AN1847">
        <v>0</v>
      </c>
      <c r="AO1847">
        <v>0</v>
      </c>
      <c r="AP1847">
        <v>0</v>
      </c>
      <c r="AQ1847">
        <v>6.4300322495466997E-3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3.0999999999999899E-3</v>
      </c>
      <c r="AX1847">
        <v>0.14621791963595199</v>
      </c>
      <c r="AY1847">
        <v>0</v>
      </c>
      <c r="AZ1847">
        <v>0</v>
      </c>
      <c r="BA1847">
        <v>1.7933408866057799E-3</v>
      </c>
      <c r="BB1847">
        <v>0</v>
      </c>
      <c r="BC1847">
        <v>0</v>
      </c>
    </row>
    <row r="1848" spans="1:55" x14ac:dyDescent="0.25">
      <c r="A1848" t="s">
        <v>113</v>
      </c>
      <c r="B1848">
        <v>2041</v>
      </c>
      <c r="C1848" t="s">
        <v>124</v>
      </c>
      <c r="D1848" t="str">
        <f t="shared" si="97"/>
        <v>Passenger</v>
      </c>
      <c r="E1848" t="str">
        <f t="shared" si="99"/>
        <v>2041LDA</v>
      </c>
      <c r="F1848" t="str">
        <f t="shared" si="98"/>
        <v>2041Passenger</v>
      </c>
      <c r="G1848" t="s">
        <v>115</v>
      </c>
      <c r="H1848" t="s">
        <v>115</v>
      </c>
      <c r="I1848" t="s">
        <v>121</v>
      </c>
      <c r="J1848">
        <v>551.87074815769199</v>
      </c>
      <c r="K1848">
        <v>20551.816031366401</v>
      </c>
      <c r="L1848">
        <v>20551.816031366401</v>
      </c>
      <c r="M1848">
        <v>0</v>
      </c>
      <c r="N1848">
        <v>2431.1929539309099</v>
      </c>
      <c r="O1848">
        <v>2.90925802685532E-2</v>
      </c>
      <c r="P1848">
        <v>0</v>
      </c>
      <c r="Q1848">
        <v>0</v>
      </c>
      <c r="R1848">
        <v>1.72221281854095E-3</v>
      </c>
      <c r="S1848">
        <v>0</v>
      </c>
      <c r="T1848">
        <v>0</v>
      </c>
      <c r="U1848">
        <v>2.0000005732018801E-3</v>
      </c>
      <c r="V1848">
        <v>2.36979503149323E-3</v>
      </c>
      <c r="W1848">
        <v>1.80008363998917E-3</v>
      </c>
      <c r="X1848">
        <v>0</v>
      </c>
      <c r="Y1848">
        <v>0</v>
      </c>
      <c r="Z1848">
        <v>8.0000022928075204E-3</v>
      </c>
      <c r="AA1848">
        <v>6.7708429471235098E-3</v>
      </c>
      <c r="AB1848">
        <v>189.287955334234</v>
      </c>
      <c r="AC1848">
        <v>0</v>
      </c>
      <c r="AD1848">
        <v>0</v>
      </c>
      <c r="AE1848">
        <v>2.3932593634190901E-4</v>
      </c>
      <c r="AF1848">
        <v>0</v>
      </c>
      <c r="AG1848">
        <v>0</v>
      </c>
      <c r="AH1848">
        <v>2.98223944483741E-2</v>
      </c>
      <c r="AI1848">
        <v>0</v>
      </c>
      <c r="AJ1848">
        <v>0</v>
      </c>
      <c r="AK1848">
        <v>5.1525465031908501E-3</v>
      </c>
      <c r="AL1848">
        <v>0</v>
      </c>
      <c r="AM1848">
        <v>0</v>
      </c>
      <c r="AN1848">
        <v>0</v>
      </c>
      <c r="AO1848">
        <v>0</v>
      </c>
      <c r="AP1848">
        <v>0</v>
      </c>
      <c r="AQ1848">
        <v>5.8658316293156302E-3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3.0999999999999899E-3</v>
      </c>
      <c r="AX1848">
        <v>0.13614607928622899</v>
      </c>
      <c r="AY1848">
        <v>0</v>
      </c>
      <c r="AZ1848">
        <v>0</v>
      </c>
      <c r="BA1848">
        <v>1.7935995734105401E-3</v>
      </c>
      <c r="BB1848">
        <v>0</v>
      </c>
      <c r="BC1848">
        <v>0</v>
      </c>
    </row>
    <row r="1849" spans="1:55" x14ac:dyDescent="0.25">
      <c r="A1849" t="s">
        <v>119</v>
      </c>
      <c r="B1849">
        <v>2041</v>
      </c>
      <c r="C1849" t="s">
        <v>124</v>
      </c>
      <c r="D1849" t="str">
        <f t="shared" si="97"/>
        <v>Passenger</v>
      </c>
      <c r="E1849" t="str">
        <f t="shared" si="99"/>
        <v>2041LDA</v>
      </c>
      <c r="F1849" t="str">
        <f t="shared" si="98"/>
        <v>2041Passenger</v>
      </c>
      <c r="G1849" t="s">
        <v>115</v>
      </c>
      <c r="H1849" t="s">
        <v>115</v>
      </c>
      <c r="I1849" t="s">
        <v>125</v>
      </c>
      <c r="J1849">
        <v>85932.508596358195</v>
      </c>
      <c r="K1849">
        <v>3435081.0813402501</v>
      </c>
      <c r="L1849">
        <v>0</v>
      </c>
      <c r="M1849">
        <v>3435081.0813402501</v>
      </c>
      <c r="N1849">
        <v>407574.85188178899</v>
      </c>
      <c r="O1849">
        <v>0</v>
      </c>
      <c r="P1849">
        <v>0</v>
      </c>
      <c r="Q1849">
        <v>0</v>
      </c>
      <c r="R1849">
        <v>0</v>
      </c>
      <c r="S1849">
        <v>0</v>
      </c>
      <c r="T1849">
        <v>0</v>
      </c>
      <c r="U1849">
        <v>2.0000005732018701E-3</v>
      </c>
      <c r="V1849">
        <v>1.53662525468051E-3</v>
      </c>
      <c r="W1849">
        <v>0</v>
      </c>
      <c r="X1849">
        <v>0</v>
      </c>
      <c r="Y1849">
        <v>0</v>
      </c>
      <c r="Z1849">
        <v>8.0000022928074996E-3</v>
      </c>
      <c r="AA1849">
        <v>4.3903578705157499E-3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0</v>
      </c>
      <c r="AL1849">
        <v>0</v>
      </c>
      <c r="AM1849">
        <v>0</v>
      </c>
      <c r="AN1849">
        <v>0</v>
      </c>
      <c r="AO1849">
        <v>0</v>
      </c>
      <c r="AP1849">
        <v>0</v>
      </c>
      <c r="AQ1849">
        <v>0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  <c r="AY1849">
        <v>0</v>
      </c>
      <c r="AZ1849">
        <v>0</v>
      </c>
      <c r="BA1849">
        <v>0</v>
      </c>
      <c r="BB1849">
        <v>0</v>
      </c>
      <c r="BC1849">
        <v>0</v>
      </c>
    </row>
    <row r="1850" spans="1:55" x14ac:dyDescent="0.25">
      <c r="A1850" t="s">
        <v>113</v>
      </c>
      <c r="B1850">
        <v>2041</v>
      </c>
      <c r="C1850" t="s">
        <v>124</v>
      </c>
      <c r="D1850" t="str">
        <f t="shared" si="97"/>
        <v>Passenger</v>
      </c>
      <c r="E1850" t="str">
        <f t="shared" si="99"/>
        <v>2041LDA</v>
      </c>
      <c r="F1850" t="str">
        <f t="shared" si="98"/>
        <v>2041Passenger</v>
      </c>
      <c r="G1850" t="s">
        <v>115</v>
      </c>
      <c r="H1850" t="s">
        <v>115</v>
      </c>
      <c r="I1850" t="s">
        <v>125</v>
      </c>
      <c r="J1850">
        <v>98986.404850692794</v>
      </c>
      <c r="K1850">
        <v>4093564.6631336799</v>
      </c>
      <c r="L1850">
        <v>0</v>
      </c>
      <c r="M1850">
        <v>4093564.6631336799</v>
      </c>
      <c r="N1850">
        <v>468687.91579155601</v>
      </c>
      <c r="O1850">
        <v>0</v>
      </c>
      <c r="P1850">
        <v>0</v>
      </c>
      <c r="Q1850">
        <v>0</v>
      </c>
      <c r="R1850">
        <v>0</v>
      </c>
      <c r="S1850">
        <v>0</v>
      </c>
      <c r="T1850">
        <v>0</v>
      </c>
      <c r="U1850">
        <v>2.0000005732018701E-3</v>
      </c>
      <c r="V1850">
        <v>1.53686188000403E-3</v>
      </c>
      <c r="W1850">
        <v>0</v>
      </c>
      <c r="X1850">
        <v>0</v>
      </c>
      <c r="Y1850">
        <v>0</v>
      </c>
      <c r="Z1850">
        <v>8.00000229280751E-3</v>
      </c>
      <c r="AA1850">
        <v>4.3910339428686598E-3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0</v>
      </c>
      <c r="AL1850">
        <v>0</v>
      </c>
      <c r="AM1850">
        <v>0</v>
      </c>
      <c r="AN1850">
        <v>0</v>
      </c>
      <c r="AO1850">
        <v>0</v>
      </c>
      <c r="AP1850">
        <v>0</v>
      </c>
      <c r="AQ1850">
        <v>0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  <c r="AY1850">
        <v>0</v>
      </c>
      <c r="AZ1850">
        <v>0</v>
      </c>
      <c r="BA1850">
        <v>0</v>
      </c>
      <c r="BB1850">
        <v>0</v>
      </c>
      <c r="BC1850">
        <v>0</v>
      </c>
    </row>
    <row r="1851" spans="1:55" x14ac:dyDescent="0.25">
      <c r="A1851" t="s">
        <v>119</v>
      </c>
      <c r="B1851">
        <v>2041</v>
      </c>
      <c r="C1851" t="s">
        <v>124</v>
      </c>
      <c r="D1851" t="str">
        <f t="shared" si="97"/>
        <v>Passenger</v>
      </c>
      <c r="E1851" t="str">
        <f t="shared" si="99"/>
        <v>2041LDA</v>
      </c>
      <c r="F1851" t="str">
        <f t="shared" si="98"/>
        <v>2041Passenger</v>
      </c>
      <c r="G1851" t="s">
        <v>115</v>
      </c>
      <c r="H1851" t="s">
        <v>115</v>
      </c>
      <c r="I1851" t="s">
        <v>126</v>
      </c>
      <c r="J1851">
        <v>30598.6438960462</v>
      </c>
      <c r="K1851">
        <v>1257921.9692190101</v>
      </c>
      <c r="L1851">
        <v>517939.10433597898</v>
      </c>
      <c r="M1851">
        <v>739982.86488303496</v>
      </c>
      <c r="N1851">
        <v>126525.392514572</v>
      </c>
      <c r="O1851">
        <v>2.4708403513881401E-3</v>
      </c>
      <c r="P1851">
        <v>0</v>
      </c>
      <c r="Q1851">
        <v>0.11069307466339</v>
      </c>
      <c r="R1851">
        <v>2.0517185578809401E-4</v>
      </c>
      <c r="S1851">
        <v>0</v>
      </c>
      <c r="T1851">
        <v>8.8940716041299695E-4</v>
      </c>
      <c r="U1851">
        <v>2.0000005732018801E-3</v>
      </c>
      <c r="V1851">
        <v>1.36023886172555E-3</v>
      </c>
      <c r="W1851">
        <v>2.2314311322938599E-4</v>
      </c>
      <c r="X1851">
        <v>0</v>
      </c>
      <c r="Y1851">
        <v>9.6731143723749404E-4</v>
      </c>
      <c r="Z1851">
        <v>8.0000022928075308E-3</v>
      </c>
      <c r="AA1851">
        <v>3.8863967477872998E-3</v>
      </c>
      <c r="AB1851">
        <v>113.483052862216</v>
      </c>
      <c r="AC1851">
        <v>0</v>
      </c>
      <c r="AD1851">
        <v>55.945007033408103</v>
      </c>
      <c r="AE1851">
        <v>3.3840745448294503E-4</v>
      </c>
      <c r="AF1851">
        <v>0</v>
      </c>
      <c r="AG1851">
        <v>3.8265039483343602E-2</v>
      </c>
      <c r="AH1851">
        <v>4.27524640881264E-4</v>
      </c>
      <c r="AI1851">
        <v>0</v>
      </c>
      <c r="AJ1851">
        <v>1.8893456335763E-2</v>
      </c>
      <c r="AK1851">
        <v>1.0945490992974999E-3</v>
      </c>
      <c r="AL1851">
        <v>0</v>
      </c>
      <c r="AM1851">
        <v>0.160010973748518</v>
      </c>
      <c r="AN1851">
        <v>4.0449281172483302E-2</v>
      </c>
      <c r="AO1851">
        <v>8.24891603957872E-2</v>
      </c>
      <c r="AP1851">
        <v>0.87038280240774102</v>
      </c>
      <c r="AQ1851">
        <v>1.5971634763316399E-3</v>
      </c>
      <c r="AR1851">
        <v>0</v>
      </c>
      <c r="AS1851">
        <v>0.17519187532068101</v>
      </c>
      <c r="AT1851">
        <v>4.0449281172466697E-2</v>
      </c>
      <c r="AU1851">
        <v>8.24891603957532E-2</v>
      </c>
      <c r="AV1851">
        <v>0.87038280240774102</v>
      </c>
      <c r="AW1851">
        <v>1.7251943389123899E-2</v>
      </c>
      <c r="AX1851">
        <v>0.18880036214516399</v>
      </c>
      <c r="AY1851">
        <v>0</v>
      </c>
      <c r="AZ1851">
        <v>1.2213651770152301</v>
      </c>
      <c r="BA1851">
        <v>1.1218955121997799E-3</v>
      </c>
      <c r="BB1851">
        <v>0</v>
      </c>
      <c r="BC1851">
        <v>5.5307335093435098E-4</v>
      </c>
    </row>
    <row r="1852" spans="1:55" x14ac:dyDescent="0.25">
      <c r="A1852" t="s">
        <v>113</v>
      </c>
      <c r="B1852">
        <v>2041</v>
      </c>
      <c r="C1852" t="s">
        <v>124</v>
      </c>
      <c r="D1852" t="str">
        <f t="shared" si="97"/>
        <v>Passenger</v>
      </c>
      <c r="E1852" t="str">
        <f t="shared" si="99"/>
        <v>2041LDA</v>
      </c>
      <c r="F1852" t="str">
        <f t="shared" si="98"/>
        <v>2041Passenger</v>
      </c>
      <c r="G1852" t="s">
        <v>115</v>
      </c>
      <c r="H1852" t="s">
        <v>115</v>
      </c>
      <c r="I1852" t="s">
        <v>126</v>
      </c>
      <c r="J1852">
        <v>35302.492800116197</v>
      </c>
      <c r="K1852">
        <v>1531342.7815042001</v>
      </c>
      <c r="L1852">
        <v>630786.42306292802</v>
      </c>
      <c r="M1852">
        <v>900556.35844126996</v>
      </c>
      <c r="N1852">
        <v>145975.80773358099</v>
      </c>
      <c r="O1852">
        <v>2.4826159254957001E-3</v>
      </c>
      <c r="P1852">
        <v>0</v>
      </c>
      <c r="Q1852">
        <v>0.112187833614538</v>
      </c>
      <c r="R1852">
        <v>2.0561416233210001E-4</v>
      </c>
      <c r="S1852">
        <v>0</v>
      </c>
      <c r="T1852">
        <v>8.96363195921178E-4</v>
      </c>
      <c r="U1852">
        <v>2.0000005732018801E-3</v>
      </c>
      <c r="V1852">
        <v>1.35952873920176E-3</v>
      </c>
      <c r="W1852">
        <v>2.2362416195242999E-4</v>
      </c>
      <c r="X1852">
        <v>0</v>
      </c>
      <c r="Y1852">
        <v>9.7487676052741205E-4</v>
      </c>
      <c r="Z1852">
        <v>8.0000022928075204E-3</v>
      </c>
      <c r="AA1852">
        <v>3.8843678262907599E-3</v>
      </c>
      <c r="AB1852">
        <v>111.834625216099</v>
      </c>
      <c r="AC1852">
        <v>0</v>
      </c>
      <c r="AD1852">
        <v>56.066226572477497</v>
      </c>
      <c r="AE1852">
        <v>3.3029532218168398E-4</v>
      </c>
      <c r="AF1852">
        <v>0</v>
      </c>
      <c r="AG1852">
        <v>3.9629397329437703E-2</v>
      </c>
      <c r="AH1852">
        <v>4.33212832107015E-4</v>
      </c>
      <c r="AI1852">
        <v>0</v>
      </c>
      <c r="AJ1852">
        <v>1.93611982456681E-2</v>
      </c>
      <c r="AK1852">
        <v>1.0651407825035401E-3</v>
      </c>
      <c r="AL1852">
        <v>0</v>
      </c>
      <c r="AM1852">
        <v>0.16512536426972099</v>
      </c>
      <c r="AN1852">
        <v>4.0450358457780403E-2</v>
      </c>
      <c r="AO1852">
        <v>8.4561156483405606E-2</v>
      </c>
      <c r="AP1852">
        <v>0.86932305332282001</v>
      </c>
      <c r="AQ1852">
        <v>1.5542509294994701E-3</v>
      </c>
      <c r="AR1852">
        <v>0</v>
      </c>
      <c r="AS1852">
        <v>0.180791489181791</v>
      </c>
      <c r="AT1852">
        <v>4.0450358457763701E-2</v>
      </c>
      <c r="AU1852">
        <v>8.45611564833708E-2</v>
      </c>
      <c r="AV1852">
        <v>0.86932305332282001</v>
      </c>
      <c r="AW1852">
        <v>1.72601121657073E-2</v>
      </c>
      <c r="AX1852">
        <v>0.181666171239806</v>
      </c>
      <c r="AY1852">
        <v>0</v>
      </c>
      <c r="AZ1852">
        <v>1.26229244878359</v>
      </c>
      <c r="BA1852">
        <v>1.1055991266891599E-3</v>
      </c>
      <c r="BB1852">
        <v>0</v>
      </c>
      <c r="BC1852">
        <v>5.5427172948905896E-4</v>
      </c>
    </row>
    <row r="1853" spans="1:55" x14ac:dyDescent="0.25">
      <c r="A1853" t="s">
        <v>113</v>
      </c>
      <c r="B1853">
        <v>2041</v>
      </c>
      <c r="C1853" t="s">
        <v>127</v>
      </c>
      <c r="D1853" t="str">
        <f t="shared" si="97"/>
        <v>Passenger</v>
      </c>
      <c r="E1853" t="str">
        <f t="shared" si="99"/>
        <v>2041LDT1</v>
      </c>
      <c r="F1853" t="str">
        <f t="shared" si="98"/>
        <v>2041Passenger</v>
      </c>
      <c r="G1853" t="s">
        <v>115</v>
      </c>
      <c r="H1853" t="s">
        <v>115</v>
      </c>
      <c r="I1853" t="s">
        <v>116</v>
      </c>
      <c r="J1853">
        <v>56142.861667859499</v>
      </c>
      <c r="K1853">
        <v>2073651.3291165601</v>
      </c>
      <c r="L1853">
        <v>2073651.3291165601</v>
      </c>
      <c r="M1853">
        <v>0</v>
      </c>
      <c r="N1853">
        <v>250470.370370408</v>
      </c>
      <c r="O1853">
        <v>2.7876336673791299E-2</v>
      </c>
      <c r="P1853">
        <v>0</v>
      </c>
      <c r="Q1853">
        <v>0.19916136242865101</v>
      </c>
      <c r="R1853">
        <v>5.8902905978036797E-4</v>
      </c>
      <c r="S1853">
        <v>0</v>
      </c>
      <c r="T1853">
        <v>1.0538402630781399E-3</v>
      </c>
      <c r="U1853">
        <v>2.0000005732018801E-3</v>
      </c>
      <c r="V1853">
        <v>2.7939839000374299E-3</v>
      </c>
      <c r="W1853">
        <v>6.4062284603850204E-4</v>
      </c>
      <c r="X1853">
        <v>0</v>
      </c>
      <c r="Y1853">
        <v>1.1461474394061501E-3</v>
      </c>
      <c r="Z1853">
        <v>8.0000022928075204E-3</v>
      </c>
      <c r="AA1853">
        <v>7.9828111429640896E-3</v>
      </c>
      <c r="AB1853">
        <v>269.97774595700298</v>
      </c>
      <c r="AC1853">
        <v>0</v>
      </c>
      <c r="AD1853">
        <v>65.2108020036993</v>
      </c>
      <c r="AE1853">
        <v>1.38195711993864E-3</v>
      </c>
      <c r="AF1853">
        <v>0</v>
      </c>
      <c r="AG1853">
        <v>4.1652171653148898E-2</v>
      </c>
      <c r="AH1853">
        <v>3.7824152167528599E-3</v>
      </c>
      <c r="AI1853">
        <v>0</v>
      </c>
      <c r="AJ1853">
        <v>2.8456386057136501E-2</v>
      </c>
      <c r="AK1853">
        <v>4.54977557821054E-3</v>
      </c>
      <c r="AL1853">
        <v>0</v>
      </c>
      <c r="AM1853">
        <v>0.172093448349732</v>
      </c>
      <c r="AN1853">
        <v>7.2309052921391503E-2</v>
      </c>
      <c r="AO1853">
        <v>0.27737643868584499</v>
      </c>
      <c r="AP1853">
        <v>1.81236609646907</v>
      </c>
      <c r="AQ1853">
        <v>6.6390218435037904E-3</v>
      </c>
      <c r="AR1853">
        <v>0</v>
      </c>
      <c r="AS1853">
        <v>0.18842066416130099</v>
      </c>
      <c r="AT1853">
        <v>7.2309052921361805E-2</v>
      </c>
      <c r="AU1853">
        <v>0.27737643868573097</v>
      </c>
      <c r="AV1853">
        <v>1.81236609646907</v>
      </c>
      <c r="AW1853">
        <v>4.1043690234522603E-2</v>
      </c>
      <c r="AX1853">
        <v>0.57775626453608597</v>
      </c>
      <c r="AY1853">
        <v>0</v>
      </c>
      <c r="AZ1853">
        <v>1.9363993757395701</v>
      </c>
      <c r="BA1853">
        <v>2.6690048773249102E-3</v>
      </c>
      <c r="BB1853">
        <v>0</v>
      </c>
      <c r="BC1853">
        <v>6.4467516752236798E-4</v>
      </c>
    </row>
    <row r="1854" spans="1:55" x14ac:dyDescent="0.25">
      <c r="A1854" t="s">
        <v>119</v>
      </c>
      <c r="B1854">
        <v>2041</v>
      </c>
      <c r="C1854" t="s">
        <v>127</v>
      </c>
      <c r="D1854" t="str">
        <f t="shared" si="97"/>
        <v>Passenger</v>
      </c>
      <c r="E1854" t="str">
        <f t="shared" si="99"/>
        <v>2041LDT1</v>
      </c>
      <c r="F1854" t="str">
        <f t="shared" si="98"/>
        <v>2041Passenger</v>
      </c>
      <c r="G1854" t="s">
        <v>115</v>
      </c>
      <c r="H1854" t="s">
        <v>115</v>
      </c>
      <c r="I1854" t="s">
        <v>116</v>
      </c>
      <c r="J1854">
        <v>48878.065588657802</v>
      </c>
      <c r="K1854">
        <v>1870008.7386743601</v>
      </c>
      <c r="L1854">
        <v>1870008.7386743601</v>
      </c>
      <c r="M1854">
        <v>0</v>
      </c>
      <c r="N1854">
        <v>219108.96005644201</v>
      </c>
      <c r="O1854">
        <v>2.85257331792684E-2</v>
      </c>
      <c r="P1854">
        <v>0</v>
      </c>
      <c r="Q1854">
        <v>0.19276731763188301</v>
      </c>
      <c r="R1854">
        <v>5.97444419857627E-4</v>
      </c>
      <c r="S1854">
        <v>0</v>
      </c>
      <c r="T1854">
        <v>1.0330811683953E-3</v>
      </c>
      <c r="U1854">
        <v>2.0000005732018801E-3</v>
      </c>
      <c r="V1854">
        <v>2.79708311762521E-3</v>
      </c>
      <c r="W1854">
        <v>6.4977531794734597E-4</v>
      </c>
      <c r="X1854">
        <v>0</v>
      </c>
      <c r="Y1854">
        <v>1.1235700298605801E-3</v>
      </c>
      <c r="Z1854">
        <v>8.0000022928075308E-3</v>
      </c>
      <c r="AA1854">
        <v>7.9916660503577593E-3</v>
      </c>
      <c r="AB1854">
        <v>273.29214128898002</v>
      </c>
      <c r="AC1854">
        <v>0</v>
      </c>
      <c r="AD1854">
        <v>64.791485428611097</v>
      </c>
      <c r="AE1854">
        <v>1.4662575442873E-3</v>
      </c>
      <c r="AF1854">
        <v>0</v>
      </c>
      <c r="AG1854">
        <v>3.99244129412063E-2</v>
      </c>
      <c r="AH1854">
        <v>3.8367756414225298E-3</v>
      </c>
      <c r="AI1854">
        <v>0</v>
      </c>
      <c r="AJ1854">
        <v>2.8108280215315001E-2</v>
      </c>
      <c r="AK1854">
        <v>4.8329889058163298E-3</v>
      </c>
      <c r="AL1854">
        <v>0</v>
      </c>
      <c r="AM1854">
        <v>0.162021068460446</v>
      </c>
      <c r="AN1854">
        <v>6.9881484984971307E-2</v>
      </c>
      <c r="AO1854">
        <v>0.26513665360633198</v>
      </c>
      <c r="AP1854">
        <v>1.7682584349241099</v>
      </c>
      <c r="AQ1854">
        <v>7.0522860663263598E-3</v>
      </c>
      <c r="AR1854">
        <v>0</v>
      </c>
      <c r="AS1854">
        <v>0.17739267601519099</v>
      </c>
      <c r="AT1854">
        <v>6.9881484984942593E-2</v>
      </c>
      <c r="AU1854">
        <v>0.26513665360622302</v>
      </c>
      <c r="AV1854">
        <v>1.7682584349241099</v>
      </c>
      <c r="AW1854">
        <v>4.0997397761067103E-2</v>
      </c>
      <c r="AX1854">
        <v>0.61223132590654294</v>
      </c>
      <c r="AY1854">
        <v>0</v>
      </c>
      <c r="AZ1854">
        <v>1.8425172823595</v>
      </c>
      <c r="BA1854">
        <v>2.7017710494961502E-3</v>
      </c>
      <c r="BB1854">
        <v>0</v>
      </c>
      <c r="BC1854">
        <v>6.4052979628042997E-4</v>
      </c>
    </row>
    <row r="1855" spans="1:55" x14ac:dyDescent="0.25">
      <c r="A1855" t="s">
        <v>113</v>
      </c>
      <c r="B1855">
        <v>2041</v>
      </c>
      <c r="C1855" t="s">
        <v>127</v>
      </c>
      <c r="D1855" t="str">
        <f t="shared" si="97"/>
        <v>Passenger</v>
      </c>
      <c r="E1855" t="str">
        <f t="shared" si="99"/>
        <v>2041LDT1</v>
      </c>
      <c r="F1855" t="str">
        <f t="shared" si="98"/>
        <v>2041Passenger</v>
      </c>
      <c r="G1855" t="s">
        <v>115</v>
      </c>
      <c r="H1855" t="s">
        <v>115</v>
      </c>
      <c r="I1855" t="s">
        <v>121</v>
      </c>
      <c r="J1855">
        <v>0.556705874669573</v>
      </c>
      <c r="K1855">
        <v>22.693166461687401</v>
      </c>
      <c r="L1855">
        <v>22.693166461687401</v>
      </c>
      <c r="M1855">
        <v>0</v>
      </c>
      <c r="N1855">
        <v>2.6092577764102498</v>
      </c>
      <c r="O1855">
        <v>2.96788989958949E-2</v>
      </c>
      <c r="P1855">
        <v>0</v>
      </c>
      <c r="Q1855">
        <v>0</v>
      </c>
      <c r="R1855">
        <v>3.8451643844875602E-3</v>
      </c>
      <c r="S1855">
        <v>0</v>
      </c>
      <c r="T1855">
        <v>0</v>
      </c>
      <c r="U1855">
        <v>2.0000005732018801E-3</v>
      </c>
      <c r="V1855">
        <v>2.7389152589141199E-3</v>
      </c>
      <c r="W1855">
        <v>4.0190256552898396E-3</v>
      </c>
      <c r="X1855">
        <v>0</v>
      </c>
      <c r="Y1855">
        <v>0</v>
      </c>
      <c r="Z1855">
        <v>8.0000022928075204E-3</v>
      </c>
      <c r="AA1855">
        <v>7.8254721683260701E-3</v>
      </c>
      <c r="AB1855">
        <v>343.95021088340599</v>
      </c>
      <c r="AC1855">
        <v>0</v>
      </c>
      <c r="AD1855">
        <v>0</v>
      </c>
      <c r="AE1855">
        <v>5.0963650257514702E-4</v>
      </c>
      <c r="AF1855">
        <v>0</v>
      </c>
      <c r="AG1855">
        <v>0</v>
      </c>
      <c r="AH1855">
        <v>5.4189495794671097E-2</v>
      </c>
      <c r="AI1855">
        <v>0</v>
      </c>
      <c r="AJ1855">
        <v>0</v>
      </c>
      <c r="AK1855">
        <v>1.0972173845339E-2</v>
      </c>
      <c r="AL1855">
        <v>0</v>
      </c>
      <c r="AM1855">
        <v>0</v>
      </c>
      <c r="AN1855">
        <v>0</v>
      </c>
      <c r="AO1855">
        <v>0</v>
      </c>
      <c r="AP1855">
        <v>0</v>
      </c>
      <c r="AQ1855">
        <v>1.24910904432366E-2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3.0999999999999999E-3</v>
      </c>
      <c r="AX1855">
        <v>0.115097274850033</v>
      </c>
      <c r="AY1855">
        <v>0</v>
      </c>
      <c r="AZ1855">
        <v>0</v>
      </c>
      <c r="BA1855">
        <v>3.2591030444892202E-3</v>
      </c>
      <c r="BB1855">
        <v>0</v>
      </c>
      <c r="BC1855">
        <v>0</v>
      </c>
    </row>
    <row r="1856" spans="1:55" x14ac:dyDescent="0.25">
      <c r="A1856" t="s">
        <v>119</v>
      </c>
      <c r="B1856">
        <v>2041</v>
      </c>
      <c r="C1856" t="s">
        <v>127</v>
      </c>
      <c r="D1856" t="str">
        <f t="shared" si="97"/>
        <v>Passenger</v>
      </c>
      <c r="E1856" t="str">
        <f t="shared" si="99"/>
        <v>2041LDT1</v>
      </c>
      <c r="F1856" t="str">
        <f t="shared" si="98"/>
        <v>2041Passenger</v>
      </c>
      <c r="G1856" t="s">
        <v>115</v>
      </c>
      <c r="H1856" t="s">
        <v>115</v>
      </c>
      <c r="I1856" t="s">
        <v>121</v>
      </c>
      <c r="J1856">
        <v>0.48998000057869401</v>
      </c>
      <c r="K1856">
        <v>20.3061104121184</v>
      </c>
      <c r="L1856">
        <v>20.3061104121184</v>
      </c>
      <c r="M1856">
        <v>0</v>
      </c>
      <c r="N1856">
        <v>2.3038269336097899</v>
      </c>
      <c r="O1856">
        <v>2.66763184824023E-2</v>
      </c>
      <c r="P1856">
        <v>0</v>
      </c>
      <c r="Q1856">
        <v>0</v>
      </c>
      <c r="R1856">
        <v>3.7705700405038199E-3</v>
      </c>
      <c r="S1856">
        <v>0</v>
      </c>
      <c r="T1856">
        <v>0</v>
      </c>
      <c r="U1856">
        <v>2.0000005732018801E-3</v>
      </c>
      <c r="V1856">
        <v>2.7382425384909499E-3</v>
      </c>
      <c r="W1856">
        <v>3.9410584860786503E-3</v>
      </c>
      <c r="X1856">
        <v>0</v>
      </c>
      <c r="Y1856">
        <v>0</v>
      </c>
      <c r="Z1856">
        <v>8.0000022928075204E-3</v>
      </c>
      <c r="AA1856">
        <v>7.8235501099741499E-3</v>
      </c>
      <c r="AB1856">
        <v>341.39772225115598</v>
      </c>
      <c r="AC1856">
        <v>0</v>
      </c>
      <c r="AD1856">
        <v>0</v>
      </c>
      <c r="AE1856">
        <v>5.3019989355619797E-4</v>
      </c>
      <c r="AF1856">
        <v>0</v>
      </c>
      <c r="AG1856">
        <v>0</v>
      </c>
      <c r="AH1856">
        <v>5.3787350171186799E-2</v>
      </c>
      <c r="AI1856">
        <v>0</v>
      </c>
      <c r="AJ1856">
        <v>0</v>
      </c>
      <c r="AK1856">
        <v>1.14148915461978E-2</v>
      </c>
      <c r="AL1856">
        <v>0</v>
      </c>
      <c r="AM1856">
        <v>0</v>
      </c>
      <c r="AN1856">
        <v>0</v>
      </c>
      <c r="AO1856">
        <v>0</v>
      </c>
      <c r="AP1856">
        <v>0</v>
      </c>
      <c r="AQ1856">
        <v>1.2995095111791701E-2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3.0999999999999899E-3</v>
      </c>
      <c r="AX1856">
        <v>0.11890630529242401</v>
      </c>
      <c r="AY1856">
        <v>0</v>
      </c>
      <c r="AZ1856">
        <v>0</v>
      </c>
      <c r="BA1856">
        <v>3.23491691751746E-3</v>
      </c>
      <c r="BB1856">
        <v>0</v>
      </c>
      <c r="BC1856">
        <v>0</v>
      </c>
    </row>
    <row r="1857" spans="1:55" x14ac:dyDescent="0.25">
      <c r="A1857" t="s">
        <v>113</v>
      </c>
      <c r="B1857">
        <v>2041</v>
      </c>
      <c r="C1857" t="s">
        <v>127</v>
      </c>
      <c r="D1857" t="str">
        <f t="shared" si="97"/>
        <v>Passenger</v>
      </c>
      <c r="E1857" t="str">
        <f t="shared" si="99"/>
        <v>2041LDT1</v>
      </c>
      <c r="F1857" t="str">
        <f t="shared" si="98"/>
        <v>2041Passenger</v>
      </c>
      <c r="G1857" t="s">
        <v>115</v>
      </c>
      <c r="H1857" t="s">
        <v>115</v>
      </c>
      <c r="I1857" t="s">
        <v>125</v>
      </c>
      <c r="J1857">
        <v>1321.2572514032099</v>
      </c>
      <c r="K1857">
        <v>56574.938081252003</v>
      </c>
      <c r="L1857">
        <v>0</v>
      </c>
      <c r="M1857">
        <v>56574.938081252003</v>
      </c>
      <c r="N1857">
        <v>6329.7179166367696</v>
      </c>
      <c r="O1857">
        <v>0</v>
      </c>
      <c r="P1857">
        <v>0</v>
      </c>
      <c r="Q1857">
        <v>0</v>
      </c>
      <c r="R1857">
        <v>0</v>
      </c>
      <c r="S1857">
        <v>0</v>
      </c>
      <c r="T1857">
        <v>0</v>
      </c>
      <c r="U1857">
        <v>2.0000005732018701E-3</v>
      </c>
      <c r="V1857">
        <v>1.53643151247333E-3</v>
      </c>
      <c r="W1857">
        <v>0</v>
      </c>
      <c r="X1857">
        <v>0</v>
      </c>
      <c r="Y1857">
        <v>0</v>
      </c>
      <c r="Z1857">
        <v>8.00000229280751E-3</v>
      </c>
      <c r="AA1857">
        <v>4.3898043213523698E-3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0</v>
      </c>
      <c r="AL1857">
        <v>0</v>
      </c>
      <c r="AM1857">
        <v>0</v>
      </c>
      <c r="AN1857">
        <v>0</v>
      </c>
      <c r="AO1857">
        <v>0</v>
      </c>
      <c r="AP1857">
        <v>0</v>
      </c>
      <c r="AQ1857">
        <v>0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v>0</v>
      </c>
      <c r="AZ1857">
        <v>0</v>
      </c>
      <c r="BA1857">
        <v>0</v>
      </c>
      <c r="BB1857">
        <v>0</v>
      </c>
      <c r="BC1857">
        <v>0</v>
      </c>
    </row>
    <row r="1858" spans="1:55" x14ac:dyDescent="0.25">
      <c r="A1858" t="s">
        <v>119</v>
      </c>
      <c r="B1858">
        <v>2041</v>
      </c>
      <c r="C1858" t="s">
        <v>127</v>
      </c>
      <c r="D1858" t="str">
        <f t="shared" si="97"/>
        <v>Passenger</v>
      </c>
      <c r="E1858" t="str">
        <f t="shared" si="99"/>
        <v>2041LDT1</v>
      </c>
      <c r="F1858" t="str">
        <f t="shared" si="98"/>
        <v>2041Passenger</v>
      </c>
      <c r="G1858" t="s">
        <v>115</v>
      </c>
      <c r="H1858" t="s">
        <v>115</v>
      </c>
      <c r="I1858" t="s">
        <v>125</v>
      </c>
      <c r="J1858">
        <v>1172.03673876126</v>
      </c>
      <c r="K1858">
        <v>48223.894923546897</v>
      </c>
      <c r="L1858">
        <v>0</v>
      </c>
      <c r="M1858">
        <v>48223.894923546897</v>
      </c>
      <c r="N1858">
        <v>5620.5138862758704</v>
      </c>
      <c r="O1858">
        <v>0</v>
      </c>
      <c r="P1858">
        <v>0</v>
      </c>
      <c r="Q1858">
        <v>0</v>
      </c>
      <c r="R1858">
        <v>0</v>
      </c>
      <c r="S1858">
        <v>0</v>
      </c>
      <c r="T1858">
        <v>0</v>
      </c>
      <c r="U1858">
        <v>2.0000005732018701E-3</v>
      </c>
      <c r="V1858">
        <v>1.53631308315238E-3</v>
      </c>
      <c r="W1858">
        <v>0</v>
      </c>
      <c r="X1858">
        <v>0</v>
      </c>
      <c r="Y1858">
        <v>0</v>
      </c>
      <c r="Z1858">
        <v>8.00000229280751E-3</v>
      </c>
      <c r="AA1858">
        <v>4.3894659518639604E-3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0</v>
      </c>
      <c r="AL1858">
        <v>0</v>
      </c>
      <c r="AM1858">
        <v>0</v>
      </c>
      <c r="AN1858">
        <v>0</v>
      </c>
      <c r="AO1858">
        <v>0</v>
      </c>
      <c r="AP1858">
        <v>0</v>
      </c>
      <c r="AQ1858">
        <v>0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  <c r="AY1858">
        <v>0</v>
      </c>
      <c r="AZ1858">
        <v>0</v>
      </c>
      <c r="BA1858">
        <v>0</v>
      </c>
      <c r="BB1858">
        <v>0</v>
      </c>
      <c r="BC1858">
        <v>0</v>
      </c>
    </row>
    <row r="1859" spans="1:55" x14ac:dyDescent="0.25">
      <c r="A1859" t="s">
        <v>113</v>
      </c>
      <c r="B1859">
        <v>2041</v>
      </c>
      <c r="C1859" t="s">
        <v>127</v>
      </c>
      <c r="D1859" t="str">
        <f t="shared" si="97"/>
        <v>Passenger</v>
      </c>
      <c r="E1859" t="str">
        <f t="shared" si="99"/>
        <v>2041LDT1</v>
      </c>
      <c r="F1859" t="str">
        <f t="shared" si="98"/>
        <v>2041Passenger</v>
      </c>
      <c r="G1859" t="s">
        <v>115</v>
      </c>
      <c r="H1859" t="s">
        <v>115</v>
      </c>
      <c r="I1859" t="s">
        <v>126</v>
      </c>
      <c r="J1859">
        <v>1023.36202390061</v>
      </c>
      <c r="K1859">
        <v>43739.151506792397</v>
      </c>
      <c r="L1859">
        <v>17832.5987185657</v>
      </c>
      <c r="M1859">
        <v>25906.552788226702</v>
      </c>
      <c r="N1859">
        <v>4231.60196897691</v>
      </c>
      <c r="O1859">
        <v>2.4556317447755101E-3</v>
      </c>
      <c r="P1859">
        <v>0</v>
      </c>
      <c r="Q1859">
        <v>0.112191557273533</v>
      </c>
      <c r="R1859">
        <v>1.8319089722798401E-4</v>
      </c>
      <c r="S1859">
        <v>0</v>
      </c>
      <c r="T1859">
        <v>7.7303609198456997E-4</v>
      </c>
      <c r="U1859">
        <v>2.0000005732018801E-3</v>
      </c>
      <c r="V1859">
        <v>1.35953389785329E-3</v>
      </c>
      <c r="W1859">
        <v>1.9923681523335501E-4</v>
      </c>
      <c r="X1859">
        <v>0</v>
      </c>
      <c r="Y1859">
        <v>8.4074728252336395E-4</v>
      </c>
      <c r="Z1859">
        <v>8.0000022928075204E-3</v>
      </c>
      <c r="AA1859">
        <v>3.8843825652951098E-3</v>
      </c>
      <c r="AB1859">
        <v>110.60983313541</v>
      </c>
      <c r="AC1859">
        <v>0</v>
      </c>
      <c r="AD1859">
        <v>63.605287541655301</v>
      </c>
      <c r="AE1859">
        <v>3.2478307383256602E-4</v>
      </c>
      <c r="AF1859">
        <v>0</v>
      </c>
      <c r="AG1859">
        <v>3.9557486854282203E-2</v>
      </c>
      <c r="AH1859">
        <v>4.2477147269081997E-4</v>
      </c>
      <c r="AI1859">
        <v>0</v>
      </c>
      <c r="AJ1859">
        <v>1.9288390122521398E-2</v>
      </c>
      <c r="AK1859">
        <v>1.0522055936306701E-3</v>
      </c>
      <c r="AL1859">
        <v>0</v>
      </c>
      <c r="AM1859">
        <v>0.16513554819747001</v>
      </c>
      <c r="AN1859">
        <v>2.9795177634128998E-2</v>
      </c>
      <c r="AO1859">
        <v>4.1706184870898097E-2</v>
      </c>
      <c r="AP1859">
        <v>0.51989847487709495</v>
      </c>
      <c r="AQ1859">
        <v>1.5353759322604601E-3</v>
      </c>
      <c r="AR1859">
        <v>0</v>
      </c>
      <c r="AS1859">
        <v>0.18080263930080301</v>
      </c>
      <c r="AT1859">
        <v>2.97951776341168E-2</v>
      </c>
      <c r="AU1859">
        <v>4.1706184870880902E-2</v>
      </c>
      <c r="AV1859">
        <v>0.51989847487709495</v>
      </c>
      <c r="AW1859">
        <v>1.7123540818194598E-2</v>
      </c>
      <c r="AX1859">
        <v>0.17969031371323499</v>
      </c>
      <c r="AY1859">
        <v>0</v>
      </c>
      <c r="AZ1859">
        <v>1.26239016771802</v>
      </c>
      <c r="BA1859">
        <v>1.0934908100370599E-3</v>
      </c>
      <c r="BB1859">
        <v>0</v>
      </c>
      <c r="BC1859">
        <v>6.28803022525301E-4</v>
      </c>
    </row>
    <row r="1860" spans="1:55" x14ac:dyDescent="0.25">
      <c r="A1860" t="s">
        <v>119</v>
      </c>
      <c r="B1860">
        <v>2041</v>
      </c>
      <c r="C1860" t="s">
        <v>127</v>
      </c>
      <c r="D1860" t="str">
        <f t="shared" si="97"/>
        <v>Passenger</v>
      </c>
      <c r="E1860" t="str">
        <f t="shared" si="99"/>
        <v>2041LDT1</v>
      </c>
      <c r="F1860" t="str">
        <f t="shared" si="98"/>
        <v>2041Passenger</v>
      </c>
      <c r="G1860" t="s">
        <v>115</v>
      </c>
      <c r="H1860" t="s">
        <v>115</v>
      </c>
      <c r="I1860" t="s">
        <v>126</v>
      </c>
      <c r="J1860">
        <v>908.52757472308303</v>
      </c>
      <c r="K1860">
        <v>39156.083324824001</v>
      </c>
      <c r="L1860">
        <v>15964.353859791299</v>
      </c>
      <c r="M1860">
        <v>23191.7294650326</v>
      </c>
      <c r="N1860">
        <v>3756.7615216112199</v>
      </c>
      <c r="O1860">
        <v>2.44524591211782E-3</v>
      </c>
      <c r="P1860">
        <v>0</v>
      </c>
      <c r="Q1860">
        <v>0.110577797086841</v>
      </c>
      <c r="R1860">
        <v>1.8378964566710001E-4</v>
      </c>
      <c r="S1860">
        <v>0</v>
      </c>
      <c r="T1860">
        <v>7.7178076414237298E-4</v>
      </c>
      <c r="U1860">
        <v>2.0000005732018801E-3</v>
      </c>
      <c r="V1860">
        <v>1.3601959073212501E-3</v>
      </c>
      <c r="W1860">
        <v>1.99888008791226E-4</v>
      </c>
      <c r="X1860">
        <v>0</v>
      </c>
      <c r="Y1860">
        <v>8.3938199895776302E-4</v>
      </c>
      <c r="Z1860">
        <v>8.0000022928075308E-3</v>
      </c>
      <c r="AA1860">
        <v>3.8862740209178702E-3</v>
      </c>
      <c r="AB1860">
        <v>112.56041341133</v>
      </c>
      <c r="AC1860">
        <v>0</v>
      </c>
      <c r="AD1860">
        <v>63.509934562884503</v>
      </c>
      <c r="AE1860">
        <v>3.3661695061128899E-4</v>
      </c>
      <c r="AF1860">
        <v>0</v>
      </c>
      <c r="AG1860">
        <v>3.8388261653542498E-2</v>
      </c>
      <c r="AH1860">
        <v>4.2585699077252003E-4</v>
      </c>
      <c r="AI1860">
        <v>0</v>
      </c>
      <c r="AJ1860">
        <v>1.9108485638133998E-2</v>
      </c>
      <c r="AK1860">
        <v>1.08479870953701E-3</v>
      </c>
      <c r="AL1860">
        <v>0</v>
      </c>
      <c r="AM1860">
        <v>0.15948805532024901</v>
      </c>
      <c r="AN1860">
        <v>3.01883396975848E-2</v>
      </c>
      <c r="AO1860">
        <v>4.1463742173856302E-2</v>
      </c>
      <c r="AP1860">
        <v>0.53677975472477701</v>
      </c>
      <c r="AQ1860">
        <v>1.58293573048136E-3</v>
      </c>
      <c r="AR1860">
        <v>0</v>
      </c>
      <c r="AS1860">
        <v>0.17461934546262101</v>
      </c>
      <c r="AT1860">
        <v>3.0188339697572401E-2</v>
      </c>
      <c r="AU1860">
        <v>4.1463742173839198E-2</v>
      </c>
      <c r="AV1860">
        <v>0.53677975472477701</v>
      </c>
      <c r="AW1860">
        <v>1.7123849097699501E-2</v>
      </c>
      <c r="AX1860">
        <v>0.18842568801343601</v>
      </c>
      <c r="AY1860">
        <v>0</v>
      </c>
      <c r="AZ1860">
        <v>1.2179632140874099</v>
      </c>
      <c r="BA1860">
        <v>1.1127742819083801E-3</v>
      </c>
      <c r="BB1860">
        <v>0</v>
      </c>
      <c r="BC1860">
        <v>6.2786036125333296E-4</v>
      </c>
    </row>
    <row r="1861" spans="1:55" x14ac:dyDescent="0.25">
      <c r="A1861" t="s">
        <v>119</v>
      </c>
      <c r="B1861">
        <v>2041</v>
      </c>
      <c r="C1861" t="s">
        <v>128</v>
      </c>
      <c r="D1861" t="str">
        <f t="shared" si="97"/>
        <v>Passenger</v>
      </c>
      <c r="E1861" t="str">
        <f t="shared" si="99"/>
        <v>2041LDT2</v>
      </c>
      <c r="F1861" t="str">
        <f t="shared" si="98"/>
        <v>2041Passenger</v>
      </c>
      <c r="G1861" t="s">
        <v>115</v>
      </c>
      <c r="H1861" t="s">
        <v>115</v>
      </c>
      <c r="I1861" t="s">
        <v>116</v>
      </c>
      <c r="J1861">
        <v>379624.23536032601</v>
      </c>
      <c r="K1861">
        <v>15405212.5131617</v>
      </c>
      <c r="L1861">
        <v>15405212.5131617</v>
      </c>
      <c r="M1861">
        <v>0</v>
      </c>
      <c r="N1861">
        <v>1759580.01606945</v>
      </c>
      <c r="O1861">
        <v>2.5144427486419901E-2</v>
      </c>
      <c r="P1861">
        <v>0</v>
      </c>
      <c r="Q1861">
        <v>0.20240379303623801</v>
      </c>
      <c r="R1861">
        <v>5.1780570512990605E-4</v>
      </c>
      <c r="S1861">
        <v>0</v>
      </c>
      <c r="T1861">
        <v>8.7554423893493501E-4</v>
      </c>
      <c r="U1861">
        <v>2.0000005732018701E-3</v>
      </c>
      <c r="V1861">
        <v>2.75180106892849E-3</v>
      </c>
      <c r="W1861">
        <v>5.6316094937486198E-4</v>
      </c>
      <c r="X1861">
        <v>0</v>
      </c>
      <c r="Y1861">
        <v>9.5223424526500301E-4</v>
      </c>
      <c r="Z1861">
        <v>8.00000229280751E-3</v>
      </c>
      <c r="AA1861">
        <v>7.8622887683671306E-3</v>
      </c>
      <c r="AB1861">
        <v>278.90958949511702</v>
      </c>
      <c r="AC1861">
        <v>0</v>
      </c>
      <c r="AD1861">
        <v>66.6731635612107</v>
      </c>
      <c r="AE1861">
        <v>1.4309100990587899E-3</v>
      </c>
      <c r="AF1861">
        <v>0</v>
      </c>
      <c r="AG1861">
        <v>4.1822481064131202E-2</v>
      </c>
      <c r="AH1861">
        <v>3.5767348142823501E-3</v>
      </c>
      <c r="AI1861">
        <v>0</v>
      </c>
      <c r="AJ1861">
        <v>3.0229898491823101E-2</v>
      </c>
      <c r="AK1861">
        <v>4.4412856038475602E-3</v>
      </c>
      <c r="AL1861">
        <v>0</v>
      </c>
      <c r="AM1861">
        <v>0.16517977166119599</v>
      </c>
      <c r="AN1861">
        <v>4.4641558536101598E-2</v>
      </c>
      <c r="AO1861">
        <v>0.17026041463556399</v>
      </c>
      <c r="AP1861">
        <v>1.1278350971842199</v>
      </c>
      <c r="AQ1861">
        <v>6.4807135275845498E-3</v>
      </c>
      <c r="AR1861">
        <v>0</v>
      </c>
      <c r="AS1861">
        <v>0.18085105842707799</v>
      </c>
      <c r="AT1861">
        <v>4.4641558536083203E-2</v>
      </c>
      <c r="AU1861">
        <v>0.17026041463549399</v>
      </c>
      <c r="AV1861">
        <v>1.1278350971842199</v>
      </c>
      <c r="AW1861">
        <v>4.1627975830807497E-2</v>
      </c>
      <c r="AX1861">
        <v>0.61005381352519406</v>
      </c>
      <c r="AY1861">
        <v>0</v>
      </c>
      <c r="AZ1861">
        <v>2.0186492379496701</v>
      </c>
      <c r="BA1861">
        <v>2.7573052440170798E-3</v>
      </c>
      <c r="BB1861">
        <v>0</v>
      </c>
      <c r="BC1861">
        <v>6.5913210031723704E-4</v>
      </c>
    </row>
    <row r="1862" spans="1:55" x14ac:dyDescent="0.25">
      <c r="A1862" t="s">
        <v>113</v>
      </c>
      <c r="B1862">
        <v>2041</v>
      </c>
      <c r="C1862" t="s">
        <v>128</v>
      </c>
      <c r="D1862" t="str">
        <f t="shared" si="97"/>
        <v>Passenger</v>
      </c>
      <c r="E1862" t="str">
        <f t="shared" si="99"/>
        <v>2041LDT2</v>
      </c>
      <c r="F1862" t="str">
        <f t="shared" si="98"/>
        <v>2041Passenger</v>
      </c>
      <c r="G1862" t="s">
        <v>115</v>
      </c>
      <c r="H1862" t="s">
        <v>115</v>
      </c>
      <c r="I1862" t="s">
        <v>116</v>
      </c>
      <c r="J1862">
        <v>429150.00359385402</v>
      </c>
      <c r="K1862">
        <v>17057978.9034607</v>
      </c>
      <c r="L1862">
        <v>17057978.9034607</v>
      </c>
      <c r="M1862">
        <v>0</v>
      </c>
      <c r="N1862">
        <v>1984091.9107238599</v>
      </c>
      <c r="O1862">
        <v>2.5329705917785598E-2</v>
      </c>
      <c r="P1862">
        <v>0</v>
      </c>
      <c r="Q1862">
        <v>0.20848518665093699</v>
      </c>
      <c r="R1862">
        <v>5.1298919307434996E-4</v>
      </c>
      <c r="S1862">
        <v>0</v>
      </c>
      <c r="T1862">
        <v>8.8253563202412297E-4</v>
      </c>
      <c r="U1862">
        <v>2.0000005732018801E-3</v>
      </c>
      <c r="V1862">
        <v>2.7513253763658502E-3</v>
      </c>
      <c r="W1862">
        <v>5.5792255305166499E-4</v>
      </c>
      <c r="X1862">
        <v>0</v>
      </c>
      <c r="Y1862">
        <v>9.5983802315032299E-4</v>
      </c>
      <c r="Z1862">
        <v>8.0000022928075204E-3</v>
      </c>
      <c r="AA1862">
        <v>7.8609296467595808E-3</v>
      </c>
      <c r="AB1862">
        <v>276.01225553495499</v>
      </c>
      <c r="AC1862">
        <v>0</v>
      </c>
      <c r="AD1862">
        <v>66.968542227654495</v>
      </c>
      <c r="AE1862">
        <v>1.3979294398155E-3</v>
      </c>
      <c r="AF1862">
        <v>0</v>
      </c>
      <c r="AG1862">
        <v>4.3341479114230398E-2</v>
      </c>
      <c r="AH1862">
        <v>3.5919250634496801E-3</v>
      </c>
      <c r="AI1862">
        <v>0</v>
      </c>
      <c r="AJ1862">
        <v>3.06019377576894E-2</v>
      </c>
      <c r="AK1862">
        <v>4.3564155936367602E-3</v>
      </c>
      <c r="AL1862">
        <v>0</v>
      </c>
      <c r="AM1862">
        <v>0.17320947581366999</v>
      </c>
      <c r="AN1862">
        <v>4.5384000280028002E-2</v>
      </c>
      <c r="AO1862">
        <v>0.174922448491907</v>
      </c>
      <c r="AP1862">
        <v>1.1360544126430501</v>
      </c>
      <c r="AQ1862">
        <v>6.3568714079102698E-3</v>
      </c>
      <c r="AR1862">
        <v>0</v>
      </c>
      <c r="AS1862">
        <v>0.18964257375747601</v>
      </c>
      <c r="AT1862">
        <v>4.5384000280009398E-2</v>
      </c>
      <c r="AU1862">
        <v>0.174922448491835</v>
      </c>
      <c r="AV1862">
        <v>1.1360544126430501</v>
      </c>
      <c r="AW1862">
        <v>4.1661006856680602E-2</v>
      </c>
      <c r="AX1862">
        <v>0.58388873661270502</v>
      </c>
      <c r="AY1862">
        <v>0</v>
      </c>
      <c r="AZ1862">
        <v>2.1037721806498402</v>
      </c>
      <c r="BA1862">
        <v>2.7286621481074501E-3</v>
      </c>
      <c r="BB1862">
        <v>0</v>
      </c>
      <c r="BC1862">
        <v>6.6205221915370397E-4</v>
      </c>
    </row>
    <row r="1863" spans="1:55" x14ac:dyDescent="0.25">
      <c r="A1863" t="s">
        <v>119</v>
      </c>
      <c r="B1863">
        <v>2041</v>
      </c>
      <c r="C1863" t="s">
        <v>128</v>
      </c>
      <c r="D1863" t="str">
        <f t="shared" si="97"/>
        <v>Passenger</v>
      </c>
      <c r="E1863" t="str">
        <f t="shared" si="99"/>
        <v>2041LDT2</v>
      </c>
      <c r="F1863" t="str">
        <f t="shared" si="98"/>
        <v>2041Passenger</v>
      </c>
      <c r="G1863" t="s">
        <v>115</v>
      </c>
      <c r="H1863" t="s">
        <v>115</v>
      </c>
      <c r="I1863" t="s">
        <v>121</v>
      </c>
      <c r="J1863">
        <v>1424.22695121121</v>
      </c>
      <c r="K1863">
        <v>58422.618363902999</v>
      </c>
      <c r="L1863">
        <v>58422.618363902999</v>
      </c>
      <c r="M1863">
        <v>0</v>
      </c>
      <c r="N1863">
        <v>6650.1389394646903</v>
      </c>
      <c r="O1863">
        <v>2.69385210219945E-2</v>
      </c>
      <c r="P1863">
        <v>0</v>
      </c>
      <c r="Q1863">
        <v>0</v>
      </c>
      <c r="R1863">
        <v>3.7977628523873002E-3</v>
      </c>
      <c r="S1863">
        <v>0</v>
      </c>
      <c r="T1863">
        <v>0</v>
      </c>
      <c r="U1863">
        <v>2.0000005732018701E-3</v>
      </c>
      <c r="V1863">
        <v>2.7453794374406701E-3</v>
      </c>
      <c r="W1863">
        <v>3.9694808362491897E-3</v>
      </c>
      <c r="X1863">
        <v>0</v>
      </c>
      <c r="Y1863">
        <v>0</v>
      </c>
      <c r="Z1863">
        <v>8.00000229280751E-3</v>
      </c>
      <c r="AA1863">
        <v>7.8439412498305001E-3</v>
      </c>
      <c r="AB1863">
        <v>254.45730099130901</v>
      </c>
      <c r="AC1863">
        <v>0</v>
      </c>
      <c r="AD1863">
        <v>0</v>
      </c>
      <c r="AE1863">
        <v>5.3194044730705398E-4</v>
      </c>
      <c r="AF1863">
        <v>0</v>
      </c>
      <c r="AG1863">
        <v>0</v>
      </c>
      <c r="AH1863">
        <v>4.0089851396155098E-2</v>
      </c>
      <c r="AI1863">
        <v>0</v>
      </c>
      <c r="AJ1863">
        <v>0</v>
      </c>
      <c r="AK1863">
        <v>1.1452364643680201E-2</v>
      </c>
      <c r="AL1863">
        <v>0</v>
      </c>
      <c r="AM1863">
        <v>0</v>
      </c>
      <c r="AN1863">
        <v>0</v>
      </c>
      <c r="AO1863">
        <v>0</v>
      </c>
      <c r="AP1863">
        <v>0</v>
      </c>
      <c r="AQ1863">
        <v>1.3037755741894501E-2</v>
      </c>
      <c r="AR1863">
        <v>0</v>
      </c>
      <c r="AS1863">
        <v>0</v>
      </c>
      <c r="AT1863">
        <v>0</v>
      </c>
      <c r="AU1863">
        <v>0</v>
      </c>
      <c r="AV1863">
        <v>0</v>
      </c>
      <c r="AW1863">
        <v>3.0999999999999899E-3</v>
      </c>
      <c r="AX1863">
        <v>0.119845958051592</v>
      </c>
      <c r="AY1863">
        <v>0</v>
      </c>
      <c r="AZ1863">
        <v>0</v>
      </c>
      <c r="BA1863">
        <v>2.4111122427379699E-3</v>
      </c>
      <c r="BB1863">
        <v>0</v>
      </c>
      <c r="BC1863">
        <v>0</v>
      </c>
    </row>
    <row r="1864" spans="1:55" x14ac:dyDescent="0.25">
      <c r="A1864" t="s">
        <v>113</v>
      </c>
      <c r="B1864">
        <v>2041</v>
      </c>
      <c r="C1864" t="s">
        <v>128</v>
      </c>
      <c r="D1864" t="str">
        <f t="shared" si="97"/>
        <v>Passenger</v>
      </c>
      <c r="E1864" t="str">
        <f t="shared" si="99"/>
        <v>2041LDT2</v>
      </c>
      <c r="F1864" t="str">
        <f t="shared" si="98"/>
        <v>2041Passenger</v>
      </c>
      <c r="G1864" t="s">
        <v>115</v>
      </c>
      <c r="H1864" t="s">
        <v>115</v>
      </c>
      <c r="I1864" t="s">
        <v>121</v>
      </c>
      <c r="J1864">
        <v>1589.4957744856799</v>
      </c>
      <c r="K1864">
        <v>64375.904467156099</v>
      </c>
      <c r="L1864">
        <v>64375.904467156099</v>
      </c>
      <c r="M1864">
        <v>0</v>
      </c>
      <c r="N1864">
        <v>7425.4933949386996</v>
      </c>
      <c r="O1864">
        <v>2.6607277732663699E-2</v>
      </c>
      <c r="P1864">
        <v>0</v>
      </c>
      <c r="Q1864">
        <v>0</v>
      </c>
      <c r="R1864">
        <v>3.7741468066892301E-3</v>
      </c>
      <c r="S1864">
        <v>0</v>
      </c>
      <c r="T1864">
        <v>0</v>
      </c>
      <c r="U1864">
        <v>2.0000005732018801E-3</v>
      </c>
      <c r="V1864">
        <v>2.7409843588792901E-3</v>
      </c>
      <c r="W1864">
        <v>3.9447969777593002E-3</v>
      </c>
      <c r="X1864">
        <v>0</v>
      </c>
      <c r="Y1864">
        <v>0</v>
      </c>
      <c r="Z1864">
        <v>8.0000022928075204E-3</v>
      </c>
      <c r="AA1864">
        <v>7.8313838825122706E-3</v>
      </c>
      <c r="AB1864">
        <v>255.512573301347</v>
      </c>
      <c r="AC1864">
        <v>0</v>
      </c>
      <c r="AD1864">
        <v>0</v>
      </c>
      <c r="AE1864">
        <v>5.0413057140310104E-4</v>
      </c>
      <c r="AF1864">
        <v>0</v>
      </c>
      <c r="AG1864">
        <v>0</v>
      </c>
      <c r="AH1864">
        <v>4.0256109978349698E-2</v>
      </c>
      <c r="AI1864">
        <v>0</v>
      </c>
      <c r="AJ1864">
        <v>0</v>
      </c>
      <c r="AK1864">
        <v>1.08536343888933E-2</v>
      </c>
      <c r="AL1864">
        <v>0</v>
      </c>
      <c r="AM1864">
        <v>0</v>
      </c>
      <c r="AN1864">
        <v>0</v>
      </c>
      <c r="AO1864">
        <v>0</v>
      </c>
      <c r="AP1864">
        <v>0</v>
      </c>
      <c r="AQ1864">
        <v>1.23561411531117E-2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>
        <v>3.0999999999999999E-3</v>
      </c>
      <c r="AX1864">
        <v>0.11346636941846699</v>
      </c>
      <c r="AY1864">
        <v>0</v>
      </c>
      <c r="AZ1864">
        <v>0</v>
      </c>
      <c r="BA1864">
        <v>2.4211114841676401E-3</v>
      </c>
      <c r="BB1864">
        <v>0</v>
      </c>
      <c r="BC1864">
        <v>0</v>
      </c>
    </row>
    <row r="1865" spans="1:55" x14ac:dyDescent="0.25">
      <c r="A1865" t="s">
        <v>119</v>
      </c>
      <c r="B1865">
        <v>2041</v>
      </c>
      <c r="C1865" t="s">
        <v>128</v>
      </c>
      <c r="D1865" t="str">
        <f t="shared" si="97"/>
        <v>Passenger</v>
      </c>
      <c r="E1865" t="str">
        <f t="shared" si="99"/>
        <v>2041LDT2</v>
      </c>
      <c r="F1865" t="str">
        <f t="shared" si="98"/>
        <v>2041Passenger</v>
      </c>
      <c r="G1865" t="s">
        <v>115</v>
      </c>
      <c r="H1865" t="s">
        <v>115</v>
      </c>
      <c r="I1865" t="s">
        <v>125</v>
      </c>
      <c r="J1865">
        <v>13664.9759761896</v>
      </c>
      <c r="K1865">
        <v>384699.06823527103</v>
      </c>
      <c r="L1865">
        <v>0</v>
      </c>
      <c r="M1865">
        <v>384699.06823527103</v>
      </c>
      <c r="N1865">
        <v>65289.175325271703</v>
      </c>
      <c r="O1865">
        <v>0</v>
      </c>
      <c r="P1865">
        <v>0</v>
      </c>
      <c r="Q1865">
        <v>0</v>
      </c>
      <c r="R1865">
        <v>0</v>
      </c>
      <c r="S1865">
        <v>0</v>
      </c>
      <c r="T1865">
        <v>0</v>
      </c>
      <c r="U1865">
        <v>2.0000005732018701E-3</v>
      </c>
      <c r="V1865">
        <v>1.5367843947866899E-3</v>
      </c>
      <c r="W1865">
        <v>0</v>
      </c>
      <c r="X1865">
        <v>0</v>
      </c>
      <c r="Y1865">
        <v>0</v>
      </c>
      <c r="Z1865">
        <v>8.00000229280751E-3</v>
      </c>
      <c r="AA1865">
        <v>4.3908125565334201E-3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0</v>
      </c>
      <c r="AL1865">
        <v>0</v>
      </c>
      <c r="AM1865">
        <v>0</v>
      </c>
      <c r="AN1865">
        <v>0</v>
      </c>
      <c r="AO1865">
        <v>0</v>
      </c>
      <c r="AP1865">
        <v>0</v>
      </c>
      <c r="AQ1865">
        <v>0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0</v>
      </c>
      <c r="AZ1865">
        <v>0</v>
      </c>
      <c r="BA1865">
        <v>0</v>
      </c>
      <c r="BB1865">
        <v>0</v>
      </c>
      <c r="BC1865">
        <v>0</v>
      </c>
    </row>
    <row r="1866" spans="1:55" x14ac:dyDescent="0.25">
      <c r="A1866" t="s">
        <v>113</v>
      </c>
      <c r="B1866">
        <v>2041</v>
      </c>
      <c r="C1866" t="s">
        <v>128</v>
      </c>
      <c r="D1866" t="str">
        <f t="shared" ref="D1866:D1929" si="100">_xlfn.XLOOKUP(C1866,$BE$72:$BE$84,$BF$72:$BF$84)</f>
        <v>Passenger</v>
      </c>
      <c r="E1866" t="str">
        <f t="shared" si="99"/>
        <v>2041LDT2</v>
      </c>
      <c r="F1866" t="str">
        <f t="shared" ref="F1866:F1929" si="101">CONCATENATE(B1866,_xlfn.XLOOKUP(C1866,$BE$72:$BE$84,$BF$72:$BF$84))</f>
        <v>2041Passenger</v>
      </c>
      <c r="G1866" t="s">
        <v>115</v>
      </c>
      <c r="H1866" t="s">
        <v>115</v>
      </c>
      <c r="I1866" t="s">
        <v>125</v>
      </c>
      <c r="J1866">
        <v>15334.734285791101</v>
      </c>
      <c r="K1866">
        <v>449465.19906889001</v>
      </c>
      <c r="L1866">
        <v>0</v>
      </c>
      <c r="M1866">
        <v>449465.19906889001</v>
      </c>
      <c r="N1866">
        <v>73211.608114475093</v>
      </c>
      <c r="O1866">
        <v>0</v>
      </c>
      <c r="P1866">
        <v>0</v>
      </c>
      <c r="Q1866">
        <v>0</v>
      </c>
      <c r="R1866">
        <v>0</v>
      </c>
      <c r="S1866">
        <v>0</v>
      </c>
      <c r="T1866">
        <v>0</v>
      </c>
      <c r="U1866">
        <v>2.0000005732018701E-3</v>
      </c>
      <c r="V1866">
        <v>1.53690177193547E-3</v>
      </c>
      <c r="W1866">
        <v>0</v>
      </c>
      <c r="X1866">
        <v>0</v>
      </c>
      <c r="Y1866">
        <v>0</v>
      </c>
      <c r="Z1866">
        <v>8.00000229280751E-3</v>
      </c>
      <c r="AA1866">
        <v>4.3911479198156297E-3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0</v>
      </c>
      <c r="AL1866">
        <v>0</v>
      </c>
      <c r="AM1866">
        <v>0</v>
      </c>
      <c r="AN1866">
        <v>0</v>
      </c>
      <c r="AO1866">
        <v>0</v>
      </c>
      <c r="AP1866">
        <v>0</v>
      </c>
      <c r="AQ1866">
        <v>0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0</v>
      </c>
      <c r="AY1866">
        <v>0</v>
      </c>
      <c r="AZ1866">
        <v>0</v>
      </c>
      <c r="BA1866">
        <v>0</v>
      </c>
      <c r="BB1866">
        <v>0</v>
      </c>
      <c r="BC1866">
        <v>0</v>
      </c>
    </row>
    <row r="1867" spans="1:55" x14ac:dyDescent="0.25">
      <c r="A1867" t="s">
        <v>119</v>
      </c>
      <c r="B1867">
        <v>2041</v>
      </c>
      <c r="C1867" t="s">
        <v>128</v>
      </c>
      <c r="D1867" t="str">
        <f t="shared" si="100"/>
        <v>Passenger</v>
      </c>
      <c r="E1867" t="str">
        <f t="shared" si="99"/>
        <v>2041LDT2</v>
      </c>
      <c r="F1867" t="str">
        <f t="shared" si="101"/>
        <v>2041Passenger</v>
      </c>
      <c r="G1867" t="s">
        <v>115</v>
      </c>
      <c r="H1867" t="s">
        <v>115</v>
      </c>
      <c r="I1867" t="s">
        <v>126</v>
      </c>
      <c r="J1867">
        <v>9652.0023640337804</v>
      </c>
      <c r="K1867">
        <v>403493.58616914297</v>
      </c>
      <c r="L1867">
        <v>165257.929071141</v>
      </c>
      <c r="M1867">
        <v>238235.65709800099</v>
      </c>
      <c r="N1867">
        <v>39911.029776674302</v>
      </c>
      <c r="O1867">
        <v>2.4566670254672E-3</v>
      </c>
      <c r="P1867">
        <v>0</v>
      </c>
      <c r="Q1867">
        <v>0.11057734747032801</v>
      </c>
      <c r="R1867">
        <v>1.93453095352221E-4</v>
      </c>
      <c r="S1867">
        <v>0</v>
      </c>
      <c r="T1867">
        <v>8.1539734004781005E-4</v>
      </c>
      <c r="U1867">
        <v>2.0000005732018801E-3</v>
      </c>
      <c r="V1867">
        <v>1.3602220008030999E-3</v>
      </c>
      <c r="W1867">
        <v>2.1039789202540799E-4</v>
      </c>
      <c r="X1867">
        <v>0</v>
      </c>
      <c r="Y1867">
        <v>8.8681900486951501E-4</v>
      </c>
      <c r="Z1867">
        <v>8.0000022928075308E-3</v>
      </c>
      <c r="AA1867">
        <v>3.8863485737231501E-3</v>
      </c>
      <c r="AB1867">
        <v>113.07435394741</v>
      </c>
      <c r="AC1867">
        <v>0</v>
      </c>
      <c r="AD1867">
        <v>66.984717974533396</v>
      </c>
      <c r="AE1867">
        <v>3.3718910853831598E-4</v>
      </c>
      <c r="AF1867">
        <v>0</v>
      </c>
      <c r="AG1867">
        <v>3.8261442860497402E-2</v>
      </c>
      <c r="AH1867">
        <v>4.2521327785336003E-4</v>
      </c>
      <c r="AI1867">
        <v>0</v>
      </c>
      <c r="AJ1867">
        <v>1.8983551656459201E-2</v>
      </c>
      <c r="AK1867">
        <v>1.0900312778428401E-3</v>
      </c>
      <c r="AL1867">
        <v>0</v>
      </c>
      <c r="AM1867">
        <v>0.15948956247340601</v>
      </c>
      <c r="AN1867">
        <v>3.3687267884418802E-2</v>
      </c>
      <c r="AO1867">
        <v>5.6278342116440998E-2</v>
      </c>
      <c r="AP1867">
        <v>0.66234405177980904</v>
      </c>
      <c r="AQ1867">
        <v>1.5905710818701999E-3</v>
      </c>
      <c r="AR1867">
        <v>0</v>
      </c>
      <c r="AS1867">
        <v>0.17462099560562</v>
      </c>
      <c r="AT1867">
        <v>3.3687267884404903E-2</v>
      </c>
      <c r="AU1867">
        <v>5.6278342116417697E-2</v>
      </c>
      <c r="AV1867">
        <v>0.66234405177980904</v>
      </c>
      <c r="AW1867">
        <v>1.7201077970430498E-2</v>
      </c>
      <c r="AX1867">
        <v>0.18926420249404199</v>
      </c>
      <c r="AY1867">
        <v>0</v>
      </c>
      <c r="AZ1867">
        <v>1.21795817865919</v>
      </c>
      <c r="BA1867">
        <v>1.1178551073393499E-3</v>
      </c>
      <c r="BB1867">
        <v>0</v>
      </c>
      <c r="BC1867">
        <v>6.6221213287978196E-4</v>
      </c>
    </row>
    <row r="1868" spans="1:55" x14ac:dyDescent="0.25">
      <c r="A1868" t="s">
        <v>113</v>
      </c>
      <c r="B1868">
        <v>2041</v>
      </c>
      <c r="C1868" t="s">
        <v>128</v>
      </c>
      <c r="D1868" t="str">
        <f t="shared" si="100"/>
        <v>Passenger</v>
      </c>
      <c r="E1868" t="str">
        <f t="shared" si="99"/>
        <v>2041LDT2</v>
      </c>
      <c r="F1868" t="str">
        <f t="shared" si="101"/>
        <v>2041Passenger</v>
      </c>
      <c r="G1868" t="s">
        <v>115</v>
      </c>
      <c r="H1868" t="s">
        <v>115</v>
      </c>
      <c r="I1868" t="s">
        <v>126</v>
      </c>
      <c r="J1868">
        <v>10845.3461113839</v>
      </c>
      <c r="K1868">
        <v>448778.58606067399</v>
      </c>
      <c r="L1868">
        <v>183781.65877872301</v>
      </c>
      <c r="M1868">
        <v>264996.92728195101</v>
      </c>
      <c r="N1868">
        <v>44845.506172139801</v>
      </c>
      <c r="O1868">
        <v>2.4669687031491998E-3</v>
      </c>
      <c r="P1868">
        <v>0</v>
      </c>
      <c r="Q1868">
        <v>0.112184830250785</v>
      </c>
      <c r="R1868">
        <v>1.9262271320832699E-4</v>
      </c>
      <c r="S1868">
        <v>0</v>
      </c>
      <c r="T1868">
        <v>8.1745314413675602E-4</v>
      </c>
      <c r="U1868">
        <v>2.0000005732018801E-3</v>
      </c>
      <c r="V1868">
        <v>1.3598487039029399E-3</v>
      </c>
      <c r="W1868">
        <v>2.0949477567912901E-4</v>
      </c>
      <c r="X1868">
        <v>0</v>
      </c>
      <c r="Y1868">
        <v>8.8905487938961095E-4</v>
      </c>
      <c r="Z1868">
        <v>8.0000022928075204E-3</v>
      </c>
      <c r="AA1868">
        <v>3.8852820111512699E-3</v>
      </c>
      <c r="AB1868">
        <v>111.115642066558</v>
      </c>
      <c r="AC1868">
        <v>0</v>
      </c>
      <c r="AD1868">
        <v>67.0882654930396</v>
      </c>
      <c r="AE1868">
        <v>3.2531728200903298E-4</v>
      </c>
      <c r="AF1868">
        <v>0</v>
      </c>
      <c r="AG1868">
        <v>3.9409814862648503E-2</v>
      </c>
      <c r="AH1868">
        <v>4.2394744535998401E-4</v>
      </c>
      <c r="AI1868">
        <v>0</v>
      </c>
      <c r="AJ1868">
        <v>1.9149302824512601E-2</v>
      </c>
      <c r="AK1868">
        <v>1.0574262240423799E-3</v>
      </c>
      <c r="AL1868">
        <v>0</v>
      </c>
      <c r="AM1868">
        <v>0.16511715029537299</v>
      </c>
      <c r="AN1868">
        <v>3.33248894427986E-2</v>
      </c>
      <c r="AO1868">
        <v>5.6813536803672397E-2</v>
      </c>
      <c r="AP1868">
        <v>0.64716553302323798</v>
      </c>
      <c r="AQ1868">
        <v>1.54299386390224E-3</v>
      </c>
      <c r="AR1868">
        <v>0</v>
      </c>
      <c r="AS1868">
        <v>0.180782495913791</v>
      </c>
      <c r="AT1868">
        <v>3.3324889442784902E-2</v>
      </c>
      <c r="AU1868">
        <v>5.6813536803648999E-2</v>
      </c>
      <c r="AV1868">
        <v>0.64716553302323798</v>
      </c>
      <c r="AW1868">
        <v>1.7198961204611899E-2</v>
      </c>
      <c r="AX1868">
        <v>0.18048335096902399</v>
      </c>
      <c r="AY1868">
        <v>0</v>
      </c>
      <c r="AZ1868">
        <v>1.26221363235437</v>
      </c>
      <c r="BA1868">
        <v>1.09849124627466E-3</v>
      </c>
      <c r="BB1868">
        <v>0</v>
      </c>
      <c r="BC1868">
        <v>6.6323580551972002E-4</v>
      </c>
    </row>
    <row r="1869" spans="1:55" x14ac:dyDescent="0.25">
      <c r="A1869" t="s">
        <v>119</v>
      </c>
      <c r="B1869">
        <v>2041</v>
      </c>
      <c r="C1869" t="s">
        <v>129</v>
      </c>
      <c r="D1869" t="str">
        <f t="shared" si="100"/>
        <v>Truck</v>
      </c>
      <c r="E1869" t="str">
        <f t="shared" si="99"/>
        <v>2041LHDT1</v>
      </c>
      <c r="F1869" t="str">
        <f t="shared" si="101"/>
        <v>2041Truck</v>
      </c>
      <c r="G1869" t="s">
        <v>115</v>
      </c>
      <c r="H1869" t="s">
        <v>115</v>
      </c>
      <c r="I1869" t="s">
        <v>116</v>
      </c>
      <c r="J1869">
        <v>18365.4753269143</v>
      </c>
      <c r="K1869">
        <v>628164.47700051696</v>
      </c>
      <c r="L1869">
        <v>628164.47700051696</v>
      </c>
      <c r="M1869">
        <v>0</v>
      </c>
      <c r="N1869">
        <v>273618.217812786</v>
      </c>
      <c r="O1869">
        <v>2.50744660073157E-2</v>
      </c>
      <c r="P1869">
        <v>2.58876560532115E-2</v>
      </c>
      <c r="Q1869">
        <v>0.41201338414567601</v>
      </c>
      <c r="R1869">
        <v>1.0295856661478101E-3</v>
      </c>
      <c r="S1869">
        <v>0</v>
      </c>
      <c r="T1869">
        <v>1.1475335065711699E-4</v>
      </c>
      <c r="U1869">
        <v>2.0000005732018801E-3</v>
      </c>
      <c r="V1869">
        <v>2.7300007824205601E-2</v>
      </c>
      <c r="W1869">
        <v>1.1197683522337499E-3</v>
      </c>
      <c r="X1869">
        <v>0</v>
      </c>
      <c r="Y1869">
        <v>1.24804739035843E-4</v>
      </c>
      <c r="Z1869">
        <v>8.0000022928075308E-3</v>
      </c>
      <c r="AA1869">
        <v>7.8000022354873397E-2</v>
      </c>
      <c r="AB1869">
        <v>494.60077708477399</v>
      </c>
      <c r="AC1869">
        <v>108.678741485964</v>
      </c>
      <c r="AD1869">
        <v>23.769838995079301</v>
      </c>
      <c r="AE1869">
        <v>5.3098602027980204E-4</v>
      </c>
      <c r="AF1869">
        <v>8.7333035266563594E-2</v>
      </c>
      <c r="AG1869">
        <v>2.09101651821424E-2</v>
      </c>
      <c r="AH1869">
        <v>2.1593825030737099E-3</v>
      </c>
      <c r="AI1869">
        <v>2.51210961106828E-3</v>
      </c>
      <c r="AJ1869">
        <v>3.8877545992776902E-2</v>
      </c>
      <c r="AK1869">
        <v>1.8184666825695501E-3</v>
      </c>
      <c r="AL1869">
        <v>0.29732857317972999</v>
      </c>
      <c r="AM1869">
        <v>9.3615398452436605E-2</v>
      </c>
      <c r="AN1869">
        <v>2.3169495985288401E-2</v>
      </c>
      <c r="AO1869">
        <v>0.18715276994007099</v>
      </c>
      <c r="AP1869">
        <v>2.1777728420113101</v>
      </c>
      <c r="AQ1869">
        <v>2.65350231450568E-3</v>
      </c>
      <c r="AR1869">
        <v>0.433861156029683</v>
      </c>
      <c r="AS1869">
        <v>0.10249707772887701</v>
      </c>
      <c r="AT1869">
        <v>2.3169495985278801E-2</v>
      </c>
      <c r="AU1869">
        <v>0.187152769939995</v>
      </c>
      <c r="AV1869">
        <v>2.1777728420113101</v>
      </c>
      <c r="AW1869">
        <v>4.4999999999999998E-2</v>
      </c>
      <c r="AX1869">
        <v>0.60400536363248203</v>
      </c>
      <c r="AY1869">
        <v>3.78139723689638</v>
      </c>
      <c r="AZ1869">
        <v>3.1335740708762301</v>
      </c>
      <c r="BA1869">
        <v>4.8896322239026097E-3</v>
      </c>
      <c r="BB1869">
        <v>1.0744000030793899E-3</v>
      </c>
      <c r="BC1869">
        <v>2.3498905802850299E-4</v>
      </c>
    </row>
    <row r="1870" spans="1:55" x14ac:dyDescent="0.25">
      <c r="A1870" t="s">
        <v>113</v>
      </c>
      <c r="B1870">
        <v>2041</v>
      </c>
      <c r="C1870" t="s">
        <v>129</v>
      </c>
      <c r="D1870" t="str">
        <f t="shared" si="100"/>
        <v>Truck</v>
      </c>
      <c r="E1870" t="str">
        <f t="shared" si="99"/>
        <v>2041LHDT1</v>
      </c>
      <c r="F1870" t="str">
        <f t="shared" si="101"/>
        <v>2041Truck</v>
      </c>
      <c r="G1870" t="s">
        <v>115</v>
      </c>
      <c r="H1870" t="s">
        <v>115</v>
      </c>
      <c r="I1870" t="s">
        <v>116</v>
      </c>
      <c r="J1870">
        <v>21219.7515822282</v>
      </c>
      <c r="K1870">
        <v>747837.04492973001</v>
      </c>
      <c r="L1870">
        <v>747837.04492973001</v>
      </c>
      <c r="M1870">
        <v>0</v>
      </c>
      <c r="N1870">
        <v>316142.68114534399</v>
      </c>
      <c r="O1870">
        <v>2.74833943242326E-2</v>
      </c>
      <c r="P1870">
        <v>2.61906893735377E-2</v>
      </c>
      <c r="Q1870">
        <v>0.42437122986586201</v>
      </c>
      <c r="R1870">
        <v>1.0482372364558599E-3</v>
      </c>
      <c r="S1870">
        <v>0</v>
      </c>
      <c r="T1870">
        <v>1.20183475971993E-4</v>
      </c>
      <c r="U1870">
        <v>2.0000005732018801E-3</v>
      </c>
      <c r="V1870">
        <v>2.7300007824205601E-2</v>
      </c>
      <c r="W1870">
        <v>1.14005363672936E-3</v>
      </c>
      <c r="X1870">
        <v>0</v>
      </c>
      <c r="Y1870">
        <v>1.3071049576515999E-4</v>
      </c>
      <c r="Z1870">
        <v>8.0000022928075308E-3</v>
      </c>
      <c r="AA1870">
        <v>7.8000022354873397E-2</v>
      </c>
      <c r="AB1870">
        <v>499.55133463887802</v>
      </c>
      <c r="AC1870">
        <v>108.970392325541</v>
      </c>
      <c r="AD1870">
        <v>23.887206646545799</v>
      </c>
      <c r="AE1870">
        <v>5.6149336621547205E-4</v>
      </c>
      <c r="AF1870">
        <v>8.8228820157881194E-2</v>
      </c>
      <c r="AG1870">
        <v>2.1707930052275198E-2</v>
      </c>
      <c r="AH1870">
        <v>2.3334845648730002E-3</v>
      </c>
      <c r="AI1870">
        <v>2.5312982411760001E-3</v>
      </c>
      <c r="AJ1870">
        <v>3.9844455436745099E-2</v>
      </c>
      <c r="AK1870">
        <v>1.9288516284538201E-3</v>
      </c>
      <c r="AL1870">
        <v>0.30080901438202801</v>
      </c>
      <c r="AM1870">
        <v>9.7608293625895695E-2</v>
      </c>
      <c r="AN1870">
        <v>2.4021132500833101E-2</v>
      </c>
      <c r="AO1870">
        <v>0.19464344140201001</v>
      </c>
      <c r="AP1870">
        <v>2.24266416679203</v>
      </c>
      <c r="AQ1870">
        <v>2.8145757684205101E-3</v>
      </c>
      <c r="AR1870">
        <v>0.438939807662029</v>
      </c>
      <c r="AS1870">
        <v>0.106868795349298</v>
      </c>
      <c r="AT1870">
        <v>2.4021132500823199E-2</v>
      </c>
      <c r="AU1870">
        <v>0.19464344140192999</v>
      </c>
      <c r="AV1870">
        <v>2.24266416679203</v>
      </c>
      <c r="AW1870">
        <v>4.4999999999999998E-2</v>
      </c>
      <c r="AX1870">
        <v>0.62335503396067105</v>
      </c>
      <c r="AY1870">
        <v>3.78139723689638</v>
      </c>
      <c r="AZ1870">
        <v>3.1628779002064902</v>
      </c>
      <c r="BA1870">
        <v>4.93857352538115E-3</v>
      </c>
      <c r="BB1870">
        <v>1.07728326855206E-3</v>
      </c>
      <c r="BC1870">
        <v>2.3614935675273101E-4</v>
      </c>
    </row>
    <row r="1871" spans="1:55" x14ac:dyDescent="0.25">
      <c r="A1871" t="s">
        <v>113</v>
      </c>
      <c r="B1871">
        <v>2041</v>
      </c>
      <c r="C1871" t="s">
        <v>129</v>
      </c>
      <c r="D1871" t="str">
        <f t="shared" si="100"/>
        <v>Truck</v>
      </c>
      <c r="E1871" t="str">
        <f t="shared" si="99"/>
        <v>2041LHDT1</v>
      </c>
      <c r="F1871" t="str">
        <f t="shared" si="101"/>
        <v>2041Truck</v>
      </c>
      <c r="G1871" t="s">
        <v>115</v>
      </c>
      <c r="H1871" t="s">
        <v>115</v>
      </c>
      <c r="I1871" t="s">
        <v>121</v>
      </c>
      <c r="J1871">
        <v>15261.060919358</v>
      </c>
      <c r="K1871">
        <v>517630.99797830801</v>
      </c>
      <c r="L1871">
        <v>517630.99797830801</v>
      </c>
      <c r="M1871">
        <v>0</v>
      </c>
      <c r="N1871">
        <v>191964.947950887</v>
      </c>
      <c r="O1871">
        <v>0.39671930492556301</v>
      </c>
      <c r="P1871">
        <v>1.19887757338149</v>
      </c>
      <c r="Q1871">
        <v>0</v>
      </c>
      <c r="R1871">
        <v>1.2911687364095399E-2</v>
      </c>
      <c r="S1871">
        <v>2.6217907127706899E-2</v>
      </c>
      <c r="T1871">
        <v>0</v>
      </c>
      <c r="U1871">
        <v>3.0000008598028201E-3</v>
      </c>
      <c r="V1871">
        <v>2.7300007824205601E-2</v>
      </c>
      <c r="W1871">
        <v>1.3495496571935699E-2</v>
      </c>
      <c r="X1871">
        <v>2.7403364547782E-2</v>
      </c>
      <c r="Y1871">
        <v>0</v>
      </c>
      <c r="Z1871">
        <v>1.2000003439211201E-2</v>
      </c>
      <c r="AA1871">
        <v>7.80000223548733E-2</v>
      </c>
      <c r="AB1871">
        <v>466.13425691725598</v>
      </c>
      <c r="AC1871">
        <v>119.205176812156</v>
      </c>
      <c r="AD1871">
        <v>0</v>
      </c>
      <c r="AE1871">
        <v>2.0852804579781399E-3</v>
      </c>
      <c r="AF1871">
        <v>5.0981284981674903E-3</v>
      </c>
      <c r="AG1871">
        <v>0</v>
      </c>
      <c r="AH1871">
        <v>7.3439642005430905E-2</v>
      </c>
      <c r="AI1871">
        <v>1.87808241517698E-2</v>
      </c>
      <c r="AJ1871">
        <v>0</v>
      </c>
      <c r="AK1871">
        <v>4.48948605243416E-2</v>
      </c>
      <c r="AL1871">
        <v>0.10975970497624001</v>
      </c>
      <c r="AM1871">
        <v>0</v>
      </c>
      <c r="AN1871">
        <v>0</v>
      </c>
      <c r="AO1871">
        <v>0</v>
      </c>
      <c r="AP1871">
        <v>0</v>
      </c>
      <c r="AQ1871">
        <v>5.1109813893831499E-2</v>
      </c>
      <c r="AR1871">
        <v>0.12495412679444499</v>
      </c>
      <c r="AS1871">
        <v>0</v>
      </c>
      <c r="AT1871">
        <v>0</v>
      </c>
      <c r="AU1871">
        <v>0</v>
      </c>
      <c r="AV1871">
        <v>0</v>
      </c>
      <c r="AW1871">
        <v>0.21103181022398099</v>
      </c>
      <c r="AX1871">
        <v>0.104795099807199</v>
      </c>
      <c r="AY1871">
        <v>0.90974507584910602</v>
      </c>
      <c r="AZ1871">
        <v>0</v>
      </c>
      <c r="BA1871">
        <v>4.4168589749018399E-3</v>
      </c>
      <c r="BB1871">
        <v>1.12952963066818E-3</v>
      </c>
      <c r="BC1871">
        <v>0</v>
      </c>
    </row>
    <row r="1872" spans="1:55" x14ac:dyDescent="0.25">
      <c r="A1872" t="s">
        <v>119</v>
      </c>
      <c r="B1872">
        <v>2041</v>
      </c>
      <c r="C1872" t="s">
        <v>129</v>
      </c>
      <c r="D1872" t="str">
        <f t="shared" si="100"/>
        <v>Truck</v>
      </c>
      <c r="E1872" t="str">
        <f t="shared" si="99"/>
        <v>2041LHDT1</v>
      </c>
      <c r="F1872" t="str">
        <f t="shared" si="101"/>
        <v>2041Truck</v>
      </c>
      <c r="G1872" t="s">
        <v>115</v>
      </c>
      <c r="H1872" t="s">
        <v>115</v>
      </c>
      <c r="I1872" t="s">
        <v>121</v>
      </c>
      <c r="J1872">
        <v>13471.910258154299</v>
      </c>
      <c r="K1872">
        <v>438801.072417135</v>
      </c>
      <c r="L1872">
        <v>438801.072417135</v>
      </c>
      <c r="M1872">
        <v>0</v>
      </c>
      <c r="N1872">
        <v>169459.683384476</v>
      </c>
      <c r="O1872">
        <v>0.37882045575831702</v>
      </c>
      <c r="P1872">
        <v>1.2024902743329899</v>
      </c>
      <c r="Q1872">
        <v>0</v>
      </c>
      <c r="R1872">
        <v>1.28219513578171E-2</v>
      </c>
      <c r="S1872">
        <v>2.62293396937444E-2</v>
      </c>
      <c r="T1872">
        <v>0</v>
      </c>
      <c r="U1872">
        <v>3.0000008598028201E-3</v>
      </c>
      <c r="V1872">
        <v>2.7300007824205601E-2</v>
      </c>
      <c r="W1872">
        <v>1.34017031016511E-2</v>
      </c>
      <c r="X1872">
        <v>2.7415314043724399E-2</v>
      </c>
      <c r="Y1872">
        <v>0</v>
      </c>
      <c r="Z1872">
        <v>1.2000003439211201E-2</v>
      </c>
      <c r="AA1872">
        <v>7.8000022354873397E-2</v>
      </c>
      <c r="AB1872">
        <v>464.148411310195</v>
      </c>
      <c r="AC1872">
        <v>119.21493675820901</v>
      </c>
      <c r="AD1872">
        <v>0</v>
      </c>
      <c r="AE1872">
        <v>2.1257803828821698E-3</v>
      </c>
      <c r="AF1872">
        <v>5.0981284981674799E-3</v>
      </c>
      <c r="AG1872">
        <v>0</v>
      </c>
      <c r="AH1872">
        <v>7.3126771221324299E-2</v>
      </c>
      <c r="AI1872">
        <v>1.8782361835244999E-2</v>
      </c>
      <c r="AJ1872">
        <v>0</v>
      </c>
      <c r="AK1872">
        <v>4.5766800062668998E-2</v>
      </c>
      <c r="AL1872">
        <v>0.10975970497624001</v>
      </c>
      <c r="AM1872">
        <v>0</v>
      </c>
      <c r="AN1872">
        <v>0</v>
      </c>
      <c r="AO1872">
        <v>0</v>
      </c>
      <c r="AP1872">
        <v>0</v>
      </c>
      <c r="AQ1872">
        <v>5.2102459087738098E-2</v>
      </c>
      <c r="AR1872">
        <v>0.12495412679444499</v>
      </c>
      <c r="AS1872">
        <v>0</v>
      </c>
      <c r="AT1872">
        <v>0</v>
      </c>
      <c r="AU1872">
        <v>0</v>
      </c>
      <c r="AV1872">
        <v>0</v>
      </c>
      <c r="AW1872">
        <v>0.211514903923778</v>
      </c>
      <c r="AX1872">
        <v>0.103239224603381</v>
      </c>
      <c r="AY1872">
        <v>0.90974507584910502</v>
      </c>
      <c r="AZ1872">
        <v>0</v>
      </c>
      <c r="BA1872">
        <v>4.3980420785631599E-3</v>
      </c>
      <c r="BB1872">
        <v>1.1296221111170501E-3</v>
      </c>
      <c r="BC1872">
        <v>0</v>
      </c>
    </row>
    <row r="1873" spans="1:55" x14ac:dyDescent="0.25">
      <c r="A1873" t="s">
        <v>113</v>
      </c>
      <c r="B1873">
        <v>2041</v>
      </c>
      <c r="C1873" t="s">
        <v>129</v>
      </c>
      <c r="D1873" t="str">
        <f t="shared" si="100"/>
        <v>Truck</v>
      </c>
      <c r="E1873" t="str">
        <f t="shared" si="99"/>
        <v>2041LHDT1</v>
      </c>
      <c r="F1873" t="str">
        <f t="shared" si="101"/>
        <v>2041Truck</v>
      </c>
      <c r="G1873" t="s">
        <v>115</v>
      </c>
      <c r="H1873" t="s">
        <v>115</v>
      </c>
      <c r="I1873" t="s">
        <v>125</v>
      </c>
      <c r="J1873">
        <v>15685.217997588101</v>
      </c>
      <c r="K1873">
        <v>752259.94885470194</v>
      </c>
      <c r="L1873">
        <v>0</v>
      </c>
      <c r="M1873">
        <v>752259.94885470194</v>
      </c>
      <c r="N1873">
        <v>219699.23279047801</v>
      </c>
      <c r="O1873">
        <v>0</v>
      </c>
      <c r="P1873">
        <v>0</v>
      </c>
      <c r="Q1873">
        <v>0</v>
      </c>
      <c r="R1873">
        <v>0</v>
      </c>
      <c r="S1873">
        <v>0</v>
      </c>
      <c r="T1873">
        <v>0</v>
      </c>
      <c r="U1873">
        <v>2.0000005732018801E-3</v>
      </c>
      <c r="V1873">
        <v>1.36500039121028E-2</v>
      </c>
      <c r="W1873">
        <v>0</v>
      </c>
      <c r="X1873">
        <v>0</v>
      </c>
      <c r="Y1873">
        <v>0</v>
      </c>
      <c r="Z1873">
        <v>8.0000022928075204E-3</v>
      </c>
      <c r="AA1873">
        <v>3.9000011177436601E-2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0</v>
      </c>
      <c r="AL1873">
        <v>0</v>
      </c>
      <c r="AM1873">
        <v>0</v>
      </c>
      <c r="AN1873">
        <v>0</v>
      </c>
      <c r="AO1873">
        <v>0</v>
      </c>
      <c r="AP1873">
        <v>0</v>
      </c>
      <c r="AQ1873">
        <v>0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0</v>
      </c>
      <c r="AY1873">
        <v>0</v>
      </c>
      <c r="AZ1873">
        <v>0</v>
      </c>
      <c r="BA1873">
        <v>0</v>
      </c>
      <c r="BB1873">
        <v>0</v>
      </c>
      <c r="BC1873">
        <v>0</v>
      </c>
    </row>
    <row r="1874" spans="1:55" x14ac:dyDescent="0.25">
      <c r="A1874" t="s">
        <v>119</v>
      </c>
      <c r="B1874">
        <v>2041</v>
      </c>
      <c r="C1874" t="s">
        <v>129</v>
      </c>
      <c r="D1874" t="str">
        <f t="shared" si="100"/>
        <v>Truck</v>
      </c>
      <c r="E1874" t="str">
        <f t="shared" si="99"/>
        <v>2041LHDT1</v>
      </c>
      <c r="F1874" t="str">
        <f t="shared" si="101"/>
        <v>2041Truck</v>
      </c>
      <c r="G1874" t="s">
        <v>115</v>
      </c>
      <c r="H1874" t="s">
        <v>115</v>
      </c>
      <c r="I1874" t="s">
        <v>125</v>
      </c>
      <c r="J1874">
        <v>13952.687686435</v>
      </c>
      <c r="K1874">
        <v>642081.23418944003</v>
      </c>
      <c r="L1874">
        <v>0</v>
      </c>
      <c r="M1874">
        <v>642081.23418944003</v>
      </c>
      <c r="N1874">
        <v>195478.26525192801</v>
      </c>
      <c r="O1874">
        <v>0</v>
      </c>
      <c r="P1874">
        <v>0</v>
      </c>
      <c r="Q1874">
        <v>0</v>
      </c>
      <c r="R1874">
        <v>0</v>
      </c>
      <c r="S1874">
        <v>0</v>
      </c>
      <c r="T1874">
        <v>0</v>
      </c>
      <c r="U1874">
        <v>2.0000005732018801E-3</v>
      </c>
      <c r="V1874">
        <v>1.36500039121028E-2</v>
      </c>
      <c r="W1874">
        <v>0</v>
      </c>
      <c r="X1874">
        <v>0</v>
      </c>
      <c r="Y1874">
        <v>0</v>
      </c>
      <c r="Z1874">
        <v>8.0000022928075204E-3</v>
      </c>
      <c r="AA1874">
        <v>3.9000011177436698E-2</v>
      </c>
      <c r="AB1874">
        <v>0</v>
      </c>
      <c r="AC1874">
        <v>0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0</v>
      </c>
      <c r="AL1874">
        <v>0</v>
      </c>
      <c r="AM1874">
        <v>0</v>
      </c>
      <c r="AN1874">
        <v>0</v>
      </c>
      <c r="AO1874">
        <v>0</v>
      </c>
      <c r="AP1874">
        <v>0</v>
      </c>
      <c r="AQ1874">
        <v>0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0</v>
      </c>
      <c r="AY1874">
        <v>0</v>
      </c>
      <c r="AZ1874">
        <v>0</v>
      </c>
      <c r="BA1874">
        <v>0</v>
      </c>
      <c r="BB1874">
        <v>0</v>
      </c>
      <c r="BC1874">
        <v>0</v>
      </c>
    </row>
    <row r="1875" spans="1:55" x14ac:dyDescent="0.25">
      <c r="A1875" t="s">
        <v>113</v>
      </c>
      <c r="B1875">
        <v>2041</v>
      </c>
      <c r="C1875" t="s">
        <v>130</v>
      </c>
      <c r="D1875" t="str">
        <f t="shared" si="100"/>
        <v>Truck</v>
      </c>
      <c r="E1875" t="str">
        <f t="shared" si="99"/>
        <v>2041LHDT2</v>
      </c>
      <c r="F1875" t="str">
        <f t="shared" si="101"/>
        <v>2041Truck</v>
      </c>
      <c r="G1875" t="s">
        <v>115</v>
      </c>
      <c r="H1875" t="s">
        <v>115</v>
      </c>
      <c r="I1875" t="s">
        <v>116</v>
      </c>
      <c r="J1875">
        <v>2734.89442253673</v>
      </c>
      <c r="K1875">
        <v>91938.237298176202</v>
      </c>
      <c r="L1875">
        <v>91938.237298176202</v>
      </c>
      <c r="M1875">
        <v>0</v>
      </c>
      <c r="N1875">
        <v>40745.851903107701</v>
      </c>
      <c r="O1875">
        <v>3.2982715822093299E-2</v>
      </c>
      <c r="P1875">
        <v>2.4541945168192299E-2</v>
      </c>
      <c r="Q1875">
        <v>0.406598190630933</v>
      </c>
      <c r="R1875">
        <v>1.0139572362071201E-3</v>
      </c>
      <c r="S1875">
        <v>0</v>
      </c>
      <c r="T1875">
        <v>9.7448657208357999E-5</v>
      </c>
      <c r="U1875">
        <v>2.0000005732018801E-3</v>
      </c>
      <c r="V1875">
        <v>3.1850009128239903E-2</v>
      </c>
      <c r="W1875">
        <v>1.10277100872161E-3</v>
      </c>
      <c r="X1875">
        <v>0</v>
      </c>
      <c r="Y1875">
        <v>1.0598430601492899E-4</v>
      </c>
      <c r="Z1875">
        <v>8.0000022928075204E-3</v>
      </c>
      <c r="AA1875">
        <v>9.1000026080685595E-2</v>
      </c>
      <c r="AB1875">
        <v>564.93587713923296</v>
      </c>
      <c r="AC1875">
        <v>126.658617008455</v>
      </c>
      <c r="AD1875">
        <v>23.555790600569399</v>
      </c>
      <c r="AE1875">
        <v>5.2567901036286002E-4</v>
      </c>
      <c r="AF1875">
        <v>8.2532809331252205E-2</v>
      </c>
      <c r="AG1875">
        <v>1.9834341568884702E-2</v>
      </c>
      <c r="AH1875">
        <v>3.0170122878152099E-3</v>
      </c>
      <c r="AI1875">
        <v>2.31824361939069E-3</v>
      </c>
      <c r="AJ1875">
        <v>3.7205053418181103E-2</v>
      </c>
      <c r="AK1875">
        <v>1.7801025899012099E-3</v>
      </c>
      <c r="AL1875">
        <v>0.28187262396081397</v>
      </c>
      <c r="AM1875">
        <v>8.8428602621068705E-2</v>
      </c>
      <c r="AN1875">
        <v>2.7179759688818899E-2</v>
      </c>
      <c r="AO1875">
        <v>0.22415105521900799</v>
      </c>
      <c r="AP1875">
        <v>2.6058056005600898</v>
      </c>
      <c r="AQ1875">
        <v>2.5975215205405701E-3</v>
      </c>
      <c r="AR1875">
        <v>0.41130787121100099</v>
      </c>
      <c r="AS1875">
        <v>9.6818189166952701E-2</v>
      </c>
      <c r="AT1875">
        <v>2.71797596888077E-2</v>
      </c>
      <c r="AU1875">
        <v>0.22415105521891601</v>
      </c>
      <c r="AV1875">
        <v>2.6058056005600898</v>
      </c>
      <c r="AW1875">
        <v>4.4999999999999998E-2</v>
      </c>
      <c r="AX1875">
        <v>0.63332016110670697</v>
      </c>
      <c r="AY1875">
        <v>3.7813972368963902</v>
      </c>
      <c r="AZ1875">
        <v>3.1912791391286102</v>
      </c>
      <c r="BA1875">
        <v>5.5849662945944298E-3</v>
      </c>
      <c r="BB1875">
        <v>1.2521493775440101E-3</v>
      </c>
      <c r="BC1875">
        <v>2.32872971730703E-4</v>
      </c>
    </row>
    <row r="1876" spans="1:55" x14ac:dyDescent="0.25">
      <c r="A1876" t="s">
        <v>119</v>
      </c>
      <c r="B1876">
        <v>2041</v>
      </c>
      <c r="C1876" t="s">
        <v>130</v>
      </c>
      <c r="D1876" t="str">
        <f t="shared" si="100"/>
        <v>Truck</v>
      </c>
      <c r="E1876" t="str">
        <f t="shared" si="99"/>
        <v>2041LHDT2</v>
      </c>
      <c r="F1876" t="str">
        <f t="shared" si="101"/>
        <v>2041Truck</v>
      </c>
      <c r="G1876" t="s">
        <v>115</v>
      </c>
      <c r="H1876" t="s">
        <v>115</v>
      </c>
      <c r="I1876" t="s">
        <v>116</v>
      </c>
      <c r="J1876">
        <v>2347.6051379352398</v>
      </c>
      <c r="K1876">
        <v>76417.628363143798</v>
      </c>
      <c r="L1876">
        <v>76417.628363143798</v>
      </c>
      <c r="M1876">
        <v>0</v>
      </c>
      <c r="N1876">
        <v>34975.8186235795</v>
      </c>
      <c r="O1876">
        <v>3.1591084336615401E-2</v>
      </c>
      <c r="P1876">
        <v>2.4286724962039201E-2</v>
      </c>
      <c r="Q1876">
        <v>0.39702265038173001</v>
      </c>
      <c r="R1876">
        <v>9.9952484261606298E-4</v>
      </c>
      <c r="S1876">
        <v>0</v>
      </c>
      <c r="T1876">
        <v>9.6545484067658493E-5</v>
      </c>
      <c r="U1876">
        <v>2.0000005732018801E-3</v>
      </c>
      <c r="V1876">
        <v>3.1850009128239903E-2</v>
      </c>
      <c r="W1876">
        <v>1.0870744638671001E-3</v>
      </c>
      <c r="X1876">
        <v>0</v>
      </c>
      <c r="Y1876">
        <v>1.0500202281811E-4</v>
      </c>
      <c r="Z1876">
        <v>8.0000022928075204E-3</v>
      </c>
      <c r="AA1876">
        <v>9.1000026080685498E-2</v>
      </c>
      <c r="AB1876">
        <v>560.80778176717604</v>
      </c>
      <c r="AC1876">
        <v>126.412354416631</v>
      </c>
      <c r="AD1876">
        <v>23.447820730572701</v>
      </c>
      <c r="AE1876">
        <v>5.0620275498581397E-4</v>
      </c>
      <c r="AF1876">
        <v>8.1615874834155597E-2</v>
      </c>
      <c r="AG1876">
        <v>1.9273549324844499E-2</v>
      </c>
      <c r="AH1876">
        <v>2.8905803792604401E-3</v>
      </c>
      <c r="AI1876">
        <v>2.2952803814474398E-3</v>
      </c>
      <c r="AJ1876">
        <v>3.6310649174368798E-2</v>
      </c>
      <c r="AK1876">
        <v>1.7168712030922401E-3</v>
      </c>
      <c r="AL1876">
        <v>0.27894133270809701</v>
      </c>
      <c r="AM1876">
        <v>8.59289550439154E-2</v>
      </c>
      <c r="AN1876">
        <v>2.67445409095259E-2</v>
      </c>
      <c r="AO1876">
        <v>0.217778027003972</v>
      </c>
      <c r="AP1876">
        <v>2.5670443059918902</v>
      </c>
      <c r="AQ1876">
        <v>2.5052544293393598E-3</v>
      </c>
      <c r="AR1876">
        <v>0.40703053789599902</v>
      </c>
      <c r="AS1876">
        <v>9.4081389706119706E-2</v>
      </c>
      <c r="AT1876">
        <v>2.6744540909514902E-2</v>
      </c>
      <c r="AU1876">
        <v>0.21777802700388199</v>
      </c>
      <c r="AV1876">
        <v>2.5670443059918902</v>
      </c>
      <c r="AW1876">
        <v>4.4999999999999901E-2</v>
      </c>
      <c r="AX1876">
        <v>0.61289394215808901</v>
      </c>
      <c r="AY1876">
        <v>3.78139723689638</v>
      </c>
      <c r="AZ1876">
        <v>3.1485476930502498</v>
      </c>
      <c r="BA1876">
        <v>5.5441558691164796E-3</v>
      </c>
      <c r="BB1876">
        <v>1.2497148211091701E-3</v>
      </c>
      <c r="BC1876">
        <v>2.31805579643981E-4</v>
      </c>
    </row>
    <row r="1877" spans="1:55" x14ac:dyDescent="0.25">
      <c r="A1877" t="s">
        <v>113</v>
      </c>
      <c r="B1877">
        <v>2041</v>
      </c>
      <c r="C1877" t="s">
        <v>130</v>
      </c>
      <c r="D1877" t="str">
        <f t="shared" si="100"/>
        <v>Truck</v>
      </c>
      <c r="E1877" t="str">
        <f t="shared" si="99"/>
        <v>2041LHDT2</v>
      </c>
      <c r="F1877" t="str">
        <f t="shared" si="101"/>
        <v>2041Truck</v>
      </c>
      <c r="G1877" t="s">
        <v>115</v>
      </c>
      <c r="H1877" t="s">
        <v>115</v>
      </c>
      <c r="I1877" t="s">
        <v>121</v>
      </c>
      <c r="J1877">
        <v>7524.2614761086697</v>
      </c>
      <c r="K1877">
        <v>245234.326356529</v>
      </c>
      <c r="L1877">
        <v>245234.326356529</v>
      </c>
      <c r="M1877">
        <v>0</v>
      </c>
      <c r="N1877">
        <v>94645.743848510203</v>
      </c>
      <c r="O1877">
        <v>0.560844568722763</v>
      </c>
      <c r="P1877">
        <v>1.26931173132552</v>
      </c>
      <c r="Q1877">
        <v>0</v>
      </c>
      <c r="R1877">
        <v>1.5545328076171899E-2</v>
      </c>
      <c r="S1877">
        <v>2.6152233376562101E-2</v>
      </c>
      <c r="T1877">
        <v>0</v>
      </c>
      <c r="U1877">
        <v>3.0000008598028201E-3</v>
      </c>
      <c r="V1877">
        <v>3.1850009128239903E-2</v>
      </c>
      <c r="W1877">
        <v>1.6248218830404702E-2</v>
      </c>
      <c r="X1877">
        <v>2.7334721321033401E-2</v>
      </c>
      <c r="Y1877">
        <v>0</v>
      </c>
      <c r="Z1877">
        <v>1.2000003439211201E-2</v>
      </c>
      <c r="AA1877">
        <v>9.1000026080685595E-2</v>
      </c>
      <c r="AB1877">
        <v>545.73005010860504</v>
      </c>
      <c r="AC1877">
        <v>194.30471242366599</v>
      </c>
      <c r="AD1877">
        <v>0</v>
      </c>
      <c r="AE1877">
        <v>2.5473608252432399E-3</v>
      </c>
      <c r="AF1877">
        <v>5.0981284981674903E-3</v>
      </c>
      <c r="AG1877">
        <v>0</v>
      </c>
      <c r="AH1877">
        <v>8.5979991637250799E-2</v>
      </c>
      <c r="AI1877">
        <v>3.0612786570834001E-2</v>
      </c>
      <c r="AJ1877">
        <v>0</v>
      </c>
      <c r="AK1877">
        <v>5.4843178775747202E-2</v>
      </c>
      <c r="AL1877">
        <v>0.10975970497624001</v>
      </c>
      <c r="AM1877">
        <v>0</v>
      </c>
      <c r="AN1877">
        <v>0</v>
      </c>
      <c r="AO1877">
        <v>0</v>
      </c>
      <c r="AP1877">
        <v>0</v>
      </c>
      <c r="AQ1877">
        <v>6.2435312813919903E-2</v>
      </c>
      <c r="AR1877">
        <v>0.12495412679444499</v>
      </c>
      <c r="AS1877">
        <v>0</v>
      </c>
      <c r="AT1877">
        <v>0</v>
      </c>
      <c r="AU1877">
        <v>0</v>
      </c>
      <c r="AV1877">
        <v>0</v>
      </c>
      <c r="AW1877">
        <v>0.20733639861498501</v>
      </c>
      <c r="AX1877">
        <v>0.13725404181752701</v>
      </c>
      <c r="AY1877">
        <v>0.90974507584910502</v>
      </c>
      <c r="AZ1877">
        <v>0</v>
      </c>
      <c r="BA1877">
        <v>5.1710695661737202E-3</v>
      </c>
      <c r="BB1877">
        <v>1.84113589636158E-3</v>
      </c>
      <c r="BC1877">
        <v>0</v>
      </c>
    </row>
    <row r="1878" spans="1:55" x14ac:dyDescent="0.25">
      <c r="A1878" t="s">
        <v>119</v>
      </c>
      <c r="B1878">
        <v>2041</v>
      </c>
      <c r="C1878" t="s">
        <v>130</v>
      </c>
      <c r="D1878" t="str">
        <f t="shared" si="100"/>
        <v>Truck</v>
      </c>
      <c r="E1878" t="str">
        <f t="shared" si="99"/>
        <v>2041LHDT2</v>
      </c>
      <c r="F1878" t="str">
        <f t="shared" si="101"/>
        <v>2041Truck</v>
      </c>
      <c r="G1878" t="s">
        <v>115</v>
      </c>
      <c r="H1878" t="s">
        <v>115</v>
      </c>
      <c r="I1878" t="s">
        <v>121</v>
      </c>
      <c r="J1878">
        <v>6715.9755577415799</v>
      </c>
      <c r="K1878">
        <v>209099.85857485299</v>
      </c>
      <c r="L1878">
        <v>209099.85857485299</v>
      </c>
      <c r="M1878">
        <v>0</v>
      </c>
      <c r="N1878">
        <v>84478.523819137394</v>
      </c>
      <c r="O1878">
        <v>0.55683697646777197</v>
      </c>
      <c r="P1878">
        <v>1.2897042577301601</v>
      </c>
      <c r="Q1878">
        <v>0</v>
      </c>
      <c r="R1878">
        <v>1.56967804789531E-2</v>
      </c>
      <c r="S1878">
        <v>2.6149430634777499E-2</v>
      </c>
      <c r="T1878">
        <v>0</v>
      </c>
      <c r="U1878">
        <v>3.0000008598028201E-3</v>
      </c>
      <c r="V1878">
        <v>3.1850009128239903E-2</v>
      </c>
      <c r="W1878">
        <v>1.6406519238779602E-2</v>
      </c>
      <c r="X1878">
        <v>2.7331791851702199E-2</v>
      </c>
      <c r="Y1878">
        <v>0</v>
      </c>
      <c r="Z1878">
        <v>1.2000003439211201E-2</v>
      </c>
      <c r="AA1878">
        <v>9.1000026080685595E-2</v>
      </c>
      <c r="AB1878">
        <v>543.97303672523901</v>
      </c>
      <c r="AC1878">
        <v>194.78621002192401</v>
      </c>
      <c r="AD1878">
        <v>0</v>
      </c>
      <c r="AE1878">
        <v>2.6426139111444999E-3</v>
      </c>
      <c r="AF1878">
        <v>5.0981284981674903E-3</v>
      </c>
      <c r="AG1878">
        <v>0</v>
      </c>
      <c r="AH1878">
        <v>8.5703173463176893E-2</v>
      </c>
      <c r="AI1878">
        <v>3.0688646713524202E-2</v>
      </c>
      <c r="AJ1878">
        <v>0</v>
      </c>
      <c r="AK1878">
        <v>5.6893921633710903E-2</v>
      </c>
      <c r="AL1878">
        <v>0.10975970497624001</v>
      </c>
      <c r="AM1878">
        <v>0</v>
      </c>
      <c r="AN1878">
        <v>0</v>
      </c>
      <c r="AO1878">
        <v>0</v>
      </c>
      <c r="AP1878">
        <v>0</v>
      </c>
      <c r="AQ1878">
        <v>6.4769947215062601E-2</v>
      </c>
      <c r="AR1878">
        <v>0.12495412679444499</v>
      </c>
      <c r="AS1878">
        <v>0</v>
      </c>
      <c r="AT1878">
        <v>0</v>
      </c>
      <c r="AU1878">
        <v>0</v>
      </c>
      <c r="AV1878">
        <v>0</v>
      </c>
      <c r="AW1878">
        <v>0.207339811454853</v>
      </c>
      <c r="AX1878">
        <v>0.138116249524664</v>
      </c>
      <c r="AY1878">
        <v>0.90974507584910502</v>
      </c>
      <c r="AZ1878">
        <v>0</v>
      </c>
      <c r="BA1878">
        <v>5.1544209714476704E-3</v>
      </c>
      <c r="BB1878">
        <v>1.8456983308033699E-3</v>
      </c>
      <c r="BC1878">
        <v>0</v>
      </c>
    </row>
    <row r="1879" spans="1:55" x14ac:dyDescent="0.25">
      <c r="A1879" t="s">
        <v>113</v>
      </c>
      <c r="B1879">
        <v>2041</v>
      </c>
      <c r="C1879" t="s">
        <v>130</v>
      </c>
      <c r="D1879" t="str">
        <f t="shared" si="100"/>
        <v>Truck</v>
      </c>
      <c r="E1879" t="str">
        <f t="shared" si="99"/>
        <v>2041LHDT2</v>
      </c>
      <c r="F1879" t="str">
        <f t="shared" si="101"/>
        <v>2041Truck</v>
      </c>
      <c r="G1879" t="s">
        <v>115</v>
      </c>
      <c r="H1879" t="s">
        <v>115</v>
      </c>
      <c r="I1879" t="s">
        <v>125</v>
      </c>
      <c r="J1879">
        <v>3954.2400460915501</v>
      </c>
      <c r="K1879">
        <v>183014.49690767401</v>
      </c>
      <c r="L1879">
        <v>0</v>
      </c>
      <c r="M1879">
        <v>183014.49690767401</v>
      </c>
      <c r="N1879">
        <v>52353.842003776597</v>
      </c>
      <c r="O1879">
        <v>0</v>
      </c>
      <c r="P1879">
        <v>0</v>
      </c>
      <c r="Q1879">
        <v>0</v>
      </c>
      <c r="R1879">
        <v>0</v>
      </c>
      <c r="S1879">
        <v>0</v>
      </c>
      <c r="T1879">
        <v>0</v>
      </c>
      <c r="U1879">
        <v>2.0000005732018801E-3</v>
      </c>
      <c r="V1879">
        <v>1.59250045641199E-2</v>
      </c>
      <c r="W1879">
        <v>0</v>
      </c>
      <c r="X1879">
        <v>0</v>
      </c>
      <c r="Y1879">
        <v>0</v>
      </c>
      <c r="Z1879">
        <v>8.0000022928075204E-3</v>
      </c>
      <c r="AA1879">
        <v>4.5500013040342797E-2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0</v>
      </c>
      <c r="AL1879">
        <v>0</v>
      </c>
      <c r="AM1879">
        <v>0</v>
      </c>
      <c r="AN1879">
        <v>0</v>
      </c>
      <c r="AO1879">
        <v>0</v>
      </c>
      <c r="AP1879">
        <v>0</v>
      </c>
      <c r="AQ1879">
        <v>0</v>
      </c>
      <c r="AR1879">
        <v>0</v>
      </c>
      <c r="AS1879">
        <v>0</v>
      </c>
      <c r="AT1879">
        <v>0</v>
      </c>
      <c r="AU1879">
        <v>0</v>
      </c>
      <c r="AV1879">
        <v>0</v>
      </c>
      <c r="AW1879">
        <v>0</v>
      </c>
      <c r="AX1879">
        <v>0</v>
      </c>
      <c r="AY1879">
        <v>0</v>
      </c>
      <c r="AZ1879">
        <v>0</v>
      </c>
      <c r="BA1879">
        <v>0</v>
      </c>
      <c r="BB1879">
        <v>0</v>
      </c>
      <c r="BC1879">
        <v>0</v>
      </c>
    </row>
    <row r="1880" spans="1:55" x14ac:dyDescent="0.25">
      <c r="A1880" t="s">
        <v>119</v>
      </c>
      <c r="B1880">
        <v>2041</v>
      </c>
      <c r="C1880" t="s">
        <v>130</v>
      </c>
      <c r="D1880" t="str">
        <f t="shared" si="100"/>
        <v>Truck</v>
      </c>
      <c r="E1880" t="str">
        <f t="shared" si="99"/>
        <v>2041LHDT2</v>
      </c>
      <c r="F1880" t="str">
        <f t="shared" si="101"/>
        <v>2041Truck</v>
      </c>
      <c r="G1880" t="s">
        <v>115</v>
      </c>
      <c r="H1880" t="s">
        <v>115</v>
      </c>
      <c r="I1880" t="s">
        <v>125</v>
      </c>
      <c r="J1880">
        <v>3504.6582206787202</v>
      </c>
      <c r="K1880">
        <v>155681.80244891401</v>
      </c>
      <c r="L1880">
        <v>0</v>
      </c>
      <c r="M1880">
        <v>155681.80244891401</v>
      </c>
      <c r="N1880">
        <v>46402.0551982705</v>
      </c>
      <c r="O1880">
        <v>0</v>
      </c>
      <c r="P1880">
        <v>0</v>
      </c>
      <c r="Q1880">
        <v>0</v>
      </c>
      <c r="R1880">
        <v>0</v>
      </c>
      <c r="S1880">
        <v>0</v>
      </c>
      <c r="T1880">
        <v>0</v>
      </c>
      <c r="U1880">
        <v>2.0000005732018801E-3</v>
      </c>
      <c r="V1880">
        <v>1.59250045641199E-2</v>
      </c>
      <c r="W1880">
        <v>0</v>
      </c>
      <c r="X1880">
        <v>0</v>
      </c>
      <c r="Y1880">
        <v>0</v>
      </c>
      <c r="Z1880">
        <v>8.0000022928075204E-3</v>
      </c>
      <c r="AA1880">
        <v>4.5500013040342797E-2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0</v>
      </c>
      <c r="AL1880">
        <v>0</v>
      </c>
      <c r="AM1880">
        <v>0</v>
      </c>
      <c r="AN1880">
        <v>0</v>
      </c>
      <c r="AO1880">
        <v>0</v>
      </c>
      <c r="AP1880">
        <v>0</v>
      </c>
      <c r="AQ1880">
        <v>0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0</v>
      </c>
      <c r="AX1880">
        <v>0</v>
      </c>
      <c r="AY1880">
        <v>0</v>
      </c>
      <c r="AZ1880">
        <v>0</v>
      </c>
      <c r="BA1880">
        <v>0</v>
      </c>
      <c r="BB1880">
        <v>0</v>
      </c>
      <c r="BC1880">
        <v>0</v>
      </c>
    </row>
    <row r="1881" spans="1:55" x14ac:dyDescent="0.25">
      <c r="A1881" t="s">
        <v>119</v>
      </c>
      <c r="B1881">
        <v>2041</v>
      </c>
      <c r="C1881" t="s">
        <v>138</v>
      </c>
      <c r="D1881" t="str">
        <f t="shared" si="100"/>
        <v>Passenger</v>
      </c>
      <c r="E1881" t="str">
        <f t="shared" si="99"/>
        <v>2041MCY</v>
      </c>
      <c r="F1881" t="str">
        <f t="shared" si="101"/>
        <v>2041Passenger</v>
      </c>
      <c r="G1881" t="s">
        <v>115</v>
      </c>
      <c r="H1881" t="s">
        <v>115</v>
      </c>
      <c r="I1881" t="s">
        <v>116</v>
      </c>
      <c r="J1881">
        <v>33082.536458978197</v>
      </c>
      <c r="K1881">
        <v>182287.496919728</v>
      </c>
      <c r="L1881">
        <v>182287.496919728</v>
      </c>
      <c r="M1881">
        <v>0</v>
      </c>
      <c r="N1881">
        <v>66165.072917956393</v>
      </c>
      <c r="O1881">
        <v>0.45893883846683797</v>
      </c>
      <c r="P1881">
        <v>0</v>
      </c>
      <c r="Q1881">
        <v>7.3572973980097794E-2</v>
      </c>
      <c r="R1881">
        <v>1.94517450512296E-3</v>
      </c>
      <c r="S1881">
        <v>0</v>
      </c>
      <c r="T1881">
        <v>3.2812408548070298E-3</v>
      </c>
      <c r="U1881">
        <v>1.00000028660094E-3</v>
      </c>
      <c r="V1881">
        <v>4.2000012037239501E-3</v>
      </c>
      <c r="W1881">
        <v>2.0861091669686599E-3</v>
      </c>
      <c r="X1881">
        <v>0</v>
      </c>
      <c r="Y1881">
        <v>3.5159261940502502E-3</v>
      </c>
      <c r="Z1881">
        <v>4.0000011464037602E-3</v>
      </c>
      <c r="AA1881">
        <v>1.2000003439211201E-2</v>
      </c>
      <c r="AB1881">
        <v>184.34228067938699</v>
      </c>
      <c r="AC1881">
        <v>0</v>
      </c>
      <c r="AD1881">
        <v>37.306958831237601</v>
      </c>
      <c r="AE1881">
        <v>0.13161233959332699</v>
      </c>
      <c r="AF1881">
        <v>0</v>
      </c>
      <c r="AG1881">
        <v>0.13054428746094099</v>
      </c>
      <c r="AH1881">
        <v>3.4722035272834698E-2</v>
      </c>
      <c r="AI1881">
        <v>0</v>
      </c>
      <c r="AJ1881">
        <v>4.7990893795107599E-3</v>
      </c>
      <c r="AK1881">
        <v>0.78648582618326701</v>
      </c>
      <c r="AL1881">
        <v>0</v>
      </c>
      <c r="AM1881">
        <v>0.91557884323588201</v>
      </c>
      <c r="AN1881">
        <v>3.5955379206517701</v>
      </c>
      <c r="AO1881">
        <v>3.90373828486323</v>
      </c>
      <c r="AP1881">
        <v>4.5447595426094596</v>
      </c>
      <c r="AQ1881">
        <v>0.97938825046367906</v>
      </c>
      <c r="AR1881">
        <v>0</v>
      </c>
      <c r="AS1881">
        <v>0.99680068738224403</v>
      </c>
      <c r="AT1881">
        <v>3.59553792065029</v>
      </c>
      <c r="AU1881">
        <v>3.90373828486163</v>
      </c>
      <c r="AV1881">
        <v>4.5447595426094596</v>
      </c>
      <c r="AW1881">
        <v>9.1368705176305097E-3</v>
      </c>
      <c r="AX1881">
        <v>9.6268728451748</v>
      </c>
      <c r="AY1881">
        <v>0</v>
      </c>
      <c r="AZ1881">
        <v>7.23896533502809</v>
      </c>
      <c r="BA1881">
        <v>1.8224111194292199E-3</v>
      </c>
      <c r="BB1881">
        <v>0</v>
      </c>
      <c r="BC1881">
        <v>3.68817269459649E-4</v>
      </c>
    </row>
    <row r="1882" spans="1:55" x14ac:dyDescent="0.25">
      <c r="A1882" t="s">
        <v>113</v>
      </c>
      <c r="B1882">
        <v>2041</v>
      </c>
      <c r="C1882" t="s">
        <v>138</v>
      </c>
      <c r="D1882" t="str">
        <f t="shared" si="100"/>
        <v>Passenger</v>
      </c>
      <c r="E1882" t="str">
        <f t="shared" si="99"/>
        <v>2041MCY</v>
      </c>
      <c r="F1882" t="str">
        <f t="shared" si="101"/>
        <v>2041Passenger</v>
      </c>
      <c r="G1882" t="s">
        <v>115</v>
      </c>
      <c r="H1882" t="s">
        <v>115</v>
      </c>
      <c r="I1882" t="s">
        <v>116</v>
      </c>
      <c r="J1882">
        <v>39238.098543155204</v>
      </c>
      <c r="K1882">
        <v>219619.85450185899</v>
      </c>
      <c r="L1882">
        <v>219619.85450185899</v>
      </c>
      <c r="M1882">
        <v>0</v>
      </c>
      <c r="N1882">
        <v>78476.197086310407</v>
      </c>
      <c r="O1882">
        <v>0.47247329356307599</v>
      </c>
      <c r="P1882">
        <v>0</v>
      </c>
      <c r="Q1882">
        <v>7.9596321154813202E-2</v>
      </c>
      <c r="R1882">
        <v>1.93291946422766E-3</v>
      </c>
      <c r="S1882">
        <v>0</v>
      </c>
      <c r="T1882">
        <v>3.2558521183473701E-3</v>
      </c>
      <c r="U1882">
        <v>1.00000028660094E-3</v>
      </c>
      <c r="V1882">
        <v>4.2000012037239501E-3</v>
      </c>
      <c r="W1882">
        <v>2.0728136417166002E-3</v>
      </c>
      <c r="X1882">
        <v>0</v>
      </c>
      <c r="Y1882">
        <v>3.48784556732233E-3</v>
      </c>
      <c r="Z1882">
        <v>4.0000011464037602E-3</v>
      </c>
      <c r="AA1882">
        <v>1.2000003439211201E-2</v>
      </c>
      <c r="AB1882">
        <v>184.16846102621199</v>
      </c>
      <c r="AC1882">
        <v>0</v>
      </c>
      <c r="AD1882">
        <v>38.778273492210602</v>
      </c>
      <c r="AE1882">
        <v>0.13256828247806601</v>
      </c>
      <c r="AF1882">
        <v>0</v>
      </c>
      <c r="AG1882">
        <v>0.13778466944109999</v>
      </c>
      <c r="AH1882">
        <v>3.5381925976086602E-2</v>
      </c>
      <c r="AI1882">
        <v>0</v>
      </c>
      <c r="AJ1882">
        <v>5.0776480746260204E-3</v>
      </c>
      <c r="AK1882">
        <v>0.79678111538301799</v>
      </c>
      <c r="AL1882">
        <v>0</v>
      </c>
      <c r="AM1882">
        <v>0.97541132997136304</v>
      </c>
      <c r="AN1882">
        <v>3.5607708725091598</v>
      </c>
      <c r="AO1882">
        <v>3.89335323621978</v>
      </c>
      <c r="AP1882">
        <v>4.4722212455647501</v>
      </c>
      <c r="AQ1882">
        <v>0.99009894865839798</v>
      </c>
      <c r="AR1882">
        <v>0</v>
      </c>
      <c r="AS1882">
        <v>1.0617745560362</v>
      </c>
      <c r="AT1882">
        <v>3.5607708725076899</v>
      </c>
      <c r="AU1882">
        <v>3.89335323621818</v>
      </c>
      <c r="AV1882">
        <v>4.4722212455647501</v>
      </c>
      <c r="AW1882">
        <v>9.1234723511342698E-3</v>
      </c>
      <c r="AX1882">
        <v>9.7370772630101392</v>
      </c>
      <c r="AY1882">
        <v>0</v>
      </c>
      <c r="AZ1882">
        <v>7.5792216837271704</v>
      </c>
      <c r="BA1882">
        <v>1.8206927351955399E-3</v>
      </c>
      <c r="BB1882">
        <v>0</v>
      </c>
      <c r="BC1882">
        <v>3.8336271279719702E-4</v>
      </c>
    </row>
    <row r="1883" spans="1:55" x14ac:dyDescent="0.25">
      <c r="A1883" t="s">
        <v>119</v>
      </c>
      <c r="B1883">
        <v>2041</v>
      </c>
      <c r="C1883" t="s">
        <v>141</v>
      </c>
      <c r="D1883" t="str">
        <f t="shared" si="100"/>
        <v>Passenger</v>
      </c>
      <c r="E1883" t="str">
        <f t="shared" si="99"/>
        <v>2041MDV</v>
      </c>
      <c r="F1883" t="str">
        <f t="shared" si="101"/>
        <v>2041Passenger</v>
      </c>
      <c r="G1883" t="s">
        <v>115</v>
      </c>
      <c r="H1883" t="s">
        <v>115</v>
      </c>
      <c r="I1883" t="s">
        <v>116</v>
      </c>
      <c r="J1883">
        <v>233637.780615102</v>
      </c>
      <c r="K1883">
        <v>9127814.6582258604</v>
      </c>
      <c r="L1883">
        <v>9127814.6582258604</v>
      </c>
      <c r="M1883">
        <v>0</v>
      </c>
      <c r="N1883">
        <v>1066475.9237975799</v>
      </c>
      <c r="O1883">
        <v>3.1177028871609801E-2</v>
      </c>
      <c r="P1883">
        <v>0</v>
      </c>
      <c r="Q1883">
        <v>0.2323988328188</v>
      </c>
      <c r="R1883">
        <v>5.4859414190064901E-4</v>
      </c>
      <c r="S1883">
        <v>0</v>
      </c>
      <c r="T1883">
        <v>9.4630730692274998E-4</v>
      </c>
      <c r="U1883">
        <v>2.0000005732018801E-3</v>
      </c>
      <c r="V1883">
        <v>2.8089836550494701E-3</v>
      </c>
      <c r="W1883">
        <v>5.9664618352698305E-4</v>
      </c>
      <c r="X1883">
        <v>0</v>
      </c>
      <c r="Y1883">
        <v>1.0291955381860501E-3</v>
      </c>
      <c r="Z1883">
        <v>8.0000022928075395E-3</v>
      </c>
      <c r="AA1883">
        <v>8.0256675858556507E-3</v>
      </c>
      <c r="AB1883">
        <v>339.43210094032901</v>
      </c>
      <c r="AC1883">
        <v>0</v>
      </c>
      <c r="AD1883">
        <v>82.242112543094393</v>
      </c>
      <c r="AE1883">
        <v>1.6235651956017501E-3</v>
      </c>
      <c r="AF1883">
        <v>0</v>
      </c>
      <c r="AG1883">
        <v>4.7025471482966E-2</v>
      </c>
      <c r="AH1883">
        <v>3.9330459533411504E-3</v>
      </c>
      <c r="AI1883">
        <v>0</v>
      </c>
      <c r="AJ1883">
        <v>3.21113482405238E-2</v>
      </c>
      <c r="AK1883">
        <v>5.3055330771311299E-3</v>
      </c>
      <c r="AL1883">
        <v>0</v>
      </c>
      <c r="AM1883">
        <v>0.19558848105182999</v>
      </c>
      <c r="AN1883">
        <v>5.5919658829905801E-2</v>
      </c>
      <c r="AO1883">
        <v>0.216264755837173</v>
      </c>
      <c r="AP1883">
        <v>1.4334552188895</v>
      </c>
      <c r="AQ1883">
        <v>7.7418214118506303E-3</v>
      </c>
      <c r="AR1883">
        <v>0</v>
      </c>
      <c r="AS1883">
        <v>0.214144767598547</v>
      </c>
      <c r="AT1883">
        <v>5.5919658829882903E-2</v>
      </c>
      <c r="AU1883">
        <v>0.21626475583708399</v>
      </c>
      <c r="AV1883">
        <v>1.4334552188895</v>
      </c>
      <c r="AW1883">
        <v>4.1445935797936803E-2</v>
      </c>
      <c r="AX1883">
        <v>0.65333480785857001</v>
      </c>
      <c r="AY1883">
        <v>0</v>
      </c>
      <c r="AZ1883">
        <v>2.1449344652214402</v>
      </c>
      <c r="BA1883">
        <v>3.3556318863209602E-3</v>
      </c>
      <c r="BB1883">
        <v>0</v>
      </c>
      <c r="BC1883">
        <v>8.13047011415458E-4</v>
      </c>
    </row>
    <row r="1884" spans="1:55" x14ac:dyDescent="0.25">
      <c r="A1884" t="s">
        <v>113</v>
      </c>
      <c r="B1884">
        <v>2041</v>
      </c>
      <c r="C1884" t="s">
        <v>141</v>
      </c>
      <c r="D1884" t="str">
        <f t="shared" si="100"/>
        <v>Passenger</v>
      </c>
      <c r="E1884" t="str">
        <f t="shared" si="99"/>
        <v>2041MDV</v>
      </c>
      <c r="F1884" t="str">
        <f t="shared" si="101"/>
        <v>2041Passenger</v>
      </c>
      <c r="G1884" t="s">
        <v>115</v>
      </c>
      <c r="H1884" t="s">
        <v>115</v>
      </c>
      <c r="I1884" t="s">
        <v>116</v>
      </c>
      <c r="J1884">
        <v>262741.33418117801</v>
      </c>
      <c r="K1884">
        <v>10275241.754333099</v>
      </c>
      <c r="L1884">
        <v>10275241.754333099</v>
      </c>
      <c r="M1884">
        <v>0</v>
      </c>
      <c r="N1884">
        <v>1196383.8468953399</v>
      </c>
      <c r="O1884">
        <v>3.2746555010313698E-2</v>
      </c>
      <c r="P1884">
        <v>0</v>
      </c>
      <c r="Q1884">
        <v>0.24105893195935901</v>
      </c>
      <c r="R1884">
        <v>5.4447380237475503E-4</v>
      </c>
      <c r="S1884">
        <v>0</v>
      </c>
      <c r="T1884">
        <v>9.5352186587807696E-4</v>
      </c>
      <c r="U1884">
        <v>2.0000005732018801E-3</v>
      </c>
      <c r="V1884">
        <v>2.8071905346414099E-3</v>
      </c>
      <c r="W1884">
        <v>5.9216493834918595E-4</v>
      </c>
      <c r="X1884">
        <v>0</v>
      </c>
      <c r="Y1884">
        <v>1.0370420293126499E-3</v>
      </c>
      <c r="Z1884">
        <v>8.0000022928075204E-3</v>
      </c>
      <c r="AA1884">
        <v>8.0205443846897498E-3</v>
      </c>
      <c r="AB1884">
        <v>336.60392076471499</v>
      </c>
      <c r="AC1884">
        <v>0</v>
      </c>
      <c r="AD1884">
        <v>82.559314091170407</v>
      </c>
      <c r="AE1884">
        <v>1.6223514507369701E-3</v>
      </c>
      <c r="AF1884">
        <v>0</v>
      </c>
      <c r="AG1884">
        <v>4.9147250292174698E-2</v>
      </c>
      <c r="AH1884">
        <v>4.0298457994177297E-3</v>
      </c>
      <c r="AI1884">
        <v>0</v>
      </c>
      <c r="AJ1884">
        <v>3.2651235365527699E-2</v>
      </c>
      <c r="AK1884">
        <v>5.3566469015891797E-3</v>
      </c>
      <c r="AL1884">
        <v>0</v>
      </c>
      <c r="AM1884">
        <v>0.20686444899452999</v>
      </c>
      <c r="AN1884">
        <v>5.6546524424898902E-2</v>
      </c>
      <c r="AO1884">
        <v>0.21992131879190099</v>
      </c>
      <c r="AP1884">
        <v>1.4335126925044701</v>
      </c>
      <c r="AQ1884">
        <v>7.8164065845143602E-3</v>
      </c>
      <c r="AR1884">
        <v>0</v>
      </c>
      <c r="AS1884">
        <v>0.226490533164865</v>
      </c>
      <c r="AT1884">
        <v>5.6546524424875601E-2</v>
      </c>
      <c r="AU1884">
        <v>0.21992131879181001</v>
      </c>
      <c r="AV1884">
        <v>1.4335126925044701</v>
      </c>
      <c r="AW1884">
        <v>4.1461456693736902E-2</v>
      </c>
      <c r="AX1884">
        <v>0.62895152531866705</v>
      </c>
      <c r="AY1884">
        <v>0</v>
      </c>
      <c r="AZ1884">
        <v>2.23879408954314</v>
      </c>
      <c r="BA1884">
        <v>3.3276724459755701E-3</v>
      </c>
      <c r="BB1884">
        <v>0</v>
      </c>
      <c r="BC1884">
        <v>8.1618287165426703E-4</v>
      </c>
    </row>
    <row r="1885" spans="1:55" x14ac:dyDescent="0.25">
      <c r="A1885" t="s">
        <v>119</v>
      </c>
      <c r="B1885">
        <v>2041</v>
      </c>
      <c r="C1885" t="s">
        <v>141</v>
      </c>
      <c r="D1885" t="str">
        <f t="shared" si="100"/>
        <v>Passenger</v>
      </c>
      <c r="E1885" t="str">
        <f t="shared" si="99"/>
        <v>2041MDV</v>
      </c>
      <c r="F1885" t="str">
        <f t="shared" si="101"/>
        <v>2041Passenger</v>
      </c>
      <c r="G1885" t="s">
        <v>115</v>
      </c>
      <c r="H1885" t="s">
        <v>115</v>
      </c>
      <c r="I1885" t="s">
        <v>121</v>
      </c>
      <c r="J1885">
        <v>2640.8487721301499</v>
      </c>
      <c r="K1885">
        <v>101546.947528825</v>
      </c>
      <c r="L1885">
        <v>101546.947528825</v>
      </c>
      <c r="M1885">
        <v>0</v>
      </c>
      <c r="N1885">
        <v>11982.626678160799</v>
      </c>
      <c r="O1885">
        <v>2.0580581630455699E-2</v>
      </c>
      <c r="P1885">
        <v>0</v>
      </c>
      <c r="Q1885">
        <v>0</v>
      </c>
      <c r="R1885">
        <v>1.4742776500013301E-3</v>
      </c>
      <c r="S1885">
        <v>0</v>
      </c>
      <c r="T1885">
        <v>0</v>
      </c>
      <c r="U1885">
        <v>2.0000005732018801E-3</v>
      </c>
      <c r="V1885">
        <v>2.8268445744531901E-3</v>
      </c>
      <c r="W1885">
        <v>1.54093794332421E-3</v>
      </c>
      <c r="X1885">
        <v>0</v>
      </c>
      <c r="Y1885">
        <v>0</v>
      </c>
      <c r="Z1885">
        <v>8.0000022928075204E-3</v>
      </c>
      <c r="AA1885">
        <v>8.0766987841519797E-3</v>
      </c>
      <c r="AB1885">
        <v>338.33718339875901</v>
      </c>
      <c r="AC1885">
        <v>0</v>
      </c>
      <c r="AD1885">
        <v>0</v>
      </c>
      <c r="AE1885">
        <v>2.3799819072878E-4</v>
      </c>
      <c r="AF1885">
        <v>0</v>
      </c>
      <c r="AG1885">
        <v>0</v>
      </c>
      <c r="AH1885">
        <v>5.3305161028620603E-2</v>
      </c>
      <c r="AI1885">
        <v>0</v>
      </c>
      <c r="AJ1885">
        <v>0</v>
      </c>
      <c r="AK1885">
        <v>5.1239609218676398E-3</v>
      </c>
      <c r="AL1885">
        <v>0</v>
      </c>
      <c r="AM1885">
        <v>0</v>
      </c>
      <c r="AN1885">
        <v>0</v>
      </c>
      <c r="AO1885">
        <v>0</v>
      </c>
      <c r="AP1885">
        <v>0</v>
      </c>
      <c r="AQ1885">
        <v>5.8332888454777397E-3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3.0999999999999899E-3</v>
      </c>
      <c r="AX1885">
        <v>0.14487042364441499</v>
      </c>
      <c r="AY1885">
        <v>0</v>
      </c>
      <c r="AZ1885">
        <v>0</v>
      </c>
      <c r="BA1885">
        <v>3.20591675651741E-3</v>
      </c>
      <c r="BB1885">
        <v>0</v>
      </c>
      <c r="BC1885">
        <v>0</v>
      </c>
    </row>
    <row r="1886" spans="1:55" x14ac:dyDescent="0.25">
      <c r="A1886" t="s">
        <v>113</v>
      </c>
      <c r="B1886">
        <v>2041</v>
      </c>
      <c r="C1886" t="s">
        <v>141</v>
      </c>
      <c r="D1886" t="str">
        <f t="shared" si="100"/>
        <v>Passenger</v>
      </c>
      <c r="E1886" t="str">
        <f t="shared" si="99"/>
        <v>2041MDV</v>
      </c>
      <c r="F1886" t="str">
        <f t="shared" si="101"/>
        <v>2041Passenger</v>
      </c>
      <c r="G1886" t="s">
        <v>115</v>
      </c>
      <c r="H1886" t="s">
        <v>115</v>
      </c>
      <c r="I1886" t="s">
        <v>121</v>
      </c>
      <c r="J1886">
        <v>2963.4664434822198</v>
      </c>
      <c r="K1886">
        <v>114108.144707181</v>
      </c>
      <c r="L1886">
        <v>114108.144707181</v>
      </c>
      <c r="M1886">
        <v>0</v>
      </c>
      <c r="N1886">
        <v>13423.9726129601</v>
      </c>
      <c r="O1886">
        <v>2.18981376418893E-2</v>
      </c>
      <c r="P1886">
        <v>0</v>
      </c>
      <c r="Q1886">
        <v>0</v>
      </c>
      <c r="R1886">
        <v>1.4817500747850399E-3</v>
      </c>
      <c r="S1886">
        <v>0</v>
      </c>
      <c r="T1886">
        <v>0</v>
      </c>
      <c r="U1886">
        <v>2.0000005732018801E-3</v>
      </c>
      <c r="V1886">
        <v>2.8134909318432801E-3</v>
      </c>
      <c r="W1886">
        <v>1.54874823799824E-3</v>
      </c>
      <c r="X1886">
        <v>0</v>
      </c>
      <c r="Y1886">
        <v>0</v>
      </c>
      <c r="Z1886">
        <v>8.0000022928075204E-3</v>
      </c>
      <c r="AA1886">
        <v>8.0385455195522391E-3</v>
      </c>
      <c r="AB1886">
        <v>340.499625554369</v>
      </c>
      <c r="AC1886">
        <v>0</v>
      </c>
      <c r="AD1886">
        <v>0</v>
      </c>
      <c r="AE1886">
        <v>2.2714220404498E-4</v>
      </c>
      <c r="AF1886">
        <v>0</v>
      </c>
      <c r="AG1886">
        <v>0</v>
      </c>
      <c r="AH1886">
        <v>5.3645854670867903E-2</v>
      </c>
      <c r="AI1886">
        <v>0</v>
      </c>
      <c r="AJ1886">
        <v>0</v>
      </c>
      <c r="AK1886">
        <v>4.8902379201684497E-3</v>
      </c>
      <c r="AL1886">
        <v>0</v>
      </c>
      <c r="AM1886">
        <v>0</v>
      </c>
      <c r="AN1886">
        <v>0</v>
      </c>
      <c r="AO1886">
        <v>0</v>
      </c>
      <c r="AP1886">
        <v>0</v>
      </c>
      <c r="AQ1886">
        <v>5.5672107470041603E-3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3.0999999999999999E-3</v>
      </c>
      <c r="AX1886">
        <v>0.13756399415714099</v>
      </c>
      <c r="AY1886">
        <v>0</v>
      </c>
      <c r="AZ1886">
        <v>0</v>
      </c>
      <c r="BA1886">
        <v>3.2264069949003902E-3</v>
      </c>
      <c r="BB1886">
        <v>0</v>
      </c>
      <c r="BC1886">
        <v>0</v>
      </c>
    </row>
    <row r="1887" spans="1:55" x14ac:dyDescent="0.25">
      <c r="A1887" t="s">
        <v>119</v>
      </c>
      <c r="B1887">
        <v>2041</v>
      </c>
      <c r="C1887" t="s">
        <v>141</v>
      </c>
      <c r="D1887" t="str">
        <f t="shared" si="100"/>
        <v>Passenger</v>
      </c>
      <c r="E1887" t="str">
        <f t="shared" si="99"/>
        <v>2041MDV</v>
      </c>
      <c r="F1887" t="str">
        <f t="shared" si="101"/>
        <v>2041Passenger</v>
      </c>
      <c r="G1887" t="s">
        <v>115</v>
      </c>
      <c r="H1887" t="s">
        <v>115</v>
      </c>
      <c r="I1887" t="s">
        <v>125</v>
      </c>
      <c r="J1887">
        <v>12929.908275064899</v>
      </c>
      <c r="K1887">
        <v>359583.14416745398</v>
      </c>
      <c r="L1887">
        <v>0</v>
      </c>
      <c r="M1887">
        <v>359583.14416745398</v>
      </c>
      <c r="N1887">
        <v>61524.280277232298</v>
      </c>
      <c r="O1887">
        <v>0</v>
      </c>
      <c r="P1887">
        <v>0</v>
      </c>
      <c r="Q1887">
        <v>0</v>
      </c>
      <c r="R1887">
        <v>0</v>
      </c>
      <c r="S1887">
        <v>0</v>
      </c>
      <c r="T1887">
        <v>0</v>
      </c>
      <c r="U1887">
        <v>2.0000005732018701E-3</v>
      </c>
      <c r="V1887">
        <v>1.5386571442091699E-3</v>
      </c>
      <c r="W1887">
        <v>0</v>
      </c>
      <c r="X1887">
        <v>0</v>
      </c>
      <c r="Y1887">
        <v>0</v>
      </c>
      <c r="Z1887">
        <v>8.00000229280751E-3</v>
      </c>
      <c r="AA1887">
        <v>4.3961632691690601E-3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0</v>
      </c>
      <c r="AL1887">
        <v>0</v>
      </c>
      <c r="AM1887">
        <v>0</v>
      </c>
      <c r="AN1887">
        <v>0</v>
      </c>
      <c r="AO1887">
        <v>0</v>
      </c>
      <c r="AP1887">
        <v>0</v>
      </c>
      <c r="AQ1887">
        <v>0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0</v>
      </c>
      <c r="AX1887">
        <v>0</v>
      </c>
      <c r="AY1887">
        <v>0</v>
      </c>
      <c r="AZ1887">
        <v>0</v>
      </c>
      <c r="BA1887">
        <v>0</v>
      </c>
      <c r="BB1887">
        <v>0</v>
      </c>
      <c r="BC1887">
        <v>0</v>
      </c>
    </row>
    <row r="1888" spans="1:55" x14ac:dyDescent="0.25">
      <c r="A1888" t="s">
        <v>113</v>
      </c>
      <c r="B1888">
        <v>2041</v>
      </c>
      <c r="C1888" t="s">
        <v>141</v>
      </c>
      <c r="D1888" t="str">
        <f t="shared" si="100"/>
        <v>Passenger</v>
      </c>
      <c r="E1888" t="str">
        <f t="shared" si="99"/>
        <v>2041MDV</v>
      </c>
      <c r="F1888" t="str">
        <f t="shared" si="101"/>
        <v>2041Passenger</v>
      </c>
      <c r="G1888" t="s">
        <v>115</v>
      </c>
      <c r="H1888" t="s">
        <v>115</v>
      </c>
      <c r="I1888" t="s">
        <v>125</v>
      </c>
      <c r="J1888">
        <v>14457.123036348299</v>
      </c>
      <c r="K1888">
        <v>418586.02823296102</v>
      </c>
      <c r="L1888">
        <v>0</v>
      </c>
      <c r="M1888">
        <v>418586.02823296102</v>
      </c>
      <c r="N1888">
        <v>68741.707832267202</v>
      </c>
      <c r="O1888">
        <v>0</v>
      </c>
      <c r="P1888">
        <v>0</v>
      </c>
      <c r="Q1888">
        <v>0</v>
      </c>
      <c r="R1888">
        <v>0</v>
      </c>
      <c r="S1888">
        <v>0</v>
      </c>
      <c r="T1888">
        <v>0</v>
      </c>
      <c r="U1888">
        <v>2.0000005732018701E-3</v>
      </c>
      <c r="V1888">
        <v>1.5387745042552299E-3</v>
      </c>
      <c r="W1888">
        <v>0</v>
      </c>
      <c r="X1888">
        <v>0</v>
      </c>
      <c r="Y1888">
        <v>0</v>
      </c>
      <c r="Z1888">
        <v>8.00000229280751E-3</v>
      </c>
      <c r="AA1888">
        <v>4.3964985835863802E-3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0</v>
      </c>
      <c r="AL1888">
        <v>0</v>
      </c>
      <c r="AM1888">
        <v>0</v>
      </c>
      <c r="AN1888">
        <v>0</v>
      </c>
      <c r="AO1888">
        <v>0</v>
      </c>
      <c r="AP1888">
        <v>0</v>
      </c>
      <c r="AQ1888">
        <v>0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>
        <v>0</v>
      </c>
      <c r="AX1888">
        <v>0</v>
      </c>
      <c r="AY1888">
        <v>0</v>
      </c>
      <c r="AZ1888">
        <v>0</v>
      </c>
      <c r="BA1888">
        <v>0</v>
      </c>
      <c r="BB1888">
        <v>0</v>
      </c>
      <c r="BC1888">
        <v>0</v>
      </c>
    </row>
    <row r="1889" spans="1:55" x14ac:dyDescent="0.25">
      <c r="A1889" t="s">
        <v>119</v>
      </c>
      <c r="B1889">
        <v>2041</v>
      </c>
      <c r="C1889" t="s">
        <v>141</v>
      </c>
      <c r="D1889" t="str">
        <f t="shared" si="100"/>
        <v>Passenger</v>
      </c>
      <c r="E1889" t="str">
        <f t="shared" si="99"/>
        <v>2041MDV</v>
      </c>
      <c r="F1889" t="str">
        <f t="shared" si="101"/>
        <v>2041Passenger</v>
      </c>
      <c r="G1889" t="s">
        <v>115</v>
      </c>
      <c r="H1889" t="s">
        <v>115</v>
      </c>
      <c r="I1889" t="s">
        <v>126</v>
      </c>
      <c r="J1889">
        <v>6241.5589551395196</v>
      </c>
      <c r="K1889">
        <v>255911.32506644499</v>
      </c>
      <c r="L1889">
        <v>105020.74034242801</v>
      </c>
      <c r="M1889">
        <v>150890.58472401599</v>
      </c>
      <c r="N1889">
        <v>25808.846280403799</v>
      </c>
      <c r="O1889">
        <v>2.4616722389386699E-3</v>
      </c>
      <c r="P1889">
        <v>0</v>
      </c>
      <c r="Q1889">
        <v>0.11057954905507</v>
      </c>
      <c r="R1889">
        <v>2.00763023594832E-4</v>
      </c>
      <c r="S1889">
        <v>0</v>
      </c>
      <c r="T1889">
        <v>8.4922623958621905E-4</v>
      </c>
      <c r="U1889">
        <v>2.0000005732018801E-3</v>
      </c>
      <c r="V1889">
        <v>1.36134232973127E-3</v>
      </c>
      <c r="W1889">
        <v>2.1834810595350399E-4</v>
      </c>
      <c r="X1889">
        <v>0</v>
      </c>
      <c r="Y1889">
        <v>9.2361101969596E-4</v>
      </c>
      <c r="Z1889">
        <v>8.0000022928075204E-3</v>
      </c>
      <c r="AA1889">
        <v>3.88954951351793E-3</v>
      </c>
      <c r="AB1889">
        <v>113.34142364139301</v>
      </c>
      <c r="AC1889">
        <v>0</v>
      </c>
      <c r="AD1889">
        <v>81.740481322143907</v>
      </c>
      <c r="AE1889">
        <v>3.3717483082969002E-4</v>
      </c>
      <c r="AF1889">
        <v>0</v>
      </c>
      <c r="AG1889">
        <v>3.8193148675435502E-2</v>
      </c>
      <c r="AH1889">
        <v>4.2388898531304299E-4</v>
      </c>
      <c r="AI1889">
        <v>0</v>
      </c>
      <c r="AJ1889">
        <v>1.8915829392941699E-2</v>
      </c>
      <c r="AK1889">
        <v>1.09271808104254E-3</v>
      </c>
      <c r="AL1889">
        <v>0</v>
      </c>
      <c r="AM1889">
        <v>0.15950405445197999</v>
      </c>
      <c r="AN1889">
        <v>3.57596149588209E-2</v>
      </c>
      <c r="AO1889">
        <v>6.4369438265817105E-2</v>
      </c>
      <c r="AP1889">
        <v>0.72488520422890601</v>
      </c>
      <c r="AQ1889">
        <v>1.5944916587921599E-3</v>
      </c>
      <c r="AR1889">
        <v>0</v>
      </c>
      <c r="AS1889">
        <v>0.17463686249802099</v>
      </c>
      <c r="AT1889">
        <v>3.5759614958806203E-2</v>
      </c>
      <c r="AU1889">
        <v>6.4369438265790599E-2</v>
      </c>
      <c r="AV1889">
        <v>0.72488520422890601</v>
      </c>
      <c r="AW1889">
        <v>1.72359355071009E-2</v>
      </c>
      <c r="AX1889">
        <v>0.18990840215838001</v>
      </c>
      <c r="AY1889">
        <v>0</v>
      </c>
      <c r="AZ1889">
        <v>1.21803360901793</v>
      </c>
      <c r="BA1889">
        <v>1.12049536316228E-3</v>
      </c>
      <c r="BB1889">
        <v>0</v>
      </c>
      <c r="BC1889">
        <v>8.0808787609640005E-4</v>
      </c>
    </row>
    <row r="1890" spans="1:55" x14ac:dyDescent="0.25">
      <c r="A1890" t="s">
        <v>113</v>
      </c>
      <c r="B1890">
        <v>2041</v>
      </c>
      <c r="C1890" t="s">
        <v>141</v>
      </c>
      <c r="D1890" t="str">
        <f t="shared" si="100"/>
        <v>Passenger</v>
      </c>
      <c r="E1890" t="str">
        <f t="shared" si="99"/>
        <v>2041MDV</v>
      </c>
      <c r="F1890" t="str">
        <f t="shared" si="101"/>
        <v>2041Passenger</v>
      </c>
      <c r="G1890" t="s">
        <v>115</v>
      </c>
      <c r="H1890" t="s">
        <v>115</v>
      </c>
      <c r="I1890" t="s">
        <v>126</v>
      </c>
      <c r="J1890">
        <v>6976.1253529408104</v>
      </c>
      <c r="K1890">
        <v>288865.76145441498</v>
      </c>
      <c r="L1890">
        <v>118496.009745086</v>
      </c>
      <c r="M1890">
        <v>170369.751709328</v>
      </c>
      <c r="N1890">
        <v>28846.278335418301</v>
      </c>
      <c r="O1890">
        <v>2.4722137773407599E-3</v>
      </c>
      <c r="P1890">
        <v>0</v>
      </c>
      <c r="Q1890">
        <v>0.11217669907387499</v>
      </c>
      <c r="R1890">
        <v>1.9901469179930601E-4</v>
      </c>
      <c r="S1890">
        <v>0</v>
      </c>
      <c r="T1890">
        <v>8.4959832462081603E-4</v>
      </c>
      <c r="U1890">
        <v>2.0000005732018801E-3</v>
      </c>
      <c r="V1890">
        <v>1.3618720118196599E-3</v>
      </c>
      <c r="W1890">
        <v>2.1644663560654501E-4</v>
      </c>
      <c r="X1890">
        <v>0</v>
      </c>
      <c r="Y1890">
        <v>9.2401569612044995E-4</v>
      </c>
      <c r="Z1890">
        <v>8.0000022928075204E-3</v>
      </c>
      <c r="AA1890">
        <v>3.8910628909133199E-3</v>
      </c>
      <c r="AB1890">
        <v>111.366305190142</v>
      </c>
      <c r="AC1890">
        <v>0</v>
      </c>
      <c r="AD1890">
        <v>81.82949156878</v>
      </c>
      <c r="AE1890">
        <v>3.2650266107950098E-4</v>
      </c>
      <c r="AF1890">
        <v>0</v>
      </c>
      <c r="AG1890">
        <v>3.9407905281474698E-2</v>
      </c>
      <c r="AH1890">
        <v>4.2531086433544E-4</v>
      </c>
      <c r="AI1890">
        <v>0</v>
      </c>
      <c r="AJ1890">
        <v>1.91514411031748E-2</v>
      </c>
      <c r="AK1890">
        <v>1.0605743703422401E-3</v>
      </c>
      <c r="AL1890">
        <v>0</v>
      </c>
      <c r="AM1890">
        <v>0.16509491213708</v>
      </c>
      <c r="AN1890">
        <v>3.5244272098283201E-2</v>
      </c>
      <c r="AO1890">
        <v>6.4338172945766894E-2</v>
      </c>
      <c r="AP1890">
        <v>0.70478067291527302</v>
      </c>
      <c r="AQ1890">
        <v>1.54758763159298E-3</v>
      </c>
      <c r="AR1890">
        <v>0</v>
      </c>
      <c r="AS1890">
        <v>0.18075814792962699</v>
      </c>
      <c r="AT1890">
        <v>3.5244272098268699E-2</v>
      </c>
      <c r="AU1890">
        <v>6.4338172945740402E-2</v>
      </c>
      <c r="AV1890">
        <v>0.70478067291527302</v>
      </c>
      <c r="AW1890">
        <v>1.7228876084987299E-2</v>
      </c>
      <c r="AX1890">
        <v>0.18091006582330599</v>
      </c>
      <c r="AY1890">
        <v>0</v>
      </c>
      <c r="AZ1890">
        <v>1.26200024816847</v>
      </c>
      <c r="BA1890">
        <v>1.10096930644603E-3</v>
      </c>
      <c r="BB1890">
        <v>0</v>
      </c>
      <c r="BC1890">
        <v>8.0896783300381605E-4</v>
      </c>
    </row>
    <row r="1891" spans="1:55" x14ac:dyDescent="0.25">
      <c r="A1891" t="s">
        <v>119</v>
      </c>
      <c r="B1891">
        <v>2041</v>
      </c>
      <c r="C1891" t="s">
        <v>142</v>
      </c>
      <c r="D1891" t="str">
        <f t="shared" si="100"/>
        <v>Other</v>
      </c>
      <c r="E1891" t="str">
        <f t="shared" si="99"/>
        <v>2041MH</v>
      </c>
      <c r="F1891" t="str">
        <f t="shared" si="101"/>
        <v>2041Other</v>
      </c>
      <c r="G1891" t="s">
        <v>115</v>
      </c>
      <c r="H1891" t="s">
        <v>115</v>
      </c>
      <c r="I1891" t="s">
        <v>116</v>
      </c>
      <c r="J1891">
        <v>2713.4982216595399</v>
      </c>
      <c r="K1891">
        <v>25889.514128976502</v>
      </c>
      <c r="L1891">
        <v>25889.514128976502</v>
      </c>
      <c r="M1891">
        <v>0</v>
      </c>
      <c r="N1891">
        <v>271.45836209482098</v>
      </c>
      <c r="O1891">
        <v>0.105172557419248</v>
      </c>
      <c r="P1891">
        <v>0</v>
      </c>
      <c r="Q1891">
        <v>0.49278935942858199</v>
      </c>
      <c r="R1891">
        <v>9.0405522008912202E-4</v>
      </c>
      <c r="S1891">
        <v>0</v>
      </c>
      <c r="T1891">
        <v>3.1438537205651898E-4</v>
      </c>
      <c r="U1891">
        <v>3.0000008599865699E-3</v>
      </c>
      <c r="V1891">
        <v>1.47681167143403E-2</v>
      </c>
      <c r="W1891">
        <v>9.832425386370751E-4</v>
      </c>
      <c r="X1891">
        <v>0</v>
      </c>
      <c r="Y1891">
        <v>3.4192277690818501E-4</v>
      </c>
      <c r="Z1891">
        <v>1.20000034399463E-2</v>
      </c>
      <c r="AA1891">
        <v>4.2194619183829503E-2</v>
      </c>
      <c r="AB1891">
        <v>1765.8166569346299</v>
      </c>
      <c r="AC1891">
        <v>0</v>
      </c>
      <c r="AD1891">
        <v>29.8908666291222</v>
      </c>
      <c r="AE1891">
        <v>3.0519609699496799E-3</v>
      </c>
      <c r="AF1891">
        <v>0</v>
      </c>
      <c r="AG1891">
        <v>3.4056523564293603E-2</v>
      </c>
      <c r="AH1891">
        <v>1.2287453558007901E-2</v>
      </c>
      <c r="AI1891">
        <v>0</v>
      </c>
      <c r="AJ1891">
        <v>5.7017059321443402E-2</v>
      </c>
      <c r="AK1891">
        <v>8.4324911118823908E-3</v>
      </c>
      <c r="AL1891">
        <v>0</v>
      </c>
      <c r="AM1891">
        <v>0.11973843679676199</v>
      </c>
      <c r="AN1891">
        <v>5.0044323026570101</v>
      </c>
      <c r="AO1891">
        <v>0.159749477547453</v>
      </c>
      <c r="AP1891">
        <v>3.0929331323845002</v>
      </c>
      <c r="AQ1891">
        <v>1.23046712358849E-2</v>
      </c>
      <c r="AR1891">
        <v>0</v>
      </c>
      <c r="AS1891">
        <v>0.13109851655149901</v>
      </c>
      <c r="AT1891">
        <v>5.0044323026549504</v>
      </c>
      <c r="AU1891">
        <v>0.159749477547388</v>
      </c>
      <c r="AV1891">
        <v>3.0929331323845002</v>
      </c>
      <c r="AW1891">
        <v>4.4999999999999901E-2</v>
      </c>
      <c r="AX1891">
        <v>0.14898110099234099</v>
      </c>
      <c r="AY1891">
        <v>0</v>
      </c>
      <c r="AZ1891">
        <v>2.4715836567106999</v>
      </c>
      <c r="BA1891">
        <v>1.7456895393780699E-2</v>
      </c>
      <c r="BB1891">
        <v>0</v>
      </c>
      <c r="BC1891">
        <v>2.9550164787767798E-4</v>
      </c>
    </row>
    <row r="1892" spans="1:55" x14ac:dyDescent="0.25">
      <c r="A1892" t="s">
        <v>113</v>
      </c>
      <c r="B1892">
        <v>2041</v>
      </c>
      <c r="C1892" t="s">
        <v>142</v>
      </c>
      <c r="D1892" t="str">
        <f t="shared" si="100"/>
        <v>Other</v>
      </c>
      <c r="E1892" t="str">
        <f t="shared" si="99"/>
        <v>2041MH</v>
      </c>
      <c r="F1892" t="str">
        <f t="shared" si="101"/>
        <v>2041Other</v>
      </c>
      <c r="G1892" t="s">
        <v>115</v>
      </c>
      <c r="H1892" t="s">
        <v>115</v>
      </c>
      <c r="I1892" t="s">
        <v>116</v>
      </c>
      <c r="J1892">
        <v>2947.8631070274901</v>
      </c>
      <c r="K1892">
        <v>29749.159577566301</v>
      </c>
      <c r="L1892">
        <v>29749.159577566301</v>
      </c>
      <c r="M1892">
        <v>0</v>
      </c>
      <c r="N1892">
        <v>294.90422522703</v>
      </c>
      <c r="O1892">
        <v>0.107247131970924</v>
      </c>
      <c r="P1892">
        <v>0</v>
      </c>
      <c r="Q1892">
        <v>0.485374568643273</v>
      </c>
      <c r="R1892">
        <v>9.2285963637461798E-4</v>
      </c>
      <c r="S1892">
        <v>0</v>
      </c>
      <c r="T1892">
        <v>3.1597503833413602E-4</v>
      </c>
      <c r="U1892">
        <v>3.0000008599816099E-3</v>
      </c>
      <c r="V1892">
        <v>1.4767046491359299E-2</v>
      </c>
      <c r="W1892">
        <v>1.0036940570789599E-3</v>
      </c>
      <c r="X1892">
        <v>0</v>
      </c>
      <c r="Y1892">
        <v>3.4365168402763699E-4</v>
      </c>
      <c r="Z1892">
        <v>1.20000034399264E-2</v>
      </c>
      <c r="AA1892">
        <v>4.2191561403883901E-2</v>
      </c>
      <c r="AB1892">
        <v>1771.5729435912699</v>
      </c>
      <c r="AC1892">
        <v>0</v>
      </c>
      <c r="AD1892">
        <v>29.9678784649373</v>
      </c>
      <c r="AE1892">
        <v>3.09427229031851E-3</v>
      </c>
      <c r="AF1892">
        <v>0</v>
      </c>
      <c r="AG1892">
        <v>3.4364826831116503E-2</v>
      </c>
      <c r="AH1892">
        <v>1.24466265856404E-2</v>
      </c>
      <c r="AI1892">
        <v>0</v>
      </c>
      <c r="AJ1892">
        <v>5.6033165714471499E-2</v>
      </c>
      <c r="AK1892">
        <v>8.5690243420924496E-3</v>
      </c>
      <c r="AL1892">
        <v>0</v>
      </c>
      <c r="AM1892">
        <v>0.120955595114974</v>
      </c>
      <c r="AN1892">
        <v>4.7403078293198497</v>
      </c>
      <c r="AO1892">
        <v>0.15174189056280399</v>
      </c>
      <c r="AP1892">
        <v>2.8969681449231999</v>
      </c>
      <c r="AQ1892">
        <v>1.2503900204906901E-2</v>
      </c>
      <c r="AR1892">
        <v>0</v>
      </c>
      <c r="AS1892">
        <v>0.132431151703541</v>
      </c>
      <c r="AT1892">
        <v>4.7403078293179002</v>
      </c>
      <c r="AU1892">
        <v>0.15174189056274101</v>
      </c>
      <c r="AV1892">
        <v>2.8969681449231999</v>
      </c>
      <c r="AW1892">
        <v>4.4999999999999901E-2</v>
      </c>
      <c r="AX1892">
        <v>0.14777772404910999</v>
      </c>
      <c r="AY1892">
        <v>0</v>
      </c>
      <c r="AZ1892">
        <v>2.5175436789155698</v>
      </c>
      <c r="BA1892">
        <v>1.75138021477333E-2</v>
      </c>
      <c r="BB1892">
        <v>0</v>
      </c>
      <c r="BC1892">
        <v>2.9626298827880497E-4</v>
      </c>
    </row>
    <row r="1893" spans="1:55" x14ac:dyDescent="0.25">
      <c r="A1893" t="s">
        <v>119</v>
      </c>
      <c r="B1893">
        <v>2041</v>
      </c>
      <c r="C1893" t="s">
        <v>142</v>
      </c>
      <c r="D1893" t="str">
        <f t="shared" si="100"/>
        <v>Other</v>
      </c>
      <c r="E1893" t="str">
        <f t="shared" si="99"/>
        <v>2041MH</v>
      </c>
      <c r="F1893" t="str">
        <f t="shared" si="101"/>
        <v>2041Other</v>
      </c>
      <c r="G1893" t="s">
        <v>115</v>
      </c>
      <c r="H1893" t="s">
        <v>115</v>
      </c>
      <c r="I1893" t="s">
        <v>121</v>
      </c>
      <c r="J1893">
        <v>1898.81846002631</v>
      </c>
      <c r="K1893">
        <v>15573.604088246801</v>
      </c>
      <c r="L1893">
        <v>15573.604088246801</v>
      </c>
      <c r="M1893">
        <v>0</v>
      </c>
      <c r="N1893">
        <v>189.88184600263099</v>
      </c>
      <c r="O1893">
        <v>2.26707576131012</v>
      </c>
      <c r="P1893">
        <v>0</v>
      </c>
      <c r="Q1893">
        <v>0</v>
      </c>
      <c r="R1893">
        <v>5.80546924510238E-2</v>
      </c>
      <c r="S1893">
        <v>0</v>
      </c>
      <c r="T1893">
        <v>0</v>
      </c>
      <c r="U1893">
        <v>4.0000011466567696E-3</v>
      </c>
      <c r="V1893">
        <v>1.47505300997917E-2</v>
      </c>
      <c r="W1893">
        <v>6.0679668029776798E-2</v>
      </c>
      <c r="X1893">
        <v>0</v>
      </c>
      <c r="Y1893">
        <v>0</v>
      </c>
      <c r="Z1893">
        <v>1.6000004586627099E-2</v>
      </c>
      <c r="AA1893">
        <v>4.2144371713690697E-2</v>
      </c>
      <c r="AB1893">
        <v>985.78843225010098</v>
      </c>
      <c r="AC1893">
        <v>0</v>
      </c>
      <c r="AD1893">
        <v>0</v>
      </c>
      <c r="AE1893">
        <v>1.91366914864815E-3</v>
      </c>
      <c r="AF1893">
        <v>0</v>
      </c>
      <c r="AG1893">
        <v>0</v>
      </c>
      <c r="AH1893">
        <v>0.155311368952643</v>
      </c>
      <c r="AI1893">
        <v>0</v>
      </c>
      <c r="AJ1893">
        <v>0</v>
      </c>
      <c r="AK1893">
        <v>4.1200170072852003E-2</v>
      </c>
      <c r="AL1893">
        <v>0</v>
      </c>
      <c r="AM1893">
        <v>0</v>
      </c>
      <c r="AN1893">
        <v>0</v>
      </c>
      <c r="AO1893">
        <v>0</v>
      </c>
      <c r="AP1893">
        <v>0</v>
      </c>
      <c r="AQ1893">
        <v>4.6903654454521902E-2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0.19016532601269301</v>
      </c>
      <c r="AX1893">
        <v>0.16679734616783001</v>
      </c>
      <c r="AY1893">
        <v>0</v>
      </c>
      <c r="AZ1893">
        <v>0</v>
      </c>
      <c r="BA1893">
        <v>9.3408463757495702E-3</v>
      </c>
      <c r="BB1893">
        <v>0</v>
      </c>
      <c r="BC1893">
        <v>0</v>
      </c>
    </row>
    <row r="1894" spans="1:55" x14ac:dyDescent="0.25">
      <c r="A1894" t="s">
        <v>113</v>
      </c>
      <c r="B1894">
        <v>2041</v>
      </c>
      <c r="C1894" t="s">
        <v>142</v>
      </c>
      <c r="D1894" t="str">
        <f t="shared" si="100"/>
        <v>Other</v>
      </c>
      <c r="E1894" t="str">
        <f t="shared" ref="E1894:E1957" si="102">CONCATENATE(B1894,C1894)</f>
        <v>2041MH</v>
      </c>
      <c r="F1894" t="str">
        <f t="shared" si="101"/>
        <v>2041Other</v>
      </c>
      <c r="G1894" t="s">
        <v>115</v>
      </c>
      <c r="H1894" t="s">
        <v>115</v>
      </c>
      <c r="I1894" t="s">
        <v>121</v>
      </c>
      <c r="J1894">
        <v>1941.7056263002601</v>
      </c>
      <c r="K1894">
        <v>17190.8298544069</v>
      </c>
      <c r="L1894">
        <v>17190.8298544069</v>
      </c>
      <c r="M1894">
        <v>0</v>
      </c>
      <c r="N1894">
        <v>194.17056263002601</v>
      </c>
      <c r="O1894">
        <v>2.2488487522213001</v>
      </c>
      <c r="P1894">
        <v>0</v>
      </c>
      <c r="Q1894">
        <v>0</v>
      </c>
      <c r="R1894">
        <v>5.6707085814800898E-2</v>
      </c>
      <c r="S1894">
        <v>0</v>
      </c>
      <c r="T1894">
        <v>0</v>
      </c>
      <c r="U1894">
        <v>4.0000011466507501E-3</v>
      </c>
      <c r="V1894">
        <v>1.4740562872405801E-2</v>
      </c>
      <c r="W1894">
        <v>5.9271128601379702E-2</v>
      </c>
      <c r="X1894">
        <v>0</v>
      </c>
      <c r="Y1894">
        <v>0</v>
      </c>
      <c r="Z1894">
        <v>1.6000004586603001E-2</v>
      </c>
      <c r="AA1894">
        <v>4.2115893921159497E-2</v>
      </c>
      <c r="AB1894">
        <v>988.33781514908605</v>
      </c>
      <c r="AC1894">
        <v>0</v>
      </c>
      <c r="AD1894">
        <v>0</v>
      </c>
      <c r="AE1894">
        <v>1.88599577455591E-3</v>
      </c>
      <c r="AF1894">
        <v>0</v>
      </c>
      <c r="AG1894">
        <v>0</v>
      </c>
      <c r="AH1894">
        <v>0.15571302526658701</v>
      </c>
      <c r="AI1894">
        <v>0</v>
      </c>
      <c r="AJ1894">
        <v>0</v>
      </c>
      <c r="AK1894">
        <v>4.0604378621704199E-2</v>
      </c>
      <c r="AL1894">
        <v>0</v>
      </c>
      <c r="AM1894">
        <v>0</v>
      </c>
      <c r="AN1894">
        <v>0</v>
      </c>
      <c r="AO1894">
        <v>0</v>
      </c>
      <c r="AP1894">
        <v>0</v>
      </c>
      <c r="AQ1894">
        <v>4.6225385498297203E-2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0.19197413593679499</v>
      </c>
      <c r="AX1894">
        <v>0.161940660476803</v>
      </c>
      <c r="AY1894">
        <v>0</v>
      </c>
      <c r="AZ1894">
        <v>0</v>
      </c>
      <c r="BA1894">
        <v>9.3650030743203105E-3</v>
      </c>
      <c r="BB1894">
        <v>0</v>
      </c>
      <c r="BC1894">
        <v>0</v>
      </c>
    </row>
    <row r="1895" spans="1:55" x14ac:dyDescent="0.25">
      <c r="A1895" t="s">
        <v>119</v>
      </c>
      <c r="B1895">
        <v>2041</v>
      </c>
      <c r="C1895" t="s">
        <v>144</v>
      </c>
      <c r="D1895" t="str">
        <f t="shared" si="100"/>
        <v>Truck</v>
      </c>
      <c r="E1895" t="str">
        <f t="shared" si="102"/>
        <v>2041MHDT</v>
      </c>
      <c r="F1895" t="str">
        <f t="shared" si="101"/>
        <v>2041Truck</v>
      </c>
      <c r="G1895" t="s">
        <v>115</v>
      </c>
      <c r="H1895" t="s">
        <v>115</v>
      </c>
      <c r="I1895" t="s">
        <v>116</v>
      </c>
      <c r="J1895">
        <v>1546.0868932282499</v>
      </c>
      <c r="K1895">
        <v>73503.980727550501</v>
      </c>
      <c r="L1895">
        <v>73503.980727550501</v>
      </c>
      <c r="M1895">
        <v>0</v>
      </c>
      <c r="N1895">
        <v>30934.106559710799</v>
      </c>
      <c r="O1895">
        <v>8.6772056740017006E-2</v>
      </c>
      <c r="P1895">
        <v>6.39770015341138E-2</v>
      </c>
      <c r="Q1895">
        <v>0.332026157222225</v>
      </c>
      <c r="R1895">
        <v>9.5337473427424904E-4</v>
      </c>
      <c r="S1895">
        <v>0</v>
      </c>
      <c r="T1895">
        <v>4.5003171159782899E-4</v>
      </c>
      <c r="U1895">
        <v>3.0000008599886602E-3</v>
      </c>
      <c r="V1895">
        <v>1.47754241618024E-2</v>
      </c>
      <c r="W1895">
        <v>1.0368820102690699E-3</v>
      </c>
      <c r="X1895">
        <v>0</v>
      </c>
      <c r="Y1895">
        <v>4.8945054765019299E-4</v>
      </c>
      <c r="Z1895">
        <v>1.2000003439954599E-2</v>
      </c>
      <c r="AA1895">
        <v>4.2215497605149803E-2</v>
      </c>
      <c r="AB1895">
        <v>1438.3680385606101</v>
      </c>
      <c r="AC1895">
        <v>480.75858114580598</v>
      </c>
      <c r="AD1895">
        <v>38.1735677583099</v>
      </c>
      <c r="AE1895">
        <v>2.48945614764367E-3</v>
      </c>
      <c r="AF1895">
        <v>0.26894948713571998</v>
      </c>
      <c r="AG1895">
        <v>3.7805108350358302E-2</v>
      </c>
      <c r="AH1895">
        <v>7.7732873832077999E-3</v>
      </c>
      <c r="AI1895">
        <v>5.96683554197647E-3</v>
      </c>
      <c r="AJ1895">
        <v>2.8749987408891502E-2</v>
      </c>
      <c r="AK1895">
        <v>9.6249227618803307E-3</v>
      </c>
      <c r="AL1895">
        <v>1.01638414853665</v>
      </c>
      <c r="AM1895">
        <v>0.18622125432808101</v>
      </c>
      <c r="AN1895">
        <v>1.7666290635789499E-2</v>
      </c>
      <c r="AO1895">
        <v>0.222327115669468</v>
      </c>
      <c r="AP1895">
        <v>2.54468700331187</v>
      </c>
      <c r="AQ1895">
        <v>1.40446647004274E-2</v>
      </c>
      <c r="AR1895">
        <v>1.4831053636671501</v>
      </c>
      <c r="AS1895">
        <v>0.203888833409515</v>
      </c>
      <c r="AT1895">
        <v>1.7666290635782299E-2</v>
      </c>
      <c r="AU1895">
        <v>0.22232711566937699</v>
      </c>
      <c r="AV1895">
        <v>2.54468700331187</v>
      </c>
      <c r="AW1895">
        <v>4.4999999999999998E-2</v>
      </c>
      <c r="AX1895">
        <v>0.193084995384606</v>
      </c>
      <c r="AY1895">
        <v>14.509207511594299</v>
      </c>
      <c r="AZ1895">
        <v>3.4004348267226399</v>
      </c>
      <c r="BA1895">
        <v>1.42197324327537E-2</v>
      </c>
      <c r="BB1895">
        <v>4.7527880246037496E-3</v>
      </c>
      <c r="BC1895">
        <v>3.7738458097967998E-4</v>
      </c>
    </row>
    <row r="1896" spans="1:55" x14ac:dyDescent="0.25">
      <c r="A1896" t="s">
        <v>113</v>
      </c>
      <c r="B1896">
        <v>2041</v>
      </c>
      <c r="C1896" t="s">
        <v>144</v>
      </c>
      <c r="D1896" t="str">
        <f t="shared" si="100"/>
        <v>Truck</v>
      </c>
      <c r="E1896" t="str">
        <f t="shared" si="102"/>
        <v>2041MHDT</v>
      </c>
      <c r="F1896" t="str">
        <f t="shared" si="101"/>
        <v>2041Truck</v>
      </c>
      <c r="G1896" t="s">
        <v>115</v>
      </c>
      <c r="H1896" t="s">
        <v>115</v>
      </c>
      <c r="I1896" t="s">
        <v>116</v>
      </c>
      <c r="J1896">
        <v>1400.33662445915</v>
      </c>
      <c r="K1896">
        <v>81487.793117500507</v>
      </c>
      <c r="L1896">
        <v>81487.793117500507</v>
      </c>
      <c r="M1896">
        <v>0</v>
      </c>
      <c r="N1896">
        <v>28017.935182178699</v>
      </c>
      <c r="O1896">
        <v>8.1066505248185497E-2</v>
      </c>
      <c r="P1896">
        <v>6.2320741159877797E-2</v>
      </c>
      <c r="Q1896">
        <v>0.321706546669426</v>
      </c>
      <c r="R1896">
        <v>9.5877450798840104E-4</v>
      </c>
      <c r="S1896">
        <v>0</v>
      </c>
      <c r="T1896">
        <v>4.4725755327505999E-4</v>
      </c>
      <c r="U1896">
        <v>3.0000008599810699E-3</v>
      </c>
      <c r="V1896">
        <v>1.4747174122676201E-2</v>
      </c>
      <c r="W1896">
        <v>1.04275475686329E-3</v>
      </c>
      <c r="X1896">
        <v>0</v>
      </c>
      <c r="Y1896">
        <v>4.86433397357548E-4</v>
      </c>
      <c r="Z1896">
        <v>1.2000003439924301E-2</v>
      </c>
      <c r="AA1896">
        <v>4.2134783207646402E-2</v>
      </c>
      <c r="AB1896">
        <v>1428.6323550300499</v>
      </c>
      <c r="AC1896">
        <v>479.37249908799799</v>
      </c>
      <c r="AD1896">
        <v>38.205816738774899</v>
      </c>
      <c r="AE1896">
        <v>2.4979398511704299E-3</v>
      </c>
      <c r="AF1896">
        <v>0.275144763551465</v>
      </c>
      <c r="AG1896">
        <v>3.8956364422737699E-2</v>
      </c>
      <c r="AH1896">
        <v>7.6290966773614301E-3</v>
      </c>
      <c r="AI1896">
        <v>6.0415636802534801E-3</v>
      </c>
      <c r="AJ1896">
        <v>2.92115490365846E-2</v>
      </c>
      <c r="AK1896">
        <v>9.3859379910437701E-3</v>
      </c>
      <c r="AL1896">
        <v>1.01638414853665</v>
      </c>
      <c r="AM1896">
        <v>0.187643499111453</v>
      </c>
      <c r="AN1896">
        <v>1.6564657134423299E-2</v>
      </c>
      <c r="AO1896">
        <v>0.20664723017221201</v>
      </c>
      <c r="AP1896">
        <v>2.2842930938094499</v>
      </c>
      <c r="AQ1896">
        <v>1.3695938683819599E-2</v>
      </c>
      <c r="AR1896">
        <v>1.4831053636671501</v>
      </c>
      <c r="AS1896">
        <v>0.20544601242622201</v>
      </c>
      <c r="AT1896">
        <v>1.6564657134416499E-2</v>
      </c>
      <c r="AU1896">
        <v>0.20664723017212699</v>
      </c>
      <c r="AV1896">
        <v>2.2842930938094499</v>
      </c>
      <c r="AW1896">
        <v>4.4999999999999998E-2</v>
      </c>
      <c r="AX1896">
        <v>0.18587851089792001</v>
      </c>
      <c r="AY1896">
        <v>14.509207511594299</v>
      </c>
      <c r="AZ1896">
        <v>3.47970537718854</v>
      </c>
      <c r="BA1896">
        <v>1.4123485289364E-2</v>
      </c>
      <c r="BB1896">
        <v>4.7390851923219696E-3</v>
      </c>
      <c r="BC1896">
        <v>3.7770339498357001E-4</v>
      </c>
    </row>
    <row r="1897" spans="1:55" x14ac:dyDescent="0.25">
      <c r="A1897" t="s">
        <v>119</v>
      </c>
      <c r="B1897">
        <v>2041</v>
      </c>
      <c r="C1897" t="s">
        <v>144</v>
      </c>
      <c r="D1897" t="str">
        <f t="shared" si="100"/>
        <v>Truck</v>
      </c>
      <c r="E1897" t="str">
        <f t="shared" si="102"/>
        <v>2041MHDT</v>
      </c>
      <c r="F1897" t="str">
        <f t="shared" si="101"/>
        <v>2041Truck</v>
      </c>
      <c r="G1897" t="s">
        <v>115</v>
      </c>
      <c r="H1897" t="s">
        <v>115</v>
      </c>
      <c r="I1897" t="s">
        <v>121</v>
      </c>
      <c r="J1897">
        <v>14195.730398411401</v>
      </c>
      <c r="K1897">
        <v>587899.448813917</v>
      </c>
      <c r="L1897">
        <v>587899.448813917</v>
      </c>
      <c r="M1897">
        <v>0</v>
      </c>
      <c r="N1897">
        <v>170824.774327689</v>
      </c>
      <c r="O1897">
        <v>0.25960718258352899</v>
      </c>
      <c r="P1897">
        <v>6.9750518993985597</v>
      </c>
      <c r="Q1897">
        <v>1.2448137305984699</v>
      </c>
      <c r="R1897">
        <v>4.9345918780832696E-3</v>
      </c>
      <c r="S1897">
        <v>2.8484962523737801E-3</v>
      </c>
      <c r="T1897">
        <v>0</v>
      </c>
      <c r="U1897">
        <v>3.0000008599822998E-3</v>
      </c>
      <c r="V1897">
        <v>1.47801526192885E-2</v>
      </c>
      <c r="W1897">
        <v>5.1577122258830502E-3</v>
      </c>
      <c r="X1897">
        <v>2.9772926128911999E-3</v>
      </c>
      <c r="Y1897">
        <v>0</v>
      </c>
      <c r="Z1897">
        <v>1.2000003439929199E-2</v>
      </c>
      <c r="AA1897">
        <v>4.2229007483681497E-2</v>
      </c>
      <c r="AB1897">
        <v>984.81037167641398</v>
      </c>
      <c r="AC1897">
        <v>1928.9348511406999</v>
      </c>
      <c r="AD1897">
        <v>0</v>
      </c>
      <c r="AE1897">
        <v>2.5795596666436599E-4</v>
      </c>
      <c r="AF1897">
        <v>8.2310028648439806E-3</v>
      </c>
      <c r="AG1897">
        <v>0</v>
      </c>
      <c r="AH1897">
        <v>0.15515727511095401</v>
      </c>
      <c r="AI1897">
        <v>0.30390447133500098</v>
      </c>
      <c r="AJ1897">
        <v>0</v>
      </c>
      <c r="AK1897">
        <v>5.5537212251365103E-3</v>
      </c>
      <c r="AL1897">
        <v>0.177211234559739</v>
      </c>
      <c r="AM1897">
        <v>0</v>
      </c>
      <c r="AN1897">
        <v>0</v>
      </c>
      <c r="AO1897">
        <v>0</v>
      </c>
      <c r="AP1897">
        <v>0</v>
      </c>
      <c r="AQ1897">
        <v>6.3224888584012401E-3</v>
      </c>
      <c r="AR1897">
        <v>0.20174150099871699</v>
      </c>
      <c r="AS1897">
        <v>0</v>
      </c>
      <c r="AT1897">
        <v>0</v>
      </c>
      <c r="AU1897">
        <v>0</v>
      </c>
      <c r="AV1897">
        <v>0</v>
      </c>
      <c r="AW1897">
        <v>0.21960926193348199</v>
      </c>
      <c r="AX1897">
        <v>3.3090684297210002E-2</v>
      </c>
      <c r="AY1897">
        <v>7.4442591129898803</v>
      </c>
      <c r="AZ1897">
        <v>0</v>
      </c>
      <c r="BA1897">
        <v>9.32556531387683E-3</v>
      </c>
      <c r="BB1897">
        <v>1.82658595582261E-2</v>
      </c>
      <c r="BC1897">
        <v>0</v>
      </c>
    </row>
    <row r="1898" spans="1:55" x14ac:dyDescent="0.25">
      <c r="A1898" t="s">
        <v>113</v>
      </c>
      <c r="B1898">
        <v>2041</v>
      </c>
      <c r="C1898" t="s">
        <v>144</v>
      </c>
      <c r="D1898" t="str">
        <f t="shared" si="100"/>
        <v>Truck</v>
      </c>
      <c r="E1898" t="str">
        <f t="shared" si="102"/>
        <v>2041MHDT</v>
      </c>
      <c r="F1898" t="str">
        <f t="shared" si="101"/>
        <v>2041Truck</v>
      </c>
      <c r="G1898" t="s">
        <v>115</v>
      </c>
      <c r="H1898" t="s">
        <v>115</v>
      </c>
      <c r="I1898" t="s">
        <v>121</v>
      </c>
      <c r="J1898">
        <v>17057.205480410299</v>
      </c>
      <c r="K1898">
        <v>739624.98664647294</v>
      </c>
      <c r="L1898">
        <v>739624.98664647294</v>
      </c>
      <c r="M1898">
        <v>0</v>
      </c>
      <c r="N1898">
        <v>213800.179448182</v>
      </c>
      <c r="O1898">
        <v>0.266193418274352</v>
      </c>
      <c r="P1898">
        <v>6.9268370162428798</v>
      </c>
      <c r="Q1898">
        <v>1.2175101305702301</v>
      </c>
      <c r="R1898">
        <v>4.7119861040355801E-3</v>
      </c>
      <c r="S1898">
        <v>2.7184358909765698E-3</v>
      </c>
      <c r="T1898">
        <v>0</v>
      </c>
      <c r="U1898">
        <v>3.0000008599836399E-3</v>
      </c>
      <c r="V1898">
        <v>1.48331734284247E-2</v>
      </c>
      <c r="W1898">
        <v>4.9250412065313899E-3</v>
      </c>
      <c r="X1898">
        <v>2.84135149908591E-3</v>
      </c>
      <c r="Y1898">
        <v>0</v>
      </c>
      <c r="Z1898">
        <v>1.2000003439934501E-2</v>
      </c>
      <c r="AA1898">
        <v>4.2380495509785003E-2</v>
      </c>
      <c r="AB1898">
        <v>979.30669075343496</v>
      </c>
      <c r="AC1898">
        <v>1891.4372229569001</v>
      </c>
      <c r="AD1898">
        <v>0</v>
      </c>
      <c r="AE1898">
        <v>2.56105291399282E-4</v>
      </c>
      <c r="AF1898">
        <v>8.0643097579920098E-3</v>
      </c>
      <c r="AG1898">
        <v>0</v>
      </c>
      <c r="AH1898">
        <v>0.15429016794022399</v>
      </c>
      <c r="AI1898">
        <v>0.29799670474414103</v>
      </c>
      <c r="AJ1898">
        <v>0</v>
      </c>
      <c r="AK1898">
        <v>5.5138766941747099E-3</v>
      </c>
      <c r="AL1898">
        <v>0.173622377680098</v>
      </c>
      <c r="AM1898">
        <v>0</v>
      </c>
      <c r="AN1898">
        <v>0</v>
      </c>
      <c r="AO1898">
        <v>0</v>
      </c>
      <c r="AP1898">
        <v>0</v>
      </c>
      <c r="AQ1898">
        <v>6.27712889291826E-3</v>
      </c>
      <c r="AR1898">
        <v>0.19765586062965701</v>
      </c>
      <c r="AS1898">
        <v>0</v>
      </c>
      <c r="AT1898">
        <v>0</v>
      </c>
      <c r="AU1898">
        <v>0</v>
      </c>
      <c r="AV1898">
        <v>0</v>
      </c>
      <c r="AW1898">
        <v>0.21966983062807599</v>
      </c>
      <c r="AX1898">
        <v>3.4415363154963699E-2</v>
      </c>
      <c r="AY1898">
        <v>7.3022231120687398</v>
      </c>
      <c r="AZ1898">
        <v>0</v>
      </c>
      <c r="BA1898">
        <v>9.2734487466775897E-3</v>
      </c>
      <c r="BB1898">
        <v>1.7910779442499601E-2</v>
      </c>
      <c r="BC1898">
        <v>0</v>
      </c>
    </row>
    <row r="1899" spans="1:55" x14ac:dyDescent="0.25">
      <c r="A1899" t="s">
        <v>119</v>
      </c>
      <c r="B1899">
        <v>2041</v>
      </c>
      <c r="C1899" t="s">
        <v>144</v>
      </c>
      <c r="D1899" t="str">
        <f t="shared" si="100"/>
        <v>Truck</v>
      </c>
      <c r="E1899" t="str">
        <f t="shared" si="102"/>
        <v>2041MHDT</v>
      </c>
      <c r="F1899" t="str">
        <f t="shared" si="101"/>
        <v>2041Truck</v>
      </c>
      <c r="G1899" t="s">
        <v>115</v>
      </c>
      <c r="H1899" t="s">
        <v>115</v>
      </c>
      <c r="I1899" t="s">
        <v>125</v>
      </c>
      <c r="J1899">
        <v>9887.3164236316206</v>
      </c>
      <c r="K1899">
        <v>474747.81938276702</v>
      </c>
      <c r="L1899">
        <v>0</v>
      </c>
      <c r="M1899">
        <v>474747.81938276702</v>
      </c>
      <c r="N1899">
        <v>124460.18104482999</v>
      </c>
      <c r="O1899">
        <v>0</v>
      </c>
      <c r="P1899">
        <v>0</v>
      </c>
      <c r="Q1899">
        <v>0</v>
      </c>
      <c r="R1899">
        <v>0</v>
      </c>
      <c r="S1899">
        <v>0</v>
      </c>
      <c r="T1899">
        <v>0</v>
      </c>
      <c r="U1899">
        <v>3.0000008599811302E-3</v>
      </c>
      <c r="V1899">
        <v>7.3912420224818897E-3</v>
      </c>
      <c r="W1899">
        <v>0</v>
      </c>
      <c r="X1899">
        <v>0</v>
      </c>
      <c r="Y1899">
        <v>0</v>
      </c>
      <c r="Z1899">
        <v>1.20000034399245E-2</v>
      </c>
      <c r="AA1899">
        <v>2.1117834349948201E-2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0</v>
      </c>
      <c r="AL1899">
        <v>0</v>
      </c>
      <c r="AM1899">
        <v>0</v>
      </c>
      <c r="AN1899">
        <v>0</v>
      </c>
      <c r="AO1899">
        <v>0</v>
      </c>
      <c r="AP1899">
        <v>0</v>
      </c>
      <c r="AQ1899">
        <v>0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0</v>
      </c>
      <c r="AX1899">
        <v>0</v>
      </c>
      <c r="AY1899">
        <v>0</v>
      </c>
      <c r="AZ1899">
        <v>0</v>
      </c>
      <c r="BA1899">
        <v>0</v>
      </c>
      <c r="BB1899">
        <v>0</v>
      </c>
      <c r="BC1899">
        <v>0</v>
      </c>
    </row>
    <row r="1900" spans="1:55" x14ac:dyDescent="0.25">
      <c r="A1900" t="s">
        <v>113</v>
      </c>
      <c r="B1900">
        <v>2041</v>
      </c>
      <c r="C1900" t="s">
        <v>144</v>
      </c>
      <c r="D1900" t="str">
        <f t="shared" si="100"/>
        <v>Truck</v>
      </c>
      <c r="E1900" t="str">
        <f t="shared" si="102"/>
        <v>2041MHDT</v>
      </c>
      <c r="F1900" t="str">
        <f t="shared" si="101"/>
        <v>2041Truck</v>
      </c>
      <c r="G1900" t="s">
        <v>115</v>
      </c>
      <c r="H1900" t="s">
        <v>115</v>
      </c>
      <c r="I1900" t="s">
        <v>125</v>
      </c>
      <c r="J1900">
        <v>11404.285619124001</v>
      </c>
      <c r="K1900">
        <v>557510.965948225</v>
      </c>
      <c r="L1900">
        <v>0</v>
      </c>
      <c r="M1900">
        <v>557510.965948225</v>
      </c>
      <c r="N1900">
        <v>147996.68925408099</v>
      </c>
      <c r="O1900">
        <v>0</v>
      </c>
      <c r="P1900">
        <v>0</v>
      </c>
      <c r="Q1900">
        <v>0</v>
      </c>
      <c r="R1900">
        <v>0</v>
      </c>
      <c r="S1900">
        <v>0</v>
      </c>
      <c r="T1900">
        <v>0</v>
      </c>
      <c r="U1900">
        <v>3.0000008599822001E-3</v>
      </c>
      <c r="V1900">
        <v>7.4199186841526401E-3</v>
      </c>
      <c r="W1900">
        <v>0</v>
      </c>
      <c r="X1900">
        <v>0</v>
      </c>
      <c r="Y1900">
        <v>0</v>
      </c>
      <c r="Z1900">
        <v>1.20000034399288E-2</v>
      </c>
      <c r="AA1900">
        <v>2.11997676690075E-2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0</v>
      </c>
      <c r="AL1900">
        <v>0</v>
      </c>
      <c r="AM1900">
        <v>0</v>
      </c>
      <c r="AN1900">
        <v>0</v>
      </c>
      <c r="AO1900">
        <v>0</v>
      </c>
      <c r="AP1900">
        <v>0</v>
      </c>
      <c r="AQ1900">
        <v>0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0</v>
      </c>
      <c r="AY1900">
        <v>0</v>
      </c>
      <c r="AZ1900">
        <v>0</v>
      </c>
      <c r="BA1900">
        <v>0</v>
      </c>
      <c r="BB1900">
        <v>0</v>
      </c>
      <c r="BC1900">
        <v>0</v>
      </c>
    </row>
    <row r="1901" spans="1:55" x14ac:dyDescent="0.25">
      <c r="A1901" t="s">
        <v>119</v>
      </c>
      <c r="B1901">
        <v>2041</v>
      </c>
      <c r="C1901" t="s">
        <v>144</v>
      </c>
      <c r="D1901" t="str">
        <f t="shared" si="100"/>
        <v>Truck</v>
      </c>
      <c r="E1901" t="str">
        <f t="shared" si="102"/>
        <v>2041MHDT</v>
      </c>
      <c r="F1901" t="str">
        <f t="shared" si="101"/>
        <v>2041Truck</v>
      </c>
      <c r="G1901" t="s">
        <v>115</v>
      </c>
      <c r="H1901" t="s">
        <v>115</v>
      </c>
      <c r="I1901" t="s">
        <v>123</v>
      </c>
      <c r="J1901">
        <v>258.42852486132398</v>
      </c>
      <c r="K1901">
        <v>10092.926906872801</v>
      </c>
      <c r="L1901">
        <v>10092.926906872801</v>
      </c>
      <c r="M1901">
        <v>0</v>
      </c>
      <c r="N1901">
        <v>2274.3982379792401</v>
      </c>
      <c r="O1901">
        <v>5.4975256780044002E-2</v>
      </c>
      <c r="P1901">
        <v>6.45154006908193</v>
      </c>
      <c r="Q1901">
        <v>0</v>
      </c>
      <c r="R1901">
        <v>9.08285942039791E-4</v>
      </c>
      <c r="S1901">
        <v>2.2346795967507101E-2</v>
      </c>
      <c r="T1901">
        <v>0</v>
      </c>
      <c r="U1901">
        <v>3.0000008599817898E-3</v>
      </c>
      <c r="V1901">
        <v>1.47743383545409E-2</v>
      </c>
      <c r="W1901">
        <v>9.8784383477320409E-4</v>
      </c>
      <c r="X1901">
        <v>2.4304179555901799E-2</v>
      </c>
      <c r="Y1901">
        <v>0</v>
      </c>
      <c r="Z1901">
        <v>1.20000034399271E-2</v>
      </c>
      <c r="AA1901">
        <v>4.2212395298688199E-2</v>
      </c>
      <c r="AB1901">
        <v>741.64476844161095</v>
      </c>
      <c r="AC1901">
        <v>5463.9412413179198</v>
      </c>
      <c r="AD1901">
        <v>0</v>
      </c>
      <c r="AE1901">
        <v>0.48501943542383003</v>
      </c>
      <c r="AF1901">
        <v>15.604558834415499</v>
      </c>
      <c r="AG1901">
        <v>0</v>
      </c>
      <c r="AH1901">
        <v>0.15118913770020301</v>
      </c>
      <c r="AI1901">
        <v>1.11386016577082</v>
      </c>
      <c r="AJ1901">
        <v>0</v>
      </c>
      <c r="AK1901">
        <v>6.9299707231884498E-3</v>
      </c>
      <c r="AL1901">
        <v>0.22295835583634799</v>
      </c>
      <c r="AM1901">
        <v>0</v>
      </c>
      <c r="AN1901">
        <v>0</v>
      </c>
      <c r="AO1901">
        <v>0</v>
      </c>
      <c r="AP1901">
        <v>0</v>
      </c>
      <c r="AQ1901">
        <v>0.49499790879917499</v>
      </c>
      <c r="AR1901">
        <v>15.9255968454535</v>
      </c>
      <c r="AS1901">
        <v>0</v>
      </c>
      <c r="AT1901">
        <v>0</v>
      </c>
      <c r="AU1901">
        <v>0</v>
      </c>
      <c r="AV1901">
        <v>0</v>
      </c>
      <c r="AW1901">
        <v>1.06</v>
      </c>
      <c r="AX1901">
        <v>1.49231060030556</v>
      </c>
      <c r="AY1901">
        <v>44.136774675985897</v>
      </c>
      <c r="AZ1901">
        <v>0</v>
      </c>
      <c r="BA1901">
        <v>0</v>
      </c>
      <c r="BB1901">
        <v>0</v>
      </c>
      <c r="BC1901">
        <v>0</v>
      </c>
    </row>
    <row r="1902" spans="1:55" x14ac:dyDescent="0.25">
      <c r="A1902" t="s">
        <v>113</v>
      </c>
      <c r="B1902">
        <v>2041</v>
      </c>
      <c r="C1902" t="s">
        <v>144</v>
      </c>
      <c r="D1902" t="str">
        <f t="shared" si="100"/>
        <v>Truck</v>
      </c>
      <c r="E1902" t="str">
        <f t="shared" si="102"/>
        <v>2041MHDT</v>
      </c>
      <c r="F1902" t="str">
        <f t="shared" si="101"/>
        <v>2041Truck</v>
      </c>
      <c r="G1902" t="s">
        <v>115</v>
      </c>
      <c r="H1902" t="s">
        <v>115</v>
      </c>
      <c r="I1902" t="s">
        <v>123</v>
      </c>
      <c r="J1902">
        <v>270.30244041831901</v>
      </c>
      <c r="K1902">
        <v>10820.61232724</v>
      </c>
      <c r="L1902">
        <v>10820.61232724</v>
      </c>
      <c r="M1902">
        <v>0</v>
      </c>
      <c r="N1902">
        <v>2541.32077787961</v>
      </c>
      <c r="O1902">
        <v>5.9443183332350699E-2</v>
      </c>
      <c r="P1902">
        <v>6.2829508575424802</v>
      </c>
      <c r="Q1902">
        <v>0</v>
      </c>
      <c r="R1902">
        <v>9.6549226780655404E-4</v>
      </c>
      <c r="S1902">
        <v>2.1618368264743799E-2</v>
      </c>
      <c r="T1902">
        <v>0</v>
      </c>
      <c r="U1902">
        <v>3.0000008599857901E-3</v>
      </c>
      <c r="V1902">
        <v>1.4874225418361199E-2</v>
      </c>
      <c r="W1902">
        <v>1.0500609335998201E-3</v>
      </c>
      <c r="X1902">
        <v>2.3511947966765201E-2</v>
      </c>
      <c r="Y1902">
        <v>0</v>
      </c>
      <c r="Z1902">
        <v>1.20000034399431E-2</v>
      </c>
      <c r="AA1902">
        <v>4.2497786909603499E-2</v>
      </c>
      <c r="AB1902">
        <v>769.29174462419098</v>
      </c>
      <c r="AC1902">
        <v>5313.0868082038396</v>
      </c>
      <c r="AD1902">
        <v>0</v>
      </c>
      <c r="AE1902">
        <v>0.516542097410155</v>
      </c>
      <c r="AF1902">
        <v>15.2492927223817</v>
      </c>
      <c r="AG1902">
        <v>0</v>
      </c>
      <c r="AH1902">
        <v>0.15682515465458099</v>
      </c>
      <c r="AI1902">
        <v>1.08310750272879</v>
      </c>
      <c r="AJ1902">
        <v>0</v>
      </c>
      <c r="AK1902">
        <v>7.3803673644927698E-3</v>
      </c>
      <c r="AL1902">
        <v>0.21788230408352799</v>
      </c>
      <c r="AM1902">
        <v>0</v>
      </c>
      <c r="AN1902">
        <v>0</v>
      </c>
      <c r="AO1902">
        <v>0</v>
      </c>
      <c r="AP1902">
        <v>0</v>
      </c>
      <c r="AQ1902">
        <v>0.52716909746376805</v>
      </c>
      <c r="AR1902">
        <v>15.563021720251999</v>
      </c>
      <c r="AS1902">
        <v>0</v>
      </c>
      <c r="AT1902">
        <v>0</v>
      </c>
      <c r="AU1902">
        <v>0</v>
      </c>
      <c r="AV1902">
        <v>0</v>
      </c>
      <c r="AW1902">
        <v>1.06</v>
      </c>
      <c r="AX1902">
        <v>1.7497892182910799</v>
      </c>
      <c r="AY1902">
        <v>42.662798039648798</v>
      </c>
      <c r="AZ1902">
        <v>0</v>
      </c>
      <c r="BA1902">
        <v>0</v>
      </c>
      <c r="BB1902">
        <v>0</v>
      </c>
      <c r="BC1902">
        <v>0</v>
      </c>
    </row>
    <row r="1903" spans="1:55" x14ac:dyDescent="0.25">
      <c r="A1903" t="s">
        <v>119</v>
      </c>
      <c r="B1903">
        <v>2041</v>
      </c>
      <c r="C1903" t="s">
        <v>145</v>
      </c>
      <c r="D1903" t="str">
        <f t="shared" si="100"/>
        <v>Bus</v>
      </c>
      <c r="E1903" t="str">
        <f t="shared" si="102"/>
        <v>2041OBUS</v>
      </c>
      <c r="F1903" t="str">
        <f t="shared" si="101"/>
        <v>2041Bus</v>
      </c>
      <c r="G1903" t="s">
        <v>115</v>
      </c>
      <c r="H1903" t="s">
        <v>115</v>
      </c>
      <c r="I1903" t="s">
        <v>116</v>
      </c>
      <c r="J1903">
        <v>304.59704727114803</v>
      </c>
      <c r="K1903">
        <v>9455.84356193645</v>
      </c>
      <c r="L1903">
        <v>9455.84356193645</v>
      </c>
      <c r="M1903">
        <v>0</v>
      </c>
      <c r="N1903">
        <v>6094.3777218011401</v>
      </c>
      <c r="O1903">
        <v>0.17966904634064301</v>
      </c>
      <c r="P1903">
        <v>5.1659166867877998E-2</v>
      </c>
      <c r="Q1903">
        <v>0.33313633352833799</v>
      </c>
      <c r="R1903">
        <v>8.7337914788979999E-4</v>
      </c>
      <c r="S1903">
        <v>0</v>
      </c>
      <c r="T1903">
        <v>2.6474242072521199E-4</v>
      </c>
      <c r="U1903">
        <v>3.0000008611568698E-3</v>
      </c>
      <c r="V1903">
        <v>1.48049479137331E-2</v>
      </c>
      <c r="W1903">
        <v>9.4987951120861205E-4</v>
      </c>
      <c r="X1903">
        <v>0</v>
      </c>
      <c r="Y1903">
        <v>2.8793153786902602E-4</v>
      </c>
      <c r="Z1903">
        <v>1.20000034446274E-2</v>
      </c>
      <c r="AA1903">
        <v>4.22998511820947E-2</v>
      </c>
      <c r="AB1903">
        <v>1455.05775155733</v>
      </c>
      <c r="AC1903">
        <v>354.36371049175199</v>
      </c>
      <c r="AD1903">
        <v>28.6784616039476</v>
      </c>
      <c r="AE1903">
        <v>4.6912414212846899E-3</v>
      </c>
      <c r="AF1903">
        <v>0.18797074255735999</v>
      </c>
      <c r="AG1903">
        <v>3.1143211288824201E-2</v>
      </c>
      <c r="AH1903">
        <v>1.0471189348187301E-2</v>
      </c>
      <c r="AI1903">
        <v>3.9691962520114997E-3</v>
      </c>
      <c r="AJ1903">
        <v>2.3401007470522001E-2</v>
      </c>
      <c r="AK1903">
        <v>2.1361336900488501E-2</v>
      </c>
      <c r="AL1903">
        <v>0.75020470689638397</v>
      </c>
      <c r="AM1903">
        <v>0.168752912742788</v>
      </c>
      <c r="AN1903">
        <v>3.3134478981127501E-2</v>
      </c>
      <c r="AO1903">
        <v>0.210702745977593</v>
      </c>
      <c r="AP1903">
        <v>4.16824899160226</v>
      </c>
      <c r="AQ1903">
        <v>3.11704126612251E-2</v>
      </c>
      <c r="AR1903">
        <v>1.09469694725984</v>
      </c>
      <c r="AS1903">
        <v>0.18476319815227699</v>
      </c>
      <c r="AT1903">
        <v>3.3134478981113803E-2</v>
      </c>
      <c r="AU1903">
        <v>0.21070274597750599</v>
      </c>
      <c r="AV1903">
        <v>4.16824899160226</v>
      </c>
      <c r="AW1903">
        <v>4.4999999999999901E-2</v>
      </c>
      <c r="AX1903">
        <v>0.52171621082681197</v>
      </c>
      <c r="AY1903">
        <v>5.7983222524782798</v>
      </c>
      <c r="AZ1903">
        <v>3.2596371159764002</v>
      </c>
      <c r="BA1903">
        <v>1.43847272371643E-2</v>
      </c>
      <c r="BB1903">
        <v>3.5032460482875001E-3</v>
      </c>
      <c r="BC1903">
        <v>2.8351578988033299E-4</v>
      </c>
    </row>
    <row r="1904" spans="1:55" x14ac:dyDescent="0.25">
      <c r="A1904" t="s">
        <v>113</v>
      </c>
      <c r="B1904">
        <v>2041</v>
      </c>
      <c r="C1904" t="s">
        <v>145</v>
      </c>
      <c r="D1904" t="str">
        <f t="shared" si="100"/>
        <v>Bus</v>
      </c>
      <c r="E1904" t="str">
        <f t="shared" si="102"/>
        <v>2041OBUS</v>
      </c>
      <c r="F1904" t="str">
        <f t="shared" si="101"/>
        <v>2041Bus</v>
      </c>
      <c r="G1904" t="s">
        <v>115</v>
      </c>
      <c r="H1904" t="s">
        <v>115</v>
      </c>
      <c r="I1904" t="s">
        <v>116</v>
      </c>
      <c r="J1904">
        <v>350.74829597389601</v>
      </c>
      <c r="K1904">
        <v>13161.133479620999</v>
      </c>
      <c r="L1904">
        <v>13161.133479620999</v>
      </c>
      <c r="M1904">
        <v>0</v>
      </c>
      <c r="N1904">
        <v>7017.7719058457196</v>
      </c>
      <c r="O1904">
        <v>0.203485617846312</v>
      </c>
      <c r="P1904">
        <v>5.1778567057957199E-2</v>
      </c>
      <c r="Q1904">
        <v>0.33251321303435</v>
      </c>
      <c r="R1904">
        <v>9.3664773316757502E-4</v>
      </c>
      <c r="S1904">
        <v>0</v>
      </c>
      <c r="T1904">
        <v>2.7593157041523299E-4</v>
      </c>
      <c r="U1904">
        <v>3.0000008612084701E-3</v>
      </c>
      <c r="V1904">
        <v>1.49405597408793E-2</v>
      </c>
      <c r="W1904">
        <v>1.0186898703793299E-3</v>
      </c>
      <c r="X1904">
        <v>0</v>
      </c>
      <c r="Y1904">
        <v>3.00100759064743E-4</v>
      </c>
      <c r="Z1904">
        <v>1.2000003444833899E-2</v>
      </c>
      <c r="AA1904">
        <v>4.2687313545369601E-2</v>
      </c>
      <c r="AB1904">
        <v>1479.7691670374099</v>
      </c>
      <c r="AC1904">
        <v>353.75931003727999</v>
      </c>
      <c r="AD1904">
        <v>28.784897887328899</v>
      </c>
      <c r="AE1904">
        <v>5.3289209741262302E-3</v>
      </c>
      <c r="AF1904">
        <v>0.19201390494687101</v>
      </c>
      <c r="AG1904">
        <v>3.2286736305149201E-2</v>
      </c>
      <c r="AH1904">
        <v>1.1686650260068999E-2</v>
      </c>
      <c r="AI1904">
        <v>4.1183429158290104E-3</v>
      </c>
      <c r="AJ1904">
        <v>2.4381591626841899E-2</v>
      </c>
      <c r="AK1904">
        <v>2.4109452902684299E-2</v>
      </c>
      <c r="AL1904">
        <v>0.74926361954251697</v>
      </c>
      <c r="AM1904">
        <v>0.17113239501319999</v>
      </c>
      <c r="AN1904">
        <v>3.2761293937972197E-2</v>
      </c>
      <c r="AO1904">
        <v>0.21216404022039101</v>
      </c>
      <c r="AP1904">
        <v>4.1164780419117104</v>
      </c>
      <c r="AQ1904">
        <v>3.5180457080654703E-2</v>
      </c>
      <c r="AR1904">
        <v>1.0933237148021999</v>
      </c>
      <c r="AS1904">
        <v>0.18736843172770001</v>
      </c>
      <c r="AT1904">
        <v>3.2761293937958798E-2</v>
      </c>
      <c r="AU1904">
        <v>0.212164040220304</v>
      </c>
      <c r="AV1904">
        <v>4.1164780419117104</v>
      </c>
      <c r="AW1904">
        <v>4.4999999999999901E-2</v>
      </c>
      <c r="AX1904">
        <v>0.56313227842611202</v>
      </c>
      <c r="AY1904">
        <v>5.7926077459541903</v>
      </c>
      <c r="AZ1904">
        <v>3.3466820312955998</v>
      </c>
      <c r="BA1904">
        <v>1.46290247373458E-2</v>
      </c>
      <c r="BB1904">
        <v>3.4972709344679299E-3</v>
      </c>
      <c r="BC1904">
        <v>2.8456802090204899E-4</v>
      </c>
    </row>
    <row r="1905" spans="1:55" x14ac:dyDescent="0.25">
      <c r="A1905" t="s">
        <v>113</v>
      </c>
      <c r="B1905">
        <v>2041</v>
      </c>
      <c r="C1905" t="s">
        <v>145</v>
      </c>
      <c r="D1905" t="str">
        <f t="shared" si="100"/>
        <v>Bus</v>
      </c>
      <c r="E1905" t="str">
        <f t="shared" si="102"/>
        <v>2041OBUS</v>
      </c>
      <c r="F1905" t="str">
        <f t="shared" si="101"/>
        <v>2041Bus</v>
      </c>
      <c r="G1905" t="s">
        <v>115</v>
      </c>
      <c r="H1905" t="s">
        <v>115</v>
      </c>
      <c r="I1905" t="s">
        <v>121</v>
      </c>
      <c r="J1905">
        <v>326.61651729773502</v>
      </c>
      <c r="K1905">
        <v>21737.890313923501</v>
      </c>
      <c r="L1905">
        <v>21737.890313923501</v>
      </c>
      <c r="M1905">
        <v>0</v>
      </c>
      <c r="N1905">
        <v>3910.2158088859501</v>
      </c>
      <c r="O1905">
        <v>1.0014211250098</v>
      </c>
      <c r="P1905">
        <v>6.7149416555541999</v>
      </c>
      <c r="Q1905">
        <v>1.08388597850763</v>
      </c>
      <c r="R1905">
        <v>1.7224668028673298E-2</v>
      </c>
      <c r="S1905">
        <v>6.4813255881653598E-3</v>
      </c>
      <c r="T1905">
        <v>0</v>
      </c>
      <c r="U1905">
        <v>3.0000008613177299E-3</v>
      </c>
      <c r="V1905">
        <v>2.19272426573804E-2</v>
      </c>
      <c r="W1905">
        <v>1.8003491083597601E-2</v>
      </c>
      <c r="X1905">
        <v>6.7743823708058502E-3</v>
      </c>
      <c r="Y1905">
        <v>0</v>
      </c>
      <c r="Z1905">
        <v>1.20000034452709E-2</v>
      </c>
      <c r="AA1905">
        <v>6.2649264735372606E-2</v>
      </c>
      <c r="AB1905">
        <v>1194.7635228438901</v>
      </c>
      <c r="AC1905">
        <v>2303.1106930695901</v>
      </c>
      <c r="AD1905">
        <v>0</v>
      </c>
      <c r="AE1905">
        <v>1.10024235915455E-3</v>
      </c>
      <c r="AF1905">
        <v>4.2557290305165703E-2</v>
      </c>
      <c r="AG1905">
        <v>0</v>
      </c>
      <c r="AH1905">
        <v>0.18823547957853301</v>
      </c>
      <c r="AI1905">
        <v>0.36285602760994801</v>
      </c>
      <c r="AJ1905">
        <v>0</v>
      </c>
      <c r="AK1905">
        <v>2.36879162821668E-2</v>
      </c>
      <c r="AL1905">
        <v>0.91624679013382804</v>
      </c>
      <c r="AM1905">
        <v>0</v>
      </c>
      <c r="AN1905">
        <v>0</v>
      </c>
      <c r="AO1905">
        <v>0</v>
      </c>
      <c r="AP1905">
        <v>0</v>
      </c>
      <c r="AQ1905">
        <v>2.6966889532533001E-2</v>
      </c>
      <c r="AR1905">
        <v>1.0430772246809299</v>
      </c>
      <c r="AS1905">
        <v>0</v>
      </c>
      <c r="AT1905">
        <v>0</v>
      </c>
      <c r="AU1905">
        <v>0</v>
      </c>
      <c r="AV1905">
        <v>0</v>
      </c>
      <c r="AW1905">
        <v>0.215791117463838</v>
      </c>
      <c r="AX1905">
        <v>9.91300271441172E-2</v>
      </c>
      <c r="AY1905">
        <v>14.496324100387101</v>
      </c>
      <c r="AZ1905">
        <v>0</v>
      </c>
      <c r="BA1905">
        <v>1.1313696105730299E-2</v>
      </c>
      <c r="BB1905">
        <v>2.1809081028206001E-2</v>
      </c>
      <c r="BC1905">
        <v>0</v>
      </c>
    </row>
    <row r="1906" spans="1:55" x14ac:dyDescent="0.25">
      <c r="A1906" t="s">
        <v>119</v>
      </c>
      <c r="B1906">
        <v>2041</v>
      </c>
      <c r="C1906" t="s">
        <v>145</v>
      </c>
      <c r="D1906" t="str">
        <f t="shared" si="100"/>
        <v>Bus</v>
      </c>
      <c r="E1906" t="str">
        <f t="shared" si="102"/>
        <v>2041OBUS</v>
      </c>
      <c r="F1906" t="str">
        <f t="shared" si="101"/>
        <v>2041Bus</v>
      </c>
      <c r="G1906" t="s">
        <v>115</v>
      </c>
      <c r="H1906" t="s">
        <v>115</v>
      </c>
      <c r="I1906" t="s">
        <v>121</v>
      </c>
      <c r="J1906">
        <v>325.035874699803</v>
      </c>
      <c r="K1906">
        <v>21591.329512662</v>
      </c>
      <c r="L1906">
        <v>21591.329512662</v>
      </c>
      <c r="M1906">
        <v>0</v>
      </c>
      <c r="N1906">
        <v>3844.6315526049498</v>
      </c>
      <c r="O1906">
        <v>0.91089400979358903</v>
      </c>
      <c r="P1906">
        <v>6.5942569647336899</v>
      </c>
      <c r="Q1906">
        <v>1.05449089905458</v>
      </c>
      <c r="R1906">
        <v>1.9853066247722598E-2</v>
      </c>
      <c r="S1906">
        <v>7.0399645723165502E-3</v>
      </c>
      <c r="T1906">
        <v>0</v>
      </c>
      <c r="U1906">
        <v>3.0000008611287799E-3</v>
      </c>
      <c r="V1906">
        <v>2.08478508271552E-2</v>
      </c>
      <c r="W1906">
        <v>2.0750733806767899E-2</v>
      </c>
      <c r="X1906">
        <v>7.3582805308965897E-3</v>
      </c>
      <c r="Y1906">
        <v>0</v>
      </c>
      <c r="Z1906">
        <v>1.20000034445151E-2</v>
      </c>
      <c r="AA1906">
        <v>5.9565288077586501E-2</v>
      </c>
      <c r="AB1906">
        <v>1171.5551417791301</v>
      </c>
      <c r="AC1906">
        <v>2220.3316438096999</v>
      </c>
      <c r="AD1906">
        <v>0</v>
      </c>
      <c r="AE1906">
        <v>1.1696706503514301E-3</v>
      </c>
      <c r="AF1906">
        <v>4.0759574338078301E-2</v>
      </c>
      <c r="AG1906">
        <v>0</v>
      </c>
      <c r="AH1906">
        <v>0.184578989690419</v>
      </c>
      <c r="AI1906">
        <v>0.349814154688184</v>
      </c>
      <c r="AJ1906">
        <v>0</v>
      </c>
      <c r="AK1906">
        <v>2.5182688352885001E-2</v>
      </c>
      <c r="AL1906">
        <v>0.87754245833532796</v>
      </c>
      <c r="AM1906">
        <v>0</v>
      </c>
      <c r="AN1906">
        <v>0</v>
      </c>
      <c r="AO1906">
        <v>0</v>
      </c>
      <c r="AP1906">
        <v>0</v>
      </c>
      <c r="AQ1906">
        <v>2.8668573751069501E-2</v>
      </c>
      <c r="AR1906">
        <v>0.99901528915196003</v>
      </c>
      <c r="AS1906">
        <v>0</v>
      </c>
      <c r="AT1906">
        <v>0</v>
      </c>
      <c r="AU1906">
        <v>0</v>
      </c>
      <c r="AV1906">
        <v>0</v>
      </c>
      <c r="AW1906">
        <v>0.21487275104855399</v>
      </c>
      <c r="AX1906">
        <v>0.100629926804207</v>
      </c>
      <c r="AY1906">
        <v>13.921755689824</v>
      </c>
      <c r="AZ1906">
        <v>0</v>
      </c>
      <c r="BA1906">
        <v>1.10939266154067E-2</v>
      </c>
      <c r="BB1906">
        <v>2.10252129326867E-2</v>
      </c>
      <c r="BC1906">
        <v>0</v>
      </c>
    </row>
    <row r="1907" spans="1:55" x14ac:dyDescent="0.25">
      <c r="A1907" t="s">
        <v>119</v>
      </c>
      <c r="B1907">
        <v>2041</v>
      </c>
      <c r="C1907" t="s">
        <v>145</v>
      </c>
      <c r="D1907" t="str">
        <f t="shared" si="100"/>
        <v>Bus</v>
      </c>
      <c r="E1907" t="str">
        <f t="shared" si="102"/>
        <v>2041OBUS</v>
      </c>
      <c r="F1907" t="str">
        <f t="shared" si="101"/>
        <v>2041Bus</v>
      </c>
      <c r="G1907" t="s">
        <v>115</v>
      </c>
      <c r="H1907" t="s">
        <v>115</v>
      </c>
      <c r="I1907" t="s">
        <v>125</v>
      </c>
      <c r="J1907">
        <v>127.180551583493</v>
      </c>
      <c r="K1907">
        <v>8287.0786755499994</v>
      </c>
      <c r="L1907">
        <v>0</v>
      </c>
      <c r="M1907">
        <v>8287.0786755499994</v>
      </c>
      <c r="N1907">
        <v>2544.6284760825401</v>
      </c>
      <c r="O1907">
        <v>0</v>
      </c>
      <c r="P1907">
        <v>0</v>
      </c>
      <c r="Q1907">
        <v>0</v>
      </c>
      <c r="R1907">
        <v>0</v>
      </c>
      <c r="S1907">
        <v>0</v>
      </c>
      <c r="T1907">
        <v>0</v>
      </c>
      <c r="U1907">
        <v>3.0000008611429799E-3</v>
      </c>
      <c r="V1907">
        <v>7.4036694468816401E-3</v>
      </c>
      <c r="W1907">
        <v>0</v>
      </c>
      <c r="X1907">
        <v>0</v>
      </c>
      <c r="Y1907">
        <v>0</v>
      </c>
      <c r="Z1907">
        <v>1.2000003444571901E-2</v>
      </c>
      <c r="AA1907">
        <v>2.1153341276804599E-2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0</v>
      </c>
      <c r="AL1907">
        <v>0</v>
      </c>
      <c r="AM1907">
        <v>0</v>
      </c>
      <c r="AN1907">
        <v>0</v>
      </c>
      <c r="AO1907">
        <v>0</v>
      </c>
      <c r="AP1907">
        <v>0</v>
      </c>
      <c r="AQ1907">
        <v>0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0</v>
      </c>
      <c r="AX1907">
        <v>0</v>
      </c>
      <c r="AY1907">
        <v>0</v>
      </c>
      <c r="AZ1907">
        <v>0</v>
      </c>
      <c r="BA1907">
        <v>0</v>
      </c>
      <c r="BB1907">
        <v>0</v>
      </c>
      <c r="BC1907">
        <v>0</v>
      </c>
    </row>
    <row r="1908" spans="1:55" x14ac:dyDescent="0.25">
      <c r="A1908" t="s">
        <v>113</v>
      </c>
      <c r="B1908">
        <v>2041</v>
      </c>
      <c r="C1908" t="s">
        <v>145</v>
      </c>
      <c r="D1908" t="str">
        <f t="shared" si="100"/>
        <v>Bus</v>
      </c>
      <c r="E1908" t="str">
        <f t="shared" si="102"/>
        <v>2041OBUS</v>
      </c>
      <c r="F1908" t="str">
        <f t="shared" si="101"/>
        <v>2041Bus</v>
      </c>
      <c r="G1908" t="s">
        <v>115</v>
      </c>
      <c r="H1908" t="s">
        <v>115</v>
      </c>
      <c r="I1908" t="s">
        <v>125</v>
      </c>
      <c r="J1908">
        <v>143.39239705053501</v>
      </c>
      <c r="K1908">
        <v>11374.754718</v>
      </c>
      <c r="L1908">
        <v>0</v>
      </c>
      <c r="M1908">
        <v>11374.754718</v>
      </c>
      <c r="N1908">
        <v>2868.99508018711</v>
      </c>
      <c r="O1908">
        <v>0</v>
      </c>
      <c r="P1908">
        <v>0</v>
      </c>
      <c r="Q1908">
        <v>0</v>
      </c>
      <c r="R1908">
        <v>0</v>
      </c>
      <c r="S1908">
        <v>0</v>
      </c>
      <c r="T1908">
        <v>0</v>
      </c>
      <c r="U1908">
        <v>3.00000086120899E-3</v>
      </c>
      <c r="V1908">
        <v>7.4708917557294204E-3</v>
      </c>
      <c r="W1908">
        <v>0</v>
      </c>
      <c r="X1908">
        <v>0</v>
      </c>
      <c r="Y1908">
        <v>0</v>
      </c>
      <c r="Z1908">
        <v>1.2000003444835899E-2</v>
      </c>
      <c r="AA1908">
        <v>2.1345405016369699E-2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0</v>
      </c>
      <c r="AL1908">
        <v>0</v>
      </c>
      <c r="AM1908">
        <v>0</v>
      </c>
      <c r="AN1908">
        <v>0</v>
      </c>
      <c r="AO1908">
        <v>0</v>
      </c>
      <c r="AP1908">
        <v>0</v>
      </c>
      <c r="AQ1908">
        <v>0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0</v>
      </c>
      <c r="AZ1908">
        <v>0</v>
      </c>
      <c r="BA1908">
        <v>0</v>
      </c>
      <c r="BB1908">
        <v>0</v>
      </c>
      <c r="BC1908">
        <v>0</v>
      </c>
    </row>
    <row r="1909" spans="1:55" x14ac:dyDescent="0.25">
      <c r="A1909" t="s">
        <v>119</v>
      </c>
      <c r="B1909">
        <v>2041</v>
      </c>
      <c r="C1909" t="s">
        <v>145</v>
      </c>
      <c r="D1909" t="str">
        <f t="shared" si="100"/>
        <v>Bus</v>
      </c>
      <c r="E1909" t="str">
        <f t="shared" si="102"/>
        <v>2041OBUS</v>
      </c>
      <c r="F1909" t="str">
        <f t="shared" si="101"/>
        <v>2041Bus</v>
      </c>
      <c r="G1909" t="s">
        <v>115</v>
      </c>
      <c r="H1909" t="s">
        <v>115</v>
      </c>
      <c r="I1909" t="s">
        <v>123</v>
      </c>
      <c r="J1909">
        <v>67.330938476263896</v>
      </c>
      <c r="K1909">
        <v>3560.1664406426498</v>
      </c>
      <c r="L1909">
        <v>3560.1664406426498</v>
      </c>
      <c r="M1909">
        <v>0</v>
      </c>
      <c r="N1909">
        <v>599.24535243874902</v>
      </c>
      <c r="O1909">
        <v>6.4506756881066399E-2</v>
      </c>
      <c r="P1909">
        <v>1.49548582626633</v>
      </c>
      <c r="Q1909">
        <v>0</v>
      </c>
      <c r="R1909">
        <v>8.6685306372282303E-4</v>
      </c>
      <c r="S1909">
        <v>4.8992931375926099E-3</v>
      </c>
      <c r="T1909">
        <v>0</v>
      </c>
      <c r="U1909">
        <v>3.0000008610652699E-3</v>
      </c>
      <c r="V1909">
        <v>1.4771835327519399E-2</v>
      </c>
      <c r="W1909">
        <v>9.4278179923139099E-4</v>
      </c>
      <c r="X1909">
        <v>5.32842830292919E-3</v>
      </c>
      <c r="Y1909">
        <v>0</v>
      </c>
      <c r="Z1909">
        <v>1.2000003444261101E-2</v>
      </c>
      <c r="AA1909">
        <v>4.2205243792912697E-2</v>
      </c>
      <c r="AB1909">
        <v>695.510056549051</v>
      </c>
      <c r="AC1909">
        <v>1160.6191203644401</v>
      </c>
      <c r="AD1909">
        <v>0</v>
      </c>
      <c r="AE1909">
        <v>0.487790691718469</v>
      </c>
      <c r="AF1909">
        <v>3.7192220504026801</v>
      </c>
      <c r="AG1909">
        <v>0</v>
      </c>
      <c r="AH1909">
        <v>0.14178427487923301</v>
      </c>
      <c r="AI1909">
        <v>0.23659980016441601</v>
      </c>
      <c r="AJ1909">
        <v>0</v>
      </c>
      <c r="AK1909">
        <v>6.9695665075749499E-3</v>
      </c>
      <c r="AL1909">
        <v>5.3140344571563497E-2</v>
      </c>
      <c r="AM1909">
        <v>0</v>
      </c>
      <c r="AN1909">
        <v>0</v>
      </c>
      <c r="AO1909">
        <v>0</v>
      </c>
      <c r="AP1909">
        <v>0</v>
      </c>
      <c r="AQ1909">
        <v>0.49782617911249599</v>
      </c>
      <c r="AR1909">
        <v>3.7957388979688198</v>
      </c>
      <c r="AS1909">
        <v>0</v>
      </c>
      <c r="AT1909">
        <v>0</v>
      </c>
      <c r="AU1909">
        <v>0</v>
      </c>
      <c r="AV1909">
        <v>0</v>
      </c>
      <c r="AW1909">
        <v>1.0599999999999901</v>
      </c>
      <c r="AX1909">
        <v>1.62950384529683</v>
      </c>
      <c r="AY1909">
        <v>9.6079641316119506</v>
      </c>
      <c r="AZ1909">
        <v>0</v>
      </c>
      <c r="BA1909">
        <v>0</v>
      </c>
      <c r="BB1909">
        <v>0</v>
      </c>
      <c r="BC1909">
        <v>0</v>
      </c>
    </row>
    <row r="1910" spans="1:55" x14ac:dyDescent="0.25">
      <c r="A1910" t="s">
        <v>113</v>
      </c>
      <c r="B1910">
        <v>2041</v>
      </c>
      <c r="C1910" t="s">
        <v>145</v>
      </c>
      <c r="D1910" t="str">
        <f t="shared" si="100"/>
        <v>Bus</v>
      </c>
      <c r="E1910" t="str">
        <f t="shared" si="102"/>
        <v>2041OBUS</v>
      </c>
      <c r="F1910" t="str">
        <f t="shared" si="101"/>
        <v>2041Bus</v>
      </c>
      <c r="G1910" t="s">
        <v>115</v>
      </c>
      <c r="H1910" t="s">
        <v>115</v>
      </c>
      <c r="I1910" t="s">
        <v>123</v>
      </c>
      <c r="J1910">
        <v>50.820098041553301</v>
      </c>
      <c r="K1910">
        <v>2748.8485675840502</v>
      </c>
      <c r="L1910">
        <v>2748.8485675840502</v>
      </c>
      <c r="M1910">
        <v>0</v>
      </c>
      <c r="N1910">
        <v>452.29887256982403</v>
      </c>
      <c r="O1910">
        <v>7.2948778612364901E-2</v>
      </c>
      <c r="P1910">
        <v>1.4937828850372701</v>
      </c>
      <c r="Q1910">
        <v>0</v>
      </c>
      <c r="R1910">
        <v>1.1060159863432199E-3</v>
      </c>
      <c r="S1910">
        <v>4.9399127693284597E-3</v>
      </c>
      <c r="T1910">
        <v>0</v>
      </c>
      <c r="U1910">
        <v>3.0000008613670199E-3</v>
      </c>
      <c r="V1910">
        <v>1.5320015431092199E-2</v>
      </c>
      <c r="W1910">
        <v>1.20289329901562E-3</v>
      </c>
      <c r="X1910">
        <v>5.3726058586127104E-3</v>
      </c>
      <c r="Y1910">
        <v>0</v>
      </c>
      <c r="Z1910">
        <v>1.2000003445468E-2</v>
      </c>
      <c r="AA1910">
        <v>4.37714726602636E-2</v>
      </c>
      <c r="AB1910">
        <v>774.96760266922399</v>
      </c>
      <c r="AC1910">
        <v>1171.24044398007</v>
      </c>
      <c r="AD1910">
        <v>0</v>
      </c>
      <c r="AE1910">
        <v>0.59989241821327799</v>
      </c>
      <c r="AF1910">
        <v>3.6981963996010698</v>
      </c>
      <c r="AG1910">
        <v>0</v>
      </c>
      <c r="AH1910">
        <v>0.15798221544709501</v>
      </c>
      <c r="AI1910">
        <v>0.238765026465487</v>
      </c>
      <c r="AJ1910">
        <v>0</v>
      </c>
      <c r="AK1910">
        <v>8.5712789873007306E-3</v>
      </c>
      <c r="AL1910">
        <v>5.28399295080643E-2</v>
      </c>
      <c r="AM1910">
        <v>0</v>
      </c>
      <c r="AN1910">
        <v>0</v>
      </c>
      <c r="AO1910">
        <v>0</v>
      </c>
      <c r="AP1910">
        <v>0</v>
      </c>
      <c r="AQ1910">
        <v>0.61223421337862405</v>
      </c>
      <c r="AR1910">
        <v>3.7742806791474499</v>
      </c>
      <c r="AS1910">
        <v>0</v>
      </c>
      <c r="AT1910">
        <v>0</v>
      </c>
      <c r="AU1910">
        <v>0</v>
      </c>
      <c r="AV1910">
        <v>0</v>
      </c>
      <c r="AW1910">
        <v>1.0599999999999901</v>
      </c>
      <c r="AX1910">
        <v>2.28396115941859</v>
      </c>
      <c r="AY1910">
        <v>9.6995484704096295</v>
      </c>
      <c r="AZ1910">
        <v>0</v>
      </c>
      <c r="BA1910">
        <v>0</v>
      </c>
      <c r="BB1910">
        <v>0</v>
      </c>
      <c r="BC1910">
        <v>0</v>
      </c>
    </row>
    <row r="1911" spans="1:55" x14ac:dyDescent="0.25">
      <c r="A1911" t="s">
        <v>119</v>
      </c>
      <c r="B1911">
        <v>2041</v>
      </c>
      <c r="C1911" t="s">
        <v>147</v>
      </c>
      <c r="D1911" t="str">
        <f t="shared" si="100"/>
        <v>Bus</v>
      </c>
      <c r="E1911" t="str">
        <f t="shared" si="102"/>
        <v>2041SBUS</v>
      </c>
      <c r="F1911" t="str">
        <f t="shared" si="101"/>
        <v>2041Bus</v>
      </c>
      <c r="G1911" t="s">
        <v>115</v>
      </c>
      <c r="H1911" t="s">
        <v>115</v>
      </c>
      <c r="I1911" t="s">
        <v>116</v>
      </c>
      <c r="J1911">
        <v>318.22074146299099</v>
      </c>
      <c r="K1911">
        <v>14697.6064467903</v>
      </c>
      <c r="L1911">
        <v>14697.6064467903</v>
      </c>
      <c r="M1911">
        <v>0</v>
      </c>
      <c r="N1911">
        <v>1272.8829658519601</v>
      </c>
      <c r="O1911">
        <v>0.176834088797203</v>
      </c>
      <c r="P1911">
        <v>0.80232099537247603</v>
      </c>
      <c r="Q1911">
        <v>0.93191518856265099</v>
      </c>
      <c r="R1911">
        <v>1.33406665607481E-3</v>
      </c>
      <c r="S1911">
        <v>0</v>
      </c>
      <c r="T1911">
        <v>6.8005352931175601E-4</v>
      </c>
      <c r="U1911">
        <v>2.0000005738789899E-3</v>
      </c>
      <c r="V1911">
        <v>1.6395758871486699E-2</v>
      </c>
      <c r="W1911">
        <v>1.45091920989158E-3</v>
      </c>
      <c r="X1911">
        <v>0</v>
      </c>
      <c r="Y1911">
        <v>7.3962026180621697E-4</v>
      </c>
      <c r="Z1911">
        <v>8.0000022955159702E-3</v>
      </c>
      <c r="AA1911">
        <v>4.6845025347104802E-2</v>
      </c>
      <c r="AB1911">
        <v>845.76105128699498</v>
      </c>
      <c r="AC1911">
        <v>2473.8653472586898</v>
      </c>
      <c r="AD1911">
        <v>51.336465209389601</v>
      </c>
      <c r="AE1911">
        <v>2.6786126050625599E-3</v>
      </c>
      <c r="AF1911">
        <v>2.4618566863712399</v>
      </c>
      <c r="AG1911">
        <v>6.6282082671044407E-2</v>
      </c>
      <c r="AH1911">
        <v>1.54650997233406E-2</v>
      </c>
      <c r="AI1911">
        <v>7.3282279410864806E-2</v>
      </c>
      <c r="AJ1911">
        <v>8.0865350374787898E-2</v>
      </c>
      <c r="AK1911">
        <v>1.1475290182053901E-2</v>
      </c>
      <c r="AL1911">
        <v>10.641518148183501</v>
      </c>
      <c r="AM1911">
        <v>0.368666239110714</v>
      </c>
      <c r="AN1911">
        <v>0.18128654781565101</v>
      </c>
      <c r="AO1911">
        <v>0.84086968168274501</v>
      </c>
      <c r="AP1911">
        <v>5.1734552879824003</v>
      </c>
      <c r="AQ1911">
        <v>1.6744716496360501E-2</v>
      </c>
      <c r="AR1911">
        <v>15.5280783017477</v>
      </c>
      <c r="AS1911">
        <v>0.40364312699413701</v>
      </c>
      <c r="AT1911">
        <v>0.18128654781557599</v>
      </c>
      <c r="AU1911">
        <v>0.84086968168239995</v>
      </c>
      <c r="AV1911">
        <v>5.1734552879824003</v>
      </c>
      <c r="AW1911">
        <v>4.4999999999999998E-2</v>
      </c>
      <c r="AX1911">
        <v>0.215005673775503</v>
      </c>
      <c r="AY1911">
        <v>82.240877570306097</v>
      </c>
      <c r="AZ1911">
        <v>7.4158227227786302</v>
      </c>
      <c r="BA1911">
        <v>8.3612090431184703E-3</v>
      </c>
      <c r="BB1911">
        <v>2.4456677546786001E-2</v>
      </c>
      <c r="BC1911">
        <v>5.07513223146558E-4</v>
      </c>
    </row>
    <row r="1912" spans="1:55" x14ac:dyDescent="0.25">
      <c r="A1912" t="s">
        <v>113</v>
      </c>
      <c r="B1912">
        <v>2041</v>
      </c>
      <c r="C1912" t="s">
        <v>147</v>
      </c>
      <c r="D1912" t="str">
        <f t="shared" si="100"/>
        <v>Bus</v>
      </c>
      <c r="E1912" t="str">
        <f t="shared" si="102"/>
        <v>2041SBUS</v>
      </c>
      <c r="F1912" t="str">
        <f t="shared" si="101"/>
        <v>2041Bus</v>
      </c>
      <c r="G1912" t="s">
        <v>115</v>
      </c>
      <c r="H1912" t="s">
        <v>115</v>
      </c>
      <c r="I1912" t="s">
        <v>116</v>
      </c>
      <c r="J1912">
        <v>285.34613819721397</v>
      </c>
      <c r="K1912">
        <v>15191.717581962301</v>
      </c>
      <c r="L1912">
        <v>15191.717581962301</v>
      </c>
      <c r="M1912">
        <v>0</v>
      </c>
      <c r="N1912">
        <v>1141.38455278885</v>
      </c>
      <c r="O1912">
        <v>0.15478921939353801</v>
      </c>
      <c r="P1912">
        <v>0.76869090943573204</v>
      </c>
      <c r="Q1912">
        <v>0.84509908741778705</v>
      </c>
      <c r="R1912">
        <v>1.43684675332523E-3</v>
      </c>
      <c r="S1912">
        <v>0</v>
      </c>
      <c r="T1912">
        <v>7.3756493457007195E-4</v>
      </c>
      <c r="U1912">
        <v>2.0000005738789899E-3</v>
      </c>
      <c r="V1912">
        <v>1.6395758871486601E-2</v>
      </c>
      <c r="W1912">
        <v>1.5627019433975199E-3</v>
      </c>
      <c r="X1912">
        <v>0</v>
      </c>
      <c r="Y1912">
        <v>8.0216916241562504E-4</v>
      </c>
      <c r="Z1912">
        <v>8.0000022955159893E-3</v>
      </c>
      <c r="AA1912">
        <v>4.6845025347104802E-2</v>
      </c>
      <c r="AB1912">
        <v>828.20340208810205</v>
      </c>
      <c r="AC1912">
        <v>2431.2554808166101</v>
      </c>
      <c r="AD1912">
        <v>51.363593333559997</v>
      </c>
      <c r="AE1912">
        <v>2.741784446687E-3</v>
      </c>
      <c r="AF1912">
        <v>2.5100435911495</v>
      </c>
      <c r="AG1912">
        <v>6.7506404554157504E-2</v>
      </c>
      <c r="AH1912">
        <v>1.4103714172014699E-2</v>
      </c>
      <c r="AI1912">
        <v>7.3751762183858302E-2</v>
      </c>
      <c r="AJ1912">
        <v>7.6265066243846699E-2</v>
      </c>
      <c r="AK1912">
        <v>1.1549761272012101E-2</v>
      </c>
      <c r="AL1912">
        <v>10.641518148183501</v>
      </c>
      <c r="AM1912">
        <v>0.36777975076233999</v>
      </c>
      <c r="AN1912">
        <v>0.15732317768048801</v>
      </c>
      <c r="AO1912">
        <v>0.77073418566213103</v>
      </c>
      <c r="AP1912">
        <v>4.5957654164811297</v>
      </c>
      <c r="AQ1912">
        <v>1.6853384536012799E-2</v>
      </c>
      <c r="AR1912">
        <v>15.5280783017476</v>
      </c>
      <c r="AS1912">
        <v>0.40267253383690998</v>
      </c>
      <c r="AT1912">
        <v>0.157323177680423</v>
      </c>
      <c r="AU1912">
        <v>0.77073418566181495</v>
      </c>
      <c r="AV1912">
        <v>4.5957654164811297</v>
      </c>
      <c r="AW1912">
        <v>4.4999999999999998E-2</v>
      </c>
      <c r="AX1912">
        <v>0.20926228048161499</v>
      </c>
      <c r="AY1912">
        <v>82.240877570306097</v>
      </c>
      <c r="AZ1912">
        <v>7.8828624143177999</v>
      </c>
      <c r="BA1912">
        <v>8.1876338057221606E-3</v>
      </c>
      <c r="BB1912">
        <v>2.4035435636816899E-2</v>
      </c>
      <c r="BC1912">
        <v>5.0778141227254305E-4</v>
      </c>
    </row>
    <row r="1913" spans="1:55" x14ac:dyDescent="0.25">
      <c r="A1913" t="s">
        <v>119</v>
      </c>
      <c r="B1913">
        <v>2041</v>
      </c>
      <c r="C1913" t="s">
        <v>147</v>
      </c>
      <c r="D1913" t="str">
        <f t="shared" si="100"/>
        <v>Bus</v>
      </c>
      <c r="E1913" t="str">
        <f t="shared" si="102"/>
        <v>2041SBUS</v>
      </c>
      <c r="F1913" t="str">
        <f t="shared" si="101"/>
        <v>2041Bus</v>
      </c>
      <c r="G1913" t="s">
        <v>115</v>
      </c>
      <c r="H1913" t="s">
        <v>115</v>
      </c>
      <c r="I1913" t="s">
        <v>121</v>
      </c>
      <c r="J1913">
        <v>254.57163667747599</v>
      </c>
      <c r="K1913">
        <v>5215.10600502342</v>
      </c>
      <c r="L1913">
        <v>5215.10600502342</v>
      </c>
      <c r="M1913">
        <v>0</v>
      </c>
      <c r="N1913">
        <v>3686.1972990898498</v>
      </c>
      <c r="O1913">
        <v>1.1521167379214701</v>
      </c>
      <c r="P1913">
        <v>9.4774058171439997</v>
      </c>
      <c r="Q1913">
        <v>0.60751011435535596</v>
      </c>
      <c r="R1913">
        <v>6.9611560390042699E-3</v>
      </c>
      <c r="S1913">
        <v>3.45632540471119E-3</v>
      </c>
      <c r="T1913">
        <v>0</v>
      </c>
      <c r="U1913">
        <v>3.0000008608184899E-3</v>
      </c>
      <c r="V1913">
        <v>1.6395758871486601E-2</v>
      </c>
      <c r="W1913">
        <v>7.2759086254155997E-3</v>
      </c>
      <c r="X1913">
        <v>3.6126051022954001E-3</v>
      </c>
      <c r="Y1913">
        <v>0</v>
      </c>
      <c r="Z1913">
        <v>1.2000003443273901E-2</v>
      </c>
      <c r="AA1913">
        <v>4.6845025347104802E-2</v>
      </c>
      <c r="AB1913">
        <v>1158.5349128811699</v>
      </c>
      <c r="AC1913">
        <v>1998.0975320243001</v>
      </c>
      <c r="AD1913">
        <v>0</v>
      </c>
      <c r="AE1913">
        <v>1.68683800630804E-3</v>
      </c>
      <c r="AF1913">
        <v>8.0210803505569896E-3</v>
      </c>
      <c r="AG1913">
        <v>0</v>
      </c>
      <c r="AH1913">
        <v>0.18252764732519899</v>
      </c>
      <c r="AI1913">
        <v>0.314801079873963</v>
      </c>
      <c r="AJ1913">
        <v>0</v>
      </c>
      <c r="AK1913">
        <v>3.6317159708071999E-2</v>
      </c>
      <c r="AL1913">
        <v>0.172691660392468</v>
      </c>
      <c r="AM1913">
        <v>0</v>
      </c>
      <c r="AN1913">
        <v>0</v>
      </c>
      <c r="AO1913">
        <v>0</v>
      </c>
      <c r="AP1913">
        <v>0</v>
      </c>
      <c r="AQ1913">
        <v>4.1344321818641401E-2</v>
      </c>
      <c r="AR1913">
        <v>0.196596309845089</v>
      </c>
      <c r="AS1913">
        <v>0</v>
      </c>
      <c r="AT1913">
        <v>0</v>
      </c>
      <c r="AU1913">
        <v>0</v>
      </c>
      <c r="AV1913">
        <v>0</v>
      </c>
      <c r="AW1913">
        <v>0.20093818530688601</v>
      </c>
      <c r="AX1913">
        <v>0.12952993761582801</v>
      </c>
      <c r="AY1913">
        <v>6.4292326845688903</v>
      </c>
      <c r="AZ1913">
        <v>0</v>
      </c>
      <c r="BA1913">
        <v>1.09706328336984E-2</v>
      </c>
      <c r="BB1913">
        <v>1.8920788787662401E-2</v>
      </c>
      <c r="BC1913">
        <v>0</v>
      </c>
    </row>
    <row r="1914" spans="1:55" x14ac:dyDescent="0.25">
      <c r="A1914" t="s">
        <v>113</v>
      </c>
      <c r="B1914">
        <v>2041</v>
      </c>
      <c r="C1914" t="s">
        <v>147</v>
      </c>
      <c r="D1914" t="str">
        <f t="shared" si="100"/>
        <v>Bus</v>
      </c>
      <c r="E1914" t="str">
        <f t="shared" si="102"/>
        <v>2041SBUS</v>
      </c>
      <c r="F1914" t="str">
        <f t="shared" si="101"/>
        <v>2041Bus</v>
      </c>
      <c r="G1914" t="s">
        <v>115</v>
      </c>
      <c r="H1914" t="s">
        <v>115</v>
      </c>
      <c r="I1914" t="s">
        <v>121</v>
      </c>
      <c r="J1914">
        <v>670.19951064347094</v>
      </c>
      <c r="K1914">
        <v>13534.559957568001</v>
      </c>
      <c r="L1914">
        <v>13534.559957568001</v>
      </c>
      <c r="M1914">
        <v>0</v>
      </c>
      <c r="N1914">
        <v>9704.4889141174499</v>
      </c>
      <c r="O1914">
        <v>0.72330970391767002</v>
      </c>
      <c r="P1914">
        <v>8.4722449973877492</v>
      </c>
      <c r="Q1914">
        <v>0.71478158850314399</v>
      </c>
      <c r="R1914">
        <v>4.5936006758150703E-3</v>
      </c>
      <c r="S1914">
        <v>2.72500617534504E-3</v>
      </c>
      <c r="T1914">
        <v>0</v>
      </c>
      <c r="U1914">
        <v>3.0000008608184899E-3</v>
      </c>
      <c r="V1914">
        <v>1.6395758871486601E-2</v>
      </c>
      <c r="W1914">
        <v>4.8013029145743203E-3</v>
      </c>
      <c r="X1914">
        <v>2.8482188625583299E-3</v>
      </c>
      <c r="Y1914">
        <v>0</v>
      </c>
      <c r="Z1914">
        <v>1.2000003443273901E-2</v>
      </c>
      <c r="AA1914">
        <v>4.6845025347104802E-2</v>
      </c>
      <c r="AB1914">
        <v>1171.9441537996299</v>
      </c>
      <c r="AC1914">
        <v>1959.45077145909</v>
      </c>
      <c r="AD1914">
        <v>0</v>
      </c>
      <c r="AE1914">
        <v>7.9188342248732101E-4</v>
      </c>
      <c r="AF1914">
        <v>7.8040703817081397E-3</v>
      </c>
      <c r="AG1914">
        <v>0</v>
      </c>
      <c r="AH1914">
        <v>0.18464027869267</v>
      </c>
      <c r="AI1914">
        <v>0.30871226700844101</v>
      </c>
      <c r="AJ1914">
        <v>0</v>
      </c>
      <c r="AK1914">
        <v>1.7049032934461202E-2</v>
      </c>
      <c r="AL1914">
        <v>0.16801949527201501</v>
      </c>
      <c r="AM1914">
        <v>0</v>
      </c>
      <c r="AN1914">
        <v>0</v>
      </c>
      <c r="AO1914">
        <v>0</v>
      </c>
      <c r="AP1914">
        <v>0</v>
      </c>
      <c r="AQ1914">
        <v>1.9409026201526101E-2</v>
      </c>
      <c r="AR1914">
        <v>0.19127740550668301</v>
      </c>
      <c r="AS1914">
        <v>0</v>
      </c>
      <c r="AT1914">
        <v>0</v>
      </c>
      <c r="AU1914">
        <v>0</v>
      </c>
      <c r="AV1914">
        <v>0</v>
      </c>
      <c r="AW1914">
        <v>0.21520296695887101</v>
      </c>
      <c r="AX1914">
        <v>8.6719951075329496E-2</v>
      </c>
      <c r="AY1914">
        <v>6.8917171860549402</v>
      </c>
      <c r="AZ1914">
        <v>0</v>
      </c>
      <c r="BA1914">
        <v>1.10976103266159E-2</v>
      </c>
      <c r="BB1914">
        <v>1.8554827075452598E-2</v>
      </c>
      <c r="BC1914">
        <v>0</v>
      </c>
    </row>
    <row r="1915" spans="1:55" x14ac:dyDescent="0.25">
      <c r="A1915" t="s">
        <v>113</v>
      </c>
      <c r="B1915">
        <v>2041</v>
      </c>
      <c r="C1915" t="s">
        <v>147</v>
      </c>
      <c r="D1915" t="str">
        <f t="shared" si="100"/>
        <v>Bus</v>
      </c>
      <c r="E1915" t="str">
        <f t="shared" si="102"/>
        <v>2041SBUS</v>
      </c>
      <c r="F1915" t="str">
        <f t="shared" si="101"/>
        <v>2041Bus</v>
      </c>
      <c r="G1915" t="s">
        <v>115</v>
      </c>
      <c r="H1915" t="s">
        <v>115</v>
      </c>
      <c r="I1915" t="s">
        <v>125</v>
      </c>
      <c r="J1915">
        <v>456.95131539796103</v>
      </c>
      <c r="K1915">
        <v>14233.247067005301</v>
      </c>
      <c r="L1915">
        <v>0</v>
      </c>
      <c r="M1915">
        <v>14233.247067005301</v>
      </c>
      <c r="N1915">
        <v>5785.0879488364399</v>
      </c>
      <c r="O1915">
        <v>0</v>
      </c>
      <c r="P1915">
        <v>0</v>
      </c>
      <c r="Q1915">
        <v>0</v>
      </c>
      <c r="R1915">
        <v>0</v>
      </c>
      <c r="S1915">
        <v>0</v>
      </c>
      <c r="T1915">
        <v>0</v>
      </c>
      <c r="U1915">
        <v>2.6786058050429001E-3</v>
      </c>
      <c r="V1915">
        <v>8.1978794357433406E-3</v>
      </c>
      <c r="W1915">
        <v>0</v>
      </c>
      <c r="X1915">
        <v>0</v>
      </c>
      <c r="Y1915">
        <v>0</v>
      </c>
      <c r="Z1915">
        <v>1.07144232201716E-2</v>
      </c>
      <c r="AA1915">
        <v>2.3422512673552401E-2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0</v>
      </c>
      <c r="AL1915">
        <v>0</v>
      </c>
      <c r="AM1915">
        <v>0</v>
      </c>
      <c r="AN1915">
        <v>0</v>
      </c>
      <c r="AO1915">
        <v>0</v>
      </c>
      <c r="AP1915">
        <v>0</v>
      </c>
      <c r="AQ1915">
        <v>0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0</v>
      </c>
      <c r="AY1915">
        <v>0</v>
      </c>
      <c r="AZ1915">
        <v>0</v>
      </c>
      <c r="BA1915">
        <v>0</v>
      </c>
      <c r="BB1915">
        <v>0</v>
      </c>
      <c r="BC1915">
        <v>0</v>
      </c>
    </row>
    <row r="1916" spans="1:55" x14ac:dyDescent="0.25">
      <c r="A1916" t="s">
        <v>119</v>
      </c>
      <c r="B1916">
        <v>2041</v>
      </c>
      <c r="C1916" t="s">
        <v>147</v>
      </c>
      <c r="D1916" t="str">
        <f t="shared" si="100"/>
        <v>Bus</v>
      </c>
      <c r="E1916" t="str">
        <f t="shared" si="102"/>
        <v>2041SBUS</v>
      </c>
      <c r="F1916" t="str">
        <f t="shared" si="101"/>
        <v>2041Bus</v>
      </c>
      <c r="G1916" t="s">
        <v>115</v>
      </c>
      <c r="H1916" t="s">
        <v>115</v>
      </c>
      <c r="I1916" t="s">
        <v>125</v>
      </c>
      <c r="J1916">
        <v>443.90973860121198</v>
      </c>
      <c r="K1916">
        <v>12929.6858991975</v>
      </c>
      <c r="L1916">
        <v>0</v>
      </c>
      <c r="M1916">
        <v>12929.6858991975</v>
      </c>
      <c r="N1916">
        <v>5691.4761596659</v>
      </c>
      <c r="O1916">
        <v>0</v>
      </c>
      <c r="P1916">
        <v>0</v>
      </c>
      <c r="Q1916">
        <v>0</v>
      </c>
      <c r="R1916">
        <v>0</v>
      </c>
      <c r="S1916">
        <v>0</v>
      </c>
      <c r="T1916">
        <v>0</v>
      </c>
      <c r="U1916">
        <v>2.7430394706122701E-3</v>
      </c>
      <c r="V1916">
        <v>8.1978794357433406E-3</v>
      </c>
      <c r="W1916">
        <v>0</v>
      </c>
      <c r="X1916">
        <v>0</v>
      </c>
      <c r="Y1916">
        <v>0</v>
      </c>
      <c r="Z1916">
        <v>1.09721578824491E-2</v>
      </c>
      <c r="AA1916">
        <v>2.3422512673552401E-2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0</v>
      </c>
      <c r="AL1916">
        <v>0</v>
      </c>
      <c r="AM1916">
        <v>0</v>
      </c>
      <c r="AN1916">
        <v>0</v>
      </c>
      <c r="AO1916">
        <v>0</v>
      </c>
      <c r="AP1916">
        <v>0</v>
      </c>
      <c r="AQ1916">
        <v>0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0</v>
      </c>
      <c r="AY1916">
        <v>0</v>
      </c>
      <c r="AZ1916">
        <v>0</v>
      </c>
      <c r="BA1916">
        <v>0</v>
      </c>
      <c r="BB1916">
        <v>0</v>
      </c>
      <c r="BC1916">
        <v>0</v>
      </c>
    </row>
    <row r="1917" spans="1:55" x14ac:dyDescent="0.25">
      <c r="A1917" t="s">
        <v>119</v>
      </c>
      <c r="B1917">
        <v>2041</v>
      </c>
      <c r="C1917" t="s">
        <v>147</v>
      </c>
      <c r="D1917" t="str">
        <f t="shared" si="100"/>
        <v>Bus</v>
      </c>
      <c r="E1917" t="str">
        <f t="shared" si="102"/>
        <v>2041SBUS</v>
      </c>
      <c r="F1917" t="str">
        <f t="shared" si="101"/>
        <v>2041Bus</v>
      </c>
      <c r="G1917" t="s">
        <v>115</v>
      </c>
      <c r="H1917" t="s">
        <v>115</v>
      </c>
      <c r="I1917" t="s">
        <v>123</v>
      </c>
      <c r="J1917">
        <v>672.81650541442002</v>
      </c>
      <c r="K1917">
        <v>13681.8499901503</v>
      </c>
      <c r="L1917">
        <v>13681.8499901503</v>
      </c>
      <c r="M1917">
        <v>0</v>
      </c>
      <c r="N1917">
        <v>9742.3829984008207</v>
      </c>
      <c r="O1917">
        <v>0.51268004789027299</v>
      </c>
      <c r="P1917">
        <v>5.1238252053242999</v>
      </c>
      <c r="Q1917">
        <v>0</v>
      </c>
      <c r="R1917">
        <v>4.1218369590952401E-3</v>
      </c>
      <c r="S1917">
        <v>1.48652717822878E-2</v>
      </c>
      <c r="T1917">
        <v>0</v>
      </c>
      <c r="U1917">
        <v>3.0000008608184899E-3</v>
      </c>
      <c r="V1917">
        <v>1.6395758871486601E-2</v>
      </c>
      <c r="W1917">
        <v>4.4828737730305997E-3</v>
      </c>
      <c r="X1917">
        <v>1.6167339383655999E-2</v>
      </c>
      <c r="Y1917">
        <v>0</v>
      </c>
      <c r="Z1917">
        <v>1.2000003443273901E-2</v>
      </c>
      <c r="AA1917">
        <v>4.6845025347104802E-2</v>
      </c>
      <c r="AB1917">
        <v>1552.28667267994</v>
      </c>
      <c r="AC1917">
        <v>4191.6380261330396</v>
      </c>
      <c r="AD1917">
        <v>0</v>
      </c>
      <c r="AE1917">
        <v>3.8592794708709302</v>
      </c>
      <c r="AF1917">
        <v>13.440825922193801</v>
      </c>
      <c r="AG1917">
        <v>0</v>
      </c>
      <c r="AH1917">
        <v>0.31644379289446201</v>
      </c>
      <c r="AI1917">
        <v>0.85449283226802897</v>
      </c>
      <c r="AJ1917">
        <v>0</v>
      </c>
      <c r="AK1917">
        <v>5.5141488757800401E-2</v>
      </c>
      <c r="AL1917">
        <v>0.19204288185870799</v>
      </c>
      <c r="AM1917">
        <v>0</v>
      </c>
      <c r="AN1917">
        <v>0</v>
      </c>
      <c r="AO1917">
        <v>0</v>
      </c>
      <c r="AP1917">
        <v>0</v>
      </c>
      <c r="AQ1917">
        <v>3.9386777684143102</v>
      </c>
      <c r="AR1917">
        <v>13.7173487041934</v>
      </c>
      <c r="AS1917">
        <v>0</v>
      </c>
      <c r="AT1917">
        <v>0</v>
      </c>
      <c r="AU1917">
        <v>0</v>
      </c>
      <c r="AV1917">
        <v>0</v>
      </c>
      <c r="AW1917">
        <v>1.0599999999999901</v>
      </c>
      <c r="AX1917">
        <v>12.1637075292773</v>
      </c>
      <c r="AY1917">
        <v>28.6563731272994</v>
      </c>
      <c r="AZ1917">
        <v>0</v>
      </c>
      <c r="BA1917">
        <v>0</v>
      </c>
      <c r="BB1917">
        <v>0</v>
      </c>
      <c r="BC1917">
        <v>0</v>
      </c>
    </row>
    <row r="1918" spans="1:55" x14ac:dyDescent="0.25">
      <c r="A1918" t="s">
        <v>113</v>
      </c>
      <c r="B1918">
        <v>2041</v>
      </c>
      <c r="C1918" t="s">
        <v>147</v>
      </c>
      <c r="D1918" t="str">
        <f t="shared" si="100"/>
        <v>Bus</v>
      </c>
      <c r="E1918" t="str">
        <f t="shared" si="102"/>
        <v>2041SBUS</v>
      </c>
      <c r="F1918" t="str">
        <f t="shared" si="101"/>
        <v>2041Bus</v>
      </c>
      <c r="G1918" t="s">
        <v>115</v>
      </c>
      <c r="H1918" t="s">
        <v>115</v>
      </c>
      <c r="I1918" t="s">
        <v>123</v>
      </c>
      <c r="J1918">
        <v>460.98229377106998</v>
      </c>
      <c r="K1918">
        <v>9282.0520050264804</v>
      </c>
      <c r="L1918">
        <v>9282.0520050264804</v>
      </c>
      <c r="M1918">
        <v>0</v>
      </c>
      <c r="N1918">
        <v>6675.0236138050896</v>
      </c>
      <c r="O1918">
        <v>0.42710073637770501</v>
      </c>
      <c r="P1918">
        <v>5.0827679281730296</v>
      </c>
      <c r="Q1918">
        <v>0</v>
      </c>
      <c r="R1918">
        <v>4.1218369590952497E-3</v>
      </c>
      <c r="S1918">
        <v>1.5844595837496599E-2</v>
      </c>
      <c r="T1918">
        <v>0</v>
      </c>
      <c r="U1918">
        <v>3.0000008608184899E-3</v>
      </c>
      <c r="V1918">
        <v>1.6395758871486601E-2</v>
      </c>
      <c r="W1918">
        <v>4.4828737730305997E-3</v>
      </c>
      <c r="X1918">
        <v>1.7232443648080201E-2</v>
      </c>
      <c r="Y1918">
        <v>0</v>
      </c>
      <c r="Z1918">
        <v>1.2000003443273901E-2</v>
      </c>
      <c r="AA1918">
        <v>4.6845025347104802E-2</v>
      </c>
      <c r="AB1918">
        <v>1542.0782843279301</v>
      </c>
      <c r="AC1918">
        <v>4297.1320387120504</v>
      </c>
      <c r="AD1918">
        <v>0</v>
      </c>
      <c r="AE1918">
        <v>3.6599729305072501</v>
      </c>
      <c r="AF1918">
        <v>12.9339053681813</v>
      </c>
      <c r="AG1918">
        <v>0</v>
      </c>
      <c r="AH1918">
        <v>0.31436274614819798</v>
      </c>
      <c r="AI1918">
        <v>0.87599847684753296</v>
      </c>
      <c r="AJ1918">
        <v>0</v>
      </c>
      <c r="AK1918">
        <v>5.2293791554793703E-2</v>
      </c>
      <c r="AL1918">
        <v>0.184799987364759</v>
      </c>
      <c r="AM1918">
        <v>0</v>
      </c>
      <c r="AN1918">
        <v>0</v>
      </c>
      <c r="AO1918">
        <v>0</v>
      </c>
      <c r="AP1918">
        <v>0</v>
      </c>
      <c r="AQ1918">
        <v>3.7352708253424098</v>
      </c>
      <c r="AR1918">
        <v>13.199999097482801</v>
      </c>
      <c r="AS1918">
        <v>0</v>
      </c>
      <c r="AT1918">
        <v>0</v>
      </c>
      <c r="AU1918">
        <v>0</v>
      </c>
      <c r="AV1918">
        <v>0</v>
      </c>
      <c r="AW1918">
        <v>1.06</v>
      </c>
      <c r="AX1918">
        <v>11.1917601773541</v>
      </c>
      <c r="AY1918">
        <v>30.864437119363</v>
      </c>
      <c r="AZ1918">
        <v>0</v>
      </c>
      <c r="BA1918">
        <v>0</v>
      </c>
      <c r="BB1918">
        <v>0</v>
      </c>
      <c r="BC1918">
        <v>0</v>
      </c>
    </row>
    <row r="1919" spans="1:55" x14ac:dyDescent="0.25">
      <c r="A1919" t="s">
        <v>113</v>
      </c>
      <c r="B1919">
        <v>2041</v>
      </c>
      <c r="C1919" t="s">
        <v>148</v>
      </c>
      <c r="D1919" t="str">
        <f t="shared" si="100"/>
        <v>Bus</v>
      </c>
      <c r="E1919" t="str">
        <f t="shared" si="102"/>
        <v>2041UBUS</v>
      </c>
      <c r="F1919" t="str">
        <f t="shared" si="101"/>
        <v>2041Bus</v>
      </c>
      <c r="G1919" t="s">
        <v>115</v>
      </c>
      <c r="H1919" t="s">
        <v>115</v>
      </c>
      <c r="I1919" t="s">
        <v>116</v>
      </c>
      <c r="J1919">
        <v>67.006337524888806</v>
      </c>
      <c r="K1919">
        <v>6528.20491136688</v>
      </c>
      <c r="L1919">
        <v>6528.20491136688</v>
      </c>
      <c r="M1919">
        <v>0</v>
      </c>
      <c r="N1919">
        <v>268.025350099555</v>
      </c>
      <c r="O1919">
        <v>1.8468311460974898E-2</v>
      </c>
      <c r="P1919">
        <v>0</v>
      </c>
      <c r="Q1919">
        <v>0.26775655026293899</v>
      </c>
      <c r="R1919">
        <v>1.0236917163216101E-3</v>
      </c>
      <c r="S1919">
        <v>0</v>
      </c>
      <c r="T1919">
        <v>1.3414762682761801E-4</v>
      </c>
      <c r="U1919">
        <v>2.00050565333751E-3</v>
      </c>
      <c r="V1919">
        <v>3.1853367911141899E-2</v>
      </c>
      <c r="W1919">
        <v>1.1133581440286101E-3</v>
      </c>
      <c r="X1919">
        <v>0</v>
      </c>
      <c r="Y1919">
        <v>1.4589778392200801E-4</v>
      </c>
      <c r="Z1919">
        <v>8.0020226133500506E-3</v>
      </c>
      <c r="AA1919">
        <v>9.1009622603262605E-2</v>
      </c>
      <c r="AB1919">
        <v>541.09320303565505</v>
      </c>
      <c r="AC1919">
        <v>0</v>
      </c>
      <c r="AD1919">
        <v>33.787154297875297</v>
      </c>
      <c r="AE1919">
        <v>4.8131745248039098E-4</v>
      </c>
      <c r="AF1919">
        <v>0</v>
      </c>
      <c r="AG1919">
        <v>2.9061564962152401E-2</v>
      </c>
      <c r="AH1919">
        <v>3.2681515143126601E-3</v>
      </c>
      <c r="AI1919">
        <v>0</v>
      </c>
      <c r="AJ1919">
        <v>4.74997164297844E-2</v>
      </c>
      <c r="AK1919">
        <v>1.1776317127655E-3</v>
      </c>
      <c r="AL1919">
        <v>0</v>
      </c>
      <c r="AM1919">
        <v>9.1507280920233802E-2</v>
      </c>
      <c r="AN1919">
        <v>3.13779873127863E-2</v>
      </c>
      <c r="AO1919">
        <v>0.132984784959601</v>
      </c>
      <c r="AP1919">
        <v>0.60618227085641596</v>
      </c>
      <c r="AQ1919">
        <v>1.7183974308746001E-3</v>
      </c>
      <c r="AR1919">
        <v>0</v>
      </c>
      <c r="AS1919">
        <v>0.100188954384515</v>
      </c>
      <c r="AT1919">
        <v>3.13779873127734E-2</v>
      </c>
      <c r="AU1919">
        <v>0.13298478495954599</v>
      </c>
      <c r="AV1919">
        <v>0.60618227085641596</v>
      </c>
      <c r="AW1919">
        <v>4.4999999999999998E-2</v>
      </c>
      <c r="AX1919">
        <v>0.54776072245908503</v>
      </c>
      <c r="AY1919">
        <v>0</v>
      </c>
      <c r="AZ1919">
        <v>5.4260561988412501</v>
      </c>
      <c r="BA1919">
        <v>5.3492571873665603E-3</v>
      </c>
      <c r="BB1919">
        <v>0</v>
      </c>
      <c r="BC1919">
        <v>3.3402041821002702E-4</v>
      </c>
    </row>
    <row r="1920" spans="1:55" x14ac:dyDescent="0.25">
      <c r="A1920" t="s">
        <v>119</v>
      </c>
      <c r="B1920">
        <v>2041</v>
      </c>
      <c r="C1920" t="s">
        <v>148</v>
      </c>
      <c r="D1920" t="str">
        <f t="shared" si="100"/>
        <v>Bus</v>
      </c>
      <c r="E1920" t="str">
        <f t="shared" si="102"/>
        <v>2041UBUS</v>
      </c>
      <c r="F1920" t="str">
        <f t="shared" si="101"/>
        <v>2041Bus</v>
      </c>
      <c r="G1920" t="s">
        <v>115</v>
      </c>
      <c r="H1920" t="s">
        <v>115</v>
      </c>
      <c r="I1920" t="s">
        <v>116</v>
      </c>
      <c r="J1920">
        <v>105.163879522274</v>
      </c>
      <c r="K1920">
        <v>9710.7514332125702</v>
      </c>
      <c r="L1920">
        <v>9710.7514332125702</v>
      </c>
      <c r="M1920">
        <v>0</v>
      </c>
      <c r="N1920">
        <v>420.65551808909902</v>
      </c>
      <c r="O1920">
        <v>2.1372554307998001E-2</v>
      </c>
      <c r="P1920">
        <v>0</v>
      </c>
      <c r="Q1920">
        <v>0.29627117008634701</v>
      </c>
      <c r="R1920">
        <v>1.0309074578152401E-3</v>
      </c>
      <c r="S1920">
        <v>0</v>
      </c>
      <c r="T1920">
        <v>1.3442792622678801E-4</v>
      </c>
      <c r="U1920">
        <v>2.00168492153189E-3</v>
      </c>
      <c r="V1920">
        <v>3.1861210044634498E-2</v>
      </c>
      <c r="W1920">
        <v>1.1212059212735101E-3</v>
      </c>
      <c r="X1920">
        <v>0</v>
      </c>
      <c r="Y1920">
        <v>1.4620263509336801E-4</v>
      </c>
      <c r="Z1920">
        <v>8.0067396861275893E-3</v>
      </c>
      <c r="AA1920">
        <v>9.1032028698955894E-2</v>
      </c>
      <c r="AB1920">
        <v>536.84215201174004</v>
      </c>
      <c r="AC1920">
        <v>0</v>
      </c>
      <c r="AD1920">
        <v>34.817072841840599</v>
      </c>
      <c r="AE1920">
        <v>5.4881065744419799E-4</v>
      </c>
      <c r="AF1920">
        <v>0</v>
      </c>
      <c r="AG1920">
        <v>2.96170019759751E-2</v>
      </c>
      <c r="AH1920">
        <v>3.58526987675347E-3</v>
      </c>
      <c r="AI1920">
        <v>0</v>
      </c>
      <c r="AJ1920">
        <v>5.0251368473476797E-2</v>
      </c>
      <c r="AK1920">
        <v>1.36596118736987E-3</v>
      </c>
      <c r="AL1920">
        <v>0</v>
      </c>
      <c r="AM1920">
        <v>9.46683981294488E-2</v>
      </c>
      <c r="AN1920">
        <v>2.28488331801001E-2</v>
      </c>
      <c r="AO1920">
        <v>9.1769554816603399E-2</v>
      </c>
      <c r="AP1920">
        <v>0.36296595332469</v>
      </c>
      <c r="AQ1920">
        <v>1.99320735812946E-3</v>
      </c>
      <c r="AR1920">
        <v>0</v>
      </c>
      <c r="AS1920">
        <v>0.103649979831815</v>
      </c>
      <c r="AT1920">
        <v>2.2848833180090702E-2</v>
      </c>
      <c r="AU1920">
        <v>9.1769554816565693E-2</v>
      </c>
      <c r="AV1920">
        <v>0.36296595332469</v>
      </c>
      <c r="AW1920">
        <v>4.4999999999999901E-2</v>
      </c>
      <c r="AX1920">
        <v>0.55572962043908003</v>
      </c>
      <c r="AY1920">
        <v>0</v>
      </c>
      <c r="AZ1920">
        <v>6.0531334744693197</v>
      </c>
      <c r="BA1920">
        <v>5.3072312200914901E-3</v>
      </c>
      <c r="BB1920">
        <v>0</v>
      </c>
      <c r="BC1920">
        <v>3.4420221155505499E-4</v>
      </c>
    </row>
    <row r="1921" spans="1:55" x14ac:dyDescent="0.25">
      <c r="A1921" t="s">
        <v>113</v>
      </c>
      <c r="B1921">
        <v>2041</v>
      </c>
      <c r="C1921" t="s">
        <v>148</v>
      </c>
      <c r="D1921" t="str">
        <f t="shared" si="100"/>
        <v>Bus</v>
      </c>
      <c r="E1921" t="str">
        <f t="shared" si="102"/>
        <v>2041UBUS</v>
      </c>
      <c r="F1921" t="str">
        <f t="shared" si="101"/>
        <v>2041Bus</v>
      </c>
      <c r="G1921" t="s">
        <v>115</v>
      </c>
      <c r="H1921" t="s">
        <v>115</v>
      </c>
      <c r="I1921" t="s">
        <v>125</v>
      </c>
      <c r="J1921">
        <v>423.50835390702002</v>
      </c>
      <c r="K1921">
        <v>57914.9310346333</v>
      </c>
      <c r="L1921">
        <v>0</v>
      </c>
      <c r="M1921">
        <v>57914.9310346333</v>
      </c>
      <c r="N1921">
        <v>1694.0334156280801</v>
      </c>
      <c r="O1921">
        <v>0</v>
      </c>
      <c r="P1921">
        <v>0</v>
      </c>
      <c r="Q1921">
        <v>0</v>
      </c>
      <c r="R1921">
        <v>0</v>
      </c>
      <c r="S1921">
        <v>0</v>
      </c>
      <c r="T1921">
        <v>0</v>
      </c>
      <c r="U1921">
        <v>7.3036137740440299E-3</v>
      </c>
      <c r="V1921">
        <v>1.9250005517068101E-2</v>
      </c>
      <c r="W1921">
        <v>0</v>
      </c>
      <c r="X1921">
        <v>0</v>
      </c>
      <c r="Y1921">
        <v>0</v>
      </c>
      <c r="Z1921">
        <v>2.9214455096176099E-2</v>
      </c>
      <c r="AA1921">
        <v>5.5000015763051698E-2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0</v>
      </c>
      <c r="AL1921">
        <v>0</v>
      </c>
      <c r="AM1921">
        <v>0</v>
      </c>
      <c r="AN1921">
        <v>0</v>
      </c>
      <c r="AO1921">
        <v>0</v>
      </c>
      <c r="AP1921">
        <v>0</v>
      </c>
      <c r="AQ1921">
        <v>0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  <c r="AY1921">
        <v>0</v>
      </c>
      <c r="AZ1921">
        <v>0</v>
      </c>
      <c r="BA1921">
        <v>0</v>
      </c>
      <c r="BB1921">
        <v>0</v>
      </c>
      <c r="BC1921">
        <v>0</v>
      </c>
    </row>
    <row r="1922" spans="1:55" x14ac:dyDescent="0.25">
      <c r="A1922" t="s">
        <v>119</v>
      </c>
      <c r="B1922">
        <v>2041</v>
      </c>
      <c r="C1922" t="s">
        <v>148</v>
      </c>
      <c r="D1922" t="str">
        <f t="shared" si="100"/>
        <v>Bus</v>
      </c>
      <c r="E1922" t="str">
        <f t="shared" si="102"/>
        <v>2041UBUS</v>
      </c>
      <c r="F1922" t="str">
        <f t="shared" si="101"/>
        <v>2041Bus</v>
      </c>
      <c r="G1922" t="s">
        <v>115</v>
      </c>
      <c r="H1922" t="s">
        <v>115</v>
      </c>
      <c r="I1922" t="s">
        <v>125</v>
      </c>
      <c r="J1922">
        <v>505.72558743382803</v>
      </c>
      <c r="K1922">
        <v>63502.211919912799</v>
      </c>
      <c r="L1922">
        <v>0</v>
      </c>
      <c r="M1922">
        <v>63502.211919912799</v>
      </c>
      <c r="N1922">
        <v>2022.9023497353101</v>
      </c>
      <c r="O1922">
        <v>0</v>
      </c>
      <c r="P1922">
        <v>0</v>
      </c>
      <c r="Q1922">
        <v>0</v>
      </c>
      <c r="R1922">
        <v>0</v>
      </c>
      <c r="S1922">
        <v>0</v>
      </c>
      <c r="T1922">
        <v>0</v>
      </c>
      <c r="U1922">
        <v>6.3866449756402903E-3</v>
      </c>
      <c r="V1922">
        <v>1.9250005517068101E-2</v>
      </c>
      <c r="W1922">
        <v>0</v>
      </c>
      <c r="X1922">
        <v>0</v>
      </c>
      <c r="Y1922">
        <v>0</v>
      </c>
      <c r="Z1922">
        <v>2.5546579902561099E-2</v>
      </c>
      <c r="AA1922">
        <v>5.5000015763051698E-2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0</v>
      </c>
      <c r="AL1922">
        <v>0</v>
      </c>
      <c r="AM1922">
        <v>0</v>
      </c>
      <c r="AN1922">
        <v>0</v>
      </c>
      <c r="AO1922">
        <v>0</v>
      </c>
      <c r="AP1922">
        <v>0</v>
      </c>
      <c r="AQ1922">
        <v>0</v>
      </c>
      <c r="AR1922">
        <v>0</v>
      </c>
      <c r="AS1922">
        <v>0</v>
      </c>
      <c r="AT1922">
        <v>0</v>
      </c>
      <c r="AU1922">
        <v>0</v>
      </c>
      <c r="AV1922">
        <v>0</v>
      </c>
      <c r="AW1922">
        <v>0</v>
      </c>
      <c r="AX1922">
        <v>0</v>
      </c>
      <c r="AY1922">
        <v>0</v>
      </c>
      <c r="AZ1922">
        <v>0</v>
      </c>
      <c r="BA1922">
        <v>0</v>
      </c>
      <c r="BB1922">
        <v>0</v>
      </c>
      <c r="BC1922">
        <v>0</v>
      </c>
    </row>
    <row r="1923" spans="1:55" x14ac:dyDescent="0.25">
      <c r="A1923" t="s">
        <v>113</v>
      </c>
      <c r="B1923">
        <v>2041</v>
      </c>
      <c r="C1923" t="s">
        <v>148</v>
      </c>
      <c r="D1923" t="str">
        <f t="shared" si="100"/>
        <v>Bus</v>
      </c>
      <c r="E1923" t="str">
        <f t="shared" si="102"/>
        <v>2041UBUS</v>
      </c>
      <c r="F1923" t="str">
        <f t="shared" si="101"/>
        <v>2041Bus</v>
      </c>
      <c r="G1923" t="s">
        <v>115</v>
      </c>
      <c r="H1923" t="s">
        <v>115</v>
      </c>
      <c r="I1923" t="s">
        <v>123</v>
      </c>
      <c r="J1923">
        <v>115.558523566891</v>
      </c>
      <c r="K1923">
        <v>11845.889624661901</v>
      </c>
      <c r="L1923">
        <v>11845.889624661901</v>
      </c>
      <c r="M1923">
        <v>0</v>
      </c>
      <c r="N1923">
        <v>462.234094267567</v>
      </c>
      <c r="O1923">
        <v>0.114202136933359</v>
      </c>
      <c r="P1923">
        <v>0</v>
      </c>
      <c r="Q1923">
        <v>0</v>
      </c>
      <c r="R1923">
        <v>3.6173773938266802E-3</v>
      </c>
      <c r="S1923">
        <v>0</v>
      </c>
      <c r="T1923">
        <v>0</v>
      </c>
      <c r="U1923">
        <v>5.7940266395344097E-3</v>
      </c>
      <c r="V1923">
        <v>3.4994731926601602E-2</v>
      </c>
      <c r="W1923">
        <v>3.7809391477010702E-3</v>
      </c>
      <c r="X1923">
        <v>0</v>
      </c>
      <c r="Y1923">
        <v>0</v>
      </c>
      <c r="Z1923">
        <v>2.3176106558137601E-2</v>
      </c>
      <c r="AA1923">
        <v>9.9984948361718798E-2</v>
      </c>
      <c r="AB1923">
        <v>1274.00190872093</v>
      </c>
      <c r="AC1923">
        <v>0</v>
      </c>
      <c r="AD1923">
        <v>0</v>
      </c>
      <c r="AE1923">
        <v>2.1896141483113598</v>
      </c>
      <c r="AF1923">
        <v>0</v>
      </c>
      <c r="AG1923">
        <v>0</v>
      </c>
      <c r="AH1923">
        <v>0.25971362329254599</v>
      </c>
      <c r="AI1923">
        <v>0</v>
      </c>
      <c r="AJ1923">
        <v>0</v>
      </c>
      <c r="AK1923">
        <v>5.35492142482282E-2</v>
      </c>
      <c r="AL1923">
        <v>0</v>
      </c>
      <c r="AM1923">
        <v>0</v>
      </c>
      <c r="AN1923">
        <v>0</v>
      </c>
      <c r="AO1923">
        <v>0</v>
      </c>
      <c r="AP1923">
        <v>0</v>
      </c>
      <c r="AQ1923">
        <v>2.2589686042469301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0.97</v>
      </c>
      <c r="AX1923">
        <v>25.9082756504949</v>
      </c>
      <c r="AY1923">
        <v>0</v>
      </c>
      <c r="AZ1923">
        <v>0</v>
      </c>
      <c r="BA1923">
        <v>0</v>
      </c>
      <c r="BB1923">
        <v>0</v>
      </c>
      <c r="BC1923">
        <v>0</v>
      </c>
    </row>
    <row r="1924" spans="1:55" x14ac:dyDescent="0.25">
      <c r="A1924" t="s">
        <v>119</v>
      </c>
      <c r="B1924">
        <v>2041</v>
      </c>
      <c r="C1924" t="s">
        <v>148</v>
      </c>
      <c r="D1924" t="str">
        <f t="shared" si="100"/>
        <v>Bus</v>
      </c>
      <c r="E1924" t="str">
        <f t="shared" si="102"/>
        <v>2041UBUS</v>
      </c>
      <c r="F1924" t="str">
        <f t="shared" si="101"/>
        <v>2041Bus</v>
      </c>
      <c r="G1924" t="s">
        <v>115</v>
      </c>
      <c r="H1924" t="s">
        <v>115</v>
      </c>
      <c r="I1924" t="s">
        <v>123</v>
      </c>
      <c r="J1924">
        <v>80.030994293236802</v>
      </c>
      <c r="K1924">
        <v>11542.163914463599</v>
      </c>
      <c r="L1924">
        <v>11542.163914463599</v>
      </c>
      <c r="M1924">
        <v>0</v>
      </c>
      <c r="N1924">
        <v>320.12397717294698</v>
      </c>
      <c r="O1924">
        <v>0.117627014263936</v>
      </c>
      <c r="P1924">
        <v>0</v>
      </c>
      <c r="Q1924">
        <v>0</v>
      </c>
      <c r="R1924">
        <v>1.3553581895781599E-3</v>
      </c>
      <c r="S1924">
        <v>0</v>
      </c>
      <c r="T1924">
        <v>0</v>
      </c>
      <c r="U1924">
        <v>8.2396460207260092E-3</v>
      </c>
      <c r="V1924">
        <v>3.7743538170825902E-2</v>
      </c>
      <c r="W1924">
        <v>1.41664147259799E-3</v>
      </c>
      <c r="X1924">
        <v>0</v>
      </c>
      <c r="Y1924">
        <v>0</v>
      </c>
      <c r="Z1924">
        <v>3.2958584082904002E-2</v>
      </c>
      <c r="AA1924">
        <v>0.107838680488074</v>
      </c>
      <c r="AB1924">
        <v>1874.43084155618</v>
      </c>
      <c r="AC1924">
        <v>0</v>
      </c>
      <c r="AD1924">
        <v>0</v>
      </c>
      <c r="AE1924">
        <v>4.0930662503775297</v>
      </c>
      <c r="AF1924">
        <v>0</v>
      </c>
      <c r="AG1924">
        <v>0</v>
      </c>
      <c r="AH1924">
        <v>0.38211498910594299</v>
      </c>
      <c r="AI1924">
        <v>0</v>
      </c>
      <c r="AJ1924">
        <v>0</v>
      </c>
      <c r="AK1924">
        <v>6.2698185752466204E-2</v>
      </c>
      <c r="AL1924">
        <v>0</v>
      </c>
      <c r="AM1924">
        <v>0</v>
      </c>
      <c r="AN1924">
        <v>0</v>
      </c>
      <c r="AO1924">
        <v>0</v>
      </c>
      <c r="AP1924">
        <v>0</v>
      </c>
      <c r="AQ1924">
        <v>4.1818775379134596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0.96999999999999897</v>
      </c>
      <c r="AX1924">
        <v>48.426730197554697</v>
      </c>
      <c r="AY1924">
        <v>0</v>
      </c>
      <c r="AZ1924">
        <v>0</v>
      </c>
      <c r="BA1924">
        <v>0</v>
      </c>
      <c r="BB1924">
        <v>0</v>
      </c>
      <c r="BC1924">
        <v>0</v>
      </c>
    </row>
    <row r="1925" spans="1:55" x14ac:dyDescent="0.25">
      <c r="A1925" t="s">
        <v>113</v>
      </c>
      <c r="B1925">
        <v>2042</v>
      </c>
      <c r="C1925" t="s">
        <v>114</v>
      </c>
      <c r="D1925" t="str">
        <f t="shared" si="100"/>
        <v>Truck</v>
      </c>
      <c r="E1925" t="str">
        <f t="shared" si="102"/>
        <v>2042HHDT</v>
      </c>
      <c r="F1925" t="str">
        <f t="shared" si="101"/>
        <v>2042Truck</v>
      </c>
      <c r="G1925" t="s">
        <v>115</v>
      </c>
      <c r="H1925" t="s">
        <v>115</v>
      </c>
      <c r="I1925" t="s">
        <v>116</v>
      </c>
      <c r="J1925">
        <v>1.8173921572091001</v>
      </c>
      <c r="K1925">
        <v>266.83336528157702</v>
      </c>
      <c r="L1925">
        <v>266.83336528157702</v>
      </c>
      <c r="M1925">
        <v>0</v>
      </c>
      <c r="N1925">
        <v>36.3623822814397</v>
      </c>
      <c r="O1925">
        <v>2.0587935273467899</v>
      </c>
      <c r="P1925">
        <v>0</v>
      </c>
      <c r="Q1925">
        <v>0.23049606549966001</v>
      </c>
      <c r="R1925">
        <v>9.5560403648170902E-4</v>
      </c>
      <c r="S1925">
        <v>0</v>
      </c>
      <c r="T1925">
        <v>4.6728880417827302E-4</v>
      </c>
      <c r="U1925">
        <v>5.0000014330047002E-3</v>
      </c>
      <c r="V1925">
        <v>2.8188285524836199E-2</v>
      </c>
      <c r="W1925">
        <v>1.03930657982317E-3</v>
      </c>
      <c r="X1925">
        <v>0</v>
      </c>
      <c r="Y1925">
        <v>5.08219210383669E-4</v>
      </c>
      <c r="Z1925">
        <v>2.0000005732018801E-2</v>
      </c>
      <c r="AA1925">
        <v>8.0537958642389093E-2</v>
      </c>
      <c r="AB1925">
        <v>1650.8082072514601</v>
      </c>
      <c r="AC1925">
        <v>0</v>
      </c>
      <c r="AD1925">
        <v>43.175607812154901</v>
      </c>
      <c r="AE1925">
        <v>6.9338177209624804E-2</v>
      </c>
      <c r="AF1925">
        <v>0</v>
      </c>
      <c r="AG1925">
        <v>1.4467589339799399E-4</v>
      </c>
      <c r="AH1925">
        <v>9.8464418586731897E-2</v>
      </c>
      <c r="AI1925">
        <v>0</v>
      </c>
      <c r="AJ1925">
        <v>1.3272641992512E-2</v>
      </c>
      <c r="AK1925">
        <v>0.30516572207833897</v>
      </c>
      <c r="AL1925">
        <v>0</v>
      </c>
      <c r="AM1925">
        <v>7.3349943603376701E-4</v>
      </c>
      <c r="AN1925">
        <v>1.1050910640308401E-2</v>
      </c>
      <c r="AO1925">
        <v>0.15087252467102799</v>
      </c>
      <c r="AP1925">
        <v>1.5897874749215599</v>
      </c>
      <c r="AQ1925">
        <v>0.445297105305476</v>
      </c>
      <c r="AR1925">
        <v>0</v>
      </c>
      <c r="AS1925">
        <v>8.0308955526625398E-4</v>
      </c>
      <c r="AT1925">
        <v>1.10509106403038E-2</v>
      </c>
      <c r="AU1925">
        <v>0.15087252467096601</v>
      </c>
      <c r="AV1925">
        <v>1.5897874749215599</v>
      </c>
      <c r="AW1925">
        <v>4.4999999999999901E-2</v>
      </c>
      <c r="AX1925">
        <v>24.598044867042098</v>
      </c>
      <c r="AY1925">
        <v>0</v>
      </c>
      <c r="AZ1925">
        <v>4.8364094992428202</v>
      </c>
      <c r="BA1925">
        <v>1.6319919781032099E-2</v>
      </c>
      <c r="BB1925">
        <v>0</v>
      </c>
      <c r="BC1925">
        <v>4.2683483938139698E-4</v>
      </c>
    </row>
    <row r="1926" spans="1:55" x14ac:dyDescent="0.25">
      <c r="A1926" t="s">
        <v>119</v>
      </c>
      <c r="B1926">
        <v>2042</v>
      </c>
      <c r="C1926" t="s">
        <v>114</v>
      </c>
      <c r="D1926" t="str">
        <f t="shared" si="100"/>
        <v>Truck</v>
      </c>
      <c r="E1926" t="str">
        <f t="shared" si="102"/>
        <v>2042HHDT</v>
      </c>
      <c r="F1926" t="str">
        <f t="shared" si="101"/>
        <v>2042Truck</v>
      </c>
      <c r="G1926" t="s">
        <v>115</v>
      </c>
      <c r="H1926" t="s">
        <v>115</v>
      </c>
      <c r="I1926" t="s">
        <v>116</v>
      </c>
      <c r="J1926">
        <v>2.4691557435171201</v>
      </c>
      <c r="K1926">
        <v>248.72327290746901</v>
      </c>
      <c r="L1926">
        <v>248.72327290746901</v>
      </c>
      <c r="M1926">
        <v>0</v>
      </c>
      <c r="N1926">
        <v>49.402868116290598</v>
      </c>
      <c r="O1926">
        <v>2.2590442501772201</v>
      </c>
      <c r="P1926">
        <v>0</v>
      </c>
      <c r="Q1926">
        <v>0.15013820768989</v>
      </c>
      <c r="R1926">
        <v>9.39879477717653E-4</v>
      </c>
      <c r="S1926">
        <v>0</v>
      </c>
      <c r="T1926">
        <v>4.2217351033547502E-4</v>
      </c>
      <c r="U1926">
        <v>5.0000014330047002E-3</v>
      </c>
      <c r="V1926">
        <v>2.8179001116890999E-2</v>
      </c>
      <c r="W1926">
        <v>1.0222046874447401E-3</v>
      </c>
      <c r="X1926">
        <v>0</v>
      </c>
      <c r="Y1926">
        <v>4.5915221197069902E-4</v>
      </c>
      <c r="Z1926">
        <v>2.0000005732018801E-2</v>
      </c>
      <c r="AA1926">
        <v>8.0511431762545896E-2</v>
      </c>
      <c r="AB1926">
        <v>1704.43291065636</v>
      </c>
      <c r="AC1926">
        <v>0</v>
      </c>
      <c r="AD1926">
        <v>44.508988115992103</v>
      </c>
      <c r="AE1926">
        <v>7.4659334830144503E-2</v>
      </c>
      <c r="AF1926">
        <v>0</v>
      </c>
      <c r="AG1926">
        <v>9.4340099658503002E-5</v>
      </c>
      <c r="AH1926">
        <v>0.105143665637339</v>
      </c>
      <c r="AI1926">
        <v>0</v>
      </c>
      <c r="AJ1926">
        <v>8.5160133609924003E-3</v>
      </c>
      <c r="AK1926">
        <v>0.33275822121625998</v>
      </c>
      <c r="AL1926">
        <v>0</v>
      </c>
      <c r="AM1926">
        <v>4.7903333356246201E-4</v>
      </c>
      <c r="AN1926">
        <v>1.9333358455122601E-2</v>
      </c>
      <c r="AO1926">
        <v>0.23229414019036501</v>
      </c>
      <c r="AP1926">
        <v>2.71614617542166</v>
      </c>
      <c r="AQ1926">
        <v>0.485560015276427</v>
      </c>
      <c r="AR1926">
        <v>0</v>
      </c>
      <c r="AS1926">
        <v>5.2448120326936297E-4</v>
      </c>
      <c r="AT1926">
        <v>1.9333358455114701E-2</v>
      </c>
      <c r="AU1926">
        <v>0.23229414019026901</v>
      </c>
      <c r="AV1926">
        <v>2.71614617542166</v>
      </c>
      <c r="AW1926">
        <v>4.4999999999999901E-2</v>
      </c>
      <c r="AX1926">
        <v>26.0144131556902</v>
      </c>
      <c r="AY1926">
        <v>0</v>
      </c>
      <c r="AZ1926">
        <v>4.0978198499369896</v>
      </c>
      <c r="BA1926">
        <v>1.68500545683474E-2</v>
      </c>
      <c r="BB1926">
        <v>0</v>
      </c>
      <c r="BC1926">
        <v>4.40016661170653E-4</v>
      </c>
    </row>
    <row r="1927" spans="1:55" x14ac:dyDescent="0.25">
      <c r="A1927" t="s">
        <v>113</v>
      </c>
      <c r="B1927">
        <v>2042</v>
      </c>
      <c r="C1927" t="s">
        <v>114</v>
      </c>
      <c r="D1927" t="str">
        <f t="shared" si="100"/>
        <v>Truck</v>
      </c>
      <c r="E1927" t="str">
        <f t="shared" si="102"/>
        <v>2042HHDT</v>
      </c>
      <c r="F1927" t="str">
        <f t="shared" si="101"/>
        <v>2042Truck</v>
      </c>
      <c r="G1927" t="s">
        <v>115</v>
      </c>
      <c r="H1927" t="s">
        <v>115</v>
      </c>
      <c r="I1927" t="s">
        <v>121</v>
      </c>
      <c r="J1927">
        <v>36741.060111399602</v>
      </c>
      <c r="K1927">
        <v>6495870.3660417804</v>
      </c>
      <c r="L1927">
        <v>6495870.3660417804</v>
      </c>
      <c r="M1927">
        <v>0</v>
      </c>
      <c r="N1927">
        <v>686526.17870900605</v>
      </c>
      <c r="O1927">
        <v>1.2045082205312101</v>
      </c>
      <c r="P1927">
        <v>81.917575959121905</v>
      </c>
      <c r="Q1927">
        <v>2.3717706412971</v>
      </c>
      <c r="R1927">
        <v>2.82095407869116E-2</v>
      </c>
      <c r="S1927">
        <v>3.3027680105780603E-2</v>
      </c>
      <c r="T1927">
        <v>0</v>
      </c>
      <c r="U1927">
        <v>8.9467874697687997E-3</v>
      </c>
      <c r="V1927">
        <v>2.7713246292666398E-2</v>
      </c>
      <c r="W1927">
        <v>2.9485051043312401E-2</v>
      </c>
      <c r="X1927">
        <v>3.4521045242004202E-2</v>
      </c>
      <c r="Y1927">
        <v>0</v>
      </c>
      <c r="Z1927">
        <v>3.5787149879075199E-2</v>
      </c>
      <c r="AA1927">
        <v>7.9180703693332799E-2</v>
      </c>
      <c r="AB1927">
        <v>1262.6192689192301</v>
      </c>
      <c r="AC1927">
        <v>15224.314746054401</v>
      </c>
      <c r="AD1927">
        <v>0</v>
      </c>
      <c r="AE1927">
        <v>5.00603173002544E-4</v>
      </c>
      <c r="AF1927">
        <v>0.37311389353163898</v>
      </c>
      <c r="AG1927">
        <v>0</v>
      </c>
      <c r="AH1927">
        <v>0.19892618000621901</v>
      </c>
      <c r="AI1927">
        <v>2.39859698817782</v>
      </c>
      <c r="AJ1927">
        <v>0</v>
      </c>
      <c r="AK1927">
        <v>1.0777849038445799E-2</v>
      </c>
      <c r="AL1927">
        <v>8.0330398117758808</v>
      </c>
      <c r="AM1927">
        <v>0</v>
      </c>
      <c r="AN1927">
        <v>0</v>
      </c>
      <c r="AO1927">
        <v>0</v>
      </c>
      <c r="AP1927">
        <v>0</v>
      </c>
      <c r="AQ1927">
        <v>1.22697607065124E-2</v>
      </c>
      <c r="AR1927">
        <v>9.1450043403642507</v>
      </c>
      <c r="AS1927">
        <v>0</v>
      </c>
      <c r="AT1927">
        <v>0</v>
      </c>
      <c r="AU1927">
        <v>0</v>
      </c>
      <c r="AV1927">
        <v>0</v>
      </c>
      <c r="AW1927">
        <v>0.219778897023749</v>
      </c>
      <c r="AX1927">
        <v>3.1601525789453799E-2</v>
      </c>
      <c r="AY1927">
        <v>118.654764178704</v>
      </c>
      <c r="AZ1927">
        <v>0</v>
      </c>
      <c r="BA1927">
        <v>1.1956249444065099E-2</v>
      </c>
      <c r="BB1927">
        <v>0.14416515667038299</v>
      </c>
      <c r="BC1927">
        <v>0</v>
      </c>
    </row>
    <row r="1928" spans="1:55" x14ac:dyDescent="0.25">
      <c r="A1928" t="s">
        <v>119</v>
      </c>
      <c r="B1928">
        <v>2042</v>
      </c>
      <c r="C1928" t="s">
        <v>114</v>
      </c>
      <c r="D1928" t="str">
        <f t="shared" si="100"/>
        <v>Truck</v>
      </c>
      <c r="E1928" t="str">
        <f t="shared" si="102"/>
        <v>2042HHDT</v>
      </c>
      <c r="F1928" t="str">
        <f t="shared" si="101"/>
        <v>2042Truck</v>
      </c>
      <c r="G1928" t="s">
        <v>115</v>
      </c>
      <c r="H1928" t="s">
        <v>115</v>
      </c>
      <c r="I1928" t="s">
        <v>121</v>
      </c>
      <c r="J1928">
        <v>34336.594215626297</v>
      </c>
      <c r="K1928">
        <v>5900471.9250236796</v>
      </c>
      <c r="L1928">
        <v>5900471.9250236796</v>
      </c>
      <c r="M1928">
        <v>0</v>
      </c>
      <c r="N1928">
        <v>636744.93583994405</v>
      </c>
      <c r="O1928">
        <v>1.1958382965138501</v>
      </c>
      <c r="P1928">
        <v>79.012083459562206</v>
      </c>
      <c r="Q1928">
        <v>2.4156783608775201</v>
      </c>
      <c r="R1928">
        <v>2.7382825820901301E-2</v>
      </c>
      <c r="S1928">
        <v>3.1829170439070499E-2</v>
      </c>
      <c r="T1928">
        <v>0</v>
      </c>
      <c r="U1928">
        <v>8.9450184629671602E-3</v>
      </c>
      <c r="V1928">
        <v>2.79322016568536E-2</v>
      </c>
      <c r="W1928">
        <v>2.86209556950325E-2</v>
      </c>
      <c r="X1928">
        <v>3.3268344286473198E-2</v>
      </c>
      <c r="Y1928">
        <v>0</v>
      </c>
      <c r="Z1928">
        <v>3.5780073851868599E-2</v>
      </c>
      <c r="AA1928">
        <v>7.9806290448153003E-2</v>
      </c>
      <c r="AB1928">
        <v>1262.51336442917</v>
      </c>
      <c r="AC1928">
        <v>14748.348248677299</v>
      </c>
      <c r="AD1928">
        <v>0</v>
      </c>
      <c r="AE1928">
        <v>4.9634566368742699E-4</v>
      </c>
      <c r="AF1928">
        <v>0.36115406799787397</v>
      </c>
      <c r="AG1928">
        <v>0</v>
      </c>
      <c r="AH1928">
        <v>0.19890949471068101</v>
      </c>
      <c r="AI1928">
        <v>2.32360827268388</v>
      </c>
      <c r="AJ1928">
        <v>0</v>
      </c>
      <c r="AK1928">
        <v>1.06861860303931E-2</v>
      </c>
      <c r="AL1928">
        <v>7.77554804767869</v>
      </c>
      <c r="AM1928">
        <v>0</v>
      </c>
      <c r="AN1928">
        <v>0</v>
      </c>
      <c r="AO1928">
        <v>0</v>
      </c>
      <c r="AP1928">
        <v>0</v>
      </c>
      <c r="AQ1928">
        <v>1.21654093493508E-2</v>
      </c>
      <c r="AR1928">
        <v>8.8518695675444903</v>
      </c>
      <c r="AS1928">
        <v>0</v>
      </c>
      <c r="AT1928">
        <v>0</v>
      </c>
      <c r="AU1928">
        <v>0</v>
      </c>
      <c r="AV1928">
        <v>0</v>
      </c>
      <c r="AW1928">
        <v>0.21989675120877</v>
      </c>
      <c r="AX1928">
        <v>3.3801678482659303E-2</v>
      </c>
      <c r="AY1928">
        <v>114.862200101748</v>
      </c>
      <c r="AZ1928">
        <v>0</v>
      </c>
      <c r="BA1928">
        <v>1.19552465918739E-2</v>
      </c>
      <c r="BB1928">
        <v>0.13965803856301501</v>
      </c>
      <c r="BC1928">
        <v>0</v>
      </c>
    </row>
    <row r="1929" spans="1:55" x14ac:dyDescent="0.25">
      <c r="A1929" t="s">
        <v>113</v>
      </c>
      <c r="B1929">
        <v>2042</v>
      </c>
      <c r="C1929" t="s">
        <v>114</v>
      </c>
      <c r="D1929" t="str">
        <f t="shared" si="100"/>
        <v>Truck</v>
      </c>
      <c r="E1929" t="str">
        <f t="shared" si="102"/>
        <v>2042HHDT</v>
      </c>
      <c r="F1929" t="str">
        <f t="shared" si="101"/>
        <v>2042Truck</v>
      </c>
      <c r="G1929" t="s">
        <v>115</v>
      </c>
      <c r="H1929" t="s">
        <v>115</v>
      </c>
      <c r="I1929" t="s">
        <v>125</v>
      </c>
      <c r="J1929">
        <v>7967.2093253742196</v>
      </c>
      <c r="K1929">
        <v>930168.91077902797</v>
      </c>
      <c r="L1929">
        <v>0</v>
      </c>
      <c r="M1929">
        <v>930168.91077902797</v>
      </c>
      <c r="N1929">
        <v>109046.861422142</v>
      </c>
      <c r="O1929">
        <v>0</v>
      </c>
      <c r="P1929">
        <v>0</v>
      </c>
      <c r="Q1929">
        <v>0</v>
      </c>
      <c r="R1929">
        <v>0</v>
      </c>
      <c r="S1929">
        <v>0</v>
      </c>
      <c r="T1929">
        <v>0</v>
      </c>
      <c r="U1929">
        <v>8.6952038293108998E-3</v>
      </c>
      <c r="V1929">
        <v>1.50511600047354E-2</v>
      </c>
      <c r="W1929">
        <v>0</v>
      </c>
      <c r="X1929">
        <v>0</v>
      </c>
      <c r="Y1929">
        <v>0</v>
      </c>
      <c r="Z1929">
        <v>3.4780815317243599E-2</v>
      </c>
      <c r="AA1929">
        <v>4.30033142992442E-2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0</v>
      </c>
      <c r="AL1929">
        <v>0</v>
      </c>
      <c r="AM1929">
        <v>0</v>
      </c>
      <c r="AN1929">
        <v>0</v>
      </c>
      <c r="AO1929">
        <v>0</v>
      </c>
      <c r="AP1929">
        <v>0</v>
      </c>
      <c r="AQ1929">
        <v>0</v>
      </c>
      <c r="AR1929">
        <v>0</v>
      </c>
      <c r="AS1929">
        <v>0</v>
      </c>
      <c r="AT1929">
        <v>0</v>
      </c>
      <c r="AU1929">
        <v>0</v>
      </c>
      <c r="AV1929">
        <v>0</v>
      </c>
      <c r="AW1929">
        <v>0</v>
      </c>
      <c r="AX1929">
        <v>0</v>
      </c>
      <c r="AY1929">
        <v>0</v>
      </c>
      <c r="AZ1929">
        <v>0</v>
      </c>
      <c r="BA1929">
        <v>0</v>
      </c>
      <c r="BB1929">
        <v>0</v>
      </c>
      <c r="BC1929">
        <v>0</v>
      </c>
    </row>
    <row r="1930" spans="1:55" x14ac:dyDescent="0.25">
      <c r="A1930" t="s">
        <v>119</v>
      </c>
      <c r="B1930">
        <v>2042</v>
      </c>
      <c r="C1930" t="s">
        <v>114</v>
      </c>
      <c r="D1930" t="str">
        <f t="shared" ref="D1930:D1993" si="103">_xlfn.XLOOKUP(C1930,$BE$72:$BE$84,$BF$72:$BF$84)</f>
        <v>Truck</v>
      </c>
      <c r="E1930" t="str">
        <f t="shared" si="102"/>
        <v>2042HHDT</v>
      </c>
      <c r="F1930" t="str">
        <f t="shared" ref="F1930:F1993" si="104">CONCATENATE(B1930,_xlfn.XLOOKUP(C1930,$BE$72:$BE$84,$BF$72:$BF$84))</f>
        <v>2042Truck</v>
      </c>
      <c r="G1930" t="s">
        <v>115</v>
      </c>
      <c r="H1930" t="s">
        <v>115</v>
      </c>
      <c r="I1930" t="s">
        <v>125</v>
      </c>
      <c r="J1930">
        <v>6612.3224789512196</v>
      </c>
      <c r="K1930">
        <v>826321.53387095605</v>
      </c>
      <c r="L1930">
        <v>0</v>
      </c>
      <c r="M1930">
        <v>826321.53387095605</v>
      </c>
      <c r="N1930">
        <v>97531.026328320804</v>
      </c>
      <c r="O1930">
        <v>0</v>
      </c>
      <c r="P1930">
        <v>0</v>
      </c>
      <c r="Q1930">
        <v>0</v>
      </c>
      <c r="R1930">
        <v>0</v>
      </c>
      <c r="S1930">
        <v>0</v>
      </c>
      <c r="T1930">
        <v>0</v>
      </c>
      <c r="U1930">
        <v>8.6657111980865294E-3</v>
      </c>
      <c r="V1930">
        <v>1.38140704149385E-2</v>
      </c>
      <c r="W1930">
        <v>0</v>
      </c>
      <c r="X1930">
        <v>0</v>
      </c>
      <c r="Y1930">
        <v>0</v>
      </c>
      <c r="Z1930">
        <v>3.4662844792346097E-2</v>
      </c>
      <c r="AA1930">
        <v>3.9468772614109998E-2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0</v>
      </c>
      <c r="AL1930">
        <v>0</v>
      </c>
      <c r="AM1930">
        <v>0</v>
      </c>
      <c r="AN1930">
        <v>0</v>
      </c>
      <c r="AO1930">
        <v>0</v>
      </c>
      <c r="AP1930">
        <v>0</v>
      </c>
      <c r="AQ1930">
        <v>0</v>
      </c>
      <c r="AR1930">
        <v>0</v>
      </c>
      <c r="AS1930">
        <v>0</v>
      </c>
      <c r="AT1930">
        <v>0</v>
      </c>
      <c r="AU1930">
        <v>0</v>
      </c>
      <c r="AV1930">
        <v>0</v>
      </c>
      <c r="AW1930">
        <v>0</v>
      </c>
      <c r="AX1930">
        <v>0</v>
      </c>
      <c r="AY1930">
        <v>0</v>
      </c>
      <c r="AZ1930">
        <v>0</v>
      </c>
      <c r="BA1930">
        <v>0</v>
      </c>
      <c r="BB1930">
        <v>0</v>
      </c>
      <c r="BC1930">
        <v>0</v>
      </c>
    </row>
    <row r="1931" spans="1:55" x14ac:dyDescent="0.25">
      <c r="A1931" t="s">
        <v>113</v>
      </c>
      <c r="B1931">
        <v>2042</v>
      </c>
      <c r="C1931" t="s">
        <v>114</v>
      </c>
      <c r="D1931" t="str">
        <f t="shared" si="103"/>
        <v>Truck</v>
      </c>
      <c r="E1931" t="str">
        <f t="shared" si="102"/>
        <v>2042HHDT</v>
      </c>
      <c r="F1931" t="str">
        <f t="shared" si="104"/>
        <v>2042Truck</v>
      </c>
      <c r="G1931" t="s">
        <v>115</v>
      </c>
      <c r="H1931" t="s">
        <v>115</v>
      </c>
      <c r="I1931" t="s">
        <v>123</v>
      </c>
      <c r="J1931">
        <v>2609.06730254385</v>
      </c>
      <c r="K1931">
        <v>166099.47127217401</v>
      </c>
      <c r="L1931">
        <v>166099.47127217401</v>
      </c>
      <c r="M1931">
        <v>0</v>
      </c>
      <c r="N1931">
        <v>16790.203110688901</v>
      </c>
      <c r="O1931">
        <v>0.29755780776214802</v>
      </c>
      <c r="P1931">
        <v>6.1624279142541498</v>
      </c>
      <c r="Q1931">
        <v>0</v>
      </c>
      <c r="R1931">
        <v>1.20070706111581E-3</v>
      </c>
      <c r="S1931">
        <v>1.8753213724546601E-2</v>
      </c>
      <c r="T1931">
        <v>0</v>
      </c>
      <c r="U1931">
        <v>9.0000025794084604E-3</v>
      </c>
      <c r="V1931">
        <v>5.7180750675580101E-2</v>
      </c>
      <c r="W1931">
        <v>1.3058784825274101E-3</v>
      </c>
      <c r="X1931">
        <v>2.0395830985090801E-2</v>
      </c>
      <c r="Y1931">
        <v>0</v>
      </c>
      <c r="Z1931">
        <v>3.60000103176338E-2</v>
      </c>
      <c r="AA1931">
        <v>0.16337357335880001</v>
      </c>
      <c r="AB1931">
        <v>980.82962783474204</v>
      </c>
      <c r="AC1931">
        <v>7791.8543446471804</v>
      </c>
      <c r="AD1931">
        <v>0</v>
      </c>
      <c r="AE1931">
        <v>0.679907878688357</v>
      </c>
      <c r="AF1931">
        <v>14.972704150867299</v>
      </c>
      <c r="AG1931">
        <v>0</v>
      </c>
      <c r="AH1931">
        <v>0.199948535974633</v>
      </c>
      <c r="AI1931">
        <v>1.58842048050601</v>
      </c>
      <c r="AJ1931">
        <v>0</v>
      </c>
      <c r="AK1931">
        <v>1.31119194924028E-2</v>
      </c>
      <c r="AL1931">
        <v>0.225855466685628</v>
      </c>
      <c r="AM1931">
        <v>0</v>
      </c>
      <c r="AN1931">
        <v>0</v>
      </c>
      <c r="AO1931">
        <v>0</v>
      </c>
      <c r="AP1931">
        <v>0</v>
      </c>
      <c r="AQ1931">
        <v>0.69776657729788805</v>
      </c>
      <c r="AR1931">
        <v>15.2943293252904</v>
      </c>
      <c r="AS1931">
        <v>0</v>
      </c>
      <c r="AT1931">
        <v>0</v>
      </c>
      <c r="AU1931">
        <v>0</v>
      </c>
      <c r="AV1931">
        <v>0</v>
      </c>
      <c r="AW1931">
        <v>0.75386280776036496</v>
      </c>
      <c r="AX1931">
        <v>5.1254372465839202</v>
      </c>
      <c r="AY1931">
        <v>61.929194724821002</v>
      </c>
      <c r="AZ1931">
        <v>0</v>
      </c>
      <c r="BA1931">
        <v>0</v>
      </c>
      <c r="BB1931">
        <v>0</v>
      </c>
      <c r="BC1931">
        <v>0</v>
      </c>
    </row>
    <row r="1932" spans="1:55" x14ac:dyDescent="0.25">
      <c r="A1932" t="s">
        <v>119</v>
      </c>
      <c r="B1932">
        <v>2042</v>
      </c>
      <c r="C1932" t="s">
        <v>114</v>
      </c>
      <c r="D1932" t="str">
        <f t="shared" si="103"/>
        <v>Truck</v>
      </c>
      <c r="E1932" t="str">
        <f t="shared" si="102"/>
        <v>2042HHDT</v>
      </c>
      <c r="F1932" t="str">
        <f t="shared" si="104"/>
        <v>2042Truck</v>
      </c>
      <c r="G1932" t="s">
        <v>115</v>
      </c>
      <c r="H1932" t="s">
        <v>115</v>
      </c>
      <c r="I1932" t="s">
        <v>123</v>
      </c>
      <c r="J1932">
        <v>1199.02384937955</v>
      </c>
      <c r="K1932">
        <v>80570.8951767705</v>
      </c>
      <c r="L1932">
        <v>80570.8951767705</v>
      </c>
      <c r="M1932">
        <v>0</v>
      </c>
      <c r="N1932">
        <v>11178.9903659758</v>
      </c>
      <c r="O1932">
        <v>0.18652574987589801</v>
      </c>
      <c r="P1932">
        <v>12.642525205029701</v>
      </c>
      <c r="Q1932">
        <v>0</v>
      </c>
      <c r="R1932">
        <v>1.6625754861438601E-3</v>
      </c>
      <c r="S1932">
        <v>4.61251605367528E-2</v>
      </c>
      <c r="T1932">
        <v>0</v>
      </c>
      <c r="U1932">
        <v>9.0000025794084795E-3</v>
      </c>
      <c r="V1932">
        <v>3.3973204842766301E-2</v>
      </c>
      <c r="W1932">
        <v>1.8082025360250701E-3</v>
      </c>
      <c r="X1932">
        <v>5.01653205837677E-2</v>
      </c>
      <c r="Y1932">
        <v>0</v>
      </c>
      <c r="Z1932">
        <v>3.6000010317633897E-2</v>
      </c>
      <c r="AA1932">
        <v>9.7066299550761001E-2</v>
      </c>
      <c r="AB1932">
        <v>1018.90597248763</v>
      </c>
      <c r="AC1932">
        <v>10455.2445366179</v>
      </c>
      <c r="AD1932">
        <v>0</v>
      </c>
      <c r="AE1932">
        <v>0.81909242189866405</v>
      </c>
      <c r="AF1932">
        <v>29.726653181527599</v>
      </c>
      <c r="AG1932">
        <v>0</v>
      </c>
      <c r="AH1932">
        <v>0.20771064791798799</v>
      </c>
      <c r="AI1932">
        <v>2.1313699943674198</v>
      </c>
      <c r="AJ1932">
        <v>0</v>
      </c>
      <c r="AK1932">
        <v>1.2891073541986899E-2</v>
      </c>
      <c r="AL1932">
        <v>0.429168109925326</v>
      </c>
      <c r="AM1932">
        <v>0</v>
      </c>
      <c r="AN1932">
        <v>0</v>
      </c>
      <c r="AO1932">
        <v>0</v>
      </c>
      <c r="AP1932">
        <v>0</v>
      </c>
      <c r="AQ1932">
        <v>0.83729725255155596</v>
      </c>
      <c r="AR1932">
        <v>30.343280450413801</v>
      </c>
      <c r="AS1932">
        <v>0</v>
      </c>
      <c r="AT1932">
        <v>0</v>
      </c>
      <c r="AU1932">
        <v>0</v>
      </c>
      <c r="AV1932">
        <v>0</v>
      </c>
      <c r="AW1932">
        <v>0.99722855485248396</v>
      </c>
      <c r="AX1932">
        <v>3.27013266491715</v>
      </c>
      <c r="AY1932">
        <v>96.613772828828402</v>
      </c>
      <c r="AZ1932">
        <v>0</v>
      </c>
      <c r="BA1932">
        <v>0</v>
      </c>
      <c r="BB1932">
        <v>0</v>
      </c>
      <c r="BC1932">
        <v>0</v>
      </c>
    </row>
    <row r="1933" spans="1:55" x14ac:dyDescent="0.25">
      <c r="A1933" t="s">
        <v>113</v>
      </c>
      <c r="B1933">
        <v>2042</v>
      </c>
      <c r="C1933" t="s">
        <v>124</v>
      </c>
      <c r="D1933" t="str">
        <f t="shared" si="103"/>
        <v>Passenger</v>
      </c>
      <c r="E1933" t="str">
        <f t="shared" si="102"/>
        <v>2042LDA</v>
      </c>
      <c r="F1933" t="str">
        <f t="shared" si="104"/>
        <v>2042Passenger</v>
      </c>
      <c r="G1933" t="s">
        <v>115</v>
      </c>
      <c r="H1933" t="s">
        <v>115</v>
      </c>
      <c r="I1933" t="s">
        <v>116</v>
      </c>
      <c r="J1933">
        <v>764666.36212253396</v>
      </c>
      <c r="K1933">
        <v>32666614.8374453</v>
      </c>
      <c r="L1933">
        <v>32666614.8374453</v>
      </c>
      <c r="M1933">
        <v>0</v>
      </c>
      <c r="N1933">
        <v>3551502.5539011201</v>
      </c>
      <c r="O1933">
        <v>1.98014461973589E-2</v>
      </c>
      <c r="P1933">
        <v>0</v>
      </c>
      <c r="Q1933">
        <v>0.163033462139795</v>
      </c>
      <c r="R1933">
        <v>4.8259928600716202E-4</v>
      </c>
      <c r="S1933">
        <v>0</v>
      </c>
      <c r="T1933">
        <v>8.4074080445208403E-4</v>
      </c>
      <c r="U1933">
        <v>2.0000005732018801E-3</v>
      </c>
      <c r="V1933">
        <v>2.3666795613189401E-3</v>
      </c>
      <c r="W1933">
        <v>5.2487075631435899E-4</v>
      </c>
      <c r="X1933">
        <v>0</v>
      </c>
      <c r="Y1933">
        <v>9.1438233476905399E-4</v>
      </c>
      <c r="Z1933">
        <v>8.0000022928075308E-3</v>
      </c>
      <c r="AA1933">
        <v>6.7619416037684003E-3</v>
      </c>
      <c r="AB1933">
        <v>229.171887436383</v>
      </c>
      <c r="AC1933">
        <v>0</v>
      </c>
      <c r="AD1933">
        <v>54.204394096692504</v>
      </c>
      <c r="AE1933">
        <v>1.02040466625221E-3</v>
      </c>
      <c r="AF1933">
        <v>0</v>
      </c>
      <c r="AG1933">
        <v>3.3377865127729403E-2</v>
      </c>
      <c r="AH1933">
        <v>3.2396899932671899E-3</v>
      </c>
      <c r="AI1933">
        <v>0</v>
      </c>
      <c r="AJ1933">
        <v>2.5824301873388002E-2</v>
      </c>
      <c r="AK1933">
        <v>2.9693880519984202E-3</v>
      </c>
      <c r="AL1933">
        <v>0</v>
      </c>
      <c r="AM1933">
        <v>0.127008509130104</v>
      </c>
      <c r="AN1933">
        <v>4.2009311461659801E-2</v>
      </c>
      <c r="AO1933">
        <v>0.162265790237382</v>
      </c>
      <c r="AP1933">
        <v>1.04782443217235</v>
      </c>
      <c r="AQ1933">
        <v>4.3329240750837796E-3</v>
      </c>
      <c r="AR1933">
        <v>0</v>
      </c>
      <c r="AS1933">
        <v>0.13905833065647999</v>
      </c>
      <c r="AT1933">
        <v>4.2009311461642503E-2</v>
      </c>
      <c r="AU1933">
        <v>0.16226579023731599</v>
      </c>
      <c r="AV1933">
        <v>1.04782443217235</v>
      </c>
      <c r="AW1933">
        <v>4.1771840478215E-2</v>
      </c>
      <c r="AX1933">
        <v>0.49025368233581201</v>
      </c>
      <c r="AY1933">
        <v>0</v>
      </c>
      <c r="AZ1933">
        <v>1.62914902408778</v>
      </c>
      <c r="BA1933">
        <v>2.26559742228115E-3</v>
      </c>
      <c r="BB1933">
        <v>0</v>
      </c>
      <c r="BC1933">
        <v>5.3586561997430102E-4</v>
      </c>
    </row>
    <row r="1934" spans="1:55" x14ac:dyDescent="0.25">
      <c r="A1934" t="s">
        <v>119</v>
      </c>
      <c r="B1934">
        <v>2042</v>
      </c>
      <c r="C1934" t="s">
        <v>124</v>
      </c>
      <c r="D1934" t="str">
        <f t="shared" si="103"/>
        <v>Passenger</v>
      </c>
      <c r="E1934" t="str">
        <f t="shared" si="102"/>
        <v>2042LDA</v>
      </c>
      <c r="F1934" t="str">
        <f t="shared" si="104"/>
        <v>2042Passenger</v>
      </c>
      <c r="G1934" t="s">
        <v>115</v>
      </c>
      <c r="H1934" t="s">
        <v>115</v>
      </c>
      <c r="I1934" t="s">
        <v>116</v>
      </c>
      <c r="J1934">
        <v>664275.69790355803</v>
      </c>
      <c r="K1934">
        <v>26830757.438358702</v>
      </c>
      <c r="L1934">
        <v>26830757.438358702</v>
      </c>
      <c r="M1934">
        <v>0</v>
      </c>
      <c r="N1934">
        <v>3091041.0155242798</v>
      </c>
      <c r="O1934">
        <v>1.9501940167849001E-2</v>
      </c>
      <c r="P1934">
        <v>0</v>
      </c>
      <c r="Q1934">
        <v>0.15961749274863199</v>
      </c>
      <c r="R1934">
        <v>4.83059375044444E-4</v>
      </c>
      <c r="S1934">
        <v>0</v>
      </c>
      <c r="T1934">
        <v>8.3512553140708602E-4</v>
      </c>
      <c r="U1934">
        <v>2.0000005732018801E-3</v>
      </c>
      <c r="V1934">
        <v>2.3556542871227002E-3</v>
      </c>
      <c r="W1934">
        <v>5.2537114512132995E-4</v>
      </c>
      <c r="X1934">
        <v>0</v>
      </c>
      <c r="Y1934">
        <v>9.0827521299018804E-4</v>
      </c>
      <c r="Z1934">
        <v>8.0000022928075204E-3</v>
      </c>
      <c r="AA1934">
        <v>6.7304408203505799E-3</v>
      </c>
      <c r="AB1934">
        <v>231.13941495177701</v>
      </c>
      <c r="AC1934">
        <v>0</v>
      </c>
      <c r="AD1934">
        <v>54.075733626276701</v>
      </c>
      <c r="AE1934">
        <v>1.0274781941184499E-3</v>
      </c>
      <c r="AF1934">
        <v>0</v>
      </c>
      <c r="AG1934">
        <v>3.2217111354627799E-2</v>
      </c>
      <c r="AH1934">
        <v>3.1771690694942199E-3</v>
      </c>
      <c r="AI1934">
        <v>0</v>
      </c>
      <c r="AJ1934">
        <v>2.52203750975423E-2</v>
      </c>
      <c r="AK1934">
        <v>3.0038505214054498E-3</v>
      </c>
      <c r="AL1934">
        <v>0</v>
      </c>
      <c r="AM1934">
        <v>0.122817528921584</v>
      </c>
      <c r="AN1934">
        <v>4.1959893899900597E-2</v>
      </c>
      <c r="AO1934">
        <v>0.15907109418694201</v>
      </c>
      <c r="AP1934">
        <v>1.0501658295852501</v>
      </c>
      <c r="AQ1934">
        <v>4.3832116295447398E-3</v>
      </c>
      <c r="AR1934">
        <v>0</v>
      </c>
      <c r="AS1934">
        <v>0.134469734856067</v>
      </c>
      <c r="AT1934">
        <v>4.1959893899883402E-2</v>
      </c>
      <c r="AU1934">
        <v>0.15907109418687701</v>
      </c>
      <c r="AV1934">
        <v>1.0501658295852501</v>
      </c>
      <c r="AW1934">
        <v>4.17617792197525E-2</v>
      </c>
      <c r="AX1934">
        <v>0.50521867060452996</v>
      </c>
      <c r="AY1934">
        <v>0</v>
      </c>
      <c r="AZ1934">
        <v>1.5765956193859401</v>
      </c>
      <c r="BA1934">
        <v>2.2850484348682898E-3</v>
      </c>
      <c r="BB1934">
        <v>0</v>
      </c>
      <c r="BC1934">
        <v>5.3459368023778199E-4</v>
      </c>
    </row>
    <row r="1935" spans="1:55" x14ac:dyDescent="0.25">
      <c r="A1935" t="s">
        <v>119</v>
      </c>
      <c r="B1935">
        <v>2042</v>
      </c>
      <c r="C1935" t="s">
        <v>124</v>
      </c>
      <c r="D1935" t="str">
        <f t="shared" si="103"/>
        <v>Passenger</v>
      </c>
      <c r="E1935" t="str">
        <f t="shared" si="102"/>
        <v>2042LDA</v>
      </c>
      <c r="F1935" t="str">
        <f t="shared" si="104"/>
        <v>2042Passenger</v>
      </c>
      <c r="G1935" t="s">
        <v>115</v>
      </c>
      <c r="H1935" t="s">
        <v>115</v>
      </c>
      <c r="I1935" t="s">
        <v>121</v>
      </c>
      <c r="J1935">
        <v>487.60192783897702</v>
      </c>
      <c r="K1935">
        <v>17021.903060552999</v>
      </c>
      <c r="L1935">
        <v>17021.903060552999</v>
      </c>
      <c r="M1935">
        <v>0</v>
      </c>
      <c r="N1935">
        <v>2142.4625819715602</v>
      </c>
      <c r="O1935">
        <v>2.8019164499365999E-2</v>
      </c>
      <c r="P1935">
        <v>0</v>
      </c>
      <c r="Q1935">
        <v>0</v>
      </c>
      <c r="R1935">
        <v>1.70128117986581E-3</v>
      </c>
      <c r="S1935">
        <v>0</v>
      </c>
      <c r="T1935">
        <v>0</v>
      </c>
      <c r="U1935">
        <v>2.0000005732018801E-3</v>
      </c>
      <c r="V1935">
        <v>2.3732028911509599E-3</v>
      </c>
      <c r="W1935">
        <v>1.77820556549591E-3</v>
      </c>
      <c r="X1935">
        <v>0</v>
      </c>
      <c r="Y1935">
        <v>0</v>
      </c>
      <c r="Z1935">
        <v>8.0000022928075204E-3</v>
      </c>
      <c r="AA1935">
        <v>6.7805796890027499E-3</v>
      </c>
      <c r="AB1935">
        <v>187.75292996711801</v>
      </c>
      <c r="AC1935">
        <v>0</v>
      </c>
      <c r="AD1935">
        <v>0</v>
      </c>
      <c r="AE1935">
        <v>2.4756015233879601E-4</v>
      </c>
      <c r="AF1935">
        <v>0</v>
      </c>
      <c r="AG1935">
        <v>0</v>
      </c>
      <c r="AH1935">
        <v>2.95805505766625E-2</v>
      </c>
      <c r="AI1935">
        <v>0</v>
      </c>
      <c r="AJ1935">
        <v>0</v>
      </c>
      <c r="AK1935">
        <v>5.3298243256023198E-3</v>
      </c>
      <c r="AL1935">
        <v>0</v>
      </c>
      <c r="AM1935">
        <v>0</v>
      </c>
      <c r="AN1935">
        <v>0</v>
      </c>
      <c r="AO1935">
        <v>0</v>
      </c>
      <c r="AP1935">
        <v>0</v>
      </c>
      <c r="AQ1935">
        <v>6.0676506439006402E-3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3.0999999999999999E-3</v>
      </c>
      <c r="AX1935">
        <v>0.141591194939681</v>
      </c>
      <c r="AY1935">
        <v>0</v>
      </c>
      <c r="AZ1935">
        <v>0</v>
      </c>
      <c r="BA1935">
        <v>1.7790544279533301E-3</v>
      </c>
      <c r="BB1935">
        <v>0</v>
      </c>
      <c r="BC1935">
        <v>0</v>
      </c>
    </row>
    <row r="1936" spans="1:55" x14ac:dyDescent="0.25">
      <c r="A1936" t="s">
        <v>113</v>
      </c>
      <c r="B1936">
        <v>2042</v>
      </c>
      <c r="C1936" t="s">
        <v>124</v>
      </c>
      <c r="D1936" t="str">
        <f t="shared" si="103"/>
        <v>Passenger</v>
      </c>
      <c r="E1936" t="str">
        <f t="shared" si="102"/>
        <v>2042LDA</v>
      </c>
      <c r="F1936" t="str">
        <f t="shared" si="104"/>
        <v>2042Passenger</v>
      </c>
      <c r="G1936" t="s">
        <v>115</v>
      </c>
      <c r="H1936" t="s">
        <v>115</v>
      </c>
      <c r="I1936" t="s">
        <v>121</v>
      </c>
      <c r="J1936">
        <v>536.63017534754704</v>
      </c>
      <c r="K1936">
        <v>20208.424166355901</v>
      </c>
      <c r="L1936">
        <v>20208.424166355901</v>
      </c>
      <c r="M1936">
        <v>0</v>
      </c>
      <c r="N1936">
        <v>2373.36741603567</v>
      </c>
      <c r="O1936">
        <v>2.6060456012617101E-2</v>
      </c>
      <c r="P1936">
        <v>0</v>
      </c>
      <c r="Q1936">
        <v>0</v>
      </c>
      <c r="R1936">
        <v>1.54652901887317E-3</v>
      </c>
      <c r="S1936">
        <v>0</v>
      </c>
      <c r="T1936">
        <v>0</v>
      </c>
      <c r="U1936">
        <v>2.0000005732018801E-3</v>
      </c>
      <c r="V1936">
        <v>2.3691698301133899E-3</v>
      </c>
      <c r="W1936">
        <v>1.6164561984857301E-3</v>
      </c>
      <c r="X1936">
        <v>0</v>
      </c>
      <c r="Y1936">
        <v>0</v>
      </c>
      <c r="Z1936">
        <v>8.0000022928075204E-3</v>
      </c>
      <c r="AA1936">
        <v>6.7690566574668404E-3</v>
      </c>
      <c r="AB1936">
        <v>187.84788108769499</v>
      </c>
      <c r="AC1936">
        <v>0</v>
      </c>
      <c r="AD1936">
        <v>0</v>
      </c>
      <c r="AE1936">
        <v>2.25287087100995E-4</v>
      </c>
      <c r="AF1936">
        <v>0</v>
      </c>
      <c r="AG1936">
        <v>0</v>
      </c>
      <c r="AH1936">
        <v>2.9595510164377201E-2</v>
      </c>
      <c r="AI1936">
        <v>0</v>
      </c>
      <c r="AJ1936">
        <v>0</v>
      </c>
      <c r="AK1936">
        <v>4.8502983445886296E-3</v>
      </c>
      <c r="AL1936">
        <v>0</v>
      </c>
      <c r="AM1936">
        <v>0</v>
      </c>
      <c r="AN1936">
        <v>0</v>
      </c>
      <c r="AO1936">
        <v>0</v>
      </c>
      <c r="AP1936">
        <v>0</v>
      </c>
      <c r="AQ1936">
        <v>5.5217421955699297E-3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3.0999999999999899E-3</v>
      </c>
      <c r="AX1936">
        <v>0.13183551581144401</v>
      </c>
      <c r="AY1936">
        <v>0</v>
      </c>
      <c r="AZ1936">
        <v>0</v>
      </c>
      <c r="BA1936">
        <v>1.7799541380752E-3</v>
      </c>
      <c r="BB1936">
        <v>0</v>
      </c>
      <c r="BC1936">
        <v>0</v>
      </c>
    </row>
    <row r="1937" spans="1:55" x14ac:dyDescent="0.25">
      <c r="A1937" t="s">
        <v>119</v>
      </c>
      <c r="B1937">
        <v>2042</v>
      </c>
      <c r="C1937" t="s">
        <v>124</v>
      </c>
      <c r="D1937" t="str">
        <f t="shared" si="103"/>
        <v>Passenger</v>
      </c>
      <c r="E1937" t="str">
        <f t="shared" si="102"/>
        <v>2042LDA</v>
      </c>
      <c r="F1937" t="str">
        <f t="shared" si="104"/>
        <v>2042Passenger</v>
      </c>
      <c r="G1937" t="s">
        <v>115</v>
      </c>
      <c r="H1937" t="s">
        <v>115</v>
      </c>
      <c r="I1937" t="s">
        <v>125</v>
      </c>
      <c r="J1937">
        <v>87584.772217781298</v>
      </c>
      <c r="K1937">
        <v>3475571.3758747401</v>
      </c>
      <c r="L1937">
        <v>0</v>
      </c>
      <c r="M1937">
        <v>3475571.3758747401</v>
      </c>
      <c r="N1937">
        <v>414694.11650608497</v>
      </c>
      <c r="O1937">
        <v>0</v>
      </c>
      <c r="P1937">
        <v>0</v>
      </c>
      <c r="Q1937">
        <v>0</v>
      </c>
      <c r="R1937">
        <v>0</v>
      </c>
      <c r="S1937">
        <v>0</v>
      </c>
      <c r="T1937">
        <v>0</v>
      </c>
      <c r="U1937">
        <v>2.0000005732018801E-3</v>
      </c>
      <c r="V1937">
        <v>1.53677169968071E-3</v>
      </c>
      <c r="W1937">
        <v>0</v>
      </c>
      <c r="X1937">
        <v>0</v>
      </c>
      <c r="Y1937">
        <v>0</v>
      </c>
      <c r="Z1937">
        <v>8.0000022928075204E-3</v>
      </c>
      <c r="AA1937">
        <v>4.3907762848020499E-3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0</v>
      </c>
      <c r="AL1937">
        <v>0</v>
      </c>
      <c r="AM1937">
        <v>0</v>
      </c>
      <c r="AN1937">
        <v>0</v>
      </c>
      <c r="AO1937">
        <v>0</v>
      </c>
      <c r="AP1937">
        <v>0</v>
      </c>
      <c r="AQ1937">
        <v>0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  <c r="AY1937">
        <v>0</v>
      </c>
      <c r="AZ1937">
        <v>0</v>
      </c>
      <c r="BA1937">
        <v>0</v>
      </c>
      <c r="BB1937">
        <v>0</v>
      </c>
      <c r="BC1937">
        <v>0</v>
      </c>
    </row>
    <row r="1938" spans="1:55" x14ac:dyDescent="0.25">
      <c r="A1938" t="s">
        <v>113</v>
      </c>
      <c r="B1938">
        <v>2042</v>
      </c>
      <c r="C1938" t="s">
        <v>124</v>
      </c>
      <c r="D1938" t="str">
        <f t="shared" si="103"/>
        <v>Passenger</v>
      </c>
      <c r="E1938" t="str">
        <f t="shared" si="102"/>
        <v>2042LDA</v>
      </c>
      <c r="F1938" t="str">
        <f t="shared" si="104"/>
        <v>2042Passenger</v>
      </c>
      <c r="G1938" t="s">
        <v>115</v>
      </c>
      <c r="H1938" t="s">
        <v>115</v>
      </c>
      <c r="I1938" t="s">
        <v>125</v>
      </c>
      <c r="J1938">
        <v>100700.654014203</v>
      </c>
      <c r="K1938">
        <v>4136334.0795124499</v>
      </c>
      <c r="L1938">
        <v>0</v>
      </c>
      <c r="M1938">
        <v>4136334.0795124499</v>
      </c>
      <c r="N1938">
        <v>475974.54799476202</v>
      </c>
      <c r="O1938">
        <v>0</v>
      </c>
      <c r="P1938">
        <v>0</v>
      </c>
      <c r="Q1938">
        <v>0</v>
      </c>
      <c r="R1938">
        <v>0</v>
      </c>
      <c r="S1938">
        <v>0</v>
      </c>
      <c r="T1938">
        <v>0</v>
      </c>
      <c r="U1938">
        <v>2.0000005732018701E-3</v>
      </c>
      <c r="V1938">
        <v>1.53700818836264E-3</v>
      </c>
      <c r="W1938">
        <v>0</v>
      </c>
      <c r="X1938">
        <v>0</v>
      </c>
      <c r="Y1938">
        <v>0</v>
      </c>
      <c r="Z1938">
        <v>8.00000229280751E-3</v>
      </c>
      <c r="AA1938">
        <v>4.39145196675041E-3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0</v>
      </c>
      <c r="AL1938">
        <v>0</v>
      </c>
      <c r="AM1938">
        <v>0</v>
      </c>
      <c r="AN1938">
        <v>0</v>
      </c>
      <c r="AO1938">
        <v>0</v>
      </c>
      <c r="AP1938">
        <v>0</v>
      </c>
      <c r="AQ1938">
        <v>0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0</v>
      </c>
      <c r="AY1938">
        <v>0</v>
      </c>
      <c r="AZ1938">
        <v>0</v>
      </c>
      <c r="BA1938">
        <v>0</v>
      </c>
      <c r="BB1938">
        <v>0</v>
      </c>
      <c r="BC1938">
        <v>0</v>
      </c>
    </row>
    <row r="1939" spans="1:55" x14ac:dyDescent="0.25">
      <c r="A1939" t="s">
        <v>119</v>
      </c>
      <c r="B1939">
        <v>2042</v>
      </c>
      <c r="C1939" t="s">
        <v>124</v>
      </c>
      <c r="D1939" t="str">
        <f t="shared" si="103"/>
        <v>Passenger</v>
      </c>
      <c r="E1939" t="str">
        <f t="shared" si="102"/>
        <v>2042LDA</v>
      </c>
      <c r="F1939" t="str">
        <f t="shared" si="104"/>
        <v>2042Passenger</v>
      </c>
      <c r="G1939" t="s">
        <v>115</v>
      </c>
      <c r="H1939" t="s">
        <v>115</v>
      </c>
      <c r="I1939" t="s">
        <v>126</v>
      </c>
      <c r="J1939">
        <v>30891.2913913212</v>
      </c>
      <c r="K1939">
        <v>1264104.7627988199</v>
      </c>
      <c r="L1939">
        <v>519149.77669426199</v>
      </c>
      <c r="M1939">
        <v>744954.98610455904</v>
      </c>
      <c r="N1939">
        <v>127735.48990757699</v>
      </c>
      <c r="O1939">
        <v>2.4644947376114101E-3</v>
      </c>
      <c r="P1939">
        <v>0</v>
      </c>
      <c r="Q1939">
        <v>0.11069337020539601</v>
      </c>
      <c r="R1939">
        <v>1.98880958092473E-4</v>
      </c>
      <c r="S1939">
        <v>0</v>
      </c>
      <c r="T1939">
        <v>8.6170455658436998E-4</v>
      </c>
      <c r="U1939">
        <v>2.0000005732018801E-3</v>
      </c>
      <c r="V1939">
        <v>1.3607703971347601E-3</v>
      </c>
      <c r="W1939">
        <v>2.1630118799838199E-4</v>
      </c>
      <c r="X1939">
        <v>0</v>
      </c>
      <c r="Y1939">
        <v>9.3718232796402405E-4</v>
      </c>
      <c r="Z1939">
        <v>8.0000022928075204E-3</v>
      </c>
      <c r="AA1939">
        <v>3.8879154203850402E-3</v>
      </c>
      <c r="AB1939">
        <v>113.191795062822</v>
      </c>
      <c r="AC1939">
        <v>0</v>
      </c>
      <c r="AD1939">
        <v>55.777515468941502</v>
      </c>
      <c r="AE1939">
        <v>3.3730505563595497E-4</v>
      </c>
      <c r="AF1939">
        <v>0</v>
      </c>
      <c r="AG1939">
        <v>3.8222836472827197E-2</v>
      </c>
      <c r="AH1939">
        <v>4.2585625911401102E-4</v>
      </c>
      <c r="AI1939">
        <v>0</v>
      </c>
      <c r="AJ1939">
        <v>1.88521084586377E-2</v>
      </c>
      <c r="AK1939">
        <v>1.0917325235973701E-3</v>
      </c>
      <c r="AL1939">
        <v>0</v>
      </c>
      <c r="AM1939">
        <v>0.16001288470611399</v>
      </c>
      <c r="AN1939">
        <v>4.0225598600724097E-2</v>
      </c>
      <c r="AO1939">
        <v>8.2870287212584104E-2</v>
      </c>
      <c r="AP1939">
        <v>0.88392239435295195</v>
      </c>
      <c r="AQ1939">
        <v>1.5930535356816901E-3</v>
      </c>
      <c r="AR1939">
        <v>0</v>
      </c>
      <c r="AS1939">
        <v>0.175193967578712</v>
      </c>
      <c r="AT1939">
        <v>4.0225598600707499E-2</v>
      </c>
      <c r="AU1939">
        <v>8.2870287212550006E-2</v>
      </c>
      <c r="AV1939">
        <v>0.88392239435295195</v>
      </c>
      <c r="AW1939">
        <v>1.72152648216468E-2</v>
      </c>
      <c r="AX1939">
        <v>0.18831578140983801</v>
      </c>
      <c r="AY1939">
        <v>0</v>
      </c>
      <c r="AZ1939">
        <v>1.22137522274259</v>
      </c>
      <c r="BA1939">
        <v>1.1190161323294701E-3</v>
      </c>
      <c r="BB1939">
        <v>0</v>
      </c>
      <c r="BC1939">
        <v>5.5141752630003698E-4</v>
      </c>
    </row>
    <row r="1940" spans="1:55" x14ac:dyDescent="0.25">
      <c r="A1940" t="s">
        <v>113</v>
      </c>
      <c r="B1940">
        <v>2042</v>
      </c>
      <c r="C1940" t="s">
        <v>124</v>
      </c>
      <c r="D1940" t="str">
        <f t="shared" si="103"/>
        <v>Passenger</v>
      </c>
      <c r="E1940" t="str">
        <f t="shared" si="102"/>
        <v>2042LDA</v>
      </c>
      <c r="F1940" t="str">
        <f t="shared" si="104"/>
        <v>2042Passenger</v>
      </c>
      <c r="G1940" t="s">
        <v>115</v>
      </c>
      <c r="H1940" t="s">
        <v>115</v>
      </c>
      <c r="I1940" t="s">
        <v>126</v>
      </c>
      <c r="J1940">
        <v>35564.362200144998</v>
      </c>
      <c r="K1940">
        <v>1536408.04636715</v>
      </c>
      <c r="L1940">
        <v>631171.16410775494</v>
      </c>
      <c r="M1940">
        <v>905236.88225940103</v>
      </c>
      <c r="N1940">
        <v>147058.63770273799</v>
      </c>
      <c r="O1940">
        <v>2.4759136156632402E-3</v>
      </c>
      <c r="P1940">
        <v>0</v>
      </c>
      <c r="Q1940">
        <v>0.11218761990159</v>
      </c>
      <c r="R1940">
        <v>1.9907204908500601E-4</v>
      </c>
      <c r="S1940">
        <v>0</v>
      </c>
      <c r="T1940">
        <v>8.6745749588980304E-4</v>
      </c>
      <c r="U1940">
        <v>2.0000005732018801E-3</v>
      </c>
      <c r="V1940">
        <v>1.36006247354889E-3</v>
      </c>
      <c r="W1940">
        <v>2.1650901688807201E-4</v>
      </c>
      <c r="X1940">
        <v>0</v>
      </c>
      <c r="Y1940">
        <v>9.4343917436190297E-4</v>
      </c>
      <c r="Z1940">
        <v>8.0000022928075204E-3</v>
      </c>
      <c r="AA1940">
        <v>3.8858927815682699E-3</v>
      </c>
      <c r="AB1940">
        <v>111.532692786724</v>
      </c>
      <c r="AC1940">
        <v>0</v>
      </c>
      <c r="AD1940">
        <v>55.890631484183402</v>
      </c>
      <c r="AE1940">
        <v>3.2919000495279798E-4</v>
      </c>
      <c r="AF1940">
        <v>0</v>
      </c>
      <c r="AG1940">
        <v>3.9586830951656597E-2</v>
      </c>
      <c r="AH1940">
        <v>4.3152008403550898E-4</v>
      </c>
      <c r="AI1940">
        <v>0</v>
      </c>
      <c r="AJ1940">
        <v>1.93206001958534E-2</v>
      </c>
      <c r="AK1940">
        <v>1.0622422864748501E-3</v>
      </c>
      <c r="AL1940">
        <v>0</v>
      </c>
      <c r="AM1940">
        <v>0.16512477978085599</v>
      </c>
      <c r="AN1940">
        <v>4.02002924572709E-2</v>
      </c>
      <c r="AO1940">
        <v>8.4874141120073507E-2</v>
      </c>
      <c r="AP1940">
        <v>0.88311044689523999</v>
      </c>
      <c r="AQ1940">
        <v>1.55002145089839E-3</v>
      </c>
      <c r="AR1940">
        <v>0</v>
      </c>
      <c r="AS1940">
        <v>0.18079084924005501</v>
      </c>
      <c r="AT1940">
        <v>4.0200292457254302E-2</v>
      </c>
      <c r="AU1940">
        <v>8.4874141120038604E-2</v>
      </c>
      <c r="AV1940">
        <v>0.88311044689523999</v>
      </c>
      <c r="AW1940">
        <v>1.7221525386658099E-2</v>
      </c>
      <c r="AX1940">
        <v>0.18117643073058301</v>
      </c>
      <c r="AY1940">
        <v>0</v>
      </c>
      <c r="AZ1940">
        <v>1.2622868403748899</v>
      </c>
      <c r="BA1940">
        <v>1.10261421723388E-3</v>
      </c>
      <c r="BB1940">
        <v>0</v>
      </c>
      <c r="BC1940">
        <v>5.5253579327168699E-4</v>
      </c>
    </row>
    <row r="1941" spans="1:55" x14ac:dyDescent="0.25">
      <c r="A1941" t="s">
        <v>119</v>
      </c>
      <c r="B1941">
        <v>2042</v>
      </c>
      <c r="C1941" t="s">
        <v>127</v>
      </c>
      <c r="D1941" t="str">
        <f t="shared" si="103"/>
        <v>Passenger</v>
      </c>
      <c r="E1941" t="str">
        <f t="shared" si="102"/>
        <v>2042LDT1</v>
      </c>
      <c r="F1941" t="str">
        <f t="shared" si="104"/>
        <v>2042Passenger</v>
      </c>
      <c r="G1941" t="s">
        <v>115</v>
      </c>
      <c r="H1941" t="s">
        <v>115</v>
      </c>
      <c r="I1941" t="s">
        <v>116</v>
      </c>
      <c r="J1941">
        <v>48866.235952930801</v>
      </c>
      <c r="K1941">
        <v>1870737.66903196</v>
      </c>
      <c r="L1941">
        <v>1870737.66903196</v>
      </c>
      <c r="M1941">
        <v>0</v>
      </c>
      <c r="N1941">
        <v>219500.65972786001</v>
      </c>
      <c r="O1941">
        <v>2.6227542970985E-2</v>
      </c>
      <c r="P1941">
        <v>0</v>
      </c>
      <c r="Q1941">
        <v>0.187278845638367</v>
      </c>
      <c r="R1941">
        <v>5.7348235159436999E-4</v>
      </c>
      <c r="S1941">
        <v>0</v>
      </c>
      <c r="T1941">
        <v>9.8549956051920693E-4</v>
      </c>
      <c r="U1941">
        <v>2.0000005732018701E-3</v>
      </c>
      <c r="V1941">
        <v>2.7953827472302299E-3</v>
      </c>
      <c r="W1941">
        <v>6.2371438239095802E-4</v>
      </c>
      <c r="X1941">
        <v>0</v>
      </c>
      <c r="Y1941">
        <v>1.0718206899077501E-3</v>
      </c>
      <c r="Z1941">
        <v>8.00000229280751E-3</v>
      </c>
      <c r="AA1941">
        <v>7.9868078492292306E-3</v>
      </c>
      <c r="AB1941">
        <v>271.58467295889199</v>
      </c>
      <c r="AC1941">
        <v>0</v>
      </c>
      <c r="AD1941">
        <v>64.189204356344007</v>
      </c>
      <c r="AE1941">
        <v>1.33754244189952E-3</v>
      </c>
      <c r="AF1941">
        <v>0</v>
      </c>
      <c r="AG1941">
        <v>3.7983863895070802E-2</v>
      </c>
      <c r="AH1941">
        <v>3.68802546691907E-3</v>
      </c>
      <c r="AI1941">
        <v>0</v>
      </c>
      <c r="AJ1941">
        <v>2.77781698107183E-2</v>
      </c>
      <c r="AK1941">
        <v>4.2506679639035799E-3</v>
      </c>
      <c r="AL1941">
        <v>0</v>
      </c>
      <c r="AM1941">
        <v>0.15133019317430699</v>
      </c>
      <c r="AN1941">
        <v>6.5748779593147899E-2</v>
      </c>
      <c r="AO1941">
        <v>0.25648677956098398</v>
      </c>
      <c r="AP1941">
        <v>1.68478760698677</v>
      </c>
      <c r="AQ1941">
        <v>6.20256471483742E-3</v>
      </c>
      <c r="AR1941">
        <v>0</v>
      </c>
      <c r="AS1941">
        <v>0.165687513260904</v>
      </c>
      <c r="AT1941">
        <v>6.5748779593120907E-2</v>
      </c>
      <c r="AU1941">
        <v>0.25648677956087901</v>
      </c>
      <c r="AV1941">
        <v>1.68478760698677</v>
      </c>
      <c r="AW1941">
        <v>4.1078397810446997E-2</v>
      </c>
      <c r="AX1941">
        <v>0.59072538199023905</v>
      </c>
      <c r="AY1941">
        <v>0</v>
      </c>
      <c r="AZ1941">
        <v>1.77172688957062</v>
      </c>
      <c r="BA1941">
        <v>2.68489098671642E-3</v>
      </c>
      <c r="BB1941">
        <v>0</v>
      </c>
      <c r="BC1941">
        <v>6.34575634711657E-4</v>
      </c>
    </row>
    <row r="1942" spans="1:55" x14ac:dyDescent="0.25">
      <c r="A1942" t="s">
        <v>113</v>
      </c>
      <c r="B1942">
        <v>2042</v>
      </c>
      <c r="C1942" t="s">
        <v>127</v>
      </c>
      <c r="D1942" t="str">
        <f t="shared" si="103"/>
        <v>Passenger</v>
      </c>
      <c r="E1942" t="str">
        <f t="shared" si="102"/>
        <v>2042LDT1</v>
      </c>
      <c r="F1942" t="str">
        <f t="shared" si="104"/>
        <v>2042Passenger</v>
      </c>
      <c r="G1942" t="s">
        <v>115</v>
      </c>
      <c r="H1942" t="s">
        <v>115</v>
      </c>
      <c r="I1942" t="s">
        <v>116</v>
      </c>
      <c r="J1942">
        <v>55903.405825517497</v>
      </c>
      <c r="K1942">
        <v>2070451.46031895</v>
      </c>
      <c r="L1942">
        <v>2070451.46031895</v>
      </c>
      <c r="M1942">
        <v>0</v>
      </c>
      <c r="N1942">
        <v>249998.248204562</v>
      </c>
      <c r="O1942">
        <v>2.5790389997758598E-2</v>
      </c>
      <c r="P1942">
        <v>0</v>
      </c>
      <c r="Q1942">
        <v>0.19298257647140299</v>
      </c>
      <c r="R1942">
        <v>5.6513432698439097E-4</v>
      </c>
      <c r="S1942">
        <v>0</v>
      </c>
      <c r="T1942">
        <v>1.00307775871059E-3</v>
      </c>
      <c r="U1942">
        <v>2.0000005732018801E-3</v>
      </c>
      <c r="V1942">
        <v>2.7923647832949201E-3</v>
      </c>
      <c r="W1942">
        <v>6.1463514394652797E-4</v>
      </c>
      <c r="X1942">
        <v>0</v>
      </c>
      <c r="Y1942">
        <v>1.09093858429108E-3</v>
      </c>
      <c r="Z1942">
        <v>8.0000022928075204E-3</v>
      </c>
      <c r="AA1942">
        <v>7.9781850951283397E-3</v>
      </c>
      <c r="AB1942">
        <v>268.310203426388</v>
      </c>
      <c r="AC1942">
        <v>0</v>
      </c>
      <c r="AD1942">
        <v>64.557717352728801</v>
      </c>
      <c r="AE1942">
        <v>1.27163907756696E-3</v>
      </c>
      <c r="AF1942">
        <v>0</v>
      </c>
      <c r="AG1942">
        <v>3.9498269908764101E-2</v>
      </c>
      <c r="AH1942">
        <v>3.6501461764082499E-3</v>
      </c>
      <c r="AI1942">
        <v>0</v>
      </c>
      <c r="AJ1942">
        <v>2.80974884593845E-2</v>
      </c>
      <c r="AK1942">
        <v>4.0395333068784E-3</v>
      </c>
      <c r="AL1942">
        <v>0</v>
      </c>
      <c r="AM1942">
        <v>0.15989836230989601</v>
      </c>
      <c r="AN1942">
        <v>6.7840771996206195E-2</v>
      </c>
      <c r="AO1942">
        <v>0.26742492719866201</v>
      </c>
      <c r="AP1942">
        <v>1.7225962151643199</v>
      </c>
      <c r="AQ1942">
        <v>5.8944775189273702E-3</v>
      </c>
      <c r="AR1942">
        <v>0</v>
      </c>
      <c r="AS1942">
        <v>0.17506857997004099</v>
      </c>
      <c r="AT1942">
        <v>6.7840771996178204E-2</v>
      </c>
      <c r="AU1942">
        <v>0.26742492719855199</v>
      </c>
      <c r="AV1942">
        <v>1.7225962151643199</v>
      </c>
      <c r="AW1942">
        <v>4.1132128100863703E-2</v>
      </c>
      <c r="AX1942">
        <v>0.55924296727193001</v>
      </c>
      <c r="AY1942">
        <v>0</v>
      </c>
      <c r="AZ1942">
        <v>1.8549282069836599</v>
      </c>
      <c r="BA1942">
        <v>2.6525195217205698E-3</v>
      </c>
      <c r="BB1942">
        <v>0</v>
      </c>
      <c r="BC1942">
        <v>6.3821876085608101E-4</v>
      </c>
    </row>
    <row r="1943" spans="1:55" x14ac:dyDescent="0.25">
      <c r="A1943" t="s">
        <v>119</v>
      </c>
      <c r="B1943">
        <v>2042</v>
      </c>
      <c r="C1943" t="s">
        <v>127</v>
      </c>
      <c r="D1943" t="str">
        <f t="shared" si="103"/>
        <v>Passenger</v>
      </c>
      <c r="E1943" t="str">
        <f t="shared" si="102"/>
        <v>2042LDT1</v>
      </c>
      <c r="F1943" t="str">
        <f t="shared" si="104"/>
        <v>2042Passenger</v>
      </c>
      <c r="G1943" t="s">
        <v>115</v>
      </c>
      <c r="H1943" t="s">
        <v>115</v>
      </c>
      <c r="I1943" t="s">
        <v>121</v>
      </c>
      <c r="J1943">
        <v>0.50368663625153598</v>
      </c>
      <c r="K1943">
        <v>20.6853559504694</v>
      </c>
      <c r="L1943">
        <v>20.6853559504694</v>
      </c>
      <c r="M1943">
        <v>0</v>
      </c>
      <c r="N1943">
        <v>2.3607879892197401</v>
      </c>
      <c r="O1943">
        <v>2.6595511342103799E-2</v>
      </c>
      <c r="P1943">
        <v>0</v>
      </c>
      <c r="Q1943">
        <v>0</v>
      </c>
      <c r="R1943">
        <v>3.78940176644444E-3</v>
      </c>
      <c r="S1943">
        <v>0</v>
      </c>
      <c r="T1943">
        <v>0</v>
      </c>
      <c r="U1943">
        <v>2.0000005732018801E-3</v>
      </c>
      <c r="V1943">
        <v>2.7450042872975001E-3</v>
      </c>
      <c r="W1943">
        <v>3.9607416991017603E-3</v>
      </c>
      <c r="X1943">
        <v>0</v>
      </c>
      <c r="Y1943">
        <v>0</v>
      </c>
      <c r="Z1943">
        <v>8.0000022928075204E-3</v>
      </c>
      <c r="AA1943">
        <v>7.8428693922785904E-3</v>
      </c>
      <c r="AB1943">
        <v>340.980981021177</v>
      </c>
      <c r="AC1943">
        <v>0</v>
      </c>
      <c r="AD1943">
        <v>0</v>
      </c>
      <c r="AE1943">
        <v>5.3113837537558598E-4</v>
      </c>
      <c r="AF1943">
        <v>0</v>
      </c>
      <c r="AG1943">
        <v>0</v>
      </c>
      <c r="AH1943">
        <v>5.3721692420690199E-2</v>
      </c>
      <c r="AI1943">
        <v>0</v>
      </c>
      <c r="AJ1943">
        <v>0</v>
      </c>
      <c r="AK1943">
        <v>1.1435096507225901E-2</v>
      </c>
      <c r="AL1943">
        <v>0</v>
      </c>
      <c r="AM1943">
        <v>0</v>
      </c>
      <c r="AN1943">
        <v>0</v>
      </c>
      <c r="AO1943">
        <v>0</v>
      </c>
      <c r="AP1943">
        <v>0</v>
      </c>
      <c r="AQ1943">
        <v>1.30180971166051E-2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3.0999999999999999E-3</v>
      </c>
      <c r="AX1943">
        <v>0.119736123732771</v>
      </c>
      <c r="AY1943">
        <v>0</v>
      </c>
      <c r="AZ1943">
        <v>0</v>
      </c>
      <c r="BA1943">
        <v>3.2309680825744602E-3</v>
      </c>
      <c r="BB1943">
        <v>0</v>
      </c>
      <c r="BC1943">
        <v>0</v>
      </c>
    </row>
    <row r="1944" spans="1:55" x14ac:dyDescent="0.25">
      <c r="A1944" t="s">
        <v>113</v>
      </c>
      <c r="B1944">
        <v>2042</v>
      </c>
      <c r="C1944" t="s">
        <v>127</v>
      </c>
      <c r="D1944" t="str">
        <f t="shared" si="103"/>
        <v>Passenger</v>
      </c>
      <c r="E1944" t="str">
        <f t="shared" si="102"/>
        <v>2042LDT1</v>
      </c>
      <c r="F1944" t="str">
        <f t="shared" si="104"/>
        <v>2042Passenger</v>
      </c>
      <c r="G1944" t="s">
        <v>115</v>
      </c>
      <c r="H1944" t="s">
        <v>115</v>
      </c>
      <c r="I1944" t="s">
        <v>121</v>
      </c>
      <c r="J1944">
        <v>0.57082612426090495</v>
      </c>
      <c r="K1944">
        <v>23.063953868967499</v>
      </c>
      <c r="L1944">
        <v>23.063953868967499</v>
      </c>
      <c r="M1944">
        <v>0</v>
      </c>
      <c r="N1944">
        <v>2.6674719778482001</v>
      </c>
      <c r="O1944">
        <v>2.9143899042777099E-2</v>
      </c>
      <c r="P1944">
        <v>0</v>
      </c>
      <c r="Q1944">
        <v>0</v>
      </c>
      <c r="R1944">
        <v>3.8513680600030598E-3</v>
      </c>
      <c r="S1944">
        <v>0</v>
      </c>
      <c r="T1944">
        <v>0</v>
      </c>
      <c r="U1944">
        <v>2.0000005732018801E-3</v>
      </c>
      <c r="V1944">
        <v>2.7455072825838499E-3</v>
      </c>
      <c r="W1944">
        <v>4.0255098334837404E-3</v>
      </c>
      <c r="X1944">
        <v>0</v>
      </c>
      <c r="Y1944">
        <v>0</v>
      </c>
      <c r="Z1944">
        <v>8.0000022928075204E-3</v>
      </c>
      <c r="AA1944">
        <v>7.8443065216681502E-3</v>
      </c>
      <c r="AB1944">
        <v>343.46147720377098</v>
      </c>
      <c r="AC1944">
        <v>0</v>
      </c>
      <c r="AD1944">
        <v>0</v>
      </c>
      <c r="AE1944">
        <v>5.0959542292060799E-4</v>
      </c>
      <c r="AF1944">
        <v>0</v>
      </c>
      <c r="AG1944">
        <v>0</v>
      </c>
      <c r="AH1944">
        <v>5.4112495604413197E-2</v>
      </c>
      <c r="AI1944">
        <v>0</v>
      </c>
      <c r="AJ1944">
        <v>0</v>
      </c>
      <c r="AK1944">
        <v>1.0971289424563E-2</v>
      </c>
      <c r="AL1944">
        <v>0</v>
      </c>
      <c r="AM1944">
        <v>0</v>
      </c>
      <c r="AN1944">
        <v>0</v>
      </c>
      <c r="AO1944">
        <v>0</v>
      </c>
      <c r="AP1944">
        <v>0</v>
      </c>
      <c r="AQ1944">
        <v>1.2490083588983399E-2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3.0999999999999899E-3</v>
      </c>
      <c r="AX1944">
        <v>0.11557024967535399</v>
      </c>
      <c r="AY1944">
        <v>0</v>
      </c>
      <c r="AZ1944">
        <v>0</v>
      </c>
      <c r="BA1944">
        <v>3.25447204449899E-3</v>
      </c>
      <c r="BB1944">
        <v>0</v>
      </c>
      <c r="BC1944">
        <v>0</v>
      </c>
    </row>
    <row r="1945" spans="1:55" x14ac:dyDescent="0.25">
      <c r="A1945" t="s">
        <v>119</v>
      </c>
      <c r="B1945">
        <v>2042</v>
      </c>
      <c r="C1945" t="s">
        <v>127</v>
      </c>
      <c r="D1945" t="str">
        <f t="shared" si="103"/>
        <v>Passenger</v>
      </c>
      <c r="E1945" t="str">
        <f t="shared" si="102"/>
        <v>2042LDT1</v>
      </c>
      <c r="F1945" t="str">
        <f t="shared" si="104"/>
        <v>2042Passenger</v>
      </c>
      <c r="G1945" t="s">
        <v>115</v>
      </c>
      <c r="H1945" t="s">
        <v>115</v>
      </c>
      <c r="I1945" t="s">
        <v>125</v>
      </c>
      <c r="J1945">
        <v>1226.99301304956</v>
      </c>
      <c r="K1945">
        <v>49781.927159502302</v>
      </c>
      <c r="L1945">
        <v>0</v>
      </c>
      <c r="M1945">
        <v>49781.927159502302</v>
      </c>
      <c r="N1945">
        <v>5861.25394822621</v>
      </c>
      <c r="O1945">
        <v>0</v>
      </c>
      <c r="P1945">
        <v>0</v>
      </c>
      <c r="Q1945">
        <v>0</v>
      </c>
      <c r="R1945">
        <v>0</v>
      </c>
      <c r="S1945">
        <v>0</v>
      </c>
      <c r="T1945">
        <v>0</v>
      </c>
      <c r="U1945">
        <v>2.0000005732018701E-3</v>
      </c>
      <c r="V1945">
        <v>1.5367758440822E-3</v>
      </c>
      <c r="W1945">
        <v>0</v>
      </c>
      <c r="X1945">
        <v>0</v>
      </c>
      <c r="Y1945">
        <v>0</v>
      </c>
      <c r="Z1945">
        <v>8.00000229280751E-3</v>
      </c>
      <c r="AA1945">
        <v>4.3907881259491596E-3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0</v>
      </c>
      <c r="AL1945">
        <v>0</v>
      </c>
      <c r="AM1945">
        <v>0</v>
      </c>
      <c r="AN1945">
        <v>0</v>
      </c>
      <c r="AO1945">
        <v>0</v>
      </c>
      <c r="AP1945">
        <v>0</v>
      </c>
      <c r="AQ1945">
        <v>0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0</v>
      </c>
      <c r="AZ1945">
        <v>0</v>
      </c>
      <c r="BA1945">
        <v>0</v>
      </c>
      <c r="BB1945">
        <v>0</v>
      </c>
      <c r="BC1945">
        <v>0</v>
      </c>
    </row>
    <row r="1946" spans="1:55" x14ac:dyDescent="0.25">
      <c r="A1946" t="s">
        <v>113</v>
      </c>
      <c r="B1946">
        <v>2042</v>
      </c>
      <c r="C1946" t="s">
        <v>127</v>
      </c>
      <c r="D1946" t="str">
        <f t="shared" si="103"/>
        <v>Passenger</v>
      </c>
      <c r="E1946" t="str">
        <f t="shared" si="102"/>
        <v>2042LDT1</v>
      </c>
      <c r="F1946" t="str">
        <f t="shared" si="104"/>
        <v>2042Passenger</v>
      </c>
      <c r="G1946" t="s">
        <v>115</v>
      </c>
      <c r="H1946" t="s">
        <v>115</v>
      </c>
      <c r="I1946" t="s">
        <v>125</v>
      </c>
      <c r="J1946">
        <v>1380.8482051185999</v>
      </c>
      <c r="K1946">
        <v>58339.727935756702</v>
      </c>
      <c r="L1946">
        <v>0</v>
      </c>
      <c r="M1946">
        <v>58339.727935756702</v>
      </c>
      <c r="N1946">
        <v>6589.6077953598397</v>
      </c>
      <c r="O1946">
        <v>0</v>
      </c>
      <c r="P1946">
        <v>0</v>
      </c>
      <c r="Q1946">
        <v>0</v>
      </c>
      <c r="R1946">
        <v>0</v>
      </c>
      <c r="S1946">
        <v>0</v>
      </c>
      <c r="T1946">
        <v>0</v>
      </c>
      <c r="U1946">
        <v>2.0000005732018701E-3</v>
      </c>
      <c r="V1946">
        <v>1.53689607995404E-3</v>
      </c>
      <c r="W1946">
        <v>0</v>
      </c>
      <c r="X1946">
        <v>0</v>
      </c>
      <c r="Y1946">
        <v>0</v>
      </c>
      <c r="Z1946">
        <v>8.00000229280751E-3</v>
      </c>
      <c r="AA1946">
        <v>4.3911316570115402E-3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0</v>
      </c>
      <c r="AL1946">
        <v>0</v>
      </c>
      <c r="AM1946">
        <v>0</v>
      </c>
      <c r="AN1946">
        <v>0</v>
      </c>
      <c r="AO1946">
        <v>0</v>
      </c>
      <c r="AP1946">
        <v>0</v>
      </c>
      <c r="AQ1946">
        <v>0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0</v>
      </c>
      <c r="AZ1946">
        <v>0</v>
      </c>
      <c r="BA1946">
        <v>0</v>
      </c>
      <c r="BB1946">
        <v>0</v>
      </c>
      <c r="BC1946">
        <v>0</v>
      </c>
    </row>
    <row r="1947" spans="1:55" x14ac:dyDescent="0.25">
      <c r="A1947" t="s">
        <v>119</v>
      </c>
      <c r="B1947">
        <v>2042</v>
      </c>
      <c r="C1947" t="s">
        <v>127</v>
      </c>
      <c r="D1947" t="str">
        <f t="shared" si="103"/>
        <v>Passenger</v>
      </c>
      <c r="E1947" t="str">
        <f t="shared" si="102"/>
        <v>2042LDT1</v>
      </c>
      <c r="F1947" t="str">
        <f t="shared" si="104"/>
        <v>2042Passenger</v>
      </c>
      <c r="G1947" t="s">
        <v>115</v>
      </c>
      <c r="H1947" t="s">
        <v>115</v>
      </c>
      <c r="I1947" t="s">
        <v>126</v>
      </c>
      <c r="J1947">
        <v>948.69393514717399</v>
      </c>
      <c r="K1947">
        <v>40404.271699469296</v>
      </c>
      <c r="L1947">
        <v>16467.4667198346</v>
      </c>
      <c r="M1947">
        <v>23936.8049796347</v>
      </c>
      <c r="N1947">
        <v>3922.8494219706499</v>
      </c>
      <c r="O1947">
        <v>2.4443734059195E-3</v>
      </c>
      <c r="P1947">
        <v>0</v>
      </c>
      <c r="Q1947">
        <v>0.110577775151577</v>
      </c>
      <c r="R1947">
        <v>1.82427939920023E-4</v>
      </c>
      <c r="S1947">
        <v>0</v>
      </c>
      <c r="T1947">
        <v>7.6554339773262595E-4</v>
      </c>
      <c r="U1947">
        <v>2.0000005732018801E-3</v>
      </c>
      <c r="V1947">
        <v>1.36066084547739E-3</v>
      </c>
      <c r="W1947">
        <v>1.98407029548055E-4</v>
      </c>
      <c r="X1947">
        <v>0</v>
      </c>
      <c r="Y1947">
        <v>8.3259829388438898E-4</v>
      </c>
      <c r="Z1947">
        <v>8.0000022928075204E-3</v>
      </c>
      <c r="AA1947">
        <v>3.8876024156497E-3</v>
      </c>
      <c r="AB1947">
        <v>112.515432800631</v>
      </c>
      <c r="AC1947">
        <v>0</v>
      </c>
      <c r="AD1947">
        <v>63.481345657530497</v>
      </c>
      <c r="AE1947">
        <v>3.3603698734374101E-4</v>
      </c>
      <c r="AF1947">
        <v>0</v>
      </c>
      <c r="AG1947">
        <v>3.8325039654218199E-2</v>
      </c>
      <c r="AH1947">
        <v>4.24546209710553E-4</v>
      </c>
      <c r="AI1947">
        <v>0</v>
      </c>
      <c r="AJ1947">
        <v>1.9046391360061199E-2</v>
      </c>
      <c r="AK1947">
        <v>1.08442752934214E-3</v>
      </c>
      <c r="AL1947">
        <v>0</v>
      </c>
      <c r="AM1947">
        <v>0.15948849541731799</v>
      </c>
      <c r="AN1947">
        <v>3.12865070463779E-2</v>
      </c>
      <c r="AO1947">
        <v>4.6023480721687202E-2</v>
      </c>
      <c r="AP1947">
        <v>0.58195517661315199</v>
      </c>
      <c r="AQ1947">
        <v>1.58239410521232E-3</v>
      </c>
      <c r="AR1947">
        <v>0</v>
      </c>
      <c r="AS1947">
        <v>0.174619827313517</v>
      </c>
      <c r="AT1947">
        <v>3.1286507046365E-2</v>
      </c>
      <c r="AU1947">
        <v>4.60234807216683E-2</v>
      </c>
      <c r="AV1947">
        <v>0.58195517661315199</v>
      </c>
      <c r="AW1947">
        <v>1.7117833663170198E-2</v>
      </c>
      <c r="AX1947">
        <v>0.18833666253397099</v>
      </c>
      <c r="AY1947">
        <v>0</v>
      </c>
      <c r="AZ1947">
        <v>1.21796381938048</v>
      </c>
      <c r="BA1947">
        <v>1.11232960277783E-3</v>
      </c>
      <c r="BB1947">
        <v>0</v>
      </c>
      <c r="BC1947">
        <v>6.2757773081815896E-4</v>
      </c>
    </row>
    <row r="1948" spans="1:55" x14ac:dyDescent="0.25">
      <c r="A1948" t="s">
        <v>113</v>
      </c>
      <c r="B1948">
        <v>2042</v>
      </c>
      <c r="C1948" t="s">
        <v>127</v>
      </c>
      <c r="D1948" t="str">
        <f t="shared" si="103"/>
        <v>Passenger</v>
      </c>
      <c r="E1948" t="str">
        <f t="shared" si="102"/>
        <v>2042LDT1</v>
      </c>
      <c r="F1948" t="str">
        <f t="shared" si="104"/>
        <v>2042Passenger</v>
      </c>
      <c r="G1948" t="s">
        <v>115</v>
      </c>
      <c r="H1948" t="s">
        <v>115</v>
      </c>
      <c r="I1948" t="s">
        <v>126</v>
      </c>
      <c r="J1948">
        <v>1066.9530198197399</v>
      </c>
      <c r="K1948">
        <v>45071.909917622201</v>
      </c>
      <c r="L1948">
        <v>18369.148162420101</v>
      </c>
      <c r="M1948">
        <v>26702.761755201998</v>
      </c>
      <c r="N1948">
        <v>4411.8507371087999</v>
      </c>
      <c r="O1948">
        <v>2.4547410929400501E-3</v>
      </c>
      <c r="P1948">
        <v>0</v>
      </c>
      <c r="Q1948">
        <v>0.11219101390613</v>
      </c>
      <c r="R1948">
        <v>1.81761165708147E-4</v>
      </c>
      <c r="S1948">
        <v>0</v>
      </c>
      <c r="T1948">
        <v>7.6665292057995704E-4</v>
      </c>
      <c r="U1948">
        <v>2.0000005732018801E-3</v>
      </c>
      <c r="V1948">
        <v>1.36003403673268E-3</v>
      </c>
      <c r="W1948">
        <v>1.9768185175557599E-4</v>
      </c>
      <c r="X1948">
        <v>0</v>
      </c>
      <c r="Y1948">
        <v>8.3380500121469801E-4</v>
      </c>
      <c r="Z1948">
        <v>8.0000022928075204E-3</v>
      </c>
      <c r="AA1948">
        <v>3.88581153352195E-3</v>
      </c>
      <c r="AB1948">
        <v>110.56434245667801</v>
      </c>
      <c r="AC1948">
        <v>0</v>
      </c>
      <c r="AD1948">
        <v>63.575878896803502</v>
      </c>
      <c r="AE1948">
        <v>3.2423500623314001E-4</v>
      </c>
      <c r="AF1948">
        <v>0</v>
      </c>
      <c r="AG1948">
        <v>3.9491368488302397E-2</v>
      </c>
      <c r="AH1948">
        <v>4.2349850242313301E-4</v>
      </c>
      <c r="AI1948">
        <v>0</v>
      </c>
      <c r="AJ1948">
        <v>1.9225124003833399E-2</v>
      </c>
      <c r="AK1948">
        <v>1.0518417716142299E-3</v>
      </c>
      <c r="AL1948">
        <v>0</v>
      </c>
      <c r="AM1948">
        <v>0.16513406212842199</v>
      </c>
      <c r="AN1948">
        <v>3.0897666751973901E-2</v>
      </c>
      <c r="AO1948">
        <v>4.6337355454296097E-2</v>
      </c>
      <c r="AP1948">
        <v>0.56561859333931297</v>
      </c>
      <c r="AQ1948">
        <v>1.5348450440281201E-3</v>
      </c>
      <c r="AR1948">
        <v>0</v>
      </c>
      <c r="AS1948">
        <v>0.18080101224225001</v>
      </c>
      <c r="AT1948">
        <v>3.0897666751961199E-2</v>
      </c>
      <c r="AU1948">
        <v>4.6337355454277099E-2</v>
      </c>
      <c r="AV1948">
        <v>0.56561859333931297</v>
      </c>
      <c r="AW1948">
        <v>1.71171850545433E-2</v>
      </c>
      <c r="AX1948">
        <v>0.179597459983245</v>
      </c>
      <c r="AY1948">
        <v>0</v>
      </c>
      <c r="AZ1948">
        <v>1.2623759082802599</v>
      </c>
      <c r="BA1948">
        <v>1.09304108836471E-3</v>
      </c>
      <c r="BB1948">
        <v>0</v>
      </c>
      <c r="BC1948">
        <v>6.28512288130632E-4</v>
      </c>
    </row>
    <row r="1949" spans="1:55" x14ac:dyDescent="0.25">
      <c r="A1949" t="s">
        <v>119</v>
      </c>
      <c r="B1949">
        <v>2042</v>
      </c>
      <c r="C1949" t="s">
        <v>128</v>
      </c>
      <c r="D1949" t="str">
        <f t="shared" si="103"/>
        <v>Passenger</v>
      </c>
      <c r="E1949" t="str">
        <f t="shared" si="102"/>
        <v>2042LDT2</v>
      </c>
      <c r="F1949" t="str">
        <f t="shared" si="104"/>
        <v>2042Passenger</v>
      </c>
      <c r="G1949" t="s">
        <v>115</v>
      </c>
      <c r="H1949" t="s">
        <v>115</v>
      </c>
      <c r="I1949" t="s">
        <v>116</v>
      </c>
      <c r="J1949">
        <v>383310.61601037602</v>
      </c>
      <c r="K1949">
        <v>15502158.902458001</v>
      </c>
      <c r="L1949">
        <v>15502158.902458001</v>
      </c>
      <c r="M1949">
        <v>0</v>
      </c>
      <c r="N1949">
        <v>1775884.9957568401</v>
      </c>
      <c r="O1949">
        <v>2.4329514007560501E-2</v>
      </c>
      <c r="P1949">
        <v>0</v>
      </c>
      <c r="Q1949">
        <v>0.20085890293151601</v>
      </c>
      <c r="R1949">
        <v>5.0396193863022003E-4</v>
      </c>
      <c r="S1949">
        <v>0</v>
      </c>
      <c r="T1949">
        <v>8.4864325275623895E-4</v>
      </c>
      <c r="U1949">
        <v>2.0000005732018801E-3</v>
      </c>
      <c r="V1949">
        <v>2.7527956071819199E-3</v>
      </c>
      <c r="W1949">
        <v>5.48104590189071E-4</v>
      </c>
      <c r="X1949">
        <v>0</v>
      </c>
      <c r="Y1949">
        <v>9.2297696832612896E-4</v>
      </c>
      <c r="Z1949">
        <v>8.0000022928075204E-3</v>
      </c>
      <c r="AA1949">
        <v>7.8651303062340708E-3</v>
      </c>
      <c r="AB1949">
        <v>277.884534844575</v>
      </c>
      <c r="AC1949">
        <v>0</v>
      </c>
      <c r="AD1949">
        <v>66.343712053912</v>
      </c>
      <c r="AE1949">
        <v>1.39902255932496E-3</v>
      </c>
      <c r="AF1949">
        <v>0</v>
      </c>
      <c r="AG1949">
        <v>4.11097428119825E-2</v>
      </c>
      <c r="AH1949">
        <v>3.5302298871119201E-3</v>
      </c>
      <c r="AI1949">
        <v>0</v>
      </c>
      <c r="AJ1949">
        <v>3.01713646825672E-2</v>
      </c>
      <c r="AK1949">
        <v>4.2905826700830596E-3</v>
      </c>
      <c r="AL1949">
        <v>0</v>
      </c>
      <c r="AM1949">
        <v>0.161400027239468</v>
      </c>
      <c r="AN1949">
        <v>4.3634555679748201E-2</v>
      </c>
      <c r="AO1949">
        <v>0.16966564579530399</v>
      </c>
      <c r="AP1949">
        <v>1.1159506303839499</v>
      </c>
      <c r="AQ1949">
        <v>6.2608081603980504E-3</v>
      </c>
      <c r="AR1949">
        <v>0</v>
      </c>
      <c r="AS1949">
        <v>0.17671271405004699</v>
      </c>
      <c r="AT1949">
        <v>4.3634555679730298E-2</v>
      </c>
      <c r="AU1949">
        <v>0.16966564579523399</v>
      </c>
      <c r="AV1949">
        <v>1.1159506303839499</v>
      </c>
      <c r="AW1949">
        <v>4.16627300446928E-2</v>
      </c>
      <c r="AX1949">
        <v>0.60536364794762598</v>
      </c>
      <c r="AY1949">
        <v>0</v>
      </c>
      <c r="AZ1949">
        <v>1.9967247962016501</v>
      </c>
      <c r="BA1949">
        <v>2.74717153521036E-3</v>
      </c>
      <c r="BB1949">
        <v>0</v>
      </c>
      <c r="BC1949">
        <v>6.5587513676009098E-4</v>
      </c>
    </row>
    <row r="1950" spans="1:55" x14ac:dyDescent="0.25">
      <c r="A1950" t="s">
        <v>113</v>
      </c>
      <c r="B1950">
        <v>2042</v>
      </c>
      <c r="C1950" t="s">
        <v>128</v>
      </c>
      <c r="D1950" t="str">
        <f t="shared" si="103"/>
        <v>Passenger</v>
      </c>
      <c r="E1950" t="str">
        <f t="shared" si="102"/>
        <v>2042LDT2</v>
      </c>
      <c r="F1950" t="str">
        <f t="shared" si="104"/>
        <v>2042Passenger</v>
      </c>
      <c r="G1950" t="s">
        <v>115</v>
      </c>
      <c r="H1950" t="s">
        <v>115</v>
      </c>
      <c r="I1950" t="s">
        <v>116</v>
      </c>
      <c r="J1950">
        <v>432269.86054458999</v>
      </c>
      <c r="K1950">
        <v>17136231.3614581</v>
      </c>
      <c r="L1950">
        <v>17136231.3614581</v>
      </c>
      <c r="M1950">
        <v>0</v>
      </c>
      <c r="N1950">
        <v>1997874.5363026999</v>
      </c>
      <c r="O1950">
        <v>2.45056739315372E-2</v>
      </c>
      <c r="P1950">
        <v>0</v>
      </c>
      <c r="Q1950">
        <v>0.206467012066674</v>
      </c>
      <c r="R1950">
        <v>4.9895158126245101E-4</v>
      </c>
      <c r="S1950">
        <v>0</v>
      </c>
      <c r="T1950">
        <v>8.5462220807750605E-4</v>
      </c>
      <c r="U1950">
        <v>2.0000005732018801E-3</v>
      </c>
      <c r="V1950">
        <v>2.7522428536248499E-3</v>
      </c>
      <c r="W1950">
        <v>5.4265536940222795E-4</v>
      </c>
      <c r="X1950">
        <v>0</v>
      </c>
      <c r="Y1950">
        <v>9.2947962776312705E-4</v>
      </c>
      <c r="Z1950">
        <v>8.0000022928075204E-3</v>
      </c>
      <c r="AA1950">
        <v>7.8635510103567102E-3</v>
      </c>
      <c r="AB1950">
        <v>274.99367412442001</v>
      </c>
      <c r="AC1950">
        <v>0</v>
      </c>
      <c r="AD1950">
        <v>66.611837521399096</v>
      </c>
      <c r="AE1950">
        <v>1.36773365649291E-3</v>
      </c>
      <c r="AF1950">
        <v>0</v>
      </c>
      <c r="AG1950">
        <v>4.2522120496665303E-2</v>
      </c>
      <c r="AH1950">
        <v>3.54592076562797E-3</v>
      </c>
      <c r="AI1950">
        <v>0</v>
      </c>
      <c r="AJ1950">
        <v>3.05254286923764E-2</v>
      </c>
      <c r="AK1950">
        <v>4.2102505795819402E-3</v>
      </c>
      <c r="AL1950">
        <v>0</v>
      </c>
      <c r="AM1950">
        <v>0.16870507174086799</v>
      </c>
      <c r="AN1950">
        <v>4.4265947507708098E-2</v>
      </c>
      <c r="AO1950">
        <v>0.17409546666975101</v>
      </c>
      <c r="AP1950">
        <v>1.12222767682713</v>
      </c>
      <c r="AQ1950">
        <v>6.1435877625117298E-3</v>
      </c>
      <c r="AR1950">
        <v>0</v>
      </c>
      <c r="AS1950">
        <v>0.18471081827702801</v>
      </c>
      <c r="AT1950">
        <v>4.4265947507689897E-2</v>
      </c>
      <c r="AU1950">
        <v>0.17409546666967901</v>
      </c>
      <c r="AV1950">
        <v>1.12222767682713</v>
      </c>
      <c r="AW1950">
        <v>4.1694817270527103E-2</v>
      </c>
      <c r="AX1950">
        <v>0.57946705627419903</v>
      </c>
      <c r="AY1950">
        <v>0</v>
      </c>
      <c r="AZ1950">
        <v>2.0768339470544399</v>
      </c>
      <c r="BA1950">
        <v>2.7185924338684699E-3</v>
      </c>
      <c r="BB1950">
        <v>0</v>
      </c>
      <c r="BC1950">
        <v>6.5852582997897604E-4</v>
      </c>
    </row>
    <row r="1951" spans="1:55" x14ac:dyDescent="0.25">
      <c r="A1951" t="s">
        <v>119</v>
      </c>
      <c r="B1951">
        <v>2042</v>
      </c>
      <c r="C1951" t="s">
        <v>128</v>
      </c>
      <c r="D1951" t="str">
        <f t="shared" si="103"/>
        <v>Passenger</v>
      </c>
      <c r="E1951" t="str">
        <f t="shared" si="102"/>
        <v>2042LDT2</v>
      </c>
      <c r="F1951" t="str">
        <f t="shared" si="104"/>
        <v>2042Passenger</v>
      </c>
      <c r="G1951" t="s">
        <v>115</v>
      </c>
      <c r="H1951" t="s">
        <v>115</v>
      </c>
      <c r="I1951" t="s">
        <v>121</v>
      </c>
      <c r="J1951">
        <v>1442.3179116168101</v>
      </c>
      <c r="K1951">
        <v>58894.610272590602</v>
      </c>
      <c r="L1951">
        <v>58894.610272590602</v>
      </c>
      <c r="M1951">
        <v>0</v>
      </c>
      <c r="N1951">
        <v>6726.9166294262304</v>
      </c>
      <c r="O1951">
        <v>2.6828338175145301E-2</v>
      </c>
      <c r="P1951">
        <v>0</v>
      </c>
      <c r="Q1951">
        <v>0</v>
      </c>
      <c r="R1951">
        <v>3.8002589951833601E-3</v>
      </c>
      <c r="S1951">
        <v>0</v>
      </c>
      <c r="T1951">
        <v>0</v>
      </c>
      <c r="U1951">
        <v>2.0000005732018801E-3</v>
      </c>
      <c r="V1951">
        <v>2.7471755517073301E-3</v>
      </c>
      <c r="W1951">
        <v>3.9720898435460098E-3</v>
      </c>
      <c r="X1951">
        <v>0</v>
      </c>
      <c r="Y1951">
        <v>0</v>
      </c>
      <c r="Z1951">
        <v>8.0000022928075204E-3</v>
      </c>
      <c r="AA1951">
        <v>7.8490730048780908E-3</v>
      </c>
      <c r="AB1951">
        <v>253.72878816434101</v>
      </c>
      <c r="AC1951">
        <v>0</v>
      </c>
      <c r="AD1951">
        <v>0</v>
      </c>
      <c r="AE1951">
        <v>5.3200328222857696E-4</v>
      </c>
      <c r="AF1951">
        <v>0</v>
      </c>
      <c r="AG1951">
        <v>0</v>
      </c>
      <c r="AH1951">
        <v>3.9975073903587198E-2</v>
      </c>
      <c r="AI1951">
        <v>0</v>
      </c>
      <c r="AJ1951">
        <v>0</v>
      </c>
      <c r="AK1951">
        <v>1.14537174425456E-2</v>
      </c>
      <c r="AL1951">
        <v>0</v>
      </c>
      <c r="AM1951">
        <v>0</v>
      </c>
      <c r="AN1951">
        <v>0</v>
      </c>
      <c r="AO1951">
        <v>0</v>
      </c>
      <c r="AP1951">
        <v>0</v>
      </c>
      <c r="AQ1951">
        <v>1.3039295813462699E-2</v>
      </c>
      <c r="AR1951">
        <v>0</v>
      </c>
      <c r="AS1951">
        <v>0</v>
      </c>
      <c r="AT1951">
        <v>0</v>
      </c>
      <c r="AU1951">
        <v>0</v>
      </c>
      <c r="AV1951">
        <v>0</v>
      </c>
      <c r="AW1951">
        <v>3.0999999999999999E-3</v>
      </c>
      <c r="AX1951">
        <v>0.120009948191333</v>
      </c>
      <c r="AY1951">
        <v>0</v>
      </c>
      <c r="AZ1951">
        <v>0</v>
      </c>
      <c r="BA1951">
        <v>2.4042092134703799E-3</v>
      </c>
      <c r="BB1951">
        <v>0</v>
      </c>
      <c r="BC1951">
        <v>0</v>
      </c>
    </row>
    <row r="1952" spans="1:55" x14ac:dyDescent="0.25">
      <c r="A1952" t="s">
        <v>113</v>
      </c>
      <c r="B1952">
        <v>2042</v>
      </c>
      <c r="C1952" t="s">
        <v>128</v>
      </c>
      <c r="D1952" t="str">
        <f t="shared" si="103"/>
        <v>Passenger</v>
      </c>
      <c r="E1952" t="str">
        <f t="shared" si="102"/>
        <v>2042LDT2</v>
      </c>
      <c r="F1952" t="str">
        <f t="shared" si="104"/>
        <v>2042Passenger</v>
      </c>
      <c r="G1952" t="s">
        <v>115</v>
      </c>
      <c r="H1952" t="s">
        <v>115</v>
      </c>
      <c r="I1952" t="s">
        <v>121</v>
      </c>
      <c r="J1952">
        <v>1608.3709870412199</v>
      </c>
      <c r="K1952">
        <v>64839.155769593301</v>
      </c>
      <c r="L1952">
        <v>64839.155769593301</v>
      </c>
      <c r="M1952">
        <v>0</v>
      </c>
      <c r="N1952">
        <v>7503.9455226891196</v>
      </c>
      <c r="O1952">
        <v>2.6496563313737499E-2</v>
      </c>
      <c r="P1952">
        <v>0</v>
      </c>
      <c r="Q1952">
        <v>0</v>
      </c>
      <c r="R1952">
        <v>3.7775194538693401E-3</v>
      </c>
      <c r="S1952">
        <v>0</v>
      </c>
      <c r="T1952">
        <v>0</v>
      </c>
      <c r="U1952">
        <v>2.0000005732018801E-3</v>
      </c>
      <c r="V1952">
        <v>2.7433142075001401E-3</v>
      </c>
      <c r="W1952">
        <v>3.9483221210789999E-3</v>
      </c>
      <c r="X1952">
        <v>0</v>
      </c>
      <c r="Y1952">
        <v>0</v>
      </c>
      <c r="Z1952">
        <v>8.0000022928075204E-3</v>
      </c>
      <c r="AA1952">
        <v>7.8380405928575592E-3</v>
      </c>
      <c r="AB1952">
        <v>254.826365864308</v>
      </c>
      <c r="AC1952">
        <v>0</v>
      </c>
      <c r="AD1952">
        <v>0</v>
      </c>
      <c r="AE1952">
        <v>5.0424472293927696E-4</v>
      </c>
      <c r="AF1952">
        <v>0</v>
      </c>
      <c r="AG1952">
        <v>0</v>
      </c>
      <c r="AH1952">
        <v>4.0147997717193698E-2</v>
      </c>
      <c r="AI1952">
        <v>0</v>
      </c>
      <c r="AJ1952">
        <v>0</v>
      </c>
      <c r="AK1952">
        <v>1.0856092004259001E-2</v>
      </c>
      <c r="AL1952">
        <v>0</v>
      </c>
      <c r="AM1952">
        <v>0</v>
      </c>
      <c r="AN1952">
        <v>0</v>
      </c>
      <c r="AO1952">
        <v>0</v>
      </c>
      <c r="AP1952">
        <v>0</v>
      </c>
      <c r="AQ1952">
        <v>1.23589389848122E-2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3.0999999999999899E-3</v>
      </c>
      <c r="AX1952">
        <v>0.11365705073435101</v>
      </c>
      <c r="AY1952">
        <v>0</v>
      </c>
      <c r="AZ1952">
        <v>0</v>
      </c>
      <c r="BA1952">
        <v>2.4146093199693399E-3</v>
      </c>
      <c r="BB1952">
        <v>0</v>
      </c>
      <c r="BC1952">
        <v>0</v>
      </c>
    </row>
    <row r="1953" spans="1:55" x14ac:dyDescent="0.25">
      <c r="A1953" t="s">
        <v>119</v>
      </c>
      <c r="B1953">
        <v>2042</v>
      </c>
      <c r="C1953" t="s">
        <v>128</v>
      </c>
      <c r="D1953" t="str">
        <f t="shared" si="103"/>
        <v>Passenger</v>
      </c>
      <c r="E1953" t="str">
        <f t="shared" si="102"/>
        <v>2042LDT2</v>
      </c>
      <c r="F1953" t="str">
        <f t="shared" si="104"/>
        <v>2042Passenger</v>
      </c>
      <c r="G1953" t="s">
        <v>115</v>
      </c>
      <c r="H1953" t="s">
        <v>115</v>
      </c>
      <c r="I1953" t="s">
        <v>125</v>
      </c>
      <c r="J1953">
        <v>14129.2023412418</v>
      </c>
      <c r="K1953">
        <v>393418.17664597702</v>
      </c>
      <c r="L1953">
        <v>0</v>
      </c>
      <c r="M1953">
        <v>393418.17664597702</v>
      </c>
      <c r="N1953">
        <v>67311.688715040204</v>
      </c>
      <c r="O1953">
        <v>0</v>
      </c>
      <c r="P1953">
        <v>0</v>
      </c>
      <c r="Q1953">
        <v>0</v>
      </c>
      <c r="R1953">
        <v>0</v>
      </c>
      <c r="S1953">
        <v>0</v>
      </c>
      <c r="T1953">
        <v>0</v>
      </c>
      <c r="U1953">
        <v>2.0000005732018701E-3</v>
      </c>
      <c r="V1953">
        <v>1.5370985232842701E-3</v>
      </c>
      <c r="W1953">
        <v>0</v>
      </c>
      <c r="X1953">
        <v>0</v>
      </c>
      <c r="Y1953">
        <v>0</v>
      </c>
      <c r="Z1953">
        <v>8.00000229280751E-3</v>
      </c>
      <c r="AA1953">
        <v>4.3917100665264901E-3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0</v>
      </c>
      <c r="AL1953">
        <v>0</v>
      </c>
      <c r="AM1953">
        <v>0</v>
      </c>
      <c r="AN1953">
        <v>0</v>
      </c>
      <c r="AO1953">
        <v>0</v>
      </c>
      <c r="AP1953">
        <v>0</v>
      </c>
      <c r="AQ1953">
        <v>0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  <c r="AY1953">
        <v>0</v>
      </c>
      <c r="AZ1953">
        <v>0</v>
      </c>
      <c r="BA1953">
        <v>0</v>
      </c>
      <c r="BB1953">
        <v>0</v>
      </c>
      <c r="BC1953">
        <v>0</v>
      </c>
    </row>
    <row r="1954" spans="1:55" x14ac:dyDescent="0.25">
      <c r="A1954" t="s">
        <v>113</v>
      </c>
      <c r="B1954">
        <v>2042</v>
      </c>
      <c r="C1954" t="s">
        <v>128</v>
      </c>
      <c r="D1954" t="str">
        <f t="shared" si="103"/>
        <v>Passenger</v>
      </c>
      <c r="E1954" t="str">
        <f t="shared" si="102"/>
        <v>2042LDT2</v>
      </c>
      <c r="F1954" t="str">
        <f t="shared" si="104"/>
        <v>2042Passenger</v>
      </c>
      <c r="G1954" t="s">
        <v>115</v>
      </c>
      <c r="H1954" t="s">
        <v>115</v>
      </c>
      <c r="I1954" t="s">
        <v>125</v>
      </c>
      <c r="J1954">
        <v>15830.4567285085</v>
      </c>
      <c r="K1954">
        <v>459153.63519858499</v>
      </c>
      <c r="L1954">
        <v>0</v>
      </c>
      <c r="M1954">
        <v>459153.63519858499</v>
      </c>
      <c r="N1954">
        <v>75356.3439771173</v>
      </c>
      <c r="O1954">
        <v>0</v>
      </c>
      <c r="P1954">
        <v>0</v>
      </c>
      <c r="Q1954">
        <v>0</v>
      </c>
      <c r="R1954">
        <v>0</v>
      </c>
      <c r="S1954">
        <v>0</v>
      </c>
      <c r="T1954">
        <v>0</v>
      </c>
      <c r="U1954">
        <v>2.0000005732018701E-3</v>
      </c>
      <c r="V1954">
        <v>1.53721961248084E-3</v>
      </c>
      <c r="W1954">
        <v>0</v>
      </c>
      <c r="X1954">
        <v>0</v>
      </c>
      <c r="Y1954">
        <v>0</v>
      </c>
      <c r="Z1954">
        <v>8.00000229280751E-3</v>
      </c>
      <c r="AA1954">
        <v>4.3920560356595501E-3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0</v>
      </c>
      <c r="AL1954">
        <v>0</v>
      </c>
      <c r="AM1954">
        <v>0</v>
      </c>
      <c r="AN1954">
        <v>0</v>
      </c>
      <c r="AO1954">
        <v>0</v>
      </c>
      <c r="AP1954">
        <v>0</v>
      </c>
      <c r="AQ1954">
        <v>0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>
        <v>0</v>
      </c>
      <c r="BC1954">
        <v>0</v>
      </c>
    </row>
    <row r="1955" spans="1:55" x14ac:dyDescent="0.25">
      <c r="A1955" t="s">
        <v>119</v>
      </c>
      <c r="B1955">
        <v>2042</v>
      </c>
      <c r="C1955" t="s">
        <v>128</v>
      </c>
      <c r="D1955" t="str">
        <f t="shared" si="103"/>
        <v>Passenger</v>
      </c>
      <c r="E1955" t="str">
        <f t="shared" si="102"/>
        <v>2042LDT2</v>
      </c>
      <c r="F1955" t="str">
        <f t="shared" si="104"/>
        <v>2042Passenger</v>
      </c>
      <c r="G1955" t="s">
        <v>115</v>
      </c>
      <c r="H1955" t="s">
        <v>115</v>
      </c>
      <c r="I1955" t="s">
        <v>126</v>
      </c>
      <c r="J1955">
        <v>9899.02472701236</v>
      </c>
      <c r="K1955">
        <v>410612.263255889</v>
      </c>
      <c r="L1955">
        <v>167959.20308238099</v>
      </c>
      <c r="M1955">
        <v>242653.06017350801</v>
      </c>
      <c r="N1955">
        <v>40932.467247626497</v>
      </c>
      <c r="O1955">
        <v>2.4535295158744802E-3</v>
      </c>
      <c r="P1955">
        <v>0</v>
      </c>
      <c r="Q1955">
        <v>0.110577372369546</v>
      </c>
      <c r="R1955">
        <v>1.9007564394063299E-4</v>
      </c>
      <c r="S1955">
        <v>0</v>
      </c>
      <c r="T1955">
        <v>8.0056406730072795E-4</v>
      </c>
      <c r="U1955">
        <v>2.0000005732018801E-3</v>
      </c>
      <c r="V1955">
        <v>1.3606792939368901E-3</v>
      </c>
      <c r="W1955">
        <v>2.0672460545368099E-4</v>
      </c>
      <c r="X1955">
        <v>0</v>
      </c>
      <c r="Y1955">
        <v>8.7068646735626498E-4</v>
      </c>
      <c r="Z1955">
        <v>8.0000022928075204E-3</v>
      </c>
      <c r="AA1955">
        <v>3.8876551255339702E-3</v>
      </c>
      <c r="AB1955">
        <v>112.927592899678</v>
      </c>
      <c r="AC1955">
        <v>0</v>
      </c>
      <c r="AD1955">
        <v>66.880126103897297</v>
      </c>
      <c r="AE1955">
        <v>3.3642132717347098E-4</v>
      </c>
      <c r="AF1955">
        <v>0</v>
      </c>
      <c r="AG1955">
        <v>3.8213925797375002E-2</v>
      </c>
      <c r="AH1955">
        <v>4.2382981932285698E-4</v>
      </c>
      <c r="AI1955">
        <v>0</v>
      </c>
      <c r="AJ1955">
        <v>1.8936843991948501E-2</v>
      </c>
      <c r="AK1955">
        <v>1.0886432434626401E-3</v>
      </c>
      <c r="AL1955">
        <v>0</v>
      </c>
      <c r="AM1955">
        <v>0.15949021183006301</v>
      </c>
      <c r="AN1955">
        <v>3.4486622777016702E-2</v>
      </c>
      <c r="AO1955">
        <v>6.0215005429470302E-2</v>
      </c>
      <c r="AP1955">
        <v>0.70333098528522497</v>
      </c>
      <c r="AQ1955">
        <v>1.58854566536091E-3</v>
      </c>
      <c r="AR1955">
        <v>0</v>
      </c>
      <c r="AS1955">
        <v>0.174621706569423</v>
      </c>
      <c r="AT1955">
        <v>3.4486622777002499E-2</v>
      </c>
      <c r="AU1955">
        <v>6.0215005429445502E-2</v>
      </c>
      <c r="AV1955">
        <v>0.70333098528522497</v>
      </c>
      <c r="AW1955">
        <v>1.7179273091292802E-2</v>
      </c>
      <c r="AX1955">
        <v>0.18901128791541899</v>
      </c>
      <c r="AY1955">
        <v>0</v>
      </c>
      <c r="AZ1955">
        <v>1.21796015869159</v>
      </c>
      <c r="BA1955">
        <v>1.1164042249682401E-3</v>
      </c>
      <c r="BB1955">
        <v>0</v>
      </c>
      <c r="BC1955">
        <v>6.6117813575581003E-4</v>
      </c>
    </row>
    <row r="1956" spans="1:55" x14ac:dyDescent="0.25">
      <c r="A1956" t="s">
        <v>113</v>
      </c>
      <c r="B1956">
        <v>2042</v>
      </c>
      <c r="C1956" t="s">
        <v>128</v>
      </c>
      <c r="D1956" t="str">
        <f t="shared" si="103"/>
        <v>Passenger</v>
      </c>
      <c r="E1956" t="str">
        <f t="shared" si="102"/>
        <v>2042LDT2</v>
      </c>
      <c r="F1956" t="str">
        <f t="shared" si="104"/>
        <v>2042Passenger</v>
      </c>
      <c r="G1956" t="s">
        <v>115</v>
      </c>
      <c r="H1956" t="s">
        <v>115</v>
      </c>
      <c r="I1956" t="s">
        <v>126</v>
      </c>
      <c r="J1956">
        <v>11103.624454155401</v>
      </c>
      <c r="K1956">
        <v>455971.96947837499</v>
      </c>
      <c r="L1956">
        <v>186483.47819682601</v>
      </c>
      <c r="M1956">
        <v>269488.49128154799</v>
      </c>
      <c r="N1956">
        <v>45913.487119537298</v>
      </c>
      <c r="O1956">
        <v>2.4637462014423001E-3</v>
      </c>
      <c r="P1956">
        <v>0</v>
      </c>
      <c r="Q1956">
        <v>0.112184353076049</v>
      </c>
      <c r="R1956">
        <v>1.89155068932173E-4</v>
      </c>
      <c r="S1956">
        <v>0</v>
      </c>
      <c r="T1956">
        <v>8.0241549767073699E-4</v>
      </c>
      <c r="U1956">
        <v>2.0000005732018801E-3</v>
      </c>
      <c r="V1956">
        <v>1.36031486900908E-3</v>
      </c>
      <c r="W1956">
        <v>2.0572339613791099E-4</v>
      </c>
      <c r="X1956">
        <v>0</v>
      </c>
      <c r="Y1956">
        <v>8.7270006680977897E-4</v>
      </c>
      <c r="Z1956">
        <v>8.0000022928075204E-3</v>
      </c>
      <c r="AA1956">
        <v>3.8866139114545101E-3</v>
      </c>
      <c r="AB1956">
        <v>110.968084993018</v>
      </c>
      <c r="AC1956">
        <v>0</v>
      </c>
      <c r="AD1956">
        <v>66.982041317446502</v>
      </c>
      <c r="AE1956">
        <v>3.2457756676635801E-4</v>
      </c>
      <c r="AF1956">
        <v>0</v>
      </c>
      <c r="AG1956">
        <v>3.9359724019050003E-2</v>
      </c>
      <c r="AH1956">
        <v>4.2258842312271297E-4</v>
      </c>
      <c r="AI1956">
        <v>0</v>
      </c>
      <c r="AJ1956">
        <v>1.9101467760554599E-2</v>
      </c>
      <c r="AK1956">
        <v>1.05604569688868E-3</v>
      </c>
      <c r="AL1956">
        <v>0</v>
      </c>
      <c r="AM1956">
        <v>0.1651158452583</v>
      </c>
      <c r="AN1956">
        <v>3.4140724531473599E-2</v>
      </c>
      <c r="AO1956">
        <v>6.0875165216122497E-2</v>
      </c>
      <c r="AP1956">
        <v>0.68934027762904704</v>
      </c>
      <c r="AQ1956">
        <v>1.54097940192023E-3</v>
      </c>
      <c r="AR1956">
        <v>0</v>
      </c>
      <c r="AS1956">
        <v>0.180781067062464</v>
      </c>
      <c r="AT1956">
        <v>3.4140724531459499E-2</v>
      </c>
      <c r="AU1956">
        <v>6.0875165216097399E-2</v>
      </c>
      <c r="AV1956">
        <v>0.68934027762904704</v>
      </c>
      <c r="AW1956">
        <v>1.7176594628236799E-2</v>
      </c>
      <c r="AX1956">
        <v>0.180235410789754</v>
      </c>
      <c r="AY1956">
        <v>0</v>
      </c>
      <c r="AZ1956">
        <v>1.26220110999214</v>
      </c>
      <c r="BA1956">
        <v>1.09703249437803E-3</v>
      </c>
      <c r="BB1956">
        <v>0</v>
      </c>
      <c r="BC1956">
        <v>6.6218567139943196E-4</v>
      </c>
    </row>
    <row r="1957" spans="1:55" x14ac:dyDescent="0.25">
      <c r="A1957" t="s">
        <v>119</v>
      </c>
      <c r="B1957">
        <v>2042</v>
      </c>
      <c r="C1957" t="s">
        <v>129</v>
      </c>
      <c r="D1957" t="str">
        <f t="shared" si="103"/>
        <v>Truck</v>
      </c>
      <c r="E1957" t="str">
        <f t="shared" si="102"/>
        <v>2042LHDT1</v>
      </c>
      <c r="F1957" t="str">
        <f t="shared" si="104"/>
        <v>2042Truck</v>
      </c>
      <c r="G1957" t="s">
        <v>115</v>
      </c>
      <c r="H1957" t="s">
        <v>115</v>
      </c>
      <c r="I1957" t="s">
        <v>116</v>
      </c>
      <c r="J1957">
        <v>17985.637008047801</v>
      </c>
      <c r="K1957">
        <v>613463.77447207295</v>
      </c>
      <c r="L1957">
        <v>613463.77447207295</v>
      </c>
      <c r="M1957">
        <v>0</v>
      </c>
      <c r="N1957">
        <v>267959.19282077003</v>
      </c>
      <c r="O1957">
        <v>2.4024046914964198E-2</v>
      </c>
      <c r="P1957">
        <v>2.5570926431907198E-2</v>
      </c>
      <c r="Q1957">
        <v>0.40651510468895402</v>
      </c>
      <c r="R1957">
        <v>1.0316639153719301E-3</v>
      </c>
      <c r="S1957">
        <v>0</v>
      </c>
      <c r="T1957">
        <v>1.12636687308999E-4</v>
      </c>
      <c r="U1957">
        <v>2.0000005732018801E-3</v>
      </c>
      <c r="V1957">
        <v>2.7300007824205701E-2</v>
      </c>
      <c r="W1957">
        <v>1.12202863788626E-3</v>
      </c>
      <c r="X1957">
        <v>0</v>
      </c>
      <c r="Y1957">
        <v>1.22502674518547E-4</v>
      </c>
      <c r="Z1957">
        <v>8.0000022928075308E-3</v>
      </c>
      <c r="AA1957">
        <v>7.8000022354873397E-2</v>
      </c>
      <c r="AB1957">
        <v>492.53187503925801</v>
      </c>
      <c r="AC1957">
        <v>108.37129867059301</v>
      </c>
      <c r="AD1957">
        <v>23.672224882716801</v>
      </c>
      <c r="AE1957">
        <v>5.2105106246791801E-4</v>
      </c>
      <c r="AF1957">
        <v>8.6444984689895796E-2</v>
      </c>
      <c r="AG1957">
        <v>2.05794569406248E-2</v>
      </c>
      <c r="AH1957">
        <v>2.0953329341000899E-3</v>
      </c>
      <c r="AI1957">
        <v>2.4917916109593401E-3</v>
      </c>
      <c r="AJ1957">
        <v>3.8553607430367003E-2</v>
      </c>
      <c r="AK1957">
        <v>1.7761942241377199E-3</v>
      </c>
      <c r="AL1957">
        <v>0.29369082528194401</v>
      </c>
      <c r="AM1957">
        <v>9.1810659287183294E-2</v>
      </c>
      <c r="AN1957">
        <v>2.2757336622025399E-2</v>
      </c>
      <c r="AO1957">
        <v>0.191109099033798</v>
      </c>
      <c r="AP1957">
        <v>2.1912000675219301</v>
      </c>
      <c r="AQ1957">
        <v>2.5918184423930498E-3</v>
      </c>
      <c r="AR1957">
        <v>0.42855296283654598</v>
      </c>
      <c r="AS1957">
        <v>0.100521115509421</v>
      </c>
      <c r="AT1957">
        <v>2.2757336622016001E-2</v>
      </c>
      <c r="AU1957">
        <v>0.191109099033719</v>
      </c>
      <c r="AV1957">
        <v>2.1912000675219301</v>
      </c>
      <c r="AW1957">
        <v>4.4999999999999998E-2</v>
      </c>
      <c r="AX1957">
        <v>0.60560686945231501</v>
      </c>
      <c r="AY1957">
        <v>3.7813972368963902</v>
      </c>
      <c r="AZ1957">
        <v>3.1439401254552699</v>
      </c>
      <c r="BA1957">
        <v>4.8691790208779803E-3</v>
      </c>
      <c r="BB1957">
        <v>1.0713606178485199E-3</v>
      </c>
      <c r="BC1957">
        <v>2.3402404314896999E-4</v>
      </c>
    </row>
    <row r="1958" spans="1:55" x14ac:dyDescent="0.25">
      <c r="A1958" t="s">
        <v>113</v>
      </c>
      <c r="B1958">
        <v>2042</v>
      </c>
      <c r="C1958" t="s">
        <v>129</v>
      </c>
      <c r="D1958" t="str">
        <f t="shared" si="103"/>
        <v>Truck</v>
      </c>
      <c r="E1958" t="str">
        <f t="shared" ref="E1958:E2021" si="105">CONCATENATE(B1958,C1958)</f>
        <v>2042LHDT1</v>
      </c>
      <c r="F1958" t="str">
        <f t="shared" si="104"/>
        <v>2042Truck</v>
      </c>
      <c r="G1958" t="s">
        <v>115</v>
      </c>
      <c r="H1958" t="s">
        <v>115</v>
      </c>
      <c r="I1958" t="s">
        <v>116</v>
      </c>
      <c r="J1958">
        <v>20701.9535071678</v>
      </c>
      <c r="K1958">
        <v>728563.68675127695</v>
      </c>
      <c r="L1958">
        <v>728563.68675127695</v>
      </c>
      <c r="M1958">
        <v>0</v>
      </c>
      <c r="N1958">
        <v>308428.261346074</v>
      </c>
      <c r="O1958">
        <v>2.61488937698857E-2</v>
      </c>
      <c r="P1958">
        <v>2.58466989974688E-2</v>
      </c>
      <c r="Q1958">
        <v>0.41827349904199501</v>
      </c>
      <c r="R1958">
        <v>1.05020756388652E-3</v>
      </c>
      <c r="S1958">
        <v>0</v>
      </c>
      <c r="T1958">
        <v>1.1718610220984801E-4</v>
      </c>
      <c r="U1958">
        <v>2.0000005732018801E-3</v>
      </c>
      <c r="V1958">
        <v>2.7300007824205601E-2</v>
      </c>
      <c r="W1958">
        <v>1.1421965475846101E-3</v>
      </c>
      <c r="X1958">
        <v>0</v>
      </c>
      <c r="Y1958">
        <v>1.2745057831581999E-4</v>
      </c>
      <c r="Z1958">
        <v>8.0000022928075204E-3</v>
      </c>
      <c r="AA1958">
        <v>7.80000223548733E-2</v>
      </c>
      <c r="AB1958">
        <v>497.18603685612197</v>
      </c>
      <c r="AC1958">
        <v>108.636248758013</v>
      </c>
      <c r="AD1958">
        <v>23.790939994699102</v>
      </c>
      <c r="AE1958">
        <v>5.4940824802833196E-4</v>
      </c>
      <c r="AF1958">
        <v>8.7300200373563702E-2</v>
      </c>
      <c r="AG1958">
        <v>2.1309337345861299E-2</v>
      </c>
      <c r="AH1958">
        <v>2.2526683199990899E-3</v>
      </c>
      <c r="AI1958">
        <v>2.5110894573590402E-3</v>
      </c>
      <c r="AJ1958">
        <v>3.9510292341061203E-2</v>
      </c>
      <c r="AK1958">
        <v>1.8769315055176001E-3</v>
      </c>
      <c r="AL1958">
        <v>0.29685816740330201</v>
      </c>
      <c r="AM1958">
        <v>9.5389780297161803E-2</v>
      </c>
      <c r="AN1958">
        <v>2.3491664738781701E-2</v>
      </c>
      <c r="AO1958">
        <v>0.197967954223706</v>
      </c>
      <c r="AP1958">
        <v>2.24488754742144</v>
      </c>
      <c r="AQ1958">
        <v>2.7388140469101498E-3</v>
      </c>
      <c r="AR1958">
        <v>0.43317474102495801</v>
      </c>
      <c r="AS1958">
        <v>0.10443980250349701</v>
      </c>
      <c r="AT1958">
        <v>2.3491664738772001E-2</v>
      </c>
      <c r="AU1958">
        <v>0.19796795422362501</v>
      </c>
      <c r="AV1958">
        <v>2.24488754742144</v>
      </c>
      <c r="AW1958">
        <v>4.4999999999999901E-2</v>
      </c>
      <c r="AX1958">
        <v>0.625332566482383</v>
      </c>
      <c r="AY1958">
        <v>3.78139723689638</v>
      </c>
      <c r="AZ1958">
        <v>3.1751686586457302</v>
      </c>
      <c r="BA1958">
        <v>4.9151901487397799E-3</v>
      </c>
      <c r="BB1958">
        <v>1.07397991920266E-3</v>
      </c>
      <c r="BC1958">
        <v>2.3519766289221801E-4</v>
      </c>
    </row>
    <row r="1959" spans="1:55" x14ac:dyDescent="0.25">
      <c r="A1959" t="s">
        <v>119</v>
      </c>
      <c r="B1959">
        <v>2042</v>
      </c>
      <c r="C1959" t="s">
        <v>129</v>
      </c>
      <c r="D1959" t="str">
        <f t="shared" si="103"/>
        <v>Truck</v>
      </c>
      <c r="E1959" t="str">
        <f t="shared" si="105"/>
        <v>2042LHDT1</v>
      </c>
      <c r="F1959" t="str">
        <f t="shared" si="104"/>
        <v>2042Truck</v>
      </c>
      <c r="G1959" t="s">
        <v>115</v>
      </c>
      <c r="H1959" t="s">
        <v>115</v>
      </c>
      <c r="I1959" t="s">
        <v>121</v>
      </c>
      <c r="J1959">
        <v>13075.384614901501</v>
      </c>
      <c r="K1959">
        <v>425551.99699088198</v>
      </c>
      <c r="L1959">
        <v>425551.99699088198</v>
      </c>
      <c r="M1959">
        <v>0</v>
      </c>
      <c r="N1959">
        <v>164471.88962161599</v>
      </c>
      <c r="O1959">
        <v>0.34001416532422502</v>
      </c>
      <c r="P1959">
        <v>1.1613563512696401</v>
      </c>
      <c r="Q1959">
        <v>0</v>
      </c>
      <c r="R1959">
        <v>1.2392150625246399E-2</v>
      </c>
      <c r="S1959">
        <v>2.6256139171969398E-2</v>
      </c>
      <c r="T1959">
        <v>0</v>
      </c>
      <c r="U1959">
        <v>3.0000008598028201E-3</v>
      </c>
      <c r="V1959">
        <v>2.7300007824205601E-2</v>
      </c>
      <c r="W1959">
        <v>1.2952468687165999E-2</v>
      </c>
      <c r="X1959">
        <v>2.7443325275433899E-2</v>
      </c>
      <c r="Y1959">
        <v>0</v>
      </c>
      <c r="Z1959">
        <v>1.2000003439211201E-2</v>
      </c>
      <c r="AA1959">
        <v>7.80000223548733E-2</v>
      </c>
      <c r="AB1959">
        <v>463.036097347458</v>
      </c>
      <c r="AC1959">
        <v>118.57265603090801</v>
      </c>
      <c r="AD1959">
        <v>0</v>
      </c>
      <c r="AE1959">
        <v>2.04594341872659E-3</v>
      </c>
      <c r="AF1959">
        <v>5.0981284981674903E-3</v>
      </c>
      <c r="AG1959">
        <v>0</v>
      </c>
      <c r="AH1959">
        <v>7.2951525703517303E-2</v>
      </c>
      <c r="AI1959">
        <v>1.8681170245096902E-2</v>
      </c>
      <c r="AJ1959">
        <v>0</v>
      </c>
      <c r="AK1959">
        <v>4.4047957229448098E-2</v>
      </c>
      <c r="AL1959">
        <v>0.10975970497624001</v>
      </c>
      <c r="AM1959">
        <v>0</v>
      </c>
      <c r="AN1959">
        <v>0</v>
      </c>
      <c r="AO1959">
        <v>0</v>
      </c>
      <c r="AP1959">
        <v>0</v>
      </c>
      <c r="AQ1959">
        <v>5.0145670798552103E-2</v>
      </c>
      <c r="AR1959">
        <v>0.12495412679444499</v>
      </c>
      <c r="AS1959">
        <v>0</v>
      </c>
      <c r="AT1959">
        <v>0</v>
      </c>
      <c r="AU1959">
        <v>0</v>
      </c>
      <c r="AV1959">
        <v>0</v>
      </c>
      <c r="AW1959">
        <v>0.21281436597426101</v>
      </c>
      <c r="AX1959">
        <v>9.6766735541574E-2</v>
      </c>
      <c r="AY1959">
        <v>0.90974507584910502</v>
      </c>
      <c r="AZ1959">
        <v>0</v>
      </c>
      <c r="BA1959">
        <v>4.3875023384854503E-3</v>
      </c>
      <c r="BB1959">
        <v>1.1235361748171901E-3</v>
      </c>
      <c r="BC1959">
        <v>0</v>
      </c>
    </row>
    <row r="1960" spans="1:55" x14ac:dyDescent="0.25">
      <c r="A1960" t="s">
        <v>113</v>
      </c>
      <c r="B1960">
        <v>2042</v>
      </c>
      <c r="C1960" t="s">
        <v>129</v>
      </c>
      <c r="D1960" t="str">
        <f t="shared" si="103"/>
        <v>Truck</v>
      </c>
      <c r="E1960" t="str">
        <f t="shared" si="105"/>
        <v>2042LHDT1</v>
      </c>
      <c r="F1960" t="str">
        <f t="shared" si="104"/>
        <v>2042Truck</v>
      </c>
      <c r="G1960" t="s">
        <v>115</v>
      </c>
      <c r="H1960" t="s">
        <v>115</v>
      </c>
      <c r="I1960" t="s">
        <v>121</v>
      </c>
      <c r="J1960">
        <v>14798.329060178999</v>
      </c>
      <c r="K1960">
        <v>501817.62773720903</v>
      </c>
      <c r="L1960">
        <v>501817.62773720903</v>
      </c>
      <c r="M1960">
        <v>0</v>
      </c>
      <c r="N1960">
        <v>186144.36327909399</v>
      </c>
      <c r="O1960">
        <v>0.35482456839238402</v>
      </c>
      <c r="P1960">
        <v>1.1574572464202499</v>
      </c>
      <c r="Q1960">
        <v>0</v>
      </c>
      <c r="R1960">
        <v>1.24686000657693E-2</v>
      </c>
      <c r="S1960">
        <v>2.6246471341622502E-2</v>
      </c>
      <c r="T1960">
        <v>0</v>
      </c>
      <c r="U1960">
        <v>3.0000008598028201E-3</v>
      </c>
      <c r="V1960">
        <v>2.7300007824205601E-2</v>
      </c>
      <c r="W1960">
        <v>1.3032374832149999E-2</v>
      </c>
      <c r="X1960">
        <v>2.7433220308699002E-2</v>
      </c>
      <c r="Y1960">
        <v>0</v>
      </c>
      <c r="Z1960">
        <v>1.2000003439211201E-2</v>
      </c>
      <c r="AA1960">
        <v>7.80000223548733E-2</v>
      </c>
      <c r="AB1960">
        <v>465.07039680993699</v>
      </c>
      <c r="AC1960">
        <v>118.55438815878399</v>
      </c>
      <c r="AD1960">
        <v>0</v>
      </c>
      <c r="AE1960">
        <v>2.0018305570122098E-3</v>
      </c>
      <c r="AF1960">
        <v>5.0981284981674799E-3</v>
      </c>
      <c r="AG1960">
        <v>0</v>
      </c>
      <c r="AH1960">
        <v>7.3272030412277395E-2</v>
      </c>
      <c r="AI1960">
        <v>1.8678292134404299E-2</v>
      </c>
      <c r="AJ1960">
        <v>0</v>
      </c>
      <c r="AK1960">
        <v>4.3098233288757302E-2</v>
      </c>
      <c r="AL1960">
        <v>0.10975970497624001</v>
      </c>
      <c r="AM1960">
        <v>0</v>
      </c>
      <c r="AN1960">
        <v>0</v>
      </c>
      <c r="AO1960">
        <v>0</v>
      </c>
      <c r="AP1960">
        <v>0</v>
      </c>
      <c r="AQ1960">
        <v>4.9064473234013299E-2</v>
      </c>
      <c r="AR1960">
        <v>0.12495412679444499</v>
      </c>
      <c r="AS1960">
        <v>0</v>
      </c>
      <c r="AT1960">
        <v>0</v>
      </c>
      <c r="AU1960">
        <v>0</v>
      </c>
      <c r="AV1960">
        <v>0</v>
      </c>
      <c r="AW1960">
        <v>0.21241090091037801</v>
      </c>
      <c r="AX1960">
        <v>9.7782469933212698E-2</v>
      </c>
      <c r="AY1960">
        <v>0.90974507584910502</v>
      </c>
      <c r="AZ1960">
        <v>0</v>
      </c>
      <c r="BA1960">
        <v>4.4067783597286003E-3</v>
      </c>
      <c r="BB1960">
        <v>1.12336307744503E-3</v>
      </c>
      <c r="BC1960">
        <v>0</v>
      </c>
    </row>
    <row r="1961" spans="1:55" x14ac:dyDescent="0.25">
      <c r="A1961" t="s">
        <v>119</v>
      </c>
      <c r="B1961">
        <v>2042</v>
      </c>
      <c r="C1961" t="s">
        <v>129</v>
      </c>
      <c r="D1961" t="str">
        <f t="shared" si="103"/>
        <v>Truck</v>
      </c>
      <c r="E1961" t="str">
        <f t="shared" si="105"/>
        <v>2042LHDT1</v>
      </c>
      <c r="F1961" t="str">
        <f t="shared" si="104"/>
        <v>2042Truck</v>
      </c>
      <c r="G1961" t="s">
        <v>115</v>
      </c>
      <c r="H1961" t="s">
        <v>115</v>
      </c>
      <c r="I1961" t="s">
        <v>125</v>
      </c>
      <c r="J1961">
        <v>15010.647718685501</v>
      </c>
      <c r="K1961">
        <v>677071.51027608302</v>
      </c>
      <c r="L1961">
        <v>0</v>
      </c>
      <c r="M1961">
        <v>677071.51027608302</v>
      </c>
      <c r="N1961">
        <v>210289.32428865301</v>
      </c>
      <c r="O1961">
        <v>0</v>
      </c>
      <c r="P1961">
        <v>0</v>
      </c>
      <c r="Q1961">
        <v>0</v>
      </c>
      <c r="R1961">
        <v>0</v>
      </c>
      <c r="S1961">
        <v>0</v>
      </c>
      <c r="T1961">
        <v>0</v>
      </c>
      <c r="U1961">
        <v>2.0000005732018801E-3</v>
      </c>
      <c r="V1961">
        <v>1.36500039121028E-2</v>
      </c>
      <c r="W1961">
        <v>0</v>
      </c>
      <c r="X1961">
        <v>0</v>
      </c>
      <c r="Y1961">
        <v>0</v>
      </c>
      <c r="Z1961">
        <v>8.0000022928075204E-3</v>
      </c>
      <c r="AA1961">
        <v>3.9000011177436698E-2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0</v>
      </c>
      <c r="AL1961">
        <v>0</v>
      </c>
      <c r="AM1961">
        <v>0</v>
      </c>
      <c r="AN1961">
        <v>0</v>
      </c>
      <c r="AO1961">
        <v>0</v>
      </c>
      <c r="AP1961">
        <v>0</v>
      </c>
      <c r="AQ1961">
        <v>0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  <c r="AY1961">
        <v>0</v>
      </c>
      <c r="AZ1961">
        <v>0</v>
      </c>
      <c r="BA1961">
        <v>0</v>
      </c>
      <c r="BB1961">
        <v>0</v>
      </c>
      <c r="BC1961">
        <v>0</v>
      </c>
    </row>
    <row r="1962" spans="1:55" x14ac:dyDescent="0.25">
      <c r="A1962" t="s">
        <v>113</v>
      </c>
      <c r="B1962">
        <v>2042</v>
      </c>
      <c r="C1962" t="s">
        <v>129</v>
      </c>
      <c r="D1962" t="str">
        <f t="shared" si="103"/>
        <v>Truck</v>
      </c>
      <c r="E1962" t="str">
        <f t="shared" si="105"/>
        <v>2042LHDT1</v>
      </c>
      <c r="F1962" t="str">
        <f t="shared" si="104"/>
        <v>2042Truck</v>
      </c>
      <c r="G1962" t="s">
        <v>115</v>
      </c>
      <c r="H1962" t="s">
        <v>115</v>
      </c>
      <c r="I1962" t="s">
        <v>125</v>
      </c>
      <c r="J1962">
        <v>16849.838638848902</v>
      </c>
      <c r="K1962">
        <v>792506.43380899099</v>
      </c>
      <c r="L1962">
        <v>0</v>
      </c>
      <c r="M1962">
        <v>792506.43380899099</v>
      </c>
      <c r="N1962">
        <v>235996.96357314501</v>
      </c>
      <c r="O1962">
        <v>0</v>
      </c>
      <c r="P1962">
        <v>0</v>
      </c>
      <c r="Q1962">
        <v>0</v>
      </c>
      <c r="R1962">
        <v>0</v>
      </c>
      <c r="S1962">
        <v>0</v>
      </c>
      <c r="T1962">
        <v>0</v>
      </c>
      <c r="U1962">
        <v>2.0000005732018801E-3</v>
      </c>
      <c r="V1962">
        <v>1.36500039121028E-2</v>
      </c>
      <c r="W1962">
        <v>0</v>
      </c>
      <c r="X1962">
        <v>0</v>
      </c>
      <c r="Y1962">
        <v>0</v>
      </c>
      <c r="Z1962">
        <v>8.0000022928075204E-3</v>
      </c>
      <c r="AA1962">
        <v>3.9000011177436601E-2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0</v>
      </c>
      <c r="AK1962">
        <v>0</v>
      </c>
      <c r="AL1962">
        <v>0</v>
      </c>
      <c r="AM1962">
        <v>0</v>
      </c>
      <c r="AN1962">
        <v>0</v>
      </c>
      <c r="AO1962">
        <v>0</v>
      </c>
      <c r="AP1962">
        <v>0</v>
      </c>
      <c r="AQ1962">
        <v>0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  <c r="AY1962">
        <v>0</v>
      </c>
      <c r="AZ1962">
        <v>0</v>
      </c>
      <c r="BA1962">
        <v>0</v>
      </c>
      <c r="BB1962">
        <v>0</v>
      </c>
      <c r="BC1962">
        <v>0</v>
      </c>
    </row>
    <row r="1963" spans="1:55" x14ac:dyDescent="0.25">
      <c r="A1963" t="s">
        <v>119</v>
      </c>
      <c r="B1963">
        <v>2042</v>
      </c>
      <c r="C1963" t="s">
        <v>130</v>
      </c>
      <c r="D1963" t="str">
        <f t="shared" si="103"/>
        <v>Truck</v>
      </c>
      <c r="E1963" t="str">
        <f t="shared" si="105"/>
        <v>2042LHDT2</v>
      </c>
      <c r="F1963" t="str">
        <f t="shared" si="104"/>
        <v>2042Truck</v>
      </c>
      <c r="G1963" t="s">
        <v>115</v>
      </c>
      <c r="H1963" t="s">
        <v>115</v>
      </c>
      <c r="I1963" t="s">
        <v>116</v>
      </c>
      <c r="J1963">
        <v>2281.1458707290999</v>
      </c>
      <c r="K1963">
        <v>74253.905693818801</v>
      </c>
      <c r="L1963">
        <v>74253.905693818801</v>
      </c>
      <c r="M1963">
        <v>0</v>
      </c>
      <c r="N1963">
        <v>33985.674566516202</v>
      </c>
      <c r="O1963">
        <v>2.9849632672493801E-2</v>
      </c>
      <c r="P1963">
        <v>2.3721610960336301E-2</v>
      </c>
      <c r="Q1963">
        <v>0.38489423942017997</v>
      </c>
      <c r="R1963">
        <v>1.0064414044739401E-3</v>
      </c>
      <c r="S1963">
        <v>0</v>
      </c>
      <c r="T1963">
        <v>9.51089360095403E-5</v>
      </c>
      <c r="U1963">
        <v>2.0000005732018801E-3</v>
      </c>
      <c r="V1963">
        <v>3.1850009128239903E-2</v>
      </c>
      <c r="W1963">
        <v>1.0945968559607101E-3</v>
      </c>
      <c r="X1963">
        <v>0</v>
      </c>
      <c r="Y1963">
        <v>1.0343964573300299E-4</v>
      </c>
      <c r="Z1963">
        <v>8.0000022928075204E-3</v>
      </c>
      <c r="AA1963">
        <v>9.1000026080685595E-2</v>
      </c>
      <c r="AB1963">
        <v>557.17147253689598</v>
      </c>
      <c r="AC1963">
        <v>125.87347393330499</v>
      </c>
      <c r="AD1963">
        <v>23.374826603035199</v>
      </c>
      <c r="AE1963">
        <v>4.8905915218398505E-4</v>
      </c>
      <c r="AF1963">
        <v>8.0070681599629795E-2</v>
      </c>
      <c r="AG1963">
        <v>1.8780877835052601E-2</v>
      </c>
      <c r="AH1963">
        <v>2.7895369224083901E-3</v>
      </c>
      <c r="AI1963">
        <v>2.26481107241294E-3</v>
      </c>
      <c r="AJ1963">
        <v>3.5657142589754602E-2</v>
      </c>
      <c r="AK1963">
        <v>1.64516149755426E-3</v>
      </c>
      <c r="AL1963">
        <v>0.27245080535155197</v>
      </c>
      <c r="AM1963">
        <v>8.3250131842511899E-2</v>
      </c>
      <c r="AN1963">
        <v>2.5910172506441499E-2</v>
      </c>
      <c r="AO1963">
        <v>0.21878934257716601</v>
      </c>
      <c r="AP1963">
        <v>2.5563304519180798</v>
      </c>
      <c r="AQ1963">
        <v>2.4006157953509401E-3</v>
      </c>
      <c r="AR1963">
        <v>0.39755957561330302</v>
      </c>
      <c r="AS1963">
        <v>9.1148415489963802E-2</v>
      </c>
      <c r="AT1963">
        <v>2.5910172506430899E-2</v>
      </c>
      <c r="AU1963">
        <v>0.218789342577076</v>
      </c>
      <c r="AV1963">
        <v>2.5563304519180798</v>
      </c>
      <c r="AW1963">
        <v>4.4999999999999901E-2</v>
      </c>
      <c r="AX1963">
        <v>0.61539571993042697</v>
      </c>
      <c r="AY1963">
        <v>3.78139723689638</v>
      </c>
      <c r="AZ1963">
        <v>3.1663481080288798</v>
      </c>
      <c r="BA1963">
        <v>5.5082072503269E-3</v>
      </c>
      <c r="BB1963">
        <v>1.24438743890885E-3</v>
      </c>
      <c r="BC1963">
        <v>2.3108395837952099E-4</v>
      </c>
    </row>
    <row r="1964" spans="1:55" x14ac:dyDescent="0.25">
      <c r="A1964" t="s">
        <v>113</v>
      </c>
      <c r="B1964">
        <v>2042</v>
      </c>
      <c r="C1964" t="s">
        <v>130</v>
      </c>
      <c r="D1964" t="str">
        <f t="shared" si="103"/>
        <v>Truck</v>
      </c>
      <c r="E1964" t="str">
        <f t="shared" si="105"/>
        <v>2042LHDT2</v>
      </c>
      <c r="F1964" t="str">
        <f t="shared" si="104"/>
        <v>2042Truck</v>
      </c>
      <c r="G1964" t="s">
        <v>115</v>
      </c>
      <c r="H1964" t="s">
        <v>115</v>
      </c>
      <c r="I1964" t="s">
        <v>116</v>
      </c>
      <c r="J1964">
        <v>2648.8478441832099</v>
      </c>
      <c r="K1964">
        <v>89113.261262229498</v>
      </c>
      <c r="L1964">
        <v>89113.261262229498</v>
      </c>
      <c r="M1964">
        <v>0</v>
      </c>
      <c r="N1964">
        <v>39463.886095041998</v>
      </c>
      <c r="O1964">
        <v>3.1130331917970801E-2</v>
      </c>
      <c r="P1964">
        <v>2.3961768638001198E-2</v>
      </c>
      <c r="Q1964">
        <v>0.394163338557314</v>
      </c>
      <c r="R1964">
        <v>1.0214266508388899E-3</v>
      </c>
      <c r="S1964">
        <v>0</v>
      </c>
      <c r="T1964">
        <v>9.5748969650772401E-5</v>
      </c>
      <c r="U1964">
        <v>2.0000005732018801E-3</v>
      </c>
      <c r="V1964">
        <v>3.1850009128239903E-2</v>
      </c>
      <c r="W1964">
        <v>1.1108946786495899E-3</v>
      </c>
      <c r="X1964">
        <v>0</v>
      </c>
      <c r="Y1964">
        <v>1.04135740715073E-4</v>
      </c>
      <c r="Z1964">
        <v>8.0000022928075204E-3</v>
      </c>
      <c r="AA1964">
        <v>9.1000026080685498E-2</v>
      </c>
      <c r="AB1964">
        <v>561.18084054212704</v>
      </c>
      <c r="AC1964">
        <v>126.104497191108</v>
      </c>
      <c r="AD1964">
        <v>23.481458293703501</v>
      </c>
      <c r="AE1964">
        <v>5.0782882642502703E-4</v>
      </c>
      <c r="AF1964">
        <v>8.0951698746251896E-2</v>
      </c>
      <c r="AG1964">
        <v>1.9309441525414799E-2</v>
      </c>
      <c r="AH1964">
        <v>2.9094307394309199E-3</v>
      </c>
      <c r="AI1964">
        <v>2.2871651614970599E-3</v>
      </c>
      <c r="AJ1964">
        <v>3.65364663470042E-2</v>
      </c>
      <c r="AK1964">
        <v>1.70524434122704E-3</v>
      </c>
      <c r="AL1964">
        <v>0.275209098319115</v>
      </c>
      <c r="AM1964">
        <v>8.5570300172665897E-2</v>
      </c>
      <c r="AN1964">
        <v>2.63108906116634E-2</v>
      </c>
      <c r="AO1964">
        <v>0.224913965145002</v>
      </c>
      <c r="AP1964">
        <v>2.5934910537807698</v>
      </c>
      <c r="AQ1964">
        <v>2.4882885397987699E-3</v>
      </c>
      <c r="AR1964">
        <v>0.40158447023670701</v>
      </c>
      <c r="AS1964">
        <v>9.3688707766780802E-2</v>
      </c>
      <c r="AT1964">
        <v>2.6310890611652499E-2</v>
      </c>
      <c r="AU1964">
        <v>0.22491396514490999</v>
      </c>
      <c r="AV1964">
        <v>2.5934910537807698</v>
      </c>
      <c r="AW1964">
        <v>4.4999999999999998E-2</v>
      </c>
      <c r="AX1964">
        <v>0.63623873909898498</v>
      </c>
      <c r="AY1964">
        <v>3.7813972368963902</v>
      </c>
      <c r="AZ1964">
        <v>3.2094700458738599</v>
      </c>
      <c r="BA1964">
        <v>5.5478439349100003E-3</v>
      </c>
      <c r="BB1964">
        <v>1.2466713390120599E-3</v>
      </c>
      <c r="BC1964">
        <v>2.3213812120120899E-4</v>
      </c>
    </row>
    <row r="1965" spans="1:55" x14ac:dyDescent="0.25">
      <c r="A1965" t="s">
        <v>119</v>
      </c>
      <c r="B1965">
        <v>2042</v>
      </c>
      <c r="C1965" t="s">
        <v>130</v>
      </c>
      <c r="D1965" t="str">
        <f t="shared" si="103"/>
        <v>Truck</v>
      </c>
      <c r="E1965" t="str">
        <f t="shared" si="105"/>
        <v>2042LHDT2</v>
      </c>
      <c r="F1965" t="str">
        <f t="shared" si="104"/>
        <v>2042Truck</v>
      </c>
      <c r="G1965" t="s">
        <v>115</v>
      </c>
      <c r="H1965" t="s">
        <v>115</v>
      </c>
      <c r="I1965" t="s">
        <v>121</v>
      </c>
      <c r="J1965">
        <v>6579.5863244572201</v>
      </c>
      <c r="K1965">
        <v>203669.779668659</v>
      </c>
      <c r="L1965">
        <v>203669.779668659</v>
      </c>
      <c r="M1965">
        <v>0</v>
      </c>
      <c r="N1965">
        <v>82762.918842075698</v>
      </c>
      <c r="O1965">
        <v>0.53249578493966498</v>
      </c>
      <c r="P1965">
        <v>1.2641930388865601</v>
      </c>
      <c r="Q1965">
        <v>0</v>
      </c>
      <c r="R1965">
        <v>1.55805301173478E-2</v>
      </c>
      <c r="S1965">
        <v>2.6155856259436502E-2</v>
      </c>
      <c r="T1965">
        <v>0</v>
      </c>
      <c r="U1965">
        <v>3.0000008598028201E-3</v>
      </c>
      <c r="V1965">
        <v>3.1850009128239903E-2</v>
      </c>
      <c r="W1965">
        <v>1.62850125516758E-2</v>
      </c>
      <c r="X1965">
        <v>2.73385080145951E-2</v>
      </c>
      <c r="Y1965">
        <v>0</v>
      </c>
      <c r="Z1965">
        <v>1.2000003439211201E-2</v>
      </c>
      <c r="AA1965">
        <v>9.1000026080685498E-2</v>
      </c>
      <c r="AB1965">
        <v>542.54901923303396</v>
      </c>
      <c r="AC1965">
        <v>194.16087342161899</v>
      </c>
      <c r="AD1965">
        <v>0</v>
      </c>
      <c r="AE1965">
        <v>2.61419721082698E-3</v>
      </c>
      <c r="AF1965">
        <v>5.0981284981674903E-3</v>
      </c>
      <c r="AG1965">
        <v>0</v>
      </c>
      <c r="AH1965">
        <v>8.5478818927364295E-2</v>
      </c>
      <c r="AI1965">
        <v>3.0590124677484599E-2</v>
      </c>
      <c r="AJ1965">
        <v>0</v>
      </c>
      <c r="AK1965">
        <v>5.6282126806575801E-2</v>
      </c>
      <c r="AL1965">
        <v>0.10975970497624001</v>
      </c>
      <c r="AM1965">
        <v>0</v>
      </c>
      <c r="AN1965">
        <v>0</v>
      </c>
      <c r="AO1965">
        <v>0</v>
      </c>
      <c r="AP1965">
        <v>0</v>
      </c>
      <c r="AQ1965">
        <v>6.4073459479252998E-2</v>
      </c>
      <c r="AR1965">
        <v>0.12495412679444499</v>
      </c>
      <c r="AS1965">
        <v>0</v>
      </c>
      <c r="AT1965">
        <v>0</v>
      </c>
      <c r="AU1965">
        <v>0</v>
      </c>
      <c r="AV1965">
        <v>0</v>
      </c>
      <c r="AW1965">
        <v>0.20787005121534199</v>
      </c>
      <c r="AX1965">
        <v>0.134864172656636</v>
      </c>
      <c r="AY1965">
        <v>0.90974507584910602</v>
      </c>
      <c r="AZ1965">
        <v>0</v>
      </c>
      <c r="BA1965">
        <v>5.1409276820197298E-3</v>
      </c>
      <c r="BB1965">
        <v>1.8397729487178399E-3</v>
      </c>
      <c r="BC1965">
        <v>0</v>
      </c>
    </row>
    <row r="1966" spans="1:55" x14ac:dyDescent="0.25">
      <c r="A1966" t="s">
        <v>113</v>
      </c>
      <c r="B1966">
        <v>2042</v>
      </c>
      <c r="C1966" t="s">
        <v>130</v>
      </c>
      <c r="D1966" t="str">
        <f t="shared" si="103"/>
        <v>Truck</v>
      </c>
      <c r="E1966" t="str">
        <f t="shared" si="105"/>
        <v>2042LHDT2</v>
      </c>
      <c r="F1966" t="str">
        <f t="shared" si="104"/>
        <v>2042Truck</v>
      </c>
      <c r="G1966" t="s">
        <v>115</v>
      </c>
      <c r="H1966" t="s">
        <v>115</v>
      </c>
      <c r="I1966" t="s">
        <v>121</v>
      </c>
      <c r="J1966">
        <v>7371.3213095409801</v>
      </c>
      <c r="K1966">
        <v>238909.612190532</v>
      </c>
      <c r="L1966">
        <v>238909.612190532</v>
      </c>
      <c r="M1966">
        <v>0</v>
      </c>
      <c r="N1966">
        <v>92721.948951818194</v>
      </c>
      <c r="O1966">
        <v>0.53637307075016505</v>
      </c>
      <c r="P1966">
        <v>1.24473303463455</v>
      </c>
      <c r="Q1966">
        <v>0</v>
      </c>
      <c r="R1966">
        <v>1.5436873536726301E-2</v>
      </c>
      <c r="S1966">
        <v>2.6158836767102799E-2</v>
      </c>
      <c r="T1966">
        <v>0</v>
      </c>
      <c r="U1966">
        <v>3.0000008598028201E-3</v>
      </c>
      <c r="V1966">
        <v>3.1850009128239903E-2</v>
      </c>
      <c r="W1966">
        <v>1.6134860457945301E-2</v>
      </c>
      <c r="X1966">
        <v>2.7341623287592199E-2</v>
      </c>
      <c r="Y1966">
        <v>0</v>
      </c>
      <c r="Z1966">
        <v>1.2000003439211201E-2</v>
      </c>
      <c r="AA1966">
        <v>9.1000026080685595E-2</v>
      </c>
      <c r="AB1966">
        <v>544.39118122914704</v>
      </c>
      <c r="AC1966">
        <v>193.70033910740699</v>
      </c>
      <c r="AD1966">
        <v>0</v>
      </c>
      <c r="AE1966">
        <v>2.5197991336361799E-3</v>
      </c>
      <c r="AF1966">
        <v>5.0981284981674903E-3</v>
      </c>
      <c r="AG1966">
        <v>0</v>
      </c>
      <c r="AH1966">
        <v>8.5769052300052398E-2</v>
      </c>
      <c r="AI1966">
        <v>3.0517567308732899E-2</v>
      </c>
      <c r="AJ1966">
        <v>0</v>
      </c>
      <c r="AK1966">
        <v>5.42497917827508E-2</v>
      </c>
      <c r="AL1966">
        <v>0.10975970497624001</v>
      </c>
      <c r="AM1966">
        <v>0</v>
      </c>
      <c r="AN1966">
        <v>0</v>
      </c>
      <c r="AO1966">
        <v>0</v>
      </c>
      <c r="AP1966">
        <v>0</v>
      </c>
      <c r="AQ1966">
        <v>6.1759781173441303E-2</v>
      </c>
      <c r="AR1966">
        <v>0.12495412679444499</v>
      </c>
      <c r="AS1966">
        <v>0</v>
      </c>
      <c r="AT1966">
        <v>0</v>
      </c>
      <c r="AU1966">
        <v>0</v>
      </c>
      <c r="AV1966">
        <v>0</v>
      </c>
      <c r="AW1966">
        <v>0.207879239998744</v>
      </c>
      <c r="AX1966">
        <v>0.13397623259229899</v>
      </c>
      <c r="AY1966">
        <v>0.90974507584910602</v>
      </c>
      <c r="AZ1966">
        <v>0</v>
      </c>
      <c r="BA1966">
        <v>5.1583831031242998E-3</v>
      </c>
      <c r="BB1966">
        <v>1.8354091520459801E-3</v>
      </c>
      <c r="BC1966">
        <v>0</v>
      </c>
    </row>
    <row r="1967" spans="1:55" x14ac:dyDescent="0.25">
      <c r="A1967" t="s">
        <v>119</v>
      </c>
      <c r="B1967">
        <v>2042</v>
      </c>
      <c r="C1967" t="s">
        <v>130</v>
      </c>
      <c r="D1967" t="str">
        <f t="shared" si="103"/>
        <v>Truck</v>
      </c>
      <c r="E1967" t="str">
        <f t="shared" si="105"/>
        <v>2042LHDT2</v>
      </c>
      <c r="F1967" t="str">
        <f t="shared" si="104"/>
        <v>2042Truck</v>
      </c>
      <c r="G1967" t="s">
        <v>115</v>
      </c>
      <c r="H1967" t="s">
        <v>115</v>
      </c>
      <c r="I1967" t="s">
        <v>125</v>
      </c>
      <c r="J1967">
        <v>3769.8003160663302</v>
      </c>
      <c r="K1967">
        <v>164252.68382673</v>
      </c>
      <c r="L1967">
        <v>0</v>
      </c>
      <c r="M1967">
        <v>164252.68382673</v>
      </c>
      <c r="N1967">
        <v>49906.398869431599</v>
      </c>
      <c r="O1967">
        <v>0</v>
      </c>
      <c r="P1967">
        <v>0</v>
      </c>
      <c r="Q1967">
        <v>0</v>
      </c>
      <c r="R1967">
        <v>0</v>
      </c>
      <c r="S1967">
        <v>0</v>
      </c>
      <c r="T1967">
        <v>0</v>
      </c>
      <c r="U1967">
        <v>2.0000005732018801E-3</v>
      </c>
      <c r="V1967">
        <v>1.59250045641199E-2</v>
      </c>
      <c r="W1967">
        <v>0</v>
      </c>
      <c r="X1967">
        <v>0</v>
      </c>
      <c r="Y1967">
        <v>0</v>
      </c>
      <c r="Z1967">
        <v>8.0000022928075204E-3</v>
      </c>
      <c r="AA1967">
        <v>4.5500013040342797E-2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0</v>
      </c>
      <c r="AL1967">
        <v>0</v>
      </c>
      <c r="AM1967">
        <v>0</v>
      </c>
      <c r="AN1967">
        <v>0</v>
      </c>
      <c r="AO1967">
        <v>0</v>
      </c>
      <c r="AP1967">
        <v>0</v>
      </c>
      <c r="AQ1967">
        <v>0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0</v>
      </c>
      <c r="AY1967">
        <v>0</v>
      </c>
      <c r="AZ1967">
        <v>0</v>
      </c>
      <c r="BA1967">
        <v>0</v>
      </c>
      <c r="BB1967">
        <v>0</v>
      </c>
      <c r="BC1967">
        <v>0</v>
      </c>
    </row>
    <row r="1968" spans="1:55" x14ac:dyDescent="0.25">
      <c r="A1968" t="s">
        <v>113</v>
      </c>
      <c r="B1968">
        <v>2042</v>
      </c>
      <c r="C1968" t="s">
        <v>130</v>
      </c>
      <c r="D1968" t="str">
        <f t="shared" si="103"/>
        <v>Truck</v>
      </c>
      <c r="E1968" t="str">
        <f t="shared" si="105"/>
        <v>2042LHDT2</v>
      </c>
      <c r="F1968" t="str">
        <f t="shared" si="104"/>
        <v>2042Truck</v>
      </c>
      <c r="G1968" t="s">
        <v>115</v>
      </c>
      <c r="H1968" t="s">
        <v>115</v>
      </c>
      <c r="I1968" t="s">
        <v>125</v>
      </c>
      <c r="J1968">
        <v>4247.7991302992295</v>
      </c>
      <c r="K1968">
        <v>192934.26011604301</v>
      </c>
      <c r="L1968">
        <v>0</v>
      </c>
      <c r="M1968">
        <v>192934.26011604301</v>
      </c>
      <c r="N1968">
        <v>56233.565959754298</v>
      </c>
      <c r="O1968">
        <v>0</v>
      </c>
      <c r="P1968">
        <v>0</v>
      </c>
      <c r="Q1968">
        <v>0</v>
      </c>
      <c r="R1968">
        <v>0</v>
      </c>
      <c r="S1968">
        <v>0</v>
      </c>
      <c r="T1968">
        <v>0</v>
      </c>
      <c r="U1968">
        <v>2.0000005732018801E-3</v>
      </c>
      <c r="V1968">
        <v>1.59250045641199E-2</v>
      </c>
      <c r="W1968">
        <v>0</v>
      </c>
      <c r="X1968">
        <v>0</v>
      </c>
      <c r="Y1968">
        <v>0</v>
      </c>
      <c r="Z1968">
        <v>8.0000022928075204E-3</v>
      </c>
      <c r="AA1968">
        <v>4.55000130403427E-2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0</v>
      </c>
      <c r="AL1968">
        <v>0</v>
      </c>
      <c r="AM1968">
        <v>0</v>
      </c>
      <c r="AN1968">
        <v>0</v>
      </c>
      <c r="AO1968">
        <v>0</v>
      </c>
      <c r="AP1968">
        <v>0</v>
      </c>
      <c r="AQ1968">
        <v>0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  <c r="AY1968">
        <v>0</v>
      </c>
      <c r="AZ1968">
        <v>0</v>
      </c>
      <c r="BA1968">
        <v>0</v>
      </c>
      <c r="BB1968">
        <v>0</v>
      </c>
      <c r="BC1968">
        <v>0</v>
      </c>
    </row>
    <row r="1969" spans="1:55" x14ac:dyDescent="0.25">
      <c r="A1969" t="s">
        <v>119</v>
      </c>
      <c r="B1969">
        <v>2042</v>
      </c>
      <c r="C1969" t="s">
        <v>138</v>
      </c>
      <c r="D1969" t="str">
        <f t="shared" si="103"/>
        <v>Passenger</v>
      </c>
      <c r="E1969" t="str">
        <f t="shared" si="105"/>
        <v>2042MCY</v>
      </c>
      <c r="F1969" t="str">
        <f t="shared" si="104"/>
        <v>2042Passenger</v>
      </c>
      <c r="G1969" t="s">
        <v>115</v>
      </c>
      <c r="H1969" t="s">
        <v>115</v>
      </c>
      <c r="I1969" t="s">
        <v>116</v>
      </c>
      <c r="J1969">
        <v>33301.677202617597</v>
      </c>
      <c r="K1969">
        <v>182751.75140221501</v>
      </c>
      <c r="L1969">
        <v>182751.75140221501</v>
      </c>
      <c r="M1969">
        <v>0</v>
      </c>
      <c r="N1969">
        <v>66603.354405235295</v>
      </c>
      <c r="O1969">
        <v>0.45681480871172803</v>
      </c>
      <c r="P1969">
        <v>0</v>
      </c>
      <c r="Q1969">
        <v>7.2086436489015998E-2</v>
      </c>
      <c r="R1969">
        <v>1.9512250982242701E-3</v>
      </c>
      <c r="S1969">
        <v>0</v>
      </c>
      <c r="T1969">
        <v>3.29818244413886E-3</v>
      </c>
      <c r="U1969">
        <v>1.00000028660094E-3</v>
      </c>
      <c r="V1969">
        <v>4.2000012037239501E-3</v>
      </c>
      <c r="W1969">
        <v>2.0926563685944098E-3</v>
      </c>
      <c r="X1969">
        <v>0</v>
      </c>
      <c r="Y1969">
        <v>3.5343836555932402E-3</v>
      </c>
      <c r="Z1969">
        <v>4.0000011464037602E-3</v>
      </c>
      <c r="AA1969">
        <v>1.2000003439211201E-2</v>
      </c>
      <c r="AB1969">
        <v>184.256038073708</v>
      </c>
      <c r="AC1969">
        <v>0</v>
      </c>
      <c r="AD1969">
        <v>37.041067994513199</v>
      </c>
      <c r="AE1969">
        <v>0.13096637949749801</v>
      </c>
      <c r="AF1969">
        <v>0</v>
      </c>
      <c r="AG1969">
        <v>0.129465828267532</v>
      </c>
      <c r="AH1969">
        <v>3.4633280641403599E-2</v>
      </c>
      <c r="AI1969">
        <v>0</v>
      </c>
      <c r="AJ1969">
        <v>4.7196960041307901E-3</v>
      </c>
      <c r="AK1969">
        <v>0.78096857540144204</v>
      </c>
      <c r="AL1969">
        <v>0</v>
      </c>
      <c r="AM1969">
        <v>0.90681979099016397</v>
      </c>
      <c r="AN1969">
        <v>3.5947765738236401</v>
      </c>
      <c r="AO1969">
        <v>3.9028773779265</v>
      </c>
      <c r="AP1969">
        <v>4.5102334361578</v>
      </c>
      <c r="AQ1969">
        <v>0.97326678547883005</v>
      </c>
      <c r="AR1969">
        <v>0</v>
      </c>
      <c r="AS1969">
        <v>0.98730294632210303</v>
      </c>
      <c r="AT1969">
        <v>3.59477657382216</v>
      </c>
      <c r="AU1969">
        <v>3.9028773779248902</v>
      </c>
      <c r="AV1969">
        <v>4.5102334361578</v>
      </c>
      <c r="AW1969">
        <v>9.1432190268789394E-3</v>
      </c>
      <c r="AX1969">
        <v>9.5631543698702597</v>
      </c>
      <c r="AY1969">
        <v>0</v>
      </c>
      <c r="AZ1969">
        <v>7.2280072431320299</v>
      </c>
      <c r="BA1969">
        <v>1.82155852347035E-3</v>
      </c>
      <c r="BB1969">
        <v>0</v>
      </c>
      <c r="BC1969">
        <v>3.6618866784088398E-4</v>
      </c>
    </row>
    <row r="1970" spans="1:55" x14ac:dyDescent="0.25">
      <c r="A1970" t="s">
        <v>113</v>
      </c>
      <c r="B1970">
        <v>2042</v>
      </c>
      <c r="C1970" t="s">
        <v>138</v>
      </c>
      <c r="D1970" t="str">
        <f t="shared" si="103"/>
        <v>Passenger</v>
      </c>
      <c r="E1970" t="str">
        <f t="shared" si="105"/>
        <v>2042MCY</v>
      </c>
      <c r="F1970" t="str">
        <f t="shared" si="104"/>
        <v>2042Passenger</v>
      </c>
      <c r="G1970" t="s">
        <v>115</v>
      </c>
      <c r="H1970" t="s">
        <v>115</v>
      </c>
      <c r="I1970" t="s">
        <v>116</v>
      </c>
      <c r="J1970">
        <v>39382.512332495899</v>
      </c>
      <c r="K1970">
        <v>219770.93166676199</v>
      </c>
      <c r="L1970">
        <v>219770.93166676199</v>
      </c>
      <c r="M1970">
        <v>0</v>
      </c>
      <c r="N1970">
        <v>78765.024664991797</v>
      </c>
      <c r="O1970">
        <v>0.46982232665332402</v>
      </c>
      <c r="P1970">
        <v>0</v>
      </c>
      <c r="Q1970">
        <v>7.7797113093050596E-2</v>
      </c>
      <c r="R1970">
        <v>1.93882359787288E-3</v>
      </c>
      <c r="S1970">
        <v>0</v>
      </c>
      <c r="T1970">
        <v>3.2705329553328198E-3</v>
      </c>
      <c r="U1970">
        <v>1.00000028660094E-3</v>
      </c>
      <c r="V1970">
        <v>4.2000012037239501E-3</v>
      </c>
      <c r="W1970">
        <v>2.0792244066672101E-3</v>
      </c>
      <c r="X1970">
        <v>0</v>
      </c>
      <c r="Y1970">
        <v>3.5039695838856E-3</v>
      </c>
      <c r="Z1970">
        <v>4.0000011464037602E-3</v>
      </c>
      <c r="AA1970">
        <v>1.2000003439211201E-2</v>
      </c>
      <c r="AB1970">
        <v>184.05478583321201</v>
      </c>
      <c r="AC1970">
        <v>0</v>
      </c>
      <c r="AD1970">
        <v>38.458254516570101</v>
      </c>
      <c r="AE1970">
        <v>0.13177268703523401</v>
      </c>
      <c r="AF1970">
        <v>0</v>
      </c>
      <c r="AG1970">
        <v>0.13642601301967899</v>
      </c>
      <c r="AH1970">
        <v>3.5272057519569598E-2</v>
      </c>
      <c r="AI1970">
        <v>0</v>
      </c>
      <c r="AJ1970">
        <v>4.9831075211657101E-3</v>
      </c>
      <c r="AK1970">
        <v>0.78990145645032905</v>
      </c>
      <c r="AL1970">
        <v>0</v>
      </c>
      <c r="AM1970">
        <v>0.96416102740060605</v>
      </c>
      <c r="AN1970">
        <v>3.5598320964460899</v>
      </c>
      <c r="AO1970">
        <v>3.8916127664757001</v>
      </c>
      <c r="AP1970">
        <v>4.4329176480136896</v>
      </c>
      <c r="AQ1970">
        <v>0.98248359244497396</v>
      </c>
      <c r="AR1970">
        <v>0</v>
      </c>
      <c r="AS1970">
        <v>1.04957528249003</v>
      </c>
      <c r="AT1970">
        <v>3.5598320964446302</v>
      </c>
      <c r="AU1970">
        <v>3.8916127664740898</v>
      </c>
      <c r="AV1970">
        <v>4.4329176480136896</v>
      </c>
      <c r="AW1970">
        <v>9.1312312981627099E-3</v>
      </c>
      <c r="AX1970">
        <v>9.6554904238049293</v>
      </c>
      <c r="AY1970">
        <v>0</v>
      </c>
      <c r="AZ1970">
        <v>7.56540540719989</v>
      </c>
      <c r="BA1970">
        <v>1.81956894018246E-3</v>
      </c>
      <c r="BB1970">
        <v>0</v>
      </c>
      <c r="BC1970">
        <v>3.80198999418551E-4</v>
      </c>
    </row>
    <row r="1971" spans="1:55" x14ac:dyDescent="0.25">
      <c r="A1971" t="s">
        <v>119</v>
      </c>
      <c r="B1971">
        <v>2042</v>
      </c>
      <c r="C1971" t="s">
        <v>141</v>
      </c>
      <c r="D1971" t="str">
        <f t="shared" si="103"/>
        <v>Passenger</v>
      </c>
      <c r="E1971" t="str">
        <f t="shared" si="105"/>
        <v>2042MDV</v>
      </c>
      <c r="F1971" t="str">
        <f t="shared" si="104"/>
        <v>2042Passenger</v>
      </c>
      <c r="G1971" t="s">
        <v>115</v>
      </c>
      <c r="H1971" t="s">
        <v>115</v>
      </c>
      <c r="I1971" t="s">
        <v>116</v>
      </c>
      <c r="J1971">
        <v>235262.14667508099</v>
      </c>
      <c r="K1971">
        <v>9165420.8485397492</v>
      </c>
      <c r="L1971">
        <v>9165420.8485397492</v>
      </c>
      <c r="M1971">
        <v>0</v>
      </c>
      <c r="N1971">
        <v>1073586.0202430901</v>
      </c>
      <c r="O1971">
        <v>3.01695893218169E-2</v>
      </c>
      <c r="P1971">
        <v>0</v>
      </c>
      <c r="Q1971">
        <v>0.23034478190715801</v>
      </c>
      <c r="R1971">
        <v>5.3108424524331396E-4</v>
      </c>
      <c r="S1971">
        <v>0</v>
      </c>
      <c r="T1971">
        <v>9.1264008166468005E-4</v>
      </c>
      <c r="U1971">
        <v>2.0000005732018801E-3</v>
      </c>
      <c r="V1971">
        <v>2.8088679160356198E-3</v>
      </c>
      <c r="W1971">
        <v>5.7760257329382201E-4</v>
      </c>
      <c r="X1971">
        <v>0</v>
      </c>
      <c r="Y1971">
        <v>9.9257935889078292E-4</v>
      </c>
      <c r="Z1971">
        <v>8.0000022928075204E-3</v>
      </c>
      <c r="AA1971">
        <v>8.0253369029589308E-3</v>
      </c>
      <c r="AB1971">
        <v>337.88816358782998</v>
      </c>
      <c r="AC1971">
        <v>0</v>
      </c>
      <c r="AD1971">
        <v>81.759743801560006</v>
      </c>
      <c r="AE1971">
        <v>1.59240976135663E-3</v>
      </c>
      <c r="AF1971">
        <v>0</v>
      </c>
      <c r="AG1971">
        <v>4.6104206039417402E-2</v>
      </c>
      <c r="AH1971">
        <v>3.87362823834159E-3</v>
      </c>
      <c r="AI1971">
        <v>0</v>
      </c>
      <c r="AJ1971">
        <v>3.2032194320172701E-2</v>
      </c>
      <c r="AK1971">
        <v>5.1632064011793398E-3</v>
      </c>
      <c r="AL1971">
        <v>0</v>
      </c>
      <c r="AM1971">
        <v>0.19077496643809</v>
      </c>
      <c r="AN1971">
        <v>5.4203730423106403E-2</v>
      </c>
      <c r="AO1971">
        <v>0.212659896525283</v>
      </c>
      <c r="AP1971">
        <v>1.4027019239491401</v>
      </c>
      <c r="AQ1971">
        <v>7.5341386604018496E-3</v>
      </c>
      <c r="AR1971">
        <v>0</v>
      </c>
      <c r="AS1971">
        <v>0.20887457498419501</v>
      </c>
      <c r="AT1971">
        <v>5.4203730423084101E-2</v>
      </c>
      <c r="AU1971">
        <v>0.21265989652519501</v>
      </c>
      <c r="AV1971">
        <v>1.4027019239491401</v>
      </c>
      <c r="AW1971">
        <v>4.1504338413253697E-2</v>
      </c>
      <c r="AX1971">
        <v>0.64913359411495197</v>
      </c>
      <c r="AY1971">
        <v>0</v>
      </c>
      <c r="AZ1971">
        <v>2.1199127071514701</v>
      </c>
      <c r="BA1971">
        <v>3.34036849374208E-3</v>
      </c>
      <c r="BB1971">
        <v>0</v>
      </c>
      <c r="BC1971">
        <v>8.08278305316142E-4</v>
      </c>
    </row>
    <row r="1972" spans="1:55" x14ac:dyDescent="0.25">
      <c r="A1972" t="s">
        <v>113</v>
      </c>
      <c r="B1972">
        <v>2042</v>
      </c>
      <c r="C1972" t="s">
        <v>141</v>
      </c>
      <c r="D1972" t="str">
        <f t="shared" si="103"/>
        <v>Passenger</v>
      </c>
      <c r="E1972" t="str">
        <f t="shared" si="105"/>
        <v>2042MDV</v>
      </c>
      <c r="F1972" t="str">
        <f t="shared" si="104"/>
        <v>2042Passenger</v>
      </c>
      <c r="G1972" t="s">
        <v>115</v>
      </c>
      <c r="H1972" t="s">
        <v>115</v>
      </c>
      <c r="I1972" t="s">
        <v>116</v>
      </c>
      <c r="J1972">
        <v>264042.36218311603</v>
      </c>
      <c r="K1972">
        <v>10303858.0158966</v>
      </c>
      <c r="L1972">
        <v>10303858.0158966</v>
      </c>
      <c r="M1972">
        <v>0</v>
      </c>
      <c r="N1972">
        <v>1202027.49624554</v>
      </c>
      <c r="O1972">
        <v>3.1539718191336497E-2</v>
      </c>
      <c r="P1972">
        <v>0</v>
      </c>
      <c r="Q1972">
        <v>0.23855404786196799</v>
      </c>
      <c r="R1972">
        <v>5.2739166640692204E-4</v>
      </c>
      <c r="S1972">
        <v>0</v>
      </c>
      <c r="T1972">
        <v>9.1919661137389601E-4</v>
      </c>
      <c r="U1972">
        <v>2.0000005732018801E-3</v>
      </c>
      <c r="V1972">
        <v>2.8073470048193098E-3</v>
      </c>
      <c r="W1972">
        <v>5.7358655689512003E-4</v>
      </c>
      <c r="X1972">
        <v>0</v>
      </c>
      <c r="Y1972">
        <v>9.9971018317307004E-4</v>
      </c>
      <c r="Z1972">
        <v>8.0000022928075204E-3</v>
      </c>
      <c r="AA1972">
        <v>8.0209914423408895E-3</v>
      </c>
      <c r="AB1972">
        <v>335.09601510995998</v>
      </c>
      <c r="AC1972">
        <v>0</v>
      </c>
      <c r="AD1972">
        <v>82.060417637637002</v>
      </c>
      <c r="AE1972">
        <v>1.58750708129514E-3</v>
      </c>
      <c r="AF1972">
        <v>0</v>
      </c>
      <c r="AG1972">
        <v>4.81316571260944E-2</v>
      </c>
      <c r="AH1972">
        <v>3.9609964763438798E-3</v>
      </c>
      <c r="AI1972">
        <v>0</v>
      </c>
      <c r="AJ1972">
        <v>3.2558043495563301E-2</v>
      </c>
      <c r="AK1972">
        <v>5.1959063197991699E-3</v>
      </c>
      <c r="AL1972">
        <v>0</v>
      </c>
      <c r="AM1972">
        <v>0.20143728449624401</v>
      </c>
      <c r="AN1972">
        <v>5.4782281332540497E-2</v>
      </c>
      <c r="AO1972">
        <v>0.21643109491517801</v>
      </c>
      <c r="AP1972">
        <v>1.4027996243476599</v>
      </c>
      <c r="AQ1972">
        <v>7.5818543048915598E-3</v>
      </c>
      <c r="AR1972">
        <v>0</v>
      </c>
      <c r="AS1972">
        <v>0.22054847116839901</v>
      </c>
      <c r="AT1972">
        <v>5.4782281332518001E-2</v>
      </c>
      <c r="AU1972">
        <v>0.216431094915089</v>
      </c>
      <c r="AV1972">
        <v>1.4027996243476599</v>
      </c>
      <c r="AW1972">
        <v>4.1514047599066101E-2</v>
      </c>
      <c r="AX1972">
        <v>0.62423829445010104</v>
      </c>
      <c r="AY1972">
        <v>0</v>
      </c>
      <c r="AZ1972">
        <v>2.2097070454708598</v>
      </c>
      <c r="BA1972">
        <v>3.3127652634119902E-3</v>
      </c>
      <c r="BB1972">
        <v>0</v>
      </c>
      <c r="BC1972">
        <v>8.1125077229533403E-4</v>
      </c>
    </row>
    <row r="1973" spans="1:55" x14ac:dyDescent="0.25">
      <c r="A1973" t="s">
        <v>113</v>
      </c>
      <c r="B1973">
        <v>2042</v>
      </c>
      <c r="C1973" t="s">
        <v>141</v>
      </c>
      <c r="D1973" t="str">
        <f t="shared" si="103"/>
        <v>Passenger</v>
      </c>
      <c r="E1973" t="str">
        <f t="shared" si="105"/>
        <v>2042MDV</v>
      </c>
      <c r="F1973" t="str">
        <f t="shared" si="104"/>
        <v>2042Passenger</v>
      </c>
      <c r="G1973" t="s">
        <v>115</v>
      </c>
      <c r="H1973" t="s">
        <v>115</v>
      </c>
      <c r="I1973" t="s">
        <v>121</v>
      </c>
      <c r="J1973">
        <v>2955.6979448239099</v>
      </c>
      <c r="K1973">
        <v>113761.281063211</v>
      </c>
      <c r="L1973">
        <v>113761.281063211</v>
      </c>
      <c r="M1973">
        <v>0</v>
      </c>
      <c r="N1973">
        <v>13392.3737521572</v>
      </c>
      <c r="O1973">
        <v>2.0750870092286801E-2</v>
      </c>
      <c r="P1973">
        <v>0</v>
      </c>
      <c r="Q1973">
        <v>0</v>
      </c>
      <c r="R1973">
        <v>1.3853561183611201E-3</v>
      </c>
      <c r="S1973">
        <v>0</v>
      </c>
      <c r="T1973">
        <v>0</v>
      </c>
      <c r="U1973">
        <v>2.0000005732018801E-3</v>
      </c>
      <c r="V1973">
        <v>2.8123296526362299E-3</v>
      </c>
      <c r="W1973">
        <v>1.4479957746066799E-3</v>
      </c>
      <c r="X1973">
        <v>0</v>
      </c>
      <c r="Y1973">
        <v>0</v>
      </c>
      <c r="Z1973">
        <v>8.0000022928075204E-3</v>
      </c>
      <c r="AA1973">
        <v>8.03522757896067E-3</v>
      </c>
      <c r="AB1973">
        <v>338.47401538152297</v>
      </c>
      <c r="AC1973">
        <v>0</v>
      </c>
      <c r="AD1973">
        <v>0</v>
      </c>
      <c r="AE1973">
        <v>2.1988438082050599E-4</v>
      </c>
      <c r="AF1973">
        <v>0</v>
      </c>
      <c r="AG1973">
        <v>0</v>
      </c>
      <c r="AH1973">
        <v>5.3326718963228298E-2</v>
      </c>
      <c r="AI1973">
        <v>0</v>
      </c>
      <c r="AJ1973">
        <v>0</v>
      </c>
      <c r="AK1973">
        <v>4.7339812592831296E-3</v>
      </c>
      <c r="AL1973">
        <v>0</v>
      </c>
      <c r="AM1973">
        <v>0</v>
      </c>
      <c r="AN1973">
        <v>0</v>
      </c>
      <c r="AO1973">
        <v>0</v>
      </c>
      <c r="AP1973">
        <v>0</v>
      </c>
      <c r="AQ1973">
        <v>5.3893229272349002E-3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3.0999999999999999E-3</v>
      </c>
      <c r="AX1973">
        <v>0.13554172434026501</v>
      </c>
      <c r="AY1973">
        <v>0</v>
      </c>
      <c r="AZ1973">
        <v>0</v>
      </c>
      <c r="BA1973">
        <v>3.20721330909245E-3</v>
      </c>
      <c r="BB1973">
        <v>0</v>
      </c>
      <c r="BC1973">
        <v>0</v>
      </c>
    </row>
    <row r="1974" spans="1:55" x14ac:dyDescent="0.25">
      <c r="A1974" t="s">
        <v>119</v>
      </c>
      <c r="B1974">
        <v>2042</v>
      </c>
      <c r="C1974" t="s">
        <v>141</v>
      </c>
      <c r="D1974" t="str">
        <f t="shared" si="103"/>
        <v>Passenger</v>
      </c>
      <c r="E1974" t="str">
        <f t="shared" si="105"/>
        <v>2042MDV</v>
      </c>
      <c r="F1974" t="str">
        <f t="shared" si="104"/>
        <v>2042Passenger</v>
      </c>
      <c r="G1974" t="s">
        <v>115</v>
      </c>
      <c r="H1974" t="s">
        <v>115</v>
      </c>
      <c r="I1974" t="s">
        <v>121</v>
      </c>
      <c r="J1974">
        <v>2637.34981142277</v>
      </c>
      <c r="K1974">
        <v>101322.706253814</v>
      </c>
      <c r="L1974">
        <v>101322.706253814</v>
      </c>
      <c r="M1974">
        <v>0</v>
      </c>
      <c r="N1974">
        <v>11971.7651771904</v>
      </c>
      <c r="O1974">
        <v>1.9457052879982801E-2</v>
      </c>
      <c r="P1974">
        <v>0</v>
      </c>
      <c r="Q1974">
        <v>0</v>
      </c>
      <c r="R1974">
        <v>1.3741004728735999E-3</v>
      </c>
      <c r="S1974">
        <v>0</v>
      </c>
      <c r="T1974">
        <v>0</v>
      </c>
      <c r="U1974">
        <v>2.0000005732018801E-3</v>
      </c>
      <c r="V1974">
        <v>2.82353557722014E-3</v>
      </c>
      <c r="W1974">
        <v>1.4362311987764101E-3</v>
      </c>
      <c r="X1974">
        <v>0</v>
      </c>
      <c r="Y1974">
        <v>0</v>
      </c>
      <c r="Z1974">
        <v>8.0000022928075204E-3</v>
      </c>
      <c r="AA1974">
        <v>8.0672445063432602E-3</v>
      </c>
      <c r="AB1974">
        <v>336.26658107299397</v>
      </c>
      <c r="AC1974">
        <v>0</v>
      </c>
      <c r="AD1974">
        <v>0</v>
      </c>
      <c r="AE1974">
        <v>2.3009422868870799E-4</v>
      </c>
      <c r="AF1974">
        <v>0</v>
      </c>
      <c r="AG1974">
        <v>0</v>
      </c>
      <c r="AH1974">
        <v>5.2978936788965703E-2</v>
      </c>
      <c r="AI1974">
        <v>0</v>
      </c>
      <c r="AJ1974">
        <v>0</v>
      </c>
      <c r="AK1974">
        <v>4.9537932727051004E-3</v>
      </c>
      <c r="AL1974">
        <v>0</v>
      </c>
      <c r="AM1974">
        <v>0</v>
      </c>
      <c r="AN1974">
        <v>0</v>
      </c>
      <c r="AO1974">
        <v>0</v>
      </c>
      <c r="AP1974">
        <v>0</v>
      </c>
      <c r="AQ1974">
        <v>5.6395642904201997E-3</v>
      </c>
      <c r="AR1974">
        <v>0</v>
      </c>
      <c r="AS1974">
        <v>0</v>
      </c>
      <c r="AT1974">
        <v>0</v>
      </c>
      <c r="AU1974">
        <v>0</v>
      </c>
      <c r="AV1974">
        <v>0</v>
      </c>
      <c r="AW1974">
        <v>3.0999999999999999E-3</v>
      </c>
      <c r="AX1974">
        <v>0.14265376705264299</v>
      </c>
      <c r="AY1974">
        <v>0</v>
      </c>
      <c r="AZ1974">
        <v>0</v>
      </c>
      <c r="BA1974">
        <v>3.18629674719542E-3</v>
      </c>
      <c r="BB1974">
        <v>0</v>
      </c>
      <c r="BC1974">
        <v>0</v>
      </c>
    </row>
    <row r="1975" spans="1:55" x14ac:dyDescent="0.25">
      <c r="A1975" t="s">
        <v>113</v>
      </c>
      <c r="B1975">
        <v>2042</v>
      </c>
      <c r="C1975" t="s">
        <v>141</v>
      </c>
      <c r="D1975" t="str">
        <f t="shared" si="103"/>
        <v>Passenger</v>
      </c>
      <c r="E1975" t="str">
        <f t="shared" si="105"/>
        <v>2042MDV</v>
      </c>
      <c r="F1975" t="str">
        <f t="shared" si="104"/>
        <v>2042Passenger</v>
      </c>
      <c r="G1975" t="s">
        <v>115</v>
      </c>
      <c r="H1975" t="s">
        <v>115</v>
      </c>
      <c r="I1975" t="s">
        <v>125</v>
      </c>
      <c r="J1975">
        <v>14909.8045661699</v>
      </c>
      <c r="K1975">
        <v>426969.90184136201</v>
      </c>
      <c r="L1975">
        <v>0</v>
      </c>
      <c r="M1975">
        <v>426969.90184136201</v>
      </c>
      <c r="N1975">
        <v>70670.928875902406</v>
      </c>
      <c r="O1975">
        <v>0</v>
      </c>
      <c r="P1975">
        <v>0</v>
      </c>
      <c r="Q1975">
        <v>0</v>
      </c>
      <c r="R1975">
        <v>0</v>
      </c>
      <c r="S1975">
        <v>0</v>
      </c>
      <c r="T1975">
        <v>0</v>
      </c>
      <c r="U1975">
        <v>2.0000005732018701E-3</v>
      </c>
      <c r="V1975">
        <v>1.5391138085018401E-3</v>
      </c>
      <c r="W1975">
        <v>0</v>
      </c>
      <c r="X1975">
        <v>0</v>
      </c>
      <c r="Y1975">
        <v>0</v>
      </c>
      <c r="Z1975">
        <v>8.00000229280751E-3</v>
      </c>
      <c r="AA1975">
        <v>4.3974680242909797E-3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0</v>
      </c>
      <c r="AL1975">
        <v>0</v>
      </c>
      <c r="AM1975">
        <v>0</v>
      </c>
      <c r="AN1975">
        <v>0</v>
      </c>
      <c r="AO1975">
        <v>0</v>
      </c>
      <c r="AP1975">
        <v>0</v>
      </c>
      <c r="AQ1975">
        <v>0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  <c r="AY1975">
        <v>0</v>
      </c>
      <c r="AZ1975">
        <v>0</v>
      </c>
      <c r="BA1975">
        <v>0</v>
      </c>
      <c r="BB1975">
        <v>0</v>
      </c>
      <c r="BC1975">
        <v>0</v>
      </c>
    </row>
    <row r="1976" spans="1:55" x14ac:dyDescent="0.25">
      <c r="A1976" t="s">
        <v>119</v>
      </c>
      <c r="B1976">
        <v>2042</v>
      </c>
      <c r="C1976" t="s">
        <v>141</v>
      </c>
      <c r="D1976" t="str">
        <f t="shared" si="103"/>
        <v>Passenger</v>
      </c>
      <c r="E1976" t="str">
        <f t="shared" si="105"/>
        <v>2042MDV</v>
      </c>
      <c r="F1976" t="str">
        <f t="shared" si="104"/>
        <v>2042Passenger</v>
      </c>
      <c r="G1976" t="s">
        <v>115</v>
      </c>
      <c r="H1976" t="s">
        <v>115</v>
      </c>
      <c r="I1976" t="s">
        <v>125</v>
      </c>
      <c r="J1976">
        <v>13356.440252083699</v>
      </c>
      <c r="K1976">
        <v>367201.61289604899</v>
      </c>
      <c r="L1976">
        <v>0</v>
      </c>
      <c r="M1976">
        <v>367201.61289604899</v>
      </c>
      <c r="N1976">
        <v>63356.766903735697</v>
      </c>
      <c r="O1976">
        <v>0</v>
      </c>
      <c r="P1976">
        <v>0</v>
      </c>
      <c r="Q1976">
        <v>0</v>
      </c>
      <c r="R1976">
        <v>0</v>
      </c>
      <c r="S1976">
        <v>0</v>
      </c>
      <c r="T1976">
        <v>0</v>
      </c>
      <c r="U1976">
        <v>2.0000005732018701E-3</v>
      </c>
      <c r="V1976">
        <v>1.5389925005735901E-3</v>
      </c>
      <c r="W1976">
        <v>0</v>
      </c>
      <c r="X1976">
        <v>0</v>
      </c>
      <c r="Y1976">
        <v>0</v>
      </c>
      <c r="Z1976">
        <v>8.00000229280751E-3</v>
      </c>
      <c r="AA1976">
        <v>4.3971214302102697E-3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0</v>
      </c>
      <c r="AL1976">
        <v>0</v>
      </c>
      <c r="AM1976">
        <v>0</v>
      </c>
      <c r="AN1976">
        <v>0</v>
      </c>
      <c r="AO1976">
        <v>0</v>
      </c>
      <c r="AP1976">
        <v>0</v>
      </c>
      <c r="AQ1976">
        <v>0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  <c r="AY1976">
        <v>0</v>
      </c>
      <c r="AZ1976">
        <v>0</v>
      </c>
      <c r="BA1976">
        <v>0</v>
      </c>
      <c r="BB1976">
        <v>0</v>
      </c>
      <c r="BC1976">
        <v>0</v>
      </c>
    </row>
    <row r="1977" spans="1:55" x14ac:dyDescent="0.25">
      <c r="A1977" t="s">
        <v>113</v>
      </c>
      <c r="B1977">
        <v>2042</v>
      </c>
      <c r="C1977" t="s">
        <v>141</v>
      </c>
      <c r="D1977" t="str">
        <f t="shared" si="103"/>
        <v>Passenger</v>
      </c>
      <c r="E1977" t="str">
        <f t="shared" si="105"/>
        <v>2042MDV</v>
      </c>
      <c r="F1977" t="str">
        <f t="shared" si="104"/>
        <v>2042Passenger</v>
      </c>
      <c r="G1977" t="s">
        <v>115</v>
      </c>
      <c r="H1977" t="s">
        <v>115</v>
      </c>
      <c r="I1977" t="s">
        <v>126</v>
      </c>
      <c r="J1977">
        <v>7159.3197792048804</v>
      </c>
      <c r="K1977">
        <v>293925.93838170101</v>
      </c>
      <c r="L1977">
        <v>120398.042729129</v>
      </c>
      <c r="M1977">
        <v>173527.89565257099</v>
      </c>
      <c r="N1977">
        <v>29603.7872880467</v>
      </c>
      <c r="O1977">
        <v>2.4686157496412202E-3</v>
      </c>
      <c r="P1977">
        <v>0</v>
      </c>
      <c r="Q1977">
        <v>0.11217605700679301</v>
      </c>
      <c r="R1977">
        <v>1.94813610958595E-4</v>
      </c>
      <c r="S1977">
        <v>0</v>
      </c>
      <c r="T1977">
        <v>8.3128777179625798E-4</v>
      </c>
      <c r="U1977">
        <v>2.0000005732018801E-3</v>
      </c>
      <c r="V1977">
        <v>1.3623766365346199E-3</v>
      </c>
      <c r="W1977">
        <v>2.1187757688197499E-4</v>
      </c>
      <c r="X1977">
        <v>0</v>
      </c>
      <c r="Y1977">
        <v>9.0410129925286504E-4</v>
      </c>
      <c r="Z1977">
        <v>8.0000022928075204E-3</v>
      </c>
      <c r="AA1977">
        <v>3.8925046758132098E-3</v>
      </c>
      <c r="AB1977">
        <v>111.201007742654</v>
      </c>
      <c r="AC1977">
        <v>0</v>
      </c>
      <c r="AD1977">
        <v>81.681721634420001</v>
      </c>
      <c r="AE1977">
        <v>3.2566597246136501E-4</v>
      </c>
      <c r="AF1977">
        <v>0</v>
      </c>
      <c r="AG1977">
        <v>3.9351644097527699E-2</v>
      </c>
      <c r="AH1977">
        <v>4.23795555913388E-4</v>
      </c>
      <c r="AI1977">
        <v>0</v>
      </c>
      <c r="AJ1977">
        <v>1.9097725649392199E-2</v>
      </c>
      <c r="AK1977">
        <v>1.0589997852036199E-3</v>
      </c>
      <c r="AL1977">
        <v>0</v>
      </c>
      <c r="AM1977">
        <v>0.16509315613182199</v>
      </c>
      <c r="AN1977">
        <v>3.5827264132951397E-2</v>
      </c>
      <c r="AO1977">
        <v>6.7369916390037796E-2</v>
      </c>
      <c r="AP1977">
        <v>0.73950332902530602</v>
      </c>
      <c r="AQ1977">
        <v>1.5452900006549101E-3</v>
      </c>
      <c r="AR1977">
        <v>0</v>
      </c>
      <c r="AS1977">
        <v>0.18075622532490099</v>
      </c>
      <c r="AT1977">
        <v>3.5827264132936701E-2</v>
      </c>
      <c r="AU1977">
        <v>6.7369916390010096E-2</v>
      </c>
      <c r="AV1977">
        <v>0.73950332902530602</v>
      </c>
      <c r="AW1977">
        <v>1.7204054267767999E-2</v>
      </c>
      <c r="AX1977">
        <v>0.18063159305050999</v>
      </c>
      <c r="AY1977">
        <v>0</v>
      </c>
      <c r="AZ1977">
        <v>1.2619833985828299</v>
      </c>
      <c r="BA1977">
        <v>1.0993351728918301E-3</v>
      </c>
      <c r="BB1977">
        <v>0</v>
      </c>
      <c r="BC1977">
        <v>8.0750697676127304E-4</v>
      </c>
    </row>
    <row r="1978" spans="1:55" x14ac:dyDescent="0.25">
      <c r="A1978" t="s">
        <v>119</v>
      </c>
      <c r="B1978">
        <v>2042</v>
      </c>
      <c r="C1978" t="s">
        <v>141</v>
      </c>
      <c r="D1978" t="str">
        <f t="shared" si="103"/>
        <v>Passenger</v>
      </c>
      <c r="E1978" t="str">
        <f t="shared" si="105"/>
        <v>2042MDV</v>
      </c>
      <c r="F1978" t="str">
        <f t="shared" si="104"/>
        <v>2042Passenger</v>
      </c>
      <c r="G1978" t="s">
        <v>115</v>
      </c>
      <c r="H1978" t="s">
        <v>115</v>
      </c>
      <c r="I1978" t="s">
        <v>126</v>
      </c>
      <c r="J1978">
        <v>6415.2300084529697</v>
      </c>
      <c r="K1978">
        <v>260798.87329138501</v>
      </c>
      <c r="L1978">
        <v>106864.785772045</v>
      </c>
      <c r="M1978">
        <v>153934.08751933899</v>
      </c>
      <c r="N1978">
        <v>26526.97608588</v>
      </c>
      <c r="O1978">
        <v>2.4579461552020699E-3</v>
      </c>
      <c r="P1978">
        <v>0</v>
      </c>
      <c r="Q1978">
        <v>0.11057919020001</v>
      </c>
      <c r="R1978">
        <v>1.9637297761743701E-4</v>
      </c>
      <c r="S1978">
        <v>0</v>
      </c>
      <c r="T1978">
        <v>8.3078475569567595E-4</v>
      </c>
      <c r="U1978">
        <v>2.0000005732018801E-3</v>
      </c>
      <c r="V1978">
        <v>1.3618910233954701E-3</v>
      </c>
      <c r="W1978">
        <v>2.1357353040144601E-4</v>
      </c>
      <c r="X1978">
        <v>0</v>
      </c>
      <c r="Y1978">
        <v>9.0355422334785203E-4</v>
      </c>
      <c r="Z1978">
        <v>8.0000022928075204E-3</v>
      </c>
      <c r="AA1978">
        <v>3.8911172097013599E-3</v>
      </c>
      <c r="AB1978">
        <v>113.167101433448</v>
      </c>
      <c r="AC1978">
        <v>0</v>
      </c>
      <c r="AD1978">
        <v>81.591552065681896</v>
      </c>
      <c r="AE1978">
        <v>3.3629295695221601E-4</v>
      </c>
      <c r="AF1978">
        <v>0</v>
      </c>
      <c r="AG1978">
        <v>3.8139804414877299E-2</v>
      </c>
      <c r="AH1978">
        <v>4.22324217056944E-4</v>
      </c>
      <c r="AI1978">
        <v>0</v>
      </c>
      <c r="AJ1978">
        <v>1.8863674666595401E-2</v>
      </c>
      <c r="AK1978">
        <v>1.0910666710710699E-3</v>
      </c>
      <c r="AL1978">
        <v>0</v>
      </c>
      <c r="AM1978">
        <v>0.15950301792807201</v>
      </c>
      <c r="AN1978">
        <v>3.6302567023590297E-2</v>
      </c>
      <c r="AO1978">
        <v>6.7190221116955204E-2</v>
      </c>
      <c r="AP1978">
        <v>0.75768788899178896</v>
      </c>
      <c r="AQ1978">
        <v>1.5920819252383399E-3</v>
      </c>
      <c r="AR1978">
        <v>0</v>
      </c>
      <c r="AS1978">
        <v>0.174635727634811</v>
      </c>
      <c r="AT1978">
        <v>3.6302567023575399E-2</v>
      </c>
      <c r="AU1978">
        <v>6.7190221116927504E-2</v>
      </c>
      <c r="AV1978">
        <v>0.75768788899178896</v>
      </c>
      <c r="AW1978">
        <v>1.7209894144792601E-2</v>
      </c>
      <c r="AX1978">
        <v>0.18960736965936001</v>
      </c>
      <c r="AY1978">
        <v>0</v>
      </c>
      <c r="AZ1978">
        <v>1.21802439134962</v>
      </c>
      <c r="BA1978">
        <v>1.11877201066305E-3</v>
      </c>
      <c r="BB1978">
        <v>0</v>
      </c>
      <c r="BC1978">
        <v>8.0661555877459701E-4</v>
      </c>
    </row>
    <row r="1979" spans="1:55" x14ac:dyDescent="0.25">
      <c r="A1979" t="s">
        <v>113</v>
      </c>
      <c r="B1979">
        <v>2042</v>
      </c>
      <c r="C1979" t="s">
        <v>142</v>
      </c>
      <c r="D1979" t="str">
        <f t="shared" si="103"/>
        <v>Other</v>
      </c>
      <c r="E1979" t="str">
        <f t="shared" si="105"/>
        <v>2042MH</v>
      </c>
      <c r="F1979" t="str">
        <f t="shared" si="104"/>
        <v>2042Other</v>
      </c>
      <c r="G1979" t="s">
        <v>115</v>
      </c>
      <c r="H1979" t="s">
        <v>115</v>
      </c>
      <c r="I1979" t="s">
        <v>116</v>
      </c>
      <c r="J1979">
        <v>2870.2537793956599</v>
      </c>
      <c r="K1979">
        <v>29286.405733587901</v>
      </c>
      <c r="L1979">
        <v>29286.405733587901</v>
      </c>
      <c r="M1979">
        <v>0</v>
      </c>
      <c r="N1979">
        <v>287.14018809074201</v>
      </c>
      <c r="O1979">
        <v>0.117726022007019</v>
      </c>
      <c r="P1979">
        <v>0</v>
      </c>
      <c r="Q1979">
        <v>0.46303266270482102</v>
      </c>
      <c r="R1979">
        <v>9.3028542863427596E-4</v>
      </c>
      <c r="S1979">
        <v>0</v>
      </c>
      <c r="T1979">
        <v>3.20032439505879E-4</v>
      </c>
      <c r="U1979">
        <v>3.0000008599816198E-3</v>
      </c>
      <c r="V1979">
        <v>1.47674274326095E-2</v>
      </c>
      <c r="W1979">
        <v>1.01177028369713E-3</v>
      </c>
      <c r="X1979">
        <v>0</v>
      </c>
      <c r="Y1979">
        <v>3.48064478002745E-4</v>
      </c>
      <c r="Z1979">
        <v>1.20000034399265E-2</v>
      </c>
      <c r="AA1979">
        <v>4.2192649807455802E-2</v>
      </c>
      <c r="AB1979">
        <v>1771.5193207621401</v>
      </c>
      <c r="AC1979">
        <v>0</v>
      </c>
      <c r="AD1979">
        <v>29.938485057955301</v>
      </c>
      <c r="AE1979">
        <v>3.0095495025115999E-3</v>
      </c>
      <c r="AF1979">
        <v>0</v>
      </c>
      <c r="AG1979">
        <v>3.4149357449722501E-2</v>
      </c>
      <c r="AH1979">
        <v>1.33575050710871E-2</v>
      </c>
      <c r="AI1979">
        <v>0</v>
      </c>
      <c r="AJ1979">
        <v>5.3420036278552699E-2</v>
      </c>
      <c r="AK1979">
        <v>8.2063634277293306E-3</v>
      </c>
      <c r="AL1979">
        <v>0</v>
      </c>
      <c r="AM1979">
        <v>0.119670304514659</v>
      </c>
      <c r="AN1979">
        <v>4.4161816855649603</v>
      </c>
      <c r="AO1979">
        <v>0.14529750321122401</v>
      </c>
      <c r="AP1979">
        <v>2.7401728621201</v>
      </c>
      <c r="AQ1979">
        <v>1.1974706249984699E-2</v>
      </c>
      <c r="AR1979">
        <v>0</v>
      </c>
      <c r="AS1979">
        <v>0.131023920278557</v>
      </c>
      <c r="AT1979">
        <v>4.4161816855631404</v>
      </c>
      <c r="AU1979">
        <v>0.145297503211164</v>
      </c>
      <c r="AV1979">
        <v>2.7401728621201</v>
      </c>
      <c r="AW1979">
        <v>4.4999999999999901E-2</v>
      </c>
      <c r="AX1979">
        <v>0.137998129791645</v>
      </c>
      <c r="AY1979">
        <v>0</v>
      </c>
      <c r="AZ1979">
        <v>2.5017399092135801</v>
      </c>
      <c r="BA1979">
        <v>1.7513272031475E-2</v>
      </c>
      <c r="BB1979">
        <v>0</v>
      </c>
      <c r="BC1979">
        <v>2.95972404525992E-4</v>
      </c>
    </row>
    <row r="1980" spans="1:55" x14ac:dyDescent="0.25">
      <c r="A1980" t="s">
        <v>119</v>
      </c>
      <c r="B1980">
        <v>2042</v>
      </c>
      <c r="C1980" t="s">
        <v>142</v>
      </c>
      <c r="D1980" t="str">
        <f t="shared" si="103"/>
        <v>Other</v>
      </c>
      <c r="E1980" t="str">
        <f t="shared" si="105"/>
        <v>2042MH</v>
      </c>
      <c r="F1980" t="str">
        <f t="shared" si="104"/>
        <v>2042Other</v>
      </c>
      <c r="G1980" t="s">
        <v>115</v>
      </c>
      <c r="H1980" t="s">
        <v>115</v>
      </c>
      <c r="I1980" t="s">
        <v>116</v>
      </c>
      <c r="J1980">
        <v>2635.0798719599602</v>
      </c>
      <c r="K1980">
        <v>25431.491796260601</v>
      </c>
      <c r="L1980">
        <v>25431.491796260601</v>
      </c>
      <c r="M1980">
        <v>0</v>
      </c>
      <c r="N1980">
        <v>263.613390390875</v>
      </c>
      <c r="O1980">
        <v>0.11581118280462099</v>
      </c>
      <c r="P1980">
        <v>0</v>
      </c>
      <c r="Q1980">
        <v>0.47060264727986001</v>
      </c>
      <c r="R1980">
        <v>9.1177917978975799E-4</v>
      </c>
      <c r="S1980">
        <v>0</v>
      </c>
      <c r="T1980">
        <v>3.1856036970181101E-4</v>
      </c>
      <c r="U1980">
        <v>3.0000008599866601E-3</v>
      </c>
      <c r="V1980">
        <v>1.4768082700846299E-2</v>
      </c>
      <c r="W1980">
        <v>9.916430495523639E-4</v>
      </c>
      <c r="X1980">
        <v>0</v>
      </c>
      <c r="Y1980">
        <v>3.46463467777882E-4</v>
      </c>
      <c r="Z1980">
        <v>1.20000034399466E-2</v>
      </c>
      <c r="AA1980">
        <v>4.2194522002418203E-2</v>
      </c>
      <c r="AB1980">
        <v>1765.8630436933699</v>
      </c>
      <c r="AC1980">
        <v>0</v>
      </c>
      <c r="AD1980">
        <v>29.865602203878399</v>
      </c>
      <c r="AE1980">
        <v>2.9776562459230601E-3</v>
      </c>
      <c r="AF1980">
        <v>0</v>
      </c>
      <c r="AG1980">
        <v>3.3858991335639403E-2</v>
      </c>
      <c r="AH1980">
        <v>1.3195759006137101E-2</v>
      </c>
      <c r="AI1980">
        <v>0</v>
      </c>
      <c r="AJ1980">
        <v>5.4395788161807103E-2</v>
      </c>
      <c r="AK1980">
        <v>8.1130941132268007E-3</v>
      </c>
      <c r="AL1980">
        <v>0</v>
      </c>
      <c r="AM1980">
        <v>0.11858456571694399</v>
      </c>
      <c r="AN1980">
        <v>4.6678313127109501</v>
      </c>
      <c r="AO1980">
        <v>0.152664223753391</v>
      </c>
      <c r="AP1980">
        <v>2.9226794013866999</v>
      </c>
      <c r="AQ1980">
        <v>1.18386078852046E-2</v>
      </c>
      <c r="AR1980">
        <v>0</v>
      </c>
      <c r="AS1980">
        <v>0.12983517295939501</v>
      </c>
      <c r="AT1980">
        <v>4.6678313127090298</v>
      </c>
      <c r="AU1980">
        <v>0.152664223753328</v>
      </c>
      <c r="AV1980">
        <v>2.9226794013866999</v>
      </c>
      <c r="AW1980">
        <v>4.4999999999999901E-2</v>
      </c>
      <c r="AX1980">
        <v>0.13984293529021199</v>
      </c>
      <c r="AY1980">
        <v>0</v>
      </c>
      <c r="AZ1980">
        <v>2.4581039259933699</v>
      </c>
      <c r="BA1980">
        <v>1.7457353974116199E-2</v>
      </c>
      <c r="BB1980">
        <v>0</v>
      </c>
      <c r="BC1980">
        <v>2.9525188331297502E-4</v>
      </c>
    </row>
    <row r="1981" spans="1:55" x14ac:dyDescent="0.25">
      <c r="A1981" t="s">
        <v>119</v>
      </c>
      <c r="B1981">
        <v>2042</v>
      </c>
      <c r="C1981" t="s">
        <v>142</v>
      </c>
      <c r="D1981" t="str">
        <f t="shared" si="103"/>
        <v>Other</v>
      </c>
      <c r="E1981" t="str">
        <f t="shared" si="105"/>
        <v>2042MH</v>
      </c>
      <c r="F1981" t="str">
        <f t="shared" si="104"/>
        <v>2042Other</v>
      </c>
      <c r="G1981" t="s">
        <v>115</v>
      </c>
      <c r="H1981" t="s">
        <v>115</v>
      </c>
      <c r="I1981" t="s">
        <v>121</v>
      </c>
      <c r="J1981">
        <v>1852.46766539587</v>
      </c>
      <c r="K1981">
        <v>15296.6221952417</v>
      </c>
      <c r="L1981">
        <v>15296.6221952417</v>
      </c>
      <c r="M1981">
        <v>0</v>
      </c>
      <c r="N1981">
        <v>185.24676653958699</v>
      </c>
      <c r="O1981">
        <v>2.16920244504115</v>
      </c>
      <c r="P1981">
        <v>0</v>
      </c>
      <c r="Q1981">
        <v>0</v>
      </c>
      <c r="R1981">
        <v>5.2914932281302403E-2</v>
      </c>
      <c r="S1981">
        <v>0</v>
      </c>
      <c r="T1981">
        <v>0</v>
      </c>
      <c r="U1981">
        <v>4.0000011466568798E-3</v>
      </c>
      <c r="V1981">
        <v>1.47505008202862E-2</v>
      </c>
      <c r="W1981">
        <v>5.5307510712528603E-2</v>
      </c>
      <c r="X1981">
        <v>0</v>
      </c>
      <c r="Y1981">
        <v>0</v>
      </c>
      <c r="Z1981">
        <v>1.6000004586627498E-2</v>
      </c>
      <c r="AA1981">
        <v>4.2144288057960597E-2</v>
      </c>
      <c r="AB1981">
        <v>986.21017520288899</v>
      </c>
      <c r="AC1981">
        <v>0</v>
      </c>
      <c r="AD1981">
        <v>0</v>
      </c>
      <c r="AE1981">
        <v>1.81910332713953E-3</v>
      </c>
      <c r="AF1981">
        <v>0</v>
      </c>
      <c r="AG1981">
        <v>0</v>
      </c>
      <c r="AH1981">
        <v>0.155377814726605</v>
      </c>
      <c r="AI1981">
        <v>0</v>
      </c>
      <c r="AJ1981">
        <v>0</v>
      </c>
      <c r="AK1981">
        <v>3.9164223612625997E-2</v>
      </c>
      <c r="AL1981">
        <v>0</v>
      </c>
      <c r="AM1981">
        <v>0</v>
      </c>
      <c r="AN1981">
        <v>0</v>
      </c>
      <c r="AO1981">
        <v>0</v>
      </c>
      <c r="AP1981">
        <v>0</v>
      </c>
      <c r="AQ1981">
        <v>4.4585864768472303E-2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0.19379454287692699</v>
      </c>
      <c r="AX1981">
        <v>0.15545155716853001</v>
      </c>
      <c r="AY1981">
        <v>0</v>
      </c>
      <c r="AZ1981">
        <v>0</v>
      </c>
      <c r="BA1981">
        <v>9.3448426045580797E-3</v>
      </c>
      <c r="BB1981">
        <v>0</v>
      </c>
      <c r="BC1981">
        <v>0</v>
      </c>
    </row>
    <row r="1982" spans="1:55" x14ac:dyDescent="0.25">
      <c r="A1982" t="s">
        <v>113</v>
      </c>
      <c r="B1982">
        <v>2042</v>
      </c>
      <c r="C1982" t="s">
        <v>142</v>
      </c>
      <c r="D1982" t="str">
        <f t="shared" si="103"/>
        <v>Other</v>
      </c>
      <c r="E1982" t="str">
        <f t="shared" si="105"/>
        <v>2042MH</v>
      </c>
      <c r="F1982" t="str">
        <f t="shared" si="104"/>
        <v>2042Other</v>
      </c>
      <c r="G1982" t="s">
        <v>115</v>
      </c>
      <c r="H1982" t="s">
        <v>115</v>
      </c>
      <c r="I1982" t="s">
        <v>121</v>
      </c>
      <c r="J1982">
        <v>1903.86168704292</v>
      </c>
      <c r="K1982">
        <v>16962.270675187199</v>
      </c>
      <c r="L1982">
        <v>16962.270675187199</v>
      </c>
      <c r="M1982">
        <v>0</v>
      </c>
      <c r="N1982">
        <v>190.386168704292</v>
      </c>
      <c r="O1982">
        <v>2.1520347158024902</v>
      </c>
      <c r="P1982">
        <v>0</v>
      </c>
      <c r="Q1982">
        <v>0</v>
      </c>
      <c r="R1982">
        <v>5.1550733968962197E-2</v>
      </c>
      <c r="S1982">
        <v>0</v>
      </c>
      <c r="T1982">
        <v>0</v>
      </c>
      <c r="U1982">
        <v>4.0000011466507796E-3</v>
      </c>
      <c r="V1982">
        <v>1.4741074134127599E-2</v>
      </c>
      <c r="W1982">
        <v>5.3881629406044601E-2</v>
      </c>
      <c r="X1982">
        <v>0</v>
      </c>
      <c r="Y1982">
        <v>0</v>
      </c>
      <c r="Z1982">
        <v>1.6000004586603101E-2</v>
      </c>
      <c r="AA1982">
        <v>4.2117354668936097E-2</v>
      </c>
      <c r="AB1982">
        <v>988.795747035163</v>
      </c>
      <c r="AC1982">
        <v>0</v>
      </c>
      <c r="AD1982">
        <v>0</v>
      </c>
      <c r="AE1982">
        <v>1.79074087692711E-3</v>
      </c>
      <c r="AF1982">
        <v>0</v>
      </c>
      <c r="AG1982">
        <v>0</v>
      </c>
      <c r="AH1982">
        <v>0.155785172621726</v>
      </c>
      <c r="AI1982">
        <v>0</v>
      </c>
      <c r="AJ1982">
        <v>0</v>
      </c>
      <c r="AK1982">
        <v>3.8553596758313199E-2</v>
      </c>
      <c r="AL1982">
        <v>0</v>
      </c>
      <c r="AM1982">
        <v>0</v>
      </c>
      <c r="AN1982">
        <v>0</v>
      </c>
      <c r="AO1982">
        <v>0</v>
      </c>
      <c r="AP1982">
        <v>0</v>
      </c>
      <c r="AQ1982">
        <v>4.38907066920688E-2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0.19547297336104799</v>
      </c>
      <c r="AX1982">
        <v>0.15092574445827001</v>
      </c>
      <c r="AY1982">
        <v>0</v>
      </c>
      <c r="AZ1982">
        <v>0</v>
      </c>
      <c r="BA1982">
        <v>9.3693422116630405E-3</v>
      </c>
      <c r="BB1982">
        <v>0</v>
      </c>
      <c r="BC1982">
        <v>0</v>
      </c>
    </row>
    <row r="1983" spans="1:55" x14ac:dyDescent="0.25">
      <c r="A1983" t="s">
        <v>119</v>
      </c>
      <c r="B1983">
        <v>2042</v>
      </c>
      <c r="C1983" t="s">
        <v>144</v>
      </c>
      <c r="D1983" t="str">
        <f t="shared" si="103"/>
        <v>Truck</v>
      </c>
      <c r="E1983" t="str">
        <f t="shared" si="105"/>
        <v>2042MHDT</v>
      </c>
      <c r="F1983" t="str">
        <f t="shared" si="104"/>
        <v>2042Truck</v>
      </c>
      <c r="G1983" t="s">
        <v>115</v>
      </c>
      <c r="H1983" t="s">
        <v>115</v>
      </c>
      <c r="I1983" t="s">
        <v>116</v>
      </c>
      <c r="J1983">
        <v>1515.1490999482601</v>
      </c>
      <c r="K1983">
        <v>71386.375783807205</v>
      </c>
      <c r="L1983">
        <v>71386.375783807205</v>
      </c>
      <c r="M1983">
        <v>0</v>
      </c>
      <c r="N1983">
        <v>30315.1031917648</v>
      </c>
      <c r="O1983">
        <v>8.2803785084599194E-2</v>
      </c>
      <c r="P1983">
        <v>6.2913592263075302E-2</v>
      </c>
      <c r="Q1983">
        <v>0.327588989621039</v>
      </c>
      <c r="R1983">
        <v>9.55827125963682E-4</v>
      </c>
      <c r="S1983">
        <v>0</v>
      </c>
      <c r="T1983">
        <v>4.5301647568570398E-4</v>
      </c>
      <c r="U1983">
        <v>3.0000008599886199E-3</v>
      </c>
      <c r="V1983">
        <v>1.47754973077467E-2</v>
      </c>
      <c r="W1983">
        <v>1.03954920998969E-3</v>
      </c>
      <c r="X1983">
        <v>0</v>
      </c>
      <c r="Y1983">
        <v>4.9269675092824801E-4</v>
      </c>
      <c r="Z1983">
        <v>1.20000034399545E-2</v>
      </c>
      <c r="AA1983">
        <v>4.2215706593562198E-2</v>
      </c>
      <c r="AB1983">
        <v>1432.07112677245</v>
      </c>
      <c r="AC1983">
        <v>478.23080247188602</v>
      </c>
      <c r="AD1983">
        <v>37.946474419674999</v>
      </c>
      <c r="AE1983">
        <v>2.3972981524773901E-3</v>
      </c>
      <c r="AF1983">
        <v>0.268764118865086</v>
      </c>
      <c r="AG1983">
        <v>3.7639430520830401E-2</v>
      </c>
      <c r="AH1983">
        <v>7.6133899222696E-3</v>
      </c>
      <c r="AI1983">
        <v>5.8971857890484196E-3</v>
      </c>
      <c r="AJ1983">
        <v>2.8354802501471599E-2</v>
      </c>
      <c r="AK1983">
        <v>9.1699360233829692E-3</v>
      </c>
      <c r="AL1983">
        <v>1.01638414853665</v>
      </c>
      <c r="AM1983">
        <v>0.18518789409327699</v>
      </c>
      <c r="AN1983">
        <v>1.74313874089519E-2</v>
      </c>
      <c r="AO1983">
        <v>0.22889835872826</v>
      </c>
      <c r="AP1983">
        <v>2.59711363755989</v>
      </c>
      <c r="AQ1983">
        <v>1.3380749119655699E-2</v>
      </c>
      <c r="AR1983">
        <v>1.4831053636671401</v>
      </c>
      <c r="AS1983">
        <v>0.202757434023736</v>
      </c>
      <c r="AT1983">
        <v>1.7431387408944701E-2</v>
      </c>
      <c r="AU1983">
        <v>0.228898358728166</v>
      </c>
      <c r="AV1983">
        <v>2.59711363755989</v>
      </c>
      <c r="AW1983">
        <v>4.4999999999999901E-2</v>
      </c>
      <c r="AX1983">
        <v>0.184195515463209</v>
      </c>
      <c r="AY1983">
        <v>14.509207511594299</v>
      </c>
      <c r="AZ1983">
        <v>3.37248547004218</v>
      </c>
      <c r="BA1983">
        <v>1.41574810489772E-2</v>
      </c>
      <c r="BB1983">
        <v>4.7277983589349296E-3</v>
      </c>
      <c r="BC1983">
        <v>3.7513953212842702E-4</v>
      </c>
    </row>
    <row r="1984" spans="1:55" x14ac:dyDescent="0.25">
      <c r="A1984" t="s">
        <v>113</v>
      </c>
      <c r="B1984">
        <v>2042</v>
      </c>
      <c r="C1984" t="s">
        <v>144</v>
      </c>
      <c r="D1984" t="str">
        <f t="shared" si="103"/>
        <v>Truck</v>
      </c>
      <c r="E1984" t="str">
        <f t="shared" si="105"/>
        <v>2042MHDT</v>
      </c>
      <c r="F1984" t="str">
        <f t="shared" si="104"/>
        <v>2042Truck</v>
      </c>
      <c r="G1984" t="s">
        <v>115</v>
      </c>
      <c r="H1984" t="s">
        <v>115</v>
      </c>
      <c r="I1984" t="s">
        <v>116</v>
      </c>
      <c r="J1984">
        <v>1355.70955420215</v>
      </c>
      <c r="K1984">
        <v>78770.418386535704</v>
      </c>
      <c r="L1984">
        <v>78770.418386535704</v>
      </c>
      <c r="M1984">
        <v>0</v>
      </c>
      <c r="N1984">
        <v>27125.036760476702</v>
      </c>
      <c r="O1984">
        <v>7.7306828676826506E-2</v>
      </c>
      <c r="P1984">
        <v>6.1180185239300099E-2</v>
      </c>
      <c r="Q1984">
        <v>0.31599883752209301</v>
      </c>
      <c r="R1984">
        <v>9.6125625066003696E-4</v>
      </c>
      <c r="S1984">
        <v>0</v>
      </c>
      <c r="T1984">
        <v>4.5048144024771499E-4</v>
      </c>
      <c r="U1984">
        <v>3.00000085998106E-3</v>
      </c>
      <c r="V1984">
        <v>1.47468850462565E-2</v>
      </c>
      <c r="W1984">
        <v>1.04545387845507E-3</v>
      </c>
      <c r="X1984">
        <v>0</v>
      </c>
      <c r="Y1984">
        <v>4.8993966859058101E-4</v>
      </c>
      <c r="Z1984">
        <v>1.20000034399242E-2</v>
      </c>
      <c r="AA1984">
        <v>4.2133957275018501E-2</v>
      </c>
      <c r="AB1984">
        <v>1422.62561710303</v>
      </c>
      <c r="AC1984">
        <v>476.70116179126302</v>
      </c>
      <c r="AD1984">
        <v>37.974141730648903</v>
      </c>
      <c r="AE1984">
        <v>2.4204975769355199E-3</v>
      </c>
      <c r="AF1984">
        <v>0.27519683697213199</v>
      </c>
      <c r="AG1984">
        <v>3.8790837206410002E-2</v>
      </c>
      <c r="AH1984">
        <v>7.4792737774130999E-3</v>
      </c>
      <c r="AI1984">
        <v>5.9767112118157602E-3</v>
      </c>
      <c r="AJ1984">
        <v>2.8748856678586201E-2</v>
      </c>
      <c r="AK1984">
        <v>8.9996438377985908E-3</v>
      </c>
      <c r="AL1984">
        <v>1.01638414853665</v>
      </c>
      <c r="AM1984">
        <v>0.18648850812082801</v>
      </c>
      <c r="AN1984">
        <v>1.6182048472501299E-2</v>
      </c>
      <c r="AO1984">
        <v>0.209933210127737</v>
      </c>
      <c r="AP1984">
        <v>2.3037302367302201</v>
      </c>
      <c r="AQ1984">
        <v>1.3132259162197801E-2</v>
      </c>
      <c r="AR1984">
        <v>1.4831053636671501</v>
      </c>
      <c r="AS1984">
        <v>0.20418144267274899</v>
      </c>
      <c r="AT1984">
        <v>1.6182048472494701E-2</v>
      </c>
      <c r="AU1984">
        <v>0.20993321012765001</v>
      </c>
      <c r="AV1984">
        <v>2.3037302367302201</v>
      </c>
      <c r="AW1984">
        <v>4.4999999999999998E-2</v>
      </c>
      <c r="AX1984">
        <v>0.178528094656278</v>
      </c>
      <c r="AY1984">
        <v>14.509207511594299</v>
      </c>
      <c r="AZ1984">
        <v>3.45554292681221</v>
      </c>
      <c r="BA1984">
        <v>1.40641025696247E-2</v>
      </c>
      <c r="BB1984">
        <v>4.7126763035126697E-3</v>
      </c>
      <c r="BC1984">
        <v>3.7541305166489898E-4</v>
      </c>
    </row>
    <row r="1985" spans="1:55" x14ac:dyDescent="0.25">
      <c r="A1985" t="s">
        <v>119</v>
      </c>
      <c r="B1985">
        <v>2042</v>
      </c>
      <c r="C1985" t="s">
        <v>144</v>
      </c>
      <c r="D1985" t="str">
        <f t="shared" si="103"/>
        <v>Truck</v>
      </c>
      <c r="E1985" t="str">
        <f t="shared" si="105"/>
        <v>2042MHDT</v>
      </c>
      <c r="F1985" t="str">
        <f t="shared" si="104"/>
        <v>2042Truck</v>
      </c>
      <c r="G1985" t="s">
        <v>115</v>
      </c>
      <c r="H1985" t="s">
        <v>115</v>
      </c>
      <c r="I1985" t="s">
        <v>121</v>
      </c>
      <c r="J1985">
        <v>13998.834215507401</v>
      </c>
      <c r="K1985">
        <v>582539.131952308</v>
      </c>
      <c r="L1985">
        <v>582539.131952308</v>
      </c>
      <c r="M1985">
        <v>0</v>
      </c>
      <c r="N1985">
        <v>168599.039558052</v>
      </c>
      <c r="O1985">
        <v>0.248147653758856</v>
      </c>
      <c r="P1985">
        <v>6.8386691361930998</v>
      </c>
      <c r="Q1985">
        <v>1.2230867480307199</v>
      </c>
      <c r="R1985">
        <v>4.8527904187090501E-3</v>
      </c>
      <c r="S1985">
        <v>2.7250383220477699E-3</v>
      </c>
      <c r="T1985">
        <v>0</v>
      </c>
      <c r="U1985">
        <v>3.0000008599823801E-3</v>
      </c>
      <c r="V1985">
        <v>1.47800223655446E-2</v>
      </c>
      <c r="W1985">
        <v>5.0722120675045302E-3</v>
      </c>
      <c r="X1985">
        <v>2.8482524627923E-3</v>
      </c>
      <c r="Y1985">
        <v>0</v>
      </c>
      <c r="Z1985">
        <v>1.2000003439929499E-2</v>
      </c>
      <c r="AA1985">
        <v>4.2228635330127398E-2</v>
      </c>
      <c r="AB1985">
        <v>980.63613689135002</v>
      </c>
      <c r="AC1985">
        <v>1915.3792920776</v>
      </c>
      <c r="AD1985">
        <v>0</v>
      </c>
      <c r="AE1985">
        <v>2.5291843715814902E-4</v>
      </c>
      <c r="AF1985">
        <v>8.2135576046803594E-3</v>
      </c>
      <c r="AG1985">
        <v>0</v>
      </c>
      <c r="AH1985">
        <v>0.15449962272065601</v>
      </c>
      <c r="AI1985">
        <v>0.30176878748425601</v>
      </c>
      <c r="AJ1985">
        <v>0</v>
      </c>
      <c r="AK1985">
        <v>5.4452645962680202E-3</v>
      </c>
      <c r="AL1985">
        <v>0.17683564289228601</v>
      </c>
      <c r="AM1985">
        <v>0</v>
      </c>
      <c r="AN1985">
        <v>0</v>
      </c>
      <c r="AO1985">
        <v>0</v>
      </c>
      <c r="AP1985">
        <v>0</v>
      </c>
      <c r="AQ1985">
        <v>6.1990192422927796E-3</v>
      </c>
      <c r="AR1985">
        <v>0.20131391847584401</v>
      </c>
      <c r="AS1985">
        <v>0</v>
      </c>
      <c r="AT1985">
        <v>0</v>
      </c>
      <c r="AU1985">
        <v>0</v>
      </c>
      <c r="AV1985">
        <v>0</v>
      </c>
      <c r="AW1985">
        <v>0.21968230764316099</v>
      </c>
      <c r="AX1985">
        <v>3.2695970230659697E-2</v>
      </c>
      <c r="AY1985">
        <v>7.4424999517566102</v>
      </c>
      <c r="AZ1985">
        <v>0</v>
      </c>
      <c r="BA1985">
        <v>9.2860378066093301E-3</v>
      </c>
      <c r="BB1985">
        <v>1.81374965199756E-2</v>
      </c>
      <c r="BC1985">
        <v>0</v>
      </c>
    </row>
    <row r="1986" spans="1:55" x14ac:dyDescent="0.25">
      <c r="A1986" t="s">
        <v>113</v>
      </c>
      <c r="B1986">
        <v>2042</v>
      </c>
      <c r="C1986" t="s">
        <v>144</v>
      </c>
      <c r="D1986" t="str">
        <f t="shared" si="103"/>
        <v>Truck</v>
      </c>
      <c r="E1986" t="str">
        <f t="shared" si="105"/>
        <v>2042MHDT</v>
      </c>
      <c r="F1986" t="str">
        <f t="shared" si="104"/>
        <v>2042Truck</v>
      </c>
      <c r="G1986" t="s">
        <v>115</v>
      </c>
      <c r="H1986" t="s">
        <v>115</v>
      </c>
      <c r="I1986" t="s">
        <v>121</v>
      </c>
      <c r="J1986">
        <v>16908.7537173493</v>
      </c>
      <c r="K1986">
        <v>738121.15263241797</v>
      </c>
      <c r="L1986">
        <v>738121.15263241797</v>
      </c>
      <c r="M1986">
        <v>0</v>
      </c>
      <c r="N1986">
        <v>212170.90568450699</v>
      </c>
      <c r="O1986">
        <v>0.25562526095093002</v>
      </c>
      <c r="P1986">
        <v>6.7943284007604898</v>
      </c>
      <c r="Q1986">
        <v>1.1966218416476</v>
      </c>
      <c r="R1986">
        <v>4.6440776845767997E-3</v>
      </c>
      <c r="S1986">
        <v>2.6253842873885901E-3</v>
      </c>
      <c r="T1986">
        <v>0</v>
      </c>
      <c r="U1986">
        <v>3.0000008599836898E-3</v>
      </c>
      <c r="V1986">
        <v>1.48324644666268E-2</v>
      </c>
      <c r="W1986">
        <v>4.85406226968385E-3</v>
      </c>
      <c r="X1986">
        <v>2.7440925148940701E-3</v>
      </c>
      <c r="Y1986">
        <v>0</v>
      </c>
      <c r="Z1986">
        <v>1.20000034399347E-2</v>
      </c>
      <c r="AA1986">
        <v>4.2378469904647997E-2</v>
      </c>
      <c r="AB1986">
        <v>974.779794090731</v>
      </c>
      <c r="AC1986">
        <v>1877.51331048516</v>
      </c>
      <c r="AD1986">
        <v>0</v>
      </c>
      <c r="AE1986">
        <v>2.51808865334141E-4</v>
      </c>
      <c r="AF1986">
        <v>8.0480435297551507E-3</v>
      </c>
      <c r="AG1986">
        <v>0</v>
      </c>
      <c r="AH1986">
        <v>0.15357695352748599</v>
      </c>
      <c r="AI1986">
        <v>0.29580298666385701</v>
      </c>
      <c r="AJ1986">
        <v>0</v>
      </c>
      <c r="AK1986">
        <v>5.4213758191658896E-3</v>
      </c>
      <c r="AL1986">
        <v>0.17327217024671199</v>
      </c>
      <c r="AM1986">
        <v>0</v>
      </c>
      <c r="AN1986">
        <v>0</v>
      </c>
      <c r="AO1986">
        <v>0</v>
      </c>
      <c r="AP1986">
        <v>0</v>
      </c>
      <c r="AQ1986">
        <v>6.1718236880065301E-3</v>
      </c>
      <c r="AR1986">
        <v>0.197257176124989</v>
      </c>
      <c r="AS1986">
        <v>0</v>
      </c>
      <c r="AT1986">
        <v>0</v>
      </c>
      <c r="AU1986">
        <v>0</v>
      </c>
      <c r="AV1986">
        <v>0</v>
      </c>
      <c r="AW1986">
        <v>0.21973028081898899</v>
      </c>
      <c r="AX1986">
        <v>3.4032252440604399E-2</v>
      </c>
      <c r="AY1986">
        <v>7.2983237611541103</v>
      </c>
      <c r="AZ1986">
        <v>0</v>
      </c>
      <c r="BA1986">
        <v>9.2305817423167999E-3</v>
      </c>
      <c r="BB1986">
        <v>1.7778928317740701E-2</v>
      </c>
      <c r="BC1986">
        <v>0</v>
      </c>
    </row>
    <row r="1987" spans="1:55" x14ac:dyDescent="0.25">
      <c r="A1987" t="s">
        <v>119</v>
      </c>
      <c r="B1987">
        <v>2042</v>
      </c>
      <c r="C1987" t="s">
        <v>144</v>
      </c>
      <c r="D1987" t="str">
        <f t="shared" si="103"/>
        <v>Truck</v>
      </c>
      <c r="E1987" t="str">
        <f t="shared" si="105"/>
        <v>2042MHDT</v>
      </c>
      <c r="F1987" t="str">
        <f t="shared" si="104"/>
        <v>2042Truck</v>
      </c>
      <c r="G1987" t="s">
        <v>115</v>
      </c>
      <c r="H1987" t="s">
        <v>115</v>
      </c>
      <c r="I1987" t="s">
        <v>125</v>
      </c>
      <c r="J1987">
        <v>10672.1050399298</v>
      </c>
      <c r="K1987">
        <v>507104.43098021601</v>
      </c>
      <c r="L1987">
        <v>0</v>
      </c>
      <c r="M1987">
        <v>507104.43098021601</v>
      </c>
      <c r="N1987">
        <v>134320.08640084899</v>
      </c>
      <c r="O1987">
        <v>0</v>
      </c>
      <c r="P1987">
        <v>0</v>
      </c>
      <c r="Q1987">
        <v>0</v>
      </c>
      <c r="R1987">
        <v>0</v>
      </c>
      <c r="S1987">
        <v>0</v>
      </c>
      <c r="T1987">
        <v>0</v>
      </c>
      <c r="U1987">
        <v>3.0000008599810899E-3</v>
      </c>
      <c r="V1987">
        <v>7.39129319736106E-3</v>
      </c>
      <c r="W1987">
        <v>0</v>
      </c>
      <c r="X1987">
        <v>0</v>
      </c>
      <c r="Y1987">
        <v>0</v>
      </c>
      <c r="Z1987">
        <v>1.2000003439924301E-2</v>
      </c>
      <c r="AA1987">
        <v>2.1117980563888701E-2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0</v>
      </c>
      <c r="AL1987">
        <v>0</v>
      </c>
      <c r="AM1987">
        <v>0</v>
      </c>
      <c r="AN1987">
        <v>0</v>
      </c>
      <c r="AO1987">
        <v>0</v>
      </c>
      <c r="AP1987">
        <v>0</v>
      </c>
      <c r="AQ1987">
        <v>0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0</v>
      </c>
      <c r="AX1987">
        <v>0</v>
      </c>
      <c r="AY1987">
        <v>0</v>
      </c>
      <c r="AZ1987">
        <v>0</v>
      </c>
      <c r="BA1987">
        <v>0</v>
      </c>
      <c r="BB1987">
        <v>0</v>
      </c>
      <c r="BC1987">
        <v>0</v>
      </c>
    </row>
    <row r="1988" spans="1:55" x14ac:dyDescent="0.25">
      <c r="A1988" t="s">
        <v>113</v>
      </c>
      <c r="B1988">
        <v>2042</v>
      </c>
      <c r="C1988" t="s">
        <v>144</v>
      </c>
      <c r="D1988" t="str">
        <f t="shared" si="103"/>
        <v>Truck</v>
      </c>
      <c r="E1988" t="str">
        <f t="shared" si="105"/>
        <v>2042MHDT</v>
      </c>
      <c r="F1988" t="str">
        <f t="shared" si="104"/>
        <v>2042Truck</v>
      </c>
      <c r="G1988" t="s">
        <v>115</v>
      </c>
      <c r="H1988" t="s">
        <v>115</v>
      </c>
      <c r="I1988" t="s">
        <v>125</v>
      </c>
      <c r="J1988">
        <v>12336.4891642815</v>
      </c>
      <c r="K1988">
        <v>596393.29034642095</v>
      </c>
      <c r="L1988">
        <v>0</v>
      </c>
      <c r="M1988">
        <v>596393.29034642095</v>
      </c>
      <c r="N1988">
        <v>159999.21968539199</v>
      </c>
      <c r="O1988">
        <v>0</v>
      </c>
      <c r="P1988">
        <v>0</v>
      </c>
      <c r="Q1988">
        <v>0</v>
      </c>
      <c r="R1988">
        <v>0</v>
      </c>
      <c r="S1988">
        <v>0</v>
      </c>
      <c r="T1988">
        <v>0</v>
      </c>
      <c r="U1988">
        <v>3.0000008599821702E-3</v>
      </c>
      <c r="V1988">
        <v>7.4201763980370899E-3</v>
      </c>
      <c r="W1988">
        <v>0</v>
      </c>
      <c r="X1988">
        <v>0</v>
      </c>
      <c r="Y1988">
        <v>0</v>
      </c>
      <c r="Z1988">
        <v>1.20000034399287E-2</v>
      </c>
      <c r="AA1988">
        <v>2.12005039943917E-2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0</v>
      </c>
      <c r="AL1988">
        <v>0</v>
      </c>
      <c r="AM1988">
        <v>0</v>
      </c>
      <c r="AN1988">
        <v>0</v>
      </c>
      <c r="AO1988">
        <v>0</v>
      </c>
      <c r="AP1988">
        <v>0</v>
      </c>
      <c r="AQ1988">
        <v>0</v>
      </c>
      <c r="AR1988">
        <v>0</v>
      </c>
      <c r="AS1988">
        <v>0</v>
      </c>
      <c r="AT1988">
        <v>0</v>
      </c>
      <c r="AU1988">
        <v>0</v>
      </c>
      <c r="AV1988">
        <v>0</v>
      </c>
      <c r="AW1988">
        <v>0</v>
      </c>
      <c r="AX1988">
        <v>0</v>
      </c>
      <c r="AY1988">
        <v>0</v>
      </c>
      <c r="AZ1988">
        <v>0</v>
      </c>
      <c r="BA1988">
        <v>0</v>
      </c>
      <c r="BB1988">
        <v>0</v>
      </c>
      <c r="BC1988">
        <v>0</v>
      </c>
    </row>
    <row r="1989" spans="1:55" x14ac:dyDescent="0.25">
      <c r="A1989" t="s">
        <v>119</v>
      </c>
      <c r="B1989">
        <v>2042</v>
      </c>
      <c r="C1989" t="s">
        <v>144</v>
      </c>
      <c r="D1989" t="str">
        <f t="shared" si="103"/>
        <v>Truck</v>
      </c>
      <c r="E1989" t="str">
        <f t="shared" si="105"/>
        <v>2042MHDT</v>
      </c>
      <c r="F1989" t="str">
        <f t="shared" si="104"/>
        <v>2042Truck</v>
      </c>
      <c r="G1989" t="s">
        <v>115</v>
      </c>
      <c r="H1989" t="s">
        <v>115</v>
      </c>
      <c r="I1989" t="s">
        <v>123</v>
      </c>
      <c r="J1989">
        <v>255.195692234597</v>
      </c>
      <c r="K1989">
        <v>9972.9624131606197</v>
      </c>
      <c r="L1989">
        <v>9972.9624131606197</v>
      </c>
      <c r="M1989">
        <v>0</v>
      </c>
      <c r="N1989">
        <v>2252.15327196321</v>
      </c>
      <c r="O1989">
        <v>5.3904593595063999E-2</v>
      </c>
      <c r="P1989">
        <v>6.4362663022240598</v>
      </c>
      <c r="Q1989">
        <v>0</v>
      </c>
      <c r="R1989">
        <v>9.1449706865306295E-4</v>
      </c>
      <c r="S1989">
        <v>2.2477915404757701E-2</v>
      </c>
      <c r="T1989">
        <v>0</v>
      </c>
      <c r="U1989">
        <v>3.00000085998174E-3</v>
      </c>
      <c r="V1989">
        <v>1.4774479894776199E-2</v>
      </c>
      <c r="W1989">
        <v>9.9459900167377102E-4</v>
      </c>
      <c r="X1989">
        <v>2.4446783907364301E-2</v>
      </c>
      <c r="Y1989">
        <v>0</v>
      </c>
      <c r="Z1989">
        <v>1.2000003439926899E-2</v>
      </c>
      <c r="AA1989">
        <v>4.2212799699360599E-2</v>
      </c>
      <c r="AB1989">
        <v>740.63390200482297</v>
      </c>
      <c r="AC1989">
        <v>5458.8177326146897</v>
      </c>
      <c r="AD1989">
        <v>0</v>
      </c>
      <c r="AE1989">
        <v>0.48633809513880999</v>
      </c>
      <c r="AF1989">
        <v>15.500733400315299</v>
      </c>
      <c r="AG1989">
        <v>0</v>
      </c>
      <c r="AH1989">
        <v>0.15098306596423</v>
      </c>
      <c r="AI1989">
        <v>1.1128157050049601</v>
      </c>
      <c r="AJ1989">
        <v>0</v>
      </c>
      <c r="AK1989">
        <v>6.9488117686213402E-3</v>
      </c>
      <c r="AL1989">
        <v>0.22147489524469699</v>
      </c>
      <c r="AM1989">
        <v>0</v>
      </c>
      <c r="AN1989">
        <v>0</v>
      </c>
      <c r="AO1989">
        <v>0</v>
      </c>
      <c r="AP1989">
        <v>0</v>
      </c>
      <c r="AQ1989">
        <v>0.49634369775866599</v>
      </c>
      <c r="AR1989">
        <v>15.8196353746212</v>
      </c>
      <c r="AS1989">
        <v>0</v>
      </c>
      <c r="AT1989">
        <v>0</v>
      </c>
      <c r="AU1989">
        <v>0</v>
      </c>
      <c r="AV1989">
        <v>0</v>
      </c>
      <c r="AW1989">
        <v>1.0599999999999901</v>
      </c>
      <c r="AX1989">
        <v>1.4830472179203</v>
      </c>
      <c r="AY1989">
        <v>44.440675105442999</v>
      </c>
      <c r="AZ1989">
        <v>0</v>
      </c>
      <c r="BA1989">
        <v>0</v>
      </c>
      <c r="BB1989">
        <v>0</v>
      </c>
      <c r="BC1989">
        <v>0</v>
      </c>
    </row>
    <row r="1990" spans="1:55" x14ac:dyDescent="0.25">
      <c r="A1990" t="s">
        <v>113</v>
      </c>
      <c r="B1990">
        <v>2042</v>
      </c>
      <c r="C1990" t="s">
        <v>144</v>
      </c>
      <c r="D1990" t="str">
        <f t="shared" si="103"/>
        <v>Truck</v>
      </c>
      <c r="E1990" t="str">
        <f t="shared" si="105"/>
        <v>2042MHDT</v>
      </c>
      <c r="F1990" t="str">
        <f t="shared" si="104"/>
        <v>2042Truck</v>
      </c>
      <c r="G1990" t="s">
        <v>115</v>
      </c>
      <c r="H1990" t="s">
        <v>115</v>
      </c>
      <c r="I1990" t="s">
        <v>123</v>
      </c>
      <c r="J1990">
        <v>267.58597428828898</v>
      </c>
      <c r="K1990">
        <v>10737.1913748394</v>
      </c>
      <c r="L1990">
        <v>10737.1913748394</v>
      </c>
      <c r="M1990">
        <v>0</v>
      </c>
      <c r="N1990">
        <v>2525.1238890017098</v>
      </c>
      <c r="O1990">
        <v>5.8144386370059101E-2</v>
      </c>
      <c r="P1990">
        <v>6.26430923417022</v>
      </c>
      <c r="Q1990">
        <v>0</v>
      </c>
      <c r="R1990">
        <v>9.7311159412093596E-4</v>
      </c>
      <c r="S1990">
        <v>2.1741959926578399E-2</v>
      </c>
      <c r="T1990">
        <v>0</v>
      </c>
      <c r="U1990">
        <v>3.0000008599857298E-3</v>
      </c>
      <c r="V1990">
        <v>1.4874644849723799E-2</v>
      </c>
      <c r="W1990">
        <v>1.05834764616072E-3</v>
      </c>
      <c r="X1990">
        <v>2.36463651756217E-2</v>
      </c>
      <c r="Y1990">
        <v>0</v>
      </c>
      <c r="Z1990">
        <v>1.20000034399429E-2</v>
      </c>
      <c r="AA1990">
        <v>4.2498985284925399E-2</v>
      </c>
      <c r="AB1990">
        <v>768.12790340376898</v>
      </c>
      <c r="AC1990">
        <v>5304.7381517723097</v>
      </c>
      <c r="AD1990">
        <v>0</v>
      </c>
      <c r="AE1990">
        <v>0.51811682280413796</v>
      </c>
      <c r="AF1990">
        <v>15.135817496452599</v>
      </c>
      <c r="AG1990">
        <v>0</v>
      </c>
      <c r="AH1990">
        <v>0.15658789800824099</v>
      </c>
      <c r="AI1990">
        <v>1.0814055745004101</v>
      </c>
      <c r="AJ1990">
        <v>0</v>
      </c>
      <c r="AK1990">
        <v>7.4028670832263299E-3</v>
      </c>
      <c r="AL1990">
        <v>0.21626096700698599</v>
      </c>
      <c r="AM1990">
        <v>0</v>
      </c>
      <c r="AN1990">
        <v>0</v>
      </c>
      <c r="AO1990">
        <v>0</v>
      </c>
      <c r="AP1990">
        <v>0</v>
      </c>
      <c r="AQ1990">
        <v>0.52877622023045301</v>
      </c>
      <c r="AR1990">
        <v>15.4472119290704</v>
      </c>
      <c r="AS1990">
        <v>0</v>
      </c>
      <c r="AT1990">
        <v>0</v>
      </c>
      <c r="AU1990">
        <v>0</v>
      </c>
      <c r="AV1990">
        <v>0</v>
      </c>
      <c r="AW1990">
        <v>1.06</v>
      </c>
      <c r="AX1990">
        <v>1.74239930634588</v>
      </c>
      <c r="AY1990">
        <v>42.952840706707498</v>
      </c>
      <c r="AZ1990">
        <v>0</v>
      </c>
      <c r="BA1990">
        <v>0</v>
      </c>
      <c r="BB1990">
        <v>0</v>
      </c>
      <c r="BC1990">
        <v>0</v>
      </c>
    </row>
    <row r="1991" spans="1:55" x14ac:dyDescent="0.25">
      <c r="A1991" t="s">
        <v>119</v>
      </c>
      <c r="B1991">
        <v>2042</v>
      </c>
      <c r="C1991" t="s">
        <v>145</v>
      </c>
      <c r="D1991" t="str">
        <f t="shared" si="103"/>
        <v>Bus</v>
      </c>
      <c r="E1991" t="str">
        <f t="shared" si="105"/>
        <v>2042OBUS</v>
      </c>
      <c r="F1991" t="str">
        <f t="shared" si="104"/>
        <v>2042Bus</v>
      </c>
      <c r="G1991" t="s">
        <v>115</v>
      </c>
      <c r="H1991" t="s">
        <v>115</v>
      </c>
      <c r="I1991" t="s">
        <v>116</v>
      </c>
      <c r="J1991">
        <v>297.270024700352</v>
      </c>
      <c r="K1991">
        <v>9145.0356797081095</v>
      </c>
      <c r="L1991">
        <v>9145.0356797081095</v>
      </c>
      <c r="M1991">
        <v>0</v>
      </c>
      <c r="N1991">
        <v>5947.7786542046597</v>
      </c>
      <c r="O1991">
        <v>0.18412918243363199</v>
      </c>
      <c r="P1991">
        <v>5.1319324547114797E-2</v>
      </c>
      <c r="Q1991">
        <v>0.34026397520422702</v>
      </c>
      <c r="R1991">
        <v>8.7462177234488305E-4</v>
      </c>
      <c r="S1991">
        <v>0</v>
      </c>
      <c r="T1991">
        <v>2.6476633071299198E-4</v>
      </c>
      <c r="U1991">
        <v>3.0000008611567202E-3</v>
      </c>
      <c r="V1991">
        <v>1.48048117788606E-2</v>
      </c>
      <c r="W1991">
        <v>9.5123097868166204E-4</v>
      </c>
      <c r="X1991">
        <v>0</v>
      </c>
      <c r="Y1991">
        <v>2.8795754216230499E-4</v>
      </c>
      <c r="Z1991">
        <v>1.2000003444626799E-2</v>
      </c>
      <c r="AA1991">
        <v>4.2299462225316199E-2</v>
      </c>
      <c r="AB1991">
        <v>1449.5321577115201</v>
      </c>
      <c r="AC1991">
        <v>353.34798696163102</v>
      </c>
      <c r="AD1991">
        <v>28.571764642797898</v>
      </c>
      <c r="AE1991">
        <v>4.64014313401016E-3</v>
      </c>
      <c r="AF1991">
        <v>0.18757743572678001</v>
      </c>
      <c r="AG1991">
        <v>3.12760222454034E-2</v>
      </c>
      <c r="AH1991">
        <v>1.10127111911251E-2</v>
      </c>
      <c r="AI1991">
        <v>3.9168126977294597E-3</v>
      </c>
      <c r="AJ1991">
        <v>2.3484189200374501E-2</v>
      </c>
      <c r="AK1991">
        <v>2.1087469260575399E-2</v>
      </c>
      <c r="AL1991">
        <v>0.75051441649374595</v>
      </c>
      <c r="AM1991">
        <v>0.16959147491601001</v>
      </c>
      <c r="AN1991">
        <v>3.2914600965503402E-2</v>
      </c>
      <c r="AO1991">
        <v>0.21266732444466899</v>
      </c>
      <c r="AP1991">
        <v>4.1802211309692696</v>
      </c>
      <c r="AQ1991">
        <v>3.07707856439455E-2</v>
      </c>
      <c r="AR1991">
        <v>1.0951488747772899</v>
      </c>
      <c r="AS1991">
        <v>0.18568131818028599</v>
      </c>
      <c r="AT1991">
        <v>3.2914600965489899E-2</v>
      </c>
      <c r="AU1991">
        <v>0.212667324444582</v>
      </c>
      <c r="AV1991">
        <v>4.1802211309692696</v>
      </c>
      <c r="AW1991">
        <v>4.4999999999999998E-2</v>
      </c>
      <c r="AX1991">
        <v>0.50877403562476997</v>
      </c>
      <c r="AY1991">
        <v>5.8002028829079899</v>
      </c>
      <c r="AZ1991">
        <v>3.23374589488856</v>
      </c>
      <c r="BA1991">
        <v>1.43301011165102E-2</v>
      </c>
      <c r="BB1991">
        <v>3.4932045871059699E-3</v>
      </c>
      <c r="BC1991">
        <v>2.82460981793485E-4</v>
      </c>
    </row>
    <row r="1992" spans="1:55" x14ac:dyDescent="0.25">
      <c r="A1992" t="s">
        <v>113</v>
      </c>
      <c r="B1992">
        <v>2042</v>
      </c>
      <c r="C1992" t="s">
        <v>145</v>
      </c>
      <c r="D1992" t="str">
        <f t="shared" si="103"/>
        <v>Bus</v>
      </c>
      <c r="E1992" t="str">
        <f t="shared" si="105"/>
        <v>2042OBUS</v>
      </c>
      <c r="F1992" t="str">
        <f t="shared" si="104"/>
        <v>2042Bus</v>
      </c>
      <c r="G1992" t="s">
        <v>115</v>
      </c>
      <c r="H1992" t="s">
        <v>115</v>
      </c>
      <c r="I1992" t="s">
        <v>116</v>
      </c>
      <c r="J1992">
        <v>338.63471054705502</v>
      </c>
      <c r="K1992">
        <v>12675.691166611299</v>
      </c>
      <c r="L1992">
        <v>12675.691166611299</v>
      </c>
      <c r="M1992">
        <v>0</v>
      </c>
      <c r="N1992">
        <v>6775.4032886254899</v>
      </c>
      <c r="O1992">
        <v>0.19827700969595499</v>
      </c>
      <c r="P1992">
        <v>5.1377353181067197E-2</v>
      </c>
      <c r="Q1992">
        <v>0.33491400661946902</v>
      </c>
      <c r="R1992">
        <v>9.2601473464980601E-4</v>
      </c>
      <c r="S1992">
        <v>0</v>
      </c>
      <c r="T1992">
        <v>2.7147874898889198E-4</v>
      </c>
      <c r="U1992">
        <v>3.0000008612081899E-3</v>
      </c>
      <c r="V1992">
        <v>1.49398914285187E-2</v>
      </c>
      <c r="W1992">
        <v>1.0071255143271601E-3</v>
      </c>
      <c r="X1992">
        <v>0</v>
      </c>
      <c r="Y1992">
        <v>2.9525790948427001E-4</v>
      </c>
      <c r="Z1992">
        <v>1.2000003444832701E-2</v>
      </c>
      <c r="AA1992">
        <v>4.2685404081482102E-2</v>
      </c>
      <c r="AB1992">
        <v>1473.37766848046</v>
      </c>
      <c r="AC1992">
        <v>352.42134868969703</v>
      </c>
      <c r="AD1992">
        <v>28.5702322369516</v>
      </c>
      <c r="AE1992">
        <v>5.0682023292518297E-3</v>
      </c>
      <c r="AF1992">
        <v>0.192209579825529</v>
      </c>
      <c r="AG1992">
        <v>3.2185302677360098E-2</v>
      </c>
      <c r="AH1992">
        <v>1.18606590996597E-2</v>
      </c>
      <c r="AI1992">
        <v>4.0814123296795696E-3</v>
      </c>
      <c r="AJ1992">
        <v>2.43873575261262E-2</v>
      </c>
      <c r="AK1992">
        <v>2.27609702339533E-2</v>
      </c>
      <c r="AL1992">
        <v>0.75051441649374595</v>
      </c>
      <c r="AM1992">
        <v>0.170061019362058</v>
      </c>
      <c r="AN1992">
        <v>3.2150431094096203E-2</v>
      </c>
      <c r="AO1992">
        <v>0.21265449331077699</v>
      </c>
      <c r="AP1992">
        <v>4.0663584336422396</v>
      </c>
      <c r="AQ1992">
        <v>3.3212754335893803E-2</v>
      </c>
      <c r="AR1992">
        <v>1.0951488747772899</v>
      </c>
      <c r="AS1992">
        <v>0.186195410246115</v>
      </c>
      <c r="AT1992">
        <v>3.2150431094082998E-2</v>
      </c>
      <c r="AU1992">
        <v>0.21265449331069</v>
      </c>
      <c r="AV1992">
        <v>4.0663584336422396</v>
      </c>
      <c r="AW1992">
        <v>4.4999999999999998E-2</v>
      </c>
      <c r="AX1992">
        <v>0.51997416979866495</v>
      </c>
      <c r="AY1992">
        <v>5.8002028829079899</v>
      </c>
      <c r="AZ1992">
        <v>3.2709675232772999</v>
      </c>
      <c r="BA1992">
        <v>1.45658382670631E-2</v>
      </c>
      <c r="BB1992">
        <v>3.4840438243973898E-3</v>
      </c>
      <c r="BC1992">
        <v>2.8244583240158401E-4</v>
      </c>
    </row>
    <row r="1993" spans="1:55" x14ac:dyDescent="0.25">
      <c r="A1993" t="s">
        <v>119</v>
      </c>
      <c r="B1993">
        <v>2042</v>
      </c>
      <c r="C1993" t="s">
        <v>145</v>
      </c>
      <c r="D1993" t="str">
        <f t="shared" si="103"/>
        <v>Bus</v>
      </c>
      <c r="E1993" t="str">
        <f t="shared" si="105"/>
        <v>2042OBUS</v>
      </c>
      <c r="F1993" t="str">
        <f t="shared" si="104"/>
        <v>2042Bus</v>
      </c>
      <c r="G1993" t="s">
        <v>115</v>
      </c>
      <c r="H1993" t="s">
        <v>115</v>
      </c>
      <c r="I1993" t="s">
        <v>121</v>
      </c>
      <c r="J1993">
        <v>327.39695633047501</v>
      </c>
      <c r="K1993">
        <v>21693.8386723482</v>
      </c>
      <c r="L1993">
        <v>21693.8386723482</v>
      </c>
      <c r="M1993">
        <v>0</v>
      </c>
      <c r="N1993">
        <v>3867.63224186957</v>
      </c>
      <c r="O1993">
        <v>0.87530372643273702</v>
      </c>
      <c r="P1993">
        <v>6.3088895331951704</v>
      </c>
      <c r="Q1993">
        <v>1.0317640982476</v>
      </c>
      <c r="R1993">
        <v>1.8886085458373E-2</v>
      </c>
      <c r="S1993">
        <v>6.6037733757806603E-3</v>
      </c>
      <c r="T1993">
        <v>0</v>
      </c>
      <c r="U1993">
        <v>3.0000008611288302E-3</v>
      </c>
      <c r="V1993">
        <v>2.0876571352554399E-2</v>
      </c>
      <c r="W1993">
        <v>1.9740030437037599E-2</v>
      </c>
      <c r="X1993">
        <v>6.9023667040231003E-3</v>
      </c>
      <c r="Y1993">
        <v>0</v>
      </c>
      <c r="Z1993">
        <v>1.20000034445153E-2</v>
      </c>
      <c r="AA1993">
        <v>5.9647346721583998E-2</v>
      </c>
      <c r="AB1993">
        <v>1168.37932690659</v>
      </c>
      <c r="AC1993">
        <v>2195.9453251406899</v>
      </c>
      <c r="AD1993">
        <v>0</v>
      </c>
      <c r="AE1993">
        <v>1.0801181003731199E-3</v>
      </c>
      <c r="AF1993">
        <v>4.0516214052743797E-2</v>
      </c>
      <c r="AG1993">
        <v>0</v>
      </c>
      <c r="AH1993">
        <v>0.18407863876393399</v>
      </c>
      <c r="AI1993">
        <v>0.34597208025081799</v>
      </c>
      <c r="AJ1993">
        <v>0</v>
      </c>
      <c r="AK1993">
        <v>2.3254646509112801E-2</v>
      </c>
      <c r="AL1993">
        <v>0.87230297812677104</v>
      </c>
      <c r="AM1993">
        <v>0</v>
      </c>
      <c r="AN1993">
        <v>0</v>
      </c>
      <c r="AO1993">
        <v>0</v>
      </c>
      <c r="AP1993">
        <v>0</v>
      </c>
      <c r="AQ1993">
        <v>2.6473644876964599E-2</v>
      </c>
      <c r="AR1993">
        <v>0.99305053977050295</v>
      </c>
      <c r="AS1993">
        <v>0</v>
      </c>
      <c r="AT1993">
        <v>0</v>
      </c>
      <c r="AU1993">
        <v>0</v>
      </c>
      <c r="AV1993">
        <v>0</v>
      </c>
      <c r="AW1993">
        <v>0.21534914095737401</v>
      </c>
      <c r="AX1993">
        <v>9.4569529121977094E-2</v>
      </c>
      <c r="AY1993">
        <v>13.8583340617293</v>
      </c>
      <c r="AZ1993">
        <v>0</v>
      </c>
      <c r="BA1993">
        <v>1.1063853547666499E-2</v>
      </c>
      <c r="BB1993">
        <v>2.07942890776447E-2</v>
      </c>
      <c r="BC1993">
        <v>0</v>
      </c>
    </row>
    <row r="1994" spans="1:55" x14ac:dyDescent="0.25">
      <c r="A1994" t="s">
        <v>113</v>
      </c>
      <c r="B1994">
        <v>2042</v>
      </c>
      <c r="C1994" t="s">
        <v>145</v>
      </c>
      <c r="D1994" t="str">
        <f t="shared" ref="D1994:D2057" si="106">_xlfn.XLOOKUP(C1994,$BE$72:$BE$84,$BF$72:$BF$84)</f>
        <v>Bus</v>
      </c>
      <c r="E1994" t="str">
        <f t="shared" si="105"/>
        <v>2042OBUS</v>
      </c>
      <c r="F1994" t="str">
        <f t="shared" ref="F1994:F2057" si="107">CONCATENATE(B1994,_xlfn.XLOOKUP(C1994,$BE$72:$BE$84,$BF$72:$BF$84))</f>
        <v>2042Bus</v>
      </c>
      <c r="G1994" t="s">
        <v>115</v>
      </c>
      <c r="H1994" t="s">
        <v>115</v>
      </c>
      <c r="I1994" t="s">
        <v>121</v>
      </c>
      <c r="J1994">
        <v>328.79877748863299</v>
      </c>
      <c r="K1994">
        <v>21828.7979542668</v>
      </c>
      <c r="L1994">
        <v>21828.7979542668</v>
      </c>
      <c r="M1994">
        <v>0</v>
      </c>
      <c r="N1994">
        <v>3931.7323503553498</v>
      </c>
      <c r="O1994">
        <v>0.964510572349214</v>
      </c>
      <c r="P1994">
        <v>6.4247008173204403</v>
      </c>
      <c r="Q1994">
        <v>1.0609023487362901</v>
      </c>
      <c r="R1994">
        <v>1.6283697404057398E-2</v>
      </c>
      <c r="S1994">
        <v>6.0011332805616699E-3</v>
      </c>
      <c r="T1994">
        <v>0</v>
      </c>
      <c r="U1994">
        <v>3.0000008613177398E-3</v>
      </c>
      <c r="V1994">
        <v>2.1962577025516201E-2</v>
      </c>
      <c r="W1994">
        <v>1.7019973942831799E-2</v>
      </c>
      <c r="X1994">
        <v>6.2724778978741399E-3</v>
      </c>
      <c r="Y1994">
        <v>0</v>
      </c>
      <c r="Z1994">
        <v>1.20000034452709E-2</v>
      </c>
      <c r="AA1994">
        <v>6.2750220072903498E-2</v>
      </c>
      <c r="AB1994">
        <v>1191.6097586752001</v>
      </c>
      <c r="AC1994">
        <v>2278.7436054770001</v>
      </c>
      <c r="AD1994">
        <v>0</v>
      </c>
      <c r="AE1994">
        <v>1.0033032344634099E-3</v>
      </c>
      <c r="AF1994">
        <v>4.2320536300129399E-2</v>
      </c>
      <c r="AG1994">
        <v>0</v>
      </c>
      <c r="AH1994">
        <v>0.187738602749419</v>
      </c>
      <c r="AI1994">
        <v>0.35901698303650298</v>
      </c>
      <c r="AJ1994">
        <v>0</v>
      </c>
      <c r="AK1994">
        <v>2.16008435103868E-2</v>
      </c>
      <c r="AL1994">
        <v>0.91114954132850401</v>
      </c>
      <c r="AM1994">
        <v>0</v>
      </c>
      <c r="AN1994">
        <v>0</v>
      </c>
      <c r="AO1994">
        <v>0</v>
      </c>
      <c r="AP1994">
        <v>0</v>
      </c>
      <c r="AQ1994">
        <v>2.4590916052530502E-2</v>
      </c>
      <c r="AR1994">
        <v>1.0372743949252199</v>
      </c>
      <c r="AS1994">
        <v>0</v>
      </c>
      <c r="AT1994">
        <v>0</v>
      </c>
      <c r="AU1994">
        <v>0</v>
      </c>
      <c r="AV1994">
        <v>0</v>
      </c>
      <c r="AW1994">
        <v>0.21626178432572599</v>
      </c>
      <c r="AX1994">
        <v>9.2988806115277794E-2</v>
      </c>
      <c r="AY1994">
        <v>14.43630906748</v>
      </c>
      <c r="AZ1994">
        <v>0</v>
      </c>
      <c r="BA1994">
        <v>1.12838318449695E-2</v>
      </c>
      <c r="BB1994">
        <v>2.1578339279957701E-2</v>
      </c>
      <c r="BC1994">
        <v>0</v>
      </c>
    </row>
    <row r="1995" spans="1:55" x14ac:dyDescent="0.25">
      <c r="A1995" t="s">
        <v>119</v>
      </c>
      <c r="B1995">
        <v>2042</v>
      </c>
      <c r="C1995" t="s">
        <v>145</v>
      </c>
      <c r="D1995" t="str">
        <f t="shared" si="106"/>
        <v>Bus</v>
      </c>
      <c r="E1995" t="str">
        <f t="shared" si="105"/>
        <v>2042OBUS</v>
      </c>
      <c r="F1995" t="str">
        <f t="shared" si="107"/>
        <v>2042Bus</v>
      </c>
      <c r="G1995" t="s">
        <v>115</v>
      </c>
      <c r="H1995" t="s">
        <v>115</v>
      </c>
      <c r="I1995" t="s">
        <v>125</v>
      </c>
      <c r="J1995">
        <v>134.85747002620201</v>
      </c>
      <c r="K1995">
        <v>8639.6715383703704</v>
      </c>
      <c r="L1995">
        <v>0</v>
      </c>
      <c r="M1995">
        <v>8639.6715383703704</v>
      </c>
      <c r="N1995">
        <v>2698.2282602842602</v>
      </c>
      <c r="O1995">
        <v>0</v>
      </c>
      <c r="P1995">
        <v>0</v>
      </c>
      <c r="Q1995">
        <v>0</v>
      </c>
      <c r="R1995">
        <v>0</v>
      </c>
      <c r="S1995">
        <v>0</v>
      </c>
      <c r="T1995">
        <v>0</v>
      </c>
      <c r="U1995">
        <v>3.00000086114311E-3</v>
      </c>
      <c r="V1995">
        <v>7.4036387124911699E-3</v>
      </c>
      <c r="W1995">
        <v>0</v>
      </c>
      <c r="X1995">
        <v>0</v>
      </c>
      <c r="Y1995">
        <v>0</v>
      </c>
      <c r="Z1995">
        <v>1.20000034445724E-2</v>
      </c>
      <c r="AA1995">
        <v>2.1153253464260498E-2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0</v>
      </c>
      <c r="AL1995">
        <v>0</v>
      </c>
      <c r="AM1995">
        <v>0</v>
      </c>
      <c r="AN1995">
        <v>0</v>
      </c>
      <c r="AO1995">
        <v>0</v>
      </c>
      <c r="AP1995">
        <v>0</v>
      </c>
      <c r="AQ1995">
        <v>0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0</v>
      </c>
      <c r="BB1995">
        <v>0</v>
      </c>
      <c r="BC1995">
        <v>0</v>
      </c>
    </row>
    <row r="1996" spans="1:55" x14ac:dyDescent="0.25">
      <c r="A1996" t="s">
        <v>113</v>
      </c>
      <c r="B1996">
        <v>2042</v>
      </c>
      <c r="C1996" t="s">
        <v>145</v>
      </c>
      <c r="D1996" t="str">
        <f t="shared" si="106"/>
        <v>Bus</v>
      </c>
      <c r="E1996" t="str">
        <f t="shared" si="105"/>
        <v>2042OBUS</v>
      </c>
      <c r="F1996" t="str">
        <f t="shared" si="107"/>
        <v>2042Bus</v>
      </c>
      <c r="G1996" t="s">
        <v>115</v>
      </c>
      <c r="H1996" t="s">
        <v>115</v>
      </c>
      <c r="I1996" t="s">
        <v>125</v>
      </c>
      <c r="J1996">
        <v>151.83265556409401</v>
      </c>
      <c r="K1996">
        <v>11851.1289534795</v>
      </c>
      <c r="L1996">
        <v>0</v>
      </c>
      <c r="M1996">
        <v>11851.1289534795</v>
      </c>
      <c r="N1996">
        <v>3037.8677725264001</v>
      </c>
      <c r="O1996">
        <v>0</v>
      </c>
      <c r="P1996">
        <v>0</v>
      </c>
      <c r="Q1996">
        <v>0</v>
      </c>
      <c r="R1996">
        <v>0</v>
      </c>
      <c r="S1996">
        <v>0</v>
      </c>
      <c r="T1996">
        <v>0</v>
      </c>
      <c r="U1996">
        <v>3.0000008612089202E-3</v>
      </c>
      <c r="V1996">
        <v>7.4708090276930398E-3</v>
      </c>
      <c r="W1996">
        <v>0</v>
      </c>
      <c r="X1996">
        <v>0</v>
      </c>
      <c r="Y1996">
        <v>0</v>
      </c>
      <c r="Z1996">
        <v>1.2000003444835599E-2</v>
      </c>
      <c r="AA1996">
        <v>2.1345168650551499E-2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0</v>
      </c>
      <c r="AL1996">
        <v>0</v>
      </c>
      <c r="AM1996">
        <v>0</v>
      </c>
      <c r="AN1996">
        <v>0</v>
      </c>
      <c r="AO1996">
        <v>0</v>
      </c>
      <c r="AP1996">
        <v>0</v>
      </c>
      <c r="AQ1996">
        <v>0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  <c r="AY1996">
        <v>0</v>
      </c>
      <c r="AZ1996">
        <v>0</v>
      </c>
      <c r="BA1996">
        <v>0</v>
      </c>
      <c r="BB1996">
        <v>0</v>
      </c>
      <c r="BC1996">
        <v>0</v>
      </c>
    </row>
    <row r="1997" spans="1:55" x14ac:dyDescent="0.25">
      <c r="A1997" t="s">
        <v>119</v>
      </c>
      <c r="B1997">
        <v>2042</v>
      </c>
      <c r="C1997" t="s">
        <v>145</v>
      </c>
      <c r="D1997" t="str">
        <f t="shared" si="106"/>
        <v>Bus</v>
      </c>
      <c r="E1997" t="str">
        <f t="shared" si="105"/>
        <v>2042OBUS</v>
      </c>
      <c r="F1997" t="str">
        <f t="shared" si="107"/>
        <v>2042Bus</v>
      </c>
      <c r="G1997" t="s">
        <v>115</v>
      </c>
      <c r="H1997" t="s">
        <v>115</v>
      </c>
      <c r="I1997" t="s">
        <v>123</v>
      </c>
      <c r="J1997">
        <v>68.442946932752406</v>
      </c>
      <c r="K1997">
        <v>3594.1554099271102</v>
      </c>
      <c r="L1997">
        <v>3594.1554099271102</v>
      </c>
      <c r="M1997">
        <v>0</v>
      </c>
      <c r="N1997">
        <v>609.14222770149604</v>
      </c>
      <c r="O1997">
        <v>6.4108776851135293E-2</v>
      </c>
      <c r="P1997">
        <v>1.4946853350038001</v>
      </c>
      <c r="Q1997">
        <v>0</v>
      </c>
      <c r="R1997">
        <v>8.6918481058647604E-4</v>
      </c>
      <c r="S1997">
        <v>4.9183869597786804E-3</v>
      </c>
      <c r="T1997">
        <v>0</v>
      </c>
      <c r="U1997">
        <v>3.00000086106526E-3</v>
      </c>
      <c r="V1997">
        <v>1.47720446612733E-2</v>
      </c>
      <c r="W1997">
        <v>9.4531778669624004E-4</v>
      </c>
      <c r="X1997">
        <v>5.3491945766936102E-3</v>
      </c>
      <c r="Y1997">
        <v>0</v>
      </c>
      <c r="Z1997">
        <v>1.2000003444261E-2</v>
      </c>
      <c r="AA1997">
        <v>4.2205841889352398E-2</v>
      </c>
      <c r="AB1997">
        <v>694.43834116976404</v>
      </c>
      <c r="AC1997">
        <v>1158.9099629197401</v>
      </c>
      <c r="AD1997">
        <v>0</v>
      </c>
      <c r="AE1997">
        <v>0.488295128451529</v>
      </c>
      <c r="AF1997">
        <v>3.70933865085855</v>
      </c>
      <c r="AG1997">
        <v>0</v>
      </c>
      <c r="AH1997">
        <v>0.14156579868827299</v>
      </c>
      <c r="AI1997">
        <v>0.23625137723843501</v>
      </c>
      <c r="AJ1997">
        <v>0</v>
      </c>
      <c r="AK1997">
        <v>6.9767739131683998E-3</v>
      </c>
      <c r="AL1997">
        <v>5.2999130293363401E-2</v>
      </c>
      <c r="AM1997">
        <v>0</v>
      </c>
      <c r="AN1997">
        <v>0</v>
      </c>
      <c r="AO1997">
        <v>0</v>
      </c>
      <c r="AP1997">
        <v>0</v>
      </c>
      <c r="AQ1997">
        <v>0.49834099379774299</v>
      </c>
      <c r="AR1997">
        <v>3.7856521638116698</v>
      </c>
      <c r="AS1997">
        <v>0</v>
      </c>
      <c r="AT1997">
        <v>0</v>
      </c>
      <c r="AU1997">
        <v>0</v>
      </c>
      <c r="AV1997">
        <v>0</v>
      </c>
      <c r="AW1997">
        <v>1.0599999999999901</v>
      </c>
      <c r="AX1997">
        <v>1.6265649895216201</v>
      </c>
      <c r="AY1997">
        <v>9.6510146224231299</v>
      </c>
      <c r="AZ1997">
        <v>0</v>
      </c>
      <c r="BA1997">
        <v>0</v>
      </c>
      <c r="BB1997">
        <v>0</v>
      </c>
      <c r="BC1997">
        <v>0</v>
      </c>
    </row>
    <row r="1998" spans="1:55" x14ac:dyDescent="0.25">
      <c r="A1998" t="s">
        <v>113</v>
      </c>
      <c r="B1998">
        <v>2042</v>
      </c>
      <c r="C1998" t="s">
        <v>145</v>
      </c>
      <c r="D1998" t="str">
        <f t="shared" si="106"/>
        <v>Bus</v>
      </c>
      <c r="E1998" t="str">
        <f t="shared" si="105"/>
        <v>2042OBUS</v>
      </c>
      <c r="F1998" t="str">
        <f t="shared" si="107"/>
        <v>2042Bus</v>
      </c>
      <c r="G1998" t="s">
        <v>115</v>
      </c>
      <c r="H1998" t="s">
        <v>115</v>
      </c>
      <c r="I1998" t="s">
        <v>123</v>
      </c>
      <c r="J1998">
        <v>51.483284455941501</v>
      </c>
      <c r="K1998">
        <v>2766.0388231003199</v>
      </c>
      <c r="L1998">
        <v>2766.0388231003199</v>
      </c>
      <c r="M1998">
        <v>0</v>
      </c>
      <c r="N1998">
        <v>458.20123165787902</v>
      </c>
      <c r="O1998">
        <v>7.2579726194570704E-2</v>
      </c>
      <c r="P1998">
        <v>1.4931704320311101</v>
      </c>
      <c r="Q1998">
        <v>0</v>
      </c>
      <c r="R1998">
        <v>1.10799349858455E-3</v>
      </c>
      <c r="S1998">
        <v>4.9545213844932497E-3</v>
      </c>
      <c r="T1998">
        <v>0</v>
      </c>
      <c r="U1998">
        <v>3.0000008613670199E-3</v>
      </c>
      <c r="V1998">
        <v>1.5320015431092199E-2</v>
      </c>
      <c r="W1998">
        <v>1.2050440240080199E-3</v>
      </c>
      <c r="X1998">
        <v>5.38849406050725E-3</v>
      </c>
      <c r="Y1998">
        <v>0</v>
      </c>
      <c r="Z1998">
        <v>1.20000034454681E-2</v>
      </c>
      <c r="AA1998">
        <v>4.37714726602636E-2</v>
      </c>
      <c r="AB1998">
        <v>773.589211054815</v>
      </c>
      <c r="AC1998">
        <v>1168.9031565637999</v>
      </c>
      <c r="AD1998">
        <v>0</v>
      </c>
      <c r="AE1998">
        <v>0.60022457462430701</v>
      </c>
      <c r="AF1998">
        <v>3.6906346459064601</v>
      </c>
      <c r="AG1998">
        <v>0</v>
      </c>
      <c r="AH1998">
        <v>0.157701221299407</v>
      </c>
      <c r="AI1998">
        <v>0.23828855513573499</v>
      </c>
      <c r="AJ1998">
        <v>0</v>
      </c>
      <c r="AK1998">
        <v>8.5760248470247696E-3</v>
      </c>
      <c r="AL1998">
        <v>5.2731886968132302E-2</v>
      </c>
      <c r="AM1998">
        <v>0</v>
      </c>
      <c r="AN1998">
        <v>0</v>
      </c>
      <c r="AO1998">
        <v>0</v>
      </c>
      <c r="AP1998">
        <v>0</v>
      </c>
      <c r="AQ1998">
        <v>0.61257320335891197</v>
      </c>
      <c r="AR1998">
        <v>3.76656335486659</v>
      </c>
      <c r="AS1998">
        <v>0</v>
      </c>
      <c r="AT1998">
        <v>0</v>
      </c>
      <c r="AU1998">
        <v>0</v>
      </c>
      <c r="AV1998">
        <v>0</v>
      </c>
      <c r="AW1998">
        <v>1.06</v>
      </c>
      <c r="AX1998">
        <v>2.2828173956926499</v>
      </c>
      <c r="AY1998">
        <v>9.7324862471830205</v>
      </c>
      <c r="AZ1998">
        <v>0</v>
      </c>
      <c r="BA1998">
        <v>0</v>
      </c>
      <c r="BB1998">
        <v>0</v>
      </c>
      <c r="BC1998">
        <v>0</v>
      </c>
    </row>
    <row r="1999" spans="1:55" x14ac:dyDescent="0.25">
      <c r="A1999" t="s">
        <v>119</v>
      </c>
      <c r="B1999">
        <v>2042</v>
      </c>
      <c r="C1999" t="s">
        <v>147</v>
      </c>
      <c r="D1999" t="str">
        <f t="shared" si="106"/>
        <v>Bus</v>
      </c>
      <c r="E1999" t="str">
        <f t="shared" si="105"/>
        <v>2042SBUS</v>
      </c>
      <c r="F1999" t="str">
        <f t="shared" si="107"/>
        <v>2042Bus</v>
      </c>
      <c r="G1999" t="s">
        <v>115</v>
      </c>
      <c r="H1999" t="s">
        <v>115</v>
      </c>
      <c r="I1999" t="s">
        <v>116</v>
      </c>
      <c r="J1999">
        <v>296.502424720943</v>
      </c>
      <c r="K1999">
        <v>13630.909859441001</v>
      </c>
      <c r="L1999">
        <v>13630.909859441001</v>
      </c>
      <c r="M1999">
        <v>0</v>
      </c>
      <c r="N1999">
        <v>1186.0096988837699</v>
      </c>
      <c r="O1999">
        <v>0.16728897246708099</v>
      </c>
      <c r="P1999">
        <v>0.78757059726024103</v>
      </c>
      <c r="Q1999">
        <v>0.88874268533144796</v>
      </c>
      <c r="R1999">
        <v>1.4152095804913301E-3</v>
      </c>
      <c r="S1999">
        <v>0</v>
      </c>
      <c r="T1999">
        <v>7.2198987385650097E-4</v>
      </c>
      <c r="U1999">
        <v>2.0000005738789899E-3</v>
      </c>
      <c r="V1999">
        <v>1.6395758871486601E-2</v>
      </c>
      <c r="W1999">
        <v>1.5391695437460399E-3</v>
      </c>
      <c r="X1999">
        <v>0</v>
      </c>
      <c r="Y1999">
        <v>7.8522986280743696E-4</v>
      </c>
      <c r="Z1999">
        <v>8.0000022955159806E-3</v>
      </c>
      <c r="AA1999">
        <v>4.6845025347104802E-2</v>
      </c>
      <c r="AB1999">
        <v>837.76059174000795</v>
      </c>
      <c r="AC1999">
        <v>2453.0601533026402</v>
      </c>
      <c r="AD1999">
        <v>51.007297063977497</v>
      </c>
      <c r="AE1999">
        <v>2.6752669866577801E-3</v>
      </c>
      <c r="AF1999">
        <v>2.4607835016030699</v>
      </c>
      <c r="AG1999">
        <v>6.5586878093151696E-2</v>
      </c>
      <c r="AH1999">
        <v>1.4807299520109E-2</v>
      </c>
      <c r="AI1999">
        <v>7.2953007698750502E-2</v>
      </c>
      <c r="AJ1999">
        <v>7.8067627568621997E-2</v>
      </c>
      <c r="AK1999">
        <v>1.1467703673264299E-2</v>
      </c>
      <c r="AL1999">
        <v>10.641518148183501</v>
      </c>
      <c r="AM1999">
        <v>0.36495405157682698</v>
      </c>
      <c r="AN1999">
        <v>0.17450385245880201</v>
      </c>
      <c r="AO1999">
        <v>0.836108298792683</v>
      </c>
      <c r="AP1999">
        <v>5.0962471283097104</v>
      </c>
      <c r="AQ1999">
        <v>1.6733646280543499E-2</v>
      </c>
      <c r="AR1999">
        <v>15.5280783017476</v>
      </c>
      <c r="AS1999">
        <v>0.39957874890575701</v>
      </c>
      <c r="AT1999">
        <v>0.17450385245873001</v>
      </c>
      <c r="AU1999">
        <v>0.83610829879234005</v>
      </c>
      <c r="AV1999">
        <v>5.0962471283097104</v>
      </c>
      <c r="AW1999">
        <v>4.4999999999999901E-2</v>
      </c>
      <c r="AX1999">
        <v>0.213685191398266</v>
      </c>
      <c r="AY1999">
        <v>82.240877570305997</v>
      </c>
      <c r="AZ1999">
        <v>7.4349995145537502</v>
      </c>
      <c r="BA1999">
        <v>8.2821163554006004E-3</v>
      </c>
      <c r="BB1999">
        <v>2.4250997023209701E-2</v>
      </c>
      <c r="BC1999">
        <v>5.04259060910147E-4</v>
      </c>
    </row>
    <row r="2000" spans="1:55" x14ac:dyDescent="0.25">
      <c r="A2000" t="s">
        <v>113</v>
      </c>
      <c r="B2000">
        <v>2042</v>
      </c>
      <c r="C2000" t="s">
        <v>147</v>
      </c>
      <c r="D2000" t="str">
        <f t="shared" si="106"/>
        <v>Bus</v>
      </c>
      <c r="E2000" t="str">
        <f t="shared" si="105"/>
        <v>2042SBUS</v>
      </c>
      <c r="F2000" t="str">
        <f t="shared" si="107"/>
        <v>2042Bus</v>
      </c>
      <c r="G2000" t="s">
        <v>115</v>
      </c>
      <c r="H2000" t="s">
        <v>115</v>
      </c>
      <c r="I2000" t="s">
        <v>116</v>
      </c>
      <c r="J2000">
        <v>278.63085658438399</v>
      </c>
      <c r="K2000">
        <v>14830.249857111001</v>
      </c>
      <c r="L2000">
        <v>14830.249857111001</v>
      </c>
      <c r="M2000">
        <v>0</v>
      </c>
      <c r="N2000">
        <v>1114.5234263375301</v>
      </c>
      <c r="O2000">
        <v>0.14993271546912401</v>
      </c>
      <c r="P2000">
        <v>0.75817286611354795</v>
      </c>
      <c r="Q2000">
        <v>0.82715031616826995</v>
      </c>
      <c r="R2000">
        <v>1.4654890616883499E-3</v>
      </c>
      <c r="S2000">
        <v>0</v>
      </c>
      <c r="T2000">
        <v>7.5316919461248697E-4</v>
      </c>
      <c r="U2000">
        <v>2.0000005738789899E-3</v>
      </c>
      <c r="V2000">
        <v>1.6395758871486601E-2</v>
      </c>
      <c r="W2000">
        <v>1.5938530670917099E-3</v>
      </c>
      <c r="X2000">
        <v>0</v>
      </c>
      <c r="Y2000">
        <v>8.1914021895810598E-4</v>
      </c>
      <c r="Z2000">
        <v>8.0000022955159806E-3</v>
      </c>
      <c r="AA2000">
        <v>4.6845025347104802E-2</v>
      </c>
      <c r="AB2000">
        <v>824.38867567330703</v>
      </c>
      <c r="AC2000">
        <v>2421.12319581262</v>
      </c>
      <c r="AD2000">
        <v>51.213150101342599</v>
      </c>
      <c r="AE2000">
        <v>2.73262722146227E-3</v>
      </c>
      <c r="AF2000">
        <v>2.5099955358997499</v>
      </c>
      <c r="AG2000">
        <v>6.7158769259186596E-2</v>
      </c>
      <c r="AH2000">
        <v>1.37497149473373E-2</v>
      </c>
      <c r="AI2000">
        <v>7.3306927317102102E-2</v>
      </c>
      <c r="AJ2000">
        <v>7.5107539901634199E-2</v>
      </c>
      <c r="AK2000">
        <v>1.1508753196902401E-2</v>
      </c>
      <c r="AL2000">
        <v>10.641518148183501</v>
      </c>
      <c r="AM2000">
        <v>0.36588928461616899</v>
      </c>
      <c r="AN2000">
        <v>0.15546101079650201</v>
      </c>
      <c r="AO2000">
        <v>0.78064409176740801</v>
      </c>
      <c r="AP2000">
        <v>4.6301386360723402</v>
      </c>
      <c r="AQ2000">
        <v>1.6793545649075901E-2</v>
      </c>
      <c r="AR2000">
        <v>15.5280783017476</v>
      </c>
      <c r="AS2000">
        <v>0.400602711363994</v>
      </c>
      <c r="AT2000">
        <v>0.15546101079643801</v>
      </c>
      <c r="AU2000">
        <v>0.78064409176708605</v>
      </c>
      <c r="AV2000">
        <v>4.6301386360723402</v>
      </c>
      <c r="AW2000">
        <v>4.4999999999999998E-2</v>
      </c>
      <c r="AX2000">
        <v>0.209271161498607</v>
      </c>
      <c r="AY2000">
        <v>82.240877570306097</v>
      </c>
      <c r="AZ2000">
        <v>7.8985935287052502</v>
      </c>
      <c r="BA2000">
        <v>8.1499213514209592E-3</v>
      </c>
      <c r="BB2000">
        <v>2.3935267684090902E-2</v>
      </c>
      <c r="BC2000">
        <v>5.0629412775905303E-4</v>
      </c>
    </row>
    <row r="2001" spans="1:55" x14ac:dyDescent="0.25">
      <c r="A2001" t="s">
        <v>119</v>
      </c>
      <c r="B2001">
        <v>2042</v>
      </c>
      <c r="C2001" t="s">
        <v>147</v>
      </c>
      <c r="D2001" t="str">
        <f t="shared" si="106"/>
        <v>Bus</v>
      </c>
      <c r="E2001" t="str">
        <f t="shared" si="105"/>
        <v>2042SBUS</v>
      </c>
      <c r="F2001" t="str">
        <f t="shared" si="107"/>
        <v>2042Bus</v>
      </c>
      <c r="G2001" t="s">
        <v>115</v>
      </c>
      <c r="H2001" t="s">
        <v>115</v>
      </c>
      <c r="I2001" t="s">
        <v>121</v>
      </c>
      <c r="J2001">
        <v>241.12331490864801</v>
      </c>
      <c r="K2001">
        <v>4956.0842210872897</v>
      </c>
      <c r="L2001">
        <v>4956.0842210872897</v>
      </c>
      <c r="M2001">
        <v>0</v>
      </c>
      <c r="N2001">
        <v>3491.46559987723</v>
      </c>
      <c r="O2001">
        <v>0.91333903138157202</v>
      </c>
      <c r="P2001">
        <v>8.3823440635119706</v>
      </c>
      <c r="Q2001">
        <v>0.62291588694542099</v>
      </c>
      <c r="R2001">
        <v>5.6305825892333803E-3</v>
      </c>
      <c r="S2001">
        <v>2.8748874570204701E-3</v>
      </c>
      <c r="T2001">
        <v>0</v>
      </c>
      <c r="U2001">
        <v>3.0000008608184899E-3</v>
      </c>
      <c r="V2001">
        <v>1.6395758871486601E-2</v>
      </c>
      <c r="W2001">
        <v>5.8851725485783201E-3</v>
      </c>
      <c r="X2001">
        <v>3.0048771107027898E-3</v>
      </c>
      <c r="Y2001">
        <v>0</v>
      </c>
      <c r="Z2001">
        <v>1.2000003443273901E-2</v>
      </c>
      <c r="AA2001">
        <v>4.6845025347104802E-2</v>
      </c>
      <c r="AB2001">
        <v>1150.8009045732599</v>
      </c>
      <c r="AC2001">
        <v>1959.5354281853299</v>
      </c>
      <c r="AD2001">
        <v>0</v>
      </c>
      <c r="AE2001">
        <v>1.27814130230469E-3</v>
      </c>
      <c r="AF2001">
        <v>7.9508068418877795E-3</v>
      </c>
      <c r="AG2001">
        <v>0</v>
      </c>
      <c r="AH2001">
        <v>0.18130915116669699</v>
      </c>
      <c r="AI2001">
        <v>0.30872560471013499</v>
      </c>
      <c r="AJ2001">
        <v>0</v>
      </c>
      <c r="AK2001">
        <v>2.75180317444223E-2</v>
      </c>
      <c r="AL2001">
        <v>0.171178691021347</v>
      </c>
      <c r="AM2001">
        <v>0</v>
      </c>
      <c r="AN2001">
        <v>0</v>
      </c>
      <c r="AO2001">
        <v>0</v>
      </c>
      <c r="AP2001">
        <v>0</v>
      </c>
      <c r="AQ2001">
        <v>3.1327184432986203E-2</v>
      </c>
      <c r="AR2001">
        <v>0.19487390938524701</v>
      </c>
      <c r="AS2001">
        <v>0</v>
      </c>
      <c r="AT2001">
        <v>0</v>
      </c>
      <c r="AU2001">
        <v>0</v>
      </c>
      <c r="AV2001">
        <v>0</v>
      </c>
      <c r="AW2001">
        <v>0.207571951297709</v>
      </c>
      <c r="AX2001">
        <v>0.10915566028673</v>
      </c>
      <c r="AY2001">
        <v>6.6521047808667904</v>
      </c>
      <c r="AZ2001">
        <v>0</v>
      </c>
      <c r="BA2001">
        <v>1.08973963998754E-2</v>
      </c>
      <c r="BB2001">
        <v>1.8555628724026298E-2</v>
      </c>
      <c r="BC2001">
        <v>0</v>
      </c>
    </row>
    <row r="2002" spans="1:55" x14ac:dyDescent="0.25">
      <c r="A2002" t="s">
        <v>113</v>
      </c>
      <c r="B2002">
        <v>2042</v>
      </c>
      <c r="C2002" t="s">
        <v>147</v>
      </c>
      <c r="D2002" t="str">
        <f t="shared" si="106"/>
        <v>Bus</v>
      </c>
      <c r="E2002" t="str">
        <f t="shared" si="105"/>
        <v>2042SBUS</v>
      </c>
      <c r="F2002" t="str">
        <f t="shared" si="107"/>
        <v>2042Bus</v>
      </c>
      <c r="G2002" t="s">
        <v>115</v>
      </c>
      <c r="H2002" t="s">
        <v>115</v>
      </c>
      <c r="I2002" t="s">
        <v>121</v>
      </c>
      <c r="J2002">
        <v>651.66694798969104</v>
      </c>
      <c r="K2002">
        <v>13065.111207099</v>
      </c>
      <c r="L2002">
        <v>13065.111207099</v>
      </c>
      <c r="M2002">
        <v>0</v>
      </c>
      <c r="N2002">
        <v>9436.1374068907207</v>
      </c>
      <c r="O2002">
        <v>0.63973025429950403</v>
      </c>
      <c r="P2002">
        <v>8.0236674753223696</v>
      </c>
      <c r="Q2002">
        <v>0.71207707426063205</v>
      </c>
      <c r="R2002">
        <v>4.1553395265605999E-3</v>
      </c>
      <c r="S2002">
        <v>2.5054777578816401E-3</v>
      </c>
      <c r="T2002">
        <v>0</v>
      </c>
      <c r="U2002">
        <v>3.0000008608184899E-3</v>
      </c>
      <c r="V2002">
        <v>1.6395758871486601E-2</v>
      </c>
      <c r="W2002">
        <v>4.3432255409056103E-3</v>
      </c>
      <c r="X2002">
        <v>2.6187643442001601E-3</v>
      </c>
      <c r="Y2002">
        <v>0</v>
      </c>
      <c r="Z2002">
        <v>1.2000003443273901E-2</v>
      </c>
      <c r="AA2002">
        <v>4.6845025347104802E-2</v>
      </c>
      <c r="AB2002">
        <v>1167.30483951474</v>
      </c>
      <c r="AC2002">
        <v>1943.61488110404</v>
      </c>
      <c r="AD2002">
        <v>0</v>
      </c>
      <c r="AE2002">
        <v>6.7246516247587501E-4</v>
      </c>
      <c r="AF2002">
        <v>7.7869568701978099E-3</v>
      </c>
      <c r="AG2002">
        <v>0</v>
      </c>
      <c r="AH2002">
        <v>0.18390935283777499</v>
      </c>
      <c r="AI2002">
        <v>0.30621731603400798</v>
      </c>
      <c r="AJ2002">
        <v>0</v>
      </c>
      <c r="AK2002">
        <v>1.4477990543503899E-2</v>
      </c>
      <c r="AL2002">
        <v>0.16765104606209499</v>
      </c>
      <c r="AM2002">
        <v>0</v>
      </c>
      <c r="AN2002">
        <v>0</v>
      </c>
      <c r="AO2002">
        <v>0</v>
      </c>
      <c r="AP2002">
        <v>0</v>
      </c>
      <c r="AQ2002">
        <v>1.6482090150481399E-2</v>
      </c>
      <c r="AR2002">
        <v>0.19085795412801801</v>
      </c>
      <c r="AS2002">
        <v>0</v>
      </c>
      <c r="AT2002">
        <v>0</v>
      </c>
      <c r="AU2002">
        <v>0</v>
      </c>
      <c r="AV2002">
        <v>0</v>
      </c>
      <c r="AW2002">
        <v>0.21712679785033501</v>
      </c>
      <c r="AX2002">
        <v>8.0658839978431096E-2</v>
      </c>
      <c r="AY2002">
        <v>6.9593741369685604</v>
      </c>
      <c r="AZ2002">
        <v>0</v>
      </c>
      <c r="BA2002">
        <v>1.10536787945975E-2</v>
      </c>
      <c r="BB2002">
        <v>1.8404870663480601E-2</v>
      </c>
      <c r="BC2002">
        <v>0</v>
      </c>
    </row>
    <row r="2003" spans="1:55" x14ac:dyDescent="0.25">
      <c r="A2003" t="s">
        <v>119</v>
      </c>
      <c r="B2003">
        <v>2042</v>
      </c>
      <c r="C2003" t="s">
        <v>147</v>
      </c>
      <c r="D2003" t="str">
        <f t="shared" si="106"/>
        <v>Bus</v>
      </c>
      <c r="E2003" t="str">
        <f t="shared" si="105"/>
        <v>2042SBUS</v>
      </c>
      <c r="F2003" t="str">
        <f t="shared" si="107"/>
        <v>2042Bus</v>
      </c>
      <c r="G2003" t="s">
        <v>115</v>
      </c>
      <c r="H2003" t="s">
        <v>115</v>
      </c>
      <c r="I2003" t="s">
        <v>125</v>
      </c>
      <c r="J2003">
        <v>482.47405145638101</v>
      </c>
      <c r="K2003">
        <v>13980.1095497107</v>
      </c>
      <c r="L2003">
        <v>0</v>
      </c>
      <c r="M2003">
        <v>13980.1095497107</v>
      </c>
      <c r="N2003">
        <v>6188.4825225856803</v>
      </c>
      <c r="O2003">
        <v>0</v>
      </c>
      <c r="P2003">
        <v>0</v>
      </c>
      <c r="Q2003">
        <v>0</v>
      </c>
      <c r="R2003">
        <v>0</v>
      </c>
      <c r="S2003">
        <v>0</v>
      </c>
      <c r="T2003">
        <v>0</v>
      </c>
      <c r="U2003">
        <v>2.7432151909671902E-3</v>
      </c>
      <c r="V2003">
        <v>8.1978794357433493E-3</v>
      </c>
      <c r="W2003">
        <v>0</v>
      </c>
      <c r="X2003">
        <v>0</v>
      </c>
      <c r="Y2003">
        <v>0</v>
      </c>
      <c r="Z2003">
        <v>1.09728607638687E-2</v>
      </c>
      <c r="AA2003">
        <v>2.3422512673552401E-2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0</v>
      </c>
      <c r="AL2003">
        <v>0</v>
      </c>
      <c r="AM2003">
        <v>0</v>
      </c>
      <c r="AN2003">
        <v>0</v>
      </c>
      <c r="AO2003">
        <v>0</v>
      </c>
      <c r="AP2003">
        <v>0</v>
      </c>
      <c r="AQ2003">
        <v>0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0</v>
      </c>
      <c r="AX2003">
        <v>0</v>
      </c>
      <c r="AY2003">
        <v>0</v>
      </c>
      <c r="AZ2003">
        <v>0</v>
      </c>
      <c r="BA2003">
        <v>0</v>
      </c>
      <c r="BB2003">
        <v>0</v>
      </c>
      <c r="BC2003">
        <v>0</v>
      </c>
    </row>
    <row r="2004" spans="1:55" x14ac:dyDescent="0.25">
      <c r="A2004" t="s">
        <v>113</v>
      </c>
      <c r="B2004">
        <v>2042</v>
      </c>
      <c r="C2004" t="s">
        <v>147</v>
      </c>
      <c r="D2004" t="str">
        <f t="shared" si="106"/>
        <v>Bus</v>
      </c>
      <c r="E2004" t="str">
        <f t="shared" si="105"/>
        <v>2042SBUS</v>
      </c>
      <c r="F2004" t="str">
        <f t="shared" si="107"/>
        <v>2042Bus</v>
      </c>
      <c r="G2004" t="s">
        <v>115</v>
      </c>
      <c r="H2004" t="s">
        <v>115</v>
      </c>
      <c r="I2004" t="s">
        <v>125</v>
      </c>
      <c r="J2004">
        <v>497.50344672767898</v>
      </c>
      <c r="K2004">
        <v>15415.0870187088</v>
      </c>
      <c r="L2004">
        <v>0</v>
      </c>
      <c r="M2004">
        <v>15415.0870187088</v>
      </c>
      <c r="N2004">
        <v>6303.9443367547501</v>
      </c>
      <c r="O2004">
        <v>0</v>
      </c>
      <c r="P2004">
        <v>0</v>
      </c>
      <c r="Q2004">
        <v>0</v>
      </c>
      <c r="R2004">
        <v>0</v>
      </c>
      <c r="S2004">
        <v>0</v>
      </c>
      <c r="T2004">
        <v>0</v>
      </c>
      <c r="U2004">
        <v>2.6794218746416798E-3</v>
      </c>
      <c r="V2004">
        <v>8.1978794357433406E-3</v>
      </c>
      <c r="W2004">
        <v>0</v>
      </c>
      <c r="X2004">
        <v>0</v>
      </c>
      <c r="Y2004">
        <v>0</v>
      </c>
      <c r="Z2004">
        <v>1.07176874985667E-2</v>
      </c>
      <c r="AA2004">
        <v>2.3422512673552401E-2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0</v>
      </c>
      <c r="AL2004">
        <v>0</v>
      </c>
      <c r="AM2004">
        <v>0</v>
      </c>
      <c r="AN2004">
        <v>0</v>
      </c>
      <c r="AO2004">
        <v>0</v>
      </c>
      <c r="AP2004">
        <v>0</v>
      </c>
      <c r="AQ2004">
        <v>0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0</v>
      </c>
      <c r="AY2004">
        <v>0</v>
      </c>
      <c r="AZ2004">
        <v>0</v>
      </c>
      <c r="BA2004">
        <v>0</v>
      </c>
      <c r="BB2004">
        <v>0</v>
      </c>
      <c r="BC2004">
        <v>0</v>
      </c>
    </row>
    <row r="2005" spans="1:55" x14ac:dyDescent="0.25">
      <c r="A2005" t="s">
        <v>119</v>
      </c>
      <c r="B2005">
        <v>2042</v>
      </c>
      <c r="C2005" t="s">
        <v>147</v>
      </c>
      <c r="D2005" t="str">
        <f t="shared" si="106"/>
        <v>Bus</v>
      </c>
      <c r="E2005" t="str">
        <f t="shared" si="105"/>
        <v>2042SBUS</v>
      </c>
      <c r="F2005" t="str">
        <f t="shared" si="107"/>
        <v>2042Bus</v>
      </c>
      <c r="G2005" t="s">
        <v>115</v>
      </c>
      <c r="H2005" t="s">
        <v>115</v>
      </c>
      <c r="I2005" t="s">
        <v>123</v>
      </c>
      <c r="J2005">
        <v>646.72745529580902</v>
      </c>
      <c r="K2005">
        <v>13157.909778557399</v>
      </c>
      <c r="L2005">
        <v>13157.909778557399</v>
      </c>
      <c r="M2005">
        <v>0</v>
      </c>
      <c r="N2005">
        <v>9364.6135526833295</v>
      </c>
      <c r="O2005">
        <v>0.479858481387408</v>
      </c>
      <c r="P2005">
        <v>5.1091467430885098</v>
      </c>
      <c r="Q2005">
        <v>0</v>
      </c>
      <c r="R2005">
        <v>4.1218369590952401E-3</v>
      </c>
      <c r="S2005">
        <v>1.5215391716155401E-2</v>
      </c>
      <c r="T2005">
        <v>0</v>
      </c>
      <c r="U2005">
        <v>3.0000008608184899E-3</v>
      </c>
      <c r="V2005">
        <v>1.6395758871486601E-2</v>
      </c>
      <c r="W2005">
        <v>4.4828737730305901E-3</v>
      </c>
      <c r="X2005">
        <v>1.6548126756986501E-2</v>
      </c>
      <c r="Y2005">
        <v>0</v>
      </c>
      <c r="Z2005">
        <v>1.2000003443273901E-2</v>
      </c>
      <c r="AA2005">
        <v>4.6845025347104802E-2</v>
      </c>
      <c r="AB2005">
        <v>1537.60359583642</v>
      </c>
      <c r="AC2005">
        <v>4199.2426505704598</v>
      </c>
      <c r="AD2005">
        <v>0</v>
      </c>
      <c r="AE2005">
        <v>3.7824947092364098</v>
      </c>
      <c r="AF2005">
        <v>13.259595827923199</v>
      </c>
      <c r="AG2005">
        <v>0</v>
      </c>
      <c r="AH2005">
        <v>0.31345055162691898</v>
      </c>
      <c r="AI2005">
        <v>0.85604308470713697</v>
      </c>
      <c r="AJ2005">
        <v>0</v>
      </c>
      <c r="AK2005">
        <v>5.4044386020774403E-2</v>
      </c>
      <c r="AL2005">
        <v>0.18945346140309499</v>
      </c>
      <c r="AM2005">
        <v>0</v>
      </c>
      <c r="AN2005">
        <v>0</v>
      </c>
      <c r="AO2005">
        <v>0</v>
      </c>
      <c r="AP2005">
        <v>0</v>
      </c>
      <c r="AQ2005">
        <v>3.8603132871981698</v>
      </c>
      <c r="AR2005">
        <v>13.5323901002211</v>
      </c>
      <c r="AS2005">
        <v>0</v>
      </c>
      <c r="AT2005">
        <v>0</v>
      </c>
      <c r="AU2005">
        <v>0</v>
      </c>
      <c r="AV2005">
        <v>0</v>
      </c>
      <c r="AW2005">
        <v>1.0599999999999901</v>
      </c>
      <c r="AX2005">
        <v>11.7892554636173</v>
      </c>
      <c r="AY2005">
        <v>29.4457821229887</v>
      </c>
      <c r="AZ2005">
        <v>0</v>
      </c>
      <c r="BA2005">
        <v>0</v>
      </c>
      <c r="BB2005">
        <v>0</v>
      </c>
      <c r="BC2005">
        <v>0</v>
      </c>
    </row>
    <row r="2006" spans="1:55" x14ac:dyDescent="0.25">
      <c r="A2006" t="s">
        <v>113</v>
      </c>
      <c r="B2006">
        <v>2042</v>
      </c>
      <c r="C2006" t="s">
        <v>147</v>
      </c>
      <c r="D2006" t="str">
        <f t="shared" si="106"/>
        <v>Bus</v>
      </c>
      <c r="E2006" t="str">
        <f t="shared" si="105"/>
        <v>2042SBUS</v>
      </c>
      <c r="F2006" t="str">
        <f t="shared" si="107"/>
        <v>2042Bus</v>
      </c>
      <c r="G2006" t="s">
        <v>115</v>
      </c>
      <c r="H2006" t="s">
        <v>115</v>
      </c>
      <c r="I2006" t="s">
        <v>123</v>
      </c>
      <c r="J2006">
        <v>445.88807125310598</v>
      </c>
      <c r="K2006">
        <v>8936.9184317282397</v>
      </c>
      <c r="L2006">
        <v>8936.9184317282397</v>
      </c>
      <c r="M2006">
        <v>0</v>
      </c>
      <c r="N2006">
        <v>6456.4592717449696</v>
      </c>
      <c r="O2006">
        <v>0.40431467960645301</v>
      </c>
      <c r="P2006">
        <v>5.0714896404745202</v>
      </c>
      <c r="Q2006">
        <v>0</v>
      </c>
      <c r="R2006">
        <v>4.1218369590952497E-3</v>
      </c>
      <c r="S2006">
        <v>1.6113612664989001E-2</v>
      </c>
      <c r="T2006">
        <v>0</v>
      </c>
      <c r="U2006">
        <v>3.0000008608184899E-3</v>
      </c>
      <c r="V2006">
        <v>1.6395758871486601E-2</v>
      </c>
      <c r="W2006">
        <v>4.4828737730305997E-3</v>
      </c>
      <c r="X2006">
        <v>1.7525023993309199E-2</v>
      </c>
      <c r="Y2006">
        <v>0</v>
      </c>
      <c r="Z2006">
        <v>1.2000003443273901E-2</v>
      </c>
      <c r="AA2006">
        <v>4.6845025347104802E-2</v>
      </c>
      <c r="AB2006">
        <v>1531.22350938828</v>
      </c>
      <c r="AC2006">
        <v>4303.4773632678198</v>
      </c>
      <c r="AD2006">
        <v>0</v>
      </c>
      <c r="AE2006">
        <v>3.6066546215475102</v>
      </c>
      <c r="AF2006">
        <v>12.794656098743101</v>
      </c>
      <c r="AG2006">
        <v>0</v>
      </c>
      <c r="AH2006">
        <v>0.31214992926754598</v>
      </c>
      <c r="AI2006">
        <v>0.87729201276774404</v>
      </c>
      <c r="AJ2006">
        <v>0</v>
      </c>
      <c r="AK2006">
        <v>5.1531978124002002E-2</v>
      </c>
      <c r="AL2006">
        <v>0.18281039006215</v>
      </c>
      <c r="AM2006">
        <v>0</v>
      </c>
      <c r="AN2006">
        <v>0</v>
      </c>
      <c r="AO2006">
        <v>0</v>
      </c>
      <c r="AP2006">
        <v>0</v>
      </c>
      <c r="AQ2006">
        <v>3.6808555802858498</v>
      </c>
      <c r="AR2006">
        <v>13.057885004439299</v>
      </c>
      <c r="AS2006">
        <v>0</v>
      </c>
      <c r="AT2006">
        <v>0</v>
      </c>
      <c r="AU2006">
        <v>0</v>
      </c>
      <c r="AV2006">
        <v>0</v>
      </c>
      <c r="AW2006">
        <v>1.0599999999999901</v>
      </c>
      <c r="AX2006">
        <v>10.931745683560299</v>
      </c>
      <c r="AY2006">
        <v>31.470984428076299</v>
      </c>
      <c r="AZ2006">
        <v>0</v>
      </c>
      <c r="BA2006">
        <v>0</v>
      </c>
      <c r="BB2006">
        <v>0</v>
      </c>
      <c r="BC2006">
        <v>0</v>
      </c>
    </row>
    <row r="2007" spans="1:55" x14ac:dyDescent="0.25">
      <c r="A2007" t="s">
        <v>119</v>
      </c>
      <c r="B2007">
        <v>2042</v>
      </c>
      <c r="C2007" t="s">
        <v>148</v>
      </c>
      <c r="D2007" t="str">
        <f t="shared" si="106"/>
        <v>Bus</v>
      </c>
      <c r="E2007" t="str">
        <f t="shared" si="105"/>
        <v>2042UBUS</v>
      </c>
      <c r="F2007" t="str">
        <f t="shared" si="107"/>
        <v>2042Bus</v>
      </c>
      <c r="G2007" t="s">
        <v>115</v>
      </c>
      <c r="H2007" t="s">
        <v>115</v>
      </c>
      <c r="I2007" t="s">
        <v>116</v>
      </c>
      <c r="J2007">
        <v>108.718665638852</v>
      </c>
      <c r="K2007">
        <v>10035.6437977817</v>
      </c>
      <c r="L2007">
        <v>10035.6437977817</v>
      </c>
      <c r="M2007">
        <v>0</v>
      </c>
      <c r="N2007">
        <v>434.87466255540897</v>
      </c>
      <c r="O2007">
        <v>2.0006672894912599E-2</v>
      </c>
      <c r="P2007">
        <v>0</v>
      </c>
      <c r="Q2007">
        <v>0.280573389582771</v>
      </c>
      <c r="R2007">
        <v>1.03047589865743E-3</v>
      </c>
      <c r="S2007">
        <v>0</v>
      </c>
      <c r="T2007">
        <v>1.3420477939583299E-4</v>
      </c>
      <c r="U2007">
        <v>2.0011090599003898E-3</v>
      </c>
      <c r="V2007">
        <v>3.1857380564785098E-2</v>
      </c>
      <c r="W2007">
        <v>1.1207365613135601E-3</v>
      </c>
      <c r="X2007">
        <v>0</v>
      </c>
      <c r="Y2007">
        <v>1.45959942554592E-4</v>
      </c>
      <c r="Z2007">
        <v>8.0044362396015905E-3</v>
      </c>
      <c r="AA2007">
        <v>9.1021087327957398E-2</v>
      </c>
      <c r="AB2007">
        <v>535.90055868656805</v>
      </c>
      <c r="AC2007">
        <v>0</v>
      </c>
      <c r="AD2007">
        <v>34.418614707475001</v>
      </c>
      <c r="AE2007">
        <v>5.1871411504470703E-4</v>
      </c>
      <c r="AF2007">
        <v>0</v>
      </c>
      <c r="AG2007">
        <v>2.8899470137023299E-2</v>
      </c>
      <c r="AH2007">
        <v>3.4328108527487901E-3</v>
      </c>
      <c r="AI2007">
        <v>0</v>
      </c>
      <c r="AJ2007">
        <v>4.84514423191829E-2</v>
      </c>
      <c r="AK2007">
        <v>1.28232291404325E-3</v>
      </c>
      <c r="AL2007">
        <v>0</v>
      </c>
      <c r="AM2007">
        <v>9.1869277724098697E-2</v>
      </c>
      <c r="AN2007">
        <v>2.2849898694225799E-2</v>
      </c>
      <c r="AO2007">
        <v>9.1568846695121206E-2</v>
      </c>
      <c r="AP2007">
        <v>0.36265358092663902</v>
      </c>
      <c r="AQ2007">
        <v>1.87116258602516E-3</v>
      </c>
      <c r="AR2007">
        <v>0</v>
      </c>
      <c r="AS2007">
        <v>0.100585295319411</v>
      </c>
      <c r="AT2007">
        <v>2.28498986942164E-2</v>
      </c>
      <c r="AU2007">
        <v>9.15688466950835E-2</v>
      </c>
      <c r="AV2007">
        <v>0.36265358092663902</v>
      </c>
      <c r="AW2007">
        <v>4.4999999999999998E-2</v>
      </c>
      <c r="AX2007">
        <v>0.54998152578036297</v>
      </c>
      <c r="AY2007">
        <v>0</v>
      </c>
      <c r="AZ2007">
        <v>5.8201448804989999</v>
      </c>
      <c r="BA2007">
        <v>5.2979226114562399E-3</v>
      </c>
      <c r="BB2007">
        <v>0</v>
      </c>
      <c r="BC2007">
        <v>3.4026304723518998E-4</v>
      </c>
    </row>
    <row r="2008" spans="1:55" x14ac:dyDescent="0.25">
      <c r="A2008" t="s">
        <v>113</v>
      </c>
      <c r="B2008">
        <v>2042</v>
      </c>
      <c r="C2008" t="s">
        <v>148</v>
      </c>
      <c r="D2008" t="str">
        <f t="shared" si="106"/>
        <v>Bus</v>
      </c>
      <c r="E2008" t="str">
        <f t="shared" si="105"/>
        <v>2042UBUS</v>
      </c>
      <c r="F2008" t="str">
        <f t="shared" si="107"/>
        <v>2042Bus</v>
      </c>
      <c r="G2008" t="s">
        <v>115</v>
      </c>
      <c r="H2008" t="s">
        <v>115</v>
      </c>
      <c r="I2008" t="s">
        <v>116</v>
      </c>
      <c r="J2008">
        <v>69.265649382606298</v>
      </c>
      <c r="K2008">
        <v>6747.8645990013201</v>
      </c>
      <c r="L2008">
        <v>6747.8645990013201</v>
      </c>
      <c r="M2008">
        <v>0</v>
      </c>
      <c r="N2008">
        <v>277.06259753042502</v>
      </c>
      <c r="O2008">
        <v>2.0399840574801702E-2</v>
      </c>
      <c r="P2008">
        <v>0</v>
      </c>
      <c r="Q2008">
        <v>0.297748091391556</v>
      </c>
      <c r="R2008">
        <v>1.0232731664686001E-3</v>
      </c>
      <c r="S2008">
        <v>0</v>
      </c>
      <c r="T2008">
        <v>1.3384919986613299E-4</v>
      </c>
      <c r="U2008">
        <v>2.0001137314644801E-3</v>
      </c>
      <c r="V2008">
        <v>3.1850761630686203E-2</v>
      </c>
      <c r="W2008">
        <v>1.1129029328746101E-3</v>
      </c>
      <c r="X2008">
        <v>0</v>
      </c>
      <c r="Y2008">
        <v>1.45573217372656E-4</v>
      </c>
      <c r="Z2008">
        <v>8.0004549258579204E-3</v>
      </c>
      <c r="AA2008">
        <v>9.1002176087674996E-2</v>
      </c>
      <c r="AB2008">
        <v>540.38884641921902</v>
      </c>
      <c r="AC2008">
        <v>0</v>
      </c>
      <c r="AD2008">
        <v>34.800631632562201</v>
      </c>
      <c r="AE2008">
        <v>5.4985671135446995E-4</v>
      </c>
      <c r="AF2008">
        <v>0</v>
      </c>
      <c r="AG2008">
        <v>2.9393854361570802E-2</v>
      </c>
      <c r="AH2008">
        <v>3.5119933171897798E-3</v>
      </c>
      <c r="AI2008">
        <v>0</v>
      </c>
      <c r="AJ2008">
        <v>5.0974218715712401E-2</v>
      </c>
      <c r="AK2008">
        <v>1.3560857799598E-3</v>
      </c>
      <c r="AL2008">
        <v>0</v>
      </c>
      <c r="AM2008">
        <v>9.3230512210288594E-2</v>
      </c>
      <c r="AN2008">
        <v>2.4440811097578001E-2</v>
      </c>
      <c r="AO2008">
        <v>9.1563019856530606E-2</v>
      </c>
      <c r="AP2008">
        <v>0.36523508809810501</v>
      </c>
      <c r="AQ2008">
        <v>1.9787971868183798E-3</v>
      </c>
      <c r="AR2008">
        <v>0</v>
      </c>
      <c r="AS2008">
        <v>0.102075675740204</v>
      </c>
      <c r="AT2008">
        <v>2.4440811097567901E-2</v>
      </c>
      <c r="AU2008">
        <v>9.15630198564929E-2</v>
      </c>
      <c r="AV2008">
        <v>0.36523508809810501</v>
      </c>
      <c r="AW2008">
        <v>4.4999999999999901E-2</v>
      </c>
      <c r="AX2008">
        <v>0.54191078672687099</v>
      </c>
      <c r="AY2008">
        <v>0</v>
      </c>
      <c r="AZ2008">
        <v>6.0774983729474998</v>
      </c>
      <c r="BA2008">
        <v>5.3422939051227603E-3</v>
      </c>
      <c r="BB2008">
        <v>0</v>
      </c>
      <c r="BC2008">
        <v>3.44039673462896E-4</v>
      </c>
    </row>
    <row r="2009" spans="1:55" x14ac:dyDescent="0.25">
      <c r="A2009" t="s">
        <v>119</v>
      </c>
      <c r="B2009">
        <v>2042</v>
      </c>
      <c r="C2009" t="s">
        <v>148</v>
      </c>
      <c r="D2009" t="str">
        <f t="shared" si="106"/>
        <v>Bus</v>
      </c>
      <c r="E2009" t="str">
        <f t="shared" si="105"/>
        <v>2042UBUS</v>
      </c>
      <c r="F2009" t="str">
        <f t="shared" si="107"/>
        <v>2042Bus</v>
      </c>
      <c r="G2009" t="s">
        <v>115</v>
      </c>
      <c r="H2009" t="s">
        <v>115</v>
      </c>
      <c r="I2009" t="s">
        <v>125</v>
      </c>
      <c r="J2009">
        <v>526.56488029554998</v>
      </c>
      <c r="K2009">
        <v>66123.444469903305</v>
      </c>
      <c r="L2009">
        <v>0</v>
      </c>
      <c r="M2009">
        <v>66123.444469903305</v>
      </c>
      <c r="N2009">
        <v>2106.2595211821999</v>
      </c>
      <c r="O2009">
        <v>0</v>
      </c>
      <c r="P2009">
        <v>0</v>
      </c>
      <c r="Q2009">
        <v>0</v>
      </c>
      <c r="R2009">
        <v>0</v>
      </c>
      <c r="S2009">
        <v>0</v>
      </c>
      <c r="T2009">
        <v>0</v>
      </c>
      <c r="U2009">
        <v>6.4034141432624198E-3</v>
      </c>
      <c r="V2009">
        <v>1.9250005517068101E-2</v>
      </c>
      <c r="W2009">
        <v>0</v>
      </c>
      <c r="X2009">
        <v>0</v>
      </c>
      <c r="Y2009">
        <v>0</v>
      </c>
      <c r="Z2009">
        <v>2.5613656573049599E-2</v>
      </c>
      <c r="AA2009">
        <v>5.5000015763051698E-2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0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</row>
    <row r="2010" spans="1:55" x14ac:dyDescent="0.25">
      <c r="A2010" t="s">
        <v>113</v>
      </c>
      <c r="B2010">
        <v>2042</v>
      </c>
      <c r="C2010" t="s">
        <v>148</v>
      </c>
      <c r="D2010" t="str">
        <f t="shared" si="106"/>
        <v>Bus</v>
      </c>
      <c r="E2010" t="str">
        <f t="shared" si="105"/>
        <v>2042UBUS</v>
      </c>
      <c r="F2010" t="str">
        <f t="shared" si="107"/>
        <v>2042Bus</v>
      </c>
      <c r="G2010" t="s">
        <v>115</v>
      </c>
      <c r="H2010" t="s">
        <v>115</v>
      </c>
      <c r="I2010" t="s">
        <v>125</v>
      </c>
      <c r="J2010">
        <v>458.85786166936498</v>
      </c>
      <c r="K2010">
        <v>63006.3438527982</v>
      </c>
      <c r="L2010">
        <v>0</v>
      </c>
      <c r="M2010">
        <v>63006.3438527982</v>
      </c>
      <c r="N2010">
        <v>1835.4314466774599</v>
      </c>
      <c r="O2010">
        <v>0</v>
      </c>
      <c r="P2010">
        <v>0</v>
      </c>
      <c r="Q2010">
        <v>0</v>
      </c>
      <c r="R2010">
        <v>0</v>
      </c>
      <c r="S2010">
        <v>0</v>
      </c>
      <c r="T2010">
        <v>0</v>
      </c>
      <c r="U2010">
        <v>7.3868644766465E-3</v>
      </c>
      <c r="V2010">
        <v>1.9250005517068101E-2</v>
      </c>
      <c r="W2010">
        <v>0</v>
      </c>
      <c r="X2010">
        <v>0</v>
      </c>
      <c r="Y2010">
        <v>0</v>
      </c>
      <c r="Z2010">
        <v>2.9547457906586E-2</v>
      </c>
      <c r="AA2010">
        <v>5.5000015763051698E-2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0</v>
      </c>
      <c r="AN2010">
        <v>0</v>
      </c>
      <c r="AO2010">
        <v>0</v>
      </c>
      <c r="AP2010">
        <v>0</v>
      </c>
      <c r="AQ2010">
        <v>0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C2010">
        <v>0</v>
      </c>
    </row>
    <row r="2011" spans="1:55" x14ac:dyDescent="0.25">
      <c r="A2011" t="s">
        <v>119</v>
      </c>
      <c r="B2011">
        <v>2042</v>
      </c>
      <c r="C2011" t="s">
        <v>148</v>
      </c>
      <c r="D2011" t="str">
        <f t="shared" si="106"/>
        <v>Bus</v>
      </c>
      <c r="E2011" t="str">
        <f t="shared" si="105"/>
        <v>2042UBUS</v>
      </c>
      <c r="F2011" t="str">
        <f t="shared" si="107"/>
        <v>2042Bus</v>
      </c>
      <c r="G2011" t="s">
        <v>115</v>
      </c>
      <c r="H2011" t="s">
        <v>115</v>
      </c>
      <c r="I2011" t="s">
        <v>123</v>
      </c>
      <c r="J2011">
        <v>79.164903569758394</v>
      </c>
      <c r="K2011">
        <v>11482.214400299399</v>
      </c>
      <c r="L2011">
        <v>11482.214400299399</v>
      </c>
      <c r="M2011">
        <v>0</v>
      </c>
      <c r="N2011">
        <v>316.65961427903301</v>
      </c>
      <c r="O2011">
        <v>0.118251980655756</v>
      </c>
      <c r="P2011">
        <v>0</v>
      </c>
      <c r="Q2011">
        <v>0</v>
      </c>
      <c r="R2011">
        <v>1.4599797528961199E-3</v>
      </c>
      <c r="S2011">
        <v>0</v>
      </c>
      <c r="T2011">
        <v>0</v>
      </c>
      <c r="U2011">
        <v>8.21447336106065E-3</v>
      </c>
      <c r="V2011">
        <v>3.7713693821073299E-2</v>
      </c>
      <c r="W2011">
        <v>1.52599355875788E-3</v>
      </c>
      <c r="X2011">
        <v>0</v>
      </c>
      <c r="Y2011">
        <v>0</v>
      </c>
      <c r="Z2011">
        <v>3.28578934442426E-2</v>
      </c>
      <c r="AA2011">
        <v>0.10775341091735199</v>
      </c>
      <c r="AB2011">
        <v>1867.8867537757701</v>
      </c>
      <c r="AC2011">
        <v>0</v>
      </c>
      <c r="AD2011">
        <v>0</v>
      </c>
      <c r="AE2011">
        <v>4.0728019329124701</v>
      </c>
      <c r="AF2011">
        <v>0</v>
      </c>
      <c r="AG2011">
        <v>0</v>
      </c>
      <c r="AH2011">
        <v>0.38078093400213098</v>
      </c>
      <c r="AI2011">
        <v>0</v>
      </c>
      <c r="AJ2011">
        <v>0</v>
      </c>
      <c r="AK2011">
        <v>6.2642894750260997E-2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4.1614520548203497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0.96999999999999897</v>
      </c>
      <c r="AX2011">
        <v>48.190120213060098</v>
      </c>
      <c r="AY2011">
        <v>0</v>
      </c>
      <c r="AZ2011">
        <v>0</v>
      </c>
      <c r="BA2011">
        <v>0</v>
      </c>
      <c r="BB2011">
        <v>0</v>
      </c>
      <c r="BC2011">
        <v>0</v>
      </c>
    </row>
    <row r="2012" spans="1:55" x14ac:dyDescent="0.25">
      <c r="A2012" t="s">
        <v>113</v>
      </c>
      <c r="B2012">
        <v>2042</v>
      </c>
      <c r="C2012" t="s">
        <v>148</v>
      </c>
      <c r="D2012" t="str">
        <f t="shared" si="106"/>
        <v>Bus</v>
      </c>
      <c r="E2012" t="str">
        <f t="shared" si="105"/>
        <v>2042UBUS</v>
      </c>
      <c r="F2012" t="str">
        <f t="shared" si="107"/>
        <v>2042Bus</v>
      </c>
      <c r="G2012" t="s">
        <v>115</v>
      </c>
      <c r="H2012" t="s">
        <v>115</v>
      </c>
      <c r="I2012" t="s">
        <v>123</v>
      </c>
      <c r="J2012">
        <v>98.588379863690193</v>
      </c>
      <c r="K2012">
        <v>9132.6954540225106</v>
      </c>
      <c r="L2012">
        <v>9132.6954540225106</v>
      </c>
      <c r="M2012">
        <v>0</v>
      </c>
      <c r="N2012">
        <v>394.35351945475998</v>
      </c>
      <c r="O2012">
        <v>0.118068723622594</v>
      </c>
      <c r="P2012">
        <v>0</v>
      </c>
      <c r="Q2012">
        <v>0</v>
      </c>
      <c r="R2012">
        <v>5.2162350229538303E-3</v>
      </c>
      <c r="S2012">
        <v>0</v>
      </c>
      <c r="T2012">
        <v>0</v>
      </c>
      <c r="U2012">
        <v>4.7049761660844401E-3</v>
      </c>
      <c r="V2012">
        <v>3.3798535783035599E-2</v>
      </c>
      <c r="W2012">
        <v>5.4520900239916998E-3</v>
      </c>
      <c r="X2012">
        <v>0</v>
      </c>
      <c r="Y2012">
        <v>0</v>
      </c>
      <c r="Z2012">
        <v>1.8819904664337701E-2</v>
      </c>
      <c r="AA2012">
        <v>9.6567245094387494E-2</v>
      </c>
      <c r="AB2012">
        <v>1023.29010127674</v>
      </c>
      <c r="AC2012">
        <v>0</v>
      </c>
      <c r="AD2012">
        <v>0</v>
      </c>
      <c r="AE2012">
        <v>1.35467205932793</v>
      </c>
      <c r="AF2012">
        <v>0</v>
      </c>
      <c r="AG2012">
        <v>0</v>
      </c>
      <c r="AH2012">
        <v>0.20860438125151301</v>
      </c>
      <c r="AI2012">
        <v>0</v>
      </c>
      <c r="AJ2012">
        <v>0</v>
      </c>
      <c r="AK2012">
        <v>4.98276347774625E-2</v>
      </c>
      <c r="AL2012">
        <v>0</v>
      </c>
      <c r="AM2012">
        <v>0</v>
      </c>
      <c r="AN2012">
        <v>0</v>
      </c>
      <c r="AO2012">
        <v>0</v>
      </c>
      <c r="AP2012">
        <v>0</v>
      </c>
      <c r="AQ2012">
        <v>1.41581018578092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0.97000000000000097</v>
      </c>
      <c r="AX2012">
        <v>15.985239114007999</v>
      </c>
      <c r="AY2012">
        <v>0</v>
      </c>
      <c r="AZ2012">
        <v>0</v>
      </c>
      <c r="BA2012">
        <v>0</v>
      </c>
      <c r="BB2012">
        <v>0</v>
      </c>
      <c r="BC2012">
        <v>0</v>
      </c>
    </row>
    <row r="2013" spans="1:55" x14ac:dyDescent="0.25">
      <c r="A2013" t="s">
        <v>119</v>
      </c>
      <c r="B2013">
        <v>2043</v>
      </c>
      <c r="C2013" t="s">
        <v>114</v>
      </c>
      <c r="D2013" t="str">
        <f t="shared" si="106"/>
        <v>Truck</v>
      </c>
      <c r="E2013" t="str">
        <f t="shared" si="105"/>
        <v>2043HHDT</v>
      </c>
      <c r="F2013" t="str">
        <f t="shared" si="107"/>
        <v>2043Truck</v>
      </c>
      <c r="G2013" t="s">
        <v>115</v>
      </c>
      <c r="H2013" t="s">
        <v>115</v>
      </c>
      <c r="I2013" t="s">
        <v>116</v>
      </c>
      <c r="J2013">
        <v>2.3657605397908799</v>
      </c>
      <c r="K2013">
        <v>239.78095188893101</v>
      </c>
      <c r="L2013">
        <v>239.78095188893101</v>
      </c>
      <c r="M2013">
        <v>0</v>
      </c>
      <c r="N2013">
        <v>47.334136880136001</v>
      </c>
      <c r="O2013">
        <v>2.1999355663820399</v>
      </c>
      <c r="P2013">
        <v>0</v>
      </c>
      <c r="Q2013">
        <v>0.236255407599641</v>
      </c>
      <c r="R2013">
        <v>9.46997057759284E-4</v>
      </c>
      <c r="S2013">
        <v>0</v>
      </c>
      <c r="T2013">
        <v>4.2826307731470099E-4</v>
      </c>
      <c r="U2013">
        <v>5.0000014330047002E-3</v>
      </c>
      <c r="V2013">
        <v>2.82660551264379E-2</v>
      </c>
      <c r="W2013">
        <v>1.0299457051542501E-3</v>
      </c>
      <c r="X2013">
        <v>0</v>
      </c>
      <c r="Y2013">
        <v>4.6577517167803201E-4</v>
      </c>
      <c r="Z2013">
        <v>2.0000005732018801E-2</v>
      </c>
      <c r="AA2013">
        <v>8.0760157504108296E-2</v>
      </c>
      <c r="AB2013">
        <v>1690.3591309215301</v>
      </c>
      <c r="AC2013">
        <v>0</v>
      </c>
      <c r="AD2013">
        <v>44.1472147515071</v>
      </c>
      <c r="AE2013">
        <v>7.3899575404483303E-2</v>
      </c>
      <c r="AF2013">
        <v>0</v>
      </c>
      <c r="AG2013">
        <v>9.7355388356503198E-5</v>
      </c>
      <c r="AH2013">
        <v>0.10311395261865799</v>
      </c>
      <c r="AI2013">
        <v>0</v>
      </c>
      <c r="AJ2013">
        <v>1.31047207271076E-2</v>
      </c>
      <c r="AK2013">
        <v>0.328675500884342</v>
      </c>
      <c r="AL2013">
        <v>0</v>
      </c>
      <c r="AM2013">
        <v>4.9392940466755602E-4</v>
      </c>
      <c r="AN2013">
        <v>1.8418590258202201E-2</v>
      </c>
      <c r="AO2013">
        <v>0.23217084231076099</v>
      </c>
      <c r="AP2013">
        <v>2.6822561389054802</v>
      </c>
      <c r="AQ2013">
        <v>0.47960251935193898</v>
      </c>
      <c r="AR2013">
        <v>0</v>
      </c>
      <c r="AS2013">
        <v>5.40790526128138E-4</v>
      </c>
      <c r="AT2013">
        <v>1.84185902581946E-2</v>
      </c>
      <c r="AU2013">
        <v>0.23217084231066601</v>
      </c>
      <c r="AV2013">
        <v>2.6822561389054802</v>
      </c>
      <c r="AW2013">
        <v>4.4999999999999901E-2</v>
      </c>
      <c r="AX2013">
        <v>25.9656505001768</v>
      </c>
      <c r="AY2013">
        <v>0</v>
      </c>
      <c r="AZ2013">
        <v>4.1927343132016697</v>
      </c>
      <c r="BA2013">
        <v>1.6710920927456002E-2</v>
      </c>
      <c r="BB2013">
        <v>0</v>
      </c>
      <c r="BC2013">
        <v>4.3644016314903298E-4</v>
      </c>
    </row>
    <row r="2014" spans="1:55" x14ac:dyDescent="0.25">
      <c r="A2014" t="s">
        <v>113</v>
      </c>
      <c r="B2014">
        <v>2043</v>
      </c>
      <c r="C2014" t="s">
        <v>114</v>
      </c>
      <c r="D2014" t="str">
        <f t="shared" si="106"/>
        <v>Truck</v>
      </c>
      <c r="E2014" t="str">
        <f t="shared" si="105"/>
        <v>2043HHDT</v>
      </c>
      <c r="F2014" t="str">
        <f t="shared" si="107"/>
        <v>2043Truck</v>
      </c>
      <c r="G2014" t="s">
        <v>115</v>
      </c>
      <c r="H2014" t="s">
        <v>115</v>
      </c>
      <c r="I2014" t="s">
        <v>116</v>
      </c>
      <c r="J2014">
        <v>1.7806644422223901</v>
      </c>
      <c r="K2014">
        <v>259.70193656714099</v>
      </c>
      <c r="L2014">
        <v>259.70193656714099</v>
      </c>
      <c r="M2014">
        <v>0</v>
      </c>
      <c r="N2014">
        <v>35.627534159985601</v>
      </c>
      <c r="O2014">
        <v>2.03376020827768</v>
      </c>
      <c r="P2014">
        <v>0</v>
      </c>
      <c r="Q2014">
        <v>0.35123405050905099</v>
      </c>
      <c r="R2014">
        <v>9.5609321760708099E-4</v>
      </c>
      <c r="S2014">
        <v>0</v>
      </c>
      <c r="T2014">
        <v>4.6853947655700297E-4</v>
      </c>
      <c r="U2014">
        <v>5.0000014330047002E-3</v>
      </c>
      <c r="V2014">
        <v>2.8249712992227401E-2</v>
      </c>
      <c r="W2014">
        <v>1.03983860893032E-3</v>
      </c>
      <c r="X2014">
        <v>0</v>
      </c>
      <c r="Y2014">
        <v>5.09579430707982E-4</v>
      </c>
      <c r="Z2014">
        <v>2.0000005732018801E-2</v>
      </c>
      <c r="AA2014">
        <v>8.0713465692078296E-2</v>
      </c>
      <c r="AB2014">
        <v>1645.5754151573501</v>
      </c>
      <c r="AC2014">
        <v>0</v>
      </c>
      <c r="AD2014">
        <v>43.0083177171214</v>
      </c>
      <c r="AE2014">
        <v>6.8999538324728202E-2</v>
      </c>
      <c r="AF2014">
        <v>0</v>
      </c>
      <c r="AG2014">
        <v>1.45713595289708E-4</v>
      </c>
      <c r="AH2014">
        <v>9.7419613301945596E-2</v>
      </c>
      <c r="AI2014">
        <v>0</v>
      </c>
      <c r="AJ2014">
        <v>1.9898382930751399E-2</v>
      </c>
      <c r="AK2014">
        <v>0.30348625253077499</v>
      </c>
      <c r="AL2014">
        <v>0</v>
      </c>
      <c r="AM2014">
        <v>7.3812264972768704E-4</v>
      </c>
      <c r="AN2014">
        <v>1.12408793820246E-2</v>
      </c>
      <c r="AO2014">
        <v>0.15983174974499301</v>
      </c>
      <c r="AP2014">
        <v>1.67973865537365</v>
      </c>
      <c r="AQ2014">
        <v>0.44284642728408602</v>
      </c>
      <c r="AR2014">
        <v>0</v>
      </c>
      <c r="AS2014">
        <v>8.0815139232699805E-4</v>
      </c>
      <c r="AT2014">
        <v>1.1240879382019901E-2</v>
      </c>
      <c r="AU2014">
        <v>0.159831749744928</v>
      </c>
      <c r="AV2014">
        <v>1.67973865537365</v>
      </c>
      <c r="AW2014">
        <v>4.4999999999999998E-2</v>
      </c>
      <c r="AX2014">
        <v>24.538063013965701</v>
      </c>
      <c r="AY2014">
        <v>0</v>
      </c>
      <c r="AZ2014">
        <v>4.8358505764339901</v>
      </c>
      <c r="BA2014">
        <v>1.6268188303788601E-2</v>
      </c>
      <c r="BB2014">
        <v>0</v>
      </c>
      <c r="BC2014">
        <v>4.25181006477541E-4</v>
      </c>
    </row>
    <row r="2015" spans="1:55" x14ac:dyDescent="0.25">
      <c r="A2015" t="s">
        <v>119</v>
      </c>
      <c r="B2015">
        <v>2043</v>
      </c>
      <c r="C2015" t="s">
        <v>114</v>
      </c>
      <c r="D2015" t="str">
        <f t="shared" si="106"/>
        <v>Truck</v>
      </c>
      <c r="E2015" t="str">
        <f t="shared" si="105"/>
        <v>2043HHDT</v>
      </c>
      <c r="F2015" t="str">
        <f t="shared" si="107"/>
        <v>2043Truck</v>
      </c>
      <c r="G2015" t="s">
        <v>115</v>
      </c>
      <c r="H2015" t="s">
        <v>115</v>
      </c>
      <c r="I2015" t="s">
        <v>121</v>
      </c>
      <c r="J2015">
        <v>35032.257110852501</v>
      </c>
      <c r="K2015">
        <v>6044150.6037205597</v>
      </c>
      <c r="L2015">
        <v>6044150.6037205597</v>
      </c>
      <c r="M2015">
        <v>0</v>
      </c>
      <c r="N2015">
        <v>651836.428167657</v>
      </c>
      <c r="O2015">
        <v>1.1922865693462901</v>
      </c>
      <c r="P2015">
        <v>79.428352681083496</v>
      </c>
      <c r="Q2015">
        <v>2.4045990945192099</v>
      </c>
      <c r="R2015">
        <v>2.73460987224051E-2</v>
      </c>
      <c r="S2015">
        <v>3.2010926874453102E-2</v>
      </c>
      <c r="T2015">
        <v>0</v>
      </c>
      <c r="U2015">
        <v>8.9470924689638506E-3</v>
      </c>
      <c r="V2015">
        <v>2.7964704117134299E-2</v>
      </c>
      <c r="W2015">
        <v>2.8582567960116399E-2</v>
      </c>
      <c r="X2015">
        <v>3.3458318941331597E-2</v>
      </c>
      <c r="Y2015">
        <v>0</v>
      </c>
      <c r="Z2015">
        <v>3.5788369875855403E-2</v>
      </c>
      <c r="AA2015">
        <v>7.9899154620383897E-2</v>
      </c>
      <c r="AB2015">
        <v>1259.4085997750999</v>
      </c>
      <c r="AC2015">
        <v>14813.644860082901</v>
      </c>
      <c r="AD2015">
        <v>0</v>
      </c>
      <c r="AE2015">
        <v>4.9548340249770196E-4</v>
      </c>
      <c r="AF2015">
        <v>0.36348154335041799</v>
      </c>
      <c r="AG2015">
        <v>0</v>
      </c>
      <c r="AH2015">
        <v>0.198420337775052</v>
      </c>
      <c r="AI2015">
        <v>2.3338957804021598</v>
      </c>
      <c r="AJ2015">
        <v>0</v>
      </c>
      <c r="AK2015">
        <v>1.06676217834292E-2</v>
      </c>
      <c r="AL2015">
        <v>7.8256579537744999</v>
      </c>
      <c r="AM2015">
        <v>0</v>
      </c>
      <c r="AN2015">
        <v>0</v>
      </c>
      <c r="AO2015">
        <v>0</v>
      </c>
      <c r="AP2015">
        <v>0</v>
      </c>
      <c r="AQ2015">
        <v>1.2144275367316699E-2</v>
      </c>
      <c r="AR2015">
        <v>8.9089158812039493</v>
      </c>
      <c r="AS2015">
        <v>0</v>
      </c>
      <c r="AT2015">
        <v>0</v>
      </c>
      <c r="AU2015">
        <v>0</v>
      </c>
      <c r="AV2015">
        <v>0</v>
      </c>
      <c r="AW2015">
        <v>0.21990784821418199</v>
      </c>
      <c r="AX2015">
        <v>3.3610446557078497E-2</v>
      </c>
      <c r="AY2015">
        <v>115.606206173933</v>
      </c>
      <c r="AZ2015">
        <v>0</v>
      </c>
      <c r="BA2015">
        <v>1.19258463272155E-2</v>
      </c>
      <c r="BB2015">
        <v>0.14027635842636099</v>
      </c>
      <c r="BC2015">
        <v>0</v>
      </c>
    </row>
    <row r="2016" spans="1:55" x14ac:dyDescent="0.25">
      <c r="A2016" t="s">
        <v>113</v>
      </c>
      <c r="B2016">
        <v>2043</v>
      </c>
      <c r="C2016" t="s">
        <v>114</v>
      </c>
      <c r="D2016" t="str">
        <f t="shared" si="106"/>
        <v>Truck</v>
      </c>
      <c r="E2016" t="str">
        <f t="shared" si="105"/>
        <v>2043HHDT</v>
      </c>
      <c r="F2016" t="str">
        <f t="shared" si="107"/>
        <v>2043Truck</v>
      </c>
      <c r="G2016" t="s">
        <v>115</v>
      </c>
      <c r="H2016" t="s">
        <v>115</v>
      </c>
      <c r="I2016" t="s">
        <v>121</v>
      </c>
      <c r="J2016">
        <v>37590.031799838398</v>
      </c>
      <c r="K2016">
        <v>6678200.1733017201</v>
      </c>
      <c r="L2016">
        <v>6678200.1733017201</v>
      </c>
      <c r="M2016">
        <v>0</v>
      </c>
      <c r="N2016">
        <v>705008.74948102096</v>
      </c>
      <c r="O2016">
        <v>1.1996319683890699</v>
      </c>
      <c r="P2016">
        <v>82.368589019316005</v>
      </c>
      <c r="Q2016">
        <v>2.3609860062087402</v>
      </c>
      <c r="R2016">
        <v>2.8173267471381502E-2</v>
      </c>
      <c r="S2016">
        <v>3.3201402341786798E-2</v>
      </c>
      <c r="T2016">
        <v>0</v>
      </c>
      <c r="U2016">
        <v>8.9485405561751403E-3</v>
      </c>
      <c r="V2016">
        <v>2.7735054401044301E-2</v>
      </c>
      <c r="W2016">
        <v>2.94471376094146E-2</v>
      </c>
      <c r="X2016">
        <v>3.4702622426641599E-2</v>
      </c>
      <c r="Y2016">
        <v>0</v>
      </c>
      <c r="Z2016">
        <v>3.5794162224700499E-2</v>
      </c>
      <c r="AA2016">
        <v>7.92430125744127E-2</v>
      </c>
      <c r="AB2016">
        <v>1259.5204662446799</v>
      </c>
      <c r="AC2016">
        <v>15298.777013033899</v>
      </c>
      <c r="AD2016">
        <v>0</v>
      </c>
      <c r="AE2016">
        <v>4.9977584255426295E-4</v>
      </c>
      <c r="AF2016">
        <v>0.37565990445092901</v>
      </c>
      <c r="AG2016">
        <v>0</v>
      </c>
      <c r="AH2016">
        <v>0.19843796238288999</v>
      </c>
      <c r="AI2016">
        <v>2.4103285486643999</v>
      </c>
      <c r="AJ2016">
        <v>0</v>
      </c>
      <c r="AK2016">
        <v>1.0760036840766299E-2</v>
      </c>
      <c r="AL2016">
        <v>8.0878547286964899</v>
      </c>
      <c r="AM2016">
        <v>0</v>
      </c>
      <c r="AN2016">
        <v>0</v>
      </c>
      <c r="AO2016">
        <v>0</v>
      </c>
      <c r="AP2016">
        <v>0</v>
      </c>
      <c r="AQ2016">
        <v>1.22494828753418E-2</v>
      </c>
      <c r="AR2016">
        <v>9.2074069506962495</v>
      </c>
      <c r="AS2016">
        <v>0</v>
      </c>
      <c r="AT2016">
        <v>0</v>
      </c>
      <c r="AU2016">
        <v>0</v>
      </c>
      <c r="AV2016">
        <v>0</v>
      </c>
      <c r="AW2016">
        <v>0.21981030897614401</v>
      </c>
      <c r="AX2016">
        <v>3.1418709980345703E-2</v>
      </c>
      <c r="AY2016">
        <v>119.470393556137</v>
      </c>
      <c r="AZ2016">
        <v>0</v>
      </c>
      <c r="BA2016">
        <v>1.1926905635787501E-2</v>
      </c>
      <c r="BB2016">
        <v>0.144870269811053</v>
      </c>
      <c r="BC2016">
        <v>0</v>
      </c>
    </row>
    <row r="2017" spans="1:55" x14ac:dyDescent="0.25">
      <c r="A2017" t="s">
        <v>119</v>
      </c>
      <c r="B2017">
        <v>2043</v>
      </c>
      <c r="C2017" t="s">
        <v>114</v>
      </c>
      <c r="D2017" t="str">
        <f t="shared" si="106"/>
        <v>Truck</v>
      </c>
      <c r="E2017" t="str">
        <f t="shared" si="105"/>
        <v>2043HHDT</v>
      </c>
      <c r="F2017" t="str">
        <f t="shared" si="107"/>
        <v>2043Truck</v>
      </c>
      <c r="G2017" t="s">
        <v>115</v>
      </c>
      <c r="H2017" t="s">
        <v>115</v>
      </c>
      <c r="I2017" t="s">
        <v>125</v>
      </c>
      <c r="J2017">
        <v>7002.2481221915996</v>
      </c>
      <c r="K2017">
        <v>864759.92937707505</v>
      </c>
      <c r="L2017">
        <v>0</v>
      </c>
      <c r="M2017">
        <v>864759.92937707505</v>
      </c>
      <c r="N2017">
        <v>102911.035467836</v>
      </c>
      <c r="O2017">
        <v>0</v>
      </c>
      <c r="P2017">
        <v>0</v>
      </c>
      <c r="Q2017">
        <v>0</v>
      </c>
      <c r="R2017">
        <v>0</v>
      </c>
      <c r="S2017">
        <v>0</v>
      </c>
      <c r="T2017">
        <v>0</v>
      </c>
      <c r="U2017">
        <v>8.6641716880151605E-3</v>
      </c>
      <c r="V2017">
        <v>1.38155111176748E-2</v>
      </c>
      <c r="W2017">
        <v>0</v>
      </c>
      <c r="X2017">
        <v>0</v>
      </c>
      <c r="Y2017">
        <v>0</v>
      </c>
      <c r="Z2017">
        <v>3.46566867520606E-2</v>
      </c>
      <c r="AA2017">
        <v>3.94728889076425E-2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0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</row>
    <row r="2018" spans="1:55" x14ac:dyDescent="0.25">
      <c r="A2018" t="s">
        <v>113</v>
      </c>
      <c r="B2018">
        <v>2043</v>
      </c>
      <c r="C2018" t="s">
        <v>114</v>
      </c>
      <c r="D2018" t="str">
        <f t="shared" si="106"/>
        <v>Truck</v>
      </c>
      <c r="E2018" t="str">
        <f t="shared" si="105"/>
        <v>2043HHDT</v>
      </c>
      <c r="F2018" t="str">
        <f t="shared" si="107"/>
        <v>2043Truck</v>
      </c>
      <c r="G2018" t="s">
        <v>115</v>
      </c>
      <c r="H2018" t="s">
        <v>115</v>
      </c>
      <c r="I2018" t="s">
        <v>125</v>
      </c>
      <c r="J2018">
        <v>8490.0390463943295</v>
      </c>
      <c r="K2018">
        <v>978148.02115516295</v>
      </c>
      <c r="L2018">
        <v>0</v>
      </c>
      <c r="M2018">
        <v>978148.02115516295</v>
      </c>
      <c r="N2018">
        <v>115640.971801002</v>
      </c>
      <c r="O2018">
        <v>0</v>
      </c>
      <c r="P2018">
        <v>0</v>
      </c>
      <c r="Q2018">
        <v>0</v>
      </c>
      <c r="R2018">
        <v>0</v>
      </c>
      <c r="S2018">
        <v>0</v>
      </c>
      <c r="T2018">
        <v>0</v>
      </c>
      <c r="U2018">
        <v>8.6913905361640197E-3</v>
      </c>
      <c r="V2018">
        <v>1.5059951153158E-2</v>
      </c>
      <c r="W2018">
        <v>0</v>
      </c>
      <c r="X2018">
        <v>0</v>
      </c>
      <c r="Y2018">
        <v>0</v>
      </c>
      <c r="Z2018">
        <v>3.4765562144656099E-2</v>
      </c>
      <c r="AA2018">
        <v>4.3028431866165798E-2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0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0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C2018">
        <v>0</v>
      </c>
    </row>
    <row r="2019" spans="1:55" x14ac:dyDescent="0.25">
      <c r="A2019" t="s">
        <v>119</v>
      </c>
      <c r="B2019">
        <v>2043</v>
      </c>
      <c r="C2019" t="s">
        <v>114</v>
      </c>
      <c r="D2019" t="str">
        <f t="shared" si="106"/>
        <v>Truck</v>
      </c>
      <c r="E2019" t="str">
        <f t="shared" si="105"/>
        <v>2043HHDT</v>
      </c>
      <c r="F2019" t="str">
        <f t="shared" si="107"/>
        <v>2043Truck</v>
      </c>
      <c r="G2019" t="s">
        <v>115</v>
      </c>
      <c r="H2019" t="s">
        <v>115</v>
      </c>
      <c r="I2019" t="s">
        <v>123</v>
      </c>
      <c r="J2019">
        <v>1197.9895154918499</v>
      </c>
      <c r="K2019">
        <v>80710.8894990439</v>
      </c>
      <c r="L2019">
        <v>80710.8894990439</v>
      </c>
      <c r="M2019">
        <v>0</v>
      </c>
      <c r="N2019">
        <v>11221.049490216899</v>
      </c>
      <c r="O2019">
        <v>0.18105027519053399</v>
      </c>
      <c r="P2019">
        <v>12.726553905893301</v>
      </c>
      <c r="Q2019">
        <v>0</v>
      </c>
      <c r="R2019">
        <v>1.65288276129018E-3</v>
      </c>
      <c r="S2019">
        <v>4.6651298911926202E-2</v>
      </c>
      <c r="T2019">
        <v>0</v>
      </c>
      <c r="U2019">
        <v>9.0000025794084795E-3</v>
      </c>
      <c r="V2019">
        <v>3.38903300739248E-2</v>
      </c>
      <c r="W2019">
        <v>1.7976608133740001E-3</v>
      </c>
      <c r="X2019">
        <v>5.0737544072094902E-2</v>
      </c>
      <c r="Y2019">
        <v>0</v>
      </c>
      <c r="Z2019">
        <v>3.6000010317633897E-2</v>
      </c>
      <c r="AA2019">
        <v>9.6829514496928296E-2</v>
      </c>
      <c r="AB2019">
        <v>1016.83795018541</v>
      </c>
      <c r="AC2019">
        <v>10499.928746818699</v>
      </c>
      <c r="AD2019">
        <v>0</v>
      </c>
      <c r="AE2019">
        <v>0.81912775295955498</v>
      </c>
      <c r="AF2019">
        <v>29.861612185190701</v>
      </c>
      <c r="AG2019">
        <v>0</v>
      </c>
      <c r="AH2019">
        <v>0.20728906804319699</v>
      </c>
      <c r="AI2019">
        <v>2.1404791629297102</v>
      </c>
      <c r="AJ2019">
        <v>0</v>
      </c>
      <c r="AK2019">
        <v>1.27254912420008E-2</v>
      </c>
      <c r="AL2019">
        <v>0.430487017711357</v>
      </c>
      <c r="AM2019">
        <v>0</v>
      </c>
      <c r="AN2019">
        <v>0</v>
      </c>
      <c r="AO2019">
        <v>0</v>
      </c>
      <c r="AP2019">
        <v>0</v>
      </c>
      <c r="AQ2019">
        <v>0.83714408326818301</v>
      </c>
      <c r="AR2019">
        <v>30.4803217191062</v>
      </c>
      <c r="AS2019">
        <v>0</v>
      </c>
      <c r="AT2019">
        <v>0</v>
      </c>
      <c r="AU2019">
        <v>0</v>
      </c>
      <c r="AV2019">
        <v>0</v>
      </c>
      <c r="AW2019">
        <v>0.99867562002472499</v>
      </c>
      <c r="AX2019">
        <v>3.23627020582492</v>
      </c>
      <c r="AY2019">
        <v>97.556556453371897</v>
      </c>
      <c r="AZ2019">
        <v>0</v>
      </c>
      <c r="BA2019">
        <v>0</v>
      </c>
      <c r="BB2019">
        <v>0</v>
      </c>
      <c r="BC2019">
        <v>0</v>
      </c>
    </row>
    <row r="2020" spans="1:55" x14ac:dyDescent="0.25">
      <c r="A2020" t="s">
        <v>113</v>
      </c>
      <c r="B2020">
        <v>2043</v>
      </c>
      <c r="C2020" t="s">
        <v>114</v>
      </c>
      <c r="D2020" t="str">
        <f t="shared" si="106"/>
        <v>Truck</v>
      </c>
      <c r="E2020" t="str">
        <f t="shared" si="105"/>
        <v>2043HHDT</v>
      </c>
      <c r="F2020" t="str">
        <f t="shared" si="107"/>
        <v>2043Truck</v>
      </c>
      <c r="G2020" t="s">
        <v>115</v>
      </c>
      <c r="H2020" t="s">
        <v>115</v>
      </c>
      <c r="I2020" t="s">
        <v>123</v>
      </c>
      <c r="J2020">
        <v>2577.6032285292999</v>
      </c>
      <c r="K2020">
        <v>164209.462204382</v>
      </c>
      <c r="L2020">
        <v>164209.462204382</v>
      </c>
      <c r="M2020">
        <v>0</v>
      </c>
      <c r="N2020">
        <v>16692.1703674239</v>
      </c>
      <c r="O2020">
        <v>0.27939003091018599</v>
      </c>
      <c r="P2020">
        <v>6.1750198007151003</v>
      </c>
      <c r="Q2020">
        <v>0</v>
      </c>
      <c r="R2020">
        <v>1.1819016451350901E-3</v>
      </c>
      <c r="S2020">
        <v>1.9174577792135199E-2</v>
      </c>
      <c r="T2020">
        <v>0</v>
      </c>
      <c r="U2020">
        <v>9.0000025794084604E-3</v>
      </c>
      <c r="V2020">
        <v>5.6921520349380202E-2</v>
      </c>
      <c r="W2020">
        <v>1.28542587682575E-3</v>
      </c>
      <c r="X2020">
        <v>2.085410285422E-2</v>
      </c>
      <c r="Y2020">
        <v>0</v>
      </c>
      <c r="Z2020">
        <v>3.60000103176338E-2</v>
      </c>
      <c r="AA2020">
        <v>0.162632915283943</v>
      </c>
      <c r="AB2020">
        <v>978.06607712305902</v>
      </c>
      <c r="AC2020">
        <v>7819.7924592147701</v>
      </c>
      <c r="AD2020">
        <v>0</v>
      </c>
      <c r="AE2020">
        <v>0.665590519469203</v>
      </c>
      <c r="AF2020">
        <v>14.998612580018801</v>
      </c>
      <c r="AG2020">
        <v>0</v>
      </c>
      <c r="AH2020">
        <v>0.19938516808360399</v>
      </c>
      <c r="AI2020">
        <v>1.5941158479247199</v>
      </c>
      <c r="AJ2020">
        <v>0</v>
      </c>
      <c r="AK2020">
        <v>1.24701686796213E-2</v>
      </c>
      <c r="AL2020">
        <v>0.224697334139141</v>
      </c>
      <c r="AM2020">
        <v>0</v>
      </c>
      <c r="AN2020">
        <v>0</v>
      </c>
      <c r="AO2020">
        <v>0</v>
      </c>
      <c r="AP2020">
        <v>0</v>
      </c>
      <c r="AQ2020">
        <v>0.68265656734761904</v>
      </c>
      <c r="AR2020">
        <v>15.3190295322613</v>
      </c>
      <c r="AS2020">
        <v>0</v>
      </c>
      <c r="AT2020">
        <v>0</v>
      </c>
      <c r="AU2020">
        <v>0</v>
      </c>
      <c r="AV2020">
        <v>0</v>
      </c>
      <c r="AW2020">
        <v>0.75688082414708902</v>
      </c>
      <c r="AX2020">
        <v>5.0570671147779596</v>
      </c>
      <c r="AY2020">
        <v>62.233322737503599</v>
      </c>
      <c r="AZ2020">
        <v>0</v>
      </c>
      <c r="BA2020">
        <v>0</v>
      </c>
      <c r="BB2020">
        <v>0</v>
      </c>
      <c r="BC2020">
        <v>0</v>
      </c>
    </row>
    <row r="2021" spans="1:55" x14ac:dyDescent="0.25">
      <c r="A2021" t="s">
        <v>119</v>
      </c>
      <c r="B2021">
        <v>2043</v>
      </c>
      <c r="C2021" t="s">
        <v>124</v>
      </c>
      <c r="D2021" t="str">
        <f t="shared" si="106"/>
        <v>Passenger</v>
      </c>
      <c r="E2021" t="str">
        <f t="shared" si="105"/>
        <v>2043LDA</v>
      </c>
      <c r="F2021" t="str">
        <f t="shared" si="107"/>
        <v>2043Passenger</v>
      </c>
      <c r="G2021" t="s">
        <v>115</v>
      </c>
      <c r="H2021" t="s">
        <v>115</v>
      </c>
      <c r="I2021" t="s">
        <v>116</v>
      </c>
      <c r="J2021">
        <v>668648.39015112899</v>
      </c>
      <c r="K2021">
        <v>26945684.1710364</v>
      </c>
      <c r="L2021">
        <v>26945684.1710364</v>
      </c>
      <c r="M2021">
        <v>0</v>
      </c>
      <c r="N2021">
        <v>3111659.8738928498</v>
      </c>
      <c r="O2021">
        <v>1.92687155216873E-2</v>
      </c>
      <c r="P2021">
        <v>0</v>
      </c>
      <c r="Q2021">
        <v>0.15817049935216501</v>
      </c>
      <c r="R2021">
        <v>4.7168357507590701E-4</v>
      </c>
      <c r="S2021">
        <v>0</v>
      </c>
      <c r="T2021">
        <v>8.0989851637175197E-4</v>
      </c>
      <c r="U2021">
        <v>2.0000005732018801E-3</v>
      </c>
      <c r="V2021">
        <v>2.3556705988207602E-3</v>
      </c>
      <c r="W2021">
        <v>5.1299892471759197E-4</v>
      </c>
      <c r="X2021">
        <v>0</v>
      </c>
      <c r="Y2021">
        <v>8.8083853240431497E-4</v>
      </c>
      <c r="Z2021">
        <v>8.0000022928075204E-3</v>
      </c>
      <c r="AA2021">
        <v>6.7304874252021698E-3</v>
      </c>
      <c r="AB2021">
        <v>230.59472196813601</v>
      </c>
      <c r="AC2021">
        <v>0</v>
      </c>
      <c r="AD2021">
        <v>53.858639005877599</v>
      </c>
      <c r="AE2021">
        <v>1.0116792418848699E-3</v>
      </c>
      <c r="AF2021">
        <v>0</v>
      </c>
      <c r="AG2021">
        <v>3.16134567236908E-2</v>
      </c>
      <c r="AH2021">
        <v>3.16089352397611E-3</v>
      </c>
      <c r="AI2021">
        <v>0</v>
      </c>
      <c r="AJ2021">
        <v>2.5107809801942198E-2</v>
      </c>
      <c r="AK2021">
        <v>2.9327676775452601E-3</v>
      </c>
      <c r="AL2021">
        <v>0</v>
      </c>
      <c r="AM2021">
        <v>0.119653401114259</v>
      </c>
      <c r="AN2021">
        <v>4.0805806081660699E-2</v>
      </c>
      <c r="AO2021">
        <v>0.15656899221630799</v>
      </c>
      <c r="AP2021">
        <v>1.03140367429319</v>
      </c>
      <c r="AQ2021">
        <v>4.27948771064503E-3</v>
      </c>
      <c r="AR2021">
        <v>0</v>
      </c>
      <c r="AS2021">
        <v>0.13100541318278799</v>
      </c>
      <c r="AT2021">
        <v>4.08058060816439E-2</v>
      </c>
      <c r="AU2021">
        <v>0.15656899221624301</v>
      </c>
      <c r="AV2021">
        <v>1.03140367429319</v>
      </c>
      <c r="AW2021">
        <v>4.1797401468170202E-2</v>
      </c>
      <c r="AX2021">
        <v>0.50259201048703905</v>
      </c>
      <c r="AY2021">
        <v>0</v>
      </c>
      <c r="AZ2021">
        <v>1.5563573853711099</v>
      </c>
      <c r="BA2021">
        <v>2.2796635901847898E-3</v>
      </c>
      <c r="BB2021">
        <v>0</v>
      </c>
      <c r="BC2021">
        <v>5.3244747889576996E-4</v>
      </c>
    </row>
    <row r="2022" spans="1:55" x14ac:dyDescent="0.25">
      <c r="A2022" t="s">
        <v>113</v>
      </c>
      <c r="B2022">
        <v>2043</v>
      </c>
      <c r="C2022" t="s">
        <v>124</v>
      </c>
      <c r="D2022" t="str">
        <f t="shared" si="106"/>
        <v>Passenger</v>
      </c>
      <c r="E2022" t="str">
        <f t="shared" ref="E2022:E2085" si="108">CONCATENATE(B2022,C2022)</f>
        <v>2043LDA</v>
      </c>
      <c r="F2022" t="str">
        <f t="shared" si="107"/>
        <v>2043Passenger</v>
      </c>
      <c r="G2022" t="s">
        <v>115</v>
      </c>
      <c r="H2022" t="s">
        <v>115</v>
      </c>
      <c r="I2022" t="s">
        <v>116</v>
      </c>
      <c r="J2022">
        <v>767868.68723933399</v>
      </c>
      <c r="K2022">
        <v>32754995.729938701</v>
      </c>
      <c r="L2022">
        <v>32754995.729938701</v>
      </c>
      <c r="M2022">
        <v>0</v>
      </c>
      <c r="N2022">
        <v>3567024.6597624598</v>
      </c>
      <c r="O2022">
        <v>1.95774704922182E-2</v>
      </c>
      <c r="P2022">
        <v>0</v>
      </c>
      <c r="Q2022">
        <v>0.161445308111547</v>
      </c>
      <c r="R2022">
        <v>4.7080723590599798E-4</v>
      </c>
      <c r="S2022">
        <v>0</v>
      </c>
      <c r="T2022">
        <v>8.1409261477842303E-4</v>
      </c>
      <c r="U2022">
        <v>2.0000005732018801E-3</v>
      </c>
      <c r="V2022">
        <v>2.36658412391958E-3</v>
      </c>
      <c r="W2022">
        <v>5.1204582591236295E-4</v>
      </c>
      <c r="X2022">
        <v>0</v>
      </c>
      <c r="Y2022">
        <v>8.85399997094782E-4</v>
      </c>
      <c r="Z2022">
        <v>8.0000022928075308E-3</v>
      </c>
      <c r="AA2022">
        <v>6.7616689254845304E-3</v>
      </c>
      <c r="AB2022">
        <v>228.60946976757501</v>
      </c>
      <c r="AC2022">
        <v>0</v>
      </c>
      <c r="AD2022">
        <v>53.973345819891797</v>
      </c>
      <c r="AE2022">
        <v>1.00580407606914E-3</v>
      </c>
      <c r="AF2022">
        <v>0</v>
      </c>
      <c r="AG2022">
        <v>3.27214139036082E-2</v>
      </c>
      <c r="AH2022">
        <v>3.22412898949737E-3</v>
      </c>
      <c r="AI2022">
        <v>0</v>
      </c>
      <c r="AJ2022">
        <v>2.5703517526985398E-2</v>
      </c>
      <c r="AK2022">
        <v>2.90376110866503E-3</v>
      </c>
      <c r="AL2022">
        <v>0</v>
      </c>
      <c r="AM2022">
        <v>0.123543124664012</v>
      </c>
      <c r="AN2022">
        <v>4.0776442088434998E-2</v>
      </c>
      <c r="AO2022">
        <v>0.159478916031808</v>
      </c>
      <c r="AP2022">
        <v>1.02771887478714</v>
      </c>
      <c r="AQ2022">
        <v>4.2371613934255202E-3</v>
      </c>
      <c r="AR2022">
        <v>0</v>
      </c>
      <c r="AS2022">
        <v>0.13526417086169101</v>
      </c>
      <c r="AT2022">
        <v>4.0776442088418199E-2</v>
      </c>
      <c r="AU2022">
        <v>0.159478916031742</v>
      </c>
      <c r="AV2022">
        <v>1.02771887478714</v>
      </c>
      <c r="AW2022">
        <v>4.18083826654247E-2</v>
      </c>
      <c r="AX2022">
        <v>0.487795887404333</v>
      </c>
      <c r="AY2022">
        <v>0</v>
      </c>
      <c r="AZ2022">
        <v>1.6068634824104999</v>
      </c>
      <c r="BA2022">
        <v>2.26003735103964E-3</v>
      </c>
      <c r="BB2022">
        <v>0</v>
      </c>
      <c r="BC2022">
        <v>5.3358147253284205E-4</v>
      </c>
    </row>
    <row r="2023" spans="1:55" x14ac:dyDescent="0.25">
      <c r="A2023" t="s">
        <v>119</v>
      </c>
      <c r="B2023">
        <v>2043</v>
      </c>
      <c r="C2023" t="s">
        <v>124</v>
      </c>
      <c r="D2023" t="str">
        <f t="shared" si="106"/>
        <v>Passenger</v>
      </c>
      <c r="E2023" t="str">
        <f t="shared" si="108"/>
        <v>2043LDA</v>
      </c>
      <c r="F2023" t="str">
        <f t="shared" si="107"/>
        <v>2043Passenger</v>
      </c>
      <c r="G2023" t="s">
        <v>115</v>
      </c>
      <c r="H2023" t="s">
        <v>115</v>
      </c>
      <c r="I2023" t="s">
        <v>121</v>
      </c>
      <c r="J2023">
        <v>476.18299392347399</v>
      </c>
      <c r="K2023">
        <v>16779.3272957517</v>
      </c>
      <c r="L2023">
        <v>16779.3272957517</v>
      </c>
      <c r="M2023">
        <v>0</v>
      </c>
      <c r="N2023">
        <v>2099.6959810081898</v>
      </c>
      <c r="O2023">
        <v>2.5363094017021501E-2</v>
      </c>
      <c r="P2023">
        <v>0</v>
      </c>
      <c r="Q2023">
        <v>0</v>
      </c>
      <c r="R2023">
        <v>1.5434499930273701E-3</v>
      </c>
      <c r="S2023">
        <v>0</v>
      </c>
      <c r="T2023">
        <v>0</v>
      </c>
      <c r="U2023">
        <v>2.0000005732018801E-3</v>
      </c>
      <c r="V2023">
        <v>2.3704579617297101E-3</v>
      </c>
      <c r="W2023">
        <v>1.6132379527541601E-3</v>
      </c>
      <c r="X2023">
        <v>0</v>
      </c>
      <c r="Y2023">
        <v>0</v>
      </c>
      <c r="Z2023">
        <v>8.0000022928075395E-3</v>
      </c>
      <c r="AA2023">
        <v>6.7727370335134603E-3</v>
      </c>
      <c r="AB2023">
        <v>186.493112745708</v>
      </c>
      <c r="AC2023">
        <v>0</v>
      </c>
      <c r="AD2023">
        <v>0</v>
      </c>
      <c r="AE2023">
        <v>2.3445897517113999E-4</v>
      </c>
      <c r="AF2023">
        <v>0</v>
      </c>
      <c r="AG2023">
        <v>0</v>
      </c>
      <c r="AH2023">
        <v>2.93820658603825E-2</v>
      </c>
      <c r="AI2023">
        <v>0</v>
      </c>
      <c r="AJ2023">
        <v>0</v>
      </c>
      <c r="AK2023">
        <v>5.04776369467073E-3</v>
      </c>
      <c r="AL2023">
        <v>0</v>
      </c>
      <c r="AM2023">
        <v>0</v>
      </c>
      <c r="AN2023">
        <v>0</v>
      </c>
      <c r="AO2023">
        <v>0</v>
      </c>
      <c r="AP2023">
        <v>0</v>
      </c>
      <c r="AQ2023">
        <v>5.7465433682499303E-3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3.0999999999999999E-3</v>
      </c>
      <c r="AX2023">
        <v>0.13754394471825099</v>
      </c>
      <c r="AY2023">
        <v>0</v>
      </c>
      <c r="AZ2023">
        <v>0</v>
      </c>
      <c r="BA2023">
        <v>1.76711701953817E-3</v>
      </c>
      <c r="BB2023">
        <v>0</v>
      </c>
      <c r="BC2023">
        <v>0</v>
      </c>
    </row>
    <row r="2024" spans="1:55" x14ac:dyDescent="0.25">
      <c r="A2024" t="s">
        <v>113</v>
      </c>
      <c r="B2024">
        <v>2043</v>
      </c>
      <c r="C2024" t="s">
        <v>124</v>
      </c>
      <c r="D2024" t="str">
        <f t="shared" si="106"/>
        <v>Passenger</v>
      </c>
      <c r="E2024" t="str">
        <f t="shared" si="108"/>
        <v>2043LDA</v>
      </c>
      <c r="F2024" t="str">
        <f t="shared" si="107"/>
        <v>2043Passenger</v>
      </c>
      <c r="G2024" t="s">
        <v>115</v>
      </c>
      <c r="H2024" t="s">
        <v>115</v>
      </c>
      <c r="I2024" t="s">
        <v>121</v>
      </c>
      <c r="J2024">
        <v>524.55063034842101</v>
      </c>
      <c r="K2024">
        <v>19954.550123385899</v>
      </c>
      <c r="L2024">
        <v>19954.550123385899</v>
      </c>
      <c r="M2024">
        <v>0</v>
      </c>
      <c r="N2024">
        <v>2328.96211528717</v>
      </c>
      <c r="O2024">
        <v>2.3087666857314199E-2</v>
      </c>
      <c r="P2024">
        <v>0</v>
      </c>
      <c r="Q2024">
        <v>0</v>
      </c>
      <c r="R2024">
        <v>1.3918976639985801E-3</v>
      </c>
      <c r="S2024">
        <v>0</v>
      </c>
      <c r="T2024">
        <v>0</v>
      </c>
      <c r="U2024">
        <v>2.0000005732018801E-3</v>
      </c>
      <c r="V2024">
        <v>2.36879110889023E-3</v>
      </c>
      <c r="W2024">
        <v>1.4548330999101899E-3</v>
      </c>
      <c r="X2024">
        <v>0</v>
      </c>
      <c r="Y2024">
        <v>0</v>
      </c>
      <c r="Z2024">
        <v>8.0000022928075204E-3</v>
      </c>
      <c r="AA2024">
        <v>6.7679745968292297E-3</v>
      </c>
      <c r="AB2024">
        <v>186.66356017266699</v>
      </c>
      <c r="AC2024">
        <v>0</v>
      </c>
      <c r="AD2024">
        <v>0</v>
      </c>
      <c r="AE2024">
        <v>2.1300175672824001E-4</v>
      </c>
      <c r="AF2024">
        <v>0</v>
      </c>
      <c r="AG2024">
        <v>0</v>
      </c>
      <c r="AH2024">
        <v>2.9408919921912701E-2</v>
      </c>
      <c r="AI2024">
        <v>0</v>
      </c>
      <c r="AJ2024">
        <v>0</v>
      </c>
      <c r="AK2024">
        <v>4.5858024148108696E-3</v>
      </c>
      <c r="AL2024">
        <v>0</v>
      </c>
      <c r="AM2024">
        <v>0</v>
      </c>
      <c r="AN2024">
        <v>0</v>
      </c>
      <c r="AO2024">
        <v>0</v>
      </c>
      <c r="AP2024">
        <v>0</v>
      </c>
      <c r="AQ2024">
        <v>5.2206311644021697E-3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3.0999999999999899E-3</v>
      </c>
      <c r="AX2024">
        <v>0.128104358150292</v>
      </c>
      <c r="AY2024">
        <v>0</v>
      </c>
      <c r="AZ2024">
        <v>0</v>
      </c>
      <c r="BA2024">
        <v>1.76873209553042E-3</v>
      </c>
      <c r="BB2024">
        <v>0</v>
      </c>
      <c r="BC2024">
        <v>0</v>
      </c>
    </row>
    <row r="2025" spans="1:55" x14ac:dyDescent="0.25">
      <c r="A2025" t="s">
        <v>119</v>
      </c>
      <c r="B2025">
        <v>2043</v>
      </c>
      <c r="C2025" t="s">
        <v>124</v>
      </c>
      <c r="D2025" t="str">
        <f t="shared" si="106"/>
        <v>Passenger</v>
      </c>
      <c r="E2025" t="str">
        <f t="shared" si="108"/>
        <v>2043LDA</v>
      </c>
      <c r="F2025" t="str">
        <f t="shared" si="107"/>
        <v>2043Passenger</v>
      </c>
      <c r="G2025" t="s">
        <v>115</v>
      </c>
      <c r="H2025" t="s">
        <v>115</v>
      </c>
      <c r="I2025" t="s">
        <v>125</v>
      </c>
      <c r="J2025">
        <v>89080.810489932803</v>
      </c>
      <c r="K2025">
        <v>3510925.3058353602</v>
      </c>
      <c r="L2025">
        <v>0</v>
      </c>
      <c r="M2025">
        <v>3510925.3058353602</v>
      </c>
      <c r="N2025">
        <v>421127.731409139</v>
      </c>
      <c r="O2025">
        <v>0</v>
      </c>
      <c r="P2025">
        <v>0</v>
      </c>
      <c r="Q2025">
        <v>0</v>
      </c>
      <c r="R2025">
        <v>0</v>
      </c>
      <c r="S2025">
        <v>0</v>
      </c>
      <c r="T2025">
        <v>0</v>
      </c>
      <c r="U2025">
        <v>2.0000005732018701E-3</v>
      </c>
      <c r="V2025">
        <v>1.5368954837413501E-3</v>
      </c>
      <c r="W2025">
        <v>0</v>
      </c>
      <c r="X2025">
        <v>0</v>
      </c>
      <c r="Y2025">
        <v>0</v>
      </c>
      <c r="Z2025">
        <v>8.00000229280751E-3</v>
      </c>
      <c r="AA2025">
        <v>4.3911299535467196E-3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0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C2025">
        <v>0</v>
      </c>
    </row>
    <row r="2026" spans="1:55" x14ac:dyDescent="0.25">
      <c r="A2026" t="s">
        <v>113</v>
      </c>
      <c r="B2026">
        <v>2043</v>
      </c>
      <c r="C2026" t="s">
        <v>124</v>
      </c>
      <c r="D2026" t="str">
        <f t="shared" si="106"/>
        <v>Passenger</v>
      </c>
      <c r="E2026" t="str">
        <f t="shared" si="108"/>
        <v>2043LDA</v>
      </c>
      <c r="F2026" t="str">
        <f t="shared" si="107"/>
        <v>2043Passenger</v>
      </c>
      <c r="G2026" t="s">
        <v>115</v>
      </c>
      <c r="H2026" t="s">
        <v>115</v>
      </c>
      <c r="I2026" t="s">
        <v>125</v>
      </c>
      <c r="J2026">
        <v>102231.135351513</v>
      </c>
      <c r="K2026">
        <v>4173070.43168364</v>
      </c>
      <c r="L2026">
        <v>0</v>
      </c>
      <c r="M2026">
        <v>4173070.43168364</v>
      </c>
      <c r="N2026">
        <v>482458.08344188501</v>
      </c>
      <c r="O2026">
        <v>0</v>
      </c>
      <c r="P2026">
        <v>0</v>
      </c>
      <c r="Q2026">
        <v>0</v>
      </c>
      <c r="R2026">
        <v>0</v>
      </c>
      <c r="S2026">
        <v>0</v>
      </c>
      <c r="T2026">
        <v>0</v>
      </c>
      <c r="U2026">
        <v>2.0000005732018701E-3</v>
      </c>
      <c r="V2026">
        <v>1.5371314151255201E-3</v>
      </c>
      <c r="W2026">
        <v>0</v>
      </c>
      <c r="X2026">
        <v>0</v>
      </c>
      <c r="Y2026">
        <v>0</v>
      </c>
      <c r="Z2026">
        <v>8.00000229280751E-3</v>
      </c>
      <c r="AA2026">
        <v>4.3918040432157903E-3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0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C2026">
        <v>0</v>
      </c>
    </row>
    <row r="2027" spans="1:55" x14ac:dyDescent="0.25">
      <c r="A2027" t="s">
        <v>119</v>
      </c>
      <c r="B2027">
        <v>2043</v>
      </c>
      <c r="C2027" t="s">
        <v>124</v>
      </c>
      <c r="D2027" t="str">
        <f t="shared" si="106"/>
        <v>Passenger</v>
      </c>
      <c r="E2027" t="str">
        <f t="shared" si="108"/>
        <v>2043LDA</v>
      </c>
      <c r="F2027" t="str">
        <f t="shared" si="107"/>
        <v>2043Passenger</v>
      </c>
      <c r="G2027" t="s">
        <v>115</v>
      </c>
      <c r="H2027" t="s">
        <v>115</v>
      </c>
      <c r="I2027" t="s">
        <v>126</v>
      </c>
      <c r="J2027">
        <v>31167.314205122701</v>
      </c>
      <c r="K2027">
        <v>1269809.3831575599</v>
      </c>
      <c r="L2027">
        <v>520423.79580644402</v>
      </c>
      <c r="M2027">
        <v>749385.58735111705</v>
      </c>
      <c r="N2027">
        <v>128876.844242686</v>
      </c>
      <c r="O2027">
        <v>2.45943696052517E-3</v>
      </c>
      <c r="P2027">
        <v>0</v>
      </c>
      <c r="Q2027">
        <v>0.110693567727499</v>
      </c>
      <c r="R2027">
        <v>1.9373081154233301E-4</v>
      </c>
      <c r="S2027">
        <v>0</v>
      </c>
      <c r="T2027">
        <v>8.3802802070153499E-4</v>
      </c>
      <c r="U2027">
        <v>2.0000005732018801E-3</v>
      </c>
      <c r="V2027">
        <v>1.36119331051401E-3</v>
      </c>
      <c r="W2027">
        <v>2.1069993372122299E-4</v>
      </c>
      <c r="X2027">
        <v>0</v>
      </c>
      <c r="Y2027">
        <v>9.1143193492356802E-4</v>
      </c>
      <c r="Z2027">
        <v>8.0000022928075204E-3</v>
      </c>
      <c r="AA2027">
        <v>3.8891237443257499E-3</v>
      </c>
      <c r="AB2027">
        <v>112.959645778793</v>
      </c>
      <c r="AC2027">
        <v>0</v>
      </c>
      <c r="AD2027">
        <v>55.638108294284599</v>
      </c>
      <c r="AE2027">
        <v>3.3640503444379099E-4</v>
      </c>
      <c r="AF2027">
        <v>0</v>
      </c>
      <c r="AG2027">
        <v>3.8184705778017997E-2</v>
      </c>
      <c r="AH2027">
        <v>4.2447433326288299E-4</v>
      </c>
      <c r="AI2027">
        <v>0</v>
      </c>
      <c r="AJ2027">
        <v>1.8814848222586798E-2</v>
      </c>
      <c r="AK2027">
        <v>1.0894876716733299E-3</v>
      </c>
      <c r="AL2027">
        <v>0</v>
      </c>
      <c r="AM2027">
        <v>0.16001434616733101</v>
      </c>
      <c r="AN2027">
        <v>4.0060890960666201E-2</v>
      </c>
      <c r="AO2027">
        <v>8.3026510056065594E-2</v>
      </c>
      <c r="AP2027">
        <v>0.89530217860677097</v>
      </c>
      <c r="AQ2027">
        <v>1.5897778530237199E-3</v>
      </c>
      <c r="AR2027">
        <v>0</v>
      </c>
      <c r="AS2027">
        <v>0.175195567694788</v>
      </c>
      <c r="AT2027">
        <v>4.00608909606497E-2</v>
      </c>
      <c r="AU2027">
        <v>8.30265100560314E-2</v>
      </c>
      <c r="AV2027">
        <v>0.89530217860677097</v>
      </c>
      <c r="AW2027">
        <v>1.7185870389129099E-2</v>
      </c>
      <c r="AX2027">
        <v>0.187929565061769</v>
      </c>
      <c r="AY2027">
        <v>0</v>
      </c>
      <c r="AZ2027">
        <v>1.2213823645164501</v>
      </c>
      <c r="BA2027">
        <v>1.11672110031065E-3</v>
      </c>
      <c r="BB2027">
        <v>0</v>
      </c>
      <c r="BC2027">
        <v>5.5003934445110501E-4</v>
      </c>
    </row>
    <row r="2028" spans="1:55" x14ac:dyDescent="0.25">
      <c r="A2028" t="s">
        <v>113</v>
      </c>
      <c r="B2028">
        <v>2043</v>
      </c>
      <c r="C2028" t="s">
        <v>124</v>
      </c>
      <c r="D2028" t="str">
        <f t="shared" si="106"/>
        <v>Passenger</v>
      </c>
      <c r="E2028" t="str">
        <f t="shared" si="108"/>
        <v>2043LDA</v>
      </c>
      <c r="F2028" t="str">
        <f t="shared" si="107"/>
        <v>2043Passenger</v>
      </c>
      <c r="G2028" t="s">
        <v>115</v>
      </c>
      <c r="H2028" t="s">
        <v>115</v>
      </c>
      <c r="I2028" t="s">
        <v>126</v>
      </c>
      <c r="J2028">
        <v>35805.058468887502</v>
      </c>
      <c r="K2028">
        <v>1540946.1840711499</v>
      </c>
      <c r="L2028">
        <v>631671.04619846796</v>
      </c>
      <c r="M2028">
        <v>909275.13787268195</v>
      </c>
      <c r="N2028">
        <v>148053.916774023</v>
      </c>
      <c r="O2028">
        <v>2.4705569686606899E-3</v>
      </c>
      <c r="P2028">
        <v>0</v>
      </c>
      <c r="Q2028">
        <v>0.112187317639612</v>
      </c>
      <c r="R2028">
        <v>1.9369596046766099E-4</v>
      </c>
      <c r="S2028">
        <v>0</v>
      </c>
      <c r="T2028">
        <v>8.4259678855467699E-4</v>
      </c>
      <c r="U2028">
        <v>2.0000005732018801E-3</v>
      </c>
      <c r="V2028">
        <v>1.3604886447898699E-3</v>
      </c>
      <c r="W2028">
        <v>2.1066202999767499E-4</v>
      </c>
      <c r="X2028">
        <v>0</v>
      </c>
      <c r="Y2028">
        <v>9.1640088682224102E-4</v>
      </c>
      <c r="Z2028">
        <v>8.0000022928075204E-3</v>
      </c>
      <c r="AA2028">
        <v>3.8871104136853399E-3</v>
      </c>
      <c r="AB2028">
        <v>111.29139202652399</v>
      </c>
      <c r="AC2028">
        <v>0</v>
      </c>
      <c r="AD2028">
        <v>55.743602408714203</v>
      </c>
      <c r="AE2028">
        <v>3.2829375154723098E-4</v>
      </c>
      <c r="AF2028">
        <v>0</v>
      </c>
      <c r="AG2028">
        <v>3.9548974326554999E-2</v>
      </c>
      <c r="AH2028">
        <v>4.3013439946520097E-4</v>
      </c>
      <c r="AI2028">
        <v>0</v>
      </c>
      <c r="AJ2028">
        <v>1.9284597718590299E-2</v>
      </c>
      <c r="AK2028">
        <v>1.0599269056006701E-3</v>
      </c>
      <c r="AL2028">
        <v>0</v>
      </c>
      <c r="AM2028">
        <v>0.165123953117043</v>
      </c>
      <c r="AN2028">
        <v>4.0006153694053498E-2</v>
      </c>
      <c r="AO2028">
        <v>8.4928866214460996E-2</v>
      </c>
      <c r="AP2028">
        <v>0.89437609828581199</v>
      </c>
      <c r="AQ2028">
        <v>1.5466428525619501E-3</v>
      </c>
      <c r="AR2028">
        <v>0</v>
      </c>
      <c r="AS2028">
        <v>0.18078994414723301</v>
      </c>
      <c r="AT2028">
        <v>4.0006153694036997E-2</v>
      </c>
      <c r="AU2028">
        <v>8.4928866214426094E-2</v>
      </c>
      <c r="AV2028">
        <v>0.89437609828581199</v>
      </c>
      <c r="AW2028">
        <v>1.71903069329498E-2</v>
      </c>
      <c r="AX2028">
        <v>0.18078503356214601</v>
      </c>
      <c r="AY2028">
        <v>0</v>
      </c>
      <c r="AZ2028">
        <v>1.2622789081989101</v>
      </c>
      <c r="BA2028">
        <v>1.10022871355618E-3</v>
      </c>
      <c r="BB2028">
        <v>0</v>
      </c>
      <c r="BC2028">
        <v>5.5108226117353196E-4</v>
      </c>
    </row>
    <row r="2029" spans="1:55" x14ac:dyDescent="0.25">
      <c r="A2029" t="s">
        <v>119</v>
      </c>
      <c r="B2029">
        <v>2043</v>
      </c>
      <c r="C2029" t="s">
        <v>127</v>
      </c>
      <c r="D2029" t="str">
        <f t="shared" si="106"/>
        <v>Passenger</v>
      </c>
      <c r="E2029" t="str">
        <f t="shared" si="108"/>
        <v>2043LDT1</v>
      </c>
      <c r="F2029" t="str">
        <f t="shared" si="107"/>
        <v>2043Passenger</v>
      </c>
      <c r="G2029" t="s">
        <v>115</v>
      </c>
      <c r="H2029" t="s">
        <v>115</v>
      </c>
      <c r="I2029" t="s">
        <v>116</v>
      </c>
      <c r="J2029">
        <v>48857.164429003802</v>
      </c>
      <c r="K2029">
        <v>1871589.01200426</v>
      </c>
      <c r="L2029">
        <v>1871589.01200426</v>
      </c>
      <c r="M2029">
        <v>0</v>
      </c>
      <c r="N2029">
        <v>219937.20849267999</v>
      </c>
      <c r="O2029">
        <v>2.4237355806140899E-2</v>
      </c>
      <c r="P2029">
        <v>0</v>
      </c>
      <c r="Q2029">
        <v>0.182100439821342</v>
      </c>
      <c r="R2029">
        <v>5.5122418228011202E-4</v>
      </c>
      <c r="S2029">
        <v>0</v>
      </c>
      <c r="T2029">
        <v>9.4119718660482595E-4</v>
      </c>
      <c r="U2029">
        <v>2.0000005732018801E-3</v>
      </c>
      <c r="V2029">
        <v>2.7937867857916001E-3</v>
      </c>
      <c r="W2029">
        <v>5.9950659240683797E-4</v>
      </c>
      <c r="X2029">
        <v>0</v>
      </c>
      <c r="Y2029">
        <v>1.02363781608846E-3</v>
      </c>
      <c r="Z2029">
        <v>8.0000022928075204E-3</v>
      </c>
      <c r="AA2029">
        <v>7.9822479594045606E-3</v>
      </c>
      <c r="AB2029">
        <v>270.03656151673601</v>
      </c>
      <c r="AC2029">
        <v>0</v>
      </c>
      <c r="AD2029">
        <v>63.647919170457399</v>
      </c>
      <c r="AE2029">
        <v>1.23194763634767E-3</v>
      </c>
      <c r="AF2029">
        <v>0</v>
      </c>
      <c r="AG2029">
        <v>3.6268585591258298E-2</v>
      </c>
      <c r="AH2029">
        <v>3.55581835125415E-3</v>
      </c>
      <c r="AI2029">
        <v>0</v>
      </c>
      <c r="AJ2029">
        <v>2.7462300202945399E-2</v>
      </c>
      <c r="AK2029">
        <v>3.7837892774369901E-3</v>
      </c>
      <c r="AL2029">
        <v>0</v>
      </c>
      <c r="AM2029">
        <v>0.142022162280251</v>
      </c>
      <c r="AN2029">
        <v>6.1993960029601301E-2</v>
      </c>
      <c r="AO2029">
        <v>0.248501751683119</v>
      </c>
      <c r="AP2029">
        <v>1.6220466517541401</v>
      </c>
      <c r="AQ2029">
        <v>5.5212964315043602E-3</v>
      </c>
      <c r="AR2029">
        <v>0</v>
      </c>
      <c r="AS2029">
        <v>0.15549639105427801</v>
      </c>
      <c r="AT2029">
        <v>6.1993960029575801E-2</v>
      </c>
      <c r="AU2029">
        <v>0.248501751683016</v>
      </c>
      <c r="AV2029">
        <v>1.6220466517541401</v>
      </c>
      <c r="AW2029">
        <v>4.11933520471192E-2</v>
      </c>
      <c r="AX2029">
        <v>0.57274375354277796</v>
      </c>
      <c r="AY2029">
        <v>0</v>
      </c>
      <c r="AZ2029">
        <v>1.71123555781943</v>
      </c>
      <c r="BA2029">
        <v>2.66958632901173E-3</v>
      </c>
      <c r="BB2029">
        <v>0</v>
      </c>
      <c r="BC2029">
        <v>6.2922447957835398E-4</v>
      </c>
    </row>
    <row r="2030" spans="1:55" x14ac:dyDescent="0.25">
      <c r="A2030" t="s">
        <v>113</v>
      </c>
      <c r="B2030">
        <v>2043</v>
      </c>
      <c r="C2030" t="s">
        <v>127</v>
      </c>
      <c r="D2030" t="str">
        <f t="shared" si="106"/>
        <v>Passenger</v>
      </c>
      <c r="E2030" t="str">
        <f t="shared" si="108"/>
        <v>2043LDT1</v>
      </c>
      <c r="F2030" t="str">
        <f t="shared" si="107"/>
        <v>2043Passenger</v>
      </c>
      <c r="G2030" t="s">
        <v>115</v>
      </c>
      <c r="H2030" t="s">
        <v>115</v>
      </c>
      <c r="I2030" t="s">
        <v>116</v>
      </c>
      <c r="J2030">
        <v>55674.852866455403</v>
      </c>
      <c r="K2030">
        <v>2067790.9628874999</v>
      </c>
      <c r="L2030">
        <v>2067790.9628874999</v>
      </c>
      <c r="M2030">
        <v>0</v>
      </c>
      <c r="N2030">
        <v>249612.13842608401</v>
      </c>
      <c r="O2030">
        <v>2.40163780711827E-2</v>
      </c>
      <c r="P2030">
        <v>0</v>
      </c>
      <c r="Q2030">
        <v>0.18714858074982599</v>
      </c>
      <c r="R2030">
        <v>5.4328023037810303E-4</v>
      </c>
      <c r="S2030">
        <v>0</v>
      </c>
      <c r="T2030">
        <v>9.5570191701123397E-4</v>
      </c>
      <c r="U2030">
        <v>2.0000005732018801E-3</v>
      </c>
      <c r="V2030">
        <v>2.7909004190290699E-3</v>
      </c>
      <c r="W2030">
        <v>5.90866819900273E-4</v>
      </c>
      <c r="X2030">
        <v>0</v>
      </c>
      <c r="Y2030">
        <v>1.0394130338297299E-3</v>
      </c>
      <c r="Z2030">
        <v>8.0000022928075308E-3</v>
      </c>
      <c r="AA2030">
        <v>7.9740011972259193E-3</v>
      </c>
      <c r="AB2030">
        <v>266.81708016773803</v>
      </c>
      <c r="AC2030">
        <v>0</v>
      </c>
      <c r="AD2030">
        <v>63.970555186623301</v>
      </c>
      <c r="AE2030">
        <v>1.1828473880094101E-3</v>
      </c>
      <c r="AF2030">
        <v>0</v>
      </c>
      <c r="AG2030">
        <v>3.7604034815358699E-2</v>
      </c>
      <c r="AH2030">
        <v>3.53501873856977E-3</v>
      </c>
      <c r="AI2030">
        <v>0</v>
      </c>
      <c r="AJ2030">
        <v>2.7754461233280799E-2</v>
      </c>
      <c r="AK2030">
        <v>3.6374851907186E-3</v>
      </c>
      <c r="AL2030">
        <v>0</v>
      </c>
      <c r="AM2030">
        <v>0.14932794990195</v>
      </c>
      <c r="AN2030">
        <v>6.3755768666955898E-2</v>
      </c>
      <c r="AO2030">
        <v>0.25819348770912198</v>
      </c>
      <c r="AP2030">
        <v>1.6539598152075301</v>
      </c>
      <c r="AQ2030">
        <v>5.3078098516016201E-3</v>
      </c>
      <c r="AR2030">
        <v>0</v>
      </c>
      <c r="AS2030">
        <v>0.163495308904447</v>
      </c>
      <c r="AT2030">
        <v>6.3755768666929599E-2</v>
      </c>
      <c r="AU2030">
        <v>0.25819348770901601</v>
      </c>
      <c r="AV2030">
        <v>1.6539598152075301</v>
      </c>
      <c r="AW2030">
        <v>4.1247012250330201E-2</v>
      </c>
      <c r="AX2030">
        <v>0.54401504643019605</v>
      </c>
      <c r="AY2030">
        <v>0</v>
      </c>
      <c r="AZ2030">
        <v>1.78565618634247</v>
      </c>
      <c r="BA2030">
        <v>2.63775847819213E-3</v>
      </c>
      <c r="BB2030">
        <v>0</v>
      </c>
      <c r="BC2030">
        <v>6.3241406506694704E-4</v>
      </c>
    </row>
    <row r="2031" spans="1:55" x14ac:dyDescent="0.25">
      <c r="A2031" t="s">
        <v>113</v>
      </c>
      <c r="B2031">
        <v>2043</v>
      </c>
      <c r="C2031" t="s">
        <v>127</v>
      </c>
      <c r="D2031" t="str">
        <f t="shared" si="106"/>
        <v>Passenger</v>
      </c>
      <c r="E2031" t="str">
        <f t="shared" si="108"/>
        <v>2043LDT1</v>
      </c>
      <c r="F2031" t="str">
        <f t="shared" si="107"/>
        <v>2043Passenger</v>
      </c>
      <c r="G2031" t="s">
        <v>115</v>
      </c>
      <c r="H2031" t="s">
        <v>115</v>
      </c>
      <c r="I2031" t="s">
        <v>121</v>
      </c>
      <c r="J2031">
        <v>0.583885567187169</v>
      </c>
      <c r="K2031">
        <v>23.395267227180099</v>
      </c>
      <c r="L2031">
        <v>23.395267227180099</v>
      </c>
      <c r="M2031">
        <v>0</v>
      </c>
      <c r="N2031">
        <v>2.7208328468266099</v>
      </c>
      <c r="O2031">
        <v>2.8693021663483899E-2</v>
      </c>
      <c r="P2031">
        <v>0</v>
      </c>
      <c r="Q2031">
        <v>0</v>
      </c>
      <c r="R2031">
        <v>3.8573761850934701E-3</v>
      </c>
      <c r="S2031">
        <v>0</v>
      </c>
      <c r="T2031">
        <v>0</v>
      </c>
      <c r="U2031">
        <v>2.0000005732018801E-3</v>
      </c>
      <c r="V2031">
        <v>2.7513417477743199E-3</v>
      </c>
      <c r="W2031">
        <v>4.0317896193300898E-3</v>
      </c>
      <c r="X2031">
        <v>0</v>
      </c>
      <c r="Y2031">
        <v>0</v>
      </c>
      <c r="Z2031">
        <v>8.0000022928075204E-3</v>
      </c>
      <c r="AA2031">
        <v>7.8609764222123697E-3</v>
      </c>
      <c r="AB2031">
        <v>343.02943053823299</v>
      </c>
      <c r="AC2031">
        <v>0</v>
      </c>
      <c r="AD2031">
        <v>0</v>
      </c>
      <c r="AE2031">
        <v>5.0960086458637095E-4</v>
      </c>
      <c r="AF2031">
        <v>0</v>
      </c>
      <c r="AG2031">
        <v>0</v>
      </c>
      <c r="AH2031">
        <v>5.4044426476311302E-2</v>
      </c>
      <c r="AI2031">
        <v>0</v>
      </c>
      <c r="AJ2031">
        <v>0</v>
      </c>
      <c r="AK2031">
        <v>1.0971406580423001E-2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1.2490216963140999E-2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3.0999999999999999E-3</v>
      </c>
      <c r="AX2031">
        <v>0.116000498748112</v>
      </c>
      <c r="AY2031">
        <v>0</v>
      </c>
      <c r="AZ2031">
        <v>0</v>
      </c>
      <c r="BA2031">
        <v>3.2503781827758001E-3</v>
      </c>
      <c r="BB2031">
        <v>0</v>
      </c>
      <c r="BC2031">
        <v>0</v>
      </c>
    </row>
    <row r="2032" spans="1:55" x14ac:dyDescent="0.25">
      <c r="A2032" t="s">
        <v>119</v>
      </c>
      <c r="B2032">
        <v>2043</v>
      </c>
      <c r="C2032" t="s">
        <v>127</v>
      </c>
      <c r="D2032" t="str">
        <f t="shared" si="106"/>
        <v>Passenger</v>
      </c>
      <c r="E2032" t="str">
        <f t="shared" si="108"/>
        <v>2043LDT1</v>
      </c>
      <c r="F2032" t="str">
        <f t="shared" si="107"/>
        <v>2043Passenger</v>
      </c>
      <c r="G2032" t="s">
        <v>115</v>
      </c>
      <c r="H2032" t="s">
        <v>115</v>
      </c>
      <c r="I2032" t="s">
        <v>121</v>
      </c>
      <c r="J2032">
        <v>0.51648100238142602</v>
      </c>
      <c r="K2032">
        <v>21.030576493088301</v>
      </c>
      <c r="L2032">
        <v>21.030576493088301</v>
      </c>
      <c r="M2032">
        <v>0</v>
      </c>
      <c r="N2032">
        <v>2.4135523536127801</v>
      </c>
      <c r="O2032">
        <v>2.65291720652635E-2</v>
      </c>
      <c r="P2032">
        <v>0</v>
      </c>
      <c r="Q2032">
        <v>0</v>
      </c>
      <c r="R2032">
        <v>3.8063870139639199E-3</v>
      </c>
      <c r="S2032">
        <v>0</v>
      </c>
      <c r="T2032">
        <v>0</v>
      </c>
      <c r="U2032">
        <v>2.0000005732018801E-3</v>
      </c>
      <c r="V2032">
        <v>2.7510596230248298E-3</v>
      </c>
      <c r="W2032">
        <v>3.9784949441431499E-3</v>
      </c>
      <c r="X2032">
        <v>0</v>
      </c>
      <c r="Y2032">
        <v>0</v>
      </c>
      <c r="Z2032">
        <v>8.0000022928075204E-3</v>
      </c>
      <c r="AA2032">
        <v>7.8601703514995305E-3</v>
      </c>
      <c r="AB2032">
        <v>340.61067895250198</v>
      </c>
      <c r="AC2032">
        <v>0</v>
      </c>
      <c r="AD2032">
        <v>0</v>
      </c>
      <c r="AE2032">
        <v>5.3199087170235297E-4</v>
      </c>
      <c r="AF2032">
        <v>0</v>
      </c>
      <c r="AG2032">
        <v>0</v>
      </c>
      <c r="AH2032">
        <v>5.3663351178969101E-2</v>
      </c>
      <c r="AI2032">
        <v>0</v>
      </c>
      <c r="AJ2032">
        <v>0</v>
      </c>
      <c r="AK2032">
        <v>1.1453450251222901E-2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1.30389916339059E-2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3.0999999999999899E-3</v>
      </c>
      <c r="AX2032">
        <v>0.12048247860813301</v>
      </c>
      <c r="AY2032">
        <v>0</v>
      </c>
      <c r="AZ2032">
        <v>0</v>
      </c>
      <c r="BA2032">
        <v>3.2274592822853199E-3</v>
      </c>
      <c r="BB2032">
        <v>0</v>
      </c>
      <c r="BC2032">
        <v>0</v>
      </c>
    </row>
    <row r="2033" spans="1:55" x14ac:dyDescent="0.25">
      <c r="A2033" t="s">
        <v>113</v>
      </c>
      <c r="B2033">
        <v>2043</v>
      </c>
      <c r="C2033" t="s">
        <v>127</v>
      </c>
      <c r="D2033" t="str">
        <f t="shared" si="106"/>
        <v>Passenger</v>
      </c>
      <c r="E2033" t="str">
        <f t="shared" si="108"/>
        <v>2043LDT1</v>
      </c>
      <c r="F2033" t="str">
        <f t="shared" si="107"/>
        <v>2043Passenger</v>
      </c>
      <c r="G2033" t="s">
        <v>115</v>
      </c>
      <c r="H2033" t="s">
        <v>115</v>
      </c>
      <c r="I2033" t="s">
        <v>125</v>
      </c>
      <c r="J2033">
        <v>1437.2031496608499</v>
      </c>
      <c r="K2033">
        <v>59934.089803456103</v>
      </c>
      <c r="L2033">
        <v>0</v>
      </c>
      <c r="M2033">
        <v>59934.089803456103</v>
      </c>
      <c r="N2033">
        <v>6832.7137237448396</v>
      </c>
      <c r="O2033">
        <v>0</v>
      </c>
      <c r="P2033">
        <v>0</v>
      </c>
      <c r="Q2033">
        <v>0</v>
      </c>
      <c r="R2033">
        <v>0</v>
      </c>
      <c r="S2033">
        <v>0</v>
      </c>
      <c r="T2033">
        <v>0</v>
      </c>
      <c r="U2033">
        <v>2.0000005732018701E-3</v>
      </c>
      <c r="V2033">
        <v>1.5373204103622301E-3</v>
      </c>
      <c r="W2033">
        <v>0</v>
      </c>
      <c r="X2033">
        <v>0</v>
      </c>
      <c r="Y2033">
        <v>0</v>
      </c>
      <c r="Z2033">
        <v>8.00000229280751E-3</v>
      </c>
      <c r="AA2033">
        <v>4.3923440296063801E-3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0</v>
      </c>
      <c r="AL2033">
        <v>0</v>
      </c>
      <c r="AM2033">
        <v>0</v>
      </c>
      <c r="AN2033">
        <v>0</v>
      </c>
      <c r="AO2033">
        <v>0</v>
      </c>
      <c r="AP2033">
        <v>0</v>
      </c>
      <c r="AQ2033">
        <v>0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  <c r="AY2033">
        <v>0</v>
      </c>
      <c r="AZ2033">
        <v>0</v>
      </c>
      <c r="BA2033">
        <v>0</v>
      </c>
      <c r="BB2033">
        <v>0</v>
      </c>
      <c r="BC2033">
        <v>0</v>
      </c>
    </row>
    <row r="2034" spans="1:55" x14ac:dyDescent="0.25">
      <c r="A2034" t="s">
        <v>119</v>
      </c>
      <c r="B2034">
        <v>2043</v>
      </c>
      <c r="C2034" t="s">
        <v>127</v>
      </c>
      <c r="D2034" t="str">
        <f t="shared" si="106"/>
        <v>Passenger</v>
      </c>
      <c r="E2034" t="str">
        <f t="shared" si="108"/>
        <v>2043LDT1</v>
      </c>
      <c r="F2034" t="str">
        <f t="shared" si="107"/>
        <v>2043Passenger</v>
      </c>
      <c r="G2034" t="s">
        <v>115</v>
      </c>
      <c r="H2034" t="s">
        <v>115</v>
      </c>
      <c r="I2034" t="s">
        <v>125</v>
      </c>
      <c r="J2034">
        <v>1279.2250815330101</v>
      </c>
      <c r="K2034">
        <v>51196.765321246799</v>
      </c>
      <c r="L2034">
        <v>0</v>
      </c>
      <c r="M2034">
        <v>51196.765321246799</v>
      </c>
      <c r="N2034">
        <v>6087.7332089362899</v>
      </c>
      <c r="O2034">
        <v>0</v>
      </c>
      <c r="P2034">
        <v>0</v>
      </c>
      <c r="Q2034">
        <v>0</v>
      </c>
      <c r="R2034">
        <v>0</v>
      </c>
      <c r="S2034">
        <v>0</v>
      </c>
      <c r="T2034">
        <v>0</v>
      </c>
      <c r="U2034">
        <v>2.0000005732018701E-3</v>
      </c>
      <c r="V2034">
        <v>1.5371985612119699E-3</v>
      </c>
      <c r="W2034">
        <v>0</v>
      </c>
      <c r="X2034">
        <v>0</v>
      </c>
      <c r="Y2034">
        <v>0</v>
      </c>
      <c r="Z2034">
        <v>8.0000022928074996E-3</v>
      </c>
      <c r="AA2034">
        <v>4.3919958891770602E-3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0</v>
      </c>
      <c r="AN2034">
        <v>0</v>
      </c>
      <c r="AO2034">
        <v>0</v>
      </c>
      <c r="AP2034">
        <v>0</v>
      </c>
      <c r="AQ2034">
        <v>0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C2034">
        <v>0</v>
      </c>
    </row>
    <row r="2035" spans="1:55" x14ac:dyDescent="0.25">
      <c r="A2035" t="s">
        <v>113</v>
      </c>
      <c r="B2035">
        <v>2043</v>
      </c>
      <c r="C2035" t="s">
        <v>127</v>
      </c>
      <c r="D2035" t="str">
        <f t="shared" si="106"/>
        <v>Passenger</v>
      </c>
      <c r="E2035" t="str">
        <f t="shared" si="108"/>
        <v>2043LDT1</v>
      </c>
      <c r="F2035" t="str">
        <f t="shared" si="107"/>
        <v>2043Passenger</v>
      </c>
      <c r="G2035" t="s">
        <v>115</v>
      </c>
      <c r="H2035" t="s">
        <v>115</v>
      </c>
      <c r="I2035" t="s">
        <v>126</v>
      </c>
      <c r="J2035">
        <v>1108.01138621367</v>
      </c>
      <c r="K2035">
        <v>46282.3509419443</v>
      </c>
      <c r="L2035">
        <v>18856.391242428999</v>
      </c>
      <c r="M2035">
        <v>27425.959699515301</v>
      </c>
      <c r="N2035">
        <v>4581.62708215363</v>
      </c>
      <c r="O2035">
        <v>2.4539735740851799E-3</v>
      </c>
      <c r="P2035">
        <v>0</v>
      </c>
      <c r="Q2035">
        <v>0.112190414060703</v>
      </c>
      <c r="R2035">
        <v>1.8049795062337399E-4</v>
      </c>
      <c r="S2035">
        <v>0</v>
      </c>
      <c r="T2035">
        <v>7.6085888176797504E-4</v>
      </c>
      <c r="U2035">
        <v>2.0000005732018801E-3</v>
      </c>
      <c r="V2035">
        <v>1.3604915679334801E-3</v>
      </c>
      <c r="W2035">
        <v>1.96307990094035E-4</v>
      </c>
      <c r="X2035">
        <v>0</v>
      </c>
      <c r="Y2035">
        <v>8.2750345535349097E-4</v>
      </c>
      <c r="Z2035">
        <v>8.0000022928075204E-3</v>
      </c>
      <c r="AA2035">
        <v>3.8871187655242401E-3</v>
      </c>
      <c r="AB2035">
        <v>110.525233376074</v>
      </c>
      <c r="AC2035">
        <v>0</v>
      </c>
      <c r="AD2035">
        <v>63.549612023275401</v>
      </c>
      <c r="AE2035">
        <v>3.2372480294064697E-4</v>
      </c>
      <c r="AF2035">
        <v>0</v>
      </c>
      <c r="AG2035">
        <v>3.9427587468441598E-2</v>
      </c>
      <c r="AH2035">
        <v>4.2230144502253503E-4</v>
      </c>
      <c r="AI2035">
        <v>0</v>
      </c>
      <c r="AJ2035">
        <v>1.9164167181109099E-2</v>
      </c>
      <c r="AK2035">
        <v>1.0515326021471099E-3</v>
      </c>
      <c r="AL2035">
        <v>0</v>
      </c>
      <c r="AM2035">
        <v>0.16513242159622299</v>
      </c>
      <c r="AN2035">
        <v>3.2078270233775699E-2</v>
      </c>
      <c r="AO2035">
        <v>5.1408749783071597E-2</v>
      </c>
      <c r="AP2035">
        <v>0.61623641336116697</v>
      </c>
      <c r="AQ2035">
        <v>1.5343939046674399E-3</v>
      </c>
      <c r="AR2035">
        <v>0</v>
      </c>
      <c r="AS2035">
        <v>0.180799216065989</v>
      </c>
      <c r="AT2035">
        <v>3.2078270233762501E-2</v>
      </c>
      <c r="AU2035">
        <v>5.1408749783050399E-2</v>
      </c>
      <c r="AV2035">
        <v>0.61623641336116697</v>
      </c>
      <c r="AW2035">
        <v>1.71116725072036E-2</v>
      </c>
      <c r="AX2035">
        <v>0.17951776318273199</v>
      </c>
      <c r="AY2035">
        <v>0</v>
      </c>
      <c r="AZ2035">
        <v>1.2623601667056601</v>
      </c>
      <c r="BA2035">
        <v>1.0926544552868299E-3</v>
      </c>
      <c r="BB2035">
        <v>0</v>
      </c>
      <c r="BC2035">
        <v>6.2825261334406698E-4</v>
      </c>
    </row>
    <row r="2036" spans="1:55" x14ac:dyDescent="0.25">
      <c r="A2036" t="s">
        <v>119</v>
      </c>
      <c r="B2036">
        <v>2043</v>
      </c>
      <c r="C2036" t="s">
        <v>127</v>
      </c>
      <c r="D2036" t="str">
        <f t="shared" si="106"/>
        <v>Passenger</v>
      </c>
      <c r="E2036" t="str">
        <f t="shared" si="108"/>
        <v>2043LDT1</v>
      </c>
      <c r="F2036" t="str">
        <f t="shared" si="107"/>
        <v>2043Passenger</v>
      </c>
      <c r="G2036" t="s">
        <v>115</v>
      </c>
      <c r="H2036" t="s">
        <v>115</v>
      </c>
      <c r="I2036" t="s">
        <v>126</v>
      </c>
      <c r="J2036">
        <v>986.74982377434196</v>
      </c>
      <c r="K2036">
        <v>41549.6207427958</v>
      </c>
      <c r="L2036">
        <v>16929.1067434787</v>
      </c>
      <c r="M2036">
        <v>24620.513999317001</v>
      </c>
      <c r="N2036">
        <v>4080.21052144949</v>
      </c>
      <c r="O2036">
        <v>2.4436188977240599E-3</v>
      </c>
      <c r="P2036">
        <v>0</v>
      </c>
      <c r="Q2036">
        <v>0.110577752134195</v>
      </c>
      <c r="R2036">
        <v>1.8122563353678E-4</v>
      </c>
      <c r="S2036">
        <v>0</v>
      </c>
      <c r="T2036">
        <v>7.5988560882438898E-4</v>
      </c>
      <c r="U2036">
        <v>2.0000005732018801E-3</v>
      </c>
      <c r="V2036">
        <v>1.3610865188027901E-3</v>
      </c>
      <c r="W2036">
        <v>1.9709941165678999E-4</v>
      </c>
      <c r="X2036">
        <v>0</v>
      </c>
      <c r="Y2036">
        <v>8.2644493222506501E-4</v>
      </c>
      <c r="Z2036">
        <v>8.0000022928075204E-3</v>
      </c>
      <c r="AA2036">
        <v>3.88881862515083E-3</v>
      </c>
      <c r="AB2036">
        <v>112.476707514179</v>
      </c>
      <c r="AC2036">
        <v>0</v>
      </c>
      <c r="AD2036">
        <v>63.455835567186597</v>
      </c>
      <c r="AE2036">
        <v>3.3549649540272401E-4</v>
      </c>
      <c r="AF2036">
        <v>0</v>
      </c>
      <c r="AG2036">
        <v>3.8264544018848302E-2</v>
      </c>
      <c r="AH2036">
        <v>4.2331357729001302E-4</v>
      </c>
      <c r="AI2036">
        <v>0</v>
      </c>
      <c r="AJ2036">
        <v>1.8986999809636199E-2</v>
      </c>
      <c r="AK2036">
        <v>1.0841097820454E-3</v>
      </c>
      <c r="AL2036">
        <v>0</v>
      </c>
      <c r="AM2036">
        <v>0.159488959489024</v>
      </c>
      <c r="AN2036">
        <v>3.2462996367950803E-2</v>
      </c>
      <c r="AO2036">
        <v>5.10201806687351E-2</v>
      </c>
      <c r="AP2036">
        <v>0.63197813631787103</v>
      </c>
      <c r="AQ2036">
        <v>1.5819304491028099E-3</v>
      </c>
      <c r="AR2036">
        <v>0</v>
      </c>
      <c r="AS2036">
        <v>0.17462033541361999</v>
      </c>
      <c r="AT2036">
        <v>3.2462996367937501E-2</v>
      </c>
      <c r="AU2036">
        <v>5.1020180668714103E-2</v>
      </c>
      <c r="AV2036">
        <v>0.63197813631787103</v>
      </c>
      <c r="AW2036">
        <v>1.7112610669241499E-2</v>
      </c>
      <c r="AX2036">
        <v>0.188260988418056</v>
      </c>
      <c r="AY2036">
        <v>0</v>
      </c>
      <c r="AZ2036">
        <v>1.21796445978879</v>
      </c>
      <c r="BA2036">
        <v>1.1119467638958699E-3</v>
      </c>
      <c r="BB2036">
        <v>0</v>
      </c>
      <c r="BC2036">
        <v>6.2732553760383501E-4</v>
      </c>
    </row>
    <row r="2037" spans="1:55" x14ac:dyDescent="0.25">
      <c r="A2037" t="s">
        <v>113</v>
      </c>
      <c r="B2037">
        <v>2043</v>
      </c>
      <c r="C2037" t="s">
        <v>128</v>
      </c>
      <c r="D2037" t="str">
        <f t="shared" si="106"/>
        <v>Passenger</v>
      </c>
      <c r="E2037" t="str">
        <f t="shared" si="108"/>
        <v>2043LDT2</v>
      </c>
      <c r="F2037" t="str">
        <f t="shared" si="107"/>
        <v>2043Passenger</v>
      </c>
      <c r="G2037" t="s">
        <v>115</v>
      </c>
      <c r="H2037" t="s">
        <v>115</v>
      </c>
      <c r="I2037" t="s">
        <v>116</v>
      </c>
      <c r="J2037">
        <v>435228.63921678101</v>
      </c>
      <c r="K2037">
        <v>17207669.6442644</v>
      </c>
      <c r="L2037">
        <v>17207669.6442644</v>
      </c>
      <c r="M2037">
        <v>0</v>
      </c>
      <c r="N2037">
        <v>2010927.03823197</v>
      </c>
      <c r="O2037">
        <v>2.3821998559448498E-2</v>
      </c>
      <c r="P2037">
        <v>0</v>
      </c>
      <c r="Q2037">
        <v>0.204558324993691</v>
      </c>
      <c r="R2037">
        <v>4.86910844737102E-4</v>
      </c>
      <c r="S2037">
        <v>0</v>
      </c>
      <c r="T2037">
        <v>8.3026232682206096E-4</v>
      </c>
      <c r="U2037">
        <v>2.0000005732018801E-3</v>
      </c>
      <c r="V2037">
        <v>2.7530593712468002E-3</v>
      </c>
      <c r="W2037">
        <v>5.2955996982356301E-4</v>
      </c>
      <c r="X2037">
        <v>0</v>
      </c>
      <c r="Y2037">
        <v>9.0298603428092797E-4</v>
      </c>
      <c r="Z2037">
        <v>8.0000022928075204E-3</v>
      </c>
      <c r="AA2037">
        <v>7.86588391784801E-3</v>
      </c>
      <c r="AB2037">
        <v>274.14074704176102</v>
      </c>
      <c r="AC2037">
        <v>0</v>
      </c>
      <c r="AD2037">
        <v>66.3113204851294</v>
      </c>
      <c r="AE2037">
        <v>1.3449990197758801E-3</v>
      </c>
      <c r="AF2037">
        <v>0</v>
      </c>
      <c r="AG2037">
        <v>4.18416600807325E-2</v>
      </c>
      <c r="AH2037">
        <v>3.5067876028008899E-3</v>
      </c>
      <c r="AI2037">
        <v>0</v>
      </c>
      <c r="AJ2037">
        <v>3.0449159802643899E-2</v>
      </c>
      <c r="AK2037">
        <v>4.1026638558368496E-3</v>
      </c>
      <c r="AL2037">
        <v>0</v>
      </c>
      <c r="AM2037">
        <v>0.16501524762650699</v>
      </c>
      <c r="AN2037">
        <v>4.33290532407676E-2</v>
      </c>
      <c r="AO2037">
        <v>0.17330666410495901</v>
      </c>
      <c r="AP2037">
        <v>1.11390005703382</v>
      </c>
      <c r="AQ2037">
        <v>5.9865974677738203E-3</v>
      </c>
      <c r="AR2037">
        <v>0</v>
      </c>
      <c r="AS2037">
        <v>0.180670925318096</v>
      </c>
      <c r="AT2037">
        <v>4.3329053240749801E-2</v>
      </c>
      <c r="AU2037">
        <v>0.17330666410488699</v>
      </c>
      <c r="AV2037">
        <v>1.11390005703382</v>
      </c>
      <c r="AW2037">
        <v>4.1730622461560299E-2</v>
      </c>
      <c r="AX2037">
        <v>0.57610872701106997</v>
      </c>
      <c r="AY2037">
        <v>0</v>
      </c>
      <c r="AZ2037">
        <v>2.05552299640684</v>
      </c>
      <c r="BA2037">
        <v>2.7101603813096701E-3</v>
      </c>
      <c r="BB2037">
        <v>0</v>
      </c>
      <c r="BC2037">
        <v>6.5555491312551599E-4</v>
      </c>
    </row>
    <row r="2038" spans="1:55" x14ac:dyDescent="0.25">
      <c r="A2038" t="s">
        <v>119</v>
      </c>
      <c r="B2038">
        <v>2043</v>
      </c>
      <c r="C2038" t="s">
        <v>128</v>
      </c>
      <c r="D2038" t="str">
        <f t="shared" si="106"/>
        <v>Passenger</v>
      </c>
      <c r="E2038" t="str">
        <f t="shared" si="108"/>
        <v>2043LDT2</v>
      </c>
      <c r="F2038" t="str">
        <f t="shared" si="107"/>
        <v>2043Passenger</v>
      </c>
      <c r="G2038" t="s">
        <v>115</v>
      </c>
      <c r="H2038" t="s">
        <v>115</v>
      </c>
      <c r="I2038" t="s">
        <v>116</v>
      </c>
      <c r="J2038">
        <v>386825.10226128798</v>
      </c>
      <c r="K2038">
        <v>15591847.976048701</v>
      </c>
      <c r="L2038">
        <v>15591847.976048701</v>
      </c>
      <c r="M2038">
        <v>0</v>
      </c>
      <c r="N2038">
        <v>1791454.3458335099</v>
      </c>
      <c r="O2038">
        <v>2.36210799351774E-2</v>
      </c>
      <c r="P2038">
        <v>0</v>
      </c>
      <c r="Q2038">
        <v>0.19934051370342101</v>
      </c>
      <c r="R2038">
        <v>4.9196325681252805E-4</v>
      </c>
      <c r="S2038">
        <v>0</v>
      </c>
      <c r="T2038">
        <v>8.2514478192121201E-4</v>
      </c>
      <c r="U2038">
        <v>2.0000005732018801E-3</v>
      </c>
      <c r="V2038">
        <v>2.7536819889062798E-3</v>
      </c>
      <c r="W2038">
        <v>5.3505492894209304E-4</v>
      </c>
      <c r="X2038">
        <v>0</v>
      </c>
      <c r="Y2038">
        <v>8.9742023727197595E-4</v>
      </c>
      <c r="Z2038">
        <v>8.0000022928075204E-3</v>
      </c>
      <c r="AA2038">
        <v>7.8676628254465107E-3</v>
      </c>
      <c r="AB2038">
        <v>277.01521491046401</v>
      </c>
      <c r="AC2038">
        <v>0</v>
      </c>
      <c r="AD2038">
        <v>66.064131744085103</v>
      </c>
      <c r="AE2038">
        <v>1.37377695724533E-3</v>
      </c>
      <c r="AF2038">
        <v>0</v>
      </c>
      <c r="AG2038">
        <v>4.0504356909868401E-2</v>
      </c>
      <c r="AH2038">
        <v>3.4888151247569701E-3</v>
      </c>
      <c r="AI2038">
        <v>0</v>
      </c>
      <c r="AJ2038">
        <v>3.0110041208829898E-2</v>
      </c>
      <c r="AK2038">
        <v>4.1740575893465196E-3</v>
      </c>
      <c r="AL2038">
        <v>0</v>
      </c>
      <c r="AM2038">
        <v>0.15822135785716901</v>
      </c>
      <c r="AN2038">
        <v>4.2781440953402403E-2</v>
      </c>
      <c r="AO2038">
        <v>0.16906207711361501</v>
      </c>
      <c r="AP2038">
        <v>1.10858124504286</v>
      </c>
      <c r="AQ2038">
        <v>6.0907750361202497E-3</v>
      </c>
      <c r="AR2038">
        <v>0</v>
      </c>
      <c r="AS2038">
        <v>0.17323247118255</v>
      </c>
      <c r="AT2038">
        <v>4.2781440953384903E-2</v>
      </c>
      <c r="AU2038">
        <v>0.16906207711354501</v>
      </c>
      <c r="AV2038">
        <v>1.10858124504286</v>
      </c>
      <c r="AW2038">
        <v>4.1699479399713198E-2</v>
      </c>
      <c r="AX2038">
        <v>0.60162117216517197</v>
      </c>
      <c r="AY2038">
        <v>0</v>
      </c>
      <c r="AZ2038">
        <v>1.9788140039842099</v>
      </c>
      <c r="BA2038">
        <v>2.7385774226257398E-3</v>
      </c>
      <c r="BB2038">
        <v>0</v>
      </c>
      <c r="BC2038">
        <v>6.5311120076274795E-4</v>
      </c>
    </row>
    <row r="2039" spans="1:55" x14ac:dyDescent="0.25">
      <c r="A2039" t="s">
        <v>119</v>
      </c>
      <c r="B2039">
        <v>2043</v>
      </c>
      <c r="C2039" t="s">
        <v>128</v>
      </c>
      <c r="D2039" t="str">
        <f t="shared" si="106"/>
        <v>Passenger</v>
      </c>
      <c r="E2039" t="str">
        <f t="shared" si="108"/>
        <v>2043LDT2</v>
      </c>
      <c r="F2039" t="str">
        <f t="shared" si="107"/>
        <v>2043Passenger</v>
      </c>
      <c r="G2039" t="s">
        <v>115</v>
      </c>
      <c r="H2039" t="s">
        <v>115</v>
      </c>
      <c r="I2039" t="s">
        <v>121</v>
      </c>
      <c r="J2039">
        <v>1459.4847364869099</v>
      </c>
      <c r="K2039">
        <v>59327.882355276197</v>
      </c>
      <c r="L2039">
        <v>59327.882355276197</v>
      </c>
      <c r="M2039">
        <v>0</v>
      </c>
      <c r="N2039">
        <v>6799.6115138579999</v>
      </c>
      <c r="O2039">
        <v>2.6723105072326201E-2</v>
      </c>
      <c r="P2039">
        <v>0</v>
      </c>
      <c r="Q2039">
        <v>0</v>
      </c>
      <c r="R2039">
        <v>3.8023529808317198E-3</v>
      </c>
      <c r="S2039">
        <v>0</v>
      </c>
      <c r="T2039">
        <v>0</v>
      </c>
      <c r="U2039">
        <v>2.0000005732018801E-3</v>
      </c>
      <c r="V2039">
        <v>2.7487890842087899E-3</v>
      </c>
      <c r="W2039">
        <v>3.9742785099334699E-3</v>
      </c>
      <c r="X2039">
        <v>0</v>
      </c>
      <c r="Y2039">
        <v>0</v>
      </c>
      <c r="Z2039">
        <v>8.0000022928075308E-3</v>
      </c>
      <c r="AA2039">
        <v>7.8536830977394105E-3</v>
      </c>
      <c r="AB2039">
        <v>253.12458988073601</v>
      </c>
      <c r="AC2039">
        <v>0</v>
      </c>
      <c r="AD2039">
        <v>0</v>
      </c>
      <c r="AE2039">
        <v>5.3204913524998595E-4</v>
      </c>
      <c r="AF2039">
        <v>0</v>
      </c>
      <c r="AG2039">
        <v>0</v>
      </c>
      <c r="AH2039">
        <v>3.9879882217952002E-2</v>
      </c>
      <c r="AI2039">
        <v>0</v>
      </c>
      <c r="AJ2039">
        <v>0</v>
      </c>
      <c r="AK2039">
        <v>1.14547046311E-2</v>
      </c>
      <c r="AL2039">
        <v>0</v>
      </c>
      <c r="AM2039">
        <v>0</v>
      </c>
      <c r="AN2039">
        <v>0</v>
      </c>
      <c r="AO2039">
        <v>0</v>
      </c>
      <c r="AP2039">
        <v>0</v>
      </c>
      <c r="AQ2039">
        <v>1.3040419661999101E-2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3.0999999999999899E-3</v>
      </c>
      <c r="AX2039">
        <v>0.120154570279682</v>
      </c>
      <c r="AY2039">
        <v>0</v>
      </c>
      <c r="AZ2039">
        <v>0</v>
      </c>
      <c r="BA2039">
        <v>2.39848412767812E-3</v>
      </c>
      <c r="BB2039">
        <v>0</v>
      </c>
      <c r="BC2039">
        <v>0</v>
      </c>
    </row>
    <row r="2040" spans="1:55" x14ac:dyDescent="0.25">
      <c r="A2040" t="s">
        <v>113</v>
      </c>
      <c r="B2040">
        <v>2043</v>
      </c>
      <c r="C2040" t="s">
        <v>128</v>
      </c>
      <c r="D2040" t="str">
        <f t="shared" si="106"/>
        <v>Passenger</v>
      </c>
      <c r="E2040" t="str">
        <f t="shared" si="108"/>
        <v>2043LDT2</v>
      </c>
      <c r="F2040" t="str">
        <f t="shared" si="107"/>
        <v>2043Passenger</v>
      </c>
      <c r="G2040" t="s">
        <v>115</v>
      </c>
      <c r="H2040" t="s">
        <v>115</v>
      </c>
      <c r="I2040" t="s">
        <v>121</v>
      </c>
      <c r="J2040">
        <v>1625.91436192778</v>
      </c>
      <c r="K2040">
        <v>65254.293312433998</v>
      </c>
      <c r="L2040">
        <v>65254.293312433998</v>
      </c>
      <c r="M2040">
        <v>0</v>
      </c>
      <c r="N2040">
        <v>7576.5714908780601</v>
      </c>
      <c r="O2040">
        <v>2.6392353379901499E-2</v>
      </c>
      <c r="P2040">
        <v>0</v>
      </c>
      <c r="Q2040">
        <v>0</v>
      </c>
      <c r="R2040">
        <v>3.7803356925263298E-3</v>
      </c>
      <c r="S2040">
        <v>0</v>
      </c>
      <c r="T2040">
        <v>0</v>
      </c>
      <c r="U2040">
        <v>2.0000005732018801E-3</v>
      </c>
      <c r="V2040">
        <v>2.7453606251313101E-3</v>
      </c>
      <c r="W2040">
        <v>3.9512656975511798E-3</v>
      </c>
      <c r="X2040">
        <v>0</v>
      </c>
      <c r="Y2040">
        <v>0</v>
      </c>
      <c r="Z2040">
        <v>8.0000022928075204E-3</v>
      </c>
      <c r="AA2040">
        <v>7.8438875003751692E-3</v>
      </c>
      <c r="AB2040">
        <v>254.26287493491401</v>
      </c>
      <c r="AC2040">
        <v>0</v>
      </c>
      <c r="AD2040">
        <v>0</v>
      </c>
      <c r="AE2040">
        <v>5.0433232938249699E-4</v>
      </c>
      <c r="AF2040">
        <v>0</v>
      </c>
      <c r="AG2040">
        <v>0</v>
      </c>
      <c r="AH2040">
        <v>4.0059219491792003E-2</v>
      </c>
      <c r="AI2040">
        <v>0</v>
      </c>
      <c r="AJ2040">
        <v>0</v>
      </c>
      <c r="AK2040">
        <v>1.08579781194021E-2</v>
      </c>
      <c r="AL2040">
        <v>0</v>
      </c>
      <c r="AM2040">
        <v>0</v>
      </c>
      <c r="AN2040">
        <v>0</v>
      </c>
      <c r="AO2040">
        <v>0</v>
      </c>
      <c r="AP2040">
        <v>0</v>
      </c>
      <c r="AQ2040">
        <v>1.2361086201505099E-2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3.0999999999999899E-3</v>
      </c>
      <c r="AX2040">
        <v>0.11382171750919599</v>
      </c>
      <c r="AY2040">
        <v>0</v>
      </c>
      <c r="AZ2040">
        <v>0</v>
      </c>
      <c r="BA2040">
        <v>2.4092699570458101E-3</v>
      </c>
      <c r="BB2040">
        <v>0</v>
      </c>
      <c r="BC2040">
        <v>0</v>
      </c>
    </row>
    <row r="2041" spans="1:55" x14ac:dyDescent="0.25">
      <c r="A2041" t="s">
        <v>113</v>
      </c>
      <c r="B2041">
        <v>2043</v>
      </c>
      <c r="C2041" t="s">
        <v>128</v>
      </c>
      <c r="D2041" t="str">
        <f t="shared" si="106"/>
        <v>Passenger</v>
      </c>
      <c r="E2041" t="str">
        <f t="shared" si="108"/>
        <v>2043LDT2</v>
      </c>
      <c r="F2041" t="str">
        <f t="shared" si="107"/>
        <v>2043Passenger</v>
      </c>
      <c r="G2041" t="s">
        <v>115</v>
      </c>
      <c r="H2041" t="s">
        <v>115</v>
      </c>
      <c r="I2041" t="s">
        <v>125</v>
      </c>
      <c r="J2041">
        <v>16279.754409871</v>
      </c>
      <c r="K2041">
        <v>467565.35253557202</v>
      </c>
      <c r="L2041">
        <v>0</v>
      </c>
      <c r="M2041">
        <v>467565.35253557202</v>
      </c>
      <c r="N2041">
        <v>77284.156214799397</v>
      </c>
      <c r="O2041">
        <v>0</v>
      </c>
      <c r="P2041">
        <v>0</v>
      </c>
      <c r="Q2041">
        <v>0</v>
      </c>
      <c r="R2041">
        <v>0</v>
      </c>
      <c r="S2041">
        <v>0</v>
      </c>
      <c r="T2041">
        <v>0</v>
      </c>
      <c r="U2041">
        <v>2.0000005732018701E-3</v>
      </c>
      <c r="V2041">
        <v>1.53749773658206E-3</v>
      </c>
      <c r="W2041">
        <v>0</v>
      </c>
      <c r="X2041">
        <v>0</v>
      </c>
      <c r="Y2041">
        <v>0</v>
      </c>
      <c r="Z2041">
        <v>8.00000229280751E-3</v>
      </c>
      <c r="AA2041">
        <v>4.3928506759487503E-3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>
        <v>0</v>
      </c>
      <c r="AM2041">
        <v>0</v>
      </c>
      <c r="AN2041">
        <v>0</v>
      </c>
      <c r="AO2041">
        <v>0</v>
      </c>
      <c r="AP2041">
        <v>0</v>
      </c>
      <c r="AQ2041">
        <v>0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  <c r="BC2041">
        <v>0</v>
      </c>
    </row>
    <row r="2042" spans="1:55" x14ac:dyDescent="0.25">
      <c r="A2042" t="s">
        <v>119</v>
      </c>
      <c r="B2042">
        <v>2043</v>
      </c>
      <c r="C2042" t="s">
        <v>128</v>
      </c>
      <c r="D2042" t="str">
        <f t="shared" si="106"/>
        <v>Passenger</v>
      </c>
      <c r="E2042" t="str">
        <f t="shared" si="108"/>
        <v>2043LDT2</v>
      </c>
      <c r="F2042" t="str">
        <f t="shared" si="107"/>
        <v>2043Passenger</v>
      </c>
      <c r="G2042" t="s">
        <v>115</v>
      </c>
      <c r="H2042" t="s">
        <v>115</v>
      </c>
      <c r="I2042" t="s">
        <v>125</v>
      </c>
      <c r="J2042">
        <v>14553.5838391981</v>
      </c>
      <c r="K2042">
        <v>401058.39868445299</v>
      </c>
      <c r="L2042">
        <v>0</v>
      </c>
      <c r="M2042">
        <v>401058.39868445299</v>
      </c>
      <c r="N2042">
        <v>69147.332659228196</v>
      </c>
      <c r="O2042">
        <v>0</v>
      </c>
      <c r="P2042">
        <v>0</v>
      </c>
      <c r="Q2042">
        <v>0</v>
      </c>
      <c r="R2042">
        <v>0</v>
      </c>
      <c r="S2042">
        <v>0</v>
      </c>
      <c r="T2042">
        <v>0</v>
      </c>
      <c r="U2042">
        <v>2.0000005732018701E-3</v>
      </c>
      <c r="V2042">
        <v>1.5373737518673001E-3</v>
      </c>
      <c r="W2042">
        <v>0</v>
      </c>
      <c r="X2042">
        <v>0</v>
      </c>
      <c r="Y2042">
        <v>0</v>
      </c>
      <c r="Z2042">
        <v>8.00000229280751E-3</v>
      </c>
      <c r="AA2042">
        <v>4.39249643390658E-3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0</v>
      </c>
      <c r="AL2042">
        <v>0</v>
      </c>
      <c r="AM2042">
        <v>0</v>
      </c>
      <c r="AN2042">
        <v>0</v>
      </c>
      <c r="AO2042">
        <v>0</v>
      </c>
      <c r="AP2042">
        <v>0</v>
      </c>
      <c r="AQ2042">
        <v>0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C2042">
        <v>0</v>
      </c>
    </row>
    <row r="2043" spans="1:55" x14ac:dyDescent="0.25">
      <c r="A2043" t="s">
        <v>119</v>
      </c>
      <c r="B2043">
        <v>2043</v>
      </c>
      <c r="C2043" t="s">
        <v>128</v>
      </c>
      <c r="D2043" t="str">
        <f t="shared" si="106"/>
        <v>Passenger</v>
      </c>
      <c r="E2043" t="str">
        <f t="shared" si="108"/>
        <v>2043LDT2</v>
      </c>
      <c r="F2043" t="str">
        <f t="shared" si="107"/>
        <v>2043Passenger</v>
      </c>
      <c r="G2043" t="s">
        <v>115</v>
      </c>
      <c r="H2043" t="s">
        <v>115</v>
      </c>
      <c r="I2043" t="s">
        <v>126</v>
      </c>
      <c r="J2043">
        <v>10126.0637548737</v>
      </c>
      <c r="K2043">
        <v>416960.51398006099</v>
      </c>
      <c r="L2043">
        <v>170382.07671057299</v>
      </c>
      <c r="M2043">
        <v>246578.43726948701</v>
      </c>
      <c r="N2043">
        <v>41871.273627866001</v>
      </c>
      <c r="O2043">
        <v>2.4510234659604201E-3</v>
      </c>
      <c r="P2043">
        <v>0</v>
      </c>
      <c r="Q2043">
        <v>0.110577387175534</v>
      </c>
      <c r="R2043">
        <v>1.8723667273487599E-4</v>
      </c>
      <c r="S2043">
        <v>0</v>
      </c>
      <c r="T2043">
        <v>7.8769753206926101E-4</v>
      </c>
      <c r="U2043">
        <v>2.0000005732018801E-3</v>
      </c>
      <c r="V2043">
        <v>1.3610635671188599E-3</v>
      </c>
      <c r="W2043">
        <v>2.03636965237202E-4</v>
      </c>
      <c r="X2043">
        <v>0</v>
      </c>
      <c r="Y2043">
        <v>8.5669293633810204E-4</v>
      </c>
      <c r="Z2043">
        <v>8.0000022928075204E-3</v>
      </c>
      <c r="AA2043">
        <v>3.8887530489110501E-3</v>
      </c>
      <c r="AB2043">
        <v>112.810280552409</v>
      </c>
      <c r="AC2043">
        <v>0</v>
      </c>
      <c r="AD2043">
        <v>66.793768968391802</v>
      </c>
      <c r="AE2043">
        <v>3.3576727085528303E-4</v>
      </c>
      <c r="AF2043">
        <v>0</v>
      </c>
      <c r="AG2043">
        <v>3.8170116595386001E-2</v>
      </c>
      <c r="AH2043">
        <v>4.22622760867926E-4</v>
      </c>
      <c r="AI2043">
        <v>0</v>
      </c>
      <c r="AJ2043">
        <v>1.88938027231195E-2</v>
      </c>
      <c r="AK2043">
        <v>1.08753587379871E-3</v>
      </c>
      <c r="AL2043">
        <v>0</v>
      </c>
      <c r="AM2043">
        <v>0.15949080846695399</v>
      </c>
      <c r="AN2043">
        <v>3.5247492789228799E-2</v>
      </c>
      <c r="AO2043">
        <v>6.3777185758390795E-2</v>
      </c>
      <c r="AP2043">
        <v>0.74159224369944898</v>
      </c>
      <c r="AQ2043">
        <v>1.58692979414676E-3</v>
      </c>
      <c r="AR2043">
        <v>0</v>
      </c>
      <c r="AS2043">
        <v>0.174622359811719</v>
      </c>
      <c r="AT2043">
        <v>3.5247492789214303E-2</v>
      </c>
      <c r="AU2043">
        <v>6.3777185758364593E-2</v>
      </c>
      <c r="AV2043">
        <v>0.74159224369944898</v>
      </c>
      <c r="AW2043">
        <v>1.7161840221195799E-2</v>
      </c>
      <c r="AX2043">
        <v>0.18880901565393499</v>
      </c>
      <c r="AY2043">
        <v>0</v>
      </c>
      <c r="AZ2043">
        <v>1.2179618247607</v>
      </c>
      <c r="BA2043">
        <v>1.11524447298231E-3</v>
      </c>
      <c r="BB2043">
        <v>0</v>
      </c>
      <c r="BC2043">
        <v>6.6032440755299504E-4</v>
      </c>
    </row>
    <row r="2044" spans="1:55" x14ac:dyDescent="0.25">
      <c r="A2044" t="s">
        <v>113</v>
      </c>
      <c r="B2044">
        <v>2043</v>
      </c>
      <c r="C2044" t="s">
        <v>128</v>
      </c>
      <c r="D2044" t="str">
        <f t="shared" si="106"/>
        <v>Passenger</v>
      </c>
      <c r="E2044" t="str">
        <f t="shared" si="108"/>
        <v>2043LDT2</v>
      </c>
      <c r="F2044" t="str">
        <f t="shared" si="107"/>
        <v>2043Passenger</v>
      </c>
      <c r="G2044" t="s">
        <v>115</v>
      </c>
      <c r="H2044" t="s">
        <v>115</v>
      </c>
      <c r="I2044" t="s">
        <v>126</v>
      </c>
      <c r="J2044">
        <v>11338.618334928</v>
      </c>
      <c r="K2044">
        <v>462289.15001460898</v>
      </c>
      <c r="L2044">
        <v>188869.92481300401</v>
      </c>
      <c r="M2044">
        <v>273419.22520160401</v>
      </c>
      <c r="N2044">
        <v>46885.186816565998</v>
      </c>
      <c r="O2044">
        <v>2.4611786212347499E-3</v>
      </c>
      <c r="P2044">
        <v>0</v>
      </c>
      <c r="Q2044">
        <v>0.11218388812057301</v>
      </c>
      <c r="R2044">
        <v>1.8624323356685899E-4</v>
      </c>
      <c r="S2044">
        <v>0</v>
      </c>
      <c r="T2044">
        <v>7.8935028953145401E-4</v>
      </c>
      <c r="U2044">
        <v>2.0000005732018801E-3</v>
      </c>
      <c r="V2044">
        <v>1.36070476884191E-3</v>
      </c>
      <c r="W2044">
        <v>2.0255650949972299E-4</v>
      </c>
      <c r="X2044">
        <v>0</v>
      </c>
      <c r="Y2044">
        <v>8.5849046087727498E-4</v>
      </c>
      <c r="Z2044">
        <v>8.0000022928075204E-3</v>
      </c>
      <c r="AA2044">
        <v>3.88772791097689E-3</v>
      </c>
      <c r="AB2044">
        <v>110.850391207206</v>
      </c>
      <c r="AC2044">
        <v>0</v>
      </c>
      <c r="AD2044">
        <v>66.894278548144896</v>
      </c>
      <c r="AE2044">
        <v>3.2395164483368298E-4</v>
      </c>
      <c r="AF2044">
        <v>0</v>
      </c>
      <c r="AG2044">
        <v>3.93134583949186E-2</v>
      </c>
      <c r="AH2044">
        <v>4.2141205781328999E-4</v>
      </c>
      <c r="AI2044">
        <v>0</v>
      </c>
      <c r="AJ2044">
        <v>1.9057326268221202E-2</v>
      </c>
      <c r="AK2044">
        <v>1.0549464767646401E-3</v>
      </c>
      <c r="AL2044">
        <v>0</v>
      </c>
      <c r="AM2044">
        <v>0.16511457363998699</v>
      </c>
      <c r="AN2044">
        <v>3.4915736295624798E-2</v>
      </c>
      <c r="AO2044">
        <v>6.4545756303463597E-2</v>
      </c>
      <c r="AP2044">
        <v>0.72866055540725205</v>
      </c>
      <c r="AQ2044">
        <v>1.53937542249556E-3</v>
      </c>
      <c r="AR2044">
        <v>0</v>
      </c>
      <c r="AS2044">
        <v>0.180779674800472</v>
      </c>
      <c r="AT2044">
        <v>3.49157362956104E-2</v>
      </c>
      <c r="AU2044">
        <v>6.4545756303436994E-2</v>
      </c>
      <c r="AV2044">
        <v>0.72866055540725205</v>
      </c>
      <c r="AW2044">
        <v>1.7158758002011599E-2</v>
      </c>
      <c r="AX2044">
        <v>0.180037203931076</v>
      </c>
      <c r="AY2044">
        <v>0</v>
      </c>
      <c r="AZ2044">
        <v>1.2621889082965201</v>
      </c>
      <c r="BA2044">
        <v>1.09586897148376E-3</v>
      </c>
      <c r="BB2044">
        <v>0</v>
      </c>
      <c r="BC2044">
        <v>6.6131804707549697E-4</v>
      </c>
    </row>
    <row r="2045" spans="1:55" x14ac:dyDescent="0.25">
      <c r="A2045" t="s">
        <v>119</v>
      </c>
      <c r="B2045">
        <v>2043</v>
      </c>
      <c r="C2045" t="s">
        <v>129</v>
      </c>
      <c r="D2045" t="str">
        <f t="shared" si="106"/>
        <v>Truck</v>
      </c>
      <c r="E2045" t="str">
        <f t="shared" si="108"/>
        <v>2043LHDT1</v>
      </c>
      <c r="F2045" t="str">
        <f t="shared" si="107"/>
        <v>2043Truck</v>
      </c>
      <c r="G2045" t="s">
        <v>115</v>
      </c>
      <c r="H2045" t="s">
        <v>115</v>
      </c>
      <c r="I2045" t="s">
        <v>116</v>
      </c>
      <c r="J2045">
        <v>17650.938644715101</v>
      </c>
      <c r="K2045">
        <v>600350.65473857196</v>
      </c>
      <c r="L2045">
        <v>600350.65473857196</v>
      </c>
      <c r="M2045">
        <v>0</v>
      </c>
      <c r="N2045">
        <v>262972.68590767501</v>
      </c>
      <c r="O2045">
        <v>2.3237976073318501E-2</v>
      </c>
      <c r="P2045">
        <v>2.53107401709977E-2</v>
      </c>
      <c r="Q2045">
        <v>0.40209097895365298</v>
      </c>
      <c r="R2045">
        <v>1.03349616569033E-3</v>
      </c>
      <c r="S2045">
        <v>0</v>
      </c>
      <c r="T2045">
        <v>1.1132451218675E-4</v>
      </c>
      <c r="U2045">
        <v>2.0000005732018801E-3</v>
      </c>
      <c r="V2045">
        <v>2.7300007824205701E-2</v>
      </c>
      <c r="W2045">
        <v>1.1240213772836401E-3</v>
      </c>
      <c r="X2045">
        <v>0</v>
      </c>
      <c r="Y2045">
        <v>1.21075564349093E-4</v>
      </c>
      <c r="Z2045">
        <v>8.0000022928075308E-3</v>
      </c>
      <c r="AA2045">
        <v>7.8000022354873397E-2</v>
      </c>
      <c r="AB2045">
        <v>490.86362833892599</v>
      </c>
      <c r="AC2045">
        <v>108.11755806059401</v>
      </c>
      <c r="AD2045">
        <v>23.580895380868999</v>
      </c>
      <c r="AE2045">
        <v>5.1360502190677E-4</v>
      </c>
      <c r="AF2045">
        <v>8.56915603586728E-2</v>
      </c>
      <c r="AG2045">
        <v>2.0324321573003401E-2</v>
      </c>
      <c r="AH2045">
        <v>2.0469258596119999E-3</v>
      </c>
      <c r="AI2045">
        <v>2.4739770723129001E-3</v>
      </c>
      <c r="AJ2045">
        <v>3.8274577986070403E-2</v>
      </c>
      <c r="AK2045">
        <v>1.7445986620983E-3</v>
      </c>
      <c r="AL2045">
        <v>0.29070249719391</v>
      </c>
      <c r="AM2045">
        <v>9.0458986711593706E-2</v>
      </c>
      <c r="AN2045">
        <v>2.2538702518701E-2</v>
      </c>
      <c r="AO2045">
        <v>0.19533996592819799</v>
      </c>
      <c r="AP2045">
        <v>2.23029702769897</v>
      </c>
      <c r="AQ2045">
        <v>2.5457142724331001E-3</v>
      </c>
      <c r="AR2045">
        <v>0.42419240150533999</v>
      </c>
      <c r="AS2045">
        <v>9.9041204177157005E-2</v>
      </c>
      <c r="AT2045">
        <v>2.2538702518691799E-2</v>
      </c>
      <c r="AU2045">
        <v>0.195339965928118</v>
      </c>
      <c r="AV2045">
        <v>2.23029702769897</v>
      </c>
      <c r="AW2045">
        <v>4.4999999999999998E-2</v>
      </c>
      <c r="AX2045">
        <v>0.60665454020701304</v>
      </c>
      <c r="AY2045">
        <v>3.78139723689638</v>
      </c>
      <c r="AZ2045">
        <v>3.1518703612445602</v>
      </c>
      <c r="BA2045">
        <v>4.8526867038390896E-3</v>
      </c>
      <c r="BB2045">
        <v>1.0688521335908299E-3</v>
      </c>
      <c r="BC2045">
        <v>2.3312115804260199E-4</v>
      </c>
    </row>
    <row r="2046" spans="1:55" x14ac:dyDescent="0.25">
      <c r="A2046" t="s">
        <v>113</v>
      </c>
      <c r="B2046">
        <v>2043</v>
      </c>
      <c r="C2046" t="s">
        <v>129</v>
      </c>
      <c r="D2046" t="str">
        <f t="shared" si="106"/>
        <v>Truck</v>
      </c>
      <c r="E2046" t="str">
        <f t="shared" si="108"/>
        <v>2043LHDT1</v>
      </c>
      <c r="F2046" t="str">
        <f t="shared" si="107"/>
        <v>2043Truck</v>
      </c>
      <c r="G2046" t="s">
        <v>115</v>
      </c>
      <c r="H2046" t="s">
        <v>115</v>
      </c>
      <c r="I2046" t="s">
        <v>116</v>
      </c>
      <c r="J2046">
        <v>20247.966984614301</v>
      </c>
      <c r="K2046">
        <v>711418.35070508998</v>
      </c>
      <c r="L2046">
        <v>711418.35070508998</v>
      </c>
      <c r="M2046">
        <v>0</v>
      </c>
      <c r="N2046">
        <v>301664.53859994601</v>
      </c>
      <c r="O2046">
        <v>2.51545843187547E-2</v>
      </c>
      <c r="P2046">
        <v>2.5564384323145398E-2</v>
      </c>
      <c r="Q2046">
        <v>0.41336894926204198</v>
      </c>
      <c r="R2046">
        <v>1.05198476411825E-3</v>
      </c>
      <c r="S2046">
        <v>0</v>
      </c>
      <c r="T2046">
        <v>1.15222331849359E-4</v>
      </c>
      <c r="U2046">
        <v>2.0000005732018801E-3</v>
      </c>
      <c r="V2046">
        <v>2.7300007824205601E-2</v>
      </c>
      <c r="W2046">
        <v>1.1441294149899201E-3</v>
      </c>
      <c r="X2046">
        <v>0</v>
      </c>
      <c r="Y2046">
        <v>1.2531479887266099E-4</v>
      </c>
      <c r="Z2046">
        <v>8.0000022928075204E-3</v>
      </c>
      <c r="AA2046">
        <v>7.80000223548733E-2</v>
      </c>
      <c r="AB2046">
        <v>495.29501946305902</v>
      </c>
      <c r="AC2046">
        <v>108.361143591974</v>
      </c>
      <c r="AD2046">
        <v>23.6994444463189</v>
      </c>
      <c r="AE2046">
        <v>5.4037483957903698E-4</v>
      </c>
      <c r="AF2046">
        <v>8.6512600835029804E-2</v>
      </c>
      <c r="AG2046">
        <v>2.1002999373026101E-2</v>
      </c>
      <c r="AH2046">
        <v>2.1920581302703702E-3</v>
      </c>
      <c r="AI2046">
        <v>2.4933209237179101E-3</v>
      </c>
      <c r="AJ2046">
        <v>3.9222535992204398E-2</v>
      </c>
      <c r="AK2046">
        <v>1.83816126553615E-3</v>
      </c>
      <c r="AL2046">
        <v>0.29361568692798501</v>
      </c>
      <c r="AM2046">
        <v>9.3724812321376E-2</v>
      </c>
      <c r="AN2046">
        <v>2.3192723967690398E-2</v>
      </c>
      <c r="AO2046">
        <v>0.201758126091236</v>
      </c>
      <c r="AP2046">
        <v>2.2790533225549101</v>
      </c>
      <c r="AQ2046">
        <v>2.6822406037391501E-3</v>
      </c>
      <c r="AR2046">
        <v>0.42844332112682898</v>
      </c>
      <c r="AS2046">
        <v>0.10261687214320001</v>
      </c>
      <c r="AT2046">
        <v>2.3192723967680798E-2</v>
      </c>
      <c r="AU2046">
        <v>0.20175812609115301</v>
      </c>
      <c r="AV2046">
        <v>2.2790533225549101</v>
      </c>
      <c r="AW2046">
        <v>4.4999999999999998E-2</v>
      </c>
      <c r="AX2046">
        <v>0.62663823459517798</v>
      </c>
      <c r="AY2046">
        <v>3.78139723689638</v>
      </c>
      <c r="AZ2046">
        <v>3.1845671832306701</v>
      </c>
      <c r="BA2046">
        <v>4.8964955166051899E-3</v>
      </c>
      <c r="BB2046">
        <v>1.07126022455771E-3</v>
      </c>
      <c r="BC2046">
        <v>2.3429313624682901E-4</v>
      </c>
    </row>
    <row r="2047" spans="1:55" x14ac:dyDescent="0.25">
      <c r="A2047" t="s">
        <v>119</v>
      </c>
      <c r="B2047">
        <v>2043</v>
      </c>
      <c r="C2047" t="s">
        <v>129</v>
      </c>
      <c r="D2047" t="str">
        <f t="shared" si="106"/>
        <v>Truck</v>
      </c>
      <c r="E2047" t="str">
        <f t="shared" si="108"/>
        <v>2043LHDT1</v>
      </c>
      <c r="F2047" t="str">
        <f t="shared" si="107"/>
        <v>2043Truck</v>
      </c>
      <c r="G2047" t="s">
        <v>115</v>
      </c>
      <c r="H2047" t="s">
        <v>115</v>
      </c>
      <c r="I2047" t="s">
        <v>121</v>
      </c>
      <c r="J2047">
        <v>12731.408063258201</v>
      </c>
      <c r="K2047">
        <v>413921.452938509</v>
      </c>
      <c r="L2047">
        <v>413921.452938509</v>
      </c>
      <c r="M2047">
        <v>0</v>
      </c>
      <c r="N2047">
        <v>160145.097324445</v>
      </c>
      <c r="O2047">
        <v>0.31141183006849799</v>
      </c>
      <c r="P2047">
        <v>1.1260132180011699</v>
      </c>
      <c r="Q2047">
        <v>0</v>
      </c>
      <c r="R2047">
        <v>1.20432749765697E-2</v>
      </c>
      <c r="S2047">
        <v>2.62759414352913E-2</v>
      </c>
      <c r="T2047">
        <v>0</v>
      </c>
      <c r="U2047">
        <v>3.0000008598028201E-3</v>
      </c>
      <c r="V2047">
        <v>2.7300007824205601E-2</v>
      </c>
      <c r="W2047">
        <v>1.2587818429769001E-2</v>
      </c>
      <c r="X2047">
        <v>2.7464022909232E-2</v>
      </c>
      <c r="Y2047">
        <v>0</v>
      </c>
      <c r="Z2047">
        <v>1.2000003439211201E-2</v>
      </c>
      <c r="AA2047">
        <v>7.80000223548733E-2</v>
      </c>
      <c r="AB2047">
        <v>462.010474672984</v>
      </c>
      <c r="AC2047">
        <v>118.023862106953</v>
      </c>
      <c r="AD2047">
        <v>0</v>
      </c>
      <c r="AE2047">
        <v>1.9853287197138E-3</v>
      </c>
      <c r="AF2047">
        <v>5.0981284981674903E-3</v>
      </c>
      <c r="AG2047">
        <v>0</v>
      </c>
      <c r="AH2047">
        <v>7.2789938433480195E-2</v>
      </c>
      <c r="AI2047">
        <v>1.8594707538887499E-2</v>
      </c>
      <c r="AJ2047">
        <v>0</v>
      </c>
      <c r="AK2047">
        <v>4.2742958447393203E-2</v>
      </c>
      <c r="AL2047">
        <v>0.10975970497624001</v>
      </c>
      <c r="AM2047">
        <v>0</v>
      </c>
      <c r="AN2047">
        <v>0</v>
      </c>
      <c r="AO2047">
        <v>0</v>
      </c>
      <c r="AP2047">
        <v>0</v>
      </c>
      <c r="AQ2047">
        <v>4.8660016447396703E-2</v>
      </c>
      <c r="AR2047">
        <v>0.12495412679444499</v>
      </c>
      <c r="AS2047">
        <v>0</v>
      </c>
      <c r="AT2047">
        <v>0</v>
      </c>
      <c r="AU2047">
        <v>0</v>
      </c>
      <c r="AV2047">
        <v>0</v>
      </c>
      <c r="AW2047">
        <v>0.21381518579761</v>
      </c>
      <c r="AX2047">
        <v>9.1942570458254005E-2</v>
      </c>
      <c r="AY2047">
        <v>0.90974507584910602</v>
      </c>
      <c r="AZ2047">
        <v>0</v>
      </c>
      <c r="BA2047">
        <v>4.37778404242077E-3</v>
      </c>
      <c r="BB2047">
        <v>1.11833607348925E-3</v>
      </c>
      <c r="BC2047">
        <v>0</v>
      </c>
    </row>
    <row r="2048" spans="1:55" x14ac:dyDescent="0.25">
      <c r="A2048" t="s">
        <v>113</v>
      </c>
      <c r="B2048">
        <v>2043</v>
      </c>
      <c r="C2048" t="s">
        <v>129</v>
      </c>
      <c r="D2048" t="str">
        <f t="shared" si="106"/>
        <v>Truck</v>
      </c>
      <c r="E2048" t="str">
        <f t="shared" si="108"/>
        <v>2043LHDT1</v>
      </c>
      <c r="F2048" t="str">
        <f t="shared" si="107"/>
        <v>2043Truck</v>
      </c>
      <c r="G2048" t="s">
        <v>115</v>
      </c>
      <c r="H2048" t="s">
        <v>115</v>
      </c>
      <c r="I2048" t="s">
        <v>121</v>
      </c>
      <c r="J2048">
        <v>14398.179815708399</v>
      </c>
      <c r="K2048">
        <v>487936.76339432102</v>
      </c>
      <c r="L2048">
        <v>487936.76339432102</v>
      </c>
      <c r="M2048">
        <v>0</v>
      </c>
      <c r="N2048">
        <v>181110.98917140401</v>
      </c>
      <c r="O2048">
        <v>0.32419931388093598</v>
      </c>
      <c r="P2048">
        <v>1.1221883511036801</v>
      </c>
      <c r="Q2048">
        <v>0</v>
      </c>
      <c r="R2048">
        <v>1.21121692876599E-2</v>
      </c>
      <c r="S2048">
        <v>2.6267525332664701E-2</v>
      </c>
      <c r="T2048">
        <v>0</v>
      </c>
      <c r="U2048">
        <v>3.0000008598028201E-3</v>
      </c>
      <c r="V2048">
        <v>2.7300007824205601E-2</v>
      </c>
      <c r="W2048">
        <v>1.2659827835892701E-2</v>
      </c>
      <c r="X2048">
        <v>2.7455226267790501E-2</v>
      </c>
      <c r="Y2048">
        <v>0</v>
      </c>
      <c r="Z2048">
        <v>1.2000003439211201E-2</v>
      </c>
      <c r="AA2048">
        <v>7.80000223548733E-2</v>
      </c>
      <c r="AB2048">
        <v>464.09170526842001</v>
      </c>
      <c r="AC2048">
        <v>118.00304019567599</v>
      </c>
      <c r="AD2048">
        <v>0</v>
      </c>
      <c r="AE2048">
        <v>1.9390687067269399E-3</v>
      </c>
      <c r="AF2048">
        <v>5.0981284981674799E-3</v>
      </c>
      <c r="AG2048">
        <v>0</v>
      </c>
      <c r="AH2048">
        <v>7.31178371613498E-2</v>
      </c>
      <c r="AI2048">
        <v>1.8591427038286201E-2</v>
      </c>
      <c r="AJ2048">
        <v>0</v>
      </c>
      <c r="AK2048">
        <v>4.17470076039691E-2</v>
      </c>
      <c r="AL2048">
        <v>0.10975970497624001</v>
      </c>
      <c r="AM2048">
        <v>0</v>
      </c>
      <c r="AN2048">
        <v>0</v>
      </c>
      <c r="AO2048">
        <v>0</v>
      </c>
      <c r="AP2048">
        <v>0</v>
      </c>
      <c r="AQ2048">
        <v>4.7526192627469301E-2</v>
      </c>
      <c r="AR2048">
        <v>0.12495412679444499</v>
      </c>
      <c r="AS2048">
        <v>0</v>
      </c>
      <c r="AT2048">
        <v>0</v>
      </c>
      <c r="AU2048">
        <v>0</v>
      </c>
      <c r="AV2048">
        <v>0</v>
      </c>
      <c r="AW2048">
        <v>0.21346762753570001</v>
      </c>
      <c r="AX2048">
        <v>9.2613391639616197E-2</v>
      </c>
      <c r="AY2048">
        <v>0.90974507584910502</v>
      </c>
      <c r="AZ2048">
        <v>0</v>
      </c>
      <c r="BA2048">
        <v>4.3975047599991999E-3</v>
      </c>
      <c r="BB2048">
        <v>1.11813877529815E-3</v>
      </c>
      <c r="BC2048">
        <v>0</v>
      </c>
    </row>
    <row r="2049" spans="1:55" x14ac:dyDescent="0.25">
      <c r="A2049" t="s">
        <v>119</v>
      </c>
      <c r="B2049">
        <v>2043</v>
      </c>
      <c r="C2049" t="s">
        <v>129</v>
      </c>
      <c r="D2049" t="str">
        <f t="shared" si="106"/>
        <v>Truck</v>
      </c>
      <c r="E2049" t="str">
        <f t="shared" si="108"/>
        <v>2043LHDT1</v>
      </c>
      <c r="F2049" t="str">
        <f t="shared" si="107"/>
        <v>2043Truck</v>
      </c>
      <c r="G2049" t="s">
        <v>115</v>
      </c>
      <c r="H2049" t="s">
        <v>115</v>
      </c>
      <c r="I2049" t="s">
        <v>125</v>
      </c>
      <c r="J2049">
        <v>16031.2931008834</v>
      </c>
      <c r="K2049">
        <v>709482.32558089099</v>
      </c>
      <c r="L2049">
        <v>0</v>
      </c>
      <c r="M2049">
        <v>709482.32558089099</v>
      </c>
      <c r="N2049">
        <v>224572.54521446201</v>
      </c>
      <c r="O2049">
        <v>0</v>
      </c>
      <c r="P2049">
        <v>0</v>
      </c>
      <c r="Q2049">
        <v>0</v>
      </c>
      <c r="R2049">
        <v>0</v>
      </c>
      <c r="S2049">
        <v>0</v>
      </c>
      <c r="T2049">
        <v>0</v>
      </c>
      <c r="U2049">
        <v>2.0000005732018801E-3</v>
      </c>
      <c r="V2049">
        <v>1.36500039121028E-2</v>
      </c>
      <c r="W2049">
        <v>0</v>
      </c>
      <c r="X2049">
        <v>0</v>
      </c>
      <c r="Y2049">
        <v>0</v>
      </c>
      <c r="Z2049">
        <v>8.0000022928075204E-3</v>
      </c>
      <c r="AA2049">
        <v>3.9000011177436601E-2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0</v>
      </c>
      <c r="AL2049">
        <v>0</v>
      </c>
      <c r="AM2049">
        <v>0</v>
      </c>
      <c r="AN2049">
        <v>0</v>
      </c>
      <c r="AO2049">
        <v>0</v>
      </c>
      <c r="AP2049">
        <v>0</v>
      </c>
      <c r="AQ2049">
        <v>0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C2049">
        <v>0</v>
      </c>
    </row>
    <row r="2050" spans="1:55" x14ac:dyDescent="0.25">
      <c r="A2050" t="s">
        <v>113</v>
      </c>
      <c r="B2050">
        <v>2043</v>
      </c>
      <c r="C2050" t="s">
        <v>129</v>
      </c>
      <c r="D2050" t="str">
        <f t="shared" si="106"/>
        <v>Truck</v>
      </c>
      <c r="E2050" t="str">
        <f t="shared" si="108"/>
        <v>2043LHDT1</v>
      </c>
      <c r="F2050" t="str">
        <f t="shared" si="107"/>
        <v>2043Truck</v>
      </c>
      <c r="G2050" t="s">
        <v>115</v>
      </c>
      <c r="H2050" t="s">
        <v>115</v>
      </c>
      <c r="I2050" t="s">
        <v>125</v>
      </c>
      <c r="J2050">
        <v>17969.792767994699</v>
      </c>
      <c r="K2050">
        <v>829696.64069147594</v>
      </c>
      <c r="L2050">
        <v>0</v>
      </c>
      <c r="M2050">
        <v>829696.64069147594</v>
      </c>
      <c r="N2050">
        <v>251663.25254628799</v>
      </c>
      <c r="O2050">
        <v>0</v>
      </c>
      <c r="P2050">
        <v>0</v>
      </c>
      <c r="Q2050">
        <v>0</v>
      </c>
      <c r="R2050">
        <v>0</v>
      </c>
      <c r="S2050">
        <v>0</v>
      </c>
      <c r="T2050">
        <v>0</v>
      </c>
      <c r="U2050">
        <v>2.0000005732018801E-3</v>
      </c>
      <c r="V2050">
        <v>1.36500039121028E-2</v>
      </c>
      <c r="W2050">
        <v>0</v>
      </c>
      <c r="X2050">
        <v>0</v>
      </c>
      <c r="Y2050">
        <v>0</v>
      </c>
      <c r="Z2050">
        <v>8.0000022928075204E-3</v>
      </c>
      <c r="AA2050">
        <v>3.9000011177436698E-2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0</v>
      </c>
      <c r="AL2050">
        <v>0</v>
      </c>
      <c r="AM2050">
        <v>0</v>
      </c>
      <c r="AN2050">
        <v>0</v>
      </c>
      <c r="AO2050">
        <v>0</v>
      </c>
      <c r="AP2050">
        <v>0</v>
      </c>
      <c r="AQ2050">
        <v>0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C2050">
        <v>0</v>
      </c>
    </row>
    <row r="2051" spans="1:55" x14ac:dyDescent="0.25">
      <c r="A2051" t="s">
        <v>113</v>
      </c>
      <c r="B2051">
        <v>2043</v>
      </c>
      <c r="C2051" t="s">
        <v>130</v>
      </c>
      <c r="D2051" t="str">
        <f t="shared" si="106"/>
        <v>Truck</v>
      </c>
      <c r="E2051" t="str">
        <f t="shared" si="108"/>
        <v>2043LHDT2</v>
      </c>
      <c r="F2051" t="str">
        <f t="shared" si="107"/>
        <v>2043Truck</v>
      </c>
      <c r="G2051" t="s">
        <v>115</v>
      </c>
      <c r="H2051" t="s">
        <v>115</v>
      </c>
      <c r="I2051" t="s">
        <v>116</v>
      </c>
      <c r="J2051">
        <v>2569.54712292666</v>
      </c>
      <c r="K2051">
        <v>86554.749881361698</v>
      </c>
      <c r="L2051">
        <v>86554.749881361698</v>
      </c>
      <c r="M2051">
        <v>0</v>
      </c>
      <c r="N2051">
        <v>38282.423506394101</v>
      </c>
      <c r="O2051">
        <v>2.95804324905884E-2</v>
      </c>
      <c r="P2051">
        <v>2.3415042486768099E-2</v>
      </c>
      <c r="Q2051">
        <v>0.382708212848753</v>
      </c>
      <c r="R2051">
        <v>1.02823083453446E-3</v>
      </c>
      <c r="S2051">
        <v>0</v>
      </c>
      <c r="T2051">
        <v>9.4545173122754302E-5</v>
      </c>
      <c r="U2051">
        <v>2.0000005732018801E-3</v>
      </c>
      <c r="V2051">
        <v>3.1850009128239903E-2</v>
      </c>
      <c r="W2051">
        <v>1.1182948492382101E-3</v>
      </c>
      <c r="X2051">
        <v>0</v>
      </c>
      <c r="Y2051">
        <v>1.02826502155404E-4</v>
      </c>
      <c r="Z2051">
        <v>8.0000022928075204E-3</v>
      </c>
      <c r="AA2051">
        <v>9.1000026080685595E-2</v>
      </c>
      <c r="AB2051">
        <v>557.94246222242998</v>
      </c>
      <c r="AC2051">
        <v>125.585892805383</v>
      </c>
      <c r="AD2051">
        <v>23.411203142831901</v>
      </c>
      <c r="AE2051">
        <v>4.9296490882435196E-4</v>
      </c>
      <c r="AF2051">
        <v>7.9462845512820596E-2</v>
      </c>
      <c r="AG2051">
        <v>1.8831098895547099E-2</v>
      </c>
      <c r="AH2051">
        <v>2.82052121289146E-3</v>
      </c>
      <c r="AI2051">
        <v>2.2577180891308998E-3</v>
      </c>
      <c r="AJ2051">
        <v>3.5917936154157601E-2</v>
      </c>
      <c r="AK2051">
        <v>1.6424287367789499E-3</v>
      </c>
      <c r="AL2051">
        <v>0.26892976170663602</v>
      </c>
      <c r="AM2051">
        <v>8.2970170101613699E-2</v>
      </c>
      <c r="AN2051">
        <v>2.55259270664226E-2</v>
      </c>
      <c r="AO2051">
        <v>0.22576040391371299</v>
      </c>
      <c r="AP2051">
        <v>2.5905337229257102</v>
      </c>
      <c r="AQ2051">
        <v>2.3966281572425298E-3</v>
      </c>
      <c r="AR2051">
        <v>0.39242167699199998</v>
      </c>
      <c r="AS2051">
        <v>9.0841892623081705E-2</v>
      </c>
      <c r="AT2051">
        <v>2.5525927066412098E-2</v>
      </c>
      <c r="AU2051">
        <v>0.22576040391362001</v>
      </c>
      <c r="AV2051">
        <v>2.5905337229257102</v>
      </c>
      <c r="AW2051">
        <v>4.4999999999999998E-2</v>
      </c>
      <c r="AX2051">
        <v>0.63836245958411297</v>
      </c>
      <c r="AY2051">
        <v>3.78139723689638</v>
      </c>
      <c r="AZ2051">
        <v>3.2250872769512502</v>
      </c>
      <c r="BA2051">
        <v>5.5158292682964301E-3</v>
      </c>
      <c r="BB2051">
        <v>1.2415444066791899E-3</v>
      </c>
      <c r="BC2051">
        <v>2.31443577509584E-4</v>
      </c>
    </row>
    <row r="2052" spans="1:55" x14ac:dyDescent="0.25">
      <c r="A2052" t="s">
        <v>119</v>
      </c>
      <c r="B2052">
        <v>2043</v>
      </c>
      <c r="C2052" t="s">
        <v>130</v>
      </c>
      <c r="D2052" t="str">
        <f t="shared" si="106"/>
        <v>Truck</v>
      </c>
      <c r="E2052" t="str">
        <f t="shared" si="108"/>
        <v>2043LHDT2</v>
      </c>
      <c r="F2052" t="str">
        <f t="shared" si="107"/>
        <v>2043Truck</v>
      </c>
      <c r="G2052" t="s">
        <v>115</v>
      </c>
      <c r="H2052" t="s">
        <v>115</v>
      </c>
      <c r="I2052" t="s">
        <v>116</v>
      </c>
      <c r="J2052">
        <v>2220.53324692867</v>
      </c>
      <c r="K2052">
        <v>72302.429462653599</v>
      </c>
      <c r="L2052">
        <v>72302.429462653599</v>
      </c>
      <c r="M2052">
        <v>0</v>
      </c>
      <c r="N2052">
        <v>33082.636784699302</v>
      </c>
      <c r="O2052">
        <v>2.84376667852058E-2</v>
      </c>
      <c r="P2052">
        <v>2.31959796050452E-2</v>
      </c>
      <c r="Q2052">
        <v>0.37387234987456103</v>
      </c>
      <c r="R2052">
        <v>1.01270388469663E-3</v>
      </c>
      <c r="S2052">
        <v>0</v>
      </c>
      <c r="T2052">
        <v>9.4288757494856597E-5</v>
      </c>
      <c r="U2052">
        <v>2.0000005732018801E-3</v>
      </c>
      <c r="V2052">
        <v>3.1850009128239903E-2</v>
      </c>
      <c r="W2052">
        <v>1.1014078745970599E-3</v>
      </c>
      <c r="X2052">
        <v>0</v>
      </c>
      <c r="Y2052">
        <v>1.02547626764479E-4</v>
      </c>
      <c r="Z2052">
        <v>8.0000022928075204E-3</v>
      </c>
      <c r="AA2052">
        <v>9.1000026080685498E-2</v>
      </c>
      <c r="AB2052">
        <v>554.10231669736004</v>
      </c>
      <c r="AC2052">
        <v>125.376510954954</v>
      </c>
      <c r="AD2052">
        <v>23.3064879901839</v>
      </c>
      <c r="AE2052">
        <v>4.7518601143217303E-4</v>
      </c>
      <c r="AF2052">
        <v>7.8627766208060196E-2</v>
      </c>
      <c r="AG2052">
        <v>1.8343630492087998E-2</v>
      </c>
      <c r="AH2052">
        <v>2.7084779466364601E-3</v>
      </c>
      <c r="AI2052">
        <v>2.2360356141103098E-3</v>
      </c>
      <c r="AJ2052">
        <v>3.5056505341153101E-2</v>
      </c>
      <c r="AK2052">
        <v>1.5868456763395301E-3</v>
      </c>
      <c r="AL2052">
        <v>0.26641374967659998</v>
      </c>
      <c r="AM2052">
        <v>8.0888217134137394E-2</v>
      </c>
      <c r="AN2052">
        <v>2.5176569147900701E-2</v>
      </c>
      <c r="AO2052">
        <v>0.219947687617745</v>
      </c>
      <c r="AP2052">
        <v>2.5555045521897499</v>
      </c>
      <c r="AQ2052">
        <v>2.3155214859259601E-3</v>
      </c>
      <c r="AR2052">
        <v>0.38875031814390199</v>
      </c>
      <c r="AS2052">
        <v>8.8562416183703793E-2</v>
      </c>
      <c r="AT2052">
        <v>2.5176569147890401E-2</v>
      </c>
      <c r="AU2052">
        <v>0.21994768761765399</v>
      </c>
      <c r="AV2052">
        <v>2.5555045521897499</v>
      </c>
      <c r="AW2052">
        <v>4.4999999999999901E-2</v>
      </c>
      <c r="AX2052">
        <v>0.61711975992371104</v>
      </c>
      <c r="AY2052">
        <v>3.7813972368963902</v>
      </c>
      <c r="AZ2052">
        <v>3.1811657523260202</v>
      </c>
      <c r="BA2052">
        <v>5.4778655202114999E-3</v>
      </c>
      <c r="BB2052">
        <v>1.23947445392053E-3</v>
      </c>
      <c r="BC2052">
        <v>2.30408361617414E-4</v>
      </c>
    </row>
    <row r="2053" spans="1:55" x14ac:dyDescent="0.25">
      <c r="A2053" t="s">
        <v>113</v>
      </c>
      <c r="B2053">
        <v>2043</v>
      </c>
      <c r="C2053" t="s">
        <v>130</v>
      </c>
      <c r="D2053" t="str">
        <f t="shared" si="106"/>
        <v>Truck</v>
      </c>
      <c r="E2053" t="str">
        <f t="shared" si="108"/>
        <v>2043LHDT2</v>
      </c>
      <c r="F2053" t="str">
        <f t="shared" si="107"/>
        <v>2043Truck</v>
      </c>
      <c r="G2053" t="s">
        <v>115</v>
      </c>
      <c r="H2053" t="s">
        <v>115</v>
      </c>
      <c r="I2053" t="s">
        <v>121</v>
      </c>
      <c r="J2053">
        <v>7242.0955619155302</v>
      </c>
      <c r="K2053">
        <v>233387.09404031301</v>
      </c>
      <c r="L2053">
        <v>233387.09404031301</v>
      </c>
      <c r="M2053">
        <v>0</v>
      </c>
      <c r="N2053">
        <v>91096.451612680496</v>
      </c>
      <c r="O2053">
        <v>0.51651314509804702</v>
      </c>
      <c r="P2053">
        <v>1.22534494229642</v>
      </c>
      <c r="Q2053">
        <v>0</v>
      </c>
      <c r="R2053">
        <v>1.53597079426494E-2</v>
      </c>
      <c r="S2053">
        <v>2.61624461470161E-2</v>
      </c>
      <c r="T2053">
        <v>0</v>
      </c>
      <c r="U2053">
        <v>3.0000008598028201E-3</v>
      </c>
      <c r="V2053">
        <v>3.1850009128239903E-2</v>
      </c>
      <c r="W2053">
        <v>1.6054205778121399E-2</v>
      </c>
      <c r="X2053">
        <v>2.7345395867648802E-2</v>
      </c>
      <c r="Y2053">
        <v>0</v>
      </c>
      <c r="Z2053">
        <v>1.2000003439211201E-2</v>
      </c>
      <c r="AA2053">
        <v>9.1000026080685498E-2</v>
      </c>
      <c r="AB2053">
        <v>543.24206154569595</v>
      </c>
      <c r="AC2053">
        <v>193.21801905554699</v>
      </c>
      <c r="AD2053">
        <v>0</v>
      </c>
      <c r="AE2053">
        <v>2.5002552827942401E-3</v>
      </c>
      <c r="AF2053">
        <v>5.0981284981674903E-3</v>
      </c>
      <c r="AG2053">
        <v>0</v>
      </c>
      <c r="AH2053">
        <v>8.5588008025958201E-2</v>
      </c>
      <c r="AI2053">
        <v>3.0441577588142799E-2</v>
      </c>
      <c r="AJ2053">
        <v>0</v>
      </c>
      <c r="AK2053">
        <v>5.3829024180819501E-2</v>
      </c>
      <c r="AL2053">
        <v>0.10975970497624001</v>
      </c>
      <c r="AM2053">
        <v>0</v>
      </c>
      <c r="AN2053">
        <v>0</v>
      </c>
      <c r="AO2053">
        <v>0</v>
      </c>
      <c r="AP2053">
        <v>0</v>
      </c>
      <c r="AQ2053">
        <v>6.1280765233173502E-2</v>
      </c>
      <c r="AR2053">
        <v>0.12495412679444499</v>
      </c>
      <c r="AS2053">
        <v>0</v>
      </c>
      <c r="AT2053">
        <v>0</v>
      </c>
      <c r="AU2053">
        <v>0</v>
      </c>
      <c r="AV2053">
        <v>0</v>
      </c>
      <c r="AW2053">
        <v>0.20823559071538</v>
      </c>
      <c r="AX2053">
        <v>0.13129459032787699</v>
      </c>
      <c r="AY2053">
        <v>0.90974507584910502</v>
      </c>
      <c r="AZ2053">
        <v>0</v>
      </c>
      <c r="BA2053">
        <v>5.1474946101380597E-3</v>
      </c>
      <c r="BB2053">
        <v>1.8308389244383299E-3</v>
      </c>
      <c r="BC2053">
        <v>0</v>
      </c>
    </row>
    <row r="2054" spans="1:55" x14ac:dyDescent="0.25">
      <c r="A2054" t="s">
        <v>119</v>
      </c>
      <c r="B2054">
        <v>2043</v>
      </c>
      <c r="C2054" t="s">
        <v>130</v>
      </c>
      <c r="D2054" t="str">
        <f t="shared" si="106"/>
        <v>Truck</v>
      </c>
      <c r="E2054" t="str">
        <f t="shared" si="108"/>
        <v>2043LHDT2</v>
      </c>
      <c r="F2054" t="str">
        <f t="shared" si="107"/>
        <v>2043Truck</v>
      </c>
      <c r="G2054" t="s">
        <v>115</v>
      </c>
      <c r="H2054" t="s">
        <v>115</v>
      </c>
      <c r="I2054" t="s">
        <v>121</v>
      </c>
      <c r="J2054">
        <v>6468.8664867790503</v>
      </c>
      <c r="K2054">
        <v>199007.87905655301</v>
      </c>
      <c r="L2054">
        <v>199007.87905655301</v>
      </c>
      <c r="M2054">
        <v>0</v>
      </c>
      <c r="N2054">
        <v>81370.202569640096</v>
      </c>
      <c r="O2054">
        <v>0.51562238450786402</v>
      </c>
      <c r="P2054">
        <v>1.24452898558761</v>
      </c>
      <c r="Q2054">
        <v>0</v>
      </c>
      <c r="R2054">
        <v>1.55010897927073E-2</v>
      </c>
      <c r="S2054">
        <v>2.61580326546745E-2</v>
      </c>
      <c r="T2054">
        <v>0</v>
      </c>
      <c r="U2054">
        <v>3.0000008598028201E-3</v>
      </c>
      <c r="V2054">
        <v>3.1850009128239903E-2</v>
      </c>
      <c r="W2054">
        <v>1.6201980288066301E-2</v>
      </c>
      <c r="X2054">
        <v>2.7340782816768001E-2</v>
      </c>
      <c r="Y2054">
        <v>0</v>
      </c>
      <c r="Z2054">
        <v>1.2000003439211201E-2</v>
      </c>
      <c r="AA2054">
        <v>9.1000026080685498E-2</v>
      </c>
      <c r="AB2054">
        <v>541.32134598291896</v>
      </c>
      <c r="AC2054">
        <v>193.675067848705</v>
      </c>
      <c r="AD2054">
        <v>0</v>
      </c>
      <c r="AE2054">
        <v>2.5967292593545E-3</v>
      </c>
      <c r="AF2054">
        <v>5.0981284981674903E-3</v>
      </c>
      <c r="AG2054">
        <v>0</v>
      </c>
      <c r="AH2054">
        <v>8.5285398506852197E-2</v>
      </c>
      <c r="AI2054">
        <v>3.0513585811633E-2</v>
      </c>
      <c r="AJ2054">
        <v>0</v>
      </c>
      <c r="AK2054">
        <v>5.5906052095856397E-2</v>
      </c>
      <c r="AL2054">
        <v>0.10975970497624001</v>
      </c>
      <c r="AM2054">
        <v>0</v>
      </c>
      <c r="AN2054">
        <v>0</v>
      </c>
      <c r="AO2054">
        <v>0</v>
      </c>
      <c r="AP2054">
        <v>0</v>
      </c>
      <c r="AQ2054">
        <v>6.3645323424244601E-2</v>
      </c>
      <c r="AR2054">
        <v>0.12495412679444499</v>
      </c>
      <c r="AS2054">
        <v>0</v>
      </c>
      <c r="AT2054">
        <v>0</v>
      </c>
      <c r="AU2054">
        <v>0</v>
      </c>
      <c r="AV2054">
        <v>0</v>
      </c>
      <c r="AW2054">
        <v>0.20817479434589201</v>
      </c>
      <c r="AX2054">
        <v>0.13267268507024299</v>
      </c>
      <c r="AY2054">
        <v>0.90974507584910602</v>
      </c>
      <c r="AZ2054">
        <v>0</v>
      </c>
      <c r="BA2054">
        <v>5.1292948540682401E-3</v>
      </c>
      <c r="BB2054">
        <v>1.8351696940268601E-3</v>
      </c>
      <c r="BC2054">
        <v>0</v>
      </c>
    </row>
    <row r="2055" spans="1:55" x14ac:dyDescent="0.25">
      <c r="A2055" t="s">
        <v>113</v>
      </c>
      <c r="B2055">
        <v>2043</v>
      </c>
      <c r="C2055" t="s">
        <v>130</v>
      </c>
      <c r="D2055" t="str">
        <f t="shared" si="106"/>
        <v>Truck</v>
      </c>
      <c r="E2055" t="str">
        <f t="shared" si="108"/>
        <v>2043LHDT2</v>
      </c>
      <c r="F2055" t="str">
        <f t="shared" si="107"/>
        <v>2043Truck</v>
      </c>
      <c r="G2055" t="s">
        <v>115</v>
      </c>
      <c r="H2055" t="s">
        <v>115</v>
      </c>
      <c r="I2055" t="s">
        <v>125</v>
      </c>
      <c r="J2055">
        <v>4531.2013428927003</v>
      </c>
      <c r="K2055">
        <v>202153.18021514901</v>
      </c>
      <c r="L2055">
        <v>0</v>
      </c>
      <c r="M2055">
        <v>202153.18021514901</v>
      </c>
      <c r="N2055">
        <v>59978.743237012801</v>
      </c>
      <c r="O2055">
        <v>0</v>
      </c>
      <c r="P2055">
        <v>0</v>
      </c>
      <c r="Q2055">
        <v>0</v>
      </c>
      <c r="R2055">
        <v>0</v>
      </c>
      <c r="S2055">
        <v>0</v>
      </c>
      <c r="T2055">
        <v>0</v>
      </c>
      <c r="U2055">
        <v>2.0000005732018801E-3</v>
      </c>
      <c r="V2055">
        <v>1.59250045641199E-2</v>
      </c>
      <c r="W2055">
        <v>0</v>
      </c>
      <c r="X2055">
        <v>0</v>
      </c>
      <c r="Y2055">
        <v>0</v>
      </c>
      <c r="Z2055">
        <v>8.0000022928075308E-3</v>
      </c>
      <c r="AA2055">
        <v>4.5500013040342797E-2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0</v>
      </c>
      <c r="AL2055">
        <v>0</v>
      </c>
      <c r="AM2055">
        <v>0</v>
      </c>
      <c r="AN2055">
        <v>0</v>
      </c>
      <c r="AO2055">
        <v>0</v>
      </c>
      <c r="AP2055">
        <v>0</v>
      </c>
      <c r="AQ2055">
        <v>0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C2055">
        <v>0</v>
      </c>
    </row>
    <row r="2056" spans="1:55" x14ac:dyDescent="0.25">
      <c r="A2056" t="s">
        <v>119</v>
      </c>
      <c r="B2056">
        <v>2043</v>
      </c>
      <c r="C2056" t="s">
        <v>130</v>
      </c>
      <c r="D2056" t="str">
        <f t="shared" si="106"/>
        <v>Truck</v>
      </c>
      <c r="E2056" t="str">
        <f t="shared" si="108"/>
        <v>2043LHDT2</v>
      </c>
      <c r="F2056" t="str">
        <f t="shared" si="107"/>
        <v>2043Truck</v>
      </c>
      <c r="G2056" t="s">
        <v>115</v>
      </c>
      <c r="H2056" t="s">
        <v>115</v>
      </c>
      <c r="I2056" t="s">
        <v>125</v>
      </c>
      <c r="J2056">
        <v>4026.5144169616001</v>
      </c>
      <c r="K2056">
        <v>172234.34842762101</v>
      </c>
      <c r="L2056">
        <v>0</v>
      </c>
      <c r="M2056">
        <v>172234.34842762101</v>
      </c>
      <c r="N2056">
        <v>53299.075523209402</v>
      </c>
      <c r="O2056">
        <v>0</v>
      </c>
      <c r="P2056">
        <v>0</v>
      </c>
      <c r="Q2056">
        <v>0</v>
      </c>
      <c r="R2056">
        <v>0</v>
      </c>
      <c r="S2056">
        <v>0</v>
      </c>
      <c r="T2056">
        <v>0</v>
      </c>
      <c r="U2056">
        <v>2.0000005732018701E-3</v>
      </c>
      <c r="V2056">
        <v>1.59250045641199E-2</v>
      </c>
      <c r="W2056">
        <v>0</v>
      </c>
      <c r="X2056">
        <v>0</v>
      </c>
      <c r="Y2056">
        <v>0</v>
      </c>
      <c r="Z2056">
        <v>8.00000229280751E-3</v>
      </c>
      <c r="AA2056">
        <v>4.55000130403427E-2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0</v>
      </c>
      <c r="AL2056">
        <v>0</v>
      </c>
      <c r="AM2056">
        <v>0</v>
      </c>
      <c r="AN2056">
        <v>0</v>
      </c>
      <c r="AO2056">
        <v>0</v>
      </c>
      <c r="AP2056">
        <v>0</v>
      </c>
      <c r="AQ2056">
        <v>0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</row>
    <row r="2057" spans="1:55" x14ac:dyDescent="0.25">
      <c r="A2057" t="s">
        <v>119</v>
      </c>
      <c r="B2057">
        <v>2043</v>
      </c>
      <c r="C2057" t="s">
        <v>138</v>
      </c>
      <c r="D2057" t="str">
        <f t="shared" si="106"/>
        <v>Passenger</v>
      </c>
      <c r="E2057" t="str">
        <f t="shared" si="108"/>
        <v>2043MCY</v>
      </c>
      <c r="F2057" t="str">
        <f t="shared" si="107"/>
        <v>2043Passenger</v>
      </c>
      <c r="G2057" t="s">
        <v>115</v>
      </c>
      <c r="H2057" t="s">
        <v>115</v>
      </c>
      <c r="I2057" t="s">
        <v>116</v>
      </c>
      <c r="J2057">
        <v>33505.5321128824</v>
      </c>
      <c r="K2057">
        <v>183197.496872313</v>
      </c>
      <c r="L2057">
        <v>183197.496872313</v>
      </c>
      <c r="M2057">
        <v>0</v>
      </c>
      <c r="N2057">
        <v>67011.064225764901</v>
      </c>
      <c r="O2057">
        <v>0.45478088889333401</v>
      </c>
      <c r="P2057">
        <v>0</v>
      </c>
      <c r="Q2057">
        <v>7.0502638293932704E-2</v>
      </c>
      <c r="R2057">
        <v>1.9560353721156799E-3</v>
      </c>
      <c r="S2057">
        <v>0</v>
      </c>
      <c r="T2057">
        <v>3.30975141190183E-3</v>
      </c>
      <c r="U2057">
        <v>1.00000028660094E-3</v>
      </c>
      <c r="V2057">
        <v>4.2000012037239397E-3</v>
      </c>
      <c r="W2057">
        <v>2.0978792964758E-3</v>
      </c>
      <c r="X2057">
        <v>0</v>
      </c>
      <c r="Y2057">
        <v>3.5471507244610001E-3</v>
      </c>
      <c r="Z2057">
        <v>4.0000011464037602E-3</v>
      </c>
      <c r="AA2057">
        <v>1.2000003439211201E-2</v>
      </c>
      <c r="AB2057">
        <v>184.173855970164</v>
      </c>
      <c r="AC2057">
        <v>0</v>
      </c>
      <c r="AD2057">
        <v>36.7563192513242</v>
      </c>
      <c r="AE2057">
        <v>0.13035145123839501</v>
      </c>
      <c r="AF2057">
        <v>0</v>
      </c>
      <c r="AG2057">
        <v>0.12831248780531301</v>
      </c>
      <c r="AH2057">
        <v>3.4549269140393003E-2</v>
      </c>
      <c r="AI2057">
        <v>0</v>
      </c>
      <c r="AJ2057">
        <v>4.6362562734137899E-3</v>
      </c>
      <c r="AK2057">
        <v>0.77566727635193</v>
      </c>
      <c r="AL2057">
        <v>0</v>
      </c>
      <c r="AM2057">
        <v>0.89726365683595399</v>
      </c>
      <c r="AN2057">
        <v>3.5939660090945802</v>
      </c>
      <c r="AO2057">
        <v>3.90167776803065</v>
      </c>
      <c r="AP2057">
        <v>4.4744613449408996</v>
      </c>
      <c r="AQ2057">
        <v>0.96739351069204105</v>
      </c>
      <c r="AR2057">
        <v>0</v>
      </c>
      <c r="AS2057">
        <v>0.97694091868650701</v>
      </c>
      <c r="AT2057">
        <v>3.5939660090931098</v>
      </c>
      <c r="AU2057">
        <v>3.90167776802905</v>
      </c>
      <c r="AV2057">
        <v>4.4744613449408996</v>
      </c>
      <c r="AW2057">
        <v>9.1494008845047596E-3</v>
      </c>
      <c r="AX2057">
        <v>9.5015916762044998</v>
      </c>
      <c r="AY2057">
        <v>0</v>
      </c>
      <c r="AZ2057">
        <v>7.2153596214661198</v>
      </c>
      <c r="BA2057">
        <v>1.8207460697089799E-3</v>
      </c>
      <c r="BB2057">
        <v>0</v>
      </c>
      <c r="BC2057">
        <v>3.6337363661788499E-4</v>
      </c>
    </row>
    <row r="2058" spans="1:55" x14ac:dyDescent="0.25">
      <c r="A2058" t="s">
        <v>113</v>
      </c>
      <c r="B2058">
        <v>2043</v>
      </c>
      <c r="C2058" t="s">
        <v>138</v>
      </c>
      <c r="D2058" t="str">
        <f t="shared" ref="D2058:D2121" si="109">_xlfn.XLOOKUP(C2058,$BE$72:$BE$84,$BF$72:$BF$84)</f>
        <v>Passenger</v>
      </c>
      <c r="E2058" t="str">
        <f t="shared" si="108"/>
        <v>2043MCY</v>
      </c>
      <c r="F2058" t="str">
        <f t="shared" ref="F2058:F2121" si="110">CONCATENATE(B2058,_xlfn.XLOOKUP(C2058,$BE$72:$BE$84,$BF$72:$BF$84))</f>
        <v>2043Passenger</v>
      </c>
      <c r="G2058" t="s">
        <v>115</v>
      </c>
      <c r="H2058" t="s">
        <v>115</v>
      </c>
      <c r="I2058" t="s">
        <v>116</v>
      </c>
      <c r="J2058">
        <v>39510.939435089902</v>
      </c>
      <c r="K2058">
        <v>219917.45718309001</v>
      </c>
      <c r="L2058">
        <v>219917.45718309001</v>
      </c>
      <c r="M2058">
        <v>0</v>
      </c>
      <c r="N2058">
        <v>79021.878870179906</v>
      </c>
      <c r="O2058">
        <v>0.46728184524313998</v>
      </c>
      <c r="P2058">
        <v>0</v>
      </c>
      <c r="Q2058">
        <v>7.5900337211155494E-2</v>
      </c>
      <c r="R2058">
        <v>1.94349345677009E-3</v>
      </c>
      <c r="S2058">
        <v>0</v>
      </c>
      <c r="T2058">
        <v>3.27986872045444E-3</v>
      </c>
      <c r="U2058">
        <v>1.00000028660094E-3</v>
      </c>
      <c r="V2058">
        <v>4.2000012037239501E-3</v>
      </c>
      <c r="W2058">
        <v>2.0843165494544699E-3</v>
      </c>
      <c r="X2058">
        <v>0</v>
      </c>
      <c r="Y2058">
        <v>3.5144328029117502E-3</v>
      </c>
      <c r="Z2058">
        <v>4.0000011464037602E-3</v>
      </c>
      <c r="AA2058">
        <v>1.2000003439211201E-2</v>
      </c>
      <c r="AB2058">
        <v>183.946147865266</v>
      </c>
      <c r="AC2058">
        <v>0</v>
      </c>
      <c r="AD2058">
        <v>38.119438869734303</v>
      </c>
      <c r="AE2058">
        <v>0.131014453885823</v>
      </c>
      <c r="AF2058">
        <v>0</v>
      </c>
      <c r="AG2058">
        <v>0.13498948362143501</v>
      </c>
      <c r="AH2058">
        <v>3.5167799550779297E-2</v>
      </c>
      <c r="AI2058">
        <v>0</v>
      </c>
      <c r="AJ2058">
        <v>4.8845111305517797E-3</v>
      </c>
      <c r="AK2058">
        <v>0.78329107676278298</v>
      </c>
      <c r="AL2058">
        <v>0</v>
      </c>
      <c r="AM2058">
        <v>0.95208074994180503</v>
      </c>
      <c r="AN2058">
        <v>3.5588493001922501</v>
      </c>
      <c r="AO2058">
        <v>3.8895733061373399</v>
      </c>
      <c r="AP2058">
        <v>4.3923834647615498</v>
      </c>
      <c r="AQ2058">
        <v>0.97517378172115199</v>
      </c>
      <c r="AR2058">
        <v>0</v>
      </c>
      <c r="AS2058">
        <v>1.03647604104589</v>
      </c>
      <c r="AT2058">
        <v>3.5588493001907802</v>
      </c>
      <c r="AU2058">
        <v>3.8895733061357398</v>
      </c>
      <c r="AV2058">
        <v>4.3923834647615498</v>
      </c>
      <c r="AW2058">
        <v>9.1387289115305304E-3</v>
      </c>
      <c r="AX2058">
        <v>9.5766722499138393</v>
      </c>
      <c r="AY2058">
        <v>0</v>
      </c>
      <c r="AZ2058">
        <v>7.5498798237027698</v>
      </c>
      <c r="BA2058">
        <v>1.8184949432673301E-3</v>
      </c>
      <c r="BB2058">
        <v>0</v>
      </c>
      <c r="BC2058">
        <v>3.7684946180865198E-4</v>
      </c>
    </row>
    <row r="2059" spans="1:55" x14ac:dyDescent="0.25">
      <c r="A2059" t="s">
        <v>119</v>
      </c>
      <c r="B2059">
        <v>2043</v>
      </c>
      <c r="C2059" t="s">
        <v>141</v>
      </c>
      <c r="D2059" t="str">
        <f t="shared" si="109"/>
        <v>Passenger</v>
      </c>
      <c r="E2059" t="str">
        <f t="shared" si="108"/>
        <v>2043MDV</v>
      </c>
      <c r="F2059" t="str">
        <f t="shared" si="110"/>
        <v>2043Passenger</v>
      </c>
      <c r="G2059" t="s">
        <v>115</v>
      </c>
      <c r="H2059" t="s">
        <v>115</v>
      </c>
      <c r="I2059" t="s">
        <v>116</v>
      </c>
      <c r="J2059">
        <v>236892.114857373</v>
      </c>
      <c r="K2059">
        <v>9202206.4875367992</v>
      </c>
      <c r="L2059">
        <v>9202206.4875367992</v>
      </c>
      <c r="M2059">
        <v>0</v>
      </c>
      <c r="N2059">
        <v>1080711.65979976</v>
      </c>
      <c r="O2059">
        <v>2.9216853390706898E-2</v>
      </c>
      <c r="P2059">
        <v>0</v>
      </c>
      <c r="Q2059">
        <v>0.22811990700937201</v>
      </c>
      <c r="R2059">
        <v>5.1565294662584901E-4</v>
      </c>
      <c r="S2059">
        <v>0</v>
      </c>
      <c r="T2059">
        <v>8.8246981631103102E-4</v>
      </c>
      <c r="U2059">
        <v>2.0000005732018801E-3</v>
      </c>
      <c r="V2059">
        <v>2.8088419313668498E-3</v>
      </c>
      <c r="W2059">
        <v>5.60819628082129E-4</v>
      </c>
      <c r="X2059">
        <v>0</v>
      </c>
      <c r="Y2059">
        <v>9.5976644255725096E-4</v>
      </c>
      <c r="Z2059">
        <v>8.0000022928075204E-3</v>
      </c>
      <c r="AA2059">
        <v>8.0252626610481607E-3</v>
      </c>
      <c r="AB2059">
        <v>336.56988264117302</v>
      </c>
      <c r="AC2059">
        <v>0</v>
      </c>
      <c r="AD2059">
        <v>81.341488149909907</v>
      </c>
      <c r="AE2059">
        <v>1.5636579304116899E-3</v>
      </c>
      <c r="AF2059">
        <v>0</v>
      </c>
      <c r="AG2059">
        <v>4.5242717662019302E-2</v>
      </c>
      <c r="AH2059">
        <v>3.81803076162658E-3</v>
      </c>
      <c r="AI2059">
        <v>0</v>
      </c>
      <c r="AJ2059">
        <v>3.1941801323747299E-2</v>
      </c>
      <c r="AK2059">
        <v>5.0309645002173803E-3</v>
      </c>
      <c r="AL2059">
        <v>0</v>
      </c>
      <c r="AM2059">
        <v>0.18620706154945299</v>
      </c>
      <c r="AN2059">
        <v>5.2756952655394998E-2</v>
      </c>
      <c r="AO2059">
        <v>0.20948541292658601</v>
      </c>
      <c r="AP2059">
        <v>1.38073038186931</v>
      </c>
      <c r="AQ2059">
        <v>7.3411715889450798E-3</v>
      </c>
      <c r="AR2059">
        <v>0</v>
      </c>
      <c r="AS2059">
        <v>0.203873294103394</v>
      </c>
      <c r="AT2059">
        <v>5.27569526553733E-2</v>
      </c>
      <c r="AU2059">
        <v>0.2094854129265</v>
      </c>
      <c r="AV2059">
        <v>1.38073038186931</v>
      </c>
      <c r="AW2059">
        <v>4.1561127010153603E-2</v>
      </c>
      <c r="AX2059">
        <v>0.64527651605310699</v>
      </c>
      <c r="AY2059">
        <v>0</v>
      </c>
      <c r="AZ2059">
        <v>2.0975968328802299</v>
      </c>
      <c r="BA2059">
        <v>3.3273359444708698E-3</v>
      </c>
      <c r="BB2059">
        <v>0</v>
      </c>
      <c r="BC2059">
        <v>8.04143422382494E-4</v>
      </c>
    </row>
    <row r="2060" spans="1:55" x14ac:dyDescent="0.25">
      <c r="A2060" t="s">
        <v>113</v>
      </c>
      <c r="B2060">
        <v>2043</v>
      </c>
      <c r="C2060" t="s">
        <v>141</v>
      </c>
      <c r="D2060" t="str">
        <f t="shared" si="109"/>
        <v>Passenger</v>
      </c>
      <c r="E2060" t="str">
        <f t="shared" si="108"/>
        <v>2043MDV</v>
      </c>
      <c r="F2060" t="str">
        <f t="shared" si="110"/>
        <v>2043Passenger</v>
      </c>
      <c r="G2060" t="s">
        <v>115</v>
      </c>
      <c r="H2060" t="s">
        <v>115</v>
      </c>
      <c r="I2060" t="s">
        <v>116</v>
      </c>
      <c r="J2060">
        <v>265332.102556867</v>
      </c>
      <c r="K2060">
        <v>10331457.4001972</v>
      </c>
      <c r="L2060">
        <v>10331457.4001972</v>
      </c>
      <c r="M2060">
        <v>0</v>
      </c>
      <c r="N2060">
        <v>1207627.6984810999</v>
      </c>
      <c r="O2060">
        <v>3.04002908212745E-2</v>
      </c>
      <c r="P2060">
        <v>0</v>
      </c>
      <c r="Q2060">
        <v>0.23580980545303401</v>
      </c>
      <c r="R2060">
        <v>5.1230965086304105E-4</v>
      </c>
      <c r="S2060">
        <v>0</v>
      </c>
      <c r="T2060">
        <v>8.8830212874657405E-4</v>
      </c>
      <c r="U2060">
        <v>2.0000005732018801E-3</v>
      </c>
      <c r="V2060">
        <v>2.8075195502040001E-3</v>
      </c>
      <c r="W2060">
        <v>5.5718348889484003E-4</v>
      </c>
      <c r="X2060">
        <v>0</v>
      </c>
      <c r="Y2060">
        <v>9.6610961447620098E-4</v>
      </c>
      <c r="Z2060">
        <v>8.0000022928075204E-3</v>
      </c>
      <c r="AA2060">
        <v>8.0214844291543099E-3</v>
      </c>
      <c r="AB2060">
        <v>333.80633488337099</v>
      </c>
      <c r="AC2060">
        <v>0</v>
      </c>
      <c r="AD2060">
        <v>81.625672653018</v>
      </c>
      <c r="AE2060">
        <v>1.5553080025847901E-3</v>
      </c>
      <c r="AF2060">
        <v>0</v>
      </c>
      <c r="AG2060">
        <v>4.7169707502170997E-2</v>
      </c>
      <c r="AH2060">
        <v>3.8966191077374202E-3</v>
      </c>
      <c r="AI2060">
        <v>0</v>
      </c>
      <c r="AJ2060">
        <v>3.2449900044058497E-2</v>
      </c>
      <c r="AK2060">
        <v>5.04625796203106E-3</v>
      </c>
      <c r="AL2060">
        <v>0</v>
      </c>
      <c r="AM2060">
        <v>0.196215318038991</v>
      </c>
      <c r="AN2060">
        <v>5.3281216451197502E-2</v>
      </c>
      <c r="AO2060">
        <v>0.213300987660065</v>
      </c>
      <c r="AP2060">
        <v>1.3812285389216199</v>
      </c>
      <c r="AQ2060">
        <v>7.3634877725234603E-3</v>
      </c>
      <c r="AR2060">
        <v>0</v>
      </c>
      <c r="AS2060">
        <v>0.21483107519813499</v>
      </c>
      <c r="AT2060">
        <v>5.3281216451175499E-2</v>
      </c>
      <c r="AU2060">
        <v>0.21330098765997699</v>
      </c>
      <c r="AV2060">
        <v>1.3812285389216199</v>
      </c>
      <c r="AW2060">
        <v>4.1569032328911897E-2</v>
      </c>
      <c r="AX2060">
        <v>0.61991326540412295</v>
      </c>
      <c r="AY2060">
        <v>0</v>
      </c>
      <c r="AZ2060">
        <v>2.1836379645529602</v>
      </c>
      <c r="BA2060">
        <v>3.30001546137643E-3</v>
      </c>
      <c r="BB2060">
        <v>0</v>
      </c>
      <c r="BC2060">
        <v>8.0695287551785103E-4</v>
      </c>
    </row>
    <row r="2061" spans="1:55" x14ac:dyDescent="0.25">
      <c r="A2061" t="s">
        <v>119</v>
      </c>
      <c r="B2061">
        <v>2043</v>
      </c>
      <c r="C2061" t="s">
        <v>141</v>
      </c>
      <c r="D2061" t="str">
        <f t="shared" si="109"/>
        <v>Passenger</v>
      </c>
      <c r="E2061" t="str">
        <f t="shared" si="108"/>
        <v>2043MDV</v>
      </c>
      <c r="F2061" t="str">
        <f t="shared" si="110"/>
        <v>2043Passenger</v>
      </c>
      <c r="G2061" t="s">
        <v>115</v>
      </c>
      <c r="H2061" t="s">
        <v>115</v>
      </c>
      <c r="I2061" t="s">
        <v>121</v>
      </c>
      <c r="J2061">
        <v>2638.90574233702</v>
      </c>
      <c r="K2061">
        <v>101234.56096651399</v>
      </c>
      <c r="L2061">
        <v>101234.56096651399</v>
      </c>
      <c r="M2061">
        <v>0</v>
      </c>
      <c r="N2061">
        <v>11981.3995025312</v>
      </c>
      <c r="O2061">
        <v>1.8532638414455599E-2</v>
      </c>
      <c r="P2061">
        <v>0</v>
      </c>
      <c r="Q2061">
        <v>0</v>
      </c>
      <c r="R2061">
        <v>1.29083719383607E-3</v>
      </c>
      <c r="S2061">
        <v>0</v>
      </c>
      <c r="T2061">
        <v>0</v>
      </c>
      <c r="U2061">
        <v>2.0000005732018801E-3</v>
      </c>
      <c r="V2061">
        <v>2.8210297471983202E-3</v>
      </c>
      <c r="W2061">
        <v>1.3492031237361301E-3</v>
      </c>
      <c r="X2061">
        <v>0</v>
      </c>
      <c r="Y2061">
        <v>0</v>
      </c>
      <c r="Z2061">
        <v>8.0000022928075204E-3</v>
      </c>
      <c r="AA2061">
        <v>8.0600849919952103E-3</v>
      </c>
      <c r="AB2061">
        <v>334.529414199749</v>
      </c>
      <c r="AC2061">
        <v>0</v>
      </c>
      <c r="AD2061">
        <v>0</v>
      </c>
      <c r="AE2061">
        <v>2.23563649717119E-4</v>
      </c>
      <c r="AF2061">
        <v>0</v>
      </c>
      <c r="AG2061">
        <v>0</v>
      </c>
      <c r="AH2061">
        <v>5.27052454406437E-2</v>
      </c>
      <c r="AI2061">
        <v>0</v>
      </c>
      <c r="AJ2061">
        <v>0</v>
      </c>
      <c r="AK2061">
        <v>4.8131937524099003E-3</v>
      </c>
      <c r="AL2061">
        <v>0</v>
      </c>
      <c r="AM2061">
        <v>0</v>
      </c>
      <c r="AN2061">
        <v>0</v>
      </c>
      <c r="AO2061">
        <v>0</v>
      </c>
      <c r="AP2061">
        <v>0</v>
      </c>
      <c r="AQ2061">
        <v>5.4795010842553504E-3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3.0999999999999899E-3</v>
      </c>
      <c r="AX2061">
        <v>0.14084270141267799</v>
      </c>
      <c r="AY2061">
        <v>0</v>
      </c>
      <c r="AZ2061">
        <v>0</v>
      </c>
      <c r="BA2061">
        <v>3.1698362082388199E-3</v>
      </c>
      <c r="BB2061">
        <v>0</v>
      </c>
      <c r="BC2061">
        <v>0</v>
      </c>
    </row>
    <row r="2062" spans="1:55" x14ac:dyDescent="0.25">
      <c r="A2062" t="s">
        <v>113</v>
      </c>
      <c r="B2062">
        <v>2043</v>
      </c>
      <c r="C2062" t="s">
        <v>141</v>
      </c>
      <c r="D2062" t="str">
        <f t="shared" si="109"/>
        <v>Passenger</v>
      </c>
      <c r="E2062" t="str">
        <f t="shared" si="108"/>
        <v>2043MDV</v>
      </c>
      <c r="F2062" t="str">
        <f t="shared" si="110"/>
        <v>2043Passenger</v>
      </c>
      <c r="G2062" t="s">
        <v>115</v>
      </c>
      <c r="H2062" t="s">
        <v>115</v>
      </c>
      <c r="I2062" t="s">
        <v>121</v>
      </c>
      <c r="J2062">
        <v>2952.9858238075899</v>
      </c>
      <c r="K2062">
        <v>113553.192111774</v>
      </c>
      <c r="L2062">
        <v>113553.192111774</v>
      </c>
      <c r="M2062">
        <v>0</v>
      </c>
      <c r="N2062">
        <v>13381.684048327101</v>
      </c>
      <c r="O2062">
        <v>1.9751310177788198E-2</v>
      </c>
      <c r="P2062">
        <v>0</v>
      </c>
      <c r="Q2062">
        <v>0</v>
      </c>
      <c r="R2062">
        <v>1.3036921549692E-3</v>
      </c>
      <c r="S2062">
        <v>0</v>
      </c>
      <c r="T2062">
        <v>0</v>
      </c>
      <c r="U2062">
        <v>2.0000005732018801E-3</v>
      </c>
      <c r="V2062">
        <v>2.8115680859301501E-3</v>
      </c>
      <c r="W2062">
        <v>1.3626393291686499E-3</v>
      </c>
      <c r="X2062">
        <v>0</v>
      </c>
      <c r="Y2062">
        <v>0</v>
      </c>
      <c r="Z2062">
        <v>8.0000022928075308E-3</v>
      </c>
      <c r="AA2062">
        <v>8.0330516740861595E-3</v>
      </c>
      <c r="AB2062">
        <v>336.77110669454402</v>
      </c>
      <c r="AC2062">
        <v>0</v>
      </c>
      <c r="AD2062">
        <v>0</v>
      </c>
      <c r="AE2062">
        <v>2.1376833279735901E-4</v>
      </c>
      <c r="AF2062">
        <v>0</v>
      </c>
      <c r="AG2062">
        <v>0</v>
      </c>
      <c r="AH2062">
        <v>5.30584250061037E-2</v>
      </c>
      <c r="AI2062">
        <v>0</v>
      </c>
      <c r="AJ2062">
        <v>0</v>
      </c>
      <c r="AK2062">
        <v>4.6023063462474097E-3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5.2394197930867598E-3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3.0999999999999999E-3</v>
      </c>
      <c r="AX2062">
        <v>0.13385658851787199</v>
      </c>
      <c r="AY2062">
        <v>0</v>
      </c>
      <c r="AZ2062">
        <v>0</v>
      </c>
      <c r="BA2062">
        <v>3.1910773838608199E-3</v>
      </c>
      <c r="BB2062">
        <v>0</v>
      </c>
      <c r="BC2062">
        <v>0</v>
      </c>
    </row>
    <row r="2063" spans="1:55" x14ac:dyDescent="0.25">
      <c r="A2063" t="s">
        <v>119</v>
      </c>
      <c r="B2063">
        <v>2043</v>
      </c>
      <c r="C2063" t="s">
        <v>141</v>
      </c>
      <c r="D2063" t="str">
        <f t="shared" si="109"/>
        <v>Passenger</v>
      </c>
      <c r="E2063" t="str">
        <f t="shared" si="108"/>
        <v>2043MDV</v>
      </c>
      <c r="F2063" t="str">
        <f t="shared" si="110"/>
        <v>2043Passenger</v>
      </c>
      <c r="G2063" t="s">
        <v>115</v>
      </c>
      <c r="H2063" t="s">
        <v>115</v>
      </c>
      <c r="I2063" t="s">
        <v>125</v>
      </c>
      <c r="J2063">
        <v>13751.175921281299</v>
      </c>
      <c r="K2063">
        <v>373955.23917334602</v>
      </c>
      <c r="L2063">
        <v>0</v>
      </c>
      <c r="M2063">
        <v>373955.23917334602</v>
      </c>
      <c r="N2063">
        <v>65039.583705747697</v>
      </c>
      <c r="O2063">
        <v>0</v>
      </c>
      <c r="P2063">
        <v>0</v>
      </c>
      <c r="Q2063">
        <v>0</v>
      </c>
      <c r="R2063">
        <v>0</v>
      </c>
      <c r="S2063">
        <v>0</v>
      </c>
      <c r="T2063">
        <v>0</v>
      </c>
      <c r="U2063">
        <v>2.0000005732018701E-3</v>
      </c>
      <c r="V2063">
        <v>1.5392868139608099E-3</v>
      </c>
      <c r="W2063">
        <v>0</v>
      </c>
      <c r="X2063">
        <v>0</v>
      </c>
      <c r="Y2063">
        <v>0</v>
      </c>
      <c r="Z2063">
        <v>8.00000229280751E-3</v>
      </c>
      <c r="AA2063">
        <v>4.3979623256023203E-3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0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0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0</v>
      </c>
    </row>
    <row r="2064" spans="1:55" x14ac:dyDescent="0.25">
      <c r="A2064" t="s">
        <v>113</v>
      </c>
      <c r="B2064">
        <v>2043</v>
      </c>
      <c r="C2064" t="s">
        <v>141</v>
      </c>
      <c r="D2064" t="str">
        <f t="shared" si="109"/>
        <v>Passenger</v>
      </c>
      <c r="E2064" t="str">
        <f t="shared" si="108"/>
        <v>2043MDV</v>
      </c>
      <c r="F2064" t="str">
        <f t="shared" si="110"/>
        <v>2043Passenger</v>
      </c>
      <c r="G2064" t="s">
        <v>115</v>
      </c>
      <c r="H2064" t="s">
        <v>115</v>
      </c>
      <c r="I2064" t="s">
        <v>125</v>
      </c>
      <c r="J2064">
        <v>15325.4610760337</v>
      </c>
      <c r="K2064">
        <v>434336.57480464497</v>
      </c>
      <c r="L2064">
        <v>0</v>
      </c>
      <c r="M2064">
        <v>434336.57480464497</v>
      </c>
      <c r="N2064">
        <v>72426.722973371201</v>
      </c>
      <c r="O2064">
        <v>0</v>
      </c>
      <c r="P2064">
        <v>0</v>
      </c>
      <c r="Q2064">
        <v>0</v>
      </c>
      <c r="R2064">
        <v>0</v>
      </c>
      <c r="S2064">
        <v>0</v>
      </c>
      <c r="T2064">
        <v>0</v>
      </c>
      <c r="U2064">
        <v>2.0000005732018701E-3</v>
      </c>
      <c r="V2064">
        <v>1.53941112123258E-3</v>
      </c>
      <c r="W2064">
        <v>0</v>
      </c>
      <c r="X2064">
        <v>0</v>
      </c>
      <c r="Y2064">
        <v>0</v>
      </c>
      <c r="Z2064">
        <v>8.0000022928074996E-3</v>
      </c>
      <c r="AA2064">
        <v>4.39831748923595E-3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0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</row>
    <row r="2065" spans="1:55" x14ac:dyDescent="0.25">
      <c r="A2065" t="s">
        <v>119</v>
      </c>
      <c r="B2065">
        <v>2043</v>
      </c>
      <c r="C2065" t="s">
        <v>141</v>
      </c>
      <c r="D2065" t="str">
        <f t="shared" si="109"/>
        <v>Passenger</v>
      </c>
      <c r="E2065" t="str">
        <f t="shared" si="108"/>
        <v>2043MDV</v>
      </c>
      <c r="F2065" t="str">
        <f t="shared" si="110"/>
        <v>2043Passenger</v>
      </c>
      <c r="G2065" t="s">
        <v>115</v>
      </c>
      <c r="H2065" t="s">
        <v>115</v>
      </c>
      <c r="I2065" t="s">
        <v>126</v>
      </c>
      <c r="J2065">
        <v>6576.3380696351596</v>
      </c>
      <c r="K2065">
        <v>265179.95668249601</v>
      </c>
      <c r="L2065">
        <v>108520.03233856399</v>
      </c>
      <c r="M2065">
        <v>156659.92434393099</v>
      </c>
      <c r="N2065">
        <v>27193.1579188916</v>
      </c>
      <c r="O2065">
        <v>2.4547744786832899E-3</v>
      </c>
      <c r="P2065">
        <v>0</v>
      </c>
      <c r="Q2065">
        <v>0.110578887096244</v>
      </c>
      <c r="R2065">
        <v>1.92578315076278E-4</v>
      </c>
      <c r="S2065">
        <v>0</v>
      </c>
      <c r="T2065">
        <v>8.1447518649544999E-4</v>
      </c>
      <c r="U2065">
        <v>2.0000005732018801E-3</v>
      </c>
      <c r="V2065">
        <v>1.36236787868712E-3</v>
      </c>
      <c r="W2065">
        <v>2.09446488659601E-4</v>
      </c>
      <c r="X2065">
        <v>0</v>
      </c>
      <c r="Y2065">
        <v>8.8581607874322699E-4</v>
      </c>
      <c r="Z2065">
        <v>8.0000022928075204E-3</v>
      </c>
      <c r="AA2065">
        <v>3.8924796533918002E-3</v>
      </c>
      <c r="AB2065">
        <v>113.018719290669</v>
      </c>
      <c r="AC2065">
        <v>0</v>
      </c>
      <c r="AD2065">
        <v>81.462343542851599</v>
      </c>
      <c r="AE2065">
        <v>3.3551210893420199E-4</v>
      </c>
      <c r="AF2065">
        <v>0</v>
      </c>
      <c r="AG2065">
        <v>3.8089538966332701E-2</v>
      </c>
      <c r="AH2065">
        <v>4.2091779427599901E-4</v>
      </c>
      <c r="AI2065">
        <v>0</v>
      </c>
      <c r="AJ2065">
        <v>1.8814538298804698E-2</v>
      </c>
      <c r="AK2065">
        <v>1.0896611896644699E-3</v>
      </c>
      <c r="AL2065">
        <v>0</v>
      </c>
      <c r="AM2065">
        <v>0.15950220766974699</v>
      </c>
      <c r="AN2065">
        <v>3.6820190928234797E-2</v>
      </c>
      <c r="AO2065">
        <v>6.97030608311595E-2</v>
      </c>
      <c r="AP2065">
        <v>0.78812765902170401</v>
      </c>
      <c r="AQ2065">
        <v>1.59003105006908E-3</v>
      </c>
      <c r="AR2065">
        <v>0</v>
      </c>
      <c r="AS2065">
        <v>0.17463484050393399</v>
      </c>
      <c r="AT2065">
        <v>3.6820190928219601E-2</v>
      </c>
      <c r="AU2065">
        <v>6.97030608311308E-2</v>
      </c>
      <c r="AV2065">
        <v>0.78812765902170401</v>
      </c>
      <c r="AW2065">
        <v>1.7187729477144701E-2</v>
      </c>
      <c r="AX2065">
        <v>0.18935118176656701</v>
      </c>
      <c r="AY2065">
        <v>0</v>
      </c>
      <c r="AZ2065">
        <v>1.2180167571571601</v>
      </c>
      <c r="BA2065">
        <v>1.11730510211702E-3</v>
      </c>
      <c r="BB2065">
        <v>0</v>
      </c>
      <c r="BC2065">
        <v>8.0533820098200096E-4</v>
      </c>
    </row>
    <row r="2066" spans="1:55" x14ac:dyDescent="0.25">
      <c r="A2066" t="s">
        <v>113</v>
      </c>
      <c r="B2066">
        <v>2043</v>
      </c>
      <c r="C2066" t="s">
        <v>141</v>
      </c>
      <c r="D2066" t="str">
        <f t="shared" si="109"/>
        <v>Passenger</v>
      </c>
      <c r="E2066" t="str">
        <f t="shared" si="108"/>
        <v>2043MDV</v>
      </c>
      <c r="F2066" t="str">
        <f t="shared" si="110"/>
        <v>2043Passenger</v>
      </c>
      <c r="G2066" t="s">
        <v>115</v>
      </c>
      <c r="H2066" t="s">
        <v>115</v>
      </c>
      <c r="I2066" t="s">
        <v>126</v>
      </c>
      <c r="J2066">
        <v>7327.8581586585296</v>
      </c>
      <c r="K2066">
        <v>298417.49541061698</v>
      </c>
      <c r="L2066">
        <v>122088.160613956</v>
      </c>
      <c r="M2066">
        <v>176329.33479666</v>
      </c>
      <c r="N2066">
        <v>30300.693487111901</v>
      </c>
      <c r="O2066">
        <v>2.4655592658886201E-3</v>
      </c>
      <c r="P2066">
        <v>0</v>
      </c>
      <c r="Q2066">
        <v>0.11217546565910599</v>
      </c>
      <c r="R2066">
        <v>1.9119007711619401E-4</v>
      </c>
      <c r="S2066">
        <v>0</v>
      </c>
      <c r="T2066">
        <v>8.1509464897052796E-4</v>
      </c>
      <c r="U2066">
        <v>2.0000005732018801E-3</v>
      </c>
      <c r="V2066">
        <v>1.36281300956238E-3</v>
      </c>
      <c r="W2066">
        <v>2.0793665321396299E-4</v>
      </c>
      <c r="X2066">
        <v>0</v>
      </c>
      <c r="Y2066">
        <v>8.8648980070517303E-4</v>
      </c>
      <c r="Z2066">
        <v>8.0000022928075204E-3</v>
      </c>
      <c r="AA2066">
        <v>3.8937514558925099E-3</v>
      </c>
      <c r="AB2066">
        <v>111.060536781287</v>
      </c>
      <c r="AC2066">
        <v>0</v>
      </c>
      <c r="AD2066">
        <v>81.553624935847097</v>
      </c>
      <c r="AE2066">
        <v>3.2492846393206902E-4</v>
      </c>
      <c r="AF2066">
        <v>0</v>
      </c>
      <c r="AG2066">
        <v>3.92989046235553E-2</v>
      </c>
      <c r="AH2066">
        <v>4.2244199838850898E-4</v>
      </c>
      <c r="AI2066">
        <v>0</v>
      </c>
      <c r="AJ2066">
        <v>1.9047408766401E-2</v>
      </c>
      <c r="AK2066">
        <v>1.05766040467033E-3</v>
      </c>
      <c r="AL2066">
        <v>0</v>
      </c>
      <c r="AM2066">
        <v>0.165091538840303</v>
      </c>
      <c r="AN2066">
        <v>3.6380318886968598E-2</v>
      </c>
      <c r="AO2066">
        <v>7.0067927949660297E-2</v>
      </c>
      <c r="AP2066">
        <v>0.77165164614011195</v>
      </c>
      <c r="AQ2066">
        <v>1.5433355797248201E-3</v>
      </c>
      <c r="AR2066">
        <v>0</v>
      </c>
      <c r="AS2066">
        <v>0.18075445459426001</v>
      </c>
      <c r="AT2066">
        <v>3.63803188869537E-2</v>
      </c>
      <c r="AU2066">
        <v>7.0067927949631501E-2</v>
      </c>
      <c r="AV2066">
        <v>0.77165164614011195</v>
      </c>
      <c r="AW2066">
        <v>1.7182982984059E-2</v>
      </c>
      <c r="AX2066">
        <v>0.180394828401504</v>
      </c>
      <c r="AY2066">
        <v>0</v>
      </c>
      <c r="AZ2066">
        <v>1.26196788001203</v>
      </c>
      <c r="BA2066">
        <v>1.09794647442825E-3</v>
      </c>
      <c r="BB2066">
        <v>0</v>
      </c>
      <c r="BC2066">
        <v>8.0624061048338396E-4</v>
      </c>
    </row>
    <row r="2067" spans="1:55" x14ac:dyDescent="0.25">
      <c r="A2067" t="s">
        <v>119</v>
      </c>
      <c r="B2067">
        <v>2043</v>
      </c>
      <c r="C2067" t="s">
        <v>142</v>
      </c>
      <c r="D2067" t="str">
        <f t="shared" si="109"/>
        <v>Other</v>
      </c>
      <c r="E2067" t="str">
        <f t="shared" si="108"/>
        <v>2043MH</v>
      </c>
      <c r="F2067" t="str">
        <f t="shared" si="110"/>
        <v>2043Other</v>
      </c>
      <c r="G2067" t="s">
        <v>115</v>
      </c>
      <c r="H2067" t="s">
        <v>115</v>
      </c>
      <c r="I2067" t="s">
        <v>116</v>
      </c>
      <c r="J2067">
        <v>2571.69888928099</v>
      </c>
      <c r="K2067">
        <v>25061.869580690302</v>
      </c>
      <c r="L2067">
        <v>25061.869580690302</v>
      </c>
      <c r="M2067">
        <v>0</v>
      </c>
      <c r="N2067">
        <v>257.27275688367001</v>
      </c>
      <c r="O2067">
        <v>0.13711541977504599</v>
      </c>
      <c r="P2067">
        <v>0</v>
      </c>
      <c r="Q2067">
        <v>0.44532632174792802</v>
      </c>
      <c r="R2067">
        <v>9.1891976801860903E-4</v>
      </c>
      <c r="S2067">
        <v>0</v>
      </c>
      <c r="T2067">
        <v>3.22696087621188E-4</v>
      </c>
      <c r="U2067">
        <v>3.0000008599867399E-3</v>
      </c>
      <c r="V2067">
        <v>1.4768058669452499E-2</v>
      </c>
      <c r="W2067">
        <v>9.9940909076476391E-4</v>
      </c>
      <c r="X2067">
        <v>0</v>
      </c>
      <c r="Y2067">
        <v>3.5096143836173E-4</v>
      </c>
      <c r="Z2067">
        <v>1.20000034399469E-2</v>
      </c>
      <c r="AA2067">
        <v>4.2194453341292799E-2</v>
      </c>
      <c r="AB2067">
        <v>1765.9154627301</v>
      </c>
      <c r="AC2067">
        <v>0</v>
      </c>
      <c r="AD2067">
        <v>29.8658380285083</v>
      </c>
      <c r="AE2067">
        <v>2.9785523816291499E-3</v>
      </c>
      <c r="AF2067">
        <v>0</v>
      </c>
      <c r="AG2067">
        <v>3.3724759075463302E-2</v>
      </c>
      <c r="AH2067">
        <v>1.4554837179776599E-2</v>
      </c>
      <c r="AI2067">
        <v>0</v>
      </c>
      <c r="AJ2067">
        <v>5.1464845255236001E-2</v>
      </c>
      <c r="AK2067">
        <v>8.1140816007115903E-3</v>
      </c>
      <c r="AL2067">
        <v>0</v>
      </c>
      <c r="AM2067">
        <v>0.118053786610345</v>
      </c>
      <c r="AN2067">
        <v>4.3768103809645602</v>
      </c>
      <c r="AO2067">
        <v>0.146438064470578</v>
      </c>
      <c r="AP2067">
        <v>2.7859384261429199</v>
      </c>
      <c r="AQ2067">
        <v>1.1840048824624401E-2</v>
      </c>
      <c r="AR2067">
        <v>0</v>
      </c>
      <c r="AS2067">
        <v>0.129254036648005</v>
      </c>
      <c r="AT2067">
        <v>4.3768103809627599</v>
      </c>
      <c r="AU2067">
        <v>0.14643806447051799</v>
      </c>
      <c r="AV2067">
        <v>2.7859384261429199</v>
      </c>
      <c r="AW2067">
        <v>4.4999999999999901E-2</v>
      </c>
      <c r="AX2067">
        <v>0.13940961794565401</v>
      </c>
      <c r="AY2067">
        <v>0</v>
      </c>
      <c r="AZ2067">
        <v>2.45937652583972</v>
      </c>
      <c r="BA2067">
        <v>1.7457872189661001E-2</v>
      </c>
      <c r="BB2067">
        <v>0</v>
      </c>
      <c r="BC2067">
        <v>2.9525421467952898E-4</v>
      </c>
    </row>
    <row r="2068" spans="1:55" x14ac:dyDescent="0.25">
      <c r="A2068" t="s">
        <v>113</v>
      </c>
      <c r="B2068">
        <v>2043</v>
      </c>
      <c r="C2068" t="s">
        <v>142</v>
      </c>
      <c r="D2068" t="str">
        <f t="shared" si="109"/>
        <v>Other</v>
      </c>
      <c r="E2068" t="str">
        <f t="shared" si="108"/>
        <v>2043MH</v>
      </c>
      <c r="F2068" t="str">
        <f t="shared" si="110"/>
        <v>2043Other</v>
      </c>
      <c r="G2068" t="s">
        <v>115</v>
      </c>
      <c r="H2068" t="s">
        <v>115</v>
      </c>
      <c r="I2068" t="s">
        <v>116</v>
      </c>
      <c r="J2068">
        <v>2809.1964073332301</v>
      </c>
      <c r="K2068">
        <v>28920.516047833298</v>
      </c>
      <c r="L2068">
        <v>28920.516047833298</v>
      </c>
      <c r="M2068">
        <v>0</v>
      </c>
      <c r="N2068">
        <v>281.03200858961702</v>
      </c>
      <c r="O2068">
        <v>0.139624813099127</v>
      </c>
      <c r="P2068">
        <v>0</v>
      </c>
      <c r="Q2068">
        <v>0.437733454084553</v>
      </c>
      <c r="R2068">
        <v>9.3717141931544705E-4</v>
      </c>
      <c r="S2068">
        <v>0</v>
      </c>
      <c r="T2068">
        <v>3.2407647498179101E-4</v>
      </c>
      <c r="U2068">
        <v>3.0000008599816298E-3</v>
      </c>
      <c r="V2068">
        <v>1.47677456521899E-2</v>
      </c>
      <c r="W2068">
        <v>1.0192594268467201E-3</v>
      </c>
      <c r="X2068">
        <v>0</v>
      </c>
      <c r="Y2068">
        <v>3.52462735564137E-4</v>
      </c>
      <c r="Z2068">
        <v>1.20000034399265E-2</v>
      </c>
      <c r="AA2068">
        <v>4.2193559006257E-2</v>
      </c>
      <c r="AB2068">
        <v>1771.4881853340401</v>
      </c>
      <c r="AC2068">
        <v>0</v>
      </c>
      <c r="AD2068">
        <v>29.938150906341399</v>
      </c>
      <c r="AE2068">
        <v>3.00935812491722E-3</v>
      </c>
      <c r="AF2068">
        <v>0</v>
      </c>
      <c r="AG2068">
        <v>3.4011665410101102E-2</v>
      </c>
      <c r="AH2068">
        <v>1.47461128109299E-2</v>
      </c>
      <c r="AI2068">
        <v>0</v>
      </c>
      <c r="AJ2068">
        <v>5.0501241197290297E-2</v>
      </c>
      <c r="AK2068">
        <v>8.2041336701024897E-3</v>
      </c>
      <c r="AL2068">
        <v>0</v>
      </c>
      <c r="AM2068">
        <v>0.11911853158917</v>
      </c>
      <c r="AN2068">
        <v>4.1440450474475696</v>
      </c>
      <c r="AO2068">
        <v>0.13984333735176099</v>
      </c>
      <c r="AP2068">
        <v>2.6204916277116399</v>
      </c>
      <c r="AQ2068">
        <v>1.19714525928898E-2</v>
      </c>
      <c r="AR2068">
        <v>0</v>
      </c>
      <c r="AS2068">
        <v>0.13041979837802001</v>
      </c>
      <c r="AT2068">
        <v>4.1440450474458697</v>
      </c>
      <c r="AU2068">
        <v>0.13984333735170401</v>
      </c>
      <c r="AV2068">
        <v>2.6204916277116399</v>
      </c>
      <c r="AW2068">
        <v>4.4999999999999998E-2</v>
      </c>
      <c r="AX2068">
        <v>0.137618982423934</v>
      </c>
      <c r="AY2068">
        <v>0</v>
      </c>
      <c r="AZ2068">
        <v>2.5026977321678898</v>
      </c>
      <c r="BA2068">
        <v>1.7512964226069998E-2</v>
      </c>
      <c r="BB2068">
        <v>0</v>
      </c>
      <c r="BC2068">
        <v>2.9596910109709601E-4</v>
      </c>
    </row>
    <row r="2069" spans="1:55" x14ac:dyDescent="0.25">
      <c r="A2069" t="s">
        <v>119</v>
      </c>
      <c r="B2069">
        <v>2043</v>
      </c>
      <c r="C2069" t="s">
        <v>142</v>
      </c>
      <c r="D2069" t="str">
        <f t="shared" si="109"/>
        <v>Other</v>
      </c>
      <c r="E2069" t="str">
        <f t="shared" si="108"/>
        <v>2043MH</v>
      </c>
      <c r="F2069" t="str">
        <f t="shared" si="110"/>
        <v>2043Other</v>
      </c>
      <c r="G2069" t="s">
        <v>115</v>
      </c>
      <c r="H2069" t="s">
        <v>115</v>
      </c>
      <c r="I2069" t="s">
        <v>121</v>
      </c>
      <c r="J2069">
        <v>1806.6724649747</v>
      </c>
      <c r="K2069">
        <v>15031.5242141115</v>
      </c>
      <c r="L2069">
        <v>15031.5242141115</v>
      </c>
      <c r="M2069">
        <v>0</v>
      </c>
      <c r="N2069">
        <v>180.66724649746999</v>
      </c>
      <c r="O2069">
        <v>2.0758069404127899</v>
      </c>
      <c r="P2069">
        <v>0</v>
      </c>
      <c r="Q2069">
        <v>0</v>
      </c>
      <c r="R2069">
        <v>4.7762717038912897E-2</v>
      </c>
      <c r="S2069">
        <v>0</v>
      </c>
      <c r="T2069">
        <v>0</v>
      </c>
      <c r="U2069">
        <v>4.0000011466569804E-3</v>
      </c>
      <c r="V2069">
        <v>1.4750458668317199E-2</v>
      </c>
      <c r="W2069">
        <v>4.9922335159494603E-2</v>
      </c>
      <c r="X2069">
        <v>0</v>
      </c>
      <c r="Y2069">
        <v>0</v>
      </c>
      <c r="Z2069">
        <v>1.6000004586627901E-2</v>
      </c>
      <c r="AA2069">
        <v>4.2144167623763502E-2</v>
      </c>
      <c r="AB2069">
        <v>986.58211284832703</v>
      </c>
      <c r="AC2069">
        <v>0</v>
      </c>
      <c r="AD2069">
        <v>0</v>
      </c>
      <c r="AE2069">
        <v>1.7270025266405799E-3</v>
      </c>
      <c r="AF2069">
        <v>0</v>
      </c>
      <c r="AG2069">
        <v>0</v>
      </c>
      <c r="AH2069">
        <v>0.15543641365411201</v>
      </c>
      <c r="AI2069">
        <v>0</v>
      </c>
      <c r="AJ2069">
        <v>0</v>
      </c>
      <c r="AK2069">
        <v>3.7181347603425001E-2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4.2328492262551198E-2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0.19734410518994699</v>
      </c>
      <c r="AX2069">
        <v>0.144216592437696</v>
      </c>
      <c r="AY2069">
        <v>0</v>
      </c>
      <c r="AZ2069">
        <v>0</v>
      </c>
      <c r="BA2069">
        <v>9.3483669027682407E-3</v>
      </c>
      <c r="BB2069">
        <v>0</v>
      </c>
      <c r="BC2069">
        <v>0</v>
      </c>
    </row>
    <row r="2070" spans="1:55" x14ac:dyDescent="0.25">
      <c r="A2070" t="s">
        <v>113</v>
      </c>
      <c r="B2070">
        <v>2043</v>
      </c>
      <c r="C2070" t="s">
        <v>142</v>
      </c>
      <c r="D2070" t="str">
        <f t="shared" si="109"/>
        <v>Other</v>
      </c>
      <c r="E2070" t="str">
        <f t="shared" si="108"/>
        <v>2043MH</v>
      </c>
      <c r="F2070" t="str">
        <f t="shared" si="110"/>
        <v>2043Other</v>
      </c>
      <c r="G2070" t="s">
        <v>115</v>
      </c>
      <c r="H2070" t="s">
        <v>115</v>
      </c>
      <c r="I2070" t="s">
        <v>121</v>
      </c>
      <c r="J2070">
        <v>1866.1775713749</v>
      </c>
      <c r="K2070">
        <v>16741.100080685599</v>
      </c>
      <c r="L2070">
        <v>16741.100080685599</v>
      </c>
      <c r="M2070">
        <v>0</v>
      </c>
      <c r="N2070">
        <v>186.61775713749</v>
      </c>
      <c r="O2070">
        <v>2.0605605794294699</v>
      </c>
      <c r="P2070">
        <v>0</v>
      </c>
      <c r="Q2070">
        <v>0</v>
      </c>
      <c r="R2070">
        <v>4.6429649369377698E-2</v>
      </c>
      <c r="S2070">
        <v>0</v>
      </c>
      <c r="T2070">
        <v>0</v>
      </c>
      <c r="U2070">
        <v>4.00000114665081E-3</v>
      </c>
      <c r="V2070">
        <v>1.47415302496074E-2</v>
      </c>
      <c r="W2070">
        <v>4.8528992085343302E-2</v>
      </c>
      <c r="X2070">
        <v>0</v>
      </c>
      <c r="Y2070">
        <v>0</v>
      </c>
      <c r="Z2070">
        <v>1.6000004586603198E-2</v>
      </c>
      <c r="AA2070">
        <v>4.2118657856021299E-2</v>
      </c>
      <c r="AB2070">
        <v>989.20163710732504</v>
      </c>
      <c r="AC2070">
        <v>0</v>
      </c>
      <c r="AD2070">
        <v>0</v>
      </c>
      <c r="AE2070">
        <v>1.69942904498133E-3</v>
      </c>
      <c r="AF2070">
        <v>0</v>
      </c>
      <c r="AG2070">
        <v>0</v>
      </c>
      <c r="AH2070">
        <v>0.15584912076788901</v>
      </c>
      <c r="AI2070">
        <v>0</v>
      </c>
      <c r="AJ2070">
        <v>0</v>
      </c>
      <c r="AK2070">
        <v>3.6587706777546497E-2</v>
      </c>
      <c r="AL2070">
        <v>0</v>
      </c>
      <c r="AM2070">
        <v>0</v>
      </c>
      <c r="AN2070">
        <v>0</v>
      </c>
      <c r="AO2070">
        <v>0</v>
      </c>
      <c r="AP2070">
        <v>0</v>
      </c>
      <c r="AQ2070">
        <v>4.16526716502124E-2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0.198868120363836</v>
      </c>
      <c r="AX2070">
        <v>0.140083242655135</v>
      </c>
      <c r="AY2070">
        <v>0</v>
      </c>
      <c r="AZ2070">
        <v>0</v>
      </c>
      <c r="BA2070">
        <v>9.3731882263711295E-3</v>
      </c>
      <c r="BB2070">
        <v>0</v>
      </c>
      <c r="BC2070">
        <v>0</v>
      </c>
    </row>
    <row r="2071" spans="1:55" x14ac:dyDescent="0.25">
      <c r="A2071" t="s">
        <v>119</v>
      </c>
      <c r="B2071">
        <v>2043</v>
      </c>
      <c r="C2071" t="s">
        <v>144</v>
      </c>
      <c r="D2071" t="str">
        <f t="shared" si="109"/>
        <v>Truck</v>
      </c>
      <c r="E2071" t="str">
        <f t="shared" si="108"/>
        <v>2043MHDT</v>
      </c>
      <c r="F2071" t="str">
        <f t="shared" si="110"/>
        <v>2043Truck</v>
      </c>
      <c r="G2071" t="s">
        <v>115</v>
      </c>
      <c r="H2071" t="s">
        <v>115</v>
      </c>
      <c r="I2071" t="s">
        <v>116</v>
      </c>
      <c r="J2071">
        <v>1483.2464024410899</v>
      </c>
      <c r="K2071">
        <v>69393.189384665093</v>
      </c>
      <c r="L2071">
        <v>69393.189384665093</v>
      </c>
      <c r="M2071">
        <v>0</v>
      </c>
      <c r="N2071">
        <v>29676.7940200413</v>
      </c>
      <c r="O2071">
        <v>7.8343992100210105E-2</v>
      </c>
      <c r="P2071">
        <v>6.1881693367255401E-2</v>
      </c>
      <c r="Q2071">
        <v>0.324913887549521</v>
      </c>
      <c r="R2071">
        <v>9.5791431538201199E-4</v>
      </c>
      <c r="S2071">
        <v>0</v>
      </c>
      <c r="T2071">
        <v>4.5580577978799399E-4</v>
      </c>
      <c r="U2071">
        <v>3.0000008599885999E-3</v>
      </c>
      <c r="V2071">
        <v>1.47755436512663E-2</v>
      </c>
      <c r="W2071">
        <v>1.0418192189191201E-3</v>
      </c>
      <c r="X2071">
        <v>0</v>
      </c>
      <c r="Y2071">
        <v>4.9573037363803696E-4</v>
      </c>
      <c r="Z2071">
        <v>1.20000034399544E-2</v>
      </c>
      <c r="AA2071">
        <v>4.2215839003618097E-2</v>
      </c>
      <c r="AB2071">
        <v>1426.12167780134</v>
      </c>
      <c r="AC2071">
        <v>475.71705843465901</v>
      </c>
      <c r="AD2071">
        <v>37.714932115262997</v>
      </c>
      <c r="AE2071">
        <v>2.3067921240131298E-3</v>
      </c>
      <c r="AF2071">
        <v>0.26868698027424698</v>
      </c>
      <c r="AG2071">
        <v>3.7397444965552598E-2</v>
      </c>
      <c r="AH2071">
        <v>7.4372014092968898E-3</v>
      </c>
      <c r="AI2071">
        <v>5.8502659671753401E-3</v>
      </c>
      <c r="AJ2071">
        <v>2.8072981462273501E-2</v>
      </c>
      <c r="AK2071">
        <v>8.7071244211220696E-3</v>
      </c>
      <c r="AL2071">
        <v>1.01638414853665</v>
      </c>
      <c r="AM2071">
        <v>0.18367394475552701</v>
      </c>
      <c r="AN2071">
        <v>1.7157135774107098E-2</v>
      </c>
      <c r="AO2071">
        <v>0.234521927472852</v>
      </c>
      <c r="AP2071">
        <v>2.6401904715655902</v>
      </c>
      <c r="AQ2071">
        <v>1.27054155160485E-2</v>
      </c>
      <c r="AR2071">
        <v>1.4831053636671501</v>
      </c>
      <c r="AS2071">
        <v>0.20109985006303999</v>
      </c>
      <c r="AT2071">
        <v>1.71571357741001E-2</v>
      </c>
      <c r="AU2071">
        <v>0.23452192747275599</v>
      </c>
      <c r="AV2071">
        <v>2.6401904715655902</v>
      </c>
      <c r="AW2071">
        <v>4.4999999999999998E-2</v>
      </c>
      <c r="AX2071">
        <v>0.17435948925870801</v>
      </c>
      <c r="AY2071">
        <v>14.509207511594299</v>
      </c>
      <c r="AZ2071">
        <v>3.3421224572095398</v>
      </c>
      <c r="BA2071">
        <v>1.4098664688891699E-2</v>
      </c>
      <c r="BB2071">
        <v>4.7029474399381604E-3</v>
      </c>
      <c r="BC2071">
        <v>3.7285050072107098E-4</v>
      </c>
    </row>
    <row r="2072" spans="1:55" x14ac:dyDescent="0.25">
      <c r="A2072" t="s">
        <v>113</v>
      </c>
      <c r="B2072">
        <v>2043</v>
      </c>
      <c r="C2072" t="s">
        <v>144</v>
      </c>
      <c r="D2072" t="str">
        <f t="shared" si="109"/>
        <v>Truck</v>
      </c>
      <c r="E2072" t="str">
        <f t="shared" si="108"/>
        <v>2043MHDT</v>
      </c>
      <c r="F2072" t="str">
        <f t="shared" si="110"/>
        <v>2043Truck</v>
      </c>
      <c r="G2072" t="s">
        <v>115</v>
      </c>
      <c r="H2072" t="s">
        <v>115</v>
      </c>
      <c r="I2072" t="s">
        <v>116</v>
      </c>
      <c r="J2072">
        <v>1311.39967299877</v>
      </c>
      <c r="K2072">
        <v>76303.215963932598</v>
      </c>
      <c r="L2072">
        <v>76303.215963932598</v>
      </c>
      <c r="M2072">
        <v>0</v>
      </c>
      <c r="N2072">
        <v>26238.484657359499</v>
      </c>
      <c r="O2072">
        <v>7.2819135445434793E-2</v>
      </c>
      <c r="P2072">
        <v>6.0078399417252203E-2</v>
      </c>
      <c r="Q2072">
        <v>0.31231758385606001</v>
      </c>
      <c r="R2072">
        <v>9.6335336366900205E-4</v>
      </c>
      <c r="S2072">
        <v>0</v>
      </c>
      <c r="T2072">
        <v>4.53494609878818E-4</v>
      </c>
      <c r="U2072">
        <v>3.00000085998105E-3</v>
      </c>
      <c r="V2072">
        <v>1.47466298601471E-2</v>
      </c>
      <c r="W2072">
        <v>1.04773468019475E-3</v>
      </c>
      <c r="X2072">
        <v>0</v>
      </c>
      <c r="Y2072">
        <v>4.93216765488641E-4</v>
      </c>
      <c r="Z2072">
        <v>1.20000034399242E-2</v>
      </c>
      <c r="AA2072">
        <v>4.2133228171848898E-2</v>
      </c>
      <c r="AB2072">
        <v>1417.0749892681099</v>
      </c>
      <c r="AC2072">
        <v>473.99843415011298</v>
      </c>
      <c r="AD2072">
        <v>37.725421613708797</v>
      </c>
      <c r="AE2072">
        <v>2.3360850156182102E-3</v>
      </c>
      <c r="AF2072">
        <v>0.27543926227260301</v>
      </c>
      <c r="AG2072">
        <v>3.8540669783311103E-2</v>
      </c>
      <c r="AH2072">
        <v>7.3058020101434496E-3</v>
      </c>
      <c r="AI2072">
        <v>5.9385434479966304E-3</v>
      </c>
      <c r="AJ2072">
        <v>2.8460202107858198E-2</v>
      </c>
      <c r="AK2072">
        <v>8.5600158714404899E-3</v>
      </c>
      <c r="AL2072">
        <v>1.01638414853665</v>
      </c>
      <c r="AM2072">
        <v>0.18471007741467199</v>
      </c>
      <c r="AN2072">
        <v>1.57365980124845E-2</v>
      </c>
      <c r="AO2072">
        <v>0.21209662826604</v>
      </c>
      <c r="AP2072">
        <v>2.31187959235629</v>
      </c>
      <c r="AQ2072">
        <v>1.24907550656782E-2</v>
      </c>
      <c r="AR2072">
        <v>1.4831053636671501</v>
      </c>
      <c r="AS2072">
        <v>0.20223428490450099</v>
      </c>
      <c r="AT2072">
        <v>1.5736598012477999E-2</v>
      </c>
      <c r="AU2072">
        <v>0.21209662826595199</v>
      </c>
      <c r="AV2072">
        <v>2.31187959235629</v>
      </c>
      <c r="AW2072">
        <v>4.4999999999999901E-2</v>
      </c>
      <c r="AX2072">
        <v>0.16897558534866</v>
      </c>
      <c r="AY2072">
        <v>14.509207511594299</v>
      </c>
      <c r="AZ2072">
        <v>3.4233609465588599</v>
      </c>
      <c r="BA2072">
        <v>1.4009228962501501E-2</v>
      </c>
      <c r="BB2072">
        <v>4.6859570891909898E-3</v>
      </c>
      <c r="BC2072">
        <v>3.7295420009234102E-4</v>
      </c>
    </row>
    <row r="2073" spans="1:55" x14ac:dyDescent="0.25">
      <c r="A2073" t="s">
        <v>113</v>
      </c>
      <c r="B2073">
        <v>2043</v>
      </c>
      <c r="C2073" t="s">
        <v>144</v>
      </c>
      <c r="D2073" t="str">
        <f t="shared" si="109"/>
        <v>Truck</v>
      </c>
      <c r="E2073" t="str">
        <f t="shared" si="108"/>
        <v>2043MHDT</v>
      </c>
      <c r="F2073" t="str">
        <f t="shared" si="110"/>
        <v>2043Truck</v>
      </c>
      <c r="G2073" t="s">
        <v>115</v>
      </c>
      <c r="H2073" t="s">
        <v>115</v>
      </c>
      <c r="I2073" t="s">
        <v>121</v>
      </c>
      <c r="J2073">
        <v>16799.515002238801</v>
      </c>
      <c r="K2073">
        <v>738467.09592126904</v>
      </c>
      <c r="L2073">
        <v>738467.09592126904</v>
      </c>
      <c r="M2073">
        <v>0</v>
      </c>
      <c r="N2073">
        <v>211040.149467499</v>
      </c>
      <c r="O2073">
        <v>0.245994490050192</v>
      </c>
      <c r="P2073">
        <v>6.6750999260818302</v>
      </c>
      <c r="Q2073">
        <v>1.17740210660972</v>
      </c>
      <c r="R2073">
        <v>4.5795565424961897E-3</v>
      </c>
      <c r="S2073">
        <v>2.55614171607335E-3</v>
      </c>
      <c r="T2073">
        <v>0</v>
      </c>
      <c r="U2073">
        <v>3.0000008599837301E-3</v>
      </c>
      <c r="V2073">
        <v>1.48317761879923E-2</v>
      </c>
      <c r="W2073">
        <v>4.7866237678666698E-3</v>
      </c>
      <c r="X2073">
        <v>2.6717191017633199E-3</v>
      </c>
      <c r="Y2073">
        <v>0</v>
      </c>
      <c r="Z2073">
        <v>1.20000034399349E-2</v>
      </c>
      <c r="AA2073">
        <v>4.2376503394263701E-2</v>
      </c>
      <c r="AB2073">
        <v>970.59914701880905</v>
      </c>
      <c r="AC2073">
        <v>1864.1541093830399</v>
      </c>
      <c r="AD2073">
        <v>0</v>
      </c>
      <c r="AE2073">
        <v>2.4794317863926899E-4</v>
      </c>
      <c r="AF2073">
        <v>8.0342945472381098E-3</v>
      </c>
      <c r="AG2073">
        <v>0</v>
      </c>
      <c r="AH2073">
        <v>0.152918290878782</v>
      </c>
      <c r="AI2073">
        <v>0.29369823908982601</v>
      </c>
      <c r="AJ2073">
        <v>0</v>
      </c>
      <c r="AK2073">
        <v>5.3381486446808096E-3</v>
      </c>
      <c r="AL2073">
        <v>0.17297615842339201</v>
      </c>
      <c r="AM2073">
        <v>0</v>
      </c>
      <c r="AN2073">
        <v>0</v>
      </c>
      <c r="AO2073">
        <v>0</v>
      </c>
      <c r="AP2073">
        <v>0</v>
      </c>
      <c r="AQ2073">
        <v>6.0770758852150501E-3</v>
      </c>
      <c r="AR2073">
        <v>0.19692018919693899</v>
      </c>
      <c r="AS2073">
        <v>0</v>
      </c>
      <c r="AT2073">
        <v>0</v>
      </c>
      <c r="AU2073">
        <v>0</v>
      </c>
      <c r="AV2073">
        <v>0</v>
      </c>
      <c r="AW2073">
        <v>0.219783478553741</v>
      </c>
      <c r="AX2073">
        <v>3.3659882846588302E-2</v>
      </c>
      <c r="AY2073">
        <v>7.2938319036805002</v>
      </c>
      <c r="AZ2073">
        <v>0</v>
      </c>
      <c r="BA2073">
        <v>9.1909935145272001E-3</v>
      </c>
      <c r="BB2073">
        <v>1.7652424671960602E-2</v>
      </c>
      <c r="BC2073">
        <v>0</v>
      </c>
    </row>
    <row r="2074" spans="1:55" x14ac:dyDescent="0.25">
      <c r="A2074" t="s">
        <v>119</v>
      </c>
      <c r="B2074">
        <v>2043</v>
      </c>
      <c r="C2074" t="s">
        <v>144</v>
      </c>
      <c r="D2074" t="str">
        <f t="shared" si="109"/>
        <v>Truck</v>
      </c>
      <c r="E2074" t="str">
        <f t="shared" si="108"/>
        <v>2043MHDT</v>
      </c>
      <c r="F2074" t="str">
        <f t="shared" si="110"/>
        <v>2043Truck</v>
      </c>
      <c r="G2074" t="s">
        <v>115</v>
      </c>
      <c r="H2074" t="s">
        <v>115</v>
      </c>
      <c r="I2074" t="s">
        <v>121</v>
      </c>
      <c r="J2074">
        <v>13835.766106707501</v>
      </c>
      <c r="K2074">
        <v>578747.83190992405</v>
      </c>
      <c r="L2074">
        <v>578747.83190992405</v>
      </c>
      <c r="M2074">
        <v>0</v>
      </c>
      <c r="N2074">
        <v>166788.53919086099</v>
      </c>
      <c r="O2074">
        <v>0.23785919596152</v>
      </c>
      <c r="P2074">
        <v>6.7173517802587499</v>
      </c>
      <c r="Q2074">
        <v>1.2031706052694</v>
      </c>
      <c r="R2074">
        <v>4.7773986710272897E-3</v>
      </c>
      <c r="S2074">
        <v>2.64251184597819E-3</v>
      </c>
      <c r="T2074">
        <v>0</v>
      </c>
      <c r="U2074">
        <v>3.0000008599824698E-3</v>
      </c>
      <c r="V2074">
        <v>1.47798982798931E-2</v>
      </c>
      <c r="W2074">
        <v>4.9934114395385103E-3</v>
      </c>
      <c r="X2074">
        <v>2.7619945056806799E-3</v>
      </c>
      <c r="Y2074">
        <v>0</v>
      </c>
      <c r="Z2074">
        <v>1.20000034399298E-2</v>
      </c>
      <c r="AA2074">
        <v>4.2228280799694803E-2</v>
      </c>
      <c r="AB2074">
        <v>976.76711738716097</v>
      </c>
      <c r="AC2074">
        <v>1902.3677809378701</v>
      </c>
      <c r="AD2074">
        <v>0</v>
      </c>
      <c r="AE2074">
        <v>2.48634924003741E-4</v>
      </c>
      <c r="AF2074">
        <v>8.2006864884644308E-3</v>
      </c>
      <c r="AG2074">
        <v>0</v>
      </c>
      <c r="AH2074">
        <v>0.15389005712215501</v>
      </c>
      <c r="AI2074">
        <v>0.29971881860539501</v>
      </c>
      <c r="AJ2074">
        <v>0</v>
      </c>
      <c r="AK2074">
        <v>5.35304173268626E-3</v>
      </c>
      <c r="AL2074">
        <v>0.17655853128969801</v>
      </c>
      <c r="AM2074">
        <v>0</v>
      </c>
      <c r="AN2074">
        <v>0</v>
      </c>
      <c r="AO2074">
        <v>0</v>
      </c>
      <c r="AP2074">
        <v>0</v>
      </c>
      <c r="AQ2074">
        <v>6.0940305322282002E-3</v>
      </c>
      <c r="AR2074">
        <v>0.20099844801038999</v>
      </c>
      <c r="AS2074">
        <v>0</v>
      </c>
      <c r="AT2074">
        <v>0</v>
      </c>
      <c r="AU2074">
        <v>0</v>
      </c>
      <c r="AV2074">
        <v>0</v>
      </c>
      <c r="AW2074">
        <v>0.21974519235055501</v>
      </c>
      <c r="AX2074">
        <v>3.2325819748128502E-2</v>
      </c>
      <c r="AY2074">
        <v>7.4402357338583904</v>
      </c>
      <c r="AZ2074">
        <v>0</v>
      </c>
      <c r="BA2074">
        <v>9.2494005055363104E-3</v>
      </c>
      <c r="BB2074">
        <v>1.8014285290224599E-2</v>
      </c>
      <c r="BC2074">
        <v>0</v>
      </c>
    </row>
    <row r="2075" spans="1:55" x14ac:dyDescent="0.25">
      <c r="A2075" t="s">
        <v>119</v>
      </c>
      <c r="B2075">
        <v>2043</v>
      </c>
      <c r="C2075" t="s">
        <v>144</v>
      </c>
      <c r="D2075" t="str">
        <f t="shared" si="109"/>
        <v>Truck</v>
      </c>
      <c r="E2075" t="str">
        <f t="shared" si="108"/>
        <v>2043MHDT</v>
      </c>
      <c r="F2075" t="str">
        <f t="shared" si="110"/>
        <v>2043Truck</v>
      </c>
      <c r="G2075" t="s">
        <v>115</v>
      </c>
      <c r="H2075" t="s">
        <v>115</v>
      </c>
      <c r="I2075" t="s">
        <v>125</v>
      </c>
      <c r="J2075">
        <v>11443.616373937801</v>
      </c>
      <c r="K2075">
        <v>538213.62193338899</v>
      </c>
      <c r="L2075">
        <v>0</v>
      </c>
      <c r="M2075">
        <v>538213.62193338899</v>
      </c>
      <c r="N2075">
        <v>144008.04572544899</v>
      </c>
      <c r="O2075">
        <v>0</v>
      </c>
      <c r="P2075">
        <v>0</v>
      </c>
      <c r="Q2075">
        <v>0</v>
      </c>
      <c r="R2075">
        <v>0</v>
      </c>
      <c r="S2075">
        <v>0</v>
      </c>
      <c r="T2075">
        <v>0</v>
      </c>
      <c r="U2075">
        <v>3.00000085998105E-3</v>
      </c>
      <c r="V2075">
        <v>7.3913413760575697E-3</v>
      </c>
      <c r="W2075">
        <v>0</v>
      </c>
      <c r="X2075">
        <v>0</v>
      </c>
      <c r="Y2075">
        <v>0</v>
      </c>
      <c r="Z2075">
        <v>1.20000034399242E-2</v>
      </c>
      <c r="AA2075">
        <v>2.1118118217307299E-2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0</v>
      </c>
      <c r="AN2075">
        <v>0</v>
      </c>
      <c r="AO2075">
        <v>0</v>
      </c>
      <c r="AP2075">
        <v>0</v>
      </c>
      <c r="AQ2075">
        <v>0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0</v>
      </c>
    </row>
    <row r="2076" spans="1:55" x14ac:dyDescent="0.25">
      <c r="A2076" t="s">
        <v>113</v>
      </c>
      <c r="B2076">
        <v>2043</v>
      </c>
      <c r="C2076" t="s">
        <v>144</v>
      </c>
      <c r="D2076" t="str">
        <f t="shared" si="109"/>
        <v>Truck</v>
      </c>
      <c r="E2076" t="str">
        <f t="shared" si="108"/>
        <v>2043MHDT</v>
      </c>
      <c r="F2076" t="str">
        <f t="shared" si="110"/>
        <v>2043Truck</v>
      </c>
      <c r="G2076" t="s">
        <v>115</v>
      </c>
      <c r="H2076" t="s">
        <v>115</v>
      </c>
      <c r="I2076" t="s">
        <v>125</v>
      </c>
      <c r="J2076">
        <v>13257.6698197733</v>
      </c>
      <c r="K2076">
        <v>634035.85382372898</v>
      </c>
      <c r="L2076">
        <v>0</v>
      </c>
      <c r="M2076">
        <v>634035.85382372898</v>
      </c>
      <c r="N2076">
        <v>171845.607551986</v>
      </c>
      <c r="O2076">
        <v>0</v>
      </c>
      <c r="P2076">
        <v>0</v>
      </c>
      <c r="Q2076">
        <v>0</v>
      </c>
      <c r="R2076">
        <v>0</v>
      </c>
      <c r="S2076">
        <v>0</v>
      </c>
      <c r="T2076">
        <v>0</v>
      </c>
      <c r="U2076">
        <v>3.0000008599821602E-3</v>
      </c>
      <c r="V2076">
        <v>7.4204278815054904E-3</v>
      </c>
      <c r="W2076">
        <v>0</v>
      </c>
      <c r="X2076">
        <v>0</v>
      </c>
      <c r="Y2076">
        <v>0</v>
      </c>
      <c r="Z2076">
        <v>1.2000003439928599E-2</v>
      </c>
      <c r="AA2076">
        <v>2.1201222518587099E-2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0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</row>
    <row r="2077" spans="1:55" x14ac:dyDescent="0.25">
      <c r="A2077" t="s">
        <v>119</v>
      </c>
      <c r="B2077">
        <v>2043</v>
      </c>
      <c r="C2077" t="s">
        <v>144</v>
      </c>
      <c r="D2077" t="str">
        <f t="shared" si="109"/>
        <v>Truck</v>
      </c>
      <c r="E2077" t="str">
        <f t="shared" si="108"/>
        <v>2043MHDT</v>
      </c>
      <c r="F2077" t="str">
        <f t="shared" si="110"/>
        <v>2043Truck</v>
      </c>
      <c r="G2077" t="s">
        <v>115</v>
      </c>
      <c r="H2077" t="s">
        <v>115</v>
      </c>
      <c r="I2077" t="s">
        <v>123</v>
      </c>
      <c r="J2077">
        <v>252.16029777531699</v>
      </c>
      <c r="K2077">
        <v>9868.6080201344303</v>
      </c>
      <c r="L2077">
        <v>9868.6080201344303</v>
      </c>
      <c r="M2077">
        <v>0</v>
      </c>
      <c r="N2077">
        <v>2232.6276300602699</v>
      </c>
      <c r="O2077">
        <v>5.2859775800495702E-2</v>
      </c>
      <c r="P2077">
        <v>6.4196540413943497</v>
      </c>
      <c r="Q2077">
        <v>0</v>
      </c>
      <c r="R2077">
        <v>9.2057015996142996E-4</v>
      </c>
      <c r="S2077">
        <v>2.2596599129512701E-2</v>
      </c>
      <c r="T2077">
        <v>0</v>
      </c>
      <c r="U2077">
        <v>3.00000085998172E-3</v>
      </c>
      <c r="V2077">
        <v>1.47746336702912E-2</v>
      </c>
      <c r="W2077">
        <v>1.0012040425857801E-3</v>
      </c>
      <c r="X2077">
        <v>2.4575863286842199E-2</v>
      </c>
      <c r="Y2077">
        <v>0</v>
      </c>
      <c r="Z2077">
        <v>1.20000034399268E-2</v>
      </c>
      <c r="AA2077">
        <v>4.2213239057974902E-2</v>
      </c>
      <c r="AB2077">
        <v>739.694025420407</v>
      </c>
      <c r="AC2077">
        <v>5452.5025744326504</v>
      </c>
      <c r="AD2077">
        <v>0</v>
      </c>
      <c r="AE2077">
        <v>0.48763095007574198</v>
      </c>
      <c r="AF2077">
        <v>15.3965051516315</v>
      </c>
      <c r="AG2077">
        <v>0</v>
      </c>
      <c r="AH2077">
        <v>0.15079146597406101</v>
      </c>
      <c r="AI2077">
        <v>1.1115283186973799</v>
      </c>
      <c r="AJ2077">
        <v>0</v>
      </c>
      <c r="AK2077">
        <v>6.9672841146922702E-3</v>
      </c>
      <c r="AL2077">
        <v>0.21998567922745099</v>
      </c>
      <c r="AM2077">
        <v>0</v>
      </c>
      <c r="AN2077">
        <v>0</v>
      </c>
      <c r="AO2077">
        <v>0</v>
      </c>
      <c r="AP2077">
        <v>0</v>
      </c>
      <c r="AQ2077">
        <v>0.49766315104944697</v>
      </c>
      <c r="AR2077">
        <v>15.7132628019608</v>
      </c>
      <c r="AS2077">
        <v>0</v>
      </c>
      <c r="AT2077">
        <v>0</v>
      </c>
      <c r="AU2077">
        <v>0</v>
      </c>
      <c r="AV2077">
        <v>0</v>
      </c>
      <c r="AW2077">
        <v>1.0599999999999901</v>
      </c>
      <c r="AX2077">
        <v>1.4740690883633301</v>
      </c>
      <c r="AY2077">
        <v>44.718109776339297</v>
      </c>
      <c r="AZ2077">
        <v>0</v>
      </c>
      <c r="BA2077">
        <v>0</v>
      </c>
      <c r="BB2077">
        <v>0</v>
      </c>
      <c r="BC2077">
        <v>0</v>
      </c>
    </row>
    <row r="2078" spans="1:55" x14ac:dyDescent="0.25">
      <c r="A2078" t="s">
        <v>113</v>
      </c>
      <c r="B2078">
        <v>2043</v>
      </c>
      <c r="C2078" t="s">
        <v>144</v>
      </c>
      <c r="D2078" t="str">
        <f t="shared" si="109"/>
        <v>Truck</v>
      </c>
      <c r="E2078" t="str">
        <f t="shared" si="108"/>
        <v>2043MHDT</v>
      </c>
      <c r="F2078" t="str">
        <f t="shared" si="110"/>
        <v>2043Truck</v>
      </c>
      <c r="G2078" t="s">
        <v>115</v>
      </c>
      <c r="H2078" t="s">
        <v>115</v>
      </c>
      <c r="I2078" t="s">
        <v>123</v>
      </c>
      <c r="J2078">
        <v>265.17752006163801</v>
      </c>
      <c r="K2078">
        <v>10672.2297713849</v>
      </c>
      <c r="L2078">
        <v>10672.2297713849</v>
      </c>
      <c r="M2078">
        <v>0</v>
      </c>
      <c r="N2078">
        <v>2512.8429228657301</v>
      </c>
      <c r="O2078">
        <v>5.6871022431870803E-2</v>
      </c>
      <c r="P2078">
        <v>6.2442806135867404</v>
      </c>
      <c r="Q2078">
        <v>0</v>
      </c>
      <c r="R2078">
        <v>9.8060898524354907E-4</v>
      </c>
      <c r="S2078">
        <v>2.1853785666136601E-2</v>
      </c>
      <c r="T2078">
        <v>0</v>
      </c>
      <c r="U2078">
        <v>3.00000085998568E-3</v>
      </c>
      <c r="V2078">
        <v>1.48750958576773E-2</v>
      </c>
      <c r="W2078">
        <v>1.0665017430751E-3</v>
      </c>
      <c r="X2078">
        <v>2.3767985870469702E-2</v>
      </c>
      <c r="Y2078">
        <v>0</v>
      </c>
      <c r="Z2078">
        <v>1.2000003439942701E-2</v>
      </c>
      <c r="AA2078">
        <v>4.2500273879078197E-2</v>
      </c>
      <c r="AB2078">
        <v>767.06094286323003</v>
      </c>
      <c r="AC2078">
        <v>5295.3474640397499</v>
      </c>
      <c r="AD2078">
        <v>0</v>
      </c>
      <c r="AE2078">
        <v>0.51967327075619196</v>
      </c>
      <c r="AF2078">
        <v>15.021517649533299</v>
      </c>
      <c r="AG2078">
        <v>0</v>
      </c>
      <c r="AH2078">
        <v>0.156370391122266</v>
      </c>
      <c r="AI2078">
        <v>1.07949122137461</v>
      </c>
      <c r="AJ2078">
        <v>0</v>
      </c>
      <c r="AK2078">
        <v>7.4251056533786398E-3</v>
      </c>
      <c r="AL2078">
        <v>0.21462784772358401</v>
      </c>
      <c r="AM2078">
        <v>0</v>
      </c>
      <c r="AN2078">
        <v>0</v>
      </c>
      <c r="AO2078">
        <v>0</v>
      </c>
      <c r="AP2078">
        <v>0</v>
      </c>
      <c r="AQ2078">
        <v>0.53036468952704496</v>
      </c>
      <c r="AR2078">
        <v>15.3305605516846</v>
      </c>
      <c r="AS2078">
        <v>0</v>
      </c>
      <c r="AT2078">
        <v>0</v>
      </c>
      <c r="AU2078">
        <v>0</v>
      </c>
      <c r="AV2078">
        <v>0</v>
      </c>
      <c r="AW2078">
        <v>1.0599999999999901</v>
      </c>
      <c r="AX2078">
        <v>1.7352770370145001</v>
      </c>
      <c r="AY2078">
        <v>43.217945049903001</v>
      </c>
      <c r="AZ2078">
        <v>0</v>
      </c>
      <c r="BA2078">
        <v>0</v>
      </c>
      <c r="BB2078">
        <v>0</v>
      </c>
      <c r="BC2078">
        <v>0</v>
      </c>
    </row>
    <row r="2079" spans="1:55" x14ac:dyDescent="0.25">
      <c r="A2079" t="s">
        <v>113</v>
      </c>
      <c r="B2079">
        <v>2043</v>
      </c>
      <c r="C2079" t="s">
        <v>145</v>
      </c>
      <c r="D2079" t="str">
        <f t="shared" si="109"/>
        <v>Bus</v>
      </c>
      <c r="E2079" t="str">
        <f t="shared" si="108"/>
        <v>2043OBUS</v>
      </c>
      <c r="F2079" t="str">
        <f t="shared" si="110"/>
        <v>2043Bus</v>
      </c>
      <c r="G2079" t="s">
        <v>115</v>
      </c>
      <c r="H2079" t="s">
        <v>115</v>
      </c>
      <c r="I2079" t="s">
        <v>116</v>
      </c>
      <c r="J2079">
        <v>328.29004296519503</v>
      </c>
      <c r="K2079">
        <v>12260.5664574577</v>
      </c>
      <c r="L2079">
        <v>12260.5664574577</v>
      </c>
      <c r="M2079">
        <v>0</v>
      </c>
      <c r="N2079">
        <v>6568.4271796476196</v>
      </c>
      <c r="O2079">
        <v>0.21460935769259901</v>
      </c>
      <c r="P2079">
        <v>5.0957722954651098E-2</v>
      </c>
      <c r="Q2079">
        <v>0.33577438335474702</v>
      </c>
      <c r="R2079">
        <v>9.2809678325322996E-4</v>
      </c>
      <c r="S2079">
        <v>0</v>
      </c>
      <c r="T2079">
        <v>2.7144407258192601E-4</v>
      </c>
      <c r="U2079">
        <v>3.0000008612081101E-3</v>
      </c>
      <c r="V2079">
        <v>1.4939697126343099E-2</v>
      </c>
      <c r="W2079">
        <v>1.00938993215132E-3</v>
      </c>
      <c r="X2079">
        <v>0</v>
      </c>
      <c r="Y2079">
        <v>2.9522019572778799E-4</v>
      </c>
      <c r="Z2079">
        <v>1.20000034448324E-2</v>
      </c>
      <c r="AA2079">
        <v>4.2684848932409099E-2</v>
      </c>
      <c r="AB2079">
        <v>1467.67292874807</v>
      </c>
      <c r="AC2079">
        <v>351.17558289012499</v>
      </c>
      <c r="AD2079">
        <v>28.428739446311599</v>
      </c>
      <c r="AE2079">
        <v>4.8760238452949297E-3</v>
      </c>
      <c r="AF2079">
        <v>0.19248671794184399</v>
      </c>
      <c r="AG2079">
        <v>3.1822551500436502E-2</v>
      </c>
      <c r="AH2079">
        <v>1.3335858754684999E-2</v>
      </c>
      <c r="AI2079">
        <v>4.0243123979163296E-3</v>
      </c>
      <c r="AJ2079">
        <v>2.42251054812994E-2</v>
      </c>
      <c r="AK2079">
        <v>2.1780210658411701E-2</v>
      </c>
      <c r="AL2079">
        <v>0.75051441649374595</v>
      </c>
      <c r="AM2079">
        <v>0.167959905497644</v>
      </c>
      <c r="AN2079">
        <v>3.17724120364615E-2</v>
      </c>
      <c r="AO2079">
        <v>0.213614304911038</v>
      </c>
      <c r="AP2079">
        <v>4.0703319783652701</v>
      </c>
      <c r="AQ2079">
        <v>3.1781632265515301E-2</v>
      </c>
      <c r="AR2079">
        <v>1.0951488747772899</v>
      </c>
      <c r="AS2079">
        <v>0.18389495503641401</v>
      </c>
      <c r="AT2079">
        <v>3.17724120364484E-2</v>
      </c>
      <c r="AU2079">
        <v>0.21361430491095099</v>
      </c>
      <c r="AV2079">
        <v>4.0703319783652701</v>
      </c>
      <c r="AW2079">
        <v>4.4999999999999998E-2</v>
      </c>
      <c r="AX2079">
        <v>0.49081953366922998</v>
      </c>
      <c r="AY2079">
        <v>5.8002028829079899</v>
      </c>
      <c r="AZ2079">
        <v>3.2389152538889401</v>
      </c>
      <c r="BA2079">
        <v>1.4509441106935601E-2</v>
      </c>
      <c r="BB2079">
        <v>3.4717281611812401E-3</v>
      </c>
      <c r="BC2079">
        <v>2.8104703211533901E-4</v>
      </c>
    </row>
    <row r="2080" spans="1:55" x14ac:dyDescent="0.25">
      <c r="A2080" t="s">
        <v>119</v>
      </c>
      <c r="B2080">
        <v>2043</v>
      </c>
      <c r="C2080" t="s">
        <v>145</v>
      </c>
      <c r="D2080" t="str">
        <f t="shared" si="109"/>
        <v>Bus</v>
      </c>
      <c r="E2080" t="str">
        <f t="shared" si="108"/>
        <v>2043OBUS</v>
      </c>
      <c r="F2080" t="str">
        <f t="shared" si="110"/>
        <v>2043Bus</v>
      </c>
      <c r="G2080" t="s">
        <v>115</v>
      </c>
      <c r="H2080" t="s">
        <v>115</v>
      </c>
      <c r="I2080" t="s">
        <v>116</v>
      </c>
      <c r="J2080">
        <v>288.49327158458902</v>
      </c>
      <c r="K2080">
        <v>8862.1624606445494</v>
      </c>
      <c r="L2080">
        <v>8862.1624606445494</v>
      </c>
      <c r="M2080">
        <v>0</v>
      </c>
      <c r="N2080">
        <v>5772.1733778644502</v>
      </c>
      <c r="O2080">
        <v>0.20217789498812</v>
      </c>
      <c r="P2080">
        <v>5.0892012646075402E-2</v>
      </c>
      <c r="Q2080">
        <v>0.33912412050963098</v>
      </c>
      <c r="R2080">
        <v>8.7730864122027299E-4</v>
      </c>
      <c r="S2080">
        <v>0</v>
      </c>
      <c r="T2080">
        <v>2.6490577882797202E-4</v>
      </c>
      <c r="U2080">
        <v>3.0000008611564999E-3</v>
      </c>
      <c r="V2080">
        <v>1.4804773951661101E-2</v>
      </c>
      <c r="W2080">
        <v>9.5415319373591805E-4</v>
      </c>
      <c r="X2080">
        <v>0</v>
      </c>
      <c r="Y2080">
        <v>2.8810920471071403E-4</v>
      </c>
      <c r="Z2080">
        <v>1.2000003444626E-2</v>
      </c>
      <c r="AA2080">
        <v>4.2299354147603198E-2</v>
      </c>
      <c r="AB2080">
        <v>1443.94181984079</v>
      </c>
      <c r="AC2080">
        <v>352.03605909508798</v>
      </c>
      <c r="AD2080">
        <v>28.417630546062899</v>
      </c>
      <c r="AE2080">
        <v>4.5021371430115503E-3</v>
      </c>
      <c r="AF2080">
        <v>0.18793763693276699</v>
      </c>
      <c r="AG2080">
        <v>3.0883107080382801E-2</v>
      </c>
      <c r="AH2080">
        <v>1.2555278056758599E-2</v>
      </c>
      <c r="AI2080">
        <v>3.8710924700502899E-3</v>
      </c>
      <c r="AJ2080">
        <v>2.32589120666572E-2</v>
      </c>
      <c r="AK2080">
        <v>2.03594124005761E-2</v>
      </c>
      <c r="AL2080">
        <v>0.75051441649374595</v>
      </c>
      <c r="AM2080">
        <v>0.16714373636938601</v>
      </c>
      <c r="AN2080">
        <v>3.2484820940889697E-2</v>
      </c>
      <c r="AO2080">
        <v>0.21340804248268899</v>
      </c>
      <c r="AP2080">
        <v>4.1778372119637996</v>
      </c>
      <c r="AQ2080">
        <v>2.9708406782887799E-2</v>
      </c>
      <c r="AR2080">
        <v>1.0951488747772899</v>
      </c>
      <c r="AS2080">
        <v>0.18300135257397801</v>
      </c>
      <c r="AT2080">
        <v>3.2484820940876298E-2</v>
      </c>
      <c r="AU2080">
        <v>0.21340804248260101</v>
      </c>
      <c r="AV2080">
        <v>4.1778372119637996</v>
      </c>
      <c r="AW2080">
        <v>4.4999999999999901E-2</v>
      </c>
      <c r="AX2080">
        <v>0.48298727610387499</v>
      </c>
      <c r="AY2080">
        <v>5.8002028829079801</v>
      </c>
      <c r="AZ2080">
        <v>3.1972579067576898</v>
      </c>
      <c r="BA2080">
        <v>1.42748349352552E-2</v>
      </c>
      <c r="BB2080">
        <v>3.48023484449962E-3</v>
      </c>
      <c r="BC2080">
        <v>2.8093720932664801E-4</v>
      </c>
    </row>
    <row r="2081" spans="1:55" x14ac:dyDescent="0.25">
      <c r="A2081" t="s">
        <v>113</v>
      </c>
      <c r="B2081">
        <v>2043</v>
      </c>
      <c r="C2081" t="s">
        <v>145</v>
      </c>
      <c r="D2081" t="str">
        <f t="shared" si="109"/>
        <v>Bus</v>
      </c>
      <c r="E2081" t="str">
        <f t="shared" si="108"/>
        <v>2043OBUS</v>
      </c>
      <c r="F2081" t="str">
        <f t="shared" si="110"/>
        <v>2043Bus</v>
      </c>
      <c r="G2081" t="s">
        <v>115</v>
      </c>
      <c r="H2081" t="s">
        <v>115</v>
      </c>
      <c r="I2081" t="s">
        <v>121</v>
      </c>
      <c r="J2081">
        <v>330.89670702286901</v>
      </c>
      <c r="K2081">
        <v>21913.903584047799</v>
      </c>
      <c r="L2081">
        <v>21913.903584047799</v>
      </c>
      <c r="M2081">
        <v>0</v>
      </c>
      <c r="N2081">
        <v>3953.72243539274</v>
      </c>
      <c r="O2081">
        <v>0.92975828516160297</v>
      </c>
      <c r="P2081">
        <v>6.15777101014001</v>
      </c>
      <c r="Q2081">
        <v>1.03941129881327</v>
      </c>
      <c r="R2081">
        <v>1.5296769767599199E-2</v>
      </c>
      <c r="S2081">
        <v>5.5881995349418897E-3</v>
      </c>
      <c r="T2081">
        <v>0</v>
      </c>
      <c r="U2081">
        <v>3.0000008613177498E-3</v>
      </c>
      <c r="V2081">
        <v>2.1997215167314899E-2</v>
      </c>
      <c r="W2081">
        <v>1.5988421818079499E-2</v>
      </c>
      <c r="X2081">
        <v>5.8408731206437796E-3</v>
      </c>
      <c r="Y2081">
        <v>0</v>
      </c>
      <c r="Z2081">
        <v>1.2000003445270999E-2</v>
      </c>
      <c r="AA2081">
        <v>6.2849186192328502E-2</v>
      </c>
      <c r="AB2081">
        <v>1188.8603594455001</v>
      </c>
      <c r="AC2081">
        <v>2259.46039387877</v>
      </c>
      <c r="AD2081">
        <v>0</v>
      </c>
      <c r="AE2081">
        <v>9.0387645344163696E-4</v>
      </c>
      <c r="AF2081">
        <v>4.21544592707431E-2</v>
      </c>
      <c r="AG2081">
        <v>0</v>
      </c>
      <c r="AH2081">
        <v>0.187305433781118</v>
      </c>
      <c r="AI2081">
        <v>0.35597890519632303</v>
      </c>
      <c r="AJ2081">
        <v>0</v>
      </c>
      <c r="AK2081">
        <v>1.9460212179977999E-2</v>
      </c>
      <c r="AL2081">
        <v>0.90757394842775796</v>
      </c>
      <c r="AM2081">
        <v>0</v>
      </c>
      <c r="AN2081">
        <v>0</v>
      </c>
      <c r="AO2081">
        <v>0</v>
      </c>
      <c r="AP2081">
        <v>0</v>
      </c>
      <c r="AQ2081">
        <v>2.2153970230475599E-2</v>
      </c>
      <c r="AR2081">
        <v>1.0332038545864599</v>
      </c>
      <c r="AS2081">
        <v>0</v>
      </c>
      <c r="AT2081">
        <v>0</v>
      </c>
      <c r="AU2081">
        <v>0</v>
      </c>
      <c r="AV2081">
        <v>0</v>
      </c>
      <c r="AW2081">
        <v>0.216757700637847</v>
      </c>
      <c r="AX2081">
        <v>8.6237967385821498E-2</v>
      </c>
      <c r="AY2081">
        <v>14.396134465529499</v>
      </c>
      <c r="AZ2081">
        <v>0</v>
      </c>
      <c r="BA2081">
        <v>1.12577966783751E-2</v>
      </c>
      <c r="BB2081">
        <v>2.1395738797273401E-2</v>
      </c>
      <c r="BC2081">
        <v>0</v>
      </c>
    </row>
    <row r="2082" spans="1:55" x14ac:dyDescent="0.25">
      <c r="A2082" t="s">
        <v>119</v>
      </c>
      <c r="B2082">
        <v>2043</v>
      </c>
      <c r="C2082" t="s">
        <v>145</v>
      </c>
      <c r="D2082" t="str">
        <f t="shared" si="109"/>
        <v>Bus</v>
      </c>
      <c r="E2082" t="str">
        <f t="shared" si="108"/>
        <v>2043OBUS</v>
      </c>
      <c r="F2082" t="str">
        <f t="shared" si="110"/>
        <v>2043Bus</v>
      </c>
      <c r="G2082" t="s">
        <v>115</v>
      </c>
      <c r="H2082" t="s">
        <v>115</v>
      </c>
      <c r="I2082" t="s">
        <v>121</v>
      </c>
      <c r="J2082">
        <v>329.78845444476298</v>
      </c>
      <c r="K2082">
        <v>21791.528493545698</v>
      </c>
      <c r="L2082">
        <v>21791.528493545698</v>
      </c>
      <c r="M2082">
        <v>0</v>
      </c>
      <c r="N2082">
        <v>3892.06472105278</v>
      </c>
      <c r="O2082">
        <v>0.84420860388226104</v>
      </c>
      <c r="P2082">
        <v>6.0490616128883001</v>
      </c>
      <c r="Q2082">
        <v>1.0106696290086801</v>
      </c>
      <c r="R2082">
        <v>1.7937312195427001E-2</v>
      </c>
      <c r="S2082">
        <v>6.2227488003513201E-3</v>
      </c>
      <c r="T2082">
        <v>0</v>
      </c>
      <c r="U2082">
        <v>3.00000086112889E-3</v>
      </c>
      <c r="V2082">
        <v>2.0904389984315701E-2</v>
      </c>
      <c r="W2082">
        <v>1.8748357857260201E-2</v>
      </c>
      <c r="X2082">
        <v>6.5041138880643796E-3</v>
      </c>
      <c r="Y2082">
        <v>0</v>
      </c>
      <c r="Z2082">
        <v>1.2000003444515499E-2</v>
      </c>
      <c r="AA2082">
        <v>5.9726828526616399E-2</v>
      </c>
      <c r="AB2082">
        <v>1165.6549001314099</v>
      </c>
      <c r="AC2082">
        <v>2176.0026613285099</v>
      </c>
      <c r="AD2082">
        <v>0</v>
      </c>
      <c r="AE2082">
        <v>9.9866079259397999E-4</v>
      </c>
      <c r="AF2082">
        <v>4.0325507988132898E-2</v>
      </c>
      <c r="AG2082">
        <v>0</v>
      </c>
      <c r="AH2082">
        <v>0.183649404216012</v>
      </c>
      <c r="AI2082">
        <v>0.34283010544577502</v>
      </c>
      <c r="AJ2082">
        <v>0</v>
      </c>
      <c r="AK2082">
        <v>2.1500893009996701E-2</v>
      </c>
      <c r="AL2082">
        <v>0.86819712885145695</v>
      </c>
      <c r="AM2082">
        <v>0</v>
      </c>
      <c r="AN2082">
        <v>0</v>
      </c>
      <c r="AO2082">
        <v>0</v>
      </c>
      <c r="AP2082">
        <v>0</v>
      </c>
      <c r="AQ2082">
        <v>2.44771300161972E-2</v>
      </c>
      <c r="AR2082">
        <v>0.98837634291309595</v>
      </c>
      <c r="AS2082">
        <v>0</v>
      </c>
      <c r="AT2082">
        <v>0</v>
      </c>
      <c r="AU2082">
        <v>0</v>
      </c>
      <c r="AV2082">
        <v>0</v>
      </c>
      <c r="AW2082">
        <v>0.21581880732674599</v>
      </c>
      <c r="AX2082">
        <v>8.8742314689667895E-2</v>
      </c>
      <c r="AY2082">
        <v>13.809622290722301</v>
      </c>
      <c r="AZ2082">
        <v>0</v>
      </c>
      <c r="BA2082">
        <v>1.10380548552832E-2</v>
      </c>
      <c r="BB2082">
        <v>2.0605443976839499E-2</v>
      </c>
      <c r="BC2082">
        <v>0</v>
      </c>
    </row>
    <row r="2083" spans="1:55" x14ac:dyDescent="0.25">
      <c r="A2083" t="s">
        <v>119</v>
      </c>
      <c r="B2083">
        <v>2043</v>
      </c>
      <c r="C2083" t="s">
        <v>145</v>
      </c>
      <c r="D2083" t="str">
        <f t="shared" si="109"/>
        <v>Bus</v>
      </c>
      <c r="E2083" t="str">
        <f t="shared" si="108"/>
        <v>2043OBUS</v>
      </c>
      <c r="F2083" t="str">
        <f t="shared" si="110"/>
        <v>2043Bus</v>
      </c>
      <c r="G2083" t="s">
        <v>115</v>
      </c>
      <c r="H2083" t="s">
        <v>115</v>
      </c>
      <c r="I2083" t="s">
        <v>125</v>
      </c>
      <c r="J2083">
        <v>142.10920120711401</v>
      </c>
      <c r="K2083">
        <v>8954.2716734788391</v>
      </c>
      <c r="L2083">
        <v>0</v>
      </c>
      <c r="M2083">
        <v>8954.2716734788391</v>
      </c>
      <c r="N2083">
        <v>2843.3208977519398</v>
      </c>
      <c r="O2083">
        <v>0</v>
      </c>
      <c r="P2083">
        <v>0</v>
      </c>
      <c r="Q2083">
        <v>0</v>
      </c>
      <c r="R2083">
        <v>0</v>
      </c>
      <c r="S2083">
        <v>0</v>
      </c>
      <c r="T2083">
        <v>0</v>
      </c>
      <c r="U2083">
        <v>3.0000008611432202E-3</v>
      </c>
      <c r="V2083">
        <v>7.4036122465144898E-3</v>
      </c>
      <c r="W2083">
        <v>0</v>
      </c>
      <c r="X2083">
        <v>0</v>
      </c>
      <c r="Y2083">
        <v>0</v>
      </c>
      <c r="Z2083">
        <v>1.20000034445729E-2</v>
      </c>
      <c r="AA2083">
        <v>2.11531778471842E-2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0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</row>
    <row r="2084" spans="1:55" x14ac:dyDescent="0.25">
      <c r="A2084" t="s">
        <v>113</v>
      </c>
      <c r="B2084">
        <v>2043</v>
      </c>
      <c r="C2084" t="s">
        <v>145</v>
      </c>
      <c r="D2084" t="str">
        <f t="shared" si="109"/>
        <v>Bus</v>
      </c>
      <c r="E2084" t="str">
        <f t="shared" si="108"/>
        <v>2043OBUS</v>
      </c>
      <c r="F2084" t="str">
        <f t="shared" si="110"/>
        <v>2043Bus</v>
      </c>
      <c r="G2084" t="s">
        <v>115</v>
      </c>
      <c r="H2084" t="s">
        <v>115</v>
      </c>
      <c r="I2084" t="s">
        <v>125</v>
      </c>
      <c r="J2084">
        <v>159.77347083772699</v>
      </c>
      <c r="K2084">
        <v>12274.746671049301</v>
      </c>
      <c r="L2084">
        <v>0</v>
      </c>
      <c r="M2084">
        <v>12274.746671049301</v>
      </c>
      <c r="N2084">
        <v>3196.7476045212502</v>
      </c>
      <c r="O2084">
        <v>0</v>
      </c>
      <c r="P2084">
        <v>0</v>
      </c>
      <c r="Q2084">
        <v>0</v>
      </c>
      <c r="R2084">
        <v>0</v>
      </c>
      <c r="S2084">
        <v>0</v>
      </c>
      <c r="T2084">
        <v>0</v>
      </c>
      <c r="U2084">
        <v>3.0000008612088599E-3</v>
      </c>
      <c r="V2084">
        <v>7.4707359838344896E-3</v>
      </c>
      <c r="W2084">
        <v>0</v>
      </c>
      <c r="X2084">
        <v>0</v>
      </c>
      <c r="Y2084">
        <v>0</v>
      </c>
      <c r="Z2084">
        <v>1.20000034448354E-2</v>
      </c>
      <c r="AA2084">
        <v>2.13449599538128E-2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0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</row>
    <row r="2085" spans="1:55" x14ac:dyDescent="0.25">
      <c r="A2085" t="s">
        <v>119</v>
      </c>
      <c r="B2085">
        <v>2043</v>
      </c>
      <c r="C2085" t="s">
        <v>145</v>
      </c>
      <c r="D2085" t="str">
        <f t="shared" si="109"/>
        <v>Bus</v>
      </c>
      <c r="E2085" t="str">
        <f t="shared" si="108"/>
        <v>2043OBUS</v>
      </c>
      <c r="F2085" t="str">
        <f t="shared" si="110"/>
        <v>2043Bus</v>
      </c>
      <c r="G2085" t="s">
        <v>115</v>
      </c>
      <c r="H2085" t="s">
        <v>115</v>
      </c>
      <c r="I2085" t="s">
        <v>123</v>
      </c>
      <c r="J2085">
        <v>69.592877960659393</v>
      </c>
      <c r="K2085">
        <v>3628.5600222821799</v>
      </c>
      <c r="L2085">
        <v>3628.5600222821799</v>
      </c>
      <c r="M2085">
        <v>0</v>
      </c>
      <c r="N2085">
        <v>619.37661384986905</v>
      </c>
      <c r="O2085">
        <v>6.3849993333326596E-2</v>
      </c>
      <c r="P2085">
        <v>1.4941273199801099</v>
      </c>
      <c r="Q2085">
        <v>0</v>
      </c>
      <c r="R2085">
        <v>8.7071943481074605E-4</v>
      </c>
      <c r="S2085">
        <v>4.9316970858703599E-3</v>
      </c>
      <c r="T2085">
        <v>0</v>
      </c>
      <c r="U2085">
        <v>3.00000086106525E-3</v>
      </c>
      <c r="V2085">
        <v>1.47721420947416E-2</v>
      </c>
      <c r="W2085">
        <v>9.4698683056059201E-4</v>
      </c>
      <c r="X2085">
        <v>5.3636705532458702E-3</v>
      </c>
      <c r="Y2085">
        <v>0</v>
      </c>
      <c r="Z2085">
        <v>1.2000003444261E-2</v>
      </c>
      <c r="AA2085">
        <v>4.2206120270690498E-2</v>
      </c>
      <c r="AB2085">
        <v>693.59504722804195</v>
      </c>
      <c r="AC2085">
        <v>1157.3475927668101</v>
      </c>
      <c r="AD2085">
        <v>0</v>
      </c>
      <c r="AE2085">
        <v>0.48862048517238599</v>
      </c>
      <c r="AF2085">
        <v>3.7024490248389599</v>
      </c>
      <c r="AG2085">
        <v>0</v>
      </c>
      <c r="AH2085">
        <v>0.14139388770163699</v>
      </c>
      <c r="AI2085">
        <v>0.23593287786212799</v>
      </c>
      <c r="AJ2085">
        <v>0</v>
      </c>
      <c r="AK2085">
        <v>6.9814226187365803E-3</v>
      </c>
      <c r="AL2085">
        <v>5.2900691131708401E-2</v>
      </c>
      <c r="AM2085">
        <v>0</v>
      </c>
      <c r="AN2085">
        <v>0</v>
      </c>
      <c r="AO2085">
        <v>0</v>
      </c>
      <c r="AP2085">
        <v>0</v>
      </c>
      <c r="AQ2085">
        <v>0.49867304419546998</v>
      </c>
      <c r="AR2085">
        <v>3.7786207951220301</v>
      </c>
      <c r="AS2085">
        <v>0</v>
      </c>
      <c r="AT2085">
        <v>0</v>
      </c>
      <c r="AU2085">
        <v>0</v>
      </c>
      <c r="AV2085">
        <v>0</v>
      </c>
      <c r="AW2085">
        <v>1.0599999999999901</v>
      </c>
      <c r="AX2085">
        <v>1.6246040585017201</v>
      </c>
      <c r="AY2085">
        <v>9.6810247196902601</v>
      </c>
      <c r="AZ2085">
        <v>0</v>
      </c>
      <c r="BA2085">
        <v>0</v>
      </c>
      <c r="BB2085">
        <v>0</v>
      </c>
      <c r="BC2085">
        <v>0</v>
      </c>
    </row>
    <row r="2086" spans="1:55" x14ac:dyDescent="0.25">
      <c r="A2086" t="s">
        <v>113</v>
      </c>
      <c r="B2086">
        <v>2043</v>
      </c>
      <c r="C2086" t="s">
        <v>145</v>
      </c>
      <c r="D2086" t="str">
        <f t="shared" si="109"/>
        <v>Bus</v>
      </c>
      <c r="E2086" t="str">
        <f t="shared" ref="E2086:E2149" si="111">CONCATENATE(B2086,C2086)</f>
        <v>2043OBUS</v>
      </c>
      <c r="F2086" t="str">
        <f t="shared" si="110"/>
        <v>2043Bus</v>
      </c>
      <c r="G2086" t="s">
        <v>115</v>
      </c>
      <c r="H2086" t="s">
        <v>115</v>
      </c>
      <c r="I2086" t="s">
        <v>123</v>
      </c>
      <c r="J2086">
        <v>52.196591000332702</v>
      </c>
      <c r="K2086">
        <v>2785.8522593072498</v>
      </c>
      <c r="L2086">
        <v>2785.8522593072498</v>
      </c>
      <c r="M2086">
        <v>0</v>
      </c>
      <c r="N2086">
        <v>464.54965990296103</v>
      </c>
      <c r="O2086">
        <v>7.2296313909520502E-2</v>
      </c>
      <c r="P2086">
        <v>1.49269956564768</v>
      </c>
      <c r="Q2086">
        <v>0</v>
      </c>
      <c r="R2086">
        <v>1.10954575295455E-3</v>
      </c>
      <c r="S2086">
        <v>4.9657527862829696E-3</v>
      </c>
      <c r="T2086">
        <v>0</v>
      </c>
      <c r="U2086">
        <v>3.0000008613670199E-3</v>
      </c>
      <c r="V2086">
        <v>1.5320015431092199E-2</v>
      </c>
      <c r="W2086">
        <v>1.2067322422644399E-3</v>
      </c>
      <c r="X2086">
        <v>5.4007092347165197E-3</v>
      </c>
      <c r="Y2086">
        <v>0</v>
      </c>
      <c r="Z2086">
        <v>1.20000034454681E-2</v>
      </c>
      <c r="AA2086">
        <v>4.37714726602636E-2</v>
      </c>
      <c r="AB2086">
        <v>772.41637479446001</v>
      </c>
      <c r="AC2086">
        <v>1166.7716977028699</v>
      </c>
      <c r="AD2086">
        <v>0</v>
      </c>
      <c r="AE2086">
        <v>0.60048427736924104</v>
      </c>
      <c r="AF2086">
        <v>3.6848210151809599</v>
      </c>
      <c r="AG2086">
        <v>0</v>
      </c>
      <c r="AH2086">
        <v>0.15746213095533401</v>
      </c>
      <c r="AI2086">
        <v>0.23785404330346599</v>
      </c>
      <c r="AJ2086">
        <v>0</v>
      </c>
      <c r="AK2086">
        <v>8.5797354868211908E-3</v>
      </c>
      <c r="AL2086">
        <v>5.2648821656145497E-2</v>
      </c>
      <c r="AM2086">
        <v>0</v>
      </c>
      <c r="AN2086">
        <v>0</v>
      </c>
      <c r="AO2086">
        <v>0</v>
      </c>
      <c r="AP2086">
        <v>0</v>
      </c>
      <c r="AQ2086">
        <v>0.61283824905865603</v>
      </c>
      <c r="AR2086">
        <v>3.7606301182961102</v>
      </c>
      <c r="AS2086">
        <v>0</v>
      </c>
      <c r="AT2086">
        <v>0</v>
      </c>
      <c r="AU2086">
        <v>0</v>
      </c>
      <c r="AV2086">
        <v>0</v>
      </c>
      <c r="AW2086">
        <v>1.0599999999999901</v>
      </c>
      <c r="AX2086">
        <v>2.2819674819103799</v>
      </c>
      <c r="AY2086">
        <v>9.7578094828784803</v>
      </c>
      <c r="AZ2086">
        <v>0</v>
      </c>
      <c r="BA2086">
        <v>0</v>
      </c>
      <c r="BB2086">
        <v>0</v>
      </c>
      <c r="BC2086">
        <v>0</v>
      </c>
    </row>
    <row r="2087" spans="1:55" x14ac:dyDescent="0.25">
      <c r="A2087" t="s">
        <v>119</v>
      </c>
      <c r="B2087">
        <v>2043</v>
      </c>
      <c r="C2087" t="s">
        <v>147</v>
      </c>
      <c r="D2087" t="str">
        <f t="shared" si="109"/>
        <v>Bus</v>
      </c>
      <c r="E2087" t="str">
        <f t="shared" si="111"/>
        <v>2043SBUS</v>
      </c>
      <c r="F2087" t="str">
        <f t="shared" si="110"/>
        <v>2043Bus</v>
      </c>
      <c r="G2087" t="s">
        <v>115</v>
      </c>
      <c r="H2087" t="s">
        <v>115</v>
      </c>
      <c r="I2087" t="s">
        <v>116</v>
      </c>
      <c r="J2087">
        <v>287.703512924807</v>
      </c>
      <c r="K2087">
        <v>13207.8435603825</v>
      </c>
      <c r="L2087">
        <v>13207.8435603825</v>
      </c>
      <c r="M2087">
        <v>0</v>
      </c>
      <c r="N2087">
        <v>1150.81405169923</v>
      </c>
      <c r="O2087">
        <v>0.167929319588454</v>
      </c>
      <c r="P2087">
        <v>0.77744041553326204</v>
      </c>
      <c r="Q2087">
        <v>0.89586017426416598</v>
      </c>
      <c r="R2087">
        <v>1.4404282391607701E-3</v>
      </c>
      <c r="S2087">
        <v>0</v>
      </c>
      <c r="T2087">
        <v>7.3595098765419202E-4</v>
      </c>
      <c r="U2087">
        <v>2.0000005738789899E-3</v>
      </c>
      <c r="V2087">
        <v>1.6395758871486601E-2</v>
      </c>
      <c r="W2087">
        <v>1.56659713602156E-3</v>
      </c>
      <c r="X2087">
        <v>0</v>
      </c>
      <c r="Y2087">
        <v>8.0041384788667605E-4</v>
      </c>
      <c r="Z2087">
        <v>8.0000022955159806E-3</v>
      </c>
      <c r="AA2087">
        <v>4.6845025347104698E-2</v>
      </c>
      <c r="AB2087">
        <v>834.22337770165996</v>
      </c>
      <c r="AC2087">
        <v>2443.3395969152498</v>
      </c>
      <c r="AD2087">
        <v>50.789028984968503</v>
      </c>
      <c r="AE2087">
        <v>2.6348979092342701E-3</v>
      </c>
      <c r="AF2087">
        <v>2.4600403417252501</v>
      </c>
      <c r="AG2087">
        <v>6.6592222528124606E-2</v>
      </c>
      <c r="AH2087">
        <v>1.4805158287359101E-2</v>
      </c>
      <c r="AI2087">
        <v>7.2090778727599794E-2</v>
      </c>
      <c r="AJ2087">
        <v>7.8357505035613798E-2</v>
      </c>
      <c r="AK2087">
        <v>1.1297888709881E-2</v>
      </c>
      <c r="AL2087">
        <v>10.641518148183501</v>
      </c>
      <c r="AM2087">
        <v>0.37067918635149799</v>
      </c>
      <c r="AN2087">
        <v>0.172204206983569</v>
      </c>
      <c r="AO2087">
        <v>0.84193636954261797</v>
      </c>
      <c r="AP2087">
        <v>5.1063076947053396</v>
      </c>
      <c r="AQ2087">
        <v>1.64858526846011E-2</v>
      </c>
      <c r="AR2087">
        <v>15.5280783017477</v>
      </c>
      <c r="AS2087">
        <v>0.40584705084868999</v>
      </c>
      <c r="AT2087">
        <v>0.172204206983498</v>
      </c>
      <c r="AU2087">
        <v>0.84193636954227202</v>
      </c>
      <c r="AV2087">
        <v>5.1063076947053396</v>
      </c>
      <c r="AW2087">
        <v>4.4999999999999901E-2</v>
      </c>
      <c r="AX2087">
        <v>0.21434802939256001</v>
      </c>
      <c r="AY2087">
        <v>82.240877570306196</v>
      </c>
      <c r="AZ2087">
        <v>7.3875271516530097</v>
      </c>
      <c r="BA2087">
        <v>8.2471473934699596E-3</v>
      </c>
      <c r="BB2087">
        <v>2.41548994270308E-2</v>
      </c>
      <c r="BC2087">
        <v>5.02101258735104E-4</v>
      </c>
    </row>
    <row r="2088" spans="1:55" x14ac:dyDescent="0.25">
      <c r="A2088" t="s">
        <v>113</v>
      </c>
      <c r="B2088">
        <v>2043</v>
      </c>
      <c r="C2088" t="s">
        <v>147</v>
      </c>
      <c r="D2088" t="str">
        <f t="shared" si="109"/>
        <v>Bus</v>
      </c>
      <c r="E2088" t="str">
        <f t="shared" si="111"/>
        <v>2043SBUS</v>
      </c>
      <c r="F2088" t="str">
        <f t="shared" si="110"/>
        <v>2043Bus</v>
      </c>
      <c r="G2088" t="s">
        <v>115</v>
      </c>
      <c r="H2088" t="s">
        <v>115</v>
      </c>
      <c r="I2088" t="s">
        <v>116</v>
      </c>
      <c r="J2088">
        <v>275.34990728562201</v>
      </c>
      <c r="K2088">
        <v>14642.686516576099</v>
      </c>
      <c r="L2088">
        <v>14642.686516576099</v>
      </c>
      <c r="M2088">
        <v>0</v>
      </c>
      <c r="N2088">
        <v>1101.3996291424901</v>
      </c>
      <c r="O2088">
        <v>0.14885766674898801</v>
      </c>
      <c r="P2088">
        <v>0.74931951403591002</v>
      </c>
      <c r="Q2088">
        <v>0.82145153552860295</v>
      </c>
      <c r="R2088">
        <v>1.4757218277874E-3</v>
      </c>
      <c r="S2088">
        <v>0</v>
      </c>
      <c r="T2088">
        <v>7.5842084124653E-4</v>
      </c>
      <c r="U2088">
        <v>2.0000005738789899E-3</v>
      </c>
      <c r="V2088">
        <v>1.6395758871486699E-2</v>
      </c>
      <c r="W2088">
        <v>1.6049821338709701E-3</v>
      </c>
      <c r="X2088">
        <v>0</v>
      </c>
      <c r="Y2088">
        <v>8.2485186383746795E-4</v>
      </c>
      <c r="Z2088">
        <v>8.0000022955159893E-3</v>
      </c>
      <c r="AA2088">
        <v>4.6845025347104802E-2</v>
      </c>
      <c r="AB2088">
        <v>822.10461142108102</v>
      </c>
      <c r="AC2088">
        <v>2415.2382705495002</v>
      </c>
      <c r="AD2088">
        <v>51.0569393516395</v>
      </c>
      <c r="AE2088">
        <v>2.7174193931838002E-3</v>
      </c>
      <c r="AF2088">
        <v>2.5094109076403299</v>
      </c>
      <c r="AG2088">
        <v>6.7750114587294102E-2</v>
      </c>
      <c r="AH2088">
        <v>1.36596090903017E-2</v>
      </c>
      <c r="AI2088">
        <v>7.2701295997485593E-2</v>
      </c>
      <c r="AJ2088">
        <v>7.4708621502117406E-2</v>
      </c>
      <c r="AK2088">
        <v>1.1448676722731799E-2</v>
      </c>
      <c r="AL2088">
        <v>10.641518148183501</v>
      </c>
      <c r="AM2088">
        <v>0.369170195502735</v>
      </c>
      <c r="AN2088">
        <v>0.15522716282554699</v>
      </c>
      <c r="AO2088">
        <v>0.79408966732155895</v>
      </c>
      <c r="AP2088">
        <v>4.6928737715739599</v>
      </c>
      <c r="AQ2088">
        <v>1.67058821989906E-2</v>
      </c>
      <c r="AR2088">
        <v>15.5280783017477</v>
      </c>
      <c r="AS2088">
        <v>0.40419489580929802</v>
      </c>
      <c r="AT2088">
        <v>0.15522716282548399</v>
      </c>
      <c r="AU2088">
        <v>0.79408966732123298</v>
      </c>
      <c r="AV2088">
        <v>4.6928737715739599</v>
      </c>
      <c r="AW2088">
        <v>4.4999999999999998E-2</v>
      </c>
      <c r="AX2088">
        <v>0.209168783129564</v>
      </c>
      <c r="AY2088">
        <v>82.240877570306196</v>
      </c>
      <c r="AZ2088">
        <v>7.8550756089129798</v>
      </c>
      <c r="BA2088">
        <v>8.1273410509309692E-3</v>
      </c>
      <c r="BB2088">
        <v>2.3877089206549001E-2</v>
      </c>
      <c r="BC2088">
        <v>5.0474982546343098E-4</v>
      </c>
    </row>
    <row r="2089" spans="1:55" x14ac:dyDescent="0.25">
      <c r="A2089" t="s">
        <v>119</v>
      </c>
      <c r="B2089">
        <v>2043</v>
      </c>
      <c r="C2089" t="s">
        <v>147</v>
      </c>
      <c r="D2089" t="str">
        <f t="shared" si="109"/>
        <v>Bus</v>
      </c>
      <c r="E2089" t="str">
        <f t="shared" si="111"/>
        <v>2043SBUS</v>
      </c>
      <c r="F2089" t="str">
        <f t="shared" si="110"/>
        <v>2043Bus</v>
      </c>
      <c r="G2089" t="s">
        <v>115</v>
      </c>
      <c r="H2089" t="s">
        <v>115</v>
      </c>
      <c r="I2089" t="s">
        <v>121</v>
      </c>
      <c r="J2089">
        <v>229.90951446696701</v>
      </c>
      <c r="K2089">
        <v>4741.3176381630801</v>
      </c>
      <c r="L2089">
        <v>4741.3176381630801</v>
      </c>
      <c r="M2089">
        <v>0</v>
      </c>
      <c r="N2089">
        <v>3329.0897694816799</v>
      </c>
      <c r="O2089">
        <v>0.73200795502108496</v>
      </c>
      <c r="P2089">
        <v>7.5911550875284801</v>
      </c>
      <c r="Q2089">
        <v>0.62920467864521501</v>
      </c>
      <c r="R2089">
        <v>4.6770723904008401E-3</v>
      </c>
      <c r="S2089">
        <v>2.5562297813084499E-3</v>
      </c>
      <c r="T2089">
        <v>0</v>
      </c>
      <c r="U2089">
        <v>3.0000008608184899E-3</v>
      </c>
      <c r="V2089">
        <v>1.6395758871486601E-2</v>
      </c>
      <c r="W2089">
        <v>4.8885488496934098E-3</v>
      </c>
      <c r="X2089">
        <v>2.6718111489175602E-3</v>
      </c>
      <c r="Y2089">
        <v>0</v>
      </c>
      <c r="Z2089">
        <v>1.2000003443273901E-2</v>
      </c>
      <c r="AA2089">
        <v>4.6845025347104802E-2</v>
      </c>
      <c r="AB2089">
        <v>1144.3802007295101</v>
      </c>
      <c r="AC2089">
        <v>1926.6746305330701</v>
      </c>
      <c r="AD2089">
        <v>0</v>
      </c>
      <c r="AE2089">
        <v>9.5361097511170105E-4</v>
      </c>
      <c r="AF2089">
        <v>7.8794802446827197E-3</v>
      </c>
      <c r="AG2089">
        <v>0</v>
      </c>
      <c r="AH2089">
        <v>0.18029756666135199</v>
      </c>
      <c r="AI2089">
        <v>0.30354837265781798</v>
      </c>
      <c r="AJ2089">
        <v>0</v>
      </c>
      <c r="AK2089">
        <v>2.05309827932449E-2</v>
      </c>
      <c r="AL2089">
        <v>0.169643048942829</v>
      </c>
      <c r="AM2089">
        <v>0</v>
      </c>
      <c r="AN2089">
        <v>0</v>
      </c>
      <c r="AO2089">
        <v>0</v>
      </c>
      <c r="AP2089">
        <v>0</v>
      </c>
      <c r="AQ2089">
        <v>2.3372961065240901E-2</v>
      </c>
      <c r="AR2089">
        <v>0.19312569777390801</v>
      </c>
      <c r="AS2089">
        <v>0</v>
      </c>
      <c r="AT2089">
        <v>0</v>
      </c>
      <c r="AU2089">
        <v>0</v>
      </c>
      <c r="AV2089">
        <v>0</v>
      </c>
      <c r="AW2089">
        <v>0.21258676384040001</v>
      </c>
      <c r="AX2089">
        <v>9.2707081706931996E-2</v>
      </c>
      <c r="AY2089">
        <v>6.8178802869294604</v>
      </c>
      <c r="AZ2089">
        <v>0</v>
      </c>
      <c r="BA2089">
        <v>1.0836596173986199E-2</v>
      </c>
      <c r="BB2089">
        <v>1.82444566206592E-2</v>
      </c>
      <c r="BC2089">
        <v>0</v>
      </c>
    </row>
    <row r="2090" spans="1:55" x14ac:dyDescent="0.25">
      <c r="A2090" t="s">
        <v>113</v>
      </c>
      <c r="B2090">
        <v>2043</v>
      </c>
      <c r="C2090" t="s">
        <v>147</v>
      </c>
      <c r="D2090" t="str">
        <f t="shared" si="109"/>
        <v>Bus</v>
      </c>
      <c r="E2090" t="str">
        <f t="shared" si="111"/>
        <v>2043SBUS</v>
      </c>
      <c r="F2090" t="str">
        <f t="shared" si="110"/>
        <v>2043Bus</v>
      </c>
      <c r="G2090" t="s">
        <v>115</v>
      </c>
      <c r="H2090" t="s">
        <v>115</v>
      </c>
      <c r="I2090" t="s">
        <v>121</v>
      </c>
      <c r="J2090">
        <v>632.25992198155097</v>
      </c>
      <c r="K2090">
        <v>12607.668550592</v>
      </c>
      <c r="L2090">
        <v>12607.668550592</v>
      </c>
      <c r="M2090">
        <v>0</v>
      </c>
      <c r="N2090">
        <v>9155.12367029286</v>
      </c>
      <c r="O2090">
        <v>0.576154320338644</v>
      </c>
      <c r="P2090">
        <v>7.6836163580496599</v>
      </c>
      <c r="Q2090">
        <v>0.70434129122436895</v>
      </c>
      <c r="R2090">
        <v>3.8606265917763101E-3</v>
      </c>
      <c r="S2090">
        <v>2.39115400328134E-3</v>
      </c>
      <c r="T2090">
        <v>0</v>
      </c>
      <c r="U2090">
        <v>3.0000008608184899E-3</v>
      </c>
      <c r="V2090">
        <v>1.6395758871486601E-2</v>
      </c>
      <c r="W2090">
        <v>4.0351869949796504E-3</v>
      </c>
      <c r="X2090">
        <v>2.4992713767209899E-3</v>
      </c>
      <c r="Y2090">
        <v>0</v>
      </c>
      <c r="Z2090">
        <v>1.2000003443273901E-2</v>
      </c>
      <c r="AA2090">
        <v>4.6845025347104802E-2</v>
      </c>
      <c r="AB2090">
        <v>1162.8904000125301</v>
      </c>
      <c r="AC2090">
        <v>1929.2627403505901</v>
      </c>
      <c r="AD2090">
        <v>0</v>
      </c>
      <c r="AE2090">
        <v>5.8769896299043901E-4</v>
      </c>
      <c r="AF2090">
        <v>7.7705741024960903E-3</v>
      </c>
      <c r="AG2090">
        <v>0</v>
      </c>
      <c r="AH2090">
        <v>0.18321385609646901</v>
      </c>
      <c r="AI2090">
        <v>0.30395613041354802</v>
      </c>
      <c r="AJ2090">
        <v>0</v>
      </c>
      <c r="AK2090">
        <v>1.26529975133216E-2</v>
      </c>
      <c r="AL2090">
        <v>0.167298329565989</v>
      </c>
      <c r="AM2090">
        <v>0</v>
      </c>
      <c r="AN2090">
        <v>0</v>
      </c>
      <c r="AO2090">
        <v>0</v>
      </c>
      <c r="AP2090">
        <v>0</v>
      </c>
      <c r="AQ2090">
        <v>1.44044745064401E-2</v>
      </c>
      <c r="AR2090">
        <v>0.190456413246436</v>
      </c>
      <c r="AS2090">
        <v>0</v>
      </c>
      <c r="AT2090">
        <v>0</v>
      </c>
      <c r="AU2090">
        <v>0</v>
      </c>
      <c r="AV2090">
        <v>0</v>
      </c>
      <c r="AW2090">
        <v>0.21841362117964799</v>
      </c>
      <c r="AX2090">
        <v>7.6075663977159896E-2</v>
      </c>
      <c r="AY2090">
        <v>7.0038539795239299</v>
      </c>
      <c r="AZ2090">
        <v>0</v>
      </c>
      <c r="BA2090">
        <v>1.1011876692298399E-2</v>
      </c>
      <c r="BB2090">
        <v>1.82689644729696E-2</v>
      </c>
      <c r="BC2090">
        <v>0</v>
      </c>
    </row>
    <row r="2091" spans="1:55" x14ac:dyDescent="0.25">
      <c r="A2091" t="s">
        <v>119</v>
      </c>
      <c r="B2091">
        <v>2043</v>
      </c>
      <c r="C2091" t="s">
        <v>147</v>
      </c>
      <c r="D2091" t="str">
        <f t="shared" si="109"/>
        <v>Bus</v>
      </c>
      <c r="E2091" t="str">
        <f t="shared" si="111"/>
        <v>2043SBUS</v>
      </c>
      <c r="F2091" t="str">
        <f t="shared" si="110"/>
        <v>2043Bus</v>
      </c>
      <c r="G2091" t="s">
        <v>115</v>
      </c>
      <c r="H2091" t="s">
        <v>115</v>
      </c>
      <c r="I2091" t="s">
        <v>125</v>
      </c>
      <c r="J2091">
        <v>520.87161179394104</v>
      </c>
      <c r="K2091">
        <v>15012.716550119199</v>
      </c>
      <c r="L2091">
        <v>0</v>
      </c>
      <c r="M2091">
        <v>15012.716550119199</v>
      </c>
      <c r="N2091">
        <v>6682.4890403895097</v>
      </c>
      <c r="O2091">
        <v>0</v>
      </c>
      <c r="P2091">
        <v>0</v>
      </c>
      <c r="Q2091">
        <v>0</v>
      </c>
      <c r="R2091">
        <v>0</v>
      </c>
      <c r="S2091">
        <v>0</v>
      </c>
      <c r="T2091">
        <v>0</v>
      </c>
      <c r="U2091">
        <v>2.7429886005425901E-3</v>
      </c>
      <c r="V2091">
        <v>8.1978794357433406E-3</v>
      </c>
      <c r="W2091">
        <v>0</v>
      </c>
      <c r="X2091">
        <v>0</v>
      </c>
      <c r="Y2091">
        <v>0</v>
      </c>
      <c r="Z2091">
        <v>1.09719544021703E-2</v>
      </c>
      <c r="AA2091">
        <v>2.3422512673552401E-2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0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</row>
    <row r="2092" spans="1:55" x14ac:dyDescent="0.25">
      <c r="A2092" t="s">
        <v>113</v>
      </c>
      <c r="B2092">
        <v>2043</v>
      </c>
      <c r="C2092" t="s">
        <v>147</v>
      </c>
      <c r="D2092" t="str">
        <f t="shared" si="109"/>
        <v>Bus</v>
      </c>
      <c r="E2092" t="str">
        <f t="shared" si="111"/>
        <v>2043SBUS</v>
      </c>
      <c r="F2092" t="str">
        <f t="shared" si="110"/>
        <v>2043Bus</v>
      </c>
      <c r="G2092" t="s">
        <v>115</v>
      </c>
      <c r="H2092" t="s">
        <v>115</v>
      </c>
      <c r="I2092" t="s">
        <v>125</v>
      </c>
      <c r="J2092">
        <v>539.78805677923901</v>
      </c>
      <c r="K2092">
        <v>16627.120072573402</v>
      </c>
      <c r="L2092">
        <v>0</v>
      </c>
      <c r="M2092">
        <v>16627.120072573402</v>
      </c>
      <c r="N2092">
        <v>6847.3449419536801</v>
      </c>
      <c r="O2092">
        <v>0</v>
      </c>
      <c r="P2092">
        <v>0</v>
      </c>
      <c r="Q2092">
        <v>0</v>
      </c>
      <c r="R2092">
        <v>0</v>
      </c>
      <c r="S2092">
        <v>0</v>
      </c>
      <c r="T2092">
        <v>0</v>
      </c>
      <c r="U2092">
        <v>2.68061556434426E-3</v>
      </c>
      <c r="V2092">
        <v>8.1978794357433406E-3</v>
      </c>
      <c r="W2092">
        <v>0</v>
      </c>
      <c r="X2092">
        <v>0</v>
      </c>
      <c r="Y2092">
        <v>0</v>
      </c>
      <c r="Z2092">
        <v>1.0722462257377E-2</v>
      </c>
      <c r="AA2092">
        <v>2.3422512673552401E-2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</row>
    <row r="2093" spans="1:55" x14ac:dyDescent="0.25">
      <c r="A2093" t="s">
        <v>119</v>
      </c>
      <c r="B2093">
        <v>2043</v>
      </c>
      <c r="C2093" t="s">
        <v>147</v>
      </c>
      <c r="D2093" t="str">
        <f t="shared" si="109"/>
        <v>Bus</v>
      </c>
      <c r="E2093" t="str">
        <f t="shared" si="111"/>
        <v>2043SBUS</v>
      </c>
      <c r="F2093" t="str">
        <f t="shared" si="110"/>
        <v>2043Bus</v>
      </c>
      <c r="G2093" t="s">
        <v>115</v>
      </c>
      <c r="H2093" t="s">
        <v>115</v>
      </c>
      <c r="I2093" t="s">
        <v>123</v>
      </c>
      <c r="J2093">
        <v>617.48021225766104</v>
      </c>
      <c r="K2093">
        <v>12608.629702123</v>
      </c>
      <c r="L2093">
        <v>12608.629702123</v>
      </c>
      <c r="M2093">
        <v>0</v>
      </c>
      <c r="N2093">
        <v>8941.1134734909301</v>
      </c>
      <c r="O2093">
        <v>0.44493352099597899</v>
      </c>
      <c r="P2093">
        <v>5.0925797035930396</v>
      </c>
      <c r="Q2093">
        <v>0</v>
      </c>
      <c r="R2093">
        <v>4.1218369590952497E-3</v>
      </c>
      <c r="S2093">
        <v>1.5610559185292E-2</v>
      </c>
      <c r="T2093">
        <v>0</v>
      </c>
      <c r="U2093">
        <v>3.0000008608184899E-3</v>
      </c>
      <c r="V2093">
        <v>1.6395758871486699E-2</v>
      </c>
      <c r="W2093">
        <v>4.4828737730305997E-3</v>
      </c>
      <c r="X2093">
        <v>1.69779074350986E-2</v>
      </c>
      <c r="Y2093">
        <v>0</v>
      </c>
      <c r="Z2093">
        <v>1.2000003443273901E-2</v>
      </c>
      <c r="AA2093">
        <v>4.6845025347104802E-2</v>
      </c>
      <c r="AB2093">
        <v>1522.0981882794599</v>
      </c>
      <c r="AC2093">
        <v>4208.7320119965198</v>
      </c>
      <c r="AD2093">
        <v>0</v>
      </c>
      <c r="AE2093">
        <v>3.7007841385025602</v>
      </c>
      <c r="AF2093">
        <v>13.055048097968999</v>
      </c>
      <c r="AG2093">
        <v>0</v>
      </c>
      <c r="AH2093">
        <v>0.31028967286395898</v>
      </c>
      <c r="AI2093">
        <v>0.857977553110853</v>
      </c>
      <c r="AJ2093">
        <v>0</v>
      </c>
      <c r="AK2093">
        <v>5.28769031910074E-2</v>
      </c>
      <c r="AL2093">
        <v>0.18653087794241799</v>
      </c>
      <c r="AM2093">
        <v>0</v>
      </c>
      <c r="AN2093">
        <v>0</v>
      </c>
      <c r="AO2093">
        <v>0</v>
      </c>
      <c r="AP2093">
        <v>0</v>
      </c>
      <c r="AQ2093">
        <v>3.7769216565005199</v>
      </c>
      <c r="AR2093">
        <v>13.323634138744101</v>
      </c>
      <c r="AS2093">
        <v>0</v>
      </c>
      <c r="AT2093">
        <v>0</v>
      </c>
      <c r="AU2093">
        <v>0</v>
      </c>
      <c r="AV2093">
        <v>0</v>
      </c>
      <c r="AW2093">
        <v>1.0599999999999901</v>
      </c>
      <c r="AX2093">
        <v>11.3907819729632</v>
      </c>
      <c r="AY2093">
        <v>30.336758970534301</v>
      </c>
      <c r="AZ2093">
        <v>0</v>
      </c>
      <c r="BA2093">
        <v>0</v>
      </c>
      <c r="BB2093">
        <v>0</v>
      </c>
      <c r="BC2093">
        <v>0</v>
      </c>
    </row>
    <row r="2094" spans="1:55" x14ac:dyDescent="0.25">
      <c r="A2094" t="s">
        <v>113</v>
      </c>
      <c r="B2094">
        <v>2043</v>
      </c>
      <c r="C2094" t="s">
        <v>147</v>
      </c>
      <c r="D2094" t="str">
        <f t="shared" si="109"/>
        <v>Bus</v>
      </c>
      <c r="E2094" t="str">
        <f t="shared" si="111"/>
        <v>2043SBUS</v>
      </c>
      <c r="F2094" t="str">
        <f t="shared" si="110"/>
        <v>2043Bus</v>
      </c>
      <c r="G2094" t="s">
        <v>115</v>
      </c>
      <c r="H2094" t="s">
        <v>115</v>
      </c>
      <c r="I2094" t="s">
        <v>123</v>
      </c>
      <c r="J2094">
        <v>428.03006494424</v>
      </c>
      <c r="K2094">
        <v>8551.0326341812397</v>
      </c>
      <c r="L2094">
        <v>8551.0326341812397</v>
      </c>
      <c r="M2094">
        <v>0</v>
      </c>
      <c r="N2094">
        <v>6197.8753403926003</v>
      </c>
      <c r="O2094">
        <v>0.376490646114927</v>
      </c>
      <c r="P2094">
        <v>5.0578790724394196</v>
      </c>
      <c r="Q2094">
        <v>0</v>
      </c>
      <c r="R2094">
        <v>4.1218369590952497E-3</v>
      </c>
      <c r="S2094">
        <v>1.6438260513230801E-2</v>
      </c>
      <c r="T2094">
        <v>0</v>
      </c>
      <c r="U2094">
        <v>3.0000008608184899E-3</v>
      </c>
      <c r="V2094">
        <v>1.6395758871486601E-2</v>
      </c>
      <c r="W2094">
        <v>4.4828737730305997E-3</v>
      </c>
      <c r="X2094">
        <v>1.7878108149426201E-2</v>
      </c>
      <c r="Y2094">
        <v>0</v>
      </c>
      <c r="Z2094">
        <v>1.2000003443273901E-2</v>
      </c>
      <c r="AA2094">
        <v>4.6845025347104802E-2</v>
      </c>
      <c r="AB2094">
        <v>1518.4150715058099</v>
      </c>
      <c r="AC2094">
        <v>4312.0347456509899</v>
      </c>
      <c r="AD2094">
        <v>0</v>
      </c>
      <c r="AE2094">
        <v>3.5415476822863501</v>
      </c>
      <c r="AF2094">
        <v>12.626610939212499</v>
      </c>
      <c r="AG2094">
        <v>0</v>
      </c>
      <c r="AH2094">
        <v>0.30953884541562898</v>
      </c>
      <c r="AI2094">
        <v>0.87903649114679405</v>
      </c>
      <c r="AJ2094">
        <v>0</v>
      </c>
      <c r="AK2094">
        <v>5.06017284267666E-2</v>
      </c>
      <c r="AL2094">
        <v>0.18040935630831101</v>
      </c>
      <c r="AM2094">
        <v>0</v>
      </c>
      <c r="AN2094">
        <v>0</v>
      </c>
      <c r="AO2094">
        <v>0</v>
      </c>
      <c r="AP2094">
        <v>0</v>
      </c>
      <c r="AQ2094">
        <v>3.6144091733404702</v>
      </c>
      <c r="AR2094">
        <v>12.886382593450801</v>
      </c>
      <c r="AS2094">
        <v>0</v>
      </c>
      <c r="AT2094">
        <v>0</v>
      </c>
      <c r="AU2094">
        <v>0</v>
      </c>
      <c r="AV2094">
        <v>0</v>
      </c>
      <c r="AW2094">
        <v>1.06</v>
      </c>
      <c r="AX2094">
        <v>10.6142422183392</v>
      </c>
      <c r="AY2094">
        <v>32.202961979317898</v>
      </c>
      <c r="AZ2094">
        <v>0</v>
      </c>
      <c r="BA2094">
        <v>0</v>
      </c>
      <c r="BB2094">
        <v>0</v>
      </c>
      <c r="BC2094">
        <v>0</v>
      </c>
    </row>
    <row r="2095" spans="1:55" x14ac:dyDescent="0.25">
      <c r="A2095" t="s">
        <v>119</v>
      </c>
      <c r="B2095">
        <v>2043</v>
      </c>
      <c r="C2095" t="s">
        <v>148</v>
      </c>
      <c r="D2095" t="str">
        <f t="shared" si="109"/>
        <v>Bus</v>
      </c>
      <c r="E2095" t="str">
        <f t="shared" si="111"/>
        <v>2043UBUS</v>
      </c>
      <c r="F2095" t="str">
        <f t="shared" si="110"/>
        <v>2043Bus</v>
      </c>
      <c r="G2095" t="s">
        <v>115</v>
      </c>
      <c r="H2095" t="s">
        <v>115</v>
      </c>
      <c r="I2095" t="s">
        <v>116</v>
      </c>
      <c r="J2095">
        <v>112.266470281004</v>
      </c>
      <c r="K2095">
        <v>10359.8647872692</v>
      </c>
      <c r="L2095">
        <v>10359.8647872692</v>
      </c>
      <c r="M2095">
        <v>0</v>
      </c>
      <c r="N2095">
        <v>449.06588112401801</v>
      </c>
      <c r="O2095">
        <v>1.88856093849223E-2</v>
      </c>
      <c r="P2095">
        <v>0</v>
      </c>
      <c r="Q2095">
        <v>0.26819363674176699</v>
      </c>
      <c r="R2095">
        <v>1.03002286721661E-3</v>
      </c>
      <c r="S2095">
        <v>0</v>
      </c>
      <c r="T2095">
        <v>1.33938526407385E-4</v>
      </c>
      <c r="U2095">
        <v>2.0005045461972001E-3</v>
      </c>
      <c r="V2095">
        <v>3.1853360548658803E-2</v>
      </c>
      <c r="W2095">
        <v>1.12024384828668E-3</v>
      </c>
      <c r="X2095">
        <v>0</v>
      </c>
      <c r="Y2095">
        <v>1.4567036813649899E-4</v>
      </c>
      <c r="Z2095">
        <v>8.0020181847888193E-3</v>
      </c>
      <c r="AA2095">
        <v>9.1009601567596701E-2</v>
      </c>
      <c r="AB2095">
        <v>534.91488043207505</v>
      </c>
      <c r="AC2095">
        <v>0</v>
      </c>
      <c r="AD2095">
        <v>34.080653378209597</v>
      </c>
      <c r="AE2095">
        <v>4.9324253309100696E-4</v>
      </c>
      <c r="AF2095">
        <v>0</v>
      </c>
      <c r="AG2095">
        <v>2.8317796852285498E-2</v>
      </c>
      <c r="AH2095">
        <v>3.3096356302698801E-3</v>
      </c>
      <c r="AI2095">
        <v>0</v>
      </c>
      <c r="AJ2095">
        <v>4.7025133041173298E-2</v>
      </c>
      <c r="AK2095">
        <v>1.2115759598756101E-3</v>
      </c>
      <c r="AL2095">
        <v>0</v>
      </c>
      <c r="AM2095">
        <v>8.9577071029242006E-2</v>
      </c>
      <c r="AN2095">
        <v>2.43041925339849E-2</v>
      </c>
      <c r="AO2095">
        <v>9.1537735253756802E-2</v>
      </c>
      <c r="AP2095">
        <v>0.36926415043077299</v>
      </c>
      <c r="AQ2095">
        <v>1.76792879657636E-3</v>
      </c>
      <c r="AR2095">
        <v>0</v>
      </c>
      <c r="AS2095">
        <v>9.8075617513652597E-2</v>
      </c>
      <c r="AT2095">
        <v>2.4304192533974901E-2</v>
      </c>
      <c r="AU2095">
        <v>9.1537735253719096E-2</v>
      </c>
      <c r="AV2095">
        <v>0.36926415043077299</v>
      </c>
      <c r="AW2095">
        <v>4.4999999999999998E-2</v>
      </c>
      <c r="AX2095">
        <v>0.54564318668744005</v>
      </c>
      <c r="AY2095">
        <v>0</v>
      </c>
      <c r="AZ2095">
        <v>5.6265713927260403</v>
      </c>
      <c r="BA2095">
        <v>5.2881781784127301E-3</v>
      </c>
      <c r="BB2095">
        <v>0</v>
      </c>
      <c r="BC2095">
        <v>3.3692195542423599E-4</v>
      </c>
    </row>
    <row r="2096" spans="1:55" x14ac:dyDescent="0.25">
      <c r="A2096" t="s">
        <v>113</v>
      </c>
      <c r="B2096">
        <v>2043</v>
      </c>
      <c r="C2096" t="s">
        <v>148</v>
      </c>
      <c r="D2096" t="str">
        <f t="shared" si="109"/>
        <v>Bus</v>
      </c>
      <c r="E2096" t="str">
        <f t="shared" si="111"/>
        <v>2043UBUS</v>
      </c>
      <c r="F2096" t="str">
        <f t="shared" si="110"/>
        <v>2043Bus</v>
      </c>
      <c r="G2096" t="s">
        <v>115</v>
      </c>
      <c r="H2096" t="s">
        <v>115</v>
      </c>
      <c r="I2096" t="s">
        <v>116</v>
      </c>
      <c r="J2096">
        <v>71.545987767311104</v>
      </c>
      <c r="K2096">
        <v>6970.0144881648202</v>
      </c>
      <c r="L2096">
        <v>6970.0144881648202</v>
      </c>
      <c r="M2096">
        <v>0</v>
      </c>
      <c r="N2096">
        <v>286.18395106924402</v>
      </c>
      <c r="O2096">
        <v>2.0907257676863199E-2</v>
      </c>
      <c r="P2096">
        <v>0</v>
      </c>
      <c r="Q2096">
        <v>0.30655929001843102</v>
      </c>
      <c r="R2096">
        <v>1.02326554425791E-3</v>
      </c>
      <c r="S2096">
        <v>0</v>
      </c>
      <c r="T2096">
        <v>1.33840246469281E-4</v>
      </c>
      <c r="U2096">
        <v>2.00010388559678E-3</v>
      </c>
      <c r="V2096">
        <v>3.1850696155665999E-2</v>
      </c>
      <c r="W2096">
        <v>1.1128946430250201E-3</v>
      </c>
      <c r="X2096">
        <v>0</v>
      </c>
      <c r="Y2096">
        <v>1.4556347973666299E-4</v>
      </c>
      <c r="Z2096">
        <v>8.0004155423871199E-3</v>
      </c>
      <c r="AA2096">
        <v>9.1001989016188695E-2</v>
      </c>
      <c r="AB2096">
        <v>540.387196392845</v>
      </c>
      <c r="AC2096">
        <v>0</v>
      </c>
      <c r="AD2096">
        <v>34.8827161320811</v>
      </c>
      <c r="AE2096">
        <v>5.5192614585189296E-4</v>
      </c>
      <c r="AF2096">
        <v>0</v>
      </c>
      <c r="AG2096">
        <v>3.0429954880419899E-2</v>
      </c>
      <c r="AH2096">
        <v>3.5694541540973799E-3</v>
      </c>
      <c r="AI2096">
        <v>0</v>
      </c>
      <c r="AJ2096">
        <v>5.2023110422312203E-2</v>
      </c>
      <c r="AK2096">
        <v>1.36681903068139E-3</v>
      </c>
      <c r="AL2096">
        <v>0</v>
      </c>
      <c r="AM2096">
        <v>9.6946055577281198E-2</v>
      </c>
      <c r="AN2096">
        <v>2.50953785898917E-2</v>
      </c>
      <c r="AO2096">
        <v>9.1554410741434694E-2</v>
      </c>
      <c r="AP2096">
        <v>0.36949262597309002</v>
      </c>
      <c r="AQ2096">
        <v>1.9944591210759098E-3</v>
      </c>
      <c r="AR2096">
        <v>0</v>
      </c>
      <c r="AS2096">
        <v>0.106143728043428</v>
      </c>
      <c r="AT2096">
        <v>2.5095378589881399E-2</v>
      </c>
      <c r="AU2096">
        <v>9.1554410741397002E-2</v>
      </c>
      <c r="AV2096">
        <v>0.36949262597309002</v>
      </c>
      <c r="AW2096">
        <v>4.4999999999999901E-2</v>
      </c>
      <c r="AX2096">
        <v>0.55082105733297404</v>
      </c>
      <c r="AY2096">
        <v>0</v>
      </c>
      <c r="AZ2096">
        <v>6.1218551040182998</v>
      </c>
      <c r="BA2096">
        <v>5.3422775929321898E-3</v>
      </c>
      <c r="BB2096">
        <v>0</v>
      </c>
      <c r="BC2096">
        <v>3.4485116230910498E-4</v>
      </c>
    </row>
    <row r="2097" spans="1:55" x14ac:dyDescent="0.25">
      <c r="A2097" t="s">
        <v>113</v>
      </c>
      <c r="B2097">
        <v>2043</v>
      </c>
      <c r="C2097" t="s">
        <v>148</v>
      </c>
      <c r="D2097" t="str">
        <f t="shared" si="109"/>
        <v>Bus</v>
      </c>
      <c r="E2097" t="str">
        <f t="shared" si="111"/>
        <v>2043UBUS</v>
      </c>
      <c r="F2097" t="str">
        <f t="shared" si="110"/>
        <v>2043Bus</v>
      </c>
      <c r="G2097" t="s">
        <v>115</v>
      </c>
      <c r="H2097" t="s">
        <v>115</v>
      </c>
      <c r="I2097" t="s">
        <v>125</v>
      </c>
      <c r="J2097">
        <v>474.80977937768199</v>
      </c>
      <c r="K2097">
        <v>65215.212695352602</v>
      </c>
      <c r="L2097">
        <v>0</v>
      </c>
      <c r="M2097">
        <v>65215.212695352602</v>
      </c>
      <c r="N2097">
        <v>1899.23911751073</v>
      </c>
      <c r="O2097">
        <v>0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7.3894944944041096E-3</v>
      </c>
      <c r="V2097">
        <v>1.9250005517068101E-2</v>
      </c>
      <c r="W2097">
        <v>0</v>
      </c>
      <c r="X2097">
        <v>0</v>
      </c>
      <c r="Y2097">
        <v>0</v>
      </c>
      <c r="Z2097">
        <v>2.95579779776164E-2</v>
      </c>
      <c r="AA2097">
        <v>5.5000015763051698E-2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</row>
    <row r="2098" spans="1:55" x14ac:dyDescent="0.25">
      <c r="A2098" t="s">
        <v>119</v>
      </c>
      <c r="B2098">
        <v>2043</v>
      </c>
      <c r="C2098" t="s">
        <v>148</v>
      </c>
      <c r="D2098" t="str">
        <f t="shared" si="109"/>
        <v>Bus</v>
      </c>
      <c r="E2098" t="str">
        <f t="shared" si="111"/>
        <v>2043UBUS</v>
      </c>
      <c r="F2098" t="str">
        <f t="shared" si="110"/>
        <v>2043Bus</v>
      </c>
      <c r="G2098" t="s">
        <v>115</v>
      </c>
      <c r="H2098" t="s">
        <v>115</v>
      </c>
      <c r="I2098" t="s">
        <v>125</v>
      </c>
      <c r="J2098">
        <v>582.97300152195498</v>
      </c>
      <c r="K2098">
        <v>75330.498752946703</v>
      </c>
      <c r="L2098">
        <v>0</v>
      </c>
      <c r="M2098">
        <v>75330.498752946703</v>
      </c>
      <c r="N2098">
        <v>2331.8920060878199</v>
      </c>
      <c r="O2098">
        <v>0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6.63881814945685E-3</v>
      </c>
      <c r="V2098">
        <v>1.9250005517068101E-2</v>
      </c>
      <c r="W2098">
        <v>0</v>
      </c>
      <c r="X2098">
        <v>0</v>
      </c>
      <c r="Y2098">
        <v>0</v>
      </c>
      <c r="Z2098">
        <v>2.65552725978274E-2</v>
      </c>
      <c r="AA2098">
        <v>5.5000015763051698E-2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</row>
    <row r="2099" spans="1:55" x14ac:dyDescent="0.25">
      <c r="A2099" t="s">
        <v>113</v>
      </c>
      <c r="B2099">
        <v>2043</v>
      </c>
      <c r="C2099" t="s">
        <v>148</v>
      </c>
      <c r="D2099" t="str">
        <f t="shared" si="109"/>
        <v>Bus</v>
      </c>
      <c r="E2099" t="str">
        <f t="shared" si="111"/>
        <v>2043UBUS</v>
      </c>
      <c r="F2099" t="str">
        <f t="shared" si="110"/>
        <v>2043Bus</v>
      </c>
      <c r="G2099" t="s">
        <v>115</v>
      </c>
      <c r="H2099" t="s">
        <v>115</v>
      </c>
      <c r="I2099" t="s">
        <v>123</v>
      </c>
      <c r="J2099">
        <v>100.994799687529</v>
      </c>
      <c r="K2099">
        <v>9299.5550574642893</v>
      </c>
      <c r="L2099">
        <v>9299.5550574642893</v>
      </c>
      <c r="M2099">
        <v>0</v>
      </c>
      <c r="N2099">
        <v>403.97919875011598</v>
      </c>
      <c r="O2099">
        <v>0.12199977706344101</v>
      </c>
      <c r="P2099">
        <v>0</v>
      </c>
      <c r="Q2099">
        <v>0</v>
      </c>
      <c r="R2099">
        <v>5.8532322183080902E-3</v>
      </c>
      <c r="S2099">
        <v>0</v>
      </c>
      <c r="T2099">
        <v>0</v>
      </c>
      <c r="U2099">
        <v>4.6478912251544397E-3</v>
      </c>
      <c r="V2099">
        <v>3.3730843733087303E-2</v>
      </c>
      <c r="W2099">
        <v>6.1178894058866798E-3</v>
      </c>
      <c r="X2099">
        <v>0</v>
      </c>
      <c r="Y2099">
        <v>0</v>
      </c>
      <c r="Z2099">
        <v>1.85915649006177E-2</v>
      </c>
      <c r="AA2099">
        <v>9.6373839237392303E-2</v>
      </c>
      <c r="AB2099">
        <v>1007.51744844348</v>
      </c>
      <c r="AC2099">
        <v>0</v>
      </c>
      <c r="AD2099">
        <v>0</v>
      </c>
      <c r="AE2099">
        <v>1.3085193147712399</v>
      </c>
      <c r="AF2099">
        <v>0</v>
      </c>
      <c r="AG2099">
        <v>0</v>
      </c>
      <c r="AH2099">
        <v>0.20538902279072899</v>
      </c>
      <c r="AI2099">
        <v>0</v>
      </c>
      <c r="AJ2099">
        <v>0</v>
      </c>
      <c r="AK2099">
        <v>5.0271157394430603E-2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1.3699120799286799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0.97000000000000097</v>
      </c>
      <c r="AX2099">
        <v>15.4493457441692</v>
      </c>
      <c r="AY2099">
        <v>0</v>
      </c>
      <c r="AZ2099">
        <v>0</v>
      </c>
      <c r="BA2099">
        <v>0</v>
      </c>
      <c r="BB2099">
        <v>0</v>
      </c>
      <c r="BC2099">
        <v>0</v>
      </c>
    </row>
    <row r="2100" spans="1:55" x14ac:dyDescent="0.25">
      <c r="A2100" t="s">
        <v>119</v>
      </c>
      <c r="B2100">
        <v>2043</v>
      </c>
      <c r="C2100" t="s">
        <v>148</v>
      </c>
      <c r="D2100" t="str">
        <f t="shared" si="109"/>
        <v>Bus</v>
      </c>
      <c r="E2100" t="str">
        <f t="shared" si="111"/>
        <v>2043UBUS</v>
      </c>
      <c r="F2100" t="str">
        <f t="shared" si="110"/>
        <v>2043Bus</v>
      </c>
      <c r="G2100" t="s">
        <v>115</v>
      </c>
      <c r="H2100" t="s">
        <v>115</v>
      </c>
      <c r="I2100" t="s">
        <v>123</v>
      </c>
      <c r="J2100">
        <v>42.736965956021002</v>
      </c>
      <c r="K2100">
        <v>4837.11452816374</v>
      </c>
      <c r="L2100">
        <v>4837.11452816374</v>
      </c>
      <c r="M2100">
        <v>0</v>
      </c>
      <c r="N2100">
        <v>170.94786382408401</v>
      </c>
      <c r="O2100">
        <v>0.123382543303417</v>
      </c>
      <c r="P2100">
        <v>0</v>
      </c>
      <c r="Q2100">
        <v>0</v>
      </c>
      <c r="R2100">
        <v>3.1418977137920401E-3</v>
      </c>
      <c r="S2100">
        <v>0</v>
      </c>
      <c r="T2100">
        <v>0</v>
      </c>
      <c r="U2100">
        <v>7.1735725090774499E-3</v>
      </c>
      <c r="V2100">
        <v>3.6572003786303597E-2</v>
      </c>
      <c r="W2100">
        <v>3.2839603864451001E-3</v>
      </c>
      <c r="X2100">
        <v>0</v>
      </c>
      <c r="Y2100">
        <v>0</v>
      </c>
      <c r="Z2100">
        <v>2.86942900363098E-2</v>
      </c>
      <c r="AA2100">
        <v>0.104491439389439</v>
      </c>
      <c r="AB2100">
        <v>1608.7244987157001</v>
      </c>
      <c r="AC2100">
        <v>0</v>
      </c>
      <c r="AD2100">
        <v>0</v>
      </c>
      <c r="AE2100">
        <v>3.2715113915853098</v>
      </c>
      <c r="AF2100">
        <v>0</v>
      </c>
      <c r="AG2100">
        <v>0</v>
      </c>
      <c r="AH2100">
        <v>0.32794901293390299</v>
      </c>
      <c r="AI2100">
        <v>0</v>
      </c>
      <c r="AJ2100">
        <v>0</v>
      </c>
      <c r="AK2100">
        <v>5.7815678029231203E-2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3.35090549365755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0.97</v>
      </c>
      <c r="AX2100">
        <v>38.669217882259503</v>
      </c>
      <c r="AY2100">
        <v>0</v>
      </c>
      <c r="AZ2100">
        <v>0</v>
      </c>
      <c r="BA2100">
        <v>0</v>
      </c>
      <c r="BB2100">
        <v>0</v>
      </c>
      <c r="BC2100">
        <v>0</v>
      </c>
    </row>
    <row r="2101" spans="1:55" x14ac:dyDescent="0.25">
      <c r="A2101" t="s">
        <v>113</v>
      </c>
      <c r="B2101">
        <v>2044</v>
      </c>
      <c r="C2101" t="s">
        <v>114</v>
      </c>
      <c r="D2101" t="str">
        <f t="shared" si="109"/>
        <v>Truck</v>
      </c>
      <c r="E2101" t="str">
        <f t="shared" si="111"/>
        <v>2044HHDT</v>
      </c>
      <c r="F2101" t="str">
        <f t="shared" si="110"/>
        <v>2044Truck</v>
      </c>
      <c r="G2101" t="s">
        <v>115</v>
      </c>
      <c r="H2101" t="s">
        <v>115</v>
      </c>
      <c r="I2101" t="s">
        <v>116</v>
      </c>
      <c r="J2101">
        <v>1.73985857783831</v>
      </c>
      <c r="K2101">
        <v>253.22388823596501</v>
      </c>
      <c r="L2101">
        <v>253.22388823596501</v>
      </c>
      <c r="M2101">
        <v>0</v>
      </c>
      <c r="N2101">
        <v>34.811090425388997</v>
      </c>
      <c r="O2101">
        <v>2.0281001835738999</v>
      </c>
      <c r="P2101">
        <v>0</v>
      </c>
      <c r="Q2101">
        <v>0.517796258406092</v>
      </c>
      <c r="R2101">
        <v>9.5665603407526102E-4</v>
      </c>
      <c r="S2101">
        <v>0</v>
      </c>
      <c r="T2101">
        <v>4.7047119964148599E-4</v>
      </c>
      <c r="U2101">
        <v>5.0000014330047002E-3</v>
      </c>
      <c r="V2101">
        <v>2.8301040184724399E-2</v>
      </c>
      <c r="W2101">
        <v>1.04045072319134E-3</v>
      </c>
      <c r="X2101">
        <v>0</v>
      </c>
      <c r="Y2101">
        <v>5.1168035581446397E-4</v>
      </c>
      <c r="Z2101">
        <v>2.0000005732018801E-2</v>
      </c>
      <c r="AA2101">
        <v>8.0860114813498404E-2</v>
      </c>
      <c r="AB2101">
        <v>1640.5788154777899</v>
      </c>
      <c r="AC2101">
        <v>0</v>
      </c>
      <c r="AD2101">
        <v>42.873255207933703</v>
      </c>
      <c r="AE2101">
        <v>6.8634855645497303E-2</v>
      </c>
      <c r="AF2101">
        <v>0</v>
      </c>
      <c r="AG2101">
        <v>1.4331875495832101E-4</v>
      </c>
      <c r="AH2101">
        <v>9.6907529043330901E-2</v>
      </c>
      <c r="AI2101">
        <v>0</v>
      </c>
      <c r="AJ2101">
        <v>2.8478370882245901E-2</v>
      </c>
      <c r="AK2101">
        <v>0.30166426527784401</v>
      </c>
      <c r="AL2101">
        <v>0</v>
      </c>
      <c r="AM2101">
        <v>7.2509468588434999E-4</v>
      </c>
      <c r="AN2101">
        <v>1.1283597498289499E-2</v>
      </c>
      <c r="AO2101">
        <v>0.165659800630409</v>
      </c>
      <c r="AP2101">
        <v>1.7355382425944399</v>
      </c>
      <c r="AQ2101">
        <v>0.44018778776157402</v>
      </c>
      <c r="AR2101">
        <v>0</v>
      </c>
      <c r="AS2101">
        <v>7.93887411777069E-4</v>
      </c>
      <c r="AT2101">
        <v>1.12835974982848E-2</v>
      </c>
      <c r="AU2101">
        <v>0.165659800630341</v>
      </c>
      <c r="AV2101">
        <v>1.7355382425944399</v>
      </c>
      <c r="AW2101">
        <v>4.4999999999999998E-2</v>
      </c>
      <c r="AX2101">
        <v>24.402110054030199</v>
      </c>
      <c r="AY2101">
        <v>0</v>
      </c>
      <c r="AZ2101">
        <v>4.8645479019030198</v>
      </c>
      <c r="BA2101">
        <v>1.6218791829025501E-2</v>
      </c>
      <c r="BB2101">
        <v>0</v>
      </c>
      <c r="BC2101">
        <v>4.2384577606998302E-4</v>
      </c>
    </row>
    <row r="2102" spans="1:55" x14ac:dyDescent="0.25">
      <c r="A2102" t="s">
        <v>119</v>
      </c>
      <c r="B2102">
        <v>2044</v>
      </c>
      <c r="C2102" t="s">
        <v>114</v>
      </c>
      <c r="D2102" t="str">
        <f t="shared" si="109"/>
        <v>Truck</v>
      </c>
      <c r="E2102" t="str">
        <f t="shared" si="111"/>
        <v>2044HHDT</v>
      </c>
      <c r="F2102" t="str">
        <f t="shared" si="110"/>
        <v>2044Truck</v>
      </c>
      <c r="G2102" t="s">
        <v>115</v>
      </c>
      <c r="H2102" t="s">
        <v>115</v>
      </c>
      <c r="I2102" t="s">
        <v>116</v>
      </c>
      <c r="J2102">
        <v>2.2890836883666701</v>
      </c>
      <c r="K2102">
        <v>232.043621225186</v>
      </c>
      <c r="L2102">
        <v>232.043621225186</v>
      </c>
      <c r="M2102">
        <v>0</v>
      </c>
      <c r="N2102">
        <v>45.7999864368403</v>
      </c>
      <c r="O2102">
        <v>2.1744356524695201</v>
      </c>
      <c r="P2102">
        <v>0</v>
      </c>
      <c r="Q2102">
        <v>0.35779171762461998</v>
      </c>
      <c r="R2102">
        <v>9.5305838627760204E-4</v>
      </c>
      <c r="S2102">
        <v>0</v>
      </c>
      <c r="T2102">
        <v>4.3484273651291799E-4</v>
      </c>
      <c r="U2102">
        <v>5.0000014330047002E-3</v>
      </c>
      <c r="V2102">
        <v>2.8348081578142E-2</v>
      </c>
      <c r="W2102">
        <v>1.03653795295885E-3</v>
      </c>
      <c r="X2102">
        <v>0</v>
      </c>
      <c r="Y2102">
        <v>4.7293115138996198E-4</v>
      </c>
      <c r="Z2102">
        <v>2.0000005732018801E-2</v>
      </c>
      <c r="AA2102">
        <v>8.0994518794691495E-2</v>
      </c>
      <c r="AB2102">
        <v>1678.4606158346801</v>
      </c>
      <c r="AC2102">
        <v>0</v>
      </c>
      <c r="AD2102">
        <v>43.749608012477402</v>
      </c>
      <c r="AE2102">
        <v>7.3625470233395204E-2</v>
      </c>
      <c r="AF2102">
        <v>0</v>
      </c>
      <c r="AG2102">
        <v>9.69321665669798E-5</v>
      </c>
      <c r="AH2102">
        <v>0.101952777992133</v>
      </c>
      <c r="AI2102">
        <v>0</v>
      </c>
      <c r="AJ2102">
        <v>1.9239294020440199E-2</v>
      </c>
      <c r="AK2102">
        <v>0.32732761080262002</v>
      </c>
      <c r="AL2102">
        <v>0</v>
      </c>
      <c r="AM2102">
        <v>4.9121003383075098E-4</v>
      </c>
      <c r="AN2102">
        <v>1.7910226904092899E-2</v>
      </c>
      <c r="AO2102">
        <v>0.23391568293607401</v>
      </c>
      <c r="AP2102">
        <v>2.67618689897277</v>
      </c>
      <c r="AQ2102">
        <v>0.47763568130875</v>
      </c>
      <c r="AR2102">
        <v>0</v>
      </c>
      <c r="AS2102">
        <v>5.3781315735503704E-4</v>
      </c>
      <c r="AT2102">
        <v>1.7910226904085599E-2</v>
      </c>
      <c r="AU2102">
        <v>0.233915682935978</v>
      </c>
      <c r="AV2102">
        <v>2.67618689897277</v>
      </c>
      <c r="AW2102">
        <v>4.4999999999999901E-2</v>
      </c>
      <c r="AX2102">
        <v>25.856015118432801</v>
      </c>
      <c r="AY2102">
        <v>0</v>
      </c>
      <c r="AZ2102">
        <v>4.1799669282855101</v>
      </c>
      <c r="BA2102">
        <v>1.6593291992199999E-2</v>
      </c>
      <c r="BB2102">
        <v>0</v>
      </c>
      <c r="BC2102">
        <v>4.3250941573885098E-4</v>
      </c>
    </row>
    <row r="2103" spans="1:55" x14ac:dyDescent="0.25">
      <c r="A2103" t="s">
        <v>119</v>
      </c>
      <c r="B2103">
        <v>2044</v>
      </c>
      <c r="C2103" t="s">
        <v>114</v>
      </c>
      <c r="D2103" t="str">
        <f t="shared" si="109"/>
        <v>Truck</v>
      </c>
      <c r="E2103" t="str">
        <f t="shared" si="111"/>
        <v>2044HHDT</v>
      </c>
      <c r="F2103" t="str">
        <f t="shared" si="110"/>
        <v>2044Truck</v>
      </c>
      <c r="G2103" t="s">
        <v>115</v>
      </c>
      <c r="H2103" t="s">
        <v>115</v>
      </c>
      <c r="I2103" t="s">
        <v>121</v>
      </c>
      <c r="J2103">
        <v>35775.640917526303</v>
      </c>
      <c r="K2103">
        <v>6195177.2389562996</v>
      </c>
      <c r="L2103">
        <v>6195177.2389562996</v>
      </c>
      <c r="M2103">
        <v>0</v>
      </c>
      <c r="N2103">
        <v>667842.17568698095</v>
      </c>
      <c r="O2103">
        <v>1.1892234608735299</v>
      </c>
      <c r="P2103">
        <v>79.847067152277205</v>
      </c>
      <c r="Q2103">
        <v>2.3949832662680799</v>
      </c>
      <c r="R2103">
        <v>2.7322137262427399E-2</v>
      </c>
      <c r="S2103">
        <v>3.2184670608967902E-2</v>
      </c>
      <c r="T2103">
        <v>0</v>
      </c>
      <c r="U2103">
        <v>8.9489383623014493E-3</v>
      </c>
      <c r="V2103">
        <v>2.79909140770364E-2</v>
      </c>
      <c r="W2103">
        <v>2.8557523069245801E-2</v>
      </c>
      <c r="X2103">
        <v>3.3639918596544797E-2</v>
      </c>
      <c r="Y2103">
        <v>0</v>
      </c>
      <c r="Z2103">
        <v>3.5795753449205797E-2</v>
      </c>
      <c r="AA2103">
        <v>7.9974040220103904E-2</v>
      </c>
      <c r="AB2103">
        <v>1256.8570129678201</v>
      </c>
      <c r="AC2103">
        <v>14880.8050740868</v>
      </c>
      <c r="AD2103">
        <v>0</v>
      </c>
      <c r="AE2103">
        <v>4.9474381539854704E-4</v>
      </c>
      <c r="AF2103">
        <v>0.36573197523220802</v>
      </c>
      <c r="AG2103">
        <v>0</v>
      </c>
      <c r="AH2103">
        <v>0.198018334234458</v>
      </c>
      <c r="AI2103">
        <v>2.3444768994687402</v>
      </c>
      <c r="AJ2103">
        <v>0</v>
      </c>
      <c r="AK2103">
        <v>1.0651698675995301E-2</v>
      </c>
      <c r="AL2103">
        <v>7.8741091350719898</v>
      </c>
      <c r="AM2103">
        <v>0</v>
      </c>
      <c r="AN2103">
        <v>0</v>
      </c>
      <c r="AO2103">
        <v>0</v>
      </c>
      <c r="AP2103">
        <v>0</v>
      </c>
      <c r="AQ2103">
        <v>1.21261481215906E-2</v>
      </c>
      <c r="AR2103">
        <v>8.9640738629447796</v>
      </c>
      <c r="AS2103">
        <v>0</v>
      </c>
      <c r="AT2103">
        <v>0</v>
      </c>
      <c r="AU2103">
        <v>0</v>
      </c>
      <c r="AV2103">
        <v>0</v>
      </c>
      <c r="AW2103">
        <v>0.21991935162052201</v>
      </c>
      <c r="AX2103">
        <v>3.34470807598026E-2</v>
      </c>
      <c r="AY2103">
        <v>116.325485786798</v>
      </c>
      <c r="AZ2103">
        <v>0</v>
      </c>
      <c r="BA2103">
        <v>1.19016843259717E-2</v>
      </c>
      <c r="BB2103">
        <v>0.140912325491901</v>
      </c>
      <c r="BC2103">
        <v>0</v>
      </c>
    </row>
    <row r="2104" spans="1:55" x14ac:dyDescent="0.25">
      <c r="A2104" t="s">
        <v>113</v>
      </c>
      <c r="B2104">
        <v>2044</v>
      </c>
      <c r="C2104" t="s">
        <v>114</v>
      </c>
      <c r="D2104" t="str">
        <f t="shared" si="109"/>
        <v>Truck</v>
      </c>
      <c r="E2104" t="str">
        <f t="shared" si="111"/>
        <v>2044HHDT</v>
      </c>
      <c r="F2104" t="str">
        <f t="shared" si="110"/>
        <v>2044Truck</v>
      </c>
      <c r="G2104" t="s">
        <v>115</v>
      </c>
      <c r="H2104" t="s">
        <v>115</v>
      </c>
      <c r="I2104" t="s">
        <v>121</v>
      </c>
      <c r="J2104">
        <v>38494.722719422498</v>
      </c>
      <c r="K2104">
        <v>6869651.2440311499</v>
      </c>
      <c r="L2104">
        <v>6869651.2440311499</v>
      </c>
      <c r="M2104">
        <v>0</v>
      </c>
      <c r="N2104">
        <v>724610.80717240204</v>
      </c>
      <c r="O2104">
        <v>1.19508737615028</v>
      </c>
      <c r="P2104">
        <v>82.823508231413101</v>
      </c>
      <c r="Q2104">
        <v>2.35160181390766</v>
      </c>
      <c r="R2104">
        <v>2.8151303096442998E-2</v>
      </c>
      <c r="S2104">
        <v>3.3367080417732002E-2</v>
      </c>
      <c r="T2104">
        <v>0</v>
      </c>
      <c r="U2104">
        <v>8.9500944242003697E-3</v>
      </c>
      <c r="V2104">
        <v>2.7750754378085302E-2</v>
      </c>
      <c r="W2104">
        <v>2.9424180102906799E-2</v>
      </c>
      <c r="X2104">
        <v>3.4875791729995401E-2</v>
      </c>
      <c r="Y2104">
        <v>0</v>
      </c>
      <c r="Z2104">
        <v>3.58003776968015E-2</v>
      </c>
      <c r="AA2104">
        <v>7.9287869651672394E-2</v>
      </c>
      <c r="AB2104">
        <v>1256.91075001636</v>
      </c>
      <c r="AC2104">
        <v>15375.402851995999</v>
      </c>
      <c r="AD2104">
        <v>0</v>
      </c>
      <c r="AE2104">
        <v>4.9910184623208403E-4</v>
      </c>
      <c r="AF2104">
        <v>0.378140241894246</v>
      </c>
      <c r="AG2104">
        <v>0</v>
      </c>
      <c r="AH2104">
        <v>0.19802680052833899</v>
      </c>
      <c r="AI2104">
        <v>2.4224009807979101</v>
      </c>
      <c r="AJ2104">
        <v>0</v>
      </c>
      <c r="AK2104">
        <v>1.07455258847743E-2</v>
      </c>
      <c r="AL2104">
        <v>8.1412557136885209</v>
      </c>
      <c r="AM2104">
        <v>0</v>
      </c>
      <c r="AN2104">
        <v>0</v>
      </c>
      <c r="AO2104">
        <v>0</v>
      </c>
      <c r="AP2104">
        <v>0</v>
      </c>
      <c r="AQ2104">
        <v>1.2232963256537501E-2</v>
      </c>
      <c r="AR2104">
        <v>9.2681999071578698</v>
      </c>
      <c r="AS2104">
        <v>0</v>
      </c>
      <c r="AT2104">
        <v>0</v>
      </c>
      <c r="AU2104">
        <v>0</v>
      </c>
      <c r="AV2104">
        <v>0</v>
      </c>
      <c r="AW2104">
        <v>0.219843295439657</v>
      </c>
      <c r="AX2104">
        <v>3.1264596053513199E-2</v>
      </c>
      <c r="AY2104">
        <v>120.26505470255999</v>
      </c>
      <c r="AZ2104">
        <v>0</v>
      </c>
      <c r="BA2104">
        <v>1.1902193183687199E-2</v>
      </c>
      <c r="BB2104">
        <v>0.145595870684605</v>
      </c>
      <c r="BC2104">
        <v>0</v>
      </c>
    </row>
    <row r="2105" spans="1:55" x14ac:dyDescent="0.25">
      <c r="A2105" t="s">
        <v>113</v>
      </c>
      <c r="B2105">
        <v>2044</v>
      </c>
      <c r="C2105" t="s">
        <v>114</v>
      </c>
      <c r="D2105" t="str">
        <f t="shared" si="109"/>
        <v>Truck</v>
      </c>
      <c r="E2105" t="str">
        <f t="shared" si="111"/>
        <v>2044HHDT</v>
      </c>
      <c r="F2105" t="str">
        <f t="shared" si="110"/>
        <v>2044Truck</v>
      </c>
      <c r="G2105" t="s">
        <v>115</v>
      </c>
      <c r="H2105" t="s">
        <v>115</v>
      </c>
      <c r="I2105" t="s">
        <v>125</v>
      </c>
      <c r="J2105">
        <v>9003.6875553806694</v>
      </c>
      <c r="K2105">
        <v>1024286.61626909</v>
      </c>
      <c r="L2105">
        <v>0</v>
      </c>
      <c r="M2105">
        <v>1024286.61626909</v>
      </c>
      <c r="N2105">
        <v>122110.23471935</v>
      </c>
      <c r="O2105">
        <v>0</v>
      </c>
      <c r="P2105">
        <v>0</v>
      </c>
      <c r="Q2105">
        <v>0</v>
      </c>
      <c r="R2105">
        <v>0</v>
      </c>
      <c r="S2105">
        <v>0</v>
      </c>
      <c r="T2105">
        <v>0</v>
      </c>
      <c r="U2105">
        <v>8.6880190804300601E-3</v>
      </c>
      <c r="V2105">
        <v>1.5066434685889901E-2</v>
      </c>
      <c r="W2105">
        <v>0</v>
      </c>
      <c r="X2105">
        <v>0</v>
      </c>
      <c r="Y2105">
        <v>0</v>
      </c>
      <c r="Z2105">
        <v>3.4752076321720199E-2</v>
      </c>
      <c r="AA2105">
        <v>4.3046956245399698E-2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</row>
    <row r="2106" spans="1:55" x14ac:dyDescent="0.25">
      <c r="A2106" t="s">
        <v>119</v>
      </c>
      <c r="B2106">
        <v>2044</v>
      </c>
      <c r="C2106" t="s">
        <v>114</v>
      </c>
      <c r="D2106" t="str">
        <f t="shared" si="109"/>
        <v>Truck</v>
      </c>
      <c r="E2106" t="str">
        <f t="shared" si="111"/>
        <v>2044HHDT</v>
      </c>
      <c r="F2106" t="str">
        <f t="shared" si="110"/>
        <v>2044Truck</v>
      </c>
      <c r="G2106" t="s">
        <v>115</v>
      </c>
      <c r="H2106" t="s">
        <v>115</v>
      </c>
      <c r="I2106" t="s">
        <v>125</v>
      </c>
      <c r="J2106">
        <v>7380.6486369355798</v>
      </c>
      <c r="K2106">
        <v>901225.49157583294</v>
      </c>
      <c r="L2106">
        <v>0</v>
      </c>
      <c r="M2106">
        <v>901225.49157583294</v>
      </c>
      <c r="N2106">
        <v>108123.081677867</v>
      </c>
      <c r="O2106">
        <v>0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8.6630747252731503E-3</v>
      </c>
      <c r="V2106">
        <v>1.3816930543945E-2</v>
      </c>
      <c r="W2106">
        <v>0</v>
      </c>
      <c r="X2106">
        <v>0</v>
      </c>
      <c r="Y2106">
        <v>0</v>
      </c>
      <c r="Z2106">
        <v>3.4652298901092601E-2</v>
      </c>
      <c r="AA2106">
        <v>3.9476944411271503E-2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</row>
    <row r="2107" spans="1:55" x14ac:dyDescent="0.25">
      <c r="A2107" t="s">
        <v>113</v>
      </c>
      <c r="B2107">
        <v>2044</v>
      </c>
      <c r="C2107" t="s">
        <v>114</v>
      </c>
      <c r="D2107" t="str">
        <f t="shared" si="109"/>
        <v>Truck</v>
      </c>
      <c r="E2107" t="str">
        <f t="shared" si="111"/>
        <v>2044HHDT</v>
      </c>
      <c r="F2107" t="str">
        <f t="shared" si="110"/>
        <v>2044Truck</v>
      </c>
      <c r="G2107" t="s">
        <v>115</v>
      </c>
      <c r="H2107" t="s">
        <v>115</v>
      </c>
      <c r="I2107" t="s">
        <v>123</v>
      </c>
      <c r="J2107">
        <v>2550.5508426740698</v>
      </c>
      <c r="K2107">
        <v>162612.91106161801</v>
      </c>
      <c r="L2107">
        <v>162612.91106161801</v>
      </c>
      <c r="M2107">
        <v>0</v>
      </c>
      <c r="N2107">
        <v>16621.222156548502</v>
      </c>
      <c r="O2107">
        <v>0.26305024804141602</v>
      </c>
      <c r="P2107">
        <v>6.2036746196519097</v>
      </c>
      <c r="Q2107">
        <v>0</v>
      </c>
      <c r="R2107">
        <v>1.1657353555265099E-3</v>
      </c>
      <c r="S2107">
        <v>1.9586770606974498E-2</v>
      </c>
      <c r="T2107">
        <v>0</v>
      </c>
      <c r="U2107">
        <v>9.0000025794084396E-3</v>
      </c>
      <c r="V2107">
        <v>5.6667634321077902E-2</v>
      </c>
      <c r="W2107">
        <v>1.26784356185E-3</v>
      </c>
      <c r="X2107">
        <v>2.13024001491912E-2</v>
      </c>
      <c r="Y2107">
        <v>0</v>
      </c>
      <c r="Z2107">
        <v>3.6000010317633703E-2</v>
      </c>
      <c r="AA2107">
        <v>0.16190752663165101</v>
      </c>
      <c r="AB2107">
        <v>975.70711809292595</v>
      </c>
      <c r="AC2107">
        <v>7849.5560031576097</v>
      </c>
      <c r="AD2107">
        <v>0</v>
      </c>
      <c r="AE2107">
        <v>0.65111656585976196</v>
      </c>
      <c r="AF2107">
        <v>15.0587050987893</v>
      </c>
      <c r="AG2107">
        <v>0</v>
      </c>
      <c r="AH2107">
        <v>0.19890427885359499</v>
      </c>
      <c r="AI2107">
        <v>1.6001833410630899</v>
      </c>
      <c r="AJ2107">
        <v>0</v>
      </c>
      <c r="AK2107">
        <v>1.1884254868320499E-2</v>
      </c>
      <c r="AL2107">
        <v>0.22423140497758801</v>
      </c>
      <c r="AM2107">
        <v>0</v>
      </c>
      <c r="AN2107">
        <v>0</v>
      </c>
      <c r="AO2107">
        <v>0</v>
      </c>
      <c r="AP2107">
        <v>0</v>
      </c>
      <c r="AQ2107">
        <v>0.66745290699063198</v>
      </c>
      <c r="AR2107">
        <v>15.378849281904699</v>
      </c>
      <c r="AS2107">
        <v>0</v>
      </c>
      <c r="AT2107">
        <v>0</v>
      </c>
      <c r="AU2107">
        <v>0</v>
      </c>
      <c r="AV2107">
        <v>0</v>
      </c>
      <c r="AW2107">
        <v>0.75982327489061097</v>
      </c>
      <c r="AX2107">
        <v>4.9885120923609003</v>
      </c>
      <c r="AY2107">
        <v>62.598616297064197</v>
      </c>
      <c r="AZ2107">
        <v>0</v>
      </c>
      <c r="BA2107">
        <v>0</v>
      </c>
      <c r="BB2107">
        <v>0</v>
      </c>
      <c r="BC2107">
        <v>0</v>
      </c>
    </row>
    <row r="2108" spans="1:55" x14ac:dyDescent="0.25">
      <c r="A2108" t="s">
        <v>119</v>
      </c>
      <c r="B2108">
        <v>2044</v>
      </c>
      <c r="C2108" t="s">
        <v>114</v>
      </c>
      <c r="D2108" t="str">
        <f t="shared" si="109"/>
        <v>Truck</v>
      </c>
      <c r="E2108" t="str">
        <f t="shared" si="111"/>
        <v>2044HHDT</v>
      </c>
      <c r="F2108" t="str">
        <f t="shared" si="110"/>
        <v>2044Truck</v>
      </c>
      <c r="G2108" t="s">
        <v>115</v>
      </c>
      <c r="H2108" t="s">
        <v>115</v>
      </c>
      <c r="I2108" t="s">
        <v>123</v>
      </c>
      <c r="J2108">
        <v>1198.5003007510099</v>
      </c>
      <c r="K2108">
        <v>80957.993813924404</v>
      </c>
      <c r="L2108">
        <v>80957.993813924404</v>
      </c>
      <c r="M2108">
        <v>0</v>
      </c>
      <c r="N2108">
        <v>11279.999425068499</v>
      </c>
      <c r="O2108">
        <v>0.17623885949499299</v>
      </c>
      <c r="P2108">
        <v>12.8165059187184</v>
      </c>
      <c r="Q2108">
        <v>0</v>
      </c>
      <c r="R2108">
        <v>1.64489914160804E-3</v>
      </c>
      <c r="S2108">
        <v>4.7168716500246503E-2</v>
      </c>
      <c r="T2108">
        <v>0</v>
      </c>
      <c r="U2108">
        <v>9.0000025794084709E-3</v>
      </c>
      <c r="V2108">
        <v>3.3804312417246997E-2</v>
      </c>
      <c r="W2108">
        <v>1.7889778985372101E-3</v>
      </c>
      <c r="X2108">
        <v>5.1300282909027203E-2</v>
      </c>
      <c r="Y2108">
        <v>0</v>
      </c>
      <c r="Z2108">
        <v>3.60000103176338E-2</v>
      </c>
      <c r="AA2108">
        <v>9.6583749763563098E-2</v>
      </c>
      <c r="AB2108">
        <v>1015.08813284526</v>
      </c>
      <c r="AC2108">
        <v>10549.1599421644</v>
      </c>
      <c r="AD2108">
        <v>0</v>
      </c>
      <c r="AE2108">
        <v>0.818971589499494</v>
      </c>
      <c r="AF2108">
        <v>30.017218405429698</v>
      </c>
      <c r="AG2108">
        <v>0</v>
      </c>
      <c r="AH2108">
        <v>0.206932356331544</v>
      </c>
      <c r="AI2108">
        <v>2.1505152641590102</v>
      </c>
      <c r="AJ2108">
        <v>0</v>
      </c>
      <c r="AK2108">
        <v>1.2581041952484299E-2</v>
      </c>
      <c r="AL2108">
        <v>0.43218678146475198</v>
      </c>
      <c r="AM2108">
        <v>0</v>
      </c>
      <c r="AN2108">
        <v>0</v>
      </c>
      <c r="AO2108">
        <v>0</v>
      </c>
      <c r="AP2108">
        <v>0</v>
      </c>
      <c r="AQ2108">
        <v>0.83682267443427905</v>
      </c>
      <c r="AR2108">
        <v>30.638532795500399</v>
      </c>
      <c r="AS2108">
        <v>0</v>
      </c>
      <c r="AT2108">
        <v>0</v>
      </c>
      <c r="AU2108">
        <v>0</v>
      </c>
      <c r="AV2108">
        <v>0</v>
      </c>
      <c r="AW2108">
        <v>1.00009134476607</v>
      </c>
      <c r="AX2108">
        <v>3.2042062802244802</v>
      </c>
      <c r="AY2108">
        <v>98.490362312048504</v>
      </c>
      <c r="AZ2108">
        <v>0</v>
      </c>
      <c r="BA2108">
        <v>0</v>
      </c>
      <c r="BB2108">
        <v>0</v>
      </c>
      <c r="BC2108">
        <v>0</v>
      </c>
    </row>
    <row r="2109" spans="1:55" x14ac:dyDescent="0.25">
      <c r="A2109" t="s">
        <v>113</v>
      </c>
      <c r="B2109">
        <v>2044</v>
      </c>
      <c r="C2109" t="s">
        <v>124</v>
      </c>
      <c r="D2109" t="str">
        <f t="shared" si="109"/>
        <v>Passenger</v>
      </c>
      <c r="E2109" t="str">
        <f t="shared" si="111"/>
        <v>2044LDA</v>
      </c>
      <c r="F2109" t="str">
        <f t="shared" si="110"/>
        <v>2044Passenger</v>
      </c>
      <c r="G2109" t="s">
        <v>115</v>
      </c>
      <c r="H2109" t="s">
        <v>115</v>
      </c>
      <c r="I2109" t="s">
        <v>116</v>
      </c>
      <c r="J2109">
        <v>771176.283817688</v>
      </c>
      <c r="K2109">
        <v>32841927.720226299</v>
      </c>
      <c r="L2109">
        <v>32841927.720226299</v>
      </c>
      <c r="M2109">
        <v>0</v>
      </c>
      <c r="N2109">
        <v>3582841.0506437402</v>
      </c>
      <c r="O2109">
        <v>1.94125598809902E-2</v>
      </c>
      <c r="P2109">
        <v>0</v>
      </c>
      <c r="Q2109">
        <v>0.16009978092282201</v>
      </c>
      <c r="R2109">
        <v>4.6119806272302497E-4</v>
      </c>
      <c r="S2109">
        <v>0</v>
      </c>
      <c r="T2109">
        <v>7.9171324134882405E-4</v>
      </c>
      <c r="U2109">
        <v>2.0000005732018801E-3</v>
      </c>
      <c r="V2109">
        <v>2.36652055535631E-3</v>
      </c>
      <c r="W2109">
        <v>5.0159497332650095E-4</v>
      </c>
      <c r="X2109">
        <v>0</v>
      </c>
      <c r="Y2109">
        <v>8.6106038657645702E-4</v>
      </c>
      <c r="Z2109">
        <v>8.0000022928075204E-3</v>
      </c>
      <c r="AA2109">
        <v>6.7614873010180404E-3</v>
      </c>
      <c r="AB2109">
        <v>228.16140518863801</v>
      </c>
      <c r="AC2109">
        <v>0</v>
      </c>
      <c r="AD2109">
        <v>53.786250151395301</v>
      </c>
      <c r="AE2109">
        <v>9.9574373954017595E-4</v>
      </c>
      <c r="AF2109">
        <v>0</v>
      </c>
      <c r="AG2109">
        <v>3.2204040378975798E-2</v>
      </c>
      <c r="AH2109">
        <v>3.2121598347730198E-3</v>
      </c>
      <c r="AI2109">
        <v>0</v>
      </c>
      <c r="AJ2109">
        <v>2.5600610708449899E-2</v>
      </c>
      <c r="AK2109">
        <v>2.8603515643738E-3</v>
      </c>
      <c r="AL2109">
        <v>0</v>
      </c>
      <c r="AM2109">
        <v>0.120875753755266</v>
      </c>
      <c r="AN2109">
        <v>3.9762951740881597E-2</v>
      </c>
      <c r="AO2109">
        <v>0.15721687920202401</v>
      </c>
      <c r="AP2109">
        <v>1.0118953399465</v>
      </c>
      <c r="AQ2109">
        <v>4.1738182882960599E-3</v>
      </c>
      <c r="AR2109">
        <v>0</v>
      </c>
      <c r="AS2109">
        <v>0.13234373546446901</v>
      </c>
      <c r="AT2109">
        <v>3.97629517408652E-2</v>
      </c>
      <c r="AU2109">
        <v>0.15721687920195901</v>
      </c>
      <c r="AV2109">
        <v>1.0118953399465</v>
      </c>
      <c r="AW2109">
        <v>4.1836931667141697E-2</v>
      </c>
      <c r="AX2109">
        <v>0.48608369680998198</v>
      </c>
      <c r="AY2109">
        <v>0</v>
      </c>
      <c r="AZ2109">
        <v>1.59009695258632</v>
      </c>
      <c r="BA2109">
        <v>2.25560777651194E-3</v>
      </c>
      <c r="BB2109">
        <v>0</v>
      </c>
      <c r="BC2109">
        <v>5.3173184137167602E-4</v>
      </c>
    </row>
    <row r="2110" spans="1:55" x14ac:dyDescent="0.25">
      <c r="A2110" t="s">
        <v>119</v>
      </c>
      <c r="B2110">
        <v>2044</v>
      </c>
      <c r="C2110" t="s">
        <v>124</v>
      </c>
      <c r="D2110" t="str">
        <f t="shared" si="109"/>
        <v>Passenger</v>
      </c>
      <c r="E2110" t="str">
        <f t="shared" si="111"/>
        <v>2044LDA</v>
      </c>
      <c r="F2110" t="str">
        <f t="shared" si="110"/>
        <v>2044Passenger</v>
      </c>
      <c r="G2110" t="s">
        <v>115</v>
      </c>
      <c r="H2110" t="s">
        <v>115</v>
      </c>
      <c r="I2110" t="s">
        <v>116</v>
      </c>
      <c r="J2110">
        <v>673057.3522502</v>
      </c>
      <c r="K2110">
        <v>27060258.716597501</v>
      </c>
      <c r="L2110">
        <v>27060258.716597501</v>
      </c>
      <c r="M2110">
        <v>0</v>
      </c>
      <c r="N2110">
        <v>3132305.2272453201</v>
      </c>
      <c r="O2110">
        <v>1.9096340922340301E-2</v>
      </c>
      <c r="P2110">
        <v>0</v>
      </c>
      <c r="Q2110">
        <v>0.15694231395126501</v>
      </c>
      <c r="R2110">
        <v>4.6239858823589601E-4</v>
      </c>
      <c r="S2110">
        <v>0</v>
      </c>
      <c r="T2110">
        <v>7.8871609565314802E-4</v>
      </c>
      <c r="U2110">
        <v>2.0000005732018801E-3</v>
      </c>
      <c r="V2110">
        <v>2.3557106157910102E-3</v>
      </c>
      <c r="W2110">
        <v>5.0290065435874799E-4</v>
      </c>
      <c r="X2110">
        <v>0</v>
      </c>
      <c r="Y2110">
        <v>8.5780071717021203E-4</v>
      </c>
      <c r="Z2110">
        <v>8.0000022928075204E-3</v>
      </c>
      <c r="AA2110">
        <v>6.7306017594028801E-3</v>
      </c>
      <c r="AB2110">
        <v>230.15991516171101</v>
      </c>
      <c r="AC2110">
        <v>0</v>
      </c>
      <c r="AD2110">
        <v>53.6826421171085</v>
      </c>
      <c r="AE2110">
        <v>1.0008704789876699E-3</v>
      </c>
      <c r="AF2110">
        <v>0</v>
      </c>
      <c r="AG2110">
        <v>3.1136323092077901E-2</v>
      </c>
      <c r="AH2110">
        <v>3.1482832106005001E-3</v>
      </c>
      <c r="AI2110">
        <v>0</v>
      </c>
      <c r="AJ2110">
        <v>2.5011764553468999E-2</v>
      </c>
      <c r="AK2110">
        <v>2.8861479002565901E-3</v>
      </c>
      <c r="AL2110">
        <v>0</v>
      </c>
      <c r="AM2110">
        <v>0.117209594760492</v>
      </c>
      <c r="AN2110">
        <v>3.98534053496514E-2</v>
      </c>
      <c r="AO2110">
        <v>0.15452626542248399</v>
      </c>
      <c r="AP2110">
        <v>1.0166551091382501</v>
      </c>
      <c r="AQ2110">
        <v>4.2114602410614696E-3</v>
      </c>
      <c r="AR2110">
        <v>0</v>
      </c>
      <c r="AS2110">
        <v>0.12832975283270401</v>
      </c>
      <c r="AT2110">
        <v>3.98534053496351E-2</v>
      </c>
      <c r="AU2110">
        <v>0.15452626542242001</v>
      </c>
      <c r="AV2110">
        <v>1.0166551091382501</v>
      </c>
      <c r="AW2110">
        <v>4.1825121801516797E-2</v>
      </c>
      <c r="AX2110">
        <v>0.50077667188471597</v>
      </c>
      <c r="AY2110">
        <v>0</v>
      </c>
      <c r="AZ2110">
        <v>1.54108702145987</v>
      </c>
      <c r="BA2110">
        <v>2.2753650822357999E-3</v>
      </c>
      <c r="BB2110">
        <v>0</v>
      </c>
      <c r="BC2110">
        <v>5.3070757047163797E-4</v>
      </c>
    </row>
    <row r="2111" spans="1:55" x14ac:dyDescent="0.25">
      <c r="A2111" t="s">
        <v>113</v>
      </c>
      <c r="B2111">
        <v>2044</v>
      </c>
      <c r="C2111" t="s">
        <v>124</v>
      </c>
      <c r="D2111" t="str">
        <f t="shared" si="109"/>
        <v>Passenger</v>
      </c>
      <c r="E2111" t="str">
        <f t="shared" si="111"/>
        <v>2044LDA</v>
      </c>
      <c r="F2111" t="str">
        <f t="shared" si="110"/>
        <v>2044Passenger</v>
      </c>
      <c r="G2111" t="s">
        <v>115</v>
      </c>
      <c r="H2111" t="s">
        <v>115</v>
      </c>
      <c r="I2111" t="s">
        <v>121</v>
      </c>
      <c r="J2111">
        <v>514.73213137260302</v>
      </c>
      <c r="K2111">
        <v>19764.946200079099</v>
      </c>
      <c r="L2111">
        <v>19764.946200079099</v>
      </c>
      <c r="M2111">
        <v>0</v>
      </c>
      <c r="N2111">
        <v>2294.0587657948199</v>
      </c>
      <c r="O2111">
        <v>2.0335175314697002E-2</v>
      </c>
      <c r="P2111">
        <v>0</v>
      </c>
      <c r="Q2111">
        <v>0</v>
      </c>
      <c r="R2111">
        <v>1.25795320893805E-3</v>
      </c>
      <c r="S2111">
        <v>0</v>
      </c>
      <c r="T2111">
        <v>0</v>
      </c>
      <c r="U2111">
        <v>2.0000005732018801E-3</v>
      </c>
      <c r="V2111">
        <v>2.3683229237136602E-3</v>
      </c>
      <c r="W2111">
        <v>1.3148322709615301E-3</v>
      </c>
      <c r="X2111">
        <v>0</v>
      </c>
      <c r="Y2111">
        <v>0</v>
      </c>
      <c r="Z2111">
        <v>8.0000022928075204E-3</v>
      </c>
      <c r="AA2111">
        <v>6.7666369248961999E-3</v>
      </c>
      <c r="AB2111">
        <v>185.693627476637</v>
      </c>
      <c r="AC2111">
        <v>0</v>
      </c>
      <c r="AD2111">
        <v>0</v>
      </c>
      <c r="AE2111">
        <v>2.02397230667064E-4</v>
      </c>
      <c r="AF2111">
        <v>0</v>
      </c>
      <c r="AG2111">
        <v>0</v>
      </c>
      <c r="AH2111">
        <v>2.9256106630658599E-2</v>
      </c>
      <c r="AI2111">
        <v>0</v>
      </c>
      <c r="AJ2111">
        <v>0</v>
      </c>
      <c r="AK2111">
        <v>4.3574932122660698E-3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4.9607163163320504E-3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3.0999999999999899E-3</v>
      </c>
      <c r="AX2111">
        <v>0.12492569269590301</v>
      </c>
      <c r="AY2111">
        <v>0</v>
      </c>
      <c r="AZ2111">
        <v>0</v>
      </c>
      <c r="BA2111">
        <v>1.7595414903132801E-3</v>
      </c>
      <c r="BB2111">
        <v>0</v>
      </c>
      <c r="BC2111">
        <v>0</v>
      </c>
    </row>
    <row r="2112" spans="1:55" x14ac:dyDescent="0.25">
      <c r="A2112" t="s">
        <v>119</v>
      </c>
      <c r="B2112">
        <v>2044</v>
      </c>
      <c r="C2112" t="s">
        <v>124</v>
      </c>
      <c r="D2112" t="str">
        <f t="shared" si="109"/>
        <v>Passenger</v>
      </c>
      <c r="E2112" t="str">
        <f t="shared" si="111"/>
        <v>2044LDA</v>
      </c>
      <c r="F2112" t="str">
        <f t="shared" si="110"/>
        <v>2044Passenger</v>
      </c>
      <c r="G2112" t="s">
        <v>115</v>
      </c>
      <c r="H2112" t="s">
        <v>115</v>
      </c>
      <c r="I2112" t="s">
        <v>121</v>
      </c>
      <c r="J2112">
        <v>466.78516286621402</v>
      </c>
      <c r="K2112">
        <v>16599.525319601798</v>
      </c>
      <c r="L2112">
        <v>16599.525319601798</v>
      </c>
      <c r="M2112">
        <v>0</v>
      </c>
      <c r="N2112">
        <v>2066.09132023662</v>
      </c>
      <c r="O2112">
        <v>2.22541440985306E-2</v>
      </c>
      <c r="P2112">
        <v>0</v>
      </c>
      <c r="Q2112">
        <v>0</v>
      </c>
      <c r="R2112">
        <v>1.3905839546907699E-3</v>
      </c>
      <c r="S2112">
        <v>0</v>
      </c>
      <c r="T2112">
        <v>0</v>
      </c>
      <c r="U2112">
        <v>2.0000005732018801E-3</v>
      </c>
      <c r="V2112">
        <v>2.3682136460535198E-3</v>
      </c>
      <c r="W2112">
        <v>1.4534599904969801E-3</v>
      </c>
      <c r="X2112">
        <v>0</v>
      </c>
      <c r="Y2112">
        <v>0</v>
      </c>
      <c r="Z2112">
        <v>8.0000022928075308E-3</v>
      </c>
      <c r="AA2112">
        <v>6.7663247030100701E-3</v>
      </c>
      <c r="AB2112">
        <v>185.431246121719</v>
      </c>
      <c r="AC2112">
        <v>0</v>
      </c>
      <c r="AD2112">
        <v>0</v>
      </c>
      <c r="AE2112">
        <v>2.21955211455248E-4</v>
      </c>
      <c r="AF2112">
        <v>0</v>
      </c>
      <c r="AG2112">
        <v>0</v>
      </c>
      <c r="AH2112">
        <v>2.9214768341339299E-2</v>
      </c>
      <c r="AI2112">
        <v>0</v>
      </c>
      <c r="AJ2112">
        <v>0</v>
      </c>
      <c r="AK2112">
        <v>4.7785650236207003E-3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5.44007857880316E-3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3.0999999999999999E-3</v>
      </c>
      <c r="AX2112">
        <v>0.13378026989403499</v>
      </c>
      <c r="AY2112">
        <v>0</v>
      </c>
      <c r="AZ2112">
        <v>0</v>
      </c>
      <c r="BA2112">
        <v>1.7570552936325601E-3</v>
      </c>
      <c r="BB2112">
        <v>0</v>
      </c>
      <c r="BC2112">
        <v>0</v>
      </c>
    </row>
    <row r="2113" spans="1:55" x14ac:dyDescent="0.25">
      <c r="A2113" t="s">
        <v>113</v>
      </c>
      <c r="B2113">
        <v>2044</v>
      </c>
      <c r="C2113" t="s">
        <v>124</v>
      </c>
      <c r="D2113" t="str">
        <f t="shared" si="109"/>
        <v>Passenger</v>
      </c>
      <c r="E2113" t="str">
        <f t="shared" si="111"/>
        <v>2044LDA</v>
      </c>
      <c r="F2113" t="str">
        <f t="shared" si="110"/>
        <v>2044Passenger</v>
      </c>
      <c r="G2113" t="s">
        <v>115</v>
      </c>
      <c r="H2113" t="s">
        <v>115</v>
      </c>
      <c r="I2113" t="s">
        <v>125</v>
      </c>
      <c r="J2113">
        <v>103601.244806439</v>
      </c>
      <c r="K2113">
        <v>4204739.0998240197</v>
      </c>
      <c r="L2113">
        <v>0</v>
      </c>
      <c r="M2113">
        <v>4204739.0998240197</v>
      </c>
      <c r="N2113">
        <v>488246.26026646298</v>
      </c>
      <c r="O2113">
        <v>0</v>
      </c>
      <c r="P2113">
        <v>0</v>
      </c>
      <c r="Q2113">
        <v>0</v>
      </c>
      <c r="R2113">
        <v>0</v>
      </c>
      <c r="S2113">
        <v>0</v>
      </c>
      <c r="T2113">
        <v>0</v>
      </c>
      <c r="U2113">
        <v>2.0000005732018701E-3</v>
      </c>
      <c r="V2113">
        <v>1.5372354499410101E-3</v>
      </c>
      <c r="W2113">
        <v>0</v>
      </c>
      <c r="X2113">
        <v>0</v>
      </c>
      <c r="Y2113">
        <v>0</v>
      </c>
      <c r="Z2113">
        <v>8.00000229280751E-3</v>
      </c>
      <c r="AA2113">
        <v>4.3921012855457396E-3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</row>
    <row r="2114" spans="1:55" x14ac:dyDescent="0.25">
      <c r="A2114" t="s">
        <v>119</v>
      </c>
      <c r="B2114">
        <v>2044</v>
      </c>
      <c r="C2114" t="s">
        <v>124</v>
      </c>
      <c r="D2114" t="str">
        <f t="shared" si="109"/>
        <v>Passenger</v>
      </c>
      <c r="E2114" t="str">
        <f t="shared" si="111"/>
        <v>2044LDA</v>
      </c>
      <c r="F2114" t="str">
        <f t="shared" si="110"/>
        <v>2044Passenger</v>
      </c>
      <c r="G2114" t="s">
        <v>115</v>
      </c>
      <c r="H2114" t="s">
        <v>115</v>
      </c>
      <c r="I2114" t="s">
        <v>125</v>
      </c>
      <c r="J2114">
        <v>90442.939170826299</v>
      </c>
      <c r="K2114">
        <v>3542426.6226188699</v>
      </c>
      <c r="L2114">
        <v>0</v>
      </c>
      <c r="M2114">
        <v>3542426.6226188699</v>
      </c>
      <c r="N2114">
        <v>426976.602864585</v>
      </c>
      <c r="O2114">
        <v>0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2.0000005732018701E-3</v>
      </c>
      <c r="V2114">
        <v>1.53700067856191E-3</v>
      </c>
      <c r="W2114">
        <v>0</v>
      </c>
      <c r="X2114">
        <v>0</v>
      </c>
      <c r="Y2114">
        <v>0</v>
      </c>
      <c r="Z2114">
        <v>8.0000022928074996E-3</v>
      </c>
      <c r="AA2114">
        <v>4.3914305101768998E-3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</row>
    <row r="2115" spans="1:55" x14ac:dyDescent="0.25">
      <c r="A2115" t="s">
        <v>119</v>
      </c>
      <c r="B2115">
        <v>2044</v>
      </c>
      <c r="C2115" t="s">
        <v>124</v>
      </c>
      <c r="D2115" t="str">
        <f t="shared" si="109"/>
        <v>Passenger</v>
      </c>
      <c r="E2115" t="str">
        <f t="shared" si="111"/>
        <v>2044LDA</v>
      </c>
      <c r="F2115" t="str">
        <f t="shared" si="110"/>
        <v>2044Passenger</v>
      </c>
      <c r="G2115" t="s">
        <v>115</v>
      </c>
      <c r="H2115" t="s">
        <v>115</v>
      </c>
      <c r="I2115" t="s">
        <v>126</v>
      </c>
      <c r="J2115">
        <v>31430.724689857201</v>
      </c>
      <c r="K2115">
        <v>1275318.9605233599</v>
      </c>
      <c r="L2115">
        <v>521836.63306764798</v>
      </c>
      <c r="M2115">
        <v>753482.32745571795</v>
      </c>
      <c r="N2115">
        <v>129966.046597101</v>
      </c>
      <c r="O2115">
        <v>2.4554532457895899E-3</v>
      </c>
      <c r="P2115">
        <v>0</v>
      </c>
      <c r="Q2115">
        <v>0.110693740074134</v>
      </c>
      <c r="R2115">
        <v>1.8956597089478001E-4</v>
      </c>
      <c r="S2115">
        <v>0</v>
      </c>
      <c r="T2115">
        <v>8.18045714303756E-4</v>
      </c>
      <c r="U2115">
        <v>2.0000005732018801E-3</v>
      </c>
      <c r="V2115">
        <v>1.3615266704099301E-3</v>
      </c>
      <c r="W2115">
        <v>2.0617028951330001E-4</v>
      </c>
      <c r="X2115">
        <v>0</v>
      </c>
      <c r="Y2115">
        <v>8.8969935351284398E-4</v>
      </c>
      <c r="Z2115">
        <v>8.0000022928075204E-3</v>
      </c>
      <c r="AA2115">
        <v>3.8900762011712499E-3</v>
      </c>
      <c r="AB2115">
        <v>112.776744222468</v>
      </c>
      <c r="AC2115">
        <v>0</v>
      </c>
      <c r="AD2115">
        <v>55.5237495624486</v>
      </c>
      <c r="AE2115">
        <v>3.3567725343686702E-4</v>
      </c>
      <c r="AF2115">
        <v>0</v>
      </c>
      <c r="AG2115">
        <v>3.8150741236751502E-2</v>
      </c>
      <c r="AH2115">
        <v>4.23340342119362E-4</v>
      </c>
      <c r="AI2115">
        <v>0</v>
      </c>
      <c r="AJ2115">
        <v>1.87817034067592E-2</v>
      </c>
      <c r="AK2115">
        <v>1.0877189945223201E-3</v>
      </c>
      <c r="AL2115">
        <v>0</v>
      </c>
      <c r="AM2115">
        <v>0.160015682372248</v>
      </c>
      <c r="AN2115">
        <v>3.9934160742262602E-2</v>
      </c>
      <c r="AO2115">
        <v>8.2967849760878704E-2</v>
      </c>
      <c r="AP2115">
        <v>0.90451474911462104</v>
      </c>
      <c r="AQ2115">
        <v>1.5871970034768001E-3</v>
      </c>
      <c r="AR2115">
        <v>0</v>
      </c>
      <c r="AS2115">
        <v>0.17519703067098</v>
      </c>
      <c r="AT2115">
        <v>3.9934160742246101E-2</v>
      </c>
      <c r="AU2115">
        <v>8.2967849760844703E-2</v>
      </c>
      <c r="AV2115">
        <v>0.90451474911462104</v>
      </c>
      <c r="AW2115">
        <v>1.7162600310714499E-2</v>
      </c>
      <c r="AX2115">
        <v>0.18762504852039999</v>
      </c>
      <c r="AY2115">
        <v>0</v>
      </c>
      <c r="AZ2115">
        <v>1.22138873767065</v>
      </c>
      <c r="BA2115">
        <v>1.1149129322182299E-3</v>
      </c>
      <c r="BB2115">
        <v>0</v>
      </c>
      <c r="BC2115">
        <v>5.4890879196074001E-4</v>
      </c>
    </row>
    <row r="2116" spans="1:55" x14ac:dyDescent="0.25">
      <c r="A2116" t="s">
        <v>113</v>
      </c>
      <c r="B2116">
        <v>2044</v>
      </c>
      <c r="C2116" t="s">
        <v>124</v>
      </c>
      <c r="D2116" t="str">
        <f t="shared" si="109"/>
        <v>Passenger</v>
      </c>
      <c r="E2116" t="str">
        <f t="shared" si="111"/>
        <v>2044LDA</v>
      </c>
      <c r="F2116" t="str">
        <f t="shared" si="110"/>
        <v>2044Passenger</v>
      </c>
      <c r="G2116" t="s">
        <v>115</v>
      </c>
      <c r="H2116" t="s">
        <v>115</v>
      </c>
      <c r="I2116" t="s">
        <v>126</v>
      </c>
      <c r="J2116">
        <v>36030.057139162003</v>
      </c>
      <c r="K2116">
        <v>1545127.66667562</v>
      </c>
      <c r="L2116">
        <v>632306.36432506097</v>
      </c>
      <c r="M2116">
        <v>912821.30235056102</v>
      </c>
      <c r="N2116">
        <v>148984.286275641</v>
      </c>
      <c r="O2116">
        <v>2.4663312955390498E-3</v>
      </c>
      <c r="P2116">
        <v>0</v>
      </c>
      <c r="Q2116">
        <v>0.11218701015325901</v>
      </c>
      <c r="R2116">
        <v>1.8932990893453299E-4</v>
      </c>
      <c r="S2116">
        <v>0</v>
      </c>
      <c r="T2116">
        <v>8.2148214317483701E-4</v>
      </c>
      <c r="U2116">
        <v>2.0000005732018801E-3</v>
      </c>
      <c r="V2116">
        <v>1.3608224864721701E-3</v>
      </c>
      <c r="W2116">
        <v>2.05913550593032E-4</v>
      </c>
      <c r="X2116">
        <v>0</v>
      </c>
      <c r="Y2116">
        <v>8.9343678345292596E-4</v>
      </c>
      <c r="Z2116">
        <v>8.0000022928075204E-3</v>
      </c>
      <c r="AA2116">
        <v>3.8880642470633399E-3</v>
      </c>
      <c r="AB2116">
        <v>111.10098262414201</v>
      </c>
      <c r="AC2116">
        <v>0</v>
      </c>
      <c r="AD2116">
        <v>55.622288715364597</v>
      </c>
      <c r="AE2116">
        <v>3.2757071288506598E-4</v>
      </c>
      <c r="AF2116">
        <v>0</v>
      </c>
      <c r="AG2116">
        <v>3.9515261410429998E-2</v>
      </c>
      <c r="AH2116">
        <v>4.2900261675360999E-4</v>
      </c>
      <c r="AI2116">
        <v>0</v>
      </c>
      <c r="AJ2116">
        <v>1.92526008620518E-2</v>
      </c>
      <c r="AK2116">
        <v>1.05809871864698E-3</v>
      </c>
      <c r="AL2116">
        <v>0</v>
      </c>
      <c r="AM2116">
        <v>0.16512311216495501</v>
      </c>
      <c r="AN2116">
        <v>3.9853335589533898E-2</v>
      </c>
      <c r="AO2116">
        <v>8.4758668649733304E-2</v>
      </c>
      <c r="AP2116">
        <v>0.90331007696181398</v>
      </c>
      <c r="AQ2116">
        <v>1.5439751664506399E-3</v>
      </c>
      <c r="AR2116">
        <v>0</v>
      </c>
      <c r="AS2116">
        <v>0.18078902341055</v>
      </c>
      <c r="AT2116">
        <v>3.9853335589517501E-2</v>
      </c>
      <c r="AU2116">
        <v>8.4758668649698499E-2</v>
      </c>
      <c r="AV2116">
        <v>0.90331007696181398</v>
      </c>
      <c r="AW2116">
        <v>1.7165563042031901E-2</v>
      </c>
      <c r="AX2116">
        <v>0.180476049012328</v>
      </c>
      <c r="AY2116">
        <v>0</v>
      </c>
      <c r="AZ2116">
        <v>1.2622708389211399</v>
      </c>
      <c r="BA2116">
        <v>1.0983463227619201E-3</v>
      </c>
      <c r="BB2116">
        <v>0</v>
      </c>
      <c r="BC2116">
        <v>5.4988295180790898E-4</v>
      </c>
    </row>
    <row r="2117" spans="1:55" x14ac:dyDescent="0.25">
      <c r="A2117" t="s">
        <v>119</v>
      </c>
      <c r="B2117">
        <v>2044</v>
      </c>
      <c r="C2117" t="s">
        <v>127</v>
      </c>
      <c r="D2117" t="str">
        <f t="shared" si="109"/>
        <v>Passenger</v>
      </c>
      <c r="E2117" t="str">
        <f t="shared" si="111"/>
        <v>2044LDT1</v>
      </c>
      <c r="F2117" t="str">
        <f t="shared" si="110"/>
        <v>2044Passenger</v>
      </c>
      <c r="G2117" t="s">
        <v>115</v>
      </c>
      <c r="H2117" t="s">
        <v>115</v>
      </c>
      <c r="I2117" t="s">
        <v>116</v>
      </c>
      <c r="J2117">
        <v>48914.025089176102</v>
      </c>
      <c r="K2117">
        <v>1873867.4814120999</v>
      </c>
      <c r="L2117">
        <v>1873867.4814120999</v>
      </c>
      <c r="M2117">
        <v>0</v>
      </c>
      <c r="N2117">
        <v>220566.811265116</v>
      </c>
      <c r="O2117">
        <v>2.2905477019256899E-2</v>
      </c>
      <c r="P2117">
        <v>0</v>
      </c>
      <c r="Q2117">
        <v>0.17795625157723699</v>
      </c>
      <c r="R2117">
        <v>5.3199446530069298E-4</v>
      </c>
      <c r="S2117">
        <v>0</v>
      </c>
      <c r="T2117">
        <v>9.0323771196575305E-4</v>
      </c>
      <c r="U2117">
        <v>2.0000005732018801E-3</v>
      </c>
      <c r="V2117">
        <v>2.7925986858640599E-3</v>
      </c>
      <c r="W2117">
        <v>5.7859252065549805E-4</v>
      </c>
      <c r="X2117">
        <v>0</v>
      </c>
      <c r="Y2117">
        <v>9.8235342396275297E-4</v>
      </c>
      <c r="Z2117">
        <v>8.0000022928075204E-3</v>
      </c>
      <c r="AA2117">
        <v>7.9788533881830406E-3</v>
      </c>
      <c r="AB2117">
        <v>268.70656633014403</v>
      </c>
      <c r="AC2117">
        <v>0</v>
      </c>
      <c r="AD2117">
        <v>63.199976508376501</v>
      </c>
      <c r="AE2117">
        <v>1.1697219529712801E-3</v>
      </c>
      <c r="AF2117">
        <v>0</v>
      </c>
      <c r="AG2117">
        <v>3.4980245344681499E-2</v>
      </c>
      <c r="AH2117">
        <v>3.4636478479514502E-3</v>
      </c>
      <c r="AI2117">
        <v>0</v>
      </c>
      <c r="AJ2117">
        <v>2.7195421637043801E-2</v>
      </c>
      <c r="AK2117">
        <v>3.5184776915882401E-3</v>
      </c>
      <c r="AL2117">
        <v>0</v>
      </c>
      <c r="AM2117">
        <v>0.13528485268488399</v>
      </c>
      <c r="AN2117">
        <v>5.8884653950134001E-2</v>
      </c>
      <c r="AO2117">
        <v>0.24187406976151701</v>
      </c>
      <c r="AP2117">
        <v>1.5730669069605601</v>
      </c>
      <c r="AQ2117">
        <v>5.1341543882308504E-3</v>
      </c>
      <c r="AR2117">
        <v>0</v>
      </c>
      <c r="AS2117">
        <v>0.14811988508735899</v>
      </c>
      <c r="AT2117">
        <v>5.8884653950109701E-2</v>
      </c>
      <c r="AU2117">
        <v>0.24187406976141701</v>
      </c>
      <c r="AV2117">
        <v>1.5730669069605601</v>
      </c>
      <c r="AW2117">
        <v>4.1292455852568397E-2</v>
      </c>
      <c r="AX2117">
        <v>0.56141220038444895</v>
      </c>
      <c r="AY2117">
        <v>0</v>
      </c>
      <c r="AZ2117">
        <v>1.6688687737588499</v>
      </c>
      <c r="BA2117">
        <v>2.6564379725527599E-3</v>
      </c>
      <c r="BB2117">
        <v>0</v>
      </c>
      <c r="BC2117">
        <v>6.2479611032288998E-4</v>
      </c>
    </row>
    <row r="2118" spans="1:55" x14ac:dyDescent="0.25">
      <c r="A2118" t="s">
        <v>113</v>
      </c>
      <c r="B2118">
        <v>2044</v>
      </c>
      <c r="C2118" t="s">
        <v>127</v>
      </c>
      <c r="D2118" t="str">
        <f t="shared" si="109"/>
        <v>Passenger</v>
      </c>
      <c r="E2118" t="str">
        <f t="shared" si="111"/>
        <v>2044LDT1</v>
      </c>
      <c r="F2118" t="str">
        <f t="shared" si="110"/>
        <v>2044Passenger</v>
      </c>
      <c r="G2118" t="s">
        <v>115</v>
      </c>
      <c r="H2118" t="s">
        <v>115</v>
      </c>
      <c r="I2118" t="s">
        <v>116</v>
      </c>
      <c r="J2118">
        <v>55545.396006906602</v>
      </c>
      <c r="K2118">
        <v>2066657.7340522599</v>
      </c>
      <c r="L2118">
        <v>2066657.7340522599</v>
      </c>
      <c r="M2118">
        <v>0</v>
      </c>
      <c r="N2118">
        <v>249526.738291368</v>
      </c>
      <c r="O2118">
        <v>2.28435381048838E-2</v>
      </c>
      <c r="P2118">
        <v>0</v>
      </c>
      <c r="Q2118">
        <v>0.18251639576447701</v>
      </c>
      <c r="R2118">
        <v>5.2455761335746403E-4</v>
      </c>
      <c r="S2118">
        <v>0</v>
      </c>
      <c r="T2118">
        <v>9.1543683286659497E-4</v>
      </c>
      <c r="U2118">
        <v>2.0000005732018801E-3</v>
      </c>
      <c r="V2118">
        <v>2.7897819689745801E-3</v>
      </c>
      <c r="W2118">
        <v>5.7050426562235104E-4</v>
      </c>
      <c r="X2118">
        <v>0</v>
      </c>
      <c r="Y2118">
        <v>9.9562108100089493E-4</v>
      </c>
      <c r="Z2118">
        <v>8.0000022928075204E-3</v>
      </c>
      <c r="AA2118">
        <v>7.9708056256416592E-3</v>
      </c>
      <c r="AB2118">
        <v>265.54420406956302</v>
      </c>
      <c r="AC2118">
        <v>0</v>
      </c>
      <c r="AD2118">
        <v>63.4883667737843</v>
      </c>
      <c r="AE2118">
        <v>1.13079619749863E-3</v>
      </c>
      <c r="AF2118">
        <v>0</v>
      </c>
      <c r="AG2118">
        <v>3.61996180148716E-2</v>
      </c>
      <c r="AH2118">
        <v>3.4558567809047599E-3</v>
      </c>
      <c r="AI2118">
        <v>0</v>
      </c>
      <c r="AJ2118">
        <v>2.7466868782847501E-2</v>
      </c>
      <c r="AK2118">
        <v>3.4100297367470299E-3</v>
      </c>
      <c r="AL2118">
        <v>0</v>
      </c>
      <c r="AM2118">
        <v>0.14177951502280201</v>
      </c>
      <c r="AN2118">
        <v>6.0389763693658498E-2</v>
      </c>
      <c r="AO2118">
        <v>0.25056600420583902</v>
      </c>
      <c r="AP2118">
        <v>1.60040632004449</v>
      </c>
      <c r="AQ2118">
        <v>4.9759073870991304E-3</v>
      </c>
      <c r="AR2118">
        <v>0</v>
      </c>
      <c r="AS2118">
        <v>0.15523072284991499</v>
      </c>
      <c r="AT2118">
        <v>6.0389763693633698E-2</v>
      </c>
      <c r="AU2118">
        <v>0.25056600420573599</v>
      </c>
      <c r="AV2118">
        <v>1.60040632004449</v>
      </c>
      <c r="AW2118">
        <v>4.1345093865743102E-2</v>
      </c>
      <c r="AX2118">
        <v>0.53444295959724897</v>
      </c>
      <c r="AY2118">
        <v>0</v>
      </c>
      <c r="AZ2118">
        <v>1.7378114601488901</v>
      </c>
      <c r="BA2118">
        <v>2.6251748020738701E-3</v>
      </c>
      <c r="BB2118">
        <v>0</v>
      </c>
      <c r="BC2118">
        <v>6.2764714170037502E-4</v>
      </c>
    </row>
    <row r="2119" spans="1:55" x14ac:dyDescent="0.25">
      <c r="A2119" t="s">
        <v>119</v>
      </c>
      <c r="B2119">
        <v>2044</v>
      </c>
      <c r="C2119" t="s">
        <v>127</v>
      </c>
      <c r="D2119" t="str">
        <f t="shared" si="109"/>
        <v>Passenger</v>
      </c>
      <c r="E2119" t="str">
        <f t="shared" si="111"/>
        <v>2044LDT1</v>
      </c>
      <c r="F2119" t="str">
        <f t="shared" si="110"/>
        <v>2044Passenger</v>
      </c>
      <c r="G2119" t="s">
        <v>115</v>
      </c>
      <c r="H2119" t="s">
        <v>115</v>
      </c>
      <c r="I2119" t="s">
        <v>121</v>
      </c>
      <c r="J2119">
        <v>0.52828028953397099</v>
      </c>
      <c r="K2119">
        <v>21.345537646038</v>
      </c>
      <c r="L2119">
        <v>21.345537646038</v>
      </c>
      <c r="M2119">
        <v>0</v>
      </c>
      <c r="N2119">
        <v>2.4620254540072599</v>
      </c>
      <c r="O2119">
        <v>2.6351457897593199E-2</v>
      </c>
      <c r="P2119">
        <v>0</v>
      </c>
      <c r="Q2119">
        <v>0</v>
      </c>
      <c r="R2119">
        <v>3.8185449417963099E-3</v>
      </c>
      <c r="S2119">
        <v>0</v>
      </c>
      <c r="T2119">
        <v>0</v>
      </c>
      <c r="U2119">
        <v>2.0000005732018801E-3</v>
      </c>
      <c r="V2119">
        <v>2.7565042378403298E-3</v>
      </c>
      <c r="W2119">
        <v>3.9912025995221204E-3</v>
      </c>
      <c r="X2119">
        <v>0</v>
      </c>
      <c r="Y2119">
        <v>0</v>
      </c>
      <c r="Z2119">
        <v>8.0000022928075204E-3</v>
      </c>
      <c r="AA2119">
        <v>7.8757263938295206E-3</v>
      </c>
      <c r="AB2119">
        <v>340.26727236821102</v>
      </c>
      <c r="AC2119">
        <v>0</v>
      </c>
      <c r="AD2119">
        <v>0</v>
      </c>
      <c r="AE2119">
        <v>5.3253076915155801E-4</v>
      </c>
      <c r="AF2119">
        <v>0</v>
      </c>
      <c r="AG2119">
        <v>0</v>
      </c>
      <c r="AH2119">
        <v>5.3609247331765399E-2</v>
      </c>
      <c r="AI2119">
        <v>0</v>
      </c>
      <c r="AJ2119">
        <v>0</v>
      </c>
      <c r="AK2119">
        <v>1.14650739254327E-2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1.3052224414199299E-2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3.0999999999999999E-3</v>
      </c>
      <c r="AX2119">
        <v>0.121070508761812</v>
      </c>
      <c r="AY2119">
        <v>0</v>
      </c>
      <c r="AZ2119">
        <v>0</v>
      </c>
      <c r="BA2119">
        <v>3.22420533037906E-3</v>
      </c>
      <c r="BB2119">
        <v>0</v>
      </c>
      <c r="BC2119">
        <v>0</v>
      </c>
    </row>
    <row r="2120" spans="1:55" x14ac:dyDescent="0.25">
      <c r="A2120" t="s">
        <v>113</v>
      </c>
      <c r="B2120">
        <v>2044</v>
      </c>
      <c r="C2120" t="s">
        <v>127</v>
      </c>
      <c r="D2120" t="str">
        <f t="shared" si="109"/>
        <v>Passenger</v>
      </c>
      <c r="E2120" t="str">
        <f t="shared" si="111"/>
        <v>2044LDT1</v>
      </c>
      <c r="F2120" t="str">
        <f t="shared" si="110"/>
        <v>2044Passenger</v>
      </c>
      <c r="G2120" t="s">
        <v>115</v>
      </c>
      <c r="H2120" t="s">
        <v>115</v>
      </c>
      <c r="I2120" t="s">
        <v>121</v>
      </c>
      <c r="J2120">
        <v>0.59533015632930897</v>
      </c>
      <c r="K2120">
        <v>23.683023600909902</v>
      </c>
      <c r="L2120">
        <v>23.683023600909902</v>
      </c>
      <c r="M2120">
        <v>0</v>
      </c>
      <c r="N2120">
        <v>2.7680476702849801</v>
      </c>
      <c r="O2120">
        <v>2.7729175765962601E-2</v>
      </c>
      <c r="P2120">
        <v>0</v>
      </c>
      <c r="Q2120">
        <v>0</v>
      </c>
      <c r="R2120">
        <v>3.8482356102143198E-3</v>
      </c>
      <c r="S2120">
        <v>0</v>
      </c>
      <c r="T2120">
        <v>0</v>
      </c>
      <c r="U2120">
        <v>2.0000005732018801E-3</v>
      </c>
      <c r="V2120">
        <v>2.7564924385953299E-3</v>
      </c>
      <c r="W2120">
        <v>4.0222357482155996E-3</v>
      </c>
      <c r="X2120">
        <v>0</v>
      </c>
      <c r="Y2120">
        <v>0</v>
      </c>
      <c r="Z2120">
        <v>8.0000022928075204E-3</v>
      </c>
      <c r="AA2120">
        <v>7.8756926817009406E-3</v>
      </c>
      <c r="AB2120">
        <v>342.585720851242</v>
      </c>
      <c r="AC2120">
        <v>0</v>
      </c>
      <c r="AD2120">
        <v>0</v>
      </c>
      <c r="AE2120">
        <v>5.08525839478078E-4</v>
      </c>
      <c r="AF2120">
        <v>0</v>
      </c>
      <c r="AG2120">
        <v>0</v>
      </c>
      <c r="AH2120">
        <v>5.3974519834429899E-2</v>
      </c>
      <c r="AI2120">
        <v>0</v>
      </c>
      <c r="AJ2120">
        <v>0</v>
      </c>
      <c r="AK2120">
        <v>1.09482619227765E-2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1.24638683091718E-2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3.0999999999999899E-3</v>
      </c>
      <c r="AX2120">
        <v>0.116035469196409</v>
      </c>
      <c r="AY2120">
        <v>0</v>
      </c>
      <c r="AZ2120">
        <v>0</v>
      </c>
      <c r="BA2120">
        <v>3.2461738079971802E-3</v>
      </c>
      <c r="BB2120">
        <v>0</v>
      </c>
      <c r="BC2120">
        <v>0</v>
      </c>
    </row>
    <row r="2121" spans="1:55" x14ac:dyDescent="0.25">
      <c r="A2121" t="s">
        <v>119</v>
      </c>
      <c r="B2121">
        <v>2044</v>
      </c>
      <c r="C2121" t="s">
        <v>127</v>
      </c>
      <c r="D2121" t="str">
        <f t="shared" si="109"/>
        <v>Passenger</v>
      </c>
      <c r="E2121" t="str">
        <f t="shared" si="111"/>
        <v>2044LDT1</v>
      </c>
      <c r="F2121" t="str">
        <f t="shared" si="110"/>
        <v>2044Passenger</v>
      </c>
      <c r="G2121" t="s">
        <v>115</v>
      </c>
      <c r="H2121" t="s">
        <v>115</v>
      </c>
      <c r="I2121" t="s">
        <v>125</v>
      </c>
      <c r="J2121">
        <v>1328.52807147618</v>
      </c>
      <c r="K2121">
        <v>52481.894498664202</v>
      </c>
      <c r="L2121">
        <v>0</v>
      </c>
      <c r="M2121">
        <v>52481.894498664202</v>
      </c>
      <c r="N2121">
        <v>6299.6206378791003</v>
      </c>
      <c r="O2121">
        <v>0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2.0000005732018701E-3</v>
      </c>
      <c r="V2121">
        <v>1.53758163991288E-3</v>
      </c>
      <c r="W2121">
        <v>0</v>
      </c>
      <c r="X2121">
        <v>0</v>
      </c>
      <c r="Y2121">
        <v>0</v>
      </c>
      <c r="Z2121">
        <v>8.00000229280751E-3</v>
      </c>
      <c r="AA2121">
        <v>4.3930903997511104E-3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</row>
    <row r="2122" spans="1:55" x14ac:dyDescent="0.25">
      <c r="A2122" t="s">
        <v>113</v>
      </c>
      <c r="B2122">
        <v>2044</v>
      </c>
      <c r="C2122" t="s">
        <v>127</v>
      </c>
      <c r="D2122" t="str">
        <f t="shared" ref="D2122:D2185" si="112">_xlfn.XLOOKUP(C2122,$BE$72:$BE$84,$BF$72:$BF$84)</f>
        <v>Passenger</v>
      </c>
      <c r="E2122" t="str">
        <f t="shared" si="111"/>
        <v>2044LDT1</v>
      </c>
      <c r="F2122" t="str">
        <f t="shared" ref="F2122:F2185" si="113">CONCATENATE(B2122,_xlfn.XLOOKUP(C2122,$BE$72:$BE$84,$BF$72:$BF$84))</f>
        <v>2044Passenger</v>
      </c>
      <c r="G2122" t="s">
        <v>115</v>
      </c>
      <c r="H2122" t="s">
        <v>115</v>
      </c>
      <c r="I2122" t="s">
        <v>125</v>
      </c>
      <c r="J2122">
        <v>1490.0648520346699</v>
      </c>
      <c r="K2122">
        <v>61366.0782587504</v>
      </c>
      <c r="L2122">
        <v>0</v>
      </c>
      <c r="M2122">
        <v>61366.0782587504</v>
      </c>
      <c r="N2122">
        <v>7058.5856996279599</v>
      </c>
      <c r="O2122">
        <v>0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2.0000005732018701E-3</v>
      </c>
      <c r="V2122">
        <v>1.5377047364565999E-3</v>
      </c>
      <c r="W2122">
        <v>0</v>
      </c>
      <c r="X2122">
        <v>0</v>
      </c>
      <c r="Y2122">
        <v>0</v>
      </c>
      <c r="Z2122">
        <v>8.00000229280751E-3</v>
      </c>
      <c r="AA2122">
        <v>4.3934421041617296E-3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</row>
    <row r="2123" spans="1:55" x14ac:dyDescent="0.25">
      <c r="A2123" t="s">
        <v>119</v>
      </c>
      <c r="B2123">
        <v>2044</v>
      </c>
      <c r="C2123" t="s">
        <v>127</v>
      </c>
      <c r="D2123" t="str">
        <f t="shared" si="112"/>
        <v>Passenger</v>
      </c>
      <c r="E2123" t="str">
        <f t="shared" si="111"/>
        <v>2044LDT1</v>
      </c>
      <c r="F2123" t="str">
        <f t="shared" si="113"/>
        <v>2044Passenger</v>
      </c>
      <c r="G2123" t="s">
        <v>115</v>
      </c>
      <c r="H2123" t="s">
        <v>115</v>
      </c>
      <c r="I2123" t="s">
        <v>126</v>
      </c>
      <c r="J2123">
        <v>1022.69564956108</v>
      </c>
      <c r="K2123">
        <v>42603.940956643703</v>
      </c>
      <c r="L2123">
        <v>17354.042445266201</v>
      </c>
      <c r="M2123">
        <v>25249.8985113774</v>
      </c>
      <c r="N2123">
        <v>4228.8465110828702</v>
      </c>
      <c r="O2123">
        <v>2.4429606280527301E-3</v>
      </c>
      <c r="P2123">
        <v>0</v>
      </c>
      <c r="Q2123">
        <v>0.110577728163105</v>
      </c>
      <c r="R2123">
        <v>1.8016733485199499E-4</v>
      </c>
      <c r="S2123">
        <v>0</v>
      </c>
      <c r="T2123">
        <v>7.5477772279070304E-4</v>
      </c>
      <c r="U2123">
        <v>2.0000005732018801E-3</v>
      </c>
      <c r="V2123">
        <v>1.36147517804243E-3</v>
      </c>
      <c r="W2123">
        <v>1.9594841527698699E-4</v>
      </c>
      <c r="X2123">
        <v>0</v>
      </c>
      <c r="Y2123">
        <v>8.2088964011543602E-4</v>
      </c>
      <c r="Z2123">
        <v>8.0000022928075204E-3</v>
      </c>
      <c r="AA2123">
        <v>3.8899290801212298E-3</v>
      </c>
      <c r="AB2123">
        <v>112.44310081154801</v>
      </c>
      <c r="AC2123">
        <v>0</v>
      </c>
      <c r="AD2123">
        <v>63.432995963953701</v>
      </c>
      <c r="AE2123">
        <v>3.3499778471819799E-4</v>
      </c>
      <c r="AF2123">
        <v>0</v>
      </c>
      <c r="AG2123">
        <v>3.8207489375471602E-2</v>
      </c>
      <c r="AH2123">
        <v>4.2216887941481799E-4</v>
      </c>
      <c r="AI2123">
        <v>0</v>
      </c>
      <c r="AJ2123">
        <v>1.8931011304302001E-2</v>
      </c>
      <c r="AK2123">
        <v>1.0838353337715399E-3</v>
      </c>
      <c r="AL2123">
        <v>0</v>
      </c>
      <c r="AM2123">
        <v>0.15948944715649899</v>
      </c>
      <c r="AN2123">
        <v>3.37069419619557E-2</v>
      </c>
      <c r="AO2123">
        <v>5.6328288920238702E-2</v>
      </c>
      <c r="AP2123">
        <v>0.68609354480830598</v>
      </c>
      <c r="AQ2123">
        <v>1.58152997482583E-3</v>
      </c>
      <c r="AR2123">
        <v>0</v>
      </c>
      <c r="AS2123">
        <v>0.17462086934812299</v>
      </c>
      <c r="AT2123">
        <v>3.3706941961941801E-2</v>
      </c>
      <c r="AU2123">
        <v>5.6328288920215498E-2</v>
      </c>
      <c r="AV2123">
        <v>0.68609354480830598</v>
      </c>
      <c r="AW2123">
        <v>1.71080366354587E-2</v>
      </c>
      <c r="AX2123">
        <v>0.18819625570773299</v>
      </c>
      <c r="AY2123">
        <v>0</v>
      </c>
      <c r="AZ2123">
        <v>1.2179651368700499</v>
      </c>
      <c r="BA2123">
        <v>1.1116145274261001E-3</v>
      </c>
      <c r="BB2123">
        <v>0</v>
      </c>
      <c r="BC2123">
        <v>6.2709974487336795E-4</v>
      </c>
    </row>
    <row r="2124" spans="1:55" x14ac:dyDescent="0.25">
      <c r="A2124" t="s">
        <v>113</v>
      </c>
      <c r="B2124">
        <v>2044</v>
      </c>
      <c r="C2124" t="s">
        <v>127</v>
      </c>
      <c r="D2124" t="str">
        <f t="shared" si="112"/>
        <v>Passenger</v>
      </c>
      <c r="E2124" t="str">
        <f t="shared" si="111"/>
        <v>2044LDT1</v>
      </c>
      <c r="F2124" t="str">
        <f t="shared" si="113"/>
        <v>2044Passenger</v>
      </c>
      <c r="G2124" t="s">
        <v>115</v>
      </c>
      <c r="H2124" t="s">
        <v>115</v>
      </c>
      <c r="I2124" t="s">
        <v>126</v>
      </c>
      <c r="J2124">
        <v>1146.5413213936699</v>
      </c>
      <c r="K2124">
        <v>47378.180581433699</v>
      </c>
      <c r="L2124">
        <v>19297.4313656581</v>
      </c>
      <c r="M2124">
        <v>28080.749215775599</v>
      </c>
      <c r="N2124">
        <v>4740.9483641285397</v>
      </c>
      <c r="O2124">
        <v>2.4533078067993101E-3</v>
      </c>
      <c r="P2124">
        <v>0</v>
      </c>
      <c r="Q2124">
        <v>0.112189761225366</v>
      </c>
      <c r="R2124">
        <v>1.79386448717452E-4</v>
      </c>
      <c r="S2124">
        <v>0</v>
      </c>
      <c r="T2124">
        <v>7.5562617372788301E-4</v>
      </c>
      <c r="U2124">
        <v>2.0000005732018801E-3</v>
      </c>
      <c r="V2124">
        <v>1.3609081014844099E-3</v>
      </c>
      <c r="W2124">
        <v>1.9509913035693701E-4</v>
      </c>
      <c r="X2124">
        <v>0</v>
      </c>
      <c r="Y2124">
        <v>8.2181240792302598E-4</v>
      </c>
      <c r="Z2124">
        <v>8.0000022928075204E-3</v>
      </c>
      <c r="AA2124">
        <v>3.8883088613840401E-3</v>
      </c>
      <c r="AB2124">
        <v>110.491392015485</v>
      </c>
      <c r="AC2124">
        <v>0</v>
      </c>
      <c r="AD2124">
        <v>63.526097383130299</v>
      </c>
      <c r="AE2124">
        <v>3.2324990747540098E-4</v>
      </c>
      <c r="AF2124">
        <v>0</v>
      </c>
      <c r="AG2124">
        <v>3.9366322635194503E-2</v>
      </c>
      <c r="AH2124">
        <v>4.2117839639037698E-4</v>
      </c>
      <c r="AI2124">
        <v>0</v>
      </c>
      <c r="AJ2124">
        <v>1.9105687145825601E-2</v>
      </c>
      <c r="AK2124">
        <v>1.05126763960956E-3</v>
      </c>
      <c r="AL2124">
        <v>0</v>
      </c>
      <c r="AM2124">
        <v>0.16513063614059501</v>
      </c>
      <c r="AN2124">
        <v>3.3325790255899199E-2</v>
      </c>
      <c r="AO2124">
        <v>5.6791466932895697E-2</v>
      </c>
      <c r="AP2124">
        <v>0.67096928228911101</v>
      </c>
      <c r="AQ2124">
        <v>1.53400727195464E-3</v>
      </c>
      <c r="AR2124">
        <v>0</v>
      </c>
      <c r="AS2124">
        <v>0.180797261216815</v>
      </c>
      <c r="AT2124">
        <v>3.3325790255885501E-2</v>
      </c>
      <c r="AU2124">
        <v>5.6791466932872299E-2</v>
      </c>
      <c r="AV2124">
        <v>0.67096928228911101</v>
      </c>
      <c r="AW2124">
        <v>1.71068645399872E-2</v>
      </c>
      <c r="AX2124">
        <v>0.179448941623786</v>
      </c>
      <c r="AY2124">
        <v>0</v>
      </c>
      <c r="AZ2124">
        <v>1.2623430345317299</v>
      </c>
      <c r="BA2124">
        <v>1.0923198989842499E-3</v>
      </c>
      <c r="BB2124">
        <v>0</v>
      </c>
      <c r="BC2124">
        <v>6.2802014718648302E-4</v>
      </c>
    </row>
    <row r="2125" spans="1:55" x14ac:dyDescent="0.25">
      <c r="A2125" t="s">
        <v>119</v>
      </c>
      <c r="B2125">
        <v>2044</v>
      </c>
      <c r="C2125" t="s">
        <v>128</v>
      </c>
      <c r="D2125" t="str">
        <f t="shared" si="112"/>
        <v>Passenger</v>
      </c>
      <c r="E2125" t="str">
        <f t="shared" si="111"/>
        <v>2044LDT2</v>
      </c>
      <c r="F2125" t="str">
        <f t="shared" si="113"/>
        <v>2044Passenger</v>
      </c>
      <c r="G2125" t="s">
        <v>115</v>
      </c>
      <c r="H2125" t="s">
        <v>115</v>
      </c>
      <c r="I2125" t="s">
        <v>116</v>
      </c>
      <c r="J2125">
        <v>390193.96002762503</v>
      </c>
      <c r="K2125">
        <v>15677418.8530357</v>
      </c>
      <c r="L2125">
        <v>15677418.8530357</v>
      </c>
      <c r="M2125">
        <v>0</v>
      </c>
      <c r="N2125">
        <v>1806396.07546799</v>
      </c>
      <c r="O2125">
        <v>2.3013634132813401E-2</v>
      </c>
      <c r="P2125">
        <v>0</v>
      </c>
      <c r="Q2125">
        <v>0.19782016523541901</v>
      </c>
      <c r="R2125">
        <v>4.8153567145910501E-4</v>
      </c>
      <c r="S2125">
        <v>0</v>
      </c>
      <c r="T2125">
        <v>8.0460612459251895E-4</v>
      </c>
      <c r="U2125">
        <v>2.0000005732018801E-3</v>
      </c>
      <c r="V2125">
        <v>2.7544903087823999E-3</v>
      </c>
      <c r="W2125">
        <v>5.23713978448224E-4</v>
      </c>
      <c r="X2125">
        <v>0</v>
      </c>
      <c r="Y2125">
        <v>8.7508257346193702E-4</v>
      </c>
      <c r="Z2125">
        <v>8.0000022928075204E-3</v>
      </c>
      <c r="AA2125">
        <v>7.8699723108068692E-3</v>
      </c>
      <c r="AB2125">
        <v>276.27962778769802</v>
      </c>
      <c r="AC2125">
        <v>0</v>
      </c>
      <c r="AD2125">
        <v>65.828586930209596</v>
      </c>
      <c r="AE2125">
        <v>1.35555118569463E-3</v>
      </c>
      <c r="AF2125">
        <v>0</v>
      </c>
      <c r="AG2125">
        <v>3.9999652549455103E-2</v>
      </c>
      <c r="AH2125">
        <v>3.45250867966756E-3</v>
      </c>
      <c r="AI2125">
        <v>0</v>
      </c>
      <c r="AJ2125">
        <v>3.0045083137164998E-2</v>
      </c>
      <c r="AK2125">
        <v>4.0922793150068703E-3</v>
      </c>
      <c r="AL2125">
        <v>0</v>
      </c>
      <c r="AM2125">
        <v>0.15560834161401099</v>
      </c>
      <c r="AN2125">
        <v>4.2026983344495603E-2</v>
      </c>
      <c r="AO2125">
        <v>0.16850353584432401</v>
      </c>
      <c r="AP2125">
        <v>1.1026532869349801</v>
      </c>
      <c r="AQ2125">
        <v>5.9714443701715603E-3</v>
      </c>
      <c r="AR2125">
        <v>0</v>
      </c>
      <c r="AS2125">
        <v>0.170371547302406</v>
      </c>
      <c r="AT2125">
        <v>4.2026983344478297E-2</v>
      </c>
      <c r="AU2125">
        <v>0.16850353584425501</v>
      </c>
      <c r="AV2125">
        <v>1.1026532869349801</v>
      </c>
      <c r="AW2125">
        <v>4.17306790988183E-2</v>
      </c>
      <c r="AX2125">
        <v>0.59883594561634101</v>
      </c>
      <c r="AY2125">
        <v>0</v>
      </c>
      <c r="AZ2125">
        <v>1.9647049641687699</v>
      </c>
      <c r="BA2125">
        <v>2.7313053950317602E-3</v>
      </c>
      <c r="BB2125">
        <v>0</v>
      </c>
      <c r="BC2125">
        <v>6.5078260047447703E-4</v>
      </c>
    </row>
    <row r="2126" spans="1:55" x14ac:dyDescent="0.25">
      <c r="A2126" t="s">
        <v>113</v>
      </c>
      <c r="B2126">
        <v>2044</v>
      </c>
      <c r="C2126" t="s">
        <v>128</v>
      </c>
      <c r="D2126" t="str">
        <f t="shared" si="112"/>
        <v>Passenger</v>
      </c>
      <c r="E2126" t="str">
        <f t="shared" si="111"/>
        <v>2044LDT2</v>
      </c>
      <c r="F2126" t="str">
        <f t="shared" si="113"/>
        <v>2044Passenger</v>
      </c>
      <c r="G2126" t="s">
        <v>115</v>
      </c>
      <c r="H2126" t="s">
        <v>115</v>
      </c>
      <c r="I2126" t="s">
        <v>116</v>
      </c>
      <c r="J2126">
        <v>438015.78057027602</v>
      </c>
      <c r="K2126">
        <v>17273116.753573701</v>
      </c>
      <c r="L2126">
        <v>17273116.753573701</v>
      </c>
      <c r="M2126">
        <v>0</v>
      </c>
      <c r="N2126">
        <v>2023268.06157843</v>
      </c>
      <c r="O2126">
        <v>2.3235266959783899E-2</v>
      </c>
      <c r="P2126">
        <v>0</v>
      </c>
      <c r="Q2126">
        <v>0.20262465301842</v>
      </c>
      <c r="R2126">
        <v>4.7653072652209901E-4</v>
      </c>
      <c r="S2126">
        <v>0</v>
      </c>
      <c r="T2126">
        <v>8.0883892851965405E-4</v>
      </c>
      <c r="U2126">
        <v>2.0000005732018801E-3</v>
      </c>
      <c r="V2126">
        <v>2.75377903558067E-3</v>
      </c>
      <c r="W2126">
        <v>5.1827064417366996E-4</v>
      </c>
      <c r="X2126">
        <v>0</v>
      </c>
      <c r="Y2126">
        <v>8.7968613393743403E-4</v>
      </c>
      <c r="Z2126">
        <v>8.0000022928075204E-3</v>
      </c>
      <c r="AA2126">
        <v>7.86794010165906E-3</v>
      </c>
      <c r="AB2126">
        <v>273.42402391688103</v>
      </c>
      <c r="AC2126">
        <v>0</v>
      </c>
      <c r="AD2126">
        <v>66.056566118587199</v>
      </c>
      <c r="AE2126">
        <v>1.3284831328554401E-3</v>
      </c>
      <c r="AF2126">
        <v>0</v>
      </c>
      <c r="AG2126">
        <v>4.1271190613808503E-2</v>
      </c>
      <c r="AH2126">
        <v>3.4725706602887702E-3</v>
      </c>
      <c r="AI2126">
        <v>0</v>
      </c>
      <c r="AJ2126">
        <v>3.03675043142481E-2</v>
      </c>
      <c r="AK2126">
        <v>4.0264625082385803E-3</v>
      </c>
      <c r="AL2126">
        <v>0</v>
      </c>
      <c r="AM2126">
        <v>0.16196119551222099</v>
      </c>
      <c r="AN2126">
        <v>4.2486446611713503E-2</v>
      </c>
      <c r="AO2126">
        <v>0.17254737739429599</v>
      </c>
      <c r="AP2126">
        <v>1.1068875223333501</v>
      </c>
      <c r="AQ2126">
        <v>5.87540464023476E-3</v>
      </c>
      <c r="AR2126">
        <v>0</v>
      </c>
      <c r="AS2126">
        <v>0.17732712267322401</v>
      </c>
      <c r="AT2126">
        <v>4.2486446611695997E-2</v>
      </c>
      <c r="AU2126">
        <v>0.17254737739422499</v>
      </c>
      <c r="AV2126">
        <v>1.1068875223333501</v>
      </c>
      <c r="AW2126">
        <v>4.1760787892699699E-2</v>
      </c>
      <c r="AX2126">
        <v>0.57357707029203397</v>
      </c>
      <c r="AY2126">
        <v>0</v>
      </c>
      <c r="AZ2126">
        <v>2.03860972920147</v>
      </c>
      <c r="BA2126">
        <v>2.7030748435398098E-3</v>
      </c>
      <c r="BB2126">
        <v>0</v>
      </c>
      <c r="BC2126">
        <v>6.5303640685230105E-4</v>
      </c>
    </row>
    <row r="2127" spans="1:55" x14ac:dyDescent="0.25">
      <c r="A2127" t="s">
        <v>119</v>
      </c>
      <c r="B2127">
        <v>2044</v>
      </c>
      <c r="C2127" t="s">
        <v>128</v>
      </c>
      <c r="D2127" t="str">
        <f t="shared" si="112"/>
        <v>Passenger</v>
      </c>
      <c r="E2127" t="str">
        <f t="shared" si="111"/>
        <v>2044LDT2</v>
      </c>
      <c r="F2127" t="str">
        <f t="shared" si="113"/>
        <v>2044Passenger</v>
      </c>
      <c r="G2127" t="s">
        <v>115</v>
      </c>
      <c r="H2127" t="s">
        <v>115</v>
      </c>
      <c r="I2127" t="s">
        <v>121</v>
      </c>
      <c r="J2127">
        <v>1475.81666392948</v>
      </c>
      <c r="K2127">
        <v>59736.794742614496</v>
      </c>
      <c r="L2127">
        <v>59736.794742614496</v>
      </c>
      <c r="M2127">
        <v>0</v>
      </c>
      <c r="N2127">
        <v>6868.6298175790498</v>
      </c>
      <c r="O2127">
        <v>2.6642235386585899E-2</v>
      </c>
      <c r="P2127">
        <v>0</v>
      </c>
      <c r="Q2127">
        <v>0</v>
      </c>
      <c r="R2127">
        <v>3.8046805958424899E-3</v>
      </c>
      <c r="S2127">
        <v>0</v>
      </c>
      <c r="T2127">
        <v>0</v>
      </c>
      <c r="U2127">
        <v>2.0000005732018801E-3</v>
      </c>
      <c r="V2127">
        <v>2.75027011491218E-3</v>
      </c>
      <c r="W2127">
        <v>3.9767113693663899E-3</v>
      </c>
      <c r="X2127">
        <v>0</v>
      </c>
      <c r="Y2127">
        <v>0</v>
      </c>
      <c r="Z2127">
        <v>8.0000022928075308E-3</v>
      </c>
      <c r="AA2127">
        <v>7.8579146140347993E-3</v>
      </c>
      <c r="AB2127">
        <v>252.627201496982</v>
      </c>
      <c r="AC2127">
        <v>0</v>
      </c>
      <c r="AD2127">
        <v>0</v>
      </c>
      <c r="AE2127">
        <v>5.3212181629580502E-4</v>
      </c>
      <c r="AF2127">
        <v>0</v>
      </c>
      <c r="AG2127">
        <v>0</v>
      </c>
      <c r="AH2127">
        <v>3.9801518475535598E-2</v>
      </c>
      <c r="AI2127">
        <v>0</v>
      </c>
      <c r="AJ2127">
        <v>0</v>
      </c>
      <c r="AK2127">
        <v>1.1456269411224599E-2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1.3042201060137299E-2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3.0999999999999899E-3</v>
      </c>
      <c r="AX2127">
        <v>0.12029620446160701</v>
      </c>
      <c r="AY2127">
        <v>0</v>
      </c>
      <c r="AZ2127">
        <v>0</v>
      </c>
      <c r="BA2127">
        <v>2.3937711199680202E-3</v>
      </c>
      <c r="BB2127">
        <v>0</v>
      </c>
      <c r="BC2127">
        <v>0</v>
      </c>
    </row>
    <row r="2128" spans="1:55" x14ac:dyDescent="0.25">
      <c r="A2128" t="s">
        <v>113</v>
      </c>
      <c r="B2128">
        <v>2044</v>
      </c>
      <c r="C2128" t="s">
        <v>128</v>
      </c>
      <c r="D2128" t="str">
        <f t="shared" si="112"/>
        <v>Passenger</v>
      </c>
      <c r="E2128" t="str">
        <f t="shared" si="111"/>
        <v>2044LDT2</v>
      </c>
      <c r="F2128" t="str">
        <f t="shared" si="113"/>
        <v>2044Passenger</v>
      </c>
      <c r="G2128" t="s">
        <v>115</v>
      </c>
      <c r="H2128" t="s">
        <v>115</v>
      </c>
      <c r="I2128" t="s">
        <v>121</v>
      </c>
      <c r="J2128">
        <v>1642.2342540183799</v>
      </c>
      <c r="K2128">
        <v>65627.754914928999</v>
      </c>
      <c r="L2128">
        <v>65627.754914928999</v>
      </c>
      <c r="M2128">
        <v>0</v>
      </c>
      <c r="N2128">
        <v>7643.9039696113496</v>
      </c>
      <c r="O2128">
        <v>2.6311891356538102E-2</v>
      </c>
      <c r="P2128">
        <v>0</v>
      </c>
      <c r="Q2128">
        <v>0</v>
      </c>
      <c r="R2128">
        <v>3.78313368741093E-3</v>
      </c>
      <c r="S2128">
        <v>0</v>
      </c>
      <c r="T2128">
        <v>0</v>
      </c>
      <c r="U2128">
        <v>2.0000005732018801E-3</v>
      </c>
      <c r="V2128">
        <v>2.7471605130727E-3</v>
      </c>
      <c r="W2128">
        <v>3.9541902053485496E-3</v>
      </c>
      <c r="X2128">
        <v>0</v>
      </c>
      <c r="Y2128">
        <v>0</v>
      </c>
      <c r="Z2128">
        <v>8.0000022928075204E-3</v>
      </c>
      <c r="AA2128">
        <v>7.8490300373505895E-3</v>
      </c>
      <c r="AB2128">
        <v>253.80167020895999</v>
      </c>
      <c r="AC2128">
        <v>0</v>
      </c>
      <c r="AD2128">
        <v>0</v>
      </c>
      <c r="AE2128">
        <v>5.04431594719565E-4</v>
      </c>
      <c r="AF2128">
        <v>0</v>
      </c>
      <c r="AG2128">
        <v>0</v>
      </c>
      <c r="AH2128">
        <v>3.9986556499397301E-2</v>
      </c>
      <c r="AI2128">
        <v>0</v>
      </c>
      <c r="AJ2128">
        <v>0</v>
      </c>
      <c r="AK2128">
        <v>1.08601152436654E-2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1.23635191753932E-2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3.0999999999999999E-3</v>
      </c>
      <c r="AX2128">
        <v>0.113974492348108</v>
      </c>
      <c r="AY2128">
        <v>0</v>
      </c>
      <c r="AZ2128">
        <v>0</v>
      </c>
      <c r="BA2128">
        <v>2.4048998078819799E-3</v>
      </c>
      <c r="BB2128">
        <v>0</v>
      </c>
      <c r="BC2128">
        <v>0</v>
      </c>
    </row>
    <row r="2129" spans="1:55" x14ac:dyDescent="0.25">
      <c r="A2129" t="s">
        <v>119</v>
      </c>
      <c r="B2129">
        <v>2044</v>
      </c>
      <c r="C2129" t="s">
        <v>128</v>
      </c>
      <c r="D2129" t="str">
        <f t="shared" si="112"/>
        <v>Passenger</v>
      </c>
      <c r="E2129" t="str">
        <f t="shared" si="111"/>
        <v>2044LDT2</v>
      </c>
      <c r="F2129" t="str">
        <f t="shared" si="113"/>
        <v>2044Passenger</v>
      </c>
      <c r="G2129" t="s">
        <v>115</v>
      </c>
      <c r="H2129" t="s">
        <v>115</v>
      </c>
      <c r="I2129" t="s">
        <v>125</v>
      </c>
      <c r="J2129">
        <v>14940.9721180626</v>
      </c>
      <c r="K2129">
        <v>407788.35025371099</v>
      </c>
      <c r="L2129">
        <v>0</v>
      </c>
      <c r="M2129">
        <v>407788.35025371099</v>
      </c>
      <c r="N2129">
        <v>70811.181620461502</v>
      </c>
      <c r="O2129">
        <v>0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2.0000005732018701E-3</v>
      </c>
      <c r="V2129">
        <v>1.53761391675732E-3</v>
      </c>
      <c r="W2129">
        <v>0</v>
      </c>
      <c r="X2129">
        <v>0</v>
      </c>
      <c r="Y2129">
        <v>0</v>
      </c>
      <c r="Z2129">
        <v>8.00000229280751E-3</v>
      </c>
      <c r="AA2129">
        <v>4.39318261930665E-3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</row>
    <row r="2130" spans="1:55" x14ac:dyDescent="0.25">
      <c r="A2130" t="s">
        <v>113</v>
      </c>
      <c r="B2130">
        <v>2044</v>
      </c>
      <c r="C2130" t="s">
        <v>128</v>
      </c>
      <c r="D2130" t="str">
        <f t="shared" si="112"/>
        <v>Passenger</v>
      </c>
      <c r="E2130" t="str">
        <f t="shared" si="111"/>
        <v>2044LDT2</v>
      </c>
      <c r="F2130" t="str">
        <f t="shared" si="113"/>
        <v>2044Passenger</v>
      </c>
      <c r="G2130" t="s">
        <v>115</v>
      </c>
      <c r="H2130" t="s">
        <v>115</v>
      </c>
      <c r="I2130" t="s">
        <v>125</v>
      </c>
      <c r="J2130">
        <v>16686.063027693599</v>
      </c>
      <c r="K2130">
        <v>474843.37795549701</v>
      </c>
      <c r="L2130">
        <v>0</v>
      </c>
      <c r="M2130">
        <v>474843.37795549701</v>
      </c>
      <c r="N2130">
        <v>79013.010140558195</v>
      </c>
      <c r="O2130">
        <v>0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2.0000005732018701E-3</v>
      </c>
      <c r="V2130">
        <v>1.5377401865772501E-3</v>
      </c>
      <c r="W2130">
        <v>0</v>
      </c>
      <c r="X2130">
        <v>0</v>
      </c>
      <c r="Y2130">
        <v>0</v>
      </c>
      <c r="Z2130">
        <v>8.00000229280751E-3</v>
      </c>
      <c r="AA2130">
        <v>4.3935433902207201E-3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</row>
    <row r="2131" spans="1:55" x14ac:dyDescent="0.25">
      <c r="A2131" t="s">
        <v>119</v>
      </c>
      <c r="B2131">
        <v>2044</v>
      </c>
      <c r="C2131" t="s">
        <v>128</v>
      </c>
      <c r="D2131" t="str">
        <f t="shared" si="112"/>
        <v>Passenger</v>
      </c>
      <c r="E2131" t="str">
        <f t="shared" si="111"/>
        <v>2044LDT2</v>
      </c>
      <c r="F2131" t="str">
        <f t="shared" si="113"/>
        <v>2044Passenger</v>
      </c>
      <c r="G2131" t="s">
        <v>115</v>
      </c>
      <c r="H2131" t="s">
        <v>115</v>
      </c>
      <c r="I2131" t="s">
        <v>126</v>
      </c>
      <c r="J2131">
        <v>10335.5081172433</v>
      </c>
      <c r="K2131">
        <v>422692.56876442803</v>
      </c>
      <c r="L2131">
        <v>172585.97120065399</v>
      </c>
      <c r="M2131">
        <v>250106.59756377299</v>
      </c>
      <c r="N2131">
        <v>42737.326066294903</v>
      </c>
      <c r="O2131">
        <v>2.4490552998633099E-3</v>
      </c>
      <c r="P2131">
        <v>0</v>
      </c>
      <c r="Q2131">
        <v>0.110577396250386</v>
      </c>
      <c r="R2131">
        <v>1.84861516035919E-4</v>
      </c>
      <c r="S2131">
        <v>0</v>
      </c>
      <c r="T2131">
        <v>7.7664315399989903E-4</v>
      </c>
      <c r="U2131">
        <v>2.0000005732018801E-3</v>
      </c>
      <c r="V2131">
        <v>1.3613846163379401E-3</v>
      </c>
      <c r="W2131">
        <v>2.0105376561570701E-4</v>
      </c>
      <c r="X2131">
        <v>0</v>
      </c>
      <c r="Y2131">
        <v>8.4467029157653305E-4</v>
      </c>
      <c r="Z2131">
        <v>8.0000022928075204E-3</v>
      </c>
      <c r="AA2131">
        <v>3.88967033239413E-3</v>
      </c>
      <c r="AB2131">
        <v>112.71806410581399</v>
      </c>
      <c r="AC2131">
        <v>0</v>
      </c>
      <c r="AD2131">
        <v>66.7244430013819</v>
      </c>
      <c r="AE2131">
        <v>3.3521514048304201E-4</v>
      </c>
      <c r="AF2131">
        <v>0</v>
      </c>
      <c r="AG2131">
        <v>3.8130143790959699E-2</v>
      </c>
      <c r="AH2131">
        <v>4.2157862388001198E-4</v>
      </c>
      <c r="AI2131">
        <v>0</v>
      </c>
      <c r="AJ2131">
        <v>1.8854548136589499E-2</v>
      </c>
      <c r="AK2131">
        <v>1.0866674283243E-3</v>
      </c>
      <c r="AL2131">
        <v>0</v>
      </c>
      <c r="AM2131">
        <v>0.15949137278496001</v>
      </c>
      <c r="AN2131">
        <v>3.5887950333209698E-2</v>
      </c>
      <c r="AO2131">
        <v>6.6562215115599205E-2</v>
      </c>
      <c r="AP2131">
        <v>0.77314277212520899</v>
      </c>
      <c r="AQ2131">
        <v>1.58566256054911E-3</v>
      </c>
      <c r="AR2131">
        <v>0</v>
      </c>
      <c r="AS2131">
        <v>0.174622977668904</v>
      </c>
      <c r="AT2131">
        <v>3.5887950333194897E-2</v>
      </c>
      <c r="AU2131">
        <v>6.6562215115571796E-2</v>
      </c>
      <c r="AV2131">
        <v>0.77314277212520899</v>
      </c>
      <c r="AW2131">
        <v>1.7148164892324E-2</v>
      </c>
      <c r="AX2131">
        <v>0.18864993724068199</v>
      </c>
      <c r="AY2131">
        <v>0</v>
      </c>
      <c r="AZ2131">
        <v>1.21796330702199</v>
      </c>
      <c r="BA2131">
        <v>1.11433281952414E-3</v>
      </c>
      <c r="BB2131">
        <v>0</v>
      </c>
      <c r="BC2131">
        <v>6.5963904978982402E-4</v>
      </c>
    </row>
    <row r="2132" spans="1:55" x14ac:dyDescent="0.25">
      <c r="A2132" t="s">
        <v>113</v>
      </c>
      <c r="B2132">
        <v>2044</v>
      </c>
      <c r="C2132" t="s">
        <v>128</v>
      </c>
      <c r="D2132" t="str">
        <f t="shared" si="112"/>
        <v>Passenger</v>
      </c>
      <c r="E2132" t="str">
        <f t="shared" si="111"/>
        <v>2044LDT2</v>
      </c>
      <c r="F2132" t="str">
        <f t="shared" si="113"/>
        <v>2044Passenger</v>
      </c>
      <c r="G2132" t="s">
        <v>115</v>
      </c>
      <c r="H2132" t="s">
        <v>115</v>
      </c>
      <c r="I2132" t="s">
        <v>126</v>
      </c>
      <c r="J2132">
        <v>11553.1449954663</v>
      </c>
      <c r="K2132">
        <v>467852.38875322702</v>
      </c>
      <c r="L2132">
        <v>190986.85218007499</v>
      </c>
      <c r="M2132">
        <v>276865.536573152</v>
      </c>
      <c r="N2132">
        <v>47772.254557922897</v>
      </c>
      <c r="O2132">
        <v>2.45917191081868E-3</v>
      </c>
      <c r="P2132">
        <v>0</v>
      </c>
      <c r="Q2132">
        <v>0.11218343303011</v>
      </c>
      <c r="R2132">
        <v>1.8381991220044701E-4</v>
      </c>
      <c r="S2132">
        <v>0</v>
      </c>
      <c r="T2132">
        <v>7.78118922281909E-4</v>
      </c>
      <c r="U2132">
        <v>2.0000005732018801E-3</v>
      </c>
      <c r="V2132">
        <v>1.36102844692237E-3</v>
      </c>
      <c r="W2132">
        <v>1.9992092640778501E-4</v>
      </c>
      <c r="X2132">
        <v>0</v>
      </c>
      <c r="Y2132">
        <v>8.4627532423360899E-4</v>
      </c>
      <c r="Z2132">
        <v>8.0000022928075204E-3</v>
      </c>
      <c r="AA2132">
        <v>3.8886527054924902E-3</v>
      </c>
      <c r="AB2132">
        <v>110.75824138409</v>
      </c>
      <c r="AC2132">
        <v>0</v>
      </c>
      <c r="AD2132">
        <v>66.823776920221505</v>
      </c>
      <c r="AE2132">
        <v>3.2342317689274799E-4</v>
      </c>
      <c r="AF2132">
        <v>0</v>
      </c>
      <c r="AG2132">
        <v>3.9270590302891303E-2</v>
      </c>
      <c r="AH2132">
        <v>4.2039268620602501E-4</v>
      </c>
      <c r="AI2132">
        <v>0</v>
      </c>
      <c r="AJ2132">
        <v>1.90164630387663E-2</v>
      </c>
      <c r="AK2132">
        <v>1.05408750799311E-3</v>
      </c>
      <c r="AL2132">
        <v>0</v>
      </c>
      <c r="AM2132">
        <v>0.165113329001743</v>
      </c>
      <c r="AN2132">
        <v>3.55672324195698E-2</v>
      </c>
      <c r="AO2132">
        <v>6.7413661253292997E-2</v>
      </c>
      <c r="AP2132">
        <v>0.76105964227780698</v>
      </c>
      <c r="AQ2132">
        <v>1.5381220172805E-3</v>
      </c>
      <c r="AR2132">
        <v>0</v>
      </c>
      <c r="AS2132">
        <v>0.18077831207826001</v>
      </c>
      <c r="AT2132">
        <v>3.55672324195552E-2</v>
      </c>
      <c r="AU2132">
        <v>6.7413661253265297E-2</v>
      </c>
      <c r="AV2132">
        <v>0.76105964227780698</v>
      </c>
      <c r="AW2132">
        <v>1.71448269308179E-2</v>
      </c>
      <c r="AX2132">
        <v>0.17988145532629701</v>
      </c>
      <c r="AY2132">
        <v>0</v>
      </c>
      <c r="AZ2132">
        <v>1.2621769654856601</v>
      </c>
      <c r="BA2132">
        <v>1.09495797666651E-3</v>
      </c>
      <c r="BB2132">
        <v>0</v>
      </c>
      <c r="BC2132">
        <v>6.6062106670728197E-4</v>
      </c>
    </row>
    <row r="2133" spans="1:55" x14ac:dyDescent="0.25">
      <c r="A2133" t="s">
        <v>113</v>
      </c>
      <c r="B2133">
        <v>2044</v>
      </c>
      <c r="C2133" t="s">
        <v>129</v>
      </c>
      <c r="D2133" t="str">
        <f t="shared" si="112"/>
        <v>Truck</v>
      </c>
      <c r="E2133" t="str">
        <f t="shared" si="111"/>
        <v>2044LHDT1</v>
      </c>
      <c r="F2133" t="str">
        <f t="shared" si="113"/>
        <v>2044Truck</v>
      </c>
      <c r="G2133" t="s">
        <v>115</v>
      </c>
      <c r="H2133" t="s">
        <v>115</v>
      </c>
      <c r="I2133" t="s">
        <v>116</v>
      </c>
      <c r="J2133">
        <v>19756.024424703799</v>
      </c>
      <c r="K2133">
        <v>694861.45310195896</v>
      </c>
      <c r="L2133">
        <v>694861.45310195896</v>
      </c>
      <c r="M2133">
        <v>0</v>
      </c>
      <c r="N2133">
        <v>294335.327451694</v>
      </c>
      <c r="O2133">
        <v>2.3808114463213698E-2</v>
      </c>
      <c r="P2133">
        <v>2.5256411523055501E-2</v>
      </c>
      <c r="Q2133">
        <v>0.408320927509291</v>
      </c>
      <c r="R2133">
        <v>1.0527016339606399E-3</v>
      </c>
      <c r="S2133">
        <v>0</v>
      </c>
      <c r="T2133">
        <v>1.11218366259434E-4</v>
      </c>
      <c r="U2133">
        <v>2.0000005732018801E-3</v>
      </c>
      <c r="V2133">
        <v>2.7300007824205601E-2</v>
      </c>
      <c r="W2133">
        <v>1.1449090763513601E-3</v>
      </c>
      <c r="X2133">
        <v>0</v>
      </c>
      <c r="Y2133">
        <v>1.2096012096829E-4</v>
      </c>
      <c r="Z2133">
        <v>8.0000022928075308E-3</v>
      </c>
      <c r="AA2133">
        <v>7.8000022354873397E-2</v>
      </c>
      <c r="AB2133">
        <v>493.169240650662</v>
      </c>
      <c r="AC2133">
        <v>108.057403805793</v>
      </c>
      <c r="AD2133">
        <v>23.6238505222382</v>
      </c>
      <c r="AE2133">
        <v>5.2885329205037295E-4</v>
      </c>
      <c r="AF2133">
        <v>8.5742791145405894E-2</v>
      </c>
      <c r="AG2133">
        <v>2.05840199062307E-2</v>
      </c>
      <c r="AH2133">
        <v>2.1116681661582201E-3</v>
      </c>
      <c r="AI2133">
        <v>2.4775932326213698E-3</v>
      </c>
      <c r="AJ2133">
        <v>3.8972595694831899E-2</v>
      </c>
      <c r="AK2133">
        <v>1.78691609303159E-3</v>
      </c>
      <c r="AL2133">
        <v>0.29007851411323898</v>
      </c>
      <c r="AM2133">
        <v>9.1320893258239097E-2</v>
      </c>
      <c r="AN2133">
        <v>2.2675417270823402E-2</v>
      </c>
      <c r="AO2133">
        <v>0.203502242743343</v>
      </c>
      <c r="AP2133">
        <v>2.2940502397067601</v>
      </c>
      <c r="AQ2133">
        <v>2.6074637683142902E-3</v>
      </c>
      <c r="AR2133">
        <v>0.42328188685877199</v>
      </c>
      <c r="AS2133">
        <v>9.9984883355656806E-2</v>
      </c>
      <c r="AT2133">
        <v>2.26754172708141E-2</v>
      </c>
      <c r="AU2133">
        <v>0.20350224274326001</v>
      </c>
      <c r="AV2133">
        <v>2.2940502397067601</v>
      </c>
      <c r="AW2133">
        <v>4.4999999999999998E-2</v>
      </c>
      <c r="AX2133">
        <v>0.62796387983590596</v>
      </c>
      <c r="AY2133">
        <v>3.78139723689638</v>
      </c>
      <c r="AZ2133">
        <v>3.1966806393585898</v>
      </c>
      <c r="BA2133">
        <v>4.8754800288349298E-3</v>
      </c>
      <c r="BB2133">
        <v>1.06825744754036E-3</v>
      </c>
      <c r="BC2133">
        <v>2.33545813346742E-4</v>
      </c>
    </row>
    <row r="2134" spans="1:55" x14ac:dyDescent="0.25">
      <c r="A2134" t="s">
        <v>119</v>
      </c>
      <c r="B2134">
        <v>2044</v>
      </c>
      <c r="C2134" t="s">
        <v>129</v>
      </c>
      <c r="D2134" t="str">
        <f t="shared" si="112"/>
        <v>Truck</v>
      </c>
      <c r="E2134" t="str">
        <f t="shared" si="111"/>
        <v>2044LHDT1</v>
      </c>
      <c r="F2134" t="str">
        <f t="shared" si="113"/>
        <v>2044Truck</v>
      </c>
      <c r="G2134" t="s">
        <v>115</v>
      </c>
      <c r="H2134" t="s">
        <v>115</v>
      </c>
      <c r="I2134" t="s">
        <v>116</v>
      </c>
      <c r="J2134">
        <v>17290.072884674901</v>
      </c>
      <c r="K2134">
        <v>587874.57457143301</v>
      </c>
      <c r="L2134">
        <v>587874.57457143301</v>
      </c>
      <c r="M2134">
        <v>0</v>
      </c>
      <c r="N2134">
        <v>257596.323773059</v>
      </c>
      <c r="O2134">
        <v>2.21913054382228E-2</v>
      </c>
      <c r="P2134">
        <v>2.50350593956454E-2</v>
      </c>
      <c r="Q2134">
        <v>0.397693212632174</v>
      </c>
      <c r="R2134">
        <v>1.0343688247993301E-3</v>
      </c>
      <c r="S2134">
        <v>0</v>
      </c>
      <c r="T2134">
        <v>1.08322724187119E-4</v>
      </c>
      <c r="U2134">
        <v>2.0000005732018801E-3</v>
      </c>
      <c r="V2134">
        <v>2.7300007824205601E-2</v>
      </c>
      <c r="W2134">
        <v>1.12497047368687E-3</v>
      </c>
      <c r="X2134">
        <v>0</v>
      </c>
      <c r="Y2134">
        <v>1.17810846013729E-4</v>
      </c>
      <c r="Z2134">
        <v>8.0000022928075308E-3</v>
      </c>
      <c r="AA2134">
        <v>7.8000022354873397E-2</v>
      </c>
      <c r="AB2134">
        <v>489.04801046784002</v>
      </c>
      <c r="AC2134">
        <v>107.845414632269</v>
      </c>
      <c r="AD2134">
        <v>23.504739142186502</v>
      </c>
      <c r="AE2134">
        <v>5.0433047564595903E-4</v>
      </c>
      <c r="AF2134">
        <v>8.4972501266099398E-2</v>
      </c>
      <c r="AG2134">
        <v>1.9982161606675E-2</v>
      </c>
      <c r="AH2134">
        <v>1.9840951327662198E-3</v>
      </c>
      <c r="AI2134">
        <v>2.4583439326632101E-3</v>
      </c>
      <c r="AJ2134">
        <v>3.8035856560833199E-2</v>
      </c>
      <c r="AK2134">
        <v>1.7035419238412999E-3</v>
      </c>
      <c r="AL2134">
        <v>0.287536209314463</v>
      </c>
      <c r="AM2134">
        <v>8.8524454462107605E-2</v>
      </c>
      <c r="AN2134">
        <v>2.2133606287187899E-2</v>
      </c>
      <c r="AO2134">
        <v>0.197677089241412</v>
      </c>
      <c r="AP2134">
        <v>2.2511864040773402</v>
      </c>
      <c r="AQ2134">
        <v>2.48580437634577E-3</v>
      </c>
      <c r="AR2134">
        <v>0.41957216166424899</v>
      </c>
      <c r="AS2134">
        <v>9.6923134867807806E-2</v>
      </c>
      <c r="AT2134">
        <v>2.2133606287178802E-2</v>
      </c>
      <c r="AU2134">
        <v>0.19767708924133101</v>
      </c>
      <c r="AV2134">
        <v>2.2511864040773402</v>
      </c>
      <c r="AW2134">
        <v>4.4999999999999901E-2</v>
      </c>
      <c r="AX2134">
        <v>0.60761881790723604</v>
      </c>
      <c r="AY2134">
        <v>3.78139723689638</v>
      </c>
      <c r="AZ2134">
        <v>3.1618451030301302</v>
      </c>
      <c r="BA2134">
        <v>4.8347374727418704E-3</v>
      </c>
      <c r="BB2134">
        <v>1.06616171873846E-3</v>
      </c>
      <c r="BC2134">
        <v>2.32368276090195E-4</v>
      </c>
    </row>
    <row r="2135" spans="1:55" x14ac:dyDescent="0.25">
      <c r="A2135" t="s">
        <v>119</v>
      </c>
      <c r="B2135">
        <v>2044</v>
      </c>
      <c r="C2135" t="s">
        <v>129</v>
      </c>
      <c r="D2135" t="str">
        <f t="shared" si="112"/>
        <v>Truck</v>
      </c>
      <c r="E2135" t="str">
        <f t="shared" si="111"/>
        <v>2044LHDT1</v>
      </c>
      <c r="F2135" t="str">
        <f t="shared" si="113"/>
        <v>2044Truck</v>
      </c>
      <c r="G2135" t="s">
        <v>115</v>
      </c>
      <c r="H2135" t="s">
        <v>115</v>
      </c>
      <c r="I2135" t="s">
        <v>121</v>
      </c>
      <c r="J2135">
        <v>12395.358417454599</v>
      </c>
      <c r="K2135">
        <v>403296.09967225703</v>
      </c>
      <c r="L2135">
        <v>403296.09967225703</v>
      </c>
      <c r="M2135">
        <v>0</v>
      </c>
      <c r="N2135">
        <v>155918.01553069</v>
      </c>
      <c r="O2135">
        <v>0.27984049214100198</v>
      </c>
      <c r="P2135">
        <v>1.0908047303966899</v>
      </c>
      <c r="Q2135">
        <v>0</v>
      </c>
      <c r="R2135">
        <v>1.16576493980904E-2</v>
      </c>
      <c r="S2135">
        <v>2.6299415310876401E-2</v>
      </c>
      <c r="T2135">
        <v>0</v>
      </c>
      <c r="U2135">
        <v>3.0000008598028201E-3</v>
      </c>
      <c r="V2135">
        <v>2.7300007824205601E-2</v>
      </c>
      <c r="W2135">
        <v>1.2184756573819001E-2</v>
      </c>
      <c r="X2135">
        <v>2.74885581693072E-2</v>
      </c>
      <c r="Y2135">
        <v>0</v>
      </c>
      <c r="Z2135">
        <v>1.2000003439211201E-2</v>
      </c>
      <c r="AA2135">
        <v>7.8000022354873397E-2</v>
      </c>
      <c r="AB2135">
        <v>461.12563179517002</v>
      </c>
      <c r="AC2135">
        <v>117.46933880003201</v>
      </c>
      <c r="AD2135">
        <v>0</v>
      </c>
      <c r="AE2135">
        <v>1.91739228504376E-3</v>
      </c>
      <c r="AF2135">
        <v>5.0981284981674903E-3</v>
      </c>
      <c r="AG2135">
        <v>0</v>
      </c>
      <c r="AH2135">
        <v>7.2650531077738098E-2</v>
      </c>
      <c r="AI2135">
        <v>1.85073421660585E-2</v>
      </c>
      <c r="AJ2135">
        <v>0</v>
      </c>
      <c r="AK2135">
        <v>4.1280327007404798E-2</v>
      </c>
      <c r="AL2135">
        <v>0.10975970497624001</v>
      </c>
      <c r="AM2135">
        <v>0</v>
      </c>
      <c r="AN2135">
        <v>0</v>
      </c>
      <c r="AO2135">
        <v>0</v>
      </c>
      <c r="AP2135">
        <v>0</v>
      </c>
      <c r="AQ2135">
        <v>4.6994907795314997E-2</v>
      </c>
      <c r="AR2135">
        <v>0.12495412679444499</v>
      </c>
      <c r="AS2135">
        <v>0</v>
      </c>
      <c r="AT2135">
        <v>0</v>
      </c>
      <c r="AU2135">
        <v>0</v>
      </c>
      <c r="AV2135">
        <v>0</v>
      </c>
      <c r="AW2135">
        <v>0.21488499974740999</v>
      </c>
      <c r="AX2135">
        <v>8.6634359979819095E-2</v>
      </c>
      <c r="AY2135">
        <v>0.90974507584910502</v>
      </c>
      <c r="AZ2135">
        <v>0</v>
      </c>
      <c r="BA2135">
        <v>4.3693997064740897E-3</v>
      </c>
      <c r="BB2135">
        <v>1.1130816833460201E-3</v>
      </c>
      <c r="BC2135">
        <v>0</v>
      </c>
    </row>
    <row r="2136" spans="1:55" x14ac:dyDescent="0.25">
      <c r="A2136" t="s">
        <v>113</v>
      </c>
      <c r="B2136">
        <v>2044</v>
      </c>
      <c r="C2136" t="s">
        <v>129</v>
      </c>
      <c r="D2136" t="str">
        <f t="shared" si="112"/>
        <v>Truck</v>
      </c>
      <c r="E2136" t="str">
        <f t="shared" si="111"/>
        <v>2044LHDT1</v>
      </c>
      <c r="F2136" t="str">
        <f t="shared" si="113"/>
        <v>2044Truck</v>
      </c>
      <c r="G2136" t="s">
        <v>115</v>
      </c>
      <c r="H2136" t="s">
        <v>115</v>
      </c>
      <c r="I2136" t="s">
        <v>121</v>
      </c>
      <c r="J2136">
        <v>14003.634746854499</v>
      </c>
      <c r="K2136">
        <v>475094.64333891001</v>
      </c>
      <c r="L2136">
        <v>475094.64333891001</v>
      </c>
      <c r="M2136">
        <v>0</v>
      </c>
      <c r="N2136">
        <v>176148.10854291799</v>
      </c>
      <c r="O2136">
        <v>0.29029764001922498</v>
      </c>
      <c r="P2136">
        <v>1.0868353942656801</v>
      </c>
      <c r="Q2136">
        <v>0</v>
      </c>
      <c r="R2136">
        <v>1.1715966226765901E-2</v>
      </c>
      <c r="S2136">
        <v>2.6292455545858101E-2</v>
      </c>
      <c r="T2136">
        <v>0</v>
      </c>
      <c r="U2136">
        <v>3.0000008598028201E-3</v>
      </c>
      <c r="V2136">
        <v>2.7300007824205601E-2</v>
      </c>
      <c r="W2136">
        <v>1.22457102307101E-2</v>
      </c>
      <c r="X2136">
        <v>2.7481283714598299E-2</v>
      </c>
      <c r="Y2136">
        <v>0</v>
      </c>
      <c r="Z2136">
        <v>1.2000003439211201E-2</v>
      </c>
      <c r="AA2136">
        <v>7.80000223548733E-2</v>
      </c>
      <c r="AB2136">
        <v>463.24987267928901</v>
      </c>
      <c r="AC2136">
        <v>117.442691578507</v>
      </c>
      <c r="AD2136">
        <v>0</v>
      </c>
      <c r="AE2136">
        <v>1.8684115729078899E-3</v>
      </c>
      <c r="AF2136">
        <v>5.0981284981674903E-3</v>
      </c>
      <c r="AG2136">
        <v>0</v>
      </c>
      <c r="AH2136">
        <v>7.2985206094105096E-2</v>
      </c>
      <c r="AI2136">
        <v>1.85031438854554E-2</v>
      </c>
      <c r="AJ2136">
        <v>0</v>
      </c>
      <c r="AK2136">
        <v>4.0225801113149398E-2</v>
      </c>
      <c r="AL2136">
        <v>0.10975970497624001</v>
      </c>
      <c r="AM2136">
        <v>0</v>
      </c>
      <c r="AN2136">
        <v>0</v>
      </c>
      <c r="AO2136">
        <v>0</v>
      </c>
      <c r="AP2136">
        <v>0</v>
      </c>
      <c r="AQ2136">
        <v>4.5794400174350401E-2</v>
      </c>
      <c r="AR2136">
        <v>0.12495412679444499</v>
      </c>
      <c r="AS2136">
        <v>0</v>
      </c>
      <c r="AT2136">
        <v>0</v>
      </c>
      <c r="AU2136">
        <v>0</v>
      </c>
      <c r="AV2136">
        <v>0</v>
      </c>
      <c r="AW2136">
        <v>0.21460016306437199</v>
      </c>
      <c r="AX2136">
        <v>8.6915329037506095E-2</v>
      </c>
      <c r="AY2136">
        <v>0.90974507584910602</v>
      </c>
      <c r="AZ2136">
        <v>0</v>
      </c>
      <c r="BA2136">
        <v>4.3895279683957202E-3</v>
      </c>
      <c r="BB2136">
        <v>1.1128291873798901E-3</v>
      </c>
      <c r="BC2136">
        <v>0</v>
      </c>
    </row>
    <row r="2137" spans="1:55" x14ac:dyDescent="0.25">
      <c r="A2137" t="s">
        <v>119</v>
      </c>
      <c r="B2137">
        <v>2044</v>
      </c>
      <c r="C2137" t="s">
        <v>129</v>
      </c>
      <c r="D2137" t="str">
        <f t="shared" si="112"/>
        <v>Truck</v>
      </c>
      <c r="E2137" t="str">
        <f t="shared" si="111"/>
        <v>2044LHDT1</v>
      </c>
      <c r="F2137" t="str">
        <f t="shared" si="113"/>
        <v>2044Truck</v>
      </c>
      <c r="G2137" t="s">
        <v>115</v>
      </c>
      <c r="H2137" t="s">
        <v>115</v>
      </c>
      <c r="I2137" t="s">
        <v>125</v>
      </c>
      <c r="J2137">
        <v>17011.8455719292</v>
      </c>
      <c r="K2137">
        <v>739517.13480460003</v>
      </c>
      <c r="L2137">
        <v>0</v>
      </c>
      <c r="M2137">
        <v>739517.13480460003</v>
      </c>
      <c r="N2137">
        <v>238288.83368376401</v>
      </c>
      <c r="O2137">
        <v>0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2.0000005732018801E-3</v>
      </c>
      <c r="V2137">
        <v>1.36500039121028E-2</v>
      </c>
      <c r="W2137">
        <v>0</v>
      </c>
      <c r="X2137">
        <v>0</v>
      </c>
      <c r="Y2137">
        <v>0</v>
      </c>
      <c r="Z2137">
        <v>8.0000022928075204E-3</v>
      </c>
      <c r="AA2137">
        <v>3.9000011177436601E-2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</row>
    <row r="2138" spans="1:55" x14ac:dyDescent="0.25">
      <c r="A2138" t="s">
        <v>113</v>
      </c>
      <c r="B2138">
        <v>2044</v>
      </c>
      <c r="C2138" t="s">
        <v>129</v>
      </c>
      <c r="D2138" t="str">
        <f t="shared" si="112"/>
        <v>Truck</v>
      </c>
      <c r="E2138" t="str">
        <f t="shared" si="111"/>
        <v>2044LHDT1</v>
      </c>
      <c r="F2138" t="str">
        <f t="shared" si="113"/>
        <v>2044Truck</v>
      </c>
      <c r="G2138" t="s">
        <v>115</v>
      </c>
      <c r="H2138" t="s">
        <v>115</v>
      </c>
      <c r="I2138" t="s">
        <v>125</v>
      </c>
      <c r="J2138">
        <v>19042.114422677001</v>
      </c>
      <c r="K2138">
        <v>863966.86663464503</v>
      </c>
      <c r="L2138">
        <v>0</v>
      </c>
      <c r="M2138">
        <v>863966.86663464503</v>
      </c>
      <c r="N2138">
        <v>266656.47383168101</v>
      </c>
      <c r="O2138">
        <v>0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2.0000005732018801E-3</v>
      </c>
      <c r="V2138">
        <v>1.36500039121028E-2</v>
      </c>
      <c r="W2138">
        <v>0</v>
      </c>
      <c r="X2138">
        <v>0</v>
      </c>
      <c r="Y2138">
        <v>0</v>
      </c>
      <c r="Z2138">
        <v>8.0000022928075204E-3</v>
      </c>
      <c r="AA2138">
        <v>3.9000011177436601E-2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</row>
    <row r="2139" spans="1:55" x14ac:dyDescent="0.25">
      <c r="A2139" t="s">
        <v>119</v>
      </c>
      <c r="B2139">
        <v>2044</v>
      </c>
      <c r="C2139" t="s">
        <v>130</v>
      </c>
      <c r="D2139" t="str">
        <f t="shared" si="112"/>
        <v>Truck</v>
      </c>
      <c r="E2139" t="str">
        <f t="shared" si="111"/>
        <v>2044LHDT2</v>
      </c>
      <c r="F2139" t="str">
        <f t="shared" si="113"/>
        <v>2044Truck</v>
      </c>
      <c r="G2139" t="s">
        <v>115</v>
      </c>
      <c r="H2139" t="s">
        <v>115</v>
      </c>
      <c r="I2139" t="s">
        <v>116</v>
      </c>
      <c r="J2139">
        <v>2162.1429131341902</v>
      </c>
      <c r="K2139">
        <v>70521.155934179595</v>
      </c>
      <c r="L2139">
        <v>70521.155934179595</v>
      </c>
      <c r="M2139">
        <v>0</v>
      </c>
      <c r="N2139">
        <v>32212.707812758999</v>
      </c>
      <c r="O2139">
        <v>2.70380944883763E-2</v>
      </c>
      <c r="P2139">
        <v>2.2680321909205801E-2</v>
      </c>
      <c r="Q2139">
        <v>0.363724069988552</v>
      </c>
      <c r="R2139">
        <v>1.0177789556258801E-3</v>
      </c>
      <c r="S2139">
        <v>0</v>
      </c>
      <c r="T2139">
        <v>9.2496360512904702E-5</v>
      </c>
      <c r="U2139">
        <v>2.0000005732018801E-3</v>
      </c>
      <c r="V2139">
        <v>3.1850009128239903E-2</v>
      </c>
      <c r="W2139">
        <v>1.1069274772865501E-3</v>
      </c>
      <c r="X2139">
        <v>0</v>
      </c>
      <c r="Y2139">
        <v>1.0059823150673499E-4</v>
      </c>
      <c r="Z2139">
        <v>8.0000022928075204E-3</v>
      </c>
      <c r="AA2139">
        <v>9.1000026080685498E-2</v>
      </c>
      <c r="AB2139">
        <v>551.19864529430004</v>
      </c>
      <c r="AC2139">
        <v>124.889846805254</v>
      </c>
      <c r="AD2139">
        <v>23.242679494970002</v>
      </c>
      <c r="AE2139">
        <v>4.6159176613705199E-4</v>
      </c>
      <c r="AF2139">
        <v>7.7253591196773594E-2</v>
      </c>
      <c r="AG2139">
        <v>1.78790650207152E-2</v>
      </c>
      <c r="AH2139">
        <v>2.6284530921401798E-3</v>
      </c>
      <c r="AI2139">
        <v>2.20890152600709E-3</v>
      </c>
      <c r="AJ2139">
        <v>3.4518629456758501E-2</v>
      </c>
      <c r="AK2139">
        <v>1.52843420502748E-3</v>
      </c>
      <c r="AL2139">
        <v>0.26049124488752501</v>
      </c>
      <c r="AM2139">
        <v>7.8320176526687796E-2</v>
      </c>
      <c r="AN2139">
        <v>2.4381485996331401E-2</v>
      </c>
      <c r="AO2139">
        <v>0.22011296840006001</v>
      </c>
      <c r="AP2139">
        <v>2.5454641894721899</v>
      </c>
      <c r="AQ2139">
        <v>2.2302876041034999E-3</v>
      </c>
      <c r="AR2139">
        <v>0.38010821305827203</v>
      </c>
      <c r="AS2139">
        <v>8.5750734963478098E-2</v>
      </c>
      <c r="AT2139">
        <v>2.4381485996321402E-2</v>
      </c>
      <c r="AU2139">
        <v>0.22011296839996999</v>
      </c>
      <c r="AV2139">
        <v>2.5454641894721899</v>
      </c>
      <c r="AW2139">
        <v>4.4999999999999901E-2</v>
      </c>
      <c r="AX2139">
        <v>0.61850114101015496</v>
      </c>
      <c r="AY2139">
        <v>3.7813972368963902</v>
      </c>
      <c r="AZ2139">
        <v>3.19567821930853</v>
      </c>
      <c r="BA2139">
        <v>5.4491597722268201E-3</v>
      </c>
      <c r="BB2139">
        <v>1.2346632833384399E-3</v>
      </c>
      <c r="BC2139">
        <v>2.2977754968016699E-4</v>
      </c>
    </row>
    <row r="2140" spans="1:55" x14ac:dyDescent="0.25">
      <c r="A2140" t="s">
        <v>113</v>
      </c>
      <c r="B2140">
        <v>2044</v>
      </c>
      <c r="C2140" t="s">
        <v>130</v>
      </c>
      <c r="D2140" t="str">
        <f t="shared" si="112"/>
        <v>Truck</v>
      </c>
      <c r="E2140" t="str">
        <f t="shared" si="111"/>
        <v>2044LHDT2</v>
      </c>
      <c r="F2140" t="str">
        <f t="shared" si="113"/>
        <v>2044Truck</v>
      </c>
      <c r="G2140" t="s">
        <v>115</v>
      </c>
      <c r="H2140" t="s">
        <v>115</v>
      </c>
      <c r="I2140" t="s">
        <v>116</v>
      </c>
      <c r="J2140">
        <v>2493.8204102167701</v>
      </c>
      <c r="K2140">
        <v>84211.389096408398</v>
      </c>
      <c r="L2140">
        <v>84211.389096408398</v>
      </c>
      <c r="M2140">
        <v>0</v>
      </c>
      <c r="N2140">
        <v>37154.208319818703</v>
      </c>
      <c r="O2140">
        <v>2.8065035971331101E-2</v>
      </c>
      <c r="P2140">
        <v>2.2878652603234299E-2</v>
      </c>
      <c r="Q2140">
        <v>0.372106554970213</v>
      </c>
      <c r="R2140">
        <v>1.03390319028111E-3</v>
      </c>
      <c r="S2140">
        <v>0</v>
      </c>
      <c r="T2140">
        <v>9.2519294511943695E-5</v>
      </c>
      <c r="U2140">
        <v>2.0000005732018801E-3</v>
      </c>
      <c r="V2140">
        <v>3.1850009128239903E-2</v>
      </c>
      <c r="W2140">
        <v>1.1244640536634E-3</v>
      </c>
      <c r="X2140">
        <v>0</v>
      </c>
      <c r="Y2140">
        <v>1.00623174323208E-4</v>
      </c>
      <c r="Z2140">
        <v>8.0000022928075204E-3</v>
      </c>
      <c r="AA2140">
        <v>9.1000026080685595E-2</v>
      </c>
      <c r="AB2140">
        <v>554.88867814656896</v>
      </c>
      <c r="AC2140">
        <v>125.07808228490001</v>
      </c>
      <c r="AD2140">
        <v>23.3451136766157</v>
      </c>
      <c r="AE2140">
        <v>4.7856458955089899E-4</v>
      </c>
      <c r="AF2140">
        <v>7.8038470424642195E-2</v>
      </c>
      <c r="AG2140">
        <v>1.83311434221528E-2</v>
      </c>
      <c r="AH2140">
        <v>2.7338491378700001E-3</v>
      </c>
      <c r="AI2140">
        <v>2.2297559460038498E-3</v>
      </c>
      <c r="AJ2140">
        <v>3.5358837785821703E-2</v>
      </c>
      <c r="AK2140">
        <v>1.58042234223263E-3</v>
      </c>
      <c r="AL2140">
        <v>0.26276914065962698</v>
      </c>
      <c r="AM2140">
        <v>8.0203904889961403E-2</v>
      </c>
      <c r="AN2140">
        <v>2.46911249269069E-2</v>
      </c>
      <c r="AO2140">
        <v>0.22569765321416599</v>
      </c>
      <c r="AP2140">
        <v>2.5795907442059001</v>
      </c>
      <c r="AQ2140">
        <v>2.3061485718754099E-3</v>
      </c>
      <c r="AR2140">
        <v>0.38343211322175202</v>
      </c>
      <c r="AS2140">
        <v>8.7813180412221706E-2</v>
      </c>
      <c r="AT2140">
        <v>2.4691124926896801E-2</v>
      </c>
      <c r="AU2140">
        <v>0.22569765321407301</v>
      </c>
      <c r="AV2140">
        <v>2.5795907442059001</v>
      </c>
      <c r="AW2140">
        <v>4.4999999999999901E-2</v>
      </c>
      <c r="AX2140">
        <v>0.640100074213104</v>
      </c>
      <c r="AY2140">
        <v>3.78139723689638</v>
      </c>
      <c r="AZ2140">
        <v>3.2402234191460799</v>
      </c>
      <c r="BA2140">
        <v>5.4856395037146096E-3</v>
      </c>
      <c r="BB2140">
        <v>1.23652418269323E-3</v>
      </c>
      <c r="BC2140">
        <v>2.3079021585177301E-4</v>
      </c>
    </row>
    <row r="2141" spans="1:55" x14ac:dyDescent="0.25">
      <c r="A2141" t="s">
        <v>119</v>
      </c>
      <c r="B2141">
        <v>2044</v>
      </c>
      <c r="C2141" t="s">
        <v>130</v>
      </c>
      <c r="D2141" t="str">
        <f t="shared" si="112"/>
        <v>Truck</v>
      </c>
      <c r="E2141" t="str">
        <f t="shared" si="111"/>
        <v>2044LHDT2</v>
      </c>
      <c r="F2141" t="str">
        <f t="shared" si="113"/>
        <v>2044Truck</v>
      </c>
      <c r="G2141" t="s">
        <v>115</v>
      </c>
      <c r="H2141" t="s">
        <v>115</v>
      </c>
      <c r="I2141" t="s">
        <v>121</v>
      </c>
      <c r="J2141">
        <v>6322.4902050004603</v>
      </c>
      <c r="K2141">
        <v>194189.990532019</v>
      </c>
      <c r="L2141">
        <v>194189.990532019</v>
      </c>
      <c r="M2141">
        <v>0</v>
      </c>
      <c r="N2141">
        <v>79528.973086227896</v>
      </c>
      <c r="O2141">
        <v>0.46379753791811601</v>
      </c>
      <c r="P2141">
        <v>1.21708506954857</v>
      </c>
      <c r="Q2141">
        <v>0</v>
      </c>
      <c r="R2141">
        <v>1.53204565836215E-2</v>
      </c>
      <c r="S2141">
        <v>2.6177379808162E-2</v>
      </c>
      <c r="T2141">
        <v>0</v>
      </c>
      <c r="U2141">
        <v>3.0000008598028201E-3</v>
      </c>
      <c r="V2141">
        <v>3.1850009128239903E-2</v>
      </c>
      <c r="W2141">
        <v>1.6013179646813602E-2</v>
      </c>
      <c r="X2141">
        <v>2.7361004762684601E-2</v>
      </c>
      <c r="Y2141">
        <v>0</v>
      </c>
      <c r="Z2141">
        <v>1.2000003439211201E-2</v>
      </c>
      <c r="AA2141">
        <v>9.1000026080685498E-2</v>
      </c>
      <c r="AB2141">
        <v>540.16432123712104</v>
      </c>
      <c r="AC2141">
        <v>192.965504253593</v>
      </c>
      <c r="AD2141">
        <v>0</v>
      </c>
      <c r="AE2141">
        <v>2.5396928333167599E-3</v>
      </c>
      <c r="AF2141">
        <v>5.0981284981674903E-3</v>
      </c>
      <c r="AG2141">
        <v>0</v>
      </c>
      <c r="AH2141">
        <v>8.5103108786965906E-2</v>
      </c>
      <c r="AI2141">
        <v>3.0401793778261001E-2</v>
      </c>
      <c r="AJ2141">
        <v>0</v>
      </c>
      <c r="AK2141">
        <v>5.4678091424199798E-2</v>
      </c>
      <c r="AL2141">
        <v>0.10975970497624001</v>
      </c>
      <c r="AM2141">
        <v>0</v>
      </c>
      <c r="AN2141">
        <v>0</v>
      </c>
      <c r="AO2141">
        <v>0</v>
      </c>
      <c r="AP2141">
        <v>0</v>
      </c>
      <c r="AQ2141">
        <v>6.2247371839935998E-2</v>
      </c>
      <c r="AR2141">
        <v>0.12495412679444499</v>
      </c>
      <c r="AS2141">
        <v>0</v>
      </c>
      <c r="AT2141">
        <v>0</v>
      </c>
      <c r="AU2141">
        <v>0</v>
      </c>
      <c r="AV2141">
        <v>0</v>
      </c>
      <c r="AW2141">
        <v>0.20907444388569399</v>
      </c>
      <c r="AX2141">
        <v>0.124765314357711</v>
      </c>
      <c r="AY2141">
        <v>0.90974507584910502</v>
      </c>
      <c r="AZ2141">
        <v>0</v>
      </c>
      <c r="BA2141">
        <v>5.11833145659889E-3</v>
      </c>
      <c r="BB2141">
        <v>1.82844621836115E-3</v>
      </c>
      <c r="BC2141">
        <v>0</v>
      </c>
    </row>
    <row r="2142" spans="1:55" x14ac:dyDescent="0.25">
      <c r="A2142" t="s">
        <v>113</v>
      </c>
      <c r="B2142">
        <v>2044</v>
      </c>
      <c r="C2142" t="s">
        <v>130</v>
      </c>
      <c r="D2142" t="str">
        <f t="shared" si="112"/>
        <v>Truck</v>
      </c>
      <c r="E2142" t="str">
        <f t="shared" si="111"/>
        <v>2044LHDT2</v>
      </c>
      <c r="F2142" t="str">
        <f t="shared" si="113"/>
        <v>2044Truck</v>
      </c>
      <c r="G2142" t="s">
        <v>115</v>
      </c>
      <c r="H2142" t="s">
        <v>115</v>
      </c>
      <c r="I2142" t="s">
        <v>121</v>
      </c>
      <c r="J2142">
        <v>7082.24864570709</v>
      </c>
      <c r="K2142">
        <v>227779.43006183801</v>
      </c>
      <c r="L2142">
        <v>227779.43006183801</v>
      </c>
      <c r="M2142">
        <v>0</v>
      </c>
      <c r="N2142">
        <v>89085.778494198894</v>
      </c>
      <c r="O2142">
        <v>0.46725188712737598</v>
      </c>
      <c r="P2142">
        <v>1.1999995314916001</v>
      </c>
      <c r="Q2142">
        <v>0</v>
      </c>
      <c r="R2142">
        <v>1.5196156717727199E-2</v>
      </c>
      <c r="S2142">
        <v>2.6180156043423299E-2</v>
      </c>
      <c r="T2142">
        <v>0</v>
      </c>
      <c r="U2142">
        <v>3.0000008598028201E-3</v>
      </c>
      <c r="V2142">
        <v>3.1850009128239903E-2</v>
      </c>
      <c r="W2142">
        <v>1.5883259492556E-2</v>
      </c>
      <c r="X2142">
        <v>2.7363906526985001E-2</v>
      </c>
      <c r="Y2142">
        <v>0</v>
      </c>
      <c r="Z2142">
        <v>1.2000003439211201E-2</v>
      </c>
      <c r="AA2142">
        <v>9.1000026080685595E-2</v>
      </c>
      <c r="AB2142">
        <v>542.18854702884096</v>
      </c>
      <c r="AC2142">
        <v>192.561833738442</v>
      </c>
      <c r="AD2142">
        <v>0</v>
      </c>
      <c r="AE2142">
        <v>2.4470926886656199E-3</v>
      </c>
      <c r="AF2142">
        <v>5.0981284981674903E-3</v>
      </c>
      <c r="AG2142">
        <v>0</v>
      </c>
      <c r="AH2142">
        <v>8.5422026384795305E-2</v>
      </c>
      <c r="AI2142">
        <v>3.0338195324208499E-2</v>
      </c>
      <c r="AJ2142">
        <v>0</v>
      </c>
      <c r="AK2142">
        <v>5.2684464829397398E-2</v>
      </c>
      <c r="AL2142">
        <v>0.10975970497624001</v>
      </c>
      <c r="AM2142">
        <v>0</v>
      </c>
      <c r="AN2142">
        <v>0</v>
      </c>
      <c r="AO2142">
        <v>0</v>
      </c>
      <c r="AP2142">
        <v>0</v>
      </c>
      <c r="AQ2142">
        <v>5.9977760507055403E-2</v>
      </c>
      <c r="AR2142">
        <v>0.12495412679444499</v>
      </c>
      <c r="AS2142">
        <v>0</v>
      </c>
      <c r="AT2142">
        <v>0</v>
      </c>
      <c r="AU2142">
        <v>0</v>
      </c>
      <c r="AV2142">
        <v>0</v>
      </c>
      <c r="AW2142">
        <v>0.20907818535311601</v>
      </c>
      <c r="AX2142">
        <v>0.12365907235163601</v>
      </c>
      <c r="AY2142">
        <v>0.90974507584910602</v>
      </c>
      <c r="AZ2142">
        <v>0</v>
      </c>
      <c r="BA2142">
        <v>5.1375120246921098E-3</v>
      </c>
      <c r="BB2142">
        <v>1.8246212350837101E-3</v>
      </c>
      <c r="BC2142">
        <v>0</v>
      </c>
    </row>
    <row r="2143" spans="1:55" x14ac:dyDescent="0.25">
      <c r="A2143" t="s">
        <v>119</v>
      </c>
      <c r="B2143">
        <v>2044</v>
      </c>
      <c r="C2143" t="s">
        <v>130</v>
      </c>
      <c r="D2143" t="str">
        <f t="shared" si="112"/>
        <v>Truck</v>
      </c>
      <c r="E2143" t="str">
        <f t="shared" si="111"/>
        <v>2044LHDT2</v>
      </c>
      <c r="F2143" t="str">
        <f t="shared" si="113"/>
        <v>2044Truck</v>
      </c>
      <c r="G2143" t="s">
        <v>115</v>
      </c>
      <c r="H2143" t="s">
        <v>115</v>
      </c>
      <c r="I2143" t="s">
        <v>125</v>
      </c>
      <c r="J2143">
        <v>4274.2718942637302</v>
      </c>
      <c r="K2143">
        <v>179678.161848344</v>
      </c>
      <c r="L2143">
        <v>0</v>
      </c>
      <c r="M2143">
        <v>179678.161848344</v>
      </c>
      <c r="N2143">
        <v>56573.092094435997</v>
      </c>
      <c r="O2143">
        <v>0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2.0000005732018801E-3</v>
      </c>
      <c r="V2143">
        <v>1.59250045641199E-2</v>
      </c>
      <c r="W2143">
        <v>0</v>
      </c>
      <c r="X2143">
        <v>0</v>
      </c>
      <c r="Y2143">
        <v>0</v>
      </c>
      <c r="Z2143">
        <v>8.0000022928075204E-3</v>
      </c>
      <c r="AA2143">
        <v>4.5500013040342797E-2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</row>
    <row r="2144" spans="1:55" x14ac:dyDescent="0.25">
      <c r="A2144" t="s">
        <v>113</v>
      </c>
      <c r="B2144">
        <v>2044</v>
      </c>
      <c r="C2144" t="s">
        <v>130</v>
      </c>
      <c r="D2144" t="str">
        <f t="shared" si="112"/>
        <v>Truck</v>
      </c>
      <c r="E2144" t="str">
        <f t="shared" si="111"/>
        <v>2044LHDT2</v>
      </c>
      <c r="F2144" t="str">
        <f t="shared" si="113"/>
        <v>2044Truck</v>
      </c>
      <c r="G2144" t="s">
        <v>115</v>
      </c>
      <c r="H2144" t="s">
        <v>115</v>
      </c>
      <c r="I2144" t="s">
        <v>125</v>
      </c>
      <c r="J2144">
        <v>4803.8603764079999</v>
      </c>
      <c r="K2144">
        <v>210705.699804089</v>
      </c>
      <c r="L2144">
        <v>0</v>
      </c>
      <c r="M2144">
        <v>210705.699804089</v>
      </c>
      <c r="N2144">
        <v>63581.614166515697</v>
      </c>
      <c r="O2144">
        <v>0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2.0000005732018801E-3</v>
      </c>
      <c r="V2144">
        <v>1.59250045641199E-2</v>
      </c>
      <c r="W2144">
        <v>0</v>
      </c>
      <c r="X2144">
        <v>0</v>
      </c>
      <c r="Y2144">
        <v>0</v>
      </c>
      <c r="Z2144">
        <v>8.0000022928075204E-3</v>
      </c>
      <c r="AA2144">
        <v>4.55000130403427E-2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</row>
    <row r="2145" spans="1:55" x14ac:dyDescent="0.25">
      <c r="A2145" t="s">
        <v>113</v>
      </c>
      <c r="B2145">
        <v>2044</v>
      </c>
      <c r="C2145" t="s">
        <v>138</v>
      </c>
      <c r="D2145" t="str">
        <f t="shared" si="112"/>
        <v>Passenger</v>
      </c>
      <c r="E2145" t="str">
        <f t="shared" si="111"/>
        <v>2044MCY</v>
      </c>
      <c r="F2145" t="str">
        <f t="shared" si="113"/>
        <v>2044Passenger</v>
      </c>
      <c r="G2145" t="s">
        <v>115</v>
      </c>
      <c r="H2145" t="s">
        <v>115</v>
      </c>
      <c r="I2145" t="s">
        <v>116</v>
      </c>
      <c r="J2145">
        <v>39604.228325709999</v>
      </c>
      <c r="K2145">
        <v>220047.319624436</v>
      </c>
      <c r="L2145">
        <v>220047.319624436</v>
      </c>
      <c r="M2145">
        <v>0</v>
      </c>
      <c r="N2145">
        <v>79208.4566514201</v>
      </c>
      <c r="O2145">
        <v>0.46479740099747902</v>
      </c>
      <c r="P2145">
        <v>0</v>
      </c>
      <c r="Q2145">
        <v>7.3795457309049101E-2</v>
      </c>
      <c r="R2145">
        <v>1.9471417322054201E-3</v>
      </c>
      <c r="S2145">
        <v>0</v>
      </c>
      <c r="T2145">
        <v>3.2842381085757201E-3</v>
      </c>
      <c r="U2145">
        <v>1.00000028660094E-3</v>
      </c>
      <c r="V2145">
        <v>4.2000012037239501E-3</v>
      </c>
      <c r="W2145">
        <v>2.0883186058615602E-3</v>
      </c>
      <c r="X2145">
        <v>0</v>
      </c>
      <c r="Y2145">
        <v>3.5196652436054999E-3</v>
      </c>
      <c r="Z2145">
        <v>4.0000011464037602E-3</v>
      </c>
      <c r="AA2145">
        <v>1.2000003439211201E-2</v>
      </c>
      <c r="AB2145">
        <v>183.840271441048</v>
      </c>
      <c r="AC2145">
        <v>0</v>
      </c>
      <c r="AD2145">
        <v>37.741486805652201</v>
      </c>
      <c r="AE2145">
        <v>0.13027928388748999</v>
      </c>
      <c r="AF2145">
        <v>0</v>
      </c>
      <c r="AG2145">
        <v>0.13340858849980899</v>
      </c>
      <c r="AH2145">
        <v>3.5067345338960998E-2</v>
      </c>
      <c r="AI2145">
        <v>0</v>
      </c>
      <c r="AJ2145">
        <v>4.7769885780919097E-3</v>
      </c>
      <c r="AK2145">
        <v>0.77680324068362605</v>
      </c>
      <c r="AL2145">
        <v>0</v>
      </c>
      <c r="AM2145">
        <v>0.93846698460530398</v>
      </c>
      <c r="AN2145">
        <v>3.55768515979456</v>
      </c>
      <c r="AO2145">
        <v>3.8869338976924599</v>
      </c>
      <c r="AP2145">
        <v>4.3454498651325402</v>
      </c>
      <c r="AQ2145">
        <v>0.96801090650873001</v>
      </c>
      <c r="AR2145">
        <v>0</v>
      </c>
      <c r="AS2145">
        <v>1.02171415282583</v>
      </c>
      <c r="AT2145">
        <v>3.5576851597930998</v>
      </c>
      <c r="AU2145">
        <v>3.8869338976908598</v>
      </c>
      <c r="AV2145">
        <v>4.3454498651325402</v>
      </c>
      <c r="AW2145">
        <v>9.1460803549457004E-3</v>
      </c>
      <c r="AX2145">
        <v>9.4991024249895002</v>
      </c>
      <c r="AY2145">
        <v>0</v>
      </c>
      <c r="AZ2145">
        <v>7.5315272801899402</v>
      </c>
      <c r="BA2145">
        <v>1.8174482470234301E-3</v>
      </c>
      <c r="BB2145">
        <v>0</v>
      </c>
      <c r="BC2145">
        <v>3.7311302087032901E-4</v>
      </c>
    </row>
    <row r="2146" spans="1:55" x14ac:dyDescent="0.25">
      <c r="A2146" t="s">
        <v>119</v>
      </c>
      <c r="B2146">
        <v>2044</v>
      </c>
      <c r="C2146" t="s">
        <v>138</v>
      </c>
      <c r="D2146" t="str">
        <f t="shared" si="112"/>
        <v>Passenger</v>
      </c>
      <c r="E2146" t="str">
        <f t="shared" si="111"/>
        <v>2044MCY</v>
      </c>
      <c r="F2146" t="str">
        <f t="shared" si="113"/>
        <v>2044Passenger</v>
      </c>
      <c r="G2146" t="s">
        <v>115</v>
      </c>
      <c r="H2146" t="s">
        <v>115</v>
      </c>
      <c r="I2146" t="s">
        <v>116</v>
      </c>
      <c r="J2146">
        <v>33680.5803705324</v>
      </c>
      <c r="K2146">
        <v>183643.26774394</v>
      </c>
      <c r="L2146">
        <v>183643.26774394</v>
      </c>
      <c r="M2146">
        <v>0</v>
      </c>
      <c r="N2146">
        <v>67361.160741064799</v>
      </c>
      <c r="O2146">
        <v>0.45277929328411298</v>
      </c>
      <c r="P2146">
        <v>0</v>
      </c>
      <c r="Q2146">
        <v>6.8709299100988094E-2</v>
      </c>
      <c r="R2146">
        <v>1.9598269653332699E-3</v>
      </c>
      <c r="S2146">
        <v>0</v>
      </c>
      <c r="T2146">
        <v>3.3164717962148199E-3</v>
      </c>
      <c r="U2146">
        <v>1.00000028660094E-3</v>
      </c>
      <c r="V2146">
        <v>4.2000012037239397E-3</v>
      </c>
      <c r="W2146">
        <v>2.10201576083385E-3</v>
      </c>
      <c r="X2146">
        <v>0</v>
      </c>
      <c r="Y2146">
        <v>3.55480959759443E-3</v>
      </c>
      <c r="Z2146">
        <v>4.0000011464037602E-3</v>
      </c>
      <c r="AA2146">
        <v>1.2000003439211201E-2</v>
      </c>
      <c r="AB2146">
        <v>184.093262770699</v>
      </c>
      <c r="AC2146">
        <v>0</v>
      </c>
      <c r="AD2146">
        <v>36.431945634467702</v>
      </c>
      <c r="AE2146">
        <v>0.129752966452723</v>
      </c>
      <c r="AF2146">
        <v>0</v>
      </c>
      <c r="AG2146">
        <v>0.12702025953438101</v>
      </c>
      <c r="AH2146">
        <v>3.4468078958751001E-2</v>
      </c>
      <c r="AI2146">
        <v>0</v>
      </c>
      <c r="AJ2146">
        <v>4.5438028934351596E-3</v>
      </c>
      <c r="AK2146">
        <v>0.77042979198927297</v>
      </c>
      <c r="AL2146">
        <v>0</v>
      </c>
      <c r="AM2146">
        <v>0.88623445876876195</v>
      </c>
      <c r="AN2146">
        <v>3.5929610880459699</v>
      </c>
      <c r="AO2146">
        <v>3.8998686754334</v>
      </c>
      <c r="AP2146">
        <v>4.4319605775216804</v>
      </c>
      <c r="AQ2146">
        <v>0.96160462285015602</v>
      </c>
      <c r="AR2146">
        <v>0</v>
      </c>
      <c r="AS2146">
        <v>0.964981911072745</v>
      </c>
      <c r="AT2146">
        <v>3.5929610880445</v>
      </c>
      <c r="AU2146">
        <v>3.8998686754317902</v>
      </c>
      <c r="AV2146">
        <v>4.4319605775216804</v>
      </c>
      <c r="AW2146">
        <v>9.1554916717890896E-3</v>
      </c>
      <c r="AX2146">
        <v>9.4405831864291496</v>
      </c>
      <c r="AY2146">
        <v>0</v>
      </c>
      <c r="AZ2146">
        <v>7.19993230603027</v>
      </c>
      <c r="BA2146">
        <v>1.81994932388207E-3</v>
      </c>
      <c r="BB2146">
        <v>0</v>
      </c>
      <c r="BC2146">
        <v>3.6016687317745198E-4</v>
      </c>
    </row>
    <row r="2147" spans="1:55" x14ac:dyDescent="0.25">
      <c r="A2147" t="s">
        <v>119</v>
      </c>
      <c r="B2147">
        <v>2044</v>
      </c>
      <c r="C2147" t="s">
        <v>141</v>
      </c>
      <c r="D2147" t="str">
        <f t="shared" si="112"/>
        <v>Passenger</v>
      </c>
      <c r="E2147" t="str">
        <f t="shared" si="111"/>
        <v>2044MDV</v>
      </c>
      <c r="F2147" t="str">
        <f t="shared" si="113"/>
        <v>2044Passenger</v>
      </c>
      <c r="G2147" t="s">
        <v>115</v>
      </c>
      <c r="H2147" t="s">
        <v>115</v>
      </c>
      <c r="I2147" t="s">
        <v>116</v>
      </c>
      <c r="J2147">
        <v>238273.96758206299</v>
      </c>
      <c r="K2147">
        <v>9235894.0336012896</v>
      </c>
      <c r="L2147">
        <v>9235894.0336012896</v>
      </c>
      <c r="M2147">
        <v>0</v>
      </c>
      <c r="N2147">
        <v>1087179.69974949</v>
      </c>
      <c r="O2147">
        <v>2.7905889153042599E-2</v>
      </c>
      <c r="P2147">
        <v>0</v>
      </c>
      <c r="Q2147">
        <v>0.22443849331094801</v>
      </c>
      <c r="R2147">
        <v>5.0143949513477596E-4</v>
      </c>
      <c r="S2147">
        <v>0</v>
      </c>
      <c r="T2147">
        <v>8.5358862431595003E-4</v>
      </c>
      <c r="U2147">
        <v>2.0000005732018801E-3</v>
      </c>
      <c r="V2147">
        <v>2.8087196208184798E-3</v>
      </c>
      <c r="W2147">
        <v>5.4536120273782302E-4</v>
      </c>
      <c r="X2147">
        <v>0</v>
      </c>
      <c r="Y2147">
        <v>9.2835551111734697E-4</v>
      </c>
      <c r="Z2147">
        <v>8.0000022928075395E-3</v>
      </c>
      <c r="AA2147">
        <v>8.0249132023385104E-3</v>
      </c>
      <c r="AB2147">
        <v>335.39237158474799</v>
      </c>
      <c r="AC2147">
        <v>0</v>
      </c>
      <c r="AD2147">
        <v>80.949137906694503</v>
      </c>
      <c r="AE2147">
        <v>1.5261808766306E-3</v>
      </c>
      <c r="AF2147">
        <v>0</v>
      </c>
      <c r="AG2147">
        <v>4.4235267705725202E-2</v>
      </c>
      <c r="AH2147">
        <v>3.7451238688405298E-3</v>
      </c>
      <c r="AI2147">
        <v>0</v>
      </c>
      <c r="AJ2147">
        <v>3.1784785215188099E-2</v>
      </c>
      <c r="AK2147">
        <v>4.8561955587372099E-3</v>
      </c>
      <c r="AL2147">
        <v>0</v>
      </c>
      <c r="AM2147">
        <v>0.180606793114684</v>
      </c>
      <c r="AN2147">
        <v>5.1209708498117998E-2</v>
      </c>
      <c r="AO2147">
        <v>0.20607827531985401</v>
      </c>
      <c r="AP2147">
        <v>1.3571529090738199</v>
      </c>
      <c r="AQ2147">
        <v>7.0861491597928204E-3</v>
      </c>
      <c r="AR2147">
        <v>0</v>
      </c>
      <c r="AS2147">
        <v>0.197741705085453</v>
      </c>
      <c r="AT2147">
        <v>5.1209708498096897E-2</v>
      </c>
      <c r="AU2147">
        <v>0.20607827531976899</v>
      </c>
      <c r="AV2147">
        <v>1.3571529090738199</v>
      </c>
      <c r="AW2147">
        <v>4.1606579076672201E-2</v>
      </c>
      <c r="AX2147">
        <v>0.64026328499234697</v>
      </c>
      <c r="AY2147">
        <v>0</v>
      </c>
      <c r="AZ2147">
        <v>2.0720018383138599</v>
      </c>
      <c r="BA2147">
        <v>3.3156950488794201E-3</v>
      </c>
      <c r="BB2147">
        <v>0</v>
      </c>
      <c r="BC2147">
        <v>8.0026464078496195E-4</v>
      </c>
    </row>
    <row r="2148" spans="1:55" x14ac:dyDescent="0.25">
      <c r="A2148" t="s">
        <v>113</v>
      </c>
      <c r="B2148">
        <v>2044</v>
      </c>
      <c r="C2148" t="s">
        <v>141</v>
      </c>
      <c r="D2148" t="str">
        <f t="shared" si="112"/>
        <v>Passenger</v>
      </c>
      <c r="E2148" t="str">
        <f t="shared" si="111"/>
        <v>2044MDV</v>
      </c>
      <c r="F2148" t="str">
        <f t="shared" si="113"/>
        <v>2044Passenger</v>
      </c>
      <c r="G2148" t="s">
        <v>115</v>
      </c>
      <c r="H2148" t="s">
        <v>115</v>
      </c>
      <c r="I2148" t="s">
        <v>116</v>
      </c>
      <c r="J2148">
        <v>266298.58337407798</v>
      </c>
      <c r="K2148">
        <v>10353954.751096301</v>
      </c>
      <c r="L2148">
        <v>10353954.751096301</v>
      </c>
      <c r="M2148">
        <v>0</v>
      </c>
      <c r="N2148">
        <v>1212357.8200198901</v>
      </c>
      <c r="O2148">
        <v>2.8873115989648299E-2</v>
      </c>
      <c r="P2148">
        <v>0</v>
      </c>
      <c r="Q2148">
        <v>0.231360238275827</v>
      </c>
      <c r="R2148">
        <v>4.9829189793600701E-4</v>
      </c>
      <c r="S2148">
        <v>0</v>
      </c>
      <c r="T2148">
        <v>8.5834853820765898E-4</v>
      </c>
      <c r="U2148">
        <v>2.0000005732018801E-3</v>
      </c>
      <c r="V2148">
        <v>2.8075446751449902E-3</v>
      </c>
      <c r="W2148">
        <v>5.41937903594636E-4</v>
      </c>
      <c r="X2148">
        <v>0</v>
      </c>
      <c r="Y2148">
        <v>9.3353235177329305E-4</v>
      </c>
      <c r="Z2148">
        <v>8.0000022928075204E-3</v>
      </c>
      <c r="AA2148">
        <v>8.0215562146999705E-3</v>
      </c>
      <c r="AB2148">
        <v>332.64764925424998</v>
      </c>
      <c r="AC2148">
        <v>0</v>
      </c>
      <c r="AD2148">
        <v>81.213141616193795</v>
      </c>
      <c r="AE2148">
        <v>1.51400521663533E-3</v>
      </c>
      <c r="AF2148">
        <v>0</v>
      </c>
      <c r="AG2148">
        <v>4.6024675901039099E-2</v>
      </c>
      <c r="AH2148">
        <v>3.8135537782161498E-3</v>
      </c>
      <c r="AI2148">
        <v>0</v>
      </c>
      <c r="AJ2148">
        <v>3.2263324005236398E-2</v>
      </c>
      <c r="AK2148">
        <v>4.8519606831577801E-3</v>
      </c>
      <c r="AL2148">
        <v>0</v>
      </c>
      <c r="AM2148">
        <v>0.189721675592569</v>
      </c>
      <c r="AN2148">
        <v>5.1642911553219997E-2</v>
      </c>
      <c r="AO2148">
        <v>0.20980679234440699</v>
      </c>
      <c r="AP2148">
        <v>1.3573098162553701</v>
      </c>
      <c r="AQ2148">
        <v>7.07996963928831E-3</v>
      </c>
      <c r="AR2148">
        <v>0</v>
      </c>
      <c r="AS2148">
        <v>0.20772135408839101</v>
      </c>
      <c r="AT2148">
        <v>5.1642911553198702E-2</v>
      </c>
      <c r="AU2148">
        <v>0.20980679234432101</v>
      </c>
      <c r="AV2148">
        <v>1.3573098162553701</v>
      </c>
      <c r="AW2148">
        <v>4.16126305443376E-2</v>
      </c>
      <c r="AX2148">
        <v>0.61442155381994101</v>
      </c>
      <c r="AY2148">
        <v>0</v>
      </c>
      <c r="AZ2148">
        <v>2.1536752214662802</v>
      </c>
      <c r="BA2148">
        <v>3.2885606742996398E-3</v>
      </c>
      <c r="BB2148">
        <v>0</v>
      </c>
      <c r="BC2148">
        <v>8.0287458622986204E-4</v>
      </c>
    </row>
    <row r="2149" spans="1:55" x14ac:dyDescent="0.25">
      <c r="A2149" t="s">
        <v>119</v>
      </c>
      <c r="B2149">
        <v>2044</v>
      </c>
      <c r="C2149" t="s">
        <v>141</v>
      </c>
      <c r="D2149" t="str">
        <f t="shared" si="112"/>
        <v>Passenger</v>
      </c>
      <c r="E2149" t="str">
        <f t="shared" si="111"/>
        <v>2044MDV</v>
      </c>
      <c r="F2149" t="str">
        <f t="shared" si="113"/>
        <v>2044Passenger</v>
      </c>
      <c r="G2149" t="s">
        <v>115</v>
      </c>
      <c r="H2149" t="s">
        <v>115</v>
      </c>
      <c r="I2149" t="s">
        <v>121</v>
      </c>
      <c r="J2149">
        <v>2644.8508988715898</v>
      </c>
      <c r="K2149">
        <v>101276.46121626299</v>
      </c>
      <c r="L2149">
        <v>101276.46121626299</v>
      </c>
      <c r="M2149">
        <v>0</v>
      </c>
      <c r="N2149">
        <v>12008.366555516101</v>
      </c>
      <c r="O2149">
        <v>1.7771561593587702E-2</v>
      </c>
      <c r="P2149">
        <v>0</v>
      </c>
      <c r="Q2149">
        <v>0</v>
      </c>
      <c r="R2149">
        <v>1.22257814141915E-3</v>
      </c>
      <c r="S2149">
        <v>0</v>
      </c>
      <c r="T2149">
        <v>0</v>
      </c>
      <c r="U2149">
        <v>2.0000005732018801E-3</v>
      </c>
      <c r="V2149">
        <v>2.8192646319350799E-3</v>
      </c>
      <c r="W2149">
        <v>1.27785769986397E-3</v>
      </c>
      <c r="X2149">
        <v>0</v>
      </c>
      <c r="Y2149">
        <v>0</v>
      </c>
      <c r="Z2149">
        <v>8.0000022928075308E-3</v>
      </c>
      <c r="AA2149">
        <v>8.0550418055288092E-3</v>
      </c>
      <c r="AB2149">
        <v>333.09127941404302</v>
      </c>
      <c r="AC2149">
        <v>0</v>
      </c>
      <c r="AD2149">
        <v>0</v>
      </c>
      <c r="AE2149">
        <v>2.1825013037258601E-4</v>
      </c>
      <c r="AF2149">
        <v>0</v>
      </c>
      <c r="AG2149">
        <v>0</v>
      </c>
      <c r="AH2149">
        <v>5.2478666719491002E-2</v>
      </c>
      <c r="AI2149">
        <v>0</v>
      </c>
      <c r="AJ2149">
        <v>0</v>
      </c>
      <c r="AK2149">
        <v>4.6987968093255596E-3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5.3492677701793799E-3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3.0999999999999999E-3</v>
      </c>
      <c r="AX2149">
        <v>0.139393764521615</v>
      </c>
      <c r="AY2149">
        <v>0</v>
      </c>
      <c r="AZ2149">
        <v>0</v>
      </c>
      <c r="BA2149">
        <v>3.1562091502805199E-3</v>
      </c>
      <c r="BB2149">
        <v>0</v>
      </c>
      <c r="BC2149">
        <v>0</v>
      </c>
    </row>
    <row r="2150" spans="1:55" x14ac:dyDescent="0.25">
      <c r="A2150" t="s">
        <v>113</v>
      </c>
      <c r="B2150">
        <v>2044</v>
      </c>
      <c r="C2150" t="s">
        <v>141</v>
      </c>
      <c r="D2150" t="str">
        <f t="shared" si="112"/>
        <v>Passenger</v>
      </c>
      <c r="E2150" t="str">
        <f t="shared" ref="E2150:E2213" si="114">CONCATENATE(B2150,C2150)</f>
        <v>2044MDV</v>
      </c>
      <c r="F2150" t="str">
        <f t="shared" si="113"/>
        <v>2044Passenger</v>
      </c>
      <c r="G2150" t="s">
        <v>115</v>
      </c>
      <c r="H2150" t="s">
        <v>115</v>
      </c>
      <c r="I2150" t="s">
        <v>121</v>
      </c>
      <c r="J2150">
        <v>2954.6445542994602</v>
      </c>
      <c r="K2150">
        <v>113464.394891654</v>
      </c>
      <c r="L2150">
        <v>113464.394891654</v>
      </c>
      <c r="M2150">
        <v>0</v>
      </c>
      <c r="N2150">
        <v>13388.4267339088</v>
      </c>
      <c r="O2150">
        <v>1.8890262345351901E-2</v>
      </c>
      <c r="P2150">
        <v>0</v>
      </c>
      <c r="Q2150">
        <v>0</v>
      </c>
      <c r="R2150">
        <v>1.2355407123165901E-3</v>
      </c>
      <c r="S2150">
        <v>0</v>
      </c>
      <c r="T2150">
        <v>0</v>
      </c>
      <c r="U2150">
        <v>2.0000005732018801E-3</v>
      </c>
      <c r="V2150">
        <v>2.8111514403439701E-3</v>
      </c>
      <c r="W2150">
        <v>1.2914063806968299E-3</v>
      </c>
      <c r="X2150">
        <v>0</v>
      </c>
      <c r="Y2150">
        <v>0</v>
      </c>
      <c r="Z2150">
        <v>8.0000022928075204E-3</v>
      </c>
      <c r="AA2150">
        <v>8.0318612581256298E-3</v>
      </c>
      <c r="AB2150">
        <v>335.35625838385101</v>
      </c>
      <c r="AC2150">
        <v>0</v>
      </c>
      <c r="AD2150">
        <v>0</v>
      </c>
      <c r="AE2150">
        <v>2.0869399972015399E-4</v>
      </c>
      <c r="AF2150">
        <v>0</v>
      </c>
      <c r="AG2150">
        <v>0</v>
      </c>
      <c r="AH2150">
        <v>5.2835515078572398E-2</v>
      </c>
      <c r="AI2150">
        <v>0</v>
      </c>
      <c r="AJ2150">
        <v>0</v>
      </c>
      <c r="AK2150">
        <v>4.4930589426746097E-3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5.1150488873800302E-3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3.0999999999999899E-3</v>
      </c>
      <c r="AX2150">
        <v>0.13247932609502899</v>
      </c>
      <c r="AY2150">
        <v>0</v>
      </c>
      <c r="AZ2150">
        <v>0</v>
      </c>
      <c r="BA2150">
        <v>3.1776709770874999E-3</v>
      </c>
      <c r="BB2150">
        <v>0</v>
      </c>
      <c r="BC2150">
        <v>0</v>
      </c>
    </row>
    <row r="2151" spans="1:55" x14ac:dyDescent="0.25">
      <c r="A2151" t="s">
        <v>113</v>
      </c>
      <c r="B2151">
        <v>2044</v>
      </c>
      <c r="C2151" t="s">
        <v>141</v>
      </c>
      <c r="D2151" t="str">
        <f t="shared" si="112"/>
        <v>Passenger</v>
      </c>
      <c r="E2151" t="str">
        <f t="shared" si="114"/>
        <v>2044MDV</v>
      </c>
      <c r="F2151" t="str">
        <f t="shared" si="113"/>
        <v>2044Passenger</v>
      </c>
      <c r="G2151" t="s">
        <v>115</v>
      </c>
      <c r="H2151" t="s">
        <v>115</v>
      </c>
      <c r="I2151" t="s">
        <v>125</v>
      </c>
      <c r="J2151">
        <v>15705.3849333607</v>
      </c>
      <c r="K2151">
        <v>440781.37817241601</v>
      </c>
      <c r="L2151">
        <v>0</v>
      </c>
      <c r="M2151">
        <v>440781.37817241601</v>
      </c>
      <c r="N2151">
        <v>74017.955299274501</v>
      </c>
      <c r="O2151">
        <v>0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2.0000005732018701E-3</v>
      </c>
      <c r="V2151">
        <v>1.5396699368579101E-3</v>
      </c>
      <c r="W2151">
        <v>0</v>
      </c>
      <c r="X2151">
        <v>0</v>
      </c>
      <c r="Y2151">
        <v>0</v>
      </c>
      <c r="Z2151">
        <v>8.00000229280751E-3</v>
      </c>
      <c r="AA2151">
        <v>4.3990569624511901E-3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</row>
    <row r="2152" spans="1:55" x14ac:dyDescent="0.25">
      <c r="A2152" t="s">
        <v>119</v>
      </c>
      <c r="B2152">
        <v>2044</v>
      </c>
      <c r="C2152" t="s">
        <v>141</v>
      </c>
      <c r="D2152" t="str">
        <f t="shared" si="112"/>
        <v>Passenger</v>
      </c>
      <c r="E2152" t="str">
        <f t="shared" si="114"/>
        <v>2044MDV</v>
      </c>
      <c r="F2152" t="str">
        <f t="shared" si="113"/>
        <v>2044Passenger</v>
      </c>
      <c r="G2152" t="s">
        <v>115</v>
      </c>
      <c r="H2152" t="s">
        <v>115</v>
      </c>
      <c r="I2152" t="s">
        <v>125</v>
      </c>
      <c r="J2152">
        <v>14115.179985148099</v>
      </c>
      <c r="K2152">
        <v>379970.40292901301</v>
      </c>
      <c r="L2152">
        <v>0</v>
      </c>
      <c r="M2152">
        <v>379970.40292901301</v>
      </c>
      <c r="N2152">
        <v>66580.194141605694</v>
      </c>
      <c r="O2152">
        <v>0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2.0000005732018701E-3</v>
      </c>
      <c r="V2152">
        <v>1.53954341627094E-3</v>
      </c>
      <c r="W2152">
        <v>0</v>
      </c>
      <c r="X2152">
        <v>0</v>
      </c>
      <c r="Y2152">
        <v>0</v>
      </c>
      <c r="Z2152">
        <v>8.0000022928074996E-3</v>
      </c>
      <c r="AA2152">
        <v>4.3986954750598302E-3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</row>
    <row r="2153" spans="1:55" x14ac:dyDescent="0.25">
      <c r="A2153" t="s">
        <v>113</v>
      </c>
      <c r="B2153">
        <v>2044</v>
      </c>
      <c r="C2153" t="s">
        <v>141</v>
      </c>
      <c r="D2153" t="str">
        <f t="shared" si="112"/>
        <v>Passenger</v>
      </c>
      <c r="E2153" t="str">
        <f t="shared" si="114"/>
        <v>2044MDV</v>
      </c>
      <c r="F2153" t="str">
        <f t="shared" si="113"/>
        <v>2044Passenger</v>
      </c>
      <c r="G2153" t="s">
        <v>115</v>
      </c>
      <c r="H2153" t="s">
        <v>115</v>
      </c>
      <c r="I2153" t="s">
        <v>126</v>
      </c>
      <c r="J2153">
        <v>7483.0843006923296</v>
      </c>
      <c r="K2153">
        <v>302413.72619727202</v>
      </c>
      <c r="L2153">
        <v>123596.86414787899</v>
      </c>
      <c r="M2153">
        <v>178816.86204939301</v>
      </c>
      <c r="N2153">
        <v>30942.553584443998</v>
      </c>
      <c r="O2153">
        <v>2.4630137121819801E-3</v>
      </c>
      <c r="P2153">
        <v>0</v>
      </c>
      <c r="Q2153">
        <v>0.11217488822999</v>
      </c>
      <c r="R2153">
        <v>1.88149073188481E-4</v>
      </c>
      <c r="S2153">
        <v>0</v>
      </c>
      <c r="T2153">
        <v>8.0115930635089199E-4</v>
      </c>
      <c r="U2153">
        <v>2.0000005732018801E-3</v>
      </c>
      <c r="V2153">
        <v>1.36318682314177E-3</v>
      </c>
      <c r="W2153">
        <v>2.04629283978713E-4</v>
      </c>
      <c r="X2153">
        <v>0</v>
      </c>
      <c r="Y2153">
        <v>8.7133384413345201E-4</v>
      </c>
      <c r="Z2153">
        <v>8.0000022928075204E-3</v>
      </c>
      <c r="AA2153">
        <v>3.89481949469079E-3</v>
      </c>
      <c r="AB2153">
        <v>110.94343133085</v>
      </c>
      <c r="AC2153">
        <v>0</v>
      </c>
      <c r="AD2153">
        <v>81.444596497243893</v>
      </c>
      <c r="AE2153">
        <v>3.2428421530573699E-4</v>
      </c>
      <c r="AF2153">
        <v>0</v>
      </c>
      <c r="AG2153">
        <v>3.92496162208614E-2</v>
      </c>
      <c r="AH2153">
        <v>4.2124050408579001E-4</v>
      </c>
      <c r="AI2153">
        <v>0</v>
      </c>
      <c r="AJ2153">
        <v>1.90004306174767E-2</v>
      </c>
      <c r="AK2153">
        <v>1.0565427159525899E-3</v>
      </c>
      <c r="AL2153">
        <v>0</v>
      </c>
      <c r="AM2153">
        <v>0.16508995961502701</v>
      </c>
      <c r="AN2153">
        <v>3.7185574694856102E-2</v>
      </c>
      <c r="AO2153">
        <v>7.3931842010305296E-2</v>
      </c>
      <c r="AP2153">
        <v>0.815680927118968</v>
      </c>
      <c r="AQ2153">
        <v>1.5417046509715801E-3</v>
      </c>
      <c r="AR2153">
        <v>0</v>
      </c>
      <c r="AS2153">
        <v>0.18075272554136301</v>
      </c>
      <c r="AT2153">
        <v>3.7185574694840802E-2</v>
      </c>
      <c r="AU2153">
        <v>7.3931842010274904E-2</v>
      </c>
      <c r="AV2153">
        <v>0.815680927118968</v>
      </c>
      <c r="AW2153">
        <v>1.71654519769537E-2</v>
      </c>
      <c r="AX2153">
        <v>0.18019713101816701</v>
      </c>
      <c r="AY2153">
        <v>0</v>
      </c>
      <c r="AZ2153">
        <v>1.2619527267023301</v>
      </c>
      <c r="BA2153">
        <v>1.0967887678281401E-3</v>
      </c>
      <c r="BB2153">
        <v>0</v>
      </c>
      <c r="BC2153">
        <v>8.0516275336828204E-4</v>
      </c>
    </row>
    <row r="2154" spans="1:55" x14ac:dyDescent="0.25">
      <c r="A2154" t="s">
        <v>119</v>
      </c>
      <c r="B2154">
        <v>2044</v>
      </c>
      <c r="C2154" t="s">
        <v>141</v>
      </c>
      <c r="D2154" t="str">
        <f t="shared" si="112"/>
        <v>Passenger</v>
      </c>
      <c r="E2154" t="str">
        <f t="shared" si="114"/>
        <v>2044MDV</v>
      </c>
      <c r="F2154" t="str">
        <f t="shared" si="113"/>
        <v>2044Passenger</v>
      </c>
      <c r="G2154" t="s">
        <v>115</v>
      </c>
      <c r="H2154" t="s">
        <v>115</v>
      </c>
      <c r="I2154" t="s">
        <v>126</v>
      </c>
      <c r="J2154">
        <v>6726.2170960753601</v>
      </c>
      <c r="K2154">
        <v>269155.758980282</v>
      </c>
      <c r="L2154">
        <v>110029.136963094</v>
      </c>
      <c r="M2154">
        <v>159126.62201718701</v>
      </c>
      <c r="N2154">
        <v>27812.907693243498</v>
      </c>
      <c r="O2154">
        <v>2.45214130079045E-3</v>
      </c>
      <c r="P2154">
        <v>0</v>
      </c>
      <c r="Q2154">
        <v>0.110578642435404</v>
      </c>
      <c r="R2154">
        <v>1.8939893321677899E-4</v>
      </c>
      <c r="S2154">
        <v>0</v>
      </c>
      <c r="T2154">
        <v>8.0048656830931898E-4</v>
      </c>
      <c r="U2154">
        <v>2.0000005732018801E-3</v>
      </c>
      <c r="V2154">
        <v>1.36277810205512E-3</v>
      </c>
      <c r="W2154">
        <v>2.0598862079781099E-4</v>
      </c>
      <c r="X2154">
        <v>0</v>
      </c>
      <c r="Y2154">
        <v>8.7060218013203304E-4</v>
      </c>
      <c r="Z2154">
        <v>8.0000022928075204E-3</v>
      </c>
      <c r="AA2154">
        <v>3.8936517201574902E-3</v>
      </c>
      <c r="AB2154">
        <v>112.89545813989</v>
      </c>
      <c r="AC2154">
        <v>0</v>
      </c>
      <c r="AD2154">
        <v>81.352808569931199</v>
      </c>
      <c r="AE2154">
        <v>3.3483363987216202E-4</v>
      </c>
      <c r="AF2154">
        <v>0</v>
      </c>
      <c r="AG2154">
        <v>3.80428888516662E-2</v>
      </c>
      <c r="AH2154">
        <v>4.1967557073578702E-4</v>
      </c>
      <c r="AI2154">
        <v>0</v>
      </c>
      <c r="AJ2154">
        <v>1.8768937752893199E-2</v>
      </c>
      <c r="AK2154">
        <v>1.08849475195286E-3</v>
      </c>
      <c r="AL2154">
        <v>0</v>
      </c>
      <c r="AM2154">
        <v>0.159501657147711</v>
      </c>
      <c r="AN2154">
        <v>3.7593957592418702E-2</v>
      </c>
      <c r="AO2154">
        <v>7.3385774293911701E-2</v>
      </c>
      <c r="AP2154">
        <v>0.83043959662645805</v>
      </c>
      <c r="AQ2154">
        <v>1.58832898689841E-3</v>
      </c>
      <c r="AR2154">
        <v>0</v>
      </c>
      <c r="AS2154">
        <v>0.174634237751601</v>
      </c>
      <c r="AT2154">
        <v>3.75939575924032E-2</v>
      </c>
      <c r="AU2154">
        <v>7.33857742938816E-2</v>
      </c>
      <c r="AV2154">
        <v>0.83043959662645805</v>
      </c>
      <c r="AW2154">
        <v>1.71693289044152E-2</v>
      </c>
      <c r="AX2154">
        <v>0.18913819202374299</v>
      </c>
      <c r="AY2154">
        <v>0</v>
      </c>
      <c r="AZ2154">
        <v>1.2180108352313399</v>
      </c>
      <c r="BA2154">
        <v>1.1160865401520399E-3</v>
      </c>
      <c r="BB2154">
        <v>0</v>
      </c>
      <c r="BC2154">
        <v>8.0425533625948004E-4</v>
      </c>
    </row>
    <row r="2155" spans="1:55" x14ac:dyDescent="0.25">
      <c r="A2155" t="s">
        <v>113</v>
      </c>
      <c r="B2155">
        <v>2044</v>
      </c>
      <c r="C2155" t="s">
        <v>142</v>
      </c>
      <c r="D2155" t="str">
        <f t="shared" si="112"/>
        <v>Other</v>
      </c>
      <c r="E2155" t="str">
        <f t="shared" si="114"/>
        <v>2044MH</v>
      </c>
      <c r="F2155" t="str">
        <f t="shared" si="113"/>
        <v>2044Other</v>
      </c>
      <c r="G2155" t="s">
        <v>115</v>
      </c>
      <c r="H2155" t="s">
        <v>115</v>
      </c>
      <c r="I2155" t="s">
        <v>116</v>
      </c>
      <c r="J2155">
        <v>2751.21013664159</v>
      </c>
      <c r="K2155">
        <v>28585.391625116499</v>
      </c>
      <c r="L2155">
        <v>28585.391625116499</v>
      </c>
      <c r="M2155">
        <v>0</v>
      </c>
      <c r="N2155">
        <v>275.23106206962399</v>
      </c>
      <c r="O2155">
        <v>0.16183338002877701</v>
      </c>
      <c r="P2155">
        <v>0</v>
      </c>
      <c r="Q2155">
        <v>0.42396330806702798</v>
      </c>
      <c r="R2155">
        <v>9.42630244057096E-4</v>
      </c>
      <c r="S2155">
        <v>0</v>
      </c>
      <c r="T2155">
        <v>3.2724424485683102E-4</v>
      </c>
      <c r="U2155">
        <v>3.0000008599816402E-3</v>
      </c>
      <c r="V2155">
        <v>1.4768079420325901E-2</v>
      </c>
      <c r="W2155">
        <v>1.0251963968212199E-3</v>
      </c>
      <c r="X2155">
        <v>0</v>
      </c>
      <c r="Y2155">
        <v>3.5590797433334201E-4</v>
      </c>
      <c r="Z2155">
        <v>1.20000034399265E-2</v>
      </c>
      <c r="AA2155">
        <v>4.2194512629502502E-2</v>
      </c>
      <c r="AB2155">
        <v>1771.4554050402501</v>
      </c>
      <c r="AC2155">
        <v>0</v>
      </c>
      <c r="AD2155">
        <v>29.936993300865101</v>
      </c>
      <c r="AE2155">
        <v>3.0072952670462802E-3</v>
      </c>
      <c r="AF2155">
        <v>0</v>
      </c>
      <c r="AG2155">
        <v>3.3826650232290499E-2</v>
      </c>
      <c r="AH2155">
        <v>1.6079039494266999E-2</v>
      </c>
      <c r="AI2155">
        <v>0</v>
      </c>
      <c r="AJ2155">
        <v>4.8828562172280501E-2</v>
      </c>
      <c r="AK2155">
        <v>8.1960897950830603E-3</v>
      </c>
      <c r="AL2155">
        <v>0</v>
      </c>
      <c r="AM2155">
        <v>0.118367961277457</v>
      </c>
      <c r="AN2155">
        <v>3.8725188705446598</v>
      </c>
      <c r="AO2155">
        <v>0.13436518909195599</v>
      </c>
      <c r="AP2155">
        <v>2.5033194582606799</v>
      </c>
      <c r="AQ2155">
        <v>1.1959714989343799E-2</v>
      </c>
      <c r="AR2155">
        <v>0</v>
      </c>
      <c r="AS2155">
        <v>0.12959801836263399</v>
      </c>
      <c r="AT2155">
        <v>3.87251887054307</v>
      </c>
      <c r="AU2155">
        <v>0.13436518909190001</v>
      </c>
      <c r="AV2155">
        <v>2.5033194582606799</v>
      </c>
      <c r="AW2155">
        <v>4.4999999999999901E-2</v>
      </c>
      <c r="AX2155">
        <v>0.13715895914613899</v>
      </c>
      <c r="AY2155">
        <v>0</v>
      </c>
      <c r="AZ2155">
        <v>2.5035575354050801</v>
      </c>
      <c r="BA2155">
        <v>1.7512640159493002E-2</v>
      </c>
      <c r="BB2155">
        <v>0</v>
      </c>
      <c r="BC2155">
        <v>2.9595765698842998E-4</v>
      </c>
    </row>
    <row r="2156" spans="1:55" x14ac:dyDescent="0.25">
      <c r="A2156" t="s">
        <v>119</v>
      </c>
      <c r="B2156">
        <v>2044</v>
      </c>
      <c r="C2156" t="s">
        <v>142</v>
      </c>
      <c r="D2156" t="str">
        <f t="shared" si="112"/>
        <v>Other</v>
      </c>
      <c r="E2156" t="str">
        <f t="shared" si="114"/>
        <v>2044MH</v>
      </c>
      <c r="F2156" t="str">
        <f t="shared" si="113"/>
        <v>2044Other</v>
      </c>
      <c r="G2156" t="s">
        <v>115</v>
      </c>
      <c r="H2156" t="s">
        <v>115</v>
      </c>
      <c r="I2156" t="s">
        <v>116</v>
      </c>
      <c r="J2156">
        <v>2510.5902108607002</v>
      </c>
      <c r="K2156">
        <v>24723.697072039999</v>
      </c>
      <c r="L2156">
        <v>24723.697072039999</v>
      </c>
      <c r="M2156">
        <v>0</v>
      </c>
      <c r="N2156">
        <v>251.159444694504</v>
      </c>
      <c r="O2156">
        <v>0.15875205075215301</v>
      </c>
      <c r="P2156">
        <v>0</v>
      </c>
      <c r="Q2156">
        <v>0.43092529232024901</v>
      </c>
      <c r="R2156">
        <v>9.2447399149512199E-4</v>
      </c>
      <c r="S2156">
        <v>0</v>
      </c>
      <c r="T2156">
        <v>3.2582993258746301E-4</v>
      </c>
      <c r="U2156">
        <v>3.0000008599868101E-3</v>
      </c>
      <c r="V2156">
        <v>1.47680314007262E-2</v>
      </c>
      <c r="W2156">
        <v>1.0054498155676801E-3</v>
      </c>
      <c r="X2156">
        <v>0</v>
      </c>
      <c r="Y2156">
        <v>3.5436978069731397E-4</v>
      </c>
      <c r="Z2156">
        <v>1.2000003439947201E-2</v>
      </c>
      <c r="AA2156">
        <v>4.21943754306464E-2</v>
      </c>
      <c r="AB2156">
        <v>1765.96616603232</v>
      </c>
      <c r="AC2156">
        <v>0</v>
      </c>
      <c r="AD2156">
        <v>29.8650639634131</v>
      </c>
      <c r="AE2156">
        <v>2.9772047342449498E-3</v>
      </c>
      <c r="AF2156">
        <v>0</v>
      </c>
      <c r="AG2156">
        <v>3.3527716469489502E-2</v>
      </c>
      <c r="AH2156">
        <v>1.5860870325891199E-2</v>
      </c>
      <c r="AI2156">
        <v>0</v>
      </c>
      <c r="AJ2156">
        <v>4.9725334325011798E-2</v>
      </c>
      <c r="AK2156">
        <v>8.1079561436505996E-3</v>
      </c>
      <c r="AL2156">
        <v>0</v>
      </c>
      <c r="AM2156">
        <v>0.11725957346454299</v>
      </c>
      <c r="AN2156">
        <v>4.0794797724987202</v>
      </c>
      <c r="AO2156">
        <v>0.14005610280773301</v>
      </c>
      <c r="AP2156">
        <v>2.64934639454244</v>
      </c>
      <c r="AQ2156">
        <v>1.1831110572060001E-2</v>
      </c>
      <c r="AR2156">
        <v>0</v>
      </c>
      <c r="AS2156">
        <v>0.12838447322271099</v>
      </c>
      <c r="AT2156">
        <v>4.0794797724970397</v>
      </c>
      <c r="AU2156">
        <v>0.140056102807675</v>
      </c>
      <c r="AV2156">
        <v>2.64934639454244</v>
      </c>
      <c r="AW2156">
        <v>4.4999999999999998E-2</v>
      </c>
      <c r="AX2156">
        <v>0.138855119107821</v>
      </c>
      <c r="AY2156">
        <v>0</v>
      </c>
      <c r="AZ2156">
        <v>2.4605704764686398</v>
      </c>
      <c r="BA2156">
        <v>1.7458373443423301E-2</v>
      </c>
      <c r="BB2156">
        <v>0</v>
      </c>
      <c r="BC2156">
        <v>2.9524656225800398E-4</v>
      </c>
    </row>
    <row r="2157" spans="1:55" x14ac:dyDescent="0.25">
      <c r="A2157" t="s">
        <v>113</v>
      </c>
      <c r="B2157">
        <v>2044</v>
      </c>
      <c r="C2157" t="s">
        <v>142</v>
      </c>
      <c r="D2157" t="str">
        <f t="shared" si="112"/>
        <v>Other</v>
      </c>
      <c r="E2157" t="str">
        <f t="shared" si="114"/>
        <v>2044MH</v>
      </c>
      <c r="F2157" t="str">
        <f t="shared" si="113"/>
        <v>2044Other</v>
      </c>
      <c r="G2157" t="s">
        <v>115</v>
      </c>
      <c r="H2157" t="s">
        <v>115</v>
      </c>
      <c r="I2157" t="s">
        <v>121</v>
      </c>
      <c r="J2157">
        <v>1828.9561604719499</v>
      </c>
      <c r="K2157">
        <v>16527.9513373562</v>
      </c>
      <c r="L2157">
        <v>16527.9513373562</v>
      </c>
      <c r="M2157">
        <v>0</v>
      </c>
      <c r="N2157">
        <v>182.89561604719501</v>
      </c>
      <c r="O2157">
        <v>1.9748919074003299</v>
      </c>
      <c r="P2157">
        <v>0</v>
      </c>
      <c r="Q2157">
        <v>0</v>
      </c>
      <c r="R2157">
        <v>4.13794322389738E-2</v>
      </c>
      <c r="S2157">
        <v>0</v>
      </c>
      <c r="T2157">
        <v>0</v>
      </c>
      <c r="U2157">
        <v>4.0000011466508299E-3</v>
      </c>
      <c r="V2157">
        <v>1.4742028859006299E-2</v>
      </c>
      <c r="W2157">
        <v>4.3250426546309097E-2</v>
      </c>
      <c r="X2157">
        <v>0</v>
      </c>
      <c r="Y2157">
        <v>0</v>
      </c>
      <c r="Z2157">
        <v>1.6000004586603299E-2</v>
      </c>
      <c r="AA2157">
        <v>4.2120082454303903E-2</v>
      </c>
      <c r="AB2157">
        <v>989.60096512489099</v>
      </c>
      <c r="AC2157">
        <v>0</v>
      </c>
      <c r="AD2157">
        <v>0</v>
      </c>
      <c r="AE2157">
        <v>1.61250985178345E-3</v>
      </c>
      <c r="AF2157">
        <v>0</v>
      </c>
      <c r="AG2157">
        <v>0</v>
      </c>
      <c r="AH2157">
        <v>0.15591203505967899</v>
      </c>
      <c r="AI2157">
        <v>0</v>
      </c>
      <c r="AJ2157">
        <v>0</v>
      </c>
      <c r="AK2157">
        <v>3.4716387722798898E-2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3.9522299320126297E-2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0.202139356436566</v>
      </c>
      <c r="AX2157">
        <v>0.12957241016623999</v>
      </c>
      <c r="AY2157">
        <v>0</v>
      </c>
      <c r="AZ2157">
        <v>0</v>
      </c>
      <c r="BA2157">
        <v>9.3769720622770801E-3</v>
      </c>
      <c r="BB2157">
        <v>0</v>
      </c>
      <c r="BC2157">
        <v>0</v>
      </c>
    </row>
    <row r="2158" spans="1:55" x14ac:dyDescent="0.25">
      <c r="A2158" t="s">
        <v>119</v>
      </c>
      <c r="B2158">
        <v>2044</v>
      </c>
      <c r="C2158" t="s">
        <v>142</v>
      </c>
      <c r="D2158" t="str">
        <f t="shared" si="112"/>
        <v>Other</v>
      </c>
      <c r="E2158" t="str">
        <f t="shared" si="114"/>
        <v>2044MH</v>
      </c>
      <c r="F2158" t="str">
        <f t="shared" si="113"/>
        <v>2044Other</v>
      </c>
      <c r="G2158" t="s">
        <v>115</v>
      </c>
      <c r="H2158" t="s">
        <v>115</v>
      </c>
      <c r="I2158" t="s">
        <v>121</v>
      </c>
      <c r="J2158">
        <v>1761.99471216959</v>
      </c>
      <c r="K2158">
        <v>14780.7137750451</v>
      </c>
      <c r="L2158">
        <v>14780.7137750451</v>
      </c>
      <c r="M2158">
        <v>0</v>
      </c>
      <c r="N2158">
        <v>176.19947121695901</v>
      </c>
      <c r="O2158">
        <v>1.9902581524620799</v>
      </c>
      <c r="P2158">
        <v>0</v>
      </c>
      <c r="Q2158">
        <v>0</v>
      </c>
      <c r="R2158">
        <v>4.2665935442803699E-2</v>
      </c>
      <c r="S2158">
        <v>0</v>
      </c>
      <c r="T2158">
        <v>0</v>
      </c>
      <c r="U2158">
        <v>4.0000011466571001E-3</v>
      </c>
      <c r="V2158">
        <v>1.4750419345181899E-2</v>
      </c>
      <c r="W2158">
        <v>4.45950997162428E-2</v>
      </c>
      <c r="X2158">
        <v>0</v>
      </c>
      <c r="Y2158">
        <v>0</v>
      </c>
      <c r="Z2158">
        <v>1.60000045866284E-2</v>
      </c>
      <c r="AA2158">
        <v>4.2144055271948498E-2</v>
      </c>
      <c r="AB2158">
        <v>986.94356340283002</v>
      </c>
      <c r="AC2158">
        <v>0</v>
      </c>
      <c r="AD2158">
        <v>0</v>
      </c>
      <c r="AE2158">
        <v>1.6413369629085699E-3</v>
      </c>
      <c r="AF2158">
        <v>0</v>
      </c>
      <c r="AG2158">
        <v>0</v>
      </c>
      <c r="AH2158">
        <v>0.15549336033617001</v>
      </c>
      <c r="AI2158">
        <v>0</v>
      </c>
      <c r="AJ2158">
        <v>0</v>
      </c>
      <c r="AK2158">
        <v>3.5337018452987E-2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4.0228846144110902E-2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0.20075696530647799</v>
      </c>
      <c r="AX2158">
        <v>0.13339676072203699</v>
      </c>
      <c r="AY2158">
        <v>0</v>
      </c>
      <c r="AZ2158">
        <v>0</v>
      </c>
      <c r="BA2158">
        <v>9.3517918304622596E-3</v>
      </c>
      <c r="BB2158">
        <v>0</v>
      </c>
      <c r="BC2158">
        <v>0</v>
      </c>
    </row>
    <row r="2159" spans="1:55" x14ac:dyDescent="0.25">
      <c r="A2159" t="s">
        <v>119</v>
      </c>
      <c r="B2159">
        <v>2044</v>
      </c>
      <c r="C2159" t="s">
        <v>144</v>
      </c>
      <c r="D2159" t="str">
        <f t="shared" si="112"/>
        <v>Truck</v>
      </c>
      <c r="E2159" t="str">
        <f t="shared" si="114"/>
        <v>2044MHDT</v>
      </c>
      <c r="F2159" t="str">
        <f t="shared" si="113"/>
        <v>2044Truck</v>
      </c>
      <c r="G2159" t="s">
        <v>115</v>
      </c>
      <c r="H2159" t="s">
        <v>115</v>
      </c>
      <c r="I2159" t="s">
        <v>116</v>
      </c>
      <c r="J2159">
        <v>1452.04233858305</v>
      </c>
      <c r="K2159">
        <v>67556.217175068494</v>
      </c>
      <c r="L2159">
        <v>67556.217175068494</v>
      </c>
      <c r="M2159">
        <v>0</v>
      </c>
      <c r="N2159">
        <v>29052.463110369699</v>
      </c>
      <c r="O2159">
        <v>7.4082751357525095E-2</v>
      </c>
      <c r="P2159">
        <v>6.0911585430075299E-2</v>
      </c>
      <c r="Q2159">
        <v>0.333628971655613</v>
      </c>
      <c r="R2159">
        <v>9.5969593501059596E-4</v>
      </c>
      <c r="S2159">
        <v>0</v>
      </c>
      <c r="T2159">
        <v>4.5834835612331001E-4</v>
      </c>
      <c r="U2159">
        <v>3.00000085998858E-3</v>
      </c>
      <c r="V2159">
        <v>1.4775566159166E-2</v>
      </c>
      <c r="W2159">
        <v>1.04375689282174E-3</v>
      </c>
      <c r="X2159">
        <v>0</v>
      </c>
      <c r="Y2159">
        <v>4.9849565738958597E-4</v>
      </c>
      <c r="Z2159">
        <v>1.2000003439954301E-2</v>
      </c>
      <c r="AA2159">
        <v>4.2215903311902898E-2</v>
      </c>
      <c r="AB2159">
        <v>1420.57553701299</v>
      </c>
      <c r="AC2159">
        <v>473.29980696059903</v>
      </c>
      <c r="AD2159">
        <v>37.500796453211599</v>
      </c>
      <c r="AE2159">
        <v>2.2047107353976099E-3</v>
      </c>
      <c r="AF2159">
        <v>0.26861177401778202</v>
      </c>
      <c r="AG2159">
        <v>3.72363050294197E-2</v>
      </c>
      <c r="AH2159">
        <v>7.1966482815156701E-3</v>
      </c>
      <c r="AI2159">
        <v>5.7792387778333098E-3</v>
      </c>
      <c r="AJ2159">
        <v>2.8822727852549301E-2</v>
      </c>
      <c r="AK2159">
        <v>8.2082178340244106E-3</v>
      </c>
      <c r="AL2159">
        <v>1.01638414853665</v>
      </c>
      <c r="AM2159">
        <v>0.18262069866970301</v>
      </c>
      <c r="AN2159">
        <v>1.6843098247590799E-2</v>
      </c>
      <c r="AO2159">
        <v>0.23852713220239199</v>
      </c>
      <c r="AP2159">
        <v>2.6667985488216499</v>
      </c>
      <c r="AQ2159">
        <v>1.19774121952974E-2</v>
      </c>
      <c r="AR2159">
        <v>1.4831053636671501</v>
      </c>
      <c r="AS2159">
        <v>0.19994667817346901</v>
      </c>
      <c r="AT2159">
        <v>1.6843098247583899E-2</v>
      </c>
      <c r="AU2159">
        <v>0.23852713220229399</v>
      </c>
      <c r="AV2159">
        <v>2.6667985488216499</v>
      </c>
      <c r="AW2159">
        <v>4.4999999999999998E-2</v>
      </c>
      <c r="AX2159">
        <v>0.16531085239931501</v>
      </c>
      <c r="AY2159">
        <v>14.509207511594299</v>
      </c>
      <c r="AZ2159">
        <v>3.3174414120516502</v>
      </c>
      <c r="BA2159">
        <v>1.40438354407921E-2</v>
      </c>
      <c r="BB2159">
        <v>4.6790504481653197E-3</v>
      </c>
      <c r="BC2159">
        <v>3.7073355169477899E-4</v>
      </c>
    </row>
    <row r="2160" spans="1:55" x14ac:dyDescent="0.25">
      <c r="A2160" t="s">
        <v>113</v>
      </c>
      <c r="B2160">
        <v>2044</v>
      </c>
      <c r="C2160" t="s">
        <v>144</v>
      </c>
      <c r="D2160" t="str">
        <f t="shared" si="112"/>
        <v>Truck</v>
      </c>
      <c r="E2160" t="str">
        <f t="shared" si="114"/>
        <v>2044MHDT</v>
      </c>
      <c r="F2160" t="str">
        <f t="shared" si="113"/>
        <v>2044Truck</v>
      </c>
      <c r="G2160" t="s">
        <v>115</v>
      </c>
      <c r="H2160" t="s">
        <v>115</v>
      </c>
      <c r="I2160" t="s">
        <v>116</v>
      </c>
      <c r="J2160">
        <v>1270.4213234410099</v>
      </c>
      <c r="K2160">
        <v>74110.188394694604</v>
      </c>
      <c r="L2160">
        <v>74110.188394694604</v>
      </c>
      <c r="M2160">
        <v>0</v>
      </c>
      <c r="N2160">
        <v>25418.589839407799</v>
      </c>
      <c r="O2160">
        <v>6.8975743125804095E-2</v>
      </c>
      <c r="P2160">
        <v>5.9086301277815598E-2</v>
      </c>
      <c r="Q2160">
        <v>0.32283567074696001</v>
      </c>
      <c r="R2160">
        <v>9.6515456032319504E-4</v>
      </c>
      <c r="S2160">
        <v>0</v>
      </c>
      <c r="T2160">
        <v>4.5635535618744399E-4</v>
      </c>
      <c r="U2160">
        <v>3.00000085998105E-3</v>
      </c>
      <c r="V2160">
        <v>1.4746409156043199E-2</v>
      </c>
      <c r="W2160">
        <v>1.04969364589894E-3</v>
      </c>
      <c r="X2160">
        <v>0</v>
      </c>
      <c r="Y2160">
        <v>4.9632808811627196E-4</v>
      </c>
      <c r="Z2160">
        <v>1.20000034399242E-2</v>
      </c>
      <c r="AA2160">
        <v>4.2132597588694802E-2</v>
      </c>
      <c r="AB2160">
        <v>1412.0832078798401</v>
      </c>
      <c r="AC2160">
        <v>471.46584807332198</v>
      </c>
      <c r="AD2160">
        <v>37.506962634661299</v>
      </c>
      <c r="AE2160">
        <v>2.2533924280429799E-3</v>
      </c>
      <c r="AF2160">
        <v>0.27566452743536801</v>
      </c>
      <c r="AG2160">
        <v>3.8387787763451503E-2</v>
      </c>
      <c r="AH2160">
        <v>7.0745937990173502E-3</v>
      </c>
      <c r="AI2160">
        <v>5.8737706491669697E-3</v>
      </c>
      <c r="AJ2160">
        <v>2.9543447256101699E-2</v>
      </c>
      <c r="AK2160">
        <v>8.1484429008691593E-3</v>
      </c>
      <c r="AL2160">
        <v>1.01638414853665</v>
      </c>
      <c r="AM2160">
        <v>0.18352809638742401</v>
      </c>
      <c r="AN2160">
        <v>1.52871857376621E-2</v>
      </c>
      <c r="AO2160">
        <v>0.2130350139845</v>
      </c>
      <c r="AP2160">
        <v>2.30800253673408</v>
      </c>
      <c r="AQ2160">
        <v>1.1890188753154E-2</v>
      </c>
      <c r="AR2160">
        <v>1.4831053636671501</v>
      </c>
      <c r="AS2160">
        <v>0.20094016445822299</v>
      </c>
      <c r="AT2160">
        <v>1.5287185737655799E-2</v>
      </c>
      <c r="AU2160">
        <v>0.21303501398441199</v>
      </c>
      <c r="AV2160">
        <v>2.30800253673408</v>
      </c>
      <c r="AW2160">
        <v>4.4999999999999901E-2</v>
      </c>
      <c r="AX2160">
        <v>0.16129611002882299</v>
      </c>
      <c r="AY2160">
        <v>14.509207511594299</v>
      </c>
      <c r="AZ2160">
        <v>3.4013830837438399</v>
      </c>
      <c r="BA2160">
        <v>1.3959880121453201E-2</v>
      </c>
      <c r="BB2160">
        <v>4.6609198974504598E-3</v>
      </c>
      <c r="BC2160">
        <v>3.7079451067606602E-4</v>
      </c>
    </row>
    <row r="2161" spans="1:55" x14ac:dyDescent="0.25">
      <c r="A2161" t="s">
        <v>119</v>
      </c>
      <c r="B2161">
        <v>2044</v>
      </c>
      <c r="C2161" t="s">
        <v>144</v>
      </c>
      <c r="D2161" t="str">
        <f t="shared" si="112"/>
        <v>Truck</v>
      </c>
      <c r="E2161" t="str">
        <f t="shared" si="114"/>
        <v>2044MHDT</v>
      </c>
      <c r="F2161" t="str">
        <f t="shared" si="113"/>
        <v>2044Truck</v>
      </c>
      <c r="G2161" t="s">
        <v>115</v>
      </c>
      <c r="H2161" t="s">
        <v>115</v>
      </c>
      <c r="I2161" t="s">
        <v>121</v>
      </c>
      <c r="J2161">
        <v>13703.656300574001</v>
      </c>
      <c r="K2161">
        <v>576402.31374780601</v>
      </c>
      <c r="L2161">
        <v>576402.31374780601</v>
      </c>
      <c r="M2161">
        <v>0</v>
      </c>
      <c r="N2161">
        <v>165357.27918403401</v>
      </c>
      <c r="O2161">
        <v>0.228429570566556</v>
      </c>
      <c r="P2161">
        <v>6.6079609677010902</v>
      </c>
      <c r="Q2161">
        <v>1.18507188660707</v>
      </c>
      <c r="R2161">
        <v>4.7054977870439902E-3</v>
      </c>
      <c r="S2161">
        <v>2.55536373523134E-3</v>
      </c>
      <c r="T2161">
        <v>0</v>
      </c>
      <c r="U2161">
        <v>3.0000008599825601E-3</v>
      </c>
      <c r="V2161">
        <v>1.4779781054223401E-2</v>
      </c>
      <c r="W2161">
        <v>4.9182595166369497E-3</v>
      </c>
      <c r="X2161">
        <v>2.6709059440798502E-3</v>
      </c>
      <c r="Y2161">
        <v>0</v>
      </c>
      <c r="Z2161">
        <v>1.20000034399302E-2</v>
      </c>
      <c r="AA2161">
        <v>4.2227945869209797E-2</v>
      </c>
      <c r="AB2161">
        <v>973.12412975274196</v>
      </c>
      <c r="AC2161">
        <v>1890.02517024182</v>
      </c>
      <c r="AD2161">
        <v>0</v>
      </c>
      <c r="AE2161">
        <v>2.4418799809485198E-4</v>
      </c>
      <c r="AF2161">
        <v>8.1868328551130305E-3</v>
      </c>
      <c r="AG2161">
        <v>0</v>
      </c>
      <c r="AH2161">
        <v>0.15331610293678499</v>
      </c>
      <c r="AI2161">
        <v>0.29777423526383701</v>
      </c>
      <c r="AJ2161">
        <v>0</v>
      </c>
      <c r="AK2161">
        <v>5.2573006373118096E-3</v>
      </c>
      <c r="AL2161">
        <v>0.176260266362611</v>
      </c>
      <c r="AM2161">
        <v>0</v>
      </c>
      <c r="AN2161">
        <v>0</v>
      </c>
      <c r="AO2161">
        <v>0</v>
      </c>
      <c r="AP2161">
        <v>0</v>
      </c>
      <c r="AQ2161">
        <v>5.9850365830799498E-3</v>
      </c>
      <c r="AR2161">
        <v>0.20065889609521101</v>
      </c>
      <c r="AS2161">
        <v>0</v>
      </c>
      <c r="AT2161">
        <v>0</v>
      </c>
      <c r="AU2161">
        <v>0</v>
      </c>
      <c r="AV2161">
        <v>0</v>
      </c>
      <c r="AW2161">
        <v>0.21980585700998001</v>
      </c>
      <c r="AX2161">
        <v>3.1963337095455298E-2</v>
      </c>
      <c r="AY2161">
        <v>7.4370437662911799</v>
      </c>
      <c r="AZ2161">
        <v>0</v>
      </c>
      <c r="BA2161">
        <v>9.2149035911053903E-3</v>
      </c>
      <c r="BB2161">
        <v>1.7897408147680101E-2</v>
      </c>
      <c r="BC2161">
        <v>0</v>
      </c>
    </row>
    <row r="2162" spans="1:55" x14ac:dyDescent="0.25">
      <c r="A2162" t="s">
        <v>113</v>
      </c>
      <c r="B2162">
        <v>2044</v>
      </c>
      <c r="C2162" t="s">
        <v>144</v>
      </c>
      <c r="D2162" t="str">
        <f t="shared" si="112"/>
        <v>Truck</v>
      </c>
      <c r="E2162" t="str">
        <f t="shared" si="114"/>
        <v>2044MHDT</v>
      </c>
      <c r="F2162" t="str">
        <f t="shared" si="113"/>
        <v>2044Truck</v>
      </c>
      <c r="G2162" t="s">
        <v>115</v>
      </c>
      <c r="H2162" t="s">
        <v>115</v>
      </c>
      <c r="I2162" t="s">
        <v>121</v>
      </c>
      <c r="J2162">
        <v>16728.9673689341</v>
      </c>
      <c r="K2162">
        <v>740545.78753744694</v>
      </c>
      <c r="L2162">
        <v>740545.78753744694</v>
      </c>
      <c r="M2162">
        <v>0</v>
      </c>
      <c r="N2162">
        <v>210404.237194883</v>
      </c>
      <c r="O2162">
        <v>0.237169806958552</v>
      </c>
      <c r="P2162">
        <v>6.5667304240546596</v>
      </c>
      <c r="Q2162">
        <v>1.15994953990387</v>
      </c>
      <c r="R2162">
        <v>4.5199687444206597E-3</v>
      </c>
      <c r="S2162">
        <v>2.48526685875951E-3</v>
      </c>
      <c r="T2162">
        <v>0</v>
      </c>
      <c r="U2162">
        <v>3.00000085998377E-3</v>
      </c>
      <c r="V2162">
        <v>1.48311198187561E-2</v>
      </c>
      <c r="W2162">
        <v>4.7243416739791103E-3</v>
      </c>
      <c r="X2162">
        <v>2.59763959790427E-3</v>
      </c>
      <c r="Y2162">
        <v>0</v>
      </c>
      <c r="Z2162">
        <v>1.2000003439935E-2</v>
      </c>
      <c r="AA2162">
        <v>4.2374628053588902E-2</v>
      </c>
      <c r="AB2162">
        <v>966.68817293069299</v>
      </c>
      <c r="AC2162">
        <v>1851.4647673597201</v>
      </c>
      <c r="AD2162">
        <v>0</v>
      </c>
      <c r="AE2162">
        <v>2.4414923993413401E-4</v>
      </c>
      <c r="AF2162">
        <v>8.0200857965354502E-3</v>
      </c>
      <c r="AG2162">
        <v>0</v>
      </c>
      <c r="AH2162">
        <v>0.15230211531849799</v>
      </c>
      <c r="AI2162">
        <v>0.29169902808645698</v>
      </c>
      <c r="AJ2162">
        <v>0</v>
      </c>
      <c r="AK2162">
        <v>5.2564661847399304E-3</v>
      </c>
      <c r="AL2162">
        <v>0.172670247917113</v>
      </c>
      <c r="AM2162">
        <v>0</v>
      </c>
      <c r="AN2162">
        <v>0</v>
      </c>
      <c r="AO2162">
        <v>0</v>
      </c>
      <c r="AP2162">
        <v>0</v>
      </c>
      <c r="AQ2162">
        <v>5.9840866223464604E-3</v>
      </c>
      <c r="AR2162">
        <v>0.19657193337184201</v>
      </c>
      <c r="AS2162">
        <v>0</v>
      </c>
      <c r="AT2162">
        <v>0</v>
      </c>
      <c r="AU2162">
        <v>0</v>
      </c>
      <c r="AV2162">
        <v>0</v>
      </c>
      <c r="AW2162">
        <v>0.219835392131841</v>
      </c>
      <c r="AX2162">
        <v>3.3309552362069103E-2</v>
      </c>
      <c r="AY2162">
        <v>7.2886596452615198</v>
      </c>
      <c r="AZ2162">
        <v>0</v>
      </c>
      <c r="BA2162">
        <v>9.1539589286327803E-3</v>
      </c>
      <c r="BB2162">
        <v>1.7532264191088401E-2</v>
      </c>
      <c r="BC2162">
        <v>0</v>
      </c>
    </row>
    <row r="2163" spans="1:55" x14ac:dyDescent="0.25">
      <c r="A2163" t="s">
        <v>119</v>
      </c>
      <c r="B2163">
        <v>2044</v>
      </c>
      <c r="C2163" t="s">
        <v>144</v>
      </c>
      <c r="D2163" t="str">
        <f t="shared" si="112"/>
        <v>Truck</v>
      </c>
      <c r="E2163" t="str">
        <f t="shared" si="114"/>
        <v>2044MHDT</v>
      </c>
      <c r="F2163" t="str">
        <f t="shared" si="113"/>
        <v>2044Truck</v>
      </c>
      <c r="G2163" t="s">
        <v>115</v>
      </c>
      <c r="H2163" t="s">
        <v>115</v>
      </c>
      <c r="I2163" t="s">
        <v>125</v>
      </c>
      <c r="J2163">
        <v>12203.0511498224</v>
      </c>
      <c r="K2163">
        <v>568220.02674237604</v>
      </c>
      <c r="L2163">
        <v>0</v>
      </c>
      <c r="M2163">
        <v>568220.02674237604</v>
      </c>
      <c r="N2163">
        <v>153536.74231748801</v>
      </c>
      <c r="O2163">
        <v>0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3.0000008599810101E-3</v>
      </c>
      <c r="V2163">
        <v>7.3913869566105102E-3</v>
      </c>
      <c r="W2163">
        <v>0</v>
      </c>
      <c r="X2163">
        <v>0</v>
      </c>
      <c r="Y2163">
        <v>0</v>
      </c>
      <c r="Z2163">
        <v>1.2000003439924E-2</v>
      </c>
      <c r="AA2163">
        <v>2.1118248447458601E-2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</row>
    <row r="2164" spans="1:55" x14ac:dyDescent="0.25">
      <c r="A2164" t="s">
        <v>113</v>
      </c>
      <c r="B2164">
        <v>2044</v>
      </c>
      <c r="C2164" t="s">
        <v>144</v>
      </c>
      <c r="D2164" t="str">
        <f t="shared" si="112"/>
        <v>Truck</v>
      </c>
      <c r="E2164" t="str">
        <f t="shared" si="114"/>
        <v>2044MHDT</v>
      </c>
      <c r="F2164" t="str">
        <f t="shared" si="113"/>
        <v>2044Truck</v>
      </c>
      <c r="G2164" t="s">
        <v>115</v>
      </c>
      <c r="H2164" t="s">
        <v>115</v>
      </c>
      <c r="I2164" t="s">
        <v>125</v>
      </c>
      <c r="J2164">
        <v>14169.239781828201</v>
      </c>
      <c r="K2164">
        <v>670586.88685580203</v>
      </c>
      <c r="L2164">
        <v>0</v>
      </c>
      <c r="M2164">
        <v>670586.88685580203</v>
      </c>
      <c r="N2164">
        <v>183547.38209378099</v>
      </c>
      <c r="O2164">
        <v>0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3.0000008599821298E-3</v>
      </c>
      <c r="V2164">
        <v>7.4206708152162997E-3</v>
      </c>
      <c r="W2164">
        <v>0</v>
      </c>
      <c r="X2164">
        <v>0</v>
      </c>
      <c r="Y2164">
        <v>0</v>
      </c>
      <c r="Z2164">
        <v>1.20000034399285E-2</v>
      </c>
      <c r="AA2164">
        <v>2.1201916614903601E-2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</row>
    <row r="2165" spans="1:55" x14ac:dyDescent="0.25">
      <c r="A2165" t="s">
        <v>119</v>
      </c>
      <c r="B2165">
        <v>2044</v>
      </c>
      <c r="C2165" t="s">
        <v>144</v>
      </c>
      <c r="D2165" t="str">
        <f t="shared" si="112"/>
        <v>Truck</v>
      </c>
      <c r="E2165" t="str">
        <f t="shared" si="114"/>
        <v>2044MHDT</v>
      </c>
      <c r="F2165" t="str">
        <f t="shared" si="113"/>
        <v>2044Truck</v>
      </c>
      <c r="G2165" t="s">
        <v>115</v>
      </c>
      <c r="H2165" t="s">
        <v>115</v>
      </c>
      <c r="I2165" t="s">
        <v>123</v>
      </c>
      <c r="J2165">
        <v>249.404051243911</v>
      </c>
      <c r="K2165">
        <v>9781.6298524372796</v>
      </c>
      <c r="L2165">
        <v>9781.6298524372796</v>
      </c>
      <c r="M2165">
        <v>0</v>
      </c>
      <c r="N2165">
        <v>2216.3893426222098</v>
      </c>
      <c r="O2165">
        <v>5.1920376032819203E-2</v>
      </c>
      <c r="P2165">
        <v>6.4023250082744898</v>
      </c>
      <c r="Q2165">
        <v>0</v>
      </c>
      <c r="R2165">
        <v>9.2606955174405795E-4</v>
      </c>
      <c r="S2165">
        <v>2.2693103719079601E-2</v>
      </c>
      <c r="T2165">
        <v>0</v>
      </c>
      <c r="U2165">
        <v>3.0000008599816701E-3</v>
      </c>
      <c r="V2165">
        <v>1.4774799167391999E-2</v>
      </c>
      <c r="W2165">
        <v>1.00718513291871E-3</v>
      </c>
      <c r="X2165">
        <v>2.4680820833159599E-2</v>
      </c>
      <c r="Y2165">
        <v>0</v>
      </c>
      <c r="Z2165">
        <v>1.2000003439926601E-2</v>
      </c>
      <c r="AA2165">
        <v>4.2213711906834303E-2</v>
      </c>
      <c r="AB2165">
        <v>738.82038205433503</v>
      </c>
      <c r="AC2165">
        <v>5444.3414977529401</v>
      </c>
      <c r="AD2165">
        <v>0</v>
      </c>
      <c r="AE2165">
        <v>0.48880623513826299</v>
      </c>
      <c r="AF2165">
        <v>15.297701713750699</v>
      </c>
      <c r="AG2165">
        <v>0</v>
      </c>
      <c r="AH2165">
        <v>0.15061336805873199</v>
      </c>
      <c r="AI2165">
        <v>1.10986462982851</v>
      </c>
      <c r="AJ2165">
        <v>0</v>
      </c>
      <c r="AK2165">
        <v>6.9840766192391397E-3</v>
      </c>
      <c r="AL2165">
        <v>0.21857397305269699</v>
      </c>
      <c r="AM2165">
        <v>0</v>
      </c>
      <c r="AN2165">
        <v>0</v>
      </c>
      <c r="AO2165">
        <v>0</v>
      </c>
      <c r="AP2165">
        <v>0</v>
      </c>
      <c r="AQ2165">
        <v>0.498862615659938</v>
      </c>
      <c r="AR2165">
        <v>15.6124266466212</v>
      </c>
      <c r="AS2165">
        <v>0</v>
      </c>
      <c r="AT2165">
        <v>0</v>
      </c>
      <c r="AU2165">
        <v>0</v>
      </c>
      <c r="AV2165">
        <v>0</v>
      </c>
      <c r="AW2165">
        <v>1.06</v>
      </c>
      <c r="AX2165">
        <v>1.46605496854635</v>
      </c>
      <c r="AY2165">
        <v>44.946930044196897</v>
      </c>
      <c r="AZ2165">
        <v>0</v>
      </c>
      <c r="BA2165">
        <v>0</v>
      </c>
      <c r="BB2165">
        <v>0</v>
      </c>
      <c r="BC2165">
        <v>0</v>
      </c>
    </row>
    <row r="2166" spans="1:55" x14ac:dyDescent="0.25">
      <c r="A2166" t="s">
        <v>113</v>
      </c>
      <c r="B2166">
        <v>2044</v>
      </c>
      <c r="C2166" t="s">
        <v>144</v>
      </c>
      <c r="D2166" t="str">
        <f t="shared" si="112"/>
        <v>Truck</v>
      </c>
      <c r="E2166" t="str">
        <f t="shared" si="114"/>
        <v>2044MHDT</v>
      </c>
      <c r="F2166" t="str">
        <f t="shared" si="113"/>
        <v>2044Truck</v>
      </c>
      <c r="G2166" t="s">
        <v>115</v>
      </c>
      <c r="H2166" t="s">
        <v>115</v>
      </c>
      <c r="I2166" t="s">
        <v>123</v>
      </c>
      <c r="J2166">
        <v>263.12806144651603</v>
      </c>
      <c r="K2166">
        <v>10626.6970014541</v>
      </c>
      <c r="L2166">
        <v>10626.6970014541</v>
      </c>
      <c r="M2166">
        <v>0</v>
      </c>
      <c r="N2166">
        <v>2504.71304586623</v>
      </c>
      <c r="O2166">
        <v>5.5714231893013597E-2</v>
      </c>
      <c r="P2166">
        <v>6.22369105231666</v>
      </c>
      <c r="Q2166">
        <v>0</v>
      </c>
      <c r="R2166">
        <v>9.8750495004569895E-4</v>
      </c>
      <c r="S2166">
        <v>2.1943838238792601E-2</v>
      </c>
      <c r="T2166">
        <v>0</v>
      </c>
      <c r="U2166">
        <v>3.0000008599856201E-3</v>
      </c>
      <c r="V2166">
        <v>1.48755730394971E-2</v>
      </c>
      <c r="W2166">
        <v>1.0740017339913E-3</v>
      </c>
      <c r="X2166">
        <v>2.3865926259708702E-2</v>
      </c>
      <c r="Y2166">
        <v>0</v>
      </c>
      <c r="Z2166">
        <v>1.20000034399425E-2</v>
      </c>
      <c r="AA2166">
        <v>4.2501637255706E-2</v>
      </c>
      <c r="AB2166">
        <v>766.07505985808302</v>
      </c>
      <c r="AC2166">
        <v>5284.2062282883198</v>
      </c>
      <c r="AD2166">
        <v>0</v>
      </c>
      <c r="AE2166">
        <v>0.52111583558855301</v>
      </c>
      <c r="AF2166">
        <v>14.913068157153299</v>
      </c>
      <c r="AG2166">
        <v>0</v>
      </c>
      <c r="AH2166">
        <v>0.15616941242226701</v>
      </c>
      <c r="AI2166">
        <v>1.0772200075835201</v>
      </c>
      <c r="AJ2166">
        <v>0</v>
      </c>
      <c r="AK2166">
        <v>7.4457170584573303E-3</v>
      </c>
      <c r="AL2166">
        <v>0.21307831846300601</v>
      </c>
      <c r="AM2166">
        <v>0</v>
      </c>
      <c r="AN2166">
        <v>0</v>
      </c>
      <c r="AO2166">
        <v>0</v>
      </c>
      <c r="AP2166">
        <v>0</v>
      </c>
      <c r="AQ2166">
        <v>0.53183693274695198</v>
      </c>
      <c r="AR2166">
        <v>15.219879890214701</v>
      </c>
      <c r="AS2166">
        <v>0</v>
      </c>
      <c r="AT2166">
        <v>0</v>
      </c>
      <c r="AU2166">
        <v>0</v>
      </c>
      <c r="AV2166">
        <v>0</v>
      </c>
      <c r="AW2166">
        <v>1.06</v>
      </c>
      <c r="AX2166">
        <v>1.72898141137237</v>
      </c>
      <c r="AY2166">
        <v>43.4352041444779</v>
      </c>
      <c r="AZ2166">
        <v>0</v>
      </c>
      <c r="BA2166">
        <v>0</v>
      </c>
      <c r="BB2166">
        <v>0</v>
      </c>
      <c r="BC2166">
        <v>0</v>
      </c>
    </row>
    <row r="2167" spans="1:55" x14ac:dyDescent="0.25">
      <c r="A2167" t="s">
        <v>119</v>
      </c>
      <c r="B2167">
        <v>2044</v>
      </c>
      <c r="C2167" t="s">
        <v>145</v>
      </c>
      <c r="D2167" t="str">
        <f t="shared" si="112"/>
        <v>Bus</v>
      </c>
      <c r="E2167" t="str">
        <f t="shared" si="114"/>
        <v>2044OBUS</v>
      </c>
      <c r="F2167" t="str">
        <f t="shared" si="113"/>
        <v>2044Bus</v>
      </c>
      <c r="G2167" t="s">
        <v>115</v>
      </c>
      <c r="H2167" t="s">
        <v>115</v>
      </c>
      <c r="I2167" t="s">
        <v>116</v>
      </c>
      <c r="J2167">
        <v>277.10147969030498</v>
      </c>
      <c r="K2167">
        <v>8585.9608449628595</v>
      </c>
      <c r="L2167">
        <v>8585.9608449628595</v>
      </c>
      <c r="M2167">
        <v>0</v>
      </c>
      <c r="N2167">
        <v>5544.2464056436402</v>
      </c>
      <c r="O2167">
        <v>0.21619254499787</v>
      </c>
      <c r="P2167">
        <v>5.0325673899111002E-2</v>
      </c>
      <c r="Q2167">
        <v>0.339933223319561</v>
      </c>
      <c r="R2167">
        <v>8.7761649964949995E-4</v>
      </c>
      <c r="S2167">
        <v>0</v>
      </c>
      <c r="T2167">
        <v>2.6219952452552101E-4</v>
      </c>
      <c r="U2167">
        <v>3.0000008611553099E-3</v>
      </c>
      <c r="V2167">
        <v>1.48048832979581E-2</v>
      </c>
      <c r="W2167">
        <v>9.5448801786697502E-4</v>
      </c>
      <c r="X2167">
        <v>0</v>
      </c>
      <c r="Y2167">
        <v>2.85165906235786E-4</v>
      </c>
      <c r="Z2167">
        <v>1.20000034446212E-2</v>
      </c>
      <c r="AA2167">
        <v>4.22996665655948E-2</v>
      </c>
      <c r="AB2167">
        <v>1437.46135692137</v>
      </c>
      <c r="AC2167">
        <v>350.21402943137002</v>
      </c>
      <c r="AD2167">
        <v>28.087329505820399</v>
      </c>
      <c r="AE2167">
        <v>4.0088387517078303E-3</v>
      </c>
      <c r="AF2167">
        <v>0.188523475553212</v>
      </c>
      <c r="AG2167">
        <v>3.04615364099259E-2</v>
      </c>
      <c r="AH2167">
        <v>1.36429487672127E-2</v>
      </c>
      <c r="AI2167">
        <v>3.84455278710274E-3</v>
      </c>
      <c r="AJ2167">
        <v>2.35931300472682E-2</v>
      </c>
      <c r="AK2167">
        <v>1.7761592035326599E-2</v>
      </c>
      <c r="AL2167">
        <v>0.75051441649374695</v>
      </c>
      <c r="AM2167">
        <v>0.163370795279252</v>
      </c>
      <c r="AN2167">
        <v>3.1596070731817798E-2</v>
      </c>
      <c r="AO2167">
        <v>0.211818704010312</v>
      </c>
      <c r="AP2167">
        <v>4.1370233608189704</v>
      </c>
      <c r="AQ2167">
        <v>2.5917673404083599E-2</v>
      </c>
      <c r="AR2167">
        <v>1.0951488747772899</v>
      </c>
      <c r="AS2167">
        <v>0.178870456988693</v>
      </c>
      <c r="AT2167">
        <v>3.1596070731804801E-2</v>
      </c>
      <c r="AU2167">
        <v>0.21181870401022501</v>
      </c>
      <c r="AV2167">
        <v>4.1370233608189704</v>
      </c>
      <c r="AW2167">
        <v>4.4999999999999998E-2</v>
      </c>
      <c r="AX2167">
        <v>0.40992179206127199</v>
      </c>
      <c r="AY2167">
        <v>5.8002028829079899</v>
      </c>
      <c r="AZ2167">
        <v>3.0741142377811101</v>
      </c>
      <c r="BA2167">
        <v>1.42107689616767E-2</v>
      </c>
      <c r="BB2167">
        <v>3.4622222263045398E-3</v>
      </c>
      <c r="BC2167">
        <v>2.7767184727146198E-4</v>
      </c>
    </row>
    <row r="2168" spans="1:55" x14ac:dyDescent="0.25">
      <c r="A2168" t="s">
        <v>113</v>
      </c>
      <c r="B2168">
        <v>2044</v>
      </c>
      <c r="C2168" t="s">
        <v>145</v>
      </c>
      <c r="D2168" t="str">
        <f t="shared" si="112"/>
        <v>Bus</v>
      </c>
      <c r="E2168" t="str">
        <f t="shared" si="114"/>
        <v>2044OBUS</v>
      </c>
      <c r="F2168" t="str">
        <f t="shared" si="113"/>
        <v>2044Bus</v>
      </c>
      <c r="G2168" t="s">
        <v>115</v>
      </c>
      <c r="H2168" t="s">
        <v>115</v>
      </c>
      <c r="I2168" t="s">
        <v>116</v>
      </c>
      <c r="J2168">
        <v>313.90946266210699</v>
      </c>
      <c r="K2168">
        <v>11833.0768742453</v>
      </c>
      <c r="L2168">
        <v>11833.0768742453</v>
      </c>
      <c r="M2168">
        <v>0</v>
      </c>
      <c r="N2168">
        <v>6280.7005289434401</v>
      </c>
      <c r="O2168">
        <v>0.22008991835938599</v>
      </c>
      <c r="P2168">
        <v>5.0349529185472898E-2</v>
      </c>
      <c r="Q2168">
        <v>0.33521429928032898</v>
      </c>
      <c r="R2168">
        <v>9.2716826362589902E-4</v>
      </c>
      <c r="S2168">
        <v>0</v>
      </c>
      <c r="T2168">
        <v>2.6762802478772201E-4</v>
      </c>
      <c r="U2168">
        <v>3.0000008612085698E-3</v>
      </c>
      <c r="V2168">
        <v>1.49407956666688E-2</v>
      </c>
      <c r="W2168">
        <v>1.0083800823376501E-3</v>
      </c>
      <c r="X2168">
        <v>0</v>
      </c>
      <c r="Y2168">
        <v>2.9106989557204803E-4</v>
      </c>
      <c r="Z2168">
        <v>1.20000034448343E-2</v>
      </c>
      <c r="AA2168">
        <v>4.2687987619053902E-2</v>
      </c>
      <c r="AB2168">
        <v>1460.4689262786601</v>
      </c>
      <c r="AC2168">
        <v>349.25658440945301</v>
      </c>
      <c r="AD2168">
        <v>28.0472195115258</v>
      </c>
      <c r="AE2168">
        <v>4.1751945646750404E-3</v>
      </c>
      <c r="AF2168">
        <v>0.193168326831644</v>
      </c>
      <c r="AG2168">
        <v>3.1272098687247202E-2</v>
      </c>
      <c r="AH2168">
        <v>1.40965733033287E-2</v>
      </c>
      <c r="AI2168">
        <v>4.0085108636351997E-3</v>
      </c>
      <c r="AJ2168">
        <v>2.4530777476814501E-2</v>
      </c>
      <c r="AK2168">
        <v>1.81692958441288E-2</v>
      </c>
      <c r="AL2168">
        <v>0.75051441649374595</v>
      </c>
      <c r="AM2168">
        <v>0.16334359480122199</v>
      </c>
      <c r="AN2168">
        <v>3.0811965569863601E-2</v>
      </c>
      <c r="AO2168">
        <v>0.211712466145283</v>
      </c>
      <c r="AP2168">
        <v>4.0280797515523101</v>
      </c>
      <c r="AQ2168">
        <v>2.6512593844837E-2</v>
      </c>
      <c r="AR2168">
        <v>1.0951488747772899</v>
      </c>
      <c r="AS2168">
        <v>0.17884067588903399</v>
      </c>
      <c r="AT2168">
        <v>3.0811965569851E-2</v>
      </c>
      <c r="AU2168">
        <v>0.21171246614519601</v>
      </c>
      <c r="AV2168">
        <v>4.0280797515523101</v>
      </c>
      <c r="AW2168">
        <v>4.4999999999999998E-2</v>
      </c>
      <c r="AX2168">
        <v>0.396048281381635</v>
      </c>
      <c r="AY2168">
        <v>5.8002028829079899</v>
      </c>
      <c r="AZ2168">
        <v>3.0893764906155399</v>
      </c>
      <c r="BA2168">
        <v>1.4438222208285299E-2</v>
      </c>
      <c r="BB2168">
        <v>3.4527569075086901E-3</v>
      </c>
      <c r="BC2168">
        <v>2.7727531914273698E-4</v>
      </c>
    </row>
    <row r="2169" spans="1:55" x14ac:dyDescent="0.25">
      <c r="A2169" t="s">
        <v>119</v>
      </c>
      <c r="B2169">
        <v>2044</v>
      </c>
      <c r="C2169" t="s">
        <v>145</v>
      </c>
      <c r="D2169" t="str">
        <f t="shared" si="112"/>
        <v>Bus</v>
      </c>
      <c r="E2169" t="str">
        <f t="shared" si="114"/>
        <v>2044OBUS</v>
      </c>
      <c r="F2169" t="str">
        <f t="shared" si="113"/>
        <v>2044Bus</v>
      </c>
      <c r="G2169" t="s">
        <v>115</v>
      </c>
      <c r="H2169" t="s">
        <v>115</v>
      </c>
      <c r="I2169" t="s">
        <v>121</v>
      </c>
      <c r="J2169">
        <v>331.79902846288502</v>
      </c>
      <c r="K2169">
        <v>21882.5196453918</v>
      </c>
      <c r="L2169">
        <v>21882.5196453918</v>
      </c>
      <c r="M2169">
        <v>0</v>
      </c>
      <c r="N2169">
        <v>3914.1567614677201</v>
      </c>
      <c r="O2169">
        <v>0.80048853642379203</v>
      </c>
      <c r="P2169">
        <v>5.8114076069977703</v>
      </c>
      <c r="Q2169">
        <v>0.99204999978906505</v>
      </c>
      <c r="R2169">
        <v>1.67804302974182E-2</v>
      </c>
      <c r="S2169">
        <v>5.7368005080968903E-3</v>
      </c>
      <c r="T2169">
        <v>0</v>
      </c>
      <c r="U2169">
        <v>3.0000008611289599E-3</v>
      </c>
      <c r="V2169">
        <v>2.09320582830669E-2</v>
      </c>
      <c r="W2169">
        <v>1.7539166893410799E-2</v>
      </c>
      <c r="X2169">
        <v>5.9961931703978004E-3</v>
      </c>
      <c r="Y2169">
        <v>0</v>
      </c>
      <c r="Z2169">
        <v>1.20000034445158E-2</v>
      </c>
      <c r="AA2169">
        <v>5.9805880808762597E-2</v>
      </c>
      <c r="AB2169">
        <v>1163.3727369993301</v>
      </c>
      <c r="AC2169">
        <v>2161.7755214254898</v>
      </c>
      <c r="AD2169">
        <v>0</v>
      </c>
      <c r="AE2169">
        <v>8.8634185186905296E-4</v>
      </c>
      <c r="AF2169">
        <v>4.0208366953702397E-2</v>
      </c>
      <c r="AG2169">
        <v>0</v>
      </c>
      <c r="AH2169">
        <v>0.183289848485165</v>
      </c>
      <c r="AI2169">
        <v>0.34058861376020499</v>
      </c>
      <c r="AJ2169">
        <v>0</v>
      </c>
      <c r="AK2169">
        <v>1.90826970164901E-2</v>
      </c>
      <c r="AL2169">
        <v>0.865675114502794</v>
      </c>
      <c r="AM2169">
        <v>0</v>
      </c>
      <c r="AN2169">
        <v>0</v>
      </c>
      <c r="AO2169">
        <v>0</v>
      </c>
      <c r="AP2169">
        <v>0</v>
      </c>
      <c r="AQ2169">
        <v>2.1724197953785399E-2</v>
      </c>
      <c r="AR2169">
        <v>0.98550522155612497</v>
      </c>
      <c r="AS2169">
        <v>0</v>
      </c>
      <c r="AT2169">
        <v>0</v>
      </c>
      <c r="AU2169">
        <v>0</v>
      </c>
      <c r="AV2169">
        <v>0</v>
      </c>
      <c r="AW2169">
        <v>0.21646231927486001</v>
      </c>
      <c r="AX2169">
        <v>8.13938573525365E-2</v>
      </c>
      <c r="AY2169">
        <v>13.7874258849669</v>
      </c>
      <c r="AZ2169">
        <v>0</v>
      </c>
      <c r="BA2169">
        <v>1.1016444135131099E-2</v>
      </c>
      <c r="BB2169">
        <v>2.0470721469632899E-2</v>
      </c>
      <c r="BC2169">
        <v>0</v>
      </c>
    </row>
    <row r="2170" spans="1:55" x14ac:dyDescent="0.25">
      <c r="A2170" t="s">
        <v>113</v>
      </c>
      <c r="B2170">
        <v>2044</v>
      </c>
      <c r="C2170" t="s">
        <v>145</v>
      </c>
      <c r="D2170" t="str">
        <f t="shared" si="112"/>
        <v>Bus</v>
      </c>
      <c r="E2170" t="str">
        <f t="shared" si="114"/>
        <v>2044OBUS</v>
      </c>
      <c r="F2170" t="str">
        <f t="shared" si="113"/>
        <v>2044Bus</v>
      </c>
      <c r="G2170" t="s">
        <v>115</v>
      </c>
      <c r="H2170" t="s">
        <v>115</v>
      </c>
      <c r="I2170" t="s">
        <v>121</v>
      </c>
      <c r="J2170">
        <v>333.09427736969502</v>
      </c>
      <c r="K2170">
        <v>21997.9966792706</v>
      </c>
      <c r="L2170">
        <v>21997.9966792706</v>
      </c>
      <c r="M2170">
        <v>0</v>
      </c>
      <c r="N2170">
        <v>3977.7059017883498</v>
      </c>
      <c r="O2170">
        <v>0.900354922458658</v>
      </c>
      <c r="P2170">
        <v>5.9348824290526201</v>
      </c>
      <c r="Q2170">
        <v>1.01918339616563</v>
      </c>
      <c r="R2170">
        <v>1.45774926253542E-2</v>
      </c>
      <c r="S2170">
        <v>5.3054382908741598E-3</v>
      </c>
      <c r="T2170">
        <v>0</v>
      </c>
      <c r="U2170">
        <v>3.0000008613177702E-3</v>
      </c>
      <c r="V2170">
        <v>2.2029969022195599E-2</v>
      </c>
      <c r="W2170">
        <v>1.52366221552072E-2</v>
      </c>
      <c r="X2170">
        <v>5.5453266678537503E-3</v>
      </c>
      <c r="Y2170">
        <v>0</v>
      </c>
      <c r="Z2170">
        <v>1.2000003445270999E-2</v>
      </c>
      <c r="AA2170">
        <v>6.2942768634844604E-2</v>
      </c>
      <c r="AB2170">
        <v>1186.7346793634499</v>
      </c>
      <c r="AC2170">
        <v>2244.10486624232</v>
      </c>
      <c r="AD2170">
        <v>0</v>
      </c>
      <c r="AE2170">
        <v>8.2920180707290103E-4</v>
      </c>
      <c r="AF2170">
        <v>4.2034874742308499E-2</v>
      </c>
      <c r="AG2170">
        <v>0</v>
      </c>
      <c r="AH2170">
        <v>0.18697053201853001</v>
      </c>
      <c r="AI2170">
        <v>0.35355963556383002</v>
      </c>
      <c r="AJ2170">
        <v>0</v>
      </c>
      <c r="AK2170">
        <v>1.7852487521074399E-2</v>
      </c>
      <c r="AL2170">
        <v>0.90499932632324398</v>
      </c>
      <c r="AM2170">
        <v>0</v>
      </c>
      <c r="AN2170">
        <v>0</v>
      </c>
      <c r="AO2170">
        <v>0</v>
      </c>
      <c r="AP2170">
        <v>0</v>
      </c>
      <c r="AQ2170">
        <v>2.0323698088386799E-2</v>
      </c>
      <c r="AR2170">
        <v>1.03027284330402</v>
      </c>
      <c r="AS2170">
        <v>0</v>
      </c>
      <c r="AT2170">
        <v>0</v>
      </c>
      <c r="AU2170">
        <v>0</v>
      </c>
      <c r="AV2170">
        <v>0</v>
      </c>
      <c r="AW2170">
        <v>0.21716556748587099</v>
      </c>
      <c r="AX2170">
        <v>8.1568585886467704E-2</v>
      </c>
      <c r="AY2170">
        <v>14.367948338934299</v>
      </c>
      <c r="AZ2170">
        <v>0</v>
      </c>
      <c r="BA2170">
        <v>1.12376677591317E-2</v>
      </c>
      <c r="BB2170">
        <v>2.1250331132994901E-2</v>
      </c>
      <c r="BC2170">
        <v>0</v>
      </c>
    </row>
    <row r="2171" spans="1:55" x14ac:dyDescent="0.25">
      <c r="A2171" t="s">
        <v>119</v>
      </c>
      <c r="B2171">
        <v>2044</v>
      </c>
      <c r="C2171" t="s">
        <v>145</v>
      </c>
      <c r="D2171" t="str">
        <f t="shared" si="112"/>
        <v>Bus</v>
      </c>
      <c r="E2171" t="str">
        <f t="shared" si="114"/>
        <v>2044OBUS</v>
      </c>
      <c r="F2171" t="str">
        <f t="shared" si="113"/>
        <v>2044Bus</v>
      </c>
      <c r="G2171" t="s">
        <v>115</v>
      </c>
      <c r="H2171" t="s">
        <v>115</v>
      </c>
      <c r="I2171" t="s">
        <v>125</v>
      </c>
      <c r="J2171">
        <v>148.95512047583401</v>
      </c>
      <c r="K2171">
        <v>9235.3699620078696</v>
      </c>
      <c r="L2171">
        <v>0</v>
      </c>
      <c r="M2171">
        <v>9235.3699620078696</v>
      </c>
      <c r="N2171">
        <v>2980.2940504804901</v>
      </c>
      <c r="O2171">
        <v>0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3.0000008611433299E-3</v>
      </c>
      <c r="V2171">
        <v>7.4035896491893302E-3</v>
      </c>
      <c r="W2171">
        <v>0</v>
      </c>
      <c r="X2171">
        <v>0</v>
      </c>
      <c r="Y2171">
        <v>0</v>
      </c>
      <c r="Z2171">
        <v>1.20000034445733E-2</v>
      </c>
      <c r="AA2171">
        <v>2.1153113283398101E-2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</row>
    <row r="2172" spans="1:55" x14ac:dyDescent="0.25">
      <c r="A2172" t="s">
        <v>113</v>
      </c>
      <c r="B2172">
        <v>2044</v>
      </c>
      <c r="C2172" t="s">
        <v>145</v>
      </c>
      <c r="D2172" t="str">
        <f t="shared" si="112"/>
        <v>Bus</v>
      </c>
      <c r="E2172" t="str">
        <f t="shared" si="114"/>
        <v>2044OBUS</v>
      </c>
      <c r="F2172" t="str">
        <f t="shared" si="113"/>
        <v>2044Bus</v>
      </c>
      <c r="G2172" t="s">
        <v>115</v>
      </c>
      <c r="H2172" t="s">
        <v>115</v>
      </c>
      <c r="I2172" t="s">
        <v>125</v>
      </c>
      <c r="J2172">
        <v>167.238068650722</v>
      </c>
      <c r="K2172">
        <v>12650.245795398399</v>
      </c>
      <c r="L2172">
        <v>0</v>
      </c>
      <c r="M2172">
        <v>12650.245795398399</v>
      </c>
      <c r="N2172">
        <v>3346.09927756364</v>
      </c>
      <c r="O2172">
        <v>0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3.0000008612088001E-3</v>
      </c>
      <c r="V2172">
        <v>7.4706686324304801E-3</v>
      </c>
      <c r="W2172">
        <v>0</v>
      </c>
      <c r="X2172">
        <v>0</v>
      </c>
      <c r="Y2172">
        <v>0</v>
      </c>
      <c r="Z2172">
        <v>1.20000034448352E-2</v>
      </c>
      <c r="AA2172">
        <v>2.13447675212299E-2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</row>
    <row r="2173" spans="1:55" x14ac:dyDescent="0.25">
      <c r="A2173" t="s">
        <v>119</v>
      </c>
      <c r="B2173">
        <v>2044</v>
      </c>
      <c r="C2173" t="s">
        <v>145</v>
      </c>
      <c r="D2173" t="str">
        <f t="shared" si="112"/>
        <v>Bus</v>
      </c>
      <c r="E2173" t="str">
        <f t="shared" si="114"/>
        <v>2044OBUS</v>
      </c>
      <c r="F2173" t="str">
        <f t="shared" si="113"/>
        <v>2044Bus</v>
      </c>
      <c r="G2173" t="s">
        <v>115</v>
      </c>
      <c r="H2173" t="s">
        <v>115</v>
      </c>
      <c r="I2173" t="s">
        <v>123</v>
      </c>
      <c r="J2173">
        <v>70.739892576336601</v>
      </c>
      <c r="K2173">
        <v>3666.2524965748698</v>
      </c>
      <c r="L2173">
        <v>3666.2524965748698</v>
      </c>
      <c r="M2173">
        <v>0</v>
      </c>
      <c r="N2173">
        <v>629.58504392939597</v>
      </c>
      <c r="O2173">
        <v>6.3533457360090806E-2</v>
      </c>
      <c r="P2173">
        <v>1.4935329837742799</v>
      </c>
      <c r="Q2173">
        <v>0</v>
      </c>
      <c r="R2173">
        <v>8.7259386655333198E-4</v>
      </c>
      <c r="S2173">
        <v>4.9458735676936698E-3</v>
      </c>
      <c r="T2173">
        <v>0</v>
      </c>
      <c r="U2173">
        <v>3.00000086106525E-3</v>
      </c>
      <c r="V2173">
        <v>1.47722386820268E-2</v>
      </c>
      <c r="W2173">
        <v>9.4902544610544798E-4</v>
      </c>
      <c r="X2173">
        <v>5.3790887707033299E-3</v>
      </c>
      <c r="Y2173">
        <v>0</v>
      </c>
      <c r="Z2173">
        <v>1.2000003444261E-2</v>
      </c>
      <c r="AA2173">
        <v>4.2206396234362301E-2</v>
      </c>
      <c r="AB2173">
        <v>692.693466219622</v>
      </c>
      <c r="AC2173">
        <v>1155.8387823445601</v>
      </c>
      <c r="AD2173">
        <v>0</v>
      </c>
      <c r="AE2173">
        <v>0.48901452574856402</v>
      </c>
      <c r="AF2173">
        <v>3.6951109532562101</v>
      </c>
      <c r="AG2173">
        <v>0</v>
      </c>
      <c r="AH2173">
        <v>0.14121009451515401</v>
      </c>
      <c r="AI2173">
        <v>0.23562529698729501</v>
      </c>
      <c r="AJ2173">
        <v>0</v>
      </c>
      <c r="AK2173">
        <v>6.9870526810747501E-3</v>
      </c>
      <c r="AL2173">
        <v>5.2795844567799802E-2</v>
      </c>
      <c r="AM2173">
        <v>0</v>
      </c>
      <c r="AN2173">
        <v>0</v>
      </c>
      <c r="AO2173">
        <v>0</v>
      </c>
      <c r="AP2173">
        <v>0</v>
      </c>
      <c r="AQ2173">
        <v>0.49907519150533902</v>
      </c>
      <c r="AR2173">
        <v>3.7711317548428398</v>
      </c>
      <c r="AS2173">
        <v>0</v>
      </c>
      <c r="AT2173">
        <v>0</v>
      </c>
      <c r="AU2173">
        <v>0</v>
      </c>
      <c r="AV2173">
        <v>0</v>
      </c>
      <c r="AW2173">
        <v>1.0599999999999901</v>
      </c>
      <c r="AX2173">
        <v>1.6221776763498099</v>
      </c>
      <c r="AY2173">
        <v>9.7129881733414898</v>
      </c>
      <c r="AZ2173">
        <v>0</v>
      </c>
      <c r="BA2173">
        <v>0</v>
      </c>
      <c r="BB2173">
        <v>0</v>
      </c>
      <c r="BC2173">
        <v>0</v>
      </c>
    </row>
    <row r="2174" spans="1:55" x14ac:dyDescent="0.25">
      <c r="A2174" t="s">
        <v>113</v>
      </c>
      <c r="B2174">
        <v>2044</v>
      </c>
      <c r="C2174" t="s">
        <v>145</v>
      </c>
      <c r="D2174" t="str">
        <f t="shared" si="112"/>
        <v>Bus</v>
      </c>
      <c r="E2174" t="str">
        <f t="shared" si="114"/>
        <v>2044OBUS</v>
      </c>
      <c r="F2174" t="str">
        <f t="shared" si="113"/>
        <v>2044Bus</v>
      </c>
      <c r="G2174" t="s">
        <v>115</v>
      </c>
      <c r="H2174" t="s">
        <v>115</v>
      </c>
      <c r="I2174" t="s">
        <v>123</v>
      </c>
      <c r="J2174">
        <v>52.832779627090602</v>
      </c>
      <c r="K2174">
        <v>2802.4085020269999</v>
      </c>
      <c r="L2174">
        <v>2802.4085020269999</v>
      </c>
      <c r="M2174">
        <v>0</v>
      </c>
      <c r="N2174">
        <v>470.211738681106</v>
      </c>
      <c r="O2174">
        <v>7.1972517563991006E-2</v>
      </c>
      <c r="P2174">
        <v>1.49220435802466</v>
      </c>
      <c r="Q2174">
        <v>0</v>
      </c>
      <c r="R2174">
        <v>1.1113257572718401E-3</v>
      </c>
      <c r="S2174">
        <v>4.9775647906631802E-3</v>
      </c>
      <c r="T2174">
        <v>0</v>
      </c>
      <c r="U2174">
        <v>3.0000008613670199E-3</v>
      </c>
      <c r="V2174">
        <v>1.5320015431092199E-2</v>
      </c>
      <c r="W2174">
        <v>1.20866815936864E-3</v>
      </c>
      <c r="X2174">
        <v>5.4135558672176202E-3</v>
      </c>
      <c r="Y2174">
        <v>0</v>
      </c>
      <c r="Z2174">
        <v>1.20000034454681E-2</v>
      </c>
      <c r="AA2174">
        <v>4.37714726602636E-2</v>
      </c>
      <c r="AB2174">
        <v>771.29528502631695</v>
      </c>
      <c r="AC2174">
        <v>1164.8448593000701</v>
      </c>
      <c r="AD2174">
        <v>0</v>
      </c>
      <c r="AE2174">
        <v>0.60078188857022297</v>
      </c>
      <c r="AF2174">
        <v>3.6787068512608898</v>
      </c>
      <c r="AG2174">
        <v>0</v>
      </c>
      <c r="AH2174">
        <v>0.157233589472211</v>
      </c>
      <c r="AI2174">
        <v>0.237461244690164</v>
      </c>
      <c r="AJ2174">
        <v>0</v>
      </c>
      <c r="AK2174">
        <v>8.5839877636560303E-3</v>
      </c>
      <c r="AL2174">
        <v>5.2561462317800997E-2</v>
      </c>
      <c r="AM2174">
        <v>0</v>
      </c>
      <c r="AN2174">
        <v>0</v>
      </c>
      <c r="AO2174">
        <v>0</v>
      </c>
      <c r="AP2174">
        <v>0</v>
      </c>
      <c r="AQ2174">
        <v>0.61314198311828805</v>
      </c>
      <c r="AR2174">
        <v>3.7543901655572101</v>
      </c>
      <c r="AS2174">
        <v>0</v>
      </c>
      <c r="AT2174">
        <v>0</v>
      </c>
      <c r="AU2174">
        <v>0</v>
      </c>
      <c r="AV2174">
        <v>0</v>
      </c>
      <c r="AW2174">
        <v>1.06</v>
      </c>
      <c r="AX2174">
        <v>2.2810020130858399</v>
      </c>
      <c r="AY2174">
        <v>9.7844417925897602</v>
      </c>
      <c r="AZ2174">
        <v>0</v>
      </c>
      <c r="BA2174">
        <v>0</v>
      </c>
      <c r="BB2174">
        <v>0</v>
      </c>
      <c r="BC2174">
        <v>0</v>
      </c>
    </row>
    <row r="2175" spans="1:55" x14ac:dyDescent="0.25">
      <c r="A2175" t="s">
        <v>113</v>
      </c>
      <c r="B2175">
        <v>2044</v>
      </c>
      <c r="C2175" t="s">
        <v>147</v>
      </c>
      <c r="D2175" t="str">
        <f t="shared" si="112"/>
        <v>Bus</v>
      </c>
      <c r="E2175" t="str">
        <f t="shared" si="114"/>
        <v>2044SBUS</v>
      </c>
      <c r="F2175" t="str">
        <f t="shared" si="113"/>
        <v>2044Bus</v>
      </c>
      <c r="G2175" t="s">
        <v>115</v>
      </c>
      <c r="H2175" t="s">
        <v>115</v>
      </c>
      <c r="I2175" t="s">
        <v>116</v>
      </c>
      <c r="J2175">
        <v>270.80761409885099</v>
      </c>
      <c r="K2175">
        <v>14376.558900751499</v>
      </c>
      <c r="L2175">
        <v>14376.558900751499</v>
      </c>
      <c r="M2175">
        <v>0</v>
      </c>
      <c r="N2175">
        <v>1083.2304563954001</v>
      </c>
      <c r="O2175">
        <v>0.149568249331996</v>
      </c>
      <c r="P2175">
        <v>0.73949050170923802</v>
      </c>
      <c r="Q2175">
        <v>0.81205323200749602</v>
      </c>
      <c r="R2175">
        <v>1.48681397131251E-3</v>
      </c>
      <c r="S2175">
        <v>0</v>
      </c>
      <c r="T2175">
        <v>7.63584879357782E-4</v>
      </c>
      <c r="U2175">
        <v>2.0000005738789899E-3</v>
      </c>
      <c r="V2175">
        <v>1.6395758871486601E-2</v>
      </c>
      <c r="W2175">
        <v>1.6170458520114101E-3</v>
      </c>
      <c r="X2175">
        <v>0</v>
      </c>
      <c r="Y2175">
        <v>8.30468226454814E-4</v>
      </c>
      <c r="Z2175">
        <v>8.0000022955159806E-3</v>
      </c>
      <c r="AA2175">
        <v>4.6845025347104802E-2</v>
      </c>
      <c r="AB2175">
        <v>819.480171482635</v>
      </c>
      <c r="AC2175">
        <v>2408.7509121924199</v>
      </c>
      <c r="AD2175">
        <v>51.147522885183797</v>
      </c>
      <c r="AE2175">
        <v>2.73087736993577E-3</v>
      </c>
      <c r="AF2175">
        <v>2.5083422014678698</v>
      </c>
      <c r="AG2175">
        <v>6.84814227333784E-2</v>
      </c>
      <c r="AH2175">
        <v>1.36263316275718E-2</v>
      </c>
      <c r="AI2175">
        <v>7.2414813539672607E-2</v>
      </c>
      <c r="AJ2175">
        <v>7.3561267183549994E-2</v>
      </c>
      <c r="AK2175">
        <v>1.1509327058652701E-2</v>
      </c>
      <c r="AL2175">
        <v>10.641518148183501</v>
      </c>
      <c r="AM2175">
        <v>0.373388027909973</v>
      </c>
      <c r="AN2175">
        <v>0.15440170153590299</v>
      </c>
      <c r="AO2175">
        <v>0.80405129382753504</v>
      </c>
      <c r="AP2175">
        <v>4.7349474748310199</v>
      </c>
      <c r="AQ2175">
        <v>1.6794383026794799E-2</v>
      </c>
      <c r="AR2175">
        <v>15.5280783017477</v>
      </c>
      <c r="AS2175">
        <v>0.40881289138736199</v>
      </c>
      <c r="AT2175">
        <v>0.15440170153583899</v>
      </c>
      <c r="AU2175">
        <v>0.80405129382720397</v>
      </c>
      <c r="AV2175">
        <v>4.7349474748310199</v>
      </c>
      <c r="AW2175">
        <v>4.4999999999999901E-2</v>
      </c>
      <c r="AX2175">
        <v>0.20937696464127101</v>
      </c>
      <c r="AY2175">
        <v>82.240877570306097</v>
      </c>
      <c r="AZ2175">
        <v>7.9714530652493396</v>
      </c>
      <c r="BA2175">
        <v>8.1013957902535492E-3</v>
      </c>
      <c r="BB2175">
        <v>2.38129550645492E-2</v>
      </c>
      <c r="BC2175">
        <v>5.0564533591366504E-4</v>
      </c>
    </row>
    <row r="2176" spans="1:55" x14ac:dyDescent="0.25">
      <c r="A2176" t="s">
        <v>119</v>
      </c>
      <c r="B2176">
        <v>2044</v>
      </c>
      <c r="C2176" t="s">
        <v>147</v>
      </c>
      <c r="D2176" t="str">
        <f t="shared" si="112"/>
        <v>Bus</v>
      </c>
      <c r="E2176" t="str">
        <f t="shared" si="114"/>
        <v>2044SBUS</v>
      </c>
      <c r="F2176" t="str">
        <f t="shared" si="113"/>
        <v>2044Bus</v>
      </c>
      <c r="G2176" t="s">
        <v>115</v>
      </c>
      <c r="H2176" t="s">
        <v>115</v>
      </c>
      <c r="I2176" t="s">
        <v>116</v>
      </c>
      <c r="J2176">
        <v>279.47813471859899</v>
      </c>
      <c r="K2176">
        <v>12811.637839488099</v>
      </c>
      <c r="L2176">
        <v>12811.637839488099</v>
      </c>
      <c r="M2176">
        <v>0</v>
      </c>
      <c r="N2176">
        <v>1117.9125388743901</v>
      </c>
      <c r="O2176">
        <v>0.167037817038237</v>
      </c>
      <c r="P2176">
        <v>0.767077102136698</v>
      </c>
      <c r="Q2176">
        <v>0.87195585236337203</v>
      </c>
      <c r="R2176">
        <v>1.4572574025172201E-3</v>
      </c>
      <c r="S2176">
        <v>0</v>
      </c>
      <c r="T2176">
        <v>7.4519120332926703E-4</v>
      </c>
      <c r="U2176">
        <v>2.0000005738789899E-3</v>
      </c>
      <c r="V2176">
        <v>1.6395758871486601E-2</v>
      </c>
      <c r="W2176">
        <v>1.5849003866793101E-3</v>
      </c>
      <c r="X2176">
        <v>0</v>
      </c>
      <c r="Y2176">
        <v>8.1046342551869199E-4</v>
      </c>
      <c r="Z2176">
        <v>8.0000022955159806E-3</v>
      </c>
      <c r="AA2176">
        <v>4.6845025347104802E-2</v>
      </c>
      <c r="AB2176">
        <v>831.09142766230696</v>
      </c>
      <c r="AC2176">
        <v>2434.7605951615301</v>
      </c>
      <c r="AD2176">
        <v>50.839526814285797</v>
      </c>
      <c r="AE2176">
        <v>2.6644802626111801E-3</v>
      </c>
      <c r="AF2176">
        <v>2.4592224860287999</v>
      </c>
      <c r="AG2176">
        <v>6.6921583379325106E-2</v>
      </c>
      <c r="AH2176">
        <v>1.4695835209836401E-2</v>
      </c>
      <c r="AI2176">
        <v>7.1879763471399405E-2</v>
      </c>
      <c r="AJ2176">
        <v>7.6379717015215495E-2</v>
      </c>
      <c r="AK2176">
        <v>1.14293193943646E-2</v>
      </c>
      <c r="AL2176">
        <v>10.641518148183501</v>
      </c>
      <c r="AM2176">
        <v>0.37266934940143998</v>
      </c>
      <c r="AN2176">
        <v>0.17004620618421701</v>
      </c>
      <c r="AO2176">
        <v>0.84661354427285596</v>
      </c>
      <c r="AP2176">
        <v>5.1119159483783196</v>
      </c>
      <c r="AQ2176">
        <v>1.6677636030876901E-2</v>
      </c>
      <c r="AR2176">
        <v>15.5280783017477</v>
      </c>
      <c r="AS2176">
        <v>0.40802602888216699</v>
      </c>
      <c r="AT2176">
        <v>0.17004620618414701</v>
      </c>
      <c r="AU2176">
        <v>0.84661354427250801</v>
      </c>
      <c r="AV2176">
        <v>5.1119159483783196</v>
      </c>
      <c r="AW2176">
        <v>4.4999999999999901E-2</v>
      </c>
      <c r="AX2176">
        <v>0.214093964827552</v>
      </c>
      <c r="AY2176">
        <v>82.240877570306196</v>
      </c>
      <c r="AZ2176">
        <v>7.5053521886985299</v>
      </c>
      <c r="BA2176">
        <v>8.2161848787599308E-3</v>
      </c>
      <c r="BB2176">
        <v>2.4070087260598099E-2</v>
      </c>
      <c r="BC2176">
        <v>5.0260048118865898E-4</v>
      </c>
    </row>
    <row r="2177" spans="1:55" x14ac:dyDescent="0.25">
      <c r="A2177" t="s">
        <v>113</v>
      </c>
      <c r="B2177">
        <v>2044</v>
      </c>
      <c r="C2177" t="s">
        <v>147</v>
      </c>
      <c r="D2177" t="str">
        <f t="shared" si="112"/>
        <v>Bus</v>
      </c>
      <c r="E2177" t="str">
        <f t="shared" si="114"/>
        <v>2044SBUS</v>
      </c>
      <c r="F2177" t="str">
        <f t="shared" si="113"/>
        <v>2044Bus</v>
      </c>
      <c r="G2177" t="s">
        <v>115</v>
      </c>
      <c r="H2177" t="s">
        <v>115</v>
      </c>
      <c r="I2177" t="s">
        <v>121</v>
      </c>
      <c r="J2177">
        <v>610.69499243382495</v>
      </c>
      <c r="K2177">
        <v>12149.0709812604</v>
      </c>
      <c r="L2177">
        <v>12149.0709812604</v>
      </c>
      <c r="M2177">
        <v>0</v>
      </c>
      <c r="N2177">
        <v>8842.8634904417904</v>
      </c>
      <c r="O2177">
        <v>0.52686372009688598</v>
      </c>
      <c r="P2177">
        <v>7.40684017865531</v>
      </c>
      <c r="Q2177">
        <v>0.69250109270119498</v>
      </c>
      <c r="R2177">
        <v>3.6635627664637301E-3</v>
      </c>
      <c r="S2177">
        <v>2.3382592166772001E-3</v>
      </c>
      <c r="T2177">
        <v>0</v>
      </c>
      <c r="U2177">
        <v>3.0000008608184899E-3</v>
      </c>
      <c r="V2177">
        <v>1.6395758871486601E-2</v>
      </c>
      <c r="W2177">
        <v>3.82921281794421E-3</v>
      </c>
      <c r="X2177">
        <v>2.44398492258374E-3</v>
      </c>
      <c r="Y2177">
        <v>0</v>
      </c>
      <c r="Z2177">
        <v>1.2000003443273901E-2</v>
      </c>
      <c r="AA2177">
        <v>4.6845025347104802E-2</v>
      </c>
      <c r="AB2177">
        <v>1158.40209500682</v>
      </c>
      <c r="AC2177">
        <v>1915.7275766580001</v>
      </c>
      <c r="AD2177">
        <v>0</v>
      </c>
      <c r="AE2177">
        <v>5.3262647519042403E-4</v>
      </c>
      <c r="AF2177">
        <v>7.7579603717584603E-3</v>
      </c>
      <c r="AG2177">
        <v>0</v>
      </c>
      <c r="AH2177">
        <v>0.18250672181500599</v>
      </c>
      <c r="AI2177">
        <v>0.30182365986173298</v>
      </c>
      <c r="AJ2177">
        <v>0</v>
      </c>
      <c r="AK2177">
        <v>1.1467301953063501E-2</v>
      </c>
      <c r="AL2177">
        <v>0.16702675940216799</v>
      </c>
      <c r="AM2177">
        <v>0</v>
      </c>
      <c r="AN2177">
        <v>0</v>
      </c>
      <c r="AO2177">
        <v>0</v>
      </c>
      <c r="AP2177">
        <v>0</v>
      </c>
      <c r="AQ2177">
        <v>1.3054650367760301E-2</v>
      </c>
      <c r="AR2177">
        <v>0.19014725128719601</v>
      </c>
      <c r="AS2177">
        <v>0</v>
      </c>
      <c r="AT2177">
        <v>0</v>
      </c>
      <c r="AU2177">
        <v>0</v>
      </c>
      <c r="AV2177">
        <v>0</v>
      </c>
      <c r="AW2177">
        <v>0.219200425147768</v>
      </c>
      <c r="AX2177">
        <v>7.2743049814434496E-2</v>
      </c>
      <c r="AY2177">
        <v>7.0307028699194003</v>
      </c>
      <c r="AZ2177">
        <v>0</v>
      </c>
      <c r="BA2177">
        <v>1.0969375127851899E-2</v>
      </c>
      <c r="BB2177">
        <v>1.8140794566681599E-2</v>
      </c>
      <c r="BC2177">
        <v>0</v>
      </c>
    </row>
    <row r="2178" spans="1:55" x14ac:dyDescent="0.25">
      <c r="A2178" t="s">
        <v>119</v>
      </c>
      <c r="B2178">
        <v>2044</v>
      </c>
      <c r="C2178" t="s">
        <v>147</v>
      </c>
      <c r="D2178" t="str">
        <f t="shared" si="112"/>
        <v>Bus</v>
      </c>
      <c r="E2178" t="str">
        <f t="shared" si="114"/>
        <v>2044SBUS</v>
      </c>
      <c r="F2178" t="str">
        <f t="shared" si="113"/>
        <v>2044Bus</v>
      </c>
      <c r="G2178" t="s">
        <v>115</v>
      </c>
      <c r="H2178" t="s">
        <v>115</v>
      </c>
      <c r="I2178" t="s">
        <v>121</v>
      </c>
      <c r="J2178">
        <v>220.09764755343099</v>
      </c>
      <c r="K2178">
        <v>4554.9836340483898</v>
      </c>
      <c r="L2178">
        <v>4554.9836340483898</v>
      </c>
      <c r="M2178">
        <v>0</v>
      </c>
      <c r="N2178">
        <v>3187.01393657369</v>
      </c>
      <c r="O2178">
        <v>0.60205795616682301</v>
      </c>
      <c r="P2178">
        <v>7.0275959044254899</v>
      </c>
      <c r="Q2178">
        <v>0.62669993428188997</v>
      </c>
      <c r="R2178">
        <v>4.0434448064786696E-3</v>
      </c>
      <c r="S2178">
        <v>2.4044328176072299E-3</v>
      </c>
      <c r="T2178">
        <v>0</v>
      </c>
      <c r="U2178">
        <v>3.0000008608184899E-3</v>
      </c>
      <c r="V2178">
        <v>1.6395758871486601E-2</v>
      </c>
      <c r="W2178">
        <v>4.22627143810705E-3</v>
      </c>
      <c r="X2178">
        <v>2.5131506001068202E-3</v>
      </c>
      <c r="Y2178">
        <v>0</v>
      </c>
      <c r="Z2178">
        <v>1.2000003443273901E-2</v>
      </c>
      <c r="AA2178">
        <v>4.6845025347104802E-2</v>
      </c>
      <c r="AB2178">
        <v>1138.8789571469699</v>
      </c>
      <c r="AC2178">
        <v>1899.6188563931501</v>
      </c>
      <c r="AD2178">
        <v>0</v>
      </c>
      <c r="AE2178">
        <v>7.2663188474406798E-4</v>
      </c>
      <c r="AF2178">
        <v>7.82136288359765E-3</v>
      </c>
      <c r="AG2178">
        <v>0</v>
      </c>
      <c r="AH2178">
        <v>0.17943084349460001</v>
      </c>
      <c r="AI2178">
        <v>0.299285724423904</v>
      </c>
      <c r="AJ2178">
        <v>0</v>
      </c>
      <c r="AK2178">
        <v>1.5644185220242499E-2</v>
      </c>
      <c r="AL2178">
        <v>0.168391798095715</v>
      </c>
      <c r="AM2178">
        <v>0</v>
      </c>
      <c r="AN2178">
        <v>0</v>
      </c>
      <c r="AO2178">
        <v>0</v>
      </c>
      <c r="AP2178">
        <v>0</v>
      </c>
      <c r="AQ2178">
        <v>1.7809714017706601E-2</v>
      </c>
      <c r="AR2178">
        <v>0.19170124393129501</v>
      </c>
      <c r="AS2178">
        <v>0</v>
      </c>
      <c r="AT2178">
        <v>0</v>
      </c>
      <c r="AU2178">
        <v>0</v>
      </c>
      <c r="AV2178">
        <v>0</v>
      </c>
      <c r="AW2178">
        <v>0.21599109644292799</v>
      </c>
      <c r="AX2178">
        <v>8.08213045025796E-2</v>
      </c>
      <c r="AY2178">
        <v>6.92885621869081</v>
      </c>
      <c r="AZ2178">
        <v>0</v>
      </c>
      <c r="BA2178">
        <v>1.07845026869433E-2</v>
      </c>
      <c r="BB2178">
        <v>1.79882546186131E-2</v>
      </c>
      <c r="BC2178">
        <v>0</v>
      </c>
    </row>
    <row r="2179" spans="1:55" x14ac:dyDescent="0.25">
      <c r="A2179" t="s">
        <v>119</v>
      </c>
      <c r="B2179">
        <v>2044</v>
      </c>
      <c r="C2179" t="s">
        <v>147</v>
      </c>
      <c r="D2179" t="str">
        <f t="shared" si="112"/>
        <v>Bus</v>
      </c>
      <c r="E2179" t="str">
        <f t="shared" si="114"/>
        <v>2044SBUS</v>
      </c>
      <c r="F2179" t="str">
        <f t="shared" si="113"/>
        <v>2044Bus</v>
      </c>
      <c r="G2179" t="s">
        <v>115</v>
      </c>
      <c r="H2179" t="s">
        <v>115</v>
      </c>
      <c r="I2179" t="s">
        <v>125</v>
      </c>
      <c r="J2179">
        <v>559.64161359204297</v>
      </c>
      <c r="K2179">
        <v>16040.3540672498</v>
      </c>
      <c r="L2179">
        <v>0</v>
      </c>
      <c r="M2179">
        <v>16040.3540672498</v>
      </c>
      <c r="N2179">
        <v>7181.12271086276</v>
      </c>
      <c r="O2179">
        <v>0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2.7425572108981701E-3</v>
      </c>
      <c r="V2179">
        <v>8.1978794357433493E-3</v>
      </c>
      <c r="W2179">
        <v>0</v>
      </c>
      <c r="X2179">
        <v>0</v>
      </c>
      <c r="Y2179">
        <v>0</v>
      </c>
      <c r="Z2179">
        <v>1.0970228843592699E-2</v>
      </c>
      <c r="AA2179">
        <v>2.3422512673552401E-2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</row>
    <row r="2180" spans="1:55" x14ac:dyDescent="0.25">
      <c r="A2180" t="s">
        <v>113</v>
      </c>
      <c r="B2180">
        <v>2044</v>
      </c>
      <c r="C2180" t="s">
        <v>147</v>
      </c>
      <c r="D2180" t="str">
        <f t="shared" si="112"/>
        <v>Bus</v>
      </c>
      <c r="E2180" t="str">
        <f t="shared" si="114"/>
        <v>2044SBUS</v>
      </c>
      <c r="F2180" t="str">
        <f t="shared" si="113"/>
        <v>2044Bus</v>
      </c>
      <c r="G2180" t="s">
        <v>115</v>
      </c>
      <c r="H2180" t="s">
        <v>115</v>
      </c>
      <c r="I2180" t="s">
        <v>125</v>
      </c>
      <c r="J2180">
        <v>583.10478338769599</v>
      </c>
      <c r="K2180">
        <v>17856.879599547199</v>
      </c>
      <c r="L2180">
        <v>0</v>
      </c>
      <c r="M2180">
        <v>17856.879599547199</v>
      </c>
      <c r="N2180">
        <v>7404.9506094262497</v>
      </c>
      <c r="O2180">
        <v>0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2.68181580423362E-3</v>
      </c>
      <c r="V2180">
        <v>8.1978794357433493E-3</v>
      </c>
      <c r="W2180">
        <v>0</v>
      </c>
      <c r="X2180">
        <v>0</v>
      </c>
      <c r="Y2180">
        <v>0</v>
      </c>
      <c r="Z2180">
        <v>1.07272632169344E-2</v>
      </c>
      <c r="AA2180">
        <v>2.3422512673552401E-2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</row>
    <row r="2181" spans="1:55" x14ac:dyDescent="0.25">
      <c r="A2181" t="s">
        <v>113</v>
      </c>
      <c r="B2181">
        <v>2044</v>
      </c>
      <c r="C2181" t="s">
        <v>147</v>
      </c>
      <c r="D2181" t="str">
        <f t="shared" si="112"/>
        <v>Bus</v>
      </c>
      <c r="E2181" t="str">
        <f t="shared" si="114"/>
        <v>2044SBUS</v>
      </c>
      <c r="F2181" t="str">
        <f t="shared" si="113"/>
        <v>2044Bus</v>
      </c>
      <c r="G2181" t="s">
        <v>115</v>
      </c>
      <c r="H2181" t="s">
        <v>115</v>
      </c>
      <c r="I2181" t="s">
        <v>123</v>
      </c>
      <c r="J2181">
        <v>408.86402849642201</v>
      </c>
      <c r="K2181">
        <v>8151.20514190825</v>
      </c>
      <c r="L2181">
        <v>8151.20514190825</v>
      </c>
      <c r="M2181">
        <v>0</v>
      </c>
      <c r="N2181">
        <v>5920.3511326281996</v>
      </c>
      <c r="O2181">
        <v>0.34577119272413798</v>
      </c>
      <c r="P2181">
        <v>5.0427478116579101</v>
      </c>
      <c r="Q2181">
        <v>0</v>
      </c>
      <c r="R2181">
        <v>4.1218369590952497E-3</v>
      </c>
      <c r="S2181">
        <v>1.6799180883433799E-2</v>
      </c>
      <c r="T2181">
        <v>0</v>
      </c>
      <c r="U2181">
        <v>3.0000008608184899E-3</v>
      </c>
      <c r="V2181">
        <v>1.6395758871486601E-2</v>
      </c>
      <c r="W2181">
        <v>4.4828737730305997E-3</v>
      </c>
      <c r="X2181">
        <v>1.82706419827127E-2</v>
      </c>
      <c r="Y2181">
        <v>0</v>
      </c>
      <c r="Z2181">
        <v>1.2000003443273901E-2</v>
      </c>
      <c r="AA2181">
        <v>4.6845025347104802E-2</v>
      </c>
      <c r="AB2181">
        <v>1504.6064755402599</v>
      </c>
      <c r="AC2181">
        <v>4322.5047842714102</v>
      </c>
      <c r="AD2181">
        <v>0</v>
      </c>
      <c r="AE2181">
        <v>3.46966559564857</v>
      </c>
      <c r="AF2181">
        <v>12.439790291803099</v>
      </c>
      <c r="AG2181">
        <v>0</v>
      </c>
      <c r="AH2181">
        <v>0.30672387279569102</v>
      </c>
      <c r="AI2181">
        <v>0.88117087701192398</v>
      </c>
      <c r="AJ2181">
        <v>0</v>
      </c>
      <c r="AK2181">
        <v>4.9574675241802597E-2</v>
      </c>
      <c r="AL2181">
        <v>0.177740057879263</v>
      </c>
      <c r="AM2181">
        <v>0</v>
      </c>
      <c r="AN2181">
        <v>0</v>
      </c>
      <c r="AO2181">
        <v>0</v>
      </c>
      <c r="AP2181">
        <v>0</v>
      </c>
      <c r="AQ2181">
        <v>3.5410482315573302</v>
      </c>
      <c r="AR2181">
        <v>12.695718419947401</v>
      </c>
      <c r="AS2181">
        <v>0</v>
      </c>
      <c r="AT2181">
        <v>0</v>
      </c>
      <c r="AU2181">
        <v>0</v>
      </c>
      <c r="AV2181">
        <v>0</v>
      </c>
      <c r="AW2181">
        <v>1.0599999999999901</v>
      </c>
      <c r="AX2181">
        <v>10.263698760855</v>
      </c>
      <c r="AY2181">
        <v>33.016722520794097</v>
      </c>
      <c r="AZ2181">
        <v>0</v>
      </c>
      <c r="BA2181">
        <v>0</v>
      </c>
      <c r="BB2181">
        <v>0</v>
      </c>
      <c r="BC2181">
        <v>0</v>
      </c>
    </row>
    <row r="2182" spans="1:55" x14ac:dyDescent="0.25">
      <c r="A2182" t="s">
        <v>119</v>
      </c>
      <c r="B2182">
        <v>2044</v>
      </c>
      <c r="C2182" t="s">
        <v>147</v>
      </c>
      <c r="D2182" t="str">
        <f t="shared" si="112"/>
        <v>Bus</v>
      </c>
      <c r="E2182" t="str">
        <f t="shared" si="114"/>
        <v>2044SBUS</v>
      </c>
      <c r="F2182" t="str">
        <f t="shared" si="113"/>
        <v>2044Bus</v>
      </c>
      <c r="G2182" t="s">
        <v>115</v>
      </c>
      <c r="H2182" t="s">
        <v>115</v>
      </c>
      <c r="I2182" t="s">
        <v>123</v>
      </c>
      <c r="J2182">
        <v>586.79420348427197</v>
      </c>
      <c r="K2182">
        <v>12038.361194995899</v>
      </c>
      <c r="L2182">
        <v>12038.361194995899</v>
      </c>
      <c r="M2182">
        <v>0</v>
      </c>
      <c r="N2182">
        <v>8496.7800664522401</v>
      </c>
      <c r="O2182">
        <v>0.40727256962318698</v>
      </c>
      <c r="P2182">
        <v>5.0743703220793099</v>
      </c>
      <c r="Q2182">
        <v>0</v>
      </c>
      <c r="R2182">
        <v>4.1218369590952497E-3</v>
      </c>
      <c r="S2182">
        <v>1.6044900831503801E-2</v>
      </c>
      <c r="T2182">
        <v>0</v>
      </c>
      <c r="U2182">
        <v>3.0000008608184899E-3</v>
      </c>
      <c r="V2182">
        <v>1.6395758871486699E-2</v>
      </c>
      <c r="W2182">
        <v>4.4828737730305997E-3</v>
      </c>
      <c r="X2182">
        <v>1.74502936050661E-2</v>
      </c>
      <c r="Y2182">
        <v>0</v>
      </c>
      <c r="Z2182">
        <v>1.2000003443273901E-2</v>
      </c>
      <c r="AA2182">
        <v>4.6845025347104802E-2</v>
      </c>
      <c r="AB2182">
        <v>1505.8231294857801</v>
      </c>
      <c r="AC2182">
        <v>4220.4288272322901</v>
      </c>
      <c r="AD2182">
        <v>0</v>
      </c>
      <c r="AE2182">
        <v>3.61269247640237</v>
      </c>
      <c r="AF2182">
        <v>12.830222917011501</v>
      </c>
      <c r="AG2182">
        <v>0</v>
      </c>
      <c r="AH2182">
        <v>0.30697189566152999</v>
      </c>
      <c r="AI2182">
        <v>0.86036202541428397</v>
      </c>
      <c r="AJ2182">
        <v>0</v>
      </c>
      <c r="AK2182">
        <v>5.1618247156372803E-2</v>
      </c>
      <c r="AL2182">
        <v>0.18331856971705801</v>
      </c>
      <c r="AM2182">
        <v>0</v>
      </c>
      <c r="AN2182">
        <v>0</v>
      </c>
      <c r="AO2182">
        <v>0</v>
      </c>
      <c r="AP2182">
        <v>0</v>
      </c>
      <c r="AQ2182">
        <v>3.68701765402662</v>
      </c>
      <c r="AR2182">
        <v>13.0941835512184</v>
      </c>
      <c r="AS2182">
        <v>0</v>
      </c>
      <c r="AT2182">
        <v>0</v>
      </c>
      <c r="AU2182">
        <v>0</v>
      </c>
      <c r="AV2182">
        <v>0</v>
      </c>
      <c r="AW2182">
        <v>1.0599999999999901</v>
      </c>
      <c r="AX2182">
        <v>10.9611901615327</v>
      </c>
      <c r="AY2182">
        <v>31.316061116900201</v>
      </c>
      <c r="AZ2182">
        <v>0</v>
      </c>
      <c r="BA2182">
        <v>0</v>
      </c>
      <c r="BB2182">
        <v>0</v>
      </c>
      <c r="BC2182">
        <v>0</v>
      </c>
    </row>
    <row r="2183" spans="1:55" x14ac:dyDescent="0.25">
      <c r="A2183" t="s">
        <v>119</v>
      </c>
      <c r="B2183">
        <v>2044</v>
      </c>
      <c r="C2183" t="s">
        <v>148</v>
      </c>
      <c r="D2183" t="str">
        <f t="shared" si="112"/>
        <v>Bus</v>
      </c>
      <c r="E2183" t="str">
        <f t="shared" si="114"/>
        <v>2044UBUS</v>
      </c>
      <c r="F2183" t="str">
        <f t="shared" si="113"/>
        <v>2044Bus</v>
      </c>
      <c r="G2183" t="s">
        <v>115</v>
      </c>
      <c r="H2183" t="s">
        <v>115</v>
      </c>
      <c r="I2183" t="s">
        <v>116</v>
      </c>
      <c r="J2183">
        <v>115.82130739178299</v>
      </c>
      <c r="K2183">
        <v>10684.767970046099</v>
      </c>
      <c r="L2183">
        <v>10684.767970046099</v>
      </c>
      <c r="M2183">
        <v>0</v>
      </c>
      <c r="N2183">
        <v>463.28522956713499</v>
      </c>
      <c r="O2183">
        <v>1.82619174962418E-2</v>
      </c>
      <c r="P2183">
        <v>0</v>
      </c>
      <c r="Q2183">
        <v>0.26247319442314498</v>
      </c>
      <c r="R2183">
        <v>1.0296451824577701E-3</v>
      </c>
      <c r="S2183">
        <v>0</v>
      </c>
      <c r="T2183">
        <v>1.3374448977895501E-4</v>
      </c>
      <c r="U2183">
        <v>2.0000005732018801E-3</v>
      </c>
      <c r="V2183">
        <v>3.1850009128239903E-2</v>
      </c>
      <c r="W2183">
        <v>1.11983308165115E-3</v>
      </c>
      <c r="X2183">
        <v>0</v>
      </c>
      <c r="Y2183">
        <v>1.4545933559901E-4</v>
      </c>
      <c r="Z2183">
        <v>8.0000022928075204E-3</v>
      </c>
      <c r="AA2183">
        <v>9.1000026080685595E-2</v>
      </c>
      <c r="AB2183">
        <v>534.09788508233999</v>
      </c>
      <c r="AC2183">
        <v>0</v>
      </c>
      <c r="AD2183">
        <v>33.877310507040001</v>
      </c>
      <c r="AE2183">
        <v>4.7680907558271898E-4</v>
      </c>
      <c r="AF2183">
        <v>0</v>
      </c>
      <c r="AG2183">
        <v>2.8123023903715901E-2</v>
      </c>
      <c r="AH2183">
        <v>3.2437289081943999E-3</v>
      </c>
      <c r="AI2183">
        <v>0</v>
      </c>
      <c r="AJ2183">
        <v>4.6369489053855302E-2</v>
      </c>
      <c r="AK2183">
        <v>1.1667626969199001E-3</v>
      </c>
      <c r="AL2183">
        <v>0</v>
      </c>
      <c r="AM2183">
        <v>8.8737602321957501E-2</v>
      </c>
      <c r="AN2183">
        <v>2.2636691182695502E-2</v>
      </c>
      <c r="AO2183">
        <v>9.1513420477700405E-2</v>
      </c>
      <c r="AP2183">
        <v>0.37845208866574798</v>
      </c>
      <c r="AQ2183">
        <v>1.70253738846681E-3</v>
      </c>
      <c r="AR2183">
        <v>0</v>
      </c>
      <c r="AS2183">
        <v>9.7156504944952496E-2</v>
      </c>
      <c r="AT2183">
        <v>2.26366911826862E-2</v>
      </c>
      <c r="AU2183">
        <v>9.1513420477662796E-2</v>
      </c>
      <c r="AV2183">
        <v>0.37845208866574798</v>
      </c>
      <c r="AW2183">
        <v>4.4999999999999998E-2</v>
      </c>
      <c r="AX2183">
        <v>0.54498042736741503</v>
      </c>
      <c r="AY2183">
        <v>0</v>
      </c>
      <c r="AZ2183">
        <v>5.5108127264062503</v>
      </c>
      <c r="BA2183">
        <v>5.2801013476152002E-3</v>
      </c>
      <c r="BB2183">
        <v>0</v>
      </c>
      <c r="BC2183">
        <v>3.3491170412371899E-4</v>
      </c>
    </row>
    <row r="2184" spans="1:55" x14ac:dyDescent="0.25">
      <c r="A2184" t="s">
        <v>113</v>
      </c>
      <c r="B2184">
        <v>2044</v>
      </c>
      <c r="C2184" t="s">
        <v>148</v>
      </c>
      <c r="D2184" t="str">
        <f t="shared" si="112"/>
        <v>Bus</v>
      </c>
      <c r="E2184" t="str">
        <f t="shared" si="114"/>
        <v>2044UBUS</v>
      </c>
      <c r="F2184" t="str">
        <f t="shared" si="113"/>
        <v>2044Bus</v>
      </c>
      <c r="G2184" t="s">
        <v>115</v>
      </c>
      <c r="H2184" t="s">
        <v>115</v>
      </c>
      <c r="I2184" t="s">
        <v>116</v>
      </c>
      <c r="J2184">
        <v>73.819321116539697</v>
      </c>
      <c r="K2184">
        <v>7191.4877763780096</v>
      </c>
      <c r="L2184">
        <v>7191.4877763780096</v>
      </c>
      <c r="M2184">
        <v>0</v>
      </c>
      <c r="N2184">
        <v>295.27728446615799</v>
      </c>
      <c r="O2184">
        <v>1.9854808612709801E-2</v>
      </c>
      <c r="P2184">
        <v>0</v>
      </c>
      <c r="Q2184">
        <v>0.290355522107551</v>
      </c>
      <c r="R2184">
        <v>1.0231956499993299E-3</v>
      </c>
      <c r="S2184">
        <v>0</v>
      </c>
      <c r="T2184">
        <v>1.3374448977895501E-4</v>
      </c>
      <c r="U2184">
        <v>2.0000005732018701E-3</v>
      </c>
      <c r="V2184">
        <v>3.1850009128239903E-2</v>
      </c>
      <c r="W2184">
        <v>1.1128186266416099E-3</v>
      </c>
      <c r="X2184">
        <v>0</v>
      </c>
      <c r="Y2184">
        <v>1.4545933559901E-4</v>
      </c>
      <c r="Z2184">
        <v>8.00000229280751E-3</v>
      </c>
      <c r="AA2184">
        <v>9.1000026080685595E-2</v>
      </c>
      <c r="AB2184">
        <v>540.22518625191901</v>
      </c>
      <c r="AC2184">
        <v>0</v>
      </c>
      <c r="AD2184">
        <v>34.485308463927602</v>
      </c>
      <c r="AE2184">
        <v>5.2719878864792495E-4</v>
      </c>
      <c r="AF2184">
        <v>0</v>
      </c>
      <c r="AG2184">
        <v>2.9736842197297299E-2</v>
      </c>
      <c r="AH2184">
        <v>3.4503227510151902E-3</v>
      </c>
      <c r="AI2184">
        <v>0</v>
      </c>
      <c r="AJ2184">
        <v>5.0204535467018002E-2</v>
      </c>
      <c r="AK2184">
        <v>1.29820309041863E-3</v>
      </c>
      <c r="AL2184">
        <v>0</v>
      </c>
      <c r="AM2184">
        <v>9.4195844803227805E-2</v>
      </c>
      <c r="AN2184">
        <v>2.5406803114254198E-2</v>
      </c>
      <c r="AO2184">
        <v>9.3095393025155002E-2</v>
      </c>
      <c r="AP2184">
        <v>0.37869108597890999</v>
      </c>
      <c r="AQ2184">
        <v>1.89433490211473E-3</v>
      </c>
      <c r="AR2184">
        <v>0</v>
      </c>
      <c r="AS2184">
        <v>0.10313259342093101</v>
      </c>
      <c r="AT2184">
        <v>2.5406803114243801E-2</v>
      </c>
      <c r="AU2184">
        <v>9.3095393025116602E-2</v>
      </c>
      <c r="AV2184">
        <v>0.37869108597890999</v>
      </c>
      <c r="AW2184">
        <v>4.4999999999999901E-2</v>
      </c>
      <c r="AX2184">
        <v>0.54999327909296802</v>
      </c>
      <c r="AY2184">
        <v>0</v>
      </c>
      <c r="AZ2184">
        <v>5.8824510524645097</v>
      </c>
      <c r="BA2184">
        <v>5.3406759577501002E-3</v>
      </c>
      <c r="BB2184">
        <v>0</v>
      </c>
      <c r="BC2184">
        <v>3.40922382917203E-4</v>
      </c>
    </row>
    <row r="2185" spans="1:55" x14ac:dyDescent="0.25">
      <c r="A2185" t="s">
        <v>119</v>
      </c>
      <c r="B2185">
        <v>2044</v>
      </c>
      <c r="C2185" t="s">
        <v>148</v>
      </c>
      <c r="D2185" t="str">
        <f t="shared" si="112"/>
        <v>Bus</v>
      </c>
      <c r="E2185" t="str">
        <f t="shared" si="114"/>
        <v>2044UBUS</v>
      </c>
      <c r="F2185" t="str">
        <f t="shared" si="113"/>
        <v>2044Bus</v>
      </c>
      <c r="G2185" t="s">
        <v>115</v>
      </c>
      <c r="H2185" t="s">
        <v>115</v>
      </c>
      <c r="I2185" t="s">
        <v>125</v>
      </c>
      <c r="J2185">
        <v>629.75768885564798</v>
      </c>
      <c r="K2185">
        <v>81281.769987043706</v>
      </c>
      <c r="L2185">
        <v>0</v>
      </c>
      <c r="M2185">
        <v>81281.769987043706</v>
      </c>
      <c r="N2185">
        <v>2519.0307554225901</v>
      </c>
      <c r="O2185">
        <v>0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6.7361993981290801E-3</v>
      </c>
      <c r="V2185">
        <v>1.9250005517068101E-2</v>
      </c>
      <c r="W2185">
        <v>0</v>
      </c>
      <c r="X2185">
        <v>0</v>
      </c>
      <c r="Y2185">
        <v>0</v>
      </c>
      <c r="Z2185">
        <v>2.6944797592516299E-2</v>
      </c>
      <c r="AA2185">
        <v>5.5000015763051698E-2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</row>
    <row r="2186" spans="1:55" x14ac:dyDescent="0.25">
      <c r="A2186" t="s">
        <v>113</v>
      </c>
      <c r="B2186">
        <v>2044</v>
      </c>
      <c r="C2186" t="s">
        <v>148</v>
      </c>
      <c r="D2186" t="str">
        <f t="shared" ref="D2186:D2249" si="115">_xlfn.XLOOKUP(C2186,$BE$72:$BE$84,$BF$72:$BF$84)</f>
        <v>Bus</v>
      </c>
      <c r="E2186" t="str">
        <f t="shared" si="114"/>
        <v>2044UBUS</v>
      </c>
      <c r="F2186" t="str">
        <f t="shared" ref="F2186:F2249" si="116">CONCATENATE(B2186,_xlfn.XLOOKUP(C2186,$BE$72:$BE$84,$BF$72:$BF$84))</f>
        <v>2044Bus</v>
      </c>
      <c r="G2186" t="s">
        <v>115</v>
      </c>
      <c r="H2186" t="s">
        <v>115</v>
      </c>
      <c r="I2186" t="s">
        <v>125</v>
      </c>
      <c r="J2186">
        <v>506.39583554270098</v>
      </c>
      <c r="K2186">
        <v>70009.200917135604</v>
      </c>
      <c r="L2186">
        <v>0</v>
      </c>
      <c r="M2186">
        <v>70009.200917135604</v>
      </c>
      <c r="N2186">
        <v>2025.5833421708001</v>
      </c>
      <c r="O2186">
        <v>0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7.4451531336145998E-3</v>
      </c>
      <c r="V2186">
        <v>1.9250005517068101E-2</v>
      </c>
      <c r="W2186">
        <v>0</v>
      </c>
      <c r="X2186">
        <v>0</v>
      </c>
      <c r="Y2186">
        <v>0</v>
      </c>
      <c r="Z2186">
        <v>2.9780612534458399E-2</v>
      </c>
      <c r="AA2186">
        <v>5.5000015763051698E-2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</row>
    <row r="2187" spans="1:55" x14ac:dyDescent="0.25">
      <c r="A2187" t="s">
        <v>119</v>
      </c>
      <c r="B2187">
        <v>2044</v>
      </c>
      <c r="C2187" t="s">
        <v>148</v>
      </c>
      <c r="D2187" t="str">
        <f t="shared" si="115"/>
        <v>Bus</v>
      </c>
      <c r="E2187" t="str">
        <f t="shared" si="114"/>
        <v>2044UBUS</v>
      </c>
      <c r="F2187" t="str">
        <f t="shared" si="116"/>
        <v>2044Bus</v>
      </c>
      <c r="G2187" t="s">
        <v>115</v>
      </c>
      <c r="H2187" t="s">
        <v>115</v>
      </c>
      <c r="I2187" t="s">
        <v>123</v>
      </c>
      <c r="J2187">
        <v>15.9254297663702</v>
      </c>
      <c r="K2187">
        <v>1447.1155116851601</v>
      </c>
      <c r="L2187">
        <v>1447.1155116851601</v>
      </c>
      <c r="M2187">
        <v>0</v>
      </c>
      <c r="N2187">
        <v>63.701719065481001</v>
      </c>
      <c r="O2187">
        <v>0.148201683732262</v>
      </c>
      <c r="P2187">
        <v>0</v>
      </c>
      <c r="Q2187">
        <v>0</v>
      </c>
      <c r="R2187">
        <v>1.03397712967689E-2</v>
      </c>
      <c r="S2187">
        <v>0</v>
      </c>
      <c r="T2187">
        <v>0</v>
      </c>
      <c r="U2187">
        <v>3.0000008598028201E-3</v>
      </c>
      <c r="V2187">
        <v>3.1850009128239903E-2</v>
      </c>
      <c r="W2187">
        <v>1.0807289872753201E-2</v>
      </c>
      <c r="X2187">
        <v>0</v>
      </c>
      <c r="Y2187">
        <v>0</v>
      </c>
      <c r="Z2187">
        <v>1.2000003439211201E-2</v>
      </c>
      <c r="AA2187">
        <v>9.1000026080685595E-2</v>
      </c>
      <c r="AB2187">
        <v>552.76625886625504</v>
      </c>
      <c r="AC2187">
        <v>0</v>
      </c>
      <c r="AD2187">
        <v>0</v>
      </c>
      <c r="AE2187">
        <v>1.798683477179E-3</v>
      </c>
      <c r="AF2187">
        <v>0</v>
      </c>
      <c r="AG2187">
        <v>0</v>
      </c>
      <c r="AH2187">
        <v>0.11268501792760401</v>
      </c>
      <c r="AI2187">
        <v>0</v>
      </c>
      <c r="AJ2187">
        <v>0</v>
      </c>
      <c r="AK2187">
        <v>3.8724596265427298E-2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4.4085378262098497E-2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0.97</v>
      </c>
      <c r="AX2187">
        <v>6.6904806976288103E-2</v>
      </c>
      <c r="AY2187">
        <v>0</v>
      </c>
      <c r="AZ2187">
        <v>0</v>
      </c>
      <c r="BA2187">
        <v>0</v>
      </c>
      <c r="BB2187">
        <v>0</v>
      </c>
      <c r="BC2187">
        <v>0</v>
      </c>
    </row>
    <row r="2188" spans="1:55" x14ac:dyDescent="0.25">
      <c r="A2188" t="s">
        <v>113</v>
      </c>
      <c r="B2188">
        <v>2044</v>
      </c>
      <c r="C2188" t="s">
        <v>148</v>
      </c>
      <c r="D2188" t="str">
        <f t="shared" si="115"/>
        <v>Bus</v>
      </c>
      <c r="E2188" t="str">
        <f t="shared" si="114"/>
        <v>2044UBUS</v>
      </c>
      <c r="F2188" t="str">
        <f t="shared" si="116"/>
        <v>2044Bus</v>
      </c>
      <c r="G2188" t="s">
        <v>115</v>
      </c>
      <c r="H2188" t="s">
        <v>115</v>
      </c>
      <c r="I2188" t="s">
        <v>123</v>
      </c>
      <c r="J2188">
        <v>87.774086090142504</v>
      </c>
      <c r="K2188">
        <v>6881.9718826279004</v>
      </c>
      <c r="L2188">
        <v>6881.9718826279004</v>
      </c>
      <c r="M2188">
        <v>0</v>
      </c>
      <c r="N2188">
        <v>351.09634436057001</v>
      </c>
      <c r="O2188">
        <v>0.12668776533808199</v>
      </c>
      <c r="P2188">
        <v>0</v>
      </c>
      <c r="Q2188">
        <v>0</v>
      </c>
      <c r="R2188">
        <v>8.7262711570760005E-3</v>
      </c>
      <c r="S2188">
        <v>0</v>
      </c>
      <c r="T2188">
        <v>0</v>
      </c>
      <c r="U2188">
        <v>3.0000008598028201E-3</v>
      </c>
      <c r="V2188">
        <v>3.1850009128239903E-2</v>
      </c>
      <c r="W2188">
        <v>9.1208344165442101E-3</v>
      </c>
      <c r="X2188">
        <v>0</v>
      </c>
      <c r="Y2188">
        <v>0</v>
      </c>
      <c r="Z2188">
        <v>1.2000003439211201E-2</v>
      </c>
      <c r="AA2188">
        <v>9.1000026080685595E-2</v>
      </c>
      <c r="AB2188">
        <v>551.42605743822696</v>
      </c>
      <c r="AC2188">
        <v>0</v>
      </c>
      <c r="AD2188">
        <v>0</v>
      </c>
      <c r="AE2188">
        <v>2.0863011876603799E-3</v>
      </c>
      <c r="AF2188">
        <v>0</v>
      </c>
      <c r="AG2188">
        <v>0</v>
      </c>
      <c r="AH2188">
        <v>0.11241180909924001</v>
      </c>
      <c r="AI2188">
        <v>0</v>
      </c>
      <c r="AJ2188">
        <v>0</v>
      </c>
      <c r="AK2188">
        <v>4.4916836233432497E-2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5.1134831777587098E-2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0.97</v>
      </c>
      <c r="AX2188">
        <v>6.5302123185684E-2</v>
      </c>
      <c r="AY2188">
        <v>0</v>
      </c>
      <c r="AZ2188">
        <v>0</v>
      </c>
      <c r="BA2188">
        <v>0</v>
      </c>
      <c r="BB2188">
        <v>0</v>
      </c>
      <c r="BC2188">
        <v>0</v>
      </c>
    </row>
    <row r="2189" spans="1:55" x14ac:dyDescent="0.25">
      <c r="A2189" t="s">
        <v>119</v>
      </c>
      <c r="B2189">
        <v>2045</v>
      </c>
      <c r="C2189" t="s">
        <v>114</v>
      </c>
      <c r="D2189" t="str">
        <f t="shared" si="115"/>
        <v>Truck</v>
      </c>
      <c r="E2189" t="str">
        <f t="shared" si="114"/>
        <v>2045HHDT</v>
      </c>
      <c r="F2189" t="str">
        <f t="shared" si="116"/>
        <v>2045Truck</v>
      </c>
      <c r="G2189" t="s">
        <v>115</v>
      </c>
      <c r="H2189" t="s">
        <v>115</v>
      </c>
      <c r="I2189" t="s">
        <v>116</v>
      </c>
      <c r="J2189">
        <v>2.2162076865021101</v>
      </c>
      <c r="K2189">
        <v>225.150522677559</v>
      </c>
      <c r="L2189">
        <v>225.150522677559</v>
      </c>
      <c r="M2189">
        <v>0</v>
      </c>
      <c r="N2189">
        <v>44.341883391534203</v>
      </c>
      <c r="O2189">
        <v>2.15739920987009</v>
      </c>
      <c r="P2189">
        <v>0</v>
      </c>
      <c r="Q2189">
        <v>0.50963571653927098</v>
      </c>
      <c r="R2189">
        <v>9.5777170601446299E-4</v>
      </c>
      <c r="S2189">
        <v>0</v>
      </c>
      <c r="T2189">
        <v>4.38698398434886E-4</v>
      </c>
      <c r="U2189">
        <v>5.0000014330047002E-3</v>
      </c>
      <c r="V2189">
        <v>2.84200381593714E-2</v>
      </c>
      <c r="W2189">
        <v>1.0416641182201E-3</v>
      </c>
      <c r="X2189">
        <v>0</v>
      </c>
      <c r="Y2189">
        <v>4.77124535524073E-4</v>
      </c>
      <c r="Z2189">
        <v>2.0000005732018801E-2</v>
      </c>
      <c r="AA2189">
        <v>8.1200109026775297E-2</v>
      </c>
      <c r="AB2189">
        <v>1667.7903327108399</v>
      </c>
      <c r="AC2189">
        <v>0</v>
      </c>
      <c r="AD2189">
        <v>43.424728486492199</v>
      </c>
      <c r="AE2189">
        <v>7.3076153759769003E-2</v>
      </c>
      <c r="AF2189">
        <v>0</v>
      </c>
      <c r="AG2189">
        <v>1.17566115905742E-4</v>
      </c>
      <c r="AH2189">
        <v>0.100966616695064</v>
      </c>
      <c r="AI2189">
        <v>0</v>
      </c>
      <c r="AJ2189">
        <v>2.6516934078714E-2</v>
      </c>
      <c r="AK2189">
        <v>0.32446400392742503</v>
      </c>
      <c r="AL2189">
        <v>0</v>
      </c>
      <c r="AM2189">
        <v>5.9978722401504096E-4</v>
      </c>
      <c r="AN2189">
        <v>1.7388935560943699E-2</v>
      </c>
      <c r="AO2189">
        <v>0.23481202933991199</v>
      </c>
      <c r="AP2189">
        <v>2.6657198750237399</v>
      </c>
      <c r="AQ2189">
        <v>0.47345711287854603</v>
      </c>
      <c r="AR2189">
        <v>0</v>
      </c>
      <c r="AS2189">
        <v>6.5669151375659103E-4</v>
      </c>
      <c r="AT2189">
        <v>1.73889355609366E-2</v>
      </c>
      <c r="AU2189">
        <v>0.23481202933981599</v>
      </c>
      <c r="AV2189">
        <v>2.6657198750237399</v>
      </c>
      <c r="AW2189">
        <v>4.4999999999999998E-2</v>
      </c>
      <c r="AX2189">
        <v>25.703684230259601</v>
      </c>
      <c r="AY2189">
        <v>0</v>
      </c>
      <c r="AZ2189">
        <v>4.1933304835911303</v>
      </c>
      <c r="BA2189">
        <v>1.64878053803349E-2</v>
      </c>
      <c r="BB2189">
        <v>0</v>
      </c>
      <c r="BC2189">
        <v>4.2929765087162502E-4</v>
      </c>
    </row>
    <row r="2190" spans="1:55" x14ac:dyDescent="0.25">
      <c r="A2190" t="s">
        <v>113</v>
      </c>
      <c r="B2190">
        <v>2045</v>
      </c>
      <c r="C2190" t="s">
        <v>114</v>
      </c>
      <c r="D2190" t="str">
        <f t="shared" si="115"/>
        <v>Truck</v>
      </c>
      <c r="E2190" t="str">
        <f t="shared" si="114"/>
        <v>2045HHDT</v>
      </c>
      <c r="F2190" t="str">
        <f t="shared" si="116"/>
        <v>2045Truck</v>
      </c>
      <c r="G2190" t="s">
        <v>115</v>
      </c>
      <c r="H2190" t="s">
        <v>115</v>
      </c>
      <c r="I2190" t="s">
        <v>116</v>
      </c>
      <c r="J2190">
        <v>1.70070896918874</v>
      </c>
      <c r="K2190">
        <v>247.562839392499</v>
      </c>
      <c r="L2190">
        <v>247.562839392499</v>
      </c>
      <c r="M2190">
        <v>0</v>
      </c>
      <c r="N2190">
        <v>34.027785055528298</v>
      </c>
      <c r="O2190">
        <v>2.0373969813774999</v>
      </c>
      <c r="P2190">
        <v>0</v>
      </c>
      <c r="Q2190">
        <v>0.71728414558207199</v>
      </c>
      <c r="R2190">
        <v>9.5698089233294599E-4</v>
      </c>
      <c r="S2190">
        <v>0</v>
      </c>
      <c r="T2190">
        <v>4.7139834037732798E-4</v>
      </c>
      <c r="U2190">
        <v>5.0000014330047002E-3</v>
      </c>
      <c r="V2190">
        <v>2.8347028162222301E-2</v>
      </c>
      <c r="W2190">
        <v>1.04080403618692E-3</v>
      </c>
      <c r="X2190">
        <v>0</v>
      </c>
      <c r="Y2190">
        <v>5.1268870595782396E-4</v>
      </c>
      <c r="Z2190">
        <v>2.0000005732018801E-2</v>
      </c>
      <c r="AA2190">
        <v>8.0991509034921E-2</v>
      </c>
      <c r="AB2190">
        <v>1636.0762608719399</v>
      </c>
      <c r="AC2190">
        <v>0</v>
      </c>
      <c r="AD2190">
        <v>42.779667775095199</v>
      </c>
      <c r="AE2190">
        <v>6.8201224846169597E-2</v>
      </c>
      <c r="AF2190">
        <v>0</v>
      </c>
      <c r="AG2190">
        <v>1.7223991800631899E-4</v>
      </c>
      <c r="AH2190">
        <v>9.6716413360200995E-2</v>
      </c>
      <c r="AI2190">
        <v>0</v>
      </c>
      <c r="AJ2190">
        <v>3.8259586271288497E-2</v>
      </c>
      <c r="AK2190">
        <v>0.29949951003144099</v>
      </c>
      <c r="AL2190">
        <v>0</v>
      </c>
      <c r="AM2190">
        <v>8.7743182442820097E-4</v>
      </c>
      <c r="AN2190">
        <v>1.1314700980701101E-2</v>
      </c>
      <c r="AO2190">
        <v>0.17014304239913899</v>
      </c>
      <c r="AP2190">
        <v>1.7788701989965201</v>
      </c>
      <c r="AQ2190">
        <v>0.43702898198760598</v>
      </c>
      <c r="AR2190">
        <v>0</v>
      </c>
      <c r="AS2190">
        <v>9.6067740347119E-4</v>
      </c>
      <c r="AT2190">
        <v>1.13147009806965E-2</v>
      </c>
      <c r="AU2190">
        <v>0.17014304239906899</v>
      </c>
      <c r="AV2190">
        <v>1.7788701989965201</v>
      </c>
      <c r="AW2190">
        <v>4.4999999999999901E-2</v>
      </c>
      <c r="AX2190">
        <v>24.225221868791198</v>
      </c>
      <c r="AY2190">
        <v>0</v>
      </c>
      <c r="AZ2190">
        <v>4.9008349635719499</v>
      </c>
      <c r="BA2190">
        <v>1.6174279492792501E-2</v>
      </c>
      <c r="BB2190">
        <v>0</v>
      </c>
      <c r="BC2190">
        <v>4.2292056901702102E-4</v>
      </c>
    </row>
    <row r="2191" spans="1:55" x14ac:dyDescent="0.25">
      <c r="A2191" t="s">
        <v>119</v>
      </c>
      <c r="B2191">
        <v>2045</v>
      </c>
      <c r="C2191" t="s">
        <v>114</v>
      </c>
      <c r="D2191" t="str">
        <f t="shared" si="115"/>
        <v>Truck</v>
      </c>
      <c r="E2191" t="str">
        <f t="shared" si="114"/>
        <v>2045HHDT</v>
      </c>
      <c r="F2191" t="str">
        <f t="shared" si="116"/>
        <v>2045Truck</v>
      </c>
      <c r="G2191" t="s">
        <v>115</v>
      </c>
      <c r="H2191" t="s">
        <v>115</v>
      </c>
      <c r="I2191" t="s">
        <v>121</v>
      </c>
      <c r="J2191">
        <v>36564.280216139203</v>
      </c>
      <c r="K2191">
        <v>6353480.1487789499</v>
      </c>
      <c r="L2191">
        <v>6353480.1487789499</v>
      </c>
      <c r="M2191">
        <v>0</v>
      </c>
      <c r="N2191">
        <v>684685.24439980404</v>
      </c>
      <c r="O2191">
        <v>1.1866849073786501</v>
      </c>
      <c r="P2191">
        <v>80.261962817162797</v>
      </c>
      <c r="Q2191">
        <v>2.3869818412980099</v>
      </c>
      <c r="R2191">
        <v>2.73111763553293E-2</v>
      </c>
      <c r="S2191">
        <v>3.2347763350434398E-2</v>
      </c>
      <c r="T2191">
        <v>0</v>
      </c>
      <c r="U2191">
        <v>8.9505736573868306E-3</v>
      </c>
      <c r="V2191">
        <v>2.8012316657012402E-2</v>
      </c>
      <c r="W2191">
        <v>2.8546066558567101E-2</v>
      </c>
      <c r="X2191">
        <v>3.38103856680671E-2</v>
      </c>
      <c r="Y2191">
        <v>0</v>
      </c>
      <c r="Z2191">
        <v>3.5802294629547302E-2</v>
      </c>
      <c r="AA2191">
        <v>8.0035190448607005E-2</v>
      </c>
      <c r="AB2191">
        <v>1254.73361695126</v>
      </c>
      <c r="AC2191">
        <v>14947.5176907967</v>
      </c>
      <c r="AD2191">
        <v>0</v>
      </c>
      <c r="AE2191">
        <v>4.9412550567014095E-4</v>
      </c>
      <c r="AF2191">
        <v>0.36787468106759302</v>
      </c>
      <c r="AG2191">
        <v>0</v>
      </c>
      <c r="AH2191">
        <v>0.197683792327319</v>
      </c>
      <c r="AI2191">
        <v>2.35498749939938</v>
      </c>
      <c r="AJ2191">
        <v>0</v>
      </c>
      <c r="AK2191">
        <v>1.06383866370967E-2</v>
      </c>
      <c r="AL2191">
        <v>7.9202410041311904</v>
      </c>
      <c r="AM2191">
        <v>0</v>
      </c>
      <c r="AN2191">
        <v>0</v>
      </c>
      <c r="AO2191">
        <v>0</v>
      </c>
      <c r="AP2191">
        <v>0</v>
      </c>
      <c r="AQ2191">
        <v>1.2110993378634201E-2</v>
      </c>
      <c r="AR2191">
        <v>9.0165914842513502</v>
      </c>
      <c r="AS2191">
        <v>0</v>
      </c>
      <c r="AT2191">
        <v>0</v>
      </c>
      <c r="AU2191">
        <v>0</v>
      </c>
      <c r="AV2191">
        <v>0</v>
      </c>
      <c r="AW2191">
        <v>0.21993123879402801</v>
      </c>
      <c r="AX2191">
        <v>3.3305923183118397E-2</v>
      </c>
      <c r="AY2191">
        <v>117.010353375801</v>
      </c>
      <c r="AZ2191">
        <v>0</v>
      </c>
      <c r="BA2191">
        <v>1.1881577035462601E-2</v>
      </c>
      <c r="BB2191">
        <v>0.141544054078724</v>
      </c>
      <c r="BC2191">
        <v>0</v>
      </c>
    </row>
    <row r="2192" spans="1:55" x14ac:dyDescent="0.25">
      <c r="A2192" t="s">
        <v>113</v>
      </c>
      <c r="B2192">
        <v>2045</v>
      </c>
      <c r="C2192" t="s">
        <v>114</v>
      </c>
      <c r="D2192" t="str">
        <f t="shared" si="115"/>
        <v>Truck</v>
      </c>
      <c r="E2192" t="str">
        <f t="shared" si="114"/>
        <v>2045HHDT</v>
      </c>
      <c r="F2192" t="str">
        <f t="shared" si="116"/>
        <v>2045Truck</v>
      </c>
      <c r="G2192" t="s">
        <v>115</v>
      </c>
      <c r="H2192" t="s">
        <v>115</v>
      </c>
      <c r="I2192" t="s">
        <v>121</v>
      </c>
      <c r="J2192">
        <v>39457.106493358202</v>
      </c>
      <c r="K2192">
        <v>7070515.2716235397</v>
      </c>
      <c r="L2192">
        <v>7070515.2716235397</v>
      </c>
      <c r="M2192">
        <v>0</v>
      </c>
      <c r="N2192">
        <v>745272.38730564597</v>
      </c>
      <c r="O2192">
        <v>1.1915907325313</v>
      </c>
      <c r="P2192">
        <v>83.272729489572697</v>
      </c>
      <c r="Q2192">
        <v>2.343712003377</v>
      </c>
      <c r="R2192">
        <v>2.8142807575865299E-2</v>
      </c>
      <c r="S2192">
        <v>3.3528243621580099E-2</v>
      </c>
      <c r="T2192">
        <v>0</v>
      </c>
      <c r="U2192">
        <v>8.9514624182103E-3</v>
      </c>
      <c r="V2192">
        <v>2.7763607210646999E-2</v>
      </c>
      <c r="W2192">
        <v>2.94153004525869E-2</v>
      </c>
      <c r="X2192">
        <v>3.5044242018770301E-2</v>
      </c>
      <c r="Y2192">
        <v>0</v>
      </c>
      <c r="Z2192">
        <v>3.58058496728412E-2</v>
      </c>
      <c r="AA2192">
        <v>7.9324592030420193E-2</v>
      </c>
      <c r="AB2192">
        <v>1254.7748000438301</v>
      </c>
      <c r="AC2192">
        <v>15450.4196783604</v>
      </c>
      <c r="AD2192">
        <v>0</v>
      </c>
      <c r="AE2192">
        <v>4.9855404302433497E-4</v>
      </c>
      <c r="AF2192">
        <v>0.38048181286793697</v>
      </c>
      <c r="AG2192">
        <v>0</v>
      </c>
      <c r="AH2192">
        <v>0.19769028074032399</v>
      </c>
      <c r="AI2192">
        <v>2.4342199123414101</v>
      </c>
      <c r="AJ2192">
        <v>0</v>
      </c>
      <c r="AK2192">
        <v>1.0733731831931E-2</v>
      </c>
      <c r="AL2192">
        <v>8.1916690946423092</v>
      </c>
      <c r="AM2192">
        <v>0</v>
      </c>
      <c r="AN2192">
        <v>0</v>
      </c>
      <c r="AO2192">
        <v>0</v>
      </c>
      <c r="AP2192">
        <v>0</v>
      </c>
      <c r="AQ2192">
        <v>1.2219536625153999E-2</v>
      </c>
      <c r="AR2192">
        <v>9.3255917038422602</v>
      </c>
      <c r="AS2192">
        <v>0</v>
      </c>
      <c r="AT2192">
        <v>0</v>
      </c>
      <c r="AU2192">
        <v>0</v>
      </c>
      <c r="AV2192">
        <v>0</v>
      </c>
      <c r="AW2192">
        <v>0.21987054155600999</v>
      </c>
      <c r="AX2192">
        <v>3.1131725714216098E-2</v>
      </c>
      <c r="AY2192">
        <v>121.01477034085499</v>
      </c>
      <c r="AZ2192">
        <v>0</v>
      </c>
      <c r="BA2192">
        <v>1.1881967014722199E-2</v>
      </c>
      <c r="BB2192">
        <v>0.146306235171029</v>
      </c>
      <c r="BC2192">
        <v>0</v>
      </c>
    </row>
    <row r="2193" spans="1:55" x14ac:dyDescent="0.25">
      <c r="A2193" t="s">
        <v>119</v>
      </c>
      <c r="B2193">
        <v>2045</v>
      </c>
      <c r="C2193" t="s">
        <v>114</v>
      </c>
      <c r="D2193" t="str">
        <f t="shared" si="115"/>
        <v>Truck</v>
      </c>
      <c r="E2193" t="str">
        <f t="shared" si="114"/>
        <v>2045HHDT</v>
      </c>
      <c r="F2193" t="str">
        <f t="shared" si="116"/>
        <v>2045Truck</v>
      </c>
      <c r="G2193" t="s">
        <v>115</v>
      </c>
      <c r="H2193" t="s">
        <v>115</v>
      </c>
      <c r="I2193" t="s">
        <v>125</v>
      </c>
      <c r="J2193">
        <v>7746.7932632725197</v>
      </c>
      <c r="K2193">
        <v>935973.98951212002</v>
      </c>
      <c r="L2193">
        <v>0</v>
      </c>
      <c r="M2193">
        <v>935973.98951212002</v>
      </c>
      <c r="N2193">
        <v>113163.478693504</v>
      </c>
      <c r="O2193">
        <v>0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8.6623904823219799E-3</v>
      </c>
      <c r="V2193">
        <v>1.3818414237206599E-2</v>
      </c>
      <c r="W2193">
        <v>0</v>
      </c>
      <c r="X2193">
        <v>0</v>
      </c>
      <c r="Y2193">
        <v>0</v>
      </c>
      <c r="Z2193">
        <v>3.4649561929287899E-2</v>
      </c>
      <c r="AA2193">
        <v>3.9481183534876098E-2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</row>
    <row r="2194" spans="1:55" x14ac:dyDescent="0.25">
      <c r="A2194" t="s">
        <v>113</v>
      </c>
      <c r="B2194">
        <v>2045</v>
      </c>
      <c r="C2194" t="s">
        <v>114</v>
      </c>
      <c r="D2194" t="str">
        <f t="shared" si="115"/>
        <v>Truck</v>
      </c>
      <c r="E2194" t="str">
        <f t="shared" si="114"/>
        <v>2045HHDT</v>
      </c>
      <c r="F2194" t="str">
        <f t="shared" si="116"/>
        <v>2045Truck</v>
      </c>
      <c r="G2194" t="s">
        <v>115</v>
      </c>
      <c r="H2194" t="s">
        <v>115</v>
      </c>
      <c r="I2194" t="s">
        <v>125</v>
      </c>
      <c r="J2194">
        <v>9507.4532998947197</v>
      </c>
      <c r="K2194">
        <v>1068858.9237265</v>
      </c>
      <c r="L2194">
        <v>0</v>
      </c>
      <c r="M2194">
        <v>1068858.9237265</v>
      </c>
      <c r="N2194">
        <v>128450.763494773</v>
      </c>
      <c r="O2194">
        <v>0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8.6850710314378896E-3</v>
      </c>
      <c r="V2194">
        <v>1.5070745901384099E-2</v>
      </c>
      <c r="W2194">
        <v>0</v>
      </c>
      <c r="X2194">
        <v>0</v>
      </c>
      <c r="Y2194">
        <v>0</v>
      </c>
      <c r="Z2194">
        <v>3.4740284125751503E-2</v>
      </c>
      <c r="AA2194">
        <v>4.3059274003954699E-2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</row>
    <row r="2195" spans="1:55" x14ac:dyDescent="0.25">
      <c r="A2195" t="s">
        <v>119</v>
      </c>
      <c r="B2195">
        <v>2045</v>
      </c>
      <c r="C2195" t="s">
        <v>114</v>
      </c>
      <c r="D2195" t="str">
        <f t="shared" si="115"/>
        <v>Truck</v>
      </c>
      <c r="E2195" t="str">
        <f t="shared" si="114"/>
        <v>2045HHDT</v>
      </c>
      <c r="F2195" t="str">
        <f t="shared" si="116"/>
        <v>2045Truck</v>
      </c>
      <c r="G2195" t="s">
        <v>115</v>
      </c>
      <c r="H2195" t="s">
        <v>115</v>
      </c>
      <c r="I2195" t="s">
        <v>123</v>
      </c>
      <c r="J2195">
        <v>1199.85447509138</v>
      </c>
      <c r="K2195">
        <v>81294.892763455893</v>
      </c>
      <c r="L2195">
        <v>81294.892763455893</v>
      </c>
      <c r="M2195">
        <v>0</v>
      </c>
      <c r="N2195">
        <v>11349.1344738401</v>
      </c>
      <c r="O2195">
        <v>0.17201987542052799</v>
      </c>
      <c r="P2195">
        <v>12.908615689381801</v>
      </c>
      <c r="Q2195">
        <v>0</v>
      </c>
      <c r="R2195">
        <v>1.6385783407836499E-3</v>
      </c>
      <c r="S2195">
        <v>4.76884482214971E-2</v>
      </c>
      <c r="T2195">
        <v>0</v>
      </c>
      <c r="U2195">
        <v>9.0000025794084709E-3</v>
      </c>
      <c r="V2195">
        <v>3.3710851122027E-2</v>
      </c>
      <c r="W2195">
        <v>1.7821034509252799E-3</v>
      </c>
      <c r="X2195">
        <v>5.1865538576664698E-2</v>
      </c>
      <c r="Y2195">
        <v>0</v>
      </c>
      <c r="Z2195">
        <v>3.6000010317633897E-2</v>
      </c>
      <c r="AA2195">
        <v>9.6316717491505999E-2</v>
      </c>
      <c r="AB2195">
        <v>1013.56917437974</v>
      </c>
      <c r="AC2195">
        <v>10602.6766721768</v>
      </c>
      <c r="AD2195">
        <v>0</v>
      </c>
      <c r="AE2195">
        <v>0.819107083669253</v>
      </c>
      <c r="AF2195">
        <v>30.182901620844401</v>
      </c>
      <c r="AG2195">
        <v>0</v>
      </c>
      <c r="AH2195">
        <v>0.20662270671170299</v>
      </c>
      <c r="AI2195">
        <v>2.1614249996650301</v>
      </c>
      <c r="AJ2195">
        <v>0</v>
      </c>
      <c r="AK2195">
        <v>1.24597035884784E-2</v>
      </c>
      <c r="AL2195">
        <v>0.43410016869544499</v>
      </c>
      <c r="AM2195">
        <v>0</v>
      </c>
      <c r="AN2195">
        <v>0</v>
      </c>
      <c r="AO2195">
        <v>0</v>
      </c>
      <c r="AP2195">
        <v>0</v>
      </c>
      <c r="AQ2195">
        <v>0.83682050665308605</v>
      </c>
      <c r="AR2195">
        <v>30.807107530728299</v>
      </c>
      <c r="AS2195">
        <v>0</v>
      </c>
      <c r="AT2195">
        <v>0</v>
      </c>
      <c r="AU2195">
        <v>0</v>
      </c>
      <c r="AV2195">
        <v>0</v>
      </c>
      <c r="AW2195">
        <v>1.0015363160780699</v>
      </c>
      <c r="AX2195">
        <v>3.1742029909271898</v>
      </c>
      <c r="AY2195">
        <v>99.417016728181906</v>
      </c>
      <c r="AZ2195">
        <v>0</v>
      </c>
      <c r="BA2195">
        <v>0</v>
      </c>
      <c r="BB2195">
        <v>0</v>
      </c>
      <c r="BC2195">
        <v>0</v>
      </c>
    </row>
    <row r="2196" spans="1:55" x14ac:dyDescent="0.25">
      <c r="A2196" t="s">
        <v>113</v>
      </c>
      <c r="B2196">
        <v>2045</v>
      </c>
      <c r="C2196" t="s">
        <v>114</v>
      </c>
      <c r="D2196" t="str">
        <f t="shared" si="115"/>
        <v>Truck</v>
      </c>
      <c r="E2196" t="str">
        <f t="shared" si="114"/>
        <v>2045HHDT</v>
      </c>
      <c r="F2196" t="str">
        <f t="shared" si="116"/>
        <v>2045Truck</v>
      </c>
      <c r="G2196" t="s">
        <v>115</v>
      </c>
      <c r="H2196" t="s">
        <v>115</v>
      </c>
      <c r="I2196" t="s">
        <v>123</v>
      </c>
      <c r="J2196">
        <v>2523.9170866735799</v>
      </c>
      <c r="K2196">
        <v>161076.19109569499</v>
      </c>
      <c r="L2196">
        <v>161076.19109569499</v>
      </c>
      <c r="M2196">
        <v>0</v>
      </c>
      <c r="N2196">
        <v>16556.692653247901</v>
      </c>
      <c r="O2196">
        <v>0.2488640563492</v>
      </c>
      <c r="P2196">
        <v>6.2302883482609301</v>
      </c>
      <c r="Q2196">
        <v>0</v>
      </c>
      <c r="R2196">
        <v>1.1530082081146801E-3</v>
      </c>
      <c r="S2196">
        <v>2.0015891234312501E-2</v>
      </c>
      <c r="T2196">
        <v>0</v>
      </c>
      <c r="U2196">
        <v>9.0000025794084795E-3</v>
      </c>
      <c r="V2196">
        <v>5.6393529886707802E-2</v>
      </c>
      <c r="W2196">
        <v>1.25400162780356E-3</v>
      </c>
      <c r="X2196">
        <v>2.1769107984763301E-2</v>
      </c>
      <c r="Y2196">
        <v>0</v>
      </c>
      <c r="Z2196">
        <v>3.6000010317633897E-2</v>
      </c>
      <c r="AA2196">
        <v>0.16112437110487901</v>
      </c>
      <c r="AB2196">
        <v>973.60485423931902</v>
      </c>
      <c r="AC2196">
        <v>7882.8528553211299</v>
      </c>
      <c r="AD2196">
        <v>0</v>
      </c>
      <c r="AE2196">
        <v>0.63954639349527498</v>
      </c>
      <c r="AF2196">
        <v>15.117784257512801</v>
      </c>
      <c r="AG2196">
        <v>0</v>
      </c>
      <c r="AH2196">
        <v>0.19847571861455701</v>
      </c>
      <c r="AI2196">
        <v>1.6069711221962399</v>
      </c>
      <c r="AJ2196">
        <v>0</v>
      </c>
      <c r="AK2196">
        <v>1.13877384203451E-2</v>
      </c>
      <c r="AL2196">
        <v>0.22391927386763899</v>
      </c>
      <c r="AM2196">
        <v>0</v>
      </c>
      <c r="AN2196">
        <v>0</v>
      </c>
      <c r="AO2196">
        <v>0</v>
      </c>
      <c r="AP2196">
        <v>0</v>
      </c>
      <c r="AQ2196">
        <v>0.65526735123541102</v>
      </c>
      <c r="AR2196">
        <v>15.4378265454732</v>
      </c>
      <c r="AS2196">
        <v>0</v>
      </c>
      <c r="AT2196">
        <v>0</v>
      </c>
      <c r="AU2196">
        <v>0</v>
      </c>
      <c r="AV2196">
        <v>0</v>
      </c>
      <c r="AW2196">
        <v>0.76296775585122201</v>
      </c>
      <c r="AX2196">
        <v>4.9259733685337697</v>
      </c>
      <c r="AY2196">
        <v>62.9530354221273</v>
      </c>
      <c r="AZ2196">
        <v>0</v>
      </c>
      <c r="BA2196">
        <v>0</v>
      </c>
      <c r="BB2196">
        <v>0</v>
      </c>
      <c r="BC2196">
        <v>0</v>
      </c>
    </row>
    <row r="2197" spans="1:55" x14ac:dyDescent="0.25">
      <c r="A2197" t="s">
        <v>119</v>
      </c>
      <c r="B2197">
        <v>2045</v>
      </c>
      <c r="C2197" t="s">
        <v>124</v>
      </c>
      <c r="D2197" t="str">
        <f t="shared" si="115"/>
        <v>Passenger</v>
      </c>
      <c r="E2197" t="str">
        <f t="shared" si="114"/>
        <v>2045LDA</v>
      </c>
      <c r="F2197" t="str">
        <f t="shared" si="116"/>
        <v>2045Passenger</v>
      </c>
      <c r="G2197" t="s">
        <v>115</v>
      </c>
      <c r="H2197" t="s">
        <v>115</v>
      </c>
      <c r="I2197" t="s">
        <v>116</v>
      </c>
      <c r="J2197">
        <v>677325.34095684299</v>
      </c>
      <c r="K2197">
        <v>27171949.662192799</v>
      </c>
      <c r="L2197">
        <v>27171949.662192799</v>
      </c>
      <c r="M2197">
        <v>0</v>
      </c>
      <c r="N2197">
        <v>3152446.37922017</v>
      </c>
      <c r="O2197">
        <v>1.8961255996148799E-2</v>
      </c>
      <c r="P2197">
        <v>0</v>
      </c>
      <c r="Q2197">
        <v>0.15579842240894101</v>
      </c>
      <c r="R2197">
        <v>4.5477610460176898E-4</v>
      </c>
      <c r="S2197">
        <v>0</v>
      </c>
      <c r="T2197">
        <v>7.7060877795979499E-4</v>
      </c>
      <c r="U2197">
        <v>2.0000005732018801E-3</v>
      </c>
      <c r="V2197">
        <v>2.35576277421646E-3</v>
      </c>
      <c r="W2197">
        <v>4.9461050792455196E-4</v>
      </c>
      <c r="X2197">
        <v>0</v>
      </c>
      <c r="Y2197">
        <v>8.3810735705116396E-4</v>
      </c>
      <c r="Z2197">
        <v>8.0000022928075308E-3</v>
      </c>
      <c r="AA2197">
        <v>6.7307507834756097E-3</v>
      </c>
      <c r="AB2197">
        <v>229.80831674221901</v>
      </c>
      <c r="AC2197">
        <v>0</v>
      </c>
      <c r="AD2197">
        <v>53.536045504339903</v>
      </c>
      <c r="AE2197">
        <v>9.9411874462517901E-4</v>
      </c>
      <c r="AF2197">
        <v>0</v>
      </c>
      <c r="AG2197">
        <v>3.0752468558965199E-2</v>
      </c>
      <c r="AH2197">
        <v>3.13800673011968E-3</v>
      </c>
      <c r="AI2197">
        <v>0</v>
      </c>
      <c r="AJ2197">
        <v>2.4924145130627899E-2</v>
      </c>
      <c r="AK2197">
        <v>2.8585320159408602E-3</v>
      </c>
      <c r="AL2197">
        <v>0</v>
      </c>
      <c r="AM2197">
        <v>0.115284005855426</v>
      </c>
      <c r="AN2197">
        <v>3.9003596877859703E-2</v>
      </c>
      <c r="AO2197">
        <v>0.15274766101249401</v>
      </c>
      <c r="AP2197">
        <v>1.0034441207717699</v>
      </c>
      <c r="AQ2197">
        <v>4.1711632074939598E-3</v>
      </c>
      <c r="AR2197">
        <v>0</v>
      </c>
      <c r="AS2197">
        <v>0.12622147535977701</v>
      </c>
      <c r="AT2197">
        <v>3.9003596877843598E-2</v>
      </c>
      <c r="AU2197">
        <v>0.15274766101243101</v>
      </c>
      <c r="AV2197">
        <v>1.0034441207717699</v>
      </c>
      <c r="AW2197">
        <v>4.1846898493942998E-2</v>
      </c>
      <c r="AX2197">
        <v>0.49955199803542799</v>
      </c>
      <c r="AY2197">
        <v>0</v>
      </c>
      <c r="AZ2197">
        <v>1.5294828740516599</v>
      </c>
      <c r="BA2197">
        <v>2.2718891739043402E-3</v>
      </c>
      <c r="BB2197">
        <v>0</v>
      </c>
      <c r="BC2197">
        <v>5.2925831370756102E-4</v>
      </c>
    </row>
    <row r="2198" spans="1:55" x14ac:dyDescent="0.25">
      <c r="A2198" t="s">
        <v>113</v>
      </c>
      <c r="B2198">
        <v>2045</v>
      </c>
      <c r="C2198" t="s">
        <v>124</v>
      </c>
      <c r="D2198" t="str">
        <f t="shared" si="115"/>
        <v>Passenger</v>
      </c>
      <c r="E2198" t="str">
        <f t="shared" si="114"/>
        <v>2045LDA</v>
      </c>
      <c r="F2198" t="str">
        <f t="shared" si="116"/>
        <v>2045Passenger</v>
      </c>
      <c r="G2198" t="s">
        <v>115</v>
      </c>
      <c r="H2198" t="s">
        <v>115</v>
      </c>
      <c r="I2198" t="s">
        <v>116</v>
      </c>
      <c r="J2198">
        <v>774390.63410565001</v>
      </c>
      <c r="K2198">
        <v>32934554.338197</v>
      </c>
      <c r="L2198">
        <v>32934554.338197</v>
      </c>
      <c r="M2198">
        <v>0</v>
      </c>
      <c r="N2198">
        <v>3598342.6773462198</v>
      </c>
      <c r="O2198">
        <v>1.92869803563544E-2</v>
      </c>
      <c r="P2198">
        <v>0</v>
      </c>
      <c r="Q2198">
        <v>0.15887218025949801</v>
      </c>
      <c r="R2198">
        <v>4.5337420472816198E-4</v>
      </c>
      <c r="S2198">
        <v>0</v>
      </c>
      <c r="T2198">
        <v>7.7270517609898896E-4</v>
      </c>
      <c r="U2198">
        <v>2.0000005732018801E-3</v>
      </c>
      <c r="V2198">
        <v>2.3664768298994401E-3</v>
      </c>
      <c r="W2198">
        <v>4.9308581390143202E-4</v>
      </c>
      <c r="X2198">
        <v>0</v>
      </c>
      <c r="Y2198">
        <v>8.4038738130474001E-4</v>
      </c>
      <c r="Z2198">
        <v>8.0000022928075204E-3</v>
      </c>
      <c r="AA2198">
        <v>6.7613623711412704E-3</v>
      </c>
      <c r="AB2198">
        <v>227.802048543464</v>
      </c>
      <c r="AC2198">
        <v>0</v>
      </c>
      <c r="AD2198">
        <v>53.6314680988148</v>
      </c>
      <c r="AE2198">
        <v>9.89352356210849E-4</v>
      </c>
      <c r="AF2198">
        <v>0</v>
      </c>
      <c r="AG2198">
        <v>3.1793318264738003E-2</v>
      </c>
      <c r="AH2198">
        <v>3.2028083599590302E-3</v>
      </c>
      <c r="AI2198">
        <v>0</v>
      </c>
      <c r="AJ2198">
        <v>2.5509205175343799E-2</v>
      </c>
      <c r="AK2198">
        <v>2.8340341308717102E-3</v>
      </c>
      <c r="AL2198">
        <v>0</v>
      </c>
      <c r="AM2198">
        <v>0.11879972826459601</v>
      </c>
      <c r="AN2198">
        <v>3.8868044316092497E-2</v>
      </c>
      <c r="AO2198">
        <v>0.155264149770723</v>
      </c>
      <c r="AP2198">
        <v>0.99788270964201298</v>
      </c>
      <c r="AQ2198">
        <v>4.1354159511078001E-3</v>
      </c>
      <c r="AR2198">
        <v>0</v>
      </c>
      <c r="AS2198">
        <v>0.13007074886608999</v>
      </c>
      <c r="AT2198">
        <v>3.8868044316076503E-2</v>
      </c>
      <c r="AU2198">
        <v>0.155264149770659</v>
      </c>
      <c r="AV2198">
        <v>0.99788270964201298</v>
      </c>
      <c r="AW2198">
        <v>4.1859639160069399E-2</v>
      </c>
      <c r="AX2198">
        <v>0.484918234069939</v>
      </c>
      <c r="AY2198">
        <v>0</v>
      </c>
      <c r="AZ2198">
        <v>1.5774951381704101</v>
      </c>
      <c r="BA2198">
        <v>2.25205517022111E-3</v>
      </c>
      <c r="BB2198">
        <v>0</v>
      </c>
      <c r="BC2198">
        <v>5.3020166320163695E-4</v>
      </c>
    </row>
    <row r="2199" spans="1:55" x14ac:dyDescent="0.25">
      <c r="A2199" t="s">
        <v>119</v>
      </c>
      <c r="B2199">
        <v>2045</v>
      </c>
      <c r="C2199" t="s">
        <v>124</v>
      </c>
      <c r="D2199" t="str">
        <f t="shared" si="115"/>
        <v>Passenger</v>
      </c>
      <c r="E2199" t="str">
        <f t="shared" si="114"/>
        <v>2045LDA</v>
      </c>
      <c r="F2199" t="str">
        <f t="shared" si="116"/>
        <v>2045Passenger</v>
      </c>
      <c r="G2199" t="s">
        <v>115</v>
      </c>
      <c r="H2199" t="s">
        <v>115</v>
      </c>
      <c r="I2199" t="s">
        <v>121</v>
      </c>
      <c r="J2199">
        <v>460.42530203080599</v>
      </c>
      <c r="K2199">
        <v>16477.815586071501</v>
      </c>
      <c r="L2199">
        <v>16477.815586071501</v>
      </c>
      <c r="M2199">
        <v>0</v>
      </c>
      <c r="N2199">
        <v>2043.3533036438</v>
      </c>
      <c r="O2199">
        <v>2.0081027882701701E-2</v>
      </c>
      <c r="P2199">
        <v>0</v>
      </c>
      <c r="Q2199">
        <v>0</v>
      </c>
      <c r="R2199">
        <v>1.27746595004871E-3</v>
      </c>
      <c r="S2199">
        <v>0</v>
      </c>
      <c r="T2199">
        <v>0</v>
      </c>
      <c r="U2199">
        <v>2.0000005732018801E-3</v>
      </c>
      <c r="V2199">
        <v>2.3665130210139E-3</v>
      </c>
      <c r="W2199">
        <v>1.3352272916387199E-3</v>
      </c>
      <c r="X2199">
        <v>0</v>
      </c>
      <c r="Y2199">
        <v>0</v>
      </c>
      <c r="Z2199">
        <v>8.0000022928075204E-3</v>
      </c>
      <c r="AA2199">
        <v>6.7614657743254496E-3</v>
      </c>
      <c r="AB2199">
        <v>184.60240364014501</v>
      </c>
      <c r="AC2199">
        <v>0</v>
      </c>
      <c r="AD2199">
        <v>0</v>
      </c>
      <c r="AE2199">
        <v>2.1268042655816499E-4</v>
      </c>
      <c r="AF2199">
        <v>0</v>
      </c>
      <c r="AG2199">
        <v>0</v>
      </c>
      <c r="AH2199">
        <v>2.90841838708303E-2</v>
      </c>
      <c r="AI2199">
        <v>0</v>
      </c>
      <c r="AJ2199">
        <v>0</v>
      </c>
      <c r="AK2199">
        <v>4.5788843654364598E-3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5.2127554251325901E-3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3.0999999999999999E-3</v>
      </c>
      <c r="AX2199">
        <v>0.13097568396686099</v>
      </c>
      <c r="AY2199">
        <v>0</v>
      </c>
      <c r="AZ2199">
        <v>0</v>
      </c>
      <c r="BA2199">
        <v>1.7492015898997999E-3</v>
      </c>
      <c r="BB2199">
        <v>0</v>
      </c>
      <c r="BC2199">
        <v>0</v>
      </c>
    </row>
    <row r="2200" spans="1:55" x14ac:dyDescent="0.25">
      <c r="A2200" t="s">
        <v>113</v>
      </c>
      <c r="B2200">
        <v>2045</v>
      </c>
      <c r="C2200" t="s">
        <v>124</v>
      </c>
      <c r="D2200" t="str">
        <f t="shared" si="115"/>
        <v>Passenger</v>
      </c>
      <c r="E2200" t="str">
        <f t="shared" si="114"/>
        <v>2045LDA</v>
      </c>
      <c r="F2200" t="str">
        <f t="shared" si="116"/>
        <v>2045Passenger</v>
      </c>
      <c r="G2200" t="s">
        <v>115</v>
      </c>
      <c r="H2200" t="s">
        <v>115</v>
      </c>
      <c r="I2200" t="s">
        <v>121</v>
      </c>
      <c r="J2200">
        <v>508.14909077241703</v>
      </c>
      <c r="K2200">
        <v>19638.057849597299</v>
      </c>
      <c r="L2200">
        <v>19638.057849597299</v>
      </c>
      <c r="M2200">
        <v>0</v>
      </c>
      <c r="N2200">
        <v>2270.5627178543</v>
      </c>
      <c r="O2200">
        <v>1.8284829437630198E-2</v>
      </c>
      <c r="P2200">
        <v>0</v>
      </c>
      <c r="Q2200">
        <v>0</v>
      </c>
      <c r="R2200">
        <v>1.1563408366650899E-3</v>
      </c>
      <c r="S2200">
        <v>0</v>
      </c>
      <c r="T2200">
        <v>0</v>
      </c>
      <c r="U2200">
        <v>2.0000005732018801E-3</v>
      </c>
      <c r="V2200">
        <v>2.3680930024359802E-3</v>
      </c>
      <c r="W2200">
        <v>1.20862543811262E-3</v>
      </c>
      <c r="X2200">
        <v>0</v>
      </c>
      <c r="Y2200">
        <v>0</v>
      </c>
      <c r="Z2200">
        <v>8.0000022928075204E-3</v>
      </c>
      <c r="AA2200">
        <v>6.7659800069599599E-3</v>
      </c>
      <c r="AB2200">
        <v>184.937170105234</v>
      </c>
      <c r="AC2200">
        <v>0</v>
      </c>
      <c r="AD2200">
        <v>0</v>
      </c>
      <c r="AE2200">
        <v>1.9436373208690401E-4</v>
      </c>
      <c r="AF2200">
        <v>0</v>
      </c>
      <c r="AG2200">
        <v>0</v>
      </c>
      <c r="AH2200">
        <v>2.9136926463735099E-2</v>
      </c>
      <c r="AI2200">
        <v>0</v>
      </c>
      <c r="AJ2200">
        <v>0</v>
      </c>
      <c r="AK2200">
        <v>4.1845367176617703E-3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4.76381684615411E-3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3.0999999999999899E-3</v>
      </c>
      <c r="AX2200">
        <v>0.122510726320555</v>
      </c>
      <c r="AY2200">
        <v>0</v>
      </c>
      <c r="AZ2200">
        <v>0</v>
      </c>
      <c r="BA2200">
        <v>1.75237367228569E-3</v>
      </c>
      <c r="BB2200">
        <v>0</v>
      </c>
      <c r="BC2200">
        <v>0</v>
      </c>
    </row>
    <row r="2201" spans="1:55" x14ac:dyDescent="0.25">
      <c r="A2201" t="s">
        <v>119</v>
      </c>
      <c r="B2201">
        <v>2045</v>
      </c>
      <c r="C2201" t="s">
        <v>124</v>
      </c>
      <c r="D2201" t="str">
        <f t="shared" si="115"/>
        <v>Passenger</v>
      </c>
      <c r="E2201" t="str">
        <f t="shared" si="114"/>
        <v>2045LDA</v>
      </c>
      <c r="F2201" t="str">
        <f t="shared" si="116"/>
        <v>2045Passenger</v>
      </c>
      <c r="G2201" t="s">
        <v>115</v>
      </c>
      <c r="H2201" t="s">
        <v>115</v>
      </c>
      <c r="I2201" t="s">
        <v>125</v>
      </c>
      <c r="J2201">
        <v>91688.013233739301</v>
      </c>
      <c r="K2201">
        <v>3570607.1720080599</v>
      </c>
      <c r="L2201">
        <v>0</v>
      </c>
      <c r="M2201">
        <v>3570607.1720080599</v>
      </c>
      <c r="N2201">
        <v>432317.54281558999</v>
      </c>
      <c r="O2201">
        <v>0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2.0000005732018701E-3</v>
      </c>
      <c r="V2201">
        <v>1.5370903477331999E-3</v>
      </c>
      <c r="W2201">
        <v>0</v>
      </c>
      <c r="X2201">
        <v>0</v>
      </c>
      <c r="Y2201">
        <v>0</v>
      </c>
      <c r="Z2201">
        <v>8.0000022928074996E-3</v>
      </c>
      <c r="AA2201">
        <v>4.3916867078091504E-3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</row>
    <row r="2202" spans="1:55" x14ac:dyDescent="0.25">
      <c r="A2202" t="s">
        <v>113</v>
      </c>
      <c r="B2202">
        <v>2045</v>
      </c>
      <c r="C2202" t="s">
        <v>124</v>
      </c>
      <c r="D2202" t="str">
        <f t="shared" si="115"/>
        <v>Passenger</v>
      </c>
      <c r="E2202" t="str">
        <f t="shared" si="114"/>
        <v>2045LDA</v>
      </c>
      <c r="F2202" t="str">
        <f t="shared" si="116"/>
        <v>2045Passenger</v>
      </c>
      <c r="G2202" t="s">
        <v>115</v>
      </c>
      <c r="H2202" t="s">
        <v>115</v>
      </c>
      <c r="I2202" t="s">
        <v>125</v>
      </c>
      <c r="J2202">
        <v>104834.415481011</v>
      </c>
      <c r="K2202">
        <v>4233380.0362506397</v>
      </c>
      <c r="L2202">
        <v>0</v>
      </c>
      <c r="M2202">
        <v>4233380.0362506397</v>
      </c>
      <c r="N2202">
        <v>493445.43293924897</v>
      </c>
      <c r="O2202">
        <v>0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2.0000005732018701E-3</v>
      </c>
      <c r="V2202">
        <v>1.53732341535359E-3</v>
      </c>
      <c r="W2202">
        <v>0</v>
      </c>
      <c r="X2202">
        <v>0</v>
      </c>
      <c r="Y2202">
        <v>0</v>
      </c>
      <c r="Z2202">
        <v>8.00000229280751E-3</v>
      </c>
      <c r="AA2202">
        <v>4.39235261529597E-3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</row>
    <row r="2203" spans="1:55" x14ac:dyDescent="0.25">
      <c r="A2203" t="s">
        <v>119</v>
      </c>
      <c r="B2203">
        <v>2045</v>
      </c>
      <c r="C2203" t="s">
        <v>124</v>
      </c>
      <c r="D2203" t="str">
        <f t="shared" si="115"/>
        <v>Passenger</v>
      </c>
      <c r="E2203" t="str">
        <f t="shared" si="114"/>
        <v>2045LDA</v>
      </c>
      <c r="F2203" t="str">
        <f t="shared" si="116"/>
        <v>2045Passenger</v>
      </c>
      <c r="G2203" t="s">
        <v>115</v>
      </c>
      <c r="H2203" t="s">
        <v>115</v>
      </c>
      <c r="I2203" t="s">
        <v>126</v>
      </c>
      <c r="J2203">
        <v>31683.708155143901</v>
      </c>
      <c r="K2203">
        <v>1280651.7742864401</v>
      </c>
      <c r="L2203">
        <v>523359.56722709199</v>
      </c>
      <c r="M2203">
        <v>757292.20705935603</v>
      </c>
      <c r="N2203">
        <v>131012.133226098</v>
      </c>
      <c r="O2203">
        <v>2.4523589553251202E-3</v>
      </c>
      <c r="P2203">
        <v>0</v>
      </c>
      <c r="Q2203">
        <v>0.11069390627155901</v>
      </c>
      <c r="R2203">
        <v>1.8621899052652301E-4</v>
      </c>
      <c r="S2203">
        <v>0</v>
      </c>
      <c r="T2203">
        <v>8.01274436739597E-4</v>
      </c>
      <c r="U2203">
        <v>2.0000005732018801E-3</v>
      </c>
      <c r="V2203">
        <v>1.36178716665205E-3</v>
      </c>
      <c r="W2203">
        <v>2.02530142981401E-4</v>
      </c>
      <c r="X2203">
        <v>0</v>
      </c>
      <c r="Y2203">
        <v>8.7145905893576598E-4</v>
      </c>
      <c r="Z2203">
        <v>8.0000022928075204E-3</v>
      </c>
      <c r="AA2203">
        <v>3.8908204761487299E-3</v>
      </c>
      <c r="AB2203">
        <v>112.634570502907</v>
      </c>
      <c r="AC2203">
        <v>0</v>
      </c>
      <c r="AD2203">
        <v>55.4310972429681</v>
      </c>
      <c r="AE2203">
        <v>3.3509056759317501E-4</v>
      </c>
      <c r="AF2203">
        <v>0</v>
      </c>
      <c r="AG2203">
        <v>3.8120292071024298E-2</v>
      </c>
      <c r="AH2203">
        <v>4.2240784128711698E-4</v>
      </c>
      <c r="AI2203">
        <v>0</v>
      </c>
      <c r="AJ2203">
        <v>1.8752012942169698E-2</v>
      </c>
      <c r="AK2203">
        <v>1.08634450892705E-3</v>
      </c>
      <c r="AL2203">
        <v>0</v>
      </c>
      <c r="AM2203">
        <v>0.16001697498279699</v>
      </c>
      <c r="AN2203">
        <v>3.9853302610347099E-2</v>
      </c>
      <c r="AO2203">
        <v>8.2799582587314305E-2</v>
      </c>
      <c r="AP2203">
        <v>0.91261269491866903</v>
      </c>
      <c r="AQ2203">
        <v>1.5851913573226701E-3</v>
      </c>
      <c r="AR2203">
        <v>0</v>
      </c>
      <c r="AS2203">
        <v>0.17519844591682801</v>
      </c>
      <c r="AT2203">
        <v>3.9853302610330703E-2</v>
      </c>
      <c r="AU2203">
        <v>8.2799582587280304E-2</v>
      </c>
      <c r="AV2203">
        <v>0.91261269491866903</v>
      </c>
      <c r="AW2203">
        <v>1.7144446262331602E-2</v>
      </c>
      <c r="AX2203">
        <v>0.187387873454154</v>
      </c>
      <c r="AY2203">
        <v>0</v>
      </c>
      <c r="AZ2203">
        <v>1.22139489290282</v>
      </c>
      <c r="BA2203">
        <v>1.1135074002563601E-3</v>
      </c>
      <c r="BB2203">
        <v>0</v>
      </c>
      <c r="BC2203">
        <v>5.4799282945533999E-4</v>
      </c>
    </row>
    <row r="2204" spans="1:55" x14ac:dyDescent="0.25">
      <c r="A2204" t="s">
        <v>113</v>
      </c>
      <c r="B2204">
        <v>2045</v>
      </c>
      <c r="C2204" t="s">
        <v>124</v>
      </c>
      <c r="D2204" t="str">
        <f t="shared" si="115"/>
        <v>Passenger</v>
      </c>
      <c r="E2204" t="str">
        <f t="shared" si="114"/>
        <v>2045LDA</v>
      </c>
      <c r="F2204" t="str">
        <f t="shared" si="116"/>
        <v>2045Passenger</v>
      </c>
      <c r="G2204" t="s">
        <v>115</v>
      </c>
      <c r="H2204" t="s">
        <v>115</v>
      </c>
      <c r="I2204" t="s">
        <v>126</v>
      </c>
      <c r="J2204">
        <v>36244.626961280599</v>
      </c>
      <c r="K2204">
        <v>1549510.0808086901</v>
      </c>
      <c r="L2204">
        <v>633257.92396969395</v>
      </c>
      <c r="M2204">
        <v>916252.15683900402</v>
      </c>
      <c r="N2204">
        <v>149871.532490132</v>
      </c>
      <c r="O2204">
        <v>2.4630427370273102E-3</v>
      </c>
      <c r="P2204">
        <v>0</v>
      </c>
      <c r="Q2204">
        <v>0.112186691833719</v>
      </c>
      <c r="R2204">
        <v>1.8583094929212299E-4</v>
      </c>
      <c r="S2204">
        <v>0</v>
      </c>
      <c r="T2204">
        <v>8.0382182414930005E-4</v>
      </c>
      <c r="U2204">
        <v>2.0000005732018801E-3</v>
      </c>
      <c r="V2204">
        <v>1.3610826964803599E-3</v>
      </c>
      <c r="W2204">
        <v>2.0210811273376901E-4</v>
      </c>
      <c r="X2204">
        <v>0</v>
      </c>
      <c r="Y2204">
        <v>8.7422957516967601E-4</v>
      </c>
      <c r="Z2204">
        <v>8.0000022928075204E-3</v>
      </c>
      <c r="AA2204">
        <v>3.8888077042296201E-3</v>
      </c>
      <c r="AB2204">
        <v>110.95276096117701</v>
      </c>
      <c r="AC2204">
        <v>0</v>
      </c>
      <c r="AD2204">
        <v>55.524006925458103</v>
      </c>
      <c r="AE2204">
        <v>3.2700104094162498E-4</v>
      </c>
      <c r="AF2204">
        <v>0</v>
      </c>
      <c r="AG2204">
        <v>3.9486290943521102E-2</v>
      </c>
      <c r="AH2204">
        <v>4.2810508535028898E-4</v>
      </c>
      <c r="AI2204">
        <v>0</v>
      </c>
      <c r="AJ2204">
        <v>1.9225180630326501E-2</v>
      </c>
      <c r="AK2204">
        <v>1.05667569827298E-3</v>
      </c>
      <c r="AL2204">
        <v>0</v>
      </c>
      <c r="AM2204">
        <v>0.16512224158491601</v>
      </c>
      <c r="AN2204">
        <v>3.9750351991266301E-2</v>
      </c>
      <c r="AO2204">
        <v>8.4489714014759701E-2</v>
      </c>
      <c r="AP2204">
        <v>0.91116002461150203</v>
      </c>
      <c r="AQ2204">
        <v>1.5418986984613301E-3</v>
      </c>
      <c r="AR2204">
        <v>0</v>
      </c>
      <c r="AS2204">
        <v>0.180788070234989</v>
      </c>
      <c r="AT2204">
        <v>3.9750351991249898E-2</v>
      </c>
      <c r="AU2204">
        <v>8.4489714014725006E-2</v>
      </c>
      <c r="AV2204">
        <v>0.91116002461150203</v>
      </c>
      <c r="AW2204">
        <v>1.7146256971645998E-2</v>
      </c>
      <c r="AX2204">
        <v>0.180235400343667</v>
      </c>
      <c r="AY2204">
        <v>0</v>
      </c>
      <c r="AZ2204">
        <v>1.26226248535109</v>
      </c>
      <c r="BA2204">
        <v>1.0968810007222201E-3</v>
      </c>
      <c r="BB2204">
        <v>0</v>
      </c>
      <c r="BC2204">
        <v>5.4891133625610501E-4</v>
      </c>
    </row>
    <row r="2205" spans="1:55" x14ac:dyDescent="0.25">
      <c r="A2205" t="s">
        <v>119</v>
      </c>
      <c r="B2205">
        <v>2045</v>
      </c>
      <c r="C2205" t="s">
        <v>127</v>
      </c>
      <c r="D2205" t="str">
        <f t="shared" si="115"/>
        <v>Passenger</v>
      </c>
      <c r="E2205" t="str">
        <f t="shared" si="114"/>
        <v>2045LDT1</v>
      </c>
      <c r="F2205" t="str">
        <f t="shared" si="116"/>
        <v>2045Passenger</v>
      </c>
      <c r="G2205" t="s">
        <v>115</v>
      </c>
      <c r="H2205" t="s">
        <v>115</v>
      </c>
      <c r="I2205" t="s">
        <v>116</v>
      </c>
      <c r="J2205">
        <v>48999.600720288901</v>
      </c>
      <c r="K2205">
        <v>1876928.1841720201</v>
      </c>
      <c r="L2205">
        <v>1876928.1841720201</v>
      </c>
      <c r="M2205">
        <v>0</v>
      </c>
      <c r="N2205">
        <v>221301.38296140201</v>
      </c>
      <c r="O2205">
        <v>2.1897110254979001E-2</v>
      </c>
      <c r="P2205">
        <v>0</v>
      </c>
      <c r="Q2205">
        <v>0.17424682562229099</v>
      </c>
      <c r="R2205">
        <v>5.1491629886693297E-4</v>
      </c>
      <c r="S2205">
        <v>0</v>
      </c>
      <c r="T2205">
        <v>8.6961829219619905E-4</v>
      </c>
      <c r="U2205">
        <v>2.0000005732018801E-3</v>
      </c>
      <c r="V2205">
        <v>2.7916787049324199E-3</v>
      </c>
      <c r="W2205">
        <v>5.6001845643191995E-4</v>
      </c>
      <c r="X2205">
        <v>0</v>
      </c>
      <c r="Y2205">
        <v>9.4578923749805502E-4</v>
      </c>
      <c r="Z2205">
        <v>8.0000022928075308E-3</v>
      </c>
      <c r="AA2205">
        <v>7.97622487123552E-3</v>
      </c>
      <c r="AB2205">
        <v>267.48257101686897</v>
      </c>
      <c r="AC2205">
        <v>0</v>
      </c>
      <c r="AD2205">
        <v>62.799696365302303</v>
      </c>
      <c r="AE2205">
        <v>1.1325177931847401E-3</v>
      </c>
      <c r="AF2205">
        <v>0</v>
      </c>
      <c r="AG2205">
        <v>3.39374638957851E-2</v>
      </c>
      <c r="AH2205">
        <v>3.3914081347139599E-3</v>
      </c>
      <c r="AI2205">
        <v>0</v>
      </c>
      <c r="AJ2205">
        <v>2.6947950061860501E-2</v>
      </c>
      <c r="AK2205">
        <v>3.3655382960798199E-3</v>
      </c>
      <c r="AL2205">
        <v>0</v>
      </c>
      <c r="AM2205">
        <v>0.129992739582033</v>
      </c>
      <c r="AN2205">
        <v>5.6088402880788202E-2</v>
      </c>
      <c r="AO2205">
        <v>0.23609298105254201</v>
      </c>
      <c r="AP2205">
        <v>1.5291708302424101</v>
      </c>
      <c r="AQ2205">
        <v>4.9109855813175103E-3</v>
      </c>
      <c r="AR2205">
        <v>0</v>
      </c>
      <c r="AS2205">
        <v>0.14232568736967799</v>
      </c>
      <c r="AT2205">
        <v>5.6088402880765199E-2</v>
      </c>
      <c r="AU2205">
        <v>0.236092981052445</v>
      </c>
      <c r="AV2205">
        <v>1.5291708302424101</v>
      </c>
      <c r="AW2205">
        <v>4.1377948439079597E-2</v>
      </c>
      <c r="AX2205">
        <v>0.55370902239645703</v>
      </c>
      <c r="AY2205">
        <v>0</v>
      </c>
      <c r="AZ2205">
        <v>1.6368767648487399</v>
      </c>
      <c r="BA2205">
        <v>2.64433753275771E-3</v>
      </c>
      <c r="BB2205">
        <v>0</v>
      </c>
      <c r="BC2205">
        <v>6.2083893359199101E-4</v>
      </c>
    </row>
    <row r="2206" spans="1:55" x14ac:dyDescent="0.25">
      <c r="A2206" t="s">
        <v>113</v>
      </c>
      <c r="B2206">
        <v>2045</v>
      </c>
      <c r="C2206" t="s">
        <v>127</v>
      </c>
      <c r="D2206" t="str">
        <f t="shared" si="115"/>
        <v>Passenger</v>
      </c>
      <c r="E2206" t="str">
        <f t="shared" si="114"/>
        <v>2045LDT1</v>
      </c>
      <c r="F2206" t="str">
        <f t="shared" si="116"/>
        <v>2045Passenger</v>
      </c>
      <c r="G2206" t="s">
        <v>115</v>
      </c>
      <c r="H2206" t="s">
        <v>115</v>
      </c>
      <c r="I2206" t="s">
        <v>116</v>
      </c>
      <c r="J2206">
        <v>55458.227983955898</v>
      </c>
      <c r="K2206">
        <v>2066945.9678315599</v>
      </c>
      <c r="L2206">
        <v>2066945.9678315599</v>
      </c>
      <c r="M2206">
        <v>0</v>
      </c>
      <c r="N2206">
        <v>249599.34340539199</v>
      </c>
      <c r="O2206">
        <v>2.1964213557184298E-2</v>
      </c>
      <c r="P2206">
        <v>0</v>
      </c>
      <c r="Q2206">
        <v>0.178360925764495</v>
      </c>
      <c r="R2206">
        <v>5.0808208121124203E-4</v>
      </c>
      <c r="S2206">
        <v>0</v>
      </c>
      <c r="T2206">
        <v>8.7969466244701205E-4</v>
      </c>
      <c r="U2206">
        <v>2.0000005732018801E-3</v>
      </c>
      <c r="V2206">
        <v>2.7889039871253E-3</v>
      </c>
      <c r="W2206">
        <v>5.5258562117135098E-4</v>
      </c>
      <c r="X2206">
        <v>0</v>
      </c>
      <c r="Y2206">
        <v>9.5674820952266202E-4</v>
      </c>
      <c r="Z2206">
        <v>8.0000022928075204E-3</v>
      </c>
      <c r="AA2206">
        <v>7.9682971060723098E-3</v>
      </c>
      <c r="AB2206">
        <v>264.39236763843297</v>
      </c>
      <c r="AC2206">
        <v>0</v>
      </c>
      <c r="AD2206">
        <v>63.056999808778599</v>
      </c>
      <c r="AE2206">
        <v>1.0995196554860101E-3</v>
      </c>
      <c r="AF2206">
        <v>0</v>
      </c>
      <c r="AG2206">
        <v>3.5068421142961097E-2</v>
      </c>
      <c r="AH2206">
        <v>3.3947848601979498E-3</v>
      </c>
      <c r="AI2206">
        <v>0</v>
      </c>
      <c r="AJ2206">
        <v>2.72013793213302E-2</v>
      </c>
      <c r="AK2206">
        <v>3.2777763782476902E-3</v>
      </c>
      <c r="AL2206">
        <v>0</v>
      </c>
      <c r="AM2206">
        <v>0.13586384183196201</v>
      </c>
      <c r="AN2206">
        <v>5.7353400199252801E-2</v>
      </c>
      <c r="AO2206">
        <v>0.243868516250697</v>
      </c>
      <c r="AP2206">
        <v>1.55217424630183</v>
      </c>
      <c r="AQ2206">
        <v>4.7829235968306896E-3</v>
      </c>
      <c r="AR2206">
        <v>0</v>
      </c>
      <c r="AS2206">
        <v>0.14875380532476901</v>
      </c>
      <c r="AT2206">
        <v>5.7353400199229097E-2</v>
      </c>
      <c r="AU2206">
        <v>0.243868516250596</v>
      </c>
      <c r="AV2206">
        <v>1.55217424630183</v>
      </c>
      <c r="AW2206">
        <v>4.1429511293772099E-2</v>
      </c>
      <c r="AX2206">
        <v>0.52791802497543405</v>
      </c>
      <c r="AY2206">
        <v>0</v>
      </c>
      <c r="AZ2206">
        <v>1.7017787548596399</v>
      </c>
      <c r="BA2206">
        <v>2.6137877262922401E-3</v>
      </c>
      <c r="BB2206">
        <v>0</v>
      </c>
      <c r="BC2206">
        <v>6.2338264008585901E-4</v>
      </c>
    </row>
    <row r="2207" spans="1:55" x14ac:dyDescent="0.25">
      <c r="A2207" t="s">
        <v>113</v>
      </c>
      <c r="B2207">
        <v>2045</v>
      </c>
      <c r="C2207" t="s">
        <v>127</v>
      </c>
      <c r="D2207" t="str">
        <f t="shared" si="115"/>
        <v>Passenger</v>
      </c>
      <c r="E2207" t="str">
        <f t="shared" si="114"/>
        <v>2045LDT1</v>
      </c>
      <c r="F2207" t="str">
        <f t="shared" si="116"/>
        <v>2045Passenger</v>
      </c>
      <c r="G2207" t="s">
        <v>115</v>
      </c>
      <c r="H2207" t="s">
        <v>115</v>
      </c>
      <c r="I2207" t="s">
        <v>121</v>
      </c>
      <c r="J2207">
        <v>0.60598091250700004</v>
      </c>
      <c r="K2207">
        <v>23.948597208054299</v>
      </c>
      <c r="L2207">
        <v>23.948597208054299</v>
      </c>
      <c r="M2207">
        <v>0</v>
      </c>
      <c r="N2207">
        <v>2.8115087393308902</v>
      </c>
      <c r="O2207">
        <v>2.7085337192589501E-2</v>
      </c>
      <c r="P2207">
        <v>0</v>
      </c>
      <c r="Q2207">
        <v>0</v>
      </c>
      <c r="R2207">
        <v>3.8453004279591801E-3</v>
      </c>
      <c r="S2207">
        <v>0</v>
      </c>
      <c r="T2207">
        <v>0</v>
      </c>
      <c r="U2207">
        <v>2.0000005732018801E-3</v>
      </c>
      <c r="V2207">
        <v>2.7610065909147298E-3</v>
      </c>
      <c r="W2207">
        <v>4.0191678500435604E-3</v>
      </c>
      <c r="X2207">
        <v>0</v>
      </c>
      <c r="Y2207">
        <v>0</v>
      </c>
      <c r="Z2207">
        <v>8.0000022928075204E-3</v>
      </c>
      <c r="AA2207">
        <v>7.8885902597563996E-3</v>
      </c>
      <c r="AB2207">
        <v>342.21651549587398</v>
      </c>
      <c r="AC2207">
        <v>0</v>
      </c>
      <c r="AD2207">
        <v>0</v>
      </c>
      <c r="AE2207">
        <v>5.0796585631498797E-4</v>
      </c>
      <c r="AF2207">
        <v>0</v>
      </c>
      <c r="AG2207">
        <v>0</v>
      </c>
      <c r="AH2207">
        <v>5.3916351380336798E-2</v>
      </c>
      <c r="AI2207">
        <v>0</v>
      </c>
      <c r="AJ2207">
        <v>0</v>
      </c>
      <c r="AK2207">
        <v>1.09362058149725E-2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1.24501432319814E-2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3.0999999999999899E-3</v>
      </c>
      <c r="AX2207">
        <v>0.116186645914595</v>
      </c>
      <c r="AY2207">
        <v>0</v>
      </c>
      <c r="AZ2207">
        <v>0</v>
      </c>
      <c r="BA2207">
        <v>3.2426753996239702E-3</v>
      </c>
      <c r="BB2207">
        <v>0</v>
      </c>
      <c r="BC2207">
        <v>0</v>
      </c>
    </row>
    <row r="2208" spans="1:55" x14ac:dyDescent="0.25">
      <c r="A2208" t="s">
        <v>119</v>
      </c>
      <c r="B2208">
        <v>2045</v>
      </c>
      <c r="C2208" t="s">
        <v>127</v>
      </c>
      <c r="D2208" t="str">
        <f t="shared" si="115"/>
        <v>Passenger</v>
      </c>
      <c r="E2208" t="str">
        <f t="shared" si="114"/>
        <v>2045LDT1</v>
      </c>
      <c r="F2208" t="str">
        <f t="shared" si="116"/>
        <v>2045Passenger</v>
      </c>
      <c r="G2208" t="s">
        <v>115</v>
      </c>
      <c r="H2208" t="s">
        <v>115</v>
      </c>
      <c r="I2208" t="s">
        <v>121</v>
      </c>
      <c r="J2208">
        <v>0.53928303894184304</v>
      </c>
      <c r="K2208">
        <v>21.633777733748499</v>
      </c>
      <c r="L2208">
        <v>21.633777733748499</v>
      </c>
      <c r="M2208">
        <v>0</v>
      </c>
      <c r="N2208">
        <v>2.5069071158465799</v>
      </c>
      <c r="O2208">
        <v>2.6238625901336399E-2</v>
      </c>
      <c r="P2208">
        <v>0</v>
      </c>
      <c r="Q2208">
        <v>0</v>
      </c>
      <c r="R2208">
        <v>3.8304172163554401E-3</v>
      </c>
      <c r="S2208">
        <v>0</v>
      </c>
      <c r="T2208">
        <v>0</v>
      </c>
      <c r="U2208">
        <v>2.0000005732018801E-3</v>
      </c>
      <c r="V2208">
        <v>2.7613109023641299E-3</v>
      </c>
      <c r="W2208">
        <v>4.0036116856543699E-3</v>
      </c>
      <c r="X2208">
        <v>0</v>
      </c>
      <c r="Y2208">
        <v>0</v>
      </c>
      <c r="Z2208">
        <v>8.0000022928075204E-3</v>
      </c>
      <c r="AA2208">
        <v>7.8894597210403695E-3</v>
      </c>
      <c r="AB2208">
        <v>339.96562571186303</v>
      </c>
      <c r="AC2208">
        <v>0</v>
      </c>
      <c r="AD2208">
        <v>0</v>
      </c>
      <c r="AE2208">
        <v>5.33092798264695E-4</v>
      </c>
      <c r="AF2208">
        <v>0</v>
      </c>
      <c r="AG2208">
        <v>0</v>
      </c>
      <c r="AH2208">
        <v>5.3561722778215498E-2</v>
      </c>
      <c r="AI2208">
        <v>0</v>
      </c>
      <c r="AJ2208">
        <v>0</v>
      </c>
      <c r="AK2208">
        <v>1.14771740813366E-2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1.3065999637222899E-2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3.0999999999999999E-3</v>
      </c>
      <c r="AX2208">
        <v>0.121620176940651</v>
      </c>
      <c r="AY2208">
        <v>0</v>
      </c>
      <c r="AZ2208">
        <v>0</v>
      </c>
      <c r="BA2208">
        <v>3.2213470750125702E-3</v>
      </c>
      <c r="BB2208">
        <v>0</v>
      </c>
      <c r="BC2208">
        <v>0</v>
      </c>
    </row>
    <row r="2209" spans="1:55" x14ac:dyDescent="0.25">
      <c r="A2209" t="s">
        <v>119</v>
      </c>
      <c r="B2209">
        <v>2045</v>
      </c>
      <c r="C2209" t="s">
        <v>127</v>
      </c>
      <c r="D2209" t="str">
        <f t="shared" si="115"/>
        <v>Passenger</v>
      </c>
      <c r="E2209" t="str">
        <f t="shared" si="114"/>
        <v>2045LDT1</v>
      </c>
      <c r="F2209" t="str">
        <f t="shared" si="116"/>
        <v>2045Passenger</v>
      </c>
      <c r="G2209" t="s">
        <v>115</v>
      </c>
      <c r="H2209" t="s">
        <v>115</v>
      </c>
      <c r="I2209" t="s">
        <v>125</v>
      </c>
      <c r="J2209">
        <v>1374.91152493657</v>
      </c>
      <c r="K2209">
        <v>53645.397034420101</v>
      </c>
      <c r="L2209">
        <v>0</v>
      </c>
      <c r="M2209">
        <v>53645.397034420101</v>
      </c>
      <c r="N2209">
        <v>6497.2656931351403</v>
      </c>
      <c r="O2209">
        <v>0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2.0000005732018701E-3</v>
      </c>
      <c r="V2209">
        <v>1.53792684366578E-3</v>
      </c>
      <c r="W2209">
        <v>0</v>
      </c>
      <c r="X2209">
        <v>0</v>
      </c>
      <c r="Y2209">
        <v>0</v>
      </c>
      <c r="Z2209">
        <v>8.00000229280751E-3</v>
      </c>
      <c r="AA2209">
        <v>4.3940766961879504E-3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</row>
    <row r="2210" spans="1:55" x14ac:dyDescent="0.25">
      <c r="A2210" t="s">
        <v>113</v>
      </c>
      <c r="B2210">
        <v>2045</v>
      </c>
      <c r="C2210" t="s">
        <v>127</v>
      </c>
      <c r="D2210" t="str">
        <f t="shared" si="115"/>
        <v>Passenger</v>
      </c>
      <c r="E2210" t="str">
        <f t="shared" si="114"/>
        <v>2045LDT1</v>
      </c>
      <c r="F2210" t="str">
        <f t="shared" si="116"/>
        <v>2045Passenger</v>
      </c>
      <c r="G2210" t="s">
        <v>115</v>
      </c>
      <c r="H2210" t="s">
        <v>115</v>
      </c>
      <c r="I2210" t="s">
        <v>125</v>
      </c>
      <c r="J2210">
        <v>1539.72410848548</v>
      </c>
      <c r="K2210">
        <v>62667.142551923796</v>
      </c>
      <c r="L2210">
        <v>0</v>
      </c>
      <c r="M2210">
        <v>62667.142551923796</v>
      </c>
      <c r="N2210">
        <v>7268.4204779094598</v>
      </c>
      <c r="O2210">
        <v>0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2.0000005732018701E-3</v>
      </c>
      <c r="V2210">
        <v>1.53805125542624E-3</v>
      </c>
      <c r="W2210">
        <v>0</v>
      </c>
      <c r="X2210">
        <v>0</v>
      </c>
      <c r="Y2210">
        <v>0</v>
      </c>
      <c r="Z2210">
        <v>8.00000229280751E-3</v>
      </c>
      <c r="AA2210">
        <v>4.3944321583606902E-3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</row>
    <row r="2211" spans="1:55" x14ac:dyDescent="0.25">
      <c r="A2211" t="s">
        <v>119</v>
      </c>
      <c r="B2211">
        <v>2045</v>
      </c>
      <c r="C2211" t="s">
        <v>127</v>
      </c>
      <c r="D2211" t="str">
        <f t="shared" si="115"/>
        <v>Passenger</v>
      </c>
      <c r="E2211" t="str">
        <f t="shared" si="114"/>
        <v>2045LDT1</v>
      </c>
      <c r="F2211" t="str">
        <f t="shared" si="116"/>
        <v>2045Passenger</v>
      </c>
      <c r="G2211" t="s">
        <v>115</v>
      </c>
      <c r="H2211" t="s">
        <v>115</v>
      </c>
      <c r="I2211" t="s">
        <v>126</v>
      </c>
      <c r="J2211">
        <v>1056.5268937410899</v>
      </c>
      <c r="K2211">
        <v>43571.7063005686</v>
      </c>
      <c r="L2211">
        <v>17744.092181468801</v>
      </c>
      <c r="M2211">
        <v>25827.6141190997</v>
      </c>
      <c r="N2211">
        <v>4368.7387057720698</v>
      </c>
      <c r="O2211">
        <v>2.4423872038390202E-3</v>
      </c>
      <c r="P2211">
        <v>0</v>
      </c>
      <c r="Q2211">
        <v>0.110577703442634</v>
      </c>
      <c r="R2211">
        <v>1.7923075082503E-4</v>
      </c>
      <c r="S2211">
        <v>0</v>
      </c>
      <c r="T2211">
        <v>7.5014868430728799E-4</v>
      </c>
      <c r="U2211">
        <v>2.0000005732018701E-3</v>
      </c>
      <c r="V2211">
        <v>1.36182888017499E-3</v>
      </c>
      <c r="W2211">
        <v>1.9492979469291501E-4</v>
      </c>
      <c r="X2211">
        <v>0</v>
      </c>
      <c r="Y2211">
        <v>8.1585513840719704E-4</v>
      </c>
      <c r="Z2211">
        <v>8.00000229280751E-3</v>
      </c>
      <c r="AA2211">
        <v>3.8909396576428399E-3</v>
      </c>
      <c r="AB2211">
        <v>112.413936099233</v>
      </c>
      <c r="AC2211">
        <v>0</v>
      </c>
      <c r="AD2211">
        <v>63.412591669020998</v>
      </c>
      <c r="AE2211">
        <v>3.3453783518426998E-4</v>
      </c>
      <c r="AF2211">
        <v>0</v>
      </c>
      <c r="AG2211">
        <v>3.8153807907708399E-2</v>
      </c>
      <c r="AH2211">
        <v>4.2110674323529203E-4</v>
      </c>
      <c r="AI2211">
        <v>0</v>
      </c>
      <c r="AJ2211">
        <v>1.8878353890682799E-2</v>
      </c>
      <c r="AK2211">
        <v>1.0835987794989E-3</v>
      </c>
      <c r="AL2211">
        <v>0</v>
      </c>
      <c r="AM2211">
        <v>0.159489951208935</v>
      </c>
      <c r="AN2211">
        <v>3.50309995007103E-2</v>
      </c>
      <c r="AO2211">
        <v>6.1951363657713601E-2</v>
      </c>
      <c r="AP2211">
        <v>0.74482293741098504</v>
      </c>
      <c r="AQ2211">
        <v>1.58118479538648E-3</v>
      </c>
      <c r="AR2211">
        <v>0</v>
      </c>
      <c r="AS2211">
        <v>0.17462142122209301</v>
      </c>
      <c r="AT2211">
        <v>3.5030999500695797E-2</v>
      </c>
      <c r="AU2211">
        <v>6.1951363657688101E-2</v>
      </c>
      <c r="AV2211">
        <v>0.74482293741098504</v>
      </c>
      <c r="AW2211">
        <v>1.7104032292900199E-2</v>
      </c>
      <c r="AX2211">
        <v>0.18814075440879899</v>
      </c>
      <c r="AY2211">
        <v>0</v>
      </c>
      <c r="AZ2211">
        <v>1.2179658377635001</v>
      </c>
      <c r="BA2211">
        <v>1.1113262045528999E-3</v>
      </c>
      <c r="BB2211">
        <v>0</v>
      </c>
      <c r="BC2211">
        <v>6.2689802764478498E-4</v>
      </c>
    </row>
    <row r="2212" spans="1:55" x14ac:dyDescent="0.25">
      <c r="A2212" t="s">
        <v>113</v>
      </c>
      <c r="B2212">
        <v>2045</v>
      </c>
      <c r="C2212" t="s">
        <v>127</v>
      </c>
      <c r="D2212" t="str">
        <f t="shared" si="115"/>
        <v>Passenger</v>
      </c>
      <c r="E2212" t="str">
        <f t="shared" si="114"/>
        <v>2045LDT1</v>
      </c>
      <c r="F2212" t="str">
        <f t="shared" si="116"/>
        <v>2045Passenger</v>
      </c>
      <c r="G2212" t="s">
        <v>115</v>
      </c>
      <c r="H2212" t="s">
        <v>115</v>
      </c>
      <c r="I2212" t="s">
        <v>126</v>
      </c>
      <c r="J2212">
        <v>1182.56509480674</v>
      </c>
      <c r="K2212">
        <v>48380.424300141</v>
      </c>
      <c r="L2212">
        <v>19700.846671384501</v>
      </c>
      <c r="M2212">
        <v>28679.5776287564</v>
      </c>
      <c r="N2212">
        <v>4889.9066671967603</v>
      </c>
      <c r="O2212">
        <v>2.4527350435291501E-3</v>
      </c>
      <c r="P2212">
        <v>0</v>
      </c>
      <c r="Q2212">
        <v>0.112189066446685</v>
      </c>
      <c r="R2212">
        <v>1.78406132895157E-4</v>
      </c>
      <c r="S2212">
        <v>0</v>
      </c>
      <c r="T2212">
        <v>7.5088324851974703E-4</v>
      </c>
      <c r="U2212">
        <v>2.0000005732018801E-3</v>
      </c>
      <c r="V2212">
        <v>1.36128642130867E-3</v>
      </c>
      <c r="W2212">
        <v>1.9403294745531699E-4</v>
      </c>
      <c r="X2212">
        <v>0</v>
      </c>
      <c r="Y2212">
        <v>8.1665404401052698E-4</v>
      </c>
      <c r="Z2212">
        <v>8.0000022928075308E-3</v>
      </c>
      <c r="AA2212">
        <v>3.8893897751676402E-3</v>
      </c>
      <c r="AB2212">
        <v>110.462342482846</v>
      </c>
      <c r="AC2212">
        <v>0</v>
      </c>
      <c r="AD2212">
        <v>63.505100052072798</v>
      </c>
      <c r="AE2212">
        <v>3.2282100369157102E-4</v>
      </c>
      <c r="AF2212">
        <v>0</v>
      </c>
      <c r="AG2212">
        <v>3.93090994916434E-2</v>
      </c>
      <c r="AH2212">
        <v>4.2015742689514699E-4</v>
      </c>
      <c r="AI2212">
        <v>0</v>
      </c>
      <c r="AJ2212">
        <v>1.9051143555754699E-2</v>
      </c>
      <c r="AK2212">
        <v>1.05104397296979E-3</v>
      </c>
      <c r="AL2212">
        <v>0</v>
      </c>
      <c r="AM2212">
        <v>0.16512873597307101</v>
      </c>
      <c r="AN2212">
        <v>3.4652646803239498E-2</v>
      </c>
      <c r="AO2212">
        <v>6.2487702707477999E-2</v>
      </c>
      <c r="AP2212">
        <v>0.73032876412423198</v>
      </c>
      <c r="AQ2212">
        <v>1.5336808981189201E-3</v>
      </c>
      <c r="AR2212">
        <v>0</v>
      </c>
      <c r="AS2212">
        <v>0.18079518077255499</v>
      </c>
      <c r="AT2212">
        <v>3.4652646803225197E-2</v>
      </c>
      <c r="AU2212">
        <v>6.2487702707452297E-2</v>
      </c>
      <c r="AV2212">
        <v>0.73032876412423198</v>
      </c>
      <c r="AW2212">
        <v>1.71026933344968E-2</v>
      </c>
      <c r="AX2212">
        <v>0.17938991484345199</v>
      </c>
      <c r="AY2212">
        <v>0</v>
      </c>
      <c r="AZ2212">
        <v>1.26232480165045</v>
      </c>
      <c r="BA2212">
        <v>1.0920327147794001E-3</v>
      </c>
      <c r="BB2212">
        <v>0</v>
      </c>
      <c r="BC2212">
        <v>6.2781256719204805E-4</v>
      </c>
    </row>
    <row r="2213" spans="1:55" x14ac:dyDescent="0.25">
      <c r="A2213" t="s">
        <v>113</v>
      </c>
      <c r="B2213">
        <v>2045</v>
      </c>
      <c r="C2213" t="s">
        <v>128</v>
      </c>
      <c r="D2213" t="str">
        <f t="shared" si="115"/>
        <v>Passenger</v>
      </c>
      <c r="E2213" t="str">
        <f t="shared" si="114"/>
        <v>2045LDT2</v>
      </c>
      <c r="F2213" t="str">
        <f t="shared" si="116"/>
        <v>2045Passenger</v>
      </c>
      <c r="G2213" t="s">
        <v>115</v>
      </c>
      <c r="H2213" t="s">
        <v>115</v>
      </c>
      <c r="I2213" t="s">
        <v>116</v>
      </c>
      <c r="J2213">
        <v>440569.08166678401</v>
      </c>
      <c r="K2213">
        <v>17337493.6899289</v>
      </c>
      <c r="L2213">
        <v>17337493.6899289</v>
      </c>
      <c r="M2213">
        <v>0</v>
      </c>
      <c r="N2213">
        <v>2034793.2758785801</v>
      </c>
      <c r="O2213">
        <v>2.26896564395421E-2</v>
      </c>
      <c r="P2213">
        <v>0</v>
      </c>
      <c r="Q2213">
        <v>0.200410169713227</v>
      </c>
      <c r="R2213">
        <v>4.6748621456997803E-4</v>
      </c>
      <c r="S2213">
        <v>0</v>
      </c>
      <c r="T2213">
        <v>7.8967348802495298E-4</v>
      </c>
      <c r="U2213">
        <v>2.0000005732018801E-3</v>
      </c>
      <c r="V2213">
        <v>2.7544111684992901E-3</v>
      </c>
      <c r="W2213">
        <v>5.0843391219654495E-4</v>
      </c>
      <c r="X2213">
        <v>0</v>
      </c>
      <c r="Y2213">
        <v>8.5884196872786903E-4</v>
      </c>
      <c r="Z2213">
        <v>8.0000022928075204E-3</v>
      </c>
      <c r="AA2213">
        <v>7.8697461957122697E-3</v>
      </c>
      <c r="AB2213">
        <v>272.80386390985598</v>
      </c>
      <c r="AC2213">
        <v>0</v>
      </c>
      <c r="AD2213">
        <v>65.832698311847494</v>
      </c>
      <c r="AE2213">
        <v>1.31738708458566E-3</v>
      </c>
      <c r="AF2213">
        <v>0</v>
      </c>
      <c r="AG2213">
        <v>4.0775068892927202E-2</v>
      </c>
      <c r="AH2213">
        <v>3.4405023371281498E-3</v>
      </c>
      <c r="AI2213">
        <v>0</v>
      </c>
      <c r="AJ2213">
        <v>3.0269084257928899E-2</v>
      </c>
      <c r="AK2213">
        <v>3.9764410768314603E-3</v>
      </c>
      <c r="AL2213">
        <v>0</v>
      </c>
      <c r="AM2213">
        <v>0.15933054648446199</v>
      </c>
      <c r="AN2213">
        <v>4.1656489911728101E-2</v>
      </c>
      <c r="AO2213">
        <v>0.17169933380006899</v>
      </c>
      <c r="AP2213">
        <v>1.09909263479291</v>
      </c>
      <c r="AQ2213">
        <v>5.8024134849466603E-3</v>
      </c>
      <c r="AR2213">
        <v>0</v>
      </c>
      <c r="AS2213">
        <v>0.17444689311341999</v>
      </c>
      <c r="AT2213">
        <v>4.1656489911710899E-2</v>
      </c>
      <c r="AU2213">
        <v>0.17169933379999899</v>
      </c>
      <c r="AV2213">
        <v>1.09909263479291</v>
      </c>
      <c r="AW2213">
        <v>4.1785549772423998E-2</v>
      </c>
      <c r="AX2213">
        <v>0.57164454467401704</v>
      </c>
      <c r="AY2213">
        <v>0</v>
      </c>
      <c r="AZ2213">
        <v>2.02479368769123</v>
      </c>
      <c r="BA2213">
        <v>2.6969439304988102E-3</v>
      </c>
      <c r="BB2213">
        <v>0</v>
      </c>
      <c r="BC2213">
        <v>6.5082324566767698E-4</v>
      </c>
    </row>
    <row r="2214" spans="1:55" x14ac:dyDescent="0.25">
      <c r="A2214" t="s">
        <v>119</v>
      </c>
      <c r="B2214">
        <v>2045</v>
      </c>
      <c r="C2214" t="s">
        <v>128</v>
      </c>
      <c r="D2214" t="str">
        <f t="shared" si="115"/>
        <v>Passenger</v>
      </c>
      <c r="E2214" t="str">
        <f t="shared" ref="E2214:E2276" si="117">CONCATENATE(B2214,C2214)</f>
        <v>2045LDT2</v>
      </c>
      <c r="F2214" t="str">
        <f t="shared" si="116"/>
        <v>2045Passenger</v>
      </c>
      <c r="G2214" t="s">
        <v>115</v>
      </c>
      <c r="H2214" t="s">
        <v>115</v>
      </c>
      <c r="I2214" t="s">
        <v>116</v>
      </c>
      <c r="J2214">
        <v>393374.92004842899</v>
      </c>
      <c r="K2214">
        <v>15758382.109275101</v>
      </c>
      <c r="L2214">
        <v>15758382.109275101</v>
      </c>
      <c r="M2214">
        <v>0</v>
      </c>
      <c r="N2214">
        <v>1820639.5788928601</v>
      </c>
      <c r="O2214">
        <v>2.24495041511092E-2</v>
      </c>
      <c r="P2214">
        <v>0</v>
      </c>
      <c r="Q2214">
        <v>0.196104504272828</v>
      </c>
      <c r="R2214">
        <v>4.7238193707714002E-4</v>
      </c>
      <c r="S2214">
        <v>0</v>
      </c>
      <c r="T2214">
        <v>7.8644159137981396E-4</v>
      </c>
      <c r="U2214">
        <v>2.0000005732018801E-3</v>
      </c>
      <c r="V2214">
        <v>2.7552156948336E-3</v>
      </c>
      <c r="W2214">
        <v>5.1375845711309402E-4</v>
      </c>
      <c r="X2214">
        <v>0</v>
      </c>
      <c r="Y2214">
        <v>8.5532698624519901E-4</v>
      </c>
      <c r="Z2214">
        <v>8.0000022928075204E-3</v>
      </c>
      <c r="AA2214">
        <v>7.8720448423817303E-3</v>
      </c>
      <c r="AB2214">
        <v>275.63804818355601</v>
      </c>
      <c r="AC2214">
        <v>0</v>
      </c>
      <c r="AD2214">
        <v>65.624058725228593</v>
      </c>
      <c r="AE2214">
        <v>1.34337185029196E-3</v>
      </c>
      <c r="AF2214">
        <v>0</v>
      </c>
      <c r="AG2214">
        <v>3.9563629282105502E-2</v>
      </c>
      <c r="AH2214">
        <v>3.41821489191669E-3</v>
      </c>
      <c r="AI2214">
        <v>0</v>
      </c>
      <c r="AJ2214">
        <v>2.9966416687565701E-2</v>
      </c>
      <c r="AK2214">
        <v>4.0392765153418903E-3</v>
      </c>
      <c r="AL2214">
        <v>0</v>
      </c>
      <c r="AM2214">
        <v>0.15338323569096199</v>
      </c>
      <c r="AN2214">
        <v>4.1303643309093502E-2</v>
      </c>
      <c r="AO2214">
        <v>0.167904099947774</v>
      </c>
      <c r="AP2214">
        <v>1.0963959857446599</v>
      </c>
      <c r="AQ2214">
        <v>5.8941028093200997E-3</v>
      </c>
      <c r="AR2214">
        <v>0</v>
      </c>
      <c r="AS2214">
        <v>0.167935336395655</v>
      </c>
      <c r="AT2214">
        <v>4.1303643309076501E-2</v>
      </c>
      <c r="AU2214">
        <v>0.167904099947705</v>
      </c>
      <c r="AV2214">
        <v>1.0963959857446599</v>
      </c>
      <c r="AW2214">
        <v>4.1756406785570598E-2</v>
      </c>
      <c r="AX2214">
        <v>0.596745378719579</v>
      </c>
      <c r="AY2214">
        <v>0</v>
      </c>
      <c r="AZ2214">
        <v>1.95329285699063</v>
      </c>
      <c r="BA2214">
        <v>2.72496272746642E-3</v>
      </c>
      <c r="BB2214">
        <v>0</v>
      </c>
      <c r="BC2214">
        <v>6.4876063094247E-4</v>
      </c>
    </row>
    <row r="2215" spans="1:55" x14ac:dyDescent="0.25">
      <c r="A2215" t="s">
        <v>113</v>
      </c>
      <c r="B2215">
        <v>2045</v>
      </c>
      <c r="C2215" t="s">
        <v>128</v>
      </c>
      <c r="D2215" t="str">
        <f t="shared" si="115"/>
        <v>Passenger</v>
      </c>
      <c r="E2215" t="str">
        <f t="shared" si="117"/>
        <v>2045LDT2</v>
      </c>
      <c r="F2215" t="str">
        <f t="shared" si="116"/>
        <v>2045Passenger</v>
      </c>
      <c r="G2215" t="s">
        <v>115</v>
      </c>
      <c r="H2215" t="s">
        <v>115</v>
      </c>
      <c r="I2215" t="s">
        <v>121</v>
      </c>
      <c r="J2215">
        <v>1657.5949045872401</v>
      </c>
      <c r="K2215">
        <v>65985.815832241293</v>
      </c>
      <c r="L2215">
        <v>65985.815832241293</v>
      </c>
      <c r="M2215">
        <v>0</v>
      </c>
      <c r="N2215">
        <v>7707.0297911790403</v>
      </c>
      <c r="O2215">
        <v>2.6253258798545599E-2</v>
      </c>
      <c r="P2215">
        <v>0</v>
      </c>
      <c r="Q2215">
        <v>0</v>
      </c>
      <c r="R2215">
        <v>3.78599990339067E-3</v>
      </c>
      <c r="S2215">
        <v>0</v>
      </c>
      <c r="T2215">
        <v>0</v>
      </c>
      <c r="U2215">
        <v>2.0000005732018801E-3</v>
      </c>
      <c r="V2215">
        <v>2.7487819291152401E-3</v>
      </c>
      <c r="W2215">
        <v>3.9571860188962402E-3</v>
      </c>
      <c r="X2215">
        <v>0</v>
      </c>
      <c r="Y2215">
        <v>0</v>
      </c>
      <c r="Z2215">
        <v>8.0000022928075308E-3</v>
      </c>
      <c r="AA2215">
        <v>7.8536626546149794E-3</v>
      </c>
      <c r="AB2215">
        <v>253.42599439324701</v>
      </c>
      <c r="AC2215">
        <v>0</v>
      </c>
      <c r="AD2215">
        <v>0</v>
      </c>
      <c r="AE2215">
        <v>5.0454749672831597E-4</v>
      </c>
      <c r="AF2215">
        <v>0</v>
      </c>
      <c r="AG2215">
        <v>0</v>
      </c>
      <c r="AH2215">
        <v>3.9927368621641798E-2</v>
      </c>
      <c r="AI2215">
        <v>0</v>
      </c>
      <c r="AJ2215">
        <v>0</v>
      </c>
      <c r="AK2215">
        <v>1.0862610545675E-2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1.23663599108322E-2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3.0999999999999999E-3</v>
      </c>
      <c r="AX2215">
        <v>0.114119605520394</v>
      </c>
      <c r="AY2215">
        <v>0</v>
      </c>
      <c r="AZ2215">
        <v>0</v>
      </c>
      <c r="BA2215">
        <v>2.4013400886086999E-3</v>
      </c>
      <c r="BB2215">
        <v>0</v>
      </c>
      <c r="BC2215">
        <v>0</v>
      </c>
    </row>
    <row r="2216" spans="1:55" x14ac:dyDescent="0.25">
      <c r="A2216" t="s">
        <v>119</v>
      </c>
      <c r="B2216">
        <v>2045</v>
      </c>
      <c r="C2216" t="s">
        <v>128</v>
      </c>
      <c r="D2216" t="str">
        <f t="shared" si="115"/>
        <v>Passenger</v>
      </c>
      <c r="E2216" t="str">
        <f t="shared" si="117"/>
        <v>2045LDT2</v>
      </c>
      <c r="F2216" t="str">
        <f t="shared" si="116"/>
        <v>2045Passenger</v>
      </c>
      <c r="G2216" t="s">
        <v>115</v>
      </c>
      <c r="H2216" t="s">
        <v>115</v>
      </c>
      <c r="I2216" t="s">
        <v>121</v>
      </c>
      <c r="J2216">
        <v>1491.49164837785</v>
      </c>
      <c r="K2216">
        <v>60124.683388591402</v>
      </c>
      <c r="L2216">
        <v>60124.683388591402</v>
      </c>
      <c r="M2216">
        <v>0</v>
      </c>
      <c r="N2216">
        <v>6934.6679717892903</v>
      </c>
      <c r="O2216">
        <v>2.65902583100621E-2</v>
      </c>
      <c r="P2216">
        <v>0</v>
      </c>
      <c r="Q2216">
        <v>0</v>
      </c>
      <c r="R2216">
        <v>3.8074621025705902E-3</v>
      </c>
      <c r="S2216">
        <v>0</v>
      </c>
      <c r="T2216">
        <v>0</v>
      </c>
      <c r="U2216">
        <v>2.0000005732018801E-3</v>
      </c>
      <c r="V2216">
        <v>2.7516482834968599E-3</v>
      </c>
      <c r="W2216">
        <v>3.9796186434859796E-3</v>
      </c>
      <c r="X2216">
        <v>0</v>
      </c>
      <c r="Y2216">
        <v>0</v>
      </c>
      <c r="Z2216">
        <v>8.0000022928075204E-3</v>
      </c>
      <c r="AA2216">
        <v>7.8618522385624605E-3</v>
      </c>
      <c r="AB2216">
        <v>252.219737800096</v>
      </c>
      <c r="AC2216">
        <v>0</v>
      </c>
      <c r="AD2216">
        <v>0</v>
      </c>
      <c r="AE2216">
        <v>5.3223653573858203E-4</v>
      </c>
      <c r="AF2216">
        <v>0</v>
      </c>
      <c r="AG2216">
        <v>0</v>
      </c>
      <c r="AH2216">
        <v>3.9737322404155999E-2</v>
      </c>
      <c r="AI2216">
        <v>0</v>
      </c>
      <c r="AJ2216">
        <v>0</v>
      </c>
      <c r="AK2216">
        <v>1.14587392532851E-2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1.3045012811116899E-2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3.0999999999999999E-3</v>
      </c>
      <c r="AX2216">
        <v>0.12044208985534501</v>
      </c>
      <c r="AY2216">
        <v>0</v>
      </c>
      <c r="AZ2216">
        <v>0</v>
      </c>
      <c r="BA2216">
        <v>2.3899101943659399E-3</v>
      </c>
      <c r="BB2216">
        <v>0</v>
      </c>
      <c r="BC2216">
        <v>0</v>
      </c>
    </row>
    <row r="2217" spans="1:55" x14ac:dyDescent="0.25">
      <c r="A2217" t="s">
        <v>113</v>
      </c>
      <c r="B2217">
        <v>2045</v>
      </c>
      <c r="C2217" t="s">
        <v>128</v>
      </c>
      <c r="D2217" t="str">
        <f t="shared" si="115"/>
        <v>Passenger</v>
      </c>
      <c r="E2217" t="str">
        <f t="shared" si="117"/>
        <v>2045LDT2</v>
      </c>
      <c r="F2217" t="str">
        <f t="shared" si="116"/>
        <v>2045Passenger</v>
      </c>
      <c r="G2217" t="s">
        <v>115</v>
      </c>
      <c r="H2217" t="s">
        <v>115</v>
      </c>
      <c r="I2217" t="s">
        <v>125</v>
      </c>
      <c r="J2217">
        <v>17053.980480562001</v>
      </c>
      <c r="K2217">
        <v>481276.12241111702</v>
      </c>
      <c r="L2217">
        <v>0</v>
      </c>
      <c r="M2217">
        <v>481276.12241111702</v>
      </c>
      <c r="N2217">
        <v>80565.687797898296</v>
      </c>
      <c r="O2217">
        <v>0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2.0000005732018701E-3</v>
      </c>
      <c r="V2217">
        <v>1.53795097611133E-3</v>
      </c>
      <c r="W2217">
        <v>0</v>
      </c>
      <c r="X2217">
        <v>0</v>
      </c>
      <c r="Y2217">
        <v>0</v>
      </c>
      <c r="Z2217">
        <v>8.00000229280751E-3</v>
      </c>
      <c r="AA2217">
        <v>4.3941456460323703E-3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</row>
    <row r="2218" spans="1:55" x14ac:dyDescent="0.25">
      <c r="A2218" t="s">
        <v>119</v>
      </c>
      <c r="B2218">
        <v>2045</v>
      </c>
      <c r="C2218" t="s">
        <v>128</v>
      </c>
      <c r="D2218" t="str">
        <f t="shared" si="115"/>
        <v>Passenger</v>
      </c>
      <c r="E2218" t="str">
        <f t="shared" si="117"/>
        <v>2045LDT2</v>
      </c>
      <c r="F2218" t="str">
        <f t="shared" si="116"/>
        <v>2045Passenger</v>
      </c>
      <c r="G2218" t="s">
        <v>115</v>
      </c>
      <c r="H2218" t="s">
        <v>115</v>
      </c>
      <c r="I2218" t="s">
        <v>125</v>
      </c>
      <c r="J2218">
        <v>15295.114075428301</v>
      </c>
      <c r="K2218">
        <v>413721.36923562002</v>
      </c>
      <c r="L2218">
        <v>0</v>
      </c>
      <c r="M2218">
        <v>413721.36923562002</v>
      </c>
      <c r="N2218">
        <v>72321.797762164002</v>
      </c>
      <c r="O2218">
        <v>0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2.0000005732018701E-3</v>
      </c>
      <c r="V2218">
        <v>1.53782321732431E-3</v>
      </c>
      <c r="W2218">
        <v>0</v>
      </c>
      <c r="X2218">
        <v>0</v>
      </c>
      <c r="Y2218">
        <v>0</v>
      </c>
      <c r="Z2218">
        <v>8.00000229280751E-3</v>
      </c>
      <c r="AA2218">
        <v>4.3937806209266199E-3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</row>
    <row r="2219" spans="1:55" x14ac:dyDescent="0.25">
      <c r="A2219" t="s">
        <v>113</v>
      </c>
      <c r="B2219">
        <v>2045</v>
      </c>
      <c r="C2219" t="s">
        <v>128</v>
      </c>
      <c r="D2219" t="str">
        <f t="shared" si="115"/>
        <v>Passenger</v>
      </c>
      <c r="E2219" t="str">
        <f t="shared" si="117"/>
        <v>2045LDT2</v>
      </c>
      <c r="F2219" t="str">
        <f t="shared" si="116"/>
        <v>2045Passenger</v>
      </c>
      <c r="G2219" t="s">
        <v>115</v>
      </c>
      <c r="H2219" t="s">
        <v>115</v>
      </c>
      <c r="I2219" t="s">
        <v>126</v>
      </c>
      <c r="J2219">
        <v>11749.4679493983</v>
      </c>
      <c r="K2219">
        <v>472895.48460920702</v>
      </c>
      <c r="L2219">
        <v>192922.11694577499</v>
      </c>
      <c r="M2219">
        <v>279973.36766343203</v>
      </c>
      <c r="N2219">
        <v>48584.049972460001</v>
      </c>
      <c r="O2219">
        <v>2.4576025447315599E-3</v>
      </c>
      <c r="P2219">
        <v>0</v>
      </c>
      <c r="Q2219">
        <v>0.112182980088119</v>
      </c>
      <c r="R2219">
        <v>1.8181740161505301E-4</v>
      </c>
      <c r="S2219">
        <v>0</v>
      </c>
      <c r="T2219">
        <v>7.6855299513032096E-4</v>
      </c>
      <c r="U2219">
        <v>2.0000005732018801E-3</v>
      </c>
      <c r="V2219">
        <v>1.36129989834243E-3</v>
      </c>
      <c r="W2219">
        <v>1.9774301343535001E-4</v>
      </c>
      <c r="X2219">
        <v>0</v>
      </c>
      <c r="Y2219">
        <v>8.3587150565268603E-4</v>
      </c>
      <c r="Z2219">
        <v>8.0000022928075308E-3</v>
      </c>
      <c r="AA2219">
        <v>3.8894282809783902E-3</v>
      </c>
      <c r="AB2219">
        <v>110.68605536843</v>
      </c>
      <c r="AC2219">
        <v>0</v>
      </c>
      <c r="AD2219">
        <v>66.767546878882598</v>
      </c>
      <c r="AE2219">
        <v>3.2298442449720899E-4</v>
      </c>
      <c r="AF2219">
        <v>0</v>
      </c>
      <c r="AG2219">
        <v>3.92320723465047E-2</v>
      </c>
      <c r="AH2219">
        <v>4.1952966902766202E-4</v>
      </c>
      <c r="AI2219">
        <v>0</v>
      </c>
      <c r="AJ2219">
        <v>1.8979794355167098E-2</v>
      </c>
      <c r="AK2219">
        <v>1.0534173719808199E-3</v>
      </c>
      <c r="AL2219">
        <v>0</v>
      </c>
      <c r="AM2219">
        <v>0.16511209023940801</v>
      </c>
      <c r="AN2219">
        <v>3.6224450226763898E-2</v>
      </c>
      <c r="AO2219">
        <v>7.0189259981834201E-2</v>
      </c>
      <c r="AP2219">
        <v>0.79346559845373299</v>
      </c>
      <c r="AQ2219">
        <v>1.5371441563844499E-3</v>
      </c>
      <c r="AR2219">
        <v>0</v>
      </c>
      <c r="AS2219">
        <v>0.18077695578943001</v>
      </c>
      <c r="AT2219">
        <v>3.6224450226749E-2</v>
      </c>
      <c r="AU2219">
        <v>7.0189259981805197E-2</v>
      </c>
      <c r="AV2219">
        <v>0.79346559845373299</v>
      </c>
      <c r="AW2219">
        <v>1.71339249636379E-2</v>
      </c>
      <c r="AX2219">
        <v>0.17975899418378899</v>
      </c>
      <c r="AY2219">
        <v>0</v>
      </c>
      <c r="AZ2219">
        <v>1.26216507905654</v>
      </c>
      <c r="BA2219">
        <v>1.09424434441068E-3</v>
      </c>
      <c r="BB2219">
        <v>0</v>
      </c>
      <c r="BC2219">
        <v>6.6006517550205E-4</v>
      </c>
    </row>
    <row r="2220" spans="1:55" x14ac:dyDescent="0.25">
      <c r="A2220" t="s">
        <v>119</v>
      </c>
      <c r="B2220">
        <v>2045</v>
      </c>
      <c r="C2220" t="s">
        <v>128</v>
      </c>
      <c r="D2220" t="str">
        <f t="shared" si="115"/>
        <v>Passenger</v>
      </c>
      <c r="E2220" t="str">
        <f t="shared" si="117"/>
        <v>2045LDT2</v>
      </c>
      <c r="F2220" t="str">
        <f t="shared" si="116"/>
        <v>2045Passenger</v>
      </c>
      <c r="G2220" t="s">
        <v>115</v>
      </c>
      <c r="H2220" t="s">
        <v>115</v>
      </c>
      <c r="I2220" t="s">
        <v>126</v>
      </c>
      <c r="J2220">
        <v>10529.1451988553</v>
      </c>
      <c r="K2220">
        <v>427880.40790298203</v>
      </c>
      <c r="L2220">
        <v>174593.78243025899</v>
      </c>
      <c r="M2220">
        <v>253286.62547272301</v>
      </c>
      <c r="N2220">
        <v>43538.0153987882</v>
      </c>
      <c r="O2220">
        <v>2.4475046932911698E-3</v>
      </c>
      <c r="P2220">
        <v>0</v>
      </c>
      <c r="Q2220">
        <v>0.110577400901973</v>
      </c>
      <c r="R2220">
        <v>1.8288592328424201E-4</v>
      </c>
      <c r="S2220">
        <v>0</v>
      </c>
      <c r="T2220">
        <v>7.6722313906593697E-4</v>
      </c>
      <c r="U2220">
        <v>2.0000005732018801E-3</v>
      </c>
      <c r="V2220">
        <v>1.36165490172812E-3</v>
      </c>
      <c r="W2220">
        <v>1.9890512824344601E-4</v>
      </c>
      <c r="X2220">
        <v>0</v>
      </c>
      <c r="Y2220">
        <v>8.3442516584543403E-4</v>
      </c>
      <c r="Z2220">
        <v>8.0000022928075308E-3</v>
      </c>
      <c r="AA2220">
        <v>3.8904425763660699E-3</v>
      </c>
      <c r="AB2220">
        <v>112.645316187746</v>
      </c>
      <c r="AC2220">
        <v>0</v>
      </c>
      <c r="AD2220">
        <v>66.669196817311203</v>
      </c>
      <c r="AE2220">
        <v>3.34743963450586E-4</v>
      </c>
      <c r="AF2220">
        <v>0</v>
      </c>
      <c r="AG2220">
        <v>3.8093462921555701E-2</v>
      </c>
      <c r="AH2220">
        <v>4.2066548162970798E-4</v>
      </c>
      <c r="AI2220">
        <v>0</v>
      </c>
      <c r="AJ2220">
        <v>1.8818538610644801E-2</v>
      </c>
      <c r="AK2220">
        <v>1.08598449138382E-3</v>
      </c>
      <c r="AL2220">
        <v>0</v>
      </c>
      <c r="AM2220">
        <v>0.15949191164433399</v>
      </c>
      <c r="AN2220">
        <v>3.65352865122106E-2</v>
      </c>
      <c r="AO2220">
        <v>6.9263467867635695E-2</v>
      </c>
      <c r="AP2220">
        <v>0.80475707928609097</v>
      </c>
      <c r="AQ2220">
        <v>1.5846660205686999E-3</v>
      </c>
      <c r="AR2220">
        <v>0</v>
      </c>
      <c r="AS2220">
        <v>0.174623567652091</v>
      </c>
      <c r="AT2220">
        <v>3.6535286512195599E-2</v>
      </c>
      <c r="AU2220">
        <v>6.9263467867607301E-2</v>
      </c>
      <c r="AV2220">
        <v>0.80475707928609097</v>
      </c>
      <c r="AW2220">
        <v>1.7137394309907801E-2</v>
      </c>
      <c r="AX2220">
        <v>0.18852430801550099</v>
      </c>
      <c r="AY2220">
        <v>0</v>
      </c>
      <c r="AZ2220">
        <v>1.21796464622559</v>
      </c>
      <c r="BA2220">
        <v>1.1136136322909499E-3</v>
      </c>
      <c r="BB2220">
        <v>0</v>
      </c>
      <c r="BC2220">
        <v>6.5909288501533295E-4</v>
      </c>
    </row>
    <row r="2221" spans="1:55" x14ac:dyDescent="0.25">
      <c r="A2221" t="s">
        <v>119</v>
      </c>
      <c r="B2221">
        <v>2045</v>
      </c>
      <c r="C2221" t="s">
        <v>129</v>
      </c>
      <c r="D2221" t="str">
        <f t="shared" si="115"/>
        <v>Truck</v>
      </c>
      <c r="E2221" t="str">
        <f t="shared" si="117"/>
        <v>2045LHDT1</v>
      </c>
      <c r="F2221" t="str">
        <f t="shared" si="116"/>
        <v>2045Truck</v>
      </c>
      <c r="G2221" t="s">
        <v>115</v>
      </c>
      <c r="H2221" t="s">
        <v>115</v>
      </c>
      <c r="I2221" t="s">
        <v>116</v>
      </c>
      <c r="J2221">
        <v>16893.297321165199</v>
      </c>
      <c r="K2221">
        <v>575789.61292131303</v>
      </c>
      <c r="L2221">
        <v>575789.61292131303</v>
      </c>
      <c r="M2221">
        <v>0</v>
      </c>
      <c r="N2221">
        <v>251684.95907235399</v>
      </c>
      <c r="O2221">
        <v>2.0806588238251301E-2</v>
      </c>
      <c r="P2221">
        <v>2.4725986285317001E-2</v>
      </c>
      <c r="Q2221">
        <v>0.39277086419215901</v>
      </c>
      <c r="R2221">
        <v>1.0345163351170401E-3</v>
      </c>
      <c r="S2221">
        <v>0</v>
      </c>
      <c r="T2221">
        <v>1.0351002181455499E-4</v>
      </c>
      <c r="U2221">
        <v>2.0000005732018801E-3</v>
      </c>
      <c r="V2221">
        <v>2.7300007824205701E-2</v>
      </c>
      <c r="W2221">
        <v>1.1251309046163499E-3</v>
      </c>
      <c r="X2221">
        <v>0</v>
      </c>
      <c r="Y2221">
        <v>1.12576593068385E-4</v>
      </c>
      <c r="Z2221">
        <v>8.0000022928075204E-3</v>
      </c>
      <c r="AA2221">
        <v>7.80000223548733E-2</v>
      </c>
      <c r="AB2221">
        <v>486.96467763479802</v>
      </c>
      <c r="AC2221">
        <v>107.537950030087</v>
      </c>
      <c r="AD2221">
        <v>23.441340332428801</v>
      </c>
      <c r="AE2221">
        <v>4.9256499134507701E-4</v>
      </c>
      <c r="AF2221">
        <v>8.4248964865834303E-2</v>
      </c>
      <c r="AG2221">
        <v>1.9534015351507599E-2</v>
      </c>
      <c r="AH2221">
        <v>1.9026515490972E-3</v>
      </c>
      <c r="AI2221">
        <v>2.4445610728458401E-3</v>
      </c>
      <c r="AJ2221">
        <v>3.7816764863719099E-2</v>
      </c>
      <c r="AK2221">
        <v>1.65022428533252E-3</v>
      </c>
      <c r="AL2221">
        <v>0.28398639906075301</v>
      </c>
      <c r="AM2221">
        <v>8.5888824874953099E-2</v>
      </c>
      <c r="AN2221">
        <v>2.1504223357988499E-2</v>
      </c>
      <c r="AO2221">
        <v>0.198228621874321</v>
      </c>
      <c r="AP2221">
        <v>2.25195953313187</v>
      </c>
      <c r="AQ2221">
        <v>2.4080034033925001E-3</v>
      </c>
      <c r="AR2221">
        <v>0.41439228687492102</v>
      </c>
      <c r="AS2221">
        <v>9.4037452222378998E-2</v>
      </c>
      <c r="AT2221">
        <v>2.15042233579796E-2</v>
      </c>
      <c r="AU2221">
        <v>0.19822862187423901</v>
      </c>
      <c r="AV2221">
        <v>2.25195953313187</v>
      </c>
      <c r="AW2221">
        <v>4.4999999999999998E-2</v>
      </c>
      <c r="AX2221">
        <v>0.608652374593047</v>
      </c>
      <c r="AY2221">
        <v>3.78139723689638</v>
      </c>
      <c r="AZ2221">
        <v>3.17488971164238</v>
      </c>
      <c r="BA2221">
        <v>4.8141416066908799E-3</v>
      </c>
      <c r="BB2221">
        <v>1.0631221181227901E-3</v>
      </c>
      <c r="BC2221">
        <v>2.31741514310775E-4</v>
      </c>
    </row>
    <row r="2222" spans="1:55" x14ac:dyDescent="0.25">
      <c r="A2222" t="s">
        <v>113</v>
      </c>
      <c r="B2222">
        <v>2045</v>
      </c>
      <c r="C2222" t="s">
        <v>129</v>
      </c>
      <c r="D2222" t="str">
        <f t="shared" si="115"/>
        <v>Truck</v>
      </c>
      <c r="E2222" t="str">
        <f t="shared" si="117"/>
        <v>2045LHDT1</v>
      </c>
      <c r="F2222" t="str">
        <f t="shared" si="116"/>
        <v>2045Truck</v>
      </c>
      <c r="G2222" t="s">
        <v>115</v>
      </c>
      <c r="H2222" t="s">
        <v>115</v>
      </c>
      <c r="I2222" t="s">
        <v>116</v>
      </c>
      <c r="J2222">
        <v>19241.094964341901</v>
      </c>
      <c r="K2222">
        <v>679210.26274058898</v>
      </c>
      <c r="L2222">
        <v>679210.26274058898</v>
      </c>
      <c r="M2222">
        <v>0</v>
      </c>
      <c r="N2222">
        <v>286663.64573719801</v>
      </c>
      <c r="O2222">
        <v>2.2213407265905101E-2</v>
      </c>
      <c r="P2222">
        <v>2.4927073187662699E-2</v>
      </c>
      <c r="Q2222">
        <v>0.402978923274318</v>
      </c>
      <c r="R2222">
        <v>1.0527871301389601E-3</v>
      </c>
      <c r="S2222">
        <v>0</v>
      </c>
      <c r="T2222">
        <v>1.05770620349854E-4</v>
      </c>
      <c r="U2222">
        <v>2.0000005732018801E-3</v>
      </c>
      <c r="V2222">
        <v>2.7300007824205601E-2</v>
      </c>
      <c r="W2222">
        <v>1.1450020612460299E-3</v>
      </c>
      <c r="X2222">
        <v>0</v>
      </c>
      <c r="Y2222">
        <v>1.15035200234513E-4</v>
      </c>
      <c r="Z2222">
        <v>8.0000022928075204E-3</v>
      </c>
      <c r="AA2222">
        <v>7.80000223548733E-2</v>
      </c>
      <c r="AB2222">
        <v>490.88095251237201</v>
      </c>
      <c r="AC2222">
        <v>107.730451833426</v>
      </c>
      <c r="AD2222">
        <v>23.559976663264599</v>
      </c>
      <c r="AE2222">
        <v>5.1565067737495201E-4</v>
      </c>
      <c r="AF2222">
        <v>8.4988267290613595E-2</v>
      </c>
      <c r="AG2222">
        <v>2.0084173290167599E-2</v>
      </c>
      <c r="AH2222">
        <v>2.0179189131291301E-3</v>
      </c>
      <c r="AI2222">
        <v>2.4638825551686599E-3</v>
      </c>
      <c r="AJ2222">
        <v>3.87486812862681E-2</v>
      </c>
      <c r="AK2222">
        <v>1.7270561152578101E-3</v>
      </c>
      <c r="AL2222">
        <v>0.28629595082692</v>
      </c>
      <c r="AM2222">
        <v>8.8372576543369594E-2</v>
      </c>
      <c r="AN2222">
        <v>2.1983834956695099E-2</v>
      </c>
      <c r="AO2222">
        <v>0.203744934248973</v>
      </c>
      <c r="AP2222">
        <v>2.2923295203053198</v>
      </c>
      <c r="AQ2222">
        <v>2.5201162292631299E-3</v>
      </c>
      <c r="AR2222">
        <v>0.41776237939062999</v>
      </c>
      <c r="AS2222">
        <v>9.6756847663998002E-2</v>
      </c>
      <c r="AT2222">
        <v>2.1983834956686099E-2</v>
      </c>
      <c r="AU2222">
        <v>0.20374493424888901</v>
      </c>
      <c r="AV2222">
        <v>2.2923295203053198</v>
      </c>
      <c r="AW2222">
        <v>4.4999999999999998E-2</v>
      </c>
      <c r="AX2222">
        <v>0.62928889948339495</v>
      </c>
      <c r="AY2222">
        <v>3.78139723689638</v>
      </c>
      <c r="AZ2222">
        <v>3.2110949738902699</v>
      </c>
      <c r="BA2222">
        <v>4.8528579709309697E-3</v>
      </c>
      <c r="BB2222">
        <v>1.06502519443074E-3</v>
      </c>
      <c r="BC2222">
        <v>2.32914355222185E-4</v>
      </c>
    </row>
    <row r="2223" spans="1:55" x14ac:dyDescent="0.25">
      <c r="A2223" t="s">
        <v>119</v>
      </c>
      <c r="B2223">
        <v>2045</v>
      </c>
      <c r="C2223" t="s">
        <v>129</v>
      </c>
      <c r="D2223" t="str">
        <f t="shared" si="115"/>
        <v>Truck</v>
      </c>
      <c r="E2223" t="str">
        <f t="shared" si="117"/>
        <v>2045LHDT1</v>
      </c>
      <c r="F2223" t="str">
        <f t="shared" si="116"/>
        <v>2045Truck</v>
      </c>
      <c r="G2223" t="s">
        <v>115</v>
      </c>
      <c r="H2223" t="s">
        <v>115</v>
      </c>
      <c r="I2223" t="s">
        <v>121</v>
      </c>
      <c r="J2223">
        <v>12095.487486378801</v>
      </c>
      <c r="K2223">
        <v>393946.86942194798</v>
      </c>
      <c r="L2223">
        <v>393946.86942194798</v>
      </c>
      <c r="M2223">
        <v>0</v>
      </c>
      <c r="N2223">
        <v>152146.01645538799</v>
      </c>
      <c r="O2223">
        <v>0.25247129060314299</v>
      </c>
      <c r="P2223">
        <v>1.0588635112768301</v>
      </c>
      <c r="Q2223">
        <v>0</v>
      </c>
      <c r="R2223">
        <v>1.13389109195578E-2</v>
      </c>
      <c r="S2223">
        <v>2.63188479916499E-2</v>
      </c>
      <c r="T2223">
        <v>0</v>
      </c>
      <c r="U2223">
        <v>3.0000008598028201E-3</v>
      </c>
      <c r="V2223">
        <v>2.7300007824205701E-2</v>
      </c>
      <c r="W2223">
        <v>1.1851606155668199E-2</v>
      </c>
      <c r="X2223">
        <v>2.75088695096741E-2</v>
      </c>
      <c r="Y2223">
        <v>0</v>
      </c>
      <c r="Z2223">
        <v>1.2000003439211201E-2</v>
      </c>
      <c r="AA2223">
        <v>7.8000022354873494E-2</v>
      </c>
      <c r="AB2223">
        <v>460.26816693150801</v>
      </c>
      <c r="AC2223">
        <v>116.96791744532401</v>
      </c>
      <c r="AD2223">
        <v>0</v>
      </c>
      <c r="AE2223">
        <v>1.86183864035478E-3</v>
      </c>
      <c r="AF2223">
        <v>5.0981284981674903E-3</v>
      </c>
      <c r="AG2223">
        <v>0</v>
      </c>
      <c r="AH2223">
        <v>7.2515437139274802E-2</v>
      </c>
      <c r="AI2223">
        <v>1.8428343027425801E-2</v>
      </c>
      <c r="AJ2223">
        <v>0</v>
      </c>
      <c r="AK2223">
        <v>4.0084289745180003E-2</v>
      </c>
      <c r="AL2223">
        <v>0.10975970497624001</v>
      </c>
      <c r="AM2223">
        <v>0</v>
      </c>
      <c r="AN2223">
        <v>0</v>
      </c>
      <c r="AO2223">
        <v>0</v>
      </c>
      <c r="AP2223">
        <v>0</v>
      </c>
      <c r="AQ2223">
        <v>4.5633298890232397E-2</v>
      </c>
      <c r="AR2223">
        <v>0.12495412679444499</v>
      </c>
      <c r="AS2223">
        <v>0</v>
      </c>
      <c r="AT2223">
        <v>0</v>
      </c>
      <c r="AU2223">
        <v>0</v>
      </c>
      <c r="AV2223">
        <v>0</v>
      </c>
      <c r="AW2223">
        <v>0.215759358776071</v>
      </c>
      <c r="AX2223">
        <v>8.2069953268683105E-2</v>
      </c>
      <c r="AY2223">
        <v>0.90974507584910602</v>
      </c>
      <c r="AZ2223">
        <v>0</v>
      </c>
      <c r="BA2223">
        <v>4.3612747911250804E-3</v>
      </c>
      <c r="BB2223">
        <v>1.1083304611865599E-3</v>
      </c>
      <c r="BC2223">
        <v>0</v>
      </c>
    </row>
    <row r="2224" spans="1:55" x14ac:dyDescent="0.25">
      <c r="A2224" t="s">
        <v>113</v>
      </c>
      <c r="B2224">
        <v>2045</v>
      </c>
      <c r="C2224" t="s">
        <v>129</v>
      </c>
      <c r="D2224" t="str">
        <f t="shared" si="115"/>
        <v>Truck</v>
      </c>
      <c r="E2224" t="str">
        <f t="shared" si="117"/>
        <v>2045LHDT1</v>
      </c>
      <c r="F2224" t="str">
        <f t="shared" si="116"/>
        <v>2045Truck</v>
      </c>
      <c r="G2224" t="s">
        <v>115</v>
      </c>
      <c r="H2224" t="s">
        <v>115</v>
      </c>
      <c r="I2224" t="s">
        <v>121</v>
      </c>
      <c r="J2224">
        <v>13652.6058456152</v>
      </c>
      <c r="K2224">
        <v>463864.38871451298</v>
      </c>
      <c r="L2224">
        <v>463864.38871451298</v>
      </c>
      <c r="M2224">
        <v>0</v>
      </c>
      <c r="N2224">
        <v>171732.60655968601</v>
      </c>
      <c r="O2224">
        <v>0.26162853333963498</v>
      </c>
      <c r="P2224">
        <v>1.0551507778887499</v>
      </c>
      <c r="Q2224">
        <v>0</v>
      </c>
      <c r="R2224">
        <v>1.1391322437323799E-2</v>
      </c>
      <c r="S2224">
        <v>2.6312762664835999E-2</v>
      </c>
      <c r="T2224">
        <v>0</v>
      </c>
      <c r="U2224">
        <v>3.0000008598028201E-3</v>
      </c>
      <c r="V2224">
        <v>2.7300007824205601E-2</v>
      </c>
      <c r="W2224">
        <v>1.19063874896949E-2</v>
      </c>
      <c r="X2224">
        <v>2.7502509031384799E-2</v>
      </c>
      <c r="Y2224">
        <v>0</v>
      </c>
      <c r="Z2224">
        <v>1.2000003439211201E-2</v>
      </c>
      <c r="AA2224">
        <v>7.80000223548733E-2</v>
      </c>
      <c r="AB2224">
        <v>462.43547412045098</v>
      </c>
      <c r="AC2224">
        <v>116.942004049217</v>
      </c>
      <c r="AD2224">
        <v>0</v>
      </c>
      <c r="AE2224">
        <v>1.8114407056771299E-3</v>
      </c>
      <c r="AF2224">
        <v>5.0981284981674903E-3</v>
      </c>
      <c r="AG2224">
        <v>0</v>
      </c>
      <c r="AH2224">
        <v>7.2856897269505005E-2</v>
      </c>
      <c r="AI2224">
        <v>1.84242603613161E-2</v>
      </c>
      <c r="AJ2224">
        <v>0</v>
      </c>
      <c r="AK2224">
        <v>3.89992518840084E-2</v>
      </c>
      <c r="AL2224">
        <v>0.10975970497624001</v>
      </c>
      <c r="AM2224">
        <v>0</v>
      </c>
      <c r="AN2224">
        <v>0</v>
      </c>
      <c r="AO2224">
        <v>0</v>
      </c>
      <c r="AP2224">
        <v>0</v>
      </c>
      <c r="AQ2224">
        <v>4.4398055423506798E-2</v>
      </c>
      <c r="AR2224">
        <v>0.12495412679444499</v>
      </c>
      <c r="AS2224">
        <v>0</v>
      </c>
      <c r="AT2224">
        <v>0</v>
      </c>
      <c r="AU2224">
        <v>0</v>
      </c>
      <c r="AV2224">
        <v>0</v>
      </c>
      <c r="AW2224">
        <v>0.215512806151546</v>
      </c>
      <c r="AX2224">
        <v>8.2123930604519099E-2</v>
      </c>
      <c r="AY2224">
        <v>0.90974507584910502</v>
      </c>
      <c r="AZ2224">
        <v>0</v>
      </c>
      <c r="BA2224">
        <v>4.3818111281713201E-3</v>
      </c>
      <c r="BB2224">
        <v>1.10808491858919E-3</v>
      </c>
      <c r="BC2224">
        <v>0</v>
      </c>
    </row>
    <row r="2225" spans="1:55" x14ac:dyDescent="0.25">
      <c r="A2225" t="s">
        <v>119</v>
      </c>
      <c r="B2225">
        <v>2045</v>
      </c>
      <c r="C2225" t="s">
        <v>129</v>
      </c>
      <c r="D2225" t="str">
        <f t="shared" si="115"/>
        <v>Truck</v>
      </c>
      <c r="E2225" t="str">
        <f t="shared" si="117"/>
        <v>2045LHDT1</v>
      </c>
      <c r="F2225" t="str">
        <f t="shared" si="116"/>
        <v>2045Truck</v>
      </c>
      <c r="G2225" t="s">
        <v>115</v>
      </c>
      <c r="H2225" t="s">
        <v>115</v>
      </c>
      <c r="I2225" t="s">
        <v>125</v>
      </c>
      <c r="J2225">
        <v>17949.873960538702</v>
      </c>
      <c r="K2225">
        <v>767268.88977208606</v>
      </c>
      <c r="L2225">
        <v>0</v>
      </c>
      <c r="M2225">
        <v>767268.88977208606</v>
      </c>
      <c r="N2225">
        <v>251404.37231000801</v>
      </c>
      <c r="O2225">
        <v>0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2.0000005732018801E-3</v>
      </c>
      <c r="V2225">
        <v>1.36500039121028E-2</v>
      </c>
      <c r="W2225">
        <v>0</v>
      </c>
      <c r="X2225">
        <v>0</v>
      </c>
      <c r="Y2225">
        <v>0</v>
      </c>
      <c r="Z2225">
        <v>8.0000022928075204E-3</v>
      </c>
      <c r="AA2225">
        <v>3.9000011177436601E-2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</row>
    <row r="2226" spans="1:55" x14ac:dyDescent="0.25">
      <c r="A2226" t="s">
        <v>113</v>
      </c>
      <c r="B2226">
        <v>2045</v>
      </c>
      <c r="C2226" t="s">
        <v>129</v>
      </c>
      <c r="D2226" t="str">
        <f t="shared" si="115"/>
        <v>Truck</v>
      </c>
      <c r="E2226" t="str">
        <f t="shared" si="117"/>
        <v>2045LHDT1</v>
      </c>
      <c r="F2226" t="str">
        <f t="shared" si="116"/>
        <v>2045Truck</v>
      </c>
      <c r="G2226" t="s">
        <v>115</v>
      </c>
      <c r="H2226" t="s">
        <v>115</v>
      </c>
      <c r="I2226" t="s">
        <v>125</v>
      </c>
      <c r="J2226">
        <v>20064.315193918799</v>
      </c>
      <c r="K2226">
        <v>895702.79767447605</v>
      </c>
      <c r="L2226">
        <v>0</v>
      </c>
      <c r="M2226">
        <v>895702.79767447605</v>
      </c>
      <c r="N2226">
        <v>280942.00111429201</v>
      </c>
      <c r="O2226">
        <v>0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2.0000005732018801E-3</v>
      </c>
      <c r="V2226">
        <v>1.36500039121028E-2</v>
      </c>
      <c r="W2226">
        <v>0</v>
      </c>
      <c r="X2226">
        <v>0</v>
      </c>
      <c r="Y2226">
        <v>0</v>
      </c>
      <c r="Z2226">
        <v>8.0000022928075204E-3</v>
      </c>
      <c r="AA2226">
        <v>3.9000011177436698E-2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</row>
    <row r="2227" spans="1:55" x14ac:dyDescent="0.25">
      <c r="A2227" t="s">
        <v>119</v>
      </c>
      <c r="B2227">
        <v>2045</v>
      </c>
      <c r="C2227" t="s">
        <v>130</v>
      </c>
      <c r="D2227" t="str">
        <f t="shared" si="115"/>
        <v>Truck</v>
      </c>
      <c r="E2227" t="str">
        <f t="shared" si="117"/>
        <v>2045LHDT2</v>
      </c>
      <c r="F2227" t="str">
        <f t="shared" si="116"/>
        <v>2045Truck</v>
      </c>
      <c r="G2227" t="s">
        <v>115</v>
      </c>
      <c r="H2227" t="s">
        <v>115</v>
      </c>
      <c r="I2227" t="s">
        <v>116</v>
      </c>
      <c r="J2227">
        <v>2107.0734918859198</v>
      </c>
      <c r="K2227">
        <v>68890.937048449894</v>
      </c>
      <c r="L2227">
        <v>68890.937048449894</v>
      </c>
      <c r="M2227">
        <v>0</v>
      </c>
      <c r="N2227">
        <v>31392.255489597301</v>
      </c>
      <c r="O2227">
        <v>2.58518099026885E-2</v>
      </c>
      <c r="P2227">
        <v>2.2192358596541301E-2</v>
      </c>
      <c r="Q2227">
        <v>0.35409117218861702</v>
      </c>
      <c r="R2227">
        <v>1.0225986249271599E-3</v>
      </c>
      <c r="S2227">
        <v>0</v>
      </c>
      <c r="T2227">
        <v>9.1275686442761705E-5</v>
      </c>
      <c r="U2227">
        <v>2.0000005732018701E-3</v>
      </c>
      <c r="V2227">
        <v>3.1850009128239903E-2</v>
      </c>
      <c r="W2227">
        <v>1.11216930740253E-3</v>
      </c>
      <c r="X2227">
        <v>0</v>
      </c>
      <c r="Y2227">
        <v>9.9270637080083895E-5</v>
      </c>
      <c r="Z2227">
        <v>8.00000229280751E-3</v>
      </c>
      <c r="AA2227">
        <v>9.1000026080685595E-2</v>
      </c>
      <c r="AB2227">
        <v>548.65527227528196</v>
      </c>
      <c r="AC2227">
        <v>124.430218610042</v>
      </c>
      <c r="AD2227">
        <v>23.1813389923235</v>
      </c>
      <c r="AE2227">
        <v>4.5020349698961801E-4</v>
      </c>
      <c r="AF2227">
        <v>7.59575594629497E-2</v>
      </c>
      <c r="AG2227">
        <v>1.7457424875152502E-2</v>
      </c>
      <c r="AH2227">
        <v>2.5617866127986499E-3</v>
      </c>
      <c r="AI2227">
        <v>2.1836303278596099E-3</v>
      </c>
      <c r="AJ2227">
        <v>3.40114920838398E-2</v>
      </c>
      <c r="AK2227">
        <v>1.47912413245676E-3</v>
      </c>
      <c r="AL2227">
        <v>0.25488681954981302</v>
      </c>
      <c r="AM2227">
        <v>7.5990321071901096E-2</v>
      </c>
      <c r="AN2227">
        <v>2.3611841026534301E-2</v>
      </c>
      <c r="AO2227">
        <v>0.21987566115413801</v>
      </c>
      <c r="AP2227">
        <v>2.5309948568581602</v>
      </c>
      <c r="AQ2227">
        <v>2.1583344619596099E-3</v>
      </c>
      <c r="AR2227">
        <v>0.37193024876140701</v>
      </c>
      <c r="AS2227">
        <v>8.3199836504528002E-2</v>
      </c>
      <c r="AT2227">
        <v>2.3611841026524499E-2</v>
      </c>
      <c r="AU2227">
        <v>0.219875661154047</v>
      </c>
      <c r="AV2227">
        <v>2.5309948568581602</v>
      </c>
      <c r="AW2227">
        <v>4.4999999999999998E-2</v>
      </c>
      <c r="AX2227">
        <v>0.61939224473740295</v>
      </c>
      <c r="AY2227">
        <v>3.78139723689638</v>
      </c>
      <c r="AZ2227">
        <v>3.2085080828057699</v>
      </c>
      <c r="BA2227">
        <v>5.4240159405804199E-3</v>
      </c>
      <c r="BB2227">
        <v>1.2301193906911799E-3</v>
      </c>
      <c r="BC2227">
        <v>2.2917113636205901E-4</v>
      </c>
    </row>
    <row r="2228" spans="1:55" x14ac:dyDescent="0.25">
      <c r="A2228" t="s">
        <v>113</v>
      </c>
      <c r="B2228">
        <v>2045</v>
      </c>
      <c r="C2228" t="s">
        <v>130</v>
      </c>
      <c r="D2228" t="str">
        <f t="shared" si="115"/>
        <v>Truck</v>
      </c>
      <c r="E2228" t="str">
        <f t="shared" si="117"/>
        <v>2045LHDT2</v>
      </c>
      <c r="F2228" t="str">
        <f t="shared" si="116"/>
        <v>2045Truck</v>
      </c>
      <c r="G2228" t="s">
        <v>115</v>
      </c>
      <c r="H2228" t="s">
        <v>115</v>
      </c>
      <c r="I2228" t="s">
        <v>116</v>
      </c>
      <c r="J2228">
        <v>2422.1802260429199</v>
      </c>
      <c r="K2228">
        <v>82071.119527475297</v>
      </c>
      <c r="L2228">
        <v>82071.119527475297</v>
      </c>
      <c r="M2228">
        <v>0</v>
      </c>
      <c r="N2228">
        <v>36086.8763195028</v>
      </c>
      <c r="O2228">
        <v>2.6801665392889602E-2</v>
      </c>
      <c r="P2228">
        <v>2.2370481995621E-2</v>
      </c>
      <c r="Q2228">
        <v>0.36206292621861502</v>
      </c>
      <c r="R2228">
        <v>1.0393148859889701E-3</v>
      </c>
      <c r="S2228">
        <v>0</v>
      </c>
      <c r="T2228">
        <v>9.1187443399396904E-5</v>
      </c>
      <c r="U2228">
        <v>2.0000005732018801E-3</v>
      </c>
      <c r="V2228">
        <v>3.1850009128239903E-2</v>
      </c>
      <c r="W2228">
        <v>1.13034976651355E-3</v>
      </c>
      <c r="X2228">
        <v>0</v>
      </c>
      <c r="Y2228">
        <v>9.9174664719052096E-5</v>
      </c>
      <c r="Z2228">
        <v>8.0000022928075204E-3</v>
      </c>
      <c r="AA2228">
        <v>9.1000026080685595E-2</v>
      </c>
      <c r="AB2228">
        <v>552.23426819761698</v>
      </c>
      <c r="AC2228">
        <v>124.59849180592801</v>
      </c>
      <c r="AD2228">
        <v>23.281361696893001</v>
      </c>
      <c r="AE2228">
        <v>4.6667768502993098E-4</v>
      </c>
      <c r="AF2228">
        <v>7.6692892928379996E-2</v>
      </c>
      <c r="AG2228">
        <v>1.78814582809423E-2</v>
      </c>
      <c r="AH2228">
        <v>2.6630124623192599E-3</v>
      </c>
      <c r="AI2228">
        <v>2.20367970690273E-3</v>
      </c>
      <c r="AJ2228">
        <v>3.4832681345907002E-2</v>
      </c>
      <c r="AK2228">
        <v>1.52877354911233E-3</v>
      </c>
      <c r="AL2228">
        <v>0.25693262763647101</v>
      </c>
      <c r="AM2228">
        <v>7.7717660993064597E-2</v>
      </c>
      <c r="AN2228">
        <v>2.3885895183743601E-2</v>
      </c>
      <c r="AO2228">
        <v>0.22522081989928</v>
      </c>
      <c r="AP2228">
        <v>2.5639884748554498</v>
      </c>
      <c r="AQ2228">
        <v>2.2307827741955399E-3</v>
      </c>
      <c r="AR2228">
        <v>0.374915487119093</v>
      </c>
      <c r="AS2228">
        <v>8.5091056294118894E-2</v>
      </c>
      <c r="AT2228">
        <v>2.3885895183733699E-2</v>
      </c>
      <c r="AU2228">
        <v>0.22522081989918699</v>
      </c>
      <c r="AV2228">
        <v>2.5639884748554498</v>
      </c>
      <c r="AW2228">
        <v>4.4999999999999998E-2</v>
      </c>
      <c r="AX2228">
        <v>0.64126224770639495</v>
      </c>
      <c r="AY2228">
        <v>3.78139723689638</v>
      </c>
      <c r="AZ2228">
        <v>3.25337350115392</v>
      </c>
      <c r="BA2228">
        <v>5.4593979589715102E-3</v>
      </c>
      <c r="BB2228">
        <v>1.23178294254784E-3</v>
      </c>
      <c r="BC2228">
        <v>2.3015996262769399E-4</v>
      </c>
    </row>
    <row r="2229" spans="1:55" x14ac:dyDescent="0.25">
      <c r="A2229" t="s">
        <v>113</v>
      </c>
      <c r="B2229">
        <v>2045</v>
      </c>
      <c r="C2229" t="s">
        <v>130</v>
      </c>
      <c r="D2229" t="str">
        <f t="shared" si="115"/>
        <v>Truck</v>
      </c>
      <c r="E2229" t="str">
        <f t="shared" si="117"/>
        <v>2045LHDT2</v>
      </c>
      <c r="F2229" t="str">
        <f t="shared" si="116"/>
        <v>2045Truck</v>
      </c>
      <c r="G2229" t="s">
        <v>115</v>
      </c>
      <c r="H2229" t="s">
        <v>115</v>
      </c>
      <c r="I2229" t="s">
        <v>121</v>
      </c>
      <c r="J2229">
        <v>6941.0207022820396</v>
      </c>
      <c r="K2229">
        <v>222842.56322830301</v>
      </c>
      <c r="L2229">
        <v>222842.56322830301</v>
      </c>
      <c r="M2229">
        <v>0</v>
      </c>
      <c r="N2229">
        <v>87309.308630664498</v>
      </c>
      <c r="O2229">
        <v>0.426402917704653</v>
      </c>
      <c r="P2229">
        <v>1.17759710257534</v>
      </c>
      <c r="Q2229">
        <v>0</v>
      </c>
      <c r="R2229">
        <v>1.50435691906737E-2</v>
      </c>
      <c r="S2229">
        <v>2.61942352640658E-2</v>
      </c>
      <c r="T2229">
        <v>0</v>
      </c>
      <c r="U2229">
        <v>3.0000008598028201E-3</v>
      </c>
      <c r="V2229">
        <v>3.1850009128239903E-2</v>
      </c>
      <c r="W2229">
        <v>1.57237726346263E-2</v>
      </c>
      <c r="X2229">
        <v>2.7378622347509401E-2</v>
      </c>
      <c r="Y2229">
        <v>0</v>
      </c>
      <c r="Z2229">
        <v>1.2000003439211201E-2</v>
      </c>
      <c r="AA2229">
        <v>9.1000026080685595E-2</v>
      </c>
      <c r="AB2229">
        <v>541.22365788310401</v>
      </c>
      <c r="AC2229">
        <v>191.98676048582101</v>
      </c>
      <c r="AD2229">
        <v>0</v>
      </c>
      <c r="AE2229">
        <v>2.4023894601328498E-3</v>
      </c>
      <c r="AF2229">
        <v>5.0981284981674903E-3</v>
      </c>
      <c r="AG2229">
        <v>0</v>
      </c>
      <c r="AH2229">
        <v>8.5270007706943804E-2</v>
      </c>
      <c r="AI2229">
        <v>3.02475922990657E-2</v>
      </c>
      <c r="AJ2229">
        <v>0</v>
      </c>
      <c r="AK2229">
        <v>5.1722030638692802E-2</v>
      </c>
      <c r="AL2229">
        <v>0.10975970497624001</v>
      </c>
      <c r="AM2229">
        <v>0</v>
      </c>
      <c r="AN2229">
        <v>0</v>
      </c>
      <c r="AO2229">
        <v>0</v>
      </c>
      <c r="AP2229">
        <v>0</v>
      </c>
      <c r="AQ2229">
        <v>5.88820931679108E-2</v>
      </c>
      <c r="AR2229">
        <v>0.12495412679444499</v>
      </c>
      <c r="AS2229">
        <v>0</v>
      </c>
      <c r="AT2229">
        <v>0</v>
      </c>
      <c r="AU2229">
        <v>0</v>
      </c>
      <c r="AV2229">
        <v>0</v>
      </c>
      <c r="AW2229">
        <v>0.209748081106928</v>
      </c>
      <c r="AX2229">
        <v>0.117309436953664</v>
      </c>
      <c r="AY2229">
        <v>0.90974507584910602</v>
      </c>
      <c r="AZ2229">
        <v>0</v>
      </c>
      <c r="BA2229">
        <v>5.12836920967714E-3</v>
      </c>
      <c r="BB2229">
        <v>1.8191721237614401E-3</v>
      </c>
      <c r="BC2229">
        <v>0</v>
      </c>
    </row>
    <row r="2230" spans="1:55" x14ac:dyDescent="0.25">
      <c r="A2230" t="s">
        <v>119</v>
      </c>
      <c r="B2230">
        <v>2045</v>
      </c>
      <c r="C2230" t="s">
        <v>130</v>
      </c>
      <c r="D2230" t="str">
        <f t="shared" si="115"/>
        <v>Truck</v>
      </c>
      <c r="E2230" t="str">
        <f t="shared" si="117"/>
        <v>2045LHDT2</v>
      </c>
      <c r="F2230" t="str">
        <f t="shared" si="116"/>
        <v>2045Truck</v>
      </c>
      <c r="G2230" t="s">
        <v>115</v>
      </c>
      <c r="H2230" t="s">
        <v>115</v>
      </c>
      <c r="I2230" t="s">
        <v>121</v>
      </c>
      <c r="J2230">
        <v>6194.8456615737596</v>
      </c>
      <c r="K2230">
        <v>189953.58796429</v>
      </c>
      <c r="L2230">
        <v>189953.58796429</v>
      </c>
      <c r="M2230">
        <v>0</v>
      </c>
      <c r="N2230">
        <v>77923.365306755702</v>
      </c>
      <c r="O2230">
        <v>0.420124774963539</v>
      </c>
      <c r="P2230">
        <v>1.1926026467901401</v>
      </c>
      <c r="Q2230">
        <v>0</v>
      </c>
      <c r="R2230">
        <v>1.5150742960380201E-2</v>
      </c>
      <c r="S2230">
        <v>2.6193128409853401E-2</v>
      </c>
      <c r="T2230">
        <v>0</v>
      </c>
      <c r="U2230">
        <v>3.0000008598028201E-3</v>
      </c>
      <c r="V2230">
        <v>3.1850009128239903E-2</v>
      </c>
      <c r="W2230">
        <v>1.5835792326622501E-2</v>
      </c>
      <c r="X2230">
        <v>2.7377465446261101E-2</v>
      </c>
      <c r="Y2230">
        <v>0</v>
      </c>
      <c r="Z2230">
        <v>1.2000003439211201E-2</v>
      </c>
      <c r="AA2230">
        <v>9.1000026080685706E-2</v>
      </c>
      <c r="AB2230">
        <v>539.107084346899</v>
      </c>
      <c r="AC2230">
        <v>192.33700734163301</v>
      </c>
      <c r="AD2230">
        <v>0</v>
      </c>
      <c r="AE2230">
        <v>2.4908013543864E-3</v>
      </c>
      <c r="AF2230">
        <v>5.0981284981674903E-3</v>
      </c>
      <c r="AG2230">
        <v>0</v>
      </c>
      <c r="AH2230">
        <v>8.4936540684363196E-2</v>
      </c>
      <c r="AI2230">
        <v>3.0302773833833101E-2</v>
      </c>
      <c r="AJ2230">
        <v>0</v>
      </c>
      <c r="AK2230">
        <v>5.3625486668321801E-2</v>
      </c>
      <c r="AL2230">
        <v>0.10975970497624001</v>
      </c>
      <c r="AM2230">
        <v>0</v>
      </c>
      <c r="AN2230">
        <v>0</v>
      </c>
      <c r="AO2230">
        <v>0</v>
      </c>
      <c r="AP2230">
        <v>0</v>
      </c>
      <c r="AQ2230">
        <v>6.1049051307288001E-2</v>
      </c>
      <c r="AR2230">
        <v>0.12495412679444499</v>
      </c>
      <c r="AS2230">
        <v>0</v>
      </c>
      <c r="AT2230">
        <v>0</v>
      </c>
      <c r="AU2230">
        <v>0</v>
      </c>
      <c r="AV2230">
        <v>0</v>
      </c>
      <c r="AW2230">
        <v>0.209807074847985</v>
      </c>
      <c r="AX2230">
        <v>0.118066795851339</v>
      </c>
      <c r="AY2230">
        <v>0.90974507584910602</v>
      </c>
      <c r="AZ2230">
        <v>0</v>
      </c>
      <c r="BA2230">
        <v>5.10831359977357E-3</v>
      </c>
      <c r="BB2230">
        <v>1.8224908907166E-3</v>
      </c>
      <c r="BC2230">
        <v>0</v>
      </c>
    </row>
    <row r="2231" spans="1:55" x14ac:dyDescent="0.25">
      <c r="A2231" t="s">
        <v>113</v>
      </c>
      <c r="B2231">
        <v>2045</v>
      </c>
      <c r="C2231" t="s">
        <v>130</v>
      </c>
      <c r="D2231" t="str">
        <f t="shared" si="115"/>
        <v>Truck</v>
      </c>
      <c r="E2231" t="str">
        <f t="shared" si="117"/>
        <v>2045LHDT2</v>
      </c>
      <c r="F2231" t="str">
        <f t="shared" si="116"/>
        <v>2045Truck</v>
      </c>
      <c r="G2231" t="s">
        <v>115</v>
      </c>
      <c r="H2231" t="s">
        <v>115</v>
      </c>
      <c r="I2231" t="s">
        <v>125</v>
      </c>
      <c r="J2231">
        <v>5065.2848278193396</v>
      </c>
      <c r="K2231">
        <v>218685.38382419801</v>
      </c>
      <c r="L2231">
        <v>0</v>
      </c>
      <c r="M2231">
        <v>218685.38382419801</v>
      </c>
      <c r="N2231">
        <v>67035.869774296501</v>
      </c>
      <c r="O2231">
        <v>0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2.0000005732018801E-3</v>
      </c>
      <c r="V2231">
        <v>1.59250045641199E-2</v>
      </c>
      <c r="W2231">
        <v>0</v>
      </c>
      <c r="X2231">
        <v>0</v>
      </c>
      <c r="Y2231">
        <v>0</v>
      </c>
      <c r="Z2231">
        <v>8.0000022928075204E-3</v>
      </c>
      <c r="AA2231">
        <v>4.5500013040342797E-2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</row>
    <row r="2232" spans="1:55" x14ac:dyDescent="0.25">
      <c r="A2232" t="s">
        <v>119</v>
      </c>
      <c r="B2232">
        <v>2045</v>
      </c>
      <c r="C2232" t="s">
        <v>130</v>
      </c>
      <c r="D2232" t="str">
        <f t="shared" si="115"/>
        <v>Truck</v>
      </c>
      <c r="E2232" t="str">
        <f t="shared" si="117"/>
        <v>2045LHDT2</v>
      </c>
      <c r="F2232" t="str">
        <f t="shared" si="116"/>
        <v>2045Truck</v>
      </c>
      <c r="G2232" t="s">
        <v>115</v>
      </c>
      <c r="H2232" t="s">
        <v>115</v>
      </c>
      <c r="I2232" t="s">
        <v>125</v>
      </c>
      <c r="J2232">
        <v>4512.5711160361598</v>
      </c>
      <c r="K2232">
        <v>186605.717546064</v>
      </c>
      <c r="L2232">
        <v>0</v>
      </c>
      <c r="M2232">
        <v>186605.717546064</v>
      </c>
      <c r="N2232">
        <v>59721.979543054003</v>
      </c>
      <c r="O2232">
        <v>0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2.0000005732018801E-3</v>
      </c>
      <c r="V2232">
        <v>1.59250045641199E-2</v>
      </c>
      <c r="W2232">
        <v>0</v>
      </c>
      <c r="X2232">
        <v>0</v>
      </c>
      <c r="Y2232">
        <v>0</v>
      </c>
      <c r="Z2232">
        <v>8.0000022928075204E-3</v>
      </c>
      <c r="AA2232">
        <v>4.55000130403427E-2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</row>
    <row r="2233" spans="1:55" x14ac:dyDescent="0.25">
      <c r="A2233" t="s">
        <v>119</v>
      </c>
      <c r="B2233">
        <v>2045</v>
      </c>
      <c r="C2233" t="s">
        <v>138</v>
      </c>
      <c r="D2233" t="str">
        <f t="shared" si="115"/>
        <v>Passenger</v>
      </c>
      <c r="E2233" t="str">
        <f t="shared" si="117"/>
        <v>2045MCY</v>
      </c>
      <c r="F2233" t="str">
        <f t="shared" si="116"/>
        <v>2045Passenger</v>
      </c>
      <c r="G2233" t="s">
        <v>115</v>
      </c>
      <c r="H2233" t="s">
        <v>115</v>
      </c>
      <c r="I2233" t="s">
        <v>116</v>
      </c>
      <c r="J2233">
        <v>33806.994167781602</v>
      </c>
      <c r="K2233">
        <v>184058.59597920399</v>
      </c>
      <c r="L2233">
        <v>184058.59597920399</v>
      </c>
      <c r="M2233">
        <v>0</v>
      </c>
      <c r="N2233">
        <v>67613.988335563306</v>
      </c>
      <c r="O2233">
        <v>0.45077706756341002</v>
      </c>
      <c r="P2233">
        <v>0</v>
      </c>
      <c r="Q2233">
        <v>6.6669131726904404E-2</v>
      </c>
      <c r="R2233">
        <v>1.9626990843156899E-3</v>
      </c>
      <c r="S2233">
        <v>0</v>
      </c>
      <c r="T2233">
        <v>3.3183273112670801E-3</v>
      </c>
      <c r="U2233">
        <v>1.00000028660094E-3</v>
      </c>
      <c r="V2233">
        <v>4.2000012037239501E-3</v>
      </c>
      <c r="W2233">
        <v>2.1051755313295801E-3</v>
      </c>
      <c r="X2233">
        <v>0</v>
      </c>
      <c r="Y2233">
        <v>3.55737520657736E-3</v>
      </c>
      <c r="Z2233">
        <v>4.0000011464037602E-3</v>
      </c>
      <c r="AA2233">
        <v>1.2000003439211201E-2</v>
      </c>
      <c r="AB2233">
        <v>184.01268393465699</v>
      </c>
      <c r="AC2233">
        <v>0</v>
      </c>
      <c r="AD2233">
        <v>36.059478317320703</v>
      </c>
      <c r="AE2233">
        <v>0.129162462659108</v>
      </c>
      <c r="AF2233">
        <v>0</v>
      </c>
      <c r="AG2233">
        <v>0.12555289266682901</v>
      </c>
      <c r="AH2233">
        <v>3.4388350176555699E-2</v>
      </c>
      <c r="AI2233">
        <v>0</v>
      </c>
      <c r="AJ2233">
        <v>4.4409676747167197E-3</v>
      </c>
      <c r="AK2233">
        <v>0.76517976536659904</v>
      </c>
      <c r="AL2233">
        <v>0</v>
      </c>
      <c r="AM2233">
        <v>0.87333620665310896</v>
      </c>
      <c r="AN2233">
        <v>3.5917025621465601</v>
      </c>
      <c r="AO2233">
        <v>3.8971236736630002</v>
      </c>
      <c r="AP2233">
        <v>4.3802708805968802</v>
      </c>
      <c r="AQ2233">
        <v>0.955806658873533</v>
      </c>
      <c r="AR2233">
        <v>0</v>
      </c>
      <c r="AS2233">
        <v>0.95099594427190504</v>
      </c>
      <c r="AT2233">
        <v>3.5917025621450902</v>
      </c>
      <c r="AU2233">
        <v>3.8971236736614001</v>
      </c>
      <c r="AV2233">
        <v>4.3802708805968802</v>
      </c>
      <c r="AW2233">
        <v>9.1617419507463403E-3</v>
      </c>
      <c r="AX2233">
        <v>9.3788643370347504</v>
      </c>
      <c r="AY2233">
        <v>0</v>
      </c>
      <c r="AZ2233">
        <v>7.1804155853788902</v>
      </c>
      <c r="BA2233">
        <v>1.81915272005221E-3</v>
      </c>
      <c r="BB2233">
        <v>0</v>
      </c>
      <c r="BC2233">
        <v>3.5648465454648397E-4</v>
      </c>
    </row>
    <row r="2234" spans="1:55" x14ac:dyDescent="0.25">
      <c r="A2234" t="s">
        <v>113</v>
      </c>
      <c r="B2234">
        <v>2045</v>
      </c>
      <c r="C2234" t="s">
        <v>138</v>
      </c>
      <c r="D2234" t="str">
        <f t="shared" si="115"/>
        <v>Passenger</v>
      </c>
      <c r="E2234" t="str">
        <f t="shared" si="117"/>
        <v>2045MCY</v>
      </c>
      <c r="F2234" t="str">
        <f t="shared" si="116"/>
        <v>2045Passenger</v>
      </c>
      <c r="G2234" t="s">
        <v>115</v>
      </c>
      <c r="H2234" t="s">
        <v>115</v>
      </c>
      <c r="I2234" t="s">
        <v>116</v>
      </c>
      <c r="J2234">
        <v>39636.940296162596</v>
      </c>
      <c r="K2234">
        <v>220192.358677804</v>
      </c>
      <c r="L2234">
        <v>220192.358677804</v>
      </c>
      <c r="M2234">
        <v>0</v>
      </c>
      <c r="N2234">
        <v>79273.880592325295</v>
      </c>
      <c r="O2234">
        <v>0.46230904751820101</v>
      </c>
      <c r="P2234">
        <v>0</v>
      </c>
      <c r="Q2234">
        <v>7.14169329344745E-2</v>
      </c>
      <c r="R2234">
        <v>1.9498573416798499E-3</v>
      </c>
      <c r="S2234">
        <v>0</v>
      </c>
      <c r="T2234">
        <v>3.2835358047096802E-3</v>
      </c>
      <c r="U2234">
        <v>1.00000028660094E-3</v>
      </c>
      <c r="V2234">
        <v>4.2000012037239397E-3</v>
      </c>
      <c r="W2234">
        <v>2.0913299279076798E-3</v>
      </c>
      <c r="X2234">
        <v>0</v>
      </c>
      <c r="Y2234">
        <v>3.51959139326356E-3</v>
      </c>
      <c r="Z2234">
        <v>4.0000011464037602E-3</v>
      </c>
      <c r="AA2234">
        <v>1.2000003439211201E-2</v>
      </c>
      <c r="AB2234">
        <v>183.734199405878</v>
      </c>
      <c r="AC2234">
        <v>0</v>
      </c>
      <c r="AD2234">
        <v>37.310546633730901</v>
      </c>
      <c r="AE2234">
        <v>0.12955358380304899</v>
      </c>
      <c r="AF2234">
        <v>0</v>
      </c>
      <c r="AG2234">
        <v>0.13162657487316501</v>
      </c>
      <c r="AH2234">
        <v>3.4968400438797502E-2</v>
      </c>
      <c r="AI2234">
        <v>0</v>
      </c>
      <c r="AJ2234">
        <v>4.6579662578415497E-3</v>
      </c>
      <c r="AK2234">
        <v>0.77030182270206804</v>
      </c>
      <c r="AL2234">
        <v>0</v>
      </c>
      <c r="AM2234">
        <v>0.92270699357733799</v>
      </c>
      <c r="AN2234">
        <v>3.5562623280454702</v>
      </c>
      <c r="AO2234">
        <v>3.8832666245788001</v>
      </c>
      <c r="AP2234">
        <v>4.2889324152028099</v>
      </c>
      <c r="AQ2234">
        <v>0.96083572867858202</v>
      </c>
      <c r="AR2234">
        <v>0</v>
      </c>
      <c r="AS2234">
        <v>1.0046246247975199</v>
      </c>
      <c r="AT2234">
        <v>3.5562623280440002</v>
      </c>
      <c r="AU2234">
        <v>3.8832666245772001</v>
      </c>
      <c r="AV2234">
        <v>4.2889324152028099</v>
      </c>
      <c r="AW2234">
        <v>9.1535707225952109E-3</v>
      </c>
      <c r="AX2234">
        <v>9.4206568475152803</v>
      </c>
      <c r="AY2234">
        <v>0</v>
      </c>
      <c r="AZ2234">
        <v>7.5086052606222298</v>
      </c>
      <c r="BA2234">
        <v>1.8163996169661199E-3</v>
      </c>
      <c r="BB2234">
        <v>0</v>
      </c>
      <c r="BC2234">
        <v>3.6885273853996098E-4</v>
      </c>
    </row>
    <row r="2235" spans="1:55" x14ac:dyDescent="0.25">
      <c r="A2235" t="s">
        <v>119</v>
      </c>
      <c r="B2235">
        <v>2045</v>
      </c>
      <c r="C2235" t="s">
        <v>141</v>
      </c>
      <c r="D2235" t="str">
        <f t="shared" si="115"/>
        <v>Passenger</v>
      </c>
      <c r="E2235" t="str">
        <f t="shared" si="117"/>
        <v>2045MDV</v>
      </c>
      <c r="F2235" t="str">
        <f t="shared" si="116"/>
        <v>2045Passenger</v>
      </c>
      <c r="G2235" t="s">
        <v>115</v>
      </c>
      <c r="H2235" t="s">
        <v>115</v>
      </c>
      <c r="I2235" t="s">
        <v>116</v>
      </c>
      <c r="J2235">
        <v>239560.86708755101</v>
      </c>
      <c r="K2235">
        <v>9268537.7955709901</v>
      </c>
      <c r="L2235">
        <v>9268537.7955709901</v>
      </c>
      <c r="M2235">
        <v>0</v>
      </c>
      <c r="N2235">
        <v>1093396.6914810101</v>
      </c>
      <c r="O2235">
        <v>2.65074791598039E-2</v>
      </c>
      <c r="P2235">
        <v>0</v>
      </c>
      <c r="Q2235">
        <v>0.21977261594557199</v>
      </c>
      <c r="R2235">
        <v>4.8879435287388503E-4</v>
      </c>
      <c r="S2235">
        <v>0</v>
      </c>
      <c r="T2235">
        <v>8.2734971387043901E-4</v>
      </c>
      <c r="U2235">
        <v>2.0000005732018801E-3</v>
      </c>
      <c r="V2235">
        <v>2.8086232444921198E-3</v>
      </c>
      <c r="W2235">
        <v>5.3160845677524798E-4</v>
      </c>
      <c r="X2235">
        <v>0</v>
      </c>
      <c r="Y2235">
        <v>8.99818301946682E-4</v>
      </c>
      <c r="Z2235">
        <v>8.0000022928075308E-3</v>
      </c>
      <c r="AA2235">
        <v>8.0246378414060605E-3</v>
      </c>
      <c r="AB2235">
        <v>334.30019384613502</v>
      </c>
      <c r="AC2235">
        <v>0</v>
      </c>
      <c r="AD2235">
        <v>80.573205375157997</v>
      </c>
      <c r="AE2235">
        <v>1.4873063732123301E-3</v>
      </c>
      <c r="AF2235">
        <v>0</v>
      </c>
      <c r="AG2235">
        <v>4.3161010507257597E-2</v>
      </c>
      <c r="AH2235">
        <v>3.6689324753965201E-3</v>
      </c>
      <c r="AI2235">
        <v>0</v>
      </c>
      <c r="AJ2235">
        <v>3.1579400328784701E-2</v>
      </c>
      <c r="AK2235">
        <v>4.6729845366091398E-3</v>
      </c>
      <c r="AL2235">
        <v>0</v>
      </c>
      <c r="AM2235">
        <v>0.17446809992191301</v>
      </c>
      <c r="AN2235">
        <v>4.9711714376115199E-2</v>
      </c>
      <c r="AO2235">
        <v>0.20286247333125601</v>
      </c>
      <c r="AP2235">
        <v>1.3341656865784499</v>
      </c>
      <c r="AQ2235">
        <v>6.8188080663762196E-3</v>
      </c>
      <c r="AR2235">
        <v>0</v>
      </c>
      <c r="AS2235">
        <v>0.19102060873021201</v>
      </c>
      <c r="AT2235">
        <v>4.9711714376094798E-2</v>
      </c>
      <c r="AU2235">
        <v>0.20286247333117299</v>
      </c>
      <c r="AV2235">
        <v>1.3341656865784499</v>
      </c>
      <c r="AW2235">
        <v>4.1643238154600498E-2</v>
      </c>
      <c r="AX2235">
        <v>0.63520982180178098</v>
      </c>
      <c r="AY2235">
        <v>0</v>
      </c>
      <c r="AZ2235">
        <v>2.0472143700340202</v>
      </c>
      <c r="BA2235">
        <v>3.3048977600105499E-3</v>
      </c>
      <c r="BB2235">
        <v>0</v>
      </c>
      <c r="BC2235">
        <v>7.9654816498189198E-4</v>
      </c>
    </row>
    <row r="2236" spans="1:55" x14ac:dyDescent="0.25">
      <c r="A2236" t="s">
        <v>113</v>
      </c>
      <c r="B2236">
        <v>2045</v>
      </c>
      <c r="C2236" t="s">
        <v>141</v>
      </c>
      <c r="D2236" t="str">
        <f t="shared" si="115"/>
        <v>Passenger</v>
      </c>
      <c r="E2236" t="str">
        <f t="shared" si="117"/>
        <v>2045MDV</v>
      </c>
      <c r="F2236" t="str">
        <f t="shared" si="116"/>
        <v>2045Passenger</v>
      </c>
      <c r="G2236" t="s">
        <v>115</v>
      </c>
      <c r="H2236" t="s">
        <v>115</v>
      </c>
      <c r="I2236" t="s">
        <v>116</v>
      </c>
      <c r="J2236">
        <v>267160.81225718098</v>
      </c>
      <c r="K2236">
        <v>10377562.620929001</v>
      </c>
      <c r="L2236">
        <v>10377562.620929001</v>
      </c>
      <c r="M2236">
        <v>0</v>
      </c>
      <c r="N2236">
        <v>1216807.0006931</v>
      </c>
      <c r="O2236">
        <v>2.73015138973891E-2</v>
      </c>
      <c r="P2236">
        <v>0</v>
      </c>
      <c r="Q2236">
        <v>0.22588148399290001</v>
      </c>
      <c r="R2236">
        <v>4.8580500534103899E-4</v>
      </c>
      <c r="S2236">
        <v>0</v>
      </c>
      <c r="T2236">
        <v>8.3107475614171695E-4</v>
      </c>
      <c r="U2236">
        <v>2.0000005732018801E-3</v>
      </c>
      <c r="V2236">
        <v>2.8075416241110799E-3</v>
      </c>
      <c r="W2236">
        <v>5.2835726858259E-4</v>
      </c>
      <c r="X2236">
        <v>0</v>
      </c>
      <c r="Y2236">
        <v>9.0386962529281597E-4</v>
      </c>
      <c r="Z2236">
        <v>8.0000022928075204E-3</v>
      </c>
      <c r="AA2236">
        <v>8.0215474974602505E-3</v>
      </c>
      <c r="AB2236">
        <v>331.56580721984398</v>
      </c>
      <c r="AC2236">
        <v>0</v>
      </c>
      <c r="AD2236">
        <v>80.814968189852607</v>
      </c>
      <c r="AE2236">
        <v>1.4724375049716899E-3</v>
      </c>
      <c r="AF2236">
        <v>0</v>
      </c>
      <c r="AG2236">
        <v>4.4812667258468497E-2</v>
      </c>
      <c r="AH2236">
        <v>3.72961901949132E-3</v>
      </c>
      <c r="AI2236">
        <v>0</v>
      </c>
      <c r="AJ2236">
        <v>3.2026986301188498E-2</v>
      </c>
      <c r="AK2236">
        <v>4.6541568978307997E-3</v>
      </c>
      <c r="AL2236">
        <v>0</v>
      </c>
      <c r="AM2236">
        <v>0.18266961080368899</v>
      </c>
      <c r="AN2236">
        <v>5.0058272094562498E-2</v>
      </c>
      <c r="AO2236">
        <v>0.206474877457822</v>
      </c>
      <c r="AP2236">
        <v>1.3338361387514901</v>
      </c>
      <c r="AQ2236">
        <v>6.7913348200672003E-3</v>
      </c>
      <c r="AR2236">
        <v>0</v>
      </c>
      <c r="AS2236">
        <v>0.20000023080350501</v>
      </c>
      <c r="AT2236">
        <v>5.0058272094541903E-2</v>
      </c>
      <c r="AU2236">
        <v>0.20647487745773699</v>
      </c>
      <c r="AV2236">
        <v>1.3338361387514901</v>
      </c>
      <c r="AW2236">
        <v>4.1647591022172602E-2</v>
      </c>
      <c r="AX2236">
        <v>0.60906353495056698</v>
      </c>
      <c r="AY2236">
        <v>0</v>
      </c>
      <c r="AZ2236">
        <v>2.1251452058680802</v>
      </c>
      <c r="BA2236">
        <v>3.2778655643894098E-3</v>
      </c>
      <c r="BB2236">
        <v>0</v>
      </c>
      <c r="BC2236">
        <v>7.9893823653867299E-4</v>
      </c>
    </row>
    <row r="2237" spans="1:55" x14ac:dyDescent="0.25">
      <c r="A2237" t="s">
        <v>119</v>
      </c>
      <c r="B2237">
        <v>2045</v>
      </c>
      <c r="C2237" t="s">
        <v>141</v>
      </c>
      <c r="D2237" t="str">
        <f t="shared" si="115"/>
        <v>Passenger</v>
      </c>
      <c r="E2237" t="str">
        <f t="shared" si="117"/>
        <v>2045MDV</v>
      </c>
      <c r="F2237" t="str">
        <f t="shared" si="116"/>
        <v>2045Passenger</v>
      </c>
      <c r="G2237" t="s">
        <v>115</v>
      </c>
      <c r="H2237" t="s">
        <v>115</v>
      </c>
      <c r="I2237" t="s">
        <v>121</v>
      </c>
      <c r="J2237">
        <v>2653.3210952815398</v>
      </c>
      <c r="K2237">
        <v>101395.63852313699</v>
      </c>
      <c r="L2237">
        <v>101395.63852313699</v>
      </c>
      <c r="M2237">
        <v>0</v>
      </c>
      <c r="N2237">
        <v>12045.5193593719</v>
      </c>
      <c r="O2237">
        <v>1.7159021868634699E-2</v>
      </c>
      <c r="P2237">
        <v>0</v>
      </c>
      <c r="Q2237">
        <v>0</v>
      </c>
      <c r="R2237">
        <v>1.1664912341764601E-3</v>
      </c>
      <c r="S2237">
        <v>0</v>
      </c>
      <c r="T2237">
        <v>0</v>
      </c>
      <c r="U2237">
        <v>2.0000005732018801E-3</v>
      </c>
      <c r="V2237">
        <v>2.8179737061769E-3</v>
      </c>
      <c r="W2237">
        <v>1.21923479155773E-3</v>
      </c>
      <c r="X2237">
        <v>0</v>
      </c>
      <c r="Y2237">
        <v>0</v>
      </c>
      <c r="Z2237">
        <v>8.0000022928075308E-3</v>
      </c>
      <c r="AA2237">
        <v>8.0513534462197302E-3</v>
      </c>
      <c r="AB2237">
        <v>331.88347600451402</v>
      </c>
      <c r="AC2237">
        <v>0</v>
      </c>
      <c r="AD2237">
        <v>0</v>
      </c>
      <c r="AE2237">
        <v>2.13906688404784E-4</v>
      </c>
      <c r="AF2237">
        <v>0</v>
      </c>
      <c r="AG2237">
        <v>0</v>
      </c>
      <c r="AH2237">
        <v>5.2288376800454797E-2</v>
      </c>
      <c r="AI2237">
        <v>0</v>
      </c>
      <c r="AJ2237">
        <v>0</v>
      </c>
      <c r="AK2237">
        <v>4.6052850610166004E-3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5.2428108618130902E-3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3.0999999999999999E-3</v>
      </c>
      <c r="AX2237">
        <v>0.138223643807556</v>
      </c>
      <c r="AY2237">
        <v>0</v>
      </c>
      <c r="AZ2237">
        <v>0</v>
      </c>
      <c r="BA2237">
        <v>3.1447645991664699E-3</v>
      </c>
      <c r="BB2237">
        <v>0</v>
      </c>
      <c r="BC2237">
        <v>0</v>
      </c>
    </row>
    <row r="2238" spans="1:55" x14ac:dyDescent="0.25">
      <c r="A2238" t="s">
        <v>113</v>
      </c>
      <c r="B2238">
        <v>2045</v>
      </c>
      <c r="C2238" t="s">
        <v>141</v>
      </c>
      <c r="D2238" t="str">
        <f t="shared" si="115"/>
        <v>Passenger</v>
      </c>
      <c r="E2238" t="str">
        <f t="shared" si="117"/>
        <v>2045MDV</v>
      </c>
      <c r="F2238" t="str">
        <f t="shared" si="116"/>
        <v>2045Passenger</v>
      </c>
      <c r="G2238" t="s">
        <v>115</v>
      </c>
      <c r="H2238" t="s">
        <v>115</v>
      </c>
      <c r="I2238" t="s">
        <v>121</v>
      </c>
      <c r="J2238">
        <v>2959.5026093013398</v>
      </c>
      <c r="K2238">
        <v>113487.491118406</v>
      </c>
      <c r="L2238">
        <v>113487.491118406</v>
      </c>
      <c r="M2238">
        <v>0</v>
      </c>
      <c r="N2238">
        <v>13407.5553008351</v>
      </c>
      <c r="O2238">
        <v>1.8247059118393499E-2</v>
      </c>
      <c r="P2238">
        <v>0</v>
      </c>
      <c r="Q2238">
        <v>0</v>
      </c>
      <c r="R2238">
        <v>1.1810389713203899E-3</v>
      </c>
      <c r="S2238">
        <v>0</v>
      </c>
      <c r="T2238">
        <v>0</v>
      </c>
      <c r="U2238">
        <v>2.0000005732018801E-3</v>
      </c>
      <c r="V2238">
        <v>2.8109481564093999E-3</v>
      </c>
      <c r="W2238">
        <v>1.23444031282068E-3</v>
      </c>
      <c r="X2238">
        <v>0</v>
      </c>
      <c r="Y2238">
        <v>0</v>
      </c>
      <c r="Z2238">
        <v>8.0000022928075204E-3</v>
      </c>
      <c r="AA2238">
        <v>8.0312804468840107E-3</v>
      </c>
      <c r="AB2238">
        <v>334.17557454215199</v>
      </c>
      <c r="AC2238">
        <v>0</v>
      </c>
      <c r="AD2238">
        <v>0</v>
      </c>
      <c r="AE2238">
        <v>2.0465922579818001E-4</v>
      </c>
      <c r="AF2238">
        <v>0</v>
      </c>
      <c r="AG2238">
        <v>0</v>
      </c>
      <c r="AH2238">
        <v>5.2649497858492003E-2</v>
      </c>
      <c r="AI2238">
        <v>0</v>
      </c>
      <c r="AJ2238">
        <v>0</v>
      </c>
      <c r="AK2238">
        <v>4.4061926356600296E-3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5.0161573721084103E-3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3.0999999999999999E-3</v>
      </c>
      <c r="AX2238">
        <v>0.13139567157145501</v>
      </c>
      <c r="AY2238">
        <v>0</v>
      </c>
      <c r="AZ2238">
        <v>0</v>
      </c>
      <c r="BA2238">
        <v>3.1664833976608798E-3</v>
      </c>
      <c r="BB2238">
        <v>0</v>
      </c>
      <c r="BC2238">
        <v>0</v>
      </c>
    </row>
    <row r="2239" spans="1:55" x14ac:dyDescent="0.25">
      <c r="A2239" t="s">
        <v>119</v>
      </c>
      <c r="B2239">
        <v>2045</v>
      </c>
      <c r="C2239" t="s">
        <v>141</v>
      </c>
      <c r="D2239" t="str">
        <f t="shared" si="115"/>
        <v>Passenger</v>
      </c>
      <c r="E2239" t="str">
        <f t="shared" si="117"/>
        <v>2045MDV</v>
      </c>
      <c r="F2239" t="str">
        <f t="shared" si="116"/>
        <v>2045Passenger</v>
      </c>
      <c r="G2239" t="s">
        <v>115</v>
      </c>
      <c r="H2239" t="s">
        <v>115</v>
      </c>
      <c r="I2239" t="s">
        <v>125</v>
      </c>
      <c r="J2239">
        <v>14449.1700567392</v>
      </c>
      <c r="K2239">
        <v>385302.769901842</v>
      </c>
      <c r="L2239">
        <v>0</v>
      </c>
      <c r="M2239">
        <v>385302.769901842</v>
      </c>
      <c r="N2239">
        <v>67984.515282966895</v>
      </c>
      <c r="O2239">
        <v>0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2.0000005732018701E-3</v>
      </c>
      <c r="V2239">
        <v>1.53976514995688E-3</v>
      </c>
      <c r="W2239">
        <v>0</v>
      </c>
      <c r="X2239">
        <v>0</v>
      </c>
      <c r="Y2239">
        <v>0</v>
      </c>
      <c r="Z2239">
        <v>8.00000229280751E-3</v>
      </c>
      <c r="AA2239">
        <v>4.3993289998768004E-3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</row>
    <row r="2240" spans="1:55" x14ac:dyDescent="0.25">
      <c r="A2240" t="s">
        <v>113</v>
      </c>
      <c r="B2240">
        <v>2045</v>
      </c>
      <c r="C2240" t="s">
        <v>141</v>
      </c>
      <c r="D2240" t="str">
        <f t="shared" si="115"/>
        <v>Passenger</v>
      </c>
      <c r="E2240" t="str">
        <f t="shared" si="117"/>
        <v>2045MDV</v>
      </c>
      <c r="F2240" t="str">
        <f t="shared" si="116"/>
        <v>2045Passenger</v>
      </c>
      <c r="G2240" t="s">
        <v>115</v>
      </c>
      <c r="H2240" t="s">
        <v>115</v>
      </c>
      <c r="I2240" t="s">
        <v>125</v>
      </c>
      <c r="J2240">
        <v>16050.718334602599</v>
      </c>
      <c r="K2240">
        <v>446512.87817595899</v>
      </c>
      <c r="L2240">
        <v>0</v>
      </c>
      <c r="M2240">
        <v>446512.87817595899</v>
      </c>
      <c r="N2240">
        <v>75452.916802721695</v>
      </c>
      <c r="O2240">
        <v>0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2.0000005732018701E-3</v>
      </c>
      <c r="V2240">
        <v>1.53989293453129E-3</v>
      </c>
      <c r="W2240">
        <v>0</v>
      </c>
      <c r="X2240">
        <v>0</v>
      </c>
      <c r="Y2240">
        <v>0</v>
      </c>
      <c r="Z2240">
        <v>8.0000022928074996E-3</v>
      </c>
      <c r="AA2240">
        <v>4.3996940986608503E-3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</row>
    <row r="2241" spans="1:55" x14ac:dyDescent="0.25">
      <c r="A2241" t="s">
        <v>119</v>
      </c>
      <c r="B2241">
        <v>2045</v>
      </c>
      <c r="C2241" t="s">
        <v>141</v>
      </c>
      <c r="D2241" t="str">
        <f t="shared" si="115"/>
        <v>Passenger</v>
      </c>
      <c r="E2241" t="str">
        <f t="shared" si="117"/>
        <v>2045MDV</v>
      </c>
      <c r="F2241" t="str">
        <f t="shared" si="116"/>
        <v>2045Passenger</v>
      </c>
      <c r="G2241" t="s">
        <v>115</v>
      </c>
      <c r="H2241" t="s">
        <v>115</v>
      </c>
      <c r="I2241" t="s">
        <v>126</v>
      </c>
      <c r="J2241">
        <v>6865.3555919398596</v>
      </c>
      <c r="K2241">
        <v>272754.42551703</v>
      </c>
      <c r="L2241">
        <v>111402.965673335</v>
      </c>
      <c r="M2241">
        <v>161351.459843694</v>
      </c>
      <c r="N2241">
        <v>28388.2453736633</v>
      </c>
      <c r="O2241">
        <v>2.4499975558640598E-3</v>
      </c>
      <c r="P2241">
        <v>0</v>
      </c>
      <c r="Q2241">
        <v>0.110578448798702</v>
      </c>
      <c r="R2241">
        <v>1.8677874861570699E-4</v>
      </c>
      <c r="S2241">
        <v>0</v>
      </c>
      <c r="T2241">
        <v>7.88688216034998E-4</v>
      </c>
      <c r="U2241">
        <v>2.0000005732018801E-3</v>
      </c>
      <c r="V2241">
        <v>1.36312721608E-3</v>
      </c>
      <c r="W2241">
        <v>2.0313893097620699E-4</v>
      </c>
      <c r="X2241">
        <v>0</v>
      </c>
      <c r="Y2241">
        <v>8.5777039554171298E-4</v>
      </c>
      <c r="Z2241">
        <v>8.0000022928075308E-3</v>
      </c>
      <c r="AA2241">
        <v>3.8946491888000099E-3</v>
      </c>
      <c r="AB2241">
        <v>112.794986305931</v>
      </c>
      <c r="AC2241">
        <v>0</v>
      </c>
      <c r="AD2241">
        <v>81.261583687749905</v>
      </c>
      <c r="AE2241">
        <v>3.3424801115754899E-4</v>
      </c>
      <c r="AF2241">
        <v>0</v>
      </c>
      <c r="AG2241">
        <v>3.7999645692402599E-2</v>
      </c>
      <c r="AH2241">
        <v>4.1858213956247201E-4</v>
      </c>
      <c r="AI2241">
        <v>0</v>
      </c>
      <c r="AJ2241">
        <v>1.8726668152447501E-2</v>
      </c>
      <c r="AK2241">
        <v>1.0875453993799101E-3</v>
      </c>
      <c r="AL2241">
        <v>0</v>
      </c>
      <c r="AM2241">
        <v>0.15950132367599701</v>
      </c>
      <c r="AN2241">
        <v>3.8369493219896397E-2</v>
      </c>
      <c r="AO2241">
        <v>7.6844156271100195E-2</v>
      </c>
      <c r="AP2241">
        <v>0.87159231157158801</v>
      </c>
      <c r="AQ2241">
        <v>1.58694369385249E-3</v>
      </c>
      <c r="AR2241">
        <v>0</v>
      </c>
      <c r="AS2241">
        <v>0.17463387264204899</v>
      </c>
      <c r="AT2241">
        <v>3.8369493219880597E-2</v>
      </c>
      <c r="AU2241">
        <v>7.6844156271068595E-2</v>
      </c>
      <c r="AV2241">
        <v>0.87159231157158801</v>
      </c>
      <c r="AW2241">
        <v>1.71543488227946E-2</v>
      </c>
      <c r="AX2241">
        <v>0.18896421485356901</v>
      </c>
      <c r="AY2241">
        <v>0</v>
      </c>
      <c r="AZ2241">
        <v>1.2180063856649701</v>
      </c>
      <c r="BA2241">
        <v>1.1150932737851299E-3</v>
      </c>
      <c r="BB2241">
        <v>0</v>
      </c>
      <c r="BC2241">
        <v>8.0335348542502497E-4</v>
      </c>
    </row>
    <row r="2242" spans="1:55" x14ac:dyDescent="0.25">
      <c r="A2242" t="s">
        <v>113</v>
      </c>
      <c r="B2242">
        <v>2045</v>
      </c>
      <c r="C2242" t="s">
        <v>141</v>
      </c>
      <c r="D2242" t="str">
        <f t="shared" si="115"/>
        <v>Passenger</v>
      </c>
      <c r="E2242" t="str">
        <f t="shared" si="117"/>
        <v>2045MDV</v>
      </c>
      <c r="F2242" t="str">
        <f t="shared" si="116"/>
        <v>2045Passenger</v>
      </c>
      <c r="G2242" t="s">
        <v>115</v>
      </c>
      <c r="H2242" t="s">
        <v>115</v>
      </c>
      <c r="I2242" t="s">
        <v>126</v>
      </c>
      <c r="J2242">
        <v>7625.7408994989901</v>
      </c>
      <c r="K2242">
        <v>306046.784601558</v>
      </c>
      <c r="L2242">
        <v>124977.469138753</v>
      </c>
      <c r="M2242">
        <v>181069.31546280399</v>
      </c>
      <c r="N2242">
        <v>31532.4386205302</v>
      </c>
      <c r="O2242">
        <v>2.4609351504460801E-3</v>
      </c>
      <c r="P2242">
        <v>0</v>
      </c>
      <c r="Q2242">
        <v>0.112174338468654</v>
      </c>
      <c r="R2242">
        <v>1.8563820523708E-4</v>
      </c>
      <c r="S2242">
        <v>0</v>
      </c>
      <c r="T2242">
        <v>7.8936813817277805E-4</v>
      </c>
      <c r="U2242">
        <v>2.0000005732018801E-3</v>
      </c>
      <c r="V2242">
        <v>1.3635041177052899E-3</v>
      </c>
      <c r="W2242">
        <v>2.01898485987773E-4</v>
      </c>
      <c r="X2242">
        <v>0</v>
      </c>
      <c r="Y2242">
        <v>8.5850987290323995E-4</v>
      </c>
      <c r="Z2242">
        <v>8.0000022928075204E-3</v>
      </c>
      <c r="AA2242">
        <v>3.8957260505865501E-3</v>
      </c>
      <c r="AB2242">
        <v>110.84768632134301</v>
      </c>
      <c r="AC2242">
        <v>0</v>
      </c>
      <c r="AD2242">
        <v>81.353483218608702</v>
      </c>
      <c r="AE2242">
        <v>3.23737406461432E-4</v>
      </c>
      <c r="AF2242">
        <v>0</v>
      </c>
      <c r="AG2242">
        <v>3.9205093072925898E-2</v>
      </c>
      <c r="AH2242">
        <v>4.2020824413084302E-4</v>
      </c>
      <c r="AI2242">
        <v>0</v>
      </c>
      <c r="AJ2242">
        <v>1.8958042661910399E-2</v>
      </c>
      <c r="AK2242">
        <v>1.05562873158763E-3</v>
      </c>
      <c r="AL2242">
        <v>0</v>
      </c>
      <c r="AM2242">
        <v>0.16508845605905501</v>
      </c>
      <c r="AN2242">
        <v>3.7985747902288002E-2</v>
      </c>
      <c r="AO2242">
        <v>7.7536436156959404E-2</v>
      </c>
      <c r="AP2242">
        <v>0.858273041240176</v>
      </c>
      <c r="AQ2242">
        <v>1.5403709671317301E-3</v>
      </c>
      <c r="AR2242">
        <v>0</v>
      </c>
      <c r="AS2242">
        <v>0.18075107933682899</v>
      </c>
      <c r="AT2242">
        <v>3.7985747902272403E-2</v>
      </c>
      <c r="AU2242">
        <v>7.7536436156927499E-2</v>
      </c>
      <c r="AV2242">
        <v>0.858273041240176</v>
      </c>
      <c r="AW2242">
        <v>1.7151148020265499E-2</v>
      </c>
      <c r="AX2242">
        <v>0.18003512696756099</v>
      </c>
      <c r="AY2242">
        <v>0</v>
      </c>
      <c r="AZ2242">
        <v>1.2619382994704</v>
      </c>
      <c r="BA2242">
        <v>1.0958422309332199E-3</v>
      </c>
      <c r="BB2242">
        <v>0</v>
      </c>
      <c r="BC2242">
        <v>8.0426200584850303E-4</v>
      </c>
    </row>
    <row r="2243" spans="1:55" x14ac:dyDescent="0.25">
      <c r="A2243" t="s">
        <v>119</v>
      </c>
      <c r="B2243">
        <v>2045</v>
      </c>
      <c r="C2243" t="s">
        <v>142</v>
      </c>
      <c r="D2243" t="str">
        <f t="shared" si="115"/>
        <v>Other</v>
      </c>
      <c r="E2243" t="str">
        <f t="shared" si="117"/>
        <v>2045MH</v>
      </c>
      <c r="F2243" t="str">
        <f t="shared" si="116"/>
        <v>2045Other</v>
      </c>
      <c r="G2243" t="s">
        <v>115</v>
      </c>
      <c r="H2243" t="s">
        <v>115</v>
      </c>
      <c r="I2243" t="s">
        <v>116</v>
      </c>
      <c r="J2243">
        <v>2463.06718112403</v>
      </c>
      <c r="K2243">
        <v>24463.1398530691</v>
      </c>
      <c r="L2243">
        <v>24463.1398530691</v>
      </c>
      <c r="M2243">
        <v>0</v>
      </c>
      <c r="N2243">
        <v>246.405240799648</v>
      </c>
      <c r="O2243">
        <v>0.176886242563281</v>
      </c>
      <c r="P2243">
        <v>0</v>
      </c>
      <c r="Q2243">
        <v>0.41770838974855101</v>
      </c>
      <c r="R2243">
        <v>9.2957171400383904E-4</v>
      </c>
      <c r="S2243">
        <v>0</v>
      </c>
      <c r="T2243">
        <v>3.2892367965103397E-4</v>
      </c>
      <c r="U2243">
        <v>3.00000085998687E-3</v>
      </c>
      <c r="V2243">
        <v>1.47680125061035E-2</v>
      </c>
      <c r="W2243">
        <v>1.0109940539165801E-3</v>
      </c>
      <c r="X2243">
        <v>0</v>
      </c>
      <c r="Y2243">
        <v>3.5773451290513998E-4</v>
      </c>
      <c r="Z2243">
        <v>1.20000034399474E-2</v>
      </c>
      <c r="AA2243">
        <v>4.2194321446010201E-2</v>
      </c>
      <c r="AB2243">
        <v>1766.0087885554599</v>
      </c>
      <c r="AC2243">
        <v>0</v>
      </c>
      <c r="AD2243">
        <v>29.8643679324075</v>
      </c>
      <c r="AE2243">
        <v>2.97606881687177E-3</v>
      </c>
      <c r="AF2243">
        <v>0</v>
      </c>
      <c r="AG2243">
        <v>3.33789971855828E-2</v>
      </c>
      <c r="AH2243">
        <v>1.68578876516585E-2</v>
      </c>
      <c r="AI2243">
        <v>0</v>
      </c>
      <c r="AJ2243">
        <v>4.8180721537035301E-2</v>
      </c>
      <c r="AK2243">
        <v>8.1033765362246504E-3</v>
      </c>
      <c r="AL2243">
        <v>0</v>
      </c>
      <c r="AM2243">
        <v>0.11666801948695001</v>
      </c>
      <c r="AN2243">
        <v>3.82586788455755</v>
      </c>
      <c r="AO2243">
        <v>0.13461597771939901</v>
      </c>
      <c r="AP2243">
        <v>2.5317330154923501</v>
      </c>
      <c r="AQ2243">
        <v>1.18244280196543E-2</v>
      </c>
      <c r="AR2243">
        <v>0</v>
      </c>
      <c r="AS2243">
        <v>0.12773679607744901</v>
      </c>
      <c r="AT2243">
        <v>3.8258678845559801</v>
      </c>
      <c r="AU2243">
        <v>0.134615977719344</v>
      </c>
      <c r="AV2243">
        <v>2.5317330154923501</v>
      </c>
      <c r="AW2243">
        <v>4.4999999999999998E-2</v>
      </c>
      <c r="AX2243">
        <v>0.13840643741188599</v>
      </c>
      <c r="AY2243">
        <v>0</v>
      </c>
      <c r="AZ2243">
        <v>2.4613844611259998</v>
      </c>
      <c r="BA2243">
        <v>1.7458794810457701E-2</v>
      </c>
      <c r="BB2243">
        <v>0</v>
      </c>
      <c r="BC2243">
        <v>2.9523968128289998E-4</v>
      </c>
    </row>
    <row r="2244" spans="1:55" x14ac:dyDescent="0.25">
      <c r="A2244" t="s">
        <v>113</v>
      </c>
      <c r="B2244">
        <v>2045</v>
      </c>
      <c r="C2244" t="s">
        <v>142</v>
      </c>
      <c r="D2244" t="str">
        <f t="shared" si="115"/>
        <v>Other</v>
      </c>
      <c r="E2244" t="str">
        <f t="shared" si="117"/>
        <v>2045MH</v>
      </c>
      <c r="F2244" t="str">
        <f t="shared" si="116"/>
        <v>2045Other</v>
      </c>
      <c r="G2244" t="s">
        <v>115</v>
      </c>
      <c r="H2244" t="s">
        <v>115</v>
      </c>
      <c r="I2244" t="s">
        <v>116</v>
      </c>
      <c r="J2244">
        <v>2704.7058778498099</v>
      </c>
      <c r="K2244">
        <v>28325.074660189901</v>
      </c>
      <c r="L2244">
        <v>28325.074660189901</v>
      </c>
      <c r="M2244">
        <v>0</v>
      </c>
      <c r="N2244">
        <v>270.57877602009501</v>
      </c>
      <c r="O2244">
        <v>0.18039978745922799</v>
      </c>
      <c r="P2244">
        <v>0</v>
      </c>
      <c r="Q2244">
        <v>0.41139202159300697</v>
      </c>
      <c r="R2244">
        <v>9.4747140837986201E-4</v>
      </c>
      <c r="S2244">
        <v>0</v>
      </c>
      <c r="T2244">
        <v>3.3020496454491601E-4</v>
      </c>
      <c r="U2244">
        <v>3.0000008599816502E-3</v>
      </c>
      <c r="V2244">
        <v>1.4768348266015301E-2</v>
      </c>
      <c r="W2244">
        <v>1.0304616047343001E-3</v>
      </c>
      <c r="X2244">
        <v>0</v>
      </c>
      <c r="Y2244">
        <v>3.5912802713279201E-4</v>
      </c>
      <c r="Z2244">
        <v>1.2000003439926601E-2</v>
      </c>
      <c r="AA2244">
        <v>4.21952807600438E-2</v>
      </c>
      <c r="AB2244">
        <v>1771.4289543263001</v>
      </c>
      <c r="AC2244">
        <v>0</v>
      </c>
      <c r="AD2244">
        <v>29.935880208611099</v>
      </c>
      <c r="AE2244">
        <v>3.0052729317453599E-3</v>
      </c>
      <c r="AF2244">
        <v>0</v>
      </c>
      <c r="AG2244">
        <v>3.3677240845091001E-2</v>
      </c>
      <c r="AH2244">
        <v>1.7093804758041699E-2</v>
      </c>
      <c r="AI2244">
        <v>0</v>
      </c>
      <c r="AJ2244">
        <v>4.7361315742107897E-2</v>
      </c>
      <c r="AK2244">
        <v>8.1888899515581495E-3</v>
      </c>
      <c r="AL2244">
        <v>0</v>
      </c>
      <c r="AM2244">
        <v>0.117766254781869</v>
      </c>
      <c r="AN2244">
        <v>3.6370315405552298</v>
      </c>
      <c r="AO2244">
        <v>0.12964184639697601</v>
      </c>
      <c r="AP2244">
        <v>2.4014816827722298</v>
      </c>
      <c r="AQ2244">
        <v>1.19492089945733E-2</v>
      </c>
      <c r="AR2244">
        <v>0</v>
      </c>
      <c r="AS2244">
        <v>0.128939225488089</v>
      </c>
      <c r="AT2244">
        <v>3.6370315405537301</v>
      </c>
      <c r="AU2244">
        <v>0.129641846396923</v>
      </c>
      <c r="AV2244">
        <v>2.4014816827722298</v>
      </c>
      <c r="AW2244">
        <v>4.4999999999999998E-2</v>
      </c>
      <c r="AX2244">
        <v>0.136760985849119</v>
      </c>
      <c r="AY2244">
        <v>0</v>
      </c>
      <c r="AZ2244">
        <v>2.5041301619694898</v>
      </c>
      <c r="BA2244">
        <v>1.7512378667256599E-2</v>
      </c>
      <c r="BB2244">
        <v>0</v>
      </c>
      <c r="BC2244">
        <v>2.9594665293828401E-4</v>
      </c>
    </row>
    <row r="2245" spans="1:55" x14ac:dyDescent="0.25">
      <c r="A2245" t="s">
        <v>119</v>
      </c>
      <c r="B2245">
        <v>2045</v>
      </c>
      <c r="C2245" t="s">
        <v>142</v>
      </c>
      <c r="D2245" t="str">
        <f t="shared" si="115"/>
        <v>Other</v>
      </c>
      <c r="E2245" t="str">
        <f t="shared" si="117"/>
        <v>2045MH</v>
      </c>
      <c r="F2245" t="str">
        <f t="shared" si="116"/>
        <v>2045Other</v>
      </c>
      <c r="G2245" t="s">
        <v>115</v>
      </c>
      <c r="H2245" t="s">
        <v>115</v>
      </c>
      <c r="I2245" t="s">
        <v>121</v>
      </c>
      <c r="J2245">
        <v>1717.92667199472</v>
      </c>
      <c r="K2245">
        <v>14541.9664013204</v>
      </c>
      <c r="L2245">
        <v>14541.9664013204</v>
      </c>
      <c r="M2245">
        <v>0</v>
      </c>
      <c r="N2245">
        <v>171.79266719947199</v>
      </c>
      <c r="O2245">
        <v>1.90593260641462</v>
      </c>
      <c r="P2245">
        <v>0</v>
      </c>
      <c r="Q2245">
        <v>0</v>
      </c>
      <c r="R2245">
        <v>3.7745997850927401E-2</v>
      </c>
      <c r="S2245">
        <v>0</v>
      </c>
      <c r="T2245">
        <v>0</v>
      </c>
      <c r="U2245">
        <v>4.0000011466571998E-3</v>
      </c>
      <c r="V2245">
        <v>1.47503845130893E-2</v>
      </c>
      <c r="W2245">
        <v>3.9452704378361597E-2</v>
      </c>
      <c r="X2245">
        <v>0</v>
      </c>
      <c r="Y2245">
        <v>0</v>
      </c>
      <c r="Z2245">
        <v>1.6000004586628799E-2</v>
      </c>
      <c r="AA2245">
        <v>4.2143955751683997E-2</v>
      </c>
      <c r="AB2245">
        <v>987.28888420118801</v>
      </c>
      <c r="AC2245">
        <v>0</v>
      </c>
      <c r="AD2245">
        <v>0</v>
      </c>
      <c r="AE2245">
        <v>1.55526241309533E-3</v>
      </c>
      <c r="AF2245">
        <v>0</v>
      </c>
      <c r="AG2245">
        <v>0</v>
      </c>
      <c r="AH2245">
        <v>0.15554776576858001</v>
      </c>
      <c r="AI2245">
        <v>0</v>
      </c>
      <c r="AJ2245">
        <v>0</v>
      </c>
      <c r="AK2245">
        <v>3.3483884073016203E-2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3.8119175857258901E-2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0.20407589472339899</v>
      </c>
      <c r="AX2245">
        <v>0.122717082708887</v>
      </c>
      <c r="AY2245">
        <v>0</v>
      </c>
      <c r="AZ2245">
        <v>0</v>
      </c>
      <c r="BA2245">
        <v>9.3550639205196105E-3</v>
      </c>
      <c r="BB2245">
        <v>0</v>
      </c>
      <c r="BC2245">
        <v>0</v>
      </c>
    </row>
    <row r="2246" spans="1:55" x14ac:dyDescent="0.25">
      <c r="A2246" t="s">
        <v>113</v>
      </c>
      <c r="B2246">
        <v>2045</v>
      </c>
      <c r="C2246" t="s">
        <v>142</v>
      </c>
      <c r="D2246" t="str">
        <f t="shared" si="115"/>
        <v>Other</v>
      </c>
      <c r="E2246" t="str">
        <f t="shared" si="117"/>
        <v>2045MH</v>
      </c>
      <c r="F2246" t="str">
        <f t="shared" si="116"/>
        <v>2045Other</v>
      </c>
      <c r="G2246" t="s">
        <v>115</v>
      </c>
      <c r="H2246" t="s">
        <v>115</v>
      </c>
      <c r="I2246" t="s">
        <v>121</v>
      </c>
      <c r="J2246">
        <v>1791.79303893322</v>
      </c>
      <c r="K2246">
        <v>16325.7856554521</v>
      </c>
      <c r="L2246">
        <v>16325.7856554521</v>
      </c>
      <c r="M2246">
        <v>0</v>
      </c>
      <c r="N2246">
        <v>179.17930389332199</v>
      </c>
      <c r="O2246">
        <v>1.8906665595430501</v>
      </c>
      <c r="P2246">
        <v>0</v>
      </c>
      <c r="Q2246">
        <v>0</v>
      </c>
      <c r="R2246">
        <v>3.6503226005429198E-2</v>
      </c>
      <c r="S2246">
        <v>0</v>
      </c>
      <c r="T2246">
        <v>0</v>
      </c>
      <c r="U2246">
        <v>4.0000011466508603E-3</v>
      </c>
      <c r="V2246">
        <v>1.4742526922110401E-2</v>
      </c>
      <c r="W2246">
        <v>3.8153739904728298E-2</v>
      </c>
      <c r="X2246">
        <v>0</v>
      </c>
      <c r="Y2246">
        <v>0</v>
      </c>
      <c r="Z2246">
        <v>1.6000004586603399E-2</v>
      </c>
      <c r="AA2246">
        <v>4.2121505491744003E-2</v>
      </c>
      <c r="AB2246">
        <v>989.98492520284299</v>
      </c>
      <c r="AC2246">
        <v>0</v>
      </c>
      <c r="AD2246">
        <v>0</v>
      </c>
      <c r="AE2246">
        <v>1.5252273844739101E-3</v>
      </c>
      <c r="AF2246">
        <v>0</v>
      </c>
      <c r="AG2246">
        <v>0</v>
      </c>
      <c r="AH2246">
        <v>0.15597252812632401</v>
      </c>
      <c r="AI2246">
        <v>0</v>
      </c>
      <c r="AJ2246">
        <v>0</v>
      </c>
      <c r="AK2246">
        <v>3.2837247590309801E-2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3.7383023213012102E-2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0.20531512436309399</v>
      </c>
      <c r="AX2246">
        <v>0.11923816145744399</v>
      </c>
      <c r="AY2246">
        <v>0</v>
      </c>
      <c r="AZ2246">
        <v>0</v>
      </c>
      <c r="BA2246">
        <v>9.3806102791451594E-3</v>
      </c>
      <c r="BB2246">
        <v>0</v>
      </c>
      <c r="BC2246">
        <v>0</v>
      </c>
    </row>
    <row r="2247" spans="1:55" x14ac:dyDescent="0.25">
      <c r="A2247" t="s">
        <v>119</v>
      </c>
      <c r="B2247">
        <v>2045</v>
      </c>
      <c r="C2247" t="s">
        <v>144</v>
      </c>
      <c r="D2247" t="str">
        <f t="shared" si="115"/>
        <v>Truck</v>
      </c>
      <c r="E2247" t="str">
        <f t="shared" si="117"/>
        <v>2045MHDT</v>
      </c>
      <c r="F2247" t="str">
        <f t="shared" si="116"/>
        <v>2045Truck</v>
      </c>
      <c r="G2247" t="s">
        <v>115</v>
      </c>
      <c r="H2247" t="s">
        <v>115</v>
      </c>
      <c r="I2247" t="s">
        <v>116</v>
      </c>
      <c r="J2247">
        <v>1424.23446733995</v>
      </c>
      <c r="K2247">
        <v>65900.514795849405</v>
      </c>
      <c r="L2247">
        <v>65900.514795849405</v>
      </c>
      <c r="M2247">
        <v>0</v>
      </c>
      <c r="N2247">
        <v>28496.0832225378</v>
      </c>
      <c r="O2247">
        <v>7.0787631200785003E-2</v>
      </c>
      <c r="P2247">
        <v>6.00458801256551E-2</v>
      </c>
      <c r="Q2247">
        <v>0.34819779905672399</v>
      </c>
      <c r="R2247">
        <v>9.61217015609147E-4</v>
      </c>
      <c r="S2247">
        <v>0</v>
      </c>
      <c r="T2247">
        <v>4.6060331883531998E-4</v>
      </c>
      <c r="U2247">
        <v>3.00000085998857E-3</v>
      </c>
      <c r="V2247">
        <v>1.47755674033176E-2</v>
      </c>
      <c r="W2247">
        <v>1.0454112067573901E-3</v>
      </c>
      <c r="X2247">
        <v>0</v>
      </c>
      <c r="Y2247">
        <v>5.0094813508366797E-4</v>
      </c>
      <c r="Z2247">
        <v>1.20000034399542E-2</v>
      </c>
      <c r="AA2247">
        <v>4.2215906866621702E-2</v>
      </c>
      <c r="AB2247">
        <v>1415.5616838565199</v>
      </c>
      <c r="AC2247">
        <v>471.14657652559799</v>
      </c>
      <c r="AD2247">
        <v>37.327221245923603</v>
      </c>
      <c r="AE2247">
        <v>2.1540239008152099E-3</v>
      </c>
      <c r="AF2247">
        <v>0.268449045916827</v>
      </c>
      <c r="AG2247">
        <v>3.7050066381057102E-2</v>
      </c>
      <c r="AH2247">
        <v>6.9972030701518301E-3</v>
      </c>
      <c r="AI2247">
        <v>5.7136023637711798E-3</v>
      </c>
      <c r="AJ2247">
        <v>2.98167487240255E-2</v>
      </c>
      <c r="AK2247">
        <v>7.9408119468467094E-3</v>
      </c>
      <c r="AL2247">
        <v>1.01638414853665</v>
      </c>
      <c r="AM2247">
        <v>0.181628596745186</v>
      </c>
      <c r="AN2247">
        <v>1.6594152898110798E-2</v>
      </c>
      <c r="AO2247">
        <v>0.24230719192332401</v>
      </c>
      <c r="AP2247">
        <v>2.69276102770147</v>
      </c>
      <c r="AQ2247">
        <v>1.15872141524409E-2</v>
      </c>
      <c r="AR2247">
        <v>1.4831053636671501</v>
      </c>
      <c r="AS2247">
        <v>0.19886045144417899</v>
      </c>
      <c r="AT2247">
        <v>1.6594152898103901E-2</v>
      </c>
      <c r="AU2247">
        <v>0.242307191923224</v>
      </c>
      <c r="AV2247">
        <v>2.69276102770147</v>
      </c>
      <c r="AW2247">
        <v>4.4999999999999901E-2</v>
      </c>
      <c r="AX2247">
        <v>0.15990518299679199</v>
      </c>
      <c r="AY2247">
        <v>14.509207511594299</v>
      </c>
      <c r="AZ2247">
        <v>3.3063929264139702</v>
      </c>
      <c r="BA2247">
        <v>1.3994268397844199E-2</v>
      </c>
      <c r="BB2247">
        <v>4.6577635731577102E-3</v>
      </c>
      <c r="BC2247">
        <v>3.6901758405755001E-4</v>
      </c>
    </row>
    <row r="2248" spans="1:55" x14ac:dyDescent="0.25">
      <c r="A2248" t="s">
        <v>113</v>
      </c>
      <c r="B2248">
        <v>2045</v>
      </c>
      <c r="C2248" t="s">
        <v>144</v>
      </c>
      <c r="D2248" t="str">
        <f t="shared" si="115"/>
        <v>Truck</v>
      </c>
      <c r="E2248" t="str">
        <f t="shared" si="117"/>
        <v>2045MHDT</v>
      </c>
      <c r="F2248" t="str">
        <f t="shared" si="116"/>
        <v>2045Truck</v>
      </c>
      <c r="G2248" t="s">
        <v>115</v>
      </c>
      <c r="H2248" t="s">
        <v>115</v>
      </c>
      <c r="I2248" t="s">
        <v>116</v>
      </c>
      <c r="J2248">
        <v>1234.45530936317</v>
      </c>
      <c r="K2248">
        <v>72220.657374316303</v>
      </c>
      <c r="L2248">
        <v>72220.657374316303</v>
      </c>
      <c r="M2248">
        <v>0</v>
      </c>
      <c r="N2248">
        <v>24698.981829738401</v>
      </c>
      <c r="O2248">
        <v>6.5870749185023003E-2</v>
      </c>
      <c r="P2248">
        <v>5.8229398529184698E-2</v>
      </c>
      <c r="Q2248">
        <v>0.34131935728603502</v>
      </c>
      <c r="R2248">
        <v>9.6661661550199399E-4</v>
      </c>
      <c r="S2248">
        <v>0</v>
      </c>
      <c r="T2248">
        <v>4.5879926140973302E-4</v>
      </c>
      <c r="U2248">
        <v>3.00000085998104E-3</v>
      </c>
      <c r="V2248">
        <v>1.47462417377765E-2</v>
      </c>
      <c r="W2248">
        <v>1.05128376430508E-3</v>
      </c>
      <c r="X2248">
        <v>0</v>
      </c>
      <c r="Y2248">
        <v>4.9898605802956399E-4</v>
      </c>
      <c r="Z2248">
        <v>1.2000003439924099E-2</v>
      </c>
      <c r="AA2248">
        <v>4.21321192507901E-2</v>
      </c>
      <c r="AB2248">
        <v>1407.7202439264499</v>
      </c>
      <c r="AC2248">
        <v>469.22067650470501</v>
      </c>
      <c r="AD2248">
        <v>37.324550465246801</v>
      </c>
      <c r="AE2248">
        <v>2.2127917500408801E-3</v>
      </c>
      <c r="AF2248">
        <v>0.27582659226170397</v>
      </c>
      <c r="AG2248">
        <v>3.8208027743469597E-2</v>
      </c>
      <c r="AH2248">
        <v>6.8755436128144299E-3</v>
      </c>
      <c r="AI2248">
        <v>5.8140518195550503E-3</v>
      </c>
      <c r="AJ2248">
        <v>3.1027462760888198E-2</v>
      </c>
      <c r="AK2248">
        <v>7.9185859027922894E-3</v>
      </c>
      <c r="AL2248">
        <v>1.01638414853665</v>
      </c>
      <c r="AM2248">
        <v>0.18235117188452399</v>
      </c>
      <c r="AN2248">
        <v>1.49093583524433E-2</v>
      </c>
      <c r="AO2248">
        <v>0.21390505045579999</v>
      </c>
      <c r="AP2248">
        <v>2.30528690260453</v>
      </c>
      <c r="AQ2248">
        <v>1.1554781961130399E-2</v>
      </c>
      <c r="AR2248">
        <v>1.4831053636671501</v>
      </c>
      <c r="AS2248">
        <v>0.19965158026962901</v>
      </c>
      <c r="AT2248">
        <v>1.49093583524371E-2</v>
      </c>
      <c r="AU2248">
        <v>0.21390505045571201</v>
      </c>
      <c r="AV2248">
        <v>2.30528690260453</v>
      </c>
      <c r="AW2248">
        <v>4.4999999999999998E-2</v>
      </c>
      <c r="AX2248">
        <v>0.15609337383931199</v>
      </c>
      <c r="AY2248">
        <v>14.509207511594299</v>
      </c>
      <c r="AZ2248">
        <v>3.3892661079834401</v>
      </c>
      <c r="BA2248">
        <v>1.3916747780934E-2</v>
      </c>
      <c r="BB2248">
        <v>4.6387240907337698E-3</v>
      </c>
      <c r="BC2248">
        <v>3.6899118067149501E-4</v>
      </c>
    </row>
    <row r="2249" spans="1:55" x14ac:dyDescent="0.25">
      <c r="A2249" t="s">
        <v>113</v>
      </c>
      <c r="B2249">
        <v>2045</v>
      </c>
      <c r="C2249" t="s">
        <v>144</v>
      </c>
      <c r="D2249" t="str">
        <f t="shared" si="115"/>
        <v>Truck</v>
      </c>
      <c r="E2249" t="str">
        <f t="shared" si="117"/>
        <v>2045MHDT</v>
      </c>
      <c r="F2249" t="str">
        <f t="shared" si="116"/>
        <v>2045Truck</v>
      </c>
      <c r="G2249" t="s">
        <v>115</v>
      </c>
      <c r="H2249" t="s">
        <v>115</v>
      </c>
      <c r="I2249" t="s">
        <v>121</v>
      </c>
      <c r="J2249">
        <v>16700.419128875899</v>
      </c>
      <c r="K2249">
        <v>744590.06608848099</v>
      </c>
      <c r="L2249">
        <v>744590.06608848099</v>
      </c>
      <c r="M2249">
        <v>0</v>
      </c>
      <c r="N2249">
        <v>210300.64840518401</v>
      </c>
      <c r="O2249">
        <v>0.23049446355511</v>
      </c>
      <c r="P2249">
        <v>6.4749933410314799</v>
      </c>
      <c r="Q2249">
        <v>1.14432161183825</v>
      </c>
      <c r="R2249">
        <v>4.4802650739400101E-3</v>
      </c>
      <c r="S2249">
        <v>2.45573862860651E-3</v>
      </c>
      <c r="T2249">
        <v>0</v>
      </c>
      <c r="U2249">
        <v>3.0000008599837999E-3</v>
      </c>
      <c r="V2249">
        <v>1.4830502332355999E-2</v>
      </c>
      <c r="W2249">
        <v>4.6828427797017498E-3</v>
      </c>
      <c r="X2249">
        <v>2.56677623221332E-3</v>
      </c>
      <c r="Y2249">
        <v>0</v>
      </c>
      <c r="Z2249">
        <v>1.20000034399352E-2</v>
      </c>
      <c r="AA2249">
        <v>4.2372863806731401E-2</v>
      </c>
      <c r="AB2249">
        <v>963.04066958390399</v>
      </c>
      <c r="AC2249">
        <v>1839.62603428743</v>
      </c>
      <c r="AD2249">
        <v>0</v>
      </c>
      <c r="AE2249">
        <v>2.42054611432033E-4</v>
      </c>
      <c r="AF2249">
        <v>8.00989886774745E-3</v>
      </c>
      <c r="AG2249">
        <v>0</v>
      </c>
      <c r="AH2249">
        <v>0.15172744968080501</v>
      </c>
      <c r="AI2249">
        <v>0.28983383086972198</v>
      </c>
      <c r="AJ2249">
        <v>0</v>
      </c>
      <c r="AK2249">
        <v>5.21136940748249E-3</v>
      </c>
      <c r="AL2249">
        <v>0.17245092613378399</v>
      </c>
      <c r="AM2249">
        <v>0</v>
      </c>
      <c r="AN2249">
        <v>0</v>
      </c>
      <c r="AO2249">
        <v>0</v>
      </c>
      <c r="AP2249">
        <v>0</v>
      </c>
      <c r="AQ2249">
        <v>5.9327473742636699E-3</v>
      </c>
      <c r="AR2249">
        <v>0.19632225221658001</v>
      </c>
      <c r="AS2249">
        <v>0</v>
      </c>
      <c r="AT2249">
        <v>0</v>
      </c>
      <c r="AU2249">
        <v>0</v>
      </c>
      <c r="AV2249">
        <v>0</v>
      </c>
      <c r="AW2249">
        <v>0.21986853242351501</v>
      </c>
      <c r="AX2249">
        <v>3.3075243058534202E-2</v>
      </c>
      <c r="AY2249">
        <v>7.2833478372073204</v>
      </c>
      <c r="AZ2249">
        <v>0</v>
      </c>
      <c r="BA2249">
        <v>9.1194192531059894E-3</v>
      </c>
      <c r="BB2249">
        <v>1.74201584683275E-2</v>
      </c>
      <c r="BC2249">
        <v>0</v>
      </c>
    </row>
    <row r="2250" spans="1:55" x14ac:dyDescent="0.25">
      <c r="A2250" t="s">
        <v>119</v>
      </c>
      <c r="B2250">
        <v>2045</v>
      </c>
      <c r="C2250" t="s">
        <v>144</v>
      </c>
      <c r="D2250" t="str">
        <f t="shared" ref="D2250:D2276" si="118">_xlfn.XLOOKUP(C2250,$BE$72:$BE$84,$BF$72:$BF$84)</f>
        <v>Truck</v>
      </c>
      <c r="E2250" t="str">
        <f t="shared" si="117"/>
        <v>2045MHDT</v>
      </c>
      <c r="F2250" t="str">
        <f t="shared" ref="F2250:F2276" si="119">CONCATENATE(B2250,_xlfn.XLOOKUP(C2250,$BE$72:$BE$84,$BF$72:$BF$84))</f>
        <v>2045Truck</v>
      </c>
      <c r="G2250" t="s">
        <v>115</v>
      </c>
      <c r="H2250" t="s">
        <v>115</v>
      </c>
      <c r="I2250" t="s">
        <v>121</v>
      </c>
      <c r="J2250">
        <v>13607.220322865</v>
      </c>
      <c r="K2250">
        <v>575779.31861902005</v>
      </c>
      <c r="L2250">
        <v>575779.31861902005</v>
      </c>
      <c r="M2250">
        <v>0</v>
      </c>
      <c r="N2250">
        <v>164363.86782705301</v>
      </c>
      <c r="O2250">
        <v>0.221188621628605</v>
      </c>
      <c r="P2250">
        <v>6.5157565281318597</v>
      </c>
      <c r="Q2250">
        <v>1.1690091584486999</v>
      </c>
      <c r="R2250">
        <v>4.6580578455450699E-3</v>
      </c>
      <c r="S2250">
        <v>2.5190754394508099E-3</v>
      </c>
      <c r="T2250">
        <v>0</v>
      </c>
      <c r="U2250">
        <v>3.00000085998259E-3</v>
      </c>
      <c r="V2250">
        <v>1.47796750117385E-2</v>
      </c>
      <c r="W2250">
        <v>4.8686745514950501E-3</v>
      </c>
      <c r="X2250">
        <v>2.6329768525910802E-3</v>
      </c>
      <c r="Y2250">
        <v>0</v>
      </c>
      <c r="Z2250">
        <v>1.2000003439930299E-2</v>
      </c>
      <c r="AA2250">
        <v>4.2227642890681198E-2</v>
      </c>
      <c r="AB2250">
        <v>969.72809127615096</v>
      </c>
      <c r="AC2250">
        <v>1878.4995290848401</v>
      </c>
      <c r="AD2250">
        <v>0</v>
      </c>
      <c r="AE2250">
        <v>2.418402439631E-4</v>
      </c>
      <c r="AF2250">
        <v>8.1780600446228202E-3</v>
      </c>
      <c r="AG2250">
        <v>0</v>
      </c>
      <c r="AH2250">
        <v>0.15278105569179801</v>
      </c>
      <c r="AI2250">
        <v>0.29595836580586299</v>
      </c>
      <c r="AJ2250">
        <v>0</v>
      </c>
      <c r="AK2250">
        <v>5.2067541346606204E-3</v>
      </c>
      <c r="AL2250">
        <v>0.176071390158452</v>
      </c>
      <c r="AM2250">
        <v>0</v>
      </c>
      <c r="AN2250">
        <v>0</v>
      </c>
      <c r="AO2250">
        <v>0</v>
      </c>
      <c r="AP2250">
        <v>0</v>
      </c>
      <c r="AQ2250">
        <v>5.9274932374764801E-3</v>
      </c>
      <c r="AR2250">
        <v>0.20044387491427801</v>
      </c>
      <c r="AS2250">
        <v>0</v>
      </c>
      <c r="AT2250">
        <v>0</v>
      </c>
      <c r="AU2250">
        <v>0</v>
      </c>
      <c r="AV2250">
        <v>0</v>
      </c>
      <c r="AW2250">
        <v>0.21984719279100501</v>
      </c>
      <c r="AX2250">
        <v>3.1735396160802197E-2</v>
      </c>
      <c r="AY2250">
        <v>7.4338206534306996</v>
      </c>
      <c r="AZ2250">
        <v>0</v>
      </c>
      <c r="BA2250">
        <v>9.1827451375261094E-3</v>
      </c>
      <c r="BB2250">
        <v>1.7788267218131499E-2</v>
      </c>
      <c r="BC2250">
        <v>0</v>
      </c>
    </row>
    <row r="2251" spans="1:55" x14ac:dyDescent="0.25">
      <c r="A2251" t="s">
        <v>113</v>
      </c>
      <c r="B2251">
        <v>2045</v>
      </c>
      <c r="C2251" t="s">
        <v>144</v>
      </c>
      <c r="D2251" t="str">
        <f t="shared" si="118"/>
        <v>Truck</v>
      </c>
      <c r="E2251" t="str">
        <f t="shared" si="117"/>
        <v>2045MHDT</v>
      </c>
      <c r="F2251" t="str">
        <f t="shared" si="119"/>
        <v>2045Truck</v>
      </c>
      <c r="G2251" t="s">
        <v>115</v>
      </c>
      <c r="H2251" t="s">
        <v>115</v>
      </c>
      <c r="I2251" t="s">
        <v>125</v>
      </c>
      <c r="J2251">
        <v>15063.450905298299</v>
      </c>
      <c r="K2251">
        <v>705890.30243051797</v>
      </c>
      <c r="L2251">
        <v>0</v>
      </c>
      <c r="M2251">
        <v>705890.30243051797</v>
      </c>
      <c r="N2251">
        <v>195013.360933538</v>
      </c>
      <c r="O2251">
        <v>0</v>
      </c>
      <c r="P2251">
        <v>0</v>
      </c>
      <c r="Q2251">
        <v>0</v>
      </c>
      <c r="R2251">
        <v>0</v>
      </c>
      <c r="S2251">
        <v>0</v>
      </c>
      <c r="T2251">
        <v>0</v>
      </c>
      <c r="U2251">
        <v>3.0000008599821199E-3</v>
      </c>
      <c r="V2251">
        <v>7.4209047742578096E-3</v>
      </c>
      <c r="W2251">
        <v>0</v>
      </c>
      <c r="X2251">
        <v>0</v>
      </c>
      <c r="Y2251">
        <v>0</v>
      </c>
      <c r="Z2251">
        <v>1.20000034399285E-2</v>
      </c>
      <c r="AA2251">
        <v>2.1202585069308E-2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</row>
    <row r="2252" spans="1:55" x14ac:dyDescent="0.25">
      <c r="A2252" t="s">
        <v>119</v>
      </c>
      <c r="B2252">
        <v>2045</v>
      </c>
      <c r="C2252" t="s">
        <v>144</v>
      </c>
      <c r="D2252" t="str">
        <f t="shared" si="118"/>
        <v>Truck</v>
      </c>
      <c r="E2252" t="str">
        <f t="shared" si="117"/>
        <v>2045MHDT</v>
      </c>
      <c r="F2252" t="str">
        <f t="shared" si="119"/>
        <v>2045Truck</v>
      </c>
      <c r="G2252" t="s">
        <v>115</v>
      </c>
      <c r="H2252" t="s">
        <v>115</v>
      </c>
      <c r="I2252" t="s">
        <v>125</v>
      </c>
      <c r="J2252">
        <v>12941.6203559801</v>
      </c>
      <c r="K2252">
        <v>596851.56120214099</v>
      </c>
      <c r="L2252">
        <v>0</v>
      </c>
      <c r="M2252">
        <v>596851.56120214099</v>
      </c>
      <c r="N2252">
        <v>162800.716955624</v>
      </c>
      <c r="O2252">
        <v>0</v>
      </c>
      <c r="P2252">
        <v>0</v>
      </c>
      <c r="Q2252">
        <v>0</v>
      </c>
      <c r="R2252">
        <v>0</v>
      </c>
      <c r="S2252">
        <v>0</v>
      </c>
      <c r="T2252">
        <v>0</v>
      </c>
      <c r="U2252">
        <v>3.0000008599809702E-3</v>
      </c>
      <c r="V2252">
        <v>7.3914295082701696E-3</v>
      </c>
      <c r="W2252">
        <v>0</v>
      </c>
      <c r="X2252">
        <v>0</v>
      </c>
      <c r="Y2252">
        <v>0</v>
      </c>
      <c r="Z2252">
        <v>1.20000034399239E-2</v>
      </c>
      <c r="AA2252">
        <v>2.1118370023628999E-2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</row>
    <row r="2253" spans="1:55" x14ac:dyDescent="0.25">
      <c r="A2253" t="s">
        <v>113</v>
      </c>
      <c r="B2253">
        <v>2045</v>
      </c>
      <c r="C2253" t="s">
        <v>144</v>
      </c>
      <c r="D2253" t="str">
        <f t="shared" si="118"/>
        <v>Truck</v>
      </c>
      <c r="E2253" t="str">
        <f t="shared" si="117"/>
        <v>2045MHDT</v>
      </c>
      <c r="F2253" t="str">
        <f t="shared" si="119"/>
        <v>2045Truck</v>
      </c>
      <c r="G2253" t="s">
        <v>115</v>
      </c>
      <c r="H2253" t="s">
        <v>115</v>
      </c>
      <c r="I2253" t="s">
        <v>123</v>
      </c>
      <c r="J2253">
        <v>261.73690551222199</v>
      </c>
      <c r="K2253">
        <v>10611.5461173739</v>
      </c>
      <c r="L2253">
        <v>10611.5461173739</v>
      </c>
      <c r="M2253">
        <v>0</v>
      </c>
      <c r="N2253">
        <v>2504.1455318609501</v>
      </c>
      <c r="O2253">
        <v>5.4691049087602701E-2</v>
      </c>
      <c r="P2253">
        <v>6.2018545417412803</v>
      </c>
      <c r="Q2253">
        <v>0</v>
      </c>
      <c r="R2253">
        <v>9.937053621155629E-4</v>
      </c>
      <c r="S2253">
        <v>2.2008611796375099E-2</v>
      </c>
      <c r="T2253">
        <v>0</v>
      </c>
      <c r="U2253">
        <v>3.0000008599855598E-3</v>
      </c>
      <c r="V2253">
        <v>1.48760933842074E-2</v>
      </c>
      <c r="W2253">
        <v>1.0807452478483099E-3</v>
      </c>
      <c r="X2253">
        <v>2.3936373413575799E-2</v>
      </c>
      <c r="Y2253">
        <v>0</v>
      </c>
      <c r="Z2253">
        <v>1.2000003439942199E-2</v>
      </c>
      <c r="AA2253">
        <v>4.2503123954878402E-2</v>
      </c>
      <c r="AB2253">
        <v>765.25531707437801</v>
      </c>
      <c r="AC2253">
        <v>5271.2161049453098</v>
      </c>
      <c r="AD2253">
        <v>0</v>
      </c>
      <c r="AE2253">
        <v>0.52243017176101003</v>
      </c>
      <c r="AF2253">
        <v>14.809220311607</v>
      </c>
      <c r="AG2253">
        <v>0</v>
      </c>
      <c r="AH2253">
        <v>0.156002302493258</v>
      </c>
      <c r="AI2253">
        <v>1.07457188596194</v>
      </c>
      <c r="AJ2253">
        <v>0</v>
      </c>
      <c r="AK2253">
        <v>7.46449632899853E-3</v>
      </c>
      <c r="AL2253">
        <v>0.211594537656009</v>
      </c>
      <c r="AM2253">
        <v>0</v>
      </c>
      <c r="AN2253">
        <v>0</v>
      </c>
      <c r="AO2253">
        <v>0</v>
      </c>
      <c r="AP2253">
        <v>0</v>
      </c>
      <c r="AQ2253">
        <v>0.53317830921417997</v>
      </c>
      <c r="AR2253">
        <v>15.113895546857799</v>
      </c>
      <c r="AS2253">
        <v>0</v>
      </c>
      <c r="AT2253">
        <v>0</v>
      </c>
      <c r="AU2253">
        <v>0</v>
      </c>
      <c r="AV2253">
        <v>0</v>
      </c>
      <c r="AW2253">
        <v>1.06</v>
      </c>
      <c r="AX2253">
        <v>1.72365463266629</v>
      </c>
      <c r="AY2253">
        <v>43.597417849704001</v>
      </c>
      <c r="AZ2253">
        <v>0</v>
      </c>
      <c r="BA2253">
        <v>0</v>
      </c>
      <c r="BB2253">
        <v>0</v>
      </c>
      <c r="BC2253">
        <v>0</v>
      </c>
    </row>
    <row r="2254" spans="1:55" x14ac:dyDescent="0.25">
      <c r="A2254" t="s">
        <v>119</v>
      </c>
      <c r="B2254">
        <v>2045</v>
      </c>
      <c r="C2254" t="s">
        <v>144</v>
      </c>
      <c r="D2254" t="str">
        <f t="shared" si="118"/>
        <v>Truck</v>
      </c>
      <c r="E2254" t="str">
        <f t="shared" si="117"/>
        <v>2045MHDT</v>
      </c>
      <c r="F2254" t="str">
        <f t="shared" si="119"/>
        <v>2045Truck</v>
      </c>
      <c r="G2254" t="s">
        <v>115</v>
      </c>
      <c r="H2254" t="s">
        <v>115</v>
      </c>
      <c r="I2254" t="s">
        <v>123</v>
      </c>
      <c r="J2254">
        <v>247.212003141542</v>
      </c>
      <c r="K2254">
        <v>9722.4556059129209</v>
      </c>
      <c r="L2254">
        <v>9722.4556059129209</v>
      </c>
      <c r="M2254">
        <v>0</v>
      </c>
      <c r="N2254">
        <v>2206.53359893367</v>
      </c>
      <c r="O2254">
        <v>5.1103382997827199E-2</v>
      </c>
      <c r="P2254">
        <v>6.3835477560245799</v>
      </c>
      <c r="Q2254">
        <v>0</v>
      </c>
      <c r="R2254">
        <v>9.3089570718089397E-4</v>
      </c>
      <c r="S2254">
        <v>2.2762976005827201E-2</v>
      </c>
      <c r="T2254">
        <v>0</v>
      </c>
      <c r="U2254">
        <v>3.0000008599816298E-3</v>
      </c>
      <c r="V2254">
        <v>1.4774987336210599E-2</v>
      </c>
      <c r="W2254">
        <v>1.0124340172989201E-3</v>
      </c>
      <c r="X2254">
        <v>2.4756813320206201E-2</v>
      </c>
      <c r="Y2254">
        <v>0</v>
      </c>
      <c r="Z2254">
        <v>1.20000034399265E-2</v>
      </c>
      <c r="AA2254">
        <v>4.2214249532030498E-2</v>
      </c>
      <c r="AB2254">
        <v>738.08466426304904</v>
      </c>
      <c r="AC2254">
        <v>5434.0716942690897</v>
      </c>
      <c r="AD2254">
        <v>0</v>
      </c>
      <c r="AE2254">
        <v>0.48984605742132498</v>
      </c>
      <c r="AF2254">
        <v>15.2032515700157</v>
      </c>
      <c r="AG2254">
        <v>0</v>
      </c>
      <c r="AH2254">
        <v>0.15046338717409799</v>
      </c>
      <c r="AI2254">
        <v>1.1077710632058599</v>
      </c>
      <c r="AJ2254">
        <v>0</v>
      </c>
      <c r="AK2254">
        <v>6.9989336279539204E-3</v>
      </c>
      <c r="AL2254">
        <v>0.21722446686164601</v>
      </c>
      <c r="AM2254">
        <v>0</v>
      </c>
      <c r="AN2254">
        <v>0</v>
      </c>
      <c r="AO2254">
        <v>0</v>
      </c>
      <c r="AP2254">
        <v>0</v>
      </c>
      <c r="AQ2254">
        <v>0.49992383056813899</v>
      </c>
      <c r="AR2254">
        <v>15.5160333472604</v>
      </c>
      <c r="AS2254">
        <v>0</v>
      </c>
      <c r="AT2254">
        <v>0</v>
      </c>
      <c r="AU2254">
        <v>0</v>
      </c>
      <c r="AV2254">
        <v>0</v>
      </c>
      <c r="AW2254">
        <v>1.06</v>
      </c>
      <c r="AX2254">
        <v>1.45918568859816</v>
      </c>
      <c r="AY2254">
        <v>45.117871876201697</v>
      </c>
      <c r="AZ2254">
        <v>0</v>
      </c>
      <c r="BA2254">
        <v>0</v>
      </c>
      <c r="BB2254">
        <v>0</v>
      </c>
      <c r="BC2254">
        <v>0</v>
      </c>
    </row>
    <row r="2255" spans="1:55" x14ac:dyDescent="0.25">
      <c r="A2255" t="s">
        <v>113</v>
      </c>
      <c r="B2255">
        <v>2045</v>
      </c>
      <c r="C2255" t="s">
        <v>145</v>
      </c>
      <c r="D2255" t="str">
        <f t="shared" si="118"/>
        <v>Bus</v>
      </c>
      <c r="E2255" t="str">
        <f t="shared" si="117"/>
        <v>2045OBUS</v>
      </c>
      <c r="F2255" t="str">
        <f t="shared" si="119"/>
        <v>2045Bus</v>
      </c>
      <c r="G2255" t="s">
        <v>115</v>
      </c>
      <c r="H2255" t="s">
        <v>115</v>
      </c>
      <c r="I2255" t="s">
        <v>116</v>
      </c>
      <c r="J2255">
        <v>303.48676645683003</v>
      </c>
      <c r="K2255">
        <v>11510.9592637924</v>
      </c>
      <c r="L2255">
        <v>11510.9592637924</v>
      </c>
      <c r="M2255">
        <v>0</v>
      </c>
      <c r="N2255">
        <v>6072.1632232682596</v>
      </c>
      <c r="O2255">
        <v>0.233415639057997</v>
      </c>
      <c r="P2255">
        <v>4.98681625634214E-2</v>
      </c>
      <c r="Q2255">
        <v>0.34331955475077702</v>
      </c>
      <c r="R2255">
        <v>9.2789843969542896E-4</v>
      </c>
      <c r="S2255">
        <v>0</v>
      </c>
      <c r="T2255">
        <v>2.6648926637237101E-4</v>
      </c>
      <c r="U2255">
        <v>3.00000086120849E-3</v>
      </c>
      <c r="V2255">
        <v>1.4940594719625701E-2</v>
      </c>
      <c r="W2255">
        <v>1.00917421543517E-3</v>
      </c>
      <c r="X2255">
        <v>0</v>
      </c>
      <c r="Y2255">
        <v>2.8983139189403897E-4</v>
      </c>
      <c r="Z2255">
        <v>1.2000003444833899E-2</v>
      </c>
      <c r="AA2255">
        <v>4.2687413484644998E-2</v>
      </c>
      <c r="AB2255">
        <v>1455.06926197797</v>
      </c>
      <c r="AC2255">
        <v>347.70977677526901</v>
      </c>
      <c r="AD2255">
        <v>27.750882102720201</v>
      </c>
      <c r="AE2255">
        <v>3.79426346792821E-3</v>
      </c>
      <c r="AF2255">
        <v>0.19398069377611499</v>
      </c>
      <c r="AG2255">
        <v>3.0722865710393499E-2</v>
      </c>
      <c r="AH2255">
        <v>1.4839736340065199E-2</v>
      </c>
      <c r="AI2255">
        <v>3.9903553245352798E-3</v>
      </c>
      <c r="AJ2255">
        <v>2.5105686757136401E-2</v>
      </c>
      <c r="AK2255">
        <v>1.61399310404244E-2</v>
      </c>
      <c r="AL2255">
        <v>0.75051441649374595</v>
      </c>
      <c r="AM2255">
        <v>0.159690192644412</v>
      </c>
      <c r="AN2255">
        <v>3.01598445460819E-2</v>
      </c>
      <c r="AO2255">
        <v>0.210970504166024</v>
      </c>
      <c r="AP2255">
        <v>4.0057314643457698</v>
      </c>
      <c r="AQ2255">
        <v>2.3551349487037101E-2</v>
      </c>
      <c r="AR2255">
        <v>1.0951488747772899</v>
      </c>
      <c r="AS2255">
        <v>0.17484066038911</v>
      </c>
      <c r="AT2255">
        <v>3.01598445460695E-2</v>
      </c>
      <c r="AU2255">
        <v>0.21097050416593799</v>
      </c>
      <c r="AV2255">
        <v>4.0057314643457698</v>
      </c>
      <c r="AW2255">
        <v>4.4999999999999998E-2</v>
      </c>
      <c r="AX2255">
        <v>0.34870711334746202</v>
      </c>
      <c r="AY2255">
        <v>5.8002028829079801</v>
      </c>
      <c r="AZ2255">
        <v>2.9757481764841902</v>
      </c>
      <c r="BA2255">
        <v>1.43848410293909E-2</v>
      </c>
      <c r="BB2255">
        <v>3.43746513927318E-3</v>
      </c>
      <c r="BC2255">
        <v>2.74345722161947E-4</v>
      </c>
    </row>
    <row r="2256" spans="1:55" x14ac:dyDescent="0.25">
      <c r="A2256" t="s">
        <v>119</v>
      </c>
      <c r="B2256">
        <v>2045</v>
      </c>
      <c r="C2256" t="s">
        <v>145</v>
      </c>
      <c r="D2256" t="str">
        <f t="shared" si="118"/>
        <v>Bus</v>
      </c>
      <c r="E2256" t="str">
        <f t="shared" si="117"/>
        <v>2045OBUS</v>
      </c>
      <c r="F2256" t="str">
        <f t="shared" si="119"/>
        <v>2045Bus</v>
      </c>
      <c r="G2256" t="s">
        <v>115</v>
      </c>
      <c r="H2256" t="s">
        <v>115</v>
      </c>
      <c r="I2256" t="s">
        <v>116</v>
      </c>
      <c r="J2256">
        <v>267.84513943195299</v>
      </c>
      <c r="K2256">
        <v>8363.7606702377998</v>
      </c>
      <c r="L2256">
        <v>8363.7606702377998</v>
      </c>
      <c r="M2256">
        <v>0</v>
      </c>
      <c r="N2256">
        <v>5359.0455497545199</v>
      </c>
      <c r="O2256">
        <v>0.229058365437046</v>
      </c>
      <c r="P2256">
        <v>4.9816587585655103E-2</v>
      </c>
      <c r="Q2256">
        <v>0.34740431530858501</v>
      </c>
      <c r="R2256">
        <v>8.7862952936253896E-4</v>
      </c>
      <c r="S2256">
        <v>0</v>
      </c>
      <c r="T2256">
        <v>2.6048636303848598E-4</v>
      </c>
      <c r="U2256">
        <v>3.0000008611551802E-3</v>
      </c>
      <c r="V2256">
        <v>1.48049578247932E-2</v>
      </c>
      <c r="W2256">
        <v>9.55589780109624E-4</v>
      </c>
      <c r="X2256">
        <v>0</v>
      </c>
      <c r="Y2256">
        <v>2.8330268680827999E-4</v>
      </c>
      <c r="Z2256">
        <v>1.20000034446207E-2</v>
      </c>
      <c r="AA2256">
        <v>4.22998794994092E-2</v>
      </c>
      <c r="AB2256">
        <v>1432.1408296954901</v>
      </c>
      <c r="AC2256">
        <v>348.56289007756601</v>
      </c>
      <c r="AD2256">
        <v>27.751157136709399</v>
      </c>
      <c r="AE2256">
        <v>3.64793072952109E-3</v>
      </c>
      <c r="AF2256">
        <v>0.189470391805896</v>
      </c>
      <c r="AG2256">
        <v>2.9839803035129401E-2</v>
      </c>
      <c r="AH2256">
        <v>1.43804432547076E-2</v>
      </c>
      <c r="AI2256">
        <v>3.8313103674807898E-3</v>
      </c>
      <c r="AJ2256">
        <v>2.41393070977238E-2</v>
      </c>
      <c r="AK2256">
        <v>1.5794642157717899E-2</v>
      </c>
      <c r="AL2256">
        <v>0.75051441649374595</v>
      </c>
      <c r="AM2256">
        <v>0.158987561652776</v>
      </c>
      <c r="AN2256">
        <v>3.08445122176778E-2</v>
      </c>
      <c r="AO2256">
        <v>0.21065346375798299</v>
      </c>
      <c r="AP2256">
        <v>4.1059256195530498</v>
      </c>
      <c r="AQ2256">
        <v>2.30475047599288E-2</v>
      </c>
      <c r="AR2256">
        <v>1.0951488747772899</v>
      </c>
      <c r="AS2256">
        <v>0.17407136789498001</v>
      </c>
      <c r="AT2256">
        <v>3.0844512217665099E-2</v>
      </c>
      <c r="AU2256">
        <v>0.21065346375789601</v>
      </c>
      <c r="AV2256">
        <v>4.1059256195530498</v>
      </c>
      <c r="AW2256">
        <v>4.4999999999999901E-2</v>
      </c>
      <c r="AX2256">
        <v>0.36104763912885601</v>
      </c>
      <c r="AY2256">
        <v>5.8002028829079899</v>
      </c>
      <c r="AZ2256">
        <v>2.9413365689927402</v>
      </c>
      <c r="BA2256">
        <v>1.4158170133334501E-2</v>
      </c>
      <c r="BB2256">
        <v>3.4458990328027099E-3</v>
      </c>
      <c r="BC2256">
        <v>2.7434844115293699E-4</v>
      </c>
    </row>
    <row r="2257" spans="1:55" x14ac:dyDescent="0.25">
      <c r="A2257" t="s">
        <v>113</v>
      </c>
      <c r="B2257">
        <v>2045</v>
      </c>
      <c r="C2257" t="s">
        <v>145</v>
      </c>
      <c r="D2257" t="str">
        <f t="shared" si="118"/>
        <v>Bus</v>
      </c>
      <c r="E2257" t="str">
        <f t="shared" si="117"/>
        <v>2045OBUS</v>
      </c>
      <c r="F2257" t="str">
        <f t="shared" si="119"/>
        <v>2045Bus</v>
      </c>
      <c r="G2257" t="s">
        <v>115</v>
      </c>
      <c r="H2257" t="s">
        <v>115</v>
      </c>
      <c r="I2257" t="s">
        <v>121</v>
      </c>
      <c r="J2257">
        <v>335.03719257530298</v>
      </c>
      <c r="K2257">
        <v>22079.439823954301</v>
      </c>
      <c r="L2257">
        <v>22079.439823954301</v>
      </c>
      <c r="M2257">
        <v>0</v>
      </c>
      <c r="N2257">
        <v>4000.6585164570301</v>
      </c>
      <c r="O2257">
        <v>0.86867319691769196</v>
      </c>
      <c r="P2257">
        <v>5.7450253250156802</v>
      </c>
      <c r="Q2257">
        <v>1.0003625719499001</v>
      </c>
      <c r="R2257">
        <v>1.38010112088478E-2</v>
      </c>
      <c r="S2257">
        <v>4.9999969270416297E-3</v>
      </c>
      <c r="T2257">
        <v>0</v>
      </c>
      <c r="U2257">
        <v>3.0000008613177802E-3</v>
      </c>
      <c r="V2257">
        <v>2.2059913055700101E-2</v>
      </c>
      <c r="W2257">
        <v>1.4425031694631701E-2</v>
      </c>
      <c r="X2257">
        <v>5.2260746009246996E-3</v>
      </c>
      <c r="Y2257">
        <v>0</v>
      </c>
      <c r="Z2257">
        <v>1.20000034452711E-2</v>
      </c>
      <c r="AA2257">
        <v>6.3028323016285998E-2</v>
      </c>
      <c r="AB2257">
        <v>1184.9267267402299</v>
      </c>
      <c r="AC2257">
        <v>2234.2458469090402</v>
      </c>
      <c r="AD2257">
        <v>0</v>
      </c>
      <c r="AE2257">
        <v>7.44935348620157E-4</v>
      </c>
      <c r="AF2257">
        <v>4.19912615896917E-2</v>
      </c>
      <c r="AG2257">
        <v>0</v>
      </c>
      <c r="AH2257">
        <v>0.18668568834647201</v>
      </c>
      <c r="AI2257">
        <v>0.35200634305289202</v>
      </c>
      <c r="AJ2257">
        <v>0</v>
      </c>
      <c r="AK2257">
        <v>1.6038253778286101E-2</v>
      </c>
      <c r="AL2257">
        <v>0.90406034710708105</v>
      </c>
      <c r="AM2257">
        <v>0</v>
      </c>
      <c r="AN2257">
        <v>0</v>
      </c>
      <c r="AO2257">
        <v>0</v>
      </c>
      <c r="AP2257">
        <v>0</v>
      </c>
      <c r="AQ2257">
        <v>1.8258331074032699E-2</v>
      </c>
      <c r="AR2257">
        <v>1.02920388694273</v>
      </c>
      <c r="AS2257">
        <v>0</v>
      </c>
      <c r="AT2257">
        <v>0</v>
      </c>
      <c r="AU2257">
        <v>0</v>
      </c>
      <c r="AV2257">
        <v>0</v>
      </c>
      <c r="AW2257">
        <v>0.217605569187347</v>
      </c>
      <c r="AX2257">
        <v>7.6284536732131494E-2</v>
      </c>
      <c r="AY2257">
        <v>14.3640641283819</v>
      </c>
      <c r="AZ2257">
        <v>0</v>
      </c>
      <c r="BA2257">
        <v>1.12205475289258E-2</v>
      </c>
      <c r="BB2257">
        <v>2.1156972115495099E-2</v>
      </c>
      <c r="BC2257">
        <v>0</v>
      </c>
    </row>
    <row r="2258" spans="1:55" x14ac:dyDescent="0.25">
      <c r="A2258" t="s">
        <v>119</v>
      </c>
      <c r="B2258">
        <v>2045</v>
      </c>
      <c r="C2258" t="s">
        <v>145</v>
      </c>
      <c r="D2258" t="str">
        <f t="shared" si="118"/>
        <v>Bus</v>
      </c>
      <c r="E2258" t="str">
        <f t="shared" si="117"/>
        <v>2045OBUS</v>
      </c>
      <c r="F2258" t="str">
        <f t="shared" si="119"/>
        <v>2045Bus</v>
      </c>
      <c r="G2258" t="s">
        <v>115</v>
      </c>
      <c r="H2258" t="s">
        <v>115</v>
      </c>
      <c r="I2258" t="s">
        <v>121</v>
      </c>
      <c r="J2258">
        <v>333.88487397396801</v>
      </c>
      <c r="K2258">
        <v>21974.010702280098</v>
      </c>
      <c r="L2258">
        <v>21974.010702280098</v>
      </c>
      <c r="M2258">
        <v>0</v>
      </c>
      <c r="N2258">
        <v>3938.0909077311699</v>
      </c>
      <c r="O2258">
        <v>0.76706604960466895</v>
      </c>
      <c r="P2258">
        <v>5.6185799780476398</v>
      </c>
      <c r="Q2258">
        <v>0.97422981295470101</v>
      </c>
      <c r="R2258">
        <v>1.5848019805784701E-2</v>
      </c>
      <c r="S2258">
        <v>5.3805442728430304E-3</v>
      </c>
      <c r="T2258">
        <v>0</v>
      </c>
      <c r="U2258">
        <v>3.0000008611290202E-3</v>
      </c>
      <c r="V2258">
        <v>2.0956281861812399E-2</v>
      </c>
      <c r="W2258">
        <v>1.6564596936855899E-2</v>
      </c>
      <c r="X2258">
        <v>5.6238286090493899E-3</v>
      </c>
      <c r="Y2258">
        <v>0</v>
      </c>
      <c r="Z2258">
        <v>1.20000034445161E-2</v>
      </c>
      <c r="AA2258">
        <v>5.9875091033749897E-2</v>
      </c>
      <c r="AB2258">
        <v>1161.5279047332899</v>
      </c>
      <c r="AC2258">
        <v>2151.4825097159101</v>
      </c>
      <c r="AD2258">
        <v>0</v>
      </c>
      <c r="AE2258">
        <v>8.0089114731518704E-4</v>
      </c>
      <c r="AF2258">
        <v>4.01433062047334E-2</v>
      </c>
      <c r="AG2258">
        <v>0</v>
      </c>
      <c r="AH2258">
        <v>0.182999194410363</v>
      </c>
      <c r="AI2258">
        <v>0.33896694557364399</v>
      </c>
      <c r="AJ2258">
        <v>0</v>
      </c>
      <c r="AK2258">
        <v>1.7242966779890699E-2</v>
      </c>
      <c r="AL2258">
        <v>0.86427437441856603</v>
      </c>
      <c r="AM2258">
        <v>0</v>
      </c>
      <c r="AN2258">
        <v>0</v>
      </c>
      <c r="AO2258">
        <v>0</v>
      </c>
      <c r="AP2258">
        <v>0</v>
      </c>
      <c r="AQ2258">
        <v>1.9629805122053399E-2</v>
      </c>
      <c r="AR2258">
        <v>0.98391058559637401</v>
      </c>
      <c r="AS2258">
        <v>0</v>
      </c>
      <c r="AT2258">
        <v>0</v>
      </c>
      <c r="AU2258">
        <v>0</v>
      </c>
      <c r="AV2258">
        <v>0</v>
      </c>
      <c r="AW2258">
        <v>0.21697814545336899</v>
      </c>
      <c r="AX2258">
        <v>7.5609511881762403E-2</v>
      </c>
      <c r="AY2258">
        <v>13.778105215842899</v>
      </c>
      <c r="AZ2258">
        <v>0</v>
      </c>
      <c r="BA2258">
        <v>1.09989746767613E-2</v>
      </c>
      <c r="BB2258">
        <v>2.0373252803852299E-2</v>
      </c>
      <c r="BC2258">
        <v>0</v>
      </c>
    </row>
    <row r="2259" spans="1:55" x14ac:dyDescent="0.25">
      <c r="A2259" t="s">
        <v>113</v>
      </c>
      <c r="B2259">
        <v>2045</v>
      </c>
      <c r="C2259" t="s">
        <v>145</v>
      </c>
      <c r="D2259" t="str">
        <f t="shared" si="118"/>
        <v>Bus</v>
      </c>
      <c r="E2259" t="str">
        <f t="shared" si="117"/>
        <v>2045OBUS</v>
      </c>
      <c r="F2259" t="str">
        <f t="shared" si="119"/>
        <v>2045Bus</v>
      </c>
      <c r="G2259" t="s">
        <v>115</v>
      </c>
      <c r="H2259" t="s">
        <v>115</v>
      </c>
      <c r="I2259" t="s">
        <v>125</v>
      </c>
      <c r="J2259">
        <v>174.19426991102199</v>
      </c>
      <c r="K2259">
        <v>12983.5889662843</v>
      </c>
      <c r="L2259">
        <v>0</v>
      </c>
      <c r="M2259">
        <v>12983.5889662843</v>
      </c>
      <c r="N2259">
        <v>3485.2789523797301</v>
      </c>
      <c r="O2259">
        <v>0</v>
      </c>
      <c r="P2259">
        <v>0</v>
      </c>
      <c r="Q2259">
        <v>0</v>
      </c>
      <c r="R2259">
        <v>0</v>
      </c>
      <c r="S2259">
        <v>0</v>
      </c>
      <c r="T2259">
        <v>0</v>
      </c>
      <c r="U2259">
        <v>3.0000008612087502E-3</v>
      </c>
      <c r="V2259">
        <v>7.4706117586547998E-3</v>
      </c>
      <c r="W2259">
        <v>0</v>
      </c>
      <c r="X2259">
        <v>0</v>
      </c>
      <c r="Y2259">
        <v>0</v>
      </c>
      <c r="Z2259">
        <v>1.2000003444835001E-2</v>
      </c>
      <c r="AA2259">
        <v>2.1344605024727899E-2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</row>
    <row r="2260" spans="1:55" x14ac:dyDescent="0.25">
      <c r="A2260" t="s">
        <v>119</v>
      </c>
      <c r="B2260">
        <v>2045</v>
      </c>
      <c r="C2260" t="s">
        <v>145</v>
      </c>
      <c r="D2260" t="str">
        <f t="shared" si="118"/>
        <v>Bus</v>
      </c>
      <c r="E2260" t="str">
        <f t="shared" si="117"/>
        <v>2045OBUS</v>
      </c>
      <c r="F2260" t="str">
        <f t="shared" si="119"/>
        <v>2045Bus</v>
      </c>
      <c r="G2260" t="s">
        <v>115</v>
      </c>
      <c r="H2260" t="s">
        <v>115</v>
      </c>
      <c r="I2260" t="s">
        <v>125</v>
      </c>
      <c r="J2260">
        <v>155.364189341734</v>
      </c>
      <c r="K2260">
        <v>9484.3343990633693</v>
      </c>
      <c r="L2260">
        <v>0</v>
      </c>
      <c r="M2260">
        <v>9484.3343990633693</v>
      </c>
      <c r="N2260">
        <v>3108.52670034942</v>
      </c>
      <c r="O2260">
        <v>0</v>
      </c>
      <c r="P2260">
        <v>0</v>
      </c>
      <c r="Q2260">
        <v>0</v>
      </c>
      <c r="R2260">
        <v>0</v>
      </c>
      <c r="S2260">
        <v>0</v>
      </c>
      <c r="T2260">
        <v>0</v>
      </c>
      <c r="U2260">
        <v>3.0000008611434201E-3</v>
      </c>
      <c r="V2260">
        <v>7.4035700919304302E-3</v>
      </c>
      <c r="W2260">
        <v>0</v>
      </c>
      <c r="X2260">
        <v>0</v>
      </c>
      <c r="Y2260">
        <v>0</v>
      </c>
      <c r="Z2260">
        <v>1.2000003444573699E-2</v>
      </c>
      <c r="AA2260">
        <v>2.1153057405515499E-2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</row>
    <row r="2261" spans="1:55" x14ac:dyDescent="0.25">
      <c r="A2261" t="s">
        <v>113</v>
      </c>
      <c r="B2261">
        <v>2045</v>
      </c>
      <c r="C2261" t="s">
        <v>145</v>
      </c>
      <c r="D2261" t="str">
        <f t="shared" si="118"/>
        <v>Bus</v>
      </c>
      <c r="E2261" t="str">
        <f t="shared" si="117"/>
        <v>2045OBUS</v>
      </c>
      <c r="F2261" t="str">
        <f t="shared" si="119"/>
        <v>2045Bus</v>
      </c>
      <c r="G2261" t="s">
        <v>115</v>
      </c>
      <c r="H2261" t="s">
        <v>115</v>
      </c>
      <c r="I2261" t="s">
        <v>123</v>
      </c>
      <c r="J2261">
        <v>53.4865162966558</v>
      </c>
      <c r="K2261">
        <v>2822.4542258965198</v>
      </c>
      <c r="L2261">
        <v>2822.4542258965198</v>
      </c>
      <c r="M2261">
        <v>0</v>
      </c>
      <c r="N2261">
        <v>476.029995040237</v>
      </c>
      <c r="O2261">
        <v>7.1527311687876904E-2</v>
      </c>
      <c r="P2261">
        <v>1.49162084736128</v>
      </c>
      <c r="Q2261">
        <v>0</v>
      </c>
      <c r="R2261">
        <v>1.1137848346306099E-3</v>
      </c>
      <c r="S2261">
        <v>4.9914830548239801E-3</v>
      </c>
      <c r="T2261">
        <v>0</v>
      </c>
      <c r="U2261">
        <v>3.0000008613670199E-3</v>
      </c>
      <c r="V2261">
        <v>1.5320015431092199E-2</v>
      </c>
      <c r="W2261">
        <v>1.21134263036468E-3</v>
      </c>
      <c r="X2261">
        <v>5.4286932494071001E-3</v>
      </c>
      <c r="Y2261">
        <v>0</v>
      </c>
      <c r="Z2261">
        <v>1.2000003445468E-2</v>
      </c>
      <c r="AA2261">
        <v>4.37714726602636E-2</v>
      </c>
      <c r="AB2261">
        <v>770.25088027092102</v>
      </c>
      <c r="AC2261">
        <v>1163.3038249131</v>
      </c>
      <c r="AD2261">
        <v>0</v>
      </c>
      <c r="AE2261">
        <v>0.60119269280922805</v>
      </c>
      <c r="AF2261">
        <v>3.6715024390525302</v>
      </c>
      <c r="AG2261">
        <v>0</v>
      </c>
      <c r="AH2261">
        <v>0.157020680730591</v>
      </c>
      <c r="AI2261">
        <v>0.237147094749321</v>
      </c>
      <c r="AJ2261">
        <v>0</v>
      </c>
      <c r="AK2261">
        <v>8.5898573456590303E-3</v>
      </c>
      <c r="AL2261">
        <v>5.2458525482624398E-2</v>
      </c>
      <c r="AM2261">
        <v>0</v>
      </c>
      <c r="AN2261">
        <v>0</v>
      </c>
      <c r="AO2261">
        <v>0</v>
      </c>
      <c r="AP2261">
        <v>0</v>
      </c>
      <c r="AQ2261">
        <v>0.61356123897564396</v>
      </c>
      <c r="AR2261">
        <v>3.7470375344731699</v>
      </c>
      <c r="AS2261">
        <v>0</v>
      </c>
      <c r="AT2261">
        <v>0</v>
      </c>
      <c r="AU2261">
        <v>0</v>
      </c>
      <c r="AV2261">
        <v>0</v>
      </c>
      <c r="AW2261">
        <v>1.0599999999999901</v>
      </c>
      <c r="AX2261">
        <v>2.2796843843210701</v>
      </c>
      <c r="AY2261">
        <v>9.8158230476115609</v>
      </c>
      <c r="AZ2261">
        <v>0</v>
      </c>
      <c r="BA2261">
        <v>0</v>
      </c>
      <c r="BB2261">
        <v>0</v>
      </c>
      <c r="BC2261">
        <v>0</v>
      </c>
    </row>
    <row r="2262" spans="1:55" x14ac:dyDescent="0.25">
      <c r="A2262" t="s">
        <v>119</v>
      </c>
      <c r="B2262">
        <v>2045</v>
      </c>
      <c r="C2262" t="s">
        <v>145</v>
      </c>
      <c r="D2262" t="str">
        <f t="shared" si="118"/>
        <v>Bus</v>
      </c>
      <c r="E2262" t="str">
        <f t="shared" si="117"/>
        <v>2045OBUS</v>
      </c>
      <c r="F2262" t="str">
        <f t="shared" si="119"/>
        <v>2045Bus</v>
      </c>
      <c r="G2262" t="s">
        <v>115</v>
      </c>
      <c r="H2262" t="s">
        <v>115</v>
      </c>
      <c r="I2262" t="s">
        <v>123</v>
      </c>
      <c r="J2262">
        <v>71.771531047600604</v>
      </c>
      <c r="K2262">
        <v>3700.0018602331802</v>
      </c>
      <c r="L2262">
        <v>3700.0018602331802</v>
      </c>
      <c r="M2262">
        <v>0</v>
      </c>
      <c r="N2262">
        <v>638.76662632364503</v>
      </c>
      <c r="O2262">
        <v>6.3187577757341906E-2</v>
      </c>
      <c r="P2262">
        <v>1.49293218542805</v>
      </c>
      <c r="Q2262">
        <v>0</v>
      </c>
      <c r="R2262">
        <v>8.74654052591896E-4</v>
      </c>
      <c r="S2262">
        <v>4.9602041885630803E-3</v>
      </c>
      <c r="T2262">
        <v>0</v>
      </c>
      <c r="U2262">
        <v>3.00000086106524E-3</v>
      </c>
      <c r="V2262">
        <v>1.4772341140631501E-2</v>
      </c>
      <c r="W2262">
        <v>9.5126608639556603E-4</v>
      </c>
      <c r="X2262">
        <v>5.3946746284372201E-3</v>
      </c>
      <c r="Y2262">
        <v>0</v>
      </c>
      <c r="Z2262">
        <v>1.2000003444260899E-2</v>
      </c>
      <c r="AA2262">
        <v>4.2206688973233E-2</v>
      </c>
      <c r="AB2262">
        <v>691.85503546841699</v>
      </c>
      <c r="AC2262">
        <v>1154.54085676963</v>
      </c>
      <c r="AD2262">
        <v>0</v>
      </c>
      <c r="AE2262">
        <v>0.48944609002218897</v>
      </c>
      <c r="AF2262">
        <v>3.6876930957739602</v>
      </c>
      <c r="AG2262">
        <v>0</v>
      </c>
      <c r="AH2262">
        <v>0.141039174921718</v>
      </c>
      <c r="AI2262">
        <v>0.23536070636814299</v>
      </c>
      <c r="AJ2262">
        <v>0</v>
      </c>
      <c r="AK2262">
        <v>6.9932188830101197E-3</v>
      </c>
      <c r="AL2262">
        <v>5.2689858020815598E-2</v>
      </c>
      <c r="AM2262">
        <v>0</v>
      </c>
      <c r="AN2262">
        <v>0</v>
      </c>
      <c r="AO2262">
        <v>0</v>
      </c>
      <c r="AP2262">
        <v>0</v>
      </c>
      <c r="AQ2262">
        <v>0.49951563450072201</v>
      </c>
      <c r="AR2262">
        <v>3.7635612872011102</v>
      </c>
      <c r="AS2262">
        <v>0</v>
      </c>
      <c r="AT2262">
        <v>0</v>
      </c>
      <c r="AU2262">
        <v>0</v>
      </c>
      <c r="AV2262">
        <v>0</v>
      </c>
      <c r="AW2262">
        <v>1.0599999999999901</v>
      </c>
      <c r="AX2262">
        <v>1.6195380478349</v>
      </c>
      <c r="AY2262">
        <v>9.7452991614739304</v>
      </c>
      <c r="AZ2262">
        <v>0</v>
      </c>
      <c r="BA2262">
        <v>0</v>
      </c>
      <c r="BB2262">
        <v>0</v>
      </c>
      <c r="BC2262">
        <v>0</v>
      </c>
    </row>
    <row r="2263" spans="1:55" x14ac:dyDescent="0.25">
      <c r="A2263" t="s">
        <v>119</v>
      </c>
      <c r="B2263">
        <v>2045</v>
      </c>
      <c r="C2263" t="s">
        <v>147</v>
      </c>
      <c r="D2263" t="str">
        <f t="shared" si="118"/>
        <v>Bus</v>
      </c>
      <c r="E2263" t="str">
        <f t="shared" si="117"/>
        <v>2045SBUS</v>
      </c>
      <c r="F2263" t="str">
        <f t="shared" si="119"/>
        <v>2045Bus</v>
      </c>
      <c r="G2263" t="s">
        <v>115</v>
      </c>
      <c r="H2263" t="s">
        <v>115</v>
      </c>
      <c r="I2263" t="s">
        <v>116</v>
      </c>
      <c r="J2263">
        <v>269.275761625239</v>
      </c>
      <c r="K2263">
        <v>12334.654286066399</v>
      </c>
      <c r="L2263">
        <v>12334.654286066399</v>
      </c>
      <c r="M2263">
        <v>0</v>
      </c>
      <c r="N2263">
        <v>1077.1030465009501</v>
      </c>
      <c r="O2263">
        <v>0.161902342952013</v>
      </c>
      <c r="P2263">
        <v>0.75493075381443198</v>
      </c>
      <c r="Q2263">
        <v>0.85480264238014503</v>
      </c>
      <c r="R2263">
        <v>1.4724784857562099E-3</v>
      </c>
      <c r="S2263">
        <v>0</v>
      </c>
      <c r="T2263">
        <v>7.5375600810104605E-4</v>
      </c>
      <c r="U2263">
        <v>2.0000005738789899E-3</v>
      </c>
      <c r="V2263">
        <v>1.6395758871486699E-2</v>
      </c>
      <c r="W2263">
        <v>1.6014547034866799E-3</v>
      </c>
      <c r="X2263">
        <v>0</v>
      </c>
      <c r="Y2263">
        <v>8.1977843216829102E-4</v>
      </c>
      <c r="Z2263">
        <v>8.0000022955159893E-3</v>
      </c>
      <c r="AA2263">
        <v>4.6845025347104899E-2</v>
      </c>
      <c r="AB2263">
        <v>827.638605576533</v>
      </c>
      <c r="AC2263">
        <v>2425.1681142208899</v>
      </c>
      <c r="AD2263">
        <v>50.634807827062801</v>
      </c>
      <c r="AE2263">
        <v>2.59651829920248E-3</v>
      </c>
      <c r="AF2263">
        <v>2.45989450810657</v>
      </c>
      <c r="AG2263">
        <v>6.5674254871083498E-2</v>
      </c>
      <c r="AH2263">
        <v>1.43220211253251E-2</v>
      </c>
      <c r="AI2263">
        <v>7.1494277486671601E-2</v>
      </c>
      <c r="AJ2263">
        <v>7.5251025191197002E-2</v>
      </c>
      <c r="AK2263">
        <v>1.1134838255713901E-2</v>
      </c>
      <c r="AL2263">
        <v>10.641518148183501</v>
      </c>
      <c r="AM2263">
        <v>0.36556346367900999</v>
      </c>
      <c r="AN2263">
        <v>0.16721061729154099</v>
      </c>
      <c r="AO2263">
        <v>0.84904714466556497</v>
      </c>
      <c r="AP2263">
        <v>5.1021385399672496</v>
      </c>
      <c r="AQ2263">
        <v>1.62479298446279E-2</v>
      </c>
      <c r="AR2263">
        <v>15.5280783017476</v>
      </c>
      <c r="AS2263">
        <v>0.40024597844960402</v>
      </c>
      <c r="AT2263">
        <v>0.16721061729147199</v>
      </c>
      <c r="AU2263">
        <v>0.84904714466521503</v>
      </c>
      <c r="AV2263">
        <v>5.1021385399672496</v>
      </c>
      <c r="AW2263">
        <v>4.4999999999999998E-2</v>
      </c>
      <c r="AX2263">
        <v>0.21373677953422801</v>
      </c>
      <c r="AY2263">
        <v>82.240877570305997</v>
      </c>
      <c r="AZ2263">
        <v>7.4922432504472196</v>
      </c>
      <c r="BA2263">
        <v>8.1820502171981203E-3</v>
      </c>
      <c r="BB2263">
        <v>2.3975255820601098E-2</v>
      </c>
      <c r="BC2263">
        <v>5.0057662557995901E-4</v>
      </c>
    </row>
    <row r="2264" spans="1:55" x14ac:dyDescent="0.25">
      <c r="A2264" t="s">
        <v>113</v>
      </c>
      <c r="B2264">
        <v>2045</v>
      </c>
      <c r="C2264" t="s">
        <v>147</v>
      </c>
      <c r="D2264" t="str">
        <f t="shared" si="118"/>
        <v>Bus</v>
      </c>
      <c r="E2264" t="str">
        <f t="shared" si="117"/>
        <v>2045SBUS</v>
      </c>
      <c r="F2264" t="str">
        <f t="shared" si="119"/>
        <v>2045Bus</v>
      </c>
      <c r="G2264" t="s">
        <v>115</v>
      </c>
      <c r="H2264" t="s">
        <v>115</v>
      </c>
      <c r="I2264" t="s">
        <v>116</v>
      </c>
      <c r="J2264">
        <v>264.40485718968199</v>
      </c>
      <c r="K2264">
        <v>14020.5390264092</v>
      </c>
      <c r="L2264">
        <v>14020.5390264092</v>
      </c>
      <c r="M2264">
        <v>0</v>
      </c>
      <c r="N2264">
        <v>1057.61942875873</v>
      </c>
      <c r="O2264">
        <v>0.14561340412394</v>
      </c>
      <c r="P2264">
        <v>0.72806280859066197</v>
      </c>
      <c r="Q2264">
        <v>0.79970955143709599</v>
      </c>
      <c r="R2264">
        <v>1.49811401385246E-3</v>
      </c>
      <c r="S2264">
        <v>0</v>
      </c>
      <c r="T2264">
        <v>7.6889648865708195E-4</v>
      </c>
      <c r="U2264">
        <v>2.0000005738789899E-3</v>
      </c>
      <c r="V2264">
        <v>1.6395758871486601E-2</v>
      </c>
      <c r="W2264">
        <v>1.6293356792993899E-3</v>
      </c>
      <c r="X2264">
        <v>0</v>
      </c>
      <c r="Y2264">
        <v>8.3624508620368796E-4</v>
      </c>
      <c r="Z2264">
        <v>8.0000022955159806E-3</v>
      </c>
      <c r="AA2264">
        <v>4.6845025347104802E-2</v>
      </c>
      <c r="AB2264">
        <v>816.46144513231104</v>
      </c>
      <c r="AC2264">
        <v>2401.21093685608</v>
      </c>
      <c r="AD2264">
        <v>51.002617227031799</v>
      </c>
      <c r="AE2264">
        <v>2.6561963906349701E-3</v>
      </c>
      <c r="AF2264">
        <v>2.5088921005758902</v>
      </c>
      <c r="AG2264">
        <v>6.7342650301762993E-2</v>
      </c>
      <c r="AH2264">
        <v>1.33231206778343E-2</v>
      </c>
      <c r="AI2264">
        <v>7.1953318720204301E-2</v>
      </c>
      <c r="AJ2264">
        <v>7.2702160953790604E-2</v>
      </c>
      <c r="AK2264">
        <v>1.11931090488678E-2</v>
      </c>
      <c r="AL2264">
        <v>10.641518148183501</v>
      </c>
      <c r="AM2264">
        <v>0.366986943627927</v>
      </c>
      <c r="AN2264">
        <v>0.15292429672681199</v>
      </c>
      <c r="AO2264">
        <v>0.81145974442473201</v>
      </c>
      <c r="AP2264">
        <v>4.7602730985819699</v>
      </c>
      <c r="AQ2264">
        <v>1.63329584492122E-2</v>
      </c>
      <c r="AR2264">
        <v>15.5280783017477</v>
      </c>
      <c r="AS2264">
        <v>0.40180450981710902</v>
      </c>
      <c r="AT2264">
        <v>0.15292429672674901</v>
      </c>
      <c r="AU2264">
        <v>0.81145974442439905</v>
      </c>
      <c r="AV2264">
        <v>4.7602730985819699</v>
      </c>
      <c r="AW2264">
        <v>4.4999999999999901E-2</v>
      </c>
      <c r="AX2264">
        <v>0.209502638544699</v>
      </c>
      <c r="AY2264">
        <v>82.240877570306097</v>
      </c>
      <c r="AZ2264">
        <v>7.9729664272793404</v>
      </c>
      <c r="BA2264">
        <v>8.0715526069801893E-3</v>
      </c>
      <c r="BB2264">
        <v>2.3738414732062701E-2</v>
      </c>
      <c r="BC2264">
        <v>5.0421279595749802E-4</v>
      </c>
    </row>
    <row r="2265" spans="1:55" x14ac:dyDescent="0.25">
      <c r="A2265" t="s">
        <v>119</v>
      </c>
      <c r="B2265">
        <v>2045</v>
      </c>
      <c r="C2265" t="s">
        <v>147</v>
      </c>
      <c r="D2265" t="str">
        <f t="shared" si="118"/>
        <v>Bus</v>
      </c>
      <c r="E2265" t="str">
        <f t="shared" si="117"/>
        <v>2045SBUS</v>
      </c>
      <c r="F2265" t="str">
        <f t="shared" si="119"/>
        <v>2045Bus</v>
      </c>
      <c r="G2265" t="s">
        <v>115</v>
      </c>
      <c r="H2265" t="s">
        <v>115</v>
      </c>
      <c r="I2265" t="s">
        <v>121</v>
      </c>
      <c r="J2265">
        <v>211.157047705172</v>
      </c>
      <c r="K2265">
        <v>4383.9919265560002</v>
      </c>
      <c r="L2265">
        <v>4383.9919265560002</v>
      </c>
      <c r="M2265">
        <v>0</v>
      </c>
      <c r="N2265">
        <v>3057.5540507709002</v>
      </c>
      <c r="O2265">
        <v>0.51355274369758097</v>
      </c>
      <c r="P2265">
        <v>6.6084051539174196</v>
      </c>
      <c r="Q2265">
        <v>0.61694983889740895</v>
      </c>
      <c r="R2265">
        <v>3.64644873356126E-3</v>
      </c>
      <c r="S2265">
        <v>2.3403518360207501E-3</v>
      </c>
      <c r="T2265">
        <v>0</v>
      </c>
      <c r="U2265">
        <v>3.0000008608184899E-3</v>
      </c>
      <c r="V2265">
        <v>1.6395758871486699E-2</v>
      </c>
      <c r="W2265">
        <v>3.8113249644162899E-3</v>
      </c>
      <c r="X2265">
        <v>2.44617216088814E-3</v>
      </c>
      <c r="Y2265">
        <v>0</v>
      </c>
      <c r="Z2265">
        <v>1.2000003443273901E-2</v>
      </c>
      <c r="AA2265">
        <v>4.6845025347104802E-2</v>
      </c>
      <c r="AB2265">
        <v>1133.71891364878</v>
      </c>
      <c r="AC2265">
        <v>1877.64263418154</v>
      </c>
      <c r="AD2265">
        <v>0</v>
      </c>
      <c r="AE2265">
        <v>5.8557985588044196E-4</v>
      </c>
      <c r="AF2265">
        <v>7.7823105783836099E-3</v>
      </c>
      <c r="AG2265">
        <v>0</v>
      </c>
      <c r="AH2265">
        <v>0.17861787654008901</v>
      </c>
      <c r="AI2265">
        <v>0.29582336166488599</v>
      </c>
      <c r="AJ2265">
        <v>0</v>
      </c>
      <c r="AK2265">
        <v>1.26073737183487E-2</v>
      </c>
      <c r="AL2265">
        <v>0.16755101267344999</v>
      </c>
      <c r="AM2265">
        <v>0</v>
      </c>
      <c r="AN2265">
        <v>0</v>
      </c>
      <c r="AO2265">
        <v>0</v>
      </c>
      <c r="AP2265">
        <v>0</v>
      </c>
      <c r="AQ2265">
        <v>1.4352535288805601E-2</v>
      </c>
      <c r="AR2265">
        <v>0.190744073729716</v>
      </c>
      <c r="AS2265">
        <v>0</v>
      </c>
      <c r="AT2265">
        <v>0</v>
      </c>
      <c r="AU2265">
        <v>0</v>
      </c>
      <c r="AV2265">
        <v>0</v>
      </c>
      <c r="AW2265">
        <v>0.21805446357012601</v>
      </c>
      <c r="AX2265">
        <v>7.3038256362461196E-2</v>
      </c>
      <c r="AY2265">
        <v>6.99555584344305</v>
      </c>
      <c r="AZ2265">
        <v>0</v>
      </c>
      <c r="BA2265">
        <v>1.0735640160665499E-2</v>
      </c>
      <c r="BB2265">
        <v>1.77801529358112E-2</v>
      </c>
      <c r="BC2265">
        <v>0</v>
      </c>
    </row>
    <row r="2266" spans="1:55" x14ac:dyDescent="0.25">
      <c r="A2266" t="s">
        <v>113</v>
      </c>
      <c r="B2266">
        <v>2045</v>
      </c>
      <c r="C2266" t="s">
        <v>147</v>
      </c>
      <c r="D2266" t="str">
        <f t="shared" si="118"/>
        <v>Bus</v>
      </c>
      <c r="E2266" t="str">
        <f t="shared" si="117"/>
        <v>2045SBUS</v>
      </c>
      <c r="F2266" t="str">
        <f t="shared" si="119"/>
        <v>2045Bus</v>
      </c>
      <c r="G2266" t="s">
        <v>115</v>
      </c>
      <c r="H2266" t="s">
        <v>115</v>
      </c>
      <c r="I2266" t="s">
        <v>121</v>
      </c>
      <c r="J2266">
        <v>586.49559681626704</v>
      </c>
      <c r="K2266">
        <v>11668.3243834282</v>
      </c>
      <c r="L2266">
        <v>11668.3243834282</v>
      </c>
      <c r="M2266">
        <v>0</v>
      </c>
      <c r="N2266">
        <v>8492.4562418995392</v>
      </c>
      <c r="O2266">
        <v>0.488318175659886</v>
      </c>
      <c r="P2266">
        <v>7.1523994797729902</v>
      </c>
      <c r="Q2266">
        <v>0.67715436901714798</v>
      </c>
      <c r="R2266">
        <v>3.5287882959053399E-3</v>
      </c>
      <c r="S2266">
        <v>2.3163719965253698E-3</v>
      </c>
      <c r="T2266">
        <v>0</v>
      </c>
      <c r="U2266">
        <v>3.0000008608184899E-3</v>
      </c>
      <c r="V2266">
        <v>1.6395758871486601E-2</v>
      </c>
      <c r="W2266">
        <v>3.68834444388003E-3</v>
      </c>
      <c r="X2266">
        <v>2.42110805945974E-3</v>
      </c>
      <c r="Y2266">
        <v>0</v>
      </c>
      <c r="Z2266">
        <v>1.2000003443273901E-2</v>
      </c>
      <c r="AA2266">
        <v>4.6845025347104802E-2</v>
      </c>
      <c r="AB2266">
        <v>1153.35299077178</v>
      </c>
      <c r="AC2266">
        <v>1902.3578704746301</v>
      </c>
      <c r="AD2266">
        <v>0</v>
      </c>
      <c r="AE2266">
        <v>4.9973696064935301E-4</v>
      </c>
      <c r="AF2266">
        <v>7.7499652251844901E-3</v>
      </c>
      <c r="AG2266">
        <v>0</v>
      </c>
      <c r="AH2266">
        <v>0.18171123338658199</v>
      </c>
      <c r="AI2266">
        <v>0.29971725720787501</v>
      </c>
      <c r="AJ2266">
        <v>0</v>
      </c>
      <c r="AK2266">
        <v>1.07591997240159E-2</v>
      </c>
      <c r="AL2266">
        <v>0.166854626088873</v>
      </c>
      <c r="AM2266">
        <v>0</v>
      </c>
      <c r="AN2266">
        <v>0</v>
      </c>
      <c r="AO2266">
        <v>0</v>
      </c>
      <c r="AP2266">
        <v>0</v>
      </c>
      <c r="AQ2266">
        <v>1.2248529881643801E-2</v>
      </c>
      <c r="AR2266">
        <v>0.18995129061301999</v>
      </c>
      <c r="AS2266">
        <v>0</v>
      </c>
      <c r="AT2266">
        <v>0</v>
      </c>
      <c r="AU2266">
        <v>0</v>
      </c>
      <c r="AV2266">
        <v>0</v>
      </c>
      <c r="AW2266">
        <v>0.21963357769184</v>
      </c>
      <c r="AX2266">
        <v>7.0374893285037002E-2</v>
      </c>
      <c r="AY2266">
        <v>7.0454655245551603</v>
      </c>
      <c r="AZ2266">
        <v>0</v>
      </c>
      <c r="BA2266">
        <v>1.09215631300555E-2</v>
      </c>
      <c r="BB2266">
        <v>1.80141914440641E-2</v>
      </c>
      <c r="BC2266">
        <v>0</v>
      </c>
    </row>
    <row r="2267" spans="1:55" x14ac:dyDescent="0.25">
      <c r="A2267" t="s">
        <v>119</v>
      </c>
      <c r="B2267">
        <v>2045</v>
      </c>
      <c r="C2267" t="s">
        <v>147</v>
      </c>
      <c r="D2267" t="str">
        <f t="shared" si="118"/>
        <v>Bus</v>
      </c>
      <c r="E2267" t="str">
        <f t="shared" si="117"/>
        <v>2045SBUS</v>
      </c>
      <c r="F2267" t="str">
        <f t="shared" si="119"/>
        <v>2045Bus</v>
      </c>
      <c r="G2267" t="s">
        <v>115</v>
      </c>
      <c r="H2267" t="s">
        <v>115</v>
      </c>
      <c r="I2267" t="s">
        <v>125</v>
      </c>
      <c r="J2267">
        <v>598.75618813579104</v>
      </c>
      <c r="K2267">
        <v>17061.532009181599</v>
      </c>
      <c r="L2267">
        <v>0</v>
      </c>
      <c r="M2267">
        <v>17061.532009181599</v>
      </c>
      <c r="N2267">
        <v>7684.0456570301503</v>
      </c>
      <c r="O2267">
        <v>0</v>
      </c>
      <c r="P2267">
        <v>0</v>
      </c>
      <c r="Q2267">
        <v>0</v>
      </c>
      <c r="R2267">
        <v>0</v>
      </c>
      <c r="S2267">
        <v>0</v>
      </c>
      <c r="T2267">
        <v>0</v>
      </c>
      <c r="U2267">
        <v>2.7419548585500301E-3</v>
      </c>
      <c r="V2267">
        <v>8.1978794357433406E-3</v>
      </c>
      <c r="W2267">
        <v>0</v>
      </c>
      <c r="X2267">
        <v>0</v>
      </c>
      <c r="Y2267">
        <v>0</v>
      </c>
      <c r="Z2267">
        <v>1.09678194342001E-2</v>
      </c>
      <c r="AA2267">
        <v>2.3422512673552401E-2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</row>
    <row r="2268" spans="1:55" x14ac:dyDescent="0.25">
      <c r="A2268" t="s">
        <v>113</v>
      </c>
      <c r="B2268">
        <v>2045</v>
      </c>
      <c r="C2268" t="s">
        <v>147</v>
      </c>
      <c r="D2268" t="str">
        <f t="shared" si="118"/>
        <v>Bus</v>
      </c>
      <c r="E2268" t="str">
        <f t="shared" si="117"/>
        <v>2045SBUS</v>
      </c>
      <c r="F2268" t="str">
        <f t="shared" si="119"/>
        <v>2045Bus</v>
      </c>
      <c r="G2268" t="s">
        <v>115</v>
      </c>
      <c r="H2268" t="s">
        <v>115</v>
      </c>
      <c r="I2268" t="s">
        <v>125</v>
      </c>
      <c r="J2268">
        <v>627.59041685603097</v>
      </c>
      <c r="K2268">
        <v>19105.019444907601</v>
      </c>
      <c r="L2268">
        <v>0</v>
      </c>
      <c r="M2268">
        <v>19105.019444907601</v>
      </c>
      <c r="N2268">
        <v>7978.80483774598</v>
      </c>
      <c r="O2268">
        <v>0</v>
      </c>
      <c r="P2268">
        <v>0</v>
      </c>
      <c r="Q2268">
        <v>0</v>
      </c>
      <c r="R2268">
        <v>0</v>
      </c>
      <c r="S2268">
        <v>0</v>
      </c>
      <c r="T2268">
        <v>0</v>
      </c>
      <c r="U2268">
        <v>2.68296013458145E-3</v>
      </c>
      <c r="V2268">
        <v>8.1978794357433493E-3</v>
      </c>
      <c r="W2268">
        <v>0</v>
      </c>
      <c r="X2268">
        <v>0</v>
      </c>
      <c r="Y2268">
        <v>0</v>
      </c>
      <c r="Z2268">
        <v>1.07318405383258E-2</v>
      </c>
      <c r="AA2268">
        <v>2.3422512673552401E-2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</row>
    <row r="2269" spans="1:55" x14ac:dyDescent="0.25">
      <c r="A2269" t="s">
        <v>119</v>
      </c>
      <c r="B2269">
        <v>2045</v>
      </c>
      <c r="C2269" t="s">
        <v>147</v>
      </c>
      <c r="D2269" t="str">
        <f t="shared" si="118"/>
        <v>Bus</v>
      </c>
      <c r="E2269" t="str">
        <f t="shared" si="117"/>
        <v>2045SBUS</v>
      </c>
      <c r="F2269" t="str">
        <f t="shared" si="119"/>
        <v>2045Bus</v>
      </c>
      <c r="G2269" t="s">
        <v>115</v>
      </c>
      <c r="H2269" t="s">
        <v>115</v>
      </c>
      <c r="I2269" t="s">
        <v>123</v>
      </c>
      <c r="J2269">
        <v>555.394535448787</v>
      </c>
      <c r="K2269">
        <v>11461.3477126301</v>
      </c>
      <c r="L2269">
        <v>11461.3477126301</v>
      </c>
      <c r="M2269">
        <v>0</v>
      </c>
      <c r="N2269">
        <v>8042.1128732984298</v>
      </c>
      <c r="O2269">
        <v>0.367085656458082</v>
      </c>
      <c r="P2269">
        <v>5.0546868897960104</v>
      </c>
      <c r="Q2269">
        <v>0</v>
      </c>
      <c r="R2269">
        <v>4.1218369590952497E-3</v>
      </c>
      <c r="S2269">
        <v>1.6514402465844701E-2</v>
      </c>
      <c r="T2269">
        <v>0</v>
      </c>
      <c r="U2269">
        <v>3.0000008608184899E-3</v>
      </c>
      <c r="V2269">
        <v>1.6395758871486601E-2</v>
      </c>
      <c r="W2269">
        <v>4.4828737730305997E-3</v>
      </c>
      <c r="X2269">
        <v>1.7960919470152301E-2</v>
      </c>
      <c r="Y2269">
        <v>0</v>
      </c>
      <c r="Z2269">
        <v>1.2000003443273901E-2</v>
      </c>
      <c r="AA2269">
        <v>4.6845025347104802E-2</v>
      </c>
      <c r="AB2269">
        <v>1489.14328331354</v>
      </c>
      <c r="AC2269">
        <v>4234.6387326586901</v>
      </c>
      <c r="AD2269">
        <v>0</v>
      </c>
      <c r="AE2269">
        <v>3.5187168922307999</v>
      </c>
      <c r="AF2269">
        <v>12.5871981211597</v>
      </c>
      <c r="AG2269">
        <v>0</v>
      </c>
      <c r="AH2269">
        <v>0.30357159990396299</v>
      </c>
      <c r="AI2269">
        <v>0.86325880759308005</v>
      </c>
      <c r="AJ2269">
        <v>0</v>
      </c>
      <c r="AK2269">
        <v>5.0275521485112898E-2</v>
      </c>
      <c r="AL2269">
        <v>0.179846224905163</v>
      </c>
      <c r="AM2269">
        <v>0</v>
      </c>
      <c r="AN2269">
        <v>0</v>
      </c>
      <c r="AO2269">
        <v>0</v>
      </c>
      <c r="AP2269">
        <v>0</v>
      </c>
      <c r="AQ2269">
        <v>3.5911086775080698</v>
      </c>
      <c r="AR2269">
        <v>12.8461589217974</v>
      </c>
      <c r="AS2269">
        <v>0</v>
      </c>
      <c r="AT2269">
        <v>0</v>
      </c>
      <c r="AU2269">
        <v>0</v>
      </c>
      <c r="AV2269">
        <v>0</v>
      </c>
      <c r="AW2269">
        <v>1.0599999999999901</v>
      </c>
      <c r="AX2269">
        <v>10.502904547752401</v>
      </c>
      <c r="AY2269">
        <v>32.374637843867397</v>
      </c>
      <c r="AZ2269">
        <v>0</v>
      </c>
      <c r="BA2269">
        <v>0</v>
      </c>
      <c r="BB2269">
        <v>0</v>
      </c>
      <c r="BC2269">
        <v>0</v>
      </c>
    </row>
    <row r="2270" spans="1:55" x14ac:dyDescent="0.25">
      <c r="A2270" t="s">
        <v>113</v>
      </c>
      <c r="B2270">
        <v>2045</v>
      </c>
      <c r="C2270" t="s">
        <v>147</v>
      </c>
      <c r="D2270" t="str">
        <f t="shared" si="118"/>
        <v>Bus</v>
      </c>
      <c r="E2270" t="str">
        <f t="shared" si="117"/>
        <v>2045SBUS</v>
      </c>
      <c r="F2270" t="str">
        <f t="shared" si="119"/>
        <v>2045Bus</v>
      </c>
      <c r="G2270" t="s">
        <v>115</v>
      </c>
      <c r="H2270" t="s">
        <v>115</v>
      </c>
      <c r="I2270" t="s">
        <v>123</v>
      </c>
      <c r="J2270">
        <v>388.631998916832</v>
      </c>
      <c r="K2270">
        <v>7759.0887804735403</v>
      </c>
      <c r="L2270">
        <v>7759.0887804735403</v>
      </c>
      <c r="M2270">
        <v>0</v>
      </c>
      <c r="N2270">
        <v>5627.3913443157298</v>
      </c>
      <c r="O2270">
        <v>0.31253721972929399</v>
      </c>
      <c r="P2270">
        <v>5.0265200548218996</v>
      </c>
      <c r="Q2270">
        <v>0</v>
      </c>
      <c r="R2270">
        <v>4.1218369590952497E-3</v>
      </c>
      <c r="S2270">
        <v>1.7186255568709001E-2</v>
      </c>
      <c r="T2270">
        <v>0</v>
      </c>
      <c r="U2270">
        <v>3.0000008608184899E-3</v>
      </c>
      <c r="V2270">
        <v>1.6395758871486601E-2</v>
      </c>
      <c r="W2270">
        <v>4.4828737730305997E-3</v>
      </c>
      <c r="X2270">
        <v>1.8691621019982799E-2</v>
      </c>
      <c r="Y2270">
        <v>0</v>
      </c>
      <c r="Z2270">
        <v>1.2000003443273901E-2</v>
      </c>
      <c r="AA2270">
        <v>4.6845025347104802E-2</v>
      </c>
      <c r="AB2270">
        <v>1490.39736923343</v>
      </c>
      <c r="AC2270">
        <v>4334.5742496872199</v>
      </c>
      <c r="AD2270">
        <v>0</v>
      </c>
      <c r="AE2270">
        <v>3.3918996505406702</v>
      </c>
      <c r="AF2270">
        <v>12.2394315720716</v>
      </c>
      <c r="AG2270">
        <v>0</v>
      </c>
      <c r="AH2270">
        <v>0.303827253522648</v>
      </c>
      <c r="AI2270">
        <v>0.88363131649234095</v>
      </c>
      <c r="AJ2270">
        <v>0</v>
      </c>
      <c r="AK2270">
        <v>4.8463553328949902E-2</v>
      </c>
      <c r="AL2270">
        <v>0.174877327109183</v>
      </c>
      <c r="AM2270">
        <v>0</v>
      </c>
      <c r="AN2270">
        <v>0</v>
      </c>
      <c r="AO2270">
        <v>0</v>
      </c>
      <c r="AP2270">
        <v>0</v>
      </c>
      <c r="AQ2270">
        <v>3.4616823806392798</v>
      </c>
      <c r="AR2270">
        <v>12.491237650655901</v>
      </c>
      <c r="AS2270">
        <v>0</v>
      </c>
      <c r="AT2270">
        <v>0</v>
      </c>
      <c r="AU2270">
        <v>0</v>
      </c>
      <c r="AV2270">
        <v>0</v>
      </c>
      <c r="AW2270">
        <v>1.06</v>
      </c>
      <c r="AX2270">
        <v>9.8844618111818701</v>
      </c>
      <c r="AY2270">
        <v>33.889452716942799</v>
      </c>
      <c r="AZ2270">
        <v>0</v>
      </c>
      <c r="BA2270">
        <v>0</v>
      </c>
      <c r="BB2270">
        <v>0</v>
      </c>
      <c r="BC2270">
        <v>0</v>
      </c>
    </row>
    <row r="2271" spans="1:55" x14ac:dyDescent="0.25">
      <c r="A2271" t="s">
        <v>119</v>
      </c>
      <c r="B2271">
        <v>2045</v>
      </c>
      <c r="C2271" t="s">
        <v>148</v>
      </c>
      <c r="D2271" t="str">
        <f t="shared" si="118"/>
        <v>Bus</v>
      </c>
      <c r="E2271" t="str">
        <f t="shared" si="117"/>
        <v>2045UBUS</v>
      </c>
      <c r="F2271" t="str">
        <f t="shared" si="119"/>
        <v>2045Bus</v>
      </c>
      <c r="G2271" t="s">
        <v>115</v>
      </c>
      <c r="H2271" t="s">
        <v>115</v>
      </c>
      <c r="I2271" t="s">
        <v>116</v>
      </c>
      <c r="J2271">
        <v>119.399805778505</v>
      </c>
      <c r="K2271">
        <v>11014.892243414601</v>
      </c>
      <c r="L2271">
        <v>11014.892243414601</v>
      </c>
      <c r="M2271">
        <v>0</v>
      </c>
      <c r="N2271">
        <v>477.59922311402102</v>
      </c>
      <c r="O2271">
        <v>1.8204158762422599E-2</v>
      </c>
      <c r="P2271">
        <v>0</v>
      </c>
      <c r="Q2271">
        <v>0.26196348348230503</v>
      </c>
      <c r="R2271">
        <v>1.0296451824577701E-3</v>
      </c>
      <c r="S2271">
        <v>0</v>
      </c>
      <c r="T2271">
        <v>1.3374448977895501E-4</v>
      </c>
      <c r="U2271">
        <v>2.0000005732018801E-3</v>
      </c>
      <c r="V2271">
        <v>3.1850009128239903E-2</v>
      </c>
      <c r="W2271">
        <v>1.11983308165115E-3</v>
      </c>
      <c r="X2271">
        <v>0</v>
      </c>
      <c r="Y2271">
        <v>1.4545933559901E-4</v>
      </c>
      <c r="Z2271">
        <v>8.0000022928075204E-3</v>
      </c>
      <c r="AA2271">
        <v>9.1000026080685595E-2</v>
      </c>
      <c r="AB2271">
        <v>534.10261699881005</v>
      </c>
      <c r="AC2271">
        <v>0</v>
      </c>
      <c r="AD2271">
        <v>33.789843818720698</v>
      </c>
      <c r="AE2271">
        <v>4.6957836012767102E-4</v>
      </c>
      <c r="AF2271">
        <v>0</v>
      </c>
      <c r="AG2271">
        <v>2.82624753933884E-2</v>
      </c>
      <c r="AH2271">
        <v>3.2358446484666899E-3</v>
      </c>
      <c r="AI2271">
        <v>0</v>
      </c>
      <c r="AJ2271">
        <v>4.6330145995423101E-2</v>
      </c>
      <c r="AK2271">
        <v>1.1489631257591601E-3</v>
      </c>
      <c r="AL2271">
        <v>0</v>
      </c>
      <c r="AM2271">
        <v>8.9156889273103196E-2</v>
      </c>
      <c r="AN2271">
        <v>2.4221080040107E-2</v>
      </c>
      <c r="AO2271">
        <v>9.4920501227569606E-2</v>
      </c>
      <c r="AP2271">
        <v>0.40161315159684602</v>
      </c>
      <c r="AQ2271">
        <v>1.6765642960120701E-3</v>
      </c>
      <c r="AR2271">
        <v>0</v>
      </c>
      <c r="AS2271">
        <v>9.76155713798844E-2</v>
      </c>
      <c r="AT2271">
        <v>2.4221080040097102E-2</v>
      </c>
      <c r="AU2271">
        <v>9.4920501227530596E-2</v>
      </c>
      <c r="AV2271">
        <v>0.40161315159684602</v>
      </c>
      <c r="AW2271">
        <v>4.4999999999999901E-2</v>
      </c>
      <c r="AX2271">
        <v>0.54801118831953299</v>
      </c>
      <c r="AY2271">
        <v>0</v>
      </c>
      <c r="AZ2271">
        <v>5.4547981224669098</v>
      </c>
      <c r="BA2271">
        <v>5.2801481274269702E-3</v>
      </c>
      <c r="BB2271">
        <v>0</v>
      </c>
      <c r="BC2271">
        <v>3.3404700686172697E-4</v>
      </c>
    </row>
    <row r="2272" spans="1:55" x14ac:dyDescent="0.25">
      <c r="A2272" t="s">
        <v>113</v>
      </c>
      <c r="B2272">
        <v>2045</v>
      </c>
      <c r="C2272" t="s">
        <v>148</v>
      </c>
      <c r="D2272" t="str">
        <f t="shared" si="118"/>
        <v>Bus</v>
      </c>
      <c r="E2272" t="str">
        <f t="shared" si="117"/>
        <v>2045UBUS</v>
      </c>
      <c r="F2272" t="str">
        <f t="shared" si="119"/>
        <v>2045Bus</v>
      </c>
      <c r="G2272" t="s">
        <v>115</v>
      </c>
      <c r="H2272" t="s">
        <v>115</v>
      </c>
      <c r="I2272" t="s">
        <v>116</v>
      </c>
      <c r="J2272">
        <v>76.100095936589497</v>
      </c>
      <c r="K2272">
        <v>7413.6811532740803</v>
      </c>
      <c r="L2272">
        <v>7413.6811532740803</v>
      </c>
      <c r="M2272">
        <v>0</v>
      </c>
      <c r="N2272">
        <v>304.40038374635799</v>
      </c>
      <c r="O2272">
        <v>1.8909734651628901E-2</v>
      </c>
      <c r="P2272">
        <v>0</v>
      </c>
      <c r="Q2272">
        <v>0.27520236853275198</v>
      </c>
      <c r="R2272">
        <v>1.0231956499993399E-3</v>
      </c>
      <c r="S2272">
        <v>0</v>
      </c>
      <c r="T2272">
        <v>1.3374448977895501E-4</v>
      </c>
      <c r="U2272">
        <v>2.0000005732018801E-3</v>
      </c>
      <c r="V2272">
        <v>3.1850009128239903E-2</v>
      </c>
      <c r="W2272">
        <v>1.1128186266416099E-3</v>
      </c>
      <c r="X2272">
        <v>0</v>
      </c>
      <c r="Y2272">
        <v>1.4545933559901E-4</v>
      </c>
      <c r="Z2272">
        <v>8.0000022928075204E-3</v>
      </c>
      <c r="AA2272">
        <v>9.1000026080685595E-2</v>
      </c>
      <c r="AB2272">
        <v>540.21995940828003</v>
      </c>
      <c r="AC2272">
        <v>0</v>
      </c>
      <c r="AD2272">
        <v>34.140153421879603</v>
      </c>
      <c r="AE2272">
        <v>5.0545156275099497E-4</v>
      </c>
      <c r="AF2272">
        <v>0</v>
      </c>
      <c r="AG2272">
        <v>2.89624918523733E-2</v>
      </c>
      <c r="AH2272">
        <v>3.3376676886846101E-3</v>
      </c>
      <c r="AI2272">
        <v>0</v>
      </c>
      <c r="AJ2272">
        <v>4.8428424300354503E-2</v>
      </c>
      <c r="AK2272">
        <v>1.2381228883822199E-3</v>
      </c>
      <c r="AL2272">
        <v>0</v>
      </c>
      <c r="AM2272">
        <v>9.1227211024536806E-2</v>
      </c>
      <c r="AN2272">
        <v>2.7525343259088099E-2</v>
      </c>
      <c r="AO2272">
        <v>0.107601239809553</v>
      </c>
      <c r="AP2272">
        <v>0.45321522248239698</v>
      </c>
      <c r="AQ2272">
        <v>1.8066660123364801E-3</v>
      </c>
      <c r="AR2272">
        <v>0</v>
      </c>
      <c r="AS2272">
        <v>9.9882313101742101E-2</v>
      </c>
      <c r="AT2272">
        <v>2.7525343259076799E-2</v>
      </c>
      <c r="AU2272">
        <v>0.107601239809509</v>
      </c>
      <c r="AV2272">
        <v>0.45321522248239698</v>
      </c>
      <c r="AW2272">
        <v>4.4999999999999901E-2</v>
      </c>
      <c r="AX2272">
        <v>0.546862461616616</v>
      </c>
      <c r="AY2272">
        <v>0</v>
      </c>
      <c r="AZ2272">
        <v>5.6712000689069404</v>
      </c>
      <c r="BA2272">
        <v>5.3406242850793902E-3</v>
      </c>
      <c r="BB2272">
        <v>0</v>
      </c>
      <c r="BC2272">
        <v>3.3751017393162899E-4</v>
      </c>
    </row>
    <row r="2273" spans="1:55" x14ac:dyDescent="0.25">
      <c r="A2273" t="s">
        <v>119</v>
      </c>
      <c r="B2273">
        <v>2045</v>
      </c>
      <c r="C2273" t="s">
        <v>148</v>
      </c>
      <c r="D2273" t="str">
        <f t="shared" si="118"/>
        <v>Bus</v>
      </c>
      <c r="E2273" t="str">
        <f t="shared" si="117"/>
        <v>2045UBUS</v>
      </c>
      <c r="F2273" t="str">
        <f t="shared" si="119"/>
        <v>2045Bus</v>
      </c>
      <c r="G2273" t="s">
        <v>115</v>
      </c>
      <c r="H2273" t="s">
        <v>115</v>
      </c>
      <c r="I2273" t="s">
        <v>125</v>
      </c>
      <c r="J2273">
        <v>649.21513519557197</v>
      </c>
      <c r="K2273">
        <v>83793.109992770202</v>
      </c>
      <c r="L2273">
        <v>0</v>
      </c>
      <c r="M2273">
        <v>83793.109992770202</v>
      </c>
      <c r="N2273">
        <v>2596.8605407822902</v>
      </c>
      <c r="O2273">
        <v>0</v>
      </c>
      <c r="P2273">
        <v>0</v>
      </c>
      <c r="Q2273">
        <v>0</v>
      </c>
      <c r="R2273">
        <v>0</v>
      </c>
      <c r="S2273">
        <v>0</v>
      </c>
      <c r="T2273">
        <v>0</v>
      </c>
      <c r="U2273">
        <v>6.7361993981290696E-3</v>
      </c>
      <c r="V2273">
        <v>1.9250005517068101E-2</v>
      </c>
      <c r="W2273">
        <v>0</v>
      </c>
      <c r="X2273">
        <v>0</v>
      </c>
      <c r="Y2273">
        <v>0</v>
      </c>
      <c r="Z2273">
        <v>2.6944797592516299E-2</v>
      </c>
      <c r="AA2273">
        <v>5.5000015763051698E-2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</row>
    <row r="2274" spans="1:55" x14ac:dyDescent="0.25">
      <c r="A2274" t="s">
        <v>113</v>
      </c>
      <c r="B2274">
        <v>2045</v>
      </c>
      <c r="C2274" t="s">
        <v>148</v>
      </c>
      <c r="D2274" t="str">
        <f t="shared" si="118"/>
        <v>Bus</v>
      </c>
      <c r="E2274" t="str">
        <f t="shared" si="117"/>
        <v>2045UBUS</v>
      </c>
      <c r="F2274" t="str">
        <f t="shared" si="119"/>
        <v>2045Bus</v>
      </c>
      <c r="G2274" t="s">
        <v>115</v>
      </c>
      <c r="H2274" t="s">
        <v>115</v>
      </c>
      <c r="I2274" t="s">
        <v>125</v>
      </c>
      <c r="J2274">
        <v>522.04180536759998</v>
      </c>
      <c r="K2274">
        <v>72172.255524093198</v>
      </c>
      <c r="L2274">
        <v>0</v>
      </c>
      <c r="M2274">
        <v>72172.255524093198</v>
      </c>
      <c r="N2274">
        <v>2088.1672214703999</v>
      </c>
      <c r="O2274">
        <v>0</v>
      </c>
      <c r="P2274">
        <v>0</v>
      </c>
      <c r="Q2274">
        <v>0</v>
      </c>
      <c r="R2274">
        <v>0</v>
      </c>
      <c r="S2274">
        <v>0</v>
      </c>
      <c r="T2274">
        <v>0</v>
      </c>
      <c r="U2274">
        <v>7.4451531336145998E-3</v>
      </c>
      <c r="V2274">
        <v>1.9250005517068101E-2</v>
      </c>
      <c r="W2274">
        <v>0</v>
      </c>
      <c r="X2274">
        <v>0</v>
      </c>
      <c r="Y2274">
        <v>0</v>
      </c>
      <c r="Z2274">
        <v>2.9780612534458399E-2</v>
      </c>
      <c r="AA2274">
        <v>5.5000015763051698E-2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</row>
    <row r="2275" spans="1:55" x14ac:dyDescent="0.25">
      <c r="A2275" t="s">
        <v>113</v>
      </c>
      <c r="B2275">
        <v>2045</v>
      </c>
      <c r="C2275" t="s">
        <v>148</v>
      </c>
      <c r="D2275" t="str">
        <f t="shared" si="118"/>
        <v>Bus</v>
      </c>
      <c r="E2275" t="str">
        <f t="shared" si="117"/>
        <v>2045UBUS</v>
      </c>
      <c r="F2275" t="str">
        <f t="shared" si="119"/>
        <v>2045Bus</v>
      </c>
      <c r="G2275" t="s">
        <v>115</v>
      </c>
      <c r="H2275" t="s">
        <v>115</v>
      </c>
      <c r="I2275" t="s">
        <v>123</v>
      </c>
      <c r="J2275">
        <v>90.486017362054795</v>
      </c>
      <c r="K2275">
        <v>7094.6022339340097</v>
      </c>
      <c r="L2275">
        <v>7094.6022339340097</v>
      </c>
      <c r="M2275">
        <v>0</v>
      </c>
      <c r="N2275">
        <v>361.94406944821901</v>
      </c>
      <c r="O2275">
        <v>0.13105603778397101</v>
      </c>
      <c r="P2275">
        <v>0</v>
      </c>
      <c r="Q2275">
        <v>0</v>
      </c>
      <c r="R2275">
        <v>9.3552975270762197E-3</v>
      </c>
      <c r="S2275">
        <v>0</v>
      </c>
      <c r="T2275">
        <v>0</v>
      </c>
      <c r="U2275">
        <v>3.0000008598028201E-3</v>
      </c>
      <c r="V2275">
        <v>3.1850009128239903E-2</v>
      </c>
      <c r="W2275">
        <v>9.7783025677326604E-3</v>
      </c>
      <c r="X2275">
        <v>0</v>
      </c>
      <c r="Y2275">
        <v>0</v>
      </c>
      <c r="Z2275">
        <v>1.2000003439211201E-2</v>
      </c>
      <c r="AA2275">
        <v>9.1000026080685595E-2</v>
      </c>
      <c r="AB2275">
        <v>551.42605743822696</v>
      </c>
      <c r="AC2275">
        <v>0</v>
      </c>
      <c r="AD2275">
        <v>0</v>
      </c>
      <c r="AE2275">
        <v>2.1204781002056002E-3</v>
      </c>
      <c r="AF2275">
        <v>0</v>
      </c>
      <c r="AG2275">
        <v>0</v>
      </c>
      <c r="AH2275">
        <v>0.11241180909924001</v>
      </c>
      <c r="AI2275">
        <v>0</v>
      </c>
      <c r="AJ2275">
        <v>0</v>
      </c>
      <c r="AK2275">
        <v>4.5652645038430403E-2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5.1972501182184001E-2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0.97</v>
      </c>
      <c r="AX2275">
        <v>6.9684362688249901E-2</v>
      </c>
      <c r="AY2275">
        <v>0</v>
      </c>
      <c r="AZ2275">
        <v>0</v>
      </c>
      <c r="BA2275">
        <v>0</v>
      </c>
      <c r="BB2275">
        <v>0</v>
      </c>
      <c r="BC2275">
        <v>0</v>
      </c>
    </row>
    <row r="2276" spans="1:55" x14ac:dyDescent="0.25">
      <c r="A2276" t="s">
        <v>119</v>
      </c>
      <c r="B2276">
        <v>2045</v>
      </c>
      <c r="C2276" t="s">
        <v>148</v>
      </c>
      <c r="D2276" t="str">
        <f t="shared" si="118"/>
        <v>Bus</v>
      </c>
      <c r="E2276" t="str">
        <f t="shared" si="117"/>
        <v>2045UBUS</v>
      </c>
      <c r="F2276" t="str">
        <f t="shared" si="119"/>
        <v>2045Bus</v>
      </c>
      <c r="G2276" t="s">
        <v>115</v>
      </c>
      <c r="H2276" t="s">
        <v>115</v>
      </c>
      <c r="I2276" t="s">
        <v>123</v>
      </c>
      <c r="J2276">
        <v>16.4174732945445</v>
      </c>
      <c r="K2276">
        <v>1491.8266329855601</v>
      </c>
      <c r="L2276">
        <v>1491.8266329855601</v>
      </c>
      <c r="M2276">
        <v>0</v>
      </c>
      <c r="N2276">
        <v>65.669893178178</v>
      </c>
      <c r="O2276">
        <v>0.14664309903949799</v>
      </c>
      <c r="P2276">
        <v>0</v>
      </c>
      <c r="Q2276">
        <v>0</v>
      </c>
      <c r="R2276">
        <v>1.01361595918088E-2</v>
      </c>
      <c r="S2276">
        <v>0</v>
      </c>
      <c r="T2276">
        <v>0</v>
      </c>
      <c r="U2276">
        <v>3.0000008598028201E-3</v>
      </c>
      <c r="V2276">
        <v>3.1850009128239903E-2</v>
      </c>
      <c r="W2276">
        <v>1.05944717500083E-2</v>
      </c>
      <c r="X2276">
        <v>0</v>
      </c>
      <c r="Y2276">
        <v>0</v>
      </c>
      <c r="Z2276">
        <v>1.2000003439211201E-2</v>
      </c>
      <c r="AA2276">
        <v>9.1000026080685595E-2</v>
      </c>
      <c r="AB2276">
        <v>552.76625886625504</v>
      </c>
      <c r="AC2276">
        <v>0</v>
      </c>
      <c r="AD2276">
        <v>0</v>
      </c>
      <c r="AE2276">
        <v>1.7891334106712399E-3</v>
      </c>
      <c r="AF2276">
        <v>0</v>
      </c>
      <c r="AG2276">
        <v>0</v>
      </c>
      <c r="AH2276">
        <v>0.11268501792760401</v>
      </c>
      <c r="AI2276">
        <v>0</v>
      </c>
      <c r="AJ2276">
        <v>0</v>
      </c>
      <c r="AK2276">
        <v>3.8518988956241E-2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4.3851308010292599E-2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0.97</v>
      </c>
      <c r="AX2276">
        <v>6.5658869791752297E-2</v>
      </c>
      <c r="AY2276">
        <v>0</v>
      </c>
      <c r="AZ2276">
        <v>0</v>
      </c>
      <c r="BA2276">
        <v>0</v>
      </c>
      <c r="BB2276">
        <v>0</v>
      </c>
      <c r="BC2276">
        <v>0</v>
      </c>
    </row>
  </sheetData>
  <mergeCells count="3">
    <mergeCell ref="BF10:BF11"/>
    <mergeCell ref="BE10:BE11"/>
    <mergeCell ref="BG10:BP10"/>
  </mergeCells>
  <conditionalFormatting sqref="BH9">
    <cfRule type="cellIs" dxfId="3" priority="1" operator="lessThan">
      <formula>0</formula>
    </cfRule>
    <cfRule type="cellIs" dxfId="2" priority="2" operator="greaterThan">
      <formula>0</formula>
    </cfRule>
  </conditionalFormatting>
  <pageMargins left="0.7" right="0.7" top="0.75" bottom="0.75" header="0.3" footer="0.3"/>
  <pageSetup orientation="portrait"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2A9D2A-287F-4F7A-9831-5C4D367C9C2C}">
  <dimension ref="A1:BW2276"/>
  <sheetViews>
    <sheetView showGridLines="0" topLeftCell="I1" zoomScaleNormal="100" workbookViewId="0">
      <selection activeCell="BD17" sqref="BD17"/>
    </sheetView>
  </sheetViews>
  <sheetFormatPr defaultRowHeight="15" x14ac:dyDescent="0.25"/>
  <cols>
    <col min="15" max="15" width="9.140625" customWidth="1"/>
    <col min="16" max="17" width="9.140625" hidden="1" customWidth="1"/>
    <col min="18" max="18" width="9.140625" customWidth="1"/>
    <col min="19" max="22" width="9.140625" hidden="1" customWidth="1"/>
    <col min="23" max="23" width="9.140625" customWidth="1"/>
    <col min="24" max="27" width="9.140625" hidden="1" customWidth="1"/>
    <col min="28" max="36" width="0" hidden="1" customWidth="1"/>
    <col min="37" max="37" width="9.140625" customWidth="1"/>
    <col min="38" max="49" width="9.140625" hidden="1" customWidth="1"/>
    <col min="50" max="50" width="9.140625" customWidth="1"/>
    <col min="51" max="52" width="9.140625" hidden="1" customWidth="1"/>
    <col min="53" max="53" width="9.140625" customWidth="1"/>
    <col min="54" max="55" width="9.140625" hidden="1" customWidth="1"/>
    <col min="57" max="57" width="17.85546875" bestFit="1" customWidth="1"/>
    <col min="58" max="58" width="16.7109375" bestFit="1" customWidth="1"/>
    <col min="59" max="59" width="21.7109375" bestFit="1" customWidth="1"/>
    <col min="60" max="60" width="10.85546875" bestFit="1" customWidth="1"/>
    <col min="61" max="61" width="15.85546875" bestFit="1" customWidth="1"/>
    <col min="62" max="62" width="16.85546875" bestFit="1" customWidth="1"/>
    <col min="63" max="63" width="11.140625" bestFit="1" customWidth="1"/>
    <col min="64" max="64" width="12" bestFit="1" customWidth="1"/>
    <col min="65" max="65" width="12.5703125" customWidth="1"/>
    <col min="67" max="67" width="13" customWidth="1"/>
    <col min="68" max="68" width="12" bestFit="1" customWidth="1"/>
    <col min="72" max="72" width="13.85546875" bestFit="1" customWidth="1"/>
  </cols>
  <sheetData>
    <row r="1" spans="1:75" x14ac:dyDescent="0.25">
      <c r="A1" t="s">
        <v>50</v>
      </c>
    </row>
    <row r="2" spans="1:75" x14ac:dyDescent="0.25">
      <c r="A2" t="s">
        <v>51</v>
      </c>
    </row>
    <row r="3" spans="1:75" x14ac:dyDescent="0.25">
      <c r="A3" t="s">
        <v>52</v>
      </c>
    </row>
    <row r="4" spans="1:75" x14ac:dyDescent="0.25">
      <c r="A4" t="s">
        <v>53</v>
      </c>
    </row>
    <row r="5" spans="1:75" x14ac:dyDescent="0.25">
      <c r="A5" t="s">
        <v>54</v>
      </c>
    </row>
    <row r="6" spans="1:75" x14ac:dyDescent="0.25">
      <c r="A6" t="s">
        <v>55</v>
      </c>
    </row>
    <row r="7" spans="1:75" x14ac:dyDescent="0.25">
      <c r="A7" t="s">
        <v>56</v>
      </c>
    </row>
    <row r="8" spans="1:75" ht="15" customHeight="1" x14ac:dyDescent="0.25">
      <c r="BJ8" s="1"/>
      <c r="BK8" s="1"/>
      <c r="BL8" s="1"/>
    </row>
    <row r="9" spans="1:75" ht="15" customHeight="1" x14ac:dyDescent="0.25">
      <c r="A9" s="1" t="s">
        <v>57</v>
      </c>
      <c r="B9" s="1" t="s">
        <v>58</v>
      </c>
      <c r="C9" s="1" t="s">
        <v>59</v>
      </c>
      <c r="D9" s="1" t="s">
        <v>60</v>
      </c>
      <c r="E9" s="1" t="s">
        <v>61</v>
      </c>
      <c r="F9" s="1" t="s">
        <v>62</v>
      </c>
      <c r="G9" s="1" t="s">
        <v>63</v>
      </c>
      <c r="H9" s="1" t="s">
        <v>64</v>
      </c>
      <c r="I9" s="1" t="s">
        <v>65</v>
      </c>
      <c r="J9" s="1" t="s">
        <v>66</v>
      </c>
      <c r="K9" s="1" t="s">
        <v>67</v>
      </c>
      <c r="L9" s="1" t="s">
        <v>68</v>
      </c>
      <c r="M9" s="1" t="s">
        <v>69</v>
      </c>
      <c r="N9" s="1" t="s">
        <v>70</v>
      </c>
      <c r="O9" s="1" t="s">
        <v>71</v>
      </c>
      <c r="P9" s="1" t="s">
        <v>72</v>
      </c>
      <c r="Q9" s="1" t="s">
        <v>73</v>
      </c>
      <c r="R9" s="1" t="s">
        <v>74</v>
      </c>
      <c r="S9" s="1" t="s">
        <v>75</v>
      </c>
      <c r="T9" s="1" t="s">
        <v>76</v>
      </c>
      <c r="U9" s="1" t="s">
        <v>77</v>
      </c>
      <c r="V9" s="1" t="s">
        <v>78</v>
      </c>
      <c r="W9" s="1" t="s">
        <v>79</v>
      </c>
      <c r="X9" s="1" t="s">
        <v>80</v>
      </c>
      <c r="Y9" s="1" t="s">
        <v>81</v>
      </c>
      <c r="Z9" s="1" t="s">
        <v>82</v>
      </c>
      <c r="AA9" s="1" t="s">
        <v>83</v>
      </c>
      <c r="AB9" s="1" t="s">
        <v>84</v>
      </c>
      <c r="AC9" s="1" t="s">
        <v>85</v>
      </c>
      <c r="AD9" s="1" t="s">
        <v>86</v>
      </c>
      <c r="AE9" s="1" t="s">
        <v>87</v>
      </c>
      <c r="AF9" s="1" t="s">
        <v>88</v>
      </c>
      <c r="AG9" s="1" t="s">
        <v>89</v>
      </c>
      <c r="AH9" s="1" t="s">
        <v>90</v>
      </c>
      <c r="AI9" s="1" t="s">
        <v>91</v>
      </c>
      <c r="AJ9" s="1" t="s">
        <v>92</v>
      </c>
      <c r="AK9" t="s">
        <v>93</v>
      </c>
      <c r="AL9" t="s">
        <v>94</v>
      </c>
      <c r="AM9" t="s">
        <v>95</v>
      </c>
      <c r="AN9" t="s">
        <v>96</v>
      </c>
      <c r="AO9" t="s">
        <v>97</v>
      </c>
      <c r="AP9" t="s">
        <v>98</v>
      </c>
      <c r="AQ9" t="s">
        <v>99</v>
      </c>
      <c r="AR9" t="s">
        <v>100</v>
      </c>
      <c r="AS9" t="s">
        <v>101</v>
      </c>
      <c r="AT9" t="s">
        <v>102</v>
      </c>
      <c r="AU9" t="s">
        <v>103</v>
      </c>
      <c r="AV9" t="s">
        <v>104</v>
      </c>
      <c r="AW9" t="s">
        <v>105</v>
      </c>
      <c r="AX9" t="s">
        <v>106</v>
      </c>
      <c r="AY9" t="s">
        <v>107</v>
      </c>
      <c r="AZ9" t="s">
        <v>108</v>
      </c>
      <c r="BA9" t="s">
        <v>109</v>
      </c>
      <c r="BB9" t="s">
        <v>110</v>
      </c>
      <c r="BC9" t="s">
        <v>111</v>
      </c>
      <c r="BE9" s="13" t="s">
        <v>112</v>
      </c>
      <c r="BF9" s="18"/>
      <c r="BG9" s="18"/>
      <c r="BH9" s="19"/>
    </row>
    <row r="10" spans="1:75" x14ac:dyDescent="0.25">
      <c r="A10" t="s">
        <v>113</v>
      </c>
      <c r="B10">
        <v>2020</v>
      </c>
      <c r="C10" t="s">
        <v>114</v>
      </c>
      <c r="D10" t="str">
        <f t="shared" ref="D10:D73" si="0">_xlfn.XLOOKUP(C10,$BE$72:$BE$84,$BF$72:$BF$84)</f>
        <v>Truck</v>
      </c>
      <c r="E10" t="str">
        <f t="shared" ref="E10:E73" si="1">CONCATENATE(B10,C10)</f>
        <v>2020HHDT</v>
      </c>
      <c r="F10" t="str">
        <f t="shared" ref="F10:F73" si="2">CONCATENATE(B10,_xlfn.XLOOKUP(C10,$BE$72:$BE$84,$BF$72:$BF$84))</f>
        <v>2020Truck</v>
      </c>
      <c r="G10" t="s">
        <v>115</v>
      </c>
      <c r="H10" t="s">
        <v>115</v>
      </c>
      <c r="I10" t="s">
        <v>116</v>
      </c>
      <c r="J10">
        <v>21.6033463396247</v>
      </c>
      <c r="K10">
        <v>501.85798536091102</v>
      </c>
      <c r="L10">
        <v>501.85798536091102</v>
      </c>
      <c r="M10">
        <v>0</v>
      </c>
      <c r="N10">
        <v>432.23975356321199</v>
      </c>
      <c r="O10">
        <v>15.043137174859099</v>
      </c>
      <c r="P10">
        <v>0</v>
      </c>
      <c r="Q10">
        <v>0.97083187478594402</v>
      </c>
      <c r="R10">
        <v>8.7859559389265301E-3</v>
      </c>
      <c r="S10">
        <v>0</v>
      </c>
      <c r="T10">
        <v>3.9954523688135899E-3</v>
      </c>
      <c r="U10">
        <v>5.0000014330047002E-3</v>
      </c>
      <c r="V10">
        <v>3.3827593725346099E-2</v>
      </c>
      <c r="W10">
        <v>9.4420281761397502E-3</v>
      </c>
      <c r="X10">
        <v>0</v>
      </c>
      <c r="Y10">
        <v>4.2740365760112597E-3</v>
      </c>
      <c r="Z10">
        <v>2.0000005732018801E-2</v>
      </c>
      <c r="AA10">
        <v>9.6650267786703298E-2</v>
      </c>
      <c r="AB10">
        <v>2662.4734510272501</v>
      </c>
      <c r="AC10">
        <v>0</v>
      </c>
      <c r="AD10">
        <v>68.021195193988902</v>
      </c>
      <c r="AE10">
        <v>0.68002906728281498</v>
      </c>
      <c r="AF10">
        <v>0</v>
      </c>
      <c r="AG10">
        <v>2.6246402030883901E-5</v>
      </c>
      <c r="AH10">
        <v>0.34553927462005002</v>
      </c>
      <c r="AI10">
        <v>0</v>
      </c>
      <c r="AJ10">
        <v>1.85043839101727E-2</v>
      </c>
      <c r="AK10">
        <v>5.0367934653146103</v>
      </c>
      <c r="AL10">
        <v>0</v>
      </c>
      <c r="AM10">
        <v>1.3562986937400601E-4</v>
      </c>
      <c r="AN10">
        <v>0.216666490878556</v>
      </c>
      <c r="AO10">
        <v>1.46689361212202</v>
      </c>
      <c r="AP10">
        <v>13.479550286299199</v>
      </c>
      <c r="AQ10">
        <v>6.7008379424914697</v>
      </c>
      <c r="AR10">
        <v>0</v>
      </c>
      <c r="AS10">
        <v>1.4849763493393701E-4</v>
      </c>
      <c r="AT10">
        <v>0.21666649087846701</v>
      </c>
      <c r="AU10">
        <v>1.46689361212142</v>
      </c>
      <c r="AV10">
        <v>13.479550286299199</v>
      </c>
      <c r="AW10">
        <v>3.1874471166610401E-2</v>
      </c>
      <c r="AX10">
        <v>248.68934973762401</v>
      </c>
      <c r="AY10">
        <v>0</v>
      </c>
      <c r="AZ10">
        <v>1.98482774440189</v>
      </c>
      <c r="BA10">
        <v>2.6321260670394499E-2</v>
      </c>
      <c r="BB10">
        <v>0</v>
      </c>
      <c r="BC10">
        <v>6.7245876540927905E-4</v>
      </c>
      <c r="BE10" s="327" t="s">
        <v>3</v>
      </c>
      <c r="BF10" s="327" t="s">
        <v>117</v>
      </c>
      <c r="BG10" s="329" t="s">
        <v>118</v>
      </c>
      <c r="BH10" s="330"/>
      <c r="BI10" s="330"/>
      <c r="BJ10" s="330"/>
      <c r="BK10" s="330"/>
      <c r="BL10" s="331"/>
      <c r="BQ10" s="332" t="s">
        <v>402</v>
      </c>
      <c r="BR10" s="332"/>
      <c r="BS10" s="332"/>
      <c r="BT10" s="332"/>
      <c r="BU10" s="332"/>
      <c r="BV10" s="332"/>
    </row>
    <row r="11" spans="1:75" ht="45" x14ac:dyDescent="0.25">
      <c r="A11" t="s">
        <v>119</v>
      </c>
      <c r="B11">
        <v>2020</v>
      </c>
      <c r="C11" t="s">
        <v>114</v>
      </c>
      <c r="D11" t="str">
        <f t="shared" si="0"/>
        <v>Truck</v>
      </c>
      <c r="E11" t="str">
        <f t="shared" si="1"/>
        <v>2020HHDT</v>
      </c>
      <c r="F11" t="str">
        <f t="shared" si="2"/>
        <v>2020Truck</v>
      </c>
      <c r="G11" t="s">
        <v>115</v>
      </c>
      <c r="H11" t="s">
        <v>115</v>
      </c>
      <c r="I11" t="s">
        <v>116</v>
      </c>
      <c r="J11">
        <v>21.2861848870592</v>
      </c>
      <c r="K11">
        <v>822.86370178595303</v>
      </c>
      <c r="L11">
        <v>822.86370178595303</v>
      </c>
      <c r="M11">
        <v>0</v>
      </c>
      <c r="N11">
        <v>425.89398722028</v>
      </c>
      <c r="O11">
        <v>10.560160600135401</v>
      </c>
      <c r="P11">
        <v>0</v>
      </c>
      <c r="Q11">
        <v>1.4838227549679699</v>
      </c>
      <c r="R11">
        <v>2.6368871034616499E-3</v>
      </c>
      <c r="S11">
        <v>0</v>
      </c>
      <c r="T11">
        <v>1.9282149501093299E-3</v>
      </c>
      <c r="U11">
        <v>5.0000014330047002E-3</v>
      </c>
      <c r="V11">
        <v>3.09855391744823E-2</v>
      </c>
      <c r="W11">
        <v>2.8662329349724001E-3</v>
      </c>
      <c r="X11">
        <v>0</v>
      </c>
      <c r="Y11">
        <v>2.0951012512824599E-3</v>
      </c>
      <c r="Z11">
        <v>2.0000005732018801E-2</v>
      </c>
      <c r="AA11">
        <v>8.8530111927092495E-2</v>
      </c>
      <c r="AB11">
        <v>2419.04709723215</v>
      </c>
      <c r="AC11">
        <v>0</v>
      </c>
      <c r="AD11">
        <v>55.359891815056997</v>
      </c>
      <c r="AE11">
        <v>0.27358289810931602</v>
      </c>
      <c r="AF11">
        <v>0</v>
      </c>
      <c r="AG11">
        <v>2.2424199316607501E-5</v>
      </c>
      <c r="AH11">
        <v>0.261618212405196</v>
      </c>
      <c r="AI11">
        <v>0</v>
      </c>
      <c r="AJ11">
        <v>2.8428720748538701E-2</v>
      </c>
      <c r="AK11">
        <v>1.66713840302615</v>
      </c>
      <c r="AL11">
        <v>0</v>
      </c>
      <c r="AM11">
        <v>1.1607414642456E-4</v>
      </c>
      <c r="AN11">
        <v>0.17985497087094299</v>
      </c>
      <c r="AO11">
        <v>1.13002407505904</v>
      </c>
      <c r="AP11">
        <v>11.3647856048975</v>
      </c>
      <c r="AQ11">
        <v>2.4235936058720502</v>
      </c>
      <c r="AR11">
        <v>0</v>
      </c>
      <c r="AS11">
        <v>1.27086579826243E-4</v>
      </c>
      <c r="AT11">
        <v>0.17985497087086899</v>
      </c>
      <c r="AU11">
        <v>1.1300240750585799</v>
      </c>
      <c r="AV11">
        <v>11.3647856048975</v>
      </c>
      <c r="AW11">
        <v>4.1193532674876403E-2</v>
      </c>
      <c r="AX11">
        <v>85.497941830499101</v>
      </c>
      <c r="AY11">
        <v>0</v>
      </c>
      <c r="AZ11">
        <v>3.70425463378918</v>
      </c>
      <c r="BA11">
        <v>2.3914743335991698E-2</v>
      </c>
      <c r="BB11">
        <v>0</v>
      </c>
      <c r="BC11">
        <v>5.4728889130772299E-4</v>
      </c>
      <c r="BE11" s="328"/>
      <c r="BF11" s="328"/>
      <c r="BG11" s="2" t="s">
        <v>71</v>
      </c>
      <c r="BH11" s="3" t="s">
        <v>106</v>
      </c>
      <c r="BI11" s="3" t="s">
        <v>79</v>
      </c>
      <c r="BJ11" s="3" t="s">
        <v>74</v>
      </c>
      <c r="BK11" s="3" t="s">
        <v>93</v>
      </c>
      <c r="BL11" s="4" t="s">
        <v>109</v>
      </c>
      <c r="BN11" s="285" t="s">
        <v>3</v>
      </c>
      <c r="BO11" s="286" t="s">
        <v>393</v>
      </c>
      <c r="BP11" s="286" t="s">
        <v>394</v>
      </c>
      <c r="BQ11" s="286" t="s">
        <v>395</v>
      </c>
      <c r="BR11" s="285" t="s">
        <v>396</v>
      </c>
      <c r="BS11" s="285" t="s">
        <v>397</v>
      </c>
      <c r="BT11" s="285" t="s">
        <v>398</v>
      </c>
      <c r="BU11" s="285" t="s">
        <v>399</v>
      </c>
      <c r="BV11" s="285" t="s">
        <v>400</v>
      </c>
      <c r="BW11" s="285" t="s">
        <v>401</v>
      </c>
    </row>
    <row r="12" spans="1:75" x14ac:dyDescent="0.25">
      <c r="A12" t="s">
        <v>113</v>
      </c>
      <c r="B12">
        <v>2020</v>
      </c>
      <c r="C12" t="s">
        <v>114</v>
      </c>
      <c r="D12" t="str">
        <f t="shared" si="0"/>
        <v>Truck</v>
      </c>
      <c r="E12" t="str">
        <f t="shared" si="1"/>
        <v>2020HHDT</v>
      </c>
      <c r="F12" t="str">
        <f t="shared" si="2"/>
        <v>2020Truck</v>
      </c>
      <c r="G12" t="s">
        <v>115</v>
      </c>
      <c r="H12" t="s">
        <v>115</v>
      </c>
      <c r="I12" t="s">
        <v>121</v>
      </c>
      <c r="J12">
        <v>24057.890100213299</v>
      </c>
      <c r="K12">
        <v>4059087.9115799898</v>
      </c>
      <c r="L12">
        <v>4059087.9115799898</v>
      </c>
      <c r="M12">
        <v>0</v>
      </c>
      <c r="N12">
        <v>426563.720243052</v>
      </c>
      <c r="O12">
        <v>3.1261749834910399</v>
      </c>
      <c r="P12">
        <v>97.542180029973196</v>
      </c>
      <c r="Q12">
        <v>1.9571466981649099</v>
      </c>
      <c r="R12">
        <v>5.7025636280498102E-2</v>
      </c>
      <c r="S12">
        <v>0.14543412289320801</v>
      </c>
      <c r="T12">
        <v>0</v>
      </c>
      <c r="U12">
        <v>8.9015540294927406E-3</v>
      </c>
      <c r="V12">
        <v>2.6637173003936199E-2</v>
      </c>
      <c r="W12">
        <v>5.9604082505588997E-2</v>
      </c>
      <c r="X12">
        <v>0.15201000857607699</v>
      </c>
      <c r="Y12">
        <v>0</v>
      </c>
      <c r="Z12">
        <v>3.56062161179709E-2</v>
      </c>
      <c r="AA12">
        <v>7.6106208582675E-2</v>
      </c>
      <c r="AB12">
        <v>1623.9230138518301</v>
      </c>
      <c r="AC12">
        <v>18335.3675977985</v>
      </c>
      <c r="AD12">
        <v>0</v>
      </c>
      <c r="AE12">
        <v>2.9098252567109099E-3</v>
      </c>
      <c r="AF12">
        <v>0.34931738656080602</v>
      </c>
      <c r="AG12">
        <v>0</v>
      </c>
      <c r="AH12">
        <v>0.25584973215737999</v>
      </c>
      <c r="AI12">
        <v>2.88874463191262</v>
      </c>
      <c r="AJ12">
        <v>0</v>
      </c>
      <c r="AK12">
        <v>6.2647739839490901E-2</v>
      </c>
      <c r="AL12">
        <v>7.5207075422146001</v>
      </c>
      <c r="AM12">
        <v>0</v>
      </c>
      <c r="AN12">
        <v>0</v>
      </c>
      <c r="AO12">
        <v>0</v>
      </c>
      <c r="AP12">
        <v>0</v>
      </c>
      <c r="AQ12">
        <v>7.1319682980570107E-2</v>
      </c>
      <c r="AR12">
        <v>8.56175305086132</v>
      </c>
      <c r="AS12">
        <v>0</v>
      </c>
      <c r="AT12">
        <v>0</v>
      </c>
      <c r="AU12">
        <v>0</v>
      </c>
      <c r="AV12">
        <v>0</v>
      </c>
      <c r="AW12">
        <v>0.19052286320182199</v>
      </c>
      <c r="AX12">
        <v>0.256886453228097</v>
      </c>
      <c r="AY12">
        <v>96.347563756691798</v>
      </c>
      <c r="AZ12">
        <v>0</v>
      </c>
      <c r="BA12">
        <v>1.5377579852864301E-2</v>
      </c>
      <c r="BB12">
        <v>0.17362496680060699</v>
      </c>
      <c r="BC12">
        <v>0</v>
      </c>
      <c r="BE12" s="9">
        <v>2020</v>
      </c>
      <c r="BF12" s="9" t="s">
        <v>122</v>
      </c>
      <c r="BG12" s="284" cm="1">
        <f t="array" ref="BG12">SUMPRODUCT(--(Calendar_Year=$BE12),--(Vehicle_Type=$BF12),Total_VMT,INDEX(Emission_Rates,0,MATCH(BG$11,$O$9:$BC$9,0))/SUMIFS(Total_VMT,Calendar_Year,$BE12,Vehicle_Type,$BF12))</f>
        <v>0.11038803695395556</v>
      </c>
      <c r="BH12" s="8" cm="1">
        <f t="array" ref="BH12">SUMPRODUCT(--(Calendar_Year=$BE12),--(Vehicle_Type=$BF12),Total_VMT,INDEX(Emission_Rates,0,MATCH(BH$11,$O$9:$BC$9,0))/SUMIFS(Total_VMT,Calendar_Year,$BE12,Vehicle_Type,$BF12))</f>
        <v>1.2761291774254024</v>
      </c>
      <c r="BI12" s="8" cm="1">
        <f t="array" ref="BI12">SUMPRODUCT(--(Calendar_Year=$BE12),--(Vehicle_Type=$BF12),Total_VMT,INDEX(Emission_Rates,0,MATCH(BI$11,$O$9:$BC$9,0))/SUMIFS(Total_VMT,Calendar_Year,$BE12,Vehicle_Type,$BF12))</f>
        <v>1.6291991380714089E-3</v>
      </c>
      <c r="BJ12" s="8" cm="1">
        <f t="array" ref="BJ12">SUMPRODUCT(--(Calendar_Year=$BE12),--(Vehicle_Type=$BF12),Total_VMT,INDEX(Emission_Rates,0,MATCH(BJ$11,$O$9:$BC$9,0))/SUMIFS(Total_VMT,Calendar_Year,$BE12,Vehicle_Type,$BF12))</f>
        <v>1.501203740163823E-3</v>
      </c>
      <c r="BK12" s="8" cm="1">
        <f t="array" ref="BK12">SUMPRODUCT(--(Calendar_Year=$BE12),--(Vehicle_Type=$BF12),Total_VMT,INDEX(Emission_Rates,0,MATCH(BK$11,$O$9:$BC$9,0))/SUMIFS(Total_VMT,Calendar_Year,$BE12,Vehicle_Type,$BF12))</f>
        <v>2.5878641986153458E-2</v>
      </c>
      <c r="BL12" s="11" cm="1">
        <f t="array" ref="BL12">SUMPRODUCT(--(Calendar_Year=$BE12),--(Vehicle_Type=$BF12),Total_VMT,INDEX(Emission_Rates,0,MATCH(BL$11,$O$9:$BC$9,0))/SUMIFS(Total_VMT,Calendar_Year,$BE12,Vehicle_Type,$BF12))</f>
        <v>3.4163495208417711E-3</v>
      </c>
      <c r="BN12">
        <v>2025</v>
      </c>
      <c r="BO12" t="s">
        <v>351</v>
      </c>
      <c r="BP12" s="287">
        <f>BQ12*kg_MT/gas_kgCO2e_gal/gal_barrel</f>
        <v>284.27435838263068</v>
      </c>
      <c r="BQ12" s="287">
        <f>_xlfn.XLOOKUP(SB_Riverside_EMFAC_CAPs!$BN12,Year,'EV Charging'!S$13:S$68)</f>
        <v>105.20916681115682</v>
      </c>
      <c r="BR12" s="287">
        <f t="shared" ref="BR12:BW12" si="3">_xlfn.XLOOKUP($BN12,Year,L2_VMT)*_xlfn.XLOOKUP($BN12,$BE$12:$BE$67,BG$12:BG$67)/g_lb</f>
        <v>56.089310181458266</v>
      </c>
      <c r="BS12" s="287">
        <f t="shared" si="3"/>
        <v>797.12794461596559</v>
      </c>
      <c r="BT12" s="288">
        <f t="shared" si="3"/>
        <v>1.1858848904946113</v>
      </c>
      <c r="BU12" s="288">
        <f t="shared" si="3"/>
        <v>1.0919302699488407</v>
      </c>
      <c r="BV12" s="288">
        <f t="shared" si="3"/>
        <v>13.729494675052402</v>
      </c>
      <c r="BW12" s="288">
        <f t="shared" si="3"/>
        <v>2.8174311109354959</v>
      </c>
    </row>
    <row r="13" spans="1:75" x14ac:dyDescent="0.25">
      <c r="A13" t="s">
        <v>119</v>
      </c>
      <c r="B13">
        <v>2020</v>
      </c>
      <c r="C13" t="s">
        <v>114</v>
      </c>
      <c r="D13" t="str">
        <f t="shared" si="0"/>
        <v>Truck</v>
      </c>
      <c r="E13" t="str">
        <f t="shared" si="1"/>
        <v>2020HHDT</v>
      </c>
      <c r="F13" t="str">
        <f t="shared" si="2"/>
        <v>2020Truck</v>
      </c>
      <c r="G13" t="s">
        <v>115</v>
      </c>
      <c r="H13" t="s">
        <v>115</v>
      </c>
      <c r="I13" t="s">
        <v>121</v>
      </c>
      <c r="J13">
        <v>22934.049100332999</v>
      </c>
      <c r="K13">
        <v>3791547.8095740601</v>
      </c>
      <c r="L13">
        <v>3791547.8095740601</v>
      </c>
      <c r="M13">
        <v>0</v>
      </c>
      <c r="N13">
        <v>404056.36598658602</v>
      </c>
      <c r="O13">
        <v>3.0336302734886602</v>
      </c>
      <c r="P13">
        <v>93.1543851524941</v>
      </c>
      <c r="Q13">
        <v>2.0009910980516801</v>
      </c>
      <c r="R13">
        <v>5.74649460718187E-2</v>
      </c>
      <c r="S13">
        <v>0.135278372869515</v>
      </c>
      <c r="T13">
        <v>0</v>
      </c>
      <c r="U13">
        <v>8.8807937019369804E-3</v>
      </c>
      <c r="V13">
        <v>2.5951289159541299E-2</v>
      </c>
      <c r="W13">
        <v>6.0063255936264701E-2</v>
      </c>
      <c r="X13">
        <v>0.141395060601785</v>
      </c>
      <c r="Y13">
        <v>0</v>
      </c>
      <c r="Z13">
        <v>3.5523174807747901E-2</v>
      </c>
      <c r="AA13">
        <v>7.4146540455832299E-2</v>
      </c>
      <c r="AB13">
        <v>1607.9561987265199</v>
      </c>
      <c r="AC13">
        <v>17644.061951409301</v>
      </c>
      <c r="AD13">
        <v>0</v>
      </c>
      <c r="AE13">
        <v>2.8869367800659499E-3</v>
      </c>
      <c r="AF13">
        <v>0.33594815207433998</v>
      </c>
      <c r="AG13">
        <v>0</v>
      </c>
      <c r="AH13">
        <v>0.25333415393207398</v>
      </c>
      <c r="AI13">
        <v>2.7798291457972799</v>
      </c>
      <c r="AJ13">
        <v>0</v>
      </c>
      <c r="AK13">
        <v>6.2154957213844203E-2</v>
      </c>
      <c r="AL13">
        <v>7.2328715898564298</v>
      </c>
      <c r="AM13">
        <v>0</v>
      </c>
      <c r="AN13">
        <v>0</v>
      </c>
      <c r="AO13">
        <v>0</v>
      </c>
      <c r="AP13">
        <v>0</v>
      </c>
      <c r="AQ13">
        <v>7.0758687472519899E-2</v>
      </c>
      <c r="AR13">
        <v>8.23407372954515</v>
      </c>
      <c r="AS13">
        <v>0</v>
      </c>
      <c r="AT13">
        <v>0</v>
      </c>
      <c r="AU13">
        <v>0</v>
      </c>
      <c r="AV13">
        <v>0</v>
      </c>
      <c r="AW13">
        <v>0.191328685483202</v>
      </c>
      <c r="AX13">
        <v>0.25451150679937901</v>
      </c>
      <c r="AY13">
        <v>92.740895328450904</v>
      </c>
      <c r="AZ13">
        <v>0</v>
      </c>
      <c r="BA13">
        <v>1.5226383661609401E-2</v>
      </c>
      <c r="BB13">
        <v>0.167078715722564</v>
      </c>
      <c r="BC13">
        <v>0</v>
      </c>
      <c r="BE13" s="9">
        <v>2021</v>
      </c>
      <c r="BF13" s="9" t="s">
        <v>122</v>
      </c>
      <c r="BG13" s="284" cm="1">
        <f t="array" ref="BG13">SUMPRODUCT(--(Calendar_Year=$BE13),--(Vehicle_Type=$BF13),Total_VMT,INDEX(Emission_Rates,0,MATCH(BG$11,$O$9:$BC$9,0))/SUMIFS(Total_VMT,Calendar_Year,$BE13,Vehicle_Type,$BF13))</f>
        <v>9.8082539918287873E-2</v>
      </c>
      <c r="BH13" s="8" cm="1">
        <f t="array" ref="BH13">SUMPRODUCT(--(Calendar_Year=$BE13),--(Vehicle_Type=$BF13),Total_VMT,INDEX(Emission_Rates,0,MATCH(BH$11,$O$9:$BC$9,0))/SUMIFS(Total_VMT,Calendar_Year,$BE13,Vehicle_Type,$BF13))</f>
        <v>1.1781121323448349</v>
      </c>
      <c r="BI13" s="8" cm="1">
        <f t="array" ref="BI13">SUMPRODUCT(--(Calendar_Year=$BE13),--(Vehicle_Type=$BF13),Total_VMT,INDEX(Emission_Rates,0,MATCH(BI$11,$O$9:$BC$9,0))/SUMIFS(Total_VMT,Calendar_Year,$BE13,Vehicle_Type,$BF13))</f>
        <v>1.5575529497604255E-3</v>
      </c>
      <c r="BJ13" s="8" cm="1">
        <f t="array" ref="BJ13">SUMPRODUCT(--(Calendar_Year=$BE13),--(Vehicle_Type=$BF13),Total_VMT,INDEX(Emission_Rates,0,MATCH(BJ$11,$O$9:$BC$9,0))/SUMIFS(Total_VMT,Calendar_Year,$BE13,Vehicle_Type,$BF13))</f>
        <v>1.4349946877151749E-3</v>
      </c>
      <c r="BK13" s="8" cm="1">
        <f t="array" ref="BK13">SUMPRODUCT(--(Calendar_Year=$BE13),--(Vehicle_Type=$BF13),Total_VMT,INDEX(Emission_Rates,0,MATCH(BK$11,$O$9:$BC$9,0))/SUMIFS(Total_VMT,Calendar_Year,$BE13,Vehicle_Type,$BF13))</f>
        <v>2.3157596652368186E-2</v>
      </c>
      <c r="BL13" s="11" cm="1">
        <f t="array" ref="BL13">SUMPRODUCT(--(Calendar_Year=$BE13),--(Vehicle_Type=$BF13),Total_VMT,INDEX(Emission_Rates,0,MATCH(BL$11,$O$9:$BC$9,0))/SUMIFS(Total_VMT,Calendar_Year,$BE13,Vehicle_Type,$BF13))</f>
        <v>3.3523961438581234E-3</v>
      </c>
      <c r="BN13">
        <v>2025</v>
      </c>
      <c r="BO13" t="s">
        <v>392</v>
      </c>
      <c r="BP13" s="287">
        <f>BQ13*kg_MT/gas_kgCO2e_gal/gal_barrel</f>
        <v>4309.3322315832384</v>
      </c>
      <c r="BQ13" s="287">
        <f>_xlfn.XLOOKUP(SB_Riverside_EMFAC_CAPs!$BN13,Year,'EV Charging'!T$13:T$68)</f>
        <v>1594.8721375252867</v>
      </c>
      <c r="BR13" s="287">
        <f t="shared" ref="BR13:BW13" si="4">_xlfn.XLOOKUP($BN13,Year,DCFC_VMT)*_xlfn.XLOOKUP($BN13,$BE$12:$BE$67,BG$12:BG$67)/g_lb</f>
        <v>850.26125320417384</v>
      </c>
      <c r="BS13" s="287">
        <f t="shared" si="4"/>
        <v>12083.71083474817</v>
      </c>
      <c r="BT13" s="288">
        <f t="shared" si="4"/>
        <v>17.976900943972844</v>
      </c>
      <c r="BU13" s="288">
        <f t="shared" si="4"/>
        <v>16.552637155541049</v>
      </c>
      <c r="BV13" s="288">
        <f t="shared" si="4"/>
        <v>208.12624206829898</v>
      </c>
      <c r="BW13" s="288">
        <f t="shared" si="4"/>
        <v>42.709609004825175</v>
      </c>
    </row>
    <row r="14" spans="1:75" x14ac:dyDescent="0.25">
      <c r="A14" t="s">
        <v>113</v>
      </c>
      <c r="B14">
        <v>2020</v>
      </c>
      <c r="C14" t="s">
        <v>114</v>
      </c>
      <c r="D14" t="str">
        <f t="shared" si="0"/>
        <v>Truck</v>
      </c>
      <c r="E14" t="str">
        <f t="shared" si="1"/>
        <v>2020HHDT</v>
      </c>
      <c r="F14" t="str">
        <f t="shared" si="2"/>
        <v>2020Truck</v>
      </c>
      <c r="G14" t="s">
        <v>115</v>
      </c>
      <c r="H14" t="s">
        <v>115</v>
      </c>
      <c r="I14" t="s">
        <v>123</v>
      </c>
      <c r="J14">
        <v>2106.6558177347101</v>
      </c>
      <c r="K14">
        <v>146094.49858006899</v>
      </c>
      <c r="L14">
        <v>146094.49858006899</v>
      </c>
      <c r="M14">
        <v>0</v>
      </c>
      <c r="N14">
        <v>12728.838887727101</v>
      </c>
      <c r="O14">
        <v>1.53134650413649</v>
      </c>
      <c r="P14">
        <v>10.3756711163664</v>
      </c>
      <c r="Q14">
        <v>0</v>
      </c>
      <c r="R14">
        <v>2.4039949567416399E-3</v>
      </c>
      <c r="S14">
        <v>8.9104891784268208E-3</v>
      </c>
      <c r="T14">
        <v>0</v>
      </c>
      <c r="U14">
        <v>9.0000025794084709E-3</v>
      </c>
      <c r="V14">
        <v>5.9804038535929201E-2</v>
      </c>
      <c r="W14">
        <v>2.6145638580620701E-3</v>
      </c>
      <c r="X14">
        <v>9.69096998237662E-3</v>
      </c>
      <c r="Y14">
        <v>0</v>
      </c>
      <c r="Z14">
        <v>3.60000103176338E-2</v>
      </c>
      <c r="AA14">
        <v>0.170868681531226</v>
      </c>
      <c r="AB14">
        <v>1232.46281704903</v>
      </c>
      <c r="AC14">
        <v>8084.0891811653601</v>
      </c>
      <c r="AD14">
        <v>0</v>
      </c>
      <c r="AE14">
        <v>2.2424683264055298</v>
      </c>
      <c r="AF14">
        <v>24.8076013879881</v>
      </c>
      <c r="AG14">
        <v>0</v>
      </c>
      <c r="AH14">
        <v>0.25124560771694598</v>
      </c>
      <c r="AI14">
        <v>1.6479944636569701</v>
      </c>
      <c r="AJ14">
        <v>0</v>
      </c>
      <c r="AK14">
        <v>5.9767992575262698E-2</v>
      </c>
      <c r="AL14">
        <v>0.459427678558186</v>
      </c>
      <c r="AM14">
        <v>0</v>
      </c>
      <c r="AN14">
        <v>0</v>
      </c>
      <c r="AO14">
        <v>0</v>
      </c>
      <c r="AP14">
        <v>0</v>
      </c>
      <c r="AQ14">
        <v>2.3201940956542</v>
      </c>
      <c r="AR14">
        <v>25.4375785919637</v>
      </c>
      <c r="AS14">
        <v>0</v>
      </c>
      <c r="AT14">
        <v>0</v>
      </c>
      <c r="AU14">
        <v>0</v>
      </c>
      <c r="AV14">
        <v>0</v>
      </c>
      <c r="AW14">
        <v>0.72263909441533802</v>
      </c>
      <c r="AX14">
        <v>10.661887464154599</v>
      </c>
      <c r="AY14">
        <v>69.838902658090802</v>
      </c>
      <c r="AZ14">
        <v>0</v>
      </c>
      <c r="BA14">
        <v>0</v>
      </c>
      <c r="BB14">
        <v>0</v>
      </c>
      <c r="BC14">
        <v>0</v>
      </c>
      <c r="BE14" s="9">
        <v>2022</v>
      </c>
      <c r="BF14" s="9" t="s">
        <v>122</v>
      </c>
      <c r="BG14" s="284" cm="1">
        <f t="array" ref="BG14">SUMPRODUCT(--(Calendar_Year=$BE14),--(Vehicle_Type=$BF14),Total_VMT,INDEX(Emission_Rates,0,MATCH(BG$11,$O$9:$BC$9,0))/SUMIFS(Total_VMT,Calendar_Year,$BE14,Vehicle_Type,$BF14))</f>
        <v>8.6083941697689223E-2</v>
      </c>
      <c r="BH14" s="8" cm="1">
        <f t="array" ref="BH14">SUMPRODUCT(--(Calendar_Year=$BE14),--(Vehicle_Type=$BF14),Total_VMT,INDEX(Emission_Rates,0,MATCH(BH$11,$O$9:$BC$9,0))/SUMIFS(Total_VMT,Calendar_Year,$BE14,Vehicle_Type,$BF14))</f>
        <v>1.0749387962746617</v>
      </c>
      <c r="BI14" s="8" cm="1">
        <f t="array" ref="BI14">SUMPRODUCT(--(Calendar_Year=$BE14),--(Vehicle_Type=$BF14),Total_VMT,INDEX(Emission_Rates,0,MATCH(BI$11,$O$9:$BC$9,0))/SUMIFS(Total_VMT,Calendar_Year,$BE14,Vehicle_Type,$BF14))</f>
        <v>1.4763119674930554E-3</v>
      </c>
      <c r="BJ14" s="8" cm="1">
        <f t="array" ref="BJ14">SUMPRODUCT(--(Calendar_Year=$BE14),--(Vehicle_Type=$BF14),Total_VMT,INDEX(Emission_Rates,0,MATCH(BJ$11,$O$9:$BC$9,0))/SUMIFS(Total_VMT,Calendar_Year,$BE14,Vehicle_Type,$BF14))</f>
        <v>1.3599066009450135E-3</v>
      </c>
      <c r="BK14" s="8" cm="1">
        <f t="array" ref="BK14">SUMPRODUCT(--(Calendar_Year=$BE14),--(Vehicle_Type=$BF14),Total_VMT,INDEX(Emission_Rates,0,MATCH(BK$11,$O$9:$BC$9,0))/SUMIFS(Total_VMT,Calendar_Year,$BE14,Vehicle_Type,$BF14))</f>
        <v>2.0309430228131753E-2</v>
      </c>
      <c r="BL14" s="11" cm="1">
        <f t="array" ref="BL14">SUMPRODUCT(--(Calendar_Year=$BE14),--(Vehicle_Type=$BF14),Total_VMT,INDEX(Emission_Rates,0,MATCH(BL$11,$O$9:$BC$9,0))/SUMIFS(Total_VMT,Calendar_Year,$BE14,Vehicle_Type,$BF14))</f>
        <v>3.2744372969304176E-3</v>
      </c>
      <c r="BO14" s="1" t="s">
        <v>18</v>
      </c>
      <c r="BP14" s="289">
        <f>SUM(BP12:BP13)</f>
        <v>4593.6065899658688</v>
      </c>
      <c r="BQ14" s="289">
        <f t="shared" ref="BQ14:BW14" si="5">SUM(BQ12:BQ13)</f>
        <v>1700.0813043364435</v>
      </c>
      <c r="BR14" s="289">
        <f t="shared" si="5"/>
        <v>906.35056338563209</v>
      </c>
      <c r="BS14" s="289">
        <f t="shared" si="5"/>
        <v>12880.838779364136</v>
      </c>
      <c r="BT14" s="298">
        <f t="shared" si="5"/>
        <v>19.162785834467456</v>
      </c>
      <c r="BU14" s="298">
        <f t="shared" si="5"/>
        <v>17.644567425489889</v>
      </c>
      <c r="BV14" s="298">
        <f t="shared" si="5"/>
        <v>221.85573674335137</v>
      </c>
      <c r="BW14" s="298">
        <f t="shared" si="5"/>
        <v>45.52704011576067</v>
      </c>
    </row>
    <row r="15" spans="1:75" x14ac:dyDescent="0.25">
      <c r="A15" t="s">
        <v>119</v>
      </c>
      <c r="B15">
        <v>2020</v>
      </c>
      <c r="C15" t="s">
        <v>114</v>
      </c>
      <c r="D15" t="str">
        <f t="shared" si="0"/>
        <v>Truck</v>
      </c>
      <c r="E15" t="str">
        <f t="shared" si="1"/>
        <v>2020HHDT</v>
      </c>
      <c r="F15" t="str">
        <f t="shared" si="2"/>
        <v>2020Truck</v>
      </c>
      <c r="G15" t="s">
        <v>115</v>
      </c>
      <c r="H15" t="s">
        <v>115</v>
      </c>
      <c r="I15" t="s">
        <v>123</v>
      </c>
      <c r="J15">
        <v>699.20322705427805</v>
      </c>
      <c r="K15">
        <v>59251.783430444499</v>
      </c>
      <c r="L15">
        <v>59251.783430444499</v>
      </c>
      <c r="M15">
        <v>0</v>
      </c>
      <c r="N15">
        <v>6978.5431962874</v>
      </c>
      <c r="O15">
        <v>0.65634703839812503</v>
      </c>
      <c r="P15">
        <v>14.825368289706301</v>
      </c>
      <c r="Q15">
        <v>0</v>
      </c>
      <c r="R15">
        <v>2.1597933334725102E-3</v>
      </c>
      <c r="S15">
        <v>3.2468728723835903E-2</v>
      </c>
      <c r="T15">
        <v>0</v>
      </c>
      <c r="U15">
        <v>9.00000257940845E-3</v>
      </c>
      <c r="V15">
        <v>3.2400517025099697E-2</v>
      </c>
      <c r="W15">
        <v>2.3489723115868999E-3</v>
      </c>
      <c r="X15">
        <v>3.5312704962419998E-2</v>
      </c>
      <c r="Y15">
        <v>0</v>
      </c>
      <c r="Z15">
        <v>3.60000103176338E-2</v>
      </c>
      <c r="AA15">
        <v>9.2572905785999096E-2</v>
      </c>
      <c r="AB15">
        <v>1218.63818670718</v>
      </c>
      <c r="AC15">
        <v>11706.3266748482</v>
      </c>
      <c r="AD15">
        <v>0</v>
      </c>
      <c r="AE15">
        <v>1.01278708522893</v>
      </c>
      <c r="AF15">
        <v>40.9827058880783</v>
      </c>
      <c r="AG15">
        <v>0</v>
      </c>
      <c r="AH15">
        <v>0.24842736638450799</v>
      </c>
      <c r="AI15">
        <v>2.3864112725100801</v>
      </c>
      <c r="AJ15">
        <v>0</v>
      </c>
      <c r="AK15">
        <v>2.5273611485936501E-2</v>
      </c>
      <c r="AL15">
        <v>0.63724195415701501</v>
      </c>
      <c r="AM15">
        <v>0</v>
      </c>
      <c r="AN15">
        <v>0</v>
      </c>
      <c r="AO15">
        <v>0</v>
      </c>
      <c r="AP15">
        <v>0</v>
      </c>
      <c r="AQ15">
        <v>1.04593150144041</v>
      </c>
      <c r="AR15">
        <v>41.884737604952598</v>
      </c>
      <c r="AS15">
        <v>0</v>
      </c>
      <c r="AT15">
        <v>0</v>
      </c>
      <c r="AU15">
        <v>0</v>
      </c>
      <c r="AV15">
        <v>0</v>
      </c>
      <c r="AW15">
        <v>1.00082147354316</v>
      </c>
      <c r="AX15">
        <v>7.2429471692258298</v>
      </c>
      <c r="AY15">
        <v>70.772151998456707</v>
      </c>
      <c r="AZ15">
        <v>0</v>
      </c>
      <c r="BA15">
        <v>0</v>
      </c>
      <c r="BB15">
        <v>0</v>
      </c>
      <c r="BC15">
        <v>0</v>
      </c>
      <c r="BE15" s="9">
        <v>2023</v>
      </c>
      <c r="BF15" s="9" t="s">
        <v>122</v>
      </c>
      <c r="BG15" s="284" cm="1">
        <f t="array" ref="BG15">SUMPRODUCT(--(Calendar_Year=$BE15),--(Vehicle_Type=$BF15),Total_VMT,INDEX(Emission_Rates,0,MATCH(BG$11,$O$9:$BC$9,0))/SUMIFS(Total_VMT,Calendar_Year,$BE15,Vehicle_Type,$BF15))</f>
        <v>7.5944064785437526E-2</v>
      </c>
      <c r="BH15" s="8" cm="1">
        <f t="array" ref="BH15">SUMPRODUCT(--(Calendar_Year=$BE15),--(Vehicle_Type=$BF15),Total_VMT,INDEX(Emission_Rates,0,MATCH(BH$11,$O$9:$BC$9,0))/SUMIFS(Total_VMT,Calendar_Year,$BE15,Vehicle_Type,$BF15))</f>
        <v>0.99355912609679886</v>
      </c>
      <c r="BI15" s="8" cm="1">
        <f t="array" ref="BI15">SUMPRODUCT(--(Calendar_Year=$BE15),--(Vehicle_Type=$BF15),Total_VMT,INDEX(Emission_Rates,0,MATCH(BI$11,$O$9:$BC$9,0))/SUMIFS(Total_VMT,Calendar_Year,$BE15,Vehicle_Type,$BF15))</f>
        <v>1.4039191439783577E-3</v>
      </c>
      <c r="BJ15" s="8" cm="1">
        <f t="array" ref="BJ15">SUMPRODUCT(--(Calendar_Year=$BE15),--(Vehicle_Type=$BF15),Total_VMT,INDEX(Emission_Rates,0,MATCH(BJ$11,$O$9:$BC$9,0))/SUMIFS(Total_VMT,Calendar_Year,$BE15,Vehicle_Type,$BF15))</f>
        <v>1.2930509541011323E-3</v>
      </c>
      <c r="BK15" s="8" cm="1">
        <f t="array" ref="BK15">SUMPRODUCT(--(Calendar_Year=$BE15),--(Vehicle_Type=$BF15),Total_VMT,INDEX(Emission_Rates,0,MATCH(BK$11,$O$9:$BC$9,0))/SUMIFS(Total_VMT,Calendar_Year,$BE15,Vehicle_Type,$BF15))</f>
        <v>1.8202527501349666E-2</v>
      </c>
      <c r="BL15" s="11" cm="1">
        <f t="array" ref="BL15">SUMPRODUCT(--(Calendar_Year=$BE15),--(Vehicle_Type=$BF15),Total_VMT,INDEX(Emission_Rates,0,MATCH(BL$11,$O$9:$BC$9,0))/SUMIFS(Total_VMT,Calendar_Year,$BE15,Vehicle_Type,$BF15))</f>
        <v>3.1919785451781286E-3</v>
      </c>
    </row>
    <row r="16" spans="1:75" x14ac:dyDescent="0.25">
      <c r="A16" t="s">
        <v>119</v>
      </c>
      <c r="B16">
        <v>2020</v>
      </c>
      <c r="C16" t="s">
        <v>124</v>
      </c>
      <c r="D16" t="str">
        <f t="shared" si="0"/>
        <v>Passenger</v>
      </c>
      <c r="E16" t="str">
        <f t="shared" si="1"/>
        <v>2020LDA</v>
      </c>
      <c r="F16" t="str">
        <f t="shared" si="2"/>
        <v>2020Passenger</v>
      </c>
      <c r="G16" t="s">
        <v>115</v>
      </c>
      <c r="H16" t="s">
        <v>115</v>
      </c>
      <c r="I16" t="s">
        <v>116</v>
      </c>
      <c r="J16">
        <v>638612.89927557996</v>
      </c>
      <c r="K16">
        <v>22195054.3885318</v>
      </c>
      <c r="L16">
        <v>22195054.3885318</v>
      </c>
      <c r="M16">
        <v>0</v>
      </c>
      <c r="N16">
        <v>2997089.3958772002</v>
      </c>
      <c r="O16">
        <v>5.7748516635273403E-2</v>
      </c>
      <c r="P16">
        <v>0</v>
      </c>
      <c r="Q16">
        <v>0.28386573615455701</v>
      </c>
      <c r="R16">
        <v>1.3403068248363701E-3</v>
      </c>
      <c r="S16">
        <v>0</v>
      </c>
      <c r="T16">
        <v>2.1671011458288701E-3</v>
      </c>
      <c r="U16">
        <v>2.0000005732018801E-3</v>
      </c>
      <c r="V16">
        <v>2.3075521066387799E-3</v>
      </c>
      <c r="W16">
        <v>1.4576486202254599E-3</v>
      </c>
      <c r="X16">
        <v>0</v>
      </c>
      <c r="Y16">
        <v>2.3567143494295601E-3</v>
      </c>
      <c r="Z16">
        <v>8.0000022928075308E-3</v>
      </c>
      <c r="AA16">
        <v>6.5930060189679498E-3</v>
      </c>
      <c r="AB16">
        <v>303.67677173621303</v>
      </c>
      <c r="AC16">
        <v>0</v>
      </c>
      <c r="AD16">
        <v>74.335136409236895</v>
      </c>
      <c r="AE16">
        <v>3.2965160567909901E-3</v>
      </c>
      <c r="AF16">
        <v>0</v>
      </c>
      <c r="AG16">
        <v>7.8483453480648502E-2</v>
      </c>
      <c r="AH16">
        <v>5.56274606620043E-3</v>
      </c>
      <c r="AI16">
        <v>0</v>
      </c>
      <c r="AJ16">
        <v>3.4139520963659298E-2</v>
      </c>
      <c r="AK16">
        <v>1.3345504320494901E-2</v>
      </c>
      <c r="AL16">
        <v>0</v>
      </c>
      <c r="AM16">
        <v>0.37087035125262102</v>
      </c>
      <c r="AN16">
        <v>9.7267321507488805E-2</v>
      </c>
      <c r="AO16">
        <v>0.23023263321808901</v>
      </c>
      <c r="AP16">
        <v>1.70007863922536</v>
      </c>
      <c r="AQ16">
        <v>1.94548870196165E-2</v>
      </c>
      <c r="AR16">
        <v>0</v>
      </c>
      <c r="AS16">
        <v>0.406053093314036</v>
      </c>
      <c r="AT16">
        <v>9.7267321507448601E-2</v>
      </c>
      <c r="AU16">
        <v>0.230232633217994</v>
      </c>
      <c r="AV16">
        <v>1.70007863922536</v>
      </c>
      <c r="AW16">
        <v>3.1108053669378001E-2</v>
      </c>
      <c r="AX16">
        <v>0.95888953477016103</v>
      </c>
      <c r="AY16">
        <v>0</v>
      </c>
      <c r="AZ16">
        <v>3.5319485599081601</v>
      </c>
      <c r="BA16">
        <v>3.00215405540618E-3</v>
      </c>
      <c r="BB16">
        <v>0</v>
      </c>
      <c r="BC16">
        <v>7.3487850240983596E-4</v>
      </c>
      <c r="BE16" s="9">
        <v>2024</v>
      </c>
      <c r="BF16" s="9" t="s">
        <v>122</v>
      </c>
      <c r="BG16" s="284" cm="1">
        <f t="array" ref="BG16">SUMPRODUCT(--(Calendar_Year=$BE16),--(Vehicle_Type=$BF16),Total_VMT,INDEX(Emission_Rates,0,MATCH(BG$11,$O$9:$BC$9,0))/SUMIFS(Total_VMT,Calendar_Year,$BE16,Vehicle_Type,$BF16))</f>
        <v>6.7229742669684497E-2</v>
      </c>
      <c r="BH16" s="8" cm="1">
        <f t="array" ref="BH16">SUMPRODUCT(--(Calendar_Year=$BE16),--(Vehicle_Type=$BF16),Total_VMT,INDEX(Emission_Rates,0,MATCH(BH$11,$O$9:$BC$9,0))/SUMIFS(Total_VMT,Calendar_Year,$BE16,Vehicle_Type,$BF16))</f>
        <v>0.91567068366894766</v>
      </c>
      <c r="BI16" s="8" cm="1">
        <f t="array" ref="BI16">SUMPRODUCT(--(Calendar_Year=$BE16),--(Vehicle_Type=$BF16),Total_VMT,INDEX(Emission_Rates,0,MATCH(BI$11,$O$9:$BC$9,0))/SUMIFS(Total_VMT,Calendar_Year,$BE16,Vehicle_Type,$BF16))</f>
        <v>1.3285523258390155E-3</v>
      </c>
      <c r="BJ16" s="8" cm="1">
        <f t="array" ref="BJ16">SUMPRODUCT(--(Calendar_Year=$BE16),--(Vehicle_Type=$BF16),Total_VMT,INDEX(Emission_Rates,0,MATCH(BJ$11,$O$9:$BC$9,0))/SUMIFS(Total_VMT,Calendar_Year,$BE16,Vehicle_Type,$BF16))</f>
        <v>1.2234378476464439E-3</v>
      </c>
      <c r="BK16" s="8" cm="1">
        <f t="array" ref="BK16">SUMPRODUCT(--(Calendar_Year=$BE16),--(Vehicle_Type=$BF16),Total_VMT,INDEX(Emission_Rates,0,MATCH(BK$11,$O$9:$BC$9,0))/SUMIFS(Total_VMT,Calendar_Year,$BE16,Vehicle_Type,$BF16))</f>
        <v>1.6263458471687343E-2</v>
      </c>
      <c r="BL16" s="11" cm="1">
        <f t="array" ref="BL16">SUMPRODUCT(--(Calendar_Year=$BE16),--(Vehicle_Type=$BF16),Total_VMT,INDEX(Emission_Rates,0,MATCH(BL$11,$O$9:$BC$9,0))/SUMIFS(Total_VMT,Calendar_Year,$BE16,Vehicle_Type,$BF16))</f>
        <v>3.103781352800125E-3</v>
      </c>
    </row>
    <row r="17" spans="1:68" x14ac:dyDescent="0.25">
      <c r="A17" t="s">
        <v>113</v>
      </c>
      <c r="B17">
        <v>2020</v>
      </c>
      <c r="C17" t="s">
        <v>124</v>
      </c>
      <c r="D17" t="str">
        <f t="shared" si="0"/>
        <v>Passenger</v>
      </c>
      <c r="E17" t="str">
        <f t="shared" si="1"/>
        <v>2020LDA</v>
      </c>
      <c r="F17" t="str">
        <f t="shared" si="2"/>
        <v>2020Passenger</v>
      </c>
      <c r="G17" t="s">
        <v>115</v>
      </c>
      <c r="H17" t="s">
        <v>115</v>
      </c>
      <c r="I17" t="s">
        <v>116</v>
      </c>
      <c r="J17">
        <v>794889.43227045296</v>
      </c>
      <c r="K17">
        <v>28349792.723492902</v>
      </c>
      <c r="L17">
        <v>28349792.723492902</v>
      </c>
      <c r="M17">
        <v>0</v>
      </c>
      <c r="N17">
        <v>3711884.4770586002</v>
      </c>
      <c r="O17">
        <v>6.4091137094426404E-2</v>
      </c>
      <c r="P17">
        <v>0</v>
      </c>
      <c r="Q17">
        <v>0.30049128348079801</v>
      </c>
      <c r="R17">
        <v>1.3479362862234101E-3</v>
      </c>
      <c r="S17">
        <v>0</v>
      </c>
      <c r="T17">
        <v>2.2131878919984301E-3</v>
      </c>
      <c r="U17">
        <v>2.0000005732018801E-3</v>
      </c>
      <c r="V17">
        <v>2.3266684966201301E-3</v>
      </c>
      <c r="W17">
        <v>1.46594538025756E-3</v>
      </c>
      <c r="X17">
        <v>0</v>
      </c>
      <c r="Y17">
        <v>2.4067922721074798E-3</v>
      </c>
      <c r="Z17">
        <v>8.0000022928075204E-3</v>
      </c>
      <c r="AA17">
        <v>6.6476242760575201E-3</v>
      </c>
      <c r="AB17">
        <v>302.37436655037101</v>
      </c>
      <c r="AC17">
        <v>0</v>
      </c>
      <c r="AD17">
        <v>75.280110728161702</v>
      </c>
      <c r="AE17">
        <v>3.5326789094370101E-3</v>
      </c>
      <c r="AF17">
        <v>0</v>
      </c>
      <c r="AG17">
        <v>8.4582612617898401E-2</v>
      </c>
      <c r="AH17">
        <v>5.9858691110616898E-3</v>
      </c>
      <c r="AI17">
        <v>0</v>
      </c>
      <c r="AJ17">
        <v>3.5264297150308002E-2</v>
      </c>
      <c r="AK17">
        <v>1.4497608455810201E-2</v>
      </c>
      <c r="AL17">
        <v>0</v>
      </c>
      <c r="AM17">
        <v>0.40533813835779903</v>
      </c>
      <c r="AN17">
        <v>0.1029505200239</v>
      </c>
      <c r="AO17">
        <v>0.25169133362874202</v>
      </c>
      <c r="AP17">
        <v>1.72907896923997</v>
      </c>
      <c r="AQ17">
        <v>2.11359312552119E-2</v>
      </c>
      <c r="AR17">
        <v>0</v>
      </c>
      <c r="AS17">
        <v>0.44379007555094502</v>
      </c>
      <c r="AT17">
        <v>0.102950520023858</v>
      </c>
      <c r="AU17">
        <v>0.25169133362863799</v>
      </c>
      <c r="AV17">
        <v>1.72907896923997</v>
      </c>
      <c r="AW17">
        <v>3.11080280986668E-2</v>
      </c>
      <c r="AX17">
        <v>0.97850114702242097</v>
      </c>
      <c r="AY17">
        <v>0</v>
      </c>
      <c r="AZ17">
        <v>3.8362711944480599</v>
      </c>
      <c r="BA17">
        <v>2.98927845419341E-3</v>
      </c>
      <c r="BB17">
        <v>0</v>
      </c>
      <c r="BC17">
        <v>7.4422053561044898E-4</v>
      </c>
      <c r="BE17" s="9">
        <v>2025</v>
      </c>
      <c r="BF17" s="9" t="s">
        <v>122</v>
      </c>
      <c r="BG17" s="284" cm="1">
        <f t="array" ref="BG17">SUMPRODUCT(--(Calendar_Year=$BE17),--(Vehicle_Type=$BF17),Total_VMT,INDEX(Emission_Rates,0,MATCH(BG$11,$O$9:$BC$9,0))/SUMIFS(Total_VMT,Calendar_Year,$BE17,Vehicle_Type,$BF17))</f>
        <v>6.0011985536633644E-2</v>
      </c>
      <c r="BH17" s="8" cm="1">
        <f t="array" ref="BH17">SUMPRODUCT(--(Calendar_Year=$BE17),--(Vehicle_Type=$BF17),Total_VMT,INDEX(Emission_Rates,0,MATCH(BH$11,$O$9:$BC$9,0))/SUMIFS(Total_VMT,Calendar_Year,$BE17,Vehicle_Type,$BF17))</f>
        <v>0.85287607439596624</v>
      </c>
      <c r="BI17" s="8" cm="1">
        <f t="array" ref="BI17">SUMPRODUCT(--(Calendar_Year=$BE17),--(Vehicle_Type=$BF17),Total_VMT,INDEX(Emission_Rates,0,MATCH(BI$11,$O$9:$BC$9,0))/SUMIFS(Total_VMT,Calendar_Year,$BE17,Vehicle_Type,$BF17))</f>
        <v>1.2688212186285923E-3</v>
      </c>
      <c r="BJ17" s="8" cm="1">
        <f t="array" ref="BJ17">SUMPRODUCT(--(Calendar_Year=$BE17),--(Vehicle_Type=$BF17),Total_VMT,INDEX(Emission_Rates,0,MATCH(BJ$11,$O$9:$BC$9,0))/SUMIFS(Total_VMT,Calendar_Year,$BE17,Vehicle_Type,$BF17))</f>
        <v>1.1682957653639412E-3</v>
      </c>
      <c r="BK17" s="8" cm="1">
        <f t="array" ref="BK17">SUMPRODUCT(--(Calendar_Year=$BE17),--(Vehicle_Type=$BF17),Total_VMT,INDEX(Emission_Rates,0,MATCH(BK$11,$O$9:$BC$9,0))/SUMIFS(Total_VMT,Calendar_Year,$BE17,Vehicle_Type,$BF17))</f>
        <v>1.4689683884486524E-2</v>
      </c>
      <c r="BL17" s="11" cm="1">
        <f t="array" ref="BL17">SUMPRODUCT(--(Calendar_Year=$BE17),--(Vehicle_Type=$BF17),Total_VMT,INDEX(Emission_Rates,0,MATCH(BL$11,$O$9:$BC$9,0))/SUMIFS(Total_VMT,Calendar_Year,$BE17,Vehicle_Type,$BF17))</f>
        <v>3.0144716441140359E-3</v>
      </c>
    </row>
    <row r="18" spans="1:68" x14ac:dyDescent="0.25">
      <c r="A18" t="s">
        <v>119</v>
      </c>
      <c r="B18">
        <v>2020</v>
      </c>
      <c r="C18" t="s">
        <v>124</v>
      </c>
      <c r="D18" t="str">
        <f t="shared" si="0"/>
        <v>Passenger</v>
      </c>
      <c r="E18" t="str">
        <f t="shared" si="1"/>
        <v>2020LDA</v>
      </c>
      <c r="F18" t="str">
        <f t="shared" si="2"/>
        <v>2020Passenger</v>
      </c>
      <c r="G18" t="s">
        <v>115</v>
      </c>
      <c r="H18" t="s">
        <v>115</v>
      </c>
      <c r="I18" t="s">
        <v>121</v>
      </c>
      <c r="J18">
        <v>2430.0761876469401</v>
      </c>
      <c r="K18">
        <v>77368.743220198507</v>
      </c>
      <c r="L18">
        <v>77368.743220198507</v>
      </c>
      <c r="M18">
        <v>0</v>
      </c>
      <c r="N18">
        <v>10936.9439234693</v>
      </c>
      <c r="O18">
        <v>0.247928562359125</v>
      </c>
      <c r="P18">
        <v>0</v>
      </c>
      <c r="Q18">
        <v>0</v>
      </c>
      <c r="R18">
        <v>1.8296961570668398E-2</v>
      </c>
      <c r="S18">
        <v>0</v>
      </c>
      <c r="T18">
        <v>0</v>
      </c>
      <c r="U18">
        <v>2.0000005732018801E-3</v>
      </c>
      <c r="V18">
        <v>2.3215652652551701E-3</v>
      </c>
      <c r="W18">
        <v>1.9124268981329601E-2</v>
      </c>
      <c r="X18">
        <v>0</v>
      </c>
      <c r="Y18">
        <v>0</v>
      </c>
      <c r="Z18">
        <v>8.0000022928075395E-3</v>
      </c>
      <c r="AA18">
        <v>6.6330436150147899E-3</v>
      </c>
      <c r="AB18">
        <v>243.42137577918601</v>
      </c>
      <c r="AC18">
        <v>0</v>
      </c>
      <c r="AD18">
        <v>0</v>
      </c>
      <c r="AE18">
        <v>1.3752008631963001E-3</v>
      </c>
      <c r="AF18">
        <v>0</v>
      </c>
      <c r="AG18">
        <v>0</v>
      </c>
      <c r="AH18">
        <v>3.8351136884724198E-2</v>
      </c>
      <c r="AI18">
        <v>0</v>
      </c>
      <c r="AJ18">
        <v>0</v>
      </c>
      <c r="AK18">
        <v>2.9607264917263901E-2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3.3705902683588203E-2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3.0999999999999999E-3</v>
      </c>
      <c r="AX18">
        <v>0.33222516770416499</v>
      </c>
      <c r="AY18">
        <v>0</v>
      </c>
      <c r="AZ18">
        <v>0</v>
      </c>
      <c r="BA18">
        <v>2.3065412428679398E-3</v>
      </c>
      <c r="BB18">
        <v>0</v>
      </c>
      <c r="BC18">
        <v>0</v>
      </c>
      <c r="BE18" s="9">
        <v>2026</v>
      </c>
      <c r="BF18" s="9" t="s">
        <v>122</v>
      </c>
      <c r="BG18" s="284" cm="1">
        <f t="array" ref="BG18">SUMPRODUCT(--(Calendar_Year=$BE18),--(Vehicle_Type=$BF18),Total_VMT,INDEX(Emission_Rates,0,MATCH(BG$11,$O$9:$BC$9,0))/SUMIFS(Total_VMT,Calendar_Year,$BE18,Vehicle_Type,$BF18))</f>
        <v>5.4090333177618695E-2</v>
      </c>
      <c r="BH18" s="8" cm="1">
        <f t="array" ref="BH18">SUMPRODUCT(--(Calendar_Year=$BE18),--(Vehicle_Type=$BF18),Total_VMT,INDEX(Emission_Rates,0,MATCH(BH$11,$O$9:$BC$9,0))/SUMIFS(Total_VMT,Calendar_Year,$BE18,Vehicle_Type,$BF18))</f>
        <v>0.80219077674110428</v>
      </c>
      <c r="BI18" s="8" cm="1">
        <f t="array" ref="BI18">SUMPRODUCT(--(Calendar_Year=$BE18),--(Vehicle_Type=$BF18),Total_VMT,INDEX(Emission_Rates,0,MATCH(BI$11,$O$9:$BC$9,0))/SUMIFS(Total_VMT,Calendar_Year,$BE18,Vehicle_Type,$BF18))</f>
        <v>1.210361829065248E-3</v>
      </c>
      <c r="BJ18" s="8" cm="1">
        <f t="array" ref="BJ18">SUMPRODUCT(--(Calendar_Year=$BE18),--(Vehicle_Type=$BF18),Total_VMT,INDEX(Emission_Rates,0,MATCH(BJ$11,$O$9:$BC$9,0))/SUMIFS(Total_VMT,Calendar_Year,$BE18,Vehicle_Type,$BF18))</f>
        <v>1.1143278107968242E-3</v>
      </c>
      <c r="BK18" s="8" cm="1">
        <f t="array" ref="BK18">SUMPRODUCT(--(Calendar_Year=$BE18),--(Vehicle_Type=$BF18),Total_VMT,INDEX(Emission_Rates,0,MATCH(BK$11,$O$9:$BC$9,0))/SUMIFS(Total_VMT,Calendar_Year,$BE18,Vehicle_Type,$BF18))</f>
        <v>1.3390776985406114E-2</v>
      </c>
      <c r="BL18" s="11" cm="1">
        <f t="array" ref="BL18">SUMPRODUCT(--(Calendar_Year=$BE18),--(Vehicle_Type=$BF18),Total_VMT,INDEX(Emission_Rates,0,MATCH(BL$11,$O$9:$BC$9,0))/SUMIFS(Total_VMT,Calendar_Year,$BE18,Vehicle_Type,$BF18))</f>
        <v>2.9342273251581502E-3</v>
      </c>
    </row>
    <row r="19" spans="1:68" x14ac:dyDescent="0.25">
      <c r="A19" t="s">
        <v>113</v>
      </c>
      <c r="B19">
        <v>2020</v>
      </c>
      <c r="C19" t="s">
        <v>124</v>
      </c>
      <c r="D19" t="str">
        <f t="shared" si="0"/>
        <v>Passenger</v>
      </c>
      <c r="E19" t="str">
        <f t="shared" si="1"/>
        <v>2020LDA</v>
      </c>
      <c r="F19" t="str">
        <f t="shared" si="2"/>
        <v>2020Passenger</v>
      </c>
      <c r="G19" t="s">
        <v>115</v>
      </c>
      <c r="H19" t="s">
        <v>115</v>
      </c>
      <c r="I19" t="s">
        <v>121</v>
      </c>
      <c r="J19">
        <v>2611.0330251976402</v>
      </c>
      <c r="K19">
        <v>80912.821498064906</v>
      </c>
      <c r="L19">
        <v>80912.821498064906</v>
      </c>
      <c r="M19">
        <v>0</v>
      </c>
      <c r="N19">
        <v>11511.862832938299</v>
      </c>
      <c r="O19">
        <v>0.30788295602189097</v>
      </c>
      <c r="P19">
        <v>0</v>
      </c>
      <c r="Q19">
        <v>0</v>
      </c>
      <c r="R19">
        <v>2.2206381371764901E-2</v>
      </c>
      <c r="S19">
        <v>0</v>
      </c>
      <c r="T19">
        <v>0</v>
      </c>
      <c r="U19">
        <v>2.0000005732018801E-3</v>
      </c>
      <c r="V19">
        <v>2.2718292987412899E-3</v>
      </c>
      <c r="W19">
        <v>2.3210455398038201E-2</v>
      </c>
      <c r="X19">
        <v>0</v>
      </c>
      <c r="Y19">
        <v>0</v>
      </c>
      <c r="Z19">
        <v>8.0000022928075204E-3</v>
      </c>
      <c r="AA19">
        <v>6.4909408535465604E-3</v>
      </c>
      <c r="AB19">
        <v>247.207830027624</v>
      </c>
      <c r="AC19">
        <v>0</v>
      </c>
      <c r="AD19">
        <v>0</v>
      </c>
      <c r="AE19">
        <v>1.6300349055883301E-3</v>
      </c>
      <c r="AF19">
        <v>0</v>
      </c>
      <c r="AG19">
        <v>0</v>
      </c>
      <c r="AH19">
        <v>3.8947694293558099E-2</v>
      </c>
      <c r="AI19">
        <v>0</v>
      </c>
      <c r="AJ19">
        <v>0</v>
      </c>
      <c r="AK19">
        <v>3.5093691813115203E-2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3.9951834942071003E-2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3.0999999999999899E-3</v>
      </c>
      <c r="AX19">
        <v>0.37657031384036399</v>
      </c>
      <c r="AY19">
        <v>0</v>
      </c>
      <c r="AZ19">
        <v>0</v>
      </c>
      <c r="BA19">
        <v>2.3424198211575401E-3</v>
      </c>
      <c r="BB19">
        <v>0</v>
      </c>
      <c r="BC19">
        <v>0</v>
      </c>
      <c r="BE19" s="9">
        <v>2027</v>
      </c>
      <c r="BF19" s="9" t="s">
        <v>122</v>
      </c>
      <c r="BG19" s="284" cm="1">
        <f t="array" ref="BG19">SUMPRODUCT(--(Calendar_Year=$BE19),--(Vehicle_Type=$BF19),Total_VMT,INDEX(Emission_Rates,0,MATCH(BG$11,$O$9:$BC$9,0))/SUMIFS(Total_VMT,Calendar_Year,$BE19,Vehicle_Type,$BF19))</f>
        <v>4.9053375244312747E-2</v>
      </c>
      <c r="BH19" s="8" cm="1">
        <f t="array" ref="BH19">SUMPRODUCT(--(Calendar_Year=$BE19),--(Vehicle_Type=$BF19),Total_VMT,INDEX(Emission_Rates,0,MATCH(BH$11,$O$9:$BC$9,0))/SUMIFS(Total_VMT,Calendar_Year,$BE19,Vehicle_Type,$BF19))</f>
        <v>0.7582161806517439</v>
      </c>
      <c r="BI19" s="8" cm="1">
        <f t="array" ref="BI19">SUMPRODUCT(--(Calendar_Year=$BE19),--(Vehicle_Type=$BF19),Total_VMT,INDEX(Emission_Rates,0,MATCH(BI$11,$O$9:$BC$9,0))/SUMIFS(Total_VMT,Calendar_Year,$BE19,Vehicle_Type,$BF19))</f>
        <v>1.1456131296696513E-3</v>
      </c>
      <c r="BJ19" s="8" cm="1">
        <f t="array" ref="BJ19">SUMPRODUCT(--(Calendar_Year=$BE19),--(Vehicle_Type=$BF19),Total_VMT,INDEX(Emission_Rates,0,MATCH(BJ$11,$O$9:$BC$9,0))/SUMIFS(Total_VMT,Calendar_Year,$BE19,Vehicle_Type,$BF19))</f>
        <v>1.0545496478096216E-3</v>
      </c>
      <c r="BK19" s="8" cm="1">
        <f t="array" ref="BK19">SUMPRODUCT(--(Calendar_Year=$BE19),--(Vehicle_Type=$BF19),Total_VMT,INDEX(Emission_Rates,0,MATCH(BK$11,$O$9:$BC$9,0))/SUMIFS(Total_VMT,Calendar_Year,$BE19,Vehicle_Type,$BF19))</f>
        <v>1.2290212145931985E-2</v>
      </c>
      <c r="BL19" s="11" cm="1">
        <f t="array" ref="BL19">SUMPRODUCT(--(Calendar_Year=$BE19),--(Vehicle_Type=$BF19),Total_VMT,INDEX(Emission_Rates,0,MATCH(BL$11,$O$9:$BC$9,0))/SUMIFS(Total_VMT,Calendar_Year,$BE19,Vehicle_Type,$BF19))</f>
        <v>2.8635125130791082E-3</v>
      </c>
      <c r="BM19" s="12"/>
      <c r="BN19" s="12"/>
      <c r="BO19" s="12"/>
    </row>
    <row r="20" spans="1:68" x14ac:dyDescent="0.25">
      <c r="A20" t="s">
        <v>119</v>
      </c>
      <c r="B20">
        <v>2020</v>
      </c>
      <c r="C20" t="s">
        <v>124</v>
      </c>
      <c r="D20" t="str">
        <f t="shared" si="0"/>
        <v>Passenger</v>
      </c>
      <c r="E20" t="str">
        <f t="shared" si="1"/>
        <v>2020LDA</v>
      </c>
      <c r="F20" t="str">
        <f t="shared" si="2"/>
        <v>2020Passenger</v>
      </c>
      <c r="G20" t="s">
        <v>115</v>
      </c>
      <c r="H20" t="s">
        <v>115</v>
      </c>
      <c r="I20" t="s">
        <v>125</v>
      </c>
      <c r="J20">
        <v>9240.6031072593505</v>
      </c>
      <c r="K20">
        <v>319348.94680165203</v>
      </c>
      <c r="L20">
        <v>0</v>
      </c>
      <c r="M20">
        <v>319348.94680165203</v>
      </c>
      <c r="N20">
        <v>46818.9885597268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2.0000005732018701E-3</v>
      </c>
      <c r="V20">
        <v>1.52617013763947E-3</v>
      </c>
      <c r="W20">
        <v>0</v>
      </c>
      <c r="X20">
        <v>0</v>
      </c>
      <c r="Y20">
        <v>0</v>
      </c>
      <c r="Z20">
        <v>8.0000022928074996E-3</v>
      </c>
      <c r="AA20">
        <v>4.3604861075413701E-3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E20" s="9">
        <v>2028</v>
      </c>
      <c r="BF20" s="9" t="s">
        <v>122</v>
      </c>
      <c r="BG20" s="284" cm="1">
        <f t="array" ref="BG20">SUMPRODUCT(--(Calendar_Year=$BE20),--(Vehicle_Type=$BF20),Total_VMT,INDEX(Emission_Rates,0,MATCH(BG$11,$O$9:$BC$9,0))/SUMIFS(Total_VMT,Calendar_Year,$BE20,Vehicle_Type,$BF20))</f>
        <v>4.4801902322772251E-2</v>
      </c>
      <c r="BH20" s="8" cm="1">
        <f t="array" ref="BH20">SUMPRODUCT(--(Calendar_Year=$BE20),--(Vehicle_Type=$BF20),Total_VMT,INDEX(Emission_Rates,0,MATCH(BH$11,$O$9:$BC$9,0))/SUMIFS(Total_VMT,Calendar_Year,$BE20,Vehicle_Type,$BF20))</f>
        <v>0.72083558592401098</v>
      </c>
      <c r="BI20" s="8" cm="1">
        <f t="array" ref="BI20">SUMPRODUCT(--(Calendar_Year=$BE20),--(Vehicle_Type=$BF20),Total_VMT,INDEX(Emission_Rates,0,MATCH(BI$11,$O$9:$BC$9,0))/SUMIFS(Total_VMT,Calendar_Year,$BE20,Vehicle_Type,$BF20))</f>
        <v>1.0737701832570419E-3</v>
      </c>
      <c r="BJ20" s="8" cm="1">
        <f t="array" ref="BJ20">SUMPRODUCT(--(Calendar_Year=$BE20),--(Vehicle_Type=$BF20),Total_VMT,INDEX(Emission_Rates,0,MATCH(BJ$11,$O$9:$BC$9,0))/SUMIFS(Total_VMT,Calendar_Year,$BE20,Vehicle_Type,$BF20))</f>
        <v>9.8830558886712724E-4</v>
      </c>
      <c r="BK20" s="8" cm="1">
        <f t="array" ref="BK20">SUMPRODUCT(--(Calendar_Year=$BE20),--(Vehicle_Type=$BF20),Total_VMT,INDEX(Emission_Rates,0,MATCH(BK$11,$O$9:$BC$9,0))/SUMIFS(Total_VMT,Calendar_Year,$BE20,Vehicle_Type,$BF20))</f>
        <v>1.1334304049933954E-2</v>
      </c>
      <c r="BL20" s="11" cm="1">
        <f t="array" ref="BL20">SUMPRODUCT(--(Calendar_Year=$BE20),--(Vehicle_Type=$BF20),Total_VMT,INDEX(Emission_Rates,0,MATCH(BL$11,$O$9:$BC$9,0))/SUMIFS(Total_VMT,Calendar_Year,$BE20,Vehicle_Type,$BF20))</f>
        <v>2.7964918537061695E-3</v>
      </c>
    </row>
    <row r="21" spans="1:68" x14ac:dyDescent="0.25">
      <c r="A21" t="s">
        <v>113</v>
      </c>
      <c r="B21">
        <v>2020</v>
      </c>
      <c r="C21" t="s">
        <v>124</v>
      </c>
      <c r="D21" t="str">
        <f t="shared" si="0"/>
        <v>Passenger</v>
      </c>
      <c r="E21" t="str">
        <f t="shared" si="1"/>
        <v>2020LDA</v>
      </c>
      <c r="F21" t="str">
        <f t="shared" si="2"/>
        <v>2020Passenger</v>
      </c>
      <c r="G21" t="s">
        <v>115</v>
      </c>
      <c r="H21" t="s">
        <v>115</v>
      </c>
      <c r="I21" t="s">
        <v>125</v>
      </c>
      <c r="J21">
        <v>11646.180993080499</v>
      </c>
      <c r="K21">
        <v>408086.34536117502</v>
      </c>
      <c r="L21">
        <v>0</v>
      </c>
      <c r="M21">
        <v>408086.34536117502</v>
      </c>
      <c r="N21">
        <v>59037.1857291212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2.0000005732018701E-3</v>
      </c>
      <c r="V21">
        <v>1.5261740036670701E-3</v>
      </c>
      <c r="W21">
        <v>0</v>
      </c>
      <c r="X21">
        <v>0</v>
      </c>
      <c r="Y21">
        <v>0</v>
      </c>
      <c r="Z21">
        <v>8.00000229280751E-3</v>
      </c>
      <c r="AA21">
        <v>4.3604971533344802E-3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E21" s="9">
        <v>2029</v>
      </c>
      <c r="BF21" s="9" t="s">
        <v>122</v>
      </c>
      <c r="BG21" s="284" cm="1">
        <f t="array" ref="BG21">SUMPRODUCT(--(Calendar_Year=$BE21),--(Vehicle_Type=$BF21),Total_VMT,INDEX(Emission_Rates,0,MATCH(BG$11,$O$9:$BC$9,0))/SUMIFS(Total_VMT,Calendar_Year,$BE21,Vehicle_Type,$BF21))</f>
        <v>4.1193601912579973E-2</v>
      </c>
      <c r="BH21" s="8" cm="1">
        <f t="array" ref="BH21">SUMPRODUCT(--(Calendar_Year=$BE21),--(Vehicle_Type=$BF21),Total_VMT,INDEX(Emission_Rates,0,MATCH(BH$11,$O$9:$BC$9,0))/SUMIFS(Total_VMT,Calendar_Year,$BE21,Vehicle_Type,$BF21))</f>
        <v>0.68847000573473927</v>
      </c>
      <c r="BI21" s="8" cm="1">
        <f t="array" ref="BI21">SUMPRODUCT(--(Calendar_Year=$BE21),--(Vehicle_Type=$BF21),Total_VMT,INDEX(Emission_Rates,0,MATCH(BI$11,$O$9:$BC$9,0))/SUMIFS(Total_VMT,Calendar_Year,$BE21,Vehicle_Type,$BF21))</f>
        <v>1.0050176338167367E-3</v>
      </c>
      <c r="BJ21" s="8" cm="1">
        <f t="array" ref="BJ21">SUMPRODUCT(--(Calendar_Year=$BE21),--(Vehicle_Type=$BF21),Total_VMT,INDEX(Emission_Rates,0,MATCH(BJ$11,$O$9:$BC$9,0))/SUMIFS(Total_VMT,Calendar_Year,$BE21,Vehicle_Type,$BF21))</f>
        <v>9.2493675986332451E-4</v>
      </c>
      <c r="BK21" s="8" cm="1">
        <f t="array" ref="BK21">SUMPRODUCT(--(Calendar_Year=$BE21),--(Vehicle_Type=$BF21),Total_VMT,INDEX(Emission_Rates,0,MATCH(BK$11,$O$9:$BC$9,0))/SUMIFS(Total_VMT,Calendar_Year,$BE21,Vehicle_Type,$BF21))</f>
        <v>1.0509901237540854E-2</v>
      </c>
      <c r="BL21" s="11" cm="1">
        <f t="array" ref="BL21">SUMPRODUCT(--(Calendar_Year=$BE21),--(Vehicle_Type=$BF21),Total_VMT,INDEX(Emission_Rates,0,MATCH(BL$11,$O$9:$BC$9,0))/SUMIFS(Total_VMT,Calendar_Year,$BE21,Vehicle_Type,$BF21))</f>
        <v>2.735621334900316E-3</v>
      </c>
    </row>
    <row r="22" spans="1:68" x14ac:dyDescent="0.25">
      <c r="A22" t="s">
        <v>119</v>
      </c>
      <c r="B22">
        <v>2020</v>
      </c>
      <c r="C22" t="s">
        <v>124</v>
      </c>
      <c r="D22" t="str">
        <f t="shared" si="0"/>
        <v>Passenger</v>
      </c>
      <c r="E22" t="str">
        <f t="shared" si="1"/>
        <v>2020LDA</v>
      </c>
      <c r="F22" t="str">
        <f t="shared" si="2"/>
        <v>2020Passenger</v>
      </c>
      <c r="G22" t="s">
        <v>115</v>
      </c>
      <c r="H22" t="s">
        <v>115</v>
      </c>
      <c r="I22" t="s">
        <v>126</v>
      </c>
      <c r="J22">
        <v>10926.960145687101</v>
      </c>
      <c r="K22">
        <v>455262.40579089598</v>
      </c>
      <c r="L22">
        <v>244415.22995470799</v>
      </c>
      <c r="M22">
        <v>210847.175836187</v>
      </c>
      <c r="N22">
        <v>45182.980203995503</v>
      </c>
      <c r="O22">
        <v>3.1750549167615999E-3</v>
      </c>
      <c r="P22">
        <v>0</v>
      </c>
      <c r="Q22">
        <v>0.110652921329898</v>
      </c>
      <c r="R22">
        <v>8.2800918703695699E-4</v>
      </c>
      <c r="S22">
        <v>0</v>
      </c>
      <c r="T22">
        <v>2.5425270753752002E-3</v>
      </c>
      <c r="U22">
        <v>2.0000005732018801E-3</v>
      </c>
      <c r="V22">
        <v>1.2826861462442499E-3</v>
      </c>
      <c r="W22">
        <v>9.0053553918617905E-4</v>
      </c>
      <c r="X22">
        <v>0</v>
      </c>
      <c r="Y22">
        <v>2.7652301768679201E-3</v>
      </c>
      <c r="Z22">
        <v>8.0000022928075204E-3</v>
      </c>
      <c r="AA22">
        <v>3.66481756069788E-3</v>
      </c>
      <c r="AB22">
        <v>146.645127442573</v>
      </c>
      <c r="AC22">
        <v>0</v>
      </c>
      <c r="AD22">
        <v>68.222642146407296</v>
      </c>
      <c r="AE22">
        <v>4.4367326222637902E-4</v>
      </c>
      <c r="AF22">
        <v>0</v>
      </c>
      <c r="AG22">
        <v>3.9681852950716398E-2</v>
      </c>
      <c r="AH22">
        <v>5.8483120035919599E-4</v>
      </c>
      <c r="AI22">
        <v>0</v>
      </c>
      <c r="AJ22">
        <v>2.0329059568484902E-2</v>
      </c>
      <c r="AK22">
        <v>1.38941016291879E-3</v>
      </c>
      <c r="AL22">
        <v>0</v>
      </c>
      <c r="AM22">
        <v>0.159817928671002</v>
      </c>
      <c r="AN22">
        <v>4.1198033044553301E-2</v>
      </c>
      <c r="AO22">
        <v>3.6451870579070497E-2</v>
      </c>
      <c r="AP22">
        <v>0.61856660233287197</v>
      </c>
      <c r="AQ22">
        <v>2.0274240482059201E-3</v>
      </c>
      <c r="AR22">
        <v>0</v>
      </c>
      <c r="AS22">
        <v>0.17498051525981101</v>
      </c>
      <c r="AT22">
        <v>4.1198033044536397E-2</v>
      </c>
      <c r="AU22">
        <v>3.6451870579055502E-2</v>
      </c>
      <c r="AV22">
        <v>0.61856660233287197</v>
      </c>
      <c r="AW22">
        <v>1.93281136544315E-2</v>
      </c>
      <c r="AX22">
        <v>0.24371868517565801</v>
      </c>
      <c r="AY22">
        <v>0</v>
      </c>
      <c r="AZ22">
        <v>1.22015490562698</v>
      </c>
      <c r="BA22">
        <v>1.44973638102192E-3</v>
      </c>
      <c r="BB22">
        <v>0</v>
      </c>
      <c r="BC22">
        <v>6.7445027362274701E-4</v>
      </c>
      <c r="BE22" s="9">
        <v>2030</v>
      </c>
      <c r="BF22" s="9" t="s">
        <v>122</v>
      </c>
      <c r="BG22" s="284" cm="1">
        <f t="array" ref="BG22">SUMPRODUCT(--(Calendar_Year=$BE22),--(Vehicle_Type=$BF22),Total_VMT,INDEX(Emission_Rates,0,MATCH(BG$11,$O$9:$BC$9,0))/SUMIFS(Total_VMT,Calendar_Year,$BE22,Vehicle_Type,$BF22))</f>
        <v>3.8161131737455764E-2</v>
      </c>
      <c r="BH22" s="8" cm="1">
        <f t="array" ref="BH22">SUMPRODUCT(--(Calendar_Year=$BE22),--(Vehicle_Type=$BF22),Total_VMT,INDEX(Emission_Rates,0,MATCH(BH$11,$O$9:$BC$9,0))/SUMIFS(Total_VMT,Calendar_Year,$BE22,Vehicle_Type,$BF22))</f>
        <v>0.66147518718707088</v>
      </c>
      <c r="BI22" s="8" cm="1">
        <f t="array" ref="BI22">SUMPRODUCT(--(Calendar_Year=$BE22),--(Vehicle_Type=$BF22),Total_VMT,INDEX(Emission_Rates,0,MATCH(BI$11,$O$9:$BC$9,0))/SUMIFS(Total_VMT,Calendar_Year,$BE22,Vehicle_Type,$BF22))</f>
        <v>9.4063013552953803E-4</v>
      </c>
      <c r="BJ22" s="8" cm="1">
        <f t="array" ref="BJ22">SUMPRODUCT(--(Calendar_Year=$BE22),--(Vehicle_Type=$BF22),Total_VMT,INDEX(Emission_Rates,0,MATCH(BJ$11,$O$9:$BC$9,0))/SUMIFS(Total_VMT,Calendar_Year,$BE22,Vehicle_Type,$BF22))</f>
        <v>8.6560486285271968E-4</v>
      </c>
      <c r="BK22" s="8" cm="1">
        <f t="array" ref="BK22">SUMPRODUCT(--(Calendar_Year=$BE22),--(Vehicle_Type=$BF22),Total_VMT,INDEX(Emission_Rates,0,MATCH(BK$11,$O$9:$BC$9,0))/SUMIFS(Total_VMT,Calendar_Year,$BE22,Vehicle_Type,$BF22))</f>
        <v>9.8094999001158163E-3</v>
      </c>
      <c r="BL22" s="11" cm="1">
        <f t="array" ref="BL22">SUMPRODUCT(--(Calendar_Year=$BE22),--(Vehicle_Type=$BF22),Total_VMT,INDEX(Emission_Rates,0,MATCH(BL$11,$O$9:$BC$9,0))/SUMIFS(Total_VMT,Calendar_Year,$BE22,Vehicle_Type,$BF22))</f>
        <v>2.6803630997907398E-3</v>
      </c>
    </row>
    <row r="23" spans="1:68" x14ac:dyDescent="0.25">
      <c r="A23" t="s">
        <v>113</v>
      </c>
      <c r="B23">
        <v>2020</v>
      </c>
      <c r="C23" t="s">
        <v>124</v>
      </c>
      <c r="D23" t="str">
        <f t="shared" si="0"/>
        <v>Passenger</v>
      </c>
      <c r="E23" t="str">
        <f t="shared" si="1"/>
        <v>2020LDA</v>
      </c>
      <c r="F23" t="str">
        <f t="shared" si="2"/>
        <v>2020Passenger</v>
      </c>
      <c r="G23" t="s">
        <v>115</v>
      </c>
      <c r="H23" t="s">
        <v>115</v>
      </c>
      <c r="I23" t="s">
        <v>126</v>
      </c>
      <c r="J23">
        <v>12987.095962634899</v>
      </c>
      <c r="K23">
        <v>563103.04584315</v>
      </c>
      <c r="L23">
        <v>302327.70359448501</v>
      </c>
      <c r="M23">
        <v>260775.342248664</v>
      </c>
      <c r="N23">
        <v>53701.6418073721</v>
      </c>
      <c r="O23">
        <v>3.20971372564504E-3</v>
      </c>
      <c r="P23">
        <v>0</v>
      </c>
      <c r="Q23">
        <v>0.112193375674196</v>
      </c>
      <c r="R23">
        <v>8.2705731452440605E-4</v>
      </c>
      <c r="S23">
        <v>0</v>
      </c>
      <c r="T23">
        <v>2.5424380100932402E-3</v>
      </c>
      <c r="U23">
        <v>2.0000005732018801E-3</v>
      </c>
      <c r="V23">
        <v>1.2854937715351799E-3</v>
      </c>
      <c r="W23">
        <v>8.9950029097909901E-4</v>
      </c>
      <c r="X23">
        <v>0</v>
      </c>
      <c r="Y23">
        <v>2.7651333102473902E-3</v>
      </c>
      <c r="Z23">
        <v>8.0000022928075204E-3</v>
      </c>
      <c r="AA23">
        <v>3.6728393472433801E-3</v>
      </c>
      <c r="AB23">
        <v>145.08868790632599</v>
      </c>
      <c r="AC23">
        <v>0</v>
      </c>
      <c r="AD23">
        <v>68.314476860435505</v>
      </c>
      <c r="AE23">
        <v>4.38102516717507E-4</v>
      </c>
      <c r="AF23">
        <v>0</v>
      </c>
      <c r="AG23">
        <v>4.1047843600505798E-2</v>
      </c>
      <c r="AH23">
        <v>5.9413685564952995E-4</v>
      </c>
      <c r="AI23">
        <v>0</v>
      </c>
      <c r="AJ23">
        <v>2.07314767022642E-2</v>
      </c>
      <c r="AK23">
        <v>1.3701138311233601E-3</v>
      </c>
      <c r="AL23">
        <v>0</v>
      </c>
      <c r="AM23">
        <v>0.16514052138674301</v>
      </c>
      <c r="AN23">
        <v>4.0353903526099098E-2</v>
      </c>
      <c r="AO23">
        <v>3.5933315675555799E-2</v>
      </c>
      <c r="AP23">
        <v>0.57263521214420898</v>
      </c>
      <c r="AQ23">
        <v>1.9992668861465602E-3</v>
      </c>
      <c r="AR23">
        <v>0</v>
      </c>
      <c r="AS23">
        <v>0.18080808431707099</v>
      </c>
      <c r="AT23">
        <v>4.03539035260825E-2</v>
      </c>
      <c r="AU23">
        <v>3.5933315675540999E-2</v>
      </c>
      <c r="AV23">
        <v>0.57263521214420898</v>
      </c>
      <c r="AW23">
        <v>1.9311121065454E-2</v>
      </c>
      <c r="AX23">
        <v>0.23556424262547199</v>
      </c>
      <c r="AY23">
        <v>0</v>
      </c>
      <c r="AZ23">
        <v>1.2624378874945601</v>
      </c>
      <c r="BA23">
        <v>1.43434939162848E-3</v>
      </c>
      <c r="BB23">
        <v>0</v>
      </c>
      <c r="BC23">
        <v>6.7535815326586401E-4</v>
      </c>
      <c r="BE23" s="9">
        <v>2031</v>
      </c>
      <c r="BF23" s="9" t="s">
        <v>122</v>
      </c>
      <c r="BG23" s="284" cm="1">
        <f t="array" ref="BG23">SUMPRODUCT(--(Calendar_Year=$BE23),--(Vehicle_Type=$BF23),Total_VMT,INDEX(Emission_Rates,0,MATCH(BG$11,$O$9:$BC$9,0))/SUMIFS(Total_VMT,Calendar_Year,$BE23,Vehicle_Type,$BF23))</f>
        <v>3.5555434659663439E-2</v>
      </c>
      <c r="BH23" s="8" cm="1">
        <f t="array" ref="BH23">SUMPRODUCT(--(Calendar_Year=$BE23),--(Vehicle_Type=$BF23),Total_VMT,INDEX(Emission_Rates,0,MATCH(BH$11,$O$9:$BC$9,0))/SUMIFS(Total_VMT,Calendar_Year,$BE23,Vehicle_Type,$BF23))</f>
        <v>0.63827091618895149</v>
      </c>
      <c r="BI23" s="8" cm="1">
        <f t="array" ref="BI23">SUMPRODUCT(--(Calendar_Year=$BE23),--(Vehicle_Type=$BF23),Total_VMT,INDEX(Emission_Rates,0,MATCH(BI$11,$O$9:$BC$9,0))/SUMIFS(Total_VMT,Calendar_Year,$BE23,Vehicle_Type,$BF23))</f>
        <v>8.812177061078058E-4</v>
      </c>
      <c r="BJ23" s="8" cm="1">
        <f t="array" ref="BJ23">SUMPRODUCT(--(Calendar_Year=$BE23),--(Vehicle_Type=$BF23),Total_VMT,INDEX(Emission_Rates,0,MATCH(BJ$11,$O$9:$BC$9,0))/SUMIFS(Total_VMT,Calendar_Year,$BE23,Vehicle_Type,$BF23))</f>
        <v>8.1089569132560891E-4</v>
      </c>
      <c r="BK23" s="8" cm="1">
        <f t="array" ref="BK23">SUMPRODUCT(--(Calendar_Year=$BE23),--(Vehicle_Type=$BF23),Total_VMT,INDEX(Emission_Rates,0,MATCH(BK$11,$O$9:$BC$9,0))/SUMIFS(Total_VMT,Calendar_Year,$BE23,Vehicle_Type,$BF23))</f>
        <v>9.2011189667326881E-3</v>
      </c>
      <c r="BL23" s="11" cm="1">
        <f t="array" ref="BL23">SUMPRODUCT(--(Calendar_Year=$BE23),--(Vehicle_Type=$BF23),Total_VMT,INDEX(Emission_Rates,0,MATCH(BL$11,$O$9:$BC$9,0))/SUMIFS(Total_VMT,Calendar_Year,$BE23,Vehicle_Type,$BF23))</f>
        <v>2.6308153829751523E-3</v>
      </c>
      <c r="BP23">
        <f>55924/BQ12</f>
        <v>531.55064045302925</v>
      </c>
    </row>
    <row r="24" spans="1:68" x14ac:dyDescent="0.25">
      <c r="A24" t="s">
        <v>119</v>
      </c>
      <c r="B24">
        <v>2020</v>
      </c>
      <c r="C24" t="s">
        <v>127</v>
      </c>
      <c r="D24" t="str">
        <f t="shared" si="0"/>
        <v>Passenger</v>
      </c>
      <c r="E24" t="str">
        <f t="shared" si="1"/>
        <v>2020LDT1</v>
      </c>
      <c r="F24" t="str">
        <f t="shared" si="2"/>
        <v>2020Passenger</v>
      </c>
      <c r="G24" t="s">
        <v>115</v>
      </c>
      <c r="H24" t="s">
        <v>115</v>
      </c>
      <c r="I24" t="s">
        <v>116</v>
      </c>
      <c r="J24">
        <v>62531.033907485697</v>
      </c>
      <c r="K24">
        <v>1887122.8960647699</v>
      </c>
      <c r="L24">
        <v>1887122.8960647699</v>
      </c>
      <c r="M24">
        <v>0</v>
      </c>
      <c r="N24">
        <v>271897.28067388601</v>
      </c>
      <c r="O24">
        <v>0.28190974779925398</v>
      </c>
      <c r="P24">
        <v>0</v>
      </c>
      <c r="Q24">
        <v>0.56950808247002205</v>
      </c>
      <c r="R24">
        <v>2.7173254720583499E-3</v>
      </c>
      <c r="S24">
        <v>0</v>
      </c>
      <c r="T24">
        <v>4.00362199159151E-3</v>
      </c>
      <c r="U24">
        <v>2.0000005732018801E-3</v>
      </c>
      <c r="V24">
        <v>2.8050405164438599E-3</v>
      </c>
      <c r="W24">
        <v>2.9548652502256502E-3</v>
      </c>
      <c r="X24">
        <v>0</v>
      </c>
      <c r="Y24">
        <v>4.3535351312492402E-3</v>
      </c>
      <c r="Z24">
        <v>8.0000022928075204E-3</v>
      </c>
      <c r="AA24">
        <v>8.0144014755538905E-3</v>
      </c>
      <c r="AB24">
        <v>365.82718150903099</v>
      </c>
      <c r="AC24">
        <v>0</v>
      </c>
      <c r="AD24">
        <v>97.170260766999604</v>
      </c>
      <c r="AE24">
        <v>1.3879322709041301E-2</v>
      </c>
      <c r="AF24">
        <v>0</v>
      </c>
      <c r="AG24">
        <v>0.15532002063485201</v>
      </c>
      <c r="AH24">
        <v>1.8064463711563901E-2</v>
      </c>
      <c r="AI24">
        <v>0</v>
      </c>
      <c r="AJ24">
        <v>4.6764712255728501E-2</v>
      </c>
      <c r="AK24">
        <v>6.3943082609733901E-2</v>
      </c>
      <c r="AL24">
        <v>0</v>
      </c>
      <c r="AM24">
        <v>0.85447357692694903</v>
      </c>
      <c r="AN24">
        <v>0.26889528344186397</v>
      </c>
      <c r="AO24">
        <v>0.80657701199842902</v>
      </c>
      <c r="AP24">
        <v>4.85067834316283</v>
      </c>
      <c r="AQ24">
        <v>9.3178681231849594E-2</v>
      </c>
      <c r="AR24">
        <v>0</v>
      </c>
      <c r="AS24">
        <v>0.93553156450715003</v>
      </c>
      <c r="AT24">
        <v>0.26889528344175301</v>
      </c>
      <c r="AU24">
        <v>0.80657701199809795</v>
      </c>
      <c r="AV24">
        <v>4.85067834316283</v>
      </c>
      <c r="AW24">
        <v>3.8226997136051398E-2</v>
      </c>
      <c r="AX24">
        <v>2.9123961303199901</v>
      </c>
      <c r="AY24">
        <v>0</v>
      </c>
      <c r="AZ24">
        <v>8.0596168967802999</v>
      </c>
      <c r="BA24">
        <v>3.6165741300067402E-3</v>
      </c>
      <c r="BB24">
        <v>0</v>
      </c>
      <c r="BC24">
        <v>9.6062695463558403E-4</v>
      </c>
      <c r="BE24" s="9">
        <v>2032</v>
      </c>
      <c r="BF24" s="9" t="s">
        <v>122</v>
      </c>
      <c r="BG24" s="284" cm="1">
        <f t="array" ref="BG24">SUMPRODUCT(--(Calendar_Year=$BE24),--(Vehicle_Type=$BF24),Total_VMT,INDEX(Emission_Rates,0,MATCH(BG$11,$O$9:$BC$9,0))/SUMIFS(Total_VMT,Calendar_Year,$BE24,Vehicle_Type,$BF24))</f>
        <v>3.3319559838304931E-2</v>
      </c>
      <c r="BH24" s="8" cm="1">
        <f t="array" ref="BH24">SUMPRODUCT(--(Calendar_Year=$BE24),--(Vehicle_Type=$BF24),Total_VMT,INDEX(Emission_Rates,0,MATCH(BH$11,$O$9:$BC$9,0))/SUMIFS(Total_VMT,Calendar_Year,$BE24,Vehicle_Type,$BF24))</f>
        <v>0.61909703722041931</v>
      </c>
      <c r="BI24" s="8" cm="1">
        <f t="array" ref="BI24">SUMPRODUCT(--(Calendar_Year=$BE24),--(Vehicle_Type=$BF24),Total_VMT,INDEX(Emission_Rates,0,MATCH(BI$11,$O$9:$BC$9,0))/SUMIFS(Total_VMT,Calendar_Year,$BE24,Vehicle_Type,$BF24))</f>
        <v>8.2663358207659451E-4</v>
      </c>
      <c r="BJ24" s="8" cm="1">
        <f t="array" ref="BJ24">SUMPRODUCT(--(Calendar_Year=$BE24),--(Vehicle_Type=$BF24),Total_VMT,INDEX(Emission_Rates,0,MATCH(BJ$11,$O$9:$BC$9,0))/SUMIFS(Total_VMT,Calendar_Year,$BE24,Vehicle_Type,$BF24))</f>
        <v>7.6063616778923896E-4</v>
      </c>
      <c r="BK24" s="8" cm="1">
        <f t="array" ref="BK24">SUMPRODUCT(--(Calendar_Year=$BE24),--(Vehicle_Type=$BF24),Total_VMT,INDEX(Emission_Rates,0,MATCH(BK$11,$O$9:$BC$9,0))/SUMIFS(Total_VMT,Calendar_Year,$BE24,Vehicle_Type,$BF24))</f>
        <v>8.6771284582897821E-3</v>
      </c>
      <c r="BL24" s="11" cm="1">
        <f t="array" ref="BL24">SUMPRODUCT(--(Calendar_Year=$BE24),--(Vehicle_Type=$BF24),Total_VMT,INDEX(Emission_Rates,0,MATCH(BL$11,$O$9:$BC$9,0))/SUMIFS(Total_VMT,Calendar_Year,$BE24,Vehicle_Type,$BF24))</f>
        <v>2.5868806345663818E-3</v>
      </c>
    </row>
    <row r="25" spans="1:68" x14ac:dyDescent="0.25">
      <c r="A25" t="s">
        <v>113</v>
      </c>
      <c r="B25">
        <v>2020</v>
      </c>
      <c r="C25" t="s">
        <v>127</v>
      </c>
      <c r="D25" t="str">
        <f t="shared" si="0"/>
        <v>Passenger</v>
      </c>
      <c r="E25" t="str">
        <f t="shared" si="1"/>
        <v>2020LDT1</v>
      </c>
      <c r="F25" t="str">
        <f t="shared" si="2"/>
        <v>2020Passenger</v>
      </c>
      <c r="G25" t="s">
        <v>115</v>
      </c>
      <c r="H25" t="s">
        <v>115</v>
      </c>
      <c r="I25" t="s">
        <v>116</v>
      </c>
      <c r="J25">
        <v>81446.478770596295</v>
      </c>
      <c r="K25">
        <v>2264916.0830870299</v>
      </c>
      <c r="L25">
        <v>2264916.0830870299</v>
      </c>
      <c r="M25">
        <v>0</v>
      </c>
      <c r="N25">
        <v>351433.70699009602</v>
      </c>
      <c r="O25">
        <v>0.29014136206850499</v>
      </c>
      <c r="P25">
        <v>0</v>
      </c>
      <c r="Q25">
        <v>0.60041047372220901</v>
      </c>
      <c r="R25">
        <v>2.7382438956313699E-3</v>
      </c>
      <c r="S25">
        <v>0</v>
      </c>
      <c r="T25">
        <v>4.25029803384455E-3</v>
      </c>
      <c r="U25">
        <v>2.0000005732018801E-3</v>
      </c>
      <c r="V25">
        <v>2.8054512360227001E-3</v>
      </c>
      <c r="W25">
        <v>2.9776541075454601E-3</v>
      </c>
      <c r="X25">
        <v>0</v>
      </c>
      <c r="Y25">
        <v>4.6216935030002097E-3</v>
      </c>
      <c r="Z25">
        <v>8.0000022928075204E-3</v>
      </c>
      <c r="AA25">
        <v>8.0155749600648602E-3</v>
      </c>
      <c r="AB25">
        <v>362.73924822151798</v>
      </c>
      <c r="AC25">
        <v>0</v>
      </c>
      <c r="AD25">
        <v>99.164135914850107</v>
      </c>
      <c r="AE25">
        <v>1.3598346669506701E-2</v>
      </c>
      <c r="AF25">
        <v>0</v>
      </c>
      <c r="AG25">
        <v>0.16577837894678801</v>
      </c>
      <c r="AH25">
        <v>1.8257540517864001E-2</v>
      </c>
      <c r="AI25">
        <v>0</v>
      </c>
      <c r="AJ25">
        <v>4.7550473877821998E-2</v>
      </c>
      <c r="AK25">
        <v>6.3482844699969093E-2</v>
      </c>
      <c r="AL25">
        <v>0</v>
      </c>
      <c r="AM25">
        <v>0.93167074553229001</v>
      </c>
      <c r="AN25">
        <v>0.28528219095916202</v>
      </c>
      <c r="AO25">
        <v>0.86934386418785203</v>
      </c>
      <c r="AP25">
        <v>4.8722847657695398</v>
      </c>
      <c r="AQ25">
        <v>9.2525040476604495E-2</v>
      </c>
      <c r="AR25">
        <v>0</v>
      </c>
      <c r="AS25">
        <v>1.0200510426015299</v>
      </c>
      <c r="AT25">
        <v>0.285282190959045</v>
      </c>
      <c r="AU25">
        <v>0.86934386418749399</v>
      </c>
      <c r="AV25">
        <v>4.8722847657695398</v>
      </c>
      <c r="AW25">
        <v>3.8178250279366402E-2</v>
      </c>
      <c r="AX25">
        <v>2.8226788775177099</v>
      </c>
      <c r="AY25">
        <v>0</v>
      </c>
      <c r="AZ25">
        <v>8.9643899018237896</v>
      </c>
      <c r="BA25">
        <v>3.5860467657011699E-3</v>
      </c>
      <c r="BB25">
        <v>0</v>
      </c>
      <c r="BC25">
        <v>9.8033844039351601E-4</v>
      </c>
      <c r="BE25" s="9">
        <v>2033</v>
      </c>
      <c r="BF25" s="9" t="s">
        <v>122</v>
      </c>
      <c r="BG25" s="284" cm="1">
        <f t="array" ref="BG25">SUMPRODUCT(--(Calendar_Year=$BE25),--(Vehicle_Type=$BF25),Total_VMT,INDEX(Emission_Rates,0,MATCH(BG$11,$O$9:$BC$9,0))/SUMIFS(Total_VMT,Calendar_Year,$BE25,Vehicle_Type,$BF25))</f>
        <v>3.140205861146439E-2</v>
      </c>
      <c r="BH25" s="8" cm="1">
        <f t="array" ref="BH25">SUMPRODUCT(--(Calendar_Year=$BE25),--(Vehicle_Type=$BF25),Total_VMT,INDEX(Emission_Rates,0,MATCH(BH$11,$O$9:$BC$9,0))/SUMIFS(Total_VMT,Calendar_Year,$BE25,Vehicle_Type,$BF25))</f>
        <v>0.60267362358758425</v>
      </c>
      <c r="BI25" s="8" cm="1">
        <f t="array" ref="BI25">SUMPRODUCT(--(Calendar_Year=$BE25),--(Vehicle_Type=$BF25),Total_VMT,INDEX(Emission_Rates,0,MATCH(BI$11,$O$9:$BC$9,0))/SUMIFS(Total_VMT,Calendar_Year,$BE25,Vehicle_Type,$BF25))</f>
        <v>7.7832310743986119E-4</v>
      </c>
      <c r="BJ25" s="8" cm="1">
        <f t="array" ref="BJ25">SUMPRODUCT(--(Calendar_Year=$BE25),--(Vehicle_Type=$BF25),Total_VMT,INDEX(Emission_Rates,0,MATCH(BJ$11,$O$9:$BC$9,0))/SUMIFS(Total_VMT,Calendar_Year,$BE25,Vehicle_Type,$BF25))</f>
        <v>7.1617425880985254E-4</v>
      </c>
      <c r="BK25" s="8" cm="1">
        <f t="array" ref="BK25">SUMPRODUCT(--(Calendar_Year=$BE25),--(Vehicle_Type=$BF25),Total_VMT,INDEX(Emission_Rates,0,MATCH(BK$11,$O$9:$BC$9,0))/SUMIFS(Total_VMT,Calendar_Year,$BE25,Vehicle_Type,$BF25))</f>
        <v>8.2379470678179082E-3</v>
      </c>
      <c r="BL25" s="11" cm="1">
        <f t="array" ref="BL25">SUMPRODUCT(--(Calendar_Year=$BE25),--(Vehicle_Type=$BF25),Total_VMT,INDEX(Emission_Rates,0,MATCH(BL$11,$O$9:$BC$9,0))/SUMIFS(Total_VMT,Calendar_Year,$BE25,Vehicle_Type,$BF25))</f>
        <v>2.5503693245596108E-3</v>
      </c>
    </row>
    <row r="26" spans="1:68" x14ac:dyDescent="0.25">
      <c r="A26" t="s">
        <v>119</v>
      </c>
      <c r="B26">
        <v>2020</v>
      </c>
      <c r="C26" t="s">
        <v>127</v>
      </c>
      <c r="D26" t="str">
        <f t="shared" si="0"/>
        <v>Passenger</v>
      </c>
      <c r="E26" t="str">
        <f t="shared" si="1"/>
        <v>2020LDT1</v>
      </c>
      <c r="F26" t="str">
        <f t="shared" si="2"/>
        <v>2020Passenger</v>
      </c>
      <c r="G26" t="s">
        <v>115</v>
      </c>
      <c r="H26" t="s">
        <v>115</v>
      </c>
      <c r="I26" t="s">
        <v>121</v>
      </c>
      <c r="J26">
        <v>43.537396293551197</v>
      </c>
      <c r="K26">
        <v>741.69819983557602</v>
      </c>
      <c r="L26">
        <v>741.69819983557602</v>
      </c>
      <c r="M26">
        <v>0</v>
      </c>
      <c r="N26">
        <v>134.81124906834</v>
      </c>
      <c r="O26">
        <v>1.59592954174065</v>
      </c>
      <c r="P26">
        <v>0</v>
      </c>
      <c r="Q26">
        <v>0</v>
      </c>
      <c r="R26">
        <v>0.23260487878924399</v>
      </c>
      <c r="S26">
        <v>0</v>
      </c>
      <c r="T26">
        <v>0</v>
      </c>
      <c r="U26">
        <v>2.0000005732018801E-3</v>
      </c>
      <c r="V26">
        <v>3.0790282522722401E-3</v>
      </c>
      <c r="W26">
        <v>0.24312223923923099</v>
      </c>
      <c r="X26">
        <v>0</v>
      </c>
      <c r="Y26">
        <v>0</v>
      </c>
      <c r="Z26">
        <v>8.0000022928075204E-3</v>
      </c>
      <c r="AA26">
        <v>8.7972235779207007E-3</v>
      </c>
      <c r="AB26">
        <v>417.30285773463902</v>
      </c>
      <c r="AC26">
        <v>0</v>
      </c>
      <c r="AD26">
        <v>0</v>
      </c>
      <c r="AE26">
        <v>1.5026637497475801E-2</v>
      </c>
      <c r="AF26">
        <v>0</v>
      </c>
      <c r="AG26">
        <v>0</v>
      </c>
      <c r="AH26">
        <v>6.5746235178152201E-2</v>
      </c>
      <c r="AI26">
        <v>0</v>
      </c>
      <c r="AJ26">
        <v>0</v>
      </c>
      <c r="AK26">
        <v>0.32351465819284603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0.36829992963666403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3.0999999999999999E-3</v>
      </c>
      <c r="AX26">
        <v>2.1966418180299199</v>
      </c>
      <c r="AY26">
        <v>0</v>
      </c>
      <c r="AZ26">
        <v>0</v>
      </c>
      <c r="BA26">
        <v>3.9541566514057101E-3</v>
      </c>
      <c r="BB26">
        <v>0</v>
      </c>
      <c r="BC26">
        <v>0</v>
      </c>
      <c r="BE26" s="9">
        <v>2034</v>
      </c>
      <c r="BF26" s="9" t="s">
        <v>122</v>
      </c>
      <c r="BG26" s="284" cm="1">
        <f t="array" ref="BG26">SUMPRODUCT(--(Calendar_Year=$BE26),--(Vehicle_Type=$BF26),Total_VMT,INDEX(Emission_Rates,0,MATCH(BG$11,$O$9:$BC$9,0))/SUMIFS(Total_VMT,Calendar_Year,$BE26,Vehicle_Type,$BF26))</f>
        <v>2.9711582523033953E-2</v>
      </c>
      <c r="BH26" s="8" cm="1">
        <f t="array" ref="BH26">SUMPRODUCT(--(Calendar_Year=$BE26),--(Vehicle_Type=$BF26),Total_VMT,INDEX(Emission_Rates,0,MATCH(BH$11,$O$9:$BC$9,0))/SUMIFS(Total_VMT,Calendar_Year,$BE26,Vehicle_Type,$BF26))</f>
        <v>0.58737928146114637</v>
      </c>
      <c r="BI26" s="8" cm="1">
        <f t="array" ref="BI26">SUMPRODUCT(--(Calendar_Year=$BE26),--(Vehicle_Type=$BF26),Total_VMT,INDEX(Emission_Rates,0,MATCH(BI$11,$O$9:$BC$9,0))/SUMIFS(Total_VMT,Calendar_Year,$BE26,Vehicle_Type,$BF26))</f>
        <v>7.3097052412899634E-4</v>
      </c>
      <c r="BJ26" s="8" cm="1">
        <f t="array" ref="BJ26">SUMPRODUCT(--(Calendar_Year=$BE26),--(Vehicle_Type=$BF26),Total_VMT,INDEX(Emission_Rates,0,MATCH(BJ$11,$O$9:$BC$9,0))/SUMIFS(Total_VMT,Calendar_Year,$BE26,Vehicle_Type,$BF26))</f>
        <v>6.7259622547723359E-4</v>
      </c>
      <c r="BK26" s="8" cm="1">
        <f t="array" ref="BK26">SUMPRODUCT(--(Calendar_Year=$BE26),--(Vehicle_Type=$BF26),Total_VMT,INDEX(Emission_Rates,0,MATCH(BK$11,$O$9:$BC$9,0))/SUMIFS(Total_VMT,Calendar_Year,$BE26,Vehicle_Type,$BF26))</f>
        <v>7.8177521394400644E-3</v>
      </c>
      <c r="BL26" s="11" cm="1">
        <f t="array" ref="BL26">SUMPRODUCT(--(Calendar_Year=$BE26),--(Vehicle_Type=$BF26),Total_VMT,INDEX(Emission_Rates,0,MATCH(BL$11,$O$9:$BC$9,0))/SUMIFS(Total_VMT,Calendar_Year,$BE26,Vehicle_Type,$BF26))</f>
        <v>2.5154505267735894E-3</v>
      </c>
    </row>
    <row r="27" spans="1:68" x14ac:dyDescent="0.25">
      <c r="A27" t="s">
        <v>113</v>
      </c>
      <c r="B27">
        <v>2020</v>
      </c>
      <c r="C27" t="s">
        <v>127</v>
      </c>
      <c r="D27" t="str">
        <f t="shared" si="0"/>
        <v>Passenger</v>
      </c>
      <c r="E27" t="str">
        <f t="shared" si="1"/>
        <v>2020LDT1</v>
      </c>
      <c r="F27" t="str">
        <f t="shared" si="2"/>
        <v>2020Passenger</v>
      </c>
      <c r="G27" t="s">
        <v>115</v>
      </c>
      <c r="H27" t="s">
        <v>115</v>
      </c>
      <c r="I27" t="s">
        <v>121</v>
      </c>
      <c r="J27">
        <v>41.350261134257103</v>
      </c>
      <c r="K27">
        <v>527.71355558823097</v>
      </c>
      <c r="L27">
        <v>527.71355558823097</v>
      </c>
      <c r="M27">
        <v>0</v>
      </c>
      <c r="N27">
        <v>126.89036828185201</v>
      </c>
      <c r="O27">
        <v>1.69524599293518</v>
      </c>
      <c r="P27">
        <v>0</v>
      </c>
      <c r="Q27">
        <v>0</v>
      </c>
      <c r="R27">
        <v>0.24373952414028199</v>
      </c>
      <c r="S27">
        <v>0</v>
      </c>
      <c r="T27">
        <v>0</v>
      </c>
      <c r="U27">
        <v>2.0000005732018801E-3</v>
      </c>
      <c r="V27">
        <v>3.0395914795730301E-3</v>
      </c>
      <c r="W27">
        <v>0.25476034384378499</v>
      </c>
      <c r="X27">
        <v>0</v>
      </c>
      <c r="Y27">
        <v>0</v>
      </c>
      <c r="Z27">
        <v>8.0000022928075204E-3</v>
      </c>
      <c r="AA27">
        <v>8.6845470844943793E-3</v>
      </c>
      <c r="AB27">
        <v>427.49851400740198</v>
      </c>
      <c r="AC27">
        <v>0</v>
      </c>
      <c r="AD27">
        <v>0</v>
      </c>
      <c r="AE27">
        <v>1.4480767097183799E-2</v>
      </c>
      <c r="AF27">
        <v>0</v>
      </c>
      <c r="AG27">
        <v>0</v>
      </c>
      <c r="AH27">
        <v>6.7352564975996496E-2</v>
      </c>
      <c r="AI27">
        <v>0</v>
      </c>
      <c r="AJ27">
        <v>0</v>
      </c>
      <c r="AK27">
        <v>0.31176238986284099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0.35492075348684099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3.0999999999999999E-3</v>
      </c>
      <c r="AX27">
        <v>2.0123402371560699</v>
      </c>
      <c r="AY27">
        <v>0</v>
      </c>
      <c r="AZ27">
        <v>0</v>
      </c>
      <c r="BA27">
        <v>4.0507656760484997E-3</v>
      </c>
      <c r="BB27">
        <v>0</v>
      </c>
      <c r="BC27">
        <v>0</v>
      </c>
      <c r="BE27" s="9">
        <v>2035</v>
      </c>
      <c r="BF27" s="9" t="s">
        <v>122</v>
      </c>
      <c r="BG27" s="284" cm="1">
        <f t="array" ref="BG27">SUMPRODUCT(--(Calendar_Year=$BE27),--(Vehicle_Type=$BF27),Total_VMT,INDEX(Emission_Rates,0,MATCH(BG$11,$O$9:$BC$9,0))/SUMIFS(Total_VMT,Calendar_Year,$BE27,Vehicle_Type,$BF27))</f>
        <v>2.8279131712390878E-2</v>
      </c>
      <c r="BH27" s="8" cm="1">
        <f t="array" ref="BH27">SUMPRODUCT(--(Calendar_Year=$BE27),--(Vehicle_Type=$BF27),Total_VMT,INDEX(Emission_Rates,0,MATCH(BH$11,$O$9:$BC$9,0))/SUMIFS(Total_VMT,Calendar_Year,$BE27,Vehicle_Type,$BF27))</f>
        <v>0.57430318147493586</v>
      </c>
      <c r="BI27" s="8" cm="1">
        <f t="array" ref="BI27">SUMPRODUCT(--(Calendar_Year=$BE27),--(Vehicle_Type=$BF27),Total_VMT,INDEX(Emission_Rates,0,MATCH(BI$11,$O$9:$BC$9,0))/SUMIFS(Total_VMT,Calendar_Year,$BE27,Vehicle_Type,$BF27))</f>
        <v>6.8767644601215605E-4</v>
      </c>
      <c r="BJ27" s="8" cm="1">
        <f t="array" ref="BJ27">SUMPRODUCT(--(Calendar_Year=$BE27),--(Vehicle_Type=$BF27),Total_VMT,INDEX(Emission_Rates,0,MATCH(BJ$11,$O$9:$BC$9,0))/SUMIFS(Total_VMT,Calendar_Year,$BE27,Vehicle_Type,$BF27))</f>
        <v>6.327537361986049E-4</v>
      </c>
      <c r="BK27" s="8" cm="1">
        <f t="array" ref="BK27">SUMPRODUCT(--(Calendar_Year=$BE27),--(Vehicle_Type=$BF27),Total_VMT,INDEX(Emission_Rates,0,MATCH(BK$11,$O$9:$BC$9,0))/SUMIFS(Total_VMT,Calendar_Year,$BE27,Vehicle_Type,$BF27))</f>
        <v>7.4522758927019093E-3</v>
      </c>
      <c r="BL27" s="11" cm="1">
        <f t="array" ref="BL27">SUMPRODUCT(--(Calendar_Year=$BE27),--(Vehicle_Type=$BF27),Total_VMT,INDEX(Emission_Rates,0,MATCH(BL$11,$O$9:$BC$9,0))/SUMIFS(Total_VMT,Calendar_Year,$BE27,Vehicle_Type,$BF27))</f>
        <v>2.4847326277977039E-3</v>
      </c>
      <c r="BO27" t="s">
        <v>403</v>
      </c>
      <c r="BP27">
        <v>453.59199999999998</v>
      </c>
    </row>
    <row r="28" spans="1:68" x14ac:dyDescent="0.25">
      <c r="A28" t="s">
        <v>119</v>
      </c>
      <c r="B28">
        <v>2020</v>
      </c>
      <c r="C28" t="s">
        <v>127</v>
      </c>
      <c r="D28" t="str">
        <f t="shared" si="0"/>
        <v>Passenger</v>
      </c>
      <c r="E28" t="str">
        <f t="shared" si="1"/>
        <v>2020LDT1</v>
      </c>
      <c r="F28" t="str">
        <f t="shared" si="2"/>
        <v>2020Passenger</v>
      </c>
      <c r="G28" t="s">
        <v>115</v>
      </c>
      <c r="H28" t="s">
        <v>115</v>
      </c>
      <c r="I28" t="s">
        <v>125</v>
      </c>
      <c r="J28">
        <v>24.127994454871398</v>
      </c>
      <c r="K28">
        <v>613.43897976900803</v>
      </c>
      <c r="L28">
        <v>0</v>
      </c>
      <c r="M28">
        <v>613.43897976900803</v>
      </c>
      <c r="N28">
        <v>110.556599635973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2.0000005732018701E-3</v>
      </c>
      <c r="V28">
        <v>1.54164148859681E-3</v>
      </c>
      <c r="W28">
        <v>0</v>
      </c>
      <c r="X28">
        <v>0</v>
      </c>
      <c r="Y28">
        <v>0</v>
      </c>
      <c r="Z28">
        <v>8.00000229280751E-3</v>
      </c>
      <c r="AA28">
        <v>4.4046899674194499E-3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E28" s="9">
        <v>2036</v>
      </c>
      <c r="BF28" s="9" t="s">
        <v>122</v>
      </c>
      <c r="BG28" s="284" cm="1">
        <f t="array" ref="BG28">SUMPRODUCT(--(Calendar_Year=$BE28),--(Vehicle_Type=$BF28),Total_VMT,INDEX(Emission_Rates,0,MATCH(BG$11,$O$9:$BC$9,0))/SUMIFS(Total_VMT,Calendar_Year,$BE28,Vehicle_Type,$BF28))</f>
        <v>2.7047165482941032E-2</v>
      </c>
      <c r="BH28" s="8" cm="1">
        <f t="array" ref="BH28">SUMPRODUCT(--(Calendar_Year=$BE28),--(Vehicle_Type=$BF28),Total_VMT,INDEX(Emission_Rates,0,MATCH(BH$11,$O$9:$BC$9,0))/SUMIFS(Total_VMT,Calendar_Year,$BE28,Vehicle_Type,$BF28))</f>
        <v>0.56439131744224424</v>
      </c>
      <c r="BI28" s="8" cm="1">
        <f t="array" ref="BI28">SUMPRODUCT(--(Calendar_Year=$BE28),--(Vehicle_Type=$BF28),Total_VMT,INDEX(Emission_Rates,0,MATCH(BI$11,$O$9:$BC$9,0))/SUMIFS(Total_VMT,Calendar_Year,$BE28,Vehicle_Type,$BF28))</f>
        <v>6.5025909540795805E-4</v>
      </c>
      <c r="BJ28" s="8" cm="1">
        <f t="array" ref="BJ28">SUMPRODUCT(--(Calendar_Year=$BE28),--(Vehicle_Type=$BF28),Total_VMT,INDEX(Emission_Rates,0,MATCH(BJ$11,$O$9:$BC$9,0))/SUMIFS(Total_VMT,Calendar_Year,$BE28,Vehicle_Type,$BF28))</f>
        <v>5.9831922194225184E-4</v>
      </c>
      <c r="BK28" s="8" cm="1">
        <f t="array" ref="BK28">SUMPRODUCT(--(Calendar_Year=$BE28),--(Vehicle_Type=$BF28),Total_VMT,INDEX(Emission_Rates,0,MATCH(BK$11,$O$9:$BC$9,0))/SUMIFS(Total_VMT,Calendar_Year,$BE28,Vehicle_Type,$BF28))</f>
        <v>7.1346822080514405E-3</v>
      </c>
      <c r="BL28" s="11" cm="1">
        <f t="array" ref="BL28">SUMPRODUCT(--(Calendar_Year=$BE28),--(Vehicle_Type=$BF28),Total_VMT,INDEX(Emission_Rates,0,MATCH(BL$11,$O$9:$BC$9,0))/SUMIFS(Total_VMT,Calendar_Year,$BE28,Vehicle_Type,$BF28))</f>
        <v>2.4575429356359221E-3</v>
      </c>
      <c r="BO28" t="s">
        <v>404</v>
      </c>
      <c r="BP28">
        <v>42</v>
      </c>
    </row>
    <row r="29" spans="1:68" x14ac:dyDescent="0.25">
      <c r="A29" t="s">
        <v>113</v>
      </c>
      <c r="B29">
        <v>2020</v>
      </c>
      <c r="C29" t="s">
        <v>127</v>
      </c>
      <c r="D29" t="str">
        <f t="shared" si="0"/>
        <v>Passenger</v>
      </c>
      <c r="E29" t="str">
        <f t="shared" si="1"/>
        <v>2020LDT1</v>
      </c>
      <c r="F29" t="str">
        <f t="shared" si="2"/>
        <v>2020Passenger</v>
      </c>
      <c r="G29" t="s">
        <v>115</v>
      </c>
      <c r="H29" t="s">
        <v>115</v>
      </c>
      <c r="I29" t="s">
        <v>125</v>
      </c>
      <c r="J29">
        <v>38.919528820890598</v>
      </c>
      <c r="K29">
        <v>1042.0223758116099</v>
      </c>
      <c r="L29">
        <v>0</v>
      </c>
      <c r="M29">
        <v>1042.0223758116099</v>
      </c>
      <c r="N29">
        <v>180.88518249544501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2.0000005732018701E-3</v>
      </c>
      <c r="V29">
        <v>1.5410384441239401E-3</v>
      </c>
      <c r="W29">
        <v>0</v>
      </c>
      <c r="X29">
        <v>0</v>
      </c>
      <c r="Y29">
        <v>0</v>
      </c>
      <c r="Z29">
        <v>8.00000229280751E-3</v>
      </c>
      <c r="AA29">
        <v>4.4029669832112697E-3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E29" s="9">
        <v>2037</v>
      </c>
      <c r="BF29" s="9" t="s">
        <v>122</v>
      </c>
      <c r="BG29" s="284" cm="1">
        <f t="array" ref="BG29">SUMPRODUCT(--(Calendar_Year=$BE29),--(Vehicle_Type=$BF29),Total_VMT,INDEX(Emission_Rates,0,MATCH(BG$11,$O$9:$BC$9,0))/SUMIFS(Total_VMT,Calendar_Year,$BE29,Vehicle_Type,$BF29))</f>
        <v>2.5990478977630318E-2</v>
      </c>
      <c r="BH29" s="8" cm="1">
        <f t="array" ref="BH29">SUMPRODUCT(--(Calendar_Year=$BE29),--(Vehicle_Type=$BF29),Total_VMT,INDEX(Emission_Rates,0,MATCH(BH$11,$O$9:$BC$9,0))/SUMIFS(Total_VMT,Calendar_Year,$BE29,Vehicle_Type,$BF29))</f>
        <v>0.55486342419095291</v>
      </c>
      <c r="BI29" s="8" cm="1">
        <f t="array" ref="BI29">SUMPRODUCT(--(Calendar_Year=$BE29),--(Vehicle_Type=$BF29),Total_VMT,INDEX(Emission_Rates,0,MATCH(BI$11,$O$9:$BC$9,0))/SUMIFS(Total_VMT,Calendar_Year,$BE29,Vehicle_Type,$BF29))</f>
        <v>6.1658891859887768E-4</v>
      </c>
      <c r="BJ29" s="8" cm="1">
        <f t="array" ref="BJ29">SUMPRODUCT(--(Calendar_Year=$BE29),--(Vehicle_Type=$BF29),Total_VMT,INDEX(Emission_Rates,0,MATCH(BJ$11,$O$9:$BC$9,0))/SUMIFS(Total_VMT,Calendar_Year,$BE29,Vehicle_Type,$BF29))</f>
        <v>5.673347989602021E-4</v>
      </c>
      <c r="BK29" s="8" cm="1">
        <f t="array" ref="BK29">SUMPRODUCT(--(Calendar_Year=$BE29),--(Vehicle_Type=$BF29),Total_VMT,INDEX(Emission_Rates,0,MATCH(BK$11,$O$9:$BC$9,0))/SUMIFS(Total_VMT,Calendar_Year,$BE29,Vehicle_Type,$BF29))</f>
        <v>6.8574505977761083E-3</v>
      </c>
      <c r="BL29" s="11" cm="1">
        <f t="array" ref="BL29">SUMPRODUCT(--(Calendar_Year=$BE29),--(Vehicle_Type=$BF29),Total_VMT,INDEX(Emission_Rates,0,MATCH(BL$11,$O$9:$BC$9,0))/SUMIFS(Total_VMT,Calendar_Year,$BE29,Vehicle_Type,$BF29))</f>
        <v>2.4342571634606716E-3</v>
      </c>
      <c r="BO29" t="s">
        <v>413</v>
      </c>
      <c r="BP29">
        <v>1000</v>
      </c>
    </row>
    <row r="30" spans="1:68" x14ac:dyDescent="0.25">
      <c r="A30" t="s">
        <v>113</v>
      </c>
      <c r="B30">
        <v>2020</v>
      </c>
      <c r="C30" t="s">
        <v>127</v>
      </c>
      <c r="D30" t="str">
        <f t="shared" si="0"/>
        <v>Passenger</v>
      </c>
      <c r="E30" t="str">
        <f t="shared" si="1"/>
        <v>2020LDT1</v>
      </c>
      <c r="F30" t="str">
        <f t="shared" si="2"/>
        <v>2020Passenger</v>
      </c>
      <c r="G30" t="s">
        <v>115</v>
      </c>
      <c r="H30" t="s">
        <v>115</v>
      </c>
      <c r="I30" t="s">
        <v>126</v>
      </c>
      <c r="J30">
        <v>3.9402135616549998</v>
      </c>
      <c r="K30">
        <v>172.253831694474</v>
      </c>
      <c r="L30">
        <v>89.779373414671994</v>
      </c>
      <c r="M30">
        <v>82.474458279802903</v>
      </c>
      <c r="N30">
        <v>16.2927830780128</v>
      </c>
      <c r="O30">
        <v>3.1102235209732902E-3</v>
      </c>
      <c r="P30">
        <v>0</v>
      </c>
      <c r="Q30">
        <v>0.112227902188219</v>
      </c>
      <c r="R30">
        <v>6.9851504775821896E-4</v>
      </c>
      <c r="S30">
        <v>0</v>
      </c>
      <c r="T30">
        <v>2.27170317243747E-3</v>
      </c>
      <c r="U30">
        <v>2.0000005732018801E-3</v>
      </c>
      <c r="V30">
        <v>1.2831012159679701E-3</v>
      </c>
      <c r="W30">
        <v>7.5969884756185799E-4</v>
      </c>
      <c r="X30">
        <v>0</v>
      </c>
      <c r="Y30">
        <v>2.4706844722130199E-3</v>
      </c>
      <c r="Z30">
        <v>8.0000022928075204E-3</v>
      </c>
      <c r="AA30">
        <v>3.6660034741942201E-3</v>
      </c>
      <c r="AB30">
        <v>140.773212247636</v>
      </c>
      <c r="AC30">
        <v>0</v>
      </c>
      <c r="AD30">
        <v>76.028014679038506</v>
      </c>
      <c r="AE30">
        <v>4.2166073610705999E-4</v>
      </c>
      <c r="AF30">
        <v>0</v>
      </c>
      <c r="AG30">
        <v>4.0981796097473197E-2</v>
      </c>
      <c r="AH30">
        <v>5.7234957642047395E-4</v>
      </c>
      <c r="AI30">
        <v>0</v>
      </c>
      <c r="AJ30">
        <v>2.0651085710607399E-2</v>
      </c>
      <c r="AK30">
        <v>1.3231668625665401E-3</v>
      </c>
      <c r="AL30">
        <v>0</v>
      </c>
      <c r="AM30">
        <v>0.16523494881006301</v>
      </c>
      <c r="AN30">
        <v>2.7654524582854501E-2</v>
      </c>
      <c r="AO30">
        <v>2.7528177123534898E-2</v>
      </c>
      <c r="AP30">
        <v>0.39934595691331798</v>
      </c>
      <c r="AQ30">
        <v>1.9307619798325699E-3</v>
      </c>
      <c r="AR30">
        <v>0</v>
      </c>
      <c r="AS30">
        <v>0.18091147045981701</v>
      </c>
      <c r="AT30">
        <v>2.76545245828431E-2</v>
      </c>
      <c r="AU30">
        <v>2.7528177123523598E-2</v>
      </c>
      <c r="AV30">
        <v>0.39934595691331798</v>
      </c>
      <c r="AW30">
        <v>2.1890564908328601E-2</v>
      </c>
      <c r="AX30">
        <v>0.22927406006390799</v>
      </c>
      <c r="AY30">
        <v>0</v>
      </c>
      <c r="AZ30">
        <v>1.2633439570793701</v>
      </c>
      <c r="BA30">
        <v>1.39168652124932E-3</v>
      </c>
      <c r="BB30">
        <v>0</v>
      </c>
      <c r="BC30">
        <v>7.51614327589803E-4</v>
      </c>
      <c r="BE30" s="9">
        <v>2038</v>
      </c>
      <c r="BF30" s="9" t="s">
        <v>122</v>
      </c>
      <c r="BG30" s="284" cm="1">
        <f t="array" ref="BG30">SUMPRODUCT(--(Calendar_Year=$BE30),--(Vehicle_Type=$BF30),Total_VMT,INDEX(Emission_Rates,0,MATCH(BG$11,$O$9:$BC$9,0))/SUMIFS(Total_VMT,Calendar_Year,$BE30,Vehicle_Type,$BF30))</f>
        <v>2.5007495163396103E-2</v>
      </c>
      <c r="BH30" s="8" cm="1">
        <f t="array" ref="BH30">SUMPRODUCT(--(Calendar_Year=$BE30),--(Vehicle_Type=$BF30),Total_VMT,INDEX(Emission_Rates,0,MATCH(BH$11,$O$9:$BC$9,0))/SUMIFS(Total_VMT,Calendar_Year,$BE30,Vehicle_Type,$BF30))</f>
        <v>0.54872055017203547</v>
      </c>
      <c r="BI30" s="8" cm="1">
        <f t="array" ref="BI30">SUMPRODUCT(--(Calendar_Year=$BE30),--(Vehicle_Type=$BF30),Total_VMT,INDEX(Emission_Rates,0,MATCH(BI$11,$O$9:$BC$9,0))/SUMIFS(Total_VMT,Calendar_Year,$BE30,Vehicle_Type,$BF30))</f>
        <v>5.8473737898550432E-4</v>
      </c>
      <c r="BJ30" s="8" cm="1">
        <f t="array" ref="BJ30">SUMPRODUCT(--(Calendar_Year=$BE30),--(Vehicle_Type=$BF30),Total_VMT,INDEX(Emission_Rates,0,MATCH(BJ$11,$O$9:$BC$9,0))/SUMIFS(Total_VMT,Calendar_Year,$BE30,Vehicle_Type,$BF30))</f>
        <v>5.380285524752812E-4</v>
      </c>
      <c r="BK30" s="8" cm="1">
        <f t="array" ref="BK30">SUMPRODUCT(--(Calendar_Year=$BE30),--(Vehicle_Type=$BF30),Total_VMT,INDEX(Emission_Rates,0,MATCH(BK$11,$O$9:$BC$9,0))/SUMIFS(Total_VMT,Calendar_Year,$BE30,Vehicle_Type,$BF30))</f>
        <v>6.5836512005316289E-3</v>
      </c>
      <c r="BL30" s="11" cm="1">
        <f t="array" ref="BL30">SUMPRODUCT(--(Calendar_Year=$BE30),--(Vehicle_Type=$BF30),Total_VMT,INDEX(Emission_Rates,0,MATCH(BL$11,$O$9:$BC$9,0))/SUMIFS(Total_VMT,Calendar_Year,$BE30,Vehicle_Type,$BF30))</f>
        <v>2.4102178408548945E-3</v>
      </c>
    </row>
    <row r="31" spans="1:68" x14ac:dyDescent="0.25">
      <c r="A31" t="s">
        <v>119</v>
      </c>
      <c r="B31">
        <v>2020</v>
      </c>
      <c r="C31" t="s">
        <v>127</v>
      </c>
      <c r="D31" t="str">
        <f t="shared" si="0"/>
        <v>Passenger</v>
      </c>
      <c r="E31" t="str">
        <f t="shared" si="1"/>
        <v>2020LDT1</v>
      </c>
      <c r="F31" t="str">
        <f t="shared" si="2"/>
        <v>2020Passenger</v>
      </c>
      <c r="G31" t="s">
        <v>115</v>
      </c>
      <c r="H31" t="s">
        <v>115</v>
      </c>
      <c r="I31" t="s">
        <v>126</v>
      </c>
      <c r="J31">
        <v>3.2572021439696202</v>
      </c>
      <c r="K31">
        <v>149.44062752694401</v>
      </c>
      <c r="L31">
        <v>77.795392521353193</v>
      </c>
      <c r="M31">
        <v>71.645235005590706</v>
      </c>
      <c r="N31">
        <v>13.468530865785</v>
      </c>
      <c r="O31">
        <v>3.073376731259E-3</v>
      </c>
      <c r="P31">
        <v>0</v>
      </c>
      <c r="Q31">
        <v>0.11058377648815999</v>
      </c>
      <c r="R31">
        <v>6.9138309677264703E-4</v>
      </c>
      <c r="S31">
        <v>0</v>
      </c>
      <c r="T31">
        <v>2.2472328322195E-3</v>
      </c>
      <c r="U31">
        <v>2.0000005732018801E-3</v>
      </c>
      <c r="V31">
        <v>1.28262719085746E-3</v>
      </c>
      <c r="W31">
        <v>7.5194220013959502E-4</v>
      </c>
      <c r="X31">
        <v>0</v>
      </c>
      <c r="Y31">
        <v>2.4440707445306901E-3</v>
      </c>
      <c r="Z31">
        <v>8.0000022928075204E-3</v>
      </c>
      <c r="AA31">
        <v>3.6646491167356102E-3</v>
      </c>
      <c r="AB31">
        <v>142.45034810088001</v>
      </c>
      <c r="AC31">
        <v>0</v>
      </c>
      <c r="AD31">
        <v>75.852762838240096</v>
      </c>
      <c r="AE31">
        <v>4.3263348674175598E-4</v>
      </c>
      <c r="AF31">
        <v>0</v>
      </c>
      <c r="AG31">
        <v>3.9936778364307299E-2</v>
      </c>
      <c r="AH31">
        <v>5.7476292829887997E-4</v>
      </c>
      <c r="AI31">
        <v>0</v>
      </c>
      <c r="AJ31">
        <v>2.0643363169660998E-2</v>
      </c>
      <c r="AK31">
        <v>1.3439555164654301E-3</v>
      </c>
      <c r="AL31">
        <v>0</v>
      </c>
      <c r="AM31">
        <v>0.15948282992912799</v>
      </c>
      <c r="AN31">
        <v>2.81347675510926E-2</v>
      </c>
      <c r="AO31">
        <v>2.7671789907206801E-2</v>
      </c>
      <c r="AP31">
        <v>0.424468968261556</v>
      </c>
      <c r="AQ31">
        <v>1.9610967348021899E-3</v>
      </c>
      <c r="AR31">
        <v>0</v>
      </c>
      <c r="AS31">
        <v>0.174613624317075</v>
      </c>
      <c r="AT31">
        <v>2.8134767551080998E-2</v>
      </c>
      <c r="AU31">
        <v>2.7671789907195501E-2</v>
      </c>
      <c r="AV31">
        <v>0.424468968261556</v>
      </c>
      <c r="AW31">
        <v>2.18642449511109E-2</v>
      </c>
      <c r="AX31">
        <v>0.23834519302901999</v>
      </c>
      <c r="AY31">
        <v>0</v>
      </c>
      <c r="AZ31">
        <v>1.21806457391198</v>
      </c>
      <c r="BA31">
        <v>1.4082667166145999E-3</v>
      </c>
      <c r="BB31">
        <v>0</v>
      </c>
      <c r="BC31">
        <v>7.4988178472337904E-4</v>
      </c>
      <c r="BE31" s="9">
        <v>2039</v>
      </c>
      <c r="BF31" s="9" t="s">
        <v>122</v>
      </c>
      <c r="BG31" s="284" cm="1">
        <f t="array" ref="BG31">SUMPRODUCT(--(Calendar_Year=$BE31),--(Vehicle_Type=$BF31),Total_VMT,INDEX(Emission_Rates,0,MATCH(BG$11,$O$9:$BC$9,0))/SUMIFS(Total_VMT,Calendar_Year,$BE31,Vehicle_Type,$BF31))</f>
        <v>2.4115638500150118E-2</v>
      </c>
      <c r="BH31" s="8" cm="1">
        <f t="array" ref="BH31">SUMPRODUCT(--(Calendar_Year=$BE31),--(Vehicle_Type=$BF31),Total_VMT,INDEX(Emission_Rates,0,MATCH(BH$11,$O$9:$BC$9,0))/SUMIFS(Total_VMT,Calendar_Year,$BE31,Vehicle_Type,$BF31))</f>
        <v>0.54109659159385037</v>
      </c>
      <c r="BI31" s="8" cm="1">
        <f t="array" ref="BI31">SUMPRODUCT(--(Calendar_Year=$BE31),--(Vehicle_Type=$BF31),Total_VMT,INDEX(Emission_Rates,0,MATCH(BI$11,$O$9:$BC$9,0))/SUMIFS(Total_VMT,Calendar_Year,$BE31,Vehicle_Type,$BF31))</f>
        <v>5.5833235568108716E-4</v>
      </c>
      <c r="BJ31" s="8" cm="1">
        <f t="array" ref="BJ31">SUMPRODUCT(--(Calendar_Year=$BE31),--(Vehicle_Type=$BF31),Total_VMT,INDEX(Emission_Rates,0,MATCH(BJ$11,$O$9:$BC$9,0))/SUMIFS(Total_VMT,Calendar_Year,$BE31,Vehicle_Type,$BF31))</f>
        <v>5.1373229886737858E-4</v>
      </c>
      <c r="BK31" s="8" cm="1">
        <f t="array" ref="BK31">SUMPRODUCT(--(Calendar_Year=$BE31),--(Vehicle_Type=$BF31),Total_VMT,INDEX(Emission_Rates,0,MATCH(BK$11,$O$9:$BC$9,0))/SUMIFS(Total_VMT,Calendar_Year,$BE31,Vehicle_Type,$BF31))</f>
        <v>6.3448501626523941E-3</v>
      </c>
      <c r="BL31" s="11" cm="1">
        <f t="array" ref="BL31">SUMPRODUCT(--(Calendar_Year=$BE31),--(Vehicle_Type=$BF31),Total_VMT,INDEX(Emission_Rates,0,MATCH(BL$11,$O$9:$BC$9,0))/SUMIFS(Total_VMT,Calendar_Year,$BE31,Vehicle_Type,$BF31))</f>
        <v>2.3931303895562833E-3</v>
      </c>
    </row>
    <row r="32" spans="1:68" x14ac:dyDescent="0.25">
      <c r="A32" t="s">
        <v>113</v>
      </c>
      <c r="B32">
        <v>2020</v>
      </c>
      <c r="C32" t="s">
        <v>128</v>
      </c>
      <c r="D32" t="str">
        <f t="shared" si="0"/>
        <v>Passenger</v>
      </c>
      <c r="E32" t="str">
        <f t="shared" si="1"/>
        <v>2020LDT2</v>
      </c>
      <c r="F32" t="str">
        <f t="shared" si="2"/>
        <v>2020Passenger</v>
      </c>
      <c r="G32" t="s">
        <v>115</v>
      </c>
      <c r="H32" t="s">
        <v>115</v>
      </c>
      <c r="I32" t="s">
        <v>116</v>
      </c>
      <c r="J32">
        <v>305438.30843394698</v>
      </c>
      <c r="K32">
        <v>10127556.0538448</v>
      </c>
      <c r="L32">
        <v>10127556.0538448</v>
      </c>
      <c r="M32">
        <v>0</v>
      </c>
      <c r="N32">
        <v>1422221.92515415</v>
      </c>
      <c r="O32">
        <v>0.131438828892779</v>
      </c>
      <c r="P32">
        <v>0</v>
      </c>
      <c r="Q32">
        <v>0.48386186297391398</v>
      </c>
      <c r="R32">
        <v>1.42507168738245E-3</v>
      </c>
      <c r="S32">
        <v>0</v>
      </c>
      <c r="T32">
        <v>2.2598447690959098E-3</v>
      </c>
      <c r="U32">
        <v>2.0000005732018801E-3</v>
      </c>
      <c r="V32">
        <v>2.6736012255883599E-3</v>
      </c>
      <c r="W32">
        <v>1.54982416049924E-3</v>
      </c>
      <c r="X32">
        <v>0</v>
      </c>
      <c r="Y32">
        <v>2.4576270236038502E-3</v>
      </c>
      <c r="Z32">
        <v>8.0000022928075308E-3</v>
      </c>
      <c r="AA32">
        <v>7.6388606445381797E-3</v>
      </c>
      <c r="AB32">
        <v>383.69482770204098</v>
      </c>
      <c r="AC32">
        <v>0</v>
      </c>
      <c r="AD32">
        <v>97.301696697122296</v>
      </c>
      <c r="AE32">
        <v>4.7281778488959302E-3</v>
      </c>
      <c r="AF32">
        <v>0</v>
      </c>
      <c r="AG32">
        <v>0.105743060580339</v>
      </c>
      <c r="AH32">
        <v>9.2171095624821904E-3</v>
      </c>
      <c r="AI32">
        <v>0</v>
      </c>
      <c r="AJ32">
        <v>4.4206599850434097E-2</v>
      </c>
      <c r="AK32">
        <v>2.0060847232588101E-2</v>
      </c>
      <c r="AL32">
        <v>0</v>
      </c>
      <c r="AM32">
        <v>0.52481255043153097</v>
      </c>
      <c r="AN32">
        <v>0.105876854267036</v>
      </c>
      <c r="AO32">
        <v>0.27472044889135599</v>
      </c>
      <c r="AP32">
        <v>1.84655910053771</v>
      </c>
      <c r="AQ32">
        <v>2.9251808955215002E-2</v>
      </c>
      <c r="AR32">
        <v>0</v>
      </c>
      <c r="AS32">
        <v>0.57460134862158296</v>
      </c>
      <c r="AT32">
        <v>0.105876854266993</v>
      </c>
      <c r="AU32">
        <v>0.27472044889124297</v>
      </c>
      <c r="AV32">
        <v>1.84655910053771</v>
      </c>
      <c r="AW32">
        <v>3.3062714605059697E-2</v>
      </c>
      <c r="AX32">
        <v>1.2606791380121001</v>
      </c>
      <c r="AY32">
        <v>0</v>
      </c>
      <c r="AZ32">
        <v>4.78357743783278</v>
      </c>
      <c r="BA32">
        <v>3.7932140032911699E-3</v>
      </c>
      <c r="BB32">
        <v>0</v>
      </c>
      <c r="BC32">
        <v>9.6192633261694201E-4</v>
      </c>
      <c r="BE32" s="9">
        <v>2040</v>
      </c>
      <c r="BF32" s="9" t="s">
        <v>122</v>
      </c>
      <c r="BG32" s="284" cm="1">
        <f t="array" ref="BG32">SUMPRODUCT(--(Calendar_Year=$BE32),--(Vehicle_Type=$BF32),Total_VMT,INDEX(Emission_Rates,0,MATCH(BG$11,$O$9:$BC$9,0))/SUMIFS(Total_VMT,Calendar_Year,$BE32,Vehicle_Type,$BF32))</f>
        <v>2.3358001609387422E-2</v>
      </c>
      <c r="BH32" s="8" cm="1">
        <f t="array" ref="BH32">SUMPRODUCT(--(Calendar_Year=$BE32),--(Vehicle_Type=$BF32),Total_VMT,INDEX(Emission_Rates,0,MATCH(BH$11,$O$9:$BC$9,0))/SUMIFS(Total_VMT,Calendar_Year,$BE32,Vehicle_Type,$BF32))</f>
        <v>0.53468671439991544</v>
      </c>
      <c r="BI32" s="8" cm="1">
        <f t="array" ref="BI32">SUMPRODUCT(--(Calendar_Year=$BE32),--(Vehicle_Type=$BF32),Total_VMT,INDEX(Emission_Rates,0,MATCH(BI$11,$O$9:$BC$9,0))/SUMIFS(Total_VMT,Calendar_Year,$BE32,Vehicle_Type,$BF32))</f>
        <v>5.3539374382614835E-4</v>
      </c>
      <c r="BJ32" s="8" cm="1">
        <f t="array" ref="BJ32">SUMPRODUCT(--(Calendar_Year=$BE32),--(Vehicle_Type=$BF32),Total_VMT,INDEX(Emission_Rates,0,MATCH(BJ$11,$O$9:$BC$9,0))/SUMIFS(Total_VMT,Calendar_Year,$BE32,Vehicle_Type,$BF32))</f>
        <v>4.9262686467356628E-4</v>
      </c>
      <c r="BK32" s="8" cm="1">
        <f t="array" ref="BK32">SUMPRODUCT(--(Calendar_Year=$BE32),--(Vehicle_Type=$BF32),Total_VMT,INDEX(Emission_Rates,0,MATCH(BK$11,$O$9:$BC$9,0))/SUMIFS(Total_VMT,Calendar_Year,$BE32,Vehicle_Type,$BF32))</f>
        <v>6.1363531156512011E-3</v>
      </c>
      <c r="BL32" s="11" cm="1">
        <f t="array" ref="BL32">SUMPRODUCT(--(Calendar_Year=$BE32),--(Vehicle_Type=$BF32),Total_VMT,INDEX(Emission_Rates,0,MATCH(BL$11,$O$9:$BC$9,0))/SUMIFS(Total_VMT,Calendar_Year,$BE32,Vehicle_Type,$BF32))</f>
        <v>2.3786559588832865E-3</v>
      </c>
    </row>
    <row r="33" spans="1:75" x14ac:dyDescent="0.25">
      <c r="A33" t="s">
        <v>119</v>
      </c>
      <c r="B33">
        <v>2020</v>
      </c>
      <c r="C33" t="s">
        <v>128</v>
      </c>
      <c r="D33" t="str">
        <f t="shared" si="0"/>
        <v>Passenger</v>
      </c>
      <c r="E33" t="str">
        <f t="shared" si="1"/>
        <v>2020LDT2</v>
      </c>
      <c r="F33" t="str">
        <f t="shared" si="2"/>
        <v>2020Passenger</v>
      </c>
      <c r="G33" t="s">
        <v>115</v>
      </c>
      <c r="H33" t="s">
        <v>115</v>
      </c>
      <c r="I33" t="s">
        <v>116</v>
      </c>
      <c r="J33">
        <v>249334.05595782801</v>
      </c>
      <c r="K33">
        <v>8782090.5301819891</v>
      </c>
      <c r="L33">
        <v>8782090.5301819891</v>
      </c>
      <c r="M33">
        <v>0</v>
      </c>
      <c r="N33">
        <v>1169440.2333710799</v>
      </c>
      <c r="O33">
        <v>0.116713160963807</v>
      </c>
      <c r="P33">
        <v>0</v>
      </c>
      <c r="Q33">
        <v>0.43934255861721699</v>
      </c>
      <c r="R33">
        <v>1.42401846736121E-3</v>
      </c>
      <c r="S33">
        <v>0</v>
      </c>
      <c r="T33">
        <v>2.2161177797700702E-3</v>
      </c>
      <c r="U33">
        <v>2.0000005732018801E-3</v>
      </c>
      <c r="V33">
        <v>2.6562321468448901E-3</v>
      </c>
      <c r="W33">
        <v>1.5486821796951301E-3</v>
      </c>
      <c r="X33">
        <v>0</v>
      </c>
      <c r="Y33">
        <v>2.4101136577102198E-3</v>
      </c>
      <c r="Z33">
        <v>8.0000022928075204E-3</v>
      </c>
      <c r="AA33">
        <v>7.5892347052711204E-3</v>
      </c>
      <c r="AB33">
        <v>383.80744661092399</v>
      </c>
      <c r="AC33">
        <v>0</v>
      </c>
      <c r="AD33">
        <v>95.507948427254604</v>
      </c>
      <c r="AE33">
        <v>4.4532548776811303E-3</v>
      </c>
      <c r="AF33">
        <v>0</v>
      </c>
      <c r="AG33">
        <v>9.7319269013337095E-2</v>
      </c>
      <c r="AH33">
        <v>8.4951823085520697E-3</v>
      </c>
      <c r="AI33">
        <v>0</v>
      </c>
      <c r="AJ33">
        <v>4.2397016546047099E-2</v>
      </c>
      <c r="AK33">
        <v>1.8491410824045301E-2</v>
      </c>
      <c r="AL33">
        <v>0</v>
      </c>
      <c r="AM33">
        <v>0.47017003821530501</v>
      </c>
      <c r="AN33">
        <v>9.7229623933330803E-2</v>
      </c>
      <c r="AO33">
        <v>0.243269202322969</v>
      </c>
      <c r="AP33">
        <v>1.7626087233377099</v>
      </c>
      <c r="AQ33">
        <v>2.6962552024077199E-2</v>
      </c>
      <c r="AR33">
        <v>0</v>
      </c>
      <c r="AS33">
        <v>0.51477542332837201</v>
      </c>
      <c r="AT33">
        <v>9.7229623933290696E-2</v>
      </c>
      <c r="AU33">
        <v>0.243269202322869</v>
      </c>
      <c r="AV33">
        <v>1.7626087233377099</v>
      </c>
      <c r="AW33">
        <v>3.3183246361385497E-2</v>
      </c>
      <c r="AX33">
        <v>1.2321252730348899</v>
      </c>
      <c r="AY33">
        <v>0</v>
      </c>
      <c r="AZ33">
        <v>4.3117689021157899</v>
      </c>
      <c r="BA33">
        <v>3.7943273558603699E-3</v>
      </c>
      <c r="BB33">
        <v>0</v>
      </c>
      <c r="BC33">
        <v>9.4419330479274504E-4</v>
      </c>
      <c r="BE33" s="9">
        <v>2041</v>
      </c>
      <c r="BF33" s="9" t="s">
        <v>122</v>
      </c>
      <c r="BG33" s="284" cm="1">
        <f t="array" ref="BG33">SUMPRODUCT(--(Calendar_Year=$BE33),--(Vehicle_Type=$BF33),Total_VMT,INDEX(Emission_Rates,0,MATCH(BG$11,$O$9:$BC$9,0))/SUMIFS(Total_VMT,Calendar_Year,$BE33,Vehicle_Type,$BF33))</f>
        <v>2.2733282791097216E-2</v>
      </c>
      <c r="BH33" s="8" cm="1">
        <f t="array" ref="BH33">SUMPRODUCT(--(Calendar_Year=$BE33),--(Vehicle_Type=$BF33),Total_VMT,INDEX(Emission_Rates,0,MATCH(BH$11,$O$9:$BC$9,0))/SUMIFS(Total_VMT,Calendar_Year,$BE33,Vehicle_Type,$BF33))</f>
        <v>0.52956636018616765</v>
      </c>
      <c r="BI33" s="8" cm="1">
        <f t="array" ref="BI33">SUMPRODUCT(--(Calendar_Year=$BE33),--(Vehicle_Type=$BF33),Total_VMT,INDEX(Emission_Rates,0,MATCH(BI$11,$O$9:$BC$9,0))/SUMIFS(Total_VMT,Calendar_Year,$BE33,Vehicle_Type,$BF33))</f>
        <v>5.1756009312922398E-4</v>
      </c>
      <c r="BJ33" s="8" cm="1">
        <f t="array" ref="BJ33">SUMPRODUCT(--(Calendar_Year=$BE33),--(Vehicle_Type=$BF33),Total_VMT,INDEX(Emission_Rates,0,MATCH(BJ$11,$O$9:$BC$9,0))/SUMIFS(Total_VMT,Calendar_Year,$BE33,Vehicle_Type,$BF33))</f>
        <v>4.7621792239956707E-4</v>
      </c>
      <c r="BK33" s="8" cm="1">
        <f t="array" ref="BK33">SUMPRODUCT(--(Calendar_Year=$BE33),--(Vehicle_Type=$BF33),Total_VMT,INDEX(Emission_Rates,0,MATCH(BK$11,$O$9:$BC$9,0))/SUMIFS(Total_VMT,Calendar_Year,$BE33,Vehicle_Type,$BF33))</f>
        <v>5.9710234056169391E-3</v>
      </c>
      <c r="BL33" s="11" cm="1">
        <f t="array" ref="BL33">SUMPRODUCT(--(Calendar_Year=$BE33),--(Vehicle_Type=$BF33),Total_VMT,INDEX(Emission_Rates,0,MATCH(BL$11,$O$9:$BC$9,0))/SUMIFS(Total_VMT,Calendar_Year,$BE33,Vehicle_Type,$BF33))</f>
        <v>2.3665589786712135E-3</v>
      </c>
      <c r="BO33" s="1" t="s">
        <v>405</v>
      </c>
    </row>
    <row r="34" spans="1:75" x14ac:dyDescent="0.25">
      <c r="A34" t="s">
        <v>113</v>
      </c>
      <c r="B34">
        <v>2020</v>
      </c>
      <c r="C34" t="s">
        <v>128</v>
      </c>
      <c r="D34" t="str">
        <f t="shared" si="0"/>
        <v>Passenger</v>
      </c>
      <c r="E34" t="str">
        <f t="shared" si="1"/>
        <v>2020LDT2</v>
      </c>
      <c r="F34" t="str">
        <f t="shared" si="2"/>
        <v>2020Passenger</v>
      </c>
      <c r="G34" t="s">
        <v>115</v>
      </c>
      <c r="H34" t="s">
        <v>115</v>
      </c>
      <c r="I34" t="s">
        <v>121</v>
      </c>
      <c r="J34">
        <v>700.12506445119402</v>
      </c>
      <c r="K34">
        <v>25763.7373576996</v>
      </c>
      <c r="L34">
        <v>25763.7373576996</v>
      </c>
      <c r="M34">
        <v>0</v>
      </c>
      <c r="N34">
        <v>3389.2753108923298</v>
      </c>
      <c r="O34">
        <v>9.5263304804001595E-2</v>
      </c>
      <c r="P34">
        <v>0</v>
      </c>
      <c r="Q34">
        <v>0</v>
      </c>
      <c r="R34">
        <v>8.88696787355156E-3</v>
      </c>
      <c r="S34">
        <v>0</v>
      </c>
      <c r="T34">
        <v>0</v>
      </c>
      <c r="U34">
        <v>2.0000005732018801E-3</v>
      </c>
      <c r="V34">
        <v>2.5038649814661902E-3</v>
      </c>
      <c r="W34">
        <v>9.2887971254576804E-3</v>
      </c>
      <c r="X34">
        <v>0</v>
      </c>
      <c r="Y34">
        <v>0</v>
      </c>
      <c r="Z34">
        <v>8.0000022928075204E-3</v>
      </c>
      <c r="AA34">
        <v>7.15389994704626E-3</v>
      </c>
      <c r="AB34">
        <v>336.90646136040601</v>
      </c>
      <c r="AC34">
        <v>0</v>
      </c>
      <c r="AD34">
        <v>0</v>
      </c>
      <c r="AE34">
        <v>8.3037512016746902E-4</v>
      </c>
      <c r="AF34">
        <v>0</v>
      </c>
      <c r="AG34">
        <v>0</v>
      </c>
      <c r="AH34">
        <v>5.3079750188832001E-2</v>
      </c>
      <c r="AI34">
        <v>0</v>
      </c>
      <c r="AJ34">
        <v>0</v>
      </c>
      <c r="AK34">
        <v>1.78774874430788E-2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2.0352330877822001E-2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3.0999999999999899E-3</v>
      </c>
      <c r="AX34">
        <v>0.14429759369356901</v>
      </c>
      <c r="AY34">
        <v>0</v>
      </c>
      <c r="AZ34">
        <v>0</v>
      </c>
      <c r="BA34">
        <v>3.1923599381074399E-3</v>
      </c>
      <c r="BB34">
        <v>0</v>
      </c>
      <c r="BC34">
        <v>0</v>
      </c>
      <c r="BE34" s="9">
        <v>2042</v>
      </c>
      <c r="BF34" s="9" t="s">
        <v>122</v>
      </c>
      <c r="BG34" s="284" cm="1">
        <f t="array" ref="BG34">SUMPRODUCT(--(Calendar_Year=$BE34),--(Vehicle_Type=$BF34),Total_VMT,INDEX(Emission_Rates,0,MATCH(BG$11,$O$9:$BC$9,0))/SUMIFS(Total_VMT,Calendar_Year,$BE34,Vehicle_Type,$BF34))</f>
        <v>2.2132119639032034E-2</v>
      </c>
      <c r="BH34" s="8" cm="1">
        <f t="array" ref="BH34">SUMPRODUCT(--(Calendar_Year=$BE34),--(Vehicle_Type=$BF34),Total_VMT,INDEX(Emission_Rates,0,MATCH(BH$11,$O$9:$BC$9,0))/SUMIFS(Total_VMT,Calendar_Year,$BE34,Vehicle_Type,$BF34))</f>
        <v>0.52494897193082812</v>
      </c>
      <c r="BI34" s="8" cm="1">
        <f t="array" ref="BI34">SUMPRODUCT(--(Calendar_Year=$BE34),--(Vehicle_Type=$BF34),Total_VMT,INDEX(Emission_Rates,0,MATCH(BI$11,$O$9:$BC$9,0))/SUMIFS(Total_VMT,Calendar_Year,$BE34,Vehicle_Type,$BF34))</f>
        <v>5.0233946210190468E-4</v>
      </c>
      <c r="BJ34" s="8" cm="1">
        <f t="array" ref="BJ34">SUMPRODUCT(--(Calendar_Year=$BE34),--(Vehicle_Type=$BF34),Total_VMT,INDEX(Emission_Rates,0,MATCH(BJ$11,$O$9:$BC$9,0))/SUMIFS(Total_VMT,Calendar_Year,$BE34,Vehicle_Type,$BF34))</f>
        <v>4.622139839859865E-4</v>
      </c>
      <c r="BK34" s="8" cm="1">
        <f t="array" ref="BK34">SUMPRODUCT(--(Calendar_Year=$BE34),--(Vehicle_Type=$BF34),Total_VMT,INDEX(Emission_Rates,0,MATCH(BK$11,$O$9:$BC$9,0))/SUMIFS(Total_VMT,Calendar_Year,$BE34,Vehicle_Type,$BF34))</f>
        <v>5.8230451847334844E-3</v>
      </c>
      <c r="BL34" s="11" cm="1">
        <f t="array" ref="BL34">SUMPRODUCT(--(Calendar_Year=$BE34),--(Vehicle_Type=$BF34),Total_VMT,INDEX(Emission_Rates,0,MATCH(BL$11,$O$9:$BC$9,0))/SUMIFS(Total_VMT,Calendar_Year,$BE34,Vehicle_Type,$BF34))</f>
        <v>2.356317126751363E-3</v>
      </c>
      <c r="BO34" s="290" t="s">
        <v>406</v>
      </c>
      <c r="BP34" s="291" t="s">
        <v>407</v>
      </c>
    </row>
    <row r="35" spans="1:75" ht="18" x14ac:dyDescent="0.35">
      <c r="A35" t="s">
        <v>119</v>
      </c>
      <c r="B35">
        <v>2020</v>
      </c>
      <c r="C35" t="s">
        <v>128</v>
      </c>
      <c r="D35" t="str">
        <f t="shared" si="0"/>
        <v>Passenger</v>
      </c>
      <c r="E35" t="str">
        <f t="shared" si="1"/>
        <v>2020LDT2</v>
      </c>
      <c r="F35" t="str">
        <f t="shared" si="2"/>
        <v>2020Passenger</v>
      </c>
      <c r="G35" t="s">
        <v>115</v>
      </c>
      <c r="H35" t="s">
        <v>115</v>
      </c>
      <c r="I35" t="s">
        <v>121</v>
      </c>
      <c r="J35">
        <v>687.60439708883496</v>
      </c>
      <c r="K35">
        <v>26545.747520264202</v>
      </c>
      <c r="L35">
        <v>26545.747520264202</v>
      </c>
      <c r="M35">
        <v>0</v>
      </c>
      <c r="N35">
        <v>3347.0141171914902</v>
      </c>
      <c r="O35">
        <v>8.4736750095425695E-2</v>
      </c>
      <c r="P35">
        <v>0</v>
      </c>
      <c r="Q35">
        <v>0</v>
      </c>
      <c r="R35">
        <v>8.8551840006824197E-3</v>
      </c>
      <c r="S35">
        <v>0</v>
      </c>
      <c r="T35">
        <v>0</v>
      </c>
      <c r="U35">
        <v>2.0000005732018801E-3</v>
      </c>
      <c r="V35">
        <v>2.5284602212882999E-3</v>
      </c>
      <c r="W35">
        <v>9.2555761268962398E-3</v>
      </c>
      <c r="X35">
        <v>0</v>
      </c>
      <c r="Y35">
        <v>0</v>
      </c>
      <c r="Z35">
        <v>8.0000022928075204E-3</v>
      </c>
      <c r="AA35">
        <v>7.2241720608237298E-3</v>
      </c>
      <c r="AB35">
        <v>334.47202744405098</v>
      </c>
      <c r="AC35">
        <v>0</v>
      </c>
      <c r="AD35">
        <v>0</v>
      </c>
      <c r="AE35">
        <v>8.3703131410107004E-4</v>
      </c>
      <c r="AF35">
        <v>0</v>
      </c>
      <c r="AG35">
        <v>0</v>
      </c>
      <c r="AH35">
        <v>5.2696204133913502E-2</v>
      </c>
      <c r="AI35">
        <v>0</v>
      </c>
      <c r="AJ35">
        <v>0</v>
      </c>
      <c r="AK35">
        <v>1.8020791379548699E-2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2.05154728819999E-2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3.0999999999999899E-3</v>
      </c>
      <c r="AX35">
        <v>0.140743161433044</v>
      </c>
      <c r="AY35">
        <v>0</v>
      </c>
      <c r="AZ35">
        <v>0</v>
      </c>
      <c r="BA35">
        <v>3.1692924395645E-3</v>
      </c>
      <c r="BB35">
        <v>0</v>
      </c>
      <c r="BC35">
        <v>0</v>
      </c>
      <c r="BE35" s="9">
        <v>2043</v>
      </c>
      <c r="BF35" s="9" t="s">
        <v>122</v>
      </c>
      <c r="BG35" s="284" cm="1">
        <f t="array" ref="BG35">SUMPRODUCT(--(Calendar_Year=$BE35),--(Vehicle_Type=$BF35),Total_VMT,INDEX(Emission_Rates,0,MATCH(BG$11,$O$9:$BC$9,0))/SUMIFS(Total_VMT,Calendar_Year,$BE35,Vehicle_Type,$BF35))</f>
        <v>2.1611540308063101E-2</v>
      </c>
      <c r="BH35" s="8" cm="1">
        <f t="array" ref="BH35">SUMPRODUCT(--(Calendar_Year=$BE35),--(Vehicle_Type=$BF35),Total_VMT,INDEX(Emission_Rates,0,MATCH(BH$11,$O$9:$BC$9,0))/SUMIFS(Total_VMT,Calendar_Year,$BE35,Vehicle_Type,$BF35))</f>
        <v>0.52118255681860226</v>
      </c>
      <c r="BI35" s="8" cm="1">
        <f t="array" ref="BI35">SUMPRODUCT(--(Calendar_Year=$BE35),--(Vehicle_Type=$BF35),Total_VMT,INDEX(Emission_Rates,0,MATCH(BI$11,$O$9:$BC$9,0))/SUMIFS(Total_VMT,Calendar_Year,$BE35,Vehicle_Type,$BF35))</f>
        <v>4.8941365618280846E-4</v>
      </c>
      <c r="BJ35" s="8" cm="1">
        <f t="array" ref="BJ35">SUMPRODUCT(--(Calendar_Year=$BE35),--(Vehicle_Type=$BF35),Total_VMT,INDEX(Emission_Rates,0,MATCH(BJ$11,$O$9:$BC$9,0))/SUMIFS(Total_VMT,Calendar_Year,$BE35,Vehicle_Type,$BF35))</f>
        <v>4.5032155281779431E-4</v>
      </c>
      <c r="BK35" s="8" cm="1">
        <f t="array" ref="BK35">SUMPRODUCT(--(Calendar_Year=$BE35),--(Vehicle_Type=$BF35),Total_VMT,INDEX(Emission_Rates,0,MATCH(BK$11,$O$9:$BC$9,0))/SUMIFS(Total_VMT,Calendar_Year,$BE35,Vehicle_Type,$BF35))</f>
        <v>5.7016508956783101E-3</v>
      </c>
      <c r="BL35" s="11" cm="1">
        <f t="array" ref="BL35">SUMPRODUCT(--(Calendar_Year=$BE35),--(Vehicle_Type=$BF35),Total_VMT,INDEX(Emission_Rates,0,MATCH(BL$11,$O$9:$BC$9,0))/SUMIFS(Total_VMT,Calendar_Year,$BE35,Vehicle_Type,$BF35))</f>
        <v>2.3477800943051044E-3</v>
      </c>
      <c r="BO35" s="292" t="s">
        <v>408</v>
      </c>
      <c r="BP35" s="293">
        <v>8.7799999999999994</v>
      </c>
    </row>
    <row r="36" spans="1:75" ht="18" x14ac:dyDescent="0.35">
      <c r="A36" t="s">
        <v>113</v>
      </c>
      <c r="B36">
        <v>2020</v>
      </c>
      <c r="C36" t="s">
        <v>128</v>
      </c>
      <c r="D36" t="str">
        <f t="shared" si="0"/>
        <v>Passenger</v>
      </c>
      <c r="E36" t="str">
        <f t="shared" si="1"/>
        <v>2020LDT2</v>
      </c>
      <c r="F36" t="str">
        <f t="shared" si="2"/>
        <v>2020Passenger</v>
      </c>
      <c r="G36" t="s">
        <v>115</v>
      </c>
      <c r="H36" t="s">
        <v>115</v>
      </c>
      <c r="I36" t="s">
        <v>125</v>
      </c>
      <c r="J36">
        <v>56.715481284472602</v>
      </c>
      <c r="K36">
        <v>1716.3627140982201</v>
      </c>
      <c r="L36">
        <v>0</v>
      </c>
      <c r="M36">
        <v>1716.3627140982201</v>
      </c>
      <c r="N36">
        <v>290.896071245141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2.0000005732018701E-3</v>
      </c>
      <c r="V36">
        <v>1.52363457460188E-3</v>
      </c>
      <c r="W36">
        <v>0</v>
      </c>
      <c r="X36">
        <v>0</v>
      </c>
      <c r="Y36">
        <v>0</v>
      </c>
      <c r="Z36">
        <v>8.00000229280751E-3</v>
      </c>
      <c r="AA36">
        <v>4.3532416417196799E-3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E36" s="9">
        <v>2044</v>
      </c>
      <c r="BF36" s="9" t="s">
        <v>122</v>
      </c>
      <c r="BG36" s="284" cm="1">
        <f t="array" ref="BG36">SUMPRODUCT(--(Calendar_Year=$BE36),--(Vehicle_Type=$BF36),Total_VMT,INDEX(Emission_Rates,0,MATCH(BG$11,$O$9:$BC$9,0))/SUMIFS(Total_VMT,Calendar_Year,$BE36,Vehicle_Type,$BF36))</f>
        <v>2.1109576583268688E-2</v>
      </c>
      <c r="BH36" s="8" cm="1">
        <f t="array" ref="BH36">SUMPRODUCT(--(Calendar_Year=$BE36),--(Vehicle_Type=$BF36),Total_VMT,INDEX(Emission_Rates,0,MATCH(BH$11,$O$9:$BC$9,0))/SUMIFS(Total_VMT,Calendar_Year,$BE36,Vehicle_Type,$BF36))</f>
        <v>0.5180675388609417</v>
      </c>
      <c r="BI36" s="8" cm="1">
        <f t="array" ref="BI36">SUMPRODUCT(--(Calendar_Year=$BE36),--(Vehicle_Type=$BF36),Total_VMT,INDEX(Emission_Rates,0,MATCH(BI$11,$O$9:$BC$9,0))/SUMIFS(Total_VMT,Calendar_Year,$BE36,Vehicle_Type,$BF36))</f>
        <v>4.7840738003687033E-4</v>
      </c>
      <c r="BJ36" s="8" cm="1">
        <f t="array" ref="BJ36">SUMPRODUCT(--(Calendar_Year=$BE36),--(Vehicle_Type=$BF36),Total_VMT,INDEX(Emission_Rates,0,MATCH(BJ$11,$O$9:$BC$9,0))/SUMIFS(Total_VMT,Calendar_Year,$BE36,Vehicle_Type,$BF36))</f>
        <v>4.4019532387073215E-4</v>
      </c>
      <c r="BK36" s="8" cm="1">
        <f t="array" ref="BK36">SUMPRODUCT(--(Calendar_Year=$BE36),--(Vehicle_Type=$BF36),Total_VMT,INDEX(Emission_Rates,0,MATCH(BK$11,$O$9:$BC$9,0))/SUMIFS(Total_VMT,Calendar_Year,$BE36,Vehicle_Type,$BF36))</f>
        <v>5.5997119336988668E-3</v>
      </c>
      <c r="BL36" s="11" cm="1">
        <f t="array" ref="BL36">SUMPRODUCT(--(Calendar_Year=$BE36),--(Vehicle_Type=$BF36),Total_VMT,INDEX(Emission_Rates,0,MATCH(BL$11,$O$9:$BC$9,0))/SUMIFS(Total_VMT,Calendar_Year,$BE36,Vehicle_Type,$BF36))</f>
        <v>2.3405731068389148E-3</v>
      </c>
      <c r="BO36" s="92" t="s">
        <v>409</v>
      </c>
      <c r="BP36" s="294">
        <v>3.8000000000000002E-4</v>
      </c>
    </row>
    <row r="37" spans="1:75" ht="18" x14ac:dyDescent="0.35">
      <c r="A37" t="s">
        <v>119</v>
      </c>
      <c r="B37">
        <v>2020</v>
      </c>
      <c r="C37" t="s">
        <v>128</v>
      </c>
      <c r="D37" t="str">
        <f t="shared" si="0"/>
        <v>Passenger</v>
      </c>
      <c r="E37" t="str">
        <f t="shared" si="1"/>
        <v>2020LDT2</v>
      </c>
      <c r="F37" t="str">
        <f t="shared" si="2"/>
        <v>2020Passenger</v>
      </c>
      <c r="G37" t="s">
        <v>115</v>
      </c>
      <c r="H37" t="s">
        <v>115</v>
      </c>
      <c r="I37" t="s">
        <v>125</v>
      </c>
      <c r="J37">
        <v>56.670082803285197</v>
      </c>
      <c r="K37">
        <v>1715.49183367403</v>
      </c>
      <c r="L37">
        <v>0</v>
      </c>
      <c r="M37">
        <v>1715.49183367403</v>
      </c>
      <c r="N37">
        <v>292.17496839370699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2.0000005732018701E-3</v>
      </c>
      <c r="V37">
        <v>1.52333189230485E-3</v>
      </c>
      <c r="W37">
        <v>0</v>
      </c>
      <c r="X37">
        <v>0</v>
      </c>
      <c r="Y37">
        <v>0</v>
      </c>
      <c r="Z37">
        <v>8.00000229280751E-3</v>
      </c>
      <c r="AA37">
        <v>4.3523768351567196E-3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E37" s="9">
        <v>2045</v>
      </c>
      <c r="BF37" s="9" t="s">
        <v>122</v>
      </c>
      <c r="BG37" s="284">
        <f>BG36</f>
        <v>2.1109576583268688E-2</v>
      </c>
      <c r="BH37" s="8" cm="1">
        <f t="array" ref="BH37">SUMPRODUCT(--(Calendar_Year=$BE37),--(Vehicle_Type=$BF37),Total_VMT,INDEX(Emission_Rates,0,MATCH(BH$11,$O$9:$BC$9,0))/SUMIFS(Total_VMT,Calendar_Year,$BE37,Vehicle_Type,$BF37))</f>
        <v>0.51552585314665211</v>
      </c>
      <c r="BI37" s="8" cm="1">
        <f t="array" ref="BI37">SUMPRODUCT(--(Calendar_Year=$BE37),--(Vehicle_Type=$BF37),Total_VMT,INDEX(Emission_Rates,0,MATCH(BI$11,$O$9:$BC$9,0))/SUMIFS(Total_VMT,Calendar_Year,$BE37,Vehicle_Type,$BF37))</f>
        <v>4.6905236318524075E-4</v>
      </c>
      <c r="BJ37" s="8" cm="1">
        <f t="array" ref="BJ37">SUMPRODUCT(--(Calendar_Year=$BE37),--(Vehicle_Type=$BF37),Total_VMT,INDEX(Emission_Rates,0,MATCH(BJ$11,$O$9:$BC$9,0))/SUMIFS(Total_VMT,Calendar_Year,$BE37,Vehicle_Type,$BF37))</f>
        <v>4.3158869294091504E-4</v>
      </c>
      <c r="BK37" s="8" cm="1">
        <f t="array" ref="BK37">SUMPRODUCT(--(Calendar_Year=$BE37),--(Vehicle_Type=$BF37),Total_VMT,INDEX(Emission_Rates,0,MATCH(BK$11,$O$9:$BC$9,0))/SUMIFS(Total_VMT,Calendar_Year,$BE37,Vehicle_Type,$BF37))</f>
        <v>5.5157597120093372E-3</v>
      </c>
      <c r="BL37" s="11" cm="1">
        <f t="array" ref="BL37">SUMPRODUCT(--(Calendar_Year=$BE37),--(Vehicle_Type=$BF37),Total_VMT,INDEX(Emission_Rates,0,MATCH(BL$11,$O$9:$BC$9,0))/SUMIFS(Total_VMT,Calendar_Year,$BE37,Vehicle_Type,$BF37))</f>
        <v>2.3343556727276967E-3</v>
      </c>
      <c r="BO37" s="58" t="s">
        <v>410</v>
      </c>
      <c r="BP37" s="295">
        <v>8.0000000000000007E-5</v>
      </c>
    </row>
    <row r="38" spans="1:75" ht="15" customHeight="1" x14ac:dyDescent="0.25">
      <c r="A38" t="s">
        <v>113</v>
      </c>
      <c r="B38">
        <v>2020</v>
      </c>
      <c r="C38" t="s">
        <v>128</v>
      </c>
      <c r="D38" t="str">
        <f t="shared" si="0"/>
        <v>Passenger</v>
      </c>
      <c r="E38" t="str">
        <f t="shared" si="1"/>
        <v>2020LDT2</v>
      </c>
      <c r="F38" t="str">
        <f t="shared" si="2"/>
        <v>2020Passenger</v>
      </c>
      <c r="G38" t="s">
        <v>115</v>
      </c>
      <c r="H38" t="s">
        <v>115</v>
      </c>
      <c r="I38" t="s">
        <v>126</v>
      </c>
      <c r="J38">
        <v>591.22912847884595</v>
      </c>
      <c r="K38">
        <v>25373.4414291961</v>
      </c>
      <c r="L38">
        <v>13349.7309487482</v>
      </c>
      <c r="M38">
        <v>12023.7104804478</v>
      </c>
      <c r="N38">
        <v>2444.7324463454602</v>
      </c>
      <c r="O38">
        <v>3.1397721358820802E-3</v>
      </c>
      <c r="P38">
        <v>0</v>
      </c>
      <c r="Q38">
        <v>0.112227265690094</v>
      </c>
      <c r="R38">
        <v>8.3723294377312501E-4</v>
      </c>
      <c r="S38">
        <v>0</v>
      </c>
      <c r="T38">
        <v>2.6933794281103298E-3</v>
      </c>
      <c r="U38">
        <v>2.0000005732018801E-3</v>
      </c>
      <c r="V38">
        <v>1.2820942377589201E-3</v>
      </c>
      <c r="W38">
        <v>9.1056721622040598E-4</v>
      </c>
      <c r="X38">
        <v>0</v>
      </c>
      <c r="Y38">
        <v>2.92929587436817E-3</v>
      </c>
      <c r="Z38">
        <v>8.0000022928075204E-3</v>
      </c>
      <c r="AA38">
        <v>3.6631263935969099E-3</v>
      </c>
      <c r="AB38">
        <v>142.062821364809</v>
      </c>
      <c r="AC38">
        <v>0</v>
      </c>
      <c r="AD38">
        <v>82.001491851769501</v>
      </c>
      <c r="AE38">
        <v>4.2524072986425298E-4</v>
      </c>
      <c r="AF38">
        <v>0</v>
      </c>
      <c r="AG38">
        <v>4.0935571937514202E-2</v>
      </c>
      <c r="AH38">
        <v>5.76569093625353E-4</v>
      </c>
      <c r="AI38">
        <v>0</v>
      </c>
      <c r="AJ38">
        <v>2.0606829981621801E-2</v>
      </c>
      <c r="AK38">
        <v>1.33585790969316E-3</v>
      </c>
      <c r="AL38">
        <v>0</v>
      </c>
      <c r="AM38">
        <v>0.165233208035486</v>
      </c>
      <c r="AN38">
        <v>2.9305499623014101E-2</v>
      </c>
      <c r="AO38">
        <v>2.9110732282165E-2</v>
      </c>
      <c r="AP38">
        <v>0.43634713190132401</v>
      </c>
      <c r="AQ38">
        <v>1.94928072600856E-3</v>
      </c>
      <c r="AR38">
        <v>0</v>
      </c>
      <c r="AS38">
        <v>0.18090956453077001</v>
      </c>
      <c r="AT38">
        <v>2.9305499623001999E-2</v>
      </c>
      <c r="AU38">
        <v>2.91107322821531E-2</v>
      </c>
      <c r="AV38">
        <v>0.43634713190132401</v>
      </c>
      <c r="AW38">
        <v>2.1945976345273101E-2</v>
      </c>
      <c r="AX38">
        <v>0.23120960739673299</v>
      </c>
      <c r="AY38">
        <v>0</v>
      </c>
      <c r="AZ38">
        <v>1.26332725363832</v>
      </c>
      <c r="BA38">
        <v>1.4044356202959E-3</v>
      </c>
      <c r="BB38">
        <v>0</v>
      </c>
      <c r="BC38">
        <v>8.1066823091095795E-4</v>
      </c>
      <c r="BE38" s="9">
        <v>2046</v>
      </c>
      <c r="BF38" s="9" t="s">
        <v>122</v>
      </c>
      <c r="BG38" s="284">
        <f t="shared" ref="BG38:BL67" si="6">BG37</f>
        <v>2.1109576583268688E-2</v>
      </c>
      <c r="BH38" s="8">
        <f t="shared" si="6"/>
        <v>0.51552585314665211</v>
      </c>
      <c r="BI38" s="8">
        <f t="shared" si="6"/>
        <v>4.6905236318524075E-4</v>
      </c>
      <c r="BJ38" s="8">
        <f t="shared" si="6"/>
        <v>4.3158869294091504E-4</v>
      </c>
      <c r="BK38" s="8">
        <f t="shared" si="6"/>
        <v>5.5157597120093372E-3</v>
      </c>
      <c r="BL38" s="11">
        <f t="shared" si="6"/>
        <v>2.3343556727276967E-3</v>
      </c>
      <c r="BO38" t="s">
        <v>412</v>
      </c>
      <c r="BP38" s="296">
        <f>SUM(BP35,BP36*CH4_GWP,BP37*N2O_GWP)</f>
        <v>8.8118400000000001</v>
      </c>
      <c r="BQ38" s="296"/>
      <c r="BR38" s="296"/>
      <c r="BS38" s="296"/>
    </row>
    <row r="39" spans="1:75" x14ac:dyDescent="0.25">
      <c r="A39" t="s">
        <v>119</v>
      </c>
      <c r="B39">
        <v>2020</v>
      </c>
      <c r="C39" t="s">
        <v>128</v>
      </c>
      <c r="D39" t="str">
        <f t="shared" si="0"/>
        <v>Passenger</v>
      </c>
      <c r="E39" t="str">
        <f t="shared" si="1"/>
        <v>2020LDT2</v>
      </c>
      <c r="F39" t="str">
        <f t="shared" si="2"/>
        <v>2020Passenger</v>
      </c>
      <c r="G39" t="s">
        <v>115</v>
      </c>
      <c r="H39" t="s">
        <v>115</v>
      </c>
      <c r="I39" t="s">
        <v>126</v>
      </c>
      <c r="J39">
        <v>517.87368773596495</v>
      </c>
      <c r="K39">
        <v>23151.097518700601</v>
      </c>
      <c r="L39">
        <v>12182.690098722</v>
      </c>
      <c r="M39">
        <v>10968.407419978499</v>
      </c>
      <c r="N39">
        <v>2141.40769886304</v>
      </c>
      <c r="O39">
        <v>3.1062427865058201E-3</v>
      </c>
      <c r="P39">
        <v>0</v>
      </c>
      <c r="Q39">
        <v>0.110550556576997</v>
      </c>
      <c r="R39">
        <v>8.4016671055511805E-4</v>
      </c>
      <c r="S39">
        <v>0</v>
      </c>
      <c r="T39">
        <v>2.7012122113904899E-3</v>
      </c>
      <c r="U39">
        <v>2.0000005732018801E-3</v>
      </c>
      <c r="V39">
        <v>1.2813396562726201E-3</v>
      </c>
      <c r="W39">
        <v>9.1375795527527497E-4</v>
      </c>
      <c r="X39">
        <v>0</v>
      </c>
      <c r="Y39">
        <v>2.9378147408553501E-3</v>
      </c>
      <c r="Z39">
        <v>8.0000022928075204E-3</v>
      </c>
      <c r="AA39">
        <v>3.66097044649321E-3</v>
      </c>
      <c r="AB39">
        <v>143.98735412533401</v>
      </c>
      <c r="AC39">
        <v>0</v>
      </c>
      <c r="AD39">
        <v>81.920235282122107</v>
      </c>
      <c r="AE39">
        <v>4.36585261540708E-4</v>
      </c>
      <c r="AF39">
        <v>0</v>
      </c>
      <c r="AG39">
        <v>3.9833679205028297E-2</v>
      </c>
      <c r="AH39">
        <v>5.7890471111513497E-4</v>
      </c>
      <c r="AI39">
        <v>0</v>
      </c>
      <c r="AJ39">
        <v>2.05668046425986E-2</v>
      </c>
      <c r="AK39">
        <v>1.35860652141953E-3</v>
      </c>
      <c r="AL39">
        <v>0</v>
      </c>
      <c r="AM39">
        <v>0.159346328450199</v>
      </c>
      <c r="AN39">
        <v>3.00944819394884E-2</v>
      </c>
      <c r="AO39">
        <v>2.9590272357634E-2</v>
      </c>
      <c r="AP39">
        <v>0.47393168490919302</v>
      </c>
      <c r="AQ39">
        <v>1.9824754468391798E-3</v>
      </c>
      <c r="AR39">
        <v>0</v>
      </c>
      <c r="AS39">
        <v>0.17446417237939099</v>
      </c>
      <c r="AT39">
        <v>3.0094481939476E-2</v>
      </c>
      <c r="AU39">
        <v>2.9590272357621902E-2</v>
      </c>
      <c r="AV39">
        <v>0.47393168490919302</v>
      </c>
      <c r="AW39">
        <v>2.1948024190630001E-2</v>
      </c>
      <c r="AX39">
        <v>0.24100625451816901</v>
      </c>
      <c r="AY39">
        <v>0</v>
      </c>
      <c r="AZ39">
        <v>1.2171171575752</v>
      </c>
      <c r="BA39">
        <v>1.42346158595912E-3</v>
      </c>
      <c r="BB39">
        <v>0</v>
      </c>
      <c r="BC39">
        <v>8.0986492699442695E-4</v>
      </c>
      <c r="BE39" s="9">
        <v>2047</v>
      </c>
      <c r="BF39" s="9" t="s">
        <v>122</v>
      </c>
      <c r="BG39" s="284">
        <f t="shared" si="6"/>
        <v>2.1109576583268688E-2</v>
      </c>
      <c r="BH39" s="8">
        <f t="shared" si="6"/>
        <v>0.51552585314665211</v>
      </c>
      <c r="BI39" s="8">
        <f t="shared" si="6"/>
        <v>4.6905236318524075E-4</v>
      </c>
      <c r="BJ39" s="8">
        <f t="shared" si="6"/>
        <v>4.3158869294091504E-4</v>
      </c>
      <c r="BK39" s="8">
        <f t="shared" si="6"/>
        <v>5.5157597120093372E-3</v>
      </c>
      <c r="BL39" s="11">
        <f t="shared" si="6"/>
        <v>2.3343556727276967E-3</v>
      </c>
      <c r="BO39" s="297" t="s">
        <v>411</v>
      </c>
      <c r="BP39" s="296"/>
      <c r="BQ39" s="296"/>
      <c r="BR39" s="296"/>
      <c r="BS39" s="296"/>
    </row>
    <row r="40" spans="1:75" x14ac:dyDescent="0.25">
      <c r="A40" t="s">
        <v>119</v>
      </c>
      <c r="B40">
        <v>2020</v>
      </c>
      <c r="C40" t="s">
        <v>129</v>
      </c>
      <c r="D40" t="str">
        <f t="shared" si="0"/>
        <v>Truck</v>
      </c>
      <c r="E40" t="str">
        <f t="shared" si="1"/>
        <v>2020LHDT1</v>
      </c>
      <c r="F40" t="str">
        <f t="shared" si="2"/>
        <v>2020Truck</v>
      </c>
      <c r="G40" t="s">
        <v>115</v>
      </c>
      <c r="H40" t="s">
        <v>115</v>
      </c>
      <c r="I40" t="s">
        <v>116</v>
      </c>
      <c r="J40">
        <v>25360.3093192501</v>
      </c>
      <c r="K40">
        <v>748663.90218286403</v>
      </c>
      <c r="L40">
        <v>748663.90218286403</v>
      </c>
      <c r="M40">
        <v>0</v>
      </c>
      <c r="N40">
        <v>377830.82199594099</v>
      </c>
      <c r="O40">
        <v>0.25252675339979402</v>
      </c>
      <c r="P40">
        <v>4.0731590857366003E-2</v>
      </c>
      <c r="Q40">
        <v>0.70898711803027004</v>
      </c>
      <c r="R40">
        <v>1.10459630348189E-3</v>
      </c>
      <c r="S40">
        <v>0</v>
      </c>
      <c r="T40">
        <v>4.04922886030444E-4</v>
      </c>
      <c r="U40">
        <v>2.0000005732018801E-3</v>
      </c>
      <c r="V40">
        <v>2.7300007824205601E-2</v>
      </c>
      <c r="W40">
        <v>1.2011070851456599E-3</v>
      </c>
      <c r="X40">
        <v>0</v>
      </c>
      <c r="Y40">
        <v>4.4010401119399102E-4</v>
      </c>
      <c r="Z40">
        <v>8.0000022928075204E-3</v>
      </c>
      <c r="AA40">
        <v>7.8000022354873202E-2</v>
      </c>
      <c r="AB40">
        <v>694.77420801620303</v>
      </c>
      <c r="AC40">
        <v>123.410358414633</v>
      </c>
      <c r="AD40">
        <v>25.3403708730124</v>
      </c>
      <c r="AE40">
        <v>7.0988531749281098E-3</v>
      </c>
      <c r="AF40">
        <v>0.122884032877793</v>
      </c>
      <c r="AG40">
        <v>3.8552475669766703E-2</v>
      </c>
      <c r="AH40">
        <v>1.4085207426821201E-2</v>
      </c>
      <c r="AI40">
        <v>3.01163297075604E-3</v>
      </c>
      <c r="AJ40">
        <v>5.18550133126299E-2</v>
      </c>
      <c r="AK40">
        <v>3.5325327239836203E-2</v>
      </c>
      <c r="AL40">
        <v>0.466560198994796</v>
      </c>
      <c r="AM40">
        <v>0.19616834516078299</v>
      </c>
      <c r="AN40">
        <v>5.8057388109661399E-2</v>
      </c>
      <c r="AO40">
        <v>0.29083325781700298</v>
      </c>
      <c r="AP40">
        <v>3.4708155639153699</v>
      </c>
      <c r="AQ40">
        <v>5.1310420400462298E-2</v>
      </c>
      <c r="AR40">
        <v>0.68071410735924998</v>
      </c>
      <c r="AS40">
        <v>0.214769444654965</v>
      </c>
      <c r="AT40">
        <v>5.8057388109637502E-2</v>
      </c>
      <c r="AU40">
        <v>0.29083325781688302</v>
      </c>
      <c r="AV40">
        <v>3.4708155639153699</v>
      </c>
      <c r="AW40">
        <v>4.4864452098285199E-2</v>
      </c>
      <c r="AX40">
        <v>1.2574418062777499</v>
      </c>
      <c r="AY40">
        <v>3.7474629023774901</v>
      </c>
      <c r="AZ40">
        <v>2.7861974333734398</v>
      </c>
      <c r="BA40">
        <v>6.8685503809270401E-3</v>
      </c>
      <c r="BB40">
        <v>1.22003703436182E-3</v>
      </c>
      <c r="BC40">
        <v>2.5051536456661798E-4</v>
      </c>
      <c r="BE40" s="9">
        <v>2048</v>
      </c>
      <c r="BF40" s="9" t="s">
        <v>122</v>
      </c>
      <c r="BG40" s="284">
        <f t="shared" si="6"/>
        <v>2.1109576583268688E-2</v>
      </c>
      <c r="BH40" s="8">
        <f t="shared" si="6"/>
        <v>0.51552585314665211</v>
      </c>
      <c r="BI40" s="8">
        <f t="shared" si="6"/>
        <v>4.6905236318524075E-4</v>
      </c>
      <c r="BJ40" s="8">
        <f t="shared" si="6"/>
        <v>4.3158869294091504E-4</v>
      </c>
      <c r="BK40" s="8">
        <f t="shared" si="6"/>
        <v>5.5157597120093372E-3</v>
      </c>
      <c r="BL40" s="11">
        <f t="shared" si="6"/>
        <v>2.3343556727276967E-3</v>
      </c>
      <c r="BO40" s="296"/>
      <c r="BP40" s="296"/>
      <c r="BQ40" s="296"/>
      <c r="BR40" s="296"/>
      <c r="BS40" s="296"/>
    </row>
    <row r="41" spans="1:75" x14ac:dyDescent="0.25">
      <c r="A41" t="s">
        <v>113</v>
      </c>
      <c r="B41">
        <v>2020</v>
      </c>
      <c r="C41" t="s">
        <v>129</v>
      </c>
      <c r="D41" t="str">
        <f t="shared" si="0"/>
        <v>Truck</v>
      </c>
      <c r="E41" t="str">
        <f t="shared" si="1"/>
        <v>2020LHDT1</v>
      </c>
      <c r="F41" t="str">
        <f t="shared" si="2"/>
        <v>2020Truck</v>
      </c>
      <c r="G41" t="s">
        <v>115</v>
      </c>
      <c r="H41" t="s">
        <v>115</v>
      </c>
      <c r="I41" t="s">
        <v>116</v>
      </c>
      <c r="J41">
        <v>32615.319013486202</v>
      </c>
      <c r="K41">
        <v>951286.93776072795</v>
      </c>
      <c r="L41">
        <v>951286.93776072795</v>
      </c>
      <c r="M41">
        <v>0</v>
      </c>
      <c r="N41">
        <v>485919.656475614</v>
      </c>
      <c r="O41">
        <v>0.31226203375434602</v>
      </c>
      <c r="P41">
        <v>4.0668596860212E-2</v>
      </c>
      <c r="Q41">
        <v>0.70364922287382003</v>
      </c>
      <c r="R41">
        <v>1.25684688285753E-3</v>
      </c>
      <c r="S41">
        <v>0</v>
      </c>
      <c r="T41">
        <v>4.7834425016295498E-4</v>
      </c>
      <c r="U41">
        <v>2.0000005732018801E-3</v>
      </c>
      <c r="V41">
        <v>2.7300007824205601E-2</v>
      </c>
      <c r="W41">
        <v>1.3666147395108401E-3</v>
      </c>
      <c r="X41">
        <v>0</v>
      </c>
      <c r="Y41">
        <v>5.1987586085325201E-4</v>
      </c>
      <c r="Z41">
        <v>8.0000022928075204E-3</v>
      </c>
      <c r="AA41">
        <v>7.80000223548733E-2</v>
      </c>
      <c r="AB41">
        <v>703.66020677256199</v>
      </c>
      <c r="AC41">
        <v>123.48590397337399</v>
      </c>
      <c r="AD41">
        <v>25.469660295841798</v>
      </c>
      <c r="AE41">
        <v>9.5403350201575792E-3</v>
      </c>
      <c r="AF41">
        <v>0.121289524310482</v>
      </c>
      <c r="AG41">
        <v>4.0032064917611299E-2</v>
      </c>
      <c r="AH41">
        <v>1.6635233417652402E-2</v>
      </c>
      <c r="AI41">
        <v>2.94946379335706E-3</v>
      </c>
      <c r="AJ41">
        <v>5.0898923137369198E-2</v>
      </c>
      <c r="AK41">
        <v>4.8545084802681999E-2</v>
      </c>
      <c r="AL41">
        <v>0.46538123575615398</v>
      </c>
      <c r="AM41">
        <v>0.20651912959393501</v>
      </c>
      <c r="AN41">
        <v>6.4963163082255401E-2</v>
      </c>
      <c r="AO41">
        <v>0.33823537614285198</v>
      </c>
      <c r="AP41">
        <v>3.76346906446744</v>
      </c>
      <c r="AQ41">
        <v>7.0517000827013607E-2</v>
      </c>
      <c r="AR41">
        <v>0.67896861694284405</v>
      </c>
      <c r="AS41">
        <v>0.22609910866146801</v>
      </c>
      <c r="AT41">
        <v>6.49631630822287E-2</v>
      </c>
      <c r="AU41">
        <v>0.33823537614271298</v>
      </c>
      <c r="AV41">
        <v>3.76346906446744</v>
      </c>
      <c r="AW41">
        <v>4.4786721505346898E-2</v>
      </c>
      <c r="AX41">
        <v>1.6358462905303499</v>
      </c>
      <c r="AY41">
        <v>3.7354136940023599</v>
      </c>
      <c r="AZ41">
        <v>2.9331339916972698</v>
      </c>
      <c r="BA41">
        <v>6.9563975252779804E-3</v>
      </c>
      <c r="BB41">
        <v>1.2207838791212799E-3</v>
      </c>
      <c r="BC41">
        <v>2.5179352213806802E-4</v>
      </c>
      <c r="BE41" s="9">
        <v>2049</v>
      </c>
      <c r="BF41" s="9" t="s">
        <v>122</v>
      </c>
      <c r="BG41" s="284">
        <f t="shared" si="6"/>
        <v>2.1109576583268688E-2</v>
      </c>
      <c r="BH41" s="8">
        <f t="shared" si="6"/>
        <v>0.51552585314665211</v>
      </c>
      <c r="BI41" s="8">
        <f t="shared" si="6"/>
        <v>4.6905236318524075E-4</v>
      </c>
      <c r="BJ41" s="8">
        <f t="shared" si="6"/>
        <v>4.3158869294091504E-4</v>
      </c>
      <c r="BK41" s="8">
        <f t="shared" si="6"/>
        <v>5.5157597120093372E-3</v>
      </c>
      <c r="BL41" s="11">
        <f t="shared" si="6"/>
        <v>2.3343556727276967E-3</v>
      </c>
    </row>
    <row r="42" spans="1:75" x14ac:dyDescent="0.25">
      <c r="A42" t="s">
        <v>119</v>
      </c>
      <c r="B42">
        <v>2020</v>
      </c>
      <c r="C42" t="s">
        <v>129</v>
      </c>
      <c r="D42" t="str">
        <f t="shared" si="0"/>
        <v>Truck</v>
      </c>
      <c r="E42" t="str">
        <f t="shared" si="1"/>
        <v>2020LHDT1</v>
      </c>
      <c r="F42" t="str">
        <f t="shared" si="2"/>
        <v>2020Truck</v>
      </c>
      <c r="G42" t="s">
        <v>115</v>
      </c>
      <c r="H42" t="s">
        <v>115</v>
      </c>
      <c r="I42" t="s">
        <v>121</v>
      </c>
      <c r="J42">
        <v>19760.2621371272</v>
      </c>
      <c r="K42">
        <v>628923.58420969301</v>
      </c>
      <c r="L42">
        <v>628923.58420969301</v>
      </c>
      <c r="M42">
        <v>0</v>
      </c>
      <c r="N42">
        <v>248559.239275292</v>
      </c>
      <c r="O42">
        <v>2.5938434190270798</v>
      </c>
      <c r="P42">
        <v>2.3749226128438199</v>
      </c>
      <c r="Q42">
        <v>0</v>
      </c>
      <c r="R42">
        <v>3.2327235923643297E-2</v>
      </c>
      <c r="S42">
        <v>2.64636821542144E-2</v>
      </c>
      <c r="T42">
        <v>0</v>
      </c>
      <c r="U42">
        <v>3.0000008598028201E-3</v>
      </c>
      <c r="V42">
        <v>2.7300007824205701E-2</v>
      </c>
      <c r="W42">
        <v>3.37889300821256E-2</v>
      </c>
      <c r="X42">
        <v>2.7660252430377601E-2</v>
      </c>
      <c r="Y42">
        <v>0</v>
      </c>
      <c r="Z42">
        <v>1.2000003439211201E-2</v>
      </c>
      <c r="AA42">
        <v>7.8000022354873397E-2</v>
      </c>
      <c r="AB42">
        <v>497.53231118923497</v>
      </c>
      <c r="AC42">
        <v>137.917832075365</v>
      </c>
      <c r="AD42">
        <v>0</v>
      </c>
      <c r="AE42">
        <v>6.1876256860957501E-3</v>
      </c>
      <c r="AF42">
        <v>5.0981284981674799E-3</v>
      </c>
      <c r="AG42">
        <v>0</v>
      </c>
      <c r="AH42">
        <v>7.8386418242497993E-2</v>
      </c>
      <c r="AI42">
        <v>2.1729010609013999E-2</v>
      </c>
      <c r="AJ42">
        <v>0</v>
      </c>
      <c r="AK42">
        <v>0.13321593797672901</v>
      </c>
      <c r="AL42">
        <v>0.10975970497624001</v>
      </c>
      <c r="AM42">
        <v>0</v>
      </c>
      <c r="AN42">
        <v>0</v>
      </c>
      <c r="AO42">
        <v>0</v>
      </c>
      <c r="AP42">
        <v>0</v>
      </c>
      <c r="AQ42">
        <v>0.151657488589173</v>
      </c>
      <c r="AR42">
        <v>0.12495412679444499</v>
      </c>
      <c r="AS42">
        <v>0</v>
      </c>
      <c r="AT42">
        <v>0</v>
      </c>
      <c r="AU42">
        <v>0</v>
      </c>
      <c r="AV42">
        <v>0</v>
      </c>
      <c r="AW42">
        <v>0.13814072885921</v>
      </c>
      <c r="AX42">
        <v>0.47120675075644902</v>
      </c>
      <c r="AY42">
        <v>0.90974507584910602</v>
      </c>
      <c r="AZ42">
        <v>0</v>
      </c>
      <c r="BA42">
        <v>4.7143714956995996E-3</v>
      </c>
      <c r="BB42">
        <v>1.30684154910591E-3</v>
      </c>
      <c r="BC42">
        <v>0</v>
      </c>
      <c r="BE42" s="9">
        <v>2050</v>
      </c>
      <c r="BF42" s="9" t="s">
        <v>122</v>
      </c>
      <c r="BG42" s="284">
        <f t="shared" si="6"/>
        <v>2.1109576583268688E-2</v>
      </c>
      <c r="BH42" s="8">
        <f t="shared" si="6"/>
        <v>0.51552585314665211</v>
      </c>
      <c r="BI42" s="8">
        <f t="shared" si="6"/>
        <v>4.6905236318524075E-4</v>
      </c>
      <c r="BJ42" s="8">
        <f t="shared" si="6"/>
        <v>4.3158869294091504E-4</v>
      </c>
      <c r="BK42" s="8">
        <f t="shared" si="6"/>
        <v>5.5157597120093372E-3</v>
      </c>
      <c r="BL42" s="11">
        <f t="shared" si="6"/>
        <v>2.3343556727276967E-3</v>
      </c>
    </row>
    <row r="43" spans="1:75" x14ac:dyDescent="0.25">
      <c r="A43" t="s">
        <v>113</v>
      </c>
      <c r="B43">
        <v>2020</v>
      </c>
      <c r="C43" t="s">
        <v>129</v>
      </c>
      <c r="D43" t="str">
        <f t="shared" si="0"/>
        <v>Truck</v>
      </c>
      <c r="E43" t="str">
        <f t="shared" si="1"/>
        <v>2020LHDT1</v>
      </c>
      <c r="F43" t="str">
        <f t="shared" si="2"/>
        <v>2020Truck</v>
      </c>
      <c r="G43" t="s">
        <v>115</v>
      </c>
      <c r="H43" t="s">
        <v>115</v>
      </c>
      <c r="I43" t="s">
        <v>121</v>
      </c>
      <c r="J43">
        <v>23043.838529041401</v>
      </c>
      <c r="K43">
        <v>726654.23792737105</v>
      </c>
      <c r="L43">
        <v>726654.23792737105</v>
      </c>
      <c r="M43">
        <v>0</v>
      </c>
      <c r="N43">
        <v>289862.49954647099</v>
      </c>
      <c r="O43">
        <v>2.8514953761359298</v>
      </c>
      <c r="P43">
        <v>2.3917158212213598</v>
      </c>
      <c r="Q43">
        <v>0</v>
      </c>
      <c r="R43">
        <v>3.4422905335591197E-2</v>
      </c>
      <c r="S43">
        <v>2.6980278035100402E-2</v>
      </c>
      <c r="T43">
        <v>0</v>
      </c>
      <c r="U43">
        <v>3.0000008598028201E-3</v>
      </c>
      <c r="V43">
        <v>2.7300007824205601E-2</v>
      </c>
      <c r="W43">
        <v>3.5979356365486402E-2</v>
      </c>
      <c r="X43">
        <v>2.8200206484636999E-2</v>
      </c>
      <c r="Y43">
        <v>0</v>
      </c>
      <c r="Z43">
        <v>1.2000003439211201E-2</v>
      </c>
      <c r="AA43">
        <v>7.80000223548733E-2</v>
      </c>
      <c r="AB43">
        <v>499.112204717162</v>
      </c>
      <c r="AC43">
        <v>138.313126339647</v>
      </c>
      <c r="AD43">
        <v>0</v>
      </c>
      <c r="AE43">
        <v>6.5022536247526302E-3</v>
      </c>
      <c r="AF43">
        <v>5.0981284981674799E-3</v>
      </c>
      <c r="AG43">
        <v>0</v>
      </c>
      <c r="AH43">
        <v>7.8635331111217302E-2</v>
      </c>
      <c r="AI43">
        <v>2.1791289381330899E-2</v>
      </c>
      <c r="AJ43">
        <v>0</v>
      </c>
      <c r="AK43">
        <v>0.13998969225473001</v>
      </c>
      <c r="AL43">
        <v>0.10975970497624001</v>
      </c>
      <c r="AM43">
        <v>0</v>
      </c>
      <c r="AN43">
        <v>0</v>
      </c>
      <c r="AO43">
        <v>0</v>
      </c>
      <c r="AP43">
        <v>0</v>
      </c>
      <c r="AQ43">
        <v>0.15936895748489399</v>
      </c>
      <c r="AR43">
        <v>0.12495412679444499</v>
      </c>
      <c r="AS43">
        <v>0</v>
      </c>
      <c r="AT43">
        <v>0</v>
      </c>
      <c r="AU43">
        <v>0</v>
      </c>
      <c r="AV43">
        <v>0</v>
      </c>
      <c r="AW43">
        <v>0.13229840326205899</v>
      </c>
      <c r="AX43">
        <v>0.52313049969899805</v>
      </c>
      <c r="AY43">
        <v>0.90974507584910502</v>
      </c>
      <c r="AZ43">
        <v>0</v>
      </c>
      <c r="BA43">
        <v>4.7293417897826002E-3</v>
      </c>
      <c r="BB43">
        <v>1.3105871631495299E-3</v>
      </c>
      <c r="BC43">
        <v>0</v>
      </c>
      <c r="BE43" s="9">
        <v>2051</v>
      </c>
      <c r="BF43" s="9" t="s">
        <v>122</v>
      </c>
      <c r="BG43" s="284">
        <f t="shared" si="6"/>
        <v>2.1109576583268688E-2</v>
      </c>
      <c r="BH43" s="8">
        <f t="shared" si="6"/>
        <v>0.51552585314665211</v>
      </c>
      <c r="BI43" s="8">
        <f t="shared" si="6"/>
        <v>4.6905236318524075E-4</v>
      </c>
      <c r="BJ43" s="8">
        <f t="shared" si="6"/>
        <v>4.3158869294091504E-4</v>
      </c>
      <c r="BK43" s="8">
        <f t="shared" si="6"/>
        <v>5.5157597120093372E-3</v>
      </c>
      <c r="BL43" s="11">
        <f t="shared" si="6"/>
        <v>2.3343556727276967E-3</v>
      </c>
    </row>
    <row r="44" spans="1:75" x14ac:dyDescent="0.25">
      <c r="A44" t="s">
        <v>119</v>
      </c>
      <c r="B44">
        <v>2020</v>
      </c>
      <c r="C44" t="s">
        <v>130</v>
      </c>
      <c r="D44" t="str">
        <f t="shared" si="0"/>
        <v>Truck</v>
      </c>
      <c r="E44" t="str">
        <f t="shared" si="1"/>
        <v>2020LHDT2</v>
      </c>
      <c r="F44" t="str">
        <f t="shared" si="2"/>
        <v>2020Truck</v>
      </c>
      <c r="G44" t="s">
        <v>115</v>
      </c>
      <c r="H44" t="s">
        <v>115</v>
      </c>
      <c r="I44" t="s">
        <v>116</v>
      </c>
      <c r="J44">
        <v>3973.2288487886999</v>
      </c>
      <c r="K44">
        <v>118907.71498895199</v>
      </c>
      <c r="L44">
        <v>118907.71498895199</v>
      </c>
      <c r="M44">
        <v>0</v>
      </c>
      <c r="N44">
        <v>59195.189735966997</v>
      </c>
      <c r="O44">
        <v>0.205104250802459</v>
      </c>
      <c r="P44">
        <v>4.06373128059829E-2</v>
      </c>
      <c r="Q44">
        <v>0.70653883225909497</v>
      </c>
      <c r="R44">
        <v>9.3830693993190604E-4</v>
      </c>
      <c r="S44">
        <v>0</v>
      </c>
      <c r="T44">
        <v>2.9735658847590898E-4</v>
      </c>
      <c r="U44">
        <v>2.0000005732018801E-3</v>
      </c>
      <c r="V44">
        <v>3.1850009128239903E-2</v>
      </c>
      <c r="W44">
        <v>1.0204940522367499E-3</v>
      </c>
      <c r="X44">
        <v>0</v>
      </c>
      <c r="Y44">
        <v>3.2340206192854598E-4</v>
      </c>
      <c r="Z44">
        <v>8.0000022928075308E-3</v>
      </c>
      <c r="AA44">
        <v>9.1000026080685595E-2</v>
      </c>
      <c r="AB44">
        <v>761.40013648738295</v>
      </c>
      <c r="AC44">
        <v>142.16374645817001</v>
      </c>
      <c r="AD44">
        <v>25.9907644117533</v>
      </c>
      <c r="AE44">
        <v>4.6542049315909601E-3</v>
      </c>
      <c r="AF44">
        <v>0.124467489626366</v>
      </c>
      <c r="AG44">
        <v>3.6573622517305303E-2</v>
      </c>
      <c r="AH44">
        <v>1.22721619470524E-2</v>
      </c>
      <c r="AI44">
        <v>3.06074867499767E-3</v>
      </c>
      <c r="AJ44">
        <v>5.2225953809823401E-2</v>
      </c>
      <c r="AK44">
        <v>2.1852257113542099E-2</v>
      </c>
      <c r="AL44">
        <v>0.46588774536525601</v>
      </c>
      <c r="AM44">
        <v>0.182898526470021</v>
      </c>
      <c r="AN44">
        <v>4.8966610678608899E-2</v>
      </c>
      <c r="AO44">
        <v>0.23928905174074999</v>
      </c>
      <c r="AP44">
        <v>3.02715364966306</v>
      </c>
      <c r="AQ44">
        <v>3.1886413667915801E-2</v>
      </c>
      <c r="AR44">
        <v>0.67982219232394403</v>
      </c>
      <c r="AS44">
        <v>0.20025085162673101</v>
      </c>
      <c r="AT44">
        <v>4.8966610678588797E-2</v>
      </c>
      <c r="AU44">
        <v>0.23928905174065199</v>
      </c>
      <c r="AV44">
        <v>3.02715364966306</v>
      </c>
      <c r="AW44">
        <v>4.4971119024869902E-2</v>
      </c>
      <c r="AX44">
        <v>0.92102150931136795</v>
      </c>
      <c r="AY44">
        <v>3.75922830653119</v>
      </c>
      <c r="AZ44">
        <v>2.8068530998294698</v>
      </c>
      <c r="BA44">
        <v>7.5272155142902999E-3</v>
      </c>
      <c r="BB44">
        <v>1.40543336759344E-3</v>
      </c>
      <c r="BC44">
        <v>2.5694516684875298E-4</v>
      </c>
      <c r="BE44" s="9">
        <v>2052</v>
      </c>
      <c r="BF44" s="9" t="s">
        <v>122</v>
      </c>
      <c r="BG44" s="284">
        <f t="shared" si="6"/>
        <v>2.1109576583268688E-2</v>
      </c>
      <c r="BH44" s="8">
        <f t="shared" si="6"/>
        <v>0.51552585314665211</v>
      </c>
      <c r="BI44" s="8">
        <f t="shared" si="6"/>
        <v>4.6905236318524075E-4</v>
      </c>
      <c r="BJ44" s="8">
        <f t="shared" si="6"/>
        <v>4.3158869294091504E-4</v>
      </c>
      <c r="BK44" s="8">
        <f t="shared" si="6"/>
        <v>5.5157597120093372E-3</v>
      </c>
      <c r="BL44" s="11">
        <f t="shared" si="6"/>
        <v>2.3343556727276967E-3</v>
      </c>
    </row>
    <row r="45" spans="1:75" x14ac:dyDescent="0.25">
      <c r="A45" t="s">
        <v>113</v>
      </c>
      <c r="B45">
        <v>2020</v>
      </c>
      <c r="C45" t="s">
        <v>130</v>
      </c>
      <c r="D45" t="str">
        <f t="shared" si="0"/>
        <v>Truck</v>
      </c>
      <c r="E45" t="str">
        <f t="shared" si="1"/>
        <v>2020LHDT2</v>
      </c>
      <c r="F45" t="str">
        <f t="shared" si="2"/>
        <v>2020Truck</v>
      </c>
      <c r="G45" t="s">
        <v>115</v>
      </c>
      <c r="H45" t="s">
        <v>115</v>
      </c>
      <c r="I45" t="s">
        <v>116</v>
      </c>
      <c r="J45">
        <v>4985.9160479145203</v>
      </c>
      <c r="K45">
        <v>149584.27628127101</v>
      </c>
      <c r="L45">
        <v>149584.27628127101</v>
      </c>
      <c r="M45">
        <v>0</v>
      </c>
      <c r="N45">
        <v>74282.720099014899</v>
      </c>
      <c r="O45">
        <v>0.237607170163564</v>
      </c>
      <c r="P45">
        <v>4.0516068296534202E-2</v>
      </c>
      <c r="Q45">
        <v>0.70259802298652396</v>
      </c>
      <c r="R45">
        <v>1.01953346579183E-3</v>
      </c>
      <c r="S45">
        <v>0</v>
      </c>
      <c r="T45">
        <v>3.39090863036953E-4</v>
      </c>
      <c r="U45">
        <v>2.0000005732018801E-3</v>
      </c>
      <c r="V45">
        <v>3.1850009128239903E-2</v>
      </c>
      <c r="W45">
        <v>1.1088341079880399E-3</v>
      </c>
      <c r="X45">
        <v>0</v>
      </c>
      <c r="Y45">
        <v>3.6879061010301203E-4</v>
      </c>
      <c r="Z45">
        <v>8.0000022928075204E-3</v>
      </c>
      <c r="AA45">
        <v>9.1000026080685595E-2</v>
      </c>
      <c r="AB45">
        <v>762.93187660590604</v>
      </c>
      <c r="AC45">
        <v>142.17201043849499</v>
      </c>
      <c r="AD45">
        <v>26.183095727100099</v>
      </c>
      <c r="AE45">
        <v>5.7991929513413797E-3</v>
      </c>
      <c r="AF45">
        <v>0.12333716382540701</v>
      </c>
      <c r="AG45">
        <v>3.7764190171472999E-2</v>
      </c>
      <c r="AH45">
        <v>1.3672193910612E-2</v>
      </c>
      <c r="AI45">
        <v>3.0251099385554801E-3</v>
      </c>
      <c r="AJ45">
        <v>5.17603163998442E-2</v>
      </c>
      <c r="AK45">
        <v>2.7843170568194901E-2</v>
      </c>
      <c r="AL45">
        <v>0.46418529860375601</v>
      </c>
      <c r="AM45">
        <v>0.19068498475373899</v>
      </c>
      <c r="AN45">
        <v>5.3008030312504999E-2</v>
      </c>
      <c r="AO45">
        <v>0.269846520643099</v>
      </c>
      <c r="AP45">
        <v>3.1257822203804499</v>
      </c>
      <c r="AQ45">
        <v>4.0627111104791398E-2</v>
      </c>
      <c r="AR45">
        <v>0.67733758549165102</v>
      </c>
      <c r="AS45">
        <v>0.208775995337418</v>
      </c>
      <c r="AT45">
        <v>5.3008030312483301E-2</v>
      </c>
      <c r="AU45">
        <v>0.26984652064298797</v>
      </c>
      <c r="AV45">
        <v>3.1257822203804499</v>
      </c>
      <c r="AW45">
        <v>4.4957898724396997E-2</v>
      </c>
      <c r="AX45">
        <v>1.0873245458619401</v>
      </c>
      <c r="AY45">
        <v>3.7511477152674901</v>
      </c>
      <c r="AZ45">
        <v>2.9566606344861501</v>
      </c>
      <c r="BA45">
        <v>7.5423583247935799E-3</v>
      </c>
      <c r="BB45">
        <v>1.4055150654523299E-3</v>
      </c>
      <c r="BC45">
        <v>2.58846557709333E-4</v>
      </c>
      <c r="BE45" s="9">
        <v>2053</v>
      </c>
      <c r="BF45" s="9" t="s">
        <v>122</v>
      </c>
      <c r="BG45" s="284">
        <f t="shared" si="6"/>
        <v>2.1109576583268688E-2</v>
      </c>
      <c r="BH45" s="8">
        <f t="shared" si="6"/>
        <v>0.51552585314665211</v>
      </c>
      <c r="BI45" s="8">
        <f t="shared" si="6"/>
        <v>4.6905236318524075E-4</v>
      </c>
      <c r="BJ45" s="8">
        <f t="shared" si="6"/>
        <v>4.3158869294091504E-4</v>
      </c>
      <c r="BK45" s="8">
        <f t="shared" si="6"/>
        <v>5.5157597120093372E-3</v>
      </c>
      <c r="BL45" s="11">
        <f t="shared" si="6"/>
        <v>2.3343556727276967E-3</v>
      </c>
    </row>
    <row r="46" spans="1:75" x14ac:dyDescent="0.25">
      <c r="A46" t="s">
        <v>119</v>
      </c>
      <c r="B46">
        <v>2020</v>
      </c>
      <c r="C46" t="s">
        <v>130</v>
      </c>
      <c r="D46" t="str">
        <f t="shared" si="0"/>
        <v>Truck</v>
      </c>
      <c r="E46" t="str">
        <f t="shared" si="1"/>
        <v>2020LHDT2</v>
      </c>
      <c r="F46" t="str">
        <f t="shared" si="2"/>
        <v>2020Truck</v>
      </c>
      <c r="G46" t="s">
        <v>115</v>
      </c>
      <c r="H46" t="s">
        <v>115</v>
      </c>
      <c r="I46" t="s">
        <v>121</v>
      </c>
      <c r="J46">
        <v>8498.1759939042204</v>
      </c>
      <c r="K46">
        <v>276487.52369215997</v>
      </c>
      <c r="L46">
        <v>276487.52369215997</v>
      </c>
      <c r="M46">
        <v>0</v>
      </c>
      <c r="N46">
        <v>106896.36329791399</v>
      </c>
      <c r="O46">
        <v>1.9685967466937999</v>
      </c>
      <c r="P46">
        <v>2.35603082111919</v>
      </c>
      <c r="Q46">
        <v>0</v>
      </c>
      <c r="R46">
        <v>2.8551084397932899E-2</v>
      </c>
      <c r="S46">
        <v>2.6093454416855601E-2</v>
      </c>
      <c r="T46">
        <v>0</v>
      </c>
      <c r="U46">
        <v>3.0000008598028201E-3</v>
      </c>
      <c r="V46">
        <v>3.1850009128239903E-2</v>
      </c>
      <c r="W46">
        <v>2.9842037740846698E-2</v>
      </c>
      <c r="X46">
        <v>2.7273284637596699E-2</v>
      </c>
      <c r="Y46">
        <v>0</v>
      </c>
      <c r="Z46">
        <v>1.2000003439211201E-2</v>
      </c>
      <c r="AA46">
        <v>9.1000026080685595E-2</v>
      </c>
      <c r="AB46">
        <v>601.00573301012105</v>
      </c>
      <c r="AC46">
        <v>221.03438817494299</v>
      </c>
      <c r="AD46">
        <v>0</v>
      </c>
      <c r="AE46">
        <v>5.3616997965069899E-3</v>
      </c>
      <c r="AF46">
        <v>5.0981284981674903E-3</v>
      </c>
      <c r="AG46">
        <v>0</v>
      </c>
      <c r="AH46">
        <v>9.4688697988806594E-2</v>
      </c>
      <c r="AI46">
        <v>3.4824057870817902E-2</v>
      </c>
      <c r="AJ46">
        <v>0</v>
      </c>
      <c r="AK46">
        <v>0.115434239848468</v>
      </c>
      <c r="AL46">
        <v>0.10975970497624001</v>
      </c>
      <c r="AM46">
        <v>0</v>
      </c>
      <c r="AN46">
        <v>0</v>
      </c>
      <c r="AO46">
        <v>0</v>
      </c>
      <c r="AP46">
        <v>0</v>
      </c>
      <c r="AQ46">
        <v>0.131414207477764</v>
      </c>
      <c r="AR46">
        <v>0.12495412679444499</v>
      </c>
      <c r="AS46">
        <v>0</v>
      </c>
      <c r="AT46">
        <v>0</v>
      </c>
      <c r="AU46">
        <v>0</v>
      </c>
      <c r="AV46">
        <v>0</v>
      </c>
      <c r="AW46">
        <v>0.15448981593959701</v>
      </c>
      <c r="AX46">
        <v>0.34861221788326202</v>
      </c>
      <c r="AY46">
        <v>0.90974507584910502</v>
      </c>
      <c r="AZ46">
        <v>0</v>
      </c>
      <c r="BA46">
        <v>5.6948347529077303E-3</v>
      </c>
      <c r="BB46">
        <v>2.0944131581938901E-3</v>
      </c>
      <c r="BC46">
        <v>0</v>
      </c>
      <c r="BE46" s="9">
        <v>2054</v>
      </c>
      <c r="BF46" s="9" t="s">
        <v>122</v>
      </c>
      <c r="BG46" s="284">
        <f t="shared" si="6"/>
        <v>2.1109576583268688E-2</v>
      </c>
      <c r="BH46" s="8">
        <f t="shared" si="6"/>
        <v>0.51552585314665211</v>
      </c>
      <c r="BI46" s="8">
        <f t="shared" si="6"/>
        <v>4.6905236318524075E-4</v>
      </c>
      <c r="BJ46" s="8">
        <f t="shared" si="6"/>
        <v>4.3158869294091504E-4</v>
      </c>
      <c r="BK46" s="8">
        <f t="shared" si="6"/>
        <v>5.5157597120093372E-3</v>
      </c>
      <c r="BL46" s="11">
        <f t="shared" si="6"/>
        <v>2.3343556727276967E-3</v>
      </c>
    </row>
    <row r="47" spans="1:75" x14ac:dyDescent="0.25">
      <c r="A47" t="s">
        <v>113</v>
      </c>
      <c r="B47">
        <v>2020</v>
      </c>
      <c r="C47" t="s">
        <v>130</v>
      </c>
      <c r="D47" t="str">
        <f t="shared" si="0"/>
        <v>Truck</v>
      </c>
      <c r="E47" t="str">
        <f t="shared" si="1"/>
        <v>2020LHDT2</v>
      </c>
      <c r="F47" t="str">
        <f t="shared" si="2"/>
        <v>2020Truck</v>
      </c>
      <c r="G47" t="s">
        <v>115</v>
      </c>
      <c r="H47" t="s">
        <v>115</v>
      </c>
      <c r="I47" t="s">
        <v>121</v>
      </c>
      <c r="J47">
        <v>9246.7422080403194</v>
      </c>
      <c r="K47">
        <v>303480.485597477</v>
      </c>
      <c r="L47">
        <v>303480.485597477</v>
      </c>
      <c r="M47">
        <v>0</v>
      </c>
      <c r="N47">
        <v>116312.384575449</v>
      </c>
      <c r="O47">
        <v>2.0643545022449499</v>
      </c>
      <c r="P47">
        <v>2.3545611371388802</v>
      </c>
      <c r="Q47">
        <v>0</v>
      </c>
      <c r="R47">
        <v>2.92523504584528E-2</v>
      </c>
      <c r="S47">
        <v>2.6270960462422902E-2</v>
      </c>
      <c r="T47">
        <v>0</v>
      </c>
      <c r="U47">
        <v>3.0000008598028201E-3</v>
      </c>
      <c r="V47">
        <v>3.1850009128239903E-2</v>
      </c>
      <c r="W47">
        <v>3.0575011940801301E-2</v>
      </c>
      <c r="X47">
        <v>2.74588167188731E-2</v>
      </c>
      <c r="Y47">
        <v>0</v>
      </c>
      <c r="Z47">
        <v>1.2000003439211201E-2</v>
      </c>
      <c r="AA47">
        <v>9.1000026080685498E-2</v>
      </c>
      <c r="AB47">
        <v>603.26021031795801</v>
      </c>
      <c r="AC47">
        <v>220.865981312282</v>
      </c>
      <c r="AD47">
        <v>0</v>
      </c>
      <c r="AE47">
        <v>5.3871509478735698E-3</v>
      </c>
      <c r="AF47">
        <v>5.0981284981674903E-3</v>
      </c>
      <c r="AG47">
        <v>0</v>
      </c>
      <c r="AH47">
        <v>9.5043891806767894E-2</v>
      </c>
      <c r="AI47">
        <v>3.4797525301023799E-2</v>
      </c>
      <c r="AJ47">
        <v>0</v>
      </c>
      <c r="AK47">
        <v>0.115982188152695</v>
      </c>
      <c r="AL47">
        <v>0.10975970497624001</v>
      </c>
      <c r="AM47">
        <v>0</v>
      </c>
      <c r="AN47">
        <v>0</v>
      </c>
      <c r="AO47">
        <v>0</v>
      </c>
      <c r="AP47">
        <v>0</v>
      </c>
      <c r="AQ47">
        <v>0.132038010192048</v>
      </c>
      <c r="AR47">
        <v>0.12495412679444499</v>
      </c>
      <c r="AS47">
        <v>0</v>
      </c>
      <c r="AT47">
        <v>0</v>
      </c>
      <c r="AU47">
        <v>0</v>
      </c>
      <c r="AV47">
        <v>0</v>
      </c>
      <c r="AW47">
        <v>0.15163351972167299</v>
      </c>
      <c r="AX47">
        <v>0.36803692221807899</v>
      </c>
      <c r="AY47">
        <v>0.90974507584910502</v>
      </c>
      <c r="AZ47">
        <v>0</v>
      </c>
      <c r="BA47">
        <v>5.7161970711305703E-3</v>
      </c>
      <c r="BB47">
        <v>2.0928174175853802E-3</v>
      </c>
      <c r="BC47">
        <v>0</v>
      </c>
      <c r="BE47" s="9">
        <v>2055</v>
      </c>
      <c r="BF47" s="9" t="s">
        <v>122</v>
      </c>
      <c r="BG47" s="284">
        <f t="shared" si="6"/>
        <v>2.1109576583268688E-2</v>
      </c>
      <c r="BH47" s="8">
        <f t="shared" si="6"/>
        <v>0.51552585314665211</v>
      </c>
      <c r="BI47" s="8">
        <f t="shared" si="6"/>
        <v>4.6905236318524075E-4</v>
      </c>
      <c r="BJ47" s="8">
        <f t="shared" si="6"/>
        <v>4.3158869294091504E-4</v>
      </c>
      <c r="BK47" s="8">
        <f t="shared" si="6"/>
        <v>5.5157597120093372E-3</v>
      </c>
      <c r="BL47" s="11">
        <f t="shared" si="6"/>
        <v>2.3343556727276967E-3</v>
      </c>
    </row>
    <row r="48" spans="1:75" x14ac:dyDescent="0.25">
      <c r="A48" t="s">
        <v>119</v>
      </c>
      <c r="B48">
        <v>2020</v>
      </c>
      <c r="C48" t="s">
        <v>138</v>
      </c>
      <c r="D48" t="str">
        <f t="shared" si="0"/>
        <v>Passenger</v>
      </c>
      <c r="E48" t="str">
        <f t="shared" si="1"/>
        <v>2020MCY</v>
      </c>
      <c r="F48" t="str">
        <f t="shared" si="2"/>
        <v>2020Passenger</v>
      </c>
      <c r="G48" t="s">
        <v>115</v>
      </c>
      <c r="H48" t="s">
        <v>115</v>
      </c>
      <c r="I48" t="s">
        <v>116</v>
      </c>
      <c r="J48">
        <v>31204.528729290199</v>
      </c>
      <c r="K48">
        <v>159757.50945080601</v>
      </c>
      <c r="L48">
        <v>159757.50945080601</v>
      </c>
      <c r="M48">
        <v>0</v>
      </c>
      <c r="N48">
        <v>62409.057458580399</v>
      </c>
      <c r="O48">
        <v>0.64154776486266896</v>
      </c>
      <c r="P48">
        <v>0</v>
      </c>
      <c r="Q48">
        <v>0.15730059327559401</v>
      </c>
      <c r="R48">
        <v>1.6634785618383299E-3</v>
      </c>
      <c r="S48">
        <v>0</v>
      </c>
      <c r="T48">
        <v>3.2630834361659102E-3</v>
      </c>
      <c r="U48">
        <v>1.00000028660094E-3</v>
      </c>
      <c r="V48">
        <v>4.2000012037239501E-3</v>
      </c>
      <c r="W48">
        <v>1.7736631654602199E-3</v>
      </c>
      <c r="X48">
        <v>0</v>
      </c>
      <c r="Y48">
        <v>3.4603676866328602E-3</v>
      </c>
      <c r="Z48">
        <v>4.0000011464037602E-3</v>
      </c>
      <c r="AA48">
        <v>1.2000003439211201E-2</v>
      </c>
      <c r="AB48">
        <v>192.01013397106399</v>
      </c>
      <c r="AC48">
        <v>0</v>
      </c>
      <c r="AD48">
        <v>52.306103164314898</v>
      </c>
      <c r="AE48">
        <v>0.187313349866533</v>
      </c>
      <c r="AF48">
        <v>0</v>
      </c>
      <c r="AG48">
        <v>0.18903471210953501</v>
      </c>
      <c r="AH48">
        <v>4.2411897940522698E-2</v>
      </c>
      <c r="AI48">
        <v>0</v>
      </c>
      <c r="AJ48">
        <v>9.1302538392325095E-3</v>
      </c>
      <c r="AK48">
        <v>1.2775996672893699</v>
      </c>
      <c r="AL48">
        <v>0</v>
      </c>
      <c r="AM48">
        <v>1.4190008399347001</v>
      </c>
      <c r="AN48">
        <v>3.6028893507437698</v>
      </c>
      <c r="AO48">
        <v>3.7459525928643398</v>
      </c>
      <c r="AP48">
        <v>5.2173921224194499</v>
      </c>
      <c r="AQ48">
        <v>1.51128556632056</v>
      </c>
      <c r="AR48">
        <v>0</v>
      </c>
      <c r="AS48">
        <v>1.54218405907561</v>
      </c>
      <c r="AT48">
        <v>3.6028893507422901</v>
      </c>
      <c r="AU48">
        <v>3.7459525928627899</v>
      </c>
      <c r="AV48">
        <v>5.2173921224194499</v>
      </c>
      <c r="AW48">
        <v>8.5940020077724805E-3</v>
      </c>
      <c r="AX48">
        <v>15.230871880043701</v>
      </c>
      <c r="AY48">
        <v>0</v>
      </c>
      <c r="AZ48">
        <v>7.8159151662912603</v>
      </c>
      <c r="BA48">
        <v>1.89821565569407E-3</v>
      </c>
      <c r="BB48">
        <v>0</v>
      </c>
      <c r="BC48">
        <v>5.1709908149855501E-4</v>
      </c>
      <c r="BE48" s="9">
        <v>2056</v>
      </c>
      <c r="BF48" s="9" t="s">
        <v>122</v>
      </c>
      <c r="BG48" s="284">
        <f t="shared" si="6"/>
        <v>2.1109576583268688E-2</v>
      </c>
      <c r="BH48" s="8">
        <f t="shared" si="6"/>
        <v>0.51552585314665211</v>
      </c>
      <c r="BI48" s="8">
        <f t="shared" si="6"/>
        <v>4.6905236318524075E-4</v>
      </c>
      <c r="BJ48" s="8">
        <f t="shared" si="6"/>
        <v>4.3158869294091504E-4</v>
      </c>
      <c r="BK48" s="8">
        <f t="shared" si="6"/>
        <v>5.5157597120093372E-3</v>
      </c>
      <c r="BL48" s="11">
        <f t="shared" si="6"/>
        <v>2.3343556727276967E-3</v>
      </c>
    </row>
    <row r="49" spans="1:64" x14ac:dyDescent="0.25">
      <c r="A49" t="s">
        <v>113</v>
      </c>
      <c r="B49">
        <v>2020</v>
      </c>
      <c r="C49" t="s">
        <v>138</v>
      </c>
      <c r="D49" t="str">
        <f t="shared" si="0"/>
        <v>Passenger</v>
      </c>
      <c r="E49" t="str">
        <f t="shared" si="1"/>
        <v>2020MCY</v>
      </c>
      <c r="F49" t="str">
        <f t="shared" si="2"/>
        <v>2020Passenger</v>
      </c>
      <c r="G49" t="s">
        <v>115</v>
      </c>
      <c r="H49" t="s">
        <v>115</v>
      </c>
      <c r="I49" t="s">
        <v>116</v>
      </c>
      <c r="J49">
        <v>39604.3752299267</v>
      </c>
      <c r="K49">
        <v>199349.81801993499</v>
      </c>
      <c r="L49">
        <v>199349.81801993499</v>
      </c>
      <c r="M49">
        <v>0</v>
      </c>
      <c r="N49">
        <v>79208.750459853502</v>
      </c>
      <c r="O49">
        <v>0.67706417723415702</v>
      </c>
      <c r="P49">
        <v>0</v>
      </c>
      <c r="Q49">
        <v>0.169357040658074</v>
      </c>
      <c r="R49">
        <v>1.7167955361482401E-3</v>
      </c>
      <c r="S49">
        <v>0</v>
      </c>
      <c r="T49">
        <v>3.5014337511852802E-3</v>
      </c>
      <c r="U49">
        <v>1.00000028660094E-3</v>
      </c>
      <c r="V49">
        <v>4.2000012037239501E-3</v>
      </c>
      <c r="W49">
        <v>1.8286348710619799E-3</v>
      </c>
      <c r="X49">
        <v>0</v>
      </c>
      <c r="Y49">
        <v>3.70837343297863E-3</v>
      </c>
      <c r="Z49">
        <v>4.0000011464037602E-3</v>
      </c>
      <c r="AA49">
        <v>1.2000003439211201E-2</v>
      </c>
      <c r="AB49">
        <v>193.27085808045899</v>
      </c>
      <c r="AC49">
        <v>0</v>
      </c>
      <c r="AD49">
        <v>54.640660912474999</v>
      </c>
      <c r="AE49">
        <v>0.19493253581460299</v>
      </c>
      <c r="AF49">
        <v>0</v>
      </c>
      <c r="AG49">
        <v>0.203165841165865</v>
      </c>
      <c r="AH49">
        <v>4.3937514319350897E-2</v>
      </c>
      <c r="AI49">
        <v>0</v>
      </c>
      <c r="AJ49">
        <v>9.6780603154260295E-3</v>
      </c>
      <c r="AK49">
        <v>1.34862695019073</v>
      </c>
      <c r="AL49">
        <v>0</v>
      </c>
      <c r="AM49">
        <v>1.5417961574175301</v>
      </c>
      <c r="AN49">
        <v>3.56935220019911</v>
      </c>
      <c r="AO49">
        <v>3.7529357792124398</v>
      </c>
      <c r="AP49">
        <v>5.0961391379205496</v>
      </c>
      <c r="AQ49">
        <v>1.58795740598982</v>
      </c>
      <c r="AR49">
        <v>0</v>
      </c>
      <c r="AS49">
        <v>1.6753672263488899</v>
      </c>
      <c r="AT49">
        <v>3.5693522001976499</v>
      </c>
      <c r="AU49">
        <v>3.7529357792109002</v>
      </c>
      <c r="AV49">
        <v>5.0961391379205496</v>
      </c>
      <c r="AW49">
        <v>8.5208877346576294E-3</v>
      </c>
      <c r="AX49">
        <v>16.157226291765799</v>
      </c>
      <c r="AY49">
        <v>0</v>
      </c>
      <c r="AZ49">
        <v>8.1549191726563794</v>
      </c>
      <c r="BA49">
        <v>1.9106791970315499E-3</v>
      </c>
      <c r="BB49">
        <v>0</v>
      </c>
      <c r="BC49">
        <v>5.4017856160217903E-4</v>
      </c>
      <c r="BE49" s="9">
        <v>2057</v>
      </c>
      <c r="BF49" s="9" t="s">
        <v>122</v>
      </c>
      <c r="BG49" s="284">
        <f t="shared" si="6"/>
        <v>2.1109576583268688E-2</v>
      </c>
      <c r="BH49" s="8">
        <f t="shared" si="6"/>
        <v>0.51552585314665211</v>
      </c>
      <c r="BI49" s="8">
        <f t="shared" si="6"/>
        <v>4.6905236318524075E-4</v>
      </c>
      <c r="BJ49" s="8">
        <f t="shared" si="6"/>
        <v>4.3158869294091504E-4</v>
      </c>
      <c r="BK49" s="8">
        <f t="shared" si="6"/>
        <v>5.5157597120093372E-3</v>
      </c>
      <c r="BL49" s="11">
        <f t="shared" si="6"/>
        <v>2.3343556727276967E-3</v>
      </c>
    </row>
    <row r="50" spans="1:64" x14ac:dyDescent="0.25">
      <c r="A50" t="s">
        <v>113</v>
      </c>
      <c r="B50">
        <v>2020</v>
      </c>
      <c r="C50" t="s">
        <v>141</v>
      </c>
      <c r="D50" t="str">
        <f t="shared" si="0"/>
        <v>Passenger</v>
      </c>
      <c r="E50" t="str">
        <f t="shared" si="1"/>
        <v>2020MDV</v>
      </c>
      <c r="F50" t="str">
        <f t="shared" si="2"/>
        <v>2020Passenger</v>
      </c>
      <c r="G50" t="s">
        <v>115</v>
      </c>
      <c r="H50" t="s">
        <v>115</v>
      </c>
      <c r="I50" t="s">
        <v>116</v>
      </c>
      <c r="J50">
        <v>258427.672989254</v>
      </c>
      <c r="K50">
        <v>8302028.6642624801</v>
      </c>
      <c r="L50">
        <v>8302028.6642624801</v>
      </c>
      <c r="M50">
        <v>0</v>
      </c>
      <c r="N50">
        <v>1181390.77751484</v>
      </c>
      <c r="O50">
        <v>0.214352213736899</v>
      </c>
      <c r="P50">
        <v>0</v>
      </c>
      <c r="Q50">
        <v>0.66611984936838098</v>
      </c>
      <c r="R50">
        <v>1.53779130780089E-3</v>
      </c>
      <c r="S50">
        <v>0</v>
      </c>
      <c r="T50">
        <v>2.5564234539459801E-3</v>
      </c>
      <c r="U50">
        <v>2.0000005732018801E-3</v>
      </c>
      <c r="V50">
        <v>2.7652169786269699E-3</v>
      </c>
      <c r="W50">
        <v>1.6708860429602199E-3</v>
      </c>
      <c r="X50">
        <v>0</v>
      </c>
      <c r="Y50">
        <v>2.7773945284886099E-3</v>
      </c>
      <c r="Z50">
        <v>8.0000022928075204E-3</v>
      </c>
      <c r="AA50">
        <v>7.9006199389342092E-3</v>
      </c>
      <c r="AB50">
        <v>466.04952520501598</v>
      </c>
      <c r="AC50">
        <v>0</v>
      </c>
      <c r="AD50">
        <v>119.129131799094</v>
      </c>
      <c r="AE50">
        <v>7.8351608614578502E-3</v>
      </c>
      <c r="AF50">
        <v>0</v>
      </c>
      <c r="AG50">
        <v>0.14420885073643699</v>
      </c>
      <c r="AH50">
        <v>1.3427405142206399E-2</v>
      </c>
      <c r="AI50">
        <v>0</v>
      </c>
      <c r="AJ50">
        <v>5.1643770262250997E-2</v>
      </c>
      <c r="AK50">
        <v>3.76024840108879E-2</v>
      </c>
      <c r="AL50">
        <v>0</v>
      </c>
      <c r="AM50">
        <v>0.77542344155466802</v>
      </c>
      <c r="AN50">
        <v>0.12962411947872901</v>
      </c>
      <c r="AO50">
        <v>0.34002370419197903</v>
      </c>
      <c r="AP50">
        <v>2.1807228102788101</v>
      </c>
      <c r="AQ50">
        <v>5.2908864645165102E-2</v>
      </c>
      <c r="AR50">
        <v>0</v>
      </c>
      <c r="AS50">
        <v>0.84890099016375498</v>
      </c>
      <c r="AT50">
        <v>0.129624119478676</v>
      </c>
      <c r="AU50">
        <v>0.34002370419183903</v>
      </c>
      <c r="AV50">
        <v>2.1807228102788101</v>
      </c>
      <c r="AW50">
        <v>3.2810309200128999E-2</v>
      </c>
      <c r="AX50">
        <v>1.7556267241518799</v>
      </c>
      <c r="AY50">
        <v>0</v>
      </c>
      <c r="AZ50">
        <v>5.5392018309438402</v>
      </c>
      <c r="BA50">
        <v>4.6073740316553702E-3</v>
      </c>
      <c r="BB50">
        <v>0</v>
      </c>
      <c r="BC50">
        <v>1.17771275064243E-3</v>
      </c>
      <c r="BE50" s="9">
        <v>2058</v>
      </c>
      <c r="BF50" s="9" t="s">
        <v>122</v>
      </c>
      <c r="BG50" s="284">
        <f t="shared" si="6"/>
        <v>2.1109576583268688E-2</v>
      </c>
      <c r="BH50" s="8">
        <f t="shared" si="6"/>
        <v>0.51552585314665211</v>
      </c>
      <c r="BI50" s="8">
        <f t="shared" si="6"/>
        <v>4.6905236318524075E-4</v>
      </c>
      <c r="BJ50" s="8">
        <f t="shared" si="6"/>
        <v>4.3158869294091504E-4</v>
      </c>
      <c r="BK50" s="8">
        <f t="shared" si="6"/>
        <v>5.5157597120093372E-3</v>
      </c>
      <c r="BL50" s="11">
        <f t="shared" si="6"/>
        <v>2.3343556727276967E-3</v>
      </c>
    </row>
    <row r="51" spans="1:64" x14ac:dyDescent="0.25">
      <c r="A51" t="s">
        <v>119</v>
      </c>
      <c r="B51">
        <v>2020</v>
      </c>
      <c r="C51" t="s">
        <v>141</v>
      </c>
      <c r="D51" t="str">
        <f t="shared" si="0"/>
        <v>Passenger</v>
      </c>
      <c r="E51" t="str">
        <f t="shared" si="1"/>
        <v>2020MDV</v>
      </c>
      <c r="F51" t="str">
        <f t="shared" si="2"/>
        <v>2020Passenger</v>
      </c>
      <c r="G51" t="s">
        <v>115</v>
      </c>
      <c r="H51" t="s">
        <v>115</v>
      </c>
      <c r="I51" t="s">
        <v>116</v>
      </c>
      <c r="J51">
        <v>218045.21351275101</v>
      </c>
      <c r="K51">
        <v>7293255.02468332</v>
      </c>
      <c r="L51">
        <v>7293255.02468332</v>
      </c>
      <c r="M51">
        <v>0</v>
      </c>
      <c r="N51">
        <v>1003835.88788847</v>
      </c>
      <c r="O51">
        <v>0.188475248324149</v>
      </c>
      <c r="P51">
        <v>0</v>
      </c>
      <c r="Q51">
        <v>0.60765083738477499</v>
      </c>
      <c r="R51">
        <v>1.48116702256647E-3</v>
      </c>
      <c r="S51">
        <v>0</v>
      </c>
      <c r="T51">
        <v>2.42101235553143E-3</v>
      </c>
      <c r="U51">
        <v>2.0000005732018801E-3</v>
      </c>
      <c r="V51">
        <v>2.7622530869067501E-3</v>
      </c>
      <c r="W51">
        <v>1.60963679415622E-3</v>
      </c>
      <c r="X51">
        <v>0</v>
      </c>
      <c r="Y51">
        <v>2.6308319644905102E-3</v>
      </c>
      <c r="Z51">
        <v>8.0000022928075308E-3</v>
      </c>
      <c r="AA51">
        <v>7.8921516768764195E-3</v>
      </c>
      <c r="AB51">
        <v>467.43184312709201</v>
      </c>
      <c r="AC51">
        <v>0</v>
      </c>
      <c r="AD51">
        <v>117.392789450762</v>
      </c>
      <c r="AE51">
        <v>7.1282461096740697E-3</v>
      </c>
      <c r="AF51">
        <v>0</v>
      </c>
      <c r="AG51">
        <v>0.131785552609121</v>
      </c>
      <c r="AH51">
        <v>1.22397230765029E-2</v>
      </c>
      <c r="AI51">
        <v>0</v>
      </c>
      <c r="AJ51">
        <v>4.9257250815352101E-2</v>
      </c>
      <c r="AK51">
        <v>3.3282181373674898E-2</v>
      </c>
      <c r="AL51">
        <v>0</v>
      </c>
      <c r="AM51">
        <v>0.69315467461570301</v>
      </c>
      <c r="AN51">
        <v>0.11926105634996099</v>
      </c>
      <c r="AO51">
        <v>0.303743782710305</v>
      </c>
      <c r="AP51">
        <v>2.0819933354714202</v>
      </c>
      <c r="AQ51">
        <v>4.7031099883350497E-2</v>
      </c>
      <c r="AR51">
        <v>0</v>
      </c>
      <c r="AS51">
        <v>0.75885121305622605</v>
      </c>
      <c r="AT51">
        <v>0.11926105634991201</v>
      </c>
      <c r="AU51">
        <v>0.30374378271017999</v>
      </c>
      <c r="AV51">
        <v>2.0819933354714202</v>
      </c>
      <c r="AW51">
        <v>3.25623040300154E-2</v>
      </c>
      <c r="AX51">
        <v>1.66239268227938</v>
      </c>
      <c r="AY51">
        <v>0</v>
      </c>
      <c r="AZ51">
        <v>4.9806048898859796</v>
      </c>
      <c r="BA51">
        <v>4.6210396516232601E-3</v>
      </c>
      <c r="BB51">
        <v>0</v>
      </c>
      <c r="BC51">
        <v>1.16054723879634E-3</v>
      </c>
      <c r="BE51" s="9">
        <v>2059</v>
      </c>
      <c r="BF51" s="9" t="s">
        <v>122</v>
      </c>
      <c r="BG51" s="284">
        <f t="shared" si="6"/>
        <v>2.1109576583268688E-2</v>
      </c>
      <c r="BH51" s="8">
        <f t="shared" si="6"/>
        <v>0.51552585314665211</v>
      </c>
      <c r="BI51" s="8">
        <f t="shared" si="6"/>
        <v>4.6905236318524075E-4</v>
      </c>
      <c r="BJ51" s="8">
        <f t="shared" si="6"/>
        <v>4.3158869294091504E-4</v>
      </c>
      <c r="BK51" s="8">
        <f t="shared" si="6"/>
        <v>5.5157597120093372E-3</v>
      </c>
      <c r="BL51" s="11">
        <f t="shared" si="6"/>
        <v>2.3343556727276967E-3</v>
      </c>
    </row>
    <row r="52" spans="1:64" x14ac:dyDescent="0.25">
      <c r="A52" t="s">
        <v>113</v>
      </c>
      <c r="B52">
        <v>2020</v>
      </c>
      <c r="C52" t="s">
        <v>141</v>
      </c>
      <c r="D52" t="str">
        <f t="shared" si="0"/>
        <v>Passenger</v>
      </c>
      <c r="E52" t="str">
        <f t="shared" si="1"/>
        <v>2020MDV</v>
      </c>
      <c r="F52" t="str">
        <f t="shared" si="2"/>
        <v>2020Passenger</v>
      </c>
      <c r="G52" t="s">
        <v>115</v>
      </c>
      <c r="H52" t="s">
        <v>115</v>
      </c>
      <c r="I52" t="s">
        <v>121</v>
      </c>
      <c r="J52">
        <v>3671.4322091556</v>
      </c>
      <c r="K52">
        <v>129623.835842399</v>
      </c>
      <c r="L52">
        <v>129623.835842399</v>
      </c>
      <c r="M52">
        <v>0</v>
      </c>
      <c r="N52">
        <v>17427.897917516701</v>
      </c>
      <c r="O52">
        <v>0.22709736165363301</v>
      </c>
      <c r="P52">
        <v>0</v>
      </c>
      <c r="Q52">
        <v>0</v>
      </c>
      <c r="R52">
        <v>1.0938082361797399E-2</v>
      </c>
      <c r="S52">
        <v>0</v>
      </c>
      <c r="T52">
        <v>0</v>
      </c>
      <c r="U52">
        <v>2.0000005732018801E-3</v>
      </c>
      <c r="V52">
        <v>2.6295985644133098E-3</v>
      </c>
      <c r="W52">
        <v>1.1432653909176299E-2</v>
      </c>
      <c r="X52">
        <v>0</v>
      </c>
      <c r="Y52">
        <v>0</v>
      </c>
      <c r="Z52">
        <v>8.0000022928075204E-3</v>
      </c>
      <c r="AA52">
        <v>7.5131387554665903E-3</v>
      </c>
      <c r="AB52">
        <v>453.37090552494698</v>
      </c>
      <c r="AC52">
        <v>0</v>
      </c>
      <c r="AD52">
        <v>0</v>
      </c>
      <c r="AE52">
        <v>9.2383126129772701E-4</v>
      </c>
      <c r="AF52">
        <v>0</v>
      </c>
      <c r="AG52">
        <v>0</v>
      </c>
      <c r="AH52">
        <v>7.1428770795836205E-2</v>
      </c>
      <c r="AI52">
        <v>0</v>
      </c>
      <c r="AJ52">
        <v>0</v>
      </c>
      <c r="AK52">
        <v>1.9889543138097501E-2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2.2642922516049099E-2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3.0999999999999999E-3</v>
      </c>
      <c r="AX52">
        <v>0.287555902587945</v>
      </c>
      <c r="AY52">
        <v>0</v>
      </c>
      <c r="AZ52">
        <v>0</v>
      </c>
      <c r="BA52">
        <v>4.2959197340921799E-3</v>
      </c>
      <c r="BB52">
        <v>0</v>
      </c>
      <c r="BC52">
        <v>0</v>
      </c>
      <c r="BE52" s="9">
        <v>2060</v>
      </c>
      <c r="BF52" s="9" t="s">
        <v>122</v>
      </c>
      <c r="BG52" s="284">
        <f t="shared" si="6"/>
        <v>2.1109576583268688E-2</v>
      </c>
      <c r="BH52" s="8">
        <f t="shared" si="6"/>
        <v>0.51552585314665211</v>
      </c>
      <c r="BI52" s="8">
        <f t="shared" si="6"/>
        <v>4.6905236318524075E-4</v>
      </c>
      <c r="BJ52" s="8">
        <f t="shared" si="6"/>
        <v>4.3158869294091504E-4</v>
      </c>
      <c r="BK52" s="8">
        <f t="shared" si="6"/>
        <v>5.5157597120093372E-3</v>
      </c>
      <c r="BL52" s="11">
        <f t="shared" si="6"/>
        <v>2.3343556727276967E-3</v>
      </c>
    </row>
    <row r="53" spans="1:64" x14ac:dyDescent="0.25">
      <c r="A53" t="s">
        <v>119</v>
      </c>
      <c r="B53">
        <v>2020</v>
      </c>
      <c r="C53" t="s">
        <v>141</v>
      </c>
      <c r="D53" t="str">
        <f t="shared" si="0"/>
        <v>Passenger</v>
      </c>
      <c r="E53" t="str">
        <f t="shared" si="1"/>
        <v>2020MDV</v>
      </c>
      <c r="F53" t="str">
        <f t="shared" si="2"/>
        <v>2020Passenger</v>
      </c>
      <c r="G53" t="s">
        <v>115</v>
      </c>
      <c r="H53" t="s">
        <v>115</v>
      </c>
      <c r="I53" t="s">
        <v>121</v>
      </c>
      <c r="J53">
        <v>3179.0022598409801</v>
      </c>
      <c r="K53">
        <v>116113.18318322201</v>
      </c>
      <c r="L53">
        <v>116113.18318322201</v>
      </c>
      <c r="M53">
        <v>0</v>
      </c>
      <c r="N53">
        <v>15170.688823860901</v>
      </c>
      <c r="O53">
        <v>0.20428127737555299</v>
      </c>
      <c r="P53">
        <v>0</v>
      </c>
      <c r="Q53">
        <v>0</v>
      </c>
      <c r="R53">
        <v>1.0295233871998001E-2</v>
      </c>
      <c r="S53">
        <v>0</v>
      </c>
      <c r="T53">
        <v>0</v>
      </c>
      <c r="U53">
        <v>2.0000005732018801E-3</v>
      </c>
      <c r="V53">
        <v>2.6799829496183302E-3</v>
      </c>
      <c r="W53">
        <v>1.0760738663266E-2</v>
      </c>
      <c r="X53">
        <v>0</v>
      </c>
      <c r="Y53">
        <v>0</v>
      </c>
      <c r="Z53">
        <v>8.0000022928075204E-3</v>
      </c>
      <c r="AA53">
        <v>7.6570941417666702E-3</v>
      </c>
      <c r="AB53">
        <v>448.74100156688201</v>
      </c>
      <c r="AC53">
        <v>0</v>
      </c>
      <c r="AD53">
        <v>0</v>
      </c>
      <c r="AE53">
        <v>8.8768768580379002E-4</v>
      </c>
      <c r="AF53">
        <v>0</v>
      </c>
      <c r="AG53">
        <v>0</v>
      </c>
      <c r="AH53">
        <v>7.0699327541765E-2</v>
      </c>
      <c r="AI53">
        <v>0</v>
      </c>
      <c r="AJ53">
        <v>0</v>
      </c>
      <c r="AK53">
        <v>1.9111393237712101E-2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2.1757050589380801E-2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3.0999999999999899E-3</v>
      </c>
      <c r="AX53">
        <v>0.27538522780682101</v>
      </c>
      <c r="AY53">
        <v>0</v>
      </c>
      <c r="AZ53">
        <v>0</v>
      </c>
      <c r="BA53">
        <v>4.2520490411606E-3</v>
      </c>
      <c r="BB53">
        <v>0</v>
      </c>
      <c r="BC53">
        <v>0</v>
      </c>
      <c r="BE53" s="9">
        <v>2061</v>
      </c>
      <c r="BF53" s="9" t="s">
        <v>122</v>
      </c>
      <c r="BG53" s="284">
        <f t="shared" si="6"/>
        <v>2.1109576583268688E-2</v>
      </c>
      <c r="BH53" s="8">
        <f t="shared" si="6"/>
        <v>0.51552585314665211</v>
      </c>
      <c r="BI53" s="8">
        <f t="shared" si="6"/>
        <v>4.6905236318524075E-4</v>
      </c>
      <c r="BJ53" s="8">
        <f t="shared" si="6"/>
        <v>4.3158869294091504E-4</v>
      </c>
      <c r="BK53" s="8">
        <f t="shared" si="6"/>
        <v>5.5157597120093372E-3</v>
      </c>
      <c r="BL53" s="11">
        <f t="shared" si="6"/>
        <v>2.3343556727276967E-3</v>
      </c>
    </row>
    <row r="54" spans="1:64" x14ac:dyDescent="0.25">
      <c r="A54" t="s">
        <v>113</v>
      </c>
      <c r="B54">
        <v>2020</v>
      </c>
      <c r="C54" t="s">
        <v>141</v>
      </c>
      <c r="D54" t="str">
        <f t="shared" si="0"/>
        <v>Passenger</v>
      </c>
      <c r="E54" t="str">
        <f t="shared" si="1"/>
        <v>2020MDV</v>
      </c>
      <c r="F54" t="str">
        <f t="shared" si="2"/>
        <v>2020Passenger</v>
      </c>
      <c r="G54" t="s">
        <v>115</v>
      </c>
      <c r="H54" t="s">
        <v>115</v>
      </c>
      <c r="I54" t="s">
        <v>125</v>
      </c>
      <c r="J54">
        <v>97.439075952964799</v>
      </c>
      <c r="K54">
        <v>3022.0588009786702</v>
      </c>
      <c r="L54">
        <v>0</v>
      </c>
      <c r="M54">
        <v>3022.0588009786702</v>
      </c>
      <c r="N54">
        <v>503.99472940289701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2.0000005732018701E-3</v>
      </c>
      <c r="V54">
        <v>1.5213879548886999E-3</v>
      </c>
      <c r="W54">
        <v>0</v>
      </c>
      <c r="X54">
        <v>0</v>
      </c>
      <c r="Y54">
        <v>0</v>
      </c>
      <c r="Z54">
        <v>8.00000229280751E-3</v>
      </c>
      <c r="AA54">
        <v>4.3468227282534404E-3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E54" s="9">
        <v>2062</v>
      </c>
      <c r="BF54" s="9" t="s">
        <v>122</v>
      </c>
      <c r="BG54" s="284">
        <f t="shared" si="6"/>
        <v>2.1109576583268688E-2</v>
      </c>
      <c r="BH54" s="8">
        <f t="shared" si="6"/>
        <v>0.51552585314665211</v>
      </c>
      <c r="BI54" s="8">
        <f t="shared" si="6"/>
        <v>4.6905236318524075E-4</v>
      </c>
      <c r="BJ54" s="8">
        <f t="shared" si="6"/>
        <v>4.3158869294091504E-4</v>
      </c>
      <c r="BK54" s="8">
        <f t="shared" si="6"/>
        <v>5.5157597120093372E-3</v>
      </c>
      <c r="BL54" s="11">
        <f t="shared" si="6"/>
        <v>2.3343556727276967E-3</v>
      </c>
    </row>
    <row r="55" spans="1:64" x14ac:dyDescent="0.25">
      <c r="A55" t="s">
        <v>119</v>
      </c>
      <c r="B55">
        <v>2020</v>
      </c>
      <c r="C55" t="s">
        <v>141</v>
      </c>
      <c r="D55" t="str">
        <f t="shared" si="0"/>
        <v>Passenger</v>
      </c>
      <c r="E55" t="str">
        <f t="shared" si="1"/>
        <v>2020MDV</v>
      </c>
      <c r="F55" t="str">
        <f t="shared" si="2"/>
        <v>2020Passenger</v>
      </c>
      <c r="G55" t="s">
        <v>115</v>
      </c>
      <c r="H55" t="s">
        <v>115</v>
      </c>
      <c r="I55" t="s">
        <v>125</v>
      </c>
      <c r="J55">
        <v>87.267623499033505</v>
      </c>
      <c r="K55">
        <v>2631.2922234583102</v>
      </c>
      <c r="L55">
        <v>0</v>
      </c>
      <c r="M55">
        <v>2631.2922234583102</v>
      </c>
      <c r="N55">
        <v>449.01496146845898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2.0000005732018701E-3</v>
      </c>
      <c r="V55">
        <v>1.52237342215305E-3</v>
      </c>
      <c r="W55">
        <v>0</v>
      </c>
      <c r="X55">
        <v>0</v>
      </c>
      <c r="Y55">
        <v>0</v>
      </c>
      <c r="Z55">
        <v>8.00000229280751E-3</v>
      </c>
      <c r="AA55">
        <v>4.3496383490087302E-3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E55" s="9">
        <v>2063</v>
      </c>
      <c r="BF55" s="9" t="s">
        <v>122</v>
      </c>
      <c r="BG55" s="284">
        <f t="shared" si="6"/>
        <v>2.1109576583268688E-2</v>
      </c>
      <c r="BH55" s="8">
        <f t="shared" si="6"/>
        <v>0.51552585314665211</v>
      </c>
      <c r="BI55" s="8">
        <f t="shared" si="6"/>
        <v>4.6905236318524075E-4</v>
      </c>
      <c r="BJ55" s="8">
        <f t="shared" si="6"/>
        <v>4.3158869294091504E-4</v>
      </c>
      <c r="BK55" s="8">
        <f t="shared" si="6"/>
        <v>5.5157597120093372E-3</v>
      </c>
      <c r="BL55" s="11">
        <f t="shared" si="6"/>
        <v>2.3343556727276967E-3</v>
      </c>
    </row>
    <row r="56" spans="1:64" x14ac:dyDescent="0.25">
      <c r="A56" t="s">
        <v>113</v>
      </c>
      <c r="B56">
        <v>2020</v>
      </c>
      <c r="C56" t="s">
        <v>141</v>
      </c>
      <c r="D56" t="str">
        <f t="shared" si="0"/>
        <v>Passenger</v>
      </c>
      <c r="E56" t="str">
        <f t="shared" si="1"/>
        <v>2020MDV</v>
      </c>
      <c r="F56" t="str">
        <f t="shared" si="2"/>
        <v>2020Passenger</v>
      </c>
      <c r="G56" t="s">
        <v>115</v>
      </c>
      <c r="H56" t="s">
        <v>115</v>
      </c>
      <c r="I56" t="s">
        <v>126</v>
      </c>
      <c r="J56">
        <v>781.97944575338397</v>
      </c>
      <c r="K56">
        <v>33033.336488422698</v>
      </c>
      <c r="L56">
        <v>17750.955119935701</v>
      </c>
      <c r="M56">
        <v>15282.381368487</v>
      </c>
      <c r="N56">
        <v>3233.4850083032402</v>
      </c>
      <c r="O56">
        <v>3.2108857905047599E-3</v>
      </c>
      <c r="P56">
        <v>0</v>
      </c>
      <c r="Q56">
        <v>0.11222319854209201</v>
      </c>
      <c r="R56">
        <v>9.3983027709683095E-4</v>
      </c>
      <c r="S56">
        <v>0</v>
      </c>
      <c r="T56">
        <v>2.95028700182277E-3</v>
      </c>
      <c r="U56">
        <v>2.0000005732018801E-3</v>
      </c>
      <c r="V56">
        <v>1.28275378888125E-3</v>
      </c>
      <c r="W56">
        <v>1.02215117728049E-3</v>
      </c>
      <c r="X56">
        <v>0</v>
      </c>
      <c r="Y56">
        <v>3.2087063012525099E-3</v>
      </c>
      <c r="Z56">
        <v>8.0000022928075204E-3</v>
      </c>
      <c r="AA56">
        <v>3.6650108253750099E-3</v>
      </c>
      <c r="AB56">
        <v>145.21476089574099</v>
      </c>
      <c r="AC56">
        <v>0</v>
      </c>
      <c r="AD56">
        <v>102.317874905018</v>
      </c>
      <c r="AE56">
        <v>4.3641507643103398E-4</v>
      </c>
      <c r="AF56">
        <v>0</v>
      </c>
      <c r="AG56">
        <v>4.0949252678477301E-2</v>
      </c>
      <c r="AH56">
        <v>5.9061806846468705E-4</v>
      </c>
      <c r="AI56">
        <v>0</v>
      </c>
      <c r="AJ56">
        <v>2.0623773431256001E-2</v>
      </c>
      <c r="AK56">
        <v>1.36932748025068E-3</v>
      </c>
      <c r="AL56">
        <v>0</v>
      </c>
      <c r="AM56">
        <v>0.16522208469109401</v>
      </c>
      <c r="AN56">
        <v>3.1352553606593399E-2</v>
      </c>
      <c r="AO56">
        <v>3.2286821353318201E-2</v>
      </c>
      <c r="AP56">
        <v>0.488752258706938</v>
      </c>
      <c r="AQ56">
        <v>1.9981194447990401E-3</v>
      </c>
      <c r="AR56">
        <v>0</v>
      </c>
      <c r="AS56">
        <v>0.18089738586878201</v>
      </c>
      <c r="AT56">
        <v>3.1352553606580499E-2</v>
      </c>
      <c r="AU56">
        <v>3.2286821353304997E-2</v>
      </c>
      <c r="AV56">
        <v>0.488752258706938</v>
      </c>
      <c r="AW56">
        <v>2.2569325242050201E-2</v>
      </c>
      <c r="AX56">
        <v>0.236046012507864</v>
      </c>
      <c r="AY56">
        <v>0</v>
      </c>
      <c r="AZ56">
        <v>1.26322052061861</v>
      </c>
      <c r="BA56">
        <v>1.4355957514810499E-3</v>
      </c>
      <c r="BB56">
        <v>0</v>
      </c>
      <c r="BC56">
        <v>1.0115163610651999E-3</v>
      </c>
      <c r="BE56" s="9">
        <v>2064</v>
      </c>
      <c r="BF56" s="9" t="s">
        <v>122</v>
      </c>
      <c r="BG56" s="284">
        <f t="shared" si="6"/>
        <v>2.1109576583268688E-2</v>
      </c>
      <c r="BH56" s="8">
        <f t="shared" si="6"/>
        <v>0.51552585314665211</v>
      </c>
      <c r="BI56" s="8">
        <f t="shared" si="6"/>
        <v>4.6905236318524075E-4</v>
      </c>
      <c r="BJ56" s="8">
        <f t="shared" si="6"/>
        <v>4.3158869294091504E-4</v>
      </c>
      <c r="BK56" s="8">
        <f t="shared" si="6"/>
        <v>5.5157597120093372E-3</v>
      </c>
      <c r="BL56" s="11">
        <f t="shared" si="6"/>
        <v>2.3343556727276967E-3</v>
      </c>
    </row>
    <row r="57" spans="1:64" x14ac:dyDescent="0.25">
      <c r="A57" t="s">
        <v>119</v>
      </c>
      <c r="B57">
        <v>2020</v>
      </c>
      <c r="C57" t="s">
        <v>141</v>
      </c>
      <c r="D57" t="str">
        <f t="shared" si="0"/>
        <v>Passenger</v>
      </c>
      <c r="E57" t="str">
        <f t="shared" si="1"/>
        <v>2020MDV</v>
      </c>
      <c r="F57" t="str">
        <f t="shared" si="2"/>
        <v>2020Passenger</v>
      </c>
      <c r="G57" t="s">
        <v>115</v>
      </c>
      <c r="H57" t="s">
        <v>115</v>
      </c>
      <c r="I57" t="s">
        <v>126</v>
      </c>
      <c r="J57">
        <v>714.98322188483496</v>
      </c>
      <c r="K57">
        <v>30252.1885284112</v>
      </c>
      <c r="L57">
        <v>16263.529507904101</v>
      </c>
      <c r="M57">
        <v>13988.659020507101</v>
      </c>
      <c r="N57">
        <v>2956.4556225971</v>
      </c>
      <c r="O57">
        <v>3.1779874203753701E-3</v>
      </c>
      <c r="P57">
        <v>0</v>
      </c>
      <c r="Q57">
        <v>0.110664782999155</v>
      </c>
      <c r="R57">
        <v>9.4392056238070104E-4</v>
      </c>
      <c r="S57">
        <v>0</v>
      </c>
      <c r="T57">
        <v>2.9574054322935601E-3</v>
      </c>
      <c r="U57">
        <v>2.0000005732018801E-3</v>
      </c>
      <c r="V57">
        <v>1.2806912414064101E-3</v>
      </c>
      <c r="W57">
        <v>1.02659973572791E-3</v>
      </c>
      <c r="X57">
        <v>0</v>
      </c>
      <c r="Y57">
        <v>3.2164482438813199E-3</v>
      </c>
      <c r="Z57">
        <v>8.0000022928075204E-3</v>
      </c>
      <c r="AA57">
        <v>3.6591178325897501E-3</v>
      </c>
      <c r="AB57">
        <v>146.986719981362</v>
      </c>
      <c r="AC57">
        <v>0</v>
      </c>
      <c r="AD57">
        <v>102.263724405655</v>
      </c>
      <c r="AE57">
        <v>4.4475626348898203E-4</v>
      </c>
      <c r="AF57">
        <v>0</v>
      </c>
      <c r="AG57">
        <v>3.9791557523944497E-2</v>
      </c>
      <c r="AH57">
        <v>5.8700283334992703E-4</v>
      </c>
      <c r="AI57">
        <v>0</v>
      </c>
      <c r="AJ57">
        <v>2.0433260847088498E-2</v>
      </c>
      <c r="AK57">
        <v>1.3907049382083901E-3</v>
      </c>
      <c r="AL57">
        <v>0</v>
      </c>
      <c r="AM57">
        <v>0.159867144543655</v>
      </c>
      <c r="AN57">
        <v>3.2097501323462403E-2</v>
      </c>
      <c r="AO57">
        <v>3.2754620668462797E-2</v>
      </c>
      <c r="AP57">
        <v>0.52538681693868905</v>
      </c>
      <c r="AQ57">
        <v>2.02931338126913E-3</v>
      </c>
      <c r="AR57">
        <v>0</v>
      </c>
      <c r="AS57">
        <v>0.17503440044545501</v>
      </c>
      <c r="AT57">
        <v>3.2097501323449198E-2</v>
      </c>
      <c r="AU57">
        <v>3.2754620668449301E-2</v>
      </c>
      <c r="AV57">
        <v>0.52538681693868905</v>
      </c>
      <c r="AW57">
        <v>2.2579134686089599E-2</v>
      </c>
      <c r="AX57">
        <v>0.245007202384975</v>
      </c>
      <c r="AY57">
        <v>0</v>
      </c>
      <c r="AZ57">
        <v>1.2204943259154399</v>
      </c>
      <c r="BA57">
        <v>1.45311337103586E-3</v>
      </c>
      <c r="BB57">
        <v>0</v>
      </c>
      <c r="BC57">
        <v>1.0109810282495301E-3</v>
      </c>
      <c r="BE57" s="9">
        <v>2065</v>
      </c>
      <c r="BF57" s="9" t="s">
        <v>122</v>
      </c>
      <c r="BG57" s="284">
        <f t="shared" si="6"/>
        <v>2.1109576583268688E-2</v>
      </c>
      <c r="BH57" s="8">
        <f t="shared" si="6"/>
        <v>0.51552585314665211</v>
      </c>
      <c r="BI57" s="8">
        <f t="shared" si="6"/>
        <v>4.6905236318524075E-4</v>
      </c>
      <c r="BJ57" s="8">
        <f t="shared" si="6"/>
        <v>4.3158869294091504E-4</v>
      </c>
      <c r="BK57" s="8">
        <f t="shared" si="6"/>
        <v>5.5157597120093372E-3</v>
      </c>
      <c r="BL57" s="11">
        <f t="shared" si="6"/>
        <v>2.3343556727276967E-3</v>
      </c>
    </row>
    <row r="58" spans="1:64" x14ac:dyDescent="0.25">
      <c r="A58" t="s">
        <v>119</v>
      </c>
      <c r="B58">
        <v>2020</v>
      </c>
      <c r="C58" t="s">
        <v>142</v>
      </c>
      <c r="D58" t="str">
        <f t="shared" si="0"/>
        <v>Other</v>
      </c>
      <c r="E58" t="str">
        <f t="shared" si="1"/>
        <v>2020MH</v>
      </c>
      <c r="F58" t="str">
        <f t="shared" si="2"/>
        <v>2020Other</v>
      </c>
      <c r="G58" t="s">
        <v>115</v>
      </c>
      <c r="H58" t="s">
        <v>115</v>
      </c>
      <c r="I58" t="s">
        <v>116</v>
      </c>
      <c r="J58">
        <v>7439.8864634106203</v>
      </c>
      <c r="K58">
        <v>57231.537278444303</v>
      </c>
      <c r="L58">
        <v>57231.537278444303</v>
      </c>
      <c r="M58">
        <v>0</v>
      </c>
      <c r="N58">
        <v>744.28624179959797</v>
      </c>
      <c r="O58">
        <v>0.449039247077335</v>
      </c>
      <c r="P58">
        <v>0</v>
      </c>
      <c r="Q58">
        <v>0.38708098854766798</v>
      </c>
      <c r="R58">
        <v>1.22715012248532E-3</v>
      </c>
      <c r="S58">
        <v>0</v>
      </c>
      <c r="T58">
        <v>4.4358266264917401E-4</v>
      </c>
      <c r="U58">
        <v>3.0000008599850702E-3</v>
      </c>
      <c r="V58">
        <v>1.47373619069421E-2</v>
      </c>
      <c r="W58">
        <v>1.33278216515402E-3</v>
      </c>
      <c r="X58">
        <v>0</v>
      </c>
      <c r="Y58">
        <v>4.8066195064619399E-4</v>
      </c>
      <c r="Z58">
        <v>1.20000034399403E-2</v>
      </c>
      <c r="AA58">
        <v>4.2106748305549002E-2</v>
      </c>
      <c r="AB58">
        <v>1768.73313443855</v>
      </c>
      <c r="AC58">
        <v>0</v>
      </c>
      <c r="AD58">
        <v>32.016862132393697</v>
      </c>
      <c r="AE58">
        <v>1.50089599122935E-2</v>
      </c>
      <c r="AF58">
        <v>0</v>
      </c>
      <c r="AG58">
        <v>3.9720268645755598E-2</v>
      </c>
      <c r="AH58">
        <v>2.6677162861696899E-2</v>
      </c>
      <c r="AI58">
        <v>0</v>
      </c>
      <c r="AJ58">
        <v>4.1101821079639903E-2</v>
      </c>
      <c r="AK58">
        <v>6.9618805732473393E-2</v>
      </c>
      <c r="AL58">
        <v>0</v>
      </c>
      <c r="AM58">
        <v>0.16840390419192</v>
      </c>
      <c r="AN58">
        <v>13.198039430928</v>
      </c>
      <c r="AO58">
        <v>0.28023555576134801</v>
      </c>
      <c r="AP58">
        <v>5.1608297190584</v>
      </c>
      <c r="AQ58">
        <v>9.9158717624021703E-2</v>
      </c>
      <c r="AR58">
        <v>0</v>
      </c>
      <c r="AS58">
        <v>0.184291587332817</v>
      </c>
      <c r="AT58">
        <v>13.1980394309226</v>
      </c>
      <c r="AU58">
        <v>0.28023555576123199</v>
      </c>
      <c r="AV58">
        <v>5.1608297190584</v>
      </c>
      <c r="AW58">
        <v>4.4672457699863E-2</v>
      </c>
      <c r="AX58">
        <v>2.2908240606690402</v>
      </c>
      <c r="AY58">
        <v>0</v>
      </c>
      <c r="AZ58">
        <v>3.5110111799244001</v>
      </c>
      <c r="BA58">
        <v>1.748572774311E-2</v>
      </c>
      <c r="BB58">
        <v>0</v>
      </c>
      <c r="BC58">
        <v>3.1651927785784E-4</v>
      </c>
      <c r="BE58" s="9">
        <v>2066</v>
      </c>
      <c r="BF58" s="9" t="s">
        <v>122</v>
      </c>
      <c r="BG58" s="284">
        <f t="shared" si="6"/>
        <v>2.1109576583268688E-2</v>
      </c>
      <c r="BH58" s="8">
        <f t="shared" si="6"/>
        <v>0.51552585314665211</v>
      </c>
      <c r="BI58" s="8">
        <f t="shared" si="6"/>
        <v>4.6905236318524075E-4</v>
      </c>
      <c r="BJ58" s="8">
        <f t="shared" si="6"/>
        <v>4.3158869294091504E-4</v>
      </c>
      <c r="BK58" s="8">
        <f t="shared" si="6"/>
        <v>5.5157597120093372E-3</v>
      </c>
      <c r="BL58" s="11">
        <f t="shared" si="6"/>
        <v>2.3343556727276967E-3</v>
      </c>
    </row>
    <row r="59" spans="1:64" x14ac:dyDescent="0.25">
      <c r="A59" t="s">
        <v>113</v>
      </c>
      <c r="B59">
        <v>2020</v>
      </c>
      <c r="C59" t="s">
        <v>142</v>
      </c>
      <c r="D59" t="str">
        <f t="shared" si="0"/>
        <v>Other</v>
      </c>
      <c r="E59" t="str">
        <f t="shared" si="1"/>
        <v>2020MH</v>
      </c>
      <c r="F59" t="str">
        <f t="shared" si="2"/>
        <v>2020Other</v>
      </c>
      <c r="G59" t="s">
        <v>115</v>
      </c>
      <c r="H59" t="s">
        <v>115</v>
      </c>
      <c r="I59" t="s">
        <v>116</v>
      </c>
      <c r="J59">
        <v>8342.5512338036606</v>
      </c>
      <c r="K59">
        <v>61999.585355504401</v>
      </c>
      <c r="L59">
        <v>61999.585355504401</v>
      </c>
      <c r="M59">
        <v>0</v>
      </c>
      <c r="N59">
        <v>834.58882542971901</v>
      </c>
      <c r="O59">
        <v>0.581129536203283</v>
      </c>
      <c r="P59">
        <v>0</v>
      </c>
      <c r="Q59">
        <v>0.38676737699397901</v>
      </c>
      <c r="R59">
        <v>1.4521733366850899E-3</v>
      </c>
      <c r="S59">
        <v>0</v>
      </c>
      <c r="T59">
        <v>4.9797133981766104E-4</v>
      </c>
      <c r="U59">
        <v>3.0000008599903902E-3</v>
      </c>
      <c r="V59">
        <v>1.4741402695365899E-2</v>
      </c>
      <c r="W59">
        <v>1.57711506963099E-3</v>
      </c>
      <c r="X59">
        <v>0</v>
      </c>
      <c r="Y59">
        <v>5.3958495889534297E-4</v>
      </c>
      <c r="Z59">
        <v>1.20000034399615E-2</v>
      </c>
      <c r="AA59">
        <v>4.2118293415331298E-2</v>
      </c>
      <c r="AB59">
        <v>1780.0900569236001</v>
      </c>
      <c r="AC59">
        <v>0</v>
      </c>
      <c r="AD59">
        <v>32.595105474598199</v>
      </c>
      <c r="AE59">
        <v>1.9573705952378201E-2</v>
      </c>
      <c r="AF59">
        <v>0</v>
      </c>
      <c r="AG59">
        <v>4.1087249733032898E-2</v>
      </c>
      <c r="AH59">
        <v>3.2022540477753998E-2</v>
      </c>
      <c r="AI59">
        <v>0</v>
      </c>
      <c r="AJ59">
        <v>3.9276771466739697E-2</v>
      </c>
      <c r="AK59">
        <v>9.3511735798287907E-2</v>
      </c>
      <c r="AL59">
        <v>0</v>
      </c>
      <c r="AM59">
        <v>0.18037554113326401</v>
      </c>
      <c r="AN59">
        <v>15.0961464642498</v>
      </c>
      <c r="AO59">
        <v>0.32683654680227398</v>
      </c>
      <c r="AP59">
        <v>5.6273600131617103</v>
      </c>
      <c r="AQ59">
        <v>0.13343181125477599</v>
      </c>
      <c r="AR59">
        <v>0</v>
      </c>
      <c r="AS59">
        <v>0.197385401295642</v>
      </c>
      <c r="AT59">
        <v>15.096146464243599</v>
      </c>
      <c r="AU59">
        <v>0.32683654680213903</v>
      </c>
      <c r="AV59">
        <v>5.6273600131617103</v>
      </c>
      <c r="AW59">
        <v>4.4520185291436601E-2</v>
      </c>
      <c r="AX59">
        <v>3.2072562740798198</v>
      </c>
      <c r="AY59">
        <v>0</v>
      </c>
      <c r="AZ59">
        <v>3.82456019978531</v>
      </c>
      <c r="BA59">
        <v>1.75980024841134E-2</v>
      </c>
      <c r="BB59">
        <v>0</v>
      </c>
      <c r="BC59">
        <v>3.2223580199264897E-4</v>
      </c>
      <c r="BE59" s="9">
        <v>2067</v>
      </c>
      <c r="BF59" s="9" t="s">
        <v>122</v>
      </c>
      <c r="BG59" s="284">
        <f t="shared" si="6"/>
        <v>2.1109576583268688E-2</v>
      </c>
      <c r="BH59" s="8">
        <f t="shared" si="6"/>
        <v>0.51552585314665211</v>
      </c>
      <c r="BI59" s="8">
        <f t="shared" si="6"/>
        <v>4.6905236318524075E-4</v>
      </c>
      <c r="BJ59" s="8">
        <f t="shared" si="6"/>
        <v>4.3158869294091504E-4</v>
      </c>
      <c r="BK59" s="8">
        <f t="shared" si="6"/>
        <v>5.5157597120093372E-3</v>
      </c>
      <c r="BL59" s="11">
        <f t="shared" si="6"/>
        <v>2.3343556727276967E-3</v>
      </c>
    </row>
    <row r="60" spans="1:64" x14ac:dyDescent="0.25">
      <c r="A60" t="s">
        <v>119</v>
      </c>
      <c r="B60">
        <v>2020</v>
      </c>
      <c r="C60" t="s">
        <v>142</v>
      </c>
      <c r="D60" t="str">
        <f t="shared" si="0"/>
        <v>Other</v>
      </c>
      <c r="E60" t="str">
        <f t="shared" si="1"/>
        <v>2020MH</v>
      </c>
      <c r="F60" t="str">
        <f t="shared" si="2"/>
        <v>2020Other</v>
      </c>
      <c r="G60" t="s">
        <v>115</v>
      </c>
      <c r="H60" t="s">
        <v>115</v>
      </c>
      <c r="I60" t="s">
        <v>121</v>
      </c>
      <c r="J60">
        <v>2785.93379784221</v>
      </c>
      <c r="K60">
        <v>22001.486667957401</v>
      </c>
      <c r="L60">
        <v>22001.486667957401</v>
      </c>
      <c r="M60">
        <v>0</v>
      </c>
      <c r="N60">
        <v>278.59337978422201</v>
      </c>
      <c r="O60">
        <v>4.3487873554268504</v>
      </c>
      <c r="P60">
        <v>0</v>
      </c>
      <c r="Q60">
        <v>0</v>
      </c>
      <c r="R60">
        <v>0.14430406061513701</v>
      </c>
      <c r="S60">
        <v>0</v>
      </c>
      <c r="T60">
        <v>0</v>
      </c>
      <c r="U60">
        <v>4.0000011466522203E-3</v>
      </c>
      <c r="V60">
        <v>1.47148308830444E-2</v>
      </c>
      <c r="W60">
        <v>0.15082884989636799</v>
      </c>
      <c r="X60">
        <v>0</v>
      </c>
      <c r="Y60">
        <v>0</v>
      </c>
      <c r="Z60">
        <v>1.6000004586608801E-2</v>
      </c>
      <c r="AA60">
        <v>4.2042373951555398E-2</v>
      </c>
      <c r="AB60">
        <v>978.17329732661699</v>
      </c>
      <c r="AC60">
        <v>0</v>
      </c>
      <c r="AD60">
        <v>0</v>
      </c>
      <c r="AE60">
        <v>3.3935459575934802E-3</v>
      </c>
      <c r="AF60">
        <v>0</v>
      </c>
      <c r="AG60">
        <v>0</v>
      </c>
      <c r="AH60">
        <v>0.15411160134426699</v>
      </c>
      <c r="AI60">
        <v>0</v>
      </c>
      <c r="AJ60">
        <v>0</v>
      </c>
      <c r="AK60">
        <v>7.3061046472771202E-2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8.3175143980841595E-2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0.114948145666014</v>
      </c>
      <c r="AX60">
        <v>0.332069585067583</v>
      </c>
      <c r="AY60">
        <v>0</v>
      </c>
      <c r="AZ60">
        <v>0</v>
      </c>
      <c r="BA60">
        <v>9.2686891023187005E-3</v>
      </c>
      <c r="BB60">
        <v>0</v>
      </c>
      <c r="BC60">
        <v>0</v>
      </c>
      <c r="BE60" s="9">
        <v>2068</v>
      </c>
      <c r="BF60" s="9" t="s">
        <v>122</v>
      </c>
      <c r="BG60" s="284">
        <f t="shared" si="6"/>
        <v>2.1109576583268688E-2</v>
      </c>
      <c r="BH60" s="8">
        <f t="shared" si="6"/>
        <v>0.51552585314665211</v>
      </c>
      <c r="BI60" s="8">
        <f t="shared" si="6"/>
        <v>4.6905236318524075E-4</v>
      </c>
      <c r="BJ60" s="8">
        <f t="shared" si="6"/>
        <v>4.3158869294091504E-4</v>
      </c>
      <c r="BK60" s="8">
        <f t="shared" si="6"/>
        <v>5.5157597120093372E-3</v>
      </c>
      <c r="BL60" s="11">
        <f t="shared" si="6"/>
        <v>2.3343556727276967E-3</v>
      </c>
    </row>
    <row r="61" spans="1:64" x14ac:dyDescent="0.25">
      <c r="A61" t="s">
        <v>113</v>
      </c>
      <c r="B61">
        <v>2020</v>
      </c>
      <c r="C61" t="s">
        <v>142</v>
      </c>
      <c r="D61" t="str">
        <f t="shared" si="0"/>
        <v>Other</v>
      </c>
      <c r="E61" t="str">
        <f t="shared" si="1"/>
        <v>2020MH</v>
      </c>
      <c r="F61" t="str">
        <f t="shared" si="2"/>
        <v>2020Other</v>
      </c>
      <c r="G61" t="s">
        <v>115</v>
      </c>
      <c r="H61" t="s">
        <v>115</v>
      </c>
      <c r="I61" t="s">
        <v>121</v>
      </c>
      <c r="J61">
        <v>2711.09038562764</v>
      </c>
      <c r="K61">
        <v>20887.638310062801</v>
      </c>
      <c r="L61">
        <v>20887.638310062801</v>
      </c>
      <c r="M61">
        <v>0</v>
      </c>
      <c r="N61">
        <v>271.109038562764</v>
      </c>
      <c r="O61">
        <v>4.7940980151274104</v>
      </c>
      <c r="P61">
        <v>0</v>
      </c>
      <c r="Q61">
        <v>0</v>
      </c>
      <c r="R61">
        <v>0.16370319164446301</v>
      </c>
      <c r="S61">
        <v>0</v>
      </c>
      <c r="T61">
        <v>0</v>
      </c>
      <c r="U61">
        <v>4.0000011466690098E-3</v>
      </c>
      <c r="V61">
        <v>1.47187345512057E-2</v>
      </c>
      <c r="W61">
        <v>0.17110512354847099</v>
      </c>
      <c r="X61">
        <v>0</v>
      </c>
      <c r="Y61">
        <v>0</v>
      </c>
      <c r="Z61">
        <v>1.6000004586676001E-2</v>
      </c>
      <c r="AA61">
        <v>4.2053527289159197E-2</v>
      </c>
      <c r="AB61">
        <v>980.239927991792</v>
      </c>
      <c r="AC61">
        <v>0</v>
      </c>
      <c r="AD61">
        <v>0</v>
      </c>
      <c r="AE61">
        <v>3.9322842715960602E-3</v>
      </c>
      <c r="AF61">
        <v>0</v>
      </c>
      <c r="AG61">
        <v>0</v>
      </c>
      <c r="AH61">
        <v>0.15443719984717899</v>
      </c>
      <c r="AI61">
        <v>0</v>
      </c>
      <c r="AJ61">
        <v>0</v>
      </c>
      <c r="AK61">
        <v>8.4659765184073907E-2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9.6379514098444904E-2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0.10573785204361701</v>
      </c>
      <c r="AX61">
        <v>0.37045230064612999</v>
      </c>
      <c r="AY61">
        <v>0</v>
      </c>
      <c r="AZ61">
        <v>0</v>
      </c>
      <c r="BA61">
        <v>9.2882714781381704E-3</v>
      </c>
      <c r="BB61">
        <v>0</v>
      </c>
      <c r="BC61">
        <v>0</v>
      </c>
      <c r="BE61" s="9">
        <v>2069</v>
      </c>
      <c r="BF61" s="9" t="s">
        <v>122</v>
      </c>
      <c r="BG61" s="284">
        <f t="shared" si="6"/>
        <v>2.1109576583268688E-2</v>
      </c>
      <c r="BH61" s="8">
        <f t="shared" si="6"/>
        <v>0.51552585314665211</v>
      </c>
      <c r="BI61" s="8">
        <f t="shared" si="6"/>
        <v>4.6905236318524075E-4</v>
      </c>
      <c r="BJ61" s="8">
        <f t="shared" si="6"/>
        <v>4.3158869294091504E-4</v>
      </c>
      <c r="BK61" s="8">
        <f t="shared" si="6"/>
        <v>5.5157597120093372E-3</v>
      </c>
      <c r="BL61" s="11">
        <f t="shared" si="6"/>
        <v>2.3343556727276967E-3</v>
      </c>
    </row>
    <row r="62" spans="1:64" x14ac:dyDescent="0.25">
      <c r="A62" t="s">
        <v>113</v>
      </c>
      <c r="B62">
        <v>2020</v>
      </c>
      <c r="C62" t="s">
        <v>144</v>
      </c>
      <c r="D62" t="str">
        <f t="shared" si="0"/>
        <v>Truck</v>
      </c>
      <c r="E62" t="str">
        <f t="shared" si="1"/>
        <v>2020MHDT</v>
      </c>
      <c r="F62" t="str">
        <f t="shared" si="2"/>
        <v>2020Truck</v>
      </c>
      <c r="G62" t="s">
        <v>115</v>
      </c>
      <c r="H62" t="s">
        <v>115</v>
      </c>
      <c r="I62" t="s">
        <v>116</v>
      </c>
      <c r="J62">
        <v>2671.1307873169499</v>
      </c>
      <c r="K62">
        <v>124647.730293288</v>
      </c>
      <c r="L62">
        <v>124647.730293288</v>
      </c>
      <c r="M62">
        <v>0</v>
      </c>
      <c r="N62">
        <v>53443.984792637501</v>
      </c>
      <c r="O62">
        <v>0.84049466952574103</v>
      </c>
      <c r="P62">
        <v>8.8277762683434194E-2</v>
      </c>
      <c r="Q62">
        <v>0.46655945773226498</v>
      </c>
      <c r="R62">
        <v>1.0517340529680201E-3</v>
      </c>
      <c r="S62">
        <v>0</v>
      </c>
      <c r="T62">
        <v>6.4376626218626298E-4</v>
      </c>
      <c r="U62">
        <v>3.0000008599904001E-3</v>
      </c>
      <c r="V62">
        <v>1.4753682971822399E-2</v>
      </c>
      <c r="W62">
        <v>1.14385674373894E-3</v>
      </c>
      <c r="X62">
        <v>0</v>
      </c>
      <c r="Y62">
        <v>7.0015454792520502E-4</v>
      </c>
      <c r="Z62">
        <v>1.2000003439961601E-2</v>
      </c>
      <c r="AA62">
        <v>4.2153379919492799E-2</v>
      </c>
      <c r="AB62">
        <v>1718.89024798901</v>
      </c>
      <c r="AC62">
        <v>558.99113457368605</v>
      </c>
      <c r="AD62">
        <v>49.031683834761701</v>
      </c>
      <c r="AE62">
        <v>2.4195139390758201E-2</v>
      </c>
      <c r="AF62">
        <v>0.24385624742495701</v>
      </c>
      <c r="AG62">
        <v>5.1911195114085498E-2</v>
      </c>
      <c r="AH62">
        <v>3.7129326512940597E-2</v>
      </c>
      <c r="AI62">
        <v>6.5473482882748698E-3</v>
      </c>
      <c r="AJ62">
        <v>3.1671386624912597E-2</v>
      </c>
      <c r="AK62">
        <v>0.124582100228685</v>
      </c>
      <c r="AL62">
        <v>0.988317335542512</v>
      </c>
      <c r="AM62">
        <v>0.29479524643504301</v>
      </c>
      <c r="AN62">
        <v>5.13842822031065E-2</v>
      </c>
      <c r="AO62">
        <v>0.38657042987270301</v>
      </c>
      <c r="AP62">
        <v>4.2085154013245702</v>
      </c>
      <c r="AQ62">
        <v>0.18178990820754401</v>
      </c>
      <c r="AR62">
        <v>1.44215033603061</v>
      </c>
      <c r="AS62">
        <v>0.32276368831894497</v>
      </c>
      <c r="AT62">
        <v>5.1384282203085399E-2</v>
      </c>
      <c r="AU62">
        <v>0.38657042987254397</v>
      </c>
      <c r="AV62">
        <v>4.2085154013245702</v>
      </c>
      <c r="AW62">
        <v>4.4715630586941398E-2</v>
      </c>
      <c r="AX62">
        <v>3.2668049449872498</v>
      </c>
      <c r="AY62">
        <v>14.1968275369615</v>
      </c>
      <c r="AZ62">
        <v>6.4894348258041301</v>
      </c>
      <c r="BA62">
        <v>1.6992980066584899E-2</v>
      </c>
      <c r="BB62">
        <v>5.5261964621193798E-3</v>
      </c>
      <c r="BC62">
        <v>4.8472811280998599E-4</v>
      </c>
      <c r="BE62" s="9">
        <v>2070</v>
      </c>
      <c r="BF62" s="9" t="s">
        <v>122</v>
      </c>
      <c r="BG62" s="284">
        <f t="shared" si="6"/>
        <v>2.1109576583268688E-2</v>
      </c>
      <c r="BH62" s="8">
        <f t="shared" si="6"/>
        <v>0.51552585314665211</v>
      </c>
      <c r="BI62" s="8">
        <f t="shared" si="6"/>
        <v>4.6905236318524075E-4</v>
      </c>
      <c r="BJ62" s="8">
        <f t="shared" si="6"/>
        <v>4.3158869294091504E-4</v>
      </c>
      <c r="BK62" s="8">
        <f t="shared" si="6"/>
        <v>5.5157597120093372E-3</v>
      </c>
      <c r="BL62" s="11">
        <f t="shared" si="6"/>
        <v>2.3343556727276967E-3</v>
      </c>
    </row>
    <row r="63" spans="1:64" x14ac:dyDescent="0.25">
      <c r="A63" t="s">
        <v>119</v>
      </c>
      <c r="B63">
        <v>2020</v>
      </c>
      <c r="C63" t="s">
        <v>144</v>
      </c>
      <c r="D63" t="str">
        <f t="shared" si="0"/>
        <v>Truck</v>
      </c>
      <c r="E63" t="str">
        <f t="shared" si="1"/>
        <v>2020MHDT</v>
      </c>
      <c r="F63" t="str">
        <f t="shared" si="2"/>
        <v>2020Truck</v>
      </c>
      <c r="G63" t="s">
        <v>115</v>
      </c>
      <c r="H63" t="s">
        <v>115</v>
      </c>
      <c r="I63" t="s">
        <v>116</v>
      </c>
      <c r="J63">
        <v>2031.05306953377</v>
      </c>
      <c r="K63">
        <v>82102.936410096896</v>
      </c>
      <c r="L63">
        <v>82102.936410096896</v>
      </c>
      <c r="M63">
        <v>0</v>
      </c>
      <c r="N63">
        <v>40637.309815231703</v>
      </c>
      <c r="O63">
        <v>0.88107395189307303</v>
      </c>
      <c r="P63">
        <v>8.8506660957614502E-2</v>
      </c>
      <c r="Q63">
        <v>0.47505418563893698</v>
      </c>
      <c r="R63">
        <v>1.0226797081792E-3</v>
      </c>
      <c r="S63">
        <v>0</v>
      </c>
      <c r="T63">
        <v>6.0140735576786795E-4</v>
      </c>
      <c r="U63">
        <v>3.0000008599961599E-3</v>
      </c>
      <c r="V63">
        <v>1.4709798701878499E-2</v>
      </c>
      <c r="W63">
        <v>1.1122574928372399E-3</v>
      </c>
      <c r="X63">
        <v>0</v>
      </c>
      <c r="Y63">
        <v>6.5408537233147695E-4</v>
      </c>
      <c r="Z63">
        <v>1.20000034399846E-2</v>
      </c>
      <c r="AA63">
        <v>4.20279962910814E-2</v>
      </c>
      <c r="AB63">
        <v>1715.7074616954001</v>
      </c>
      <c r="AC63">
        <v>559.17802082593801</v>
      </c>
      <c r="AD63">
        <v>49.123831321687803</v>
      </c>
      <c r="AE63">
        <v>2.4414963156691501E-2</v>
      </c>
      <c r="AF63">
        <v>0.239419235110503</v>
      </c>
      <c r="AG63">
        <v>5.1786101468819901E-2</v>
      </c>
      <c r="AH63">
        <v>3.8790390454512699E-2</v>
      </c>
      <c r="AI63">
        <v>6.29967104961423E-3</v>
      </c>
      <c r="AJ63">
        <v>3.10058544288601E-2</v>
      </c>
      <c r="AK63">
        <v>0.12439469885403399</v>
      </c>
      <c r="AL63">
        <v>0.99171047775071597</v>
      </c>
      <c r="AM63">
        <v>0.29922532639900501</v>
      </c>
      <c r="AN63">
        <v>4.9249211723861402E-2</v>
      </c>
      <c r="AO63">
        <v>0.36980292912733198</v>
      </c>
      <c r="AP63">
        <v>4.4582189570696</v>
      </c>
      <c r="AQ63">
        <v>0.18151645256156199</v>
      </c>
      <c r="AR63">
        <v>1.4471016011757001</v>
      </c>
      <c r="AS63">
        <v>0.327614068255554</v>
      </c>
      <c r="AT63">
        <v>4.9249211723841099E-2</v>
      </c>
      <c r="AU63">
        <v>0.36980292912717999</v>
      </c>
      <c r="AV63">
        <v>4.4582189570696</v>
      </c>
      <c r="AW63">
        <v>4.4792823592701703E-2</v>
      </c>
      <c r="AX63">
        <v>3.1917643346120301</v>
      </c>
      <c r="AY63">
        <v>14.2344407036899</v>
      </c>
      <c r="AZ63">
        <v>6.5330992124998799</v>
      </c>
      <c r="BA63">
        <v>1.6961514983746401E-2</v>
      </c>
      <c r="BB63">
        <v>5.5280440229877699E-3</v>
      </c>
      <c r="BC63">
        <v>4.8563908453162601E-4</v>
      </c>
      <c r="BE63" s="9">
        <v>2071</v>
      </c>
      <c r="BF63" s="9" t="s">
        <v>122</v>
      </c>
      <c r="BG63" s="284">
        <f t="shared" si="6"/>
        <v>2.1109576583268688E-2</v>
      </c>
      <c r="BH63" s="8">
        <f t="shared" si="6"/>
        <v>0.51552585314665211</v>
      </c>
      <c r="BI63" s="8">
        <f t="shared" si="6"/>
        <v>4.6905236318524075E-4</v>
      </c>
      <c r="BJ63" s="8">
        <f t="shared" si="6"/>
        <v>4.3158869294091504E-4</v>
      </c>
      <c r="BK63" s="8">
        <f t="shared" si="6"/>
        <v>5.5157597120093372E-3</v>
      </c>
      <c r="BL63" s="11">
        <f t="shared" si="6"/>
        <v>2.3343556727276967E-3</v>
      </c>
    </row>
    <row r="64" spans="1:64" x14ac:dyDescent="0.25">
      <c r="A64" t="s">
        <v>113</v>
      </c>
      <c r="B64">
        <v>2020</v>
      </c>
      <c r="C64" t="s">
        <v>144</v>
      </c>
      <c r="D64" t="str">
        <f t="shared" si="0"/>
        <v>Truck</v>
      </c>
      <c r="E64" t="str">
        <f t="shared" si="1"/>
        <v>2020MHDT</v>
      </c>
      <c r="F64" t="str">
        <f t="shared" si="2"/>
        <v>2020Truck</v>
      </c>
      <c r="G64" t="s">
        <v>115</v>
      </c>
      <c r="H64" t="s">
        <v>115</v>
      </c>
      <c r="I64" t="s">
        <v>121</v>
      </c>
      <c r="J64">
        <v>16818.8243939393</v>
      </c>
      <c r="K64">
        <v>755737.57829991402</v>
      </c>
      <c r="L64">
        <v>755737.57829991402</v>
      </c>
      <c r="M64">
        <v>0</v>
      </c>
      <c r="N64">
        <v>207274.33073400499</v>
      </c>
      <c r="O64">
        <v>2.1560006866536399</v>
      </c>
      <c r="P64">
        <v>20.447448902591599</v>
      </c>
      <c r="Q64">
        <v>1.1775520653784399</v>
      </c>
      <c r="R64">
        <v>5.4364854288066998E-2</v>
      </c>
      <c r="S64">
        <v>7.8541975498440303E-2</v>
      </c>
      <c r="T64">
        <v>0</v>
      </c>
      <c r="U64">
        <v>3.0000008599912302E-3</v>
      </c>
      <c r="V64">
        <v>1.48251255875631E-2</v>
      </c>
      <c r="W64">
        <v>5.6822991758505297E-2</v>
      </c>
      <c r="X64">
        <v>8.2093295105625297E-2</v>
      </c>
      <c r="Y64">
        <v>0</v>
      </c>
      <c r="Z64">
        <v>1.20000034399649E-2</v>
      </c>
      <c r="AA64">
        <v>4.2357501678751797E-2</v>
      </c>
      <c r="AB64">
        <v>1076.1063027053799</v>
      </c>
      <c r="AC64">
        <v>2330.85920824819</v>
      </c>
      <c r="AD64">
        <v>0</v>
      </c>
      <c r="AE64">
        <v>3.32543017657063E-3</v>
      </c>
      <c r="AF64">
        <v>1.6709174375782902E-2</v>
      </c>
      <c r="AG64">
        <v>0</v>
      </c>
      <c r="AH64">
        <v>0.169540986223845</v>
      </c>
      <c r="AI64">
        <v>0.36722781747661898</v>
      </c>
      <c r="AJ64">
        <v>0</v>
      </c>
      <c r="AK64">
        <v>7.1595599796145007E-2</v>
      </c>
      <c r="AL64">
        <v>0.35974394229087397</v>
      </c>
      <c r="AM64">
        <v>0</v>
      </c>
      <c r="AN64">
        <v>0</v>
      </c>
      <c r="AO64">
        <v>0</v>
      </c>
      <c r="AP64">
        <v>0</v>
      </c>
      <c r="AQ64">
        <v>8.1506140418589904E-2</v>
      </c>
      <c r="AR64">
        <v>0.40954109412567302</v>
      </c>
      <c r="AS64">
        <v>0</v>
      </c>
      <c r="AT64">
        <v>0</v>
      </c>
      <c r="AU64">
        <v>0</v>
      </c>
      <c r="AV64">
        <v>0</v>
      </c>
      <c r="AW64">
        <v>0.17323477089290201</v>
      </c>
      <c r="AX64">
        <v>0.27308172885947002</v>
      </c>
      <c r="AY64">
        <v>7.1190124705754103</v>
      </c>
      <c r="AZ64">
        <v>0</v>
      </c>
      <c r="BA64">
        <v>1.01900831867466E-2</v>
      </c>
      <c r="BB64">
        <v>2.20718428736369E-2</v>
      </c>
      <c r="BC64">
        <v>0</v>
      </c>
      <c r="BE64" s="9">
        <v>2072</v>
      </c>
      <c r="BF64" s="9" t="s">
        <v>122</v>
      </c>
      <c r="BG64" s="284">
        <f t="shared" si="6"/>
        <v>2.1109576583268688E-2</v>
      </c>
      <c r="BH64" s="8">
        <f t="shared" si="6"/>
        <v>0.51552585314665211</v>
      </c>
      <c r="BI64" s="8">
        <f t="shared" si="6"/>
        <v>4.6905236318524075E-4</v>
      </c>
      <c r="BJ64" s="8">
        <f t="shared" si="6"/>
        <v>4.3158869294091504E-4</v>
      </c>
      <c r="BK64" s="8">
        <f t="shared" si="6"/>
        <v>5.5157597120093372E-3</v>
      </c>
      <c r="BL64" s="11">
        <f t="shared" si="6"/>
        <v>2.3343556727276967E-3</v>
      </c>
    </row>
    <row r="65" spans="1:64" x14ac:dyDescent="0.25">
      <c r="A65" t="s">
        <v>119</v>
      </c>
      <c r="B65">
        <v>2020</v>
      </c>
      <c r="C65" t="s">
        <v>144</v>
      </c>
      <c r="D65" t="str">
        <f t="shared" si="0"/>
        <v>Truck</v>
      </c>
      <c r="E65" t="str">
        <f t="shared" si="1"/>
        <v>2020MHDT</v>
      </c>
      <c r="F65" t="str">
        <f t="shared" si="2"/>
        <v>2020Truck</v>
      </c>
      <c r="G65" t="s">
        <v>115</v>
      </c>
      <c r="H65" t="s">
        <v>115</v>
      </c>
      <c r="I65" t="s">
        <v>121</v>
      </c>
      <c r="J65">
        <v>15117.7645885852</v>
      </c>
      <c r="K65">
        <v>651332.80983152799</v>
      </c>
      <c r="L65">
        <v>651332.80983152799</v>
      </c>
      <c r="M65">
        <v>0</v>
      </c>
      <c r="N65">
        <v>179254.73468702499</v>
      </c>
      <c r="O65">
        <v>2.4040096517968101</v>
      </c>
      <c r="P65">
        <v>22.0950977073154</v>
      </c>
      <c r="Q65">
        <v>1.1583556428231701</v>
      </c>
      <c r="R65">
        <v>6.4868323952729096E-2</v>
      </c>
      <c r="S65">
        <v>9.3586189782021698E-2</v>
      </c>
      <c r="T65">
        <v>0</v>
      </c>
      <c r="U65">
        <v>3.0000008599821602E-3</v>
      </c>
      <c r="V65">
        <v>1.47489008177528E-2</v>
      </c>
      <c r="W65">
        <v>6.7801381712946904E-2</v>
      </c>
      <c r="X65">
        <v>9.7817742001398297E-2</v>
      </c>
      <c r="Y65">
        <v>0</v>
      </c>
      <c r="Z65">
        <v>1.2000003439928599E-2</v>
      </c>
      <c r="AA65">
        <v>4.2139716622150998E-2</v>
      </c>
      <c r="AB65">
        <v>1070.49492673482</v>
      </c>
      <c r="AC65">
        <v>2380.1203995298401</v>
      </c>
      <c r="AD65">
        <v>0</v>
      </c>
      <c r="AE65">
        <v>3.69135236947013E-3</v>
      </c>
      <c r="AF65">
        <v>1.8518126134080999E-2</v>
      </c>
      <c r="AG65">
        <v>0</v>
      </c>
      <c r="AH65">
        <v>0.16865691165451099</v>
      </c>
      <c r="AI65">
        <v>0.37498893822412699</v>
      </c>
      <c r="AJ65">
        <v>0</v>
      </c>
      <c r="AK65">
        <v>7.9473804265431797E-2</v>
      </c>
      <c r="AL65">
        <v>0.39869017759304098</v>
      </c>
      <c r="AM65">
        <v>0</v>
      </c>
      <c r="AN65">
        <v>0</v>
      </c>
      <c r="AO65">
        <v>0</v>
      </c>
      <c r="AP65">
        <v>0</v>
      </c>
      <c r="AQ65">
        <v>9.0474876507795995E-2</v>
      </c>
      <c r="AR65">
        <v>0.45387841837956999</v>
      </c>
      <c r="AS65">
        <v>0</v>
      </c>
      <c r="AT65">
        <v>0</v>
      </c>
      <c r="AU65">
        <v>0</v>
      </c>
      <c r="AV65">
        <v>0</v>
      </c>
      <c r="AW65">
        <v>0.16796736961410699</v>
      </c>
      <c r="AX65">
        <v>0.309828522419895</v>
      </c>
      <c r="AY65">
        <v>7.3281324172514104</v>
      </c>
      <c r="AZ65">
        <v>0</v>
      </c>
      <c r="BA65">
        <v>1.01369468118472E-2</v>
      </c>
      <c r="BB65">
        <v>2.2538316897417102E-2</v>
      </c>
      <c r="BC65">
        <v>0</v>
      </c>
      <c r="BE65" s="9">
        <v>2073</v>
      </c>
      <c r="BF65" s="9" t="s">
        <v>122</v>
      </c>
      <c r="BG65" s="284">
        <f t="shared" si="6"/>
        <v>2.1109576583268688E-2</v>
      </c>
      <c r="BH65" s="8">
        <f t="shared" si="6"/>
        <v>0.51552585314665211</v>
      </c>
      <c r="BI65" s="8">
        <f t="shared" si="6"/>
        <v>4.6905236318524075E-4</v>
      </c>
      <c r="BJ65" s="8">
        <f t="shared" si="6"/>
        <v>4.3158869294091504E-4</v>
      </c>
      <c r="BK65" s="8">
        <f t="shared" si="6"/>
        <v>5.5157597120093372E-3</v>
      </c>
      <c r="BL65" s="11">
        <f t="shared" si="6"/>
        <v>2.3343556727276967E-3</v>
      </c>
    </row>
    <row r="66" spans="1:64" x14ac:dyDescent="0.25">
      <c r="A66" t="s">
        <v>113</v>
      </c>
      <c r="B66">
        <v>2020</v>
      </c>
      <c r="C66" t="s">
        <v>144</v>
      </c>
      <c r="D66" t="str">
        <f t="shared" si="0"/>
        <v>Truck</v>
      </c>
      <c r="E66" t="str">
        <f t="shared" si="1"/>
        <v>2020MHDT</v>
      </c>
      <c r="F66" t="str">
        <f t="shared" si="2"/>
        <v>2020Truck</v>
      </c>
      <c r="G66" t="s">
        <v>115</v>
      </c>
      <c r="H66" t="s">
        <v>115</v>
      </c>
      <c r="I66" t="s">
        <v>123</v>
      </c>
      <c r="J66">
        <v>141.32938445218701</v>
      </c>
      <c r="K66">
        <v>7034.6185322538504</v>
      </c>
      <c r="L66">
        <v>7034.6185322538504</v>
      </c>
      <c r="M66">
        <v>0</v>
      </c>
      <c r="N66">
        <v>1320.76128131724</v>
      </c>
      <c r="O66">
        <v>0.120143488013199</v>
      </c>
      <c r="P66">
        <v>6.5825543501136803</v>
      </c>
      <c r="Q66">
        <v>0</v>
      </c>
      <c r="R66">
        <v>6.0700958425010797E-4</v>
      </c>
      <c r="S66">
        <v>1.50621226192905E-2</v>
      </c>
      <c r="T66">
        <v>0</v>
      </c>
      <c r="U66">
        <v>3.0000008599925299E-3</v>
      </c>
      <c r="V66">
        <v>1.48558235020306E-2</v>
      </c>
      <c r="W66">
        <v>6.6017830695814703E-4</v>
      </c>
      <c r="X66">
        <v>1.63814326297393E-2</v>
      </c>
      <c r="Y66">
        <v>0</v>
      </c>
      <c r="Z66">
        <v>1.2000003439970101E-2</v>
      </c>
      <c r="AA66">
        <v>4.2445210005801898E-2</v>
      </c>
      <c r="AB66">
        <v>817.464688714609</v>
      </c>
      <c r="AC66">
        <v>5210.3016966959503</v>
      </c>
      <c r="AD66">
        <v>0</v>
      </c>
      <c r="AE66">
        <v>0.44417395626235001</v>
      </c>
      <c r="AF66">
        <v>18.733935563628599</v>
      </c>
      <c r="AG66">
        <v>0</v>
      </c>
      <c r="AH66">
        <v>0.16664552444268599</v>
      </c>
      <c r="AI66">
        <v>1.06215408535358</v>
      </c>
      <c r="AJ66">
        <v>0</v>
      </c>
      <c r="AK66">
        <v>6.3463694196317999E-3</v>
      </c>
      <c r="AL66">
        <v>0.26767097461279699</v>
      </c>
      <c r="AM66">
        <v>0</v>
      </c>
      <c r="AN66">
        <v>0</v>
      </c>
      <c r="AO66">
        <v>0</v>
      </c>
      <c r="AP66">
        <v>0</v>
      </c>
      <c r="AQ66">
        <v>0.45331210140227102</v>
      </c>
      <c r="AR66">
        <v>19.119355329485501</v>
      </c>
      <c r="AS66">
        <v>0</v>
      </c>
      <c r="AT66">
        <v>0</v>
      </c>
      <c r="AU66">
        <v>0</v>
      </c>
      <c r="AV66">
        <v>0</v>
      </c>
      <c r="AW66">
        <v>1.06</v>
      </c>
      <c r="AX66">
        <v>2.1469501523513301</v>
      </c>
      <c r="AY66">
        <v>27.859630382374</v>
      </c>
      <c r="AZ66">
        <v>0</v>
      </c>
      <c r="BA66">
        <v>0</v>
      </c>
      <c r="BB66">
        <v>0</v>
      </c>
      <c r="BC66">
        <v>0</v>
      </c>
      <c r="BE66" s="9">
        <v>2074</v>
      </c>
      <c r="BF66" s="9" t="s">
        <v>122</v>
      </c>
      <c r="BG66" s="284">
        <f t="shared" si="6"/>
        <v>2.1109576583268688E-2</v>
      </c>
      <c r="BH66" s="8">
        <f t="shared" si="6"/>
        <v>0.51552585314665211</v>
      </c>
      <c r="BI66" s="8">
        <f t="shared" si="6"/>
        <v>4.6905236318524075E-4</v>
      </c>
      <c r="BJ66" s="8">
        <f t="shared" si="6"/>
        <v>4.3158869294091504E-4</v>
      </c>
      <c r="BK66" s="8">
        <f t="shared" si="6"/>
        <v>5.5157597120093372E-3</v>
      </c>
      <c r="BL66" s="11">
        <f t="shared" si="6"/>
        <v>2.3343556727276967E-3</v>
      </c>
    </row>
    <row r="67" spans="1:64" x14ac:dyDescent="0.25">
      <c r="A67" t="s">
        <v>119</v>
      </c>
      <c r="B67">
        <v>2020</v>
      </c>
      <c r="C67" t="s">
        <v>144</v>
      </c>
      <c r="D67" t="str">
        <f t="shared" si="0"/>
        <v>Truck</v>
      </c>
      <c r="E67" t="str">
        <f t="shared" si="1"/>
        <v>2020MHDT</v>
      </c>
      <c r="F67" t="str">
        <f t="shared" si="2"/>
        <v>2020Truck</v>
      </c>
      <c r="G67" t="s">
        <v>115</v>
      </c>
      <c r="H67" t="s">
        <v>115</v>
      </c>
      <c r="I67" t="s">
        <v>123</v>
      </c>
      <c r="J67">
        <v>131.22877092877599</v>
      </c>
      <c r="K67">
        <v>6321.3424110258102</v>
      </c>
      <c r="L67">
        <v>6321.3424110258102</v>
      </c>
      <c r="M67">
        <v>0</v>
      </c>
      <c r="N67">
        <v>1169.5530921196601</v>
      </c>
      <c r="O67">
        <v>0.112916117772485</v>
      </c>
      <c r="P67">
        <v>6.7019686626369799</v>
      </c>
      <c r="Q67">
        <v>0</v>
      </c>
      <c r="R67">
        <v>5.5900678520358403E-4</v>
      </c>
      <c r="S67">
        <v>1.51812616382526E-2</v>
      </c>
      <c r="T67">
        <v>0</v>
      </c>
      <c r="U67">
        <v>3.0000008599808301E-3</v>
      </c>
      <c r="V67">
        <v>1.4740107098149401E-2</v>
      </c>
      <c r="W67">
        <v>6.0797088317762098E-4</v>
      </c>
      <c r="X67">
        <v>1.6511007183209001E-2</v>
      </c>
      <c r="Y67">
        <v>0</v>
      </c>
      <c r="Z67">
        <v>1.20000034399233E-2</v>
      </c>
      <c r="AA67">
        <v>4.2114591708998401E-2</v>
      </c>
      <c r="AB67">
        <v>788.66221749405304</v>
      </c>
      <c r="AC67">
        <v>5292.4086740213397</v>
      </c>
      <c r="AD67">
        <v>0</v>
      </c>
      <c r="AE67">
        <v>0.41091785738136499</v>
      </c>
      <c r="AF67">
        <v>19.1297960764267</v>
      </c>
      <c r="AG67">
        <v>0</v>
      </c>
      <c r="AH67">
        <v>0.16077395226586</v>
      </c>
      <c r="AI67">
        <v>1.07889212980454</v>
      </c>
      <c r="AJ67">
        <v>0</v>
      </c>
      <c r="AK67">
        <v>5.8712053854085202E-3</v>
      </c>
      <c r="AL67">
        <v>0.27332704025429</v>
      </c>
      <c r="AM67">
        <v>0</v>
      </c>
      <c r="AN67">
        <v>0</v>
      </c>
      <c r="AO67">
        <v>0</v>
      </c>
      <c r="AP67">
        <v>0</v>
      </c>
      <c r="AQ67">
        <v>0.41937181324346501</v>
      </c>
      <c r="AR67">
        <v>19.523360018163501</v>
      </c>
      <c r="AS67">
        <v>0</v>
      </c>
      <c r="AT67">
        <v>0</v>
      </c>
      <c r="AU67">
        <v>0</v>
      </c>
      <c r="AV67">
        <v>0</v>
      </c>
      <c r="AW67">
        <v>1.0599999999999901</v>
      </c>
      <c r="AX67">
        <v>2.01137088873738</v>
      </c>
      <c r="AY67">
        <v>28.023042223991599</v>
      </c>
      <c r="AZ67">
        <v>0</v>
      </c>
      <c r="BA67">
        <v>0</v>
      </c>
      <c r="BB67">
        <v>0</v>
      </c>
      <c r="BC67">
        <v>0</v>
      </c>
      <c r="BE67" s="9">
        <v>2075</v>
      </c>
      <c r="BF67" s="9" t="s">
        <v>122</v>
      </c>
      <c r="BG67" s="284">
        <f t="shared" si="6"/>
        <v>2.1109576583268688E-2</v>
      </c>
      <c r="BH67" s="8">
        <f t="shared" si="6"/>
        <v>0.51552585314665211</v>
      </c>
      <c r="BI67" s="8">
        <f t="shared" si="6"/>
        <v>4.6905236318524075E-4</v>
      </c>
      <c r="BJ67" s="8">
        <f t="shared" si="6"/>
        <v>4.3158869294091504E-4</v>
      </c>
      <c r="BK67" s="8">
        <f t="shared" si="6"/>
        <v>5.5157597120093372E-3</v>
      </c>
      <c r="BL67" s="11">
        <f t="shared" si="6"/>
        <v>2.3343556727276967E-3</v>
      </c>
    </row>
    <row r="68" spans="1:64" x14ac:dyDescent="0.25">
      <c r="A68" t="s">
        <v>119</v>
      </c>
      <c r="B68">
        <v>2020</v>
      </c>
      <c r="C68" t="s">
        <v>145</v>
      </c>
      <c r="D68" t="str">
        <f t="shared" si="0"/>
        <v>Bus</v>
      </c>
      <c r="E68" t="str">
        <f t="shared" si="1"/>
        <v>2020OBUS</v>
      </c>
      <c r="F68" t="str">
        <f t="shared" si="2"/>
        <v>2020Bus</v>
      </c>
      <c r="G68" t="s">
        <v>115</v>
      </c>
      <c r="H68" t="s">
        <v>115</v>
      </c>
      <c r="I68" t="s">
        <v>116</v>
      </c>
      <c r="J68">
        <v>610.02271309746902</v>
      </c>
      <c r="K68">
        <v>24409.970251496499</v>
      </c>
      <c r="L68">
        <v>24409.970251496499</v>
      </c>
      <c r="M68">
        <v>0</v>
      </c>
      <c r="N68">
        <v>12205.334443654099</v>
      </c>
      <c r="O68">
        <v>0.57296893105552305</v>
      </c>
      <c r="P68">
        <v>6.4954093248957095E-2</v>
      </c>
      <c r="Q68">
        <v>0.417866650430185</v>
      </c>
      <c r="R68">
        <v>5.9575246633345098E-4</v>
      </c>
      <c r="S68">
        <v>0</v>
      </c>
      <c r="T68">
        <v>3.3253603259085501E-4</v>
      </c>
      <c r="U68">
        <v>3.0000008612996098E-3</v>
      </c>
      <c r="V68">
        <v>1.47003597900205E-2</v>
      </c>
      <c r="W68">
        <v>6.4552871747351498E-4</v>
      </c>
      <c r="X68">
        <v>0</v>
      </c>
      <c r="Y68">
        <v>3.5730371330639898E-4</v>
      </c>
      <c r="Z68">
        <v>1.2000003445198399E-2</v>
      </c>
      <c r="AA68">
        <v>4.2001027971487297E-2</v>
      </c>
      <c r="AB68">
        <v>1728.50748384033</v>
      </c>
      <c r="AC68">
        <v>389.249312468141</v>
      </c>
      <c r="AD68">
        <v>32.903085328957701</v>
      </c>
      <c r="AE68">
        <v>1.4500001826108101E-2</v>
      </c>
      <c r="AF68">
        <v>0.19223343321407499</v>
      </c>
      <c r="AG68">
        <v>3.77569995782795E-2</v>
      </c>
      <c r="AH68">
        <v>2.7123400507754001E-2</v>
      </c>
      <c r="AI68">
        <v>5.1086937781751E-3</v>
      </c>
      <c r="AJ68">
        <v>3.0156317426875499E-2</v>
      </c>
      <c r="AK68">
        <v>7.4957634983571997E-2</v>
      </c>
      <c r="AL68">
        <v>0.74606602023480195</v>
      </c>
      <c r="AM68">
        <v>0.20728172700776201</v>
      </c>
      <c r="AN68">
        <v>3.6090276094119897E-2</v>
      </c>
      <c r="AO68">
        <v>0.126313075774419</v>
      </c>
      <c r="AP68">
        <v>2.8498746812026501</v>
      </c>
      <c r="AQ68">
        <v>0.10557692932216101</v>
      </c>
      <c r="AR68">
        <v>1.08654676675274</v>
      </c>
      <c r="AS68">
        <v>0.226743144292475</v>
      </c>
      <c r="AT68">
        <v>3.6090276094104999E-2</v>
      </c>
      <c r="AU68">
        <v>0.12631307577436701</v>
      </c>
      <c r="AV68">
        <v>2.8498746812026501</v>
      </c>
      <c r="AW68">
        <v>4.4835738179803901E-2</v>
      </c>
      <c r="AX68">
        <v>1.9999239091838299</v>
      </c>
      <c r="AY68">
        <v>5.7649553920313599</v>
      </c>
      <c r="AZ68">
        <v>3.8772251358141001</v>
      </c>
      <c r="BA68">
        <v>1.7088056234076301E-2</v>
      </c>
      <c r="BB68">
        <v>3.84812574010561E-3</v>
      </c>
      <c r="BC68">
        <v>3.2528049640066201E-4</v>
      </c>
    </row>
    <row r="69" spans="1:64" x14ac:dyDescent="0.25">
      <c r="A69" t="s">
        <v>113</v>
      </c>
      <c r="B69">
        <v>2020</v>
      </c>
      <c r="C69" t="s">
        <v>145</v>
      </c>
      <c r="D69" t="str">
        <f t="shared" si="0"/>
        <v>Bus</v>
      </c>
      <c r="E69" t="str">
        <f t="shared" si="1"/>
        <v>2020OBUS</v>
      </c>
      <c r="F69" t="str">
        <f t="shared" si="2"/>
        <v>2020Bus</v>
      </c>
      <c r="G69" t="s">
        <v>115</v>
      </c>
      <c r="H69" t="s">
        <v>115</v>
      </c>
      <c r="I69" t="s">
        <v>116</v>
      </c>
      <c r="J69">
        <v>738.98834942529504</v>
      </c>
      <c r="K69">
        <v>32637.005438623699</v>
      </c>
      <c r="L69">
        <v>32637.005438623699</v>
      </c>
      <c r="M69">
        <v>0</v>
      </c>
      <c r="N69">
        <v>14785.6788953013</v>
      </c>
      <c r="O69">
        <v>0.737861697763459</v>
      </c>
      <c r="P69">
        <v>6.4533487356649794E-2</v>
      </c>
      <c r="Q69">
        <v>0.40345728602652298</v>
      </c>
      <c r="R69">
        <v>7.5257491976451596E-4</v>
      </c>
      <c r="S69">
        <v>0</v>
      </c>
      <c r="T69">
        <v>3.5305484679361201E-4</v>
      </c>
      <c r="U69">
        <v>3.0000008613347501E-3</v>
      </c>
      <c r="V69">
        <v>1.48485302878746E-2</v>
      </c>
      <c r="W69">
        <v>8.1819899176704199E-4</v>
      </c>
      <c r="X69">
        <v>0</v>
      </c>
      <c r="Y69">
        <v>3.8313347628605201E-4</v>
      </c>
      <c r="Z69">
        <v>1.2000003445339E-2</v>
      </c>
      <c r="AA69">
        <v>4.2424372251070298E-2</v>
      </c>
      <c r="AB69">
        <v>1738.4101608358601</v>
      </c>
      <c r="AC69">
        <v>387.68571672222402</v>
      </c>
      <c r="AD69">
        <v>32.669087230149898</v>
      </c>
      <c r="AE69">
        <v>1.8025927885976199E-2</v>
      </c>
      <c r="AF69">
        <v>0.19142183375911201</v>
      </c>
      <c r="AG69">
        <v>3.7621536206856397E-2</v>
      </c>
      <c r="AH69">
        <v>3.2640553226767698E-2</v>
      </c>
      <c r="AI69">
        <v>5.0672986483732002E-3</v>
      </c>
      <c r="AJ69">
        <v>2.9596030661300801E-2</v>
      </c>
      <c r="AK69">
        <v>9.0307805612595396E-2</v>
      </c>
      <c r="AL69">
        <v>0.73862281253015305</v>
      </c>
      <c r="AM69">
        <v>0.20244125069173599</v>
      </c>
      <c r="AN69">
        <v>4.1644119349606698E-2</v>
      </c>
      <c r="AO69">
        <v>0.16980788456168999</v>
      </c>
      <c r="AP69">
        <v>3.2796889137380201</v>
      </c>
      <c r="AQ69">
        <v>0.131297500500068</v>
      </c>
      <c r="AR69">
        <v>1.0773870748752501</v>
      </c>
      <c r="AS69">
        <v>0.221607721396124</v>
      </c>
      <c r="AT69">
        <v>4.1644119349589601E-2</v>
      </c>
      <c r="AU69">
        <v>0.16980788456161999</v>
      </c>
      <c r="AV69">
        <v>3.2796889137380201</v>
      </c>
      <c r="AW69">
        <v>4.4822951697982498E-2</v>
      </c>
      <c r="AX69">
        <v>2.3067465077448199</v>
      </c>
      <c r="AY69">
        <v>5.7269883589758797</v>
      </c>
      <c r="AZ69">
        <v>4.1933803761095199</v>
      </c>
      <c r="BA69">
        <v>1.7185954277879799E-2</v>
      </c>
      <c r="BB69">
        <v>3.8326680042940001E-3</v>
      </c>
      <c r="BC69">
        <v>3.2296718696551302E-4</v>
      </c>
    </row>
    <row r="70" spans="1:64" x14ac:dyDescent="0.25">
      <c r="A70" t="s">
        <v>119</v>
      </c>
      <c r="B70">
        <v>2020</v>
      </c>
      <c r="C70" t="s">
        <v>145</v>
      </c>
      <c r="D70" t="str">
        <f t="shared" si="0"/>
        <v>Bus</v>
      </c>
      <c r="E70" t="str">
        <f t="shared" si="1"/>
        <v>2020OBUS</v>
      </c>
      <c r="F70" t="str">
        <f t="shared" si="2"/>
        <v>2020Bus</v>
      </c>
      <c r="G70" t="s">
        <v>115</v>
      </c>
      <c r="H70" t="s">
        <v>115</v>
      </c>
      <c r="I70" t="s">
        <v>121</v>
      </c>
      <c r="J70">
        <v>288.21190926571001</v>
      </c>
      <c r="K70">
        <v>19580.322823627601</v>
      </c>
      <c r="L70">
        <v>19580.322823627601</v>
      </c>
      <c r="M70">
        <v>0</v>
      </c>
      <c r="N70">
        <v>3338.5178383406301</v>
      </c>
      <c r="O70">
        <v>3.9508709352217899</v>
      </c>
      <c r="P70">
        <v>19.972610139058901</v>
      </c>
      <c r="Q70">
        <v>1.1022187163442301</v>
      </c>
      <c r="R70">
        <v>0.111329381914568</v>
      </c>
      <c r="S70">
        <v>7.7914572820840897E-2</v>
      </c>
      <c r="T70">
        <v>0</v>
      </c>
      <c r="U70">
        <v>3.0000008611912499E-3</v>
      </c>
      <c r="V70">
        <v>1.97874495872177E-2</v>
      </c>
      <c r="W70">
        <v>0.11636320254792901</v>
      </c>
      <c r="X70">
        <v>8.1437524063002906E-2</v>
      </c>
      <c r="Y70">
        <v>0</v>
      </c>
      <c r="Z70">
        <v>1.2000003444765E-2</v>
      </c>
      <c r="AA70">
        <v>5.6535570249193597E-2</v>
      </c>
      <c r="AB70">
        <v>1298.16325228152</v>
      </c>
      <c r="AC70">
        <v>2650.4100146168598</v>
      </c>
      <c r="AD70">
        <v>0</v>
      </c>
      <c r="AE70">
        <v>8.2240852522355197E-3</v>
      </c>
      <c r="AF70">
        <v>5.0012248642095102E-2</v>
      </c>
      <c r="AG70">
        <v>0</v>
      </c>
      <c r="AH70">
        <v>0.20452614905984901</v>
      </c>
      <c r="AI70">
        <v>0.41757317715359998</v>
      </c>
      <c r="AJ70">
        <v>0</v>
      </c>
      <c r="AK70">
        <v>0.17706230025723901</v>
      </c>
      <c r="AL70">
        <v>1.07674999881588</v>
      </c>
      <c r="AM70">
        <v>0</v>
      </c>
      <c r="AN70">
        <v>0</v>
      </c>
      <c r="AO70">
        <v>0</v>
      </c>
      <c r="AP70">
        <v>0</v>
      </c>
      <c r="AQ70">
        <v>0.201571950632392</v>
      </c>
      <c r="AR70">
        <v>1.2257979100543701</v>
      </c>
      <c r="AS70">
        <v>0</v>
      </c>
      <c r="AT70">
        <v>0</v>
      </c>
      <c r="AU70">
        <v>0</v>
      </c>
      <c r="AV70">
        <v>0</v>
      </c>
      <c r="AW70">
        <v>0.160341570262308</v>
      </c>
      <c r="AX70">
        <v>0.60229762278573495</v>
      </c>
      <c r="AY70">
        <v>12.365127871973399</v>
      </c>
      <c r="AZ70">
        <v>0</v>
      </c>
      <c r="BA70">
        <v>1.22928297115903E-2</v>
      </c>
      <c r="BB70">
        <v>2.5097797922039099E-2</v>
      </c>
      <c r="BC70">
        <v>0</v>
      </c>
      <c r="BE70" s="13" t="s">
        <v>131</v>
      </c>
      <c r="BF70" s="14"/>
    </row>
    <row r="71" spans="1:64" x14ac:dyDescent="0.25">
      <c r="A71" t="s">
        <v>113</v>
      </c>
      <c r="B71">
        <v>2020</v>
      </c>
      <c r="C71" t="s">
        <v>145</v>
      </c>
      <c r="D71" t="str">
        <f t="shared" si="0"/>
        <v>Bus</v>
      </c>
      <c r="E71" t="str">
        <f t="shared" si="1"/>
        <v>2020OBUS</v>
      </c>
      <c r="F71" t="str">
        <f t="shared" si="2"/>
        <v>2020Bus</v>
      </c>
      <c r="G71" t="s">
        <v>115</v>
      </c>
      <c r="H71" t="s">
        <v>115</v>
      </c>
      <c r="I71" t="s">
        <v>121</v>
      </c>
      <c r="J71">
        <v>286.56839937029798</v>
      </c>
      <c r="K71">
        <v>19733.904724550601</v>
      </c>
      <c r="L71">
        <v>19733.904724550601</v>
      </c>
      <c r="M71">
        <v>0</v>
      </c>
      <c r="N71">
        <v>3365.7481054498198</v>
      </c>
      <c r="O71">
        <v>3.7684988198948899</v>
      </c>
      <c r="P71">
        <v>19.838886376211398</v>
      </c>
      <c r="Q71">
        <v>1.2081562355042901</v>
      </c>
      <c r="R71">
        <v>0.102156915804428</v>
      </c>
      <c r="S71">
        <v>8.7628595718883401E-2</v>
      </c>
      <c r="T71">
        <v>0</v>
      </c>
      <c r="U71">
        <v>3.00000086144314E-3</v>
      </c>
      <c r="V71">
        <v>2.0903483392874199E-2</v>
      </c>
      <c r="W71">
        <v>0.106775998222504</v>
      </c>
      <c r="X71">
        <v>9.1590771971156906E-2</v>
      </c>
      <c r="Y71">
        <v>0</v>
      </c>
      <c r="Z71">
        <v>1.2000003445772499E-2</v>
      </c>
      <c r="AA71">
        <v>5.9724238265355001E-2</v>
      </c>
      <c r="AB71">
        <v>1325.7822020743199</v>
      </c>
      <c r="AC71">
        <v>2759.4341201821298</v>
      </c>
      <c r="AD71">
        <v>0</v>
      </c>
      <c r="AE71">
        <v>8.5056892827582303E-3</v>
      </c>
      <c r="AF71">
        <v>5.4113798178700601E-2</v>
      </c>
      <c r="AG71">
        <v>0</v>
      </c>
      <c r="AH71">
        <v>0.20887752584722299</v>
      </c>
      <c r="AI71">
        <v>0.434749969384293</v>
      </c>
      <c r="AJ71">
        <v>0</v>
      </c>
      <c r="AK71">
        <v>0.18312515781243099</v>
      </c>
      <c r="AL71">
        <v>1.1650552356047399</v>
      </c>
      <c r="AM71">
        <v>0</v>
      </c>
      <c r="AN71">
        <v>0</v>
      </c>
      <c r="AO71">
        <v>0</v>
      </c>
      <c r="AP71">
        <v>0</v>
      </c>
      <c r="AQ71">
        <v>0.20847405244644801</v>
      </c>
      <c r="AR71">
        <v>1.3263267002300601</v>
      </c>
      <c r="AS71">
        <v>0</v>
      </c>
      <c r="AT71">
        <v>0</v>
      </c>
      <c r="AU71">
        <v>0</v>
      </c>
      <c r="AV71">
        <v>0</v>
      </c>
      <c r="AW71">
        <v>0.16915825545157601</v>
      </c>
      <c r="AX71">
        <v>0.57923879532033695</v>
      </c>
      <c r="AY71">
        <v>13.1029470541522</v>
      </c>
      <c r="AZ71">
        <v>0</v>
      </c>
      <c r="BA71">
        <v>1.25543646502963E-2</v>
      </c>
      <c r="BB71">
        <v>2.6130191006512E-2</v>
      </c>
      <c r="BC71">
        <v>0</v>
      </c>
      <c r="BE71" s="15" t="s">
        <v>132</v>
      </c>
      <c r="BF71" s="15" t="s">
        <v>117</v>
      </c>
      <c r="BH71" s="15" t="s">
        <v>133</v>
      </c>
      <c r="BI71" s="5" t="s">
        <v>134</v>
      </c>
    </row>
    <row r="72" spans="1:64" x14ac:dyDescent="0.25">
      <c r="A72" t="s">
        <v>119</v>
      </c>
      <c r="B72">
        <v>2020</v>
      </c>
      <c r="C72" t="s">
        <v>145</v>
      </c>
      <c r="D72" t="str">
        <f t="shared" si="0"/>
        <v>Bus</v>
      </c>
      <c r="E72" t="str">
        <f t="shared" si="1"/>
        <v>2020OBUS</v>
      </c>
      <c r="F72" t="str">
        <f t="shared" si="2"/>
        <v>2020Bus</v>
      </c>
      <c r="G72" t="s">
        <v>115</v>
      </c>
      <c r="H72" t="s">
        <v>115</v>
      </c>
      <c r="I72" t="s">
        <v>123</v>
      </c>
      <c r="J72">
        <v>32.4724655796498</v>
      </c>
      <c r="K72">
        <v>1976.6681978075701</v>
      </c>
      <c r="L72">
        <v>1976.6681978075701</v>
      </c>
      <c r="M72">
        <v>0</v>
      </c>
      <c r="N72">
        <v>289.00494365888397</v>
      </c>
      <c r="O72">
        <v>0.12445375826503</v>
      </c>
      <c r="P72">
        <v>1.5660736092957499</v>
      </c>
      <c r="Q72">
        <v>0</v>
      </c>
      <c r="R72">
        <v>4.7900832998853601E-4</v>
      </c>
      <c r="S72">
        <v>3.2155888418572698E-3</v>
      </c>
      <c r="T72">
        <v>0</v>
      </c>
      <c r="U72">
        <v>3.0000008610873499E-3</v>
      </c>
      <c r="V72">
        <v>1.47164926911829E-2</v>
      </c>
      <c r="W72">
        <v>5.20965264002131E-4</v>
      </c>
      <c r="X72">
        <v>3.4972462586622898E-3</v>
      </c>
      <c r="Y72">
        <v>0</v>
      </c>
      <c r="Z72">
        <v>1.20000034443494E-2</v>
      </c>
      <c r="AA72">
        <v>4.2047121974808303E-2</v>
      </c>
      <c r="AB72">
        <v>788.55779536172497</v>
      </c>
      <c r="AC72">
        <v>1220.02458563083</v>
      </c>
      <c r="AD72">
        <v>0</v>
      </c>
      <c r="AE72">
        <v>0.39428268571370501</v>
      </c>
      <c r="AF72">
        <v>4.5907459447647501</v>
      </c>
      <c r="AG72">
        <v>0</v>
      </c>
      <c r="AH72">
        <v>0.160752665131081</v>
      </c>
      <c r="AI72">
        <v>0.24870999287456899</v>
      </c>
      <c r="AJ72">
        <v>0</v>
      </c>
      <c r="AK72">
        <v>5.6335216057237601E-3</v>
      </c>
      <c r="AL72">
        <v>6.5592701387348906E-2</v>
      </c>
      <c r="AM72">
        <v>0</v>
      </c>
      <c r="AN72">
        <v>0</v>
      </c>
      <c r="AO72">
        <v>0</v>
      </c>
      <c r="AP72">
        <v>0</v>
      </c>
      <c r="AQ72">
        <v>0.40239440040884</v>
      </c>
      <c r="AR72">
        <v>4.6851929562392103</v>
      </c>
      <c r="AS72">
        <v>0</v>
      </c>
      <c r="AT72">
        <v>0</v>
      </c>
      <c r="AU72">
        <v>0</v>
      </c>
      <c r="AV72">
        <v>0</v>
      </c>
      <c r="AW72">
        <v>1.06</v>
      </c>
      <c r="AX72">
        <v>2.1111534203812199</v>
      </c>
      <c r="AY72">
        <v>5.8117469255362302</v>
      </c>
      <c r="AZ72">
        <v>0</v>
      </c>
      <c r="BA72">
        <v>0</v>
      </c>
      <c r="BB72">
        <v>0</v>
      </c>
      <c r="BC72">
        <v>0</v>
      </c>
      <c r="BE72" s="6" t="s">
        <v>114</v>
      </c>
      <c r="BF72" s="6" t="s">
        <v>135</v>
      </c>
      <c r="BH72" s="6" t="s">
        <v>136</v>
      </c>
      <c r="BI72" s="16">
        <v>1</v>
      </c>
    </row>
    <row r="73" spans="1:64" x14ac:dyDescent="0.25">
      <c r="A73" t="s">
        <v>113</v>
      </c>
      <c r="B73">
        <v>2020</v>
      </c>
      <c r="C73" t="s">
        <v>145</v>
      </c>
      <c r="D73" t="str">
        <f t="shared" si="0"/>
        <v>Bus</v>
      </c>
      <c r="E73" t="str">
        <f t="shared" si="1"/>
        <v>2020OBUS</v>
      </c>
      <c r="F73" t="str">
        <f t="shared" si="2"/>
        <v>2020Bus</v>
      </c>
      <c r="G73" t="s">
        <v>115</v>
      </c>
      <c r="H73" t="s">
        <v>115</v>
      </c>
      <c r="I73" t="s">
        <v>123</v>
      </c>
      <c r="J73">
        <v>31.1935841886033</v>
      </c>
      <c r="K73">
        <v>1864.3468846120099</v>
      </c>
      <c r="L73">
        <v>1864.3468846120099</v>
      </c>
      <c r="M73">
        <v>0</v>
      </c>
      <c r="N73">
        <v>277.62289927856898</v>
      </c>
      <c r="O73">
        <v>0.14408056488914101</v>
      </c>
      <c r="P73">
        <v>1.55870709907064</v>
      </c>
      <c r="Q73">
        <v>0</v>
      </c>
      <c r="R73">
        <v>6.1597839380106401E-4</v>
      </c>
      <c r="S73">
        <v>3.3912994918698699E-3</v>
      </c>
      <c r="T73">
        <v>0</v>
      </c>
      <c r="U73">
        <v>3.0000008614312198E-3</v>
      </c>
      <c r="V73">
        <v>1.51086126120303E-2</v>
      </c>
      <c r="W73">
        <v>6.6993270566685105E-4</v>
      </c>
      <c r="X73">
        <v>3.6883476225446099E-3</v>
      </c>
      <c r="Y73">
        <v>0</v>
      </c>
      <c r="Z73">
        <v>1.20000034457249E-2</v>
      </c>
      <c r="AA73">
        <v>4.3167464605800801E-2</v>
      </c>
      <c r="AB73">
        <v>872.13849304303699</v>
      </c>
      <c r="AC73">
        <v>1241.51731592396</v>
      </c>
      <c r="AD73">
        <v>0</v>
      </c>
      <c r="AE73">
        <v>0.48863560235407699</v>
      </c>
      <c r="AF73">
        <v>4.49979408988158</v>
      </c>
      <c r="AG73">
        <v>0</v>
      </c>
      <c r="AH73">
        <v>0.17779113711730099</v>
      </c>
      <c r="AI73">
        <v>0.253091426544854</v>
      </c>
      <c r="AJ73">
        <v>0</v>
      </c>
      <c r="AK73">
        <v>6.9816386134346998E-3</v>
      </c>
      <c r="AL73">
        <v>6.4293178841393003E-2</v>
      </c>
      <c r="AM73">
        <v>0</v>
      </c>
      <c r="AN73">
        <v>0</v>
      </c>
      <c r="AO73">
        <v>0</v>
      </c>
      <c r="AP73">
        <v>0</v>
      </c>
      <c r="AQ73">
        <v>0.49868847238819197</v>
      </c>
      <c r="AR73">
        <v>4.59236991724236</v>
      </c>
      <c r="AS73">
        <v>0</v>
      </c>
      <c r="AT73">
        <v>0</v>
      </c>
      <c r="AU73">
        <v>0</v>
      </c>
      <c r="AV73">
        <v>0</v>
      </c>
      <c r="AW73">
        <v>1.0599999999999901</v>
      </c>
      <c r="AX73">
        <v>2.40776600197586</v>
      </c>
      <c r="AY73">
        <v>6.2079185064250701</v>
      </c>
      <c r="AZ73">
        <v>0</v>
      </c>
      <c r="BA73">
        <v>0</v>
      </c>
      <c r="BB73">
        <v>0</v>
      </c>
      <c r="BC73">
        <v>0</v>
      </c>
      <c r="BE73" s="6" t="s">
        <v>124</v>
      </c>
      <c r="BF73" s="6" t="s">
        <v>122</v>
      </c>
      <c r="BH73" s="6" t="s">
        <v>137</v>
      </c>
      <c r="BI73" s="16">
        <v>28</v>
      </c>
    </row>
    <row r="74" spans="1:64" x14ac:dyDescent="0.25">
      <c r="A74" t="s">
        <v>113</v>
      </c>
      <c r="B74">
        <v>2020</v>
      </c>
      <c r="C74" t="s">
        <v>147</v>
      </c>
      <c r="D74" t="str">
        <f t="shared" ref="D74:D137" si="7">_xlfn.XLOOKUP(C74,$BE$72:$BE$84,$BF$72:$BF$84)</f>
        <v>Bus</v>
      </c>
      <c r="E74" t="str">
        <f t="shared" ref="E74:E137" si="8">CONCATENATE(B74,C74)</f>
        <v>2020SBUS</v>
      </c>
      <c r="F74" t="str">
        <f t="shared" ref="F74:F137" si="9">CONCATENATE(B74,_xlfn.XLOOKUP(C74,$BE$72:$BE$84,$BF$72:$BF$84))</f>
        <v>2020Bus</v>
      </c>
      <c r="G74" t="s">
        <v>115</v>
      </c>
      <c r="H74" t="s">
        <v>115</v>
      </c>
      <c r="I74" t="s">
        <v>116</v>
      </c>
      <c r="J74">
        <v>376.71844001266101</v>
      </c>
      <c r="K74">
        <v>15641.707590804999</v>
      </c>
      <c r="L74">
        <v>15641.707590804999</v>
      </c>
      <c r="M74">
        <v>0</v>
      </c>
      <c r="N74">
        <v>1506.8737600506399</v>
      </c>
      <c r="O74">
        <v>0.61557644675234302</v>
      </c>
      <c r="P74">
        <v>0.92163311760362199</v>
      </c>
      <c r="Q74">
        <v>0.64644625263282396</v>
      </c>
      <c r="R74">
        <v>1.5262998374452701E-3</v>
      </c>
      <c r="S74">
        <v>0</v>
      </c>
      <c r="T74">
        <v>6.3415459153841997E-4</v>
      </c>
      <c r="U74">
        <v>2.0000005738789899E-3</v>
      </c>
      <c r="V74">
        <v>1.6395758871486601E-2</v>
      </c>
      <c r="W74">
        <v>1.6599903341557999E-3</v>
      </c>
      <c r="X74">
        <v>0</v>
      </c>
      <c r="Y74">
        <v>6.8970097911842697E-4</v>
      </c>
      <c r="Z74">
        <v>8.0000022955159806E-3</v>
      </c>
      <c r="AA74">
        <v>4.6845025347104802E-2</v>
      </c>
      <c r="AB74">
        <v>912.03308059341305</v>
      </c>
      <c r="AC74">
        <v>2640.5999617280099</v>
      </c>
      <c r="AD74">
        <v>59.1932089371088</v>
      </c>
      <c r="AE74">
        <v>2.0416382866596101E-2</v>
      </c>
      <c r="AF74">
        <v>2.3720209627112401</v>
      </c>
      <c r="AG74">
        <v>7.2075150718472994E-2</v>
      </c>
      <c r="AH74">
        <v>3.17519654729898E-2</v>
      </c>
      <c r="AI74">
        <v>8.3217425145800397E-2</v>
      </c>
      <c r="AJ74">
        <v>5.6730957362750203E-2</v>
      </c>
      <c r="AK74">
        <v>0.10254354173440799</v>
      </c>
      <c r="AL74">
        <v>10.568013384132</v>
      </c>
      <c r="AM74">
        <v>0.423369868054216</v>
      </c>
      <c r="AN74">
        <v>0.130762552181655</v>
      </c>
      <c r="AO74">
        <v>0.315465357892177</v>
      </c>
      <c r="AP74">
        <v>2.0422295934159602</v>
      </c>
      <c r="AQ74">
        <v>0.14963129538638401</v>
      </c>
      <c r="AR74">
        <v>15.42082032259</v>
      </c>
      <c r="AS74">
        <v>0.46353671502092397</v>
      </c>
      <c r="AT74">
        <v>0.13076255218160199</v>
      </c>
      <c r="AU74">
        <v>0.31546535789204699</v>
      </c>
      <c r="AV74">
        <v>2.0422295934159602</v>
      </c>
      <c r="AW74">
        <v>4.4999999999999998E-2</v>
      </c>
      <c r="AX74">
        <v>2.0644238890026498</v>
      </c>
      <c r="AY74">
        <v>81.798744045556205</v>
      </c>
      <c r="AZ74">
        <v>10.4877585478557</v>
      </c>
      <c r="BA74">
        <v>9.0163755229409094E-3</v>
      </c>
      <c r="BB74">
        <v>2.61050189597422E-2</v>
      </c>
      <c r="BC74">
        <v>5.8518513367696999E-4</v>
      </c>
      <c r="BE74" s="6" t="s">
        <v>127</v>
      </c>
      <c r="BF74" s="6" t="s">
        <v>122</v>
      </c>
      <c r="BH74" s="6" t="s">
        <v>139</v>
      </c>
      <c r="BI74" s="16">
        <v>265</v>
      </c>
    </row>
    <row r="75" spans="1:64" x14ac:dyDescent="0.25">
      <c r="A75" t="s">
        <v>119</v>
      </c>
      <c r="B75">
        <v>2020</v>
      </c>
      <c r="C75" t="s">
        <v>147</v>
      </c>
      <c r="D75" t="str">
        <f t="shared" si="7"/>
        <v>Bus</v>
      </c>
      <c r="E75" t="str">
        <f t="shared" si="8"/>
        <v>2020SBUS</v>
      </c>
      <c r="F75" t="str">
        <f t="shared" si="9"/>
        <v>2020Bus</v>
      </c>
      <c r="G75" t="s">
        <v>115</v>
      </c>
      <c r="H75" t="s">
        <v>115</v>
      </c>
      <c r="I75" t="s">
        <v>116</v>
      </c>
      <c r="J75">
        <v>504.97276329319601</v>
      </c>
      <c r="K75">
        <v>19096.805283905502</v>
      </c>
      <c r="L75">
        <v>19096.805283905502</v>
      </c>
      <c r="M75">
        <v>0</v>
      </c>
      <c r="N75">
        <v>2019.8910531727799</v>
      </c>
      <c r="O75">
        <v>0.38057881831290502</v>
      </c>
      <c r="P75">
        <v>0.925400838894745</v>
      </c>
      <c r="Q75">
        <v>0.64110444581571402</v>
      </c>
      <c r="R75">
        <v>8.9068985567830204E-4</v>
      </c>
      <c r="S75">
        <v>0</v>
      </c>
      <c r="T75">
        <v>4.1599484095077802E-4</v>
      </c>
      <c r="U75">
        <v>2.0000005738789999E-3</v>
      </c>
      <c r="V75">
        <v>1.6395758871486699E-2</v>
      </c>
      <c r="W75">
        <v>9.6870648537275203E-4</v>
      </c>
      <c r="X75">
        <v>0</v>
      </c>
      <c r="Y75">
        <v>4.5243234526763502E-4</v>
      </c>
      <c r="Z75">
        <v>8.0000022955159997E-3</v>
      </c>
      <c r="AA75">
        <v>4.6845025347104899E-2</v>
      </c>
      <c r="AB75">
        <v>914.68972961033001</v>
      </c>
      <c r="AC75">
        <v>2656.8220668044601</v>
      </c>
      <c r="AD75">
        <v>57.424067523579403</v>
      </c>
      <c r="AE75">
        <v>1.1252059818412E-2</v>
      </c>
      <c r="AF75">
        <v>2.3719418321798602</v>
      </c>
      <c r="AG75">
        <v>6.5362461615301196E-2</v>
      </c>
      <c r="AH75">
        <v>2.2546080835375602E-2</v>
      </c>
      <c r="AI75">
        <v>8.45133316620333E-2</v>
      </c>
      <c r="AJ75">
        <v>5.80287249403195E-2</v>
      </c>
      <c r="AK75">
        <v>5.6165343635372802E-2</v>
      </c>
      <c r="AL75">
        <v>10.6249219802309</v>
      </c>
      <c r="AM75">
        <v>0.38346561823910202</v>
      </c>
      <c r="AN75">
        <v>0.102521812310807</v>
      </c>
      <c r="AO75">
        <v>0.19998934540027</v>
      </c>
      <c r="AP75">
        <v>1.6123858198832799</v>
      </c>
      <c r="AQ75">
        <v>8.1956337589247599E-2</v>
      </c>
      <c r="AR75">
        <v>15.5038612124293</v>
      </c>
      <c r="AS75">
        <v>0.41984658430925198</v>
      </c>
      <c r="AT75">
        <v>0.102521812310764</v>
      </c>
      <c r="AU75">
        <v>0.19998934540018801</v>
      </c>
      <c r="AV75">
        <v>1.6123858198832799</v>
      </c>
      <c r="AW75">
        <v>4.4999999999999998E-2</v>
      </c>
      <c r="AX75">
        <v>1.12422415867321</v>
      </c>
      <c r="AY75">
        <v>82.140295229484195</v>
      </c>
      <c r="AZ75">
        <v>9.2949385049288207</v>
      </c>
      <c r="BA75">
        <v>9.0426392031503905E-3</v>
      </c>
      <c r="BB75">
        <v>2.6265390983799399E-2</v>
      </c>
      <c r="BC75">
        <v>5.6769536967938704E-4</v>
      </c>
      <c r="BE75" s="6" t="s">
        <v>128</v>
      </c>
      <c r="BF75" s="6" t="s">
        <v>122</v>
      </c>
      <c r="BH75" s="17" t="s">
        <v>140</v>
      </c>
    </row>
    <row r="76" spans="1:64" x14ac:dyDescent="0.25">
      <c r="A76" t="s">
        <v>113</v>
      </c>
      <c r="B76">
        <v>2020</v>
      </c>
      <c r="C76" t="s">
        <v>147</v>
      </c>
      <c r="D76" t="str">
        <f t="shared" si="7"/>
        <v>Bus</v>
      </c>
      <c r="E76" t="str">
        <f t="shared" si="8"/>
        <v>2020SBUS</v>
      </c>
      <c r="F76" t="str">
        <f t="shared" si="9"/>
        <v>2020Bus</v>
      </c>
      <c r="G76" t="s">
        <v>115</v>
      </c>
      <c r="H76" t="s">
        <v>115</v>
      </c>
      <c r="I76" t="s">
        <v>121</v>
      </c>
      <c r="J76">
        <v>1008.498492893</v>
      </c>
      <c r="K76">
        <v>23356.874073537401</v>
      </c>
      <c r="L76">
        <v>23356.874073537401</v>
      </c>
      <c r="M76">
        <v>0</v>
      </c>
      <c r="N76">
        <v>14603.058177090699</v>
      </c>
      <c r="O76">
        <v>5.8748729657129202</v>
      </c>
      <c r="P76">
        <v>26.4586385525267</v>
      </c>
      <c r="Q76">
        <v>0.38797102969422798</v>
      </c>
      <c r="R76">
        <v>3.5424222098603901E-2</v>
      </c>
      <c r="S76">
        <v>3.2993379383774897E-2</v>
      </c>
      <c r="T76">
        <v>0</v>
      </c>
      <c r="U76">
        <v>3.0000008608184899E-3</v>
      </c>
      <c r="V76">
        <v>1.6395758871486601E-2</v>
      </c>
      <c r="W76">
        <v>3.7025948229245299E-2</v>
      </c>
      <c r="X76">
        <v>3.44851935935565E-2</v>
      </c>
      <c r="Y76">
        <v>0</v>
      </c>
      <c r="Z76">
        <v>1.2000003443273901E-2</v>
      </c>
      <c r="AA76">
        <v>4.6845025347104802E-2</v>
      </c>
      <c r="AB76">
        <v>1269.4167485927101</v>
      </c>
      <c r="AC76">
        <v>2255.1619793464802</v>
      </c>
      <c r="AD76">
        <v>0</v>
      </c>
      <c r="AE76">
        <v>4.8090434842470902E-3</v>
      </c>
      <c r="AF76">
        <v>8.3404715322045603E-3</v>
      </c>
      <c r="AG76">
        <v>0</v>
      </c>
      <c r="AH76">
        <v>0.199997125696975</v>
      </c>
      <c r="AI76">
        <v>0.355301688236279</v>
      </c>
      <c r="AJ76">
        <v>0</v>
      </c>
      <c r="AK76">
        <v>0.10353738747132001</v>
      </c>
      <c r="AL76">
        <v>0.17956806494931801</v>
      </c>
      <c r="AM76">
        <v>0</v>
      </c>
      <c r="AN76">
        <v>0</v>
      </c>
      <c r="AO76">
        <v>0</v>
      </c>
      <c r="AP76">
        <v>0</v>
      </c>
      <c r="AQ76">
        <v>0.117869434236735</v>
      </c>
      <c r="AR76">
        <v>0.204424572992287</v>
      </c>
      <c r="AS76">
        <v>0</v>
      </c>
      <c r="AT76">
        <v>0</v>
      </c>
      <c r="AU76">
        <v>0</v>
      </c>
      <c r="AV76">
        <v>0</v>
      </c>
      <c r="AW76">
        <v>0.124402766613588</v>
      </c>
      <c r="AX76">
        <v>0.257729688242054</v>
      </c>
      <c r="AY76">
        <v>4.0171000479033196</v>
      </c>
      <c r="AZ76">
        <v>0</v>
      </c>
      <c r="BA76">
        <v>1.2020617511753999E-2</v>
      </c>
      <c r="BB76">
        <v>2.1355035382057901E-2</v>
      </c>
      <c r="BC76">
        <v>0</v>
      </c>
      <c r="BE76" s="6" t="s">
        <v>129</v>
      </c>
      <c r="BF76" s="6" t="s">
        <v>135</v>
      </c>
    </row>
    <row r="77" spans="1:64" x14ac:dyDescent="0.25">
      <c r="A77" t="s">
        <v>119</v>
      </c>
      <c r="B77">
        <v>2020</v>
      </c>
      <c r="C77" t="s">
        <v>147</v>
      </c>
      <c r="D77" t="str">
        <f t="shared" si="7"/>
        <v>Bus</v>
      </c>
      <c r="E77" t="str">
        <f t="shared" si="8"/>
        <v>2020SBUS</v>
      </c>
      <c r="F77" t="str">
        <f t="shared" si="9"/>
        <v>2020Bus</v>
      </c>
      <c r="G77" t="s">
        <v>115</v>
      </c>
      <c r="H77" t="s">
        <v>115</v>
      </c>
      <c r="I77" t="s">
        <v>121</v>
      </c>
      <c r="J77">
        <v>689.13179594127803</v>
      </c>
      <c r="K77">
        <v>15152.476166147</v>
      </c>
      <c r="L77">
        <v>15152.476166147</v>
      </c>
      <c r="M77">
        <v>0</v>
      </c>
      <c r="N77">
        <v>9978.6284052297106</v>
      </c>
      <c r="O77">
        <v>8.5963764853069797</v>
      </c>
      <c r="P77">
        <v>33.9117004221957</v>
      </c>
      <c r="Q77">
        <v>0.15859874459869799</v>
      </c>
      <c r="R77">
        <v>4.97958767962789E-2</v>
      </c>
      <c r="S77">
        <v>4.2179272104163598E-2</v>
      </c>
      <c r="T77">
        <v>0</v>
      </c>
      <c r="U77">
        <v>3.0000008608184899E-3</v>
      </c>
      <c r="V77">
        <v>1.6395758871486699E-2</v>
      </c>
      <c r="W77">
        <v>5.2047425379076001E-2</v>
      </c>
      <c r="X77">
        <v>4.4086431620966003E-2</v>
      </c>
      <c r="Y77">
        <v>0</v>
      </c>
      <c r="Z77">
        <v>1.2000003443273901E-2</v>
      </c>
      <c r="AA77">
        <v>4.6845025347104802E-2</v>
      </c>
      <c r="AB77">
        <v>1283.96522401583</v>
      </c>
      <c r="AC77">
        <v>2377.8425937135398</v>
      </c>
      <c r="AD77">
        <v>0</v>
      </c>
      <c r="AE77">
        <v>7.1716409621762197E-3</v>
      </c>
      <c r="AF77">
        <v>8.2737382983645805E-3</v>
      </c>
      <c r="AG77">
        <v>0</v>
      </c>
      <c r="AH77">
        <v>0.20228924392459699</v>
      </c>
      <c r="AI77">
        <v>0.37463006899015899</v>
      </c>
      <c r="AJ77">
        <v>0</v>
      </c>
      <c r="AK77">
        <v>0.15440346329542101</v>
      </c>
      <c r="AL77">
        <v>0.17813131672445001</v>
      </c>
      <c r="AM77">
        <v>0</v>
      </c>
      <c r="AN77">
        <v>0</v>
      </c>
      <c r="AO77">
        <v>0</v>
      </c>
      <c r="AP77">
        <v>0</v>
      </c>
      <c r="AQ77">
        <v>0.17577658957123199</v>
      </c>
      <c r="AR77">
        <v>0.202788944505401</v>
      </c>
      <c r="AS77">
        <v>0</v>
      </c>
      <c r="AT77">
        <v>0</v>
      </c>
      <c r="AU77">
        <v>0</v>
      </c>
      <c r="AV77">
        <v>0</v>
      </c>
      <c r="AW77">
        <v>6.8117099754138599E-2</v>
      </c>
      <c r="AX77">
        <v>0.36786078946983802</v>
      </c>
      <c r="AY77">
        <v>2.5886565341319798</v>
      </c>
      <c r="AZ77">
        <v>0</v>
      </c>
      <c r="BA77">
        <v>1.2158382874180799E-2</v>
      </c>
      <c r="BB77">
        <v>2.2516747438439899E-2</v>
      </c>
      <c r="BC77">
        <v>0</v>
      </c>
      <c r="BE77" s="6" t="s">
        <v>130</v>
      </c>
      <c r="BF77" s="6" t="s">
        <v>135</v>
      </c>
    </row>
    <row r="78" spans="1:64" x14ac:dyDescent="0.25">
      <c r="A78" t="s">
        <v>113</v>
      </c>
      <c r="B78">
        <v>2020</v>
      </c>
      <c r="C78" t="s">
        <v>147</v>
      </c>
      <c r="D78" t="str">
        <f t="shared" si="7"/>
        <v>Bus</v>
      </c>
      <c r="E78" t="str">
        <f t="shared" si="8"/>
        <v>2020SBUS</v>
      </c>
      <c r="F78" t="str">
        <f t="shared" si="9"/>
        <v>2020Bus</v>
      </c>
      <c r="G78" t="s">
        <v>115</v>
      </c>
      <c r="H78" t="s">
        <v>115</v>
      </c>
      <c r="I78" t="s">
        <v>123</v>
      </c>
      <c r="J78">
        <v>347.57884048307199</v>
      </c>
      <c r="K78">
        <v>9118.4910336974499</v>
      </c>
      <c r="L78">
        <v>9118.4910336974499</v>
      </c>
      <c r="M78">
        <v>0</v>
      </c>
      <c r="N78">
        <v>5032.94161019488</v>
      </c>
      <c r="O78">
        <v>0.74884706160815995</v>
      </c>
      <c r="P78">
        <v>5.2027455586082896</v>
      </c>
      <c r="Q78">
        <v>0</v>
      </c>
      <c r="R78">
        <v>4.1218369590952497E-3</v>
      </c>
      <c r="S78">
        <v>1.2982813768040599E-2</v>
      </c>
      <c r="T78">
        <v>0</v>
      </c>
      <c r="U78">
        <v>3.0000008608184899E-3</v>
      </c>
      <c r="V78">
        <v>1.6395758871486601E-2</v>
      </c>
      <c r="W78">
        <v>4.4828737730305997E-3</v>
      </c>
      <c r="X78">
        <v>1.4119994536044201E-2</v>
      </c>
      <c r="Y78">
        <v>0</v>
      </c>
      <c r="Z78">
        <v>1.2000003443273901E-2</v>
      </c>
      <c r="AA78">
        <v>4.6845025347104802E-2</v>
      </c>
      <c r="AB78">
        <v>1698.23420163068</v>
      </c>
      <c r="AC78">
        <v>4267.0737804328101</v>
      </c>
      <c r="AD78">
        <v>0</v>
      </c>
      <c r="AE78">
        <v>4.4128443091541198</v>
      </c>
      <c r="AF78">
        <v>14.4152292919589</v>
      </c>
      <c r="AG78">
        <v>0</v>
      </c>
      <c r="AH78">
        <v>0.34619615142306598</v>
      </c>
      <c r="AI78">
        <v>0.86987090426375102</v>
      </c>
      <c r="AJ78">
        <v>0</v>
      </c>
      <c r="AK78">
        <v>6.30508380384881E-2</v>
      </c>
      <c r="AL78">
        <v>0.20596518338286701</v>
      </c>
      <c r="AM78">
        <v>0</v>
      </c>
      <c r="AN78">
        <v>0</v>
      </c>
      <c r="AO78">
        <v>0</v>
      </c>
      <c r="AP78">
        <v>0</v>
      </c>
      <c r="AQ78">
        <v>4.5036312884634304</v>
      </c>
      <c r="AR78">
        <v>14.7117988130619</v>
      </c>
      <c r="AS78">
        <v>0</v>
      </c>
      <c r="AT78">
        <v>0</v>
      </c>
      <c r="AU78">
        <v>0</v>
      </c>
      <c r="AV78">
        <v>0</v>
      </c>
      <c r="AW78">
        <v>1.0599999999999901</v>
      </c>
      <c r="AX78">
        <v>14.863247031118799</v>
      </c>
      <c r="AY78">
        <v>24.412029556116298</v>
      </c>
      <c r="AZ78">
        <v>0</v>
      </c>
      <c r="BA78">
        <v>0</v>
      </c>
      <c r="BB78">
        <v>0</v>
      </c>
      <c r="BC78">
        <v>0</v>
      </c>
      <c r="BE78" s="6" t="s">
        <v>138</v>
      </c>
      <c r="BF78" s="6" t="s">
        <v>122</v>
      </c>
    </row>
    <row r="79" spans="1:64" x14ac:dyDescent="0.25">
      <c r="A79" t="s">
        <v>119</v>
      </c>
      <c r="B79">
        <v>2020</v>
      </c>
      <c r="C79" t="s">
        <v>147</v>
      </c>
      <c r="D79" t="str">
        <f t="shared" si="7"/>
        <v>Bus</v>
      </c>
      <c r="E79" t="str">
        <f t="shared" si="8"/>
        <v>2020SBUS</v>
      </c>
      <c r="F79" t="str">
        <f t="shared" si="9"/>
        <v>2020Bus</v>
      </c>
      <c r="G79" t="s">
        <v>115</v>
      </c>
      <c r="H79" t="s">
        <v>115</v>
      </c>
      <c r="I79" t="s">
        <v>123</v>
      </c>
      <c r="J79">
        <v>518.574228676757</v>
      </c>
      <c r="K79">
        <v>13351.7366179727</v>
      </c>
      <c r="L79">
        <v>13351.7366179727</v>
      </c>
      <c r="M79">
        <v>0</v>
      </c>
      <c r="N79">
        <v>7508.95483123944</v>
      </c>
      <c r="O79">
        <v>0.99762931696273305</v>
      </c>
      <c r="P79">
        <v>5.2965080641344304</v>
      </c>
      <c r="Q79">
        <v>0</v>
      </c>
      <c r="R79">
        <v>4.1218369590952497E-3</v>
      </c>
      <c r="S79">
        <v>1.07463313827116E-2</v>
      </c>
      <c r="T79">
        <v>0</v>
      </c>
      <c r="U79">
        <v>3.0000008608184899E-3</v>
      </c>
      <c r="V79">
        <v>1.6395758871486601E-2</v>
      </c>
      <c r="W79">
        <v>4.4828737730305997E-3</v>
      </c>
      <c r="X79">
        <v>1.16876158833871E-2</v>
      </c>
      <c r="Y79">
        <v>0</v>
      </c>
      <c r="Z79">
        <v>1.2000003443273901E-2</v>
      </c>
      <c r="AA79">
        <v>4.6845025347104802E-2</v>
      </c>
      <c r="AB79">
        <v>1763.4531458063</v>
      </c>
      <c r="AC79">
        <v>4098.4383770244704</v>
      </c>
      <c r="AD79">
        <v>0</v>
      </c>
      <c r="AE79">
        <v>4.9934295174076597</v>
      </c>
      <c r="AF79">
        <v>15.572883782094401</v>
      </c>
      <c r="AG79">
        <v>0</v>
      </c>
      <c r="AH79">
        <v>0.35949145983918201</v>
      </c>
      <c r="AI79">
        <v>0.83549347410860297</v>
      </c>
      <c r="AJ79">
        <v>0</v>
      </c>
      <c r="AK79">
        <v>7.1346255091203598E-2</v>
      </c>
      <c r="AL79">
        <v>0.222505781837847</v>
      </c>
      <c r="AM79">
        <v>0</v>
      </c>
      <c r="AN79">
        <v>0</v>
      </c>
      <c r="AO79">
        <v>0</v>
      </c>
      <c r="AP79">
        <v>0</v>
      </c>
      <c r="AQ79">
        <v>5.0961610779431101</v>
      </c>
      <c r="AR79">
        <v>15.8932701312748</v>
      </c>
      <c r="AS79">
        <v>0</v>
      </c>
      <c r="AT79">
        <v>0</v>
      </c>
      <c r="AU79">
        <v>0</v>
      </c>
      <c r="AV79">
        <v>0</v>
      </c>
      <c r="AW79">
        <v>1.0599999999999901</v>
      </c>
      <c r="AX79">
        <v>17.694555299769199</v>
      </c>
      <c r="AY79">
        <v>19.369473726241999</v>
      </c>
      <c r="AZ79">
        <v>0</v>
      </c>
      <c r="BA79">
        <v>0</v>
      </c>
      <c r="BB79">
        <v>0</v>
      </c>
      <c r="BC79">
        <v>0</v>
      </c>
      <c r="BE79" s="6" t="s">
        <v>141</v>
      </c>
      <c r="BF79" s="6" t="s">
        <v>122</v>
      </c>
    </row>
    <row r="80" spans="1:64" x14ac:dyDescent="0.25">
      <c r="A80" t="s">
        <v>119</v>
      </c>
      <c r="B80">
        <v>2020</v>
      </c>
      <c r="C80" t="s">
        <v>148</v>
      </c>
      <c r="D80" t="str">
        <f t="shared" si="7"/>
        <v>Bus</v>
      </c>
      <c r="E80" t="str">
        <f t="shared" si="8"/>
        <v>2020UBUS</v>
      </c>
      <c r="F80" t="str">
        <f t="shared" si="9"/>
        <v>2020Bus</v>
      </c>
      <c r="G80" t="s">
        <v>115</v>
      </c>
      <c r="H80" t="s">
        <v>115</v>
      </c>
      <c r="I80" t="s">
        <v>116</v>
      </c>
      <c r="J80">
        <v>145.04401279122101</v>
      </c>
      <c r="K80">
        <v>18364.2580024054</v>
      </c>
      <c r="L80">
        <v>18364.2580024054</v>
      </c>
      <c r="M80">
        <v>0</v>
      </c>
      <c r="N80">
        <v>580.17605116488596</v>
      </c>
      <c r="O80">
        <v>0.15663613235872001</v>
      </c>
      <c r="P80">
        <v>0</v>
      </c>
      <c r="Q80">
        <v>0.736622023318103</v>
      </c>
      <c r="R80">
        <v>1.2206326876088699E-3</v>
      </c>
      <c r="S80">
        <v>0</v>
      </c>
      <c r="T80">
        <v>4.49665547460783E-4</v>
      </c>
      <c r="U80">
        <v>2.5924056942260702E-3</v>
      </c>
      <c r="V80">
        <v>3.5789503183050797E-2</v>
      </c>
      <c r="W80">
        <v>1.3275494193702301E-3</v>
      </c>
      <c r="X80">
        <v>0</v>
      </c>
      <c r="Y80">
        <v>4.8905231074201905E-4</v>
      </c>
      <c r="Z80">
        <v>1.03696227769043E-2</v>
      </c>
      <c r="AA80">
        <v>0.10225572338014501</v>
      </c>
      <c r="AB80">
        <v>1525.0394169797401</v>
      </c>
      <c r="AC80">
        <v>0</v>
      </c>
      <c r="AD80">
        <v>75.087214479217096</v>
      </c>
      <c r="AE80">
        <v>3.8938136209179901E-3</v>
      </c>
      <c r="AF80">
        <v>0</v>
      </c>
      <c r="AG80">
        <v>9.02275275406524E-2</v>
      </c>
      <c r="AH80">
        <v>1.5735616007008901E-2</v>
      </c>
      <c r="AI80">
        <v>0</v>
      </c>
      <c r="AJ80">
        <v>7.9059749054031903E-2</v>
      </c>
      <c r="AK80">
        <v>1.20036599838924E-2</v>
      </c>
      <c r="AL80">
        <v>0</v>
      </c>
      <c r="AM80">
        <v>0.35346499829129502</v>
      </c>
      <c r="AN80">
        <v>4.1901013095731202E-2</v>
      </c>
      <c r="AO80">
        <v>9.5467292602668799E-2</v>
      </c>
      <c r="AP80">
        <v>0.69199162626935595</v>
      </c>
      <c r="AQ80">
        <v>1.7515712470899E-2</v>
      </c>
      <c r="AR80">
        <v>0</v>
      </c>
      <c r="AS80">
        <v>0.38699968171055998</v>
      </c>
      <c r="AT80">
        <v>4.1901013095714E-2</v>
      </c>
      <c r="AU80">
        <v>9.5467292602629497E-2</v>
      </c>
      <c r="AV80">
        <v>0.69199162626935595</v>
      </c>
      <c r="AW80">
        <v>4.4999999999999901E-2</v>
      </c>
      <c r="AX80">
        <v>0.40866685096538402</v>
      </c>
      <c r="AY80">
        <v>0</v>
      </c>
      <c r="AZ80">
        <v>7.5858889354040597</v>
      </c>
      <c r="BA80">
        <v>1.5076567246694201E-2</v>
      </c>
      <c r="BB80">
        <v>0</v>
      </c>
      <c r="BC80">
        <v>7.4231355980610802E-4</v>
      </c>
      <c r="BE80" s="6" t="s">
        <v>142</v>
      </c>
      <c r="BF80" s="6" t="s">
        <v>143</v>
      </c>
    </row>
    <row r="81" spans="1:58" x14ac:dyDescent="0.25">
      <c r="A81" t="s">
        <v>113</v>
      </c>
      <c r="B81">
        <v>2020</v>
      </c>
      <c r="C81" t="s">
        <v>148</v>
      </c>
      <c r="D81" t="str">
        <f t="shared" si="7"/>
        <v>Bus</v>
      </c>
      <c r="E81" t="str">
        <f t="shared" si="8"/>
        <v>2020UBUS</v>
      </c>
      <c r="F81" t="str">
        <f t="shared" si="9"/>
        <v>2020Bus</v>
      </c>
      <c r="G81" t="s">
        <v>115</v>
      </c>
      <c r="H81" t="s">
        <v>115</v>
      </c>
      <c r="I81" t="s">
        <v>116</v>
      </c>
      <c r="J81">
        <v>109.00668031332501</v>
      </c>
      <c r="K81">
        <v>10433.9192165241</v>
      </c>
      <c r="L81">
        <v>10433.9192165241</v>
      </c>
      <c r="M81">
        <v>0</v>
      </c>
      <c r="N81">
        <v>436.02672125330201</v>
      </c>
      <c r="O81">
        <v>0.15124260506904399</v>
      </c>
      <c r="P81">
        <v>0</v>
      </c>
      <c r="Q81">
        <v>0.74647649533419502</v>
      </c>
      <c r="R81">
        <v>1.15434624967064E-3</v>
      </c>
      <c r="S81">
        <v>0</v>
      </c>
      <c r="T81">
        <v>4.6008116023033599E-4</v>
      </c>
      <c r="U81">
        <v>2.51715491193805E-3</v>
      </c>
      <c r="V81">
        <v>3.5289085480835501E-2</v>
      </c>
      <c r="W81">
        <v>1.2554568700797501E-3</v>
      </c>
      <c r="X81">
        <v>0</v>
      </c>
      <c r="Y81">
        <v>5.0038023995854102E-4</v>
      </c>
      <c r="Z81">
        <v>1.00686196477522E-2</v>
      </c>
      <c r="AA81">
        <v>0.100825958516672</v>
      </c>
      <c r="AB81">
        <v>1487.4462283886301</v>
      </c>
      <c r="AC81">
        <v>0</v>
      </c>
      <c r="AD81">
        <v>82.8141352176374</v>
      </c>
      <c r="AE81">
        <v>3.7550351643214101E-3</v>
      </c>
      <c r="AF81">
        <v>0</v>
      </c>
      <c r="AG81">
        <v>9.3241985233131902E-2</v>
      </c>
      <c r="AH81">
        <v>1.4214446594047799E-2</v>
      </c>
      <c r="AI81">
        <v>0</v>
      </c>
      <c r="AJ81">
        <v>8.01181307327785E-2</v>
      </c>
      <c r="AK81">
        <v>1.2197858385109599E-2</v>
      </c>
      <c r="AL81">
        <v>0</v>
      </c>
      <c r="AM81">
        <v>0.38023154826658301</v>
      </c>
      <c r="AN81">
        <v>4.3026377959378602E-2</v>
      </c>
      <c r="AO81">
        <v>9.54860017209926E-2</v>
      </c>
      <c r="AP81">
        <v>0.62889009731206402</v>
      </c>
      <c r="AQ81">
        <v>1.7799086322090599E-2</v>
      </c>
      <c r="AR81">
        <v>0</v>
      </c>
      <c r="AS81">
        <v>0.41630568476885899</v>
      </c>
      <c r="AT81">
        <v>4.3026377959360901E-2</v>
      </c>
      <c r="AU81">
        <v>9.5486001720953395E-2</v>
      </c>
      <c r="AV81">
        <v>0.62889009731206402</v>
      </c>
      <c r="AW81">
        <v>4.4999999999999998E-2</v>
      </c>
      <c r="AX81">
        <v>0.42696205080265098</v>
      </c>
      <c r="AY81">
        <v>0</v>
      </c>
      <c r="AZ81">
        <v>8.3659749006801896</v>
      </c>
      <c r="BA81">
        <v>1.47049203046538E-2</v>
      </c>
      <c r="BB81">
        <v>0</v>
      </c>
      <c r="BC81">
        <v>8.1870203791730497E-4</v>
      </c>
      <c r="BE81" s="6" t="s">
        <v>144</v>
      </c>
      <c r="BF81" s="6" t="s">
        <v>135</v>
      </c>
    </row>
    <row r="82" spans="1:58" x14ac:dyDescent="0.25">
      <c r="A82" t="s">
        <v>119</v>
      </c>
      <c r="B82">
        <v>2020</v>
      </c>
      <c r="C82" t="s">
        <v>148</v>
      </c>
      <c r="D82" t="str">
        <f t="shared" si="7"/>
        <v>Bus</v>
      </c>
      <c r="E82" t="str">
        <f t="shared" si="8"/>
        <v>2020UBUS</v>
      </c>
      <c r="F82" t="str">
        <f t="shared" si="9"/>
        <v>2020Bus</v>
      </c>
      <c r="G82" t="s">
        <v>115</v>
      </c>
      <c r="H82" t="s">
        <v>115</v>
      </c>
      <c r="I82" t="s">
        <v>121</v>
      </c>
      <c r="J82">
        <v>0.31173380035026199</v>
      </c>
      <c r="K82">
        <v>30.109710986703199</v>
      </c>
      <c r="L82">
        <v>30.109710986703199</v>
      </c>
      <c r="M82">
        <v>0</v>
      </c>
      <c r="N82">
        <v>1.24693520140105</v>
      </c>
      <c r="O82">
        <v>0.16118988546312801</v>
      </c>
      <c r="P82">
        <v>0</v>
      </c>
      <c r="Q82">
        <v>0</v>
      </c>
      <c r="R82">
        <v>2.13438562990794E-3</v>
      </c>
      <c r="S82">
        <v>0</v>
      </c>
      <c r="T82">
        <v>0</v>
      </c>
      <c r="U82">
        <v>3.0000008610028199E-3</v>
      </c>
      <c r="V82">
        <v>3.8500011034136201E-2</v>
      </c>
      <c r="W82">
        <v>2.2308930768964201E-3</v>
      </c>
      <c r="X82">
        <v>0</v>
      </c>
      <c r="Y82">
        <v>0</v>
      </c>
      <c r="Z82">
        <v>1.20000034440112E-2</v>
      </c>
      <c r="AA82">
        <v>0.11000003152610301</v>
      </c>
      <c r="AB82">
        <v>902.09216058406503</v>
      </c>
      <c r="AC82">
        <v>0</v>
      </c>
      <c r="AD82">
        <v>0</v>
      </c>
      <c r="AE82">
        <v>1.67646052236775E-3</v>
      </c>
      <c r="AF82">
        <v>0</v>
      </c>
      <c r="AG82">
        <v>0</v>
      </c>
      <c r="AH82">
        <v>0.142124987267261</v>
      </c>
      <c r="AI82">
        <v>0</v>
      </c>
      <c r="AJ82">
        <v>0</v>
      </c>
      <c r="AK82">
        <v>3.6093735324569699E-2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4.1089970165376001E-2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0.219999999999999</v>
      </c>
      <c r="AX82">
        <v>2.9046490902248999E-2</v>
      </c>
      <c r="AY82">
        <v>0</v>
      </c>
      <c r="AZ82">
        <v>0</v>
      </c>
      <c r="BA82">
        <v>8.5477816670564803E-3</v>
      </c>
      <c r="BB82">
        <v>0</v>
      </c>
      <c r="BC82">
        <v>0</v>
      </c>
      <c r="BE82" s="6" t="s">
        <v>145</v>
      </c>
      <c r="BF82" s="6" t="s">
        <v>146</v>
      </c>
    </row>
    <row r="83" spans="1:58" x14ac:dyDescent="0.25">
      <c r="A83" t="s">
        <v>113</v>
      </c>
      <c r="B83">
        <v>2020</v>
      </c>
      <c r="C83" t="s">
        <v>148</v>
      </c>
      <c r="D83" t="str">
        <f t="shared" si="7"/>
        <v>Bus</v>
      </c>
      <c r="E83" t="str">
        <f t="shared" si="8"/>
        <v>2020UBUS</v>
      </c>
      <c r="F83" t="str">
        <f t="shared" si="9"/>
        <v>2020Bus</v>
      </c>
      <c r="G83" t="s">
        <v>115</v>
      </c>
      <c r="H83" t="s">
        <v>115</v>
      </c>
      <c r="I83" t="s">
        <v>121</v>
      </c>
      <c r="J83">
        <v>7.6188227582562096</v>
      </c>
      <c r="K83">
        <v>746.61970414817995</v>
      </c>
      <c r="L83">
        <v>746.61970414817995</v>
      </c>
      <c r="M83">
        <v>0</v>
      </c>
      <c r="N83">
        <v>30.475291033024799</v>
      </c>
      <c r="O83">
        <v>0.437168432666169</v>
      </c>
      <c r="P83">
        <v>0</v>
      </c>
      <c r="Q83">
        <v>0</v>
      </c>
      <c r="R83">
        <v>3.6854877274021501E-3</v>
      </c>
      <c r="S83">
        <v>0</v>
      </c>
      <c r="T83">
        <v>0</v>
      </c>
      <c r="U83">
        <v>4.4834528471676899E-3</v>
      </c>
      <c r="V83">
        <v>3.8436665826450001E-2</v>
      </c>
      <c r="W83">
        <v>3.8521291283257E-3</v>
      </c>
      <c r="X83">
        <v>0</v>
      </c>
      <c r="Y83">
        <v>0</v>
      </c>
      <c r="Z83">
        <v>1.7933811388670701E-2</v>
      </c>
      <c r="AA83">
        <v>0.109819045218428</v>
      </c>
      <c r="AB83">
        <v>1088.20622363046</v>
      </c>
      <c r="AC83">
        <v>0</v>
      </c>
      <c r="AD83">
        <v>0</v>
      </c>
      <c r="AE83">
        <v>2.70165288319753E-3</v>
      </c>
      <c r="AF83">
        <v>0</v>
      </c>
      <c r="AG83">
        <v>0</v>
      </c>
      <c r="AH83">
        <v>0.17144733369315299</v>
      </c>
      <c r="AI83">
        <v>0</v>
      </c>
      <c r="AJ83">
        <v>0</v>
      </c>
      <c r="AK83">
        <v>5.8165838882872398E-2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6.6217384421440803E-2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0.213334825694216</v>
      </c>
      <c r="AX83">
        <v>6.1126563454034097E-2</v>
      </c>
      <c r="AY83">
        <v>0</v>
      </c>
      <c r="AZ83">
        <v>0</v>
      </c>
      <c r="BA83">
        <v>1.0311306998059599E-2</v>
      </c>
      <c r="BB83">
        <v>0</v>
      </c>
      <c r="BC83">
        <v>0</v>
      </c>
      <c r="BE83" s="6" t="s">
        <v>147</v>
      </c>
      <c r="BF83" s="6" t="s">
        <v>146</v>
      </c>
    </row>
    <row r="84" spans="1:58" x14ac:dyDescent="0.25">
      <c r="A84" t="s">
        <v>119</v>
      </c>
      <c r="B84">
        <v>2020</v>
      </c>
      <c r="C84" t="s">
        <v>148</v>
      </c>
      <c r="D84" t="str">
        <f t="shared" si="7"/>
        <v>Bus</v>
      </c>
      <c r="E84" t="str">
        <f t="shared" si="8"/>
        <v>2020UBUS</v>
      </c>
      <c r="F84" t="str">
        <f t="shared" si="9"/>
        <v>2020Bus</v>
      </c>
      <c r="G84" t="s">
        <v>115</v>
      </c>
      <c r="H84" t="s">
        <v>115</v>
      </c>
      <c r="I84" t="s">
        <v>125</v>
      </c>
      <c r="J84">
        <v>22.236475811593799</v>
      </c>
      <c r="K84">
        <v>815.74442487847602</v>
      </c>
      <c r="L84">
        <v>0</v>
      </c>
      <c r="M84">
        <v>815.74442487847602</v>
      </c>
      <c r="N84">
        <v>88.945903246375295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8.9781602802412805E-3</v>
      </c>
      <c r="V84">
        <v>1.9250005517068101E-2</v>
      </c>
      <c r="W84">
        <v>0</v>
      </c>
      <c r="X84">
        <v>0</v>
      </c>
      <c r="Y84">
        <v>0</v>
      </c>
      <c r="Z84">
        <v>3.5912641120965101E-2</v>
      </c>
      <c r="AA84">
        <v>5.5000015763051698E-2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E84" s="6" t="s">
        <v>148</v>
      </c>
      <c r="BF84" s="6" t="s">
        <v>146</v>
      </c>
    </row>
    <row r="85" spans="1:58" x14ac:dyDescent="0.25">
      <c r="A85" t="s">
        <v>113</v>
      </c>
      <c r="B85">
        <v>2020</v>
      </c>
      <c r="C85" t="s">
        <v>148</v>
      </c>
      <c r="D85" t="str">
        <f t="shared" si="7"/>
        <v>Bus</v>
      </c>
      <c r="E85" t="str">
        <f t="shared" si="8"/>
        <v>2020UBUS</v>
      </c>
      <c r="F85" t="str">
        <f t="shared" si="9"/>
        <v>2020Bus</v>
      </c>
      <c r="G85" t="s">
        <v>115</v>
      </c>
      <c r="H85" t="s">
        <v>115</v>
      </c>
      <c r="I85" t="s">
        <v>125</v>
      </c>
      <c r="J85">
        <v>0.63896110686210805</v>
      </c>
      <c r="K85">
        <v>64.740815022017202</v>
      </c>
      <c r="L85">
        <v>0</v>
      </c>
      <c r="M85">
        <v>64.740815022017202</v>
      </c>
      <c r="N85">
        <v>2.55584442744843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4.6825813899412996E-3</v>
      </c>
      <c r="V85">
        <v>1.9219795838962501E-2</v>
      </c>
      <c r="W85">
        <v>0</v>
      </c>
      <c r="X85">
        <v>0</v>
      </c>
      <c r="Y85">
        <v>0</v>
      </c>
      <c r="Z85">
        <v>1.8730325559765199E-2</v>
      </c>
      <c r="AA85">
        <v>5.4913702397035802E-2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</row>
    <row r="86" spans="1:58" x14ac:dyDescent="0.25">
      <c r="A86" t="s">
        <v>119</v>
      </c>
      <c r="B86">
        <v>2020</v>
      </c>
      <c r="C86" t="s">
        <v>148</v>
      </c>
      <c r="D86" t="str">
        <f t="shared" si="7"/>
        <v>Bus</v>
      </c>
      <c r="E86" t="str">
        <f t="shared" si="8"/>
        <v>2020UBUS</v>
      </c>
      <c r="F86" t="str">
        <f t="shared" si="9"/>
        <v>2020Bus</v>
      </c>
      <c r="G86" t="s">
        <v>115</v>
      </c>
      <c r="H86" t="s">
        <v>115</v>
      </c>
      <c r="I86" t="s">
        <v>123</v>
      </c>
      <c r="J86">
        <v>365.877311025067</v>
      </c>
      <c r="K86">
        <v>46230.5293464723</v>
      </c>
      <c r="L86">
        <v>46230.5293464723</v>
      </c>
      <c r="M86">
        <v>0</v>
      </c>
      <c r="N86">
        <v>1463.5092441002701</v>
      </c>
      <c r="O86">
        <v>0.64419652313921605</v>
      </c>
      <c r="P86">
        <v>0</v>
      </c>
      <c r="Q86">
        <v>0</v>
      </c>
      <c r="R86">
        <v>4.09985595461281E-4</v>
      </c>
      <c r="S86">
        <v>0</v>
      </c>
      <c r="T86">
        <v>0</v>
      </c>
      <c r="U86">
        <v>7.4963543844258403E-3</v>
      </c>
      <c r="V86">
        <v>3.8354185595225798E-2</v>
      </c>
      <c r="W86">
        <v>4.2852332480390501E-4</v>
      </c>
      <c r="X86">
        <v>0</v>
      </c>
      <c r="Y86">
        <v>0</v>
      </c>
      <c r="Z86">
        <v>2.9985417537703299E-2</v>
      </c>
      <c r="AA86">
        <v>0.109583387414931</v>
      </c>
      <c r="AB86">
        <v>2029.7125327721001</v>
      </c>
      <c r="AC86">
        <v>0</v>
      </c>
      <c r="AD86">
        <v>0</v>
      </c>
      <c r="AE86">
        <v>1.5519540316395699</v>
      </c>
      <c r="AF86">
        <v>0</v>
      </c>
      <c r="AG86">
        <v>0</v>
      </c>
      <c r="AH86">
        <v>0.413770177674044</v>
      </c>
      <c r="AI86">
        <v>0</v>
      </c>
      <c r="AJ86">
        <v>0</v>
      </c>
      <c r="AK86">
        <v>2.2969971348893701E-2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1.58475153238704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0.97</v>
      </c>
      <c r="AX86">
        <v>26.0452258685029</v>
      </c>
      <c r="AY86">
        <v>0</v>
      </c>
      <c r="AZ86">
        <v>0</v>
      </c>
      <c r="BA86">
        <v>0</v>
      </c>
      <c r="BB86">
        <v>0</v>
      </c>
      <c r="BC86">
        <v>0</v>
      </c>
    </row>
    <row r="87" spans="1:58" x14ac:dyDescent="0.25">
      <c r="A87" t="s">
        <v>113</v>
      </c>
      <c r="B87">
        <v>2020</v>
      </c>
      <c r="C87" t="s">
        <v>148</v>
      </c>
      <c r="D87" t="str">
        <f t="shared" si="7"/>
        <v>Bus</v>
      </c>
      <c r="E87" t="str">
        <f t="shared" si="8"/>
        <v>2020UBUS</v>
      </c>
      <c r="F87" t="str">
        <f t="shared" si="9"/>
        <v>2020Bus</v>
      </c>
      <c r="G87" t="s">
        <v>115</v>
      </c>
      <c r="H87" t="s">
        <v>115</v>
      </c>
      <c r="I87" t="s">
        <v>123</v>
      </c>
      <c r="J87">
        <v>350.693301385658</v>
      </c>
      <c r="K87">
        <v>47658.563990810399</v>
      </c>
      <c r="L87">
        <v>47658.563990810399</v>
      </c>
      <c r="M87">
        <v>0</v>
      </c>
      <c r="N87">
        <v>1402.77320554263</v>
      </c>
      <c r="O87">
        <v>0.49981577068146699</v>
      </c>
      <c r="P87">
        <v>0</v>
      </c>
      <c r="Q87">
        <v>0</v>
      </c>
      <c r="R87">
        <v>9.5418890070164697E-4</v>
      </c>
      <c r="S87">
        <v>0</v>
      </c>
      <c r="T87">
        <v>0</v>
      </c>
      <c r="U87">
        <v>7.54821001930602E-3</v>
      </c>
      <c r="V87">
        <v>3.78283029035145E-2</v>
      </c>
      <c r="W87">
        <v>9.9733308864083793E-4</v>
      </c>
      <c r="X87">
        <v>0</v>
      </c>
      <c r="Y87">
        <v>0</v>
      </c>
      <c r="Z87">
        <v>3.0192840077224101E-2</v>
      </c>
      <c r="AA87">
        <v>0.10808086543861201</v>
      </c>
      <c r="AB87">
        <v>1924.70696830611</v>
      </c>
      <c r="AC87">
        <v>0</v>
      </c>
      <c r="AD87">
        <v>0</v>
      </c>
      <c r="AE87">
        <v>2.0959944745541699</v>
      </c>
      <c r="AF87">
        <v>0</v>
      </c>
      <c r="AG87">
        <v>0</v>
      </c>
      <c r="AH87">
        <v>0.39236410643768299</v>
      </c>
      <c r="AI87">
        <v>0</v>
      </c>
      <c r="AJ87">
        <v>0</v>
      </c>
      <c r="AK87">
        <v>3.4426960789869399E-2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2.1440064312460398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0.97</v>
      </c>
      <c r="AX87">
        <v>30.1198142693816</v>
      </c>
      <c r="AY87">
        <v>0</v>
      </c>
      <c r="AZ87">
        <v>0</v>
      </c>
      <c r="BA87">
        <v>0</v>
      </c>
      <c r="BB87">
        <v>0</v>
      </c>
      <c r="BC87">
        <v>0</v>
      </c>
    </row>
    <row r="88" spans="1:58" x14ac:dyDescent="0.25">
      <c r="A88" t="s">
        <v>113</v>
      </c>
      <c r="B88">
        <v>2021</v>
      </c>
      <c r="C88" t="s">
        <v>114</v>
      </c>
      <c r="D88" t="str">
        <f t="shared" si="7"/>
        <v>Truck</v>
      </c>
      <c r="E88" t="str">
        <f t="shared" si="8"/>
        <v>2021HHDT</v>
      </c>
      <c r="F88" t="str">
        <f t="shared" si="9"/>
        <v>2021Truck</v>
      </c>
      <c r="G88" t="s">
        <v>115</v>
      </c>
      <c r="H88" t="s">
        <v>115</v>
      </c>
      <c r="I88" t="s">
        <v>116</v>
      </c>
      <c r="J88">
        <v>16.363867012298499</v>
      </c>
      <c r="K88">
        <v>492.274335168292</v>
      </c>
      <c r="L88">
        <v>492.274335168292</v>
      </c>
      <c r="M88">
        <v>0</v>
      </c>
      <c r="N88">
        <v>327.408251182068</v>
      </c>
      <c r="O88">
        <v>15.052205733450499</v>
      </c>
      <c r="P88">
        <v>0</v>
      </c>
      <c r="Q88">
        <v>1.18764232506713</v>
      </c>
      <c r="R88">
        <v>5.9968013229069498E-3</v>
      </c>
      <c r="S88">
        <v>0</v>
      </c>
      <c r="T88">
        <v>2.4131040691804202E-3</v>
      </c>
      <c r="U88">
        <v>5.0000014330047002E-3</v>
      </c>
      <c r="V88">
        <v>3.3152654200871899E-2</v>
      </c>
      <c r="W88">
        <v>6.5220685920666802E-3</v>
      </c>
      <c r="X88">
        <v>0</v>
      </c>
      <c r="Y88">
        <v>2.62447084896265E-3</v>
      </c>
      <c r="Z88">
        <v>2.0000005732018801E-2</v>
      </c>
      <c r="AA88">
        <v>9.4721869145348497E-2</v>
      </c>
      <c r="AB88">
        <v>2543.70344110415</v>
      </c>
      <c r="AC88">
        <v>0</v>
      </c>
      <c r="AD88">
        <v>52.269713829879599</v>
      </c>
      <c r="AE88">
        <v>0.51688462419104197</v>
      </c>
      <c r="AF88">
        <v>0</v>
      </c>
      <c r="AG88">
        <v>4.1831787211613197E-5</v>
      </c>
      <c r="AH88">
        <v>0.34198657269294702</v>
      </c>
      <c r="AI88">
        <v>0</v>
      </c>
      <c r="AJ88">
        <v>2.1561072369315901E-2</v>
      </c>
      <c r="AK88">
        <v>3.3604310693811299</v>
      </c>
      <c r="AL88">
        <v>0</v>
      </c>
      <c r="AM88">
        <v>2.15931854772977E-4</v>
      </c>
      <c r="AN88">
        <v>0.171316126099401</v>
      </c>
      <c r="AO88">
        <v>1.4171016536970999</v>
      </c>
      <c r="AP88">
        <v>12.806747529072901</v>
      </c>
      <c r="AQ88">
        <v>4.9035331281075702</v>
      </c>
      <c r="AR88">
        <v>0</v>
      </c>
      <c r="AS88">
        <v>2.3641820115791399E-4</v>
      </c>
      <c r="AT88">
        <v>0.17131612609933</v>
      </c>
      <c r="AU88">
        <v>1.41710165369652</v>
      </c>
      <c r="AV88">
        <v>12.806747529072901</v>
      </c>
      <c r="AW88">
        <v>3.4901910214851298E-2</v>
      </c>
      <c r="AX88">
        <v>199.64882589595999</v>
      </c>
      <c r="AY88">
        <v>0</v>
      </c>
      <c r="AZ88">
        <v>2.1078455782795702</v>
      </c>
      <c r="BA88">
        <v>2.5147098205110501E-2</v>
      </c>
      <c r="BB88">
        <v>0</v>
      </c>
      <c r="BC88">
        <v>5.1673933588046298E-4</v>
      </c>
    </row>
    <row r="89" spans="1:58" x14ac:dyDescent="0.25">
      <c r="A89" t="s">
        <v>119</v>
      </c>
      <c r="B89">
        <v>2021</v>
      </c>
      <c r="C89" t="s">
        <v>114</v>
      </c>
      <c r="D89" t="str">
        <f t="shared" si="7"/>
        <v>Truck</v>
      </c>
      <c r="E89" t="str">
        <f t="shared" si="8"/>
        <v>2021HHDT</v>
      </c>
      <c r="F89" t="str">
        <f t="shared" si="9"/>
        <v>2021Truck</v>
      </c>
      <c r="G89" t="s">
        <v>115</v>
      </c>
      <c r="H89" t="s">
        <v>115</v>
      </c>
      <c r="I89" t="s">
        <v>116</v>
      </c>
      <c r="J89">
        <v>17.807617078398799</v>
      </c>
      <c r="K89">
        <v>886.67109619328005</v>
      </c>
      <c r="L89">
        <v>886.67109619328005</v>
      </c>
      <c r="M89">
        <v>0</v>
      </c>
      <c r="N89">
        <v>356.29480250460301</v>
      </c>
      <c r="O89">
        <v>8.9290632941742807</v>
      </c>
      <c r="P89">
        <v>0</v>
      </c>
      <c r="Q89">
        <v>1.1646257842771199</v>
      </c>
      <c r="R89">
        <v>2.1497708307070301E-3</v>
      </c>
      <c r="S89">
        <v>0</v>
      </c>
      <c r="T89">
        <v>1.7223849368553201E-3</v>
      </c>
      <c r="U89">
        <v>5.0000014330047002E-3</v>
      </c>
      <c r="V89">
        <v>3.0312374176694901E-2</v>
      </c>
      <c r="W89">
        <v>2.3380719253675102E-3</v>
      </c>
      <c r="X89">
        <v>0</v>
      </c>
      <c r="Y89">
        <v>1.8732507707404601E-3</v>
      </c>
      <c r="Z89">
        <v>2.0000005732018801E-2</v>
      </c>
      <c r="AA89">
        <v>8.6606783361985698E-2</v>
      </c>
      <c r="AB89">
        <v>2383.6581256484101</v>
      </c>
      <c r="AC89">
        <v>0</v>
      </c>
      <c r="AD89">
        <v>54.985560638590599</v>
      </c>
      <c r="AE89">
        <v>0.22988595836894901</v>
      </c>
      <c r="AF89">
        <v>0</v>
      </c>
      <c r="AG89">
        <v>3.2432443148782803E-5</v>
      </c>
      <c r="AH89">
        <v>0.235781398523319</v>
      </c>
      <c r="AI89">
        <v>0</v>
      </c>
      <c r="AJ89">
        <v>2.2255870098509399E-2</v>
      </c>
      <c r="AK89">
        <v>1.3603201576694699</v>
      </c>
      <c r="AL89">
        <v>0</v>
      </c>
      <c r="AM89">
        <v>1.67683532385047E-4</v>
      </c>
      <c r="AN89">
        <v>0.15710867387733099</v>
      </c>
      <c r="AO89">
        <v>1.03898481611549</v>
      </c>
      <c r="AP89">
        <v>10.353748176630701</v>
      </c>
      <c r="AQ89">
        <v>1.9849759808324801</v>
      </c>
      <c r="AR89">
        <v>0</v>
      </c>
      <c r="AS89">
        <v>1.83592361265813E-4</v>
      </c>
      <c r="AT89">
        <v>0.15710867387726701</v>
      </c>
      <c r="AU89">
        <v>1.0389848161150601</v>
      </c>
      <c r="AV89">
        <v>10.353748176630701</v>
      </c>
      <c r="AW89">
        <v>4.2109200421618503E-2</v>
      </c>
      <c r="AX89">
        <v>70.989131048522395</v>
      </c>
      <c r="AY89">
        <v>0</v>
      </c>
      <c r="AZ89">
        <v>3.7820731530063698</v>
      </c>
      <c r="BA89">
        <v>2.3564887323135102E-2</v>
      </c>
      <c r="BB89">
        <v>0</v>
      </c>
      <c r="BC89">
        <v>5.4358824652982803E-4</v>
      </c>
    </row>
    <row r="90" spans="1:58" x14ac:dyDescent="0.25">
      <c r="A90" t="s">
        <v>113</v>
      </c>
      <c r="B90">
        <v>2021</v>
      </c>
      <c r="C90" t="s">
        <v>114</v>
      </c>
      <c r="D90" t="str">
        <f t="shared" si="7"/>
        <v>Truck</v>
      </c>
      <c r="E90" t="str">
        <f t="shared" si="8"/>
        <v>2021HHDT</v>
      </c>
      <c r="F90" t="str">
        <f t="shared" si="9"/>
        <v>2021Truck</v>
      </c>
      <c r="G90" t="s">
        <v>115</v>
      </c>
      <c r="H90" t="s">
        <v>115</v>
      </c>
      <c r="I90" t="s">
        <v>121</v>
      </c>
      <c r="J90">
        <v>24675.940499374701</v>
      </c>
      <c r="K90">
        <v>4147279.1911059199</v>
      </c>
      <c r="L90">
        <v>4147279.1911059199</v>
      </c>
      <c r="M90">
        <v>0</v>
      </c>
      <c r="N90">
        <v>439020.27002962801</v>
      </c>
      <c r="O90">
        <v>2.5331615638414799</v>
      </c>
      <c r="P90">
        <v>96.8207484334593</v>
      </c>
      <c r="Q90">
        <v>2.1493938826407502</v>
      </c>
      <c r="R90">
        <v>4.21149568447374E-2</v>
      </c>
      <c r="S90">
        <v>8.4319642833474096E-2</v>
      </c>
      <c r="T90">
        <v>0</v>
      </c>
      <c r="U90">
        <v>8.9025661841514309E-3</v>
      </c>
      <c r="V90">
        <v>2.6212366636683901E-2</v>
      </c>
      <c r="W90">
        <v>4.4019208310903203E-2</v>
      </c>
      <c r="X90">
        <v>8.8132202919530306E-2</v>
      </c>
      <c r="Y90">
        <v>0</v>
      </c>
      <c r="Z90">
        <v>3.5610264736605703E-2</v>
      </c>
      <c r="AA90">
        <v>7.4892476104811298E-2</v>
      </c>
      <c r="AB90">
        <v>1613.83619874393</v>
      </c>
      <c r="AC90">
        <v>18445.879396588301</v>
      </c>
      <c r="AD90">
        <v>0</v>
      </c>
      <c r="AE90">
        <v>1.7363417423252999E-3</v>
      </c>
      <c r="AF90">
        <v>0.34833924258291599</v>
      </c>
      <c r="AG90">
        <v>0</v>
      </c>
      <c r="AH90">
        <v>0.25426055032938399</v>
      </c>
      <c r="AI90">
        <v>2.9061558108166801</v>
      </c>
      <c r="AJ90">
        <v>0</v>
      </c>
      <c r="AK90">
        <v>3.7382961569520402E-2</v>
      </c>
      <c r="AL90">
        <v>7.4996483705990098</v>
      </c>
      <c r="AM90">
        <v>0</v>
      </c>
      <c r="AN90">
        <v>0</v>
      </c>
      <c r="AO90">
        <v>0</v>
      </c>
      <c r="AP90">
        <v>0</v>
      </c>
      <c r="AQ90">
        <v>4.25576561076891E-2</v>
      </c>
      <c r="AR90">
        <v>8.5377787870282695</v>
      </c>
      <c r="AS90">
        <v>0</v>
      </c>
      <c r="AT90">
        <v>0</v>
      </c>
      <c r="AU90">
        <v>0</v>
      </c>
      <c r="AV90">
        <v>0</v>
      </c>
      <c r="AW90">
        <v>0.20003504446270101</v>
      </c>
      <c r="AX90">
        <v>0.15285900006382699</v>
      </c>
      <c r="AY90">
        <v>101.519032446566</v>
      </c>
      <c r="AZ90">
        <v>0</v>
      </c>
      <c r="BA90">
        <v>1.52820637455983E-2</v>
      </c>
      <c r="BB90">
        <v>0.17467144745029201</v>
      </c>
      <c r="BC90">
        <v>0</v>
      </c>
    </row>
    <row r="91" spans="1:58" x14ac:dyDescent="0.25">
      <c r="A91" t="s">
        <v>119</v>
      </c>
      <c r="B91">
        <v>2021</v>
      </c>
      <c r="C91" t="s">
        <v>114</v>
      </c>
      <c r="D91" t="str">
        <f t="shared" si="7"/>
        <v>Truck</v>
      </c>
      <c r="E91" t="str">
        <f t="shared" si="8"/>
        <v>2021HHDT</v>
      </c>
      <c r="F91" t="str">
        <f t="shared" si="9"/>
        <v>2021Truck</v>
      </c>
      <c r="G91" t="s">
        <v>115</v>
      </c>
      <c r="H91" t="s">
        <v>115</v>
      </c>
      <c r="I91" t="s">
        <v>121</v>
      </c>
      <c r="J91">
        <v>23582.0769001197</v>
      </c>
      <c r="K91">
        <v>3879477.8593891598</v>
      </c>
      <c r="L91">
        <v>3879477.8593891598</v>
      </c>
      <c r="M91">
        <v>0</v>
      </c>
      <c r="N91">
        <v>416482.41238371201</v>
      </c>
      <c r="O91">
        <v>2.4642121015593399</v>
      </c>
      <c r="P91">
        <v>92.476000019283802</v>
      </c>
      <c r="Q91">
        <v>2.1918386665481799</v>
      </c>
      <c r="R91">
        <v>4.2821718375119701E-2</v>
      </c>
      <c r="S91">
        <v>7.8280698853585406E-2</v>
      </c>
      <c r="T91">
        <v>0</v>
      </c>
      <c r="U91">
        <v>8.8831967187012299E-3</v>
      </c>
      <c r="V91">
        <v>2.5577524987361499E-2</v>
      </c>
      <c r="W91">
        <v>4.4757926461481398E-2</v>
      </c>
      <c r="X91">
        <v>8.1820204690288098E-2</v>
      </c>
      <c r="Y91">
        <v>0</v>
      </c>
      <c r="Z91">
        <v>3.5532786874804899E-2</v>
      </c>
      <c r="AA91">
        <v>7.3078642821032894E-2</v>
      </c>
      <c r="AB91">
        <v>1600.29252100386</v>
      </c>
      <c r="AC91">
        <v>17743.011293151201</v>
      </c>
      <c r="AD91">
        <v>0</v>
      </c>
      <c r="AE91">
        <v>1.74965376184842E-3</v>
      </c>
      <c r="AF91">
        <v>0.334989983404615</v>
      </c>
      <c r="AG91">
        <v>0</v>
      </c>
      <c r="AH91">
        <v>0.25212673838591898</v>
      </c>
      <c r="AI91">
        <v>2.7954186548847502</v>
      </c>
      <c r="AJ91">
        <v>0</v>
      </c>
      <c r="AK91">
        <v>3.7669565699407499E-2</v>
      </c>
      <c r="AL91">
        <v>7.2122424811479702</v>
      </c>
      <c r="AM91">
        <v>0</v>
      </c>
      <c r="AN91">
        <v>0</v>
      </c>
      <c r="AO91">
        <v>0</v>
      </c>
      <c r="AP91">
        <v>0</v>
      </c>
      <c r="AQ91">
        <v>4.2883933092889903E-2</v>
      </c>
      <c r="AR91">
        <v>8.2105890595949393</v>
      </c>
      <c r="AS91">
        <v>0</v>
      </c>
      <c r="AT91">
        <v>0</v>
      </c>
      <c r="AU91">
        <v>0</v>
      </c>
      <c r="AV91">
        <v>0</v>
      </c>
      <c r="AW91">
        <v>0.20062423965624401</v>
      </c>
      <c r="AX91">
        <v>0.15334378117669101</v>
      </c>
      <c r="AY91">
        <v>97.597877891844206</v>
      </c>
      <c r="AZ91">
        <v>0</v>
      </c>
      <c r="BA91">
        <v>1.51538132163719E-2</v>
      </c>
      <c r="BB91">
        <v>0.168015706818229</v>
      </c>
      <c r="BC91">
        <v>0</v>
      </c>
    </row>
    <row r="92" spans="1:58" x14ac:dyDescent="0.25">
      <c r="A92" t="s">
        <v>113</v>
      </c>
      <c r="B92">
        <v>2021</v>
      </c>
      <c r="C92" t="s">
        <v>114</v>
      </c>
      <c r="D92" t="str">
        <f t="shared" si="7"/>
        <v>Truck</v>
      </c>
      <c r="E92" t="str">
        <f t="shared" si="8"/>
        <v>2021HHDT</v>
      </c>
      <c r="F92" t="str">
        <f t="shared" si="9"/>
        <v>2021Truck</v>
      </c>
      <c r="G92" t="s">
        <v>115</v>
      </c>
      <c r="H92" t="s">
        <v>115</v>
      </c>
      <c r="I92" t="s">
        <v>123</v>
      </c>
      <c r="J92">
        <v>2238.3042193480801</v>
      </c>
      <c r="K92">
        <v>153563.77449846599</v>
      </c>
      <c r="L92">
        <v>153563.77449846599</v>
      </c>
      <c r="M92">
        <v>0</v>
      </c>
      <c r="N92">
        <v>13593.353003575299</v>
      </c>
      <c r="O92">
        <v>1.3877847292335099</v>
      </c>
      <c r="P92">
        <v>10.0375769758388</v>
      </c>
      <c r="Q92">
        <v>0</v>
      </c>
      <c r="R92">
        <v>2.19410254401174E-3</v>
      </c>
      <c r="S92">
        <v>9.4901639074028901E-3</v>
      </c>
      <c r="T92">
        <v>0</v>
      </c>
      <c r="U92">
        <v>9.0000025794084604E-3</v>
      </c>
      <c r="V92">
        <v>5.9649484163962603E-2</v>
      </c>
      <c r="W92">
        <v>2.38628670845072E-3</v>
      </c>
      <c r="X92">
        <v>1.0321419140168099E-2</v>
      </c>
      <c r="Y92">
        <v>0</v>
      </c>
      <c r="Z92">
        <v>3.60000103176338E-2</v>
      </c>
      <c r="AA92">
        <v>0.17042709761132099</v>
      </c>
      <c r="AB92">
        <v>1213.25069639192</v>
      </c>
      <c r="AC92">
        <v>8073.1492961579097</v>
      </c>
      <c r="AD92">
        <v>0</v>
      </c>
      <c r="AE92">
        <v>2.1190930033586799</v>
      </c>
      <c r="AF92">
        <v>24.109997138708</v>
      </c>
      <c r="AG92">
        <v>0</v>
      </c>
      <c r="AH92">
        <v>0.24732909124013799</v>
      </c>
      <c r="AI92">
        <v>1.6457642965322301</v>
      </c>
      <c r="AJ92">
        <v>0</v>
      </c>
      <c r="AK92">
        <v>5.4350034893749601E-2</v>
      </c>
      <c r="AL92">
        <v>0.43463685075369302</v>
      </c>
      <c r="AM92">
        <v>0</v>
      </c>
      <c r="AN92">
        <v>0</v>
      </c>
      <c r="AO92">
        <v>0</v>
      </c>
      <c r="AP92">
        <v>0</v>
      </c>
      <c r="AQ92">
        <v>2.1901161046780402</v>
      </c>
      <c r="AR92">
        <v>24.708733570608398</v>
      </c>
      <c r="AS92">
        <v>0</v>
      </c>
      <c r="AT92">
        <v>0</v>
      </c>
      <c r="AU92">
        <v>0</v>
      </c>
      <c r="AV92">
        <v>0</v>
      </c>
      <c r="AW92">
        <v>0.72381036732792103</v>
      </c>
      <c r="AX92">
        <v>10.298846273337601</v>
      </c>
      <c r="AY92">
        <v>68.685460136827004</v>
      </c>
      <c r="AZ92">
        <v>0</v>
      </c>
      <c r="BA92">
        <v>0</v>
      </c>
      <c r="BB92">
        <v>0</v>
      </c>
      <c r="BC92">
        <v>0</v>
      </c>
    </row>
    <row r="93" spans="1:58" x14ac:dyDescent="0.25">
      <c r="A93" t="s">
        <v>119</v>
      </c>
      <c r="B93">
        <v>2021</v>
      </c>
      <c r="C93" t="s">
        <v>114</v>
      </c>
      <c r="D93" t="str">
        <f t="shared" si="7"/>
        <v>Truck</v>
      </c>
      <c r="E93" t="str">
        <f t="shared" si="8"/>
        <v>2021HHDT</v>
      </c>
      <c r="F93" t="str">
        <f t="shared" si="9"/>
        <v>2021Truck</v>
      </c>
      <c r="G93" t="s">
        <v>115</v>
      </c>
      <c r="H93" t="s">
        <v>115</v>
      </c>
      <c r="I93" t="s">
        <v>123</v>
      </c>
      <c r="J93">
        <v>771.13039052755096</v>
      </c>
      <c r="K93">
        <v>63087.474560120099</v>
      </c>
      <c r="L93">
        <v>63087.474560120099</v>
      </c>
      <c r="M93">
        <v>0</v>
      </c>
      <c r="N93">
        <v>7617.1361574291795</v>
      </c>
      <c r="O93">
        <v>0.59913791062799004</v>
      </c>
      <c r="P93">
        <v>14.520346583546999</v>
      </c>
      <c r="Q93">
        <v>0</v>
      </c>
      <c r="R93">
        <v>2.0396646170532501E-3</v>
      </c>
      <c r="S93">
        <v>3.3106508767567197E-2</v>
      </c>
      <c r="T93">
        <v>0</v>
      </c>
      <c r="U93">
        <v>9.0000025794084604E-3</v>
      </c>
      <c r="V93">
        <v>3.2541322041998999E-2</v>
      </c>
      <c r="W93">
        <v>2.2183213718316398E-3</v>
      </c>
      <c r="X93">
        <v>3.6006348951587698E-2</v>
      </c>
      <c r="Y93">
        <v>0</v>
      </c>
      <c r="Z93">
        <v>3.60000103176338E-2</v>
      </c>
      <c r="AA93">
        <v>9.2975205834283106E-2</v>
      </c>
      <c r="AB93">
        <v>1202.78993147403</v>
      </c>
      <c r="AC93">
        <v>11575.180512099399</v>
      </c>
      <c r="AD93">
        <v>0</v>
      </c>
      <c r="AE93">
        <v>0.98598626425600799</v>
      </c>
      <c r="AF93">
        <v>39.858076020139897</v>
      </c>
      <c r="AG93">
        <v>0</v>
      </c>
      <c r="AH93">
        <v>0.245196595879937</v>
      </c>
      <c r="AI93">
        <v>2.35967626930855</v>
      </c>
      <c r="AJ93">
        <v>0</v>
      </c>
      <c r="AK93">
        <v>2.3348807028460001E-2</v>
      </c>
      <c r="AL93">
        <v>0.61229997005389503</v>
      </c>
      <c r="AM93">
        <v>0</v>
      </c>
      <c r="AN93">
        <v>0</v>
      </c>
      <c r="AO93">
        <v>0</v>
      </c>
      <c r="AP93">
        <v>0</v>
      </c>
      <c r="AQ93">
        <v>1.0168226024892999</v>
      </c>
      <c r="AR93">
        <v>40.7268608278263</v>
      </c>
      <c r="AS93">
        <v>0</v>
      </c>
      <c r="AT93">
        <v>0</v>
      </c>
      <c r="AU93">
        <v>0</v>
      </c>
      <c r="AV93">
        <v>0</v>
      </c>
      <c r="AW93">
        <v>0.99828834174766801</v>
      </c>
      <c r="AX93">
        <v>6.9279202659499903</v>
      </c>
      <c r="AY93">
        <v>71.767505105065297</v>
      </c>
      <c r="AZ93">
        <v>0</v>
      </c>
      <c r="BA93">
        <v>0</v>
      </c>
      <c r="BB93">
        <v>0</v>
      </c>
      <c r="BC93">
        <v>0</v>
      </c>
    </row>
    <row r="94" spans="1:58" x14ac:dyDescent="0.25">
      <c r="A94" t="s">
        <v>113</v>
      </c>
      <c r="B94">
        <v>2021</v>
      </c>
      <c r="C94" t="s">
        <v>124</v>
      </c>
      <c r="D94" t="str">
        <f t="shared" si="7"/>
        <v>Passenger</v>
      </c>
      <c r="E94" t="str">
        <f t="shared" si="8"/>
        <v>2021LDA</v>
      </c>
      <c r="F94" t="str">
        <f t="shared" si="9"/>
        <v>2021Passenger</v>
      </c>
      <c r="G94" t="s">
        <v>115</v>
      </c>
      <c r="H94" t="s">
        <v>115</v>
      </c>
      <c r="I94" t="s">
        <v>116</v>
      </c>
      <c r="J94">
        <v>784424.99238155398</v>
      </c>
      <c r="K94">
        <v>32689773.566001501</v>
      </c>
      <c r="L94">
        <v>32689773.566001501</v>
      </c>
      <c r="M94">
        <v>0</v>
      </c>
      <c r="N94">
        <v>3654046.66814559</v>
      </c>
      <c r="O94">
        <v>5.7101347084511797E-2</v>
      </c>
      <c r="P94">
        <v>0</v>
      </c>
      <c r="Q94">
        <v>0.28645277895139198</v>
      </c>
      <c r="R94">
        <v>1.30727268532288E-3</v>
      </c>
      <c r="S94">
        <v>0</v>
      </c>
      <c r="T94">
        <v>2.1443600409100099E-3</v>
      </c>
      <c r="U94">
        <v>2.0000005732018801E-3</v>
      </c>
      <c r="V94">
        <v>2.3289386304060798E-3</v>
      </c>
      <c r="W94">
        <v>1.42173966617111E-3</v>
      </c>
      <c r="X94">
        <v>0</v>
      </c>
      <c r="Y94">
        <v>2.33201745734978E-3</v>
      </c>
      <c r="Z94">
        <v>8.0000022928075308E-3</v>
      </c>
      <c r="AA94">
        <v>6.6541103725887901E-3</v>
      </c>
      <c r="AB94">
        <v>298.665000150178</v>
      </c>
      <c r="AC94">
        <v>0</v>
      </c>
      <c r="AD94">
        <v>74.072352897006397</v>
      </c>
      <c r="AE94">
        <v>3.2213464614540398E-3</v>
      </c>
      <c r="AF94">
        <v>0</v>
      </c>
      <c r="AG94">
        <v>8.1720622115511496E-2</v>
      </c>
      <c r="AH94">
        <v>5.6708150676773299E-3</v>
      </c>
      <c r="AI94">
        <v>0</v>
      </c>
      <c r="AJ94">
        <v>3.5329010872489998E-2</v>
      </c>
      <c r="AK94">
        <v>1.27878669610672E-2</v>
      </c>
      <c r="AL94">
        <v>0</v>
      </c>
      <c r="AM94">
        <v>0.37991599185545499</v>
      </c>
      <c r="AN94">
        <v>0.10029719426568</v>
      </c>
      <c r="AO94">
        <v>0.24728867152511</v>
      </c>
      <c r="AP94">
        <v>1.70109371329939</v>
      </c>
      <c r="AQ94">
        <v>1.8647702790823999E-2</v>
      </c>
      <c r="AR94">
        <v>0</v>
      </c>
      <c r="AS94">
        <v>0.41595736878942302</v>
      </c>
      <c r="AT94">
        <v>0.100297194265639</v>
      </c>
      <c r="AU94">
        <v>0.247288671525008</v>
      </c>
      <c r="AV94">
        <v>1.70109371329939</v>
      </c>
      <c r="AW94">
        <v>3.1908360104161697E-2</v>
      </c>
      <c r="AX94">
        <v>0.91498970669122803</v>
      </c>
      <c r="AY94">
        <v>0</v>
      </c>
      <c r="AZ94">
        <v>3.6203320231646701</v>
      </c>
      <c r="BA94">
        <v>2.9526075909013E-3</v>
      </c>
      <c r="BB94">
        <v>0</v>
      </c>
      <c r="BC94">
        <v>7.32280619857193E-4</v>
      </c>
    </row>
    <row r="95" spans="1:58" x14ac:dyDescent="0.25">
      <c r="A95" t="s">
        <v>119</v>
      </c>
      <c r="B95">
        <v>2021</v>
      </c>
      <c r="C95" t="s">
        <v>124</v>
      </c>
      <c r="D95" t="str">
        <f t="shared" si="7"/>
        <v>Passenger</v>
      </c>
      <c r="E95" t="str">
        <f t="shared" si="8"/>
        <v>2021LDA</v>
      </c>
      <c r="F95" t="str">
        <f t="shared" si="9"/>
        <v>2021Passenger</v>
      </c>
      <c r="G95" t="s">
        <v>115</v>
      </c>
      <c r="H95" t="s">
        <v>115</v>
      </c>
      <c r="I95" t="s">
        <v>116</v>
      </c>
      <c r="J95">
        <v>632875.30453454901</v>
      </c>
      <c r="K95">
        <v>25605158.111188699</v>
      </c>
      <c r="L95">
        <v>25605158.111188699</v>
      </c>
      <c r="M95">
        <v>0</v>
      </c>
      <c r="N95">
        <v>2962107.1079723099</v>
      </c>
      <c r="O95">
        <v>5.1865069856142802E-2</v>
      </c>
      <c r="P95">
        <v>0</v>
      </c>
      <c r="Q95">
        <v>0.27168467048228501</v>
      </c>
      <c r="R95">
        <v>1.3023304878760501E-3</v>
      </c>
      <c r="S95">
        <v>0</v>
      </c>
      <c r="T95">
        <v>2.1063024065843998E-3</v>
      </c>
      <c r="U95">
        <v>2.0000005732018801E-3</v>
      </c>
      <c r="V95">
        <v>2.3110542504562802E-3</v>
      </c>
      <c r="W95">
        <v>1.41636425890101E-3</v>
      </c>
      <c r="X95">
        <v>0</v>
      </c>
      <c r="Y95">
        <v>2.29065459806341E-3</v>
      </c>
      <c r="Z95">
        <v>8.0000022928075204E-3</v>
      </c>
      <c r="AA95">
        <v>6.6030121441608197E-3</v>
      </c>
      <c r="AB95">
        <v>299.97135969050402</v>
      </c>
      <c r="AC95">
        <v>0</v>
      </c>
      <c r="AD95">
        <v>73.207230277351201</v>
      </c>
      <c r="AE95">
        <v>3.0318037909270899E-3</v>
      </c>
      <c r="AF95">
        <v>0</v>
      </c>
      <c r="AG95">
        <v>7.6149939072904405E-2</v>
      </c>
      <c r="AH95">
        <v>5.3089056095709701E-3</v>
      </c>
      <c r="AI95">
        <v>0</v>
      </c>
      <c r="AJ95">
        <v>3.4270767820682203E-2</v>
      </c>
      <c r="AK95">
        <v>1.1877411217837299E-2</v>
      </c>
      <c r="AL95">
        <v>0</v>
      </c>
      <c r="AM95">
        <v>0.34948027454499497</v>
      </c>
      <c r="AN95">
        <v>9.5270183411528805E-2</v>
      </c>
      <c r="AO95">
        <v>0.227254660300578</v>
      </c>
      <c r="AP95">
        <v>1.6728636776258199</v>
      </c>
      <c r="AQ95">
        <v>1.7318960438272898E-2</v>
      </c>
      <c r="AR95">
        <v>0</v>
      </c>
      <c r="AS95">
        <v>0.38263466305324401</v>
      </c>
      <c r="AT95">
        <v>9.5270183411489601E-2</v>
      </c>
      <c r="AU95">
        <v>0.227254660300484</v>
      </c>
      <c r="AV95">
        <v>1.6728636776258199</v>
      </c>
      <c r="AW95">
        <v>3.1961848004788698E-2</v>
      </c>
      <c r="AX95">
        <v>0.90214483035122395</v>
      </c>
      <c r="AY95">
        <v>0</v>
      </c>
      <c r="AZ95">
        <v>3.35015286600933</v>
      </c>
      <c r="BA95">
        <v>2.96552228493399E-3</v>
      </c>
      <c r="BB95">
        <v>0</v>
      </c>
      <c r="BC95">
        <v>7.2372800199915896E-4</v>
      </c>
    </row>
    <row r="96" spans="1:58" x14ac:dyDescent="0.25">
      <c r="A96" t="s">
        <v>113</v>
      </c>
      <c r="B96">
        <v>2021</v>
      </c>
      <c r="C96" t="s">
        <v>124</v>
      </c>
      <c r="D96" t="str">
        <f t="shared" si="7"/>
        <v>Passenger</v>
      </c>
      <c r="E96" t="str">
        <f t="shared" si="8"/>
        <v>2021LDA</v>
      </c>
      <c r="F96" t="str">
        <f t="shared" si="9"/>
        <v>2021Passenger</v>
      </c>
      <c r="G96" t="s">
        <v>115</v>
      </c>
      <c r="H96" t="s">
        <v>115</v>
      </c>
      <c r="I96" t="s">
        <v>121</v>
      </c>
      <c r="J96">
        <v>2477.0283611623699</v>
      </c>
      <c r="K96">
        <v>87898.297998984897</v>
      </c>
      <c r="L96">
        <v>87898.297998984897</v>
      </c>
      <c r="M96">
        <v>0</v>
      </c>
      <c r="N96">
        <v>10823.1395262106</v>
      </c>
      <c r="O96">
        <v>0.28539808343532003</v>
      </c>
      <c r="P96">
        <v>0</v>
      </c>
      <c r="Q96">
        <v>0</v>
      </c>
      <c r="R96">
        <v>2.1169834694621598E-2</v>
      </c>
      <c r="S96">
        <v>0</v>
      </c>
      <c r="T96">
        <v>0</v>
      </c>
      <c r="U96">
        <v>2.0000005732018801E-3</v>
      </c>
      <c r="V96">
        <v>2.2816862331627402E-3</v>
      </c>
      <c r="W96">
        <v>2.2127040679762199E-2</v>
      </c>
      <c r="X96">
        <v>0</v>
      </c>
      <c r="Y96">
        <v>0</v>
      </c>
      <c r="Z96">
        <v>8.0000022928075204E-3</v>
      </c>
      <c r="AA96">
        <v>6.5191035233221201E-3</v>
      </c>
      <c r="AB96">
        <v>246.00936191934699</v>
      </c>
      <c r="AC96">
        <v>0</v>
      </c>
      <c r="AD96">
        <v>0</v>
      </c>
      <c r="AE96">
        <v>1.55799878135948E-3</v>
      </c>
      <c r="AF96">
        <v>0</v>
      </c>
      <c r="AG96">
        <v>0</v>
      </c>
      <c r="AH96">
        <v>3.8758875155035802E-2</v>
      </c>
      <c r="AI96">
        <v>0</v>
      </c>
      <c r="AJ96">
        <v>0</v>
      </c>
      <c r="AK96">
        <v>3.3542796470671002E-2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3.8186243705226497E-2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3.0999999999999999E-3</v>
      </c>
      <c r="AX96">
        <v>0.36640457020994599</v>
      </c>
      <c r="AY96">
        <v>0</v>
      </c>
      <c r="AZ96">
        <v>0</v>
      </c>
      <c r="BA96">
        <v>2.3310637267670801E-3</v>
      </c>
      <c r="BB96">
        <v>0</v>
      </c>
      <c r="BC96">
        <v>0</v>
      </c>
    </row>
    <row r="97" spans="1:55" x14ac:dyDescent="0.25">
      <c r="A97" t="s">
        <v>119</v>
      </c>
      <c r="B97">
        <v>2021</v>
      </c>
      <c r="C97" t="s">
        <v>124</v>
      </c>
      <c r="D97" t="str">
        <f t="shared" si="7"/>
        <v>Passenger</v>
      </c>
      <c r="E97" t="str">
        <f t="shared" si="8"/>
        <v>2021LDA</v>
      </c>
      <c r="F97" t="str">
        <f t="shared" si="9"/>
        <v>2021Passenger</v>
      </c>
      <c r="G97" t="s">
        <v>115</v>
      </c>
      <c r="H97" t="s">
        <v>115</v>
      </c>
      <c r="I97" t="s">
        <v>121</v>
      </c>
      <c r="J97">
        <v>2309.3171708018599</v>
      </c>
      <c r="K97">
        <v>83713.438232768007</v>
      </c>
      <c r="L97">
        <v>83713.438232768007</v>
      </c>
      <c r="M97">
        <v>0</v>
      </c>
      <c r="N97">
        <v>10293.954062405999</v>
      </c>
      <c r="O97">
        <v>0.23166385306383699</v>
      </c>
      <c r="P97">
        <v>0</v>
      </c>
      <c r="Q97">
        <v>0</v>
      </c>
      <c r="R97">
        <v>1.7680710103916201E-2</v>
      </c>
      <c r="S97">
        <v>0</v>
      </c>
      <c r="T97">
        <v>0</v>
      </c>
      <c r="U97">
        <v>2.0000005732018801E-3</v>
      </c>
      <c r="V97">
        <v>2.3324955478695201E-3</v>
      </c>
      <c r="W97">
        <v>1.8480153357826198E-2</v>
      </c>
      <c r="X97">
        <v>0</v>
      </c>
      <c r="Y97">
        <v>0</v>
      </c>
      <c r="Z97">
        <v>8.0000022928075204E-3</v>
      </c>
      <c r="AA97">
        <v>6.66427299391291E-3</v>
      </c>
      <c r="AB97">
        <v>242.564860152649</v>
      </c>
      <c r="AC97">
        <v>0</v>
      </c>
      <c r="AD97">
        <v>0</v>
      </c>
      <c r="AE97">
        <v>1.33220970322361E-3</v>
      </c>
      <c r="AF97">
        <v>0</v>
      </c>
      <c r="AG97">
        <v>0</v>
      </c>
      <c r="AH97">
        <v>3.8216192498956601E-2</v>
      </c>
      <c r="AI97">
        <v>0</v>
      </c>
      <c r="AJ97">
        <v>0</v>
      </c>
      <c r="AK97">
        <v>2.8681690554655099E-2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3.2652197808122799E-2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3.0999999999999999E-3</v>
      </c>
      <c r="AX97">
        <v>0.32779626391368699</v>
      </c>
      <c r="AY97">
        <v>0</v>
      </c>
      <c r="AZ97">
        <v>0</v>
      </c>
      <c r="BA97">
        <v>2.2984253220230799E-3</v>
      </c>
      <c r="BB97">
        <v>0</v>
      </c>
      <c r="BC97">
        <v>0</v>
      </c>
    </row>
    <row r="98" spans="1:55" x14ac:dyDescent="0.25">
      <c r="A98" t="s">
        <v>119</v>
      </c>
      <c r="B98">
        <v>2021</v>
      </c>
      <c r="C98" t="s">
        <v>124</v>
      </c>
      <c r="D98" t="str">
        <f t="shared" si="7"/>
        <v>Passenger</v>
      </c>
      <c r="E98" t="str">
        <f t="shared" si="8"/>
        <v>2021LDA</v>
      </c>
      <c r="F98" t="str">
        <f t="shared" si="9"/>
        <v>2021Passenger</v>
      </c>
      <c r="G98" t="s">
        <v>115</v>
      </c>
      <c r="H98" t="s">
        <v>115</v>
      </c>
      <c r="I98" t="s">
        <v>125</v>
      </c>
      <c r="J98">
        <v>12958.7709575808</v>
      </c>
      <c r="K98">
        <v>545301.92511856102</v>
      </c>
      <c r="L98">
        <v>0</v>
      </c>
      <c r="M98">
        <v>545301.92511856102</v>
      </c>
      <c r="N98">
        <v>65605.248622601604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2.0000005732018801E-3</v>
      </c>
      <c r="V98">
        <v>1.5263443952937799E-3</v>
      </c>
      <c r="W98">
        <v>0</v>
      </c>
      <c r="X98">
        <v>0</v>
      </c>
      <c r="Y98">
        <v>0</v>
      </c>
      <c r="Z98">
        <v>8.0000022928075204E-3</v>
      </c>
      <c r="AA98">
        <v>4.3609839865536596E-3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</row>
    <row r="99" spans="1:55" x14ac:dyDescent="0.25">
      <c r="A99" t="s">
        <v>113</v>
      </c>
      <c r="B99">
        <v>2021</v>
      </c>
      <c r="C99" t="s">
        <v>124</v>
      </c>
      <c r="D99" t="str">
        <f t="shared" si="7"/>
        <v>Passenger</v>
      </c>
      <c r="E99" t="str">
        <f t="shared" si="8"/>
        <v>2021LDA</v>
      </c>
      <c r="F99" t="str">
        <f t="shared" si="9"/>
        <v>2021Passenger</v>
      </c>
      <c r="G99" t="s">
        <v>115</v>
      </c>
      <c r="H99" t="s">
        <v>115</v>
      </c>
      <c r="I99" t="s">
        <v>125</v>
      </c>
      <c r="J99">
        <v>15960.518256822799</v>
      </c>
      <c r="K99">
        <v>681678.65692742995</v>
      </c>
      <c r="L99">
        <v>0</v>
      </c>
      <c r="M99">
        <v>681678.65692742995</v>
      </c>
      <c r="N99">
        <v>80776.635918578904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2.0000005732018701E-3</v>
      </c>
      <c r="V99">
        <v>1.5264984182244701E-3</v>
      </c>
      <c r="W99">
        <v>0</v>
      </c>
      <c r="X99">
        <v>0</v>
      </c>
      <c r="Y99">
        <v>0</v>
      </c>
      <c r="Z99">
        <v>8.00000229280751E-3</v>
      </c>
      <c r="AA99">
        <v>4.3614240520699404E-3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</row>
    <row r="100" spans="1:55" x14ac:dyDescent="0.25">
      <c r="A100" t="s">
        <v>119</v>
      </c>
      <c r="B100">
        <v>2021</v>
      </c>
      <c r="C100" t="s">
        <v>124</v>
      </c>
      <c r="D100" t="str">
        <f t="shared" si="7"/>
        <v>Passenger</v>
      </c>
      <c r="E100" t="str">
        <f t="shared" si="8"/>
        <v>2021LDA</v>
      </c>
      <c r="F100" t="str">
        <f t="shared" si="9"/>
        <v>2021Passenger</v>
      </c>
      <c r="G100" t="s">
        <v>115</v>
      </c>
      <c r="H100" t="s">
        <v>115</v>
      </c>
      <c r="I100" t="s">
        <v>126</v>
      </c>
      <c r="J100">
        <v>12361.308769643299</v>
      </c>
      <c r="K100">
        <v>595649.75122361002</v>
      </c>
      <c r="L100">
        <v>316808.22104974597</v>
      </c>
      <c r="M100">
        <v>278841.53017386398</v>
      </c>
      <c r="N100">
        <v>51114.011764261399</v>
      </c>
      <c r="O100">
        <v>3.14566674577142E-3</v>
      </c>
      <c r="P100">
        <v>0</v>
      </c>
      <c r="Q100">
        <v>0.110658003684902</v>
      </c>
      <c r="R100">
        <v>7.6877839188153505E-4</v>
      </c>
      <c r="S100">
        <v>0</v>
      </c>
      <c r="T100">
        <v>2.39796179580488E-3</v>
      </c>
      <c r="U100">
        <v>2.0000005732018801E-3</v>
      </c>
      <c r="V100">
        <v>1.2858623421323099E-3</v>
      </c>
      <c r="W100">
        <v>8.3611664518502805E-4</v>
      </c>
      <c r="X100">
        <v>0</v>
      </c>
      <c r="Y100">
        <v>2.60800224507246E-3</v>
      </c>
      <c r="Z100">
        <v>8.0000022928075204E-3</v>
      </c>
      <c r="AA100">
        <v>3.6738924060923201E-3</v>
      </c>
      <c r="AB100">
        <v>145.23270852611299</v>
      </c>
      <c r="AC100">
        <v>0</v>
      </c>
      <c r="AD100">
        <v>67.574193411336694</v>
      </c>
      <c r="AE100">
        <v>4.46840657521107E-4</v>
      </c>
      <c r="AF100">
        <v>0</v>
      </c>
      <c r="AG100">
        <v>4.0344812877718801E-2</v>
      </c>
      <c r="AH100">
        <v>5.9789198394819703E-4</v>
      </c>
      <c r="AI100">
        <v>0</v>
      </c>
      <c r="AJ100">
        <v>2.0978193970998298E-2</v>
      </c>
      <c r="AK100">
        <v>1.37651165935201E-3</v>
      </c>
      <c r="AL100">
        <v>0</v>
      </c>
      <c r="AM100">
        <v>0.159841216050573</v>
      </c>
      <c r="AN100">
        <v>4.17435959605739E-2</v>
      </c>
      <c r="AO100">
        <v>3.6270149776488902E-2</v>
      </c>
      <c r="AP100">
        <v>0.59920048614138799</v>
      </c>
      <c r="AQ100">
        <v>2.0086025820794402E-3</v>
      </c>
      <c r="AR100">
        <v>0</v>
      </c>
      <c r="AS100">
        <v>0.17500601200920601</v>
      </c>
      <c r="AT100">
        <v>4.1743595960556802E-2</v>
      </c>
      <c r="AU100">
        <v>3.6270149776473998E-2</v>
      </c>
      <c r="AV100">
        <v>0.59920048614138799</v>
      </c>
      <c r="AW100">
        <v>1.96906930538541E-2</v>
      </c>
      <c r="AX100">
        <v>0.24117755014613401</v>
      </c>
      <c r="AY100">
        <v>0</v>
      </c>
      <c r="AZ100">
        <v>1.22030543121538</v>
      </c>
      <c r="BA100">
        <v>1.43577318207938E-3</v>
      </c>
      <c r="BB100">
        <v>0</v>
      </c>
      <c r="BC100">
        <v>6.6803969770485498E-4</v>
      </c>
    </row>
    <row r="101" spans="1:55" x14ac:dyDescent="0.25">
      <c r="A101" t="s">
        <v>113</v>
      </c>
      <c r="B101">
        <v>2021</v>
      </c>
      <c r="C101" t="s">
        <v>124</v>
      </c>
      <c r="D101" t="str">
        <f t="shared" si="7"/>
        <v>Passenger</v>
      </c>
      <c r="E101" t="str">
        <f t="shared" si="8"/>
        <v>2021LDA</v>
      </c>
      <c r="F101" t="str">
        <f t="shared" si="9"/>
        <v>2021Passenger</v>
      </c>
      <c r="G101" t="s">
        <v>115</v>
      </c>
      <c r="H101" t="s">
        <v>115</v>
      </c>
      <c r="I101" t="s">
        <v>126</v>
      </c>
      <c r="J101">
        <v>14693.428371825899</v>
      </c>
      <c r="K101">
        <v>738712.43166422797</v>
      </c>
      <c r="L101">
        <v>392996.96506092098</v>
      </c>
      <c r="M101">
        <v>345715.466603307</v>
      </c>
      <c r="N101">
        <v>60757.326319623498</v>
      </c>
      <c r="O101">
        <v>3.1802453265166999E-3</v>
      </c>
      <c r="P101">
        <v>0</v>
      </c>
      <c r="Q101">
        <v>0.112191936063975</v>
      </c>
      <c r="R101">
        <v>7.6924538018708505E-4</v>
      </c>
      <c r="S101">
        <v>0</v>
      </c>
      <c r="T101">
        <v>2.40217351373155E-3</v>
      </c>
      <c r="U101">
        <v>2.0000005732018801E-3</v>
      </c>
      <c r="V101">
        <v>1.2884110658522301E-3</v>
      </c>
      <c r="W101">
        <v>8.3662453757573502E-4</v>
      </c>
      <c r="X101">
        <v>0</v>
      </c>
      <c r="Y101">
        <v>2.6125828725985499E-3</v>
      </c>
      <c r="Z101">
        <v>8.0000022928075204E-3</v>
      </c>
      <c r="AA101">
        <v>3.6811744738635402E-3</v>
      </c>
      <c r="AB101">
        <v>143.72174317859501</v>
      </c>
      <c r="AC101">
        <v>0</v>
      </c>
      <c r="AD101">
        <v>67.677715497572905</v>
      </c>
      <c r="AE101">
        <v>4.41353224260838E-4</v>
      </c>
      <c r="AF101">
        <v>0</v>
      </c>
      <c r="AG101">
        <v>4.1743502742409601E-2</v>
      </c>
      <c r="AH101">
        <v>6.0764906534730399E-4</v>
      </c>
      <c r="AI101">
        <v>0</v>
      </c>
      <c r="AJ101">
        <v>2.1401553126397299E-2</v>
      </c>
      <c r="AK101">
        <v>1.3573650702890501E-3</v>
      </c>
      <c r="AL101">
        <v>0</v>
      </c>
      <c r="AM101">
        <v>0.165136584160887</v>
      </c>
      <c r="AN101">
        <v>4.0960137614249298E-2</v>
      </c>
      <c r="AO101">
        <v>3.5808075279943903E-2</v>
      </c>
      <c r="AP101">
        <v>0.55592493657962605</v>
      </c>
      <c r="AQ101">
        <v>1.9806639242638002E-3</v>
      </c>
      <c r="AR101">
        <v>0</v>
      </c>
      <c r="AS101">
        <v>0.18080377355034499</v>
      </c>
      <c r="AT101">
        <v>4.0960137614232499E-2</v>
      </c>
      <c r="AU101">
        <v>3.58080752799292E-2</v>
      </c>
      <c r="AV101">
        <v>0.55592493657962605</v>
      </c>
      <c r="AW101">
        <v>1.9675149842997099E-2</v>
      </c>
      <c r="AX101">
        <v>0.23322999233332101</v>
      </c>
      <c r="AY101">
        <v>0</v>
      </c>
      <c r="AZ101">
        <v>1.26240010820892</v>
      </c>
      <c r="BA101">
        <v>1.4208357513378199E-3</v>
      </c>
      <c r="BB101">
        <v>0</v>
      </c>
      <c r="BC101">
        <v>6.6906311892091003E-4</v>
      </c>
    </row>
    <row r="102" spans="1:55" x14ac:dyDescent="0.25">
      <c r="A102" t="s">
        <v>119</v>
      </c>
      <c r="B102">
        <v>2021</v>
      </c>
      <c r="C102" t="s">
        <v>127</v>
      </c>
      <c r="D102" t="str">
        <f t="shared" si="7"/>
        <v>Passenger</v>
      </c>
      <c r="E102" t="str">
        <f t="shared" si="8"/>
        <v>2021LDT1</v>
      </c>
      <c r="F102" t="str">
        <f t="shared" si="9"/>
        <v>2021Passenger</v>
      </c>
      <c r="G102" t="s">
        <v>115</v>
      </c>
      <c r="H102" t="s">
        <v>115</v>
      </c>
      <c r="I102" t="s">
        <v>116</v>
      </c>
      <c r="J102">
        <v>60669.199696192001</v>
      </c>
      <c r="K102">
        <v>2144433.7434323099</v>
      </c>
      <c r="L102">
        <v>2144433.7434323099</v>
      </c>
      <c r="M102">
        <v>0</v>
      </c>
      <c r="N102">
        <v>263307.91737506201</v>
      </c>
      <c r="O102">
        <v>0.25922513547591203</v>
      </c>
      <c r="P102">
        <v>0</v>
      </c>
      <c r="Q102">
        <v>0.542434415282669</v>
      </c>
      <c r="R102">
        <v>2.5526055704337999E-3</v>
      </c>
      <c r="S102">
        <v>0</v>
      </c>
      <c r="T102">
        <v>3.7909059487306802E-3</v>
      </c>
      <c r="U102">
        <v>2.0000005732018801E-3</v>
      </c>
      <c r="V102">
        <v>2.8052958575001102E-3</v>
      </c>
      <c r="W102">
        <v>2.7758159940781198E-3</v>
      </c>
      <c r="X102">
        <v>0</v>
      </c>
      <c r="Y102">
        <v>4.1223441274584197E-3</v>
      </c>
      <c r="Z102">
        <v>8.0000022928075204E-3</v>
      </c>
      <c r="AA102">
        <v>8.0151310214289003E-3</v>
      </c>
      <c r="AB102">
        <v>361.668528642262</v>
      </c>
      <c r="AC102">
        <v>0</v>
      </c>
      <c r="AD102">
        <v>95.404606594505907</v>
      </c>
      <c r="AE102">
        <v>1.2921904579496501E-2</v>
      </c>
      <c r="AF102">
        <v>0</v>
      </c>
      <c r="AG102">
        <v>0.149330836382533</v>
      </c>
      <c r="AH102">
        <v>1.7006217223912701E-2</v>
      </c>
      <c r="AI102">
        <v>0</v>
      </c>
      <c r="AJ102">
        <v>4.63306514709814E-2</v>
      </c>
      <c r="AK102">
        <v>5.8564179871662903E-2</v>
      </c>
      <c r="AL102">
        <v>0</v>
      </c>
      <c r="AM102">
        <v>0.80426960579103901</v>
      </c>
      <c r="AN102">
        <v>0.25957019671107601</v>
      </c>
      <c r="AO102">
        <v>0.77867135939198595</v>
      </c>
      <c r="AP102">
        <v>4.7382969915562301</v>
      </c>
      <c r="AQ102">
        <v>8.5360586352021706E-2</v>
      </c>
      <c r="AR102">
        <v>0</v>
      </c>
      <c r="AS102">
        <v>0.88056673570820698</v>
      </c>
      <c r="AT102">
        <v>0.25957019671096998</v>
      </c>
      <c r="AU102">
        <v>0.77867135939166499</v>
      </c>
      <c r="AV102">
        <v>4.7382969915562301</v>
      </c>
      <c r="AW102">
        <v>3.8164959605996397E-2</v>
      </c>
      <c r="AX102">
        <v>2.6996728682062199</v>
      </c>
      <c r="AY102">
        <v>0</v>
      </c>
      <c r="AZ102">
        <v>7.5527996073212602</v>
      </c>
      <c r="BA102">
        <v>3.5754616125836399E-3</v>
      </c>
      <c r="BB102">
        <v>0</v>
      </c>
      <c r="BC102">
        <v>9.4317166556592402E-4</v>
      </c>
    </row>
    <row r="103" spans="1:55" x14ac:dyDescent="0.25">
      <c r="A103" t="s">
        <v>113</v>
      </c>
      <c r="B103">
        <v>2021</v>
      </c>
      <c r="C103" t="s">
        <v>127</v>
      </c>
      <c r="D103" t="str">
        <f t="shared" si="7"/>
        <v>Passenger</v>
      </c>
      <c r="E103" t="str">
        <f t="shared" si="8"/>
        <v>2021LDT1</v>
      </c>
      <c r="F103" t="str">
        <f t="shared" si="9"/>
        <v>2021Passenger</v>
      </c>
      <c r="G103" t="s">
        <v>115</v>
      </c>
      <c r="H103" t="s">
        <v>115</v>
      </c>
      <c r="I103" t="s">
        <v>116</v>
      </c>
      <c r="J103">
        <v>78558.373836122293</v>
      </c>
      <c r="K103">
        <v>2564208.56520967</v>
      </c>
      <c r="L103">
        <v>2564208.56520967</v>
      </c>
      <c r="M103">
        <v>0</v>
      </c>
      <c r="N103">
        <v>338254.94758138602</v>
      </c>
      <c r="O103">
        <v>0.26561416976193902</v>
      </c>
      <c r="P103">
        <v>0</v>
      </c>
      <c r="Q103">
        <v>0.57274803578877598</v>
      </c>
      <c r="R103">
        <v>2.5676047604803898E-3</v>
      </c>
      <c r="S103">
        <v>0</v>
      </c>
      <c r="T103">
        <v>4.0233105092596401E-3</v>
      </c>
      <c r="U103">
        <v>2.0000005732018801E-3</v>
      </c>
      <c r="V103">
        <v>2.8059670653626401E-3</v>
      </c>
      <c r="W103">
        <v>2.7921646501041599E-3</v>
      </c>
      <c r="X103">
        <v>0</v>
      </c>
      <c r="Y103">
        <v>4.3750159893170704E-3</v>
      </c>
      <c r="Z103">
        <v>8.0000022928075204E-3</v>
      </c>
      <c r="AA103">
        <v>8.0170487581789698E-3</v>
      </c>
      <c r="AB103">
        <v>358.60936764578997</v>
      </c>
      <c r="AC103">
        <v>0</v>
      </c>
      <c r="AD103">
        <v>97.341038096925303</v>
      </c>
      <c r="AE103">
        <v>1.2611598517908801E-2</v>
      </c>
      <c r="AF103">
        <v>0</v>
      </c>
      <c r="AG103">
        <v>0.159643582745358</v>
      </c>
      <c r="AH103">
        <v>1.7128158291378998E-2</v>
      </c>
      <c r="AI103">
        <v>0</v>
      </c>
      <c r="AJ103">
        <v>4.7167223104022001E-2</v>
      </c>
      <c r="AK103">
        <v>5.7882265949870497E-2</v>
      </c>
      <c r="AL103">
        <v>0</v>
      </c>
      <c r="AM103">
        <v>0.87835784460958</v>
      </c>
      <c r="AN103">
        <v>0.275495639040157</v>
      </c>
      <c r="AO103">
        <v>0.83934810234936497</v>
      </c>
      <c r="AP103">
        <v>4.7700677629127197</v>
      </c>
      <c r="AQ103">
        <v>8.43813879401622E-2</v>
      </c>
      <c r="AR103">
        <v>0</v>
      </c>
      <c r="AS103">
        <v>0.96168296943528397</v>
      </c>
      <c r="AT103">
        <v>0.27549563904004298</v>
      </c>
      <c r="AU103">
        <v>0.83934810234902002</v>
      </c>
      <c r="AV103">
        <v>4.7700677629127197</v>
      </c>
      <c r="AW103">
        <v>3.8037651386284899E-2</v>
      </c>
      <c r="AX103">
        <v>2.6068037471471599</v>
      </c>
      <c r="AY103">
        <v>0</v>
      </c>
      <c r="AZ103">
        <v>8.4092957684170209</v>
      </c>
      <c r="BA103">
        <v>3.54521869166746E-3</v>
      </c>
      <c r="BB103">
        <v>0</v>
      </c>
      <c r="BC103">
        <v>9.6231526240662902E-4</v>
      </c>
    </row>
    <row r="104" spans="1:55" x14ac:dyDescent="0.25">
      <c r="A104" t="s">
        <v>119</v>
      </c>
      <c r="B104">
        <v>2021</v>
      </c>
      <c r="C104" t="s">
        <v>127</v>
      </c>
      <c r="D104" t="str">
        <f t="shared" si="7"/>
        <v>Passenger</v>
      </c>
      <c r="E104" t="str">
        <f t="shared" si="8"/>
        <v>2021LDT1</v>
      </c>
      <c r="F104" t="str">
        <f t="shared" si="9"/>
        <v>2021Passenger</v>
      </c>
      <c r="G104" t="s">
        <v>115</v>
      </c>
      <c r="H104" t="s">
        <v>115</v>
      </c>
      <c r="I104" t="s">
        <v>121</v>
      </c>
      <c r="J104">
        <v>39.042061818629499</v>
      </c>
      <c r="K104">
        <v>764.547446783797</v>
      </c>
      <c r="L104">
        <v>764.547446783797</v>
      </c>
      <c r="M104">
        <v>0</v>
      </c>
      <c r="N104">
        <v>118.691915731107</v>
      </c>
      <c r="O104">
        <v>1.5948338402725699</v>
      </c>
      <c r="P104">
        <v>0</v>
      </c>
      <c r="Q104">
        <v>0</v>
      </c>
      <c r="R104">
        <v>0.232365815963053</v>
      </c>
      <c r="S104">
        <v>0</v>
      </c>
      <c r="T104">
        <v>0</v>
      </c>
      <c r="U104">
        <v>2.0000005732018801E-3</v>
      </c>
      <c r="V104">
        <v>3.0780342467010701E-3</v>
      </c>
      <c r="W104">
        <v>0.242872367052865</v>
      </c>
      <c r="X104">
        <v>0</v>
      </c>
      <c r="Y104">
        <v>0</v>
      </c>
      <c r="Z104">
        <v>8.0000022928075308E-3</v>
      </c>
      <c r="AA104">
        <v>8.7943835620030806E-3</v>
      </c>
      <c r="AB104">
        <v>417.354547839546</v>
      </c>
      <c r="AC104">
        <v>0</v>
      </c>
      <c r="AD104">
        <v>0</v>
      </c>
      <c r="AE104">
        <v>1.5012326122998101E-2</v>
      </c>
      <c r="AF104">
        <v>0</v>
      </c>
      <c r="AG104">
        <v>0</v>
      </c>
      <c r="AH104">
        <v>6.5754378975230607E-2</v>
      </c>
      <c r="AI104">
        <v>0</v>
      </c>
      <c r="AJ104">
        <v>0</v>
      </c>
      <c r="AK104">
        <v>0.32320654272634902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0.36794916066296501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3.0999999999999899E-3</v>
      </c>
      <c r="AX104">
        <v>2.19048647504802</v>
      </c>
      <c r="AY104">
        <v>0</v>
      </c>
      <c r="AZ104">
        <v>0</v>
      </c>
      <c r="BA104">
        <v>3.9546464414187497E-3</v>
      </c>
      <c r="BB104">
        <v>0</v>
      </c>
      <c r="BC104">
        <v>0</v>
      </c>
    </row>
    <row r="105" spans="1:55" x14ac:dyDescent="0.25">
      <c r="A105" t="s">
        <v>113</v>
      </c>
      <c r="B105">
        <v>2021</v>
      </c>
      <c r="C105" t="s">
        <v>127</v>
      </c>
      <c r="D105" t="str">
        <f t="shared" si="7"/>
        <v>Passenger</v>
      </c>
      <c r="E105" t="str">
        <f t="shared" si="8"/>
        <v>2021LDT1</v>
      </c>
      <c r="F105" t="str">
        <f t="shared" si="9"/>
        <v>2021Passenger</v>
      </c>
      <c r="G105" t="s">
        <v>115</v>
      </c>
      <c r="H105" t="s">
        <v>115</v>
      </c>
      <c r="I105" t="s">
        <v>121</v>
      </c>
      <c r="J105">
        <v>37.138214154679901</v>
      </c>
      <c r="K105">
        <v>541.763869315796</v>
      </c>
      <c r="L105">
        <v>541.763869315796</v>
      </c>
      <c r="M105">
        <v>0</v>
      </c>
      <c r="N105">
        <v>111.887858948459</v>
      </c>
      <c r="O105">
        <v>1.6925800070549</v>
      </c>
      <c r="P105">
        <v>0</v>
      </c>
      <c r="Q105">
        <v>0</v>
      </c>
      <c r="R105">
        <v>0.24324595910965899</v>
      </c>
      <c r="S105">
        <v>0</v>
      </c>
      <c r="T105">
        <v>0</v>
      </c>
      <c r="U105">
        <v>2.0000005732018801E-3</v>
      </c>
      <c r="V105">
        <v>3.0348188516291898E-3</v>
      </c>
      <c r="W105">
        <v>0.254244461992641</v>
      </c>
      <c r="X105">
        <v>0</v>
      </c>
      <c r="Y105">
        <v>0</v>
      </c>
      <c r="Z105">
        <v>8.0000022928075204E-3</v>
      </c>
      <c r="AA105">
        <v>8.6709110046548493E-3</v>
      </c>
      <c r="AB105">
        <v>427.53279594706299</v>
      </c>
      <c r="AC105">
        <v>0</v>
      </c>
      <c r="AD105">
        <v>0</v>
      </c>
      <c r="AE105">
        <v>1.4467384621126801E-2</v>
      </c>
      <c r="AF105">
        <v>0</v>
      </c>
      <c r="AG105">
        <v>0</v>
      </c>
      <c r="AH105">
        <v>6.7357966109550999E-2</v>
      </c>
      <c r="AI105">
        <v>0</v>
      </c>
      <c r="AJ105">
        <v>0</v>
      </c>
      <c r="AK105">
        <v>0.31147427303244002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0.354592751630738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3.0999999999999899E-3</v>
      </c>
      <c r="AX105">
        <v>2.0065546383405102</v>
      </c>
      <c r="AY105">
        <v>0</v>
      </c>
      <c r="AZ105">
        <v>0</v>
      </c>
      <c r="BA105">
        <v>4.0510905148489597E-3</v>
      </c>
      <c r="BB105">
        <v>0</v>
      </c>
      <c r="BC105">
        <v>0</v>
      </c>
    </row>
    <row r="106" spans="1:55" x14ac:dyDescent="0.25">
      <c r="A106" t="s">
        <v>119</v>
      </c>
      <c r="B106">
        <v>2021</v>
      </c>
      <c r="C106" t="s">
        <v>127</v>
      </c>
      <c r="D106" t="str">
        <f t="shared" si="7"/>
        <v>Passenger</v>
      </c>
      <c r="E106" t="str">
        <f t="shared" si="8"/>
        <v>2021LDT1</v>
      </c>
      <c r="F106" t="str">
        <f t="shared" si="9"/>
        <v>2021Passenger</v>
      </c>
      <c r="G106" t="s">
        <v>115</v>
      </c>
      <c r="H106" t="s">
        <v>115</v>
      </c>
      <c r="I106" t="s">
        <v>125</v>
      </c>
      <c r="J106">
        <v>27.137022229359399</v>
      </c>
      <c r="K106">
        <v>880.43956482195495</v>
      </c>
      <c r="L106">
        <v>0</v>
      </c>
      <c r="M106">
        <v>880.43956482195495</v>
      </c>
      <c r="N106">
        <v>125.836576387265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2.0000005732018701E-3</v>
      </c>
      <c r="V106">
        <v>1.53864138204205E-3</v>
      </c>
      <c r="W106">
        <v>0</v>
      </c>
      <c r="X106">
        <v>0</v>
      </c>
      <c r="Y106">
        <v>0</v>
      </c>
      <c r="Z106">
        <v>8.00000229280751E-3</v>
      </c>
      <c r="AA106">
        <v>4.3961182344058698E-3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</row>
    <row r="107" spans="1:55" x14ac:dyDescent="0.25">
      <c r="A107" t="s">
        <v>113</v>
      </c>
      <c r="B107">
        <v>2021</v>
      </c>
      <c r="C107" t="s">
        <v>127</v>
      </c>
      <c r="D107" t="str">
        <f t="shared" si="7"/>
        <v>Passenger</v>
      </c>
      <c r="E107" t="str">
        <f t="shared" si="8"/>
        <v>2021LDT1</v>
      </c>
      <c r="F107" t="str">
        <f t="shared" si="9"/>
        <v>2021Passenger</v>
      </c>
      <c r="G107" t="s">
        <v>115</v>
      </c>
      <c r="H107" t="s">
        <v>115</v>
      </c>
      <c r="I107" t="s">
        <v>125</v>
      </c>
      <c r="J107">
        <v>42.091459114213798</v>
      </c>
      <c r="K107">
        <v>1406.30878658144</v>
      </c>
      <c r="L107">
        <v>0</v>
      </c>
      <c r="M107">
        <v>1406.30878658144</v>
      </c>
      <c r="N107">
        <v>196.49624228427501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2.0000005732018701E-3</v>
      </c>
      <c r="V107">
        <v>1.5394513503775001E-3</v>
      </c>
      <c r="W107">
        <v>0</v>
      </c>
      <c r="X107">
        <v>0</v>
      </c>
      <c r="Y107">
        <v>0</v>
      </c>
      <c r="Z107">
        <v>8.00000229280751E-3</v>
      </c>
      <c r="AA107">
        <v>4.3984324296500203E-3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</row>
    <row r="108" spans="1:55" x14ac:dyDescent="0.25">
      <c r="A108" t="s">
        <v>119</v>
      </c>
      <c r="B108">
        <v>2021</v>
      </c>
      <c r="C108" t="s">
        <v>127</v>
      </c>
      <c r="D108" t="str">
        <f t="shared" si="7"/>
        <v>Passenger</v>
      </c>
      <c r="E108" t="str">
        <f t="shared" si="8"/>
        <v>2021LDT1</v>
      </c>
      <c r="F108" t="str">
        <f t="shared" si="9"/>
        <v>2021Passenger</v>
      </c>
      <c r="G108" t="s">
        <v>115</v>
      </c>
      <c r="H108" t="s">
        <v>115</v>
      </c>
      <c r="I108" t="s">
        <v>126</v>
      </c>
      <c r="J108">
        <v>11.3507798989233</v>
      </c>
      <c r="K108">
        <v>609.56604859154595</v>
      </c>
      <c r="L108">
        <v>310.12718647022399</v>
      </c>
      <c r="M108">
        <v>299.43886212132099</v>
      </c>
      <c r="N108">
        <v>46.9354748836883</v>
      </c>
      <c r="O108">
        <v>3.0047786705425898E-3</v>
      </c>
      <c r="P108">
        <v>0</v>
      </c>
      <c r="Q108">
        <v>0.110579861484307</v>
      </c>
      <c r="R108">
        <v>4.8770378196161002E-4</v>
      </c>
      <c r="S108">
        <v>0</v>
      </c>
      <c r="T108">
        <v>1.6230868214982101E-3</v>
      </c>
      <c r="U108">
        <v>2.0000005732018801E-3</v>
      </c>
      <c r="V108">
        <v>1.28931349731893E-3</v>
      </c>
      <c r="W108">
        <v>5.3042236140350197E-4</v>
      </c>
      <c r="X108">
        <v>0</v>
      </c>
      <c r="Y108">
        <v>1.7652550102425801E-3</v>
      </c>
      <c r="Z108">
        <v>8.0000022928075204E-3</v>
      </c>
      <c r="AA108">
        <v>3.6837528494826802E-3</v>
      </c>
      <c r="AB108">
        <v>139.25185912679299</v>
      </c>
      <c r="AC108">
        <v>0</v>
      </c>
      <c r="AD108">
        <v>73.922053812908004</v>
      </c>
      <c r="AE108">
        <v>4.29966056834773E-4</v>
      </c>
      <c r="AF108">
        <v>0</v>
      </c>
      <c r="AG108">
        <v>4.0586345442157903E-2</v>
      </c>
      <c r="AH108">
        <v>5.79324491001145E-4</v>
      </c>
      <c r="AI108">
        <v>0</v>
      </c>
      <c r="AJ108">
        <v>2.12842549505886E-2</v>
      </c>
      <c r="AK108">
        <v>1.3143302099245799E-3</v>
      </c>
      <c r="AL108">
        <v>0</v>
      </c>
      <c r="AM108">
        <v>0.15947855191145599</v>
      </c>
      <c r="AN108">
        <v>2.7751705020831598E-2</v>
      </c>
      <c r="AO108">
        <v>2.6616430373525901E-2</v>
      </c>
      <c r="AP108">
        <v>0.40938215449931498</v>
      </c>
      <c r="AQ108">
        <v>1.9178675570407299E-3</v>
      </c>
      <c r="AR108">
        <v>0</v>
      </c>
      <c r="AS108">
        <v>0.174608940426208</v>
      </c>
      <c r="AT108">
        <v>2.7751705020820201E-2</v>
      </c>
      <c r="AU108">
        <v>2.66164303735149E-2</v>
      </c>
      <c r="AV108">
        <v>0.40938215449931498</v>
      </c>
      <c r="AW108">
        <v>2.1368220657704901E-2</v>
      </c>
      <c r="AX108">
        <v>0.23297718582497201</v>
      </c>
      <c r="AY108">
        <v>0</v>
      </c>
      <c r="AZ108">
        <v>1.2179803357290899</v>
      </c>
      <c r="BA108">
        <v>1.3766463967928801E-3</v>
      </c>
      <c r="BB108">
        <v>0</v>
      </c>
      <c r="BC108">
        <v>7.3079476039461305E-4</v>
      </c>
    </row>
    <row r="109" spans="1:55" x14ac:dyDescent="0.25">
      <c r="A109" t="s">
        <v>113</v>
      </c>
      <c r="B109">
        <v>2021</v>
      </c>
      <c r="C109" t="s">
        <v>127</v>
      </c>
      <c r="D109" t="str">
        <f t="shared" si="7"/>
        <v>Passenger</v>
      </c>
      <c r="E109" t="str">
        <f t="shared" si="8"/>
        <v>2021LDT1</v>
      </c>
      <c r="F109" t="str">
        <f t="shared" si="9"/>
        <v>2021Passenger</v>
      </c>
      <c r="G109" t="s">
        <v>115</v>
      </c>
      <c r="H109" t="s">
        <v>115</v>
      </c>
      <c r="I109" t="s">
        <v>126</v>
      </c>
      <c r="J109">
        <v>13.3715946258586</v>
      </c>
      <c r="K109">
        <v>688.20519112710701</v>
      </c>
      <c r="L109">
        <v>350.323817312703</v>
      </c>
      <c r="M109">
        <v>337.88137381440299</v>
      </c>
      <c r="N109">
        <v>55.291543779857598</v>
      </c>
      <c r="O109">
        <v>3.0382890363628901E-3</v>
      </c>
      <c r="P109">
        <v>0</v>
      </c>
      <c r="Q109">
        <v>0.112212607521655</v>
      </c>
      <c r="R109">
        <v>4.9096559146838295E-4</v>
      </c>
      <c r="S109">
        <v>0</v>
      </c>
      <c r="T109">
        <v>1.63519590976355E-3</v>
      </c>
      <c r="U109">
        <v>2.0000005732018801E-3</v>
      </c>
      <c r="V109">
        <v>1.2897416194960799E-3</v>
      </c>
      <c r="W109">
        <v>5.3396987685247498E-4</v>
      </c>
      <c r="X109">
        <v>0</v>
      </c>
      <c r="Y109">
        <v>1.7784247485749601E-3</v>
      </c>
      <c r="Z109">
        <v>8.0000022928075204E-3</v>
      </c>
      <c r="AA109">
        <v>3.6849760557031001E-3</v>
      </c>
      <c r="AB109">
        <v>137.52253818458101</v>
      </c>
      <c r="AC109">
        <v>0</v>
      </c>
      <c r="AD109">
        <v>74.052591836348</v>
      </c>
      <c r="AE109">
        <v>4.1909714500263197E-4</v>
      </c>
      <c r="AF109">
        <v>0</v>
      </c>
      <c r="AG109">
        <v>4.1673709602404602E-2</v>
      </c>
      <c r="AH109">
        <v>5.7735734432221497E-4</v>
      </c>
      <c r="AI109">
        <v>0</v>
      </c>
      <c r="AJ109">
        <v>2.1323955530763199E-2</v>
      </c>
      <c r="AK109">
        <v>1.29308047406809E-3</v>
      </c>
      <c r="AL109">
        <v>0</v>
      </c>
      <c r="AM109">
        <v>0.165193119045459</v>
      </c>
      <c r="AN109">
        <v>2.72249793658902E-2</v>
      </c>
      <c r="AO109">
        <v>2.6396809373858798E-2</v>
      </c>
      <c r="AP109">
        <v>0.38300539658970201</v>
      </c>
      <c r="AQ109">
        <v>1.88685999236093E-3</v>
      </c>
      <c r="AR109">
        <v>0</v>
      </c>
      <c r="AS109">
        <v>0.18086567213277999</v>
      </c>
      <c r="AT109">
        <v>2.7224979365879001E-2</v>
      </c>
      <c r="AU109">
        <v>2.6396809373847901E-2</v>
      </c>
      <c r="AV109">
        <v>0.38300539658970201</v>
      </c>
      <c r="AW109">
        <v>2.1379670651766401E-2</v>
      </c>
      <c r="AX109">
        <v>0.223985966726648</v>
      </c>
      <c r="AY109">
        <v>0</v>
      </c>
      <c r="AZ109">
        <v>1.2629425834517201</v>
      </c>
      <c r="BA109">
        <v>1.3595502986946399E-3</v>
      </c>
      <c r="BB109">
        <v>0</v>
      </c>
      <c r="BC109">
        <v>7.3208526165427403E-4</v>
      </c>
    </row>
    <row r="110" spans="1:55" x14ac:dyDescent="0.25">
      <c r="A110" t="s">
        <v>119</v>
      </c>
      <c r="B110">
        <v>2021</v>
      </c>
      <c r="C110" t="s">
        <v>128</v>
      </c>
      <c r="D110" t="str">
        <f t="shared" si="7"/>
        <v>Passenger</v>
      </c>
      <c r="E110" t="str">
        <f t="shared" si="8"/>
        <v>2021LDT2</v>
      </c>
      <c r="F110" t="str">
        <f t="shared" si="9"/>
        <v>2021Passenger</v>
      </c>
      <c r="G110" t="s">
        <v>115</v>
      </c>
      <c r="H110" t="s">
        <v>115</v>
      </c>
      <c r="I110" t="s">
        <v>116</v>
      </c>
      <c r="J110">
        <v>254234.14078592899</v>
      </c>
      <c r="K110">
        <v>10509616.008630499</v>
      </c>
      <c r="L110">
        <v>10509616.008630499</v>
      </c>
      <c r="M110">
        <v>0</v>
      </c>
      <c r="N110">
        <v>1192167.7556374699</v>
      </c>
      <c r="O110">
        <v>0.10223655890483099</v>
      </c>
      <c r="P110">
        <v>0</v>
      </c>
      <c r="Q110">
        <v>0.40256626395233602</v>
      </c>
      <c r="R110">
        <v>1.3637973779469599E-3</v>
      </c>
      <c r="S110">
        <v>0</v>
      </c>
      <c r="T110">
        <v>2.1365326762877099E-3</v>
      </c>
      <c r="U110">
        <v>2.0000005732018801E-3</v>
      </c>
      <c r="V110">
        <v>2.6563882353344398E-3</v>
      </c>
      <c r="W110">
        <v>1.48321343080386E-3</v>
      </c>
      <c r="X110">
        <v>0</v>
      </c>
      <c r="Y110">
        <v>2.3236037403606999E-3</v>
      </c>
      <c r="Z110">
        <v>8.0000022928075204E-3</v>
      </c>
      <c r="AA110">
        <v>7.5896806723841298E-3</v>
      </c>
      <c r="AB110">
        <v>375.99539509620502</v>
      </c>
      <c r="AC110">
        <v>0</v>
      </c>
      <c r="AD110">
        <v>93.285110514239307</v>
      </c>
      <c r="AE110">
        <v>4.0737114734042904E-3</v>
      </c>
      <c r="AF110">
        <v>0</v>
      </c>
      <c r="AG110">
        <v>9.3240701938275494E-2</v>
      </c>
      <c r="AH110">
        <v>7.8396995397542295E-3</v>
      </c>
      <c r="AI110">
        <v>0</v>
      </c>
      <c r="AJ110">
        <v>4.1338073895115901E-2</v>
      </c>
      <c r="AK110">
        <v>1.6442542300165099E-2</v>
      </c>
      <c r="AL110">
        <v>0</v>
      </c>
      <c r="AM110">
        <v>0.43751509611442801</v>
      </c>
      <c r="AN110">
        <v>9.4268653282010395E-2</v>
      </c>
      <c r="AO110">
        <v>0.24099349156054001</v>
      </c>
      <c r="AP110">
        <v>1.7417287680515099</v>
      </c>
      <c r="AQ110">
        <v>2.3981856828553201E-2</v>
      </c>
      <c r="AR110">
        <v>0</v>
      </c>
      <c r="AS110">
        <v>0.47902306553417701</v>
      </c>
      <c r="AT110">
        <v>9.4268653281971607E-2</v>
      </c>
      <c r="AU110">
        <v>0.24099349156044</v>
      </c>
      <c r="AV110">
        <v>1.7417287680515099</v>
      </c>
      <c r="AW110">
        <v>3.4073947627309899E-2</v>
      </c>
      <c r="AX110">
        <v>1.1353650461225999</v>
      </c>
      <c r="AY110">
        <v>0</v>
      </c>
      <c r="AZ110">
        <v>4.0398414712817097</v>
      </c>
      <c r="BA110">
        <v>3.7170972733556501E-3</v>
      </c>
      <c r="BB110">
        <v>0</v>
      </c>
      <c r="BC110">
        <v>9.2221828899908902E-4</v>
      </c>
    </row>
    <row r="111" spans="1:55" x14ac:dyDescent="0.25">
      <c r="A111" t="s">
        <v>113</v>
      </c>
      <c r="B111">
        <v>2021</v>
      </c>
      <c r="C111" t="s">
        <v>128</v>
      </c>
      <c r="D111" t="str">
        <f t="shared" si="7"/>
        <v>Passenger</v>
      </c>
      <c r="E111" t="str">
        <f t="shared" si="8"/>
        <v>2021LDT2</v>
      </c>
      <c r="F111" t="str">
        <f t="shared" si="9"/>
        <v>2021Passenger</v>
      </c>
      <c r="G111" t="s">
        <v>115</v>
      </c>
      <c r="H111" t="s">
        <v>115</v>
      </c>
      <c r="I111" t="s">
        <v>116</v>
      </c>
      <c r="J111">
        <v>309089.88633940701</v>
      </c>
      <c r="K111">
        <v>12084561.3607988</v>
      </c>
      <c r="L111">
        <v>12084561.3607988</v>
      </c>
      <c r="M111">
        <v>0</v>
      </c>
      <c r="N111">
        <v>1439451.70157416</v>
      </c>
      <c r="O111">
        <v>0.114286812866556</v>
      </c>
      <c r="P111">
        <v>0</v>
      </c>
      <c r="Q111">
        <v>0.442243744206612</v>
      </c>
      <c r="R111">
        <v>1.3631382079759601E-3</v>
      </c>
      <c r="S111">
        <v>0</v>
      </c>
      <c r="T111">
        <v>2.1705377223679499E-3</v>
      </c>
      <c r="U111">
        <v>2.0000005732018801E-3</v>
      </c>
      <c r="V111">
        <v>2.6719153189544501E-3</v>
      </c>
      <c r="W111">
        <v>1.4824971950505399E-3</v>
      </c>
      <c r="X111">
        <v>0</v>
      </c>
      <c r="Y111">
        <v>2.3605676595317899E-3</v>
      </c>
      <c r="Z111">
        <v>8.0000022928075204E-3</v>
      </c>
      <c r="AA111">
        <v>7.6340437684412898E-3</v>
      </c>
      <c r="AB111">
        <v>375.57534430067102</v>
      </c>
      <c r="AC111">
        <v>0</v>
      </c>
      <c r="AD111">
        <v>94.932827601531798</v>
      </c>
      <c r="AE111">
        <v>4.2924585901878403E-3</v>
      </c>
      <c r="AF111">
        <v>0</v>
      </c>
      <c r="AG111">
        <v>0.101025290067022</v>
      </c>
      <c r="AH111">
        <v>8.4389772773913706E-3</v>
      </c>
      <c r="AI111">
        <v>0</v>
      </c>
      <c r="AJ111">
        <v>4.29966295383147E-2</v>
      </c>
      <c r="AK111">
        <v>1.7695336592459199E-2</v>
      </c>
      <c r="AL111">
        <v>0</v>
      </c>
      <c r="AM111">
        <v>0.48677798441371101</v>
      </c>
      <c r="AN111">
        <v>0.102171297877145</v>
      </c>
      <c r="AO111">
        <v>0.27107585349544899</v>
      </c>
      <c r="AP111">
        <v>1.8259245089621901</v>
      </c>
      <c r="AQ111">
        <v>2.5810229857027599E-2</v>
      </c>
      <c r="AR111">
        <v>0</v>
      </c>
      <c r="AS111">
        <v>0.53295940401462905</v>
      </c>
      <c r="AT111">
        <v>0.102171297877103</v>
      </c>
      <c r="AU111">
        <v>0.27107585349533803</v>
      </c>
      <c r="AV111">
        <v>1.8259245089621901</v>
      </c>
      <c r="AW111">
        <v>3.3918863489202498E-2</v>
      </c>
      <c r="AX111">
        <v>1.1531592264796899</v>
      </c>
      <c r="AY111">
        <v>0</v>
      </c>
      <c r="AZ111">
        <v>4.4635471482656897</v>
      </c>
      <c r="BA111">
        <v>3.7129446435970998E-3</v>
      </c>
      <c r="BB111">
        <v>0</v>
      </c>
      <c r="BC111">
        <v>9.3850764991232295E-4</v>
      </c>
    </row>
    <row r="112" spans="1:55" x14ac:dyDescent="0.25">
      <c r="A112" t="s">
        <v>113</v>
      </c>
      <c r="B112">
        <v>2021</v>
      </c>
      <c r="C112" t="s">
        <v>128</v>
      </c>
      <c r="D112" t="str">
        <f t="shared" si="7"/>
        <v>Passenger</v>
      </c>
      <c r="E112" t="str">
        <f t="shared" si="8"/>
        <v>2021LDT2</v>
      </c>
      <c r="F112" t="str">
        <f t="shared" si="9"/>
        <v>2021Passenger</v>
      </c>
      <c r="G112" t="s">
        <v>115</v>
      </c>
      <c r="H112" t="s">
        <v>115</v>
      </c>
      <c r="I112" t="s">
        <v>121</v>
      </c>
      <c r="J112">
        <v>759.42366148542601</v>
      </c>
      <c r="K112">
        <v>32712.3778866254</v>
      </c>
      <c r="L112">
        <v>32712.3778866254</v>
      </c>
      <c r="M112">
        <v>0</v>
      </c>
      <c r="N112">
        <v>3670.2441837924098</v>
      </c>
      <c r="O112">
        <v>8.2291818172027603E-2</v>
      </c>
      <c r="P112">
        <v>0</v>
      </c>
      <c r="Q112">
        <v>0</v>
      </c>
      <c r="R112">
        <v>7.8349018159525607E-3</v>
      </c>
      <c r="S112">
        <v>0</v>
      </c>
      <c r="T112">
        <v>0</v>
      </c>
      <c r="U112">
        <v>2.0000005732018801E-3</v>
      </c>
      <c r="V112">
        <v>2.5226778819374901E-3</v>
      </c>
      <c r="W112">
        <v>8.1891613092080397E-3</v>
      </c>
      <c r="X112">
        <v>0</v>
      </c>
      <c r="Y112">
        <v>0</v>
      </c>
      <c r="Z112">
        <v>8.0000022928075204E-3</v>
      </c>
      <c r="AA112">
        <v>7.2076510912499701E-3</v>
      </c>
      <c r="AB112">
        <v>331.45771006986001</v>
      </c>
      <c r="AC112">
        <v>0</v>
      </c>
      <c r="AD112">
        <v>0</v>
      </c>
      <c r="AE112">
        <v>7.6064760341171896E-4</v>
      </c>
      <c r="AF112">
        <v>0</v>
      </c>
      <c r="AG112">
        <v>0</v>
      </c>
      <c r="AH112">
        <v>5.2221297204061601E-2</v>
      </c>
      <c r="AI112">
        <v>0</v>
      </c>
      <c r="AJ112">
        <v>0</v>
      </c>
      <c r="AK112">
        <v>1.6376295060307799E-2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1.8643323156088101E-2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3.0999999999999999E-3</v>
      </c>
      <c r="AX112">
        <v>0.13628852117838</v>
      </c>
      <c r="AY112">
        <v>0</v>
      </c>
      <c r="AZ112">
        <v>0</v>
      </c>
      <c r="BA112">
        <v>3.1407302505602999E-3</v>
      </c>
      <c r="BB112">
        <v>0</v>
      </c>
      <c r="BC112">
        <v>0</v>
      </c>
    </row>
    <row r="113" spans="1:55" x14ac:dyDescent="0.25">
      <c r="A113" t="s">
        <v>119</v>
      </c>
      <c r="B113">
        <v>2021</v>
      </c>
      <c r="C113" t="s">
        <v>128</v>
      </c>
      <c r="D113" t="str">
        <f t="shared" si="7"/>
        <v>Passenger</v>
      </c>
      <c r="E113" t="str">
        <f t="shared" si="8"/>
        <v>2021LDT2</v>
      </c>
      <c r="F113" t="str">
        <f t="shared" si="9"/>
        <v>2021Passenger</v>
      </c>
      <c r="G113" t="s">
        <v>115</v>
      </c>
      <c r="H113" t="s">
        <v>115</v>
      </c>
      <c r="I113" t="s">
        <v>121</v>
      </c>
      <c r="J113">
        <v>735.96530467940102</v>
      </c>
      <c r="K113">
        <v>32996.113803424902</v>
      </c>
      <c r="L113">
        <v>32996.113803424902</v>
      </c>
      <c r="M113">
        <v>0</v>
      </c>
      <c r="N113">
        <v>3571.6506724596502</v>
      </c>
      <c r="O113">
        <v>7.4255097546806995E-2</v>
      </c>
      <c r="P113">
        <v>0</v>
      </c>
      <c r="Q113">
        <v>0</v>
      </c>
      <c r="R113">
        <v>7.7999491752064401E-3</v>
      </c>
      <c r="S113">
        <v>0</v>
      </c>
      <c r="T113">
        <v>0</v>
      </c>
      <c r="U113">
        <v>2.0000005732018801E-3</v>
      </c>
      <c r="V113">
        <v>2.5474176298541898E-3</v>
      </c>
      <c r="W113">
        <v>8.15262826514742E-3</v>
      </c>
      <c r="X113">
        <v>0</v>
      </c>
      <c r="Y113">
        <v>0</v>
      </c>
      <c r="Z113">
        <v>8.0000022928075308E-3</v>
      </c>
      <c r="AA113">
        <v>7.2783360852977002E-3</v>
      </c>
      <c r="AB113">
        <v>329.77593235560499</v>
      </c>
      <c r="AC113">
        <v>0</v>
      </c>
      <c r="AD113">
        <v>0</v>
      </c>
      <c r="AE113">
        <v>7.6735477118620402E-4</v>
      </c>
      <c r="AF113">
        <v>0</v>
      </c>
      <c r="AG113">
        <v>0</v>
      </c>
      <c r="AH113">
        <v>5.1956332440295003E-2</v>
      </c>
      <c r="AI113">
        <v>0</v>
      </c>
      <c r="AJ113">
        <v>0</v>
      </c>
      <c r="AK113">
        <v>1.6520696433560401E-2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1.8807714519080601E-2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3.0999999999999999E-3</v>
      </c>
      <c r="AX113">
        <v>0.13476394146138501</v>
      </c>
      <c r="AY113">
        <v>0</v>
      </c>
      <c r="AZ113">
        <v>0</v>
      </c>
      <c r="BA113">
        <v>3.1247945520340402E-3</v>
      </c>
      <c r="BB113">
        <v>0</v>
      </c>
      <c r="BC113">
        <v>0</v>
      </c>
    </row>
    <row r="114" spans="1:55" x14ac:dyDescent="0.25">
      <c r="A114" t="s">
        <v>113</v>
      </c>
      <c r="B114">
        <v>2021</v>
      </c>
      <c r="C114" t="s">
        <v>128</v>
      </c>
      <c r="D114" t="str">
        <f t="shared" si="7"/>
        <v>Passenger</v>
      </c>
      <c r="E114" t="str">
        <f t="shared" si="8"/>
        <v>2021LDT2</v>
      </c>
      <c r="F114" t="str">
        <f t="shared" si="9"/>
        <v>2021Passenger</v>
      </c>
      <c r="G114" t="s">
        <v>115</v>
      </c>
      <c r="H114" t="s">
        <v>115</v>
      </c>
      <c r="I114" t="s">
        <v>125</v>
      </c>
      <c r="J114">
        <v>285.92076501601002</v>
      </c>
      <c r="K114">
        <v>10385.6770395517</v>
      </c>
      <c r="L114">
        <v>0</v>
      </c>
      <c r="M114">
        <v>10385.6770395517</v>
      </c>
      <c r="N114">
        <v>1477.24696087244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2.0000005732018701E-3</v>
      </c>
      <c r="V114">
        <v>1.52266938854256E-3</v>
      </c>
      <c r="W114">
        <v>0</v>
      </c>
      <c r="X114">
        <v>0</v>
      </c>
      <c r="Y114">
        <v>0</v>
      </c>
      <c r="Z114">
        <v>8.00000229280751E-3</v>
      </c>
      <c r="AA114">
        <v>4.35048396726446E-3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</row>
    <row r="115" spans="1:55" x14ac:dyDescent="0.25">
      <c r="A115" t="s">
        <v>119</v>
      </c>
      <c r="B115">
        <v>2021</v>
      </c>
      <c r="C115" t="s">
        <v>128</v>
      </c>
      <c r="D115" t="str">
        <f t="shared" si="7"/>
        <v>Passenger</v>
      </c>
      <c r="E115" t="str">
        <f t="shared" si="8"/>
        <v>2021LDT2</v>
      </c>
      <c r="F115" t="str">
        <f t="shared" si="9"/>
        <v>2021Passenger</v>
      </c>
      <c r="G115" t="s">
        <v>115</v>
      </c>
      <c r="H115" t="s">
        <v>115</v>
      </c>
      <c r="I115" t="s">
        <v>125</v>
      </c>
      <c r="J115">
        <v>253.35413892919499</v>
      </c>
      <c r="K115">
        <v>9059.5020096988101</v>
      </c>
      <c r="L115">
        <v>0</v>
      </c>
      <c r="M115">
        <v>9059.5020096988101</v>
      </c>
      <c r="N115">
        <v>1309.4952779032501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2.0000005732018701E-3</v>
      </c>
      <c r="V115">
        <v>1.5227513788159299E-3</v>
      </c>
      <c r="W115">
        <v>0</v>
      </c>
      <c r="X115">
        <v>0</v>
      </c>
      <c r="Y115">
        <v>0</v>
      </c>
      <c r="Z115">
        <v>8.00000229280751E-3</v>
      </c>
      <c r="AA115">
        <v>4.3507182251883696E-3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</row>
    <row r="116" spans="1:55" x14ac:dyDescent="0.25">
      <c r="A116" t="s">
        <v>113</v>
      </c>
      <c r="B116">
        <v>2021</v>
      </c>
      <c r="C116" t="s">
        <v>128</v>
      </c>
      <c r="D116" t="str">
        <f t="shared" si="7"/>
        <v>Passenger</v>
      </c>
      <c r="E116" t="str">
        <f t="shared" si="8"/>
        <v>2021LDT2</v>
      </c>
      <c r="F116" t="str">
        <f t="shared" si="9"/>
        <v>2021Passenger</v>
      </c>
      <c r="G116" t="s">
        <v>115</v>
      </c>
      <c r="H116" t="s">
        <v>115</v>
      </c>
      <c r="I116" t="s">
        <v>126</v>
      </c>
      <c r="J116">
        <v>1008.33096762243</v>
      </c>
      <c r="K116">
        <v>50587.3903433343</v>
      </c>
      <c r="L116">
        <v>26143.303724244601</v>
      </c>
      <c r="M116">
        <v>24444.086619089601</v>
      </c>
      <c r="N116">
        <v>4169.4485512644596</v>
      </c>
      <c r="O116">
        <v>3.0846987607015901E-3</v>
      </c>
      <c r="P116">
        <v>0</v>
      </c>
      <c r="Q116">
        <v>0.11221345620100701</v>
      </c>
      <c r="R116">
        <v>6.5448665582287303E-4</v>
      </c>
      <c r="S116">
        <v>0</v>
      </c>
      <c r="T116">
        <v>2.1491079992716502E-3</v>
      </c>
      <c r="U116">
        <v>2.0000005732018801E-3</v>
      </c>
      <c r="V116">
        <v>1.28765293055512E-3</v>
      </c>
      <c r="W116">
        <v>7.1181395414312404E-4</v>
      </c>
      <c r="X116">
        <v>0</v>
      </c>
      <c r="Y116">
        <v>2.3373510357042101E-3</v>
      </c>
      <c r="Z116">
        <v>8.0000022928075204E-3</v>
      </c>
      <c r="AA116">
        <v>3.6790083730146501E-3</v>
      </c>
      <c r="AB116">
        <v>139.56046083603101</v>
      </c>
      <c r="AC116">
        <v>0</v>
      </c>
      <c r="AD116">
        <v>80.149491180975602</v>
      </c>
      <c r="AE116">
        <v>4.2500868678969699E-4</v>
      </c>
      <c r="AF116">
        <v>0</v>
      </c>
      <c r="AG116">
        <v>4.1621088284931003E-2</v>
      </c>
      <c r="AH116">
        <v>5.8480991031358302E-4</v>
      </c>
      <c r="AI116">
        <v>0</v>
      </c>
      <c r="AJ116">
        <v>2.1273082849763598E-2</v>
      </c>
      <c r="AK116">
        <v>1.31292870208654E-3</v>
      </c>
      <c r="AL116">
        <v>0</v>
      </c>
      <c r="AM116">
        <v>0.165195440119762</v>
      </c>
      <c r="AN116">
        <v>2.83585327609484E-2</v>
      </c>
      <c r="AO116">
        <v>2.7705367566742599E-2</v>
      </c>
      <c r="AP116">
        <v>0.41029427397642099</v>
      </c>
      <c r="AQ116">
        <v>1.9158224800933899E-3</v>
      </c>
      <c r="AR116">
        <v>0</v>
      </c>
      <c r="AS116">
        <v>0.180868213416984</v>
      </c>
      <c r="AT116">
        <v>2.8358532760936701E-2</v>
      </c>
      <c r="AU116">
        <v>2.7705367566731198E-2</v>
      </c>
      <c r="AV116">
        <v>0.41029427397642099</v>
      </c>
      <c r="AW116">
        <v>2.1620904260929899E-2</v>
      </c>
      <c r="AX116">
        <v>0.22709036130573901</v>
      </c>
      <c r="AY116">
        <v>0</v>
      </c>
      <c r="AZ116">
        <v>1.2629648551049799</v>
      </c>
      <c r="BA116">
        <v>1.3796972388694601E-3</v>
      </c>
      <c r="BB116">
        <v>0</v>
      </c>
      <c r="BC116">
        <v>7.9235931879808696E-4</v>
      </c>
    </row>
    <row r="117" spans="1:55" x14ac:dyDescent="0.25">
      <c r="A117" t="s">
        <v>119</v>
      </c>
      <c r="B117">
        <v>2021</v>
      </c>
      <c r="C117" t="s">
        <v>128</v>
      </c>
      <c r="D117" t="str">
        <f t="shared" si="7"/>
        <v>Passenger</v>
      </c>
      <c r="E117" t="str">
        <f t="shared" si="8"/>
        <v>2021LDT2</v>
      </c>
      <c r="F117" t="str">
        <f t="shared" si="9"/>
        <v>2021Passenger</v>
      </c>
      <c r="G117" t="s">
        <v>115</v>
      </c>
      <c r="H117" t="s">
        <v>115</v>
      </c>
      <c r="I117" t="s">
        <v>126</v>
      </c>
      <c r="J117">
        <v>877.782352985221</v>
      </c>
      <c r="K117">
        <v>45713.041112736501</v>
      </c>
      <c r="L117">
        <v>23630.984559206699</v>
      </c>
      <c r="M117">
        <v>22082.056553529801</v>
      </c>
      <c r="N117">
        <v>3629.6300297207299</v>
      </c>
      <c r="O117">
        <v>3.0524323475085999E-3</v>
      </c>
      <c r="P117">
        <v>0</v>
      </c>
      <c r="Q117">
        <v>0.110561972586703</v>
      </c>
      <c r="R117">
        <v>6.58161641701096E-4</v>
      </c>
      <c r="S117">
        <v>0</v>
      </c>
      <c r="T117">
        <v>2.1617061379102802E-3</v>
      </c>
      <c r="U117">
        <v>2.0000005732018801E-3</v>
      </c>
      <c r="V117">
        <v>1.2868274390873001E-3</v>
      </c>
      <c r="W117">
        <v>7.15810836594623E-4</v>
      </c>
      <c r="X117">
        <v>0</v>
      </c>
      <c r="Y117">
        <v>2.3510526609389201E-3</v>
      </c>
      <c r="Z117">
        <v>8.0000022928075204E-3</v>
      </c>
      <c r="AA117">
        <v>3.6766498259637299E-3</v>
      </c>
      <c r="AB117">
        <v>141.43228550444499</v>
      </c>
      <c r="AC117">
        <v>0</v>
      </c>
      <c r="AD117">
        <v>80.093596095440901</v>
      </c>
      <c r="AE117">
        <v>4.36057914432511E-4</v>
      </c>
      <c r="AF117">
        <v>0</v>
      </c>
      <c r="AG117">
        <v>4.0498299238710699E-2</v>
      </c>
      <c r="AH117">
        <v>5.8657952726980697E-4</v>
      </c>
      <c r="AI117">
        <v>0</v>
      </c>
      <c r="AJ117">
        <v>2.1212187423728698E-2</v>
      </c>
      <c r="AK117">
        <v>1.33524242771819E-3</v>
      </c>
      <c r="AL117">
        <v>0</v>
      </c>
      <c r="AM117">
        <v>0.15940287261649699</v>
      </c>
      <c r="AN117">
        <v>2.9084693184372599E-2</v>
      </c>
      <c r="AO117">
        <v>2.8133209741152299E-2</v>
      </c>
      <c r="AP117">
        <v>0.44385849847806302</v>
      </c>
      <c r="AQ117">
        <v>1.94838261615548E-3</v>
      </c>
      <c r="AR117">
        <v>0</v>
      </c>
      <c r="AS117">
        <v>0.174526081124148</v>
      </c>
      <c r="AT117">
        <v>2.9084693184360601E-2</v>
      </c>
      <c r="AU117">
        <v>2.81332097411407E-2</v>
      </c>
      <c r="AV117">
        <v>0.44385849847806302</v>
      </c>
      <c r="AW117">
        <v>2.1625687310335401E-2</v>
      </c>
      <c r="AX117">
        <v>0.23654318054020601</v>
      </c>
      <c r="AY117">
        <v>0</v>
      </c>
      <c r="AZ117">
        <v>1.2174651062987401</v>
      </c>
      <c r="BA117">
        <v>1.3982021313812001E-3</v>
      </c>
      <c r="BB117">
        <v>0</v>
      </c>
      <c r="BC117">
        <v>7.9180673897198998E-4</v>
      </c>
    </row>
    <row r="118" spans="1:55" x14ac:dyDescent="0.25">
      <c r="A118" t="s">
        <v>119</v>
      </c>
      <c r="B118">
        <v>2021</v>
      </c>
      <c r="C118" t="s">
        <v>129</v>
      </c>
      <c r="D118" t="str">
        <f t="shared" si="7"/>
        <v>Truck</v>
      </c>
      <c r="E118" t="str">
        <f t="shared" si="8"/>
        <v>2021LHDT1</v>
      </c>
      <c r="F118" t="str">
        <f t="shared" si="9"/>
        <v>2021Truck</v>
      </c>
      <c r="G118" t="s">
        <v>115</v>
      </c>
      <c r="H118" t="s">
        <v>115</v>
      </c>
      <c r="I118" t="s">
        <v>116</v>
      </c>
      <c r="J118">
        <v>24908.822560758599</v>
      </c>
      <c r="K118">
        <v>865738.81551790796</v>
      </c>
      <c r="L118">
        <v>865738.81551790796</v>
      </c>
      <c r="M118">
        <v>0</v>
      </c>
      <c r="N118">
        <v>371104.34200968803</v>
      </c>
      <c r="O118">
        <v>0.23006585214583</v>
      </c>
      <c r="P118">
        <v>4.0050961638468899E-2</v>
      </c>
      <c r="Q118">
        <v>0.69817400110303396</v>
      </c>
      <c r="R118">
        <v>1.0852900549267401E-3</v>
      </c>
      <c r="S118">
        <v>0</v>
      </c>
      <c r="T118">
        <v>3.72050334312711E-4</v>
      </c>
      <c r="U118">
        <v>2.0000005732018701E-3</v>
      </c>
      <c r="V118">
        <v>2.7300007824205601E-2</v>
      </c>
      <c r="W118">
        <v>1.18035195754806E-3</v>
      </c>
      <c r="X118">
        <v>0</v>
      </c>
      <c r="Y118">
        <v>4.0463868476345999E-4</v>
      </c>
      <c r="Z118">
        <v>8.00000229280751E-3</v>
      </c>
      <c r="AA118">
        <v>7.80000223548733E-2</v>
      </c>
      <c r="AB118">
        <v>677.949382031921</v>
      </c>
      <c r="AC118">
        <v>122.774417813254</v>
      </c>
      <c r="AD118">
        <v>25.484910934203899</v>
      </c>
      <c r="AE118">
        <v>6.5037549538947701E-3</v>
      </c>
      <c r="AF118">
        <v>0.123777132571861</v>
      </c>
      <c r="AG118">
        <v>3.7831334291863902E-2</v>
      </c>
      <c r="AH118">
        <v>1.3135474965754301E-2</v>
      </c>
      <c r="AI118">
        <v>3.1087062850062401E-3</v>
      </c>
      <c r="AJ118">
        <v>5.3291833449971203E-2</v>
      </c>
      <c r="AK118">
        <v>3.1927554630057302E-2</v>
      </c>
      <c r="AL118">
        <v>0.45880073766872898</v>
      </c>
      <c r="AM118">
        <v>0.187827819919927</v>
      </c>
      <c r="AN118">
        <v>5.6952408853295299E-2</v>
      </c>
      <c r="AO118">
        <v>0.29420802293257398</v>
      </c>
      <c r="AP118">
        <v>3.5197782206598101</v>
      </c>
      <c r="AQ118">
        <v>4.6588612768891702E-2</v>
      </c>
      <c r="AR118">
        <v>0.66948095940950902</v>
      </c>
      <c r="AS118">
        <v>0.20564782051063599</v>
      </c>
      <c r="AT118">
        <v>5.6952408853271901E-2</v>
      </c>
      <c r="AU118">
        <v>0.29420802293245302</v>
      </c>
      <c r="AV118">
        <v>3.5197782206598101</v>
      </c>
      <c r="AW118">
        <v>4.48727632040243E-2</v>
      </c>
      <c r="AX118">
        <v>1.18589778976195</v>
      </c>
      <c r="AY118">
        <v>3.75052795123618</v>
      </c>
      <c r="AZ118">
        <v>2.7993607384652801</v>
      </c>
      <c r="BA118">
        <v>6.7022198470787402E-3</v>
      </c>
      <c r="BB118">
        <v>1.21375011407973E-3</v>
      </c>
      <c r="BC118">
        <v>2.51944290224624E-4</v>
      </c>
    </row>
    <row r="119" spans="1:55" x14ac:dyDescent="0.25">
      <c r="A119" t="s">
        <v>113</v>
      </c>
      <c r="B119">
        <v>2021</v>
      </c>
      <c r="C119" t="s">
        <v>129</v>
      </c>
      <c r="D119" t="str">
        <f t="shared" si="7"/>
        <v>Truck</v>
      </c>
      <c r="E119" t="str">
        <f t="shared" si="8"/>
        <v>2021LHDT1</v>
      </c>
      <c r="F119" t="str">
        <f t="shared" si="9"/>
        <v>2021Truck</v>
      </c>
      <c r="G119" t="s">
        <v>115</v>
      </c>
      <c r="H119" t="s">
        <v>115</v>
      </c>
      <c r="I119" t="s">
        <v>116</v>
      </c>
      <c r="J119">
        <v>31804.500934477601</v>
      </c>
      <c r="K119">
        <v>1095500.1870635401</v>
      </c>
      <c r="L119">
        <v>1095500.1870635401</v>
      </c>
      <c r="M119">
        <v>0</v>
      </c>
      <c r="N119">
        <v>473839.67521732498</v>
      </c>
      <c r="O119">
        <v>0.28604717070679297</v>
      </c>
      <c r="P119">
        <v>4.0045527802328597E-2</v>
      </c>
      <c r="Q119">
        <v>0.69425824796341595</v>
      </c>
      <c r="R119">
        <v>1.2245664533924801E-3</v>
      </c>
      <c r="S119">
        <v>0</v>
      </c>
      <c r="T119">
        <v>4.4129953928663898E-4</v>
      </c>
      <c r="U119">
        <v>2.0000005732018801E-3</v>
      </c>
      <c r="V119">
        <v>2.7300007824205601E-2</v>
      </c>
      <c r="W119">
        <v>1.33182774858014E-3</v>
      </c>
      <c r="X119">
        <v>0</v>
      </c>
      <c r="Y119">
        <v>4.7995351353072497E-4</v>
      </c>
      <c r="Z119">
        <v>8.0000022928075204E-3</v>
      </c>
      <c r="AA119">
        <v>7.8000022354873397E-2</v>
      </c>
      <c r="AB119">
        <v>687.25744587954705</v>
      </c>
      <c r="AC119">
        <v>122.89195385464799</v>
      </c>
      <c r="AD119">
        <v>25.589271518525798</v>
      </c>
      <c r="AE119">
        <v>8.8121892045690594E-3</v>
      </c>
      <c r="AF119">
        <v>0.122382878986211</v>
      </c>
      <c r="AG119">
        <v>3.92819966542199E-2</v>
      </c>
      <c r="AH119">
        <v>1.5549758692702999E-2</v>
      </c>
      <c r="AI119">
        <v>3.0487957535515302E-3</v>
      </c>
      <c r="AJ119">
        <v>5.2417648736753898E-2</v>
      </c>
      <c r="AK119">
        <v>4.43189916222856E-2</v>
      </c>
      <c r="AL119">
        <v>0.45828963877613699</v>
      </c>
      <c r="AM119">
        <v>0.19766087058133799</v>
      </c>
      <c r="AN119">
        <v>6.3516033587480605E-2</v>
      </c>
      <c r="AO119">
        <v>0.33954795267469801</v>
      </c>
      <c r="AP119">
        <v>3.80224101420623</v>
      </c>
      <c r="AQ119">
        <v>6.4670168540080106E-2</v>
      </c>
      <c r="AR119">
        <v>0.66873516510520103</v>
      </c>
      <c r="AS119">
        <v>0.21641377327712</v>
      </c>
      <c r="AT119">
        <v>6.3516033587454501E-2</v>
      </c>
      <c r="AU119">
        <v>0.33954795267455801</v>
      </c>
      <c r="AV119">
        <v>3.80224101420623</v>
      </c>
      <c r="AW119">
        <v>4.4796582090888798E-2</v>
      </c>
      <c r="AX119">
        <v>1.5381176726713</v>
      </c>
      <c r="AY119">
        <v>3.7390956250875802</v>
      </c>
      <c r="AZ119">
        <v>2.9344389750998001</v>
      </c>
      <c r="BA119">
        <v>6.7942395345522502E-3</v>
      </c>
      <c r="BB119">
        <v>1.21491207750983E-3</v>
      </c>
      <c r="BC119">
        <v>2.5297600084791503E-4</v>
      </c>
    </row>
    <row r="120" spans="1:55" x14ac:dyDescent="0.25">
      <c r="A120" t="s">
        <v>119</v>
      </c>
      <c r="B120">
        <v>2021</v>
      </c>
      <c r="C120" t="s">
        <v>129</v>
      </c>
      <c r="D120" t="str">
        <f t="shared" si="7"/>
        <v>Truck</v>
      </c>
      <c r="E120" t="str">
        <f t="shared" si="8"/>
        <v>2021LHDT1</v>
      </c>
      <c r="F120" t="str">
        <f t="shared" si="9"/>
        <v>2021Truck</v>
      </c>
      <c r="G120" t="s">
        <v>115</v>
      </c>
      <c r="H120" t="s">
        <v>115</v>
      </c>
      <c r="I120" t="s">
        <v>121</v>
      </c>
      <c r="J120">
        <v>19617.789550284098</v>
      </c>
      <c r="K120">
        <v>720208.42031935998</v>
      </c>
      <c r="L120">
        <v>720208.42031935998</v>
      </c>
      <c r="M120">
        <v>0</v>
      </c>
      <c r="N120">
        <v>246767.11336332001</v>
      </c>
      <c r="O120">
        <v>2.4246330014617801</v>
      </c>
      <c r="P120">
        <v>2.3228894475214998</v>
      </c>
      <c r="Q120">
        <v>0</v>
      </c>
      <c r="R120">
        <v>3.11738281663567E-2</v>
      </c>
      <c r="S120">
        <v>2.6377912807196199E-2</v>
      </c>
      <c r="T120">
        <v>0</v>
      </c>
      <c r="U120">
        <v>3.0000008598028201E-3</v>
      </c>
      <c r="V120">
        <v>2.7300007824205701E-2</v>
      </c>
      <c r="W120">
        <v>3.25833703442256E-2</v>
      </c>
      <c r="X120">
        <v>2.7570604974083101E-2</v>
      </c>
      <c r="Y120">
        <v>0</v>
      </c>
      <c r="Z120">
        <v>1.2000003439211201E-2</v>
      </c>
      <c r="AA120">
        <v>7.80000223548733E-2</v>
      </c>
      <c r="AB120">
        <v>496.62100643409798</v>
      </c>
      <c r="AC120">
        <v>137.12890873129601</v>
      </c>
      <c r="AD120">
        <v>0</v>
      </c>
      <c r="AE120">
        <v>5.9526301740808803E-3</v>
      </c>
      <c r="AF120">
        <v>5.0981284981674903E-3</v>
      </c>
      <c r="AG120">
        <v>0</v>
      </c>
      <c r="AH120">
        <v>7.8242841807207197E-2</v>
      </c>
      <c r="AI120">
        <v>2.1604715414875499E-2</v>
      </c>
      <c r="AJ120">
        <v>0</v>
      </c>
      <c r="AK120">
        <v>0.12815662295970601</v>
      </c>
      <c r="AL120">
        <v>0.10975970497624001</v>
      </c>
      <c r="AM120">
        <v>0</v>
      </c>
      <c r="AN120">
        <v>0</v>
      </c>
      <c r="AO120">
        <v>0</v>
      </c>
      <c r="AP120">
        <v>0</v>
      </c>
      <c r="AQ120">
        <v>0.145897794808408</v>
      </c>
      <c r="AR120">
        <v>0.12495412679444499</v>
      </c>
      <c r="AS120">
        <v>0</v>
      </c>
      <c r="AT120">
        <v>0</v>
      </c>
      <c r="AU120">
        <v>0</v>
      </c>
      <c r="AV120">
        <v>0</v>
      </c>
      <c r="AW120">
        <v>0.14346330862234299</v>
      </c>
      <c r="AX120">
        <v>0.44604377457623001</v>
      </c>
      <c r="AY120">
        <v>0.90974507584910502</v>
      </c>
      <c r="AZ120">
        <v>0</v>
      </c>
      <c r="BA120">
        <v>4.7057364200172903E-3</v>
      </c>
      <c r="BB120">
        <v>1.29936609948802E-3</v>
      </c>
      <c r="BC120">
        <v>0</v>
      </c>
    </row>
    <row r="121" spans="1:55" x14ac:dyDescent="0.25">
      <c r="A121" t="s">
        <v>113</v>
      </c>
      <c r="B121">
        <v>2021</v>
      </c>
      <c r="C121" t="s">
        <v>129</v>
      </c>
      <c r="D121" t="str">
        <f t="shared" si="7"/>
        <v>Truck</v>
      </c>
      <c r="E121" t="str">
        <f t="shared" si="8"/>
        <v>2021LHDT1</v>
      </c>
      <c r="F121" t="str">
        <f t="shared" si="9"/>
        <v>2021Truck</v>
      </c>
      <c r="G121" t="s">
        <v>115</v>
      </c>
      <c r="H121" t="s">
        <v>115</v>
      </c>
      <c r="I121" t="s">
        <v>121</v>
      </c>
      <c r="J121">
        <v>22825.5700709997</v>
      </c>
      <c r="K121">
        <v>836029.92443504697</v>
      </c>
      <c r="L121">
        <v>836029.92443504697</v>
      </c>
      <c r="M121">
        <v>0</v>
      </c>
      <c r="N121">
        <v>287116.95692602702</v>
      </c>
      <c r="O121">
        <v>2.65894879749129</v>
      </c>
      <c r="P121">
        <v>2.3388699817207099</v>
      </c>
      <c r="Q121">
        <v>0</v>
      </c>
      <c r="R121">
        <v>3.3053656077233103E-2</v>
      </c>
      <c r="S121">
        <v>2.68340749735364E-2</v>
      </c>
      <c r="T121">
        <v>0</v>
      </c>
      <c r="U121">
        <v>3.0000008598028201E-3</v>
      </c>
      <c r="V121">
        <v>2.7300007824205601E-2</v>
      </c>
      <c r="W121">
        <v>3.4548195731618998E-2</v>
      </c>
      <c r="X121">
        <v>2.80473927693956E-2</v>
      </c>
      <c r="Y121">
        <v>0</v>
      </c>
      <c r="Z121">
        <v>1.2000003439211201E-2</v>
      </c>
      <c r="AA121">
        <v>7.8000022354873397E-2</v>
      </c>
      <c r="AB121">
        <v>498.23431642907099</v>
      </c>
      <c r="AC121">
        <v>137.50796336662299</v>
      </c>
      <c r="AD121">
        <v>0</v>
      </c>
      <c r="AE121">
        <v>6.2359301695527796E-3</v>
      </c>
      <c r="AF121">
        <v>5.0981284981674799E-3</v>
      </c>
      <c r="AG121">
        <v>0</v>
      </c>
      <c r="AH121">
        <v>7.8497019453918307E-2</v>
      </c>
      <c r="AI121">
        <v>2.1664435627037199E-2</v>
      </c>
      <c r="AJ121">
        <v>0</v>
      </c>
      <c r="AK121">
        <v>0.13425590506566801</v>
      </c>
      <c r="AL121">
        <v>0.10975970497624001</v>
      </c>
      <c r="AM121">
        <v>0</v>
      </c>
      <c r="AN121">
        <v>0</v>
      </c>
      <c r="AO121">
        <v>0</v>
      </c>
      <c r="AP121">
        <v>0</v>
      </c>
      <c r="AQ121">
        <v>0.15284142197821901</v>
      </c>
      <c r="AR121">
        <v>0.12495412679444499</v>
      </c>
      <c r="AS121">
        <v>0</v>
      </c>
      <c r="AT121">
        <v>0</v>
      </c>
      <c r="AU121">
        <v>0</v>
      </c>
      <c r="AV121">
        <v>0</v>
      </c>
      <c r="AW121">
        <v>0.13814380361733999</v>
      </c>
      <c r="AX121">
        <v>0.49325798155519102</v>
      </c>
      <c r="AY121">
        <v>0.90974507584910502</v>
      </c>
      <c r="AZ121">
        <v>0</v>
      </c>
      <c r="BA121">
        <v>4.7210233521078997E-3</v>
      </c>
      <c r="BB121">
        <v>1.3029578347942699E-3</v>
      </c>
      <c r="BC121">
        <v>0</v>
      </c>
    </row>
    <row r="122" spans="1:55" x14ac:dyDescent="0.25">
      <c r="A122" t="s">
        <v>119</v>
      </c>
      <c r="B122">
        <v>2021</v>
      </c>
      <c r="C122" t="s">
        <v>130</v>
      </c>
      <c r="D122" t="str">
        <f t="shared" si="7"/>
        <v>Truck</v>
      </c>
      <c r="E122" t="str">
        <f t="shared" si="8"/>
        <v>2021LHDT2</v>
      </c>
      <c r="F122" t="str">
        <f t="shared" si="9"/>
        <v>2021Truck</v>
      </c>
      <c r="G122" t="s">
        <v>115</v>
      </c>
      <c r="H122" t="s">
        <v>115</v>
      </c>
      <c r="I122" t="s">
        <v>116</v>
      </c>
      <c r="J122">
        <v>3899.09841536774</v>
      </c>
      <c r="K122">
        <v>135158.294894405</v>
      </c>
      <c r="L122">
        <v>135158.294894405</v>
      </c>
      <c r="M122">
        <v>0</v>
      </c>
      <c r="N122">
        <v>58090.756732340502</v>
      </c>
      <c r="O122">
        <v>0.18993887908839299</v>
      </c>
      <c r="P122">
        <v>4.0016153368786597E-2</v>
      </c>
      <c r="Q122">
        <v>0.69833540260732196</v>
      </c>
      <c r="R122">
        <v>9.27334059227415E-4</v>
      </c>
      <c r="S122">
        <v>0</v>
      </c>
      <c r="T122">
        <v>2.7707882841494498E-4</v>
      </c>
      <c r="U122">
        <v>2.0000005732018801E-3</v>
      </c>
      <c r="V122">
        <v>3.1850009128239903E-2</v>
      </c>
      <c r="W122">
        <v>1.0085604001816399E-3</v>
      </c>
      <c r="X122">
        <v>0</v>
      </c>
      <c r="Y122">
        <v>3.0134850681625401E-4</v>
      </c>
      <c r="Z122">
        <v>8.0000022928075204E-3</v>
      </c>
      <c r="AA122">
        <v>9.1000026080685595E-2</v>
      </c>
      <c r="AB122">
        <v>749.50118399665496</v>
      </c>
      <c r="AC122">
        <v>141.61275044110701</v>
      </c>
      <c r="AD122">
        <v>25.858903931804399</v>
      </c>
      <c r="AE122">
        <v>4.1975776068326597E-3</v>
      </c>
      <c r="AF122">
        <v>0.125208503705839</v>
      </c>
      <c r="AG122">
        <v>3.6220325653240001E-2</v>
      </c>
      <c r="AH122">
        <v>1.17574969841573E-2</v>
      </c>
      <c r="AI122">
        <v>3.1396763060060101E-3</v>
      </c>
      <c r="AJ122">
        <v>5.34785874498084E-2</v>
      </c>
      <c r="AK122">
        <v>1.9332149032243399E-2</v>
      </c>
      <c r="AL122">
        <v>0.45884933219644197</v>
      </c>
      <c r="AM122">
        <v>0.17728250333516199</v>
      </c>
      <c r="AN122">
        <v>4.8940663091567298E-2</v>
      </c>
      <c r="AO122">
        <v>0.24473401273776499</v>
      </c>
      <c r="AP122">
        <v>3.1053414789518698</v>
      </c>
      <c r="AQ122">
        <v>2.8209426487232299E-2</v>
      </c>
      <c r="AR122">
        <v>0.66955186843027703</v>
      </c>
      <c r="AS122">
        <v>0.19410202621255901</v>
      </c>
      <c r="AT122">
        <v>4.8940663091547203E-2</v>
      </c>
      <c r="AU122">
        <v>0.24473401273766399</v>
      </c>
      <c r="AV122">
        <v>3.1053414789518698</v>
      </c>
      <c r="AW122">
        <v>4.4975028688476401E-2</v>
      </c>
      <c r="AX122">
        <v>0.86401603855178299</v>
      </c>
      <c r="AY122">
        <v>3.76169768494427</v>
      </c>
      <c r="AZ122">
        <v>2.79311614320115</v>
      </c>
      <c r="BA122">
        <v>7.4095822548516897E-3</v>
      </c>
      <c r="BB122">
        <v>1.3999862110075699E-3</v>
      </c>
      <c r="BC122">
        <v>2.5564159176013701E-4</v>
      </c>
    </row>
    <row r="123" spans="1:55" x14ac:dyDescent="0.25">
      <c r="A123" t="s">
        <v>113</v>
      </c>
      <c r="B123">
        <v>2021</v>
      </c>
      <c r="C123" t="s">
        <v>130</v>
      </c>
      <c r="D123" t="str">
        <f t="shared" si="7"/>
        <v>Truck</v>
      </c>
      <c r="E123" t="str">
        <f t="shared" si="8"/>
        <v>2021LHDT2</v>
      </c>
      <c r="F123" t="str">
        <f t="shared" si="9"/>
        <v>2021Truck</v>
      </c>
      <c r="G123" t="s">
        <v>115</v>
      </c>
      <c r="H123" t="s">
        <v>115</v>
      </c>
      <c r="I123" t="s">
        <v>116</v>
      </c>
      <c r="J123">
        <v>4870.6941690440299</v>
      </c>
      <c r="K123">
        <v>169765.99306486</v>
      </c>
      <c r="L123">
        <v>169765.99306486</v>
      </c>
      <c r="M123">
        <v>0</v>
      </c>
      <c r="N123">
        <v>72566.085784444207</v>
      </c>
      <c r="O123">
        <v>0.21931070302237499</v>
      </c>
      <c r="P123">
        <v>3.9936555586838E-2</v>
      </c>
      <c r="Q123">
        <v>0.69498532354549902</v>
      </c>
      <c r="R123">
        <v>9.99188283988798E-4</v>
      </c>
      <c r="S123">
        <v>0</v>
      </c>
      <c r="T123">
        <v>3.1486435930658003E-4</v>
      </c>
      <c r="U123">
        <v>2.0000005732018801E-3</v>
      </c>
      <c r="V123">
        <v>3.1850009128239903E-2</v>
      </c>
      <c r="W123">
        <v>1.0867084256520501E-3</v>
      </c>
      <c r="X123">
        <v>0</v>
      </c>
      <c r="Y123">
        <v>3.4244371924584198E-4</v>
      </c>
      <c r="Z123">
        <v>8.0000022928075204E-3</v>
      </c>
      <c r="AA123">
        <v>9.1000026080685595E-2</v>
      </c>
      <c r="AB123">
        <v>751.56465460995196</v>
      </c>
      <c r="AC123">
        <v>141.646046327779</v>
      </c>
      <c r="AD123">
        <v>26.038086846794801</v>
      </c>
      <c r="AE123">
        <v>5.2181368730043302E-3</v>
      </c>
      <c r="AF123">
        <v>0.124284371074262</v>
      </c>
      <c r="AG123">
        <v>3.7383827350551603E-2</v>
      </c>
      <c r="AH123">
        <v>1.30430918093599E-2</v>
      </c>
      <c r="AI123">
        <v>3.10953988960076E-3</v>
      </c>
      <c r="AJ123">
        <v>5.3086438026245297E-2</v>
      </c>
      <c r="AK123">
        <v>2.4619951706487401E-2</v>
      </c>
      <c r="AL123">
        <v>0.45765571495229601</v>
      </c>
      <c r="AM123">
        <v>0.18462064522294799</v>
      </c>
      <c r="AN123">
        <v>5.2533980118600498E-2</v>
      </c>
      <c r="AO123">
        <v>0.27243228746732301</v>
      </c>
      <c r="AP123">
        <v>3.1864555013209301</v>
      </c>
      <c r="AQ123">
        <v>3.5925375736810698E-2</v>
      </c>
      <c r="AR123">
        <v>0.66781014494953705</v>
      </c>
      <c r="AS123">
        <v>0.20213636791159101</v>
      </c>
      <c r="AT123">
        <v>5.2533980118578801E-2</v>
      </c>
      <c r="AU123">
        <v>0.27243228746721099</v>
      </c>
      <c r="AV123">
        <v>3.1864555013209301</v>
      </c>
      <c r="AW123">
        <v>4.4962505399946499E-2</v>
      </c>
      <c r="AX123">
        <v>1.01028946172023</v>
      </c>
      <c r="AY123">
        <v>3.7544010164134698</v>
      </c>
      <c r="AZ123">
        <v>2.9305850379008702</v>
      </c>
      <c r="BA123">
        <v>7.42998176263921E-3</v>
      </c>
      <c r="BB123">
        <v>1.4003153747451499E-3</v>
      </c>
      <c r="BC123">
        <v>2.5741299729709202E-4</v>
      </c>
    </row>
    <row r="124" spans="1:55" x14ac:dyDescent="0.25">
      <c r="A124" t="s">
        <v>119</v>
      </c>
      <c r="B124">
        <v>2021</v>
      </c>
      <c r="C124" t="s">
        <v>130</v>
      </c>
      <c r="D124" t="str">
        <f t="shared" si="7"/>
        <v>Truck</v>
      </c>
      <c r="E124" t="str">
        <f t="shared" si="8"/>
        <v>2021LHDT2</v>
      </c>
      <c r="F124" t="str">
        <f t="shared" si="9"/>
        <v>2021Truck</v>
      </c>
      <c r="G124" t="s">
        <v>115</v>
      </c>
      <c r="H124" t="s">
        <v>115</v>
      </c>
      <c r="I124" t="s">
        <v>121</v>
      </c>
      <c r="J124">
        <v>8532.5895151458208</v>
      </c>
      <c r="K124">
        <v>319101.55845172697</v>
      </c>
      <c r="L124">
        <v>319101.55845172697</v>
      </c>
      <c r="M124">
        <v>0</v>
      </c>
      <c r="N124">
        <v>107329.24210292401</v>
      </c>
      <c r="O124">
        <v>1.8441997765160201</v>
      </c>
      <c r="P124">
        <v>2.3016703584371001</v>
      </c>
      <c r="Q124">
        <v>0</v>
      </c>
      <c r="R124">
        <v>2.77669894862137E-2</v>
      </c>
      <c r="S124">
        <v>2.61076824393656E-2</v>
      </c>
      <c r="T124">
        <v>0</v>
      </c>
      <c r="U124">
        <v>3.0000008598028201E-3</v>
      </c>
      <c r="V124">
        <v>3.1850009128239903E-2</v>
      </c>
      <c r="W124">
        <v>2.9022489536589299E-2</v>
      </c>
      <c r="X124">
        <v>2.7288155988148599E-2</v>
      </c>
      <c r="Y124">
        <v>0</v>
      </c>
      <c r="Z124">
        <v>1.2000003439211201E-2</v>
      </c>
      <c r="AA124">
        <v>9.1000026080685595E-2</v>
      </c>
      <c r="AB124">
        <v>598.79341822058097</v>
      </c>
      <c r="AC124">
        <v>219.77215863142499</v>
      </c>
      <c r="AD124">
        <v>0</v>
      </c>
      <c r="AE124">
        <v>5.1831774046854004E-3</v>
      </c>
      <c r="AF124">
        <v>5.0981284981674903E-3</v>
      </c>
      <c r="AG124">
        <v>0</v>
      </c>
      <c r="AH124">
        <v>9.4340146892773202E-2</v>
      </c>
      <c r="AI124">
        <v>3.46251930922074E-2</v>
      </c>
      <c r="AJ124">
        <v>0</v>
      </c>
      <c r="AK124">
        <v>0.11159075785992301</v>
      </c>
      <c r="AL124">
        <v>0.10975970497624001</v>
      </c>
      <c r="AM124">
        <v>0</v>
      </c>
      <c r="AN124">
        <v>0</v>
      </c>
      <c r="AO124">
        <v>0</v>
      </c>
      <c r="AP124">
        <v>0</v>
      </c>
      <c r="AQ124">
        <v>0.12703865876585099</v>
      </c>
      <c r="AR124">
        <v>0.12495412679444499</v>
      </c>
      <c r="AS124">
        <v>0</v>
      </c>
      <c r="AT124">
        <v>0</v>
      </c>
      <c r="AU124">
        <v>0</v>
      </c>
      <c r="AV124">
        <v>0</v>
      </c>
      <c r="AW124">
        <v>0.15889370532351299</v>
      </c>
      <c r="AX124">
        <v>0.33143208348411601</v>
      </c>
      <c r="AY124">
        <v>0.90974507584910602</v>
      </c>
      <c r="AZ124">
        <v>0</v>
      </c>
      <c r="BA124">
        <v>5.6738719459728604E-3</v>
      </c>
      <c r="BB124">
        <v>2.0824528918008001E-3</v>
      </c>
      <c r="BC124">
        <v>0</v>
      </c>
    </row>
    <row r="125" spans="1:55" x14ac:dyDescent="0.25">
      <c r="A125" t="s">
        <v>113</v>
      </c>
      <c r="B125">
        <v>2021</v>
      </c>
      <c r="C125" t="s">
        <v>130</v>
      </c>
      <c r="D125" t="str">
        <f t="shared" si="7"/>
        <v>Truck</v>
      </c>
      <c r="E125" t="str">
        <f t="shared" si="8"/>
        <v>2021LHDT2</v>
      </c>
      <c r="F125" t="str">
        <f t="shared" si="9"/>
        <v>2021Truck</v>
      </c>
      <c r="G125" t="s">
        <v>115</v>
      </c>
      <c r="H125" t="s">
        <v>115</v>
      </c>
      <c r="I125" t="s">
        <v>121</v>
      </c>
      <c r="J125">
        <v>9302.0176786378997</v>
      </c>
      <c r="K125">
        <v>353098.51919359801</v>
      </c>
      <c r="L125">
        <v>353098.51919359801</v>
      </c>
      <c r="M125">
        <v>0</v>
      </c>
      <c r="N125">
        <v>117007.680459025</v>
      </c>
      <c r="O125">
        <v>1.9257874613435699</v>
      </c>
      <c r="P125">
        <v>2.29662622768703</v>
      </c>
      <c r="Q125">
        <v>0</v>
      </c>
      <c r="R125">
        <v>2.8300371187924798E-2</v>
      </c>
      <c r="S125">
        <v>2.6270916844995801E-2</v>
      </c>
      <c r="T125">
        <v>0</v>
      </c>
      <c r="U125">
        <v>3.0000008598028201E-3</v>
      </c>
      <c r="V125">
        <v>3.1850009128239903E-2</v>
      </c>
      <c r="W125">
        <v>2.9579988392005499E-2</v>
      </c>
      <c r="X125">
        <v>2.7458771129259599E-2</v>
      </c>
      <c r="Y125">
        <v>0</v>
      </c>
      <c r="Z125">
        <v>1.2000003439211201E-2</v>
      </c>
      <c r="AA125">
        <v>9.1000026080685595E-2</v>
      </c>
      <c r="AB125">
        <v>600.94012875082899</v>
      </c>
      <c r="AC125">
        <v>219.53839823920899</v>
      </c>
      <c r="AD125">
        <v>0</v>
      </c>
      <c r="AE125">
        <v>5.1862891447299903E-3</v>
      </c>
      <c r="AF125">
        <v>5.0981284981674903E-3</v>
      </c>
      <c r="AG125">
        <v>0</v>
      </c>
      <c r="AH125">
        <v>9.4678362011038603E-2</v>
      </c>
      <c r="AI125">
        <v>3.4588364047217497E-2</v>
      </c>
      <c r="AJ125">
        <v>0</v>
      </c>
      <c r="AK125">
        <v>0.111657751791006</v>
      </c>
      <c r="AL125">
        <v>0.10975970497624001</v>
      </c>
      <c r="AM125">
        <v>0</v>
      </c>
      <c r="AN125">
        <v>0</v>
      </c>
      <c r="AO125">
        <v>0</v>
      </c>
      <c r="AP125">
        <v>0</v>
      </c>
      <c r="AQ125">
        <v>0.12711492690233001</v>
      </c>
      <c r="AR125">
        <v>0.12495412679444499</v>
      </c>
      <c r="AS125">
        <v>0</v>
      </c>
      <c r="AT125">
        <v>0</v>
      </c>
      <c r="AU125">
        <v>0</v>
      </c>
      <c r="AV125">
        <v>0</v>
      </c>
      <c r="AW125">
        <v>0.15648976168203499</v>
      </c>
      <c r="AX125">
        <v>0.34788369557925702</v>
      </c>
      <c r="AY125">
        <v>0.90974507584910602</v>
      </c>
      <c r="AZ125">
        <v>0</v>
      </c>
      <c r="BA125">
        <v>5.69421311921069E-3</v>
      </c>
      <c r="BB125">
        <v>2.08023789328694E-3</v>
      </c>
      <c r="BC125">
        <v>0</v>
      </c>
    </row>
    <row r="126" spans="1:55" x14ac:dyDescent="0.25">
      <c r="A126" t="s">
        <v>119</v>
      </c>
      <c r="B126">
        <v>2021</v>
      </c>
      <c r="C126" t="s">
        <v>138</v>
      </c>
      <c r="D126" t="str">
        <f t="shared" si="7"/>
        <v>Passenger</v>
      </c>
      <c r="E126" t="str">
        <f t="shared" si="8"/>
        <v>2021MCY</v>
      </c>
      <c r="F126" t="str">
        <f t="shared" si="9"/>
        <v>2021Passenger</v>
      </c>
      <c r="G126" t="s">
        <v>115</v>
      </c>
      <c r="H126" t="s">
        <v>115</v>
      </c>
      <c r="I126" t="s">
        <v>116</v>
      </c>
      <c r="J126">
        <v>30964.107228585399</v>
      </c>
      <c r="K126">
        <v>181690.944576977</v>
      </c>
      <c r="L126">
        <v>181690.944576977</v>
      </c>
      <c r="M126">
        <v>0</v>
      </c>
      <c r="N126">
        <v>61928.214457170798</v>
      </c>
      <c r="O126">
        <v>0.63015991555330697</v>
      </c>
      <c r="P126">
        <v>0</v>
      </c>
      <c r="Q126">
        <v>0.152233894776059</v>
      </c>
      <c r="R126">
        <v>1.6770829997697599E-3</v>
      </c>
      <c r="S126">
        <v>0</v>
      </c>
      <c r="T126">
        <v>3.2094376011693E-3</v>
      </c>
      <c r="U126">
        <v>1.00000028660094E-3</v>
      </c>
      <c r="V126">
        <v>4.2000012037239501E-3</v>
      </c>
      <c r="W126">
        <v>1.78929762573435E-3</v>
      </c>
      <c r="X126">
        <v>0</v>
      </c>
      <c r="Y126">
        <v>3.40632993227428E-3</v>
      </c>
      <c r="Z126">
        <v>4.0000011464037602E-3</v>
      </c>
      <c r="AA126">
        <v>1.2000003439211201E-2</v>
      </c>
      <c r="AB126">
        <v>191.54303094012201</v>
      </c>
      <c r="AC126">
        <v>0</v>
      </c>
      <c r="AD126">
        <v>51.433076826788003</v>
      </c>
      <c r="AE126">
        <v>0.18457193473904601</v>
      </c>
      <c r="AF126">
        <v>0</v>
      </c>
      <c r="AG126">
        <v>0.18654789029820701</v>
      </c>
      <c r="AH126">
        <v>4.2069842912140297E-2</v>
      </c>
      <c r="AI126">
        <v>0</v>
      </c>
      <c r="AJ126">
        <v>8.8998002305731797E-3</v>
      </c>
      <c r="AK126">
        <v>1.2443948830074201</v>
      </c>
      <c r="AL126">
        <v>0</v>
      </c>
      <c r="AM126">
        <v>1.3886987836043501</v>
      </c>
      <c r="AN126">
        <v>3.60434234640074</v>
      </c>
      <c r="AO126">
        <v>3.7676346052479102</v>
      </c>
      <c r="AP126">
        <v>5.2346852589462296</v>
      </c>
      <c r="AQ126">
        <v>1.4764145744939301</v>
      </c>
      <c r="AR126">
        <v>0</v>
      </c>
      <c r="AS126">
        <v>1.50937378969455</v>
      </c>
      <c r="AT126">
        <v>3.6043423463992501</v>
      </c>
      <c r="AU126">
        <v>3.7676346052463598</v>
      </c>
      <c r="AV126">
        <v>5.2346852589462296</v>
      </c>
      <c r="AW126">
        <v>8.6361157287142502E-3</v>
      </c>
      <c r="AX126">
        <v>14.861789334603399</v>
      </c>
      <c r="AY126">
        <v>0</v>
      </c>
      <c r="AZ126">
        <v>7.7964712120433601</v>
      </c>
      <c r="BA126">
        <v>1.89359786668565E-3</v>
      </c>
      <c r="BB126">
        <v>0</v>
      </c>
      <c r="BC126">
        <v>5.0846832734275304E-4</v>
      </c>
    </row>
    <row r="127" spans="1:55" x14ac:dyDescent="0.25">
      <c r="A127" t="s">
        <v>113</v>
      </c>
      <c r="B127">
        <v>2021</v>
      </c>
      <c r="C127" t="s">
        <v>138</v>
      </c>
      <c r="D127" t="str">
        <f t="shared" si="7"/>
        <v>Passenger</v>
      </c>
      <c r="E127" t="str">
        <f t="shared" si="8"/>
        <v>2021MCY</v>
      </c>
      <c r="F127" t="str">
        <f t="shared" si="9"/>
        <v>2021Passenger</v>
      </c>
      <c r="G127" t="s">
        <v>115</v>
      </c>
      <c r="H127" t="s">
        <v>115</v>
      </c>
      <c r="I127" t="s">
        <v>116</v>
      </c>
      <c r="J127">
        <v>39203.296224835198</v>
      </c>
      <c r="K127">
        <v>226996.10695469301</v>
      </c>
      <c r="L127">
        <v>226996.10695469301</v>
      </c>
      <c r="M127">
        <v>0</v>
      </c>
      <c r="N127">
        <v>78406.592449670497</v>
      </c>
      <c r="O127">
        <v>0.66456635084575499</v>
      </c>
      <c r="P127">
        <v>0</v>
      </c>
      <c r="Q127">
        <v>0.164188606074016</v>
      </c>
      <c r="R127">
        <v>1.72598954033702E-3</v>
      </c>
      <c r="S127">
        <v>0</v>
      </c>
      <c r="T127">
        <v>3.4406666084242699E-3</v>
      </c>
      <c r="U127">
        <v>1.00000028660094E-3</v>
      </c>
      <c r="V127">
        <v>4.2000012037239501E-3</v>
      </c>
      <c r="W127">
        <v>1.8396466085390699E-3</v>
      </c>
      <c r="X127">
        <v>0</v>
      </c>
      <c r="Y127">
        <v>3.6467959680601902E-3</v>
      </c>
      <c r="Z127">
        <v>4.0000011464037602E-3</v>
      </c>
      <c r="AA127">
        <v>1.2000003439211201E-2</v>
      </c>
      <c r="AB127">
        <v>192.73064161970001</v>
      </c>
      <c r="AC127">
        <v>0</v>
      </c>
      <c r="AD127">
        <v>53.756514751904703</v>
      </c>
      <c r="AE127">
        <v>0.19192656102970099</v>
      </c>
      <c r="AF127">
        <v>0</v>
      </c>
      <c r="AG127">
        <v>0.20056177819047599</v>
      </c>
      <c r="AH127">
        <v>4.35630942430573E-2</v>
      </c>
      <c r="AI127">
        <v>0</v>
      </c>
      <c r="AJ127">
        <v>9.4486541955198199E-3</v>
      </c>
      <c r="AK127">
        <v>1.31226443448065</v>
      </c>
      <c r="AL127">
        <v>0</v>
      </c>
      <c r="AM127">
        <v>1.50922569958796</v>
      </c>
      <c r="AN127">
        <v>3.5708649955671699</v>
      </c>
      <c r="AO127">
        <v>3.7743169243628998</v>
      </c>
      <c r="AP127">
        <v>5.1228591927455502</v>
      </c>
      <c r="AQ127">
        <v>1.5496298227365599</v>
      </c>
      <c r="AR127">
        <v>0</v>
      </c>
      <c r="AS127">
        <v>1.6400966878682599</v>
      </c>
      <c r="AT127">
        <v>3.5708649955656999</v>
      </c>
      <c r="AU127">
        <v>3.7743169243613499</v>
      </c>
      <c r="AV127">
        <v>5.1228591927455502</v>
      </c>
      <c r="AW127">
        <v>8.5658908668020204E-3</v>
      </c>
      <c r="AX127">
        <v>15.7436308571006</v>
      </c>
      <c r="AY127">
        <v>0</v>
      </c>
      <c r="AZ127">
        <v>8.1351317257834594</v>
      </c>
      <c r="BA127">
        <v>1.90533860733418E-3</v>
      </c>
      <c r="BB127">
        <v>0</v>
      </c>
      <c r="BC127">
        <v>5.3143787667474099E-4</v>
      </c>
    </row>
    <row r="128" spans="1:55" x14ac:dyDescent="0.25">
      <c r="A128" t="s">
        <v>113</v>
      </c>
      <c r="B128">
        <v>2021</v>
      </c>
      <c r="C128" t="s">
        <v>141</v>
      </c>
      <c r="D128" t="str">
        <f t="shared" si="7"/>
        <v>Passenger</v>
      </c>
      <c r="E128" t="str">
        <f t="shared" si="8"/>
        <v>2021MDV</v>
      </c>
      <c r="F128" t="str">
        <f t="shared" si="9"/>
        <v>2021Passenger</v>
      </c>
      <c r="G128" t="s">
        <v>115</v>
      </c>
      <c r="H128" t="s">
        <v>115</v>
      </c>
      <c r="I128" t="s">
        <v>116</v>
      </c>
      <c r="J128">
        <v>255683.24264556801</v>
      </c>
      <c r="K128">
        <v>9638715.7953555305</v>
      </c>
      <c r="L128">
        <v>9638715.7953555305</v>
      </c>
      <c r="M128">
        <v>0</v>
      </c>
      <c r="N128">
        <v>1166651.4876308199</v>
      </c>
      <c r="O128">
        <v>0.19131683541458</v>
      </c>
      <c r="P128">
        <v>0</v>
      </c>
      <c r="Q128">
        <v>0.61818849442517798</v>
      </c>
      <c r="R128">
        <v>1.4761293001235899E-3</v>
      </c>
      <c r="S128">
        <v>0</v>
      </c>
      <c r="T128">
        <v>2.45496964193976E-3</v>
      </c>
      <c r="U128">
        <v>2.0000005732018801E-3</v>
      </c>
      <c r="V128">
        <v>2.7669423341526202E-3</v>
      </c>
      <c r="W128">
        <v>1.6042337682872099E-3</v>
      </c>
      <c r="X128">
        <v>0</v>
      </c>
      <c r="Y128">
        <v>2.6678133875027402E-3</v>
      </c>
      <c r="Z128">
        <v>8.0000022928075204E-3</v>
      </c>
      <c r="AA128">
        <v>7.9055495261503503E-3</v>
      </c>
      <c r="AB128">
        <v>458.65636469442597</v>
      </c>
      <c r="AC128">
        <v>0</v>
      </c>
      <c r="AD128">
        <v>116.94884659768201</v>
      </c>
      <c r="AE128">
        <v>7.1197909087013797E-3</v>
      </c>
      <c r="AF128">
        <v>0</v>
      </c>
      <c r="AG128">
        <v>0.137807497152997</v>
      </c>
      <c r="AH128">
        <v>1.2440818044164E-2</v>
      </c>
      <c r="AI128">
        <v>0</v>
      </c>
      <c r="AJ128">
        <v>5.0353652875407703E-2</v>
      </c>
      <c r="AK128">
        <v>3.3028340464315097E-2</v>
      </c>
      <c r="AL128">
        <v>0</v>
      </c>
      <c r="AM128">
        <v>0.72172326033568701</v>
      </c>
      <c r="AN128">
        <v>0.127574121462633</v>
      </c>
      <c r="AO128">
        <v>0.34566173301538</v>
      </c>
      <c r="AP128">
        <v>2.2208435561638402</v>
      </c>
      <c r="AQ128">
        <v>4.6800379915637402E-2</v>
      </c>
      <c r="AR128">
        <v>0</v>
      </c>
      <c r="AS128">
        <v>0.79013151959860894</v>
      </c>
      <c r="AT128">
        <v>0.12757412146258101</v>
      </c>
      <c r="AU128">
        <v>0.345661733015238</v>
      </c>
      <c r="AV128">
        <v>2.2208435561638402</v>
      </c>
      <c r="AW128">
        <v>3.3434782035146299E-2</v>
      </c>
      <c r="AX128">
        <v>1.6061699955693201</v>
      </c>
      <c r="AY128">
        <v>0</v>
      </c>
      <c r="AZ128">
        <v>5.2060074454049401</v>
      </c>
      <c r="BA128">
        <v>4.5342851131903901E-3</v>
      </c>
      <c r="BB128">
        <v>0</v>
      </c>
      <c r="BC128">
        <v>1.1561584117249701E-3</v>
      </c>
    </row>
    <row r="129" spans="1:55" x14ac:dyDescent="0.25">
      <c r="A129" t="s">
        <v>119</v>
      </c>
      <c r="B129">
        <v>2021</v>
      </c>
      <c r="C129" t="s">
        <v>141</v>
      </c>
      <c r="D129" t="str">
        <f t="shared" si="7"/>
        <v>Passenger</v>
      </c>
      <c r="E129" t="str">
        <f t="shared" si="8"/>
        <v>2021MDV</v>
      </c>
      <c r="F129" t="str">
        <f t="shared" si="9"/>
        <v>2021Passenger</v>
      </c>
      <c r="G129" t="s">
        <v>115</v>
      </c>
      <c r="H129" t="s">
        <v>115</v>
      </c>
      <c r="I129" t="s">
        <v>116</v>
      </c>
      <c r="J129">
        <v>216580.38539116399</v>
      </c>
      <c r="K129">
        <v>8460730.6058214102</v>
      </c>
      <c r="L129">
        <v>8460730.6058214102</v>
      </c>
      <c r="M129">
        <v>0</v>
      </c>
      <c r="N129">
        <v>994862.72622486297</v>
      </c>
      <c r="O129">
        <v>0.168515563303655</v>
      </c>
      <c r="P129">
        <v>0</v>
      </c>
      <c r="Q129">
        <v>0.564900449054905</v>
      </c>
      <c r="R129">
        <v>1.4276708107071601E-3</v>
      </c>
      <c r="S129">
        <v>0</v>
      </c>
      <c r="T129">
        <v>2.3359265152635201E-3</v>
      </c>
      <c r="U129">
        <v>2.0000005732018801E-3</v>
      </c>
      <c r="V129">
        <v>2.76580492599794E-3</v>
      </c>
      <c r="W129">
        <v>1.5517987868511999E-3</v>
      </c>
      <c r="X129">
        <v>0</v>
      </c>
      <c r="Y129">
        <v>2.5388865046784398E-3</v>
      </c>
      <c r="Z129">
        <v>8.0000022928075204E-3</v>
      </c>
      <c r="AA129">
        <v>7.9022997885655494E-3</v>
      </c>
      <c r="AB129">
        <v>460.26602931689501</v>
      </c>
      <c r="AC129">
        <v>0</v>
      </c>
      <c r="AD129">
        <v>115.338878086767</v>
      </c>
      <c r="AE129">
        <v>6.4986129410827299E-3</v>
      </c>
      <c r="AF129">
        <v>0</v>
      </c>
      <c r="AG129">
        <v>0.126209794686622</v>
      </c>
      <c r="AH129">
        <v>1.13770258689592E-2</v>
      </c>
      <c r="AI129">
        <v>0</v>
      </c>
      <c r="AJ129">
        <v>4.8131635000671698E-2</v>
      </c>
      <c r="AK129">
        <v>2.9322629211895698E-2</v>
      </c>
      <c r="AL129">
        <v>0</v>
      </c>
      <c r="AM129">
        <v>0.64663836052146295</v>
      </c>
      <c r="AN129">
        <v>0.117927506244789</v>
      </c>
      <c r="AO129">
        <v>0.31050842557448599</v>
      </c>
      <c r="AP129">
        <v>2.1210182397799699</v>
      </c>
      <c r="AQ129">
        <v>4.1719876301351197E-2</v>
      </c>
      <c r="AR129">
        <v>0</v>
      </c>
      <c r="AS129">
        <v>0.70794091361130695</v>
      </c>
      <c r="AT129">
        <v>0.11792750624473999</v>
      </c>
      <c r="AU129">
        <v>0.31050842557435798</v>
      </c>
      <c r="AV129">
        <v>2.1210182397799699</v>
      </c>
      <c r="AW129">
        <v>3.3210843382234102E-2</v>
      </c>
      <c r="AX129">
        <v>1.5281719742433599</v>
      </c>
      <c r="AY129">
        <v>0</v>
      </c>
      <c r="AZ129">
        <v>4.6959849876055797</v>
      </c>
      <c r="BA129">
        <v>4.5501982867484497E-3</v>
      </c>
      <c r="BB129">
        <v>0</v>
      </c>
      <c r="BC129">
        <v>1.14024223392024E-3</v>
      </c>
    </row>
    <row r="130" spans="1:55" x14ac:dyDescent="0.25">
      <c r="A130" t="s">
        <v>119</v>
      </c>
      <c r="B130">
        <v>2021</v>
      </c>
      <c r="C130" t="s">
        <v>141</v>
      </c>
      <c r="D130" t="str">
        <f t="shared" si="7"/>
        <v>Passenger</v>
      </c>
      <c r="E130" t="str">
        <f t="shared" si="8"/>
        <v>2021MDV</v>
      </c>
      <c r="F130" t="str">
        <f t="shared" si="9"/>
        <v>2021Passenger</v>
      </c>
      <c r="G130" t="s">
        <v>115</v>
      </c>
      <c r="H130" t="s">
        <v>115</v>
      </c>
      <c r="I130" t="s">
        <v>121</v>
      </c>
      <c r="J130">
        <v>3170.6084751697599</v>
      </c>
      <c r="K130">
        <v>133131.72048514799</v>
      </c>
      <c r="L130">
        <v>133131.72048514799</v>
      </c>
      <c r="M130">
        <v>0</v>
      </c>
      <c r="N130">
        <v>15017.311504658899</v>
      </c>
      <c r="O130">
        <v>0.18882896340046301</v>
      </c>
      <c r="P130">
        <v>0</v>
      </c>
      <c r="Q130">
        <v>0</v>
      </c>
      <c r="R130">
        <v>9.8370445813262698E-3</v>
      </c>
      <c r="S130">
        <v>0</v>
      </c>
      <c r="T130">
        <v>0</v>
      </c>
      <c r="U130">
        <v>2.0000005732018801E-3</v>
      </c>
      <c r="V130">
        <v>2.7116722224798098E-3</v>
      </c>
      <c r="W130">
        <v>1.0281832086054999E-2</v>
      </c>
      <c r="X130">
        <v>0</v>
      </c>
      <c r="Y130">
        <v>0</v>
      </c>
      <c r="Z130">
        <v>8.0000022928075204E-3</v>
      </c>
      <c r="AA130">
        <v>7.7476349213708899E-3</v>
      </c>
      <c r="AB130">
        <v>445.28011220975401</v>
      </c>
      <c r="AC130">
        <v>0</v>
      </c>
      <c r="AD130">
        <v>0</v>
      </c>
      <c r="AE130">
        <v>8.5290956757522499E-4</v>
      </c>
      <c r="AF130">
        <v>0</v>
      </c>
      <c r="AG130">
        <v>0</v>
      </c>
      <c r="AH130">
        <v>7.0154063014139706E-2</v>
      </c>
      <c r="AI130">
        <v>0</v>
      </c>
      <c r="AJ130">
        <v>0</v>
      </c>
      <c r="AK130">
        <v>1.8362640828319499E-2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2.0904645751729799E-2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3.0999999999999999E-3</v>
      </c>
      <c r="AX130">
        <v>0.27037164288506599</v>
      </c>
      <c r="AY130">
        <v>0</v>
      </c>
      <c r="AZ130">
        <v>0</v>
      </c>
      <c r="BA130">
        <v>4.2192553556690601E-3</v>
      </c>
      <c r="BB130">
        <v>0</v>
      </c>
      <c r="BC130">
        <v>0</v>
      </c>
    </row>
    <row r="131" spans="1:55" x14ac:dyDescent="0.25">
      <c r="A131" t="s">
        <v>113</v>
      </c>
      <c r="B131">
        <v>2021</v>
      </c>
      <c r="C131" t="s">
        <v>141</v>
      </c>
      <c r="D131" t="str">
        <f t="shared" si="7"/>
        <v>Passenger</v>
      </c>
      <c r="E131" t="str">
        <f t="shared" si="8"/>
        <v>2021MDV</v>
      </c>
      <c r="F131" t="str">
        <f t="shared" si="9"/>
        <v>2021Passenger</v>
      </c>
      <c r="G131" t="s">
        <v>115</v>
      </c>
      <c r="H131" t="s">
        <v>115</v>
      </c>
      <c r="I131" t="s">
        <v>121</v>
      </c>
      <c r="J131">
        <v>3660.2546189244899</v>
      </c>
      <c r="K131">
        <v>149093.21258509901</v>
      </c>
      <c r="L131">
        <v>149093.21258509901</v>
      </c>
      <c r="M131">
        <v>0</v>
      </c>
      <c r="N131">
        <v>17248.5936852005</v>
      </c>
      <c r="O131">
        <v>0.20968798523835899</v>
      </c>
      <c r="P131">
        <v>0</v>
      </c>
      <c r="Q131">
        <v>0</v>
      </c>
      <c r="R131">
        <v>1.04135347173341E-2</v>
      </c>
      <c r="S131">
        <v>0</v>
      </c>
      <c r="T131">
        <v>0</v>
      </c>
      <c r="U131">
        <v>2.0000005732018801E-3</v>
      </c>
      <c r="V131">
        <v>2.6592815232570101E-3</v>
      </c>
      <c r="W131">
        <v>1.0884388547876E-2</v>
      </c>
      <c r="X131">
        <v>0</v>
      </c>
      <c r="Y131">
        <v>0</v>
      </c>
      <c r="Z131">
        <v>8.0000022928075204E-3</v>
      </c>
      <c r="AA131">
        <v>7.5979472093057401E-3</v>
      </c>
      <c r="AB131">
        <v>449.56430220379099</v>
      </c>
      <c r="AC131">
        <v>0</v>
      </c>
      <c r="AD131">
        <v>0</v>
      </c>
      <c r="AE131">
        <v>8.8368202632838901E-4</v>
      </c>
      <c r="AF131">
        <v>0</v>
      </c>
      <c r="AG131">
        <v>0</v>
      </c>
      <c r="AH131">
        <v>7.08290388923902E-2</v>
      </c>
      <c r="AI131">
        <v>0</v>
      </c>
      <c r="AJ131">
        <v>0</v>
      </c>
      <c r="AK131">
        <v>1.9025153747590701E-2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2.1658872663468502E-2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3.0999999999999899E-3</v>
      </c>
      <c r="AX131">
        <v>0.28057125084932899</v>
      </c>
      <c r="AY131">
        <v>0</v>
      </c>
      <c r="AZ131">
        <v>0</v>
      </c>
      <c r="BA131">
        <v>4.2598502330987702E-3</v>
      </c>
      <c r="BB131">
        <v>0</v>
      </c>
      <c r="BC131">
        <v>0</v>
      </c>
    </row>
    <row r="132" spans="1:55" x14ac:dyDescent="0.25">
      <c r="A132" t="s">
        <v>119</v>
      </c>
      <c r="B132">
        <v>2021</v>
      </c>
      <c r="C132" t="s">
        <v>141</v>
      </c>
      <c r="D132" t="str">
        <f t="shared" si="7"/>
        <v>Passenger</v>
      </c>
      <c r="E132" t="str">
        <f t="shared" si="8"/>
        <v>2021MDV</v>
      </c>
      <c r="F132" t="str">
        <f t="shared" si="9"/>
        <v>2021Passenger</v>
      </c>
      <c r="G132" t="s">
        <v>115</v>
      </c>
      <c r="H132" t="s">
        <v>115</v>
      </c>
      <c r="I132" t="s">
        <v>125</v>
      </c>
      <c r="J132">
        <v>279.27971562042597</v>
      </c>
      <c r="K132">
        <v>9911.6040862592799</v>
      </c>
      <c r="L132">
        <v>0</v>
      </c>
      <c r="M132">
        <v>9911.6040862592799</v>
      </c>
      <c r="N132">
        <v>1439.61515775578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2.0000005732018701E-3</v>
      </c>
      <c r="V132">
        <v>1.52256893226927E-3</v>
      </c>
      <c r="W132">
        <v>0</v>
      </c>
      <c r="X132">
        <v>0</v>
      </c>
      <c r="Y132">
        <v>0</v>
      </c>
      <c r="Z132">
        <v>8.00000229280751E-3</v>
      </c>
      <c r="AA132">
        <v>4.3501969493407898E-3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</row>
    <row r="133" spans="1:55" x14ac:dyDescent="0.25">
      <c r="A133" t="s">
        <v>113</v>
      </c>
      <c r="B133">
        <v>2021</v>
      </c>
      <c r="C133" t="s">
        <v>141</v>
      </c>
      <c r="D133" t="str">
        <f t="shared" si="7"/>
        <v>Passenger</v>
      </c>
      <c r="E133" t="str">
        <f t="shared" si="8"/>
        <v>2021MDV</v>
      </c>
      <c r="F133" t="str">
        <f t="shared" si="9"/>
        <v>2021Passenger</v>
      </c>
      <c r="G133" t="s">
        <v>115</v>
      </c>
      <c r="H133" t="s">
        <v>115</v>
      </c>
      <c r="I133" t="s">
        <v>125</v>
      </c>
      <c r="J133">
        <v>320.45930609265298</v>
      </c>
      <c r="K133">
        <v>11615.582332042201</v>
      </c>
      <c r="L133">
        <v>0</v>
      </c>
      <c r="M133">
        <v>11615.582332042201</v>
      </c>
      <c r="N133">
        <v>1654.6761405179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2.0000005732018701E-3</v>
      </c>
      <c r="V133">
        <v>1.52227598805717E-3</v>
      </c>
      <c r="W133">
        <v>0</v>
      </c>
      <c r="X133">
        <v>0</v>
      </c>
      <c r="Y133">
        <v>0</v>
      </c>
      <c r="Z133">
        <v>8.00000229280751E-3</v>
      </c>
      <c r="AA133">
        <v>4.3493599658776397E-3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</row>
    <row r="134" spans="1:55" x14ac:dyDescent="0.25">
      <c r="A134" t="s">
        <v>119</v>
      </c>
      <c r="B134">
        <v>2021</v>
      </c>
      <c r="C134" t="s">
        <v>141</v>
      </c>
      <c r="D134" t="str">
        <f t="shared" si="7"/>
        <v>Passenger</v>
      </c>
      <c r="E134" t="str">
        <f t="shared" si="8"/>
        <v>2021MDV</v>
      </c>
      <c r="F134" t="str">
        <f t="shared" si="9"/>
        <v>2021Passenger</v>
      </c>
      <c r="G134" t="s">
        <v>115</v>
      </c>
      <c r="H134" t="s">
        <v>115</v>
      </c>
      <c r="I134" t="s">
        <v>126</v>
      </c>
      <c r="J134">
        <v>817.274783861439</v>
      </c>
      <c r="K134">
        <v>39799.4508085653</v>
      </c>
      <c r="L134">
        <v>21203.886498612199</v>
      </c>
      <c r="M134">
        <v>18595.564309953101</v>
      </c>
      <c r="N134">
        <v>3379.4312313851401</v>
      </c>
      <c r="O134">
        <v>3.1486371237128001E-3</v>
      </c>
      <c r="P134">
        <v>0</v>
      </c>
      <c r="Q134">
        <v>0.11065256267049201</v>
      </c>
      <c r="R134">
        <v>8.6718833369356905E-4</v>
      </c>
      <c r="S134">
        <v>0</v>
      </c>
      <c r="T134">
        <v>2.74798929849798E-3</v>
      </c>
      <c r="U134">
        <v>2.0000005732018801E-3</v>
      </c>
      <c r="V134">
        <v>1.28406440889533E-3</v>
      </c>
      <c r="W134">
        <v>9.4314643591490396E-4</v>
      </c>
      <c r="X134">
        <v>0</v>
      </c>
      <c r="Y134">
        <v>2.98868909106714E-3</v>
      </c>
      <c r="Z134">
        <v>8.0000022928075204E-3</v>
      </c>
      <c r="AA134">
        <v>3.66875545398667E-3</v>
      </c>
      <c r="AB134">
        <v>145.60456909969801</v>
      </c>
      <c r="AC134">
        <v>0</v>
      </c>
      <c r="AD134">
        <v>101.209726330481</v>
      </c>
      <c r="AE134">
        <v>4.4768961878950198E-4</v>
      </c>
      <c r="AF134">
        <v>0</v>
      </c>
      <c r="AG134">
        <v>4.0417263119602899E-2</v>
      </c>
      <c r="AH134">
        <v>5.9947918913958701E-4</v>
      </c>
      <c r="AI134">
        <v>0</v>
      </c>
      <c r="AJ134">
        <v>2.1060670965098598E-2</v>
      </c>
      <c r="AK134">
        <v>1.3777669629256701E-3</v>
      </c>
      <c r="AL134">
        <v>0</v>
      </c>
      <c r="AM134">
        <v>0.15981317071760801</v>
      </c>
      <c r="AN134">
        <v>3.2098252371997302E-2</v>
      </c>
      <c r="AO134">
        <v>3.2418297100498303E-2</v>
      </c>
      <c r="AP134">
        <v>0.51414828433399695</v>
      </c>
      <c r="AQ134">
        <v>2.0104343181074E-3</v>
      </c>
      <c r="AR134">
        <v>0</v>
      </c>
      <c r="AS134">
        <v>0.174975305899738</v>
      </c>
      <c r="AT134">
        <v>3.2098252371984097E-2</v>
      </c>
      <c r="AU134">
        <v>3.2418297100485001E-2</v>
      </c>
      <c r="AV134">
        <v>0.51414828433399695</v>
      </c>
      <c r="AW134">
        <v>2.2376269391889501E-2</v>
      </c>
      <c r="AX134">
        <v>0.24261015476985701</v>
      </c>
      <c r="AY134">
        <v>0</v>
      </c>
      <c r="AZ134">
        <v>1.22013707497476</v>
      </c>
      <c r="BA134">
        <v>1.43944940243251E-3</v>
      </c>
      <c r="BB134">
        <v>0</v>
      </c>
      <c r="BC134">
        <v>1.0005611842236501E-3</v>
      </c>
    </row>
    <row r="135" spans="1:55" x14ac:dyDescent="0.25">
      <c r="A135" t="s">
        <v>113</v>
      </c>
      <c r="B135">
        <v>2021</v>
      </c>
      <c r="C135" t="s">
        <v>141</v>
      </c>
      <c r="D135" t="str">
        <f t="shared" si="7"/>
        <v>Passenger</v>
      </c>
      <c r="E135" t="str">
        <f t="shared" si="8"/>
        <v>2021MDV</v>
      </c>
      <c r="F135" t="str">
        <f t="shared" si="9"/>
        <v>2021Passenger</v>
      </c>
      <c r="G135" t="s">
        <v>115</v>
      </c>
      <c r="H135" t="s">
        <v>115</v>
      </c>
      <c r="I135" t="s">
        <v>126</v>
      </c>
      <c r="J135">
        <v>901.13083272431004</v>
      </c>
      <c r="K135">
        <v>43927.652752987997</v>
      </c>
      <c r="L135">
        <v>23381.263845223599</v>
      </c>
      <c r="M135">
        <v>20546.388907764402</v>
      </c>
      <c r="N135">
        <v>3726.1759934452298</v>
      </c>
      <c r="O135">
        <v>3.18028824654929E-3</v>
      </c>
      <c r="P135">
        <v>0</v>
      </c>
      <c r="Q135">
        <v>0.112218541125818</v>
      </c>
      <c r="R135">
        <v>8.5879288220378099E-4</v>
      </c>
      <c r="S135">
        <v>0</v>
      </c>
      <c r="T135">
        <v>2.7305880952679701E-3</v>
      </c>
      <c r="U135">
        <v>2.0000005732018801E-3</v>
      </c>
      <c r="V135">
        <v>1.2864045551705401E-3</v>
      </c>
      <c r="W135">
        <v>9.3401561641141199E-4</v>
      </c>
      <c r="X135">
        <v>0</v>
      </c>
      <c r="Y135">
        <v>2.9697636948534801E-3</v>
      </c>
      <c r="Z135">
        <v>8.0000022928075204E-3</v>
      </c>
      <c r="AA135">
        <v>3.6754415862015502E-3</v>
      </c>
      <c r="AB135">
        <v>143.779586828763</v>
      </c>
      <c r="AC135">
        <v>0</v>
      </c>
      <c r="AD135">
        <v>101.212068133306</v>
      </c>
      <c r="AE135">
        <v>4.3925696798167502E-4</v>
      </c>
      <c r="AF135">
        <v>0</v>
      </c>
      <c r="AG135">
        <v>4.1618050007464699E-2</v>
      </c>
      <c r="AH135">
        <v>6.0324846936852497E-4</v>
      </c>
      <c r="AI135">
        <v>0</v>
      </c>
      <c r="AJ135">
        <v>2.1269797508796501E-2</v>
      </c>
      <c r="AK135">
        <v>1.3561685322442899E-3</v>
      </c>
      <c r="AL135">
        <v>0</v>
      </c>
      <c r="AM135">
        <v>0.165209347007301</v>
      </c>
      <c r="AN135">
        <v>3.1318170891260898E-2</v>
      </c>
      <c r="AO135">
        <v>3.1906849202359699E-2</v>
      </c>
      <c r="AP135">
        <v>0.47716652123262698</v>
      </c>
      <c r="AQ135">
        <v>1.9789179387576599E-3</v>
      </c>
      <c r="AR135">
        <v>0</v>
      </c>
      <c r="AS135">
        <v>0.180883439708349</v>
      </c>
      <c r="AT135">
        <v>3.1318170891247998E-2</v>
      </c>
      <c r="AU135">
        <v>3.1906849202346599E-2</v>
      </c>
      <c r="AV135">
        <v>0.47716652123262698</v>
      </c>
      <c r="AW135">
        <v>2.2355236848674801E-2</v>
      </c>
      <c r="AX135">
        <v>0.23354112243422001</v>
      </c>
      <c r="AY135">
        <v>0</v>
      </c>
      <c r="AZ135">
        <v>1.2630982973548599</v>
      </c>
      <c r="BA135">
        <v>1.4214075947091001E-3</v>
      </c>
      <c r="BB135">
        <v>0</v>
      </c>
      <c r="BC135">
        <v>1.00058433532872E-3</v>
      </c>
    </row>
    <row r="136" spans="1:55" x14ac:dyDescent="0.25">
      <c r="A136" t="s">
        <v>119</v>
      </c>
      <c r="B136">
        <v>2021</v>
      </c>
      <c r="C136" t="s">
        <v>142</v>
      </c>
      <c r="D136" t="str">
        <f t="shared" si="7"/>
        <v>Other</v>
      </c>
      <c r="E136" t="str">
        <f t="shared" si="8"/>
        <v>2021MH</v>
      </c>
      <c r="F136" t="str">
        <f t="shared" si="9"/>
        <v>2021Other</v>
      </c>
      <c r="G136" t="s">
        <v>115</v>
      </c>
      <c r="H136" t="s">
        <v>115</v>
      </c>
      <c r="I136" t="s">
        <v>116</v>
      </c>
      <c r="J136">
        <v>7030.8564798601201</v>
      </c>
      <c r="K136">
        <v>62184.821329705599</v>
      </c>
      <c r="L136">
        <v>62184.821329705599</v>
      </c>
      <c r="M136">
        <v>0</v>
      </c>
      <c r="N136">
        <v>703.36688224520606</v>
      </c>
      <c r="O136">
        <v>0.41948113406569199</v>
      </c>
      <c r="P136">
        <v>0</v>
      </c>
      <c r="Q136">
        <v>0.39246240443816699</v>
      </c>
      <c r="R136">
        <v>1.14444569091258E-3</v>
      </c>
      <c r="S136">
        <v>0</v>
      </c>
      <c r="T136">
        <v>3.8521038973689801E-4</v>
      </c>
      <c r="U136">
        <v>3.0000008599851799E-3</v>
      </c>
      <c r="V136">
        <v>1.47371310747641E-2</v>
      </c>
      <c r="W136">
        <v>1.2446891090947001E-3</v>
      </c>
      <c r="X136">
        <v>0</v>
      </c>
      <c r="Y136">
        <v>4.1895144577224597E-4</v>
      </c>
      <c r="Z136">
        <v>1.2000003439940701E-2</v>
      </c>
      <c r="AA136">
        <v>4.2106088785040401E-2</v>
      </c>
      <c r="AB136">
        <v>1768.07415627773</v>
      </c>
      <c r="AC136">
        <v>0</v>
      </c>
      <c r="AD136">
        <v>31.510064027470399</v>
      </c>
      <c r="AE136">
        <v>1.32465745385404E-2</v>
      </c>
      <c r="AF136">
        <v>0</v>
      </c>
      <c r="AG136">
        <v>3.8259788576857502E-2</v>
      </c>
      <c r="AH136">
        <v>2.5480140317383701E-2</v>
      </c>
      <c r="AI136">
        <v>0</v>
      </c>
      <c r="AJ136">
        <v>4.23532718389876E-2</v>
      </c>
      <c r="AK136">
        <v>5.8251993574117603E-2</v>
      </c>
      <c r="AL136">
        <v>0</v>
      </c>
      <c r="AM136">
        <v>0.15608507466094401</v>
      </c>
      <c r="AN136">
        <v>12.5579816895282</v>
      </c>
      <c r="AO136">
        <v>0.27217132472657302</v>
      </c>
      <c r="AP136">
        <v>5.0613609324595403</v>
      </c>
      <c r="AQ136">
        <v>8.5001172281626194E-2</v>
      </c>
      <c r="AR136">
        <v>0</v>
      </c>
      <c r="AS136">
        <v>0.17089350998135899</v>
      </c>
      <c r="AT136">
        <v>12.557981689523</v>
      </c>
      <c r="AU136">
        <v>0.27217132472646099</v>
      </c>
      <c r="AV136">
        <v>5.0613609324595403</v>
      </c>
      <c r="AW136">
        <v>4.47536268728276E-2</v>
      </c>
      <c r="AX136">
        <v>1.86348981963834</v>
      </c>
      <c r="AY136">
        <v>0</v>
      </c>
      <c r="AZ136">
        <v>3.4151314832846</v>
      </c>
      <c r="BA136">
        <v>1.7479213073098802E-2</v>
      </c>
      <c r="BB136">
        <v>0</v>
      </c>
      <c r="BC136">
        <v>3.1150906263041698E-4</v>
      </c>
    </row>
    <row r="137" spans="1:55" x14ac:dyDescent="0.25">
      <c r="A137" t="s">
        <v>113</v>
      </c>
      <c r="B137">
        <v>2021</v>
      </c>
      <c r="C137" t="s">
        <v>142</v>
      </c>
      <c r="D137" t="str">
        <f t="shared" si="7"/>
        <v>Other</v>
      </c>
      <c r="E137" t="str">
        <f t="shared" si="8"/>
        <v>2021MH</v>
      </c>
      <c r="F137" t="str">
        <f t="shared" si="9"/>
        <v>2021Other</v>
      </c>
      <c r="G137" t="s">
        <v>115</v>
      </c>
      <c r="H137" t="s">
        <v>115</v>
      </c>
      <c r="I137" t="s">
        <v>116</v>
      </c>
      <c r="J137">
        <v>7838.8227477760001</v>
      </c>
      <c r="K137">
        <v>67566.098001244594</v>
      </c>
      <c r="L137">
        <v>67566.098001244594</v>
      </c>
      <c r="M137">
        <v>0</v>
      </c>
      <c r="N137">
        <v>784.19582768751195</v>
      </c>
      <c r="O137">
        <v>0.54047566022795501</v>
      </c>
      <c r="P137">
        <v>0</v>
      </c>
      <c r="Q137">
        <v>0.39228537593275298</v>
      </c>
      <c r="R137">
        <v>1.3412409676370001E-3</v>
      </c>
      <c r="S137">
        <v>0</v>
      </c>
      <c r="T137">
        <v>4.29948956848238E-4</v>
      </c>
      <c r="U137">
        <v>3.0000008599903902E-3</v>
      </c>
      <c r="V137">
        <v>1.4741614430023101E-2</v>
      </c>
      <c r="W137">
        <v>1.45872192830593E-3</v>
      </c>
      <c r="X137">
        <v>0</v>
      </c>
      <c r="Y137">
        <v>4.6760871949187997E-4</v>
      </c>
      <c r="Z137">
        <v>1.20000034399615E-2</v>
      </c>
      <c r="AA137">
        <v>4.2118898371494698E-2</v>
      </c>
      <c r="AB137">
        <v>1779.0663241124901</v>
      </c>
      <c r="AC137">
        <v>0</v>
      </c>
      <c r="AD137">
        <v>32.019672528610599</v>
      </c>
      <c r="AE137">
        <v>1.72510117338921E-2</v>
      </c>
      <c r="AF137">
        <v>0</v>
      </c>
      <c r="AG137">
        <v>3.9458997817028697E-2</v>
      </c>
      <c r="AH137">
        <v>3.0411556814051301E-2</v>
      </c>
      <c r="AI137">
        <v>0</v>
      </c>
      <c r="AJ137">
        <v>4.0606902846163799E-2</v>
      </c>
      <c r="AK137">
        <v>7.8575003112707903E-2</v>
      </c>
      <c r="AL137">
        <v>0</v>
      </c>
      <c r="AM137">
        <v>0.16625433593949701</v>
      </c>
      <c r="AN137">
        <v>14.28458709259</v>
      </c>
      <c r="AO137">
        <v>0.31533047224795602</v>
      </c>
      <c r="AP137">
        <v>5.4908757414252003</v>
      </c>
      <c r="AQ137">
        <v>0.114656460093757</v>
      </c>
      <c r="AR137">
        <v>0</v>
      </c>
      <c r="AS137">
        <v>0.18202757105404299</v>
      </c>
      <c r="AT137">
        <v>14.284587092584101</v>
      </c>
      <c r="AU137">
        <v>0.31533047224782601</v>
      </c>
      <c r="AV137">
        <v>5.4908757414252003</v>
      </c>
      <c r="AW137">
        <v>4.4625417940566701E-2</v>
      </c>
      <c r="AX137">
        <v>2.6225086462674998</v>
      </c>
      <c r="AY137">
        <v>0</v>
      </c>
      <c r="AZ137">
        <v>3.7147829246692101</v>
      </c>
      <c r="BA137">
        <v>1.75878818430352E-2</v>
      </c>
      <c r="BB137">
        <v>0</v>
      </c>
      <c r="BC137">
        <v>3.1654706148564798E-4</v>
      </c>
    </row>
    <row r="138" spans="1:55" x14ac:dyDescent="0.25">
      <c r="A138" t="s">
        <v>119</v>
      </c>
      <c r="B138">
        <v>2021</v>
      </c>
      <c r="C138" t="s">
        <v>142</v>
      </c>
      <c r="D138" t="str">
        <f t="shared" ref="D138:D201" si="10">_xlfn.XLOOKUP(C138,$BE$72:$BE$84,$BF$72:$BF$84)</f>
        <v>Other</v>
      </c>
      <c r="E138" t="str">
        <f t="shared" ref="E138:E201" si="11">CONCATENATE(B138,C138)</f>
        <v>2021MH</v>
      </c>
      <c r="F138" t="str">
        <f t="shared" ref="F138:F201" si="12">CONCATENATE(B138,_xlfn.XLOOKUP(C138,$BE$72:$BE$84,$BF$72:$BF$84))</f>
        <v>2021Other</v>
      </c>
      <c r="G138" t="s">
        <v>115</v>
      </c>
      <c r="H138" t="s">
        <v>115</v>
      </c>
      <c r="I138" t="s">
        <v>121</v>
      </c>
      <c r="J138">
        <v>2758.8384576774602</v>
      </c>
      <c r="K138">
        <v>24822.1425452244</v>
      </c>
      <c r="L138">
        <v>24822.1425452244</v>
      </c>
      <c r="M138">
        <v>0</v>
      </c>
      <c r="N138">
        <v>275.88384576774598</v>
      </c>
      <c r="O138">
        <v>4.2877179404846002</v>
      </c>
      <c r="P138">
        <v>0</v>
      </c>
      <c r="Q138">
        <v>0</v>
      </c>
      <c r="R138">
        <v>0.14220391590103401</v>
      </c>
      <c r="S138">
        <v>0</v>
      </c>
      <c r="T138">
        <v>0</v>
      </c>
      <c r="U138">
        <v>4.0000011466524103E-3</v>
      </c>
      <c r="V138">
        <v>1.47146934063588E-2</v>
      </c>
      <c r="W138">
        <v>0.148633745957548</v>
      </c>
      <c r="X138">
        <v>0</v>
      </c>
      <c r="Y138">
        <v>0</v>
      </c>
      <c r="Z138">
        <v>1.6000004586609599E-2</v>
      </c>
      <c r="AA138">
        <v>4.2041981161025199E-2</v>
      </c>
      <c r="AB138">
        <v>978.40622889208203</v>
      </c>
      <c r="AC138">
        <v>0</v>
      </c>
      <c r="AD138">
        <v>0</v>
      </c>
      <c r="AE138">
        <v>3.3904880931338401E-3</v>
      </c>
      <c r="AF138">
        <v>0</v>
      </c>
      <c r="AG138">
        <v>0</v>
      </c>
      <c r="AH138">
        <v>0.15414829980726499</v>
      </c>
      <c r="AI138">
        <v>0</v>
      </c>
      <c r="AJ138">
        <v>0</v>
      </c>
      <c r="AK138">
        <v>7.2995212451312394E-2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8.3100196324354003E-2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0.117919348248926</v>
      </c>
      <c r="AX138">
        <v>0.33092068640019601</v>
      </c>
      <c r="AY138">
        <v>0</v>
      </c>
      <c r="AZ138">
        <v>0</v>
      </c>
      <c r="BA138">
        <v>9.2708962472778898E-3</v>
      </c>
      <c r="BB138">
        <v>0</v>
      </c>
      <c r="BC138">
        <v>0</v>
      </c>
    </row>
    <row r="139" spans="1:55" x14ac:dyDescent="0.25">
      <c r="A139" t="s">
        <v>113</v>
      </c>
      <c r="B139">
        <v>2021</v>
      </c>
      <c r="C139" t="s">
        <v>142</v>
      </c>
      <c r="D139" t="str">
        <f t="shared" si="10"/>
        <v>Other</v>
      </c>
      <c r="E139" t="str">
        <f t="shared" si="11"/>
        <v>2021MH</v>
      </c>
      <c r="F139" t="str">
        <f t="shared" si="12"/>
        <v>2021Other</v>
      </c>
      <c r="G139" t="s">
        <v>115</v>
      </c>
      <c r="H139" t="s">
        <v>115</v>
      </c>
      <c r="I139" t="s">
        <v>121</v>
      </c>
      <c r="J139">
        <v>2685.0215291076702</v>
      </c>
      <c r="K139">
        <v>23799.451517368601</v>
      </c>
      <c r="L139">
        <v>23799.451517368601</v>
      </c>
      <c r="M139">
        <v>0</v>
      </c>
      <c r="N139">
        <v>268.50215291076699</v>
      </c>
      <c r="O139">
        <v>4.7014419110933998</v>
      </c>
      <c r="P139">
        <v>0</v>
      </c>
      <c r="Q139">
        <v>0</v>
      </c>
      <c r="R139">
        <v>0.16029918834724699</v>
      </c>
      <c r="S139">
        <v>0</v>
      </c>
      <c r="T139">
        <v>0</v>
      </c>
      <c r="U139">
        <v>4.0000011466690202E-3</v>
      </c>
      <c r="V139">
        <v>1.47188884514503E-2</v>
      </c>
      <c r="W139">
        <v>0.167547206327196</v>
      </c>
      <c r="X139">
        <v>0</v>
      </c>
      <c r="Y139">
        <v>0</v>
      </c>
      <c r="Z139">
        <v>1.6000004586676001E-2</v>
      </c>
      <c r="AA139">
        <v>4.2053967004143898E-2</v>
      </c>
      <c r="AB139">
        <v>980.53338883956303</v>
      </c>
      <c r="AC139">
        <v>0</v>
      </c>
      <c r="AD139">
        <v>0</v>
      </c>
      <c r="AE139">
        <v>3.8988058287764298E-3</v>
      </c>
      <c r="AF139">
        <v>0</v>
      </c>
      <c r="AG139">
        <v>0</v>
      </c>
      <c r="AH139">
        <v>0.15448343472325399</v>
      </c>
      <c r="AI139">
        <v>0</v>
      </c>
      <c r="AJ139">
        <v>0</v>
      </c>
      <c r="AK139">
        <v>8.3938994021034996E-2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9.5558964049447803E-2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0.109619540297113</v>
      </c>
      <c r="AX139">
        <v>0.36649908507914503</v>
      </c>
      <c r="AY139">
        <v>0</v>
      </c>
      <c r="AZ139">
        <v>0</v>
      </c>
      <c r="BA139">
        <v>9.2910521688083503E-3</v>
      </c>
      <c r="BB139">
        <v>0</v>
      </c>
      <c r="BC139">
        <v>0</v>
      </c>
    </row>
    <row r="140" spans="1:55" x14ac:dyDescent="0.25">
      <c r="A140" t="s">
        <v>113</v>
      </c>
      <c r="B140">
        <v>2021</v>
      </c>
      <c r="C140" t="s">
        <v>144</v>
      </c>
      <c r="D140" t="str">
        <f t="shared" si="10"/>
        <v>Truck</v>
      </c>
      <c r="E140" t="str">
        <f t="shared" si="11"/>
        <v>2021MHDT</v>
      </c>
      <c r="F140" t="str">
        <f t="shared" si="12"/>
        <v>2021Truck</v>
      </c>
      <c r="G140" t="s">
        <v>115</v>
      </c>
      <c r="H140" t="s">
        <v>115</v>
      </c>
      <c r="I140" t="s">
        <v>116</v>
      </c>
      <c r="J140">
        <v>2563.67316615346</v>
      </c>
      <c r="K140">
        <v>142322.31077811401</v>
      </c>
      <c r="L140">
        <v>142322.31077811401</v>
      </c>
      <c r="M140">
        <v>0</v>
      </c>
      <c r="N140">
        <v>51293.972708398498</v>
      </c>
      <c r="O140">
        <v>0.72321845597059098</v>
      </c>
      <c r="P140">
        <v>8.8546965177077205E-2</v>
      </c>
      <c r="Q140">
        <v>0.45923735747058603</v>
      </c>
      <c r="R140">
        <v>9.9091849692082407E-4</v>
      </c>
      <c r="S140">
        <v>0</v>
      </c>
      <c r="T140">
        <v>5.8915132860600699E-4</v>
      </c>
      <c r="U140">
        <v>3.0000008599903902E-3</v>
      </c>
      <c r="V140">
        <v>1.4752528548051201E-2</v>
      </c>
      <c r="W140">
        <v>1.07771427767301E-3</v>
      </c>
      <c r="X140">
        <v>0</v>
      </c>
      <c r="Y140">
        <v>6.4075582454229904E-4</v>
      </c>
      <c r="Z140">
        <v>1.20000034399615E-2</v>
      </c>
      <c r="AA140">
        <v>4.2150081565860698E-2</v>
      </c>
      <c r="AB140">
        <v>1699.6582224597801</v>
      </c>
      <c r="AC140">
        <v>555.58304935744002</v>
      </c>
      <c r="AD140">
        <v>48.339934832578301</v>
      </c>
      <c r="AE140">
        <v>2.0210585805633698E-2</v>
      </c>
      <c r="AF140">
        <v>0.25202162541679701</v>
      </c>
      <c r="AG140">
        <v>5.1458097697010999E-2</v>
      </c>
      <c r="AH140">
        <v>3.2938121734337099E-2</v>
      </c>
      <c r="AI140">
        <v>6.9412444826036602E-3</v>
      </c>
      <c r="AJ140">
        <v>3.2676703880704198E-2</v>
      </c>
      <c r="AK140">
        <v>0.102244668145411</v>
      </c>
      <c r="AL140">
        <v>0.99230357440971795</v>
      </c>
      <c r="AM140">
        <v>0.28563822443586101</v>
      </c>
      <c r="AN140">
        <v>4.5381630596999699E-2</v>
      </c>
      <c r="AO140">
        <v>0.36239874321371801</v>
      </c>
      <c r="AP140">
        <v>4.0044495445279704</v>
      </c>
      <c r="AQ140">
        <v>0.149195179746901</v>
      </c>
      <c r="AR140">
        <v>1.4479670464282699</v>
      </c>
      <c r="AS140">
        <v>0.31273790184438299</v>
      </c>
      <c r="AT140">
        <v>4.5381630596980999E-2</v>
      </c>
      <c r="AU140">
        <v>0.36239874321356902</v>
      </c>
      <c r="AV140">
        <v>4.0044495445279704</v>
      </c>
      <c r="AW140">
        <v>4.4808815176922097E-2</v>
      </c>
      <c r="AX140">
        <v>2.6564602412642802</v>
      </c>
      <c r="AY140">
        <v>14.241032136289601</v>
      </c>
      <c r="AZ140">
        <v>6.2290876611196904</v>
      </c>
      <c r="BA140">
        <v>1.6802851914516699E-2</v>
      </c>
      <c r="BB140">
        <v>5.4925040700584803E-3</v>
      </c>
      <c r="BC140">
        <v>4.7788946966861298E-4</v>
      </c>
    </row>
    <row r="141" spans="1:55" x14ac:dyDescent="0.25">
      <c r="A141" t="s">
        <v>119</v>
      </c>
      <c r="B141">
        <v>2021</v>
      </c>
      <c r="C141" t="s">
        <v>144</v>
      </c>
      <c r="D141" t="str">
        <f t="shared" si="10"/>
        <v>Truck</v>
      </c>
      <c r="E141" t="str">
        <f t="shared" si="11"/>
        <v>2021MHDT</v>
      </c>
      <c r="F141" t="str">
        <f t="shared" si="12"/>
        <v>2021Truck</v>
      </c>
      <c r="G141" t="s">
        <v>115</v>
      </c>
      <c r="H141" t="s">
        <v>115</v>
      </c>
      <c r="I141" t="s">
        <v>116</v>
      </c>
      <c r="J141">
        <v>1989.9606442189399</v>
      </c>
      <c r="K141">
        <v>95777.274142536495</v>
      </c>
      <c r="L141">
        <v>95777.274142536495</v>
      </c>
      <c r="M141">
        <v>0</v>
      </c>
      <c r="N141">
        <v>39815.132569532703</v>
      </c>
      <c r="O141">
        <v>0.76178474027704701</v>
      </c>
      <c r="P141">
        <v>8.8743973916701496E-2</v>
      </c>
      <c r="Q141">
        <v>0.46585462768389202</v>
      </c>
      <c r="R141">
        <v>9.7205276056654502E-4</v>
      </c>
      <c r="S141">
        <v>0</v>
      </c>
      <c r="T141">
        <v>5.56832863265936E-4</v>
      </c>
      <c r="U141">
        <v>3.0000008599960601E-3</v>
      </c>
      <c r="V141">
        <v>1.4709198944800401E-2</v>
      </c>
      <c r="W141">
        <v>1.05719606806142E-3</v>
      </c>
      <c r="X141">
        <v>0</v>
      </c>
      <c r="Y141">
        <v>6.05606544719887E-4</v>
      </c>
      <c r="Z141">
        <v>1.2000003439984201E-2</v>
      </c>
      <c r="AA141">
        <v>4.20262826994297E-2</v>
      </c>
      <c r="AB141">
        <v>1695.78457537486</v>
      </c>
      <c r="AC141">
        <v>555.47796735265501</v>
      </c>
      <c r="AD141">
        <v>48.403608221882102</v>
      </c>
      <c r="AE141">
        <v>2.0663747511737499E-2</v>
      </c>
      <c r="AF141">
        <v>0.24723846383617501</v>
      </c>
      <c r="AG141">
        <v>5.1126607824323801E-2</v>
      </c>
      <c r="AH141">
        <v>3.4491536916372599E-2</v>
      </c>
      <c r="AI141">
        <v>6.6857467268127196E-3</v>
      </c>
      <c r="AJ141">
        <v>3.1905920688217598E-2</v>
      </c>
      <c r="AK141">
        <v>0.103519002422009</v>
      </c>
      <c r="AL141">
        <v>0.99521766765280095</v>
      </c>
      <c r="AM141">
        <v>0.28880567749937702</v>
      </c>
      <c r="AN141">
        <v>4.4694257498507702E-2</v>
      </c>
      <c r="AO141">
        <v>0.35135134924215899</v>
      </c>
      <c r="AP141">
        <v>4.2801604273887897</v>
      </c>
      <c r="AQ141">
        <v>0.15105468533191799</v>
      </c>
      <c r="AR141">
        <v>1.45221928444798</v>
      </c>
      <c r="AS141">
        <v>0.31620586425463398</v>
      </c>
      <c r="AT141">
        <v>4.46942574984893E-2</v>
      </c>
      <c r="AU141">
        <v>0.351351349242014</v>
      </c>
      <c r="AV141">
        <v>4.2801604273887897</v>
      </c>
      <c r="AW141">
        <v>4.4862893221466603E-2</v>
      </c>
      <c r="AX141">
        <v>2.6298490379791901</v>
      </c>
      <c r="AY141">
        <v>14.2733595414356</v>
      </c>
      <c r="AZ141">
        <v>6.2700631869144701</v>
      </c>
      <c r="BA141">
        <v>1.67645569694055E-2</v>
      </c>
      <c r="BB141">
        <v>5.4914652274594498E-3</v>
      </c>
      <c r="BC141">
        <v>4.7851894594639E-4</v>
      </c>
    </row>
    <row r="142" spans="1:55" x14ac:dyDescent="0.25">
      <c r="A142" t="s">
        <v>119</v>
      </c>
      <c r="B142">
        <v>2021</v>
      </c>
      <c r="C142" t="s">
        <v>144</v>
      </c>
      <c r="D142" t="str">
        <f t="shared" si="10"/>
        <v>Truck</v>
      </c>
      <c r="E142" t="str">
        <f t="shared" si="11"/>
        <v>2021MHDT</v>
      </c>
      <c r="F142" t="str">
        <f t="shared" si="12"/>
        <v>2021Truck</v>
      </c>
      <c r="G142" t="s">
        <v>115</v>
      </c>
      <c r="H142" t="s">
        <v>115</v>
      </c>
      <c r="I142" t="s">
        <v>121</v>
      </c>
      <c r="J142">
        <v>14870.9563172168</v>
      </c>
      <c r="K142">
        <v>662447.827396626</v>
      </c>
      <c r="L142">
        <v>662447.827396626</v>
      </c>
      <c r="M142">
        <v>0</v>
      </c>
      <c r="N142">
        <v>176541.91013450999</v>
      </c>
      <c r="O142">
        <v>1.4866443383344601</v>
      </c>
      <c r="P142">
        <v>15.6229689389809</v>
      </c>
      <c r="Q142">
        <v>1.46385055439448</v>
      </c>
      <c r="R142">
        <v>2.0037712008379002E-2</v>
      </c>
      <c r="S142">
        <v>4.4475339700840999E-2</v>
      </c>
      <c r="T142">
        <v>0</v>
      </c>
      <c r="U142">
        <v>3.0000008599821602E-3</v>
      </c>
      <c r="V142">
        <v>1.47489326634061E-2</v>
      </c>
      <c r="W142">
        <v>2.0943728429367699E-2</v>
      </c>
      <c r="X142">
        <v>4.6486317205715902E-2</v>
      </c>
      <c r="Y142">
        <v>0</v>
      </c>
      <c r="Z142">
        <v>1.2000003439928599E-2</v>
      </c>
      <c r="AA142">
        <v>4.2139807609731801E-2</v>
      </c>
      <c r="AB142">
        <v>1084.4351603318501</v>
      </c>
      <c r="AC142">
        <v>2303.5071831867499</v>
      </c>
      <c r="AD142">
        <v>0</v>
      </c>
      <c r="AE142">
        <v>1.4337914029685199E-3</v>
      </c>
      <c r="AF142">
        <v>1.3412513882840199E-2</v>
      </c>
      <c r="AG142">
        <v>0</v>
      </c>
      <c r="AH142">
        <v>0.17085320113473301</v>
      </c>
      <c r="AI142">
        <v>0.36291849478937099</v>
      </c>
      <c r="AJ142">
        <v>0</v>
      </c>
      <c r="AK142">
        <v>3.08691357290652E-2</v>
      </c>
      <c r="AL142">
        <v>0.28876774589396498</v>
      </c>
      <c r="AM142">
        <v>0</v>
      </c>
      <c r="AN142">
        <v>0</v>
      </c>
      <c r="AO142">
        <v>0</v>
      </c>
      <c r="AP142">
        <v>0</v>
      </c>
      <c r="AQ142">
        <v>3.5142161229148199E-2</v>
      </c>
      <c r="AR142">
        <v>0.32874009732732801</v>
      </c>
      <c r="AS142">
        <v>0</v>
      </c>
      <c r="AT142">
        <v>0</v>
      </c>
      <c r="AU142">
        <v>0</v>
      </c>
      <c r="AV142">
        <v>0</v>
      </c>
      <c r="AW142">
        <v>0.19518837818816601</v>
      </c>
      <c r="AX142">
        <v>0.10689665465316101</v>
      </c>
      <c r="AY142">
        <v>7.1493658709505397</v>
      </c>
      <c r="AZ142">
        <v>0</v>
      </c>
      <c r="BA142">
        <v>1.0268952487903001E-2</v>
      </c>
      <c r="BB142">
        <v>2.18128355525187E-2</v>
      </c>
      <c r="BC142">
        <v>0</v>
      </c>
    </row>
    <row r="143" spans="1:55" x14ac:dyDescent="0.25">
      <c r="A143" t="s">
        <v>113</v>
      </c>
      <c r="B143">
        <v>2021</v>
      </c>
      <c r="C143" t="s">
        <v>144</v>
      </c>
      <c r="D143" t="str">
        <f t="shared" si="10"/>
        <v>Truck</v>
      </c>
      <c r="E143" t="str">
        <f t="shared" si="11"/>
        <v>2021MHDT</v>
      </c>
      <c r="F143" t="str">
        <f t="shared" si="12"/>
        <v>2021Truck</v>
      </c>
      <c r="G143" t="s">
        <v>115</v>
      </c>
      <c r="H143" t="s">
        <v>115</v>
      </c>
      <c r="I143" t="s">
        <v>121</v>
      </c>
      <c r="J143">
        <v>16698.246435678098</v>
      </c>
      <c r="K143">
        <v>769222.62113930099</v>
      </c>
      <c r="L143">
        <v>769222.62113930099</v>
      </c>
      <c r="M143">
        <v>0</v>
      </c>
      <c r="N143">
        <v>206246.93587427001</v>
      </c>
      <c r="O143">
        <v>1.36232438047921</v>
      </c>
      <c r="P143">
        <v>14.8281362324398</v>
      </c>
      <c r="Q143">
        <v>1.4345934633665001</v>
      </c>
      <c r="R143">
        <v>1.7942242718931401E-2</v>
      </c>
      <c r="S143">
        <v>3.6458627458046303E-2</v>
      </c>
      <c r="T143">
        <v>0</v>
      </c>
      <c r="U143">
        <v>3.0000008599912302E-3</v>
      </c>
      <c r="V143">
        <v>1.48251253691381E-2</v>
      </c>
      <c r="W143">
        <v>1.8753511317158598E-2</v>
      </c>
      <c r="X143">
        <v>3.8107124808935897E-2</v>
      </c>
      <c r="Y143">
        <v>0</v>
      </c>
      <c r="Z143">
        <v>1.20000034399649E-2</v>
      </c>
      <c r="AA143">
        <v>4.2357501054680599E-2</v>
      </c>
      <c r="AB143">
        <v>1084.48014673495</v>
      </c>
      <c r="AC143">
        <v>2261.41210252887</v>
      </c>
      <c r="AD143">
        <v>0</v>
      </c>
      <c r="AE143">
        <v>1.3287507500290201E-3</v>
      </c>
      <c r="AF143">
        <v>1.2342813897047999E-2</v>
      </c>
      <c r="AG143">
        <v>0</v>
      </c>
      <c r="AH143">
        <v>0.17086028876086201</v>
      </c>
      <c r="AI143">
        <v>0.35628639768895998</v>
      </c>
      <c r="AJ143">
        <v>0</v>
      </c>
      <c r="AK143">
        <v>2.8607639275713598E-2</v>
      </c>
      <c r="AL143">
        <v>0.26573739853490502</v>
      </c>
      <c r="AM143">
        <v>0</v>
      </c>
      <c r="AN143">
        <v>0</v>
      </c>
      <c r="AO143">
        <v>0</v>
      </c>
      <c r="AP143">
        <v>0</v>
      </c>
      <c r="AQ143">
        <v>3.25676196650318E-2</v>
      </c>
      <c r="AR143">
        <v>0.302521799958759</v>
      </c>
      <c r="AS143">
        <v>0</v>
      </c>
      <c r="AT143">
        <v>0</v>
      </c>
      <c r="AU143">
        <v>0</v>
      </c>
      <c r="AV143">
        <v>0</v>
      </c>
      <c r="AW143">
        <v>0.19645276156425001</v>
      </c>
      <c r="AX143">
        <v>0.103188928564447</v>
      </c>
      <c r="AY143">
        <v>6.9751227676970897</v>
      </c>
      <c r="AZ143">
        <v>0</v>
      </c>
      <c r="BA143">
        <v>1.0269378482238901E-2</v>
      </c>
      <c r="BB143">
        <v>2.1414220311089398E-2</v>
      </c>
      <c r="BC143">
        <v>0</v>
      </c>
    </row>
    <row r="144" spans="1:55" x14ac:dyDescent="0.25">
      <c r="A144" t="s">
        <v>119</v>
      </c>
      <c r="B144">
        <v>2021</v>
      </c>
      <c r="C144" t="s">
        <v>144</v>
      </c>
      <c r="D144" t="str">
        <f t="shared" si="10"/>
        <v>Truck</v>
      </c>
      <c r="E144" t="str">
        <f t="shared" si="11"/>
        <v>2021MHDT</v>
      </c>
      <c r="F144" t="str">
        <f t="shared" si="12"/>
        <v>2021Truck</v>
      </c>
      <c r="G144" t="s">
        <v>115</v>
      </c>
      <c r="H144" t="s">
        <v>115</v>
      </c>
      <c r="I144" t="s">
        <v>123</v>
      </c>
      <c r="J144">
        <v>154.71344890488601</v>
      </c>
      <c r="K144">
        <v>7358.7298786088204</v>
      </c>
      <c r="L144">
        <v>7358.7298786088204</v>
      </c>
      <c r="M144">
        <v>0</v>
      </c>
      <c r="N144">
        <v>1387.0761142587601</v>
      </c>
      <c r="O144">
        <v>0.109114725800024</v>
      </c>
      <c r="P144">
        <v>6.6592564478613596</v>
      </c>
      <c r="Q144">
        <v>0</v>
      </c>
      <c r="R144">
        <v>5.8085243994603205E-4</v>
      </c>
      <c r="S144">
        <v>1.57029703880197E-2</v>
      </c>
      <c r="T144">
        <v>0</v>
      </c>
      <c r="U144">
        <v>3.0000008599807E-3</v>
      </c>
      <c r="V144">
        <v>1.4740307214331999E-2</v>
      </c>
      <c r="W144">
        <v>6.3173002592670701E-4</v>
      </c>
      <c r="X144">
        <v>1.7078413049744098E-2</v>
      </c>
      <c r="Y144">
        <v>0</v>
      </c>
      <c r="Z144">
        <v>1.20000034399228E-2</v>
      </c>
      <c r="AA144">
        <v>4.21151634695201E-2</v>
      </c>
      <c r="AB144">
        <v>783.71104681331303</v>
      </c>
      <c r="AC144">
        <v>5285.5041761218199</v>
      </c>
      <c r="AD144">
        <v>0</v>
      </c>
      <c r="AE144">
        <v>0.41563981347427098</v>
      </c>
      <c r="AF144">
        <v>18.7831058824415</v>
      </c>
      <c r="AG144">
        <v>0</v>
      </c>
      <c r="AH144">
        <v>0.15976462373327799</v>
      </c>
      <c r="AI144">
        <v>1.0774846027402301</v>
      </c>
      <c r="AJ144">
        <v>0</v>
      </c>
      <c r="AK144">
        <v>5.9386728209174103E-3</v>
      </c>
      <c r="AL144">
        <v>0.268373521448937</v>
      </c>
      <c r="AM144">
        <v>0</v>
      </c>
      <c r="AN144">
        <v>0</v>
      </c>
      <c r="AO144">
        <v>0</v>
      </c>
      <c r="AP144">
        <v>0</v>
      </c>
      <c r="AQ144">
        <v>0.42419091577981499</v>
      </c>
      <c r="AR144">
        <v>19.169537246352601</v>
      </c>
      <c r="AS144">
        <v>0</v>
      </c>
      <c r="AT144">
        <v>0</v>
      </c>
      <c r="AU144">
        <v>0</v>
      </c>
      <c r="AV144">
        <v>0</v>
      </c>
      <c r="AW144">
        <v>1.06</v>
      </c>
      <c r="AX144">
        <v>1.97384588763558</v>
      </c>
      <c r="AY144">
        <v>29.2169531235071</v>
      </c>
      <c r="AZ144">
        <v>0</v>
      </c>
      <c r="BA144">
        <v>0</v>
      </c>
      <c r="BB144">
        <v>0</v>
      </c>
      <c r="BC144">
        <v>0</v>
      </c>
    </row>
    <row r="145" spans="1:55" x14ac:dyDescent="0.25">
      <c r="A145" t="s">
        <v>113</v>
      </c>
      <c r="B145">
        <v>2021</v>
      </c>
      <c r="C145" t="s">
        <v>144</v>
      </c>
      <c r="D145" t="str">
        <f t="shared" si="10"/>
        <v>Truck</v>
      </c>
      <c r="E145" t="str">
        <f t="shared" si="11"/>
        <v>2021MHDT</v>
      </c>
      <c r="F145" t="str">
        <f t="shared" si="12"/>
        <v>2021Truck</v>
      </c>
      <c r="G145" t="s">
        <v>115</v>
      </c>
      <c r="H145" t="s">
        <v>115</v>
      </c>
      <c r="I145" t="s">
        <v>123</v>
      </c>
      <c r="J145">
        <v>162.764891822398</v>
      </c>
      <c r="K145">
        <v>8014.4833967984796</v>
      </c>
      <c r="L145">
        <v>8014.4833967984796</v>
      </c>
      <c r="M145">
        <v>0</v>
      </c>
      <c r="N145">
        <v>1523.4777793087501</v>
      </c>
      <c r="O145">
        <v>0.11615306950790399</v>
      </c>
      <c r="P145">
        <v>6.5540508368241204</v>
      </c>
      <c r="Q145">
        <v>0</v>
      </c>
      <c r="R145">
        <v>6.2947733664014797E-4</v>
      </c>
      <c r="S145">
        <v>1.5558599761628799E-2</v>
      </c>
      <c r="T145">
        <v>0</v>
      </c>
      <c r="U145">
        <v>3.0000008599925898E-3</v>
      </c>
      <c r="V145">
        <v>1.48554333081057E-2</v>
      </c>
      <c r="W145">
        <v>6.8461403765972305E-4</v>
      </c>
      <c r="X145">
        <v>1.6921396821041601E-2</v>
      </c>
      <c r="Y145">
        <v>0</v>
      </c>
      <c r="Z145">
        <v>1.20000034399703E-2</v>
      </c>
      <c r="AA145">
        <v>4.24440951660165E-2</v>
      </c>
      <c r="AB145">
        <v>812.94385530035004</v>
      </c>
      <c r="AC145">
        <v>5213.18835389373</v>
      </c>
      <c r="AD145">
        <v>0</v>
      </c>
      <c r="AE145">
        <v>0.44862922711692599</v>
      </c>
      <c r="AF145">
        <v>18.448669818352101</v>
      </c>
      <c r="AG145">
        <v>0</v>
      </c>
      <c r="AH145">
        <v>0.165723922977035</v>
      </c>
      <c r="AI145">
        <v>1.0627425493071301</v>
      </c>
      <c r="AJ145">
        <v>0</v>
      </c>
      <c r="AK145">
        <v>6.4100264492910498E-3</v>
      </c>
      <c r="AL145">
        <v>0.263595089980736</v>
      </c>
      <c r="AM145">
        <v>0</v>
      </c>
      <c r="AN145">
        <v>0</v>
      </c>
      <c r="AO145">
        <v>0</v>
      </c>
      <c r="AP145">
        <v>0</v>
      </c>
      <c r="AQ145">
        <v>0.45785903209221801</v>
      </c>
      <c r="AR145">
        <v>18.828220712909701</v>
      </c>
      <c r="AS145">
        <v>0</v>
      </c>
      <c r="AT145">
        <v>0</v>
      </c>
      <c r="AU145">
        <v>0</v>
      </c>
      <c r="AV145">
        <v>0</v>
      </c>
      <c r="AW145">
        <v>1.06</v>
      </c>
      <c r="AX145">
        <v>2.1167064547394601</v>
      </c>
      <c r="AY145">
        <v>28.985530761767201</v>
      </c>
      <c r="AZ145">
        <v>0</v>
      </c>
      <c r="BA145">
        <v>0</v>
      </c>
      <c r="BB145">
        <v>0</v>
      </c>
      <c r="BC145">
        <v>0</v>
      </c>
    </row>
    <row r="146" spans="1:55" x14ac:dyDescent="0.25">
      <c r="A146" t="s">
        <v>119</v>
      </c>
      <c r="B146">
        <v>2021</v>
      </c>
      <c r="C146" t="s">
        <v>145</v>
      </c>
      <c r="D146" t="str">
        <f t="shared" si="10"/>
        <v>Bus</v>
      </c>
      <c r="E146" t="str">
        <f t="shared" si="11"/>
        <v>2021OBUS</v>
      </c>
      <c r="F146" t="str">
        <f t="shared" si="12"/>
        <v>2021Bus</v>
      </c>
      <c r="G146" t="s">
        <v>115</v>
      </c>
      <c r="H146" t="s">
        <v>115</v>
      </c>
      <c r="I146" t="s">
        <v>116</v>
      </c>
      <c r="J146">
        <v>586.11077983729695</v>
      </c>
      <c r="K146">
        <v>26808.874720922799</v>
      </c>
      <c r="L146">
        <v>26808.874720922799</v>
      </c>
      <c r="M146">
        <v>0</v>
      </c>
      <c r="N146">
        <v>11726.904482984601</v>
      </c>
      <c r="O146">
        <v>0.52098010705054498</v>
      </c>
      <c r="P146">
        <v>6.5008046610535303E-2</v>
      </c>
      <c r="Q146">
        <v>0.40657971789157199</v>
      </c>
      <c r="R146">
        <v>5.5596241195917501E-4</v>
      </c>
      <c r="S146">
        <v>0</v>
      </c>
      <c r="T146">
        <v>2.27869624297551E-4</v>
      </c>
      <c r="U146">
        <v>3.0000008612969999E-3</v>
      </c>
      <c r="V146">
        <v>1.4700510731361501E-2</v>
      </c>
      <c r="W146">
        <v>6.0465984950304399E-4</v>
      </c>
      <c r="X146">
        <v>0</v>
      </c>
      <c r="Y146">
        <v>2.4782900744770199E-4</v>
      </c>
      <c r="Z146">
        <v>1.2000003445188E-2</v>
      </c>
      <c r="AA146">
        <v>4.2001459232461603E-2</v>
      </c>
      <c r="AB146">
        <v>1715.3469264645901</v>
      </c>
      <c r="AC146">
        <v>387.68896170055802</v>
      </c>
      <c r="AD146">
        <v>31.903205641584499</v>
      </c>
      <c r="AE146">
        <v>1.27157222230287E-2</v>
      </c>
      <c r="AF146">
        <v>0.19610907201781499</v>
      </c>
      <c r="AG146">
        <v>3.5926351412151503E-2</v>
      </c>
      <c r="AH146">
        <v>2.5537001762114899E-2</v>
      </c>
      <c r="AI146">
        <v>5.2698031967327603E-3</v>
      </c>
      <c r="AJ146">
        <v>3.07960730891127E-2</v>
      </c>
      <c r="AK146">
        <v>6.12098326146851E-2</v>
      </c>
      <c r="AL146">
        <v>0.74548243861608299</v>
      </c>
      <c r="AM146">
        <v>0.18698226792732001</v>
      </c>
      <c r="AN146">
        <v>3.3861307871308297E-2</v>
      </c>
      <c r="AO146">
        <v>0.13169945976992001</v>
      </c>
      <c r="AP146">
        <v>2.94108758092711</v>
      </c>
      <c r="AQ146">
        <v>8.9317244066340298E-2</v>
      </c>
      <c r="AR146">
        <v>1.0878062244703599</v>
      </c>
      <c r="AS146">
        <v>0.20472204751022399</v>
      </c>
      <c r="AT146">
        <v>3.3861307871294398E-2</v>
      </c>
      <c r="AU146">
        <v>0.131699459769866</v>
      </c>
      <c r="AV146">
        <v>2.94108758092711</v>
      </c>
      <c r="AW146">
        <v>4.4904983085623303E-2</v>
      </c>
      <c r="AX146">
        <v>1.58572070856897</v>
      </c>
      <c r="AY146">
        <v>5.7698684213329896</v>
      </c>
      <c r="AZ146">
        <v>3.8415736733865198</v>
      </c>
      <c r="BA146">
        <v>1.6957950725936598E-2</v>
      </c>
      <c r="BB146">
        <v>3.8327000842084701E-3</v>
      </c>
      <c r="BC146">
        <v>3.1539566773496102E-4</v>
      </c>
    </row>
    <row r="147" spans="1:55" x14ac:dyDescent="0.25">
      <c r="A147" t="s">
        <v>113</v>
      </c>
      <c r="B147">
        <v>2021</v>
      </c>
      <c r="C147" t="s">
        <v>145</v>
      </c>
      <c r="D147" t="str">
        <f t="shared" si="10"/>
        <v>Bus</v>
      </c>
      <c r="E147" t="str">
        <f t="shared" si="11"/>
        <v>2021OBUS</v>
      </c>
      <c r="F147" t="str">
        <f t="shared" si="12"/>
        <v>2021Bus</v>
      </c>
      <c r="G147" t="s">
        <v>115</v>
      </c>
      <c r="H147" t="s">
        <v>115</v>
      </c>
      <c r="I147" t="s">
        <v>116</v>
      </c>
      <c r="J147">
        <v>714.21668386434703</v>
      </c>
      <c r="K147">
        <v>36098.324213558197</v>
      </c>
      <c r="L147">
        <v>36098.324213558197</v>
      </c>
      <c r="M147">
        <v>0</v>
      </c>
      <c r="N147">
        <v>14290.047410757799</v>
      </c>
      <c r="O147">
        <v>0.69647714334852895</v>
      </c>
      <c r="P147">
        <v>6.4558525347304205E-2</v>
      </c>
      <c r="Q147">
        <v>0.40245996883096702</v>
      </c>
      <c r="R147">
        <v>7.6020358954615602E-4</v>
      </c>
      <c r="S147">
        <v>0</v>
      </c>
      <c r="T147">
        <v>3.35147776460807E-4</v>
      </c>
      <c r="U147">
        <v>3.0000008613346001E-3</v>
      </c>
      <c r="V147">
        <v>1.48481174460327E-2</v>
      </c>
      <c r="W147">
        <v>8.2679076527282698E-4</v>
      </c>
      <c r="X147">
        <v>0</v>
      </c>
      <c r="Y147">
        <v>3.6450378607781202E-4</v>
      </c>
      <c r="Z147">
        <v>1.20000034453384E-2</v>
      </c>
      <c r="AA147">
        <v>4.2423192702950502E-2</v>
      </c>
      <c r="AB147">
        <v>1725.78912289495</v>
      </c>
      <c r="AC147">
        <v>386.20956153230202</v>
      </c>
      <c r="AD147">
        <v>32.309118849985701</v>
      </c>
      <c r="AE147">
        <v>1.70581518077359E-2</v>
      </c>
      <c r="AF147">
        <v>0.19485635799445999</v>
      </c>
      <c r="AG147">
        <v>3.7194853403641197E-2</v>
      </c>
      <c r="AH147">
        <v>3.1242155395204099E-2</v>
      </c>
      <c r="AI147">
        <v>5.2148281027676203E-3</v>
      </c>
      <c r="AJ147">
        <v>3.02968818289386E-2</v>
      </c>
      <c r="AK147">
        <v>8.4607209459378094E-2</v>
      </c>
      <c r="AL147">
        <v>0.73872161256966795</v>
      </c>
      <c r="AM147">
        <v>0.19566998669702801</v>
      </c>
      <c r="AN147">
        <v>4.2136508306355097E-2</v>
      </c>
      <c r="AO147">
        <v>0.178520940350296</v>
      </c>
      <c r="AP147">
        <v>3.4484772314552301</v>
      </c>
      <c r="AQ147">
        <v>0.123458641434713</v>
      </c>
      <c r="AR147">
        <v>1.0779408429738999</v>
      </c>
      <c r="AS147">
        <v>0.21423400602074399</v>
      </c>
      <c r="AT147">
        <v>4.2136508306337798E-2</v>
      </c>
      <c r="AU147">
        <v>0.17852094035022301</v>
      </c>
      <c r="AV147">
        <v>3.4484772314552301</v>
      </c>
      <c r="AW147">
        <v>4.4826102984395003E-2</v>
      </c>
      <c r="AX147">
        <v>2.1644600743007798</v>
      </c>
      <c r="AY147">
        <v>5.7292310499135901</v>
      </c>
      <c r="AZ147">
        <v>4.1376017027966796</v>
      </c>
      <c r="BA147">
        <v>1.7061182468626399E-2</v>
      </c>
      <c r="BB147">
        <v>3.8180747073997502E-3</v>
      </c>
      <c r="BC147">
        <v>3.1940853305151902E-4</v>
      </c>
    </row>
    <row r="148" spans="1:55" x14ac:dyDescent="0.25">
      <c r="A148" t="s">
        <v>119</v>
      </c>
      <c r="B148">
        <v>2021</v>
      </c>
      <c r="C148" t="s">
        <v>145</v>
      </c>
      <c r="D148" t="str">
        <f t="shared" si="10"/>
        <v>Bus</v>
      </c>
      <c r="E148" t="str">
        <f t="shared" si="11"/>
        <v>2021OBUS</v>
      </c>
      <c r="F148" t="str">
        <f t="shared" si="12"/>
        <v>2021Bus</v>
      </c>
      <c r="G148" t="s">
        <v>115</v>
      </c>
      <c r="H148" t="s">
        <v>115</v>
      </c>
      <c r="I148" t="s">
        <v>121</v>
      </c>
      <c r="J148">
        <v>272.06342187403499</v>
      </c>
      <c r="K148">
        <v>19316.858351518302</v>
      </c>
      <c r="L148">
        <v>19316.858351518302</v>
      </c>
      <c r="M148">
        <v>0</v>
      </c>
      <c r="N148">
        <v>3176.26297304538</v>
      </c>
      <c r="O148">
        <v>2.58763211695871</v>
      </c>
      <c r="P148">
        <v>16.651152007482899</v>
      </c>
      <c r="Q148">
        <v>1.32589920804841</v>
      </c>
      <c r="R148">
        <v>6.4015374909888095E-2</v>
      </c>
      <c r="S148">
        <v>4.05480948548207E-2</v>
      </c>
      <c r="T148">
        <v>0</v>
      </c>
      <c r="U148">
        <v>3.0000008611927001E-3</v>
      </c>
      <c r="V148">
        <v>1.9706790372169498E-2</v>
      </c>
      <c r="W148">
        <v>6.6909866099294099E-2</v>
      </c>
      <c r="X148">
        <v>4.2381499774649598E-2</v>
      </c>
      <c r="Y148">
        <v>0</v>
      </c>
      <c r="Z148">
        <v>1.20000034447708E-2</v>
      </c>
      <c r="AA148">
        <v>5.6305115349055898E-2</v>
      </c>
      <c r="AB148">
        <v>1304.55689752939</v>
      </c>
      <c r="AC148">
        <v>2688.0704542530202</v>
      </c>
      <c r="AD148">
        <v>0</v>
      </c>
      <c r="AE148">
        <v>4.2762283322506801E-3</v>
      </c>
      <c r="AF148">
        <v>4.4221662827929401E-2</v>
      </c>
      <c r="AG148">
        <v>0</v>
      </c>
      <c r="AH148">
        <v>0.20553347047239301</v>
      </c>
      <c r="AI148">
        <v>0.42350659475508201</v>
      </c>
      <c r="AJ148">
        <v>0</v>
      </c>
      <c r="AK148">
        <v>9.2066023358363003E-2</v>
      </c>
      <c r="AL148">
        <v>0.95208027414171603</v>
      </c>
      <c r="AM148">
        <v>0</v>
      </c>
      <c r="AN148">
        <v>0</v>
      </c>
      <c r="AO148">
        <v>0</v>
      </c>
      <c r="AP148">
        <v>0</v>
      </c>
      <c r="AQ148">
        <v>0.104810159409153</v>
      </c>
      <c r="AR148">
        <v>1.08387091853293</v>
      </c>
      <c r="AS148">
        <v>0</v>
      </c>
      <c r="AT148">
        <v>0</v>
      </c>
      <c r="AU148">
        <v>0</v>
      </c>
      <c r="AV148">
        <v>0</v>
      </c>
      <c r="AW148">
        <v>0.18512578662330301</v>
      </c>
      <c r="AX148">
        <v>0.32543734173135103</v>
      </c>
      <c r="AY148">
        <v>12.5436812064856</v>
      </c>
      <c r="AZ148">
        <v>0</v>
      </c>
      <c r="BA148">
        <v>1.23533737087572E-2</v>
      </c>
      <c r="BB148">
        <v>2.54544197648599E-2</v>
      </c>
      <c r="BC148">
        <v>0</v>
      </c>
    </row>
    <row r="149" spans="1:55" x14ac:dyDescent="0.25">
      <c r="A149" t="s">
        <v>113</v>
      </c>
      <c r="B149">
        <v>2021</v>
      </c>
      <c r="C149" t="s">
        <v>145</v>
      </c>
      <c r="D149" t="str">
        <f t="shared" si="10"/>
        <v>Bus</v>
      </c>
      <c r="E149" t="str">
        <f t="shared" si="11"/>
        <v>2021OBUS</v>
      </c>
      <c r="F149" t="str">
        <f t="shared" si="12"/>
        <v>2021Bus</v>
      </c>
      <c r="G149" t="s">
        <v>115</v>
      </c>
      <c r="H149" t="s">
        <v>115</v>
      </c>
      <c r="I149" t="s">
        <v>121</v>
      </c>
      <c r="J149">
        <v>278.45979396756297</v>
      </c>
      <c r="K149">
        <v>19685.5644963657</v>
      </c>
      <c r="L149">
        <v>19685.5644963657</v>
      </c>
      <c r="M149">
        <v>0</v>
      </c>
      <c r="N149">
        <v>3274.03862785003</v>
      </c>
      <c r="O149">
        <v>2.7538398003774001</v>
      </c>
      <c r="P149">
        <v>16.581902291914901</v>
      </c>
      <c r="Q149">
        <v>1.37534731650173</v>
      </c>
      <c r="R149">
        <v>6.8372085539563393E-2</v>
      </c>
      <c r="S149">
        <v>5.3268562647087001E-2</v>
      </c>
      <c r="T149">
        <v>0</v>
      </c>
      <c r="U149">
        <v>3.0000008614430702E-3</v>
      </c>
      <c r="V149">
        <v>2.0752878855094501E-2</v>
      </c>
      <c r="W149">
        <v>7.1463567851026297E-2</v>
      </c>
      <c r="X149">
        <v>5.5677130674242299E-2</v>
      </c>
      <c r="Y149">
        <v>0</v>
      </c>
      <c r="Z149">
        <v>1.20000034457723E-2</v>
      </c>
      <c r="AA149">
        <v>5.9293939585984203E-2</v>
      </c>
      <c r="AB149">
        <v>1329.54216419663</v>
      </c>
      <c r="AC149">
        <v>2742.9113085734798</v>
      </c>
      <c r="AD149">
        <v>0</v>
      </c>
      <c r="AE149">
        <v>5.3119102963683504E-3</v>
      </c>
      <c r="AF149">
        <v>4.7436878371755302E-2</v>
      </c>
      <c r="AG149">
        <v>0</v>
      </c>
      <c r="AH149">
        <v>0.20946990941079599</v>
      </c>
      <c r="AI149">
        <v>0.43214679368661302</v>
      </c>
      <c r="AJ149">
        <v>0</v>
      </c>
      <c r="AK149">
        <v>0.114363972039252</v>
      </c>
      <c r="AL149">
        <v>1.02130298311812</v>
      </c>
      <c r="AM149">
        <v>0</v>
      </c>
      <c r="AN149">
        <v>0</v>
      </c>
      <c r="AO149">
        <v>0</v>
      </c>
      <c r="AP149">
        <v>0</v>
      </c>
      <c r="AQ149">
        <v>0.130194676633757</v>
      </c>
      <c r="AR149">
        <v>1.16267570338076</v>
      </c>
      <c r="AS149">
        <v>0</v>
      </c>
      <c r="AT149">
        <v>0</v>
      </c>
      <c r="AU149">
        <v>0</v>
      </c>
      <c r="AV149">
        <v>0</v>
      </c>
      <c r="AW149">
        <v>0.18683588039214799</v>
      </c>
      <c r="AX149">
        <v>0.36679971659136201</v>
      </c>
      <c r="AY149">
        <v>13.0094735313433</v>
      </c>
      <c r="AZ149">
        <v>0</v>
      </c>
      <c r="BA149">
        <v>1.25899692431781E-2</v>
      </c>
      <c r="BB149">
        <v>2.5973729861039799E-2</v>
      </c>
      <c r="BC149">
        <v>0</v>
      </c>
    </row>
    <row r="150" spans="1:55" x14ac:dyDescent="0.25">
      <c r="A150" t="s">
        <v>119</v>
      </c>
      <c r="B150">
        <v>2021</v>
      </c>
      <c r="C150" t="s">
        <v>145</v>
      </c>
      <c r="D150" t="str">
        <f t="shared" si="10"/>
        <v>Bus</v>
      </c>
      <c r="E150" t="str">
        <f t="shared" si="11"/>
        <v>2021OBUS</v>
      </c>
      <c r="F150" t="str">
        <f t="shared" si="12"/>
        <v>2021Bus</v>
      </c>
      <c r="G150" t="s">
        <v>115</v>
      </c>
      <c r="H150" t="s">
        <v>115</v>
      </c>
      <c r="I150" t="s">
        <v>123</v>
      </c>
      <c r="J150">
        <v>40.7609358943525</v>
      </c>
      <c r="K150">
        <v>2409.1326561445599</v>
      </c>
      <c r="L150">
        <v>2409.1326561445599</v>
      </c>
      <c r="M150">
        <v>0</v>
      </c>
      <c r="N150">
        <v>362.77232945973702</v>
      </c>
      <c r="O150">
        <v>0.12400067295040799</v>
      </c>
      <c r="P150">
        <v>1.5646390002097801</v>
      </c>
      <c r="Q150">
        <v>0</v>
      </c>
      <c r="R150">
        <v>4.7666317611201901E-4</v>
      </c>
      <c r="S150">
        <v>3.2498080421446101E-3</v>
      </c>
      <c r="T150">
        <v>0</v>
      </c>
      <c r="U150">
        <v>3.0000008610914799E-3</v>
      </c>
      <c r="V150">
        <v>1.47160982924106E-2</v>
      </c>
      <c r="W150">
        <v>5.1841469518752498E-4</v>
      </c>
      <c r="X150">
        <v>3.5344627611645801E-3</v>
      </c>
      <c r="Y150">
        <v>0</v>
      </c>
      <c r="Z150">
        <v>1.20000034443659E-2</v>
      </c>
      <c r="AA150">
        <v>4.2045995121173303E-2</v>
      </c>
      <c r="AB150">
        <v>786.57257905814595</v>
      </c>
      <c r="AC150">
        <v>1221.6051780809701</v>
      </c>
      <c r="AD150">
        <v>0</v>
      </c>
      <c r="AE150">
        <v>0.39368837280396601</v>
      </c>
      <c r="AF150">
        <v>4.5730333032070298</v>
      </c>
      <c r="AG150">
        <v>0</v>
      </c>
      <c r="AH150">
        <v>0.16034796580081101</v>
      </c>
      <c r="AI150">
        <v>0.24903220698536799</v>
      </c>
      <c r="AJ150">
        <v>0</v>
      </c>
      <c r="AK150">
        <v>5.6250300469034399E-3</v>
      </c>
      <c r="AL150">
        <v>6.5339622688929205E-2</v>
      </c>
      <c r="AM150">
        <v>0</v>
      </c>
      <c r="AN150">
        <v>0</v>
      </c>
      <c r="AO150">
        <v>0</v>
      </c>
      <c r="AP150">
        <v>0</v>
      </c>
      <c r="AQ150">
        <v>0.401787860493103</v>
      </c>
      <c r="AR150">
        <v>4.6671159063520804</v>
      </c>
      <c r="AS150">
        <v>0</v>
      </c>
      <c r="AT150">
        <v>0</v>
      </c>
      <c r="AU150">
        <v>0</v>
      </c>
      <c r="AV150">
        <v>0</v>
      </c>
      <c r="AW150">
        <v>1.06</v>
      </c>
      <c r="AX150">
        <v>2.10817473157263</v>
      </c>
      <c r="AY150">
        <v>5.8889003290371296</v>
      </c>
      <c r="AZ150">
        <v>0</v>
      </c>
      <c r="BA150">
        <v>0</v>
      </c>
      <c r="BB150">
        <v>0</v>
      </c>
      <c r="BC150">
        <v>0</v>
      </c>
    </row>
    <row r="151" spans="1:55" x14ac:dyDescent="0.25">
      <c r="A151" t="s">
        <v>113</v>
      </c>
      <c r="B151">
        <v>2021</v>
      </c>
      <c r="C151" t="s">
        <v>145</v>
      </c>
      <c r="D151" t="str">
        <f t="shared" si="10"/>
        <v>Bus</v>
      </c>
      <c r="E151" t="str">
        <f t="shared" si="11"/>
        <v>2021OBUS</v>
      </c>
      <c r="F151" t="str">
        <f t="shared" si="12"/>
        <v>2021Bus</v>
      </c>
      <c r="G151" t="s">
        <v>115</v>
      </c>
      <c r="H151" t="s">
        <v>115</v>
      </c>
      <c r="I151" t="s">
        <v>123</v>
      </c>
      <c r="J151">
        <v>35.087624922592802</v>
      </c>
      <c r="K151">
        <v>2060.8896551029002</v>
      </c>
      <c r="L151">
        <v>2060.8896551029002</v>
      </c>
      <c r="M151">
        <v>0</v>
      </c>
      <c r="N151">
        <v>312.27986181107599</v>
      </c>
      <c r="O151">
        <v>0.13983001937075801</v>
      </c>
      <c r="P151">
        <v>1.5559472615624399</v>
      </c>
      <c r="Q151">
        <v>0</v>
      </c>
      <c r="R151">
        <v>6.3916595019299495E-4</v>
      </c>
      <c r="S151">
        <v>3.45712887578858E-3</v>
      </c>
      <c r="T151">
        <v>0</v>
      </c>
      <c r="U151">
        <v>3.0000008614312198E-3</v>
      </c>
      <c r="V151">
        <v>1.51086126120303E-2</v>
      </c>
      <c r="W151">
        <v>6.9515128889603098E-4</v>
      </c>
      <c r="X151">
        <v>3.7599430838868501E-3</v>
      </c>
      <c r="Y151">
        <v>0</v>
      </c>
      <c r="Z151">
        <v>1.20000034457249E-2</v>
      </c>
      <c r="AA151">
        <v>4.3167464605800801E-2</v>
      </c>
      <c r="AB151">
        <v>871.21693417720405</v>
      </c>
      <c r="AC151">
        <v>1245.32281683517</v>
      </c>
      <c r="AD151">
        <v>0</v>
      </c>
      <c r="AE151">
        <v>0.49279627186891201</v>
      </c>
      <c r="AF151">
        <v>4.4657192935065799</v>
      </c>
      <c r="AG151">
        <v>0</v>
      </c>
      <c r="AH151">
        <v>0.177603271313895</v>
      </c>
      <c r="AI151">
        <v>0.25386720280023301</v>
      </c>
      <c r="AJ151">
        <v>0</v>
      </c>
      <c r="AK151">
        <v>7.0410863712373796E-3</v>
      </c>
      <c r="AL151">
        <v>6.3806317235381299E-2</v>
      </c>
      <c r="AM151">
        <v>0</v>
      </c>
      <c r="AN151">
        <v>0</v>
      </c>
      <c r="AO151">
        <v>0</v>
      </c>
      <c r="AP151">
        <v>0</v>
      </c>
      <c r="AQ151">
        <v>0.50293474080266998</v>
      </c>
      <c r="AR151">
        <v>4.5575940882415198</v>
      </c>
      <c r="AS151">
        <v>0</v>
      </c>
      <c r="AT151">
        <v>0</v>
      </c>
      <c r="AU151">
        <v>0</v>
      </c>
      <c r="AV151">
        <v>0</v>
      </c>
      <c r="AW151">
        <v>1.06</v>
      </c>
      <c r="AX151">
        <v>2.38933976510706</v>
      </c>
      <c r="AY151">
        <v>6.3563428114112703</v>
      </c>
      <c r="AZ151">
        <v>0</v>
      </c>
      <c r="BA151">
        <v>0</v>
      </c>
      <c r="BB151">
        <v>0</v>
      </c>
      <c r="BC151">
        <v>0</v>
      </c>
    </row>
    <row r="152" spans="1:55" x14ac:dyDescent="0.25">
      <c r="A152" t="s">
        <v>119</v>
      </c>
      <c r="B152">
        <v>2021</v>
      </c>
      <c r="C152" t="s">
        <v>147</v>
      </c>
      <c r="D152" t="str">
        <f t="shared" si="10"/>
        <v>Bus</v>
      </c>
      <c r="E152" t="str">
        <f t="shared" si="11"/>
        <v>2021SBUS</v>
      </c>
      <c r="F152" t="str">
        <f t="shared" si="12"/>
        <v>2021Bus</v>
      </c>
      <c r="G152" t="s">
        <v>115</v>
      </c>
      <c r="H152" t="s">
        <v>115</v>
      </c>
      <c r="I152" t="s">
        <v>116</v>
      </c>
      <c r="J152">
        <v>510.22227023561902</v>
      </c>
      <c r="K152">
        <v>22642.583052963299</v>
      </c>
      <c r="L152">
        <v>22642.583052963299</v>
      </c>
      <c r="M152">
        <v>0</v>
      </c>
      <c r="N152">
        <v>2040.8890809424699</v>
      </c>
      <c r="O152">
        <v>0.38490417723389903</v>
      </c>
      <c r="P152">
        <v>0.92557368646313598</v>
      </c>
      <c r="Q152">
        <v>0.65507756585219101</v>
      </c>
      <c r="R152">
        <v>8.8600935772398704E-4</v>
      </c>
      <c r="S152">
        <v>0</v>
      </c>
      <c r="T152">
        <v>4.16194620800275E-4</v>
      </c>
      <c r="U152">
        <v>2.0000005738789899E-3</v>
      </c>
      <c r="V152">
        <v>1.6395758871486699E-2</v>
      </c>
      <c r="W152">
        <v>9.6361601679470098E-4</v>
      </c>
      <c r="X152">
        <v>0</v>
      </c>
      <c r="Y152">
        <v>4.5264962408205102E-4</v>
      </c>
      <c r="Z152">
        <v>8.0000022955159893E-3</v>
      </c>
      <c r="AA152">
        <v>4.6845025347104802E-2</v>
      </c>
      <c r="AB152">
        <v>912.60071812352601</v>
      </c>
      <c r="AC152">
        <v>2651.6548403877</v>
      </c>
      <c r="AD152">
        <v>57.058134158139801</v>
      </c>
      <c r="AE152">
        <v>1.0989979863343999E-2</v>
      </c>
      <c r="AF152">
        <v>2.4216968564888401</v>
      </c>
      <c r="AG152">
        <v>6.6582748596160701E-2</v>
      </c>
      <c r="AH152">
        <v>2.29379422919616E-2</v>
      </c>
      <c r="AI152">
        <v>8.5723753472199807E-2</v>
      </c>
      <c r="AJ152">
        <v>6.0090527405109603E-2</v>
      </c>
      <c r="AK152">
        <v>5.4280180162132999E-2</v>
      </c>
      <c r="AL152">
        <v>10.6275147274673</v>
      </c>
      <c r="AM152">
        <v>0.383601656673216</v>
      </c>
      <c r="AN152">
        <v>0.108798265030997</v>
      </c>
      <c r="AO152">
        <v>0.226263442860901</v>
      </c>
      <c r="AP152">
        <v>1.7825505106564301</v>
      </c>
      <c r="AQ152">
        <v>7.9205511474361001E-2</v>
      </c>
      <c r="AR152">
        <v>15.5076445431105</v>
      </c>
      <c r="AS152">
        <v>0.41999552927114903</v>
      </c>
      <c r="AT152">
        <v>0.108798265030952</v>
      </c>
      <c r="AU152">
        <v>0.22626344286080699</v>
      </c>
      <c r="AV152">
        <v>1.7825505106564301</v>
      </c>
      <c r="AW152">
        <v>4.4999999999999998E-2</v>
      </c>
      <c r="AX152">
        <v>1.09066767083587</v>
      </c>
      <c r="AY152">
        <v>82.155894012066597</v>
      </c>
      <c r="AZ152">
        <v>9.1187313723639001</v>
      </c>
      <c r="BA152">
        <v>9.02198719782564E-3</v>
      </c>
      <c r="BB152">
        <v>2.62143076900276E-2</v>
      </c>
      <c r="BC152">
        <v>5.6407774581312302E-4</v>
      </c>
    </row>
    <row r="153" spans="1:55" x14ac:dyDescent="0.25">
      <c r="A153" t="s">
        <v>113</v>
      </c>
      <c r="B153">
        <v>2021</v>
      </c>
      <c r="C153" t="s">
        <v>147</v>
      </c>
      <c r="D153" t="str">
        <f t="shared" si="10"/>
        <v>Bus</v>
      </c>
      <c r="E153" t="str">
        <f t="shared" si="11"/>
        <v>2021SBUS</v>
      </c>
      <c r="F153" t="str">
        <f t="shared" si="12"/>
        <v>2021Bus</v>
      </c>
      <c r="G153" t="s">
        <v>115</v>
      </c>
      <c r="H153" t="s">
        <v>115</v>
      </c>
      <c r="I153" t="s">
        <v>116</v>
      </c>
      <c r="J153">
        <v>380.20746182857602</v>
      </c>
      <c r="K153">
        <v>18571.064089306601</v>
      </c>
      <c r="L153">
        <v>18571.064089306601</v>
      </c>
      <c r="M153">
        <v>0</v>
      </c>
      <c r="N153">
        <v>1520.8298473143</v>
      </c>
      <c r="O153">
        <v>0.59142982706477798</v>
      </c>
      <c r="P153">
        <v>0.92272575547136804</v>
      </c>
      <c r="Q153">
        <v>0.65155362521753102</v>
      </c>
      <c r="R153">
        <v>1.3882337958709601E-3</v>
      </c>
      <c r="S153">
        <v>0</v>
      </c>
      <c r="T153">
        <v>5.9503111770737801E-4</v>
      </c>
      <c r="U153">
        <v>2.0000005738789899E-3</v>
      </c>
      <c r="V153">
        <v>1.6395758871486601E-2</v>
      </c>
      <c r="W153">
        <v>1.5098309166771699E-3</v>
      </c>
      <c r="X153">
        <v>0</v>
      </c>
      <c r="Y153">
        <v>6.4715063166714804E-4</v>
      </c>
      <c r="Z153">
        <v>8.0000022955159806E-3</v>
      </c>
      <c r="AA153">
        <v>4.6845025347104802E-2</v>
      </c>
      <c r="AB153">
        <v>908.161930394455</v>
      </c>
      <c r="AC153">
        <v>2632.3716066113798</v>
      </c>
      <c r="AD153">
        <v>58.6069484568647</v>
      </c>
      <c r="AE153">
        <v>1.8784322222095501E-2</v>
      </c>
      <c r="AF153">
        <v>2.4274513848650598</v>
      </c>
      <c r="AG153">
        <v>7.2669570721058702E-2</v>
      </c>
      <c r="AH153">
        <v>3.0883582255494899E-2</v>
      </c>
      <c r="AI153">
        <v>8.4957268141508099E-2</v>
      </c>
      <c r="AJ153">
        <v>5.85168050471725E-2</v>
      </c>
      <c r="AK153">
        <v>9.3549476869398795E-2</v>
      </c>
      <c r="AL153">
        <v>10.5846461266585</v>
      </c>
      <c r="AM153">
        <v>0.41876241084646298</v>
      </c>
      <c r="AN153">
        <v>0.13133153205919099</v>
      </c>
      <c r="AO153">
        <v>0.32955386297231998</v>
      </c>
      <c r="AP153">
        <v>2.1726128417703299</v>
      </c>
      <c r="AQ153">
        <v>0.13650717704818399</v>
      </c>
      <c r="AR153">
        <v>15.445090781440699</v>
      </c>
      <c r="AS153">
        <v>0.458492129329229</v>
      </c>
      <c r="AT153">
        <v>0.131331532059137</v>
      </c>
      <c r="AU153">
        <v>0.32955386297218398</v>
      </c>
      <c r="AV153">
        <v>2.1726128417703299</v>
      </c>
      <c r="AW153">
        <v>4.4999999999999901E-2</v>
      </c>
      <c r="AX153">
        <v>1.8836781754612799</v>
      </c>
      <c r="AY153">
        <v>81.898298204855905</v>
      </c>
      <c r="AZ153">
        <v>10.2169602425138</v>
      </c>
      <c r="BA153">
        <v>8.9781052620894006E-3</v>
      </c>
      <c r="BB153">
        <v>2.6023673292302801E-2</v>
      </c>
      <c r="BC153">
        <v>5.7938935197056395E-4</v>
      </c>
    </row>
    <row r="154" spans="1:55" x14ac:dyDescent="0.25">
      <c r="A154" t="s">
        <v>119</v>
      </c>
      <c r="B154">
        <v>2021</v>
      </c>
      <c r="C154" t="s">
        <v>147</v>
      </c>
      <c r="D154" t="str">
        <f t="shared" si="10"/>
        <v>Bus</v>
      </c>
      <c r="E154" t="str">
        <f t="shared" si="11"/>
        <v>2021SBUS</v>
      </c>
      <c r="F154" t="str">
        <f t="shared" si="12"/>
        <v>2021Bus</v>
      </c>
      <c r="G154" t="s">
        <v>115</v>
      </c>
      <c r="H154" t="s">
        <v>115</v>
      </c>
      <c r="I154" t="s">
        <v>121</v>
      </c>
      <c r="J154">
        <v>683.03575162130301</v>
      </c>
      <c r="K154">
        <v>14827.658109005801</v>
      </c>
      <c r="L154">
        <v>14827.658109005801</v>
      </c>
      <c r="M154">
        <v>0</v>
      </c>
      <c r="N154">
        <v>9890.3576834764499</v>
      </c>
      <c r="O154">
        <v>8.4284249939383091</v>
      </c>
      <c r="P154">
        <v>33.6997776047466</v>
      </c>
      <c r="Q154">
        <v>0.16929609231696799</v>
      </c>
      <c r="R154">
        <v>4.8376817252290698E-2</v>
      </c>
      <c r="S154">
        <v>4.0082749839545899E-2</v>
      </c>
      <c r="T154">
        <v>0</v>
      </c>
      <c r="U154">
        <v>3.0000008608184899E-3</v>
      </c>
      <c r="V154">
        <v>1.6395758871486601E-2</v>
      </c>
      <c r="W154">
        <v>5.0564202259492097E-2</v>
      </c>
      <c r="X154">
        <v>4.1895113922722001E-2</v>
      </c>
      <c r="Y154">
        <v>0</v>
      </c>
      <c r="Z154">
        <v>1.2000003443273901E-2</v>
      </c>
      <c r="AA154">
        <v>4.6845025347104802E-2</v>
      </c>
      <c r="AB154">
        <v>1281.1670387977799</v>
      </c>
      <c r="AC154">
        <v>2378.13249016174</v>
      </c>
      <c r="AD154">
        <v>0</v>
      </c>
      <c r="AE154">
        <v>7.1437953330748096E-3</v>
      </c>
      <c r="AF154">
        <v>8.0680402213684499E-3</v>
      </c>
      <c r="AG154">
        <v>0</v>
      </c>
      <c r="AH154">
        <v>0.20184838870396299</v>
      </c>
      <c r="AI154">
        <v>0.37467574229362899</v>
      </c>
      <c r="AJ154">
        <v>0</v>
      </c>
      <c r="AK154">
        <v>0.153803954536746</v>
      </c>
      <c r="AL154">
        <v>0.173702693533618</v>
      </c>
      <c r="AM154">
        <v>0</v>
      </c>
      <c r="AN154">
        <v>0</v>
      </c>
      <c r="AO154">
        <v>0</v>
      </c>
      <c r="AP154">
        <v>0</v>
      </c>
      <c r="AQ154">
        <v>0.17509409448485999</v>
      </c>
      <c r="AR154">
        <v>0.197747294115144</v>
      </c>
      <c r="AS154">
        <v>0</v>
      </c>
      <c r="AT154">
        <v>0</v>
      </c>
      <c r="AU154">
        <v>0</v>
      </c>
      <c r="AV154">
        <v>0</v>
      </c>
      <c r="AW154">
        <v>7.1026277171312699E-2</v>
      </c>
      <c r="AX154">
        <v>0.368121706628387</v>
      </c>
      <c r="AY154">
        <v>2.63713343657035</v>
      </c>
      <c r="AZ154">
        <v>0</v>
      </c>
      <c r="BA154">
        <v>1.21318857334502E-2</v>
      </c>
      <c r="BB154">
        <v>2.2519492584449401E-2</v>
      </c>
      <c r="BC154">
        <v>0</v>
      </c>
    </row>
    <row r="155" spans="1:55" x14ac:dyDescent="0.25">
      <c r="A155" t="s">
        <v>113</v>
      </c>
      <c r="B155">
        <v>2021</v>
      </c>
      <c r="C155" t="s">
        <v>147</v>
      </c>
      <c r="D155" t="str">
        <f t="shared" si="10"/>
        <v>Bus</v>
      </c>
      <c r="E155" t="str">
        <f t="shared" si="11"/>
        <v>2021SBUS</v>
      </c>
      <c r="F155" t="str">
        <f t="shared" si="12"/>
        <v>2021Bus</v>
      </c>
      <c r="G155" t="s">
        <v>115</v>
      </c>
      <c r="H155" t="s">
        <v>115</v>
      </c>
      <c r="I155" t="s">
        <v>121</v>
      </c>
      <c r="J155">
        <v>1007.0134720746599</v>
      </c>
      <c r="K155">
        <v>23173.074768482998</v>
      </c>
      <c r="L155">
        <v>23173.074768482998</v>
      </c>
      <c r="M155">
        <v>0</v>
      </c>
      <c r="N155">
        <v>14581.555075641099</v>
      </c>
      <c r="O155">
        <v>5.7071172317764898</v>
      </c>
      <c r="P155">
        <v>26.183222165373401</v>
      </c>
      <c r="Q155">
        <v>0.40038215543660399</v>
      </c>
      <c r="R155">
        <v>3.3974941676935301E-2</v>
      </c>
      <c r="S155">
        <v>3.0965475996876799E-2</v>
      </c>
      <c r="T155">
        <v>0</v>
      </c>
      <c r="U155">
        <v>3.0000008608184899E-3</v>
      </c>
      <c r="V155">
        <v>1.6395758871486699E-2</v>
      </c>
      <c r="W155">
        <v>3.55111377779955E-2</v>
      </c>
      <c r="X155">
        <v>3.23655974141909E-2</v>
      </c>
      <c r="Y155">
        <v>0</v>
      </c>
      <c r="Z155">
        <v>1.2000003443273901E-2</v>
      </c>
      <c r="AA155">
        <v>4.6845025347104802E-2</v>
      </c>
      <c r="AB155">
        <v>1266.7029733607101</v>
      </c>
      <c r="AC155">
        <v>2253.5549612037498</v>
      </c>
      <c r="AD155">
        <v>0</v>
      </c>
      <c r="AE155">
        <v>4.7275997988250502E-3</v>
      </c>
      <c r="AF155">
        <v>8.1539179370142493E-3</v>
      </c>
      <c r="AG155">
        <v>0</v>
      </c>
      <c r="AH155">
        <v>0.19956956930401901</v>
      </c>
      <c r="AI155">
        <v>0.35504850187345199</v>
      </c>
      <c r="AJ155">
        <v>0</v>
      </c>
      <c r="AK155">
        <v>0.101783927257817</v>
      </c>
      <c r="AL155">
        <v>0.17555161720193199</v>
      </c>
      <c r="AM155">
        <v>0</v>
      </c>
      <c r="AN155">
        <v>0</v>
      </c>
      <c r="AO155">
        <v>0</v>
      </c>
      <c r="AP155">
        <v>0</v>
      </c>
      <c r="AQ155">
        <v>0.115873253259313</v>
      </c>
      <c r="AR155">
        <v>0.199852152969066</v>
      </c>
      <c r="AS155">
        <v>0</v>
      </c>
      <c r="AT155">
        <v>0</v>
      </c>
      <c r="AU155">
        <v>0</v>
      </c>
      <c r="AV155">
        <v>0</v>
      </c>
      <c r="AW155">
        <v>0.12724481135706101</v>
      </c>
      <c r="AX155">
        <v>0.25548235967865601</v>
      </c>
      <c r="AY155">
        <v>4.0777389284776602</v>
      </c>
      <c r="AZ155">
        <v>0</v>
      </c>
      <c r="BA155">
        <v>1.1994919683115101E-2</v>
      </c>
      <c r="BB155">
        <v>2.13398178812256E-2</v>
      </c>
      <c r="BC155">
        <v>0</v>
      </c>
    </row>
    <row r="156" spans="1:55" x14ac:dyDescent="0.25">
      <c r="A156" t="s">
        <v>119</v>
      </c>
      <c r="B156">
        <v>2021</v>
      </c>
      <c r="C156" t="s">
        <v>147</v>
      </c>
      <c r="D156" t="str">
        <f t="shared" si="10"/>
        <v>Bus</v>
      </c>
      <c r="E156" t="str">
        <f t="shared" si="11"/>
        <v>2021SBUS</v>
      </c>
      <c r="F156" t="str">
        <f t="shared" si="12"/>
        <v>2021Bus</v>
      </c>
      <c r="G156" t="s">
        <v>115</v>
      </c>
      <c r="H156" t="s">
        <v>115</v>
      </c>
      <c r="I156" t="s">
        <v>123</v>
      </c>
      <c r="J156">
        <v>537.32300829675796</v>
      </c>
      <c r="K156">
        <v>13676.554675113999</v>
      </c>
      <c r="L156">
        <v>13676.554675113999</v>
      </c>
      <c r="M156">
        <v>0</v>
      </c>
      <c r="N156">
        <v>7780.4371601370603</v>
      </c>
      <c r="O156">
        <v>0.96799297427477404</v>
      </c>
      <c r="P156">
        <v>5.2849154975277699</v>
      </c>
      <c r="Q156">
        <v>0</v>
      </c>
      <c r="R156">
        <v>4.1218369590952497E-3</v>
      </c>
      <c r="S156">
        <v>1.10228445888281E-2</v>
      </c>
      <c r="T156">
        <v>0</v>
      </c>
      <c r="U156">
        <v>3.0000008608184899E-3</v>
      </c>
      <c r="V156">
        <v>1.6395758871486601E-2</v>
      </c>
      <c r="W156">
        <v>4.4828737730305997E-3</v>
      </c>
      <c r="X156">
        <v>1.19883492243459E-2</v>
      </c>
      <c r="Y156">
        <v>0</v>
      </c>
      <c r="Z156">
        <v>1.2000003443273901E-2</v>
      </c>
      <c r="AA156">
        <v>4.6845025347104802E-2</v>
      </c>
      <c r="AB156">
        <v>1751.58045250808</v>
      </c>
      <c r="AC156">
        <v>4107.6276128367299</v>
      </c>
      <c r="AD156">
        <v>0</v>
      </c>
      <c r="AE156">
        <v>4.9241292987182996</v>
      </c>
      <c r="AF156">
        <v>15.4297542154399</v>
      </c>
      <c r="AG156">
        <v>0</v>
      </c>
      <c r="AH156">
        <v>0.35707113364216903</v>
      </c>
      <c r="AI156">
        <v>0.83736675994259901</v>
      </c>
      <c r="AJ156">
        <v>0</v>
      </c>
      <c r="AK156">
        <v>7.0356091704847398E-2</v>
      </c>
      <c r="AL156">
        <v>0.22046074274437</v>
      </c>
      <c r="AM156">
        <v>0</v>
      </c>
      <c r="AN156">
        <v>0</v>
      </c>
      <c r="AO156">
        <v>0</v>
      </c>
      <c r="AP156">
        <v>0</v>
      </c>
      <c r="AQ156">
        <v>5.0254351217748097</v>
      </c>
      <c r="AR156">
        <v>15.747195910312101</v>
      </c>
      <c r="AS156">
        <v>0</v>
      </c>
      <c r="AT156">
        <v>0</v>
      </c>
      <c r="AU156">
        <v>0</v>
      </c>
      <c r="AV156">
        <v>0</v>
      </c>
      <c r="AW156">
        <v>1.0599999999999901</v>
      </c>
      <c r="AX156">
        <v>17.3566026971104</v>
      </c>
      <c r="AY156">
        <v>19.992922982398099</v>
      </c>
      <c r="AZ156">
        <v>0</v>
      </c>
      <c r="BA156">
        <v>0</v>
      </c>
      <c r="BB156">
        <v>0</v>
      </c>
      <c r="BC156">
        <v>0</v>
      </c>
    </row>
    <row r="157" spans="1:55" x14ac:dyDescent="0.25">
      <c r="A157" t="s">
        <v>113</v>
      </c>
      <c r="B157">
        <v>2021</v>
      </c>
      <c r="C157" t="s">
        <v>147</v>
      </c>
      <c r="D157" t="str">
        <f t="shared" si="10"/>
        <v>Bus</v>
      </c>
      <c r="E157" t="str">
        <f t="shared" si="11"/>
        <v>2021SBUS</v>
      </c>
      <c r="F157" t="str">
        <f t="shared" si="12"/>
        <v>2021Bus</v>
      </c>
      <c r="G157" t="s">
        <v>115</v>
      </c>
      <c r="H157" t="s">
        <v>115</v>
      </c>
      <c r="I157" t="s">
        <v>123</v>
      </c>
      <c r="J157">
        <v>358.80047807740402</v>
      </c>
      <c r="K157">
        <v>9302.2903387518909</v>
      </c>
      <c r="L157">
        <v>9302.2903387518909</v>
      </c>
      <c r="M157">
        <v>0</v>
      </c>
      <c r="N157">
        <v>5195.4309225608104</v>
      </c>
      <c r="O157">
        <v>0.73649190164643297</v>
      </c>
      <c r="P157">
        <v>5.1965367864263996</v>
      </c>
      <c r="Q157">
        <v>0</v>
      </c>
      <c r="R157">
        <v>4.1218369590952497E-3</v>
      </c>
      <c r="S157">
        <v>1.3130909315844E-2</v>
      </c>
      <c r="T157">
        <v>0</v>
      </c>
      <c r="U157">
        <v>3.0000008608184899E-3</v>
      </c>
      <c r="V157">
        <v>1.6395758871486601E-2</v>
      </c>
      <c r="W157">
        <v>4.4828737730305997E-3</v>
      </c>
      <c r="X157">
        <v>1.4281061956647899E-2</v>
      </c>
      <c r="Y157">
        <v>0</v>
      </c>
      <c r="Z157">
        <v>1.2000003443273901E-2</v>
      </c>
      <c r="AA157">
        <v>4.6845025347104802E-2</v>
      </c>
      <c r="AB157">
        <v>1692.04246313973</v>
      </c>
      <c r="AC157">
        <v>4267.3008473755699</v>
      </c>
      <c r="AD157">
        <v>0</v>
      </c>
      <c r="AE157">
        <v>4.3839338117082702</v>
      </c>
      <c r="AF157">
        <v>14.338571645554699</v>
      </c>
      <c r="AG157">
        <v>0</v>
      </c>
      <c r="AH157">
        <v>0.34493392502689102</v>
      </c>
      <c r="AI157">
        <v>0.86991719334544804</v>
      </c>
      <c r="AJ157">
        <v>0</v>
      </c>
      <c r="AK157">
        <v>6.2637764074312804E-2</v>
      </c>
      <c r="AL157">
        <v>0.20486989687166701</v>
      </c>
      <c r="AM157">
        <v>0</v>
      </c>
      <c r="AN157">
        <v>0</v>
      </c>
      <c r="AO157">
        <v>0</v>
      </c>
      <c r="AP157">
        <v>0</v>
      </c>
      <c r="AQ157">
        <v>4.4741260053080598</v>
      </c>
      <c r="AR157">
        <v>14.6335640622619</v>
      </c>
      <c r="AS157">
        <v>0</v>
      </c>
      <c r="AT157">
        <v>0</v>
      </c>
      <c r="AU157">
        <v>0</v>
      </c>
      <c r="AV157">
        <v>0</v>
      </c>
      <c r="AW157">
        <v>1.0599999999999901</v>
      </c>
      <c r="AX157">
        <v>14.7222607825792</v>
      </c>
      <c r="AY157">
        <v>24.7459378725212</v>
      </c>
      <c r="AZ157">
        <v>0</v>
      </c>
      <c r="BA157">
        <v>0</v>
      </c>
      <c r="BB157">
        <v>0</v>
      </c>
      <c r="BC157">
        <v>0</v>
      </c>
    </row>
    <row r="158" spans="1:55" x14ac:dyDescent="0.25">
      <c r="A158" t="s">
        <v>119</v>
      </c>
      <c r="B158">
        <v>2021</v>
      </c>
      <c r="C158" t="s">
        <v>148</v>
      </c>
      <c r="D158" t="str">
        <f t="shared" si="10"/>
        <v>Bus</v>
      </c>
      <c r="E158" t="str">
        <f t="shared" si="11"/>
        <v>2021UBUS</v>
      </c>
      <c r="F158" t="str">
        <f t="shared" si="12"/>
        <v>2021Bus</v>
      </c>
      <c r="G158" t="s">
        <v>115</v>
      </c>
      <c r="H158" t="s">
        <v>115</v>
      </c>
      <c r="I158" t="s">
        <v>116</v>
      </c>
      <c r="J158">
        <v>145.339156345455</v>
      </c>
      <c r="K158">
        <v>18401.6266071026</v>
      </c>
      <c r="L158">
        <v>18401.6266071026</v>
      </c>
      <c r="M158">
        <v>0</v>
      </c>
      <c r="N158">
        <v>581.356625381821</v>
      </c>
      <c r="O158">
        <v>0.17183570296084</v>
      </c>
      <c r="P158">
        <v>0</v>
      </c>
      <c r="Q158">
        <v>0.74897994256729705</v>
      </c>
      <c r="R158">
        <v>1.22115084573008E-3</v>
      </c>
      <c r="S158">
        <v>0</v>
      </c>
      <c r="T158">
        <v>4.4984773238260797E-4</v>
      </c>
      <c r="U158">
        <v>2.5924056942260702E-3</v>
      </c>
      <c r="V158">
        <v>3.5789503183050797E-2</v>
      </c>
      <c r="W158">
        <v>1.32811296360425E-3</v>
      </c>
      <c r="X158">
        <v>0</v>
      </c>
      <c r="Y158">
        <v>4.8925045346721603E-4</v>
      </c>
      <c r="Z158">
        <v>1.03696227769043E-2</v>
      </c>
      <c r="AA158">
        <v>0.10225572338014501</v>
      </c>
      <c r="AB158">
        <v>1525.0205055405299</v>
      </c>
      <c r="AC158">
        <v>0</v>
      </c>
      <c r="AD158">
        <v>74.920760190874006</v>
      </c>
      <c r="AE158">
        <v>3.86187728625718E-3</v>
      </c>
      <c r="AF158">
        <v>0</v>
      </c>
      <c r="AG158">
        <v>9.3844779973076706E-2</v>
      </c>
      <c r="AH158">
        <v>1.67506903297347E-2</v>
      </c>
      <c r="AI158">
        <v>0</v>
      </c>
      <c r="AJ158">
        <v>7.8489650350872103E-2</v>
      </c>
      <c r="AK158">
        <v>1.19423019682231E-2</v>
      </c>
      <c r="AL158">
        <v>0</v>
      </c>
      <c r="AM158">
        <v>0.36911167002251999</v>
      </c>
      <c r="AN158">
        <v>5.0256771045852598E-2</v>
      </c>
      <c r="AO158">
        <v>9.5461033360425801E-2</v>
      </c>
      <c r="AP158">
        <v>0.74116038322810696</v>
      </c>
      <c r="AQ158">
        <v>1.7426178998467198E-2</v>
      </c>
      <c r="AR158">
        <v>0</v>
      </c>
      <c r="AS158">
        <v>0.40413081777519499</v>
      </c>
      <c r="AT158">
        <v>5.0256771045831899E-2</v>
      </c>
      <c r="AU158">
        <v>9.5461033360386499E-2</v>
      </c>
      <c r="AV158">
        <v>0.74116038322810696</v>
      </c>
      <c r="AW158">
        <v>4.4999999999999998E-2</v>
      </c>
      <c r="AX158">
        <v>0.41865827402061601</v>
      </c>
      <c r="AY158">
        <v>0</v>
      </c>
      <c r="AZ158">
        <v>7.4492220621204996</v>
      </c>
      <c r="BA158">
        <v>1.50763802878642E-2</v>
      </c>
      <c r="BB158">
        <v>0</v>
      </c>
      <c r="BC158">
        <v>7.4066798970230403E-4</v>
      </c>
    </row>
    <row r="159" spans="1:55" x14ac:dyDescent="0.25">
      <c r="A159" t="s">
        <v>113</v>
      </c>
      <c r="B159">
        <v>2021</v>
      </c>
      <c r="C159" t="s">
        <v>148</v>
      </c>
      <c r="D159" t="str">
        <f t="shared" si="10"/>
        <v>Bus</v>
      </c>
      <c r="E159" t="str">
        <f t="shared" si="11"/>
        <v>2021UBUS</v>
      </c>
      <c r="F159" t="str">
        <f t="shared" si="12"/>
        <v>2021Bus</v>
      </c>
      <c r="G159" t="s">
        <v>115</v>
      </c>
      <c r="H159" t="s">
        <v>115</v>
      </c>
      <c r="I159" t="s">
        <v>116</v>
      </c>
      <c r="J159">
        <v>109.22849311651299</v>
      </c>
      <c r="K159">
        <v>10455.1507306204</v>
      </c>
      <c r="L159">
        <v>10455.1507306204</v>
      </c>
      <c r="M159">
        <v>0</v>
      </c>
      <c r="N159">
        <v>436.91397246605499</v>
      </c>
      <c r="O159">
        <v>0.16093145836189601</v>
      </c>
      <c r="P159">
        <v>0</v>
      </c>
      <c r="Q159">
        <v>0.77798329102234598</v>
      </c>
      <c r="R159">
        <v>1.1776756888626999E-3</v>
      </c>
      <c r="S159">
        <v>0</v>
      </c>
      <c r="T159">
        <v>4.6911832141307701E-4</v>
      </c>
      <c r="U159">
        <v>2.51715491193805E-3</v>
      </c>
      <c r="V159">
        <v>3.5289085480835501E-2</v>
      </c>
      <c r="W159">
        <v>1.28082976379958E-3</v>
      </c>
      <c r="X159">
        <v>0</v>
      </c>
      <c r="Y159">
        <v>5.1020897730327396E-4</v>
      </c>
      <c r="Z159">
        <v>1.00686196477522E-2</v>
      </c>
      <c r="AA159">
        <v>0.100825958516672</v>
      </c>
      <c r="AB159">
        <v>1487.4259837887701</v>
      </c>
      <c r="AC159">
        <v>0</v>
      </c>
      <c r="AD159">
        <v>82.942119920581504</v>
      </c>
      <c r="AE159">
        <v>3.7493889777061402E-3</v>
      </c>
      <c r="AF159">
        <v>0</v>
      </c>
      <c r="AG159">
        <v>9.7314220408889998E-2</v>
      </c>
      <c r="AH159">
        <v>1.48535724332278E-2</v>
      </c>
      <c r="AI159">
        <v>0</v>
      </c>
      <c r="AJ159">
        <v>8.2031051273856306E-2</v>
      </c>
      <c r="AK159">
        <v>1.22131829502715E-2</v>
      </c>
      <c r="AL159">
        <v>0</v>
      </c>
      <c r="AM159">
        <v>0.39826157777013999</v>
      </c>
      <c r="AN159">
        <v>4.8111684722866997E-2</v>
      </c>
      <c r="AO159">
        <v>0.103293835192084</v>
      </c>
      <c r="AP159">
        <v>0.68610897391664205</v>
      </c>
      <c r="AQ159">
        <v>1.7821447891601699E-2</v>
      </c>
      <c r="AR159">
        <v>0</v>
      </c>
      <c r="AS159">
        <v>0.43604629759570002</v>
      </c>
      <c r="AT159">
        <v>4.8111684722847201E-2</v>
      </c>
      <c r="AU159">
        <v>0.10329383519204199</v>
      </c>
      <c r="AV159">
        <v>0.68610897391664205</v>
      </c>
      <c r="AW159">
        <v>4.4999999999999998E-2</v>
      </c>
      <c r="AX159">
        <v>0.43975256798506102</v>
      </c>
      <c r="AY159">
        <v>0</v>
      </c>
      <c r="AZ159">
        <v>8.4094651284206297</v>
      </c>
      <c r="BA159">
        <v>1.47047201661736E-2</v>
      </c>
      <c r="BB159">
        <v>0</v>
      </c>
      <c r="BC159">
        <v>8.1996729700438301E-4</v>
      </c>
    </row>
    <row r="160" spans="1:55" x14ac:dyDescent="0.25">
      <c r="A160" t="s">
        <v>119</v>
      </c>
      <c r="B160">
        <v>2021</v>
      </c>
      <c r="C160" t="s">
        <v>148</v>
      </c>
      <c r="D160" t="str">
        <f t="shared" si="10"/>
        <v>Bus</v>
      </c>
      <c r="E160" t="str">
        <f t="shared" si="11"/>
        <v>2021UBUS</v>
      </c>
      <c r="F160" t="str">
        <f t="shared" si="12"/>
        <v>2021Bus</v>
      </c>
      <c r="G160" t="s">
        <v>115</v>
      </c>
      <c r="H160" t="s">
        <v>115</v>
      </c>
      <c r="I160" t="s">
        <v>121</v>
      </c>
      <c r="J160">
        <v>0.31173380035026199</v>
      </c>
      <c r="K160">
        <v>30.109710986703199</v>
      </c>
      <c r="L160">
        <v>30.109710986703199</v>
      </c>
      <c r="M160">
        <v>0</v>
      </c>
      <c r="N160">
        <v>1.24693520140105</v>
      </c>
      <c r="O160">
        <v>0.16118988546312801</v>
      </c>
      <c r="P160">
        <v>0</v>
      </c>
      <c r="Q160">
        <v>0</v>
      </c>
      <c r="R160">
        <v>2.13438562990794E-3</v>
      </c>
      <c r="S160">
        <v>0</v>
      </c>
      <c r="T160">
        <v>0</v>
      </c>
      <c r="U160">
        <v>3.0000008610028199E-3</v>
      </c>
      <c r="V160">
        <v>3.8500011034136201E-2</v>
      </c>
      <c r="W160">
        <v>2.2308930768964201E-3</v>
      </c>
      <c r="X160">
        <v>0</v>
      </c>
      <c r="Y160">
        <v>0</v>
      </c>
      <c r="Z160">
        <v>1.20000034440112E-2</v>
      </c>
      <c r="AA160">
        <v>0.11000003152610301</v>
      </c>
      <c r="AB160">
        <v>902.09216058406503</v>
      </c>
      <c r="AC160">
        <v>0</v>
      </c>
      <c r="AD160">
        <v>0</v>
      </c>
      <c r="AE160">
        <v>1.67646052236775E-3</v>
      </c>
      <c r="AF160">
        <v>0</v>
      </c>
      <c r="AG160">
        <v>0</v>
      </c>
      <c r="AH160">
        <v>0.142124987267261</v>
      </c>
      <c r="AI160">
        <v>0</v>
      </c>
      <c r="AJ160">
        <v>0</v>
      </c>
      <c r="AK160">
        <v>3.6093735324569699E-2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4.1089970165376001E-2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0.219999999999999</v>
      </c>
      <c r="AX160">
        <v>2.9046490902248999E-2</v>
      </c>
      <c r="AY160">
        <v>0</v>
      </c>
      <c r="AZ160">
        <v>0</v>
      </c>
      <c r="BA160">
        <v>8.5477816670564803E-3</v>
      </c>
      <c r="BB160">
        <v>0</v>
      </c>
      <c r="BC160">
        <v>0</v>
      </c>
    </row>
    <row r="161" spans="1:55" x14ac:dyDescent="0.25">
      <c r="A161" t="s">
        <v>113</v>
      </c>
      <c r="B161">
        <v>2021</v>
      </c>
      <c r="C161" t="s">
        <v>148</v>
      </c>
      <c r="D161" t="str">
        <f t="shared" si="10"/>
        <v>Bus</v>
      </c>
      <c r="E161" t="str">
        <f t="shared" si="11"/>
        <v>2021UBUS</v>
      </c>
      <c r="F161" t="str">
        <f t="shared" si="12"/>
        <v>2021Bus</v>
      </c>
      <c r="G161" t="s">
        <v>115</v>
      </c>
      <c r="H161" t="s">
        <v>115</v>
      </c>
      <c r="I161" t="s">
        <v>121</v>
      </c>
      <c r="J161">
        <v>7.6188227582562096</v>
      </c>
      <c r="K161">
        <v>746.61970414817995</v>
      </c>
      <c r="L161">
        <v>746.61970414817995</v>
      </c>
      <c r="M161">
        <v>0</v>
      </c>
      <c r="N161">
        <v>30.475291033024799</v>
      </c>
      <c r="O161">
        <v>0.43733671684627001</v>
      </c>
      <c r="P161">
        <v>0</v>
      </c>
      <c r="Q161">
        <v>0</v>
      </c>
      <c r="R161">
        <v>3.6928268693588099E-3</v>
      </c>
      <c r="S161">
        <v>0</v>
      </c>
      <c r="T161">
        <v>0</v>
      </c>
      <c r="U161">
        <v>4.4834528471676899E-3</v>
      </c>
      <c r="V161">
        <v>3.8436665826450001E-2</v>
      </c>
      <c r="W161">
        <v>3.8598001137146801E-3</v>
      </c>
      <c r="X161">
        <v>0</v>
      </c>
      <c r="Y161">
        <v>0</v>
      </c>
      <c r="Z161">
        <v>1.7933811388670701E-2</v>
      </c>
      <c r="AA161">
        <v>0.109819045218428</v>
      </c>
      <c r="AB161">
        <v>1088.20622363046</v>
      </c>
      <c r="AC161">
        <v>0</v>
      </c>
      <c r="AD161">
        <v>0</v>
      </c>
      <c r="AE161">
        <v>2.7020624897048898E-3</v>
      </c>
      <c r="AF161">
        <v>0</v>
      </c>
      <c r="AG161">
        <v>0</v>
      </c>
      <c r="AH161">
        <v>0.17144733369315299</v>
      </c>
      <c r="AI161">
        <v>0</v>
      </c>
      <c r="AJ161">
        <v>0</v>
      </c>
      <c r="AK161">
        <v>5.8174657469814602E-2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6.6227423796375001E-2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0.213334825694216</v>
      </c>
      <c r="AX161">
        <v>6.1178817492529597E-2</v>
      </c>
      <c r="AY161">
        <v>0</v>
      </c>
      <c r="AZ161">
        <v>0</v>
      </c>
      <c r="BA161">
        <v>1.0311306998059599E-2</v>
      </c>
      <c r="BB161">
        <v>0</v>
      </c>
      <c r="BC161">
        <v>0</v>
      </c>
    </row>
    <row r="162" spans="1:55" x14ac:dyDescent="0.25">
      <c r="A162" t="s">
        <v>119</v>
      </c>
      <c r="B162">
        <v>2021</v>
      </c>
      <c r="C162" t="s">
        <v>148</v>
      </c>
      <c r="D162" t="str">
        <f t="shared" si="10"/>
        <v>Bus</v>
      </c>
      <c r="E162" t="str">
        <f t="shared" si="11"/>
        <v>2021UBUS</v>
      </c>
      <c r="F162" t="str">
        <f t="shared" si="12"/>
        <v>2021Bus</v>
      </c>
      <c r="G162" t="s">
        <v>115</v>
      </c>
      <c r="H162" t="s">
        <v>115</v>
      </c>
      <c r="I162" t="s">
        <v>125</v>
      </c>
      <c r="J162">
        <v>22.236475811593799</v>
      </c>
      <c r="K162">
        <v>815.74442487847602</v>
      </c>
      <c r="L162">
        <v>0</v>
      </c>
      <c r="M162">
        <v>815.74442487847602</v>
      </c>
      <c r="N162">
        <v>88.945903246375295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8.9781602802412805E-3</v>
      </c>
      <c r="V162">
        <v>1.9250005517068101E-2</v>
      </c>
      <c r="W162">
        <v>0</v>
      </c>
      <c r="X162">
        <v>0</v>
      </c>
      <c r="Y162">
        <v>0</v>
      </c>
      <c r="Z162">
        <v>3.5912641120965101E-2</v>
      </c>
      <c r="AA162">
        <v>5.5000015763051698E-2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</row>
    <row r="163" spans="1:55" x14ac:dyDescent="0.25">
      <c r="A163" t="s">
        <v>113</v>
      </c>
      <c r="B163">
        <v>2021</v>
      </c>
      <c r="C163" t="s">
        <v>148</v>
      </c>
      <c r="D163" t="str">
        <f t="shared" si="10"/>
        <v>Bus</v>
      </c>
      <c r="E163" t="str">
        <f t="shared" si="11"/>
        <v>2021UBUS</v>
      </c>
      <c r="F163" t="str">
        <f t="shared" si="12"/>
        <v>2021Bus</v>
      </c>
      <c r="G163" t="s">
        <v>115</v>
      </c>
      <c r="H163" t="s">
        <v>115</v>
      </c>
      <c r="I163" t="s">
        <v>125</v>
      </c>
      <c r="J163">
        <v>0.63896110686210805</v>
      </c>
      <c r="K163">
        <v>64.740815022017202</v>
      </c>
      <c r="L163">
        <v>0</v>
      </c>
      <c r="M163">
        <v>64.740815022017202</v>
      </c>
      <c r="N163">
        <v>2.55584442744843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4.6825813899412996E-3</v>
      </c>
      <c r="V163">
        <v>1.9219795838962501E-2</v>
      </c>
      <c r="W163">
        <v>0</v>
      </c>
      <c r="X163">
        <v>0</v>
      </c>
      <c r="Y163">
        <v>0</v>
      </c>
      <c r="Z163">
        <v>1.8730325559765199E-2</v>
      </c>
      <c r="AA163">
        <v>5.4913702397035698E-2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</row>
    <row r="164" spans="1:55" x14ac:dyDescent="0.25">
      <c r="A164" t="s">
        <v>119</v>
      </c>
      <c r="B164">
        <v>2021</v>
      </c>
      <c r="C164" t="s">
        <v>148</v>
      </c>
      <c r="D164" t="str">
        <f t="shared" si="10"/>
        <v>Bus</v>
      </c>
      <c r="E164" t="str">
        <f t="shared" si="11"/>
        <v>2021UBUS</v>
      </c>
      <c r="F164" t="str">
        <f t="shared" si="12"/>
        <v>2021Bus</v>
      </c>
      <c r="G164" t="s">
        <v>115</v>
      </c>
      <c r="H164" t="s">
        <v>115</v>
      </c>
      <c r="I164" t="s">
        <v>123</v>
      </c>
      <c r="J164">
        <v>366.66770069031298</v>
      </c>
      <c r="K164">
        <v>46326.322967139997</v>
      </c>
      <c r="L164">
        <v>46326.322967139997</v>
      </c>
      <c r="M164">
        <v>0</v>
      </c>
      <c r="N164">
        <v>1466.6708027612499</v>
      </c>
      <c r="O164">
        <v>0.64314110048420003</v>
      </c>
      <c r="P164">
        <v>0</v>
      </c>
      <c r="Q164">
        <v>0</v>
      </c>
      <c r="R164">
        <v>4.2578274123916102E-4</v>
      </c>
      <c r="S164">
        <v>0</v>
      </c>
      <c r="T164">
        <v>0</v>
      </c>
      <c r="U164">
        <v>7.49640153246252E-3</v>
      </c>
      <c r="V164">
        <v>3.8354191013168899E-2</v>
      </c>
      <c r="W164">
        <v>4.45034747415064E-4</v>
      </c>
      <c r="X164">
        <v>0</v>
      </c>
      <c r="Y164">
        <v>0</v>
      </c>
      <c r="Z164">
        <v>2.9985606129850101E-2</v>
      </c>
      <c r="AA164">
        <v>0.10958340289476801</v>
      </c>
      <c r="AB164">
        <v>2026.9475187395999</v>
      </c>
      <c r="AC164">
        <v>0</v>
      </c>
      <c r="AD164">
        <v>0</v>
      </c>
      <c r="AE164">
        <v>1.5551358682729099</v>
      </c>
      <c r="AF164">
        <v>0</v>
      </c>
      <c r="AG164">
        <v>0</v>
      </c>
      <c r="AH164">
        <v>0.41320651147549298</v>
      </c>
      <c r="AI164">
        <v>0</v>
      </c>
      <c r="AJ164">
        <v>0</v>
      </c>
      <c r="AK164">
        <v>2.3030392704967401E-2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1.58801516181089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0.96999999999999897</v>
      </c>
      <c r="AX164">
        <v>26.069602093964399</v>
      </c>
      <c r="AY164">
        <v>0</v>
      </c>
      <c r="AZ164">
        <v>0</v>
      </c>
      <c r="BA164">
        <v>0</v>
      </c>
      <c r="BB164">
        <v>0</v>
      </c>
      <c r="BC164">
        <v>0</v>
      </c>
    </row>
    <row r="165" spans="1:55" x14ac:dyDescent="0.25">
      <c r="A165" t="s">
        <v>113</v>
      </c>
      <c r="B165">
        <v>2021</v>
      </c>
      <c r="C165" t="s">
        <v>148</v>
      </c>
      <c r="D165" t="str">
        <f t="shared" si="10"/>
        <v>Bus</v>
      </c>
      <c r="E165" t="str">
        <f t="shared" si="11"/>
        <v>2021UBUS</v>
      </c>
      <c r="F165" t="str">
        <f t="shared" si="12"/>
        <v>2021Bus</v>
      </c>
      <c r="G165" t="s">
        <v>115</v>
      </c>
      <c r="H165" t="s">
        <v>115</v>
      </c>
      <c r="I165" t="s">
        <v>123</v>
      </c>
      <c r="J165">
        <v>351.42371484470499</v>
      </c>
      <c r="K165">
        <v>47757.193265594098</v>
      </c>
      <c r="L165">
        <v>47757.193265594098</v>
      </c>
      <c r="M165">
        <v>0</v>
      </c>
      <c r="N165">
        <v>1405.69485937882</v>
      </c>
      <c r="O165">
        <v>0.49747717484320603</v>
      </c>
      <c r="P165">
        <v>0</v>
      </c>
      <c r="Q165">
        <v>0</v>
      </c>
      <c r="R165">
        <v>1.04983899852462E-3</v>
      </c>
      <c r="S165">
        <v>0</v>
      </c>
      <c r="T165">
        <v>0</v>
      </c>
      <c r="U165">
        <v>7.5481046306908103E-3</v>
      </c>
      <c r="V165">
        <v>3.7828324081015698E-2</v>
      </c>
      <c r="W165">
        <v>1.0973080594463499E-3</v>
      </c>
      <c r="X165">
        <v>0</v>
      </c>
      <c r="Y165">
        <v>0</v>
      </c>
      <c r="Z165">
        <v>3.0192418522763199E-2</v>
      </c>
      <c r="AA165">
        <v>0.10808092594575899</v>
      </c>
      <c r="AB165">
        <v>1904.9796404153001</v>
      </c>
      <c r="AC165">
        <v>0</v>
      </c>
      <c r="AD165">
        <v>0</v>
      </c>
      <c r="AE165">
        <v>2.0887101597868001</v>
      </c>
      <c r="AF165">
        <v>0</v>
      </c>
      <c r="AG165">
        <v>0</v>
      </c>
      <c r="AH165">
        <v>0.388342561595928</v>
      </c>
      <c r="AI165">
        <v>0</v>
      </c>
      <c r="AJ165">
        <v>0</v>
      </c>
      <c r="AK165">
        <v>3.4438037724804499E-2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2.1366979751739099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0.97</v>
      </c>
      <c r="AX165">
        <v>30.054755846982701</v>
      </c>
      <c r="AY165">
        <v>0</v>
      </c>
      <c r="AZ165">
        <v>0</v>
      </c>
      <c r="BA165">
        <v>0</v>
      </c>
      <c r="BB165">
        <v>0</v>
      </c>
      <c r="BC165">
        <v>0</v>
      </c>
    </row>
    <row r="166" spans="1:55" x14ac:dyDescent="0.25">
      <c r="A166" t="s">
        <v>113</v>
      </c>
      <c r="B166">
        <v>2022</v>
      </c>
      <c r="C166" t="s">
        <v>114</v>
      </c>
      <c r="D166" t="str">
        <f t="shared" si="10"/>
        <v>Truck</v>
      </c>
      <c r="E166" t="str">
        <f t="shared" si="11"/>
        <v>2022HHDT</v>
      </c>
      <c r="F166" t="str">
        <f t="shared" si="12"/>
        <v>2022Truck</v>
      </c>
      <c r="G166" t="s">
        <v>115</v>
      </c>
      <c r="H166" t="s">
        <v>115</v>
      </c>
      <c r="I166" t="s">
        <v>116</v>
      </c>
      <c r="J166">
        <v>12.918241192330999</v>
      </c>
      <c r="K166">
        <v>446.43879010656701</v>
      </c>
      <c r="L166">
        <v>446.43879010656701</v>
      </c>
      <c r="M166">
        <v>0</v>
      </c>
      <c r="N166">
        <v>258.46816977615902</v>
      </c>
      <c r="O166">
        <v>11.7491271936968</v>
      </c>
      <c r="P166">
        <v>0</v>
      </c>
      <c r="Q166">
        <v>0.74510408037848397</v>
      </c>
      <c r="R166">
        <v>5.2534147702171501E-3</v>
      </c>
      <c r="S166">
        <v>0</v>
      </c>
      <c r="T166">
        <v>2.3336690363224099E-3</v>
      </c>
      <c r="U166">
        <v>5.0000014330047002E-3</v>
      </c>
      <c r="V166">
        <v>3.2337245382130501E-2</v>
      </c>
      <c r="W166">
        <v>5.7135678887763096E-3</v>
      </c>
      <c r="X166">
        <v>0</v>
      </c>
      <c r="Y166">
        <v>2.5380780030075899E-3</v>
      </c>
      <c r="Z166">
        <v>2.0000005732018801E-2</v>
      </c>
      <c r="AA166">
        <v>9.2392129663230099E-2</v>
      </c>
      <c r="AB166">
        <v>2454.1921925027</v>
      </c>
      <c r="AC166">
        <v>0</v>
      </c>
      <c r="AD166">
        <v>52.648067516238797</v>
      </c>
      <c r="AE166">
        <v>0.43968240157494798</v>
      </c>
      <c r="AF166">
        <v>0</v>
      </c>
      <c r="AG166">
        <v>6.1910324973654196E-5</v>
      </c>
      <c r="AH166">
        <v>0.28697394265012099</v>
      </c>
      <c r="AI166">
        <v>0</v>
      </c>
      <c r="AJ166">
        <v>1.6427232898107099E-2</v>
      </c>
      <c r="AK166">
        <v>2.827369238593</v>
      </c>
      <c r="AL166">
        <v>0</v>
      </c>
      <c r="AM166">
        <v>3.1936564181606899E-4</v>
      </c>
      <c r="AN166">
        <v>0.15396892662248399</v>
      </c>
      <c r="AO166">
        <v>1.3727365207948901</v>
      </c>
      <c r="AP166">
        <v>12.3502548266173</v>
      </c>
      <c r="AQ166">
        <v>4.1256905559399897</v>
      </c>
      <c r="AR166">
        <v>0</v>
      </c>
      <c r="AS166">
        <v>3.4966517853134599E-4</v>
      </c>
      <c r="AT166">
        <v>0.15396892662242101</v>
      </c>
      <c r="AU166">
        <v>1.3727365207943301</v>
      </c>
      <c r="AV166">
        <v>12.3502548266173</v>
      </c>
      <c r="AW166">
        <v>3.6586432191915201E-2</v>
      </c>
      <c r="AX166">
        <v>173.41273700376701</v>
      </c>
      <c r="AY166">
        <v>0</v>
      </c>
      <c r="AZ166">
        <v>2.4293889357620801</v>
      </c>
      <c r="BA166">
        <v>2.4262188383207099E-2</v>
      </c>
      <c r="BB166">
        <v>0</v>
      </c>
      <c r="BC166">
        <v>5.2047974726387796E-4</v>
      </c>
    </row>
    <row r="167" spans="1:55" x14ac:dyDescent="0.25">
      <c r="A167" t="s">
        <v>119</v>
      </c>
      <c r="B167">
        <v>2022</v>
      </c>
      <c r="C167" t="s">
        <v>114</v>
      </c>
      <c r="D167" t="str">
        <f t="shared" si="10"/>
        <v>Truck</v>
      </c>
      <c r="E167" t="str">
        <f t="shared" si="11"/>
        <v>2022HHDT</v>
      </c>
      <c r="F167" t="str">
        <f t="shared" si="12"/>
        <v>2022Truck</v>
      </c>
      <c r="G167" t="s">
        <v>115</v>
      </c>
      <c r="H167" t="s">
        <v>115</v>
      </c>
      <c r="I167" t="s">
        <v>116</v>
      </c>
      <c r="J167">
        <v>13.999198049402599</v>
      </c>
      <c r="K167">
        <v>814.10995928893306</v>
      </c>
      <c r="L167">
        <v>814.10995928893306</v>
      </c>
      <c r="M167">
        <v>0</v>
      </c>
      <c r="N167">
        <v>280.09595457244802</v>
      </c>
      <c r="O167">
        <v>6.3248439387335003</v>
      </c>
      <c r="P167">
        <v>0</v>
      </c>
      <c r="Q167">
        <v>0.38764690273732999</v>
      </c>
      <c r="R167">
        <v>1.55317042851696E-3</v>
      </c>
      <c r="S167">
        <v>0</v>
      </c>
      <c r="T167">
        <v>1.4607250577398799E-3</v>
      </c>
      <c r="U167">
        <v>5.0000014330047002E-3</v>
      </c>
      <c r="V167">
        <v>2.9592305676261501E-2</v>
      </c>
      <c r="W167">
        <v>1.6892145536425299E-3</v>
      </c>
      <c r="X167">
        <v>0</v>
      </c>
      <c r="Y167">
        <v>1.58867177812586E-3</v>
      </c>
      <c r="Z167">
        <v>2.0000005732018801E-2</v>
      </c>
      <c r="AA167">
        <v>8.4549444789318598E-2</v>
      </c>
      <c r="AB167">
        <v>2332.5174601333201</v>
      </c>
      <c r="AC167">
        <v>0</v>
      </c>
      <c r="AD167">
        <v>55.104715863131901</v>
      </c>
      <c r="AE167">
        <v>0.17349139086877</v>
      </c>
      <c r="AF167">
        <v>0</v>
      </c>
      <c r="AG167">
        <v>4.83180634757574E-5</v>
      </c>
      <c r="AH167">
        <v>0.19404657200307401</v>
      </c>
      <c r="AI167">
        <v>0</v>
      </c>
      <c r="AJ167">
        <v>1.05773792885722E-2</v>
      </c>
      <c r="AK167">
        <v>0.96954631067324104</v>
      </c>
      <c r="AL167">
        <v>0</v>
      </c>
      <c r="AM167">
        <v>2.4965319934006699E-4</v>
      </c>
      <c r="AN167">
        <v>0.10565541172269299</v>
      </c>
      <c r="AO167">
        <v>0.91152727844707404</v>
      </c>
      <c r="AP167">
        <v>8.87420264618296</v>
      </c>
      <c r="AQ167">
        <v>1.4147597006047901</v>
      </c>
      <c r="AR167">
        <v>0</v>
      </c>
      <c r="AS167">
        <v>2.7333882887891101E-4</v>
      </c>
      <c r="AT167">
        <v>0.105655411722649</v>
      </c>
      <c r="AU167">
        <v>0.91152727844669901</v>
      </c>
      <c r="AV167">
        <v>8.87420264618296</v>
      </c>
      <c r="AW167">
        <v>4.3420030917351297E-2</v>
      </c>
      <c r="AX167">
        <v>49.871641183865997</v>
      </c>
      <c r="AY167">
        <v>0</v>
      </c>
      <c r="AZ167">
        <v>3.91485439696751</v>
      </c>
      <c r="BA167">
        <v>2.3059309779306199E-2</v>
      </c>
      <c r="BB167">
        <v>0</v>
      </c>
      <c r="BC167">
        <v>5.4476621723379196E-4</v>
      </c>
    </row>
    <row r="168" spans="1:55" x14ac:dyDescent="0.25">
      <c r="A168" t="s">
        <v>113</v>
      </c>
      <c r="B168">
        <v>2022</v>
      </c>
      <c r="C168" t="s">
        <v>114</v>
      </c>
      <c r="D168" t="str">
        <f t="shared" si="10"/>
        <v>Truck</v>
      </c>
      <c r="E168" t="str">
        <f t="shared" si="11"/>
        <v>2022HHDT</v>
      </c>
      <c r="F168" t="str">
        <f t="shared" si="12"/>
        <v>2022Truck</v>
      </c>
      <c r="G168" t="s">
        <v>115</v>
      </c>
      <c r="H168" t="s">
        <v>115</v>
      </c>
      <c r="I168" t="s">
        <v>121</v>
      </c>
      <c r="J168">
        <v>25457.551730663701</v>
      </c>
      <c r="K168">
        <v>4239888.3464111099</v>
      </c>
      <c r="L168">
        <v>4239888.3464111099</v>
      </c>
      <c r="M168">
        <v>0</v>
      </c>
      <c r="N168">
        <v>454178.96851576801</v>
      </c>
      <c r="O168">
        <v>2.1532412390458502</v>
      </c>
      <c r="P168">
        <v>95.980700877077297</v>
      </c>
      <c r="Q168">
        <v>2.3094100123616399</v>
      </c>
      <c r="R168">
        <v>3.1437408836733398E-2</v>
      </c>
      <c r="S168">
        <v>4.0936602838667402E-2</v>
      </c>
      <c r="T168">
        <v>0</v>
      </c>
      <c r="U168">
        <v>8.9030479187825508E-3</v>
      </c>
      <c r="V168">
        <v>2.58935784317533E-2</v>
      </c>
      <c r="W168">
        <v>3.2858868962894798E-2</v>
      </c>
      <c r="X168">
        <v>4.2787574365547101E-2</v>
      </c>
      <c r="Y168">
        <v>0</v>
      </c>
      <c r="Z168">
        <v>3.5612191675130203E-2</v>
      </c>
      <c r="AA168">
        <v>7.3981652662152397E-2</v>
      </c>
      <c r="AB168">
        <v>1597.65059659075</v>
      </c>
      <c r="AC168">
        <v>18345.8555131822</v>
      </c>
      <c r="AD168">
        <v>0</v>
      </c>
      <c r="AE168">
        <v>1.0576905544236099E-3</v>
      </c>
      <c r="AF168">
        <v>0.34733006577780601</v>
      </c>
      <c r="AG168">
        <v>0</v>
      </c>
      <c r="AH168">
        <v>0.25171050211873902</v>
      </c>
      <c r="AI168">
        <v>2.8903970072524099</v>
      </c>
      <c r="AJ168">
        <v>0</v>
      </c>
      <c r="AK168">
        <v>2.2771787594941698E-2</v>
      </c>
      <c r="AL168">
        <v>7.4779210707232897</v>
      </c>
      <c r="AM168">
        <v>0</v>
      </c>
      <c r="AN168">
        <v>0</v>
      </c>
      <c r="AO168">
        <v>0</v>
      </c>
      <c r="AP168">
        <v>0</v>
      </c>
      <c r="AQ168">
        <v>2.5923946759023601E-2</v>
      </c>
      <c r="AR168">
        <v>8.5130439100298307</v>
      </c>
      <c r="AS168">
        <v>0</v>
      </c>
      <c r="AT168">
        <v>0</v>
      </c>
      <c r="AU168">
        <v>0</v>
      </c>
      <c r="AV168">
        <v>0</v>
      </c>
      <c r="AW168">
        <v>0.206910675607096</v>
      </c>
      <c r="AX168">
        <v>8.3177439157003402E-2</v>
      </c>
      <c r="AY168">
        <v>105.23166298110399</v>
      </c>
      <c r="AZ168">
        <v>0</v>
      </c>
      <c r="BA168">
        <v>1.5128795772021799E-2</v>
      </c>
      <c r="BB168">
        <v>0.17372428108763099</v>
      </c>
      <c r="BC168">
        <v>0</v>
      </c>
    </row>
    <row r="169" spans="1:55" x14ac:dyDescent="0.25">
      <c r="A169" t="s">
        <v>119</v>
      </c>
      <c r="B169">
        <v>2022</v>
      </c>
      <c r="C169" t="s">
        <v>114</v>
      </c>
      <c r="D169" t="str">
        <f t="shared" si="10"/>
        <v>Truck</v>
      </c>
      <c r="E169" t="str">
        <f t="shared" si="11"/>
        <v>2022HHDT</v>
      </c>
      <c r="F169" t="str">
        <f t="shared" si="12"/>
        <v>2022Truck</v>
      </c>
      <c r="G169" t="s">
        <v>115</v>
      </c>
      <c r="H169" t="s">
        <v>115</v>
      </c>
      <c r="I169" t="s">
        <v>121</v>
      </c>
      <c r="J169">
        <v>24368.8017625147</v>
      </c>
      <c r="K169">
        <v>3973089.1074239402</v>
      </c>
      <c r="L169">
        <v>3973089.1074239402</v>
      </c>
      <c r="M169">
        <v>0</v>
      </c>
      <c r="N169">
        <v>431345.097863606</v>
      </c>
      <c r="O169">
        <v>2.08966616789409</v>
      </c>
      <c r="P169">
        <v>91.689724561044997</v>
      </c>
      <c r="Q169">
        <v>2.35845375939149</v>
      </c>
      <c r="R169">
        <v>3.1889783690956401E-2</v>
      </c>
      <c r="S169">
        <v>3.7252752597680801E-2</v>
      </c>
      <c r="T169">
        <v>0</v>
      </c>
      <c r="U169">
        <v>8.8844229278661601E-3</v>
      </c>
      <c r="V169">
        <v>2.5291588667688401E-2</v>
      </c>
      <c r="W169">
        <v>3.33316982006421E-2</v>
      </c>
      <c r="X169">
        <v>3.8937156763506502E-2</v>
      </c>
      <c r="Y169">
        <v>0</v>
      </c>
      <c r="Z169">
        <v>3.5537691711464599E-2</v>
      </c>
      <c r="AA169">
        <v>7.2261681907681494E-2</v>
      </c>
      <c r="AB169">
        <v>1586.24885274392</v>
      </c>
      <c r="AC169">
        <v>17661.6222587763</v>
      </c>
      <c r="AD169">
        <v>0</v>
      </c>
      <c r="AE169">
        <v>1.0649958985213201E-3</v>
      </c>
      <c r="AF169">
        <v>0.33424488603485603</v>
      </c>
      <c r="AG169">
        <v>0</v>
      </c>
      <c r="AH169">
        <v>0.249914152732435</v>
      </c>
      <c r="AI169">
        <v>2.7825957793741898</v>
      </c>
      <c r="AJ169">
        <v>0</v>
      </c>
      <c r="AK169">
        <v>2.2929069650080701E-2</v>
      </c>
      <c r="AL169">
        <v>7.1962007390989999</v>
      </c>
      <c r="AM169">
        <v>0</v>
      </c>
      <c r="AN169">
        <v>0</v>
      </c>
      <c r="AO169">
        <v>0</v>
      </c>
      <c r="AP169">
        <v>0</v>
      </c>
      <c r="AQ169">
        <v>2.61030004062867E-2</v>
      </c>
      <c r="AR169">
        <v>8.1923267573902496</v>
      </c>
      <c r="AS169">
        <v>0</v>
      </c>
      <c r="AT169">
        <v>0</v>
      </c>
      <c r="AU169">
        <v>0</v>
      </c>
      <c r="AV169">
        <v>0</v>
      </c>
      <c r="AW169">
        <v>0.20759657708247301</v>
      </c>
      <c r="AX169">
        <v>8.3076177365008802E-2</v>
      </c>
      <c r="AY169">
        <v>101.21458251980999</v>
      </c>
      <c r="AZ169">
        <v>0</v>
      </c>
      <c r="BA169">
        <v>1.5020828075911199E-2</v>
      </c>
      <c r="BB169">
        <v>0.16724500133245701</v>
      </c>
      <c r="BC169">
        <v>0</v>
      </c>
    </row>
    <row r="170" spans="1:55" x14ac:dyDescent="0.25">
      <c r="A170" t="s">
        <v>113</v>
      </c>
      <c r="B170">
        <v>2022</v>
      </c>
      <c r="C170" t="s">
        <v>114</v>
      </c>
      <c r="D170" t="str">
        <f t="shared" si="10"/>
        <v>Truck</v>
      </c>
      <c r="E170" t="str">
        <f t="shared" si="11"/>
        <v>2022HHDT</v>
      </c>
      <c r="F170" t="str">
        <f t="shared" si="12"/>
        <v>2022Truck</v>
      </c>
      <c r="G170" t="s">
        <v>115</v>
      </c>
      <c r="H170" t="s">
        <v>115</v>
      </c>
      <c r="I170" t="s">
        <v>123</v>
      </c>
      <c r="J170">
        <v>2361.4512235016</v>
      </c>
      <c r="K170">
        <v>160214.48663978299</v>
      </c>
      <c r="L170">
        <v>160214.48663978299</v>
      </c>
      <c r="M170">
        <v>0</v>
      </c>
      <c r="N170">
        <v>14367.6791953883</v>
      </c>
      <c r="O170">
        <v>1.2624952155317499</v>
      </c>
      <c r="P170">
        <v>9.7021146423534699</v>
      </c>
      <c r="Q170">
        <v>0</v>
      </c>
      <c r="R170">
        <v>2.02091903731413E-3</v>
      </c>
      <c r="S170">
        <v>1.0041412349154399E-2</v>
      </c>
      <c r="T170">
        <v>0</v>
      </c>
      <c r="U170">
        <v>9.0000025794084604E-3</v>
      </c>
      <c r="V170">
        <v>5.9622586729399102E-2</v>
      </c>
      <c r="W170">
        <v>2.1979338435022199E-3</v>
      </c>
      <c r="X170">
        <v>1.0920952116963501E-2</v>
      </c>
      <c r="Y170">
        <v>0</v>
      </c>
      <c r="Z170">
        <v>3.60000103176338E-2</v>
      </c>
      <c r="AA170">
        <v>0.17035024779828301</v>
      </c>
      <c r="AB170">
        <v>1192.96007351409</v>
      </c>
      <c r="AC170">
        <v>8033.4315139444798</v>
      </c>
      <c r="AD170">
        <v>0</v>
      </c>
      <c r="AE170">
        <v>2.0030471933729701</v>
      </c>
      <c r="AF170">
        <v>23.352860681669799</v>
      </c>
      <c r="AG170">
        <v>0</v>
      </c>
      <c r="AH170">
        <v>0.24319271503034601</v>
      </c>
      <c r="AI170">
        <v>1.6376675668042899</v>
      </c>
      <c r="AJ170">
        <v>0</v>
      </c>
      <c r="AK170">
        <v>4.9641025544257603E-2</v>
      </c>
      <c r="AL170">
        <v>0.41151716059851601</v>
      </c>
      <c r="AM170">
        <v>0</v>
      </c>
      <c r="AN170">
        <v>0</v>
      </c>
      <c r="AO170">
        <v>0</v>
      </c>
      <c r="AP170">
        <v>0</v>
      </c>
      <c r="AQ170">
        <v>2.0682068270399698</v>
      </c>
      <c r="AR170">
        <v>23.922004641294201</v>
      </c>
      <c r="AS170">
        <v>0</v>
      </c>
      <c r="AT170">
        <v>0</v>
      </c>
      <c r="AU170">
        <v>0</v>
      </c>
      <c r="AV170">
        <v>0</v>
      </c>
      <c r="AW170">
        <v>0.723744545798233</v>
      </c>
      <c r="AX170">
        <v>9.9327511566970603</v>
      </c>
      <c r="AY170">
        <v>67.800888127413103</v>
      </c>
      <c r="AZ170">
        <v>0</v>
      </c>
      <c r="BA170">
        <v>0</v>
      </c>
      <c r="BB170">
        <v>0</v>
      </c>
      <c r="BC170">
        <v>0</v>
      </c>
    </row>
    <row r="171" spans="1:55" x14ac:dyDescent="0.25">
      <c r="A171" t="s">
        <v>119</v>
      </c>
      <c r="B171">
        <v>2022</v>
      </c>
      <c r="C171" t="s">
        <v>114</v>
      </c>
      <c r="D171" t="str">
        <f t="shared" si="10"/>
        <v>Truck</v>
      </c>
      <c r="E171" t="str">
        <f t="shared" si="11"/>
        <v>2022HHDT</v>
      </c>
      <c r="F171" t="str">
        <f t="shared" si="12"/>
        <v>2022Truck</v>
      </c>
      <c r="G171" t="s">
        <v>115</v>
      </c>
      <c r="H171" t="s">
        <v>115</v>
      </c>
      <c r="I171" t="s">
        <v>123</v>
      </c>
      <c r="J171">
        <v>844.26853649933003</v>
      </c>
      <c r="K171">
        <v>66593.373098347394</v>
      </c>
      <c r="L171">
        <v>66593.373098347394</v>
      </c>
      <c r="M171">
        <v>0</v>
      </c>
      <c r="N171">
        <v>8235.1737268568395</v>
      </c>
      <c r="O171">
        <v>0.54708765187883601</v>
      </c>
      <c r="P171">
        <v>14.1775112693071</v>
      </c>
      <c r="Q171">
        <v>0</v>
      </c>
      <c r="R171">
        <v>1.9452957502412601E-3</v>
      </c>
      <c r="S171">
        <v>3.3827013961897898E-2</v>
      </c>
      <c r="T171">
        <v>0</v>
      </c>
      <c r="U171">
        <v>9.0000025794084709E-3</v>
      </c>
      <c r="V171">
        <v>3.27453238995749E-2</v>
      </c>
      <c r="W171">
        <v>2.1156866188755401E-3</v>
      </c>
      <c r="X171">
        <v>3.6789964089947398E-2</v>
      </c>
      <c r="Y171">
        <v>0</v>
      </c>
      <c r="Z171">
        <v>3.6000010317633897E-2</v>
      </c>
      <c r="AA171">
        <v>9.3558068284499904E-2</v>
      </c>
      <c r="AB171">
        <v>1184.2859862635801</v>
      </c>
      <c r="AC171">
        <v>11397.4337206194</v>
      </c>
      <c r="AD171">
        <v>0</v>
      </c>
      <c r="AE171">
        <v>0.96163270349001795</v>
      </c>
      <c r="AF171">
        <v>38.533311633599403</v>
      </c>
      <c r="AG171">
        <v>0</v>
      </c>
      <c r="AH171">
        <v>0.241424445600634</v>
      </c>
      <c r="AI171">
        <v>2.32344142309061</v>
      </c>
      <c r="AJ171">
        <v>0</v>
      </c>
      <c r="AK171">
        <v>2.1712589413968999E-2</v>
      </c>
      <c r="AL171">
        <v>0.58608541632014699</v>
      </c>
      <c r="AM171">
        <v>0</v>
      </c>
      <c r="AN171">
        <v>0</v>
      </c>
      <c r="AO171">
        <v>0</v>
      </c>
      <c r="AP171">
        <v>0</v>
      </c>
      <c r="AQ171">
        <v>0.99050026809219405</v>
      </c>
      <c r="AR171">
        <v>39.366540155976203</v>
      </c>
      <c r="AS171">
        <v>0</v>
      </c>
      <c r="AT171">
        <v>0</v>
      </c>
      <c r="AU171">
        <v>0</v>
      </c>
      <c r="AV171">
        <v>0</v>
      </c>
      <c r="AW171">
        <v>0.99527130167483502</v>
      </c>
      <c r="AX171">
        <v>6.5885998251051898</v>
      </c>
      <c r="AY171">
        <v>73.118069009577994</v>
      </c>
      <c r="AZ171">
        <v>0</v>
      </c>
      <c r="BA171">
        <v>0</v>
      </c>
      <c r="BB171">
        <v>0</v>
      </c>
      <c r="BC171">
        <v>0</v>
      </c>
    </row>
    <row r="172" spans="1:55" x14ac:dyDescent="0.25">
      <c r="A172" t="s">
        <v>119</v>
      </c>
      <c r="B172">
        <v>2022</v>
      </c>
      <c r="C172" t="s">
        <v>124</v>
      </c>
      <c r="D172" t="str">
        <f t="shared" si="10"/>
        <v>Passenger</v>
      </c>
      <c r="E172" t="str">
        <f t="shared" si="11"/>
        <v>2022LDA</v>
      </c>
      <c r="F172" t="str">
        <f t="shared" si="12"/>
        <v>2022Passenger</v>
      </c>
      <c r="G172" t="s">
        <v>115</v>
      </c>
      <c r="H172" t="s">
        <v>115</v>
      </c>
      <c r="I172" t="s">
        <v>116</v>
      </c>
      <c r="J172">
        <v>631263.996941805</v>
      </c>
      <c r="K172">
        <v>25847634.022906002</v>
      </c>
      <c r="L172">
        <v>25847634.022906002</v>
      </c>
      <c r="M172">
        <v>0</v>
      </c>
      <c r="N172">
        <v>2949604.9396571601</v>
      </c>
      <c r="O172">
        <v>4.6597290523398303E-2</v>
      </c>
      <c r="P172">
        <v>0</v>
      </c>
      <c r="Q172">
        <v>0.25943092841410398</v>
      </c>
      <c r="R172">
        <v>1.25580838969047E-3</v>
      </c>
      <c r="S172">
        <v>0</v>
      </c>
      <c r="T172">
        <v>2.0352077605728901E-3</v>
      </c>
      <c r="U172">
        <v>2.0000005732018801E-3</v>
      </c>
      <c r="V172">
        <v>2.31283734353713E-3</v>
      </c>
      <c r="W172">
        <v>1.3657836391699301E-3</v>
      </c>
      <c r="X172">
        <v>0</v>
      </c>
      <c r="Y172">
        <v>2.2133911499611601E-3</v>
      </c>
      <c r="Z172">
        <v>8.0000022928075204E-3</v>
      </c>
      <c r="AA172">
        <v>6.6081066958203899E-3</v>
      </c>
      <c r="AB172">
        <v>295.45215693591803</v>
      </c>
      <c r="AC172">
        <v>0</v>
      </c>
      <c r="AD172">
        <v>71.916061271065004</v>
      </c>
      <c r="AE172">
        <v>2.7499345925805301E-3</v>
      </c>
      <c r="AF172">
        <v>0</v>
      </c>
      <c r="AG172">
        <v>7.2570557212305806E-2</v>
      </c>
      <c r="AH172">
        <v>4.9870635184293497E-3</v>
      </c>
      <c r="AI172">
        <v>0</v>
      </c>
      <c r="AJ172">
        <v>3.36080130648908E-2</v>
      </c>
      <c r="AK172">
        <v>1.0559916201723399E-2</v>
      </c>
      <c r="AL172">
        <v>0</v>
      </c>
      <c r="AM172">
        <v>0.32829924226468798</v>
      </c>
      <c r="AN172">
        <v>9.2564546509011802E-2</v>
      </c>
      <c r="AO172">
        <v>0.22451891262987</v>
      </c>
      <c r="AP172">
        <v>1.64220907328679</v>
      </c>
      <c r="AQ172">
        <v>1.54017131855964E-2</v>
      </c>
      <c r="AR172">
        <v>0</v>
      </c>
      <c r="AS172">
        <v>0.35944503300617398</v>
      </c>
      <c r="AT172">
        <v>9.2564546508973694E-2</v>
      </c>
      <c r="AU172">
        <v>0.22451891262977799</v>
      </c>
      <c r="AV172">
        <v>1.64220907328679</v>
      </c>
      <c r="AW172">
        <v>3.2890918214436099E-2</v>
      </c>
      <c r="AX172">
        <v>0.84753421679080698</v>
      </c>
      <c r="AY172">
        <v>0</v>
      </c>
      <c r="AZ172">
        <v>3.1708944796913698</v>
      </c>
      <c r="BA172">
        <v>2.9208453648017201E-3</v>
      </c>
      <c r="BB172">
        <v>0</v>
      </c>
      <c r="BC172">
        <v>7.1096348186060697E-4</v>
      </c>
    </row>
    <row r="173" spans="1:55" x14ac:dyDescent="0.25">
      <c r="A173" t="s">
        <v>113</v>
      </c>
      <c r="B173">
        <v>2022</v>
      </c>
      <c r="C173" t="s">
        <v>124</v>
      </c>
      <c r="D173" t="str">
        <f t="shared" si="10"/>
        <v>Passenger</v>
      </c>
      <c r="E173" t="str">
        <f t="shared" si="11"/>
        <v>2022LDA</v>
      </c>
      <c r="F173" t="str">
        <f t="shared" si="12"/>
        <v>2022Passenger</v>
      </c>
      <c r="G173" t="s">
        <v>115</v>
      </c>
      <c r="H173" t="s">
        <v>115</v>
      </c>
      <c r="I173" t="s">
        <v>116</v>
      </c>
      <c r="J173">
        <v>778722.92186348699</v>
      </c>
      <c r="K173">
        <v>32956005.568498801</v>
      </c>
      <c r="L173">
        <v>32956005.568498801</v>
      </c>
      <c r="M173">
        <v>0</v>
      </c>
      <c r="N173">
        <v>3622110.0538306301</v>
      </c>
      <c r="O173">
        <v>5.0896317671288598E-2</v>
      </c>
      <c r="P173">
        <v>0</v>
      </c>
      <c r="Q173">
        <v>0.27253432781685</v>
      </c>
      <c r="R173">
        <v>1.2600083232080601E-3</v>
      </c>
      <c r="S173">
        <v>0</v>
      </c>
      <c r="T173">
        <v>2.0688041619742002E-3</v>
      </c>
      <c r="U173">
        <v>2.0000005732018801E-3</v>
      </c>
      <c r="V173">
        <v>2.3296091224637499E-3</v>
      </c>
      <c r="W173">
        <v>1.37035087972736E-3</v>
      </c>
      <c r="X173">
        <v>0</v>
      </c>
      <c r="Y173">
        <v>2.24990920812685E-3</v>
      </c>
      <c r="Z173">
        <v>8.0000022928075204E-3</v>
      </c>
      <c r="AA173">
        <v>6.6560260641821602E-3</v>
      </c>
      <c r="AB173">
        <v>294.17227138862103</v>
      </c>
      <c r="AC173">
        <v>0</v>
      </c>
      <c r="AD173">
        <v>72.719113570537502</v>
      </c>
      <c r="AE173">
        <v>2.89909805982917E-3</v>
      </c>
      <c r="AF173">
        <v>0</v>
      </c>
      <c r="AG173">
        <v>7.7609202871614102E-2</v>
      </c>
      <c r="AH173">
        <v>5.2936759861404899E-3</v>
      </c>
      <c r="AI173">
        <v>0</v>
      </c>
      <c r="AJ173">
        <v>3.4612701921549902E-2</v>
      </c>
      <c r="AK173">
        <v>1.12753625022061E-2</v>
      </c>
      <c r="AL173">
        <v>0</v>
      </c>
      <c r="AM173">
        <v>0.35523552645114798</v>
      </c>
      <c r="AN173">
        <v>9.71132285415751E-2</v>
      </c>
      <c r="AO173">
        <v>0.24317015313240301</v>
      </c>
      <c r="AP173">
        <v>1.6698277613485499</v>
      </c>
      <c r="AQ173">
        <v>1.64455819803895E-2</v>
      </c>
      <c r="AR173">
        <v>0</v>
      </c>
      <c r="AS173">
        <v>0.38893646488401801</v>
      </c>
      <c r="AT173">
        <v>9.7113228541535201E-2</v>
      </c>
      <c r="AU173">
        <v>0.243170153132303</v>
      </c>
      <c r="AV173">
        <v>1.6698277613485499</v>
      </c>
      <c r="AW173">
        <v>3.2796449504551198E-2</v>
      </c>
      <c r="AX173">
        <v>0.85513375223732901</v>
      </c>
      <c r="AY173">
        <v>0</v>
      </c>
      <c r="AZ173">
        <v>3.4119865781776699</v>
      </c>
      <c r="BA173">
        <v>2.9081923931427302E-3</v>
      </c>
      <c r="BB173">
        <v>0</v>
      </c>
      <c r="BC173">
        <v>7.1890247141117799E-4</v>
      </c>
    </row>
    <row r="174" spans="1:55" x14ac:dyDescent="0.25">
      <c r="A174" t="s">
        <v>119</v>
      </c>
      <c r="B174">
        <v>2022</v>
      </c>
      <c r="C174" t="s">
        <v>124</v>
      </c>
      <c r="D174" t="str">
        <f t="shared" si="10"/>
        <v>Passenger</v>
      </c>
      <c r="E174" t="str">
        <f t="shared" si="11"/>
        <v>2022LDA</v>
      </c>
      <c r="F174" t="str">
        <f t="shared" si="12"/>
        <v>2022Passenger</v>
      </c>
      <c r="G174" t="s">
        <v>115</v>
      </c>
      <c r="H174" t="s">
        <v>115</v>
      </c>
      <c r="I174" t="s">
        <v>121</v>
      </c>
      <c r="J174">
        <v>2196.6536982231501</v>
      </c>
      <c r="K174">
        <v>78564.348695057299</v>
      </c>
      <c r="L174">
        <v>78564.348695057299</v>
      </c>
      <c r="M174">
        <v>0</v>
      </c>
      <c r="N174">
        <v>9694.7550300617895</v>
      </c>
      <c r="O174">
        <v>0.216156351850151</v>
      </c>
      <c r="P174">
        <v>0</v>
      </c>
      <c r="Q174">
        <v>0</v>
      </c>
      <c r="R174">
        <v>1.7169116665993901E-2</v>
      </c>
      <c r="S174">
        <v>0</v>
      </c>
      <c r="T174">
        <v>0</v>
      </c>
      <c r="U174">
        <v>2.0000005732018801E-3</v>
      </c>
      <c r="V174">
        <v>2.3423717428256098E-3</v>
      </c>
      <c r="W174">
        <v>1.7945427934803301E-2</v>
      </c>
      <c r="X174">
        <v>0</v>
      </c>
      <c r="Y174">
        <v>0</v>
      </c>
      <c r="Z174">
        <v>8.0000022928075395E-3</v>
      </c>
      <c r="AA174">
        <v>6.6924906937874699E-3</v>
      </c>
      <c r="AB174">
        <v>241.585062616166</v>
      </c>
      <c r="AC174">
        <v>0</v>
      </c>
      <c r="AD174">
        <v>0</v>
      </c>
      <c r="AE174">
        <v>1.2955567131748499E-3</v>
      </c>
      <c r="AF174">
        <v>0</v>
      </c>
      <c r="AG174">
        <v>0</v>
      </c>
      <c r="AH174">
        <v>3.8061824998071897E-2</v>
      </c>
      <c r="AI174">
        <v>0</v>
      </c>
      <c r="AJ174">
        <v>0</v>
      </c>
      <c r="AK174">
        <v>2.7892573258828799E-2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3.1753840230907202E-2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3.0999999999999999E-3</v>
      </c>
      <c r="AX174">
        <v>0.32367801522237299</v>
      </c>
      <c r="AY174">
        <v>0</v>
      </c>
      <c r="AZ174">
        <v>0</v>
      </c>
      <c r="BA174">
        <v>2.2891412424293199E-3</v>
      </c>
      <c r="BB174">
        <v>0</v>
      </c>
      <c r="BC174">
        <v>0</v>
      </c>
    </row>
    <row r="175" spans="1:55" x14ac:dyDescent="0.25">
      <c r="A175" t="s">
        <v>113</v>
      </c>
      <c r="B175">
        <v>2022</v>
      </c>
      <c r="C175" t="s">
        <v>124</v>
      </c>
      <c r="D175" t="str">
        <f t="shared" si="10"/>
        <v>Passenger</v>
      </c>
      <c r="E175" t="str">
        <f t="shared" si="11"/>
        <v>2022LDA</v>
      </c>
      <c r="F175" t="str">
        <f t="shared" si="12"/>
        <v>2022Passenger</v>
      </c>
      <c r="G175" t="s">
        <v>115</v>
      </c>
      <c r="H175" t="s">
        <v>115</v>
      </c>
      <c r="I175" t="s">
        <v>121</v>
      </c>
      <c r="J175">
        <v>2354.2680348587901</v>
      </c>
      <c r="K175">
        <v>82825.934223699704</v>
      </c>
      <c r="L175">
        <v>82825.934223699704</v>
      </c>
      <c r="M175">
        <v>0</v>
      </c>
      <c r="N175">
        <v>10187.931226120299</v>
      </c>
      <c r="O175">
        <v>0.26392193213840698</v>
      </c>
      <c r="P175">
        <v>0</v>
      </c>
      <c r="Q175">
        <v>0</v>
      </c>
      <c r="R175">
        <v>2.0305086515747701E-2</v>
      </c>
      <c r="S175">
        <v>0</v>
      </c>
      <c r="T175">
        <v>0</v>
      </c>
      <c r="U175">
        <v>2.0000005732018801E-3</v>
      </c>
      <c r="V175">
        <v>2.2907574019069899E-3</v>
      </c>
      <c r="W175">
        <v>2.1223192425502801E-2</v>
      </c>
      <c r="X175">
        <v>0</v>
      </c>
      <c r="Y175">
        <v>0</v>
      </c>
      <c r="Z175">
        <v>8.0000022928075204E-3</v>
      </c>
      <c r="AA175">
        <v>6.5450211483057104E-3</v>
      </c>
      <c r="AB175">
        <v>244.68175542594699</v>
      </c>
      <c r="AC175">
        <v>0</v>
      </c>
      <c r="AD175">
        <v>0</v>
      </c>
      <c r="AE175">
        <v>1.4972053866600301E-3</v>
      </c>
      <c r="AF175">
        <v>0</v>
      </c>
      <c r="AG175">
        <v>0</v>
      </c>
      <c r="AH175">
        <v>3.8549710211347399E-2</v>
      </c>
      <c r="AI175">
        <v>0</v>
      </c>
      <c r="AJ175">
        <v>0</v>
      </c>
      <c r="AK175">
        <v>3.2233950475691803E-2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3.6696209557936899E-2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3.0999999999999899E-3</v>
      </c>
      <c r="AX175">
        <v>0.35701658979746398</v>
      </c>
      <c r="AY175">
        <v>0</v>
      </c>
      <c r="AZ175">
        <v>0</v>
      </c>
      <c r="BA175">
        <v>2.3184839805491398E-3</v>
      </c>
      <c r="BB175">
        <v>0</v>
      </c>
      <c r="BC175">
        <v>0</v>
      </c>
    </row>
    <row r="176" spans="1:55" x14ac:dyDescent="0.25">
      <c r="A176" t="s">
        <v>119</v>
      </c>
      <c r="B176">
        <v>2022</v>
      </c>
      <c r="C176" t="s">
        <v>124</v>
      </c>
      <c r="D176" t="str">
        <f t="shared" si="10"/>
        <v>Passenger</v>
      </c>
      <c r="E176" t="str">
        <f t="shared" si="11"/>
        <v>2022LDA</v>
      </c>
      <c r="F176" t="str">
        <f t="shared" si="12"/>
        <v>2022Passenger</v>
      </c>
      <c r="G176" t="s">
        <v>115</v>
      </c>
      <c r="H176" t="s">
        <v>115</v>
      </c>
      <c r="I176" t="s">
        <v>125</v>
      </c>
      <c r="J176">
        <v>17587.111213478402</v>
      </c>
      <c r="K176">
        <v>776829.78895898</v>
      </c>
      <c r="L176">
        <v>0</v>
      </c>
      <c r="M176">
        <v>776829.78895898</v>
      </c>
      <c r="N176">
        <v>88909.164215380399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2.0000005732018701E-3</v>
      </c>
      <c r="V176">
        <v>1.5266619043728599E-3</v>
      </c>
      <c r="W176">
        <v>0</v>
      </c>
      <c r="X176">
        <v>0</v>
      </c>
      <c r="Y176">
        <v>0</v>
      </c>
      <c r="Z176">
        <v>8.00000229280751E-3</v>
      </c>
      <c r="AA176">
        <v>4.3618911553510303E-3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</row>
    <row r="177" spans="1:55" x14ac:dyDescent="0.25">
      <c r="A177" t="s">
        <v>113</v>
      </c>
      <c r="B177">
        <v>2022</v>
      </c>
      <c r="C177" t="s">
        <v>124</v>
      </c>
      <c r="D177" t="str">
        <f t="shared" si="10"/>
        <v>Passenger</v>
      </c>
      <c r="E177" t="str">
        <f t="shared" si="11"/>
        <v>2022LDA</v>
      </c>
      <c r="F177" t="str">
        <f t="shared" si="12"/>
        <v>2022Passenger</v>
      </c>
      <c r="G177" t="s">
        <v>115</v>
      </c>
      <c r="H177" t="s">
        <v>115</v>
      </c>
      <c r="I177" t="s">
        <v>125</v>
      </c>
      <c r="J177">
        <v>21344.485153915499</v>
      </c>
      <c r="K177">
        <v>959150.51917410595</v>
      </c>
      <c r="L177">
        <v>0</v>
      </c>
      <c r="M177">
        <v>959150.51917410595</v>
      </c>
      <c r="N177">
        <v>107826.21774927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2.0000005732018701E-3</v>
      </c>
      <c r="V177">
        <v>1.52687335687657E-3</v>
      </c>
      <c r="W177">
        <v>0</v>
      </c>
      <c r="X177">
        <v>0</v>
      </c>
      <c r="Y177">
        <v>0</v>
      </c>
      <c r="Z177">
        <v>8.00000229280751E-3</v>
      </c>
      <c r="AA177">
        <v>4.3624953053616302E-3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</row>
    <row r="178" spans="1:55" x14ac:dyDescent="0.25">
      <c r="A178" t="s">
        <v>119</v>
      </c>
      <c r="B178">
        <v>2022</v>
      </c>
      <c r="C178" t="s">
        <v>124</v>
      </c>
      <c r="D178" t="str">
        <f t="shared" si="10"/>
        <v>Passenger</v>
      </c>
      <c r="E178" t="str">
        <f t="shared" si="11"/>
        <v>2022LDA</v>
      </c>
      <c r="F178" t="str">
        <f t="shared" si="12"/>
        <v>2022Passenger</v>
      </c>
      <c r="G178" t="s">
        <v>115</v>
      </c>
      <c r="H178" t="s">
        <v>115</v>
      </c>
      <c r="I178" t="s">
        <v>126</v>
      </c>
      <c r="J178">
        <v>14084.1673606727</v>
      </c>
      <c r="K178">
        <v>682328.22844191105</v>
      </c>
      <c r="L178">
        <v>354677.59571125102</v>
      </c>
      <c r="M178">
        <v>327650.63273066003</v>
      </c>
      <c r="N178">
        <v>58238.032038417099</v>
      </c>
      <c r="O178">
        <v>3.07436509847729E-3</v>
      </c>
      <c r="P178">
        <v>0</v>
      </c>
      <c r="Q178">
        <v>0.110659340834692</v>
      </c>
      <c r="R178">
        <v>7.0063517556696105E-4</v>
      </c>
      <c r="S178">
        <v>0</v>
      </c>
      <c r="T178">
        <v>2.24133386480554E-3</v>
      </c>
      <c r="U178">
        <v>2.0000005732018801E-3</v>
      </c>
      <c r="V178">
        <v>1.29221403903918E-3</v>
      </c>
      <c r="W178">
        <v>7.62004679996183E-4</v>
      </c>
      <c r="X178">
        <v>0</v>
      </c>
      <c r="Y178">
        <v>2.4376550792410598E-3</v>
      </c>
      <c r="Z178">
        <v>8.0000022928075204E-3</v>
      </c>
      <c r="AA178">
        <v>3.6920401115405101E-3</v>
      </c>
      <c r="AB178">
        <v>141.90266294942401</v>
      </c>
      <c r="AC178">
        <v>0</v>
      </c>
      <c r="AD178">
        <v>66.675591850541494</v>
      </c>
      <c r="AE178">
        <v>4.3576765318303201E-4</v>
      </c>
      <c r="AF178">
        <v>0</v>
      </c>
      <c r="AG178">
        <v>4.0261502361228697E-2</v>
      </c>
      <c r="AH178">
        <v>5.8200509218923598E-4</v>
      </c>
      <c r="AI178">
        <v>0</v>
      </c>
      <c r="AJ178">
        <v>2.08946605191059E-2</v>
      </c>
      <c r="AK178">
        <v>1.3452644219817699E-3</v>
      </c>
      <c r="AL178">
        <v>0</v>
      </c>
      <c r="AM178">
        <v>0.15984741032163199</v>
      </c>
      <c r="AN178">
        <v>4.1589694195347901E-2</v>
      </c>
      <c r="AO178">
        <v>3.6336592601846102E-2</v>
      </c>
      <c r="AP178">
        <v>0.576042204998232</v>
      </c>
      <c r="AQ178">
        <v>1.9630066866590801E-3</v>
      </c>
      <c r="AR178">
        <v>0</v>
      </c>
      <c r="AS178">
        <v>0.17501279395632999</v>
      </c>
      <c r="AT178">
        <v>4.1589694195330797E-2</v>
      </c>
      <c r="AU178">
        <v>3.63365926018311E-2</v>
      </c>
      <c r="AV178">
        <v>0.576042204998232</v>
      </c>
      <c r="AW178">
        <v>1.9683714667082301E-2</v>
      </c>
      <c r="AX178">
        <v>0.23551116643591699</v>
      </c>
      <c r="AY178">
        <v>0</v>
      </c>
      <c r="AZ178">
        <v>1.2203451899962301</v>
      </c>
      <c r="BA178">
        <v>1.40285229130598E-3</v>
      </c>
      <c r="BB178">
        <v>0</v>
      </c>
      <c r="BC178">
        <v>6.5915610642946099E-4</v>
      </c>
    </row>
    <row r="179" spans="1:55" x14ac:dyDescent="0.25">
      <c r="A179" t="s">
        <v>113</v>
      </c>
      <c r="B179">
        <v>2022</v>
      </c>
      <c r="C179" t="s">
        <v>124</v>
      </c>
      <c r="D179" t="str">
        <f t="shared" si="10"/>
        <v>Passenger</v>
      </c>
      <c r="E179" t="str">
        <f t="shared" si="11"/>
        <v>2022LDA</v>
      </c>
      <c r="F179" t="str">
        <f t="shared" si="12"/>
        <v>2022Passenger</v>
      </c>
      <c r="G179" t="s">
        <v>115</v>
      </c>
      <c r="H179" t="s">
        <v>115</v>
      </c>
      <c r="I179" t="s">
        <v>126</v>
      </c>
      <c r="J179">
        <v>16725.337211159102</v>
      </c>
      <c r="K179">
        <v>847396.15069951396</v>
      </c>
      <c r="L179">
        <v>440784.76051495998</v>
      </c>
      <c r="M179">
        <v>406611.39018455398</v>
      </c>
      <c r="N179">
        <v>69159.269370559894</v>
      </c>
      <c r="O179">
        <v>3.1092090918906001E-3</v>
      </c>
      <c r="P179">
        <v>0</v>
      </c>
      <c r="Q179">
        <v>0.112191708111869</v>
      </c>
      <c r="R179">
        <v>7.0278781851668105E-4</v>
      </c>
      <c r="S179">
        <v>0</v>
      </c>
      <c r="T179">
        <v>2.2504947952019E-3</v>
      </c>
      <c r="U179">
        <v>2.0000005732018801E-3</v>
      </c>
      <c r="V179">
        <v>1.29441703973575E-3</v>
      </c>
      <c r="W179">
        <v>7.6434587561303199E-4</v>
      </c>
      <c r="X179">
        <v>0</v>
      </c>
      <c r="Y179">
        <v>2.4476184268984102E-3</v>
      </c>
      <c r="Z179">
        <v>8.0000022928075204E-3</v>
      </c>
      <c r="AA179">
        <v>3.6983343992450101E-3</v>
      </c>
      <c r="AB179">
        <v>140.48496506323801</v>
      </c>
      <c r="AC179">
        <v>0</v>
      </c>
      <c r="AD179">
        <v>66.797592897704305</v>
      </c>
      <c r="AE179">
        <v>4.3063200007687798E-4</v>
      </c>
      <c r="AF179">
        <v>0</v>
      </c>
      <c r="AG179">
        <v>4.1671501095646601E-2</v>
      </c>
      <c r="AH179">
        <v>5.9205170415384202E-4</v>
      </c>
      <c r="AI179">
        <v>0</v>
      </c>
      <c r="AJ179">
        <v>2.1332372624279301E-2</v>
      </c>
      <c r="AK179">
        <v>1.32683716559755E-3</v>
      </c>
      <c r="AL179">
        <v>0</v>
      </c>
      <c r="AM179">
        <v>0.165135960728993</v>
      </c>
      <c r="AN179">
        <v>4.0921402446053697E-2</v>
      </c>
      <c r="AO179">
        <v>3.6005999809939702E-2</v>
      </c>
      <c r="AP179">
        <v>0.53714247021021999</v>
      </c>
      <c r="AQ179">
        <v>1.9361176773996899E-3</v>
      </c>
      <c r="AR179">
        <v>0</v>
      </c>
      <c r="AS179">
        <v>0.180803090970894</v>
      </c>
      <c r="AT179">
        <v>4.0921402446036897E-2</v>
      </c>
      <c r="AU179">
        <v>3.6005999809924902E-2</v>
      </c>
      <c r="AV179">
        <v>0.53714247021021999</v>
      </c>
      <c r="AW179">
        <v>1.96755337650255E-2</v>
      </c>
      <c r="AX179">
        <v>0.22789183563956</v>
      </c>
      <c r="AY179">
        <v>0</v>
      </c>
      <c r="AZ179">
        <v>1.2623941261259899</v>
      </c>
      <c r="BA179">
        <v>1.3888369043732801E-3</v>
      </c>
      <c r="BB179">
        <v>0</v>
      </c>
      <c r="BC179">
        <v>6.6036221098730895E-4</v>
      </c>
    </row>
    <row r="180" spans="1:55" x14ac:dyDescent="0.25">
      <c r="A180" t="s">
        <v>119</v>
      </c>
      <c r="B180">
        <v>2022</v>
      </c>
      <c r="C180" t="s">
        <v>127</v>
      </c>
      <c r="D180" t="str">
        <f t="shared" si="10"/>
        <v>Passenger</v>
      </c>
      <c r="E180" t="str">
        <f t="shared" si="11"/>
        <v>2022LDT1</v>
      </c>
      <c r="F180" t="str">
        <f t="shared" si="12"/>
        <v>2022Passenger</v>
      </c>
      <c r="G180" t="s">
        <v>115</v>
      </c>
      <c r="H180" t="s">
        <v>115</v>
      </c>
      <c r="I180" t="s">
        <v>116</v>
      </c>
      <c r="J180">
        <v>59198.304374023901</v>
      </c>
      <c r="K180">
        <v>2131713.2742578001</v>
      </c>
      <c r="L180">
        <v>2131713.2742578001</v>
      </c>
      <c r="M180">
        <v>0</v>
      </c>
      <c r="N180">
        <v>256842.72728591101</v>
      </c>
      <c r="O180">
        <v>0.23549513426431501</v>
      </c>
      <c r="P180">
        <v>0</v>
      </c>
      <c r="Q180">
        <v>0.51288959687498703</v>
      </c>
      <c r="R180">
        <v>2.37803939737203E-3</v>
      </c>
      <c r="S180">
        <v>0</v>
      </c>
      <c r="T180">
        <v>3.56123046755492E-3</v>
      </c>
      <c r="U180">
        <v>2.0000005732018801E-3</v>
      </c>
      <c r="V180">
        <v>2.8010370547931298E-3</v>
      </c>
      <c r="W180">
        <v>2.58607812807491E-3</v>
      </c>
      <c r="X180">
        <v>0</v>
      </c>
      <c r="Y180">
        <v>3.87274524141513E-3</v>
      </c>
      <c r="Z180">
        <v>8.0000022928075308E-3</v>
      </c>
      <c r="AA180">
        <v>8.0029630136946792E-3</v>
      </c>
      <c r="AB180">
        <v>356.53244666064103</v>
      </c>
      <c r="AC180">
        <v>0</v>
      </c>
      <c r="AD180">
        <v>93.388630494092496</v>
      </c>
      <c r="AE180">
        <v>1.17462521343076E-2</v>
      </c>
      <c r="AF180">
        <v>0</v>
      </c>
      <c r="AG180">
        <v>0.14073982493287199</v>
      </c>
      <c r="AH180">
        <v>1.57051232019167E-2</v>
      </c>
      <c r="AI180">
        <v>0</v>
      </c>
      <c r="AJ180">
        <v>4.50300657466573E-2</v>
      </c>
      <c r="AK180">
        <v>5.2858856779167199E-2</v>
      </c>
      <c r="AL180">
        <v>0</v>
      </c>
      <c r="AM180">
        <v>0.75019348435800204</v>
      </c>
      <c r="AN180">
        <v>0.24859327678165499</v>
      </c>
      <c r="AO180">
        <v>0.75130458802016797</v>
      </c>
      <c r="AP180">
        <v>4.61980397885117</v>
      </c>
      <c r="AQ180">
        <v>7.7072856085823996E-2</v>
      </c>
      <c r="AR180">
        <v>0</v>
      </c>
      <c r="AS180">
        <v>0.82136297838473504</v>
      </c>
      <c r="AT180">
        <v>0.24859327678155199</v>
      </c>
      <c r="AU180">
        <v>0.751304588019858</v>
      </c>
      <c r="AV180">
        <v>4.61980397885117</v>
      </c>
      <c r="AW180">
        <v>3.8173502765018998E-2</v>
      </c>
      <c r="AX180">
        <v>2.4730423228776801</v>
      </c>
      <c r="AY180">
        <v>0</v>
      </c>
      <c r="AZ180">
        <v>7.0215693715019798</v>
      </c>
      <c r="BA180">
        <v>3.52468621326065E-3</v>
      </c>
      <c r="BB180">
        <v>0</v>
      </c>
      <c r="BC180">
        <v>9.2324168939140398E-4</v>
      </c>
    </row>
    <row r="181" spans="1:55" x14ac:dyDescent="0.25">
      <c r="A181" t="s">
        <v>113</v>
      </c>
      <c r="B181">
        <v>2022</v>
      </c>
      <c r="C181" t="s">
        <v>127</v>
      </c>
      <c r="D181" t="str">
        <f t="shared" si="10"/>
        <v>Passenger</v>
      </c>
      <c r="E181" t="str">
        <f t="shared" si="11"/>
        <v>2022LDT1</v>
      </c>
      <c r="F181" t="str">
        <f t="shared" si="12"/>
        <v>2022Passenger</v>
      </c>
      <c r="G181" t="s">
        <v>115</v>
      </c>
      <c r="H181" t="s">
        <v>115</v>
      </c>
      <c r="I181" t="s">
        <v>116</v>
      </c>
      <c r="J181">
        <v>76176.987399952704</v>
      </c>
      <c r="K181">
        <v>2538748.2918316801</v>
      </c>
      <c r="L181">
        <v>2538748.2918316801</v>
      </c>
      <c r="M181">
        <v>0</v>
      </c>
      <c r="N181">
        <v>327769.93450260302</v>
      </c>
      <c r="O181">
        <v>0.240684359558797</v>
      </c>
      <c r="P181">
        <v>0</v>
      </c>
      <c r="Q181">
        <v>0.54266827911734195</v>
      </c>
      <c r="R181">
        <v>2.39304106405766E-3</v>
      </c>
      <c r="S181">
        <v>0</v>
      </c>
      <c r="T181">
        <v>3.7873954566433302E-3</v>
      </c>
      <c r="U181">
        <v>2.0000005732018801E-3</v>
      </c>
      <c r="V181">
        <v>2.8021923396150399E-3</v>
      </c>
      <c r="W181">
        <v>2.6024049997058199E-3</v>
      </c>
      <c r="X181">
        <v>0</v>
      </c>
      <c r="Y181">
        <v>4.1186255287066998E-3</v>
      </c>
      <c r="Z181">
        <v>8.0000022928075204E-3</v>
      </c>
      <c r="AA181">
        <v>8.00626382747157E-3</v>
      </c>
      <c r="AB181">
        <v>353.58121064397301</v>
      </c>
      <c r="AC181">
        <v>0</v>
      </c>
      <c r="AD181">
        <v>95.299334451997296</v>
      </c>
      <c r="AE181">
        <v>1.14387567552379E-2</v>
      </c>
      <c r="AF181">
        <v>0</v>
      </c>
      <c r="AG181">
        <v>0.150746821043933</v>
      </c>
      <c r="AH181">
        <v>1.5772082039629098E-2</v>
      </c>
      <c r="AI181">
        <v>0</v>
      </c>
      <c r="AJ181">
        <v>4.5899570411448098E-2</v>
      </c>
      <c r="AK181">
        <v>5.2170063801904198E-2</v>
      </c>
      <c r="AL181">
        <v>0</v>
      </c>
      <c r="AM181">
        <v>0.82153904521423105</v>
      </c>
      <c r="AN181">
        <v>0.264268543657104</v>
      </c>
      <c r="AO181">
        <v>0.80836608845901303</v>
      </c>
      <c r="AP181">
        <v>4.6558299907952296</v>
      </c>
      <c r="AQ181">
        <v>7.6074211073582698E-2</v>
      </c>
      <c r="AR181">
        <v>0</v>
      </c>
      <c r="AS181">
        <v>0.899476327502025</v>
      </c>
      <c r="AT181">
        <v>0.26426854365699598</v>
      </c>
      <c r="AU181">
        <v>0.80836608845867997</v>
      </c>
      <c r="AV181">
        <v>4.6558299907952296</v>
      </c>
      <c r="AW181">
        <v>3.7984652059942003E-2</v>
      </c>
      <c r="AX181">
        <v>2.3869592503057002</v>
      </c>
      <c r="AY181">
        <v>0</v>
      </c>
      <c r="AZ181">
        <v>7.8381871450253202</v>
      </c>
      <c r="BA181">
        <v>3.4955102406459301E-3</v>
      </c>
      <c r="BB181">
        <v>0</v>
      </c>
      <c r="BC181">
        <v>9.4213094326192105E-4</v>
      </c>
    </row>
    <row r="182" spans="1:55" x14ac:dyDescent="0.25">
      <c r="A182" t="s">
        <v>119</v>
      </c>
      <c r="B182">
        <v>2022</v>
      </c>
      <c r="C182" t="s">
        <v>127</v>
      </c>
      <c r="D182" t="str">
        <f t="shared" si="10"/>
        <v>Passenger</v>
      </c>
      <c r="E182" t="str">
        <f t="shared" si="11"/>
        <v>2022LDT1</v>
      </c>
      <c r="F182" t="str">
        <f t="shared" si="12"/>
        <v>2022Passenger</v>
      </c>
      <c r="G182" t="s">
        <v>115</v>
      </c>
      <c r="H182" t="s">
        <v>115</v>
      </c>
      <c r="I182" t="s">
        <v>121</v>
      </c>
      <c r="J182">
        <v>34.788608601042299</v>
      </c>
      <c r="K182">
        <v>679.02595908853903</v>
      </c>
      <c r="L182">
        <v>679.02595908853903</v>
      </c>
      <c r="M182">
        <v>0</v>
      </c>
      <c r="N182">
        <v>103.838868220427</v>
      </c>
      <c r="O182">
        <v>1.59131393278154</v>
      </c>
      <c r="P182">
        <v>0</v>
      </c>
      <c r="Q182">
        <v>0</v>
      </c>
      <c r="R182">
        <v>0.23186750515000601</v>
      </c>
      <c r="S182">
        <v>0</v>
      </c>
      <c r="T182">
        <v>0</v>
      </c>
      <c r="U182">
        <v>2.0000005732018801E-3</v>
      </c>
      <c r="V182">
        <v>3.0754193002213801E-3</v>
      </c>
      <c r="W182">
        <v>0.242351524836073</v>
      </c>
      <c r="X182">
        <v>0</v>
      </c>
      <c r="Y182">
        <v>0</v>
      </c>
      <c r="Z182">
        <v>8.0000022928075204E-3</v>
      </c>
      <c r="AA182">
        <v>8.78691228634681E-3</v>
      </c>
      <c r="AB182">
        <v>417.37248304105799</v>
      </c>
      <c r="AC182">
        <v>0</v>
      </c>
      <c r="AD182">
        <v>0</v>
      </c>
      <c r="AE182">
        <v>1.4965511228579E-2</v>
      </c>
      <c r="AF182">
        <v>0</v>
      </c>
      <c r="AG182">
        <v>0</v>
      </c>
      <c r="AH182">
        <v>6.5757204673532799E-2</v>
      </c>
      <c r="AI182">
        <v>0</v>
      </c>
      <c r="AJ182">
        <v>0</v>
      </c>
      <c r="AK182">
        <v>0.32219864561238198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0.366801736808268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3.0999999999999999E-3</v>
      </c>
      <c r="AX182">
        <v>2.1840953891109098</v>
      </c>
      <c r="AY182">
        <v>0</v>
      </c>
      <c r="AZ182">
        <v>0</v>
      </c>
      <c r="BA182">
        <v>3.9548163865677898E-3</v>
      </c>
      <c r="BB182">
        <v>0</v>
      </c>
      <c r="BC182">
        <v>0</v>
      </c>
    </row>
    <row r="183" spans="1:55" x14ac:dyDescent="0.25">
      <c r="A183" t="s">
        <v>113</v>
      </c>
      <c r="B183">
        <v>2022</v>
      </c>
      <c r="C183" t="s">
        <v>127</v>
      </c>
      <c r="D183" t="str">
        <f t="shared" si="10"/>
        <v>Passenger</v>
      </c>
      <c r="E183" t="str">
        <f t="shared" si="11"/>
        <v>2022LDT1</v>
      </c>
      <c r="F183" t="str">
        <f t="shared" si="12"/>
        <v>2022Passenger</v>
      </c>
      <c r="G183" t="s">
        <v>115</v>
      </c>
      <c r="H183" t="s">
        <v>115</v>
      </c>
      <c r="I183" t="s">
        <v>121</v>
      </c>
      <c r="J183">
        <v>33.219189978111999</v>
      </c>
      <c r="K183">
        <v>480.99927492710702</v>
      </c>
      <c r="L183">
        <v>480.99927492710702</v>
      </c>
      <c r="M183">
        <v>0</v>
      </c>
      <c r="N183">
        <v>98.259863692159101</v>
      </c>
      <c r="O183">
        <v>1.6863463809585399</v>
      </c>
      <c r="P183">
        <v>0</v>
      </c>
      <c r="Q183">
        <v>0</v>
      </c>
      <c r="R183">
        <v>0.24234794813243399</v>
      </c>
      <c r="S183">
        <v>0</v>
      </c>
      <c r="T183">
        <v>0</v>
      </c>
      <c r="U183">
        <v>2.0000005732018801E-3</v>
      </c>
      <c r="V183">
        <v>3.0298738416877002E-3</v>
      </c>
      <c r="W183">
        <v>0.25330584694389002</v>
      </c>
      <c r="X183">
        <v>0</v>
      </c>
      <c r="Y183">
        <v>0</v>
      </c>
      <c r="Z183">
        <v>8.0000022928075204E-3</v>
      </c>
      <c r="AA183">
        <v>8.6567824048220006E-3</v>
      </c>
      <c r="AB183">
        <v>427.47000698630001</v>
      </c>
      <c r="AC183">
        <v>0</v>
      </c>
      <c r="AD183">
        <v>0</v>
      </c>
      <c r="AE183">
        <v>1.4392806763401701E-2</v>
      </c>
      <c r="AF183">
        <v>0</v>
      </c>
      <c r="AG183">
        <v>0</v>
      </c>
      <c r="AH183">
        <v>6.7348073683212606E-2</v>
      </c>
      <c r="AI183">
        <v>0</v>
      </c>
      <c r="AJ183">
        <v>0</v>
      </c>
      <c r="AK183">
        <v>0.3098686556643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0.35276486300580601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3.0999999999999999E-3</v>
      </c>
      <c r="AX183">
        <v>1.9975101573362399</v>
      </c>
      <c r="AY183">
        <v>0</v>
      </c>
      <c r="AZ183">
        <v>0</v>
      </c>
      <c r="BA183">
        <v>4.0504955575362198E-3</v>
      </c>
      <c r="BB183">
        <v>0</v>
      </c>
      <c r="BC183">
        <v>0</v>
      </c>
    </row>
    <row r="184" spans="1:55" x14ac:dyDescent="0.25">
      <c r="A184" t="s">
        <v>113</v>
      </c>
      <c r="B184">
        <v>2022</v>
      </c>
      <c r="C184" t="s">
        <v>127</v>
      </c>
      <c r="D184" t="str">
        <f t="shared" si="10"/>
        <v>Passenger</v>
      </c>
      <c r="E184" t="str">
        <f t="shared" si="11"/>
        <v>2022LDT1</v>
      </c>
      <c r="F184" t="str">
        <f t="shared" si="12"/>
        <v>2022Passenger</v>
      </c>
      <c r="G184" t="s">
        <v>115</v>
      </c>
      <c r="H184" t="s">
        <v>115</v>
      </c>
      <c r="I184" t="s">
        <v>125</v>
      </c>
      <c r="J184">
        <v>55.955257017450798</v>
      </c>
      <c r="K184">
        <v>2146.05315870411</v>
      </c>
      <c r="L184">
        <v>0</v>
      </c>
      <c r="M184">
        <v>2146.05315870411</v>
      </c>
      <c r="N184">
        <v>267.471845615235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2.0000005732018701E-3</v>
      </c>
      <c r="V184">
        <v>1.5343522279190099E-3</v>
      </c>
      <c r="W184">
        <v>0</v>
      </c>
      <c r="X184">
        <v>0</v>
      </c>
      <c r="Y184">
        <v>0</v>
      </c>
      <c r="Z184">
        <v>8.00000229280751E-3</v>
      </c>
      <c r="AA184">
        <v>4.3838635083400202E-3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</row>
    <row r="185" spans="1:55" x14ac:dyDescent="0.25">
      <c r="A185" t="s">
        <v>119</v>
      </c>
      <c r="B185">
        <v>2022</v>
      </c>
      <c r="C185" t="s">
        <v>127</v>
      </c>
      <c r="D185" t="str">
        <f t="shared" si="10"/>
        <v>Passenger</v>
      </c>
      <c r="E185" t="str">
        <f t="shared" si="11"/>
        <v>2022LDT1</v>
      </c>
      <c r="F185" t="str">
        <f t="shared" si="12"/>
        <v>2022Passenger</v>
      </c>
      <c r="G185" t="s">
        <v>115</v>
      </c>
      <c r="H185" t="s">
        <v>115</v>
      </c>
      <c r="I185" t="s">
        <v>125</v>
      </c>
      <c r="J185">
        <v>39.371089716675499</v>
      </c>
      <c r="K185">
        <v>1505.9241061998</v>
      </c>
      <c r="L185">
        <v>0</v>
      </c>
      <c r="M185">
        <v>1505.9241061998</v>
      </c>
      <c r="N185">
        <v>188.84524771009299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2.0000005732018701E-3</v>
      </c>
      <c r="V185">
        <v>1.53246319074673E-3</v>
      </c>
      <c r="W185">
        <v>0</v>
      </c>
      <c r="X185">
        <v>0</v>
      </c>
      <c r="Y185">
        <v>0</v>
      </c>
      <c r="Z185">
        <v>8.00000229280751E-3</v>
      </c>
      <c r="AA185">
        <v>4.3784662592763696E-3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</row>
    <row r="186" spans="1:55" x14ac:dyDescent="0.25">
      <c r="A186" t="s">
        <v>113</v>
      </c>
      <c r="B186">
        <v>2022</v>
      </c>
      <c r="C186" t="s">
        <v>127</v>
      </c>
      <c r="D186" t="str">
        <f t="shared" si="10"/>
        <v>Passenger</v>
      </c>
      <c r="E186" t="str">
        <f t="shared" si="11"/>
        <v>2022LDT1</v>
      </c>
      <c r="F186" t="str">
        <f t="shared" si="12"/>
        <v>2022Passenger</v>
      </c>
      <c r="G186" t="s">
        <v>115</v>
      </c>
      <c r="H186" t="s">
        <v>115</v>
      </c>
      <c r="I186" t="s">
        <v>126</v>
      </c>
      <c r="J186">
        <v>30.588524512853301</v>
      </c>
      <c r="K186">
        <v>1592.0744640545299</v>
      </c>
      <c r="L186">
        <v>763.13969840389495</v>
      </c>
      <c r="M186">
        <v>828.934765650641</v>
      </c>
      <c r="N186">
        <v>126.483548865068</v>
      </c>
      <c r="O186">
        <v>2.8611831839603602E-3</v>
      </c>
      <c r="P186">
        <v>0</v>
      </c>
      <c r="Q186">
        <v>0.112206106008665</v>
      </c>
      <c r="R186">
        <v>4.1540244630899399E-4</v>
      </c>
      <c r="S186">
        <v>0</v>
      </c>
      <c r="T186">
        <v>1.4628203192172801E-3</v>
      </c>
      <c r="U186">
        <v>2.0000005732018801E-3</v>
      </c>
      <c r="V186">
        <v>1.30507267000768E-3</v>
      </c>
      <c r="W186">
        <v>4.5178806204408803E-4</v>
      </c>
      <c r="X186">
        <v>0</v>
      </c>
      <c r="Y186">
        <v>1.5909505661560199E-3</v>
      </c>
      <c r="Z186">
        <v>8.0000022928075204E-3</v>
      </c>
      <c r="AA186">
        <v>3.7287790571648E-3</v>
      </c>
      <c r="AB186">
        <v>129.48772260244399</v>
      </c>
      <c r="AC186">
        <v>0</v>
      </c>
      <c r="AD186">
        <v>72.312779925103101</v>
      </c>
      <c r="AE186">
        <v>3.9240869303331201E-4</v>
      </c>
      <c r="AF186">
        <v>0</v>
      </c>
      <c r="AG186">
        <v>4.14216457780247E-2</v>
      </c>
      <c r="AH186">
        <v>5.37741565690199E-4</v>
      </c>
      <c r="AI186">
        <v>0</v>
      </c>
      <c r="AJ186">
        <v>2.10840910559447E-2</v>
      </c>
      <c r="AK186">
        <v>1.21784886360727E-3</v>
      </c>
      <c r="AL186">
        <v>0</v>
      </c>
      <c r="AM186">
        <v>0.165175337895618</v>
      </c>
      <c r="AN186">
        <v>2.5451780039577699E-2</v>
      </c>
      <c r="AO186">
        <v>2.34916956401682E-2</v>
      </c>
      <c r="AP186">
        <v>0.33611781023255</v>
      </c>
      <c r="AQ186">
        <v>1.77708220297647E-3</v>
      </c>
      <c r="AR186">
        <v>0</v>
      </c>
      <c r="AS186">
        <v>0.180846204011857</v>
      </c>
      <c r="AT186">
        <v>2.54517800395672E-2</v>
      </c>
      <c r="AU186">
        <v>2.3491695640158499E-2</v>
      </c>
      <c r="AV186">
        <v>0.33611781023255</v>
      </c>
      <c r="AW186">
        <v>2.0132140836765299E-2</v>
      </c>
      <c r="AX186">
        <v>0.21083375318026201</v>
      </c>
      <c r="AY186">
        <v>0</v>
      </c>
      <c r="AZ186">
        <v>1.2627719660771499</v>
      </c>
      <c r="BA186">
        <v>1.2801179665921699E-3</v>
      </c>
      <c r="BB186">
        <v>0</v>
      </c>
      <c r="BC186">
        <v>7.14885449646509E-4</v>
      </c>
    </row>
    <row r="187" spans="1:55" x14ac:dyDescent="0.25">
      <c r="A187" t="s">
        <v>119</v>
      </c>
      <c r="B187">
        <v>2022</v>
      </c>
      <c r="C187" t="s">
        <v>127</v>
      </c>
      <c r="D187" t="str">
        <f t="shared" si="10"/>
        <v>Passenger</v>
      </c>
      <c r="E187" t="str">
        <f t="shared" si="11"/>
        <v>2022LDT1</v>
      </c>
      <c r="F187" t="str">
        <f t="shared" si="12"/>
        <v>2022Passenger</v>
      </c>
      <c r="G187" t="s">
        <v>115</v>
      </c>
      <c r="H187" t="s">
        <v>115</v>
      </c>
      <c r="I187" t="s">
        <v>126</v>
      </c>
      <c r="J187">
        <v>26.188303188966898</v>
      </c>
      <c r="K187">
        <v>1415.29241598612</v>
      </c>
      <c r="L187">
        <v>678.10886076665304</v>
      </c>
      <c r="M187">
        <v>737.18355521947001</v>
      </c>
      <c r="N187">
        <v>108.288633690162</v>
      </c>
      <c r="O187">
        <v>2.8300893738475602E-3</v>
      </c>
      <c r="P187">
        <v>0</v>
      </c>
      <c r="Q187">
        <v>0.11057890193756199</v>
      </c>
      <c r="R187">
        <v>4.1392952327226103E-4</v>
      </c>
      <c r="S187">
        <v>0</v>
      </c>
      <c r="T187">
        <v>1.45668966007715E-3</v>
      </c>
      <c r="U187">
        <v>2.0000005732018801E-3</v>
      </c>
      <c r="V187">
        <v>1.30470880911789E-3</v>
      </c>
      <c r="W187">
        <v>4.5018612385085301E-4</v>
      </c>
      <c r="X187">
        <v>0</v>
      </c>
      <c r="Y187">
        <v>1.58428291497442E-3</v>
      </c>
      <c r="Z187">
        <v>8.0000022928075204E-3</v>
      </c>
      <c r="AA187">
        <v>3.72773945462255E-3</v>
      </c>
      <c r="AB187">
        <v>131.123394472624</v>
      </c>
      <c r="AC187">
        <v>0</v>
      </c>
      <c r="AD187">
        <v>72.200759283393893</v>
      </c>
      <c r="AE187">
        <v>4.0243200460867101E-4</v>
      </c>
      <c r="AF187">
        <v>0</v>
      </c>
      <c r="AG187">
        <v>4.0323909695969301E-2</v>
      </c>
      <c r="AH187">
        <v>5.3915698836283802E-4</v>
      </c>
      <c r="AI187">
        <v>0</v>
      </c>
      <c r="AJ187">
        <v>2.1025132608647999E-2</v>
      </c>
      <c r="AK187">
        <v>1.23801830733324E-3</v>
      </c>
      <c r="AL187">
        <v>0</v>
      </c>
      <c r="AM187">
        <v>0.159479135861781</v>
      </c>
      <c r="AN187">
        <v>2.5942212053668701E-2</v>
      </c>
      <c r="AO187">
        <v>2.3689676962846299E-2</v>
      </c>
      <c r="AP187">
        <v>0.35765564489091101</v>
      </c>
      <c r="AQ187">
        <v>1.8065134079153101E-3</v>
      </c>
      <c r="AR187">
        <v>0</v>
      </c>
      <c r="AS187">
        <v>0.17460957977831101</v>
      </c>
      <c r="AT187">
        <v>2.5942212053658001E-2</v>
      </c>
      <c r="AU187">
        <v>2.3689676962836501E-2</v>
      </c>
      <c r="AV187">
        <v>0.35765564489091101</v>
      </c>
      <c r="AW187">
        <v>2.0123454227906099E-2</v>
      </c>
      <c r="AX187">
        <v>0.21927943353711499</v>
      </c>
      <c r="AY187">
        <v>0</v>
      </c>
      <c r="AZ187">
        <v>1.21796347896</v>
      </c>
      <c r="BA187">
        <v>1.2962882482712801E-3</v>
      </c>
      <c r="BB187">
        <v>0</v>
      </c>
      <c r="BC187">
        <v>7.1377801155740595E-4</v>
      </c>
    </row>
    <row r="188" spans="1:55" x14ac:dyDescent="0.25">
      <c r="A188" t="s">
        <v>113</v>
      </c>
      <c r="B188">
        <v>2022</v>
      </c>
      <c r="C188" t="s">
        <v>128</v>
      </c>
      <c r="D188" t="str">
        <f t="shared" si="10"/>
        <v>Passenger</v>
      </c>
      <c r="E188" t="str">
        <f t="shared" si="11"/>
        <v>2022LDT2</v>
      </c>
      <c r="F188" t="str">
        <f t="shared" si="12"/>
        <v>2022Passenger</v>
      </c>
      <c r="G188" t="s">
        <v>115</v>
      </c>
      <c r="H188" t="s">
        <v>115</v>
      </c>
      <c r="I188" t="s">
        <v>116</v>
      </c>
      <c r="J188">
        <v>315926.95533875498</v>
      </c>
      <c r="K188">
        <v>12649675.326663001</v>
      </c>
      <c r="L188">
        <v>12649675.326663001</v>
      </c>
      <c r="M188">
        <v>0</v>
      </c>
      <c r="N188">
        <v>1472979.8104043801</v>
      </c>
      <c r="O188">
        <v>9.8951459687819404E-2</v>
      </c>
      <c r="P188">
        <v>0</v>
      </c>
      <c r="Q188">
        <v>0.40284310822675401</v>
      </c>
      <c r="R188">
        <v>1.29990774299432E-3</v>
      </c>
      <c r="S188">
        <v>0</v>
      </c>
      <c r="T188">
        <v>2.0840994935503701E-3</v>
      </c>
      <c r="U188">
        <v>2.0000005732018801E-3</v>
      </c>
      <c r="V188">
        <v>2.666579594275E-3</v>
      </c>
      <c r="W188">
        <v>1.41374029838884E-3</v>
      </c>
      <c r="X188">
        <v>0</v>
      </c>
      <c r="Y188">
        <v>2.2665844954963999E-3</v>
      </c>
      <c r="Z188">
        <v>8.0000022928075204E-3</v>
      </c>
      <c r="AA188">
        <v>7.6187988407857201E-3</v>
      </c>
      <c r="AB188">
        <v>366.45809894465702</v>
      </c>
      <c r="AC188">
        <v>0</v>
      </c>
      <c r="AD188">
        <v>92.367377011337794</v>
      </c>
      <c r="AE188">
        <v>3.8464082177829002E-3</v>
      </c>
      <c r="AF188">
        <v>0</v>
      </c>
      <c r="AG188">
        <v>9.4757600903999803E-2</v>
      </c>
      <c r="AH188">
        <v>7.6103114245239401E-3</v>
      </c>
      <c r="AI188">
        <v>0</v>
      </c>
      <c r="AJ188">
        <v>4.0991278630428798E-2</v>
      </c>
      <c r="AK188">
        <v>1.56105570770785E-2</v>
      </c>
      <c r="AL188">
        <v>0</v>
      </c>
      <c r="AM188">
        <v>0.44963653585778801</v>
      </c>
      <c r="AN188">
        <v>9.7575318519795895E-2</v>
      </c>
      <c r="AO188">
        <v>0.26308351692354298</v>
      </c>
      <c r="AP188">
        <v>1.77788824348982</v>
      </c>
      <c r="AQ188">
        <v>2.27718346528453E-2</v>
      </c>
      <c r="AR188">
        <v>0</v>
      </c>
      <c r="AS188">
        <v>0.49229459696661498</v>
      </c>
      <c r="AT188">
        <v>9.7575318519755802E-2</v>
      </c>
      <c r="AU188">
        <v>0.26308351692343401</v>
      </c>
      <c r="AV188">
        <v>1.77788824348982</v>
      </c>
      <c r="AW188">
        <v>3.4838824061417903E-2</v>
      </c>
      <c r="AX188">
        <v>1.05728967040903</v>
      </c>
      <c r="AY188">
        <v>0</v>
      </c>
      <c r="AZ188">
        <v>4.1642650065063398</v>
      </c>
      <c r="BA188">
        <v>3.6228113911813799E-3</v>
      </c>
      <c r="BB188">
        <v>0</v>
      </c>
      <c r="BC188">
        <v>9.1314555899815503E-4</v>
      </c>
    </row>
    <row r="189" spans="1:55" x14ac:dyDescent="0.25">
      <c r="A189" t="s">
        <v>119</v>
      </c>
      <c r="B189">
        <v>2022</v>
      </c>
      <c r="C189" t="s">
        <v>128</v>
      </c>
      <c r="D189" t="str">
        <f t="shared" si="10"/>
        <v>Passenger</v>
      </c>
      <c r="E189" t="str">
        <f t="shared" si="11"/>
        <v>2022LDT2</v>
      </c>
      <c r="F189" t="str">
        <f t="shared" si="12"/>
        <v>2022Passenger</v>
      </c>
      <c r="G189" t="s">
        <v>115</v>
      </c>
      <c r="H189" t="s">
        <v>115</v>
      </c>
      <c r="I189" t="s">
        <v>116</v>
      </c>
      <c r="J189">
        <v>261723.742399543</v>
      </c>
      <c r="K189">
        <v>11028402.5131179</v>
      </c>
      <c r="L189">
        <v>11028402.5131179</v>
      </c>
      <c r="M189">
        <v>0</v>
      </c>
      <c r="N189">
        <v>1228226.9772238701</v>
      </c>
      <c r="O189">
        <v>8.9181000034548402E-2</v>
      </c>
      <c r="P189">
        <v>0</v>
      </c>
      <c r="Q189">
        <v>0.36788074717324898</v>
      </c>
      <c r="R189">
        <v>1.2997079829402799E-3</v>
      </c>
      <c r="S189">
        <v>0</v>
      </c>
      <c r="T189">
        <v>2.0534697107355E-3</v>
      </c>
      <c r="U189">
        <v>2.0000005732018801E-3</v>
      </c>
      <c r="V189">
        <v>2.6529501708950098E-3</v>
      </c>
      <c r="W189">
        <v>1.4135244964292E-3</v>
      </c>
      <c r="X189">
        <v>0</v>
      </c>
      <c r="Y189">
        <v>2.2332893627039002E-3</v>
      </c>
      <c r="Z189">
        <v>8.0000022928075308E-3</v>
      </c>
      <c r="AA189">
        <v>7.5798576311286101E-3</v>
      </c>
      <c r="AB189">
        <v>367.14696490978798</v>
      </c>
      <c r="AC189">
        <v>0</v>
      </c>
      <c r="AD189">
        <v>90.855311850177898</v>
      </c>
      <c r="AE189">
        <v>3.6760074303092199E-3</v>
      </c>
      <c r="AF189">
        <v>0</v>
      </c>
      <c r="AG189">
        <v>8.7714496172529702E-2</v>
      </c>
      <c r="AH189">
        <v>7.1271771840651296E-3</v>
      </c>
      <c r="AI189">
        <v>0</v>
      </c>
      <c r="AJ189">
        <v>3.9511319513621898E-2</v>
      </c>
      <c r="AK189">
        <v>1.46026095302673E-2</v>
      </c>
      <c r="AL189">
        <v>0</v>
      </c>
      <c r="AM189">
        <v>0.40542548456635202</v>
      </c>
      <c r="AN189">
        <v>9.0113289720099105E-2</v>
      </c>
      <c r="AO189">
        <v>0.23413395513590099</v>
      </c>
      <c r="AP189">
        <v>1.6905938679200401</v>
      </c>
      <c r="AQ189">
        <v>2.1301562071713399E-2</v>
      </c>
      <c r="AR189">
        <v>0</v>
      </c>
      <c r="AS189">
        <v>0.44388933481505599</v>
      </c>
      <c r="AT189">
        <v>9.0113289720061995E-2</v>
      </c>
      <c r="AU189">
        <v>0.23413395513580501</v>
      </c>
      <c r="AV189">
        <v>1.6905938679200401</v>
      </c>
      <c r="AW189">
        <v>3.5007478758095303E-2</v>
      </c>
      <c r="AX189">
        <v>1.0471383186016801</v>
      </c>
      <c r="AY189">
        <v>0</v>
      </c>
      <c r="AZ189">
        <v>3.7823864258553002</v>
      </c>
      <c r="BA189">
        <v>3.62962153256634E-3</v>
      </c>
      <c r="BB189">
        <v>0</v>
      </c>
      <c r="BC189">
        <v>8.9819725547905099E-4</v>
      </c>
    </row>
    <row r="190" spans="1:55" x14ac:dyDescent="0.25">
      <c r="A190" t="s">
        <v>113</v>
      </c>
      <c r="B190">
        <v>2022</v>
      </c>
      <c r="C190" t="s">
        <v>128</v>
      </c>
      <c r="D190" t="str">
        <f t="shared" si="10"/>
        <v>Passenger</v>
      </c>
      <c r="E190" t="str">
        <f t="shared" si="11"/>
        <v>2022LDT2</v>
      </c>
      <c r="F190" t="str">
        <f t="shared" si="12"/>
        <v>2022Passenger</v>
      </c>
      <c r="G190" t="s">
        <v>115</v>
      </c>
      <c r="H190" t="s">
        <v>115</v>
      </c>
      <c r="I190" t="s">
        <v>121</v>
      </c>
      <c r="J190">
        <v>830.17690225909701</v>
      </c>
      <c r="K190">
        <v>36287.241282528899</v>
      </c>
      <c r="L190">
        <v>36287.241282528899</v>
      </c>
      <c r="M190">
        <v>0</v>
      </c>
      <c r="N190">
        <v>4005.7299256106298</v>
      </c>
      <c r="O190">
        <v>7.1783131187113602E-2</v>
      </c>
      <c r="P190">
        <v>0</v>
      </c>
      <c r="Q190">
        <v>0</v>
      </c>
      <c r="R190">
        <v>7.1241457552724298E-3</v>
      </c>
      <c r="S190">
        <v>0</v>
      </c>
      <c r="T190">
        <v>0</v>
      </c>
      <c r="U190">
        <v>2.0000005732018801E-3</v>
      </c>
      <c r="V190">
        <v>2.53648451732345E-3</v>
      </c>
      <c r="W190">
        <v>7.4462680133972597E-3</v>
      </c>
      <c r="X190">
        <v>0</v>
      </c>
      <c r="Y190">
        <v>0</v>
      </c>
      <c r="Z190">
        <v>8.0000022928075204E-3</v>
      </c>
      <c r="AA190">
        <v>7.2470986209241502E-3</v>
      </c>
      <c r="AB190">
        <v>324.998948728806</v>
      </c>
      <c r="AC190">
        <v>0</v>
      </c>
      <c r="AD190">
        <v>0</v>
      </c>
      <c r="AE190">
        <v>7.1379853739439501E-4</v>
      </c>
      <c r="AF190">
        <v>0</v>
      </c>
      <c r="AG190">
        <v>0</v>
      </c>
      <c r="AH190">
        <v>5.1203716724517997E-2</v>
      </c>
      <c r="AI190">
        <v>0</v>
      </c>
      <c r="AJ190">
        <v>0</v>
      </c>
      <c r="AK190">
        <v>1.53676622519503E-2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1.7495061762238501E-2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3.0999999999999899E-3</v>
      </c>
      <c r="AX190">
        <v>0.129891993171348</v>
      </c>
      <c r="AY190">
        <v>0</v>
      </c>
      <c r="AZ190">
        <v>0</v>
      </c>
      <c r="BA190">
        <v>3.0795302044949301E-3</v>
      </c>
      <c r="BB190">
        <v>0</v>
      </c>
      <c r="BC190">
        <v>0</v>
      </c>
    </row>
    <row r="191" spans="1:55" x14ac:dyDescent="0.25">
      <c r="A191" t="s">
        <v>119</v>
      </c>
      <c r="B191">
        <v>2022</v>
      </c>
      <c r="C191" t="s">
        <v>128</v>
      </c>
      <c r="D191" t="str">
        <f t="shared" si="10"/>
        <v>Passenger</v>
      </c>
      <c r="E191" t="str">
        <f t="shared" si="11"/>
        <v>2022LDT2</v>
      </c>
      <c r="F191" t="str">
        <f t="shared" si="12"/>
        <v>2022Passenger</v>
      </c>
      <c r="G191" t="s">
        <v>115</v>
      </c>
      <c r="H191" t="s">
        <v>115</v>
      </c>
      <c r="I191" t="s">
        <v>121</v>
      </c>
      <c r="J191">
        <v>794.71992811105804</v>
      </c>
      <c r="K191">
        <v>35894.031105759103</v>
      </c>
      <c r="L191">
        <v>35894.031105759103</v>
      </c>
      <c r="M191">
        <v>0</v>
      </c>
      <c r="N191">
        <v>3845.0805426581701</v>
      </c>
      <c r="O191">
        <v>6.6278751645545905E-2</v>
      </c>
      <c r="P191">
        <v>0</v>
      </c>
      <c r="Q191">
        <v>0</v>
      </c>
      <c r="R191">
        <v>7.21600518316611E-3</v>
      </c>
      <c r="S191">
        <v>0</v>
      </c>
      <c r="T191">
        <v>0</v>
      </c>
      <c r="U191">
        <v>2.0000005732018801E-3</v>
      </c>
      <c r="V191">
        <v>2.5615139858153799E-3</v>
      </c>
      <c r="W191">
        <v>7.5422809170001201E-3</v>
      </c>
      <c r="X191">
        <v>0</v>
      </c>
      <c r="Y191">
        <v>0</v>
      </c>
      <c r="Z191">
        <v>8.0000022928075204E-3</v>
      </c>
      <c r="AA191">
        <v>7.3186113880439503E-3</v>
      </c>
      <c r="AB191">
        <v>324.05838241938699</v>
      </c>
      <c r="AC191">
        <v>0</v>
      </c>
      <c r="AD191">
        <v>0</v>
      </c>
      <c r="AE191">
        <v>7.2862854784667898E-4</v>
      </c>
      <c r="AF191">
        <v>0</v>
      </c>
      <c r="AG191">
        <v>0</v>
      </c>
      <c r="AH191">
        <v>5.1055530119433701E-2</v>
      </c>
      <c r="AI191">
        <v>0</v>
      </c>
      <c r="AJ191">
        <v>0</v>
      </c>
      <c r="AK191">
        <v>1.5686943645626901E-2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1.7858542401670001E-2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3.0999999999999999E-3</v>
      </c>
      <c r="AX191">
        <v>0.13045521785877501</v>
      </c>
      <c r="AY191">
        <v>0</v>
      </c>
      <c r="AZ191">
        <v>0</v>
      </c>
      <c r="BA191">
        <v>3.070617860715E-3</v>
      </c>
      <c r="BB191">
        <v>0</v>
      </c>
      <c r="BC191">
        <v>0</v>
      </c>
    </row>
    <row r="192" spans="1:55" x14ac:dyDescent="0.25">
      <c r="A192" t="s">
        <v>113</v>
      </c>
      <c r="B192">
        <v>2022</v>
      </c>
      <c r="C192" t="s">
        <v>128</v>
      </c>
      <c r="D192" t="str">
        <f t="shared" si="10"/>
        <v>Passenger</v>
      </c>
      <c r="E192" t="str">
        <f t="shared" si="11"/>
        <v>2022LDT2</v>
      </c>
      <c r="F192" t="str">
        <f t="shared" si="12"/>
        <v>2022Passenger</v>
      </c>
      <c r="G192" t="s">
        <v>115</v>
      </c>
      <c r="H192" t="s">
        <v>115</v>
      </c>
      <c r="I192" t="s">
        <v>125</v>
      </c>
      <c r="J192">
        <v>767.75726466687104</v>
      </c>
      <c r="K192">
        <v>28294.921553914301</v>
      </c>
      <c r="L192">
        <v>0</v>
      </c>
      <c r="M192">
        <v>28294.921553914301</v>
      </c>
      <c r="N192">
        <v>3959.8398675611902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2.0000005732018701E-3</v>
      </c>
      <c r="V192">
        <v>1.5232462583761E-3</v>
      </c>
      <c r="W192">
        <v>0</v>
      </c>
      <c r="X192">
        <v>0</v>
      </c>
      <c r="Y192">
        <v>0</v>
      </c>
      <c r="Z192">
        <v>8.00000229280751E-3</v>
      </c>
      <c r="AA192">
        <v>4.3521321667888604E-3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</row>
    <row r="193" spans="1:55" x14ac:dyDescent="0.25">
      <c r="A193" t="s">
        <v>119</v>
      </c>
      <c r="B193">
        <v>2022</v>
      </c>
      <c r="C193" t="s">
        <v>128</v>
      </c>
      <c r="D193" t="str">
        <f t="shared" si="10"/>
        <v>Passenger</v>
      </c>
      <c r="E193" t="str">
        <f t="shared" si="11"/>
        <v>2022LDT2</v>
      </c>
      <c r="F193" t="str">
        <f t="shared" si="12"/>
        <v>2022Passenger</v>
      </c>
      <c r="G193" t="s">
        <v>115</v>
      </c>
      <c r="H193" t="s">
        <v>115</v>
      </c>
      <c r="I193" t="s">
        <v>125</v>
      </c>
      <c r="J193">
        <v>669.37782248259202</v>
      </c>
      <c r="K193">
        <v>24174.4659291754</v>
      </c>
      <c r="L193">
        <v>0</v>
      </c>
      <c r="M193">
        <v>24174.4659291754</v>
      </c>
      <c r="N193">
        <v>3452.2829732476698</v>
      </c>
      <c r="O193">
        <v>0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2.0000005732018701E-3</v>
      </c>
      <c r="V193">
        <v>1.5233120639288099E-3</v>
      </c>
      <c r="W193">
        <v>0</v>
      </c>
      <c r="X193">
        <v>0</v>
      </c>
      <c r="Y193">
        <v>0</v>
      </c>
      <c r="Z193">
        <v>8.00000229280751E-3</v>
      </c>
      <c r="AA193">
        <v>4.35232018265374E-3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</row>
    <row r="194" spans="1:55" x14ac:dyDescent="0.25">
      <c r="A194" t="s">
        <v>113</v>
      </c>
      <c r="B194">
        <v>2022</v>
      </c>
      <c r="C194" t="s">
        <v>128</v>
      </c>
      <c r="D194" t="str">
        <f t="shared" si="10"/>
        <v>Passenger</v>
      </c>
      <c r="E194" t="str">
        <f t="shared" si="11"/>
        <v>2022LDT2</v>
      </c>
      <c r="F194" t="str">
        <f t="shared" si="12"/>
        <v>2022Passenger</v>
      </c>
      <c r="G194" t="s">
        <v>115</v>
      </c>
      <c r="H194" t="s">
        <v>115</v>
      </c>
      <c r="I194" t="s">
        <v>126</v>
      </c>
      <c r="J194">
        <v>1537.99758703358</v>
      </c>
      <c r="K194">
        <v>77813.583860622501</v>
      </c>
      <c r="L194">
        <v>38584.909825992501</v>
      </c>
      <c r="M194">
        <v>39228.674034629898</v>
      </c>
      <c r="N194">
        <v>6359.6200226061201</v>
      </c>
      <c r="O194">
        <v>2.9601133600781E-3</v>
      </c>
      <c r="P194">
        <v>0</v>
      </c>
      <c r="Q194">
        <v>0.11220462788103</v>
      </c>
      <c r="R194">
        <v>5.4591378862840702E-4</v>
      </c>
      <c r="S194">
        <v>0</v>
      </c>
      <c r="T194">
        <v>1.8570901674240599E-3</v>
      </c>
      <c r="U194">
        <v>2.0000005732018801E-3</v>
      </c>
      <c r="V194">
        <v>1.2988560586407599E-3</v>
      </c>
      <c r="W194">
        <v>5.9373105478564001E-4</v>
      </c>
      <c r="X194">
        <v>0</v>
      </c>
      <c r="Y194">
        <v>2.0197549996071899E-3</v>
      </c>
      <c r="Z194">
        <v>8.0000022928075204E-3</v>
      </c>
      <c r="AA194">
        <v>3.7110173104021901E-3</v>
      </c>
      <c r="AB194">
        <v>133.90182140797401</v>
      </c>
      <c r="AC194">
        <v>0</v>
      </c>
      <c r="AD194">
        <v>78.325526297999502</v>
      </c>
      <c r="AE194">
        <v>4.0632732917318399E-4</v>
      </c>
      <c r="AF194">
        <v>0</v>
      </c>
      <c r="AG194">
        <v>4.1448686845168899E-2</v>
      </c>
      <c r="AH194">
        <v>5.5703957977805895E-4</v>
      </c>
      <c r="AI194">
        <v>0</v>
      </c>
      <c r="AJ194">
        <v>2.1110892871984002E-2</v>
      </c>
      <c r="AK194">
        <v>1.2601801847118099E-3</v>
      </c>
      <c r="AL194">
        <v>0</v>
      </c>
      <c r="AM194">
        <v>0.165171295327528</v>
      </c>
      <c r="AN194">
        <v>2.7132655247805001E-2</v>
      </c>
      <c r="AO194">
        <v>2.5712963383902401E-2</v>
      </c>
      <c r="AP194">
        <v>0.37456751481075801</v>
      </c>
      <c r="AQ194">
        <v>1.83885196736295E-3</v>
      </c>
      <c r="AR194">
        <v>0</v>
      </c>
      <c r="AS194">
        <v>0.180841777908646</v>
      </c>
      <c r="AT194">
        <v>2.7132655247793899E-2</v>
      </c>
      <c r="AU194">
        <v>2.5712963383891799E-2</v>
      </c>
      <c r="AV194">
        <v>0.37456751481075801</v>
      </c>
      <c r="AW194">
        <v>2.0773363287968499E-2</v>
      </c>
      <c r="AX194">
        <v>0.21780181848430599</v>
      </c>
      <c r="AY194">
        <v>0</v>
      </c>
      <c r="AZ194">
        <v>1.2627331759898801</v>
      </c>
      <c r="BA194">
        <v>1.32375582718396E-3</v>
      </c>
      <c r="BB194">
        <v>0</v>
      </c>
      <c r="BC194">
        <v>7.7432756899042704E-4</v>
      </c>
    </row>
    <row r="195" spans="1:55" x14ac:dyDescent="0.25">
      <c r="A195" t="s">
        <v>119</v>
      </c>
      <c r="B195">
        <v>2022</v>
      </c>
      <c r="C195" t="s">
        <v>128</v>
      </c>
      <c r="D195" t="str">
        <f t="shared" si="10"/>
        <v>Passenger</v>
      </c>
      <c r="E195" t="str">
        <f t="shared" si="11"/>
        <v>2022LDT2</v>
      </c>
      <c r="F195" t="str">
        <f t="shared" si="12"/>
        <v>2022Passenger</v>
      </c>
      <c r="G195" t="s">
        <v>115</v>
      </c>
      <c r="H195" t="s">
        <v>115</v>
      </c>
      <c r="I195" t="s">
        <v>126</v>
      </c>
      <c r="J195">
        <v>1336.9270932658301</v>
      </c>
      <c r="K195">
        <v>69941.306233037903</v>
      </c>
      <c r="L195">
        <v>34697.242317916302</v>
      </c>
      <c r="M195">
        <v>35244.063915121602</v>
      </c>
      <c r="N195">
        <v>5528.1935308474103</v>
      </c>
      <c r="O195">
        <v>2.9298790463891801E-3</v>
      </c>
      <c r="P195">
        <v>0</v>
      </c>
      <c r="Q195">
        <v>0.110567685333299</v>
      </c>
      <c r="R195">
        <v>5.48384489826243E-4</v>
      </c>
      <c r="S195">
        <v>0</v>
      </c>
      <c r="T195">
        <v>1.86603228463473E-3</v>
      </c>
      <c r="U195">
        <v>2.0000005732018801E-3</v>
      </c>
      <c r="V195">
        <v>1.2979912019089399E-3</v>
      </c>
      <c r="W195">
        <v>5.9641816776722799E-4</v>
      </c>
      <c r="X195">
        <v>0</v>
      </c>
      <c r="Y195">
        <v>2.0294803679604002E-3</v>
      </c>
      <c r="Z195">
        <v>8.0000022928075204E-3</v>
      </c>
      <c r="AA195">
        <v>3.7085462911684202E-3</v>
      </c>
      <c r="AB195">
        <v>135.70089637692499</v>
      </c>
      <c r="AC195">
        <v>0</v>
      </c>
      <c r="AD195">
        <v>78.2719429011984</v>
      </c>
      <c r="AE195">
        <v>4.1675353345553302E-4</v>
      </c>
      <c r="AF195">
        <v>0</v>
      </c>
      <c r="AG195">
        <v>4.0326164295070903E-2</v>
      </c>
      <c r="AH195">
        <v>5.5842026839719402E-4</v>
      </c>
      <c r="AI195">
        <v>0</v>
      </c>
      <c r="AJ195">
        <v>2.1036638609881701E-2</v>
      </c>
      <c r="AK195">
        <v>1.2817357929647299E-3</v>
      </c>
      <c r="AL195">
        <v>0</v>
      </c>
      <c r="AM195">
        <v>0.15943242350714601</v>
      </c>
      <c r="AN195">
        <v>2.7789151424392301E-2</v>
      </c>
      <c r="AO195">
        <v>2.60870654864939E-2</v>
      </c>
      <c r="AP195">
        <v>0.40350006632887397</v>
      </c>
      <c r="AQ195">
        <v>1.8703058603256101E-3</v>
      </c>
      <c r="AR195">
        <v>0</v>
      </c>
      <c r="AS195">
        <v>0.174558435629773</v>
      </c>
      <c r="AT195">
        <v>2.77891514243809E-2</v>
      </c>
      <c r="AU195">
        <v>2.6087065486483201E-2</v>
      </c>
      <c r="AV195">
        <v>0.40350006632887397</v>
      </c>
      <c r="AW195">
        <v>2.0782100876440002E-2</v>
      </c>
      <c r="AX195">
        <v>0.22678975032433499</v>
      </c>
      <c r="AY195">
        <v>0</v>
      </c>
      <c r="AZ195">
        <v>1.2176421393116399</v>
      </c>
      <c r="BA195">
        <v>1.3415415148515901E-3</v>
      </c>
      <c r="BB195">
        <v>0</v>
      </c>
      <c r="BC195">
        <v>7.73797842560943E-4</v>
      </c>
    </row>
    <row r="196" spans="1:55" x14ac:dyDescent="0.25">
      <c r="A196" t="s">
        <v>119</v>
      </c>
      <c r="B196">
        <v>2022</v>
      </c>
      <c r="C196" t="s">
        <v>129</v>
      </c>
      <c r="D196" t="str">
        <f t="shared" si="10"/>
        <v>Truck</v>
      </c>
      <c r="E196" t="str">
        <f t="shared" si="11"/>
        <v>2022LHDT1</v>
      </c>
      <c r="F196" t="str">
        <f t="shared" si="12"/>
        <v>2022Truck</v>
      </c>
      <c r="G196" t="s">
        <v>115</v>
      </c>
      <c r="H196" t="s">
        <v>115</v>
      </c>
      <c r="I196" t="s">
        <v>116</v>
      </c>
      <c r="J196">
        <v>24636.945900960702</v>
      </c>
      <c r="K196">
        <v>880794.70485782204</v>
      </c>
      <c r="L196">
        <v>880794.70485782204</v>
      </c>
      <c r="M196">
        <v>0</v>
      </c>
      <c r="N196">
        <v>367053.78487492201</v>
      </c>
      <c r="O196">
        <v>0.20601058321994001</v>
      </c>
      <c r="P196">
        <v>3.9093604925787E-2</v>
      </c>
      <c r="Q196">
        <v>0.68249576472558504</v>
      </c>
      <c r="R196">
        <v>1.0742576989909E-3</v>
      </c>
      <c r="S196">
        <v>0</v>
      </c>
      <c r="T196">
        <v>3.4498129643528399E-4</v>
      </c>
      <c r="U196">
        <v>2.0000005732018801E-3</v>
      </c>
      <c r="V196">
        <v>2.7300007824205601E-2</v>
      </c>
      <c r="W196">
        <v>1.16835326386602E-3</v>
      </c>
      <c r="X196">
        <v>0</v>
      </c>
      <c r="Y196">
        <v>3.7519863626903099E-4</v>
      </c>
      <c r="Z196">
        <v>8.0000022928075204E-3</v>
      </c>
      <c r="AA196">
        <v>7.80000223548733E-2</v>
      </c>
      <c r="AB196">
        <v>658.07834004416304</v>
      </c>
      <c r="AC196">
        <v>121.902943758064</v>
      </c>
      <c r="AD196">
        <v>25.536397457299099</v>
      </c>
      <c r="AE196">
        <v>5.8322091821960999E-3</v>
      </c>
      <c r="AF196">
        <v>0.12177169579255</v>
      </c>
      <c r="AG196">
        <v>3.6403883759946E-2</v>
      </c>
      <c r="AH196">
        <v>1.1831920411802199E-2</v>
      </c>
      <c r="AI196">
        <v>3.0933131339291801E-3</v>
      </c>
      <c r="AJ196">
        <v>5.28447770793945E-2</v>
      </c>
      <c r="AK196">
        <v>2.86024551625822E-2</v>
      </c>
      <c r="AL196">
        <v>0.44791886795856001</v>
      </c>
      <c r="AM196">
        <v>0.17949402782353599</v>
      </c>
      <c r="AN196">
        <v>5.4496925198305499E-2</v>
      </c>
      <c r="AO196">
        <v>0.28889983391176399</v>
      </c>
      <c r="AP196">
        <v>3.4571462759387201</v>
      </c>
      <c r="AQ196">
        <v>4.1736635431347403E-2</v>
      </c>
      <c r="AR196">
        <v>0.65360216067271804</v>
      </c>
      <c r="AS196">
        <v>0.196523367157867</v>
      </c>
      <c r="AT196">
        <v>5.4496925198283003E-2</v>
      </c>
      <c r="AU196">
        <v>0.28889983391164498</v>
      </c>
      <c r="AV196">
        <v>3.4571462759387201</v>
      </c>
      <c r="AW196">
        <v>4.4884330474732802E-2</v>
      </c>
      <c r="AX196">
        <v>1.1263720101995001</v>
      </c>
      <c r="AY196">
        <v>3.7534924674952501</v>
      </c>
      <c r="AZ196">
        <v>2.8321815526493799</v>
      </c>
      <c r="BA196">
        <v>6.5057743667490198E-3</v>
      </c>
      <c r="BB196">
        <v>1.20513470581518E-3</v>
      </c>
      <c r="BC196">
        <v>2.52453286922742E-4</v>
      </c>
    </row>
    <row r="197" spans="1:55" x14ac:dyDescent="0.25">
      <c r="A197" t="s">
        <v>113</v>
      </c>
      <c r="B197">
        <v>2022</v>
      </c>
      <c r="C197" t="s">
        <v>129</v>
      </c>
      <c r="D197" t="str">
        <f t="shared" si="10"/>
        <v>Truck</v>
      </c>
      <c r="E197" t="str">
        <f t="shared" si="11"/>
        <v>2022LHDT1</v>
      </c>
      <c r="F197" t="str">
        <f t="shared" si="12"/>
        <v>2022Truck</v>
      </c>
      <c r="G197" t="s">
        <v>115</v>
      </c>
      <c r="H197" t="s">
        <v>115</v>
      </c>
      <c r="I197" t="s">
        <v>116</v>
      </c>
      <c r="J197">
        <v>31224.980379553199</v>
      </c>
      <c r="K197">
        <v>1109721.72564826</v>
      </c>
      <c r="L197">
        <v>1109721.72564826</v>
      </c>
      <c r="M197">
        <v>0</v>
      </c>
      <c r="N197">
        <v>465205.68243457697</v>
      </c>
      <c r="O197">
        <v>0.25763820714512797</v>
      </c>
      <c r="P197">
        <v>3.9161280204715099E-2</v>
      </c>
      <c r="Q197">
        <v>0.680303241530826</v>
      </c>
      <c r="R197">
        <v>1.2011972443412E-3</v>
      </c>
      <c r="S197">
        <v>0</v>
      </c>
      <c r="T197">
        <v>4.1133003995115502E-4</v>
      </c>
      <c r="U197">
        <v>2.0000005732018801E-3</v>
      </c>
      <c r="V197">
        <v>2.7300007824205601E-2</v>
      </c>
      <c r="W197">
        <v>1.3064116015097701E-3</v>
      </c>
      <c r="X197">
        <v>0</v>
      </c>
      <c r="Y197">
        <v>4.4735894856001501E-4</v>
      </c>
      <c r="Z197">
        <v>8.0000022928075204E-3</v>
      </c>
      <c r="AA197">
        <v>7.80000223548733E-2</v>
      </c>
      <c r="AB197">
        <v>667.74293910116398</v>
      </c>
      <c r="AC197">
        <v>122.075611604423</v>
      </c>
      <c r="AD197">
        <v>25.637924930792298</v>
      </c>
      <c r="AE197">
        <v>7.9749741175843096E-3</v>
      </c>
      <c r="AF197">
        <v>0.12068790927013399</v>
      </c>
      <c r="AG197">
        <v>3.78611430905441E-2</v>
      </c>
      <c r="AH197">
        <v>1.40728628501368E-2</v>
      </c>
      <c r="AI197">
        <v>3.0417481962022202E-3</v>
      </c>
      <c r="AJ197">
        <v>5.2136173334814198E-2</v>
      </c>
      <c r="AK197">
        <v>4.0111991885133397E-2</v>
      </c>
      <c r="AL197">
        <v>0.448272207928398</v>
      </c>
      <c r="AM197">
        <v>0.18918588158380001</v>
      </c>
      <c r="AN197">
        <v>6.0639897595403301E-2</v>
      </c>
      <c r="AO197">
        <v>0.33232670163803402</v>
      </c>
      <c r="AP197">
        <v>3.73315508597195</v>
      </c>
      <c r="AQ197">
        <v>5.8531324399210799E-2</v>
      </c>
      <c r="AR197">
        <v>0.65411775352726897</v>
      </c>
      <c r="AS197">
        <v>0.20713472709036099</v>
      </c>
      <c r="AT197">
        <v>6.0639897595378398E-2</v>
      </c>
      <c r="AU197">
        <v>0.33232670163789702</v>
      </c>
      <c r="AV197">
        <v>3.73315508597195</v>
      </c>
      <c r="AW197">
        <v>4.4812717287700803E-2</v>
      </c>
      <c r="AX197">
        <v>1.4538197257497401</v>
      </c>
      <c r="AY197">
        <v>3.7427072395248402</v>
      </c>
      <c r="AZ197">
        <v>2.95619145454266</v>
      </c>
      <c r="BA197">
        <v>6.6013187677480397E-3</v>
      </c>
      <c r="BB197">
        <v>1.20684170326586E-3</v>
      </c>
      <c r="BC197">
        <v>2.53456989361162E-4</v>
      </c>
    </row>
    <row r="198" spans="1:55" x14ac:dyDescent="0.25">
      <c r="A198" t="s">
        <v>119</v>
      </c>
      <c r="B198">
        <v>2022</v>
      </c>
      <c r="C198" t="s">
        <v>129</v>
      </c>
      <c r="D198" t="str">
        <f t="shared" si="10"/>
        <v>Truck</v>
      </c>
      <c r="E198" t="str">
        <f t="shared" si="11"/>
        <v>2022LHDT1</v>
      </c>
      <c r="F198" t="str">
        <f t="shared" si="12"/>
        <v>2022Truck</v>
      </c>
      <c r="G198" t="s">
        <v>115</v>
      </c>
      <c r="H198" t="s">
        <v>115</v>
      </c>
      <c r="I198" t="s">
        <v>121</v>
      </c>
      <c r="J198">
        <v>19562.123813936101</v>
      </c>
      <c r="K198">
        <v>724726.87840003497</v>
      </c>
      <c r="L198">
        <v>724726.87840003497</v>
      </c>
      <c r="M198">
        <v>0</v>
      </c>
      <c r="N198">
        <v>246066.90842755901</v>
      </c>
      <c r="O198">
        <v>2.2289030901898501</v>
      </c>
      <c r="P198">
        <v>2.2547237991272699</v>
      </c>
      <c r="Q198">
        <v>0</v>
      </c>
      <c r="R198">
        <v>2.9659551612760699E-2</v>
      </c>
      <c r="S198">
        <v>2.6294626623129001E-2</v>
      </c>
      <c r="T198">
        <v>0</v>
      </c>
      <c r="U198">
        <v>3.0000008598028201E-3</v>
      </c>
      <c r="V198">
        <v>2.7300007824205601E-2</v>
      </c>
      <c r="W198">
        <v>3.10006249243787E-2</v>
      </c>
      <c r="X198">
        <v>2.7483552958349401E-2</v>
      </c>
      <c r="Y198">
        <v>0</v>
      </c>
      <c r="Z198">
        <v>1.2000003439211201E-2</v>
      </c>
      <c r="AA198">
        <v>7.8000022354873397E-2</v>
      </c>
      <c r="AB198">
        <v>494.80773317258098</v>
      </c>
      <c r="AC198">
        <v>136.120653927169</v>
      </c>
      <c r="AD198">
        <v>0</v>
      </c>
      <c r="AE198">
        <v>5.6508286238556296E-3</v>
      </c>
      <c r="AF198">
        <v>5.0981284981674799E-3</v>
      </c>
      <c r="AG198">
        <v>0</v>
      </c>
      <c r="AH198">
        <v>7.7957159866419198E-2</v>
      </c>
      <c r="AI198">
        <v>2.1445864459884501E-2</v>
      </c>
      <c r="AJ198">
        <v>0</v>
      </c>
      <c r="AK198">
        <v>0.121659013272935</v>
      </c>
      <c r="AL198">
        <v>0.10975970497624001</v>
      </c>
      <c r="AM198">
        <v>0</v>
      </c>
      <c r="AN198">
        <v>0</v>
      </c>
      <c r="AO198">
        <v>0</v>
      </c>
      <c r="AP198">
        <v>0</v>
      </c>
      <c r="AQ198">
        <v>0.13850069817046401</v>
      </c>
      <c r="AR198">
        <v>0.12495412679444499</v>
      </c>
      <c r="AS198">
        <v>0</v>
      </c>
      <c r="AT198">
        <v>0</v>
      </c>
      <c r="AU198">
        <v>0</v>
      </c>
      <c r="AV198">
        <v>0</v>
      </c>
      <c r="AW198">
        <v>0.14960664321282699</v>
      </c>
      <c r="AX198">
        <v>0.41509730936439598</v>
      </c>
      <c r="AY198">
        <v>0.90974507584910602</v>
      </c>
      <c r="AZ198">
        <v>0</v>
      </c>
      <c r="BA198">
        <v>4.6885547343543501E-3</v>
      </c>
      <c r="BB198">
        <v>1.2898123728212699E-3</v>
      </c>
      <c r="BC198">
        <v>0</v>
      </c>
    </row>
    <row r="199" spans="1:55" x14ac:dyDescent="0.25">
      <c r="A199" t="s">
        <v>113</v>
      </c>
      <c r="B199">
        <v>2022</v>
      </c>
      <c r="C199" t="s">
        <v>129</v>
      </c>
      <c r="D199" t="str">
        <f t="shared" si="10"/>
        <v>Truck</v>
      </c>
      <c r="E199" t="str">
        <f t="shared" si="11"/>
        <v>2022LHDT1</v>
      </c>
      <c r="F199" t="str">
        <f t="shared" si="12"/>
        <v>2022Truck</v>
      </c>
      <c r="G199" t="s">
        <v>115</v>
      </c>
      <c r="H199" t="s">
        <v>115</v>
      </c>
      <c r="I199" t="s">
        <v>121</v>
      </c>
      <c r="J199">
        <v>22709.602479837999</v>
      </c>
      <c r="K199">
        <v>844667.01825865998</v>
      </c>
      <c r="L199">
        <v>844667.01825865998</v>
      </c>
      <c r="M199">
        <v>0</v>
      </c>
      <c r="N199">
        <v>285658.23051644198</v>
      </c>
      <c r="O199">
        <v>2.4385132763136501</v>
      </c>
      <c r="P199">
        <v>2.26959030262991</v>
      </c>
      <c r="Q199">
        <v>0</v>
      </c>
      <c r="R199">
        <v>3.13191212286828E-2</v>
      </c>
      <c r="S199">
        <v>2.6683962623065799E-2</v>
      </c>
      <c r="T199">
        <v>0</v>
      </c>
      <c r="U199">
        <v>3.0000008598028201E-3</v>
      </c>
      <c r="V199">
        <v>2.7300007824205601E-2</v>
      </c>
      <c r="W199">
        <v>3.27352329141017E-2</v>
      </c>
      <c r="X199">
        <v>2.78904930045503E-2</v>
      </c>
      <c r="Y199">
        <v>0</v>
      </c>
      <c r="Z199">
        <v>1.2000003439211201E-2</v>
      </c>
      <c r="AA199">
        <v>7.8000022354873397E-2</v>
      </c>
      <c r="AB199">
        <v>496.449294842482</v>
      </c>
      <c r="AC199">
        <v>136.47809449663501</v>
      </c>
      <c r="AD199">
        <v>0</v>
      </c>
      <c r="AE199">
        <v>5.9007771373912098E-3</v>
      </c>
      <c r="AF199">
        <v>5.0981284981674903E-3</v>
      </c>
      <c r="AG199">
        <v>0</v>
      </c>
      <c r="AH199">
        <v>7.8215788576020406E-2</v>
      </c>
      <c r="AI199">
        <v>2.1502179367167699E-2</v>
      </c>
      <c r="AJ199">
        <v>0</v>
      </c>
      <c r="AK199">
        <v>0.12704025760892601</v>
      </c>
      <c r="AL199">
        <v>0.10975970497624001</v>
      </c>
      <c r="AM199">
        <v>0</v>
      </c>
      <c r="AN199">
        <v>0</v>
      </c>
      <c r="AO199">
        <v>0</v>
      </c>
      <c r="AP199">
        <v>0</v>
      </c>
      <c r="AQ199">
        <v>0.144626887077557</v>
      </c>
      <c r="AR199">
        <v>0.12495412679444499</v>
      </c>
      <c r="AS199">
        <v>0</v>
      </c>
      <c r="AT199">
        <v>0</v>
      </c>
      <c r="AU199">
        <v>0</v>
      </c>
      <c r="AV199">
        <v>0</v>
      </c>
      <c r="AW199">
        <v>0.144832062509471</v>
      </c>
      <c r="AX199">
        <v>0.45725672713312199</v>
      </c>
      <c r="AY199">
        <v>0.90974507584910502</v>
      </c>
      <c r="AZ199">
        <v>0</v>
      </c>
      <c r="BA199">
        <v>4.7041093654224698E-3</v>
      </c>
      <c r="BB199">
        <v>1.29319930386916E-3</v>
      </c>
      <c r="BC199">
        <v>0</v>
      </c>
    </row>
    <row r="200" spans="1:55" x14ac:dyDescent="0.25">
      <c r="A200" t="s">
        <v>119</v>
      </c>
      <c r="B200">
        <v>2022</v>
      </c>
      <c r="C200" t="s">
        <v>130</v>
      </c>
      <c r="D200" t="str">
        <f t="shared" si="10"/>
        <v>Truck</v>
      </c>
      <c r="E200" t="str">
        <f t="shared" si="11"/>
        <v>2022LHDT2</v>
      </c>
      <c r="F200" t="str">
        <f t="shared" si="12"/>
        <v>2022Truck</v>
      </c>
      <c r="G200" t="s">
        <v>115</v>
      </c>
      <c r="H200" t="s">
        <v>115</v>
      </c>
      <c r="I200" t="s">
        <v>116</v>
      </c>
      <c r="J200">
        <v>3846.22111557058</v>
      </c>
      <c r="K200">
        <v>134927.72735334499</v>
      </c>
      <c r="L200">
        <v>134927.72735334499</v>
      </c>
      <c r="M200">
        <v>0</v>
      </c>
      <c r="N200">
        <v>57302.963752539501</v>
      </c>
      <c r="O200">
        <v>0.17424297605103001</v>
      </c>
      <c r="P200">
        <v>3.9138631288955797E-2</v>
      </c>
      <c r="Q200">
        <v>0.68663105438901395</v>
      </c>
      <c r="R200">
        <v>9.2095296674770896E-4</v>
      </c>
      <c r="S200">
        <v>0</v>
      </c>
      <c r="T200">
        <v>2.57067205069267E-4</v>
      </c>
      <c r="U200">
        <v>2.0000005732018701E-3</v>
      </c>
      <c r="V200">
        <v>3.1850009128239903E-2</v>
      </c>
      <c r="W200">
        <v>1.0016203798934901E-3</v>
      </c>
      <c r="X200">
        <v>0</v>
      </c>
      <c r="Y200">
        <v>2.7958404054978698E-4</v>
      </c>
      <c r="Z200">
        <v>8.00000229280751E-3</v>
      </c>
      <c r="AA200">
        <v>9.1000026080685595E-2</v>
      </c>
      <c r="AB200">
        <v>734.80792269757296</v>
      </c>
      <c r="AC200">
        <v>140.853460681645</v>
      </c>
      <c r="AD200">
        <v>25.719802316775802</v>
      </c>
      <c r="AE200">
        <v>3.73617698633301E-3</v>
      </c>
      <c r="AF200">
        <v>0.123008620747235</v>
      </c>
      <c r="AG200">
        <v>3.5099709050273702E-2</v>
      </c>
      <c r="AH200">
        <v>1.09149560798955E-2</v>
      </c>
      <c r="AI200">
        <v>3.1026011322737601E-3</v>
      </c>
      <c r="AJ200">
        <v>5.28871884245413E-2</v>
      </c>
      <c r="AK200">
        <v>1.70684631111577E-2</v>
      </c>
      <c r="AL200">
        <v>0.44886128893189597</v>
      </c>
      <c r="AM200">
        <v>0.17095868615572299</v>
      </c>
      <c r="AN200">
        <v>4.7727785293843798E-2</v>
      </c>
      <c r="AO200">
        <v>0.24190703821488899</v>
      </c>
      <c r="AP200">
        <v>3.0748614900403801</v>
      </c>
      <c r="AQ200">
        <v>2.4906261304999101E-2</v>
      </c>
      <c r="AR200">
        <v>0.65497733914475598</v>
      </c>
      <c r="AS200">
        <v>0.18717824239388001</v>
      </c>
      <c r="AT200">
        <v>4.7727785293824099E-2</v>
      </c>
      <c r="AU200">
        <v>0.24190703821478901</v>
      </c>
      <c r="AV200">
        <v>3.0748614900403801</v>
      </c>
      <c r="AW200">
        <v>4.4978010436240799E-2</v>
      </c>
      <c r="AX200">
        <v>0.81972216270325704</v>
      </c>
      <c r="AY200">
        <v>3.7640340488668498</v>
      </c>
      <c r="AZ200">
        <v>2.7984821622935598</v>
      </c>
      <c r="BA200">
        <v>7.2643244080167601E-3</v>
      </c>
      <c r="BB200">
        <v>1.3924798587187099E-3</v>
      </c>
      <c r="BC200">
        <v>2.5426643067921501E-4</v>
      </c>
    </row>
    <row r="201" spans="1:55" x14ac:dyDescent="0.25">
      <c r="A201" t="s">
        <v>113</v>
      </c>
      <c r="B201">
        <v>2022</v>
      </c>
      <c r="C201" t="s">
        <v>130</v>
      </c>
      <c r="D201" t="str">
        <f t="shared" si="10"/>
        <v>Truck</v>
      </c>
      <c r="E201" t="str">
        <f t="shared" si="11"/>
        <v>2022LHDT2</v>
      </c>
      <c r="F201" t="str">
        <f t="shared" si="12"/>
        <v>2022Truck</v>
      </c>
      <c r="G201" t="s">
        <v>115</v>
      </c>
      <c r="H201" t="s">
        <v>115</v>
      </c>
      <c r="I201" t="s">
        <v>116</v>
      </c>
      <c r="J201">
        <v>4781.9687188172002</v>
      </c>
      <c r="K201">
        <v>169219.15708241399</v>
      </c>
      <c r="L201">
        <v>169219.15708241399</v>
      </c>
      <c r="M201">
        <v>0</v>
      </c>
      <c r="N201">
        <v>71244.208776985295</v>
      </c>
      <c r="O201">
        <v>0.20035625387610501</v>
      </c>
      <c r="P201">
        <v>3.9115009061666102E-2</v>
      </c>
      <c r="Q201">
        <v>0.68398149402040298</v>
      </c>
      <c r="R201">
        <v>9.8297483217244202E-4</v>
      </c>
      <c r="S201">
        <v>0</v>
      </c>
      <c r="T201">
        <v>2.9076165531091599E-4</v>
      </c>
      <c r="U201">
        <v>2.0000005732018801E-3</v>
      </c>
      <c r="V201">
        <v>3.1850009128239903E-2</v>
      </c>
      <c r="W201">
        <v>1.0690748174722101E-3</v>
      </c>
      <c r="X201">
        <v>0</v>
      </c>
      <c r="Y201">
        <v>3.16229829498733E-4</v>
      </c>
      <c r="Z201">
        <v>8.0000022928075308E-3</v>
      </c>
      <c r="AA201">
        <v>9.1000026080685595E-2</v>
      </c>
      <c r="AB201">
        <v>737.51454163771905</v>
      </c>
      <c r="AC201">
        <v>140.92350346126099</v>
      </c>
      <c r="AD201">
        <v>25.8873402515996</v>
      </c>
      <c r="AE201">
        <v>4.6194392750395297E-3</v>
      </c>
      <c r="AF201">
        <v>0.122377049092214</v>
      </c>
      <c r="AG201">
        <v>3.6239571278211098E-2</v>
      </c>
      <c r="AH201">
        <v>1.20766594518403E-2</v>
      </c>
      <c r="AI201">
        <v>3.0819191642012201E-3</v>
      </c>
      <c r="AJ201">
        <v>5.2607293211772002E-2</v>
      </c>
      <c r="AK201">
        <v>2.16219229802516E-2</v>
      </c>
      <c r="AL201">
        <v>0.44834334063605502</v>
      </c>
      <c r="AM201">
        <v>0.17794419872553999</v>
      </c>
      <c r="AN201">
        <v>5.09249744945727E-2</v>
      </c>
      <c r="AO201">
        <v>0.26659575512558698</v>
      </c>
      <c r="AP201">
        <v>3.1398672380017101</v>
      </c>
      <c r="AQ201">
        <v>3.1550659257111202E-2</v>
      </c>
      <c r="AR201">
        <v>0.65422155020730399</v>
      </c>
      <c r="AS201">
        <v>0.19482649937596599</v>
      </c>
      <c r="AT201">
        <v>5.0924974494551703E-2</v>
      </c>
      <c r="AU201">
        <v>0.26659575512547801</v>
      </c>
      <c r="AV201">
        <v>3.1398672380017101</v>
      </c>
      <c r="AW201">
        <v>4.49674967683849E-2</v>
      </c>
      <c r="AX201">
        <v>0.94517276646789306</v>
      </c>
      <c r="AY201">
        <v>3.75757225953642</v>
      </c>
      <c r="AZ201">
        <v>2.92279281960987</v>
      </c>
      <c r="BA201">
        <v>7.2910820917906696E-3</v>
      </c>
      <c r="BB201">
        <v>1.3931723029042601E-3</v>
      </c>
      <c r="BC201">
        <v>2.5592271373171799E-4</v>
      </c>
    </row>
    <row r="202" spans="1:55" x14ac:dyDescent="0.25">
      <c r="A202" t="s">
        <v>113</v>
      </c>
      <c r="B202">
        <v>2022</v>
      </c>
      <c r="C202" t="s">
        <v>130</v>
      </c>
      <c r="D202" t="str">
        <f t="shared" ref="D202:D265" si="13">_xlfn.XLOOKUP(C202,$BE$72:$BE$84,$BF$72:$BF$84)</f>
        <v>Truck</v>
      </c>
      <c r="E202" t="str">
        <f t="shared" ref="E202:E265" si="14">CONCATENATE(B202,C202)</f>
        <v>2022LHDT2</v>
      </c>
      <c r="F202" t="str">
        <f t="shared" ref="F202:F265" si="15">CONCATENATE(B202,_xlfn.XLOOKUP(C202,$BE$72:$BE$84,$BF$72:$BF$84))</f>
        <v>2022Truck</v>
      </c>
      <c r="G202" t="s">
        <v>115</v>
      </c>
      <c r="H202" t="s">
        <v>115</v>
      </c>
      <c r="I202" t="s">
        <v>121</v>
      </c>
      <c r="J202">
        <v>9404.1241369081508</v>
      </c>
      <c r="K202">
        <v>360763.40928047302</v>
      </c>
      <c r="L202">
        <v>360763.40928047302</v>
      </c>
      <c r="M202">
        <v>0</v>
      </c>
      <c r="N202">
        <v>118292.05125413999</v>
      </c>
      <c r="O202">
        <v>1.77143528699625</v>
      </c>
      <c r="P202">
        <v>2.2221985408649498</v>
      </c>
      <c r="Q202">
        <v>0</v>
      </c>
      <c r="R202">
        <v>2.7086323984492601E-2</v>
      </c>
      <c r="S202">
        <v>2.6281046420122502E-2</v>
      </c>
      <c r="T202">
        <v>0</v>
      </c>
      <c r="U202">
        <v>3.0000008598028201E-3</v>
      </c>
      <c r="V202">
        <v>3.1850009128239903E-2</v>
      </c>
      <c r="W202">
        <v>2.83110473612888E-2</v>
      </c>
      <c r="X202">
        <v>2.74693587188241E-2</v>
      </c>
      <c r="Y202">
        <v>0</v>
      </c>
      <c r="Z202">
        <v>1.2000003439211201E-2</v>
      </c>
      <c r="AA202">
        <v>9.1000026080685595E-2</v>
      </c>
      <c r="AB202">
        <v>597.25651843643004</v>
      </c>
      <c r="AC202">
        <v>217.853017062118</v>
      </c>
      <c r="AD202">
        <v>0</v>
      </c>
      <c r="AE202">
        <v>4.9415346227950404E-3</v>
      </c>
      <c r="AF202">
        <v>5.0981284981674903E-3</v>
      </c>
      <c r="AG202">
        <v>0</v>
      </c>
      <c r="AH202">
        <v>9.4098007705894604E-2</v>
      </c>
      <c r="AI202">
        <v>3.4322831556413601E-2</v>
      </c>
      <c r="AJ202">
        <v>0</v>
      </c>
      <c r="AK202">
        <v>0.106388331036147</v>
      </c>
      <c r="AL202">
        <v>0.10975970497624001</v>
      </c>
      <c r="AM202">
        <v>0</v>
      </c>
      <c r="AN202">
        <v>0</v>
      </c>
      <c r="AO202">
        <v>0</v>
      </c>
      <c r="AP202">
        <v>0</v>
      </c>
      <c r="AQ202">
        <v>0.12111604170781801</v>
      </c>
      <c r="AR202">
        <v>0.12495412679444499</v>
      </c>
      <c r="AS202">
        <v>0</v>
      </c>
      <c r="AT202">
        <v>0</v>
      </c>
      <c r="AU202">
        <v>0</v>
      </c>
      <c r="AV202">
        <v>0</v>
      </c>
      <c r="AW202">
        <v>0.16181189475345401</v>
      </c>
      <c r="AX202">
        <v>0.32440923224681401</v>
      </c>
      <c r="AY202">
        <v>0.90974507584910502</v>
      </c>
      <c r="AZ202">
        <v>0</v>
      </c>
      <c r="BA202">
        <v>5.65930903946166E-3</v>
      </c>
      <c r="BB202">
        <v>2.0642680501190198E-3</v>
      </c>
      <c r="BC202">
        <v>0</v>
      </c>
    </row>
    <row r="203" spans="1:55" x14ac:dyDescent="0.25">
      <c r="A203" t="s">
        <v>119</v>
      </c>
      <c r="B203">
        <v>2022</v>
      </c>
      <c r="C203" t="s">
        <v>130</v>
      </c>
      <c r="D203" t="str">
        <f t="shared" si="13"/>
        <v>Truck</v>
      </c>
      <c r="E203" t="str">
        <f t="shared" si="14"/>
        <v>2022LHDT2</v>
      </c>
      <c r="F203" t="str">
        <f t="shared" si="15"/>
        <v>2022Truck</v>
      </c>
      <c r="G203" t="s">
        <v>115</v>
      </c>
      <c r="H203" t="s">
        <v>115</v>
      </c>
      <c r="I203" t="s">
        <v>121</v>
      </c>
      <c r="J203">
        <v>8604.4928643413095</v>
      </c>
      <c r="K203">
        <v>323393.45832485601</v>
      </c>
      <c r="L203">
        <v>323393.45832485601</v>
      </c>
      <c r="M203">
        <v>0</v>
      </c>
      <c r="N203">
        <v>108233.69578138999</v>
      </c>
      <c r="O203">
        <v>1.7033737636961099</v>
      </c>
      <c r="P203">
        <v>2.2314282171315001</v>
      </c>
      <c r="Q203">
        <v>0</v>
      </c>
      <c r="R203">
        <v>2.6704457167522198E-2</v>
      </c>
      <c r="S203">
        <v>2.61251339371734E-2</v>
      </c>
      <c r="T203">
        <v>0</v>
      </c>
      <c r="U203">
        <v>3.0000008598028201E-3</v>
      </c>
      <c r="V203">
        <v>3.1850009128239903E-2</v>
      </c>
      <c r="W203">
        <v>2.7911914221364E-2</v>
      </c>
      <c r="X203">
        <v>2.7306396565247502E-2</v>
      </c>
      <c r="Y203">
        <v>0</v>
      </c>
      <c r="Z203">
        <v>1.2000003439211201E-2</v>
      </c>
      <c r="AA203">
        <v>9.1000026080685498E-2</v>
      </c>
      <c r="AB203">
        <v>595.27460246871101</v>
      </c>
      <c r="AC203">
        <v>218.171192268596</v>
      </c>
      <c r="AD203">
        <v>0</v>
      </c>
      <c r="AE203">
        <v>4.9591077121819496E-3</v>
      </c>
      <c r="AF203">
        <v>5.0981284981674903E-3</v>
      </c>
      <c r="AG203">
        <v>0</v>
      </c>
      <c r="AH203">
        <v>9.3785756038066798E-2</v>
      </c>
      <c r="AI203">
        <v>3.4372960189767598E-2</v>
      </c>
      <c r="AJ203">
        <v>0</v>
      </c>
      <c r="AK203">
        <v>0.106766669304263</v>
      </c>
      <c r="AL203">
        <v>0.10975970497624001</v>
      </c>
      <c r="AM203">
        <v>0</v>
      </c>
      <c r="AN203">
        <v>0</v>
      </c>
      <c r="AO203">
        <v>0</v>
      </c>
      <c r="AP203">
        <v>0</v>
      </c>
      <c r="AQ203">
        <v>0.12154675467243101</v>
      </c>
      <c r="AR203">
        <v>0.12495412679444499</v>
      </c>
      <c r="AS203">
        <v>0</v>
      </c>
      <c r="AT203">
        <v>0</v>
      </c>
      <c r="AU203">
        <v>0</v>
      </c>
      <c r="AV203">
        <v>0</v>
      </c>
      <c r="AW203">
        <v>0.16378543907015899</v>
      </c>
      <c r="AX203">
        <v>0.31077636175790901</v>
      </c>
      <c r="AY203">
        <v>0.90974507584910602</v>
      </c>
      <c r="AZ203">
        <v>0</v>
      </c>
      <c r="BA203">
        <v>5.6405293784528099E-3</v>
      </c>
      <c r="BB203">
        <v>2.0672829218978399E-3</v>
      </c>
      <c r="BC203">
        <v>0</v>
      </c>
    </row>
    <row r="204" spans="1:55" x14ac:dyDescent="0.25">
      <c r="A204" t="s">
        <v>119</v>
      </c>
      <c r="B204">
        <v>2022</v>
      </c>
      <c r="C204" t="s">
        <v>138</v>
      </c>
      <c r="D204" t="str">
        <f t="shared" si="13"/>
        <v>Passenger</v>
      </c>
      <c r="E204" t="str">
        <f t="shared" si="14"/>
        <v>2022MCY</v>
      </c>
      <c r="F204" t="str">
        <f t="shared" si="15"/>
        <v>2022Passenger</v>
      </c>
      <c r="G204" t="s">
        <v>115</v>
      </c>
      <c r="H204" t="s">
        <v>115</v>
      </c>
      <c r="I204" t="s">
        <v>116</v>
      </c>
      <c r="J204">
        <v>30959.7345885537</v>
      </c>
      <c r="K204">
        <v>182837.715503452</v>
      </c>
      <c r="L204">
        <v>182837.715503452</v>
      </c>
      <c r="M204">
        <v>0</v>
      </c>
      <c r="N204">
        <v>61919.469177107399</v>
      </c>
      <c r="O204">
        <v>0.61308400523583395</v>
      </c>
      <c r="P204">
        <v>0</v>
      </c>
      <c r="Q204">
        <v>0.14654574753139701</v>
      </c>
      <c r="R204">
        <v>1.69472122982591E-3</v>
      </c>
      <c r="S204">
        <v>0</v>
      </c>
      <c r="T204">
        <v>3.1661749683173702E-3</v>
      </c>
      <c r="U204">
        <v>1.00000028660094E-3</v>
      </c>
      <c r="V204">
        <v>4.2000012037239397E-3</v>
      </c>
      <c r="W204">
        <v>1.80936740471683E-3</v>
      </c>
      <c r="X204">
        <v>0</v>
      </c>
      <c r="Y204">
        <v>3.3634397905991601E-3</v>
      </c>
      <c r="Z204">
        <v>4.0000011464037602E-3</v>
      </c>
      <c r="AA204">
        <v>1.2000003439211201E-2</v>
      </c>
      <c r="AB204">
        <v>190.797101245721</v>
      </c>
      <c r="AC204">
        <v>0</v>
      </c>
      <c r="AD204">
        <v>50.397300730032903</v>
      </c>
      <c r="AE204">
        <v>0.179187363236983</v>
      </c>
      <c r="AF204">
        <v>0</v>
      </c>
      <c r="AG204">
        <v>0.182330229833534</v>
      </c>
      <c r="AH204">
        <v>4.1325204744918201E-2</v>
      </c>
      <c r="AI204">
        <v>0</v>
      </c>
      <c r="AJ204">
        <v>8.60029461548306E-3</v>
      </c>
      <c r="AK204">
        <v>1.19789334379071</v>
      </c>
      <c r="AL204">
        <v>0</v>
      </c>
      <c r="AM204">
        <v>1.3525777563149799</v>
      </c>
      <c r="AN204">
        <v>3.60594284239333</v>
      </c>
      <c r="AO204">
        <v>3.7919045395861999</v>
      </c>
      <c r="AP204">
        <v>5.2526193520300604</v>
      </c>
      <c r="AQ204">
        <v>1.4260817537218999</v>
      </c>
      <c r="AR204">
        <v>0</v>
      </c>
      <c r="AS204">
        <v>1.4702438107684801</v>
      </c>
      <c r="AT204">
        <v>3.60594284239184</v>
      </c>
      <c r="AU204">
        <v>3.7919045395846398</v>
      </c>
      <c r="AV204">
        <v>5.2526193520300604</v>
      </c>
      <c r="AW204">
        <v>8.6850934641388398E-3</v>
      </c>
      <c r="AX204">
        <v>14.3213923177459</v>
      </c>
      <c r="AY204">
        <v>0</v>
      </c>
      <c r="AZ204">
        <v>7.7491104589027104</v>
      </c>
      <c r="BA204">
        <v>1.88622359224151E-3</v>
      </c>
      <c r="BB204">
        <v>0</v>
      </c>
      <c r="BC204">
        <v>4.9822862612494798E-4</v>
      </c>
    </row>
    <row r="205" spans="1:55" x14ac:dyDescent="0.25">
      <c r="A205" t="s">
        <v>113</v>
      </c>
      <c r="B205">
        <v>2022</v>
      </c>
      <c r="C205" t="s">
        <v>138</v>
      </c>
      <c r="D205" t="str">
        <f t="shared" si="13"/>
        <v>Passenger</v>
      </c>
      <c r="E205" t="str">
        <f t="shared" si="14"/>
        <v>2022MCY</v>
      </c>
      <c r="F205" t="str">
        <f t="shared" si="15"/>
        <v>2022Passenger</v>
      </c>
      <c r="G205" t="s">
        <v>115</v>
      </c>
      <c r="H205" t="s">
        <v>115</v>
      </c>
      <c r="I205" t="s">
        <v>116</v>
      </c>
      <c r="J205">
        <v>39076.817825293001</v>
      </c>
      <c r="K205">
        <v>228447.30182168601</v>
      </c>
      <c r="L205">
        <v>228447.30182168601</v>
      </c>
      <c r="M205">
        <v>0</v>
      </c>
      <c r="N205">
        <v>78153.635650586002</v>
      </c>
      <c r="O205">
        <v>0.64610350128544003</v>
      </c>
      <c r="P205">
        <v>0</v>
      </c>
      <c r="Q205">
        <v>0.158380505405357</v>
      </c>
      <c r="R205">
        <v>1.7378531722110999E-3</v>
      </c>
      <c r="S205">
        <v>0</v>
      </c>
      <c r="T205">
        <v>3.38372251861225E-3</v>
      </c>
      <c r="U205">
        <v>1.00000028660094E-3</v>
      </c>
      <c r="V205">
        <v>4.2000012037239501E-3</v>
      </c>
      <c r="W205">
        <v>1.8536718343945501E-3</v>
      </c>
      <c r="X205">
        <v>0</v>
      </c>
      <c r="Y205">
        <v>3.5894919932686399E-3</v>
      </c>
      <c r="Z205">
        <v>4.0000011464037602E-3</v>
      </c>
      <c r="AA205">
        <v>1.2000003439211201E-2</v>
      </c>
      <c r="AB205">
        <v>191.901112360658</v>
      </c>
      <c r="AC205">
        <v>0</v>
      </c>
      <c r="AD205">
        <v>52.708765346406203</v>
      </c>
      <c r="AE205">
        <v>0.186142997351571</v>
      </c>
      <c r="AF205">
        <v>0</v>
      </c>
      <c r="AG205">
        <v>0.196066214579278</v>
      </c>
      <c r="AH205">
        <v>4.2766027421963601E-2</v>
      </c>
      <c r="AI205">
        <v>0</v>
      </c>
      <c r="AJ205">
        <v>9.1451933639686393E-3</v>
      </c>
      <c r="AK205">
        <v>1.2619913436402399</v>
      </c>
      <c r="AL205">
        <v>0</v>
      </c>
      <c r="AM205">
        <v>1.4705067397440501</v>
      </c>
      <c r="AN205">
        <v>3.57272956947374</v>
      </c>
      <c r="AO205">
        <v>3.7994547598539601</v>
      </c>
      <c r="AP205">
        <v>5.1575974215884504</v>
      </c>
      <c r="AQ205">
        <v>1.4952068229901101</v>
      </c>
      <c r="AR205">
        <v>0</v>
      </c>
      <c r="AS205">
        <v>1.5981500333199199</v>
      </c>
      <c r="AT205">
        <v>3.5727295694722701</v>
      </c>
      <c r="AU205">
        <v>3.7994547598524</v>
      </c>
      <c r="AV205">
        <v>5.1575974215884504</v>
      </c>
      <c r="AW205">
        <v>8.6185834763388303E-3</v>
      </c>
      <c r="AX205">
        <v>15.1510459665376</v>
      </c>
      <c r="AY205">
        <v>0</v>
      </c>
      <c r="AZ205">
        <v>8.0877308176203293</v>
      </c>
      <c r="BA205">
        <v>1.89713786608265E-3</v>
      </c>
      <c r="BB205">
        <v>0</v>
      </c>
      <c r="BC205">
        <v>5.2107980711023902E-4</v>
      </c>
    </row>
    <row r="206" spans="1:55" x14ac:dyDescent="0.25">
      <c r="A206" t="s">
        <v>113</v>
      </c>
      <c r="B206">
        <v>2022</v>
      </c>
      <c r="C206" t="s">
        <v>141</v>
      </c>
      <c r="D206" t="str">
        <f t="shared" si="13"/>
        <v>Passenger</v>
      </c>
      <c r="E206" t="str">
        <f t="shared" si="14"/>
        <v>2022MDV</v>
      </c>
      <c r="F206" t="str">
        <f t="shared" si="15"/>
        <v>2022Passenger</v>
      </c>
      <c r="G206" t="s">
        <v>115</v>
      </c>
      <c r="H206" t="s">
        <v>115</v>
      </c>
      <c r="I206" t="s">
        <v>116</v>
      </c>
      <c r="J206">
        <v>254403.042539535</v>
      </c>
      <c r="K206">
        <v>9789366.7622216102</v>
      </c>
      <c r="L206">
        <v>9789366.7622216102</v>
      </c>
      <c r="M206">
        <v>0</v>
      </c>
      <c r="N206">
        <v>1160406.8679293899</v>
      </c>
      <c r="O206">
        <v>0.16582479886590801</v>
      </c>
      <c r="P206">
        <v>0</v>
      </c>
      <c r="Q206">
        <v>0.56870180017201899</v>
      </c>
      <c r="R206">
        <v>1.39627064221249E-3</v>
      </c>
      <c r="S206">
        <v>0</v>
      </c>
      <c r="T206">
        <v>2.3272926864071801E-3</v>
      </c>
      <c r="U206">
        <v>2.0000005732018801E-3</v>
      </c>
      <c r="V206">
        <v>2.7638560555780199E-3</v>
      </c>
      <c r="W206">
        <v>1.51831911504403E-3</v>
      </c>
      <c r="X206">
        <v>0</v>
      </c>
      <c r="Y206">
        <v>2.5306347604757899E-3</v>
      </c>
      <c r="Z206">
        <v>8.0000022928075204E-3</v>
      </c>
      <c r="AA206">
        <v>7.8967315873657903E-3</v>
      </c>
      <c r="AB206">
        <v>449.70007621879103</v>
      </c>
      <c r="AC206">
        <v>0</v>
      </c>
      <c r="AD206">
        <v>114.333353239343</v>
      </c>
      <c r="AE206">
        <v>6.1078990668419599E-3</v>
      </c>
      <c r="AF206">
        <v>0</v>
      </c>
      <c r="AG206">
        <v>0.12884688923259799</v>
      </c>
      <c r="AH206">
        <v>1.1219284351869099E-2</v>
      </c>
      <c r="AI206">
        <v>0</v>
      </c>
      <c r="AJ206">
        <v>4.8122781207212202E-2</v>
      </c>
      <c r="AK206">
        <v>2.6585414058241899E-2</v>
      </c>
      <c r="AL206">
        <v>0</v>
      </c>
      <c r="AM206">
        <v>0.66461620450282799</v>
      </c>
      <c r="AN206">
        <v>0.123003493973663</v>
      </c>
      <c r="AO206">
        <v>0.34821247086456197</v>
      </c>
      <c r="AP206">
        <v>2.23653274452789</v>
      </c>
      <c r="AQ206">
        <v>3.8705933858126498E-2</v>
      </c>
      <c r="AR206">
        <v>0</v>
      </c>
      <c r="AS206">
        <v>0.72766258735856104</v>
      </c>
      <c r="AT206">
        <v>0.123003493973613</v>
      </c>
      <c r="AU206">
        <v>0.34821247086441898</v>
      </c>
      <c r="AV206">
        <v>2.23653274452789</v>
      </c>
      <c r="AW206">
        <v>3.4154933005167899E-2</v>
      </c>
      <c r="AX206">
        <v>1.4019970099812</v>
      </c>
      <c r="AY206">
        <v>0</v>
      </c>
      <c r="AZ206">
        <v>4.8475563065992704</v>
      </c>
      <c r="BA206">
        <v>4.4457430834039602E-3</v>
      </c>
      <c r="BB206">
        <v>0</v>
      </c>
      <c r="BC206">
        <v>1.13030159710022E-3</v>
      </c>
    </row>
    <row r="207" spans="1:55" x14ac:dyDescent="0.25">
      <c r="A207" t="s">
        <v>119</v>
      </c>
      <c r="B207">
        <v>2022</v>
      </c>
      <c r="C207" t="s">
        <v>141</v>
      </c>
      <c r="D207" t="str">
        <f t="shared" si="13"/>
        <v>Passenger</v>
      </c>
      <c r="E207" t="str">
        <f t="shared" si="14"/>
        <v>2022MDV</v>
      </c>
      <c r="F207" t="str">
        <f t="shared" si="15"/>
        <v>2022Passenger</v>
      </c>
      <c r="G207" t="s">
        <v>115</v>
      </c>
      <c r="H207" t="s">
        <v>115</v>
      </c>
      <c r="I207" t="s">
        <v>116</v>
      </c>
      <c r="J207">
        <v>216352.270087187</v>
      </c>
      <c r="K207">
        <v>8582929.8940728307</v>
      </c>
      <c r="L207">
        <v>8582929.8940728307</v>
      </c>
      <c r="M207">
        <v>0</v>
      </c>
      <c r="N207">
        <v>993015.16240993596</v>
      </c>
      <c r="O207">
        <v>0.14688560106717999</v>
      </c>
      <c r="P207">
        <v>0</v>
      </c>
      <c r="Q207">
        <v>0.52104447249129004</v>
      </c>
      <c r="R207">
        <v>1.35853334196989E-3</v>
      </c>
      <c r="S207">
        <v>0</v>
      </c>
      <c r="T207">
        <v>2.2283119325228798E-3</v>
      </c>
      <c r="U207">
        <v>2.0000005732018801E-3</v>
      </c>
      <c r="V207">
        <v>2.7641868746723199E-3</v>
      </c>
      <c r="W207">
        <v>1.4773403925787401E-3</v>
      </c>
      <c r="X207">
        <v>0</v>
      </c>
      <c r="Y207">
        <v>2.42312864768512E-3</v>
      </c>
      <c r="Z207">
        <v>8.0000022928075204E-3</v>
      </c>
      <c r="AA207">
        <v>7.8976767847780804E-3</v>
      </c>
      <c r="AB207">
        <v>451.59328399919002</v>
      </c>
      <c r="AC207">
        <v>0</v>
      </c>
      <c r="AD207">
        <v>112.88184906036</v>
      </c>
      <c r="AE207">
        <v>5.6392181830576702E-3</v>
      </c>
      <c r="AF207">
        <v>0</v>
      </c>
      <c r="AG207">
        <v>0.11835467498925301</v>
      </c>
      <c r="AH207">
        <v>1.03129868625935E-2</v>
      </c>
      <c r="AI207">
        <v>0</v>
      </c>
      <c r="AJ207">
        <v>4.6107473840631602E-2</v>
      </c>
      <c r="AK207">
        <v>2.4030721953224199E-2</v>
      </c>
      <c r="AL207">
        <v>0</v>
      </c>
      <c r="AM207">
        <v>0.59749182007000001</v>
      </c>
      <c r="AN207">
        <v>0.114505784631945</v>
      </c>
      <c r="AO207">
        <v>0.31494030910024101</v>
      </c>
      <c r="AP207">
        <v>2.1395269918821298</v>
      </c>
      <c r="AQ207">
        <v>3.4998710503525203E-2</v>
      </c>
      <c r="AR207">
        <v>0</v>
      </c>
      <c r="AS207">
        <v>0.65417249590086901</v>
      </c>
      <c r="AT207">
        <v>0.11450578463189801</v>
      </c>
      <c r="AU207">
        <v>0.314940309100112</v>
      </c>
      <c r="AV207">
        <v>2.1395269918821298</v>
      </c>
      <c r="AW207">
        <v>3.3949045335443601E-2</v>
      </c>
      <c r="AX207">
        <v>1.3553234360650099</v>
      </c>
      <c r="AY207">
        <v>0</v>
      </c>
      <c r="AZ207">
        <v>4.3922773891804496</v>
      </c>
      <c r="BA207">
        <v>4.46445936974734E-3</v>
      </c>
      <c r="BB207">
        <v>0</v>
      </c>
      <c r="BC207">
        <v>1.1159520005457699E-3</v>
      </c>
    </row>
    <row r="208" spans="1:55" x14ac:dyDescent="0.25">
      <c r="A208" t="s">
        <v>113</v>
      </c>
      <c r="B208">
        <v>2022</v>
      </c>
      <c r="C208" t="s">
        <v>141</v>
      </c>
      <c r="D208" t="str">
        <f t="shared" si="13"/>
        <v>Passenger</v>
      </c>
      <c r="E208" t="str">
        <f t="shared" si="14"/>
        <v>2022MDV</v>
      </c>
      <c r="F208" t="str">
        <f t="shared" si="15"/>
        <v>2022Passenger</v>
      </c>
      <c r="G208" t="s">
        <v>115</v>
      </c>
      <c r="H208" t="s">
        <v>115</v>
      </c>
      <c r="I208" t="s">
        <v>121</v>
      </c>
      <c r="J208">
        <v>3657.61815570832</v>
      </c>
      <c r="K208">
        <v>149338.043386156</v>
      </c>
      <c r="L208">
        <v>149338.043386156</v>
      </c>
      <c r="M208">
        <v>0</v>
      </c>
      <c r="N208">
        <v>17125.6139999812</v>
      </c>
      <c r="O208">
        <v>0.19123644610314799</v>
      </c>
      <c r="P208">
        <v>0</v>
      </c>
      <c r="Q208">
        <v>0</v>
      </c>
      <c r="R208">
        <v>9.8218500004079098E-3</v>
      </c>
      <c r="S208">
        <v>0</v>
      </c>
      <c r="T208">
        <v>0</v>
      </c>
      <c r="U208">
        <v>2.0000005732018801E-3</v>
      </c>
      <c r="V208">
        <v>2.6829728607339499E-3</v>
      </c>
      <c r="W208">
        <v>1.02659504736124E-2</v>
      </c>
      <c r="X208">
        <v>0</v>
      </c>
      <c r="Y208">
        <v>0</v>
      </c>
      <c r="Z208">
        <v>8.0000022928075204E-3</v>
      </c>
      <c r="AA208">
        <v>7.6656367449541296E-3</v>
      </c>
      <c r="AB208">
        <v>444.58851199816201</v>
      </c>
      <c r="AC208">
        <v>0</v>
      </c>
      <c r="AD208">
        <v>0</v>
      </c>
      <c r="AE208">
        <v>8.3750367069648801E-4</v>
      </c>
      <c r="AF208">
        <v>0</v>
      </c>
      <c r="AG208">
        <v>0</v>
      </c>
      <c r="AH208">
        <v>7.0045101119156794E-2</v>
      </c>
      <c r="AI208">
        <v>0</v>
      </c>
      <c r="AJ208">
        <v>0</v>
      </c>
      <c r="AK208">
        <v>1.8030960938941999E-2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2.0527050249250899E-2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3.0999999999999899E-3</v>
      </c>
      <c r="AX208">
        <v>0.27152789859286303</v>
      </c>
      <c r="AY208">
        <v>0</v>
      </c>
      <c r="AZ208">
        <v>0</v>
      </c>
      <c r="BA208">
        <v>4.2127020921912403E-3</v>
      </c>
      <c r="BB208">
        <v>0</v>
      </c>
      <c r="BC208">
        <v>0</v>
      </c>
    </row>
    <row r="209" spans="1:55" x14ac:dyDescent="0.25">
      <c r="A209" t="s">
        <v>119</v>
      </c>
      <c r="B209">
        <v>2022</v>
      </c>
      <c r="C209" t="s">
        <v>141</v>
      </c>
      <c r="D209" t="str">
        <f t="shared" si="13"/>
        <v>Passenger</v>
      </c>
      <c r="E209" t="str">
        <f t="shared" si="14"/>
        <v>2022MDV</v>
      </c>
      <c r="F209" t="str">
        <f t="shared" si="15"/>
        <v>2022Passenger</v>
      </c>
      <c r="G209" t="s">
        <v>115</v>
      </c>
      <c r="H209" t="s">
        <v>115</v>
      </c>
      <c r="I209" t="s">
        <v>121</v>
      </c>
      <c r="J209">
        <v>3170.4440776410102</v>
      </c>
      <c r="K209">
        <v>132949.074293054</v>
      </c>
      <c r="L209">
        <v>132949.074293054</v>
      </c>
      <c r="M209">
        <v>0</v>
      </c>
      <c r="N209">
        <v>14916.085130639</v>
      </c>
      <c r="O209">
        <v>0.17251257170449999</v>
      </c>
      <c r="P209">
        <v>0</v>
      </c>
      <c r="Q209">
        <v>0</v>
      </c>
      <c r="R209">
        <v>9.3212208709566504E-3</v>
      </c>
      <c r="S209">
        <v>0</v>
      </c>
      <c r="T209">
        <v>0</v>
      </c>
      <c r="U209">
        <v>2.0000005732018801E-3</v>
      </c>
      <c r="V209">
        <v>2.7366184526997398E-3</v>
      </c>
      <c r="W209">
        <v>9.7426851164362695E-3</v>
      </c>
      <c r="X209">
        <v>0</v>
      </c>
      <c r="Y209">
        <v>0</v>
      </c>
      <c r="Z209">
        <v>8.0000022928075204E-3</v>
      </c>
      <c r="AA209">
        <v>7.8189098648564197E-3</v>
      </c>
      <c r="AB209">
        <v>440.71243725952002</v>
      </c>
      <c r="AC209">
        <v>0</v>
      </c>
      <c r="AD209">
        <v>0</v>
      </c>
      <c r="AE209">
        <v>8.1256320080341099E-4</v>
      </c>
      <c r="AF209">
        <v>0</v>
      </c>
      <c r="AG209">
        <v>0</v>
      </c>
      <c r="AH209">
        <v>6.9434423965594405E-2</v>
      </c>
      <c r="AI209">
        <v>0</v>
      </c>
      <c r="AJ209">
        <v>0</v>
      </c>
      <c r="AK209">
        <v>1.7494007306169301E-2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1.9915764237442301E-2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3.0999999999999999E-3</v>
      </c>
      <c r="AX209">
        <v>0.26337076690667</v>
      </c>
      <c r="AY209">
        <v>0</v>
      </c>
      <c r="AZ209">
        <v>0</v>
      </c>
      <c r="BA209">
        <v>4.1759743142116001E-3</v>
      </c>
      <c r="BB209">
        <v>0</v>
      </c>
      <c r="BC209">
        <v>0</v>
      </c>
    </row>
    <row r="210" spans="1:55" x14ac:dyDescent="0.25">
      <c r="A210" t="s">
        <v>119</v>
      </c>
      <c r="B210">
        <v>2022</v>
      </c>
      <c r="C210" t="s">
        <v>141</v>
      </c>
      <c r="D210" t="str">
        <f t="shared" si="13"/>
        <v>Passenger</v>
      </c>
      <c r="E210" t="str">
        <f t="shared" si="14"/>
        <v>2022MDV</v>
      </c>
      <c r="F210" t="str">
        <f t="shared" si="15"/>
        <v>2022Passenger</v>
      </c>
      <c r="G210" t="s">
        <v>115</v>
      </c>
      <c r="H210" t="s">
        <v>115</v>
      </c>
      <c r="I210" t="s">
        <v>125</v>
      </c>
      <c r="J210">
        <v>689.54154813615503</v>
      </c>
      <c r="K210">
        <v>24791.5384512938</v>
      </c>
      <c r="L210">
        <v>0</v>
      </c>
      <c r="M210">
        <v>24791.5384512938</v>
      </c>
      <c r="N210">
        <v>3550.6693366131199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2.0000005732018701E-3</v>
      </c>
      <c r="V210">
        <v>1.52305886063995E-3</v>
      </c>
      <c r="W210">
        <v>0</v>
      </c>
      <c r="X210">
        <v>0</v>
      </c>
      <c r="Y210">
        <v>0</v>
      </c>
      <c r="Z210">
        <v>8.0000022928074996E-3</v>
      </c>
      <c r="AA210">
        <v>4.3515967446855902E-3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</row>
    <row r="211" spans="1:55" x14ac:dyDescent="0.25">
      <c r="A211" t="s">
        <v>113</v>
      </c>
      <c r="B211">
        <v>2022</v>
      </c>
      <c r="C211" t="s">
        <v>141</v>
      </c>
      <c r="D211" t="str">
        <f t="shared" si="13"/>
        <v>Passenger</v>
      </c>
      <c r="E211" t="str">
        <f t="shared" si="14"/>
        <v>2022MDV</v>
      </c>
      <c r="F211" t="str">
        <f t="shared" si="15"/>
        <v>2022Passenger</v>
      </c>
      <c r="G211" t="s">
        <v>115</v>
      </c>
      <c r="H211" t="s">
        <v>115</v>
      </c>
      <c r="I211" t="s">
        <v>125</v>
      </c>
      <c r="J211">
        <v>795.28923482311404</v>
      </c>
      <c r="K211">
        <v>29227.264371089099</v>
      </c>
      <c r="L211">
        <v>0</v>
      </c>
      <c r="M211">
        <v>29227.264371089099</v>
      </c>
      <c r="N211">
        <v>4098.2074262733004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2.0000005732018701E-3</v>
      </c>
      <c r="V211">
        <v>1.5229378993557E-3</v>
      </c>
      <c r="W211">
        <v>0</v>
      </c>
      <c r="X211">
        <v>0</v>
      </c>
      <c r="Y211">
        <v>0</v>
      </c>
      <c r="Z211">
        <v>8.00000229280751E-3</v>
      </c>
      <c r="AA211">
        <v>4.3512511410162902E-3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</row>
    <row r="212" spans="1:55" x14ac:dyDescent="0.25">
      <c r="A212" t="s">
        <v>113</v>
      </c>
      <c r="B212">
        <v>2022</v>
      </c>
      <c r="C212" t="s">
        <v>141</v>
      </c>
      <c r="D212" t="str">
        <f t="shared" si="13"/>
        <v>Passenger</v>
      </c>
      <c r="E212" t="str">
        <f t="shared" si="14"/>
        <v>2022MDV</v>
      </c>
      <c r="F212" t="str">
        <f t="shared" si="15"/>
        <v>2022Passenger</v>
      </c>
      <c r="G212" t="s">
        <v>115</v>
      </c>
      <c r="H212" t="s">
        <v>115</v>
      </c>
      <c r="I212" t="s">
        <v>126</v>
      </c>
      <c r="J212">
        <v>1123.99544201398</v>
      </c>
      <c r="K212">
        <v>55320.952997891698</v>
      </c>
      <c r="L212">
        <v>28501.354512656999</v>
      </c>
      <c r="M212">
        <v>26819.598485234601</v>
      </c>
      <c r="N212">
        <v>4647.7211528902399</v>
      </c>
      <c r="O212">
        <v>3.07827676706676E-3</v>
      </c>
      <c r="P212">
        <v>0</v>
      </c>
      <c r="Q212">
        <v>0.112213845992698</v>
      </c>
      <c r="R212">
        <v>7.4178574164328803E-4</v>
      </c>
      <c r="S212">
        <v>0</v>
      </c>
      <c r="T212">
        <v>2.43035715210013E-3</v>
      </c>
      <c r="U212">
        <v>2.0000005732018801E-3</v>
      </c>
      <c r="V212">
        <v>1.29502071956339E-3</v>
      </c>
      <c r="W212">
        <v>8.0675967521788301E-4</v>
      </c>
      <c r="X212">
        <v>0</v>
      </c>
      <c r="Y212">
        <v>2.6432351508242301E-3</v>
      </c>
      <c r="Z212">
        <v>8.0000022928075204E-3</v>
      </c>
      <c r="AA212">
        <v>3.7000591987525499E-3</v>
      </c>
      <c r="AB212">
        <v>139.145460288359</v>
      </c>
      <c r="AC212">
        <v>0</v>
      </c>
      <c r="AD212">
        <v>99.081785734276593</v>
      </c>
      <c r="AE212">
        <v>4.2396298210293501E-4</v>
      </c>
      <c r="AF212">
        <v>0</v>
      </c>
      <c r="AG212">
        <v>4.1500788473887697E-2</v>
      </c>
      <c r="AH212">
        <v>5.8083495309462895E-4</v>
      </c>
      <c r="AI212">
        <v>0</v>
      </c>
      <c r="AJ212">
        <v>2.1158877270671402E-2</v>
      </c>
      <c r="AK212">
        <v>1.31264165440192E-3</v>
      </c>
      <c r="AL212">
        <v>0</v>
      </c>
      <c r="AM212">
        <v>0.165196506170768</v>
      </c>
      <c r="AN212">
        <v>3.1336997142303799E-2</v>
      </c>
      <c r="AO212">
        <v>3.0850266792357799E-2</v>
      </c>
      <c r="AP212">
        <v>0.45088147806438</v>
      </c>
      <c r="AQ212">
        <v>1.9154036207858099E-3</v>
      </c>
      <c r="AR212">
        <v>0</v>
      </c>
      <c r="AS212">
        <v>0.18086938060864899</v>
      </c>
      <c r="AT212">
        <v>3.13369971422909E-2</v>
      </c>
      <c r="AU212">
        <v>3.08502667923451E-2</v>
      </c>
      <c r="AV212">
        <v>0.45088147806438</v>
      </c>
      <c r="AW212">
        <v>2.1638399641763499E-2</v>
      </c>
      <c r="AX212">
        <v>0.22593904844681401</v>
      </c>
      <c r="AY212">
        <v>0</v>
      </c>
      <c r="AZ212">
        <v>1.2629750842985601</v>
      </c>
      <c r="BA212">
        <v>1.37559453595259E-3</v>
      </c>
      <c r="BB212">
        <v>0</v>
      </c>
      <c r="BC212">
        <v>9.795243250195981E-4</v>
      </c>
    </row>
    <row r="213" spans="1:55" x14ac:dyDescent="0.25">
      <c r="A213" t="s">
        <v>119</v>
      </c>
      <c r="B213">
        <v>2022</v>
      </c>
      <c r="C213" t="s">
        <v>141</v>
      </c>
      <c r="D213" t="str">
        <f t="shared" si="13"/>
        <v>Passenger</v>
      </c>
      <c r="E213" t="str">
        <f t="shared" si="14"/>
        <v>2022MDV</v>
      </c>
      <c r="F213" t="str">
        <f t="shared" si="15"/>
        <v>2022Passenger</v>
      </c>
      <c r="G213" t="s">
        <v>115</v>
      </c>
      <c r="H213" t="s">
        <v>115</v>
      </c>
      <c r="I213" t="s">
        <v>126</v>
      </c>
      <c r="J213">
        <v>1008.85295548596</v>
      </c>
      <c r="K213">
        <v>49411.675278431299</v>
      </c>
      <c r="L213">
        <v>25518.4276098888</v>
      </c>
      <c r="M213">
        <v>23893.247668542401</v>
      </c>
      <c r="N213">
        <v>4171.6069710802403</v>
      </c>
      <c r="O213">
        <v>3.0513523155066098E-3</v>
      </c>
      <c r="P213">
        <v>0</v>
      </c>
      <c r="Q213">
        <v>0.110636997325519</v>
      </c>
      <c r="R213">
        <v>7.5369110476168199E-4</v>
      </c>
      <c r="S213">
        <v>0</v>
      </c>
      <c r="T213">
        <v>2.454865646266E-3</v>
      </c>
      <c r="U213">
        <v>2.0000005732018801E-3</v>
      </c>
      <c r="V213">
        <v>1.2921317484146501E-3</v>
      </c>
      <c r="W213">
        <v>8.1970784386489498E-4</v>
      </c>
      <c r="X213">
        <v>0</v>
      </c>
      <c r="Y213">
        <v>2.6698903744060902E-3</v>
      </c>
      <c r="Z213">
        <v>8.0000022928075204E-3</v>
      </c>
      <c r="AA213">
        <v>3.6918049954704499E-3</v>
      </c>
      <c r="AB213">
        <v>141.114012840383</v>
      </c>
      <c r="AC213">
        <v>0</v>
      </c>
      <c r="AD213">
        <v>99.142537099915401</v>
      </c>
      <c r="AE213">
        <v>4.3253312421095199E-4</v>
      </c>
      <c r="AF213">
        <v>0</v>
      </c>
      <c r="AG213">
        <v>4.0278502128086202E-2</v>
      </c>
      <c r="AH213">
        <v>5.7766843051537599E-4</v>
      </c>
      <c r="AI213">
        <v>0</v>
      </c>
      <c r="AJ213">
        <v>2.09367336210356E-2</v>
      </c>
      <c r="AK213">
        <v>1.3350941836553401E-3</v>
      </c>
      <c r="AL213">
        <v>0</v>
      </c>
      <c r="AM213">
        <v>0.15974388680245999</v>
      </c>
      <c r="AN213">
        <v>3.2150691815823897E-2</v>
      </c>
      <c r="AO213">
        <v>3.1425741765255498E-2</v>
      </c>
      <c r="AP213">
        <v>0.48741690691156297</v>
      </c>
      <c r="AQ213">
        <v>1.9481662987669501E-3</v>
      </c>
      <c r="AR213">
        <v>0</v>
      </c>
      <c r="AS213">
        <v>0.17489944873357</v>
      </c>
      <c r="AT213">
        <v>3.2150691815810699E-2</v>
      </c>
      <c r="AU213">
        <v>3.1425741765242599E-2</v>
      </c>
      <c r="AV213">
        <v>0.48741690691156297</v>
      </c>
      <c r="AW213">
        <v>2.16907027251345E-2</v>
      </c>
      <c r="AX213">
        <v>0.235145021253852</v>
      </c>
      <c r="AY213">
        <v>0</v>
      </c>
      <c r="AZ213">
        <v>1.21968079088167</v>
      </c>
      <c r="BA213">
        <v>1.3950556820703801E-3</v>
      </c>
      <c r="BB213">
        <v>0</v>
      </c>
      <c r="BC213">
        <v>9.8012491411859806E-4</v>
      </c>
    </row>
    <row r="214" spans="1:55" x14ac:dyDescent="0.25">
      <c r="A214" t="s">
        <v>119</v>
      </c>
      <c r="B214">
        <v>2022</v>
      </c>
      <c r="C214" t="s">
        <v>142</v>
      </c>
      <c r="D214" t="str">
        <f t="shared" si="13"/>
        <v>Other</v>
      </c>
      <c r="E214" t="str">
        <f t="shared" si="14"/>
        <v>2022MH</v>
      </c>
      <c r="F214" t="str">
        <f t="shared" si="15"/>
        <v>2022Other</v>
      </c>
      <c r="G214" t="s">
        <v>115</v>
      </c>
      <c r="H214" t="s">
        <v>115</v>
      </c>
      <c r="I214" t="s">
        <v>116</v>
      </c>
      <c r="J214">
        <v>6636.9769909967899</v>
      </c>
      <c r="K214">
        <v>58779.890859791303</v>
      </c>
      <c r="L214">
        <v>58779.890859791303</v>
      </c>
      <c r="M214">
        <v>0</v>
      </c>
      <c r="N214">
        <v>663.96317817931902</v>
      </c>
      <c r="O214">
        <v>0.3900654892198</v>
      </c>
      <c r="P214">
        <v>0</v>
      </c>
      <c r="Q214">
        <v>0.40040808204780098</v>
      </c>
      <c r="R214">
        <v>1.09969373474353E-3</v>
      </c>
      <c r="S214">
        <v>0</v>
      </c>
      <c r="T214">
        <v>3.6822150724109701E-4</v>
      </c>
      <c r="U214">
        <v>3.00000085998531E-3</v>
      </c>
      <c r="V214">
        <v>1.47368582653024E-2</v>
      </c>
      <c r="W214">
        <v>1.1960172735531801E-3</v>
      </c>
      <c r="X214">
        <v>0</v>
      </c>
      <c r="Y214">
        <v>4.0047448597754499E-4</v>
      </c>
      <c r="Z214">
        <v>1.20000034399412E-2</v>
      </c>
      <c r="AA214">
        <v>4.2105309329435597E-2</v>
      </c>
      <c r="AB214">
        <v>1767.71536327782</v>
      </c>
      <c r="AC214">
        <v>0</v>
      </c>
      <c r="AD214">
        <v>31.339421919285201</v>
      </c>
      <c r="AE214">
        <v>1.1995550749699499E-2</v>
      </c>
      <c r="AF214">
        <v>0</v>
      </c>
      <c r="AG214">
        <v>3.7807025202072297E-2</v>
      </c>
      <c r="AH214">
        <v>2.42914404250732E-2</v>
      </c>
      <c r="AI214">
        <v>0</v>
      </c>
      <c r="AJ214">
        <v>4.3680632453353997E-2</v>
      </c>
      <c r="AK214">
        <v>5.1838817051123601E-2</v>
      </c>
      <c r="AL214">
        <v>0</v>
      </c>
      <c r="AM214">
        <v>0.15239103366576801</v>
      </c>
      <c r="AN214">
        <v>12.036591071154801</v>
      </c>
      <c r="AO214">
        <v>0.266785198950442</v>
      </c>
      <c r="AP214">
        <v>5.0030617318484598</v>
      </c>
      <c r="AQ214">
        <v>7.56430801536737E-2</v>
      </c>
      <c r="AR214">
        <v>0</v>
      </c>
      <c r="AS214">
        <v>0.166849000068723</v>
      </c>
      <c r="AT214">
        <v>12.0365910711498</v>
      </c>
      <c r="AU214">
        <v>0.26678519895033198</v>
      </c>
      <c r="AV214">
        <v>5.0030617318484598</v>
      </c>
      <c r="AW214">
        <v>4.4808720384778698E-2</v>
      </c>
      <c r="AX214">
        <v>1.6089808337268801</v>
      </c>
      <c r="AY214">
        <v>0</v>
      </c>
      <c r="AZ214">
        <v>3.3154050795594001</v>
      </c>
      <c r="BA214">
        <v>1.7475666039015299E-2</v>
      </c>
      <c r="BB214">
        <v>0</v>
      </c>
      <c r="BC214">
        <v>3.09822091663943E-4</v>
      </c>
    </row>
    <row r="215" spans="1:55" x14ac:dyDescent="0.25">
      <c r="A215" t="s">
        <v>113</v>
      </c>
      <c r="B215">
        <v>2022</v>
      </c>
      <c r="C215" t="s">
        <v>142</v>
      </c>
      <c r="D215" t="str">
        <f t="shared" si="13"/>
        <v>Other</v>
      </c>
      <c r="E215" t="str">
        <f t="shared" si="14"/>
        <v>2022MH</v>
      </c>
      <c r="F215" t="str">
        <f t="shared" si="15"/>
        <v>2022Other</v>
      </c>
      <c r="G215" t="s">
        <v>115</v>
      </c>
      <c r="H215" t="s">
        <v>115</v>
      </c>
      <c r="I215" t="s">
        <v>116</v>
      </c>
      <c r="J215">
        <v>7356.1583851550304</v>
      </c>
      <c r="K215">
        <v>64090.250285734997</v>
      </c>
      <c r="L215">
        <v>64090.250285734997</v>
      </c>
      <c r="M215">
        <v>0</v>
      </c>
      <c r="N215">
        <v>735.91008485091004</v>
      </c>
      <c r="O215">
        <v>0.49545268444432999</v>
      </c>
      <c r="P215">
        <v>0</v>
      </c>
      <c r="Q215">
        <v>0.40081421065561801</v>
      </c>
      <c r="R215">
        <v>1.2673515429257899E-3</v>
      </c>
      <c r="S215">
        <v>0</v>
      </c>
      <c r="T215">
        <v>4.0556016223699398E-4</v>
      </c>
      <c r="U215">
        <v>3.0000008599904001E-3</v>
      </c>
      <c r="V215">
        <v>1.47419836253831E-2</v>
      </c>
      <c r="W215">
        <v>1.3783604371966601E-3</v>
      </c>
      <c r="X215">
        <v>0</v>
      </c>
      <c r="Y215">
        <v>4.41083680097169E-4</v>
      </c>
      <c r="Z215">
        <v>1.2000003439961601E-2</v>
      </c>
      <c r="AA215">
        <v>4.2119953215380299E-2</v>
      </c>
      <c r="AB215">
        <v>1778.29492345725</v>
      </c>
      <c r="AC215">
        <v>0</v>
      </c>
      <c r="AD215">
        <v>31.815252880317001</v>
      </c>
      <c r="AE215">
        <v>1.53132161527037E-2</v>
      </c>
      <c r="AF215">
        <v>0</v>
      </c>
      <c r="AG215">
        <v>3.9030751768405099E-2</v>
      </c>
      <c r="AH215">
        <v>2.8646649865403901E-2</v>
      </c>
      <c r="AI215">
        <v>0</v>
      </c>
      <c r="AJ215">
        <v>4.2074370947389299E-2</v>
      </c>
      <c r="AK215">
        <v>6.8430132901285495E-2</v>
      </c>
      <c r="AL215">
        <v>0</v>
      </c>
      <c r="AM215">
        <v>0.162166713072038</v>
      </c>
      <c r="AN215">
        <v>13.4307404205754</v>
      </c>
      <c r="AO215">
        <v>0.30549419399670402</v>
      </c>
      <c r="AP215">
        <v>5.3785896051108004</v>
      </c>
      <c r="AQ215">
        <v>9.9853089295491207E-2</v>
      </c>
      <c r="AR215">
        <v>0</v>
      </c>
      <c r="AS215">
        <v>0.177552138532275</v>
      </c>
      <c r="AT215">
        <v>13.4307404205698</v>
      </c>
      <c r="AU215">
        <v>0.30549419399657801</v>
      </c>
      <c r="AV215">
        <v>5.3785896051108004</v>
      </c>
      <c r="AW215">
        <v>4.4723038498287702E-2</v>
      </c>
      <c r="AX215">
        <v>2.2080390703382999</v>
      </c>
      <c r="AY215">
        <v>0</v>
      </c>
      <c r="AZ215">
        <v>3.5946013411080999</v>
      </c>
      <c r="BA215">
        <v>1.7580255762211699E-2</v>
      </c>
      <c r="BB215">
        <v>0</v>
      </c>
      <c r="BC215">
        <v>3.1452616514701599E-4</v>
      </c>
    </row>
    <row r="216" spans="1:55" x14ac:dyDescent="0.25">
      <c r="A216" t="s">
        <v>119</v>
      </c>
      <c r="B216">
        <v>2022</v>
      </c>
      <c r="C216" t="s">
        <v>142</v>
      </c>
      <c r="D216" t="str">
        <f t="shared" si="13"/>
        <v>Other</v>
      </c>
      <c r="E216" t="str">
        <f t="shared" si="14"/>
        <v>2022MH</v>
      </c>
      <c r="F216" t="str">
        <f t="shared" si="15"/>
        <v>2022Other</v>
      </c>
      <c r="G216" t="s">
        <v>115</v>
      </c>
      <c r="H216" t="s">
        <v>115</v>
      </c>
      <c r="I216" t="s">
        <v>121</v>
      </c>
      <c r="J216">
        <v>2733.7867266467101</v>
      </c>
      <c r="K216">
        <v>24412.347180749399</v>
      </c>
      <c r="L216">
        <v>24412.347180749399</v>
      </c>
      <c r="M216">
        <v>0</v>
      </c>
      <c r="N216">
        <v>273.37867266466998</v>
      </c>
      <c r="O216">
        <v>4.2144196467815496</v>
      </c>
      <c r="P216">
        <v>0</v>
      </c>
      <c r="Q216">
        <v>0</v>
      </c>
      <c r="R216">
        <v>0.139862858936076</v>
      </c>
      <c r="S216">
        <v>0</v>
      </c>
      <c r="T216">
        <v>0</v>
      </c>
      <c r="U216">
        <v>4.0000011466526098E-3</v>
      </c>
      <c r="V216">
        <v>1.4714577339621599E-2</v>
      </c>
      <c r="W216">
        <v>0.14618683678492</v>
      </c>
      <c r="X216">
        <v>0</v>
      </c>
      <c r="Y216">
        <v>0</v>
      </c>
      <c r="Z216">
        <v>1.6000004586610401E-2</v>
      </c>
      <c r="AA216">
        <v>4.2041649541776298E-2</v>
      </c>
      <c r="AB216">
        <v>978.657124014018</v>
      </c>
      <c r="AC216">
        <v>0</v>
      </c>
      <c r="AD216">
        <v>0</v>
      </c>
      <c r="AE216">
        <v>3.3730201975205099E-3</v>
      </c>
      <c r="AF216">
        <v>0</v>
      </c>
      <c r="AG216">
        <v>0</v>
      </c>
      <c r="AH216">
        <v>0.15418782843590001</v>
      </c>
      <c r="AI216">
        <v>0</v>
      </c>
      <c r="AJ216">
        <v>0</v>
      </c>
      <c r="AK216">
        <v>7.2619138943207803E-2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8.2672061638442401E-2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0.12109227513528401</v>
      </c>
      <c r="AX216">
        <v>0.32862378419190003</v>
      </c>
      <c r="AY216">
        <v>0</v>
      </c>
      <c r="AZ216">
        <v>0</v>
      </c>
      <c r="BA216">
        <v>9.2732736060637706E-3</v>
      </c>
      <c r="BB216">
        <v>0</v>
      </c>
      <c r="BC216">
        <v>0</v>
      </c>
    </row>
    <row r="217" spans="1:55" x14ac:dyDescent="0.25">
      <c r="A217" t="s">
        <v>113</v>
      </c>
      <c r="B217">
        <v>2022</v>
      </c>
      <c r="C217" t="s">
        <v>142</v>
      </c>
      <c r="D217" t="str">
        <f t="shared" si="13"/>
        <v>Other</v>
      </c>
      <c r="E217" t="str">
        <f t="shared" si="14"/>
        <v>2022MH</v>
      </c>
      <c r="F217" t="str">
        <f t="shared" si="15"/>
        <v>2022Other</v>
      </c>
      <c r="G217" t="s">
        <v>115</v>
      </c>
      <c r="H217" t="s">
        <v>115</v>
      </c>
      <c r="I217" t="s">
        <v>121</v>
      </c>
      <c r="J217">
        <v>2662.1237252124301</v>
      </c>
      <c r="K217">
        <v>23668.1978147023</v>
      </c>
      <c r="L217">
        <v>23668.1978147023</v>
      </c>
      <c r="M217">
        <v>0</v>
      </c>
      <c r="N217">
        <v>266.21237252124303</v>
      </c>
      <c r="O217">
        <v>4.5886453934515901</v>
      </c>
      <c r="P217">
        <v>0</v>
      </c>
      <c r="Q217">
        <v>0</v>
      </c>
      <c r="R217">
        <v>0.15629933411688901</v>
      </c>
      <c r="S217">
        <v>0</v>
      </c>
      <c r="T217">
        <v>0</v>
      </c>
      <c r="U217">
        <v>4.0000011466690202E-3</v>
      </c>
      <c r="V217">
        <v>1.4719189396429201E-2</v>
      </c>
      <c r="W217">
        <v>0.16336649643763199</v>
      </c>
      <c r="X217">
        <v>0</v>
      </c>
      <c r="Y217">
        <v>0</v>
      </c>
      <c r="Z217">
        <v>1.6000004586676001E-2</v>
      </c>
      <c r="AA217">
        <v>4.2054826846940598E-2</v>
      </c>
      <c r="AB217">
        <v>980.87644614164105</v>
      </c>
      <c r="AC217">
        <v>0</v>
      </c>
      <c r="AD217">
        <v>0</v>
      </c>
      <c r="AE217">
        <v>3.8414919004703799E-3</v>
      </c>
      <c r="AF217">
        <v>0</v>
      </c>
      <c r="AG217">
        <v>0</v>
      </c>
      <c r="AH217">
        <v>0.15453748354090199</v>
      </c>
      <c r="AI217">
        <v>0</v>
      </c>
      <c r="AJ217">
        <v>0</v>
      </c>
      <c r="AK217">
        <v>8.2705058888924599E-2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9.4154210939121893E-2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0.113931846583728</v>
      </c>
      <c r="AX217">
        <v>0.36061703661488198</v>
      </c>
      <c r="AY217">
        <v>0</v>
      </c>
      <c r="AZ217">
        <v>0</v>
      </c>
      <c r="BA217">
        <v>9.2943028110881194E-3</v>
      </c>
      <c r="BB217">
        <v>0</v>
      </c>
      <c r="BC217">
        <v>0</v>
      </c>
    </row>
    <row r="218" spans="1:55" x14ac:dyDescent="0.25">
      <c r="A218" t="s">
        <v>113</v>
      </c>
      <c r="B218">
        <v>2022</v>
      </c>
      <c r="C218" t="s">
        <v>144</v>
      </c>
      <c r="D218" t="str">
        <f t="shared" si="13"/>
        <v>Truck</v>
      </c>
      <c r="E218" t="str">
        <f t="shared" si="14"/>
        <v>2022MHDT</v>
      </c>
      <c r="F218" t="str">
        <f t="shared" si="15"/>
        <v>2022Truck</v>
      </c>
      <c r="G218" t="s">
        <v>115</v>
      </c>
      <c r="H218" t="s">
        <v>115</v>
      </c>
      <c r="I218" t="s">
        <v>116</v>
      </c>
      <c r="J218">
        <v>2484.34685599972</v>
      </c>
      <c r="K218">
        <v>142907.02743825901</v>
      </c>
      <c r="L218">
        <v>142907.02743825901</v>
      </c>
      <c r="M218">
        <v>0</v>
      </c>
      <c r="N218">
        <v>49706.811894842402</v>
      </c>
      <c r="O218">
        <v>0.61184472047246197</v>
      </c>
      <c r="P218">
        <v>8.8786463940862703E-2</v>
      </c>
      <c r="Q218">
        <v>0.45043005164303201</v>
      </c>
      <c r="R218">
        <v>9.4997619724358599E-4</v>
      </c>
      <c r="S218">
        <v>0</v>
      </c>
      <c r="T218">
        <v>5.4606655017476805E-4</v>
      </c>
      <c r="U218">
        <v>3.0000008599904001E-3</v>
      </c>
      <c r="V218">
        <v>1.47510891957198E-2</v>
      </c>
      <c r="W218">
        <v>1.03318579116273E-3</v>
      </c>
      <c r="X218">
        <v>0</v>
      </c>
      <c r="Y218">
        <v>5.9389719690540498E-4</v>
      </c>
      <c r="Z218">
        <v>1.2000003439961601E-2</v>
      </c>
      <c r="AA218">
        <v>4.2145969130628E-2</v>
      </c>
      <c r="AB218">
        <v>1677.2571589680599</v>
      </c>
      <c r="AC218">
        <v>551.37189423333803</v>
      </c>
      <c r="AD218">
        <v>47.544767612301101</v>
      </c>
      <c r="AE218">
        <v>1.6656329410717902E-2</v>
      </c>
      <c r="AF218">
        <v>0.25645556543327402</v>
      </c>
      <c r="AG218">
        <v>5.0225828889345001E-2</v>
      </c>
      <c r="AH218">
        <v>2.8730719823925902E-2</v>
      </c>
      <c r="AI218">
        <v>7.1931085982938998E-3</v>
      </c>
      <c r="AJ218">
        <v>3.3083793300127097E-2</v>
      </c>
      <c r="AK218">
        <v>8.3282298481812206E-2</v>
      </c>
      <c r="AL218">
        <v>0.99584000303748699</v>
      </c>
      <c r="AM218">
        <v>0.275361464330517</v>
      </c>
      <c r="AN218">
        <v>4.1969891208457698E-2</v>
      </c>
      <c r="AO218">
        <v>0.33506719942226998</v>
      </c>
      <c r="AP218">
        <v>3.7596873629321999</v>
      </c>
      <c r="AQ218">
        <v>0.121525334446368</v>
      </c>
      <c r="AR218">
        <v>1.45312739478044</v>
      </c>
      <c r="AS218">
        <v>0.30148614308747701</v>
      </c>
      <c r="AT218">
        <v>4.1969891208440399E-2</v>
      </c>
      <c r="AU218">
        <v>0.33506719942213198</v>
      </c>
      <c r="AV218">
        <v>3.7596873629321999</v>
      </c>
      <c r="AW218">
        <v>4.48740360320697E-2</v>
      </c>
      <c r="AX218">
        <v>2.14380760220536</v>
      </c>
      <c r="AY218">
        <v>14.2802873510445</v>
      </c>
      <c r="AZ218">
        <v>5.9413902341862102</v>
      </c>
      <c r="BA218">
        <v>1.6581394595859899E-2</v>
      </c>
      <c r="BB218">
        <v>5.4508725143702199E-3</v>
      </c>
      <c r="BC218">
        <v>4.7002843215351902E-4</v>
      </c>
    </row>
    <row r="219" spans="1:55" x14ac:dyDescent="0.25">
      <c r="A219" t="s">
        <v>119</v>
      </c>
      <c r="B219">
        <v>2022</v>
      </c>
      <c r="C219" t="s">
        <v>144</v>
      </c>
      <c r="D219" t="str">
        <f t="shared" si="13"/>
        <v>Truck</v>
      </c>
      <c r="E219" t="str">
        <f t="shared" si="14"/>
        <v>2022MHDT</v>
      </c>
      <c r="F219" t="str">
        <f t="shared" si="15"/>
        <v>2022Truck</v>
      </c>
      <c r="G219" t="s">
        <v>115</v>
      </c>
      <c r="H219" t="s">
        <v>115</v>
      </c>
      <c r="I219" t="s">
        <v>116</v>
      </c>
      <c r="J219">
        <v>1966.1804513720101</v>
      </c>
      <c r="K219">
        <v>98100.588861662007</v>
      </c>
      <c r="L219">
        <v>98100.588861662007</v>
      </c>
      <c r="M219">
        <v>0</v>
      </c>
      <c r="N219">
        <v>39339.338471051196</v>
      </c>
      <c r="O219">
        <v>0.64704510529012305</v>
      </c>
      <c r="P219">
        <v>8.8967265563843795E-2</v>
      </c>
      <c r="Q219">
        <v>0.45584833466525998</v>
      </c>
      <c r="R219">
        <v>9.3401078793850403E-4</v>
      </c>
      <c r="S219">
        <v>0</v>
      </c>
      <c r="T219">
        <v>5.1889757731223105E-4</v>
      </c>
      <c r="U219">
        <v>3.00000085999594E-3</v>
      </c>
      <c r="V219">
        <v>1.4708741487883301E-2</v>
      </c>
      <c r="W219">
        <v>1.01582195184552E-3</v>
      </c>
      <c r="X219">
        <v>0</v>
      </c>
      <c r="Y219">
        <v>5.6434845999651397E-4</v>
      </c>
      <c r="Z219">
        <v>1.2000003439983699E-2</v>
      </c>
      <c r="AA219">
        <v>4.2024975679666697E-2</v>
      </c>
      <c r="AB219">
        <v>1672.9112148384399</v>
      </c>
      <c r="AC219">
        <v>550.94298388703999</v>
      </c>
      <c r="AD219">
        <v>47.584158260601299</v>
      </c>
      <c r="AE219">
        <v>1.70558005253253E-2</v>
      </c>
      <c r="AF219">
        <v>0.25155673160919501</v>
      </c>
      <c r="AG219">
        <v>4.9796767219221501E-2</v>
      </c>
      <c r="AH219">
        <v>3.0084330090918699E-2</v>
      </c>
      <c r="AI219">
        <v>6.9364274597111704E-3</v>
      </c>
      <c r="AJ219">
        <v>3.2229815612122598E-2</v>
      </c>
      <c r="AK219">
        <v>8.4431522775830006E-2</v>
      </c>
      <c r="AL219">
        <v>0.99851135960485105</v>
      </c>
      <c r="AM219">
        <v>0.278104567636978</v>
      </c>
      <c r="AN219">
        <v>4.1383286824398E-2</v>
      </c>
      <c r="AO219">
        <v>0.32649609818023001</v>
      </c>
      <c r="AP219">
        <v>4.0261463385917304</v>
      </c>
      <c r="AQ219">
        <v>0.12320227983849</v>
      </c>
      <c r="AR219">
        <v>1.45702543201275</v>
      </c>
      <c r="AS219">
        <v>0.304489495927592</v>
      </c>
      <c r="AT219">
        <v>4.1383286824380999E-2</v>
      </c>
      <c r="AU219">
        <v>0.32649609818009601</v>
      </c>
      <c r="AV219">
        <v>4.0261463385917304</v>
      </c>
      <c r="AW219">
        <v>4.4921810589108699E-2</v>
      </c>
      <c r="AX219">
        <v>2.12200826411198</v>
      </c>
      <c r="AY219">
        <v>14.3099336439432</v>
      </c>
      <c r="AZ219">
        <v>5.9821978704853302</v>
      </c>
      <c r="BA219">
        <v>1.6538430513626301E-2</v>
      </c>
      <c r="BB219">
        <v>5.4466322989326597E-3</v>
      </c>
      <c r="BC219">
        <v>4.70417848814738E-4</v>
      </c>
    </row>
    <row r="220" spans="1:55" x14ac:dyDescent="0.25">
      <c r="A220" t="s">
        <v>113</v>
      </c>
      <c r="B220">
        <v>2022</v>
      </c>
      <c r="C220" t="s">
        <v>144</v>
      </c>
      <c r="D220" t="str">
        <f t="shared" si="13"/>
        <v>Truck</v>
      </c>
      <c r="E220" t="str">
        <f t="shared" si="14"/>
        <v>2022MHDT</v>
      </c>
      <c r="F220" t="str">
        <f t="shared" si="15"/>
        <v>2022Truck</v>
      </c>
      <c r="G220" t="s">
        <v>115</v>
      </c>
      <c r="H220" t="s">
        <v>115</v>
      </c>
      <c r="I220" t="s">
        <v>121</v>
      </c>
      <c r="J220">
        <v>16940.123945379601</v>
      </c>
      <c r="K220">
        <v>783257.20147851994</v>
      </c>
      <c r="L220">
        <v>783257.20147851994</v>
      </c>
      <c r="M220">
        <v>0</v>
      </c>
      <c r="N220">
        <v>209672.68221469599</v>
      </c>
      <c r="O220">
        <v>1.1944780834386499</v>
      </c>
      <c r="P220">
        <v>13.911902823321</v>
      </c>
      <c r="Q220">
        <v>1.4750489035749099</v>
      </c>
      <c r="R220">
        <v>1.33209464416071E-2</v>
      </c>
      <c r="S220">
        <v>2.9204488103180298E-2</v>
      </c>
      <c r="T220">
        <v>0</v>
      </c>
      <c r="U220">
        <v>3.0000008599912098E-3</v>
      </c>
      <c r="V220">
        <v>1.48251442807076E-2</v>
      </c>
      <c r="W220">
        <v>1.39232605288721E-2</v>
      </c>
      <c r="X220">
        <v>3.05249854622094E-2</v>
      </c>
      <c r="Y220">
        <v>0</v>
      </c>
      <c r="Z220">
        <v>1.2000003439964799E-2</v>
      </c>
      <c r="AA220">
        <v>4.2357555087736101E-2</v>
      </c>
      <c r="AB220">
        <v>1083.83500945587</v>
      </c>
      <c r="AC220">
        <v>2242.82339943443</v>
      </c>
      <c r="AD220">
        <v>0</v>
      </c>
      <c r="AE220">
        <v>1.05752230178054E-3</v>
      </c>
      <c r="AF220">
        <v>1.1518531842931799E-2</v>
      </c>
      <c r="AG220">
        <v>0</v>
      </c>
      <c r="AH220">
        <v>0.170758647119818</v>
      </c>
      <c r="AI220">
        <v>0.35335773994638298</v>
      </c>
      <c r="AJ220">
        <v>0</v>
      </c>
      <c r="AK220">
        <v>2.2768165161674899E-2</v>
      </c>
      <c r="AL220">
        <v>0.247990831945885</v>
      </c>
      <c r="AM220">
        <v>0</v>
      </c>
      <c r="AN220">
        <v>0</v>
      </c>
      <c r="AO220">
        <v>0</v>
      </c>
      <c r="AP220">
        <v>0</v>
      </c>
      <c r="AQ220">
        <v>2.5919822894493499E-2</v>
      </c>
      <c r="AR220">
        <v>0.282318684788679</v>
      </c>
      <c r="AS220">
        <v>0</v>
      </c>
      <c r="AT220">
        <v>0</v>
      </c>
      <c r="AU220">
        <v>0</v>
      </c>
      <c r="AV220">
        <v>0</v>
      </c>
      <c r="AW220">
        <v>0.201007846841076</v>
      </c>
      <c r="AX220">
        <v>8.1759015673281199E-2</v>
      </c>
      <c r="AY220">
        <v>6.9896196943546203</v>
      </c>
      <c r="AZ220">
        <v>0</v>
      </c>
      <c r="BA220">
        <v>1.0263269417991199E-2</v>
      </c>
      <c r="BB220">
        <v>2.12381964086274E-2</v>
      </c>
      <c r="BC220">
        <v>0</v>
      </c>
    </row>
    <row r="221" spans="1:55" x14ac:dyDescent="0.25">
      <c r="A221" t="s">
        <v>119</v>
      </c>
      <c r="B221">
        <v>2022</v>
      </c>
      <c r="C221" t="s">
        <v>144</v>
      </c>
      <c r="D221" t="str">
        <f t="shared" si="13"/>
        <v>Truck</v>
      </c>
      <c r="E221" t="str">
        <f t="shared" si="14"/>
        <v>2022MHDT</v>
      </c>
      <c r="F221" t="str">
        <f t="shared" si="15"/>
        <v>2022Truck</v>
      </c>
      <c r="G221" t="s">
        <v>115</v>
      </c>
      <c r="H221" t="s">
        <v>115</v>
      </c>
      <c r="I221" t="s">
        <v>121</v>
      </c>
      <c r="J221">
        <v>15002.334385410601</v>
      </c>
      <c r="K221">
        <v>674054.89524657198</v>
      </c>
      <c r="L221">
        <v>674054.89524657198</v>
      </c>
      <c r="M221">
        <v>0</v>
      </c>
      <c r="N221">
        <v>178405.44029329001</v>
      </c>
      <c r="O221">
        <v>1.3076477965304301</v>
      </c>
      <c r="P221">
        <v>14.6256212139845</v>
      </c>
      <c r="Q221">
        <v>1.5098195462789199</v>
      </c>
      <c r="R221">
        <v>1.52948528431397E-2</v>
      </c>
      <c r="S221">
        <v>3.6214585119674202E-2</v>
      </c>
      <c r="T221">
        <v>0</v>
      </c>
      <c r="U221">
        <v>3.0000008599821602E-3</v>
      </c>
      <c r="V221">
        <v>1.47489626803292E-2</v>
      </c>
      <c r="W221">
        <v>1.59864182188021E-2</v>
      </c>
      <c r="X221">
        <v>3.78520479589445E-2</v>
      </c>
      <c r="Y221">
        <v>0</v>
      </c>
      <c r="Z221">
        <v>1.2000003439928599E-2</v>
      </c>
      <c r="AA221">
        <v>4.21398933723693E-2</v>
      </c>
      <c r="AB221">
        <v>1085.2039882210299</v>
      </c>
      <c r="AC221">
        <v>2286.36814358931</v>
      </c>
      <c r="AD221">
        <v>0</v>
      </c>
      <c r="AE221">
        <v>1.1549817521248401E-3</v>
      </c>
      <c r="AF221">
        <v>1.24731369972477E-2</v>
      </c>
      <c r="AG221">
        <v>0</v>
      </c>
      <c r="AH221">
        <v>0.17097433028177</v>
      </c>
      <c r="AI221">
        <v>0.36021823212110798</v>
      </c>
      <c r="AJ221">
        <v>0</v>
      </c>
      <c r="AK221">
        <v>2.48664404020826E-2</v>
      </c>
      <c r="AL221">
        <v>0.26854321914476897</v>
      </c>
      <c r="AM221">
        <v>0</v>
      </c>
      <c r="AN221">
        <v>0</v>
      </c>
      <c r="AO221">
        <v>0</v>
      </c>
      <c r="AP221">
        <v>0</v>
      </c>
      <c r="AQ221">
        <v>2.8308549532282401E-2</v>
      </c>
      <c r="AR221">
        <v>0.30571601314040903</v>
      </c>
      <c r="AS221">
        <v>0</v>
      </c>
      <c r="AT221">
        <v>0</v>
      </c>
      <c r="AU221">
        <v>0</v>
      </c>
      <c r="AV221">
        <v>0</v>
      </c>
      <c r="AW221">
        <v>0.19994953303333099</v>
      </c>
      <c r="AX221">
        <v>8.5266501308346496E-2</v>
      </c>
      <c r="AY221">
        <v>7.1614651846291997</v>
      </c>
      <c r="AZ221">
        <v>0</v>
      </c>
      <c r="BA221">
        <v>1.02762328282628E-2</v>
      </c>
      <c r="BB221">
        <v>2.1650539096490399E-2</v>
      </c>
      <c r="BC221">
        <v>0</v>
      </c>
    </row>
    <row r="222" spans="1:55" x14ac:dyDescent="0.25">
      <c r="A222" t="s">
        <v>113</v>
      </c>
      <c r="B222">
        <v>2022</v>
      </c>
      <c r="C222" t="s">
        <v>144</v>
      </c>
      <c r="D222" t="str">
        <f t="shared" si="13"/>
        <v>Truck</v>
      </c>
      <c r="E222" t="str">
        <f t="shared" si="14"/>
        <v>2022MHDT</v>
      </c>
      <c r="F222" t="str">
        <f t="shared" si="15"/>
        <v>2022Truck</v>
      </c>
      <c r="G222" t="s">
        <v>115</v>
      </c>
      <c r="H222" t="s">
        <v>115</v>
      </c>
      <c r="I222" t="s">
        <v>123</v>
      </c>
      <c r="J222">
        <v>178.11024538493399</v>
      </c>
      <c r="K222">
        <v>8711.2667629627995</v>
      </c>
      <c r="L222">
        <v>8711.2667629627995</v>
      </c>
      <c r="M222">
        <v>0</v>
      </c>
      <c r="N222">
        <v>1652.4956213646301</v>
      </c>
      <c r="O222">
        <v>0.11077293499120899</v>
      </c>
      <c r="P222">
        <v>6.5583888244955704</v>
      </c>
      <c r="Q222">
        <v>0</v>
      </c>
      <c r="R222">
        <v>6.6049187409923302E-4</v>
      </c>
      <c r="S222">
        <v>1.6203432436323901E-2</v>
      </c>
      <c r="T222">
        <v>0</v>
      </c>
      <c r="U222">
        <v>3.0000008599927498E-3</v>
      </c>
      <c r="V222">
        <v>1.4854529951912001E-2</v>
      </c>
      <c r="W222">
        <v>7.1834517694004097E-4</v>
      </c>
      <c r="X222">
        <v>1.7622711189870501E-2</v>
      </c>
      <c r="Y222">
        <v>0</v>
      </c>
      <c r="Z222">
        <v>1.2000003439970999E-2</v>
      </c>
      <c r="AA222">
        <v>4.2441514148320002E-2</v>
      </c>
      <c r="AB222">
        <v>808.37215373543199</v>
      </c>
      <c r="AC222">
        <v>5244.7526711974797</v>
      </c>
      <c r="AD222">
        <v>0</v>
      </c>
      <c r="AE222">
        <v>0.45459217226492998</v>
      </c>
      <c r="AF222">
        <v>18.2302640568094</v>
      </c>
      <c r="AG222">
        <v>0</v>
      </c>
      <c r="AH222">
        <v>0.164791951706106</v>
      </c>
      <c r="AI222">
        <v>1.06917714187532</v>
      </c>
      <c r="AJ222">
        <v>0</v>
      </c>
      <c r="AK222">
        <v>6.49522516975786E-3</v>
      </c>
      <c r="AL222">
        <v>0.26047450259243199</v>
      </c>
      <c r="AM222">
        <v>0</v>
      </c>
      <c r="AN222">
        <v>0</v>
      </c>
      <c r="AO222">
        <v>0</v>
      </c>
      <c r="AP222">
        <v>0</v>
      </c>
      <c r="AQ222">
        <v>0.46394465498270399</v>
      </c>
      <c r="AR222">
        <v>18.605321613745101</v>
      </c>
      <c r="AS222">
        <v>0</v>
      </c>
      <c r="AT222">
        <v>0</v>
      </c>
      <c r="AU222">
        <v>0</v>
      </c>
      <c r="AV222">
        <v>0</v>
      </c>
      <c r="AW222">
        <v>1.0599999999999901</v>
      </c>
      <c r="AX222">
        <v>2.0781505939450602</v>
      </c>
      <c r="AY222">
        <v>30.412892881791802</v>
      </c>
      <c r="AZ222">
        <v>0</v>
      </c>
      <c r="BA222">
        <v>0</v>
      </c>
      <c r="BB222">
        <v>0</v>
      </c>
      <c r="BC222">
        <v>0</v>
      </c>
    </row>
    <row r="223" spans="1:55" x14ac:dyDescent="0.25">
      <c r="A223" t="s">
        <v>119</v>
      </c>
      <c r="B223">
        <v>2022</v>
      </c>
      <c r="C223" t="s">
        <v>144</v>
      </c>
      <c r="D223" t="str">
        <f t="shared" si="13"/>
        <v>Truck</v>
      </c>
      <c r="E223" t="str">
        <f t="shared" si="14"/>
        <v>2022MHDT</v>
      </c>
      <c r="F223" t="str">
        <f t="shared" si="15"/>
        <v>2022Truck</v>
      </c>
      <c r="G223" t="s">
        <v>115</v>
      </c>
      <c r="H223" t="s">
        <v>115</v>
      </c>
      <c r="I223" t="s">
        <v>123</v>
      </c>
      <c r="J223">
        <v>171.343005763279</v>
      </c>
      <c r="K223">
        <v>8139.6842515591297</v>
      </c>
      <c r="L223">
        <v>8139.6842515591297</v>
      </c>
      <c r="M223">
        <v>0</v>
      </c>
      <c r="N223">
        <v>1523.0444160667901</v>
      </c>
      <c r="O223">
        <v>0.10420960188883301</v>
      </c>
      <c r="P223">
        <v>6.6630962130809701</v>
      </c>
      <c r="Q223">
        <v>0</v>
      </c>
      <c r="R223">
        <v>6.1064828347564203E-4</v>
      </c>
      <c r="S223">
        <v>1.6366444295866301E-2</v>
      </c>
      <c r="T223">
        <v>0</v>
      </c>
      <c r="U223">
        <v>3.0000008599806601E-3</v>
      </c>
      <c r="V223">
        <v>1.4740273042947699E-2</v>
      </c>
      <c r="W223">
        <v>6.6413572436401999E-4</v>
      </c>
      <c r="X223">
        <v>1.7800001460467701E-2</v>
      </c>
      <c r="Y223">
        <v>0</v>
      </c>
      <c r="Z223">
        <v>1.20000034399226E-2</v>
      </c>
      <c r="AA223">
        <v>4.2115065836993502E-2</v>
      </c>
      <c r="AB223">
        <v>779.70628916890496</v>
      </c>
      <c r="AC223">
        <v>5317.69265049973</v>
      </c>
      <c r="AD223">
        <v>0</v>
      </c>
      <c r="AE223">
        <v>0.42187514525964498</v>
      </c>
      <c r="AF223">
        <v>18.556092841432001</v>
      </c>
      <c r="AG223">
        <v>0</v>
      </c>
      <c r="AH223">
        <v>0.15894822768934999</v>
      </c>
      <c r="AI223">
        <v>1.08404643381107</v>
      </c>
      <c r="AJ223">
        <v>0</v>
      </c>
      <c r="AK223">
        <v>6.0277634089765204E-3</v>
      </c>
      <c r="AL223">
        <v>0.26512995302037801</v>
      </c>
      <c r="AM223">
        <v>0</v>
      </c>
      <c r="AN223">
        <v>0</v>
      </c>
      <c r="AO223">
        <v>0</v>
      </c>
      <c r="AP223">
        <v>0</v>
      </c>
      <c r="AQ223">
        <v>0.43055452921260901</v>
      </c>
      <c r="AR223">
        <v>18.9378537871699</v>
      </c>
      <c r="AS223">
        <v>0</v>
      </c>
      <c r="AT223">
        <v>0</v>
      </c>
      <c r="AU223">
        <v>0</v>
      </c>
      <c r="AV223">
        <v>0</v>
      </c>
      <c r="AW223">
        <v>1.06</v>
      </c>
      <c r="AX223">
        <v>1.92703083165691</v>
      </c>
      <c r="AY223">
        <v>30.6861057173018</v>
      </c>
      <c r="AZ223">
        <v>0</v>
      </c>
      <c r="BA223">
        <v>0</v>
      </c>
      <c r="BB223">
        <v>0</v>
      </c>
      <c r="BC223">
        <v>0</v>
      </c>
    </row>
    <row r="224" spans="1:55" x14ac:dyDescent="0.25">
      <c r="A224" t="s">
        <v>119</v>
      </c>
      <c r="B224">
        <v>2022</v>
      </c>
      <c r="C224" t="s">
        <v>145</v>
      </c>
      <c r="D224" t="str">
        <f t="shared" si="13"/>
        <v>Bus</v>
      </c>
      <c r="E224" t="str">
        <f t="shared" si="14"/>
        <v>2022OBUS</v>
      </c>
      <c r="F224" t="str">
        <f t="shared" si="15"/>
        <v>2022Bus</v>
      </c>
      <c r="G224" t="s">
        <v>115</v>
      </c>
      <c r="H224" t="s">
        <v>115</v>
      </c>
      <c r="I224" t="s">
        <v>116</v>
      </c>
      <c r="J224">
        <v>567.98982787161503</v>
      </c>
      <c r="K224">
        <v>25802.034220178601</v>
      </c>
      <c r="L224">
        <v>25802.034220178601</v>
      </c>
      <c r="M224">
        <v>0</v>
      </c>
      <c r="N224">
        <v>11364.3404760552</v>
      </c>
      <c r="O224">
        <v>0.48177025751380798</v>
      </c>
      <c r="P224">
        <v>6.5026032423813301E-2</v>
      </c>
      <c r="Q224">
        <v>0.40864759696546799</v>
      </c>
      <c r="R224">
        <v>5.7672586771423504E-4</v>
      </c>
      <c r="S224">
        <v>0</v>
      </c>
      <c r="T224">
        <v>2.3033486090661499E-4</v>
      </c>
      <c r="U224">
        <v>3.00000086129457E-3</v>
      </c>
      <c r="V224">
        <v>1.47006553979676E-2</v>
      </c>
      <c r="W224">
        <v>6.2724200211256302E-4</v>
      </c>
      <c r="X224">
        <v>0</v>
      </c>
      <c r="Y224">
        <v>2.50510177190407E-4</v>
      </c>
      <c r="Z224">
        <v>1.20000034451782E-2</v>
      </c>
      <c r="AA224">
        <v>4.2001872565621899E-2</v>
      </c>
      <c r="AB224">
        <v>1698.64711277416</v>
      </c>
      <c r="AC224">
        <v>385.63569491236001</v>
      </c>
      <c r="AD224">
        <v>31.6776537305681</v>
      </c>
      <c r="AE224">
        <v>1.1725825052864699E-2</v>
      </c>
      <c r="AF224">
        <v>0.19645923597547199</v>
      </c>
      <c r="AG224">
        <v>3.5561538396929299E-2</v>
      </c>
      <c r="AH224">
        <v>2.3962739359950001E-2</v>
      </c>
      <c r="AI224">
        <v>5.2967735276461996E-3</v>
      </c>
      <c r="AJ224">
        <v>3.1046510584855899E-2</v>
      </c>
      <c r="AK224">
        <v>5.6331600435011002E-2</v>
      </c>
      <c r="AL224">
        <v>0.74575224828062603</v>
      </c>
      <c r="AM224">
        <v>0.18490106342840301</v>
      </c>
      <c r="AN224">
        <v>3.4168719243264298E-2</v>
      </c>
      <c r="AO224">
        <v>0.14132280416046999</v>
      </c>
      <c r="AP224">
        <v>3.1095203958801099</v>
      </c>
      <c r="AQ224">
        <v>8.2198939121005593E-2</v>
      </c>
      <c r="AR224">
        <v>1.0881999300995</v>
      </c>
      <c r="AS224">
        <v>0.202443390549707</v>
      </c>
      <c r="AT224">
        <v>3.4168719243250198E-2</v>
      </c>
      <c r="AU224">
        <v>0.14132280416041201</v>
      </c>
      <c r="AV224">
        <v>3.1095203958801099</v>
      </c>
      <c r="AW224">
        <v>4.4915591760060103E-2</v>
      </c>
      <c r="AX224">
        <v>1.4557177030447499</v>
      </c>
      <c r="AY224">
        <v>5.7714916410294697</v>
      </c>
      <c r="AZ224">
        <v>3.7908024852461599</v>
      </c>
      <c r="BA224">
        <v>1.6792856065885299E-2</v>
      </c>
      <c r="BB224">
        <v>3.81240145162035E-3</v>
      </c>
      <c r="BC224">
        <v>3.1316585746501199E-4</v>
      </c>
    </row>
    <row r="225" spans="1:55" x14ac:dyDescent="0.25">
      <c r="A225" t="s">
        <v>113</v>
      </c>
      <c r="B225">
        <v>2022</v>
      </c>
      <c r="C225" t="s">
        <v>145</v>
      </c>
      <c r="D225" t="str">
        <f t="shared" si="13"/>
        <v>Bus</v>
      </c>
      <c r="E225" t="str">
        <f t="shared" si="14"/>
        <v>2022OBUS</v>
      </c>
      <c r="F225" t="str">
        <f t="shared" si="15"/>
        <v>2022Bus</v>
      </c>
      <c r="G225" t="s">
        <v>115</v>
      </c>
      <c r="H225" t="s">
        <v>115</v>
      </c>
      <c r="I225" t="s">
        <v>116</v>
      </c>
      <c r="J225">
        <v>690.54377628791406</v>
      </c>
      <c r="K225">
        <v>34911.9614383402</v>
      </c>
      <c r="L225">
        <v>34911.9614383402</v>
      </c>
      <c r="M225">
        <v>0</v>
      </c>
      <c r="N225">
        <v>13816.3998759685</v>
      </c>
      <c r="O225">
        <v>0.64769882596679595</v>
      </c>
      <c r="P225">
        <v>6.4599469535502399E-2</v>
      </c>
      <c r="Q225">
        <v>0.40185686972972301</v>
      </c>
      <c r="R225">
        <v>7.7423014466820297E-4</v>
      </c>
      <c r="S225">
        <v>0</v>
      </c>
      <c r="T225">
        <v>3.31869181777979E-4</v>
      </c>
      <c r="U225">
        <v>3.00000086133444E-3</v>
      </c>
      <c r="V225">
        <v>1.48477074529736E-2</v>
      </c>
      <c r="W225">
        <v>8.4204592376322805E-4</v>
      </c>
      <c r="X225">
        <v>0</v>
      </c>
      <c r="Y225">
        <v>3.6093801521838601E-4</v>
      </c>
      <c r="Z225">
        <v>1.2000003445337699E-2</v>
      </c>
      <c r="AA225">
        <v>4.2422021294210299E-2</v>
      </c>
      <c r="AB225">
        <v>1709.00278823747</v>
      </c>
      <c r="AC225">
        <v>384.23254556722202</v>
      </c>
      <c r="AD225">
        <v>32.069399375706297</v>
      </c>
      <c r="AE225">
        <v>1.58508310244369E-2</v>
      </c>
      <c r="AF225">
        <v>0.19562193875919101</v>
      </c>
      <c r="AG225">
        <v>3.6895660367922002E-2</v>
      </c>
      <c r="AH225">
        <v>2.9345178300556E-2</v>
      </c>
      <c r="AI225">
        <v>5.2642607683190097E-3</v>
      </c>
      <c r="AJ225">
        <v>3.0499680978770899E-2</v>
      </c>
      <c r="AK225">
        <v>7.8642826083786505E-2</v>
      </c>
      <c r="AL225">
        <v>0.739338813664977</v>
      </c>
      <c r="AM225">
        <v>0.19381111754170099</v>
      </c>
      <c r="AN225">
        <v>4.06890042899892E-2</v>
      </c>
      <c r="AO225">
        <v>0.18225009322546601</v>
      </c>
      <c r="AP225">
        <v>3.51829569407428</v>
      </c>
      <c r="AQ225">
        <v>0.11475542721394601</v>
      </c>
      <c r="AR225">
        <v>1.0788414613633499</v>
      </c>
      <c r="AS225">
        <v>0.212198778275619</v>
      </c>
      <c r="AT225">
        <v>4.0689004289972498E-2</v>
      </c>
      <c r="AU225">
        <v>0.18225009322539101</v>
      </c>
      <c r="AV225">
        <v>3.51829569407428</v>
      </c>
      <c r="AW225">
        <v>4.4841801290189602E-2</v>
      </c>
      <c r="AX225">
        <v>2.0076218951357498</v>
      </c>
      <c r="AY225">
        <v>5.7329379193746801</v>
      </c>
      <c r="AZ225">
        <v>4.0744094828641302</v>
      </c>
      <c r="BA225">
        <v>1.68952324607308E-2</v>
      </c>
      <c r="BB225">
        <v>3.7985298918274701E-3</v>
      </c>
      <c r="BC225">
        <v>3.1703866199502299E-4</v>
      </c>
    </row>
    <row r="226" spans="1:55" x14ac:dyDescent="0.25">
      <c r="A226" t="s">
        <v>119</v>
      </c>
      <c r="B226">
        <v>2022</v>
      </c>
      <c r="C226" t="s">
        <v>145</v>
      </c>
      <c r="D226" t="str">
        <f t="shared" si="13"/>
        <v>Bus</v>
      </c>
      <c r="E226" t="str">
        <f t="shared" si="14"/>
        <v>2022OBUS</v>
      </c>
      <c r="F226" t="str">
        <f t="shared" si="15"/>
        <v>2022Bus</v>
      </c>
      <c r="G226" t="s">
        <v>115</v>
      </c>
      <c r="H226" t="s">
        <v>115</v>
      </c>
      <c r="I226" t="s">
        <v>121</v>
      </c>
      <c r="J226">
        <v>269.07661669712701</v>
      </c>
      <c r="K226">
        <v>19379.417608666899</v>
      </c>
      <c r="L226">
        <v>19379.417608666899</v>
      </c>
      <c r="M226">
        <v>0</v>
      </c>
      <c r="N226">
        <v>3154.3033778004501</v>
      </c>
      <c r="O226">
        <v>2.2106699189729802</v>
      </c>
      <c r="P226">
        <v>14.5586461471049</v>
      </c>
      <c r="Q226">
        <v>1.44364052783889</v>
      </c>
      <c r="R226">
        <v>4.4892545760789403E-2</v>
      </c>
      <c r="S226">
        <v>2.4174093528164801E-2</v>
      </c>
      <c r="T226">
        <v>0</v>
      </c>
      <c r="U226">
        <v>3.00000086119293E-3</v>
      </c>
      <c r="V226">
        <v>1.9601062245716099E-2</v>
      </c>
      <c r="W226">
        <v>4.6922387472370798E-2</v>
      </c>
      <c r="X226">
        <v>2.5267138766557101E-2</v>
      </c>
      <c r="Y226">
        <v>0</v>
      </c>
      <c r="Z226">
        <v>1.2000003444771701E-2</v>
      </c>
      <c r="AA226">
        <v>5.6003034987760499E-2</v>
      </c>
      <c r="AB226">
        <v>1313.7602850875401</v>
      </c>
      <c r="AC226">
        <v>2685.9178484569402</v>
      </c>
      <c r="AD226">
        <v>0</v>
      </c>
      <c r="AE226">
        <v>3.1883415381705302E-3</v>
      </c>
      <c r="AF226">
        <v>4.1790855666770203E-2</v>
      </c>
      <c r="AG226">
        <v>0</v>
      </c>
      <c r="AH226">
        <v>0.20698346793016001</v>
      </c>
      <c r="AI226">
        <v>0.42316745083528501</v>
      </c>
      <c r="AJ226">
        <v>0</v>
      </c>
      <c r="AK226">
        <v>6.8644119004083001E-2</v>
      </c>
      <c r="AL226">
        <v>0.89974566254224997</v>
      </c>
      <c r="AM226">
        <v>0</v>
      </c>
      <c r="AN226">
        <v>0</v>
      </c>
      <c r="AO226">
        <v>0</v>
      </c>
      <c r="AP226">
        <v>0</v>
      </c>
      <c r="AQ226">
        <v>7.8146104207348702E-2</v>
      </c>
      <c r="AR226">
        <v>1.02429194700502</v>
      </c>
      <c r="AS226">
        <v>0</v>
      </c>
      <c r="AT226">
        <v>0</v>
      </c>
      <c r="AU226">
        <v>0</v>
      </c>
      <c r="AV226">
        <v>0</v>
      </c>
      <c r="AW226">
        <v>0.19555704669611601</v>
      </c>
      <c r="AX226">
        <v>0.22514859781941299</v>
      </c>
      <c r="AY226">
        <v>12.794211452908399</v>
      </c>
      <c r="AZ226">
        <v>0</v>
      </c>
      <c r="BA226">
        <v>1.24405242854071E-2</v>
      </c>
      <c r="BB226">
        <v>2.5434035875205901E-2</v>
      </c>
      <c r="BC226">
        <v>0</v>
      </c>
    </row>
    <row r="227" spans="1:55" x14ac:dyDescent="0.25">
      <c r="A227" t="s">
        <v>113</v>
      </c>
      <c r="B227">
        <v>2022</v>
      </c>
      <c r="C227" t="s">
        <v>145</v>
      </c>
      <c r="D227" t="str">
        <f t="shared" si="13"/>
        <v>Bus</v>
      </c>
      <c r="E227" t="str">
        <f t="shared" si="14"/>
        <v>2022OBUS</v>
      </c>
      <c r="F227" t="str">
        <f t="shared" si="15"/>
        <v>2022Bus</v>
      </c>
      <c r="G227" t="s">
        <v>115</v>
      </c>
      <c r="H227" t="s">
        <v>115</v>
      </c>
      <c r="I227" t="s">
        <v>121</v>
      </c>
      <c r="J227">
        <v>277.723804195529</v>
      </c>
      <c r="K227">
        <v>19768.610800118699</v>
      </c>
      <c r="L227">
        <v>19768.610800118699</v>
      </c>
      <c r="M227">
        <v>0</v>
      </c>
      <c r="N227">
        <v>3272.3683942418002</v>
      </c>
      <c r="O227">
        <v>2.481880852447</v>
      </c>
      <c r="P227">
        <v>14.6980911549696</v>
      </c>
      <c r="Q227">
        <v>1.4617853742006599</v>
      </c>
      <c r="R227">
        <v>5.5497578611069999E-2</v>
      </c>
      <c r="S227">
        <v>3.6739053021428603E-2</v>
      </c>
      <c r="T227">
        <v>0</v>
      </c>
      <c r="U227">
        <v>3.00000086144297E-3</v>
      </c>
      <c r="V227">
        <v>2.0630995665004401E-2</v>
      </c>
      <c r="W227">
        <v>5.8006932849004898E-2</v>
      </c>
      <c r="X227">
        <v>3.8400229971924403E-2</v>
      </c>
      <c r="Y227">
        <v>0</v>
      </c>
      <c r="Z227">
        <v>1.20000034457718E-2</v>
      </c>
      <c r="AA227">
        <v>5.8945701900012797E-2</v>
      </c>
      <c r="AB227">
        <v>1334.69080302475</v>
      </c>
      <c r="AC227">
        <v>2727.7273117683299</v>
      </c>
      <c r="AD227">
        <v>0</v>
      </c>
      <c r="AE227">
        <v>4.3978329186217498E-3</v>
      </c>
      <c r="AF227">
        <v>4.4538826035919001E-2</v>
      </c>
      <c r="AG227">
        <v>0</v>
      </c>
      <c r="AH227">
        <v>0.210281079554894</v>
      </c>
      <c r="AI227">
        <v>0.42975454880644398</v>
      </c>
      <c r="AJ227">
        <v>0</v>
      </c>
      <c r="AK227">
        <v>9.4684136756304493E-2</v>
      </c>
      <c r="AL227">
        <v>0.95890871103666797</v>
      </c>
      <c r="AM227">
        <v>0</v>
      </c>
      <c r="AN227">
        <v>0</v>
      </c>
      <c r="AO227">
        <v>0</v>
      </c>
      <c r="AP227">
        <v>0</v>
      </c>
      <c r="AQ227">
        <v>0.107790682218544</v>
      </c>
      <c r="AR227">
        <v>1.09164457414842</v>
      </c>
      <c r="AS227">
        <v>0</v>
      </c>
      <c r="AT227">
        <v>0</v>
      </c>
      <c r="AU227">
        <v>0</v>
      </c>
      <c r="AV227">
        <v>0</v>
      </c>
      <c r="AW227">
        <v>0.19385183149647001</v>
      </c>
      <c r="AX227">
        <v>0.294057930184566</v>
      </c>
      <c r="AY227">
        <v>13.1537798488588</v>
      </c>
      <c r="AZ227">
        <v>0</v>
      </c>
      <c r="BA227">
        <v>1.2638723774050301E-2</v>
      </c>
      <c r="BB227">
        <v>2.5829946491160102E-2</v>
      </c>
      <c r="BC227">
        <v>0</v>
      </c>
    </row>
    <row r="228" spans="1:55" x14ac:dyDescent="0.25">
      <c r="A228" t="s">
        <v>113</v>
      </c>
      <c r="B228">
        <v>2022</v>
      </c>
      <c r="C228" t="s">
        <v>145</v>
      </c>
      <c r="D228" t="str">
        <f t="shared" si="13"/>
        <v>Bus</v>
      </c>
      <c r="E228" t="str">
        <f t="shared" si="14"/>
        <v>2022OBUS</v>
      </c>
      <c r="F228" t="str">
        <f t="shared" si="15"/>
        <v>2022Bus</v>
      </c>
      <c r="G228" t="s">
        <v>115</v>
      </c>
      <c r="H228" t="s">
        <v>115</v>
      </c>
      <c r="I228" t="s">
        <v>123</v>
      </c>
      <c r="J228">
        <v>36.540341711971301</v>
      </c>
      <c r="K228">
        <v>2131.27775829447</v>
      </c>
      <c r="L228">
        <v>2131.27775829447</v>
      </c>
      <c r="M228">
        <v>0</v>
      </c>
      <c r="N228">
        <v>325.20904123654401</v>
      </c>
      <c r="O228">
        <v>0.13805328816990201</v>
      </c>
      <c r="P228">
        <v>1.55518396041884</v>
      </c>
      <c r="Q228">
        <v>0</v>
      </c>
      <c r="R228">
        <v>6.4894741533378601E-4</v>
      </c>
      <c r="S228">
        <v>3.4753356158152499E-3</v>
      </c>
      <c r="T228">
        <v>0</v>
      </c>
      <c r="U228">
        <v>3.0000008614312198E-3</v>
      </c>
      <c r="V228">
        <v>1.51086126120303E-2</v>
      </c>
      <c r="W228">
        <v>7.0578952470608898E-4</v>
      </c>
      <c r="X228">
        <v>3.7797445748647602E-3</v>
      </c>
      <c r="Y228">
        <v>0</v>
      </c>
      <c r="Z228">
        <v>1.20000034457249E-2</v>
      </c>
      <c r="AA228">
        <v>4.3167464605800801E-2</v>
      </c>
      <c r="AB228">
        <v>870.25726834565296</v>
      </c>
      <c r="AC228">
        <v>1245.37288386416</v>
      </c>
      <c r="AD228">
        <v>0</v>
      </c>
      <c r="AE228">
        <v>0.49454870381194999</v>
      </c>
      <c r="AF228">
        <v>4.4562950679992097</v>
      </c>
      <c r="AG228">
        <v>0</v>
      </c>
      <c r="AH228">
        <v>0.177407637156241</v>
      </c>
      <c r="AI228">
        <v>0.25387740929161801</v>
      </c>
      <c r="AJ228">
        <v>0</v>
      </c>
      <c r="AK228">
        <v>7.0661251659178796E-3</v>
      </c>
      <c r="AL228">
        <v>6.3671663648154006E-2</v>
      </c>
      <c r="AM228">
        <v>0</v>
      </c>
      <c r="AN228">
        <v>0</v>
      </c>
      <c r="AO228">
        <v>0</v>
      </c>
      <c r="AP228">
        <v>0</v>
      </c>
      <c r="AQ228">
        <v>0.50472322613699105</v>
      </c>
      <c r="AR228">
        <v>4.5479759748681401</v>
      </c>
      <c r="AS228">
        <v>0</v>
      </c>
      <c r="AT228">
        <v>0</v>
      </c>
      <c r="AU228">
        <v>0</v>
      </c>
      <c r="AV228">
        <v>0</v>
      </c>
      <c r="AW228">
        <v>1.06</v>
      </c>
      <c r="AX228">
        <v>2.3816892299443899</v>
      </c>
      <c r="AY228">
        <v>6.3973932143416601</v>
      </c>
      <c r="AZ228">
        <v>0</v>
      </c>
      <c r="BA228">
        <v>0</v>
      </c>
      <c r="BB228">
        <v>0</v>
      </c>
      <c r="BC228">
        <v>0</v>
      </c>
    </row>
    <row r="229" spans="1:55" x14ac:dyDescent="0.25">
      <c r="A229" t="s">
        <v>119</v>
      </c>
      <c r="B229">
        <v>2022</v>
      </c>
      <c r="C229" t="s">
        <v>145</v>
      </c>
      <c r="D229" t="str">
        <f t="shared" si="13"/>
        <v>Bus</v>
      </c>
      <c r="E229" t="str">
        <f t="shared" si="14"/>
        <v>2022OBUS</v>
      </c>
      <c r="F229" t="str">
        <f t="shared" si="15"/>
        <v>2022Bus</v>
      </c>
      <c r="G229" t="s">
        <v>115</v>
      </c>
      <c r="H229" t="s">
        <v>115</v>
      </c>
      <c r="I229" t="s">
        <v>123</v>
      </c>
      <c r="J229">
        <v>43.3347732962729</v>
      </c>
      <c r="K229">
        <v>2526.4321716027698</v>
      </c>
      <c r="L229">
        <v>2526.4321716027698</v>
      </c>
      <c r="M229">
        <v>0</v>
      </c>
      <c r="N229">
        <v>385.67948233682898</v>
      </c>
      <c r="O229">
        <v>0.123685520258141</v>
      </c>
      <c r="P229">
        <v>1.56444456482863</v>
      </c>
      <c r="Q229">
        <v>0</v>
      </c>
      <c r="R229">
        <v>4.7740556042462899E-4</v>
      </c>
      <c r="S229">
        <v>3.25444583742189E-3</v>
      </c>
      <c r="T229">
        <v>0</v>
      </c>
      <c r="U229">
        <v>3.0000008610917201E-3</v>
      </c>
      <c r="V229">
        <v>1.4716076094159701E-2</v>
      </c>
      <c r="W229">
        <v>5.1922210586328305E-4</v>
      </c>
      <c r="X229">
        <v>3.5395067866851198E-3</v>
      </c>
      <c r="Y229">
        <v>0</v>
      </c>
      <c r="Z229">
        <v>1.2000003444366801E-2</v>
      </c>
      <c r="AA229">
        <v>4.2045931697599202E-2</v>
      </c>
      <c r="AB229">
        <v>784.95086616798505</v>
      </c>
      <c r="AC229">
        <v>1220.0204446504799</v>
      </c>
      <c r="AD229">
        <v>0</v>
      </c>
      <c r="AE229">
        <v>0.39386320866507102</v>
      </c>
      <c r="AF229">
        <v>4.5706326741829999</v>
      </c>
      <c r="AG229">
        <v>0</v>
      </c>
      <c r="AH229">
        <v>0.16001736901931499</v>
      </c>
      <c r="AI229">
        <v>0.248709148708635</v>
      </c>
      <c r="AJ229">
        <v>0</v>
      </c>
      <c r="AK229">
        <v>5.6275281063838103E-3</v>
      </c>
      <c r="AL229">
        <v>6.5305322436941898E-2</v>
      </c>
      <c r="AM229">
        <v>0</v>
      </c>
      <c r="AN229">
        <v>0</v>
      </c>
      <c r="AO229">
        <v>0</v>
      </c>
      <c r="AP229">
        <v>0</v>
      </c>
      <c r="AQ229">
        <v>0.401966293313129</v>
      </c>
      <c r="AR229">
        <v>4.6646658883529897</v>
      </c>
      <c r="AS229">
        <v>0</v>
      </c>
      <c r="AT229">
        <v>0</v>
      </c>
      <c r="AU229">
        <v>0</v>
      </c>
      <c r="AV229">
        <v>0</v>
      </c>
      <c r="AW229">
        <v>1.0599999999999901</v>
      </c>
      <c r="AX229">
        <v>2.1054241473438799</v>
      </c>
      <c r="AY229">
        <v>5.8993570810179996</v>
      </c>
      <c r="AZ229">
        <v>0</v>
      </c>
      <c r="BA229">
        <v>0</v>
      </c>
      <c r="BB229">
        <v>0</v>
      </c>
      <c r="BC229">
        <v>0</v>
      </c>
    </row>
    <row r="230" spans="1:55" x14ac:dyDescent="0.25">
      <c r="A230" t="s">
        <v>113</v>
      </c>
      <c r="B230">
        <v>2022</v>
      </c>
      <c r="C230" t="s">
        <v>147</v>
      </c>
      <c r="D230" t="str">
        <f t="shared" si="13"/>
        <v>Bus</v>
      </c>
      <c r="E230" t="str">
        <f t="shared" si="14"/>
        <v>2022SBUS</v>
      </c>
      <c r="F230" t="str">
        <f t="shared" si="15"/>
        <v>2022Bus</v>
      </c>
      <c r="G230" t="s">
        <v>115</v>
      </c>
      <c r="H230" t="s">
        <v>115</v>
      </c>
      <c r="I230" t="s">
        <v>116</v>
      </c>
      <c r="J230">
        <v>384.30610707256</v>
      </c>
      <c r="K230">
        <v>19167.893568272499</v>
      </c>
      <c r="L230">
        <v>19167.893568272499</v>
      </c>
      <c r="M230">
        <v>0</v>
      </c>
      <c r="N230">
        <v>1537.22442829024</v>
      </c>
      <c r="O230">
        <v>0.56410709921884505</v>
      </c>
      <c r="P230">
        <v>0.92389642043519404</v>
      </c>
      <c r="Q230">
        <v>0.657947870912028</v>
      </c>
      <c r="R230">
        <v>1.2464841202024599E-3</v>
      </c>
      <c r="S230">
        <v>0</v>
      </c>
      <c r="T230">
        <v>5.5450253941327697E-4</v>
      </c>
      <c r="U230">
        <v>2.0000005738789899E-3</v>
      </c>
      <c r="V230">
        <v>1.6395758871486699E-2</v>
      </c>
      <c r="W230">
        <v>1.35566521102311E-3</v>
      </c>
      <c r="X230">
        <v>0</v>
      </c>
      <c r="Y230">
        <v>6.0307210490932999E-4</v>
      </c>
      <c r="Z230">
        <v>8.0000022955159806E-3</v>
      </c>
      <c r="AA230">
        <v>4.6845025347104802E-2</v>
      </c>
      <c r="AB230">
        <v>903.85027302567403</v>
      </c>
      <c r="AC230">
        <v>2623.20496341445</v>
      </c>
      <c r="AD230">
        <v>58.129735624187802</v>
      </c>
      <c r="AE230">
        <v>1.6759918035491699E-2</v>
      </c>
      <c r="AF230">
        <v>2.4429824162798299</v>
      </c>
      <c r="AG230">
        <v>7.2843286478898706E-2</v>
      </c>
      <c r="AH230">
        <v>2.9719948355659501E-2</v>
      </c>
      <c r="AI230">
        <v>8.5396918244359896E-2</v>
      </c>
      <c r="AJ230">
        <v>5.9653387197712598E-2</v>
      </c>
      <c r="AK230">
        <v>8.3242588569501993E-2</v>
      </c>
      <c r="AL230">
        <v>10.6024461789921</v>
      </c>
      <c r="AM230">
        <v>0.41822403046076001</v>
      </c>
      <c r="AN230">
        <v>0.12596066254109101</v>
      </c>
      <c r="AO230">
        <v>0.31425258219378199</v>
      </c>
      <c r="AP230">
        <v>2.1275783197377698</v>
      </c>
      <c r="AQ230">
        <v>0.12146738983553999</v>
      </c>
      <c r="AR230">
        <v>15.471064576021799</v>
      </c>
      <c r="AS230">
        <v>0.45790267057401002</v>
      </c>
      <c r="AT230">
        <v>0.12596066254103999</v>
      </c>
      <c r="AU230">
        <v>0.31425258219365299</v>
      </c>
      <c r="AV230">
        <v>2.1275783197377698</v>
      </c>
      <c r="AW230">
        <v>4.4999999999999901E-2</v>
      </c>
      <c r="AX230">
        <v>1.67653207554051</v>
      </c>
      <c r="AY230">
        <v>82.004881845804803</v>
      </c>
      <c r="AZ230">
        <v>10.0163105158307</v>
      </c>
      <c r="BA230">
        <v>8.9354801393933207E-3</v>
      </c>
      <c r="BB230">
        <v>2.59330516919388E-2</v>
      </c>
      <c r="BC230">
        <v>5.7467161727942496E-4</v>
      </c>
    </row>
    <row r="231" spans="1:55" x14ac:dyDescent="0.25">
      <c r="A231" t="s">
        <v>119</v>
      </c>
      <c r="B231">
        <v>2022</v>
      </c>
      <c r="C231" t="s">
        <v>147</v>
      </c>
      <c r="D231" t="str">
        <f t="shared" si="13"/>
        <v>Bus</v>
      </c>
      <c r="E231" t="str">
        <f t="shared" si="14"/>
        <v>2022SBUS</v>
      </c>
      <c r="F231" t="str">
        <f t="shared" si="15"/>
        <v>2022Bus</v>
      </c>
      <c r="G231" t="s">
        <v>115</v>
      </c>
      <c r="H231" t="s">
        <v>115</v>
      </c>
      <c r="I231" t="s">
        <v>116</v>
      </c>
      <c r="J231">
        <v>516.35841917625305</v>
      </c>
      <c r="K231">
        <v>23324.406678169998</v>
      </c>
      <c r="L231">
        <v>23324.406678169998</v>
      </c>
      <c r="M231">
        <v>0</v>
      </c>
      <c r="N231">
        <v>2065.4336767050099</v>
      </c>
      <c r="O231">
        <v>0.38632253754851198</v>
      </c>
      <c r="P231">
        <v>0.92570590123216001</v>
      </c>
      <c r="Q231">
        <v>0.67219954901059198</v>
      </c>
      <c r="R231">
        <v>8.8891413659587196E-4</v>
      </c>
      <c r="S231">
        <v>0</v>
      </c>
      <c r="T231">
        <v>4.2025218279060798E-4</v>
      </c>
      <c r="U231">
        <v>2.0000005738789899E-3</v>
      </c>
      <c r="V231">
        <v>1.6395758871486601E-2</v>
      </c>
      <c r="W231">
        <v>9.6677522885244504E-4</v>
      </c>
      <c r="X231">
        <v>0</v>
      </c>
      <c r="Y231">
        <v>4.57062592962048E-4</v>
      </c>
      <c r="Z231">
        <v>8.0000022955159893E-3</v>
      </c>
      <c r="AA231">
        <v>4.6845025347104802E-2</v>
      </c>
      <c r="AB231">
        <v>910.30637215283502</v>
      </c>
      <c r="AC231">
        <v>2645.9103553292498</v>
      </c>
      <c r="AD231">
        <v>56.718393885848897</v>
      </c>
      <c r="AE231">
        <v>1.0643678931751501E-2</v>
      </c>
      <c r="AF231">
        <v>2.4287951363893998</v>
      </c>
      <c r="AG231">
        <v>6.6848043818743805E-2</v>
      </c>
      <c r="AH231">
        <v>2.3053843449591899E-2</v>
      </c>
      <c r="AI231">
        <v>8.5462216379766601E-2</v>
      </c>
      <c r="AJ231">
        <v>6.1419901387454998E-2</v>
      </c>
      <c r="AK231">
        <v>5.2497647836571501E-2</v>
      </c>
      <c r="AL231">
        <v>10.629460431557799</v>
      </c>
      <c r="AM231">
        <v>0.38432649168804001</v>
      </c>
      <c r="AN231">
        <v>0.11289270135200601</v>
      </c>
      <c r="AO231">
        <v>0.242331751438709</v>
      </c>
      <c r="AP231">
        <v>1.8897465916905201</v>
      </c>
      <c r="AQ231">
        <v>7.6604444489248705E-2</v>
      </c>
      <c r="AR231">
        <v>15.510483709951901</v>
      </c>
      <c r="AS231">
        <v>0.42078913237580001</v>
      </c>
      <c r="AT231">
        <v>0.11289270135196</v>
      </c>
      <c r="AU231">
        <v>0.24233175143860899</v>
      </c>
      <c r="AV231">
        <v>1.8897465916905201</v>
      </c>
      <c r="AW231">
        <v>4.4999999999999998E-2</v>
      </c>
      <c r="AX231">
        <v>1.0593757605426699</v>
      </c>
      <c r="AY231">
        <v>82.167679350505296</v>
      </c>
      <c r="AZ231">
        <v>8.9637630422294396</v>
      </c>
      <c r="BA231">
        <v>8.99930525208106E-3</v>
      </c>
      <c r="BB231">
        <v>2.6157517606888E-2</v>
      </c>
      <c r="BC231">
        <v>5.6071906733925895E-4</v>
      </c>
    </row>
    <row r="232" spans="1:55" x14ac:dyDescent="0.25">
      <c r="A232" t="s">
        <v>113</v>
      </c>
      <c r="B232">
        <v>2022</v>
      </c>
      <c r="C232" t="s">
        <v>147</v>
      </c>
      <c r="D232" t="str">
        <f t="shared" si="13"/>
        <v>Bus</v>
      </c>
      <c r="E232" t="str">
        <f t="shared" si="14"/>
        <v>2022SBUS</v>
      </c>
      <c r="F232" t="str">
        <f t="shared" si="15"/>
        <v>2022Bus</v>
      </c>
      <c r="G232" t="s">
        <v>115</v>
      </c>
      <c r="H232" t="s">
        <v>115</v>
      </c>
      <c r="I232" t="s">
        <v>121</v>
      </c>
      <c r="J232">
        <v>1005.71424851627</v>
      </c>
      <c r="K232">
        <v>22937.421759368601</v>
      </c>
      <c r="L232">
        <v>22937.421759368601</v>
      </c>
      <c r="M232">
        <v>0</v>
      </c>
      <c r="N232">
        <v>14562.7423185156</v>
      </c>
      <c r="O232">
        <v>5.4761746498717301</v>
      </c>
      <c r="P232">
        <v>25.765398728818901</v>
      </c>
      <c r="Q232">
        <v>0.416714308133252</v>
      </c>
      <c r="R232">
        <v>3.2142942934194903E-2</v>
      </c>
      <c r="S232">
        <v>2.8825210150680201E-2</v>
      </c>
      <c r="T232">
        <v>0</v>
      </c>
      <c r="U232">
        <v>3.0000008608184899E-3</v>
      </c>
      <c r="V232">
        <v>1.6395758871486601E-2</v>
      </c>
      <c r="W232">
        <v>3.3596304181482302E-2</v>
      </c>
      <c r="X232">
        <v>3.0128558243718299E-2</v>
      </c>
      <c r="Y232">
        <v>0</v>
      </c>
      <c r="Z232">
        <v>1.2000003443273901E-2</v>
      </c>
      <c r="AA232">
        <v>4.6845025347104802E-2</v>
      </c>
      <c r="AB232">
        <v>1262.6001527089099</v>
      </c>
      <c r="AC232">
        <v>2248.57978663411</v>
      </c>
      <c r="AD232">
        <v>0</v>
      </c>
      <c r="AE232">
        <v>4.5918578398639002E-3</v>
      </c>
      <c r="AF232">
        <v>7.9858659201047406E-3</v>
      </c>
      <c r="AG232">
        <v>0</v>
      </c>
      <c r="AH232">
        <v>0.19892316823949799</v>
      </c>
      <c r="AI232">
        <v>0.35426466109391802</v>
      </c>
      <c r="AJ232">
        <v>0</v>
      </c>
      <c r="AK232">
        <v>9.8861440104786605E-2</v>
      </c>
      <c r="AL232">
        <v>0.17193350336139501</v>
      </c>
      <c r="AM232">
        <v>0</v>
      </c>
      <c r="AN232">
        <v>0</v>
      </c>
      <c r="AO232">
        <v>0</v>
      </c>
      <c r="AP232">
        <v>0</v>
      </c>
      <c r="AQ232">
        <v>0.112546224099076</v>
      </c>
      <c r="AR232">
        <v>0.19573320577710299</v>
      </c>
      <c r="AS232">
        <v>0</v>
      </c>
      <c r="AT232">
        <v>0</v>
      </c>
      <c r="AU232">
        <v>0</v>
      </c>
      <c r="AV232">
        <v>0</v>
      </c>
      <c r="AW232">
        <v>0.13108140814022501</v>
      </c>
      <c r="AX232">
        <v>0.250613955042922</v>
      </c>
      <c r="AY232">
        <v>4.1641595322633798</v>
      </c>
      <c r="AZ232">
        <v>0</v>
      </c>
      <c r="BA232">
        <v>1.19560684249847E-2</v>
      </c>
      <c r="BB232">
        <v>2.12927059531514E-2</v>
      </c>
      <c r="BC232">
        <v>0</v>
      </c>
    </row>
    <row r="233" spans="1:55" x14ac:dyDescent="0.25">
      <c r="A233" t="s">
        <v>119</v>
      </c>
      <c r="B233">
        <v>2022</v>
      </c>
      <c r="C233" t="s">
        <v>147</v>
      </c>
      <c r="D233" t="str">
        <f t="shared" si="13"/>
        <v>Bus</v>
      </c>
      <c r="E233" t="str">
        <f t="shared" si="14"/>
        <v>2022SBUS</v>
      </c>
      <c r="F233" t="str">
        <f t="shared" si="15"/>
        <v>2022Bus</v>
      </c>
      <c r="G233" t="s">
        <v>115</v>
      </c>
      <c r="H233" t="s">
        <v>115</v>
      </c>
      <c r="I233" t="s">
        <v>121</v>
      </c>
      <c r="J233">
        <v>675.66250655126203</v>
      </c>
      <c r="K233">
        <v>14483.877873153901</v>
      </c>
      <c r="L233">
        <v>14483.877873153901</v>
      </c>
      <c r="M233">
        <v>0</v>
      </c>
      <c r="N233">
        <v>9783.5930948622809</v>
      </c>
      <c r="O233">
        <v>8.2359659787863695</v>
      </c>
      <c r="P233">
        <v>33.445490587614103</v>
      </c>
      <c r="Q233">
        <v>0.180905599293051</v>
      </c>
      <c r="R233">
        <v>4.6800164816827999E-2</v>
      </c>
      <c r="S233">
        <v>3.8077923406514801E-2</v>
      </c>
      <c r="T233">
        <v>0</v>
      </c>
      <c r="U233">
        <v>3.0000008608184899E-3</v>
      </c>
      <c r="V233">
        <v>1.6395758871486601E-2</v>
      </c>
      <c r="W233">
        <v>4.8916260597189301E-2</v>
      </c>
      <c r="X233">
        <v>3.9799638134674797E-2</v>
      </c>
      <c r="Y233">
        <v>0</v>
      </c>
      <c r="Z233">
        <v>1.2000003443273901E-2</v>
      </c>
      <c r="AA233">
        <v>4.6845025347104802E-2</v>
      </c>
      <c r="AB233">
        <v>1277.80193464425</v>
      </c>
      <c r="AC233">
        <v>2377.3451206812101</v>
      </c>
      <c r="AD233">
        <v>0</v>
      </c>
      <c r="AE233">
        <v>7.0923894515773798E-3</v>
      </c>
      <c r="AF233">
        <v>7.8887622021735198E-3</v>
      </c>
      <c r="AG233">
        <v>0</v>
      </c>
      <c r="AH233">
        <v>0.20131821517417101</v>
      </c>
      <c r="AI233">
        <v>0.37455169191132398</v>
      </c>
      <c r="AJ233">
        <v>0</v>
      </c>
      <c r="AK233">
        <v>0.15269720000471901</v>
      </c>
      <c r="AL233">
        <v>0.16984288694229099</v>
      </c>
      <c r="AM233">
        <v>0</v>
      </c>
      <c r="AN233">
        <v>0</v>
      </c>
      <c r="AO233">
        <v>0</v>
      </c>
      <c r="AP233">
        <v>0</v>
      </c>
      <c r="AQ233">
        <v>0.17383413869772801</v>
      </c>
      <c r="AR233">
        <v>0.19335319812436999</v>
      </c>
      <c r="AS233">
        <v>0</v>
      </c>
      <c r="AT233">
        <v>0</v>
      </c>
      <c r="AU233">
        <v>0</v>
      </c>
      <c r="AV233">
        <v>0</v>
      </c>
      <c r="AW233">
        <v>7.4265090337631803E-2</v>
      </c>
      <c r="AX233">
        <v>0.36729811560904702</v>
      </c>
      <c r="AY233">
        <v>2.69300097848086</v>
      </c>
      <c r="AZ233">
        <v>0</v>
      </c>
      <c r="BA233">
        <v>1.2100020209411999E-2</v>
      </c>
      <c r="BB233">
        <v>2.25120366663072E-2</v>
      </c>
      <c r="BC233">
        <v>0</v>
      </c>
    </row>
    <row r="234" spans="1:55" x14ac:dyDescent="0.25">
      <c r="A234" t="s">
        <v>119</v>
      </c>
      <c r="B234">
        <v>2022</v>
      </c>
      <c r="C234" t="s">
        <v>147</v>
      </c>
      <c r="D234" t="str">
        <f t="shared" si="13"/>
        <v>Bus</v>
      </c>
      <c r="E234" t="str">
        <f t="shared" si="14"/>
        <v>2022SBUS</v>
      </c>
      <c r="F234" t="str">
        <f t="shared" si="15"/>
        <v>2022Bus</v>
      </c>
      <c r="G234" t="s">
        <v>115</v>
      </c>
      <c r="H234" t="s">
        <v>115</v>
      </c>
      <c r="I234" t="s">
        <v>123</v>
      </c>
      <c r="J234">
        <v>556.71924298354099</v>
      </c>
      <c r="K234">
        <v>14020.334910965899</v>
      </c>
      <c r="L234">
        <v>14020.334910965899</v>
      </c>
      <c r="M234">
        <v>0</v>
      </c>
      <c r="N234">
        <v>8061.2946384016795</v>
      </c>
      <c r="O234">
        <v>0.93759509988335199</v>
      </c>
      <c r="P234">
        <v>5.2735957368264597</v>
      </c>
      <c r="Q234">
        <v>0</v>
      </c>
      <c r="R234">
        <v>4.1218369590952401E-3</v>
      </c>
      <c r="S234">
        <v>1.12928506565262E-2</v>
      </c>
      <c r="T234">
        <v>0</v>
      </c>
      <c r="U234">
        <v>3.0000008608184899E-3</v>
      </c>
      <c r="V234">
        <v>1.6395758871486601E-2</v>
      </c>
      <c r="W234">
        <v>4.4828737730305997E-3</v>
      </c>
      <c r="X234">
        <v>1.2282005458557701E-2</v>
      </c>
      <c r="Y234">
        <v>0</v>
      </c>
      <c r="Z234">
        <v>1.2000003443273901E-2</v>
      </c>
      <c r="AA234">
        <v>4.6845025347104802E-2</v>
      </c>
      <c r="AB234">
        <v>1738.2331599946299</v>
      </c>
      <c r="AC234">
        <v>4113.4791454655897</v>
      </c>
      <c r="AD234">
        <v>0</v>
      </c>
      <c r="AE234">
        <v>4.8530484406015004</v>
      </c>
      <c r="AF234">
        <v>15.2899928926211</v>
      </c>
      <c r="AG234">
        <v>0</v>
      </c>
      <c r="AH234">
        <v>0.35435020074867402</v>
      </c>
      <c r="AI234">
        <v>0.838559633148247</v>
      </c>
      <c r="AJ234">
        <v>0</v>
      </c>
      <c r="AK234">
        <v>6.9340486494515893E-2</v>
      </c>
      <c r="AL234">
        <v>0.21846382920930299</v>
      </c>
      <c r="AM234">
        <v>0</v>
      </c>
      <c r="AN234">
        <v>0</v>
      </c>
      <c r="AO234">
        <v>0</v>
      </c>
      <c r="AP234">
        <v>0</v>
      </c>
      <c r="AQ234">
        <v>4.9528918924654199</v>
      </c>
      <c r="AR234">
        <v>15.6045592292359</v>
      </c>
      <c r="AS234">
        <v>0</v>
      </c>
      <c r="AT234">
        <v>0</v>
      </c>
      <c r="AU234">
        <v>0</v>
      </c>
      <c r="AV234">
        <v>0</v>
      </c>
      <c r="AW234">
        <v>1.0599999999999901</v>
      </c>
      <c r="AX234">
        <v>17.009966547122701</v>
      </c>
      <c r="AY234">
        <v>20.6017007128663</v>
      </c>
      <c r="AZ234">
        <v>0</v>
      </c>
      <c r="BA234">
        <v>0</v>
      </c>
      <c r="BB234">
        <v>0</v>
      </c>
      <c r="BC234">
        <v>0</v>
      </c>
    </row>
    <row r="235" spans="1:55" x14ac:dyDescent="0.25">
      <c r="A235" t="s">
        <v>113</v>
      </c>
      <c r="B235">
        <v>2022</v>
      </c>
      <c r="C235" t="s">
        <v>147</v>
      </c>
      <c r="D235" t="str">
        <f t="shared" si="13"/>
        <v>Bus</v>
      </c>
      <c r="E235" t="str">
        <f t="shared" si="14"/>
        <v>2022SBUS</v>
      </c>
      <c r="F235" t="str">
        <f t="shared" si="15"/>
        <v>2022Bus</v>
      </c>
      <c r="G235" t="s">
        <v>115</v>
      </c>
      <c r="H235" t="s">
        <v>115</v>
      </c>
      <c r="I235" t="s">
        <v>123</v>
      </c>
      <c r="J235">
        <v>372.32810470290201</v>
      </c>
      <c r="K235">
        <v>9537.9433478662595</v>
      </c>
      <c r="L235">
        <v>9537.9433478662595</v>
      </c>
      <c r="M235">
        <v>0</v>
      </c>
      <c r="N235">
        <v>5391.3109560980201</v>
      </c>
      <c r="O235">
        <v>0.71613386441437599</v>
      </c>
      <c r="P235">
        <v>5.1881635751607798</v>
      </c>
      <c r="Q235">
        <v>0</v>
      </c>
      <c r="R235">
        <v>4.1218369590952497E-3</v>
      </c>
      <c r="S235">
        <v>1.33306324290341E-2</v>
      </c>
      <c r="T235">
        <v>0</v>
      </c>
      <c r="U235">
        <v>3.0000008608184899E-3</v>
      </c>
      <c r="V235">
        <v>1.6395758871486601E-2</v>
      </c>
      <c r="W235">
        <v>4.4828737730305997E-3</v>
      </c>
      <c r="X235">
        <v>1.4498279065153901E-2</v>
      </c>
      <c r="Y235">
        <v>0</v>
      </c>
      <c r="Z235">
        <v>1.2000003443273901E-2</v>
      </c>
      <c r="AA235">
        <v>4.6845025347104802E-2</v>
      </c>
      <c r="AB235">
        <v>1681.70887932406</v>
      </c>
      <c r="AC235">
        <v>4267.6070720891703</v>
      </c>
      <c r="AD235">
        <v>0</v>
      </c>
      <c r="AE235">
        <v>4.3362969551055803</v>
      </c>
      <c r="AF235">
        <v>14.235190389218801</v>
      </c>
      <c r="AG235">
        <v>0</v>
      </c>
      <c r="AH235">
        <v>0.34282735636636402</v>
      </c>
      <c r="AI235">
        <v>0.86997961925655998</v>
      </c>
      <c r="AJ235">
        <v>0</v>
      </c>
      <c r="AK235">
        <v>6.1957127387428597E-2</v>
      </c>
      <c r="AL235">
        <v>0.20339278270384401</v>
      </c>
      <c r="AM235">
        <v>0</v>
      </c>
      <c r="AN235">
        <v>0</v>
      </c>
      <c r="AO235">
        <v>0</v>
      </c>
      <c r="AP235">
        <v>0</v>
      </c>
      <c r="AQ235">
        <v>4.4255090991020403</v>
      </c>
      <c r="AR235">
        <v>14.5280559074174</v>
      </c>
      <c r="AS235">
        <v>0</v>
      </c>
      <c r="AT235">
        <v>0</v>
      </c>
      <c r="AU235">
        <v>0</v>
      </c>
      <c r="AV235">
        <v>0</v>
      </c>
      <c r="AW235">
        <v>1.0599999999999901</v>
      </c>
      <c r="AX235">
        <v>14.4899527181051</v>
      </c>
      <c r="AY235">
        <v>25.196249914048501</v>
      </c>
      <c r="AZ235">
        <v>0</v>
      </c>
      <c r="BA235">
        <v>0</v>
      </c>
      <c r="BB235">
        <v>0</v>
      </c>
      <c r="BC235">
        <v>0</v>
      </c>
    </row>
    <row r="236" spans="1:55" x14ac:dyDescent="0.25">
      <c r="A236" t="s">
        <v>119</v>
      </c>
      <c r="B236">
        <v>2022</v>
      </c>
      <c r="C236" t="s">
        <v>148</v>
      </c>
      <c r="D236" t="str">
        <f t="shared" si="13"/>
        <v>Bus</v>
      </c>
      <c r="E236" t="str">
        <f t="shared" si="14"/>
        <v>2022UBUS</v>
      </c>
      <c r="F236" t="str">
        <f t="shared" si="15"/>
        <v>2022Bus</v>
      </c>
      <c r="G236" t="s">
        <v>115</v>
      </c>
      <c r="H236" t="s">
        <v>115</v>
      </c>
      <c r="I236" t="s">
        <v>116</v>
      </c>
      <c r="J236">
        <v>145.63429989968901</v>
      </c>
      <c r="K236">
        <v>18438.9952117998</v>
      </c>
      <c r="L236">
        <v>18438.9952117998</v>
      </c>
      <c r="M236">
        <v>0</v>
      </c>
      <c r="N236">
        <v>582.53719959875605</v>
      </c>
      <c r="O236">
        <v>0.182847824036906</v>
      </c>
      <c r="P236">
        <v>0</v>
      </c>
      <c r="Q236">
        <v>0.75999496941340206</v>
      </c>
      <c r="R236">
        <v>1.2216669036451001E-3</v>
      </c>
      <c r="S236">
        <v>0</v>
      </c>
      <c r="T236">
        <v>4.500291788698E-4</v>
      </c>
      <c r="U236">
        <v>2.5924056942260702E-3</v>
      </c>
      <c r="V236">
        <v>3.5789503183050797E-2</v>
      </c>
      <c r="W236">
        <v>1.32867422367241E-3</v>
      </c>
      <c r="X236">
        <v>0</v>
      </c>
      <c r="Y236">
        <v>4.8944779307737401E-4</v>
      </c>
      <c r="Z236">
        <v>1.03696227769043E-2</v>
      </c>
      <c r="AA236">
        <v>0.10225572338014501</v>
      </c>
      <c r="AB236">
        <v>1524.9875474064299</v>
      </c>
      <c r="AC236">
        <v>0</v>
      </c>
      <c r="AD236">
        <v>74.821299721712805</v>
      </c>
      <c r="AE236">
        <v>3.8412222323280201E-3</v>
      </c>
      <c r="AF236">
        <v>0</v>
      </c>
      <c r="AG236">
        <v>9.64106792146317E-2</v>
      </c>
      <c r="AH236">
        <v>1.7473334333867101E-2</v>
      </c>
      <c r="AI236">
        <v>0</v>
      </c>
      <c r="AJ236">
        <v>7.8337299981762004E-2</v>
      </c>
      <c r="AK236">
        <v>1.1904844946292299E-2</v>
      </c>
      <c r="AL236">
        <v>0</v>
      </c>
      <c r="AM236">
        <v>0.38008240370394403</v>
      </c>
      <c r="AN236">
        <v>5.0546484830270903E-2</v>
      </c>
      <c r="AO236">
        <v>9.5452566414928899E-2</v>
      </c>
      <c r="AP236">
        <v>0.75576490401052998</v>
      </c>
      <c r="AQ236">
        <v>1.7371521799993E-2</v>
      </c>
      <c r="AR236">
        <v>0</v>
      </c>
      <c r="AS236">
        <v>0.41614239024592398</v>
      </c>
      <c r="AT236">
        <v>5.05464848302501E-2</v>
      </c>
      <c r="AU236">
        <v>9.5452566414889597E-2</v>
      </c>
      <c r="AV236">
        <v>0.75576490401052998</v>
      </c>
      <c r="AW236">
        <v>4.4999999999999901E-2</v>
      </c>
      <c r="AX236">
        <v>0.42688972583689999</v>
      </c>
      <c r="AY236">
        <v>0</v>
      </c>
      <c r="AZ236">
        <v>7.3651342357319196</v>
      </c>
      <c r="BA236">
        <v>1.5076054463154701E-2</v>
      </c>
      <c r="BB236">
        <v>0</v>
      </c>
      <c r="BC236">
        <v>7.3968472170607999E-4</v>
      </c>
    </row>
    <row r="237" spans="1:55" x14ac:dyDescent="0.25">
      <c r="A237" t="s">
        <v>113</v>
      </c>
      <c r="B237">
        <v>2022</v>
      </c>
      <c r="C237" t="s">
        <v>148</v>
      </c>
      <c r="D237" t="str">
        <f t="shared" si="13"/>
        <v>Bus</v>
      </c>
      <c r="E237" t="str">
        <f t="shared" si="14"/>
        <v>2022UBUS</v>
      </c>
      <c r="F237" t="str">
        <f t="shared" si="15"/>
        <v>2022Bus</v>
      </c>
      <c r="G237" t="s">
        <v>115</v>
      </c>
      <c r="H237" t="s">
        <v>115</v>
      </c>
      <c r="I237" t="s">
        <v>116</v>
      </c>
      <c r="J237">
        <v>109.45030591970099</v>
      </c>
      <c r="K237">
        <v>10476.3822447166</v>
      </c>
      <c r="L237">
        <v>10476.3822447166</v>
      </c>
      <c r="M237">
        <v>0</v>
      </c>
      <c r="N237">
        <v>437.80122367880801</v>
      </c>
      <c r="O237">
        <v>0.14253151953654999</v>
      </c>
      <c r="P237">
        <v>0</v>
      </c>
      <c r="Q237">
        <v>0.731910422094182</v>
      </c>
      <c r="R237">
        <v>1.36701694435147E-3</v>
      </c>
      <c r="S237">
        <v>0</v>
      </c>
      <c r="T237">
        <v>5.6414474423192396E-4</v>
      </c>
      <c r="U237">
        <v>2.51715491193805E-3</v>
      </c>
      <c r="V237">
        <v>3.5289085480835501E-2</v>
      </c>
      <c r="W237">
        <v>1.4867556548056201E-3</v>
      </c>
      <c r="X237">
        <v>0</v>
      </c>
      <c r="Y237">
        <v>6.1355888241282298E-4</v>
      </c>
      <c r="Z237">
        <v>1.00686196477522E-2</v>
      </c>
      <c r="AA237">
        <v>0.100825958516672</v>
      </c>
      <c r="AB237">
        <v>1487.34944076543</v>
      </c>
      <c r="AC237">
        <v>0</v>
      </c>
      <c r="AD237">
        <v>82.627760216678695</v>
      </c>
      <c r="AE237">
        <v>3.7443499934211198E-3</v>
      </c>
      <c r="AF237">
        <v>0</v>
      </c>
      <c r="AG237">
        <v>9.2113089504030701E-2</v>
      </c>
      <c r="AH237">
        <v>1.36729483960967E-2</v>
      </c>
      <c r="AI237">
        <v>0</v>
      </c>
      <c r="AJ237">
        <v>7.9282313733393894E-2</v>
      </c>
      <c r="AK237">
        <v>1.2151752232452099E-2</v>
      </c>
      <c r="AL237">
        <v>0</v>
      </c>
      <c r="AM237">
        <v>0.374794009736582</v>
      </c>
      <c r="AN237">
        <v>4.1158343533003003E-2</v>
      </c>
      <c r="AO237">
        <v>9.5641308121011806E-2</v>
      </c>
      <c r="AP237">
        <v>0.59038284203621905</v>
      </c>
      <c r="AQ237">
        <v>1.7731808332363101E-2</v>
      </c>
      <c r="AR237">
        <v>0</v>
      </c>
      <c r="AS237">
        <v>0.41035226451346801</v>
      </c>
      <c r="AT237">
        <v>4.1158343532986003E-2</v>
      </c>
      <c r="AU237">
        <v>9.5641308120972393E-2</v>
      </c>
      <c r="AV237">
        <v>0.59038284203621905</v>
      </c>
      <c r="AW237">
        <v>4.4999999999999901E-2</v>
      </c>
      <c r="AX237">
        <v>0.425780432097559</v>
      </c>
      <c r="AY237">
        <v>0</v>
      </c>
      <c r="AZ237">
        <v>8.2624236756176295</v>
      </c>
      <c r="BA237">
        <v>1.47039634604611E-2</v>
      </c>
      <c r="BB237">
        <v>0</v>
      </c>
      <c r="BC237">
        <v>8.1685953128844604E-4</v>
      </c>
    </row>
    <row r="238" spans="1:55" x14ac:dyDescent="0.25">
      <c r="A238" t="s">
        <v>119</v>
      </c>
      <c r="B238">
        <v>2022</v>
      </c>
      <c r="C238" t="s">
        <v>148</v>
      </c>
      <c r="D238" t="str">
        <f t="shared" si="13"/>
        <v>Bus</v>
      </c>
      <c r="E238" t="str">
        <f t="shared" si="14"/>
        <v>2022UBUS</v>
      </c>
      <c r="F238" t="str">
        <f t="shared" si="15"/>
        <v>2022Bus</v>
      </c>
      <c r="G238" t="s">
        <v>115</v>
      </c>
      <c r="H238" t="s">
        <v>115</v>
      </c>
      <c r="I238" t="s">
        <v>121</v>
      </c>
      <c r="J238">
        <v>0.31173380035026199</v>
      </c>
      <c r="K238">
        <v>30.109710986703199</v>
      </c>
      <c r="L238">
        <v>30.109710986703199</v>
      </c>
      <c r="M238">
        <v>0</v>
      </c>
      <c r="N238">
        <v>1.24693520140105</v>
      </c>
      <c r="O238">
        <v>0.16118988546312801</v>
      </c>
      <c r="P238">
        <v>0</v>
      </c>
      <c r="Q238">
        <v>0</v>
      </c>
      <c r="R238">
        <v>2.13438562990794E-3</v>
      </c>
      <c r="S238">
        <v>0</v>
      </c>
      <c r="T238">
        <v>0</v>
      </c>
      <c r="U238">
        <v>3.0000008610028199E-3</v>
      </c>
      <c r="V238">
        <v>3.8500011034136201E-2</v>
      </c>
      <c r="W238">
        <v>2.2308930768964201E-3</v>
      </c>
      <c r="X238">
        <v>0</v>
      </c>
      <c r="Y238">
        <v>0</v>
      </c>
      <c r="Z238">
        <v>1.20000034440112E-2</v>
      </c>
      <c r="AA238">
        <v>0.11000003152610301</v>
      </c>
      <c r="AB238">
        <v>902.09216058406503</v>
      </c>
      <c r="AC238">
        <v>0</v>
      </c>
      <c r="AD238">
        <v>0</v>
      </c>
      <c r="AE238">
        <v>1.67646052236775E-3</v>
      </c>
      <c r="AF238">
        <v>0</v>
      </c>
      <c r="AG238">
        <v>0</v>
      </c>
      <c r="AH238">
        <v>0.142124987267261</v>
      </c>
      <c r="AI238">
        <v>0</v>
      </c>
      <c r="AJ238">
        <v>0</v>
      </c>
      <c r="AK238">
        <v>3.6093735324569699E-2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4.1089970165376001E-2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0.219999999999999</v>
      </c>
      <c r="AX238">
        <v>2.9046490902248999E-2</v>
      </c>
      <c r="AY238">
        <v>0</v>
      </c>
      <c r="AZ238">
        <v>0</v>
      </c>
      <c r="BA238">
        <v>8.5477816670564803E-3</v>
      </c>
      <c r="BB238">
        <v>0</v>
      </c>
      <c r="BC238">
        <v>0</v>
      </c>
    </row>
    <row r="239" spans="1:55" x14ac:dyDescent="0.25">
      <c r="A239" t="s">
        <v>113</v>
      </c>
      <c r="B239">
        <v>2022</v>
      </c>
      <c r="C239" t="s">
        <v>148</v>
      </c>
      <c r="D239" t="str">
        <f t="shared" si="13"/>
        <v>Bus</v>
      </c>
      <c r="E239" t="str">
        <f t="shared" si="14"/>
        <v>2022UBUS</v>
      </c>
      <c r="F239" t="str">
        <f t="shared" si="15"/>
        <v>2022Bus</v>
      </c>
      <c r="G239" t="s">
        <v>115</v>
      </c>
      <c r="H239" t="s">
        <v>115</v>
      </c>
      <c r="I239" t="s">
        <v>121</v>
      </c>
      <c r="J239">
        <v>7.19810502784678</v>
      </c>
      <c r="K239">
        <v>709.017150882804</v>
      </c>
      <c r="L239">
        <v>709.017150882804</v>
      </c>
      <c r="M239">
        <v>0</v>
      </c>
      <c r="N239">
        <v>28.792420111387099</v>
      </c>
      <c r="O239">
        <v>0.30697715420758698</v>
      </c>
      <c r="P239">
        <v>0</v>
      </c>
      <c r="Q239">
        <v>0</v>
      </c>
      <c r="R239">
        <v>3.5787918498181698E-3</v>
      </c>
      <c r="S239">
        <v>0</v>
      </c>
      <c r="T239">
        <v>0</v>
      </c>
      <c r="U239">
        <v>4.56212736478258E-3</v>
      </c>
      <c r="V239">
        <v>3.8433306328667503E-2</v>
      </c>
      <c r="W239">
        <v>3.7406089366133202E-3</v>
      </c>
      <c r="X239">
        <v>0</v>
      </c>
      <c r="Y239">
        <v>0</v>
      </c>
      <c r="Z239">
        <v>1.8248509459130299E-2</v>
      </c>
      <c r="AA239">
        <v>0.109809446653335</v>
      </c>
      <c r="AB239">
        <v>1081.23706977908</v>
      </c>
      <c r="AC239">
        <v>0</v>
      </c>
      <c r="AD239">
        <v>0</v>
      </c>
      <c r="AE239">
        <v>2.3962444611669801E-3</v>
      </c>
      <c r="AF239">
        <v>0</v>
      </c>
      <c r="AG239">
        <v>0</v>
      </c>
      <c r="AH239">
        <v>0.17034934066575599</v>
      </c>
      <c r="AI239">
        <v>0</v>
      </c>
      <c r="AJ239">
        <v>0</v>
      </c>
      <c r="AK239">
        <v>5.1590478680313898E-2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5.8731837768559399E-2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0.219999999999999</v>
      </c>
      <c r="AX239">
        <v>5.3646859951271601E-2</v>
      </c>
      <c r="AY239">
        <v>0</v>
      </c>
      <c r="AZ239">
        <v>0</v>
      </c>
      <c r="BA239">
        <v>1.02452707235762E-2</v>
      </c>
      <c r="BB239">
        <v>0</v>
      </c>
      <c r="BC239">
        <v>0</v>
      </c>
    </row>
    <row r="240" spans="1:55" x14ac:dyDescent="0.25">
      <c r="A240" t="s">
        <v>119</v>
      </c>
      <c r="B240">
        <v>2022</v>
      </c>
      <c r="C240" t="s">
        <v>148</v>
      </c>
      <c r="D240" t="str">
        <f t="shared" si="13"/>
        <v>Bus</v>
      </c>
      <c r="E240" t="str">
        <f t="shared" si="14"/>
        <v>2022UBUS</v>
      </c>
      <c r="F240" t="str">
        <f t="shared" si="15"/>
        <v>2022Bus</v>
      </c>
      <c r="G240" t="s">
        <v>115</v>
      </c>
      <c r="H240" t="s">
        <v>115</v>
      </c>
      <c r="I240" t="s">
        <v>125</v>
      </c>
      <c r="J240">
        <v>22.236475811593799</v>
      </c>
      <c r="K240">
        <v>815.74442487847602</v>
      </c>
      <c r="L240">
        <v>0</v>
      </c>
      <c r="M240">
        <v>815.74442487847602</v>
      </c>
      <c r="N240">
        <v>88.945903246375295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8.9781602802412805E-3</v>
      </c>
      <c r="V240">
        <v>1.9250005517068101E-2</v>
      </c>
      <c r="W240">
        <v>0</v>
      </c>
      <c r="X240">
        <v>0</v>
      </c>
      <c r="Y240">
        <v>0</v>
      </c>
      <c r="Z240">
        <v>3.5912641120965101E-2</v>
      </c>
      <c r="AA240">
        <v>5.5000015763051698E-2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</row>
    <row r="241" spans="1:55" x14ac:dyDescent="0.25">
      <c r="A241" t="s">
        <v>113</v>
      </c>
      <c r="B241">
        <v>2022</v>
      </c>
      <c r="C241" t="s">
        <v>148</v>
      </c>
      <c r="D241" t="str">
        <f t="shared" si="13"/>
        <v>Bus</v>
      </c>
      <c r="E241" t="str">
        <f t="shared" si="14"/>
        <v>2022UBUS</v>
      </c>
      <c r="F241" t="str">
        <f t="shared" si="15"/>
        <v>2022Bus</v>
      </c>
      <c r="G241" t="s">
        <v>115</v>
      </c>
      <c r="H241" t="s">
        <v>115</v>
      </c>
      <c r="I241" t="s">
        <v>125</v>
      </c>
      <c r="J241">
        <v>0.63063507706368505</v>
      </c>
      <c r="K241">
        <v>63.936621345824598</v>
      </c>
      <c r="L241">
        <v>0</v>
      </c>
      <c r="M241">
        <v>63.936621345824598</v>
      </c>
      <c r="N241">
        <v>2.5225403082547402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4.7037448576468998E-3</v>
      </c>
      <c r="V241">
        <v>1.9219415862173302E-2</v>
      </c>
      <c r="W241">
        <v>0</v>
      </c>
      <c r="X241">
        <v>0</v>
      </c>
      <c r="Y241">
        <v>0</v>
      </c>
      <c r="Z241">
        <v>1.8814979430587599E-2</v>
      </c>
      <c r="AA241">
        <v>5.4912616749066598E-2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</row>
    <row r="242" spans="1:55" x14ac:dyDescent="0.25">
      <c r="A242" t="s">
        <v>119</v>
      </c>
      <c r="B242">
        <v>2022</v>
      </c>
      <c r="C242" t="s">
        <v>148</v>
      </c>
      <c r="D242" t="str">
        <f t="shared" si="13"/>
        <v>Bus</v>
      </c>
      <c r="E242" t="str">
        <f t="shared" si="14"/>
        <v>2022UBUS</v>
      </c>
      <c r="F242" t="str">
        <f t="shared" si="15"/>
        <v>2022Bus</v>
      </c>
      <c r="G242" t="s">
        <v>115</v>
      </c>
      <c r="H242" t="s">
        <v>115</v>
      </c>
      <c r="I242" t="s">
        <v>123</v>
      </c>
      <c r="J242">
        <v>367.458090355558</v>
      </c>
      <c r="K242">
        <v>46422.116587807701</v>
      </c>
      <c r="L242">
        <v>46422.116587807701</v>
      </c>
      <c r="M242">
        <v>0</v>
      </c>
      <c r="N242">
        <v>1469.83236142223</v>
      </c>
      <c r="O242">
        <v>0.64166575875808596</v>
      </c>
      <c r="P242">
        <v>0</v>
      </c>
      <c r="Q242">
        <v>0</v>
      </c>
      <c r="R242">
        <v>4.4047616474165898E-4</v>
      </c>
      <c r="S242">
        <v>0</v>
      </c>
      <c r="T242">
        <v>0</v>
      </c>
      <c r="U242">
        <v>7.4964484859160402E-3</v>
      </c>
      <c r="V242">
        <v>3.8354196408751699E-2</v>
      </c>
      <c r="W242">
        <v>4.6039254232724502E-4</v>
      </c>
      <c r="X242">
        <v>0</v>
      </c>
      <c r="Y242">
        <v>0</v>
      </c>
      <c r="Z242">
        <v>2.9985793943664098E-2</v>
      </c>
      <c r="AA242">
        <v>0.10958341831071899</v>
      </c>
      <c r="AB242">
        <v>2021.80662867353</v>
      </c>
      <c r="AC242">
        <v>0</v>
      </c>
      <c r="AD242">
        <v>0</v>
      </c>
      <c r="AE242">
        <v>1.55697416874698</v>
      </c>
      <c r="AF242">
        <v>0</v>
      </c>
      <c r="AG242">
        <v>0</v>
      </c>
      <c r="AH242">
        <v>0.412158507405116</v>
      </c>
      <c r="AI242">
        <v>0</v>
      </c>
      <c r="AJ242">
        <v>0</v>
      </c>
      <c r="AK242">
        <v>2.3070690425845902E-2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1.58990660181428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0.97</v>
      </c>
      <c r="AX242">
        <v>26.082162899521599</v>
      </c>
      <c r="AY242">
        <v>0</v>
      </c>
      <c r="AZ242">
        <v>0</v>
      </c>
      <c r="BA242">
        <v>0</v>
      </c>
      <c r="BB242">
        <v>0</v>
      </c>
      <c r="BC242">
        <v>0</v>
      </c>
    </row>
    <row r="243" spans="1:55" x14ac:dyDescent="0.25">
      <c r="A243" t="s">
        <v>113</v>
      </c>
      <c r="B243">
        <v>2022</v>
      </c>
      <c r="C243" t="s">
        <v>148</v>
      </c>
      <c r="D243" t="str">
        <f t="shared" si="13"/>
        <v>Bus</v>
      </c>
      <c r="E243" t="str">
        <f t="shared" si="14"/>
        <v>2022UBUS</v>
      </c>
      <c r="F243" t="str">
        <f t="shared" si="15"/>
        <v>2022Bus</v>
      </c>
      <c r="G243" t="s">
        <v>115</v>
      </c>
      <c r="H243" t="s">
        <v>115</v>
      </c>
      <c r="I243" t="s">
        <v>123</v>
      </c>
      <c r="J243">
        <v>352.583172063961</v>
      </c>
      <c r="K243">
        <v>47894.229287319402</v>
      </c>
      <c r="L243">
        <v>47894.229287319402</v>
      </c>
      <c r="M243">
        <v>0</v>
      </c>
      <c r="N243">
        <v>1410.3326882558399</v>
      </c>
      <c r="O243">
        <v>0.49599915950715801</v>
      </c>
      <c r="P243">
        <v>0</v>
      </c>
      <c r="Q243">
        <v>0</v>
      </c>
      <c r="R243">
        <v>1.1406326446135901E-3</v>
      </c>
      <c r="S243">
        <v>0</v>
      </c>
      <c r="T243">
        <v>0</v>
      </c>
      <c r="U243">
        <v>7.5443526016200297E-3</v>
      </c>
      <c r="V243">
        <v>3.78288837851916E-2</v>
      </c>
      <c r="W243">
        <v>1.1922069913206199E-3</v>
      </c>
      <c r="X243">
        <v>0</v>
      </c>
      <c r="Y243">
        <v>0</v>
      </c>
      <c r="Z243">
        <v>3.0177410406480101E-2</v>
      </c>
      <c r="AA243">
        <v>0.108082525100547</v>
      </c>
      <c r="AB243">
        <v>1894.1478326937599</v>
      </c>
      <c r="AC243">
        <v>0</v>
      </c>
      <c r="AD243">
        <v>0</v>
      </c>
      <c r="AE243">
        <v>2.0887710550980301</v>
      </c>
      <c r="AF243">
        <v>0</v>
      </c>
      <c r="AG243">
        <v>0</v>
      </c>
      <c r="AH243">
        <v>0.38613442673293202</v>
      </c>
      <c r="AI243">
        <v>0</v>
      </c>
      <c r="AJ243">
        <v>0</v>
      </c>
      <c r="AK243">
        <v>3.4544480875493402E-2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2.1368753831744698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0.97</v>
      </c>
      <c r="AX243">
        <v>30.038392611925101</v>
      </c>
      <c r="AY243">
        <v>0</v>
      </c>
      <c r="AZ243">
        <v>0</v>
      </c>
      <c r="BA243">
        <v>0</v>
      </c>
      <c r="BB243">
        <v>0</v>
      </c>
      <c r="BC243">
        <v>0</v>
      </c>
    </row>
    <row r="244" spans="1:55" x14ac:dyDescent="0.25">
      <c r="A244" t="s">
        <v>113</v>
      </c>
      <c r="B244">
        <v>2023</v>
      </c>
      <c r="C244" t="s">
        <v>114</v>
      </c>
      <c r="D244" t="str">
        <f t="shared" si="13"/>
        <v>Truck</v>
      </c>
      <c r="E244" t="str">
        <f t="shared" si="14"/>
        <v>2023HHDT</v>
      </c>
      <c r="F244" t="str">
        <f t="shared" si="15"/>
        <v>2023Truck</v>
      </c>
      <c r="G244" t="s">
        <v>115</v>
      </c>
      <c r="H244" t="s">
        <v>115</v>
      </c>
      <c r="I244" t="s">
        <v>116</v>
      </c>
      <c r="J244">
        <v>10.845941462125699</v>
      </c>
      <c r="K244">
        <v>421.76042683305599</v>
      </c>
      <c r="L244">
        <v>421.76042683305599</v>
      </c>
      <c r="M244">
        <v>0</v>
      </c>
      <c r="N244">
        <v>217.00559677421199</v>
      </c>
      <c r="O244">
        <v>10.938668350415901</v>
      </c>
      <c r="P244">
        <v>0</v>
      </c>
      <c r="Q244">
        <v>1.0883875338205899</v>
      </c>
      <c r="R244">
        <v>4.6622329840057897E-3</v>
      </c>
      <c r="S244">
        <v>0</v>
      </c>
      <c r="T244">
        <v>2.25117001455784E-3</v>
      </c>
      <c r="U244">
        <v>5.0000014330047002E-3</v>
      </c>
      <c r="V244">
        <v>3.1616913974638797E-2</v>
      </c>
      <c r="W244">
        <v>5.0706037563274702E-3</v>
      </c>
      <c r="X244">
        <v>0</v>
      </c>
      <c r="Y244">
        <v>2.4483527895556101E-3</v>
      </c>
      <c r="Z244">
        <v>2.0000005732018801E-2</v>
      </c>
      <c r="AA244">
        <v>9.0334039927539703E-2</v>
      </c>
      <c r="AB244">
        <v>2372.3832671826699</v>
      </c>
      <c r="AC244">
        <v>0</v>
      </c>
      <c r="AD244">
        <v>52.890208612298103</v>
      </c>
      <c r="AE244">
        <v>0.39323311629261298</v>
      </c>
      <c r="AF244">
        <v>0</v>
      </c>
      <c r="AG244">
        <v>7.41402564535246E-5</v>
      </c>
      <c r="AH244">
        <v>0.26614694674994699</v>
      </c>
      <c r="AI244">
        <v>0</v>
      </c>
      <c r="AJ244">
        <v>2.2717316126884698E-2</v>
      </c>
      <c r="AK244">
        <v>2.52300154746144</v>
      </c>
      <c r="AL244">
        <v>0</v>
      </c>
      <c r="AM244">
        <v>3.82183171284742E-4</v>
      </c>
      <c r="AN244">
        <v>0.149873769121977</v>
      </c>
      <c r="AO244">
        <v>1.3344942418234</v>
      </c>
      <c r="AP244">
        <v>12.024245989273499</v>
      </c>
      <c r="AQ244">
        <v>3.68155793551874</v>
      </c>
      <c r="AR244">
        <v>0</v>
      </c>
      <c r="AS244">
        <v>4.1844246631865301E-4</v>
      </c>
      <c r="AT244">
        <v>0.149873769121915</v>
      </c>
      <c r="AU244">
        <v>1.33449424182285</v>
      </c>
      <c r="AV244">
        <v>12.024245989273499</v>
      </c>
      <c r="AW244">
        <v>3.77319833072986E-2</v>
      </c>
      <c r="AX244">
        <v>152.930691883489</v>
      </c>
      <c r="AY244">
        <v>0</v>
      </c>
      <c r="AZ244">
        <v>2.6888445516649901</v>
      </c>
      <c r="BA244">
        <v>2.3453423868510199E-2</v>
      </c>
      <c r="BB244">
        <v>0</v>
      </c>
      <c r="BC244">
        <v>5.2287355851706905E-4</v>
      </c>
    </row>
    <row r="245" spans="1:55" x14ac:dyDescent="0.25">
      <c r="A245" t="s">
        <v>119</v>
      </c>
      <c r="B245">
        <v>2023</v>
      </c>
      <c r="C245" t="s">
        <v>114</v>
      </c>
      <c r="D245" t="str">
        <f t="shared" si="13"/>
        <v>Truck</v>
      </c>
      <c r="E245" t="str">
        <f t="shared" si="14"/>
        <v>2023HHDT</v>
      </c>
      <c r="F245" t="str">
        <f t="shared" si="15"/>
        <v>2023Truck</v>
      </c>
      <c r="G245" t="s">
        <v>115</v>
      </c>
      <c r="H245" t="s">
        <v>115</v>
      </c>
      <c r="I245" t="s">
        <v>116</v>
      </c>
      <c r="J245">
        <v>11.936336520854599</v>
      </c>
      <c r="K245">
        <v>761.98779179377402</v>
      </c>
      <c r="L245">
        <v>761.98779179377402</v>
      </c>
      <c r="M245">
        <v>0</v>
      </c>
      <c r="N245">
        <v>238.822221109259</v>
      </c>
      <c r="O245">
        <v>5.6430913049865499</v>
      </c>
      <c r="P245">
        <v>0</v>
      </c>
      <c r="Q245">
        <v>0.52592525970383897</v>
      </c>
      <c r="R245">
        <v>1.33036218126133E-3</v>
      </c>
      <c r="S245">
        <v>0</v>
      </c>
      <c r="T245">
        <v>1.29077598543327E-3</v>
      </c>
      <c r="U245">
        <v>5.0000014330047002E-3</v>
      </c>
      <c r="V245">
        <v>2.9068384202796501E-2</v>
      </c>
      <c r="W245">
        <v>1.4468902555323901E-3</v>
      </c>
      <c r="X245">
        <v>0</v>
      </c>
      <c r="Y245">
        <v>1.4038366556902099E-3</v>
      </c>
      <c r="Z245">
        <v>2.0000005732018801E-2</v>
      </c>
      <c r="AA245">
        <v>8.3052526293704507E-2</v>
      </c>
      <c r="AB245">
        <v>2302.7885700366201</v>
      </c>
      <c r="AC245">
        <v>0</v>
      </c>
      <c r="AD245">
        <v>55.581053067818402</v>
      </c>
      <c r="AE245">
        <v>0.15117809597763801</v>
      </c>
      <c r="AF245">
        <v>0</v>
      </c>
      <c r="AG245">
        <v>5.7127661890806497E-5</v>
      </c>
      <c r="AH245">
        <v>0.18005749199548299</v>
      </c>
      <c r="AI245">
        <v>0</v>
      </c>
      <c r="AJ245">
        <v>1.34811015477123E-2</v>
      </c>
      <c r="AK245">
        <v>0.82528867470899003</v>
      </c>
      <c r="AL245">
        <v>0</v>
      </c>
      <c r="AM245">
        <v>2.9494726728871503E-4</v>
      </c>
      <c r="AN245">
        <v>9.8122635215683499E-2</v>
      </c>
      <c r="AO245">
        <v>0.83854995825322998</v>
      </c>
      <c r="AP245">
        <v>8.2922187563938703</v>
      </c>
      <c r="AQ245">
        <v>1.2042592968385999</v>
      </c>
      <c r="AR245">
        <v>0</v>
      </c>
      <c r="AS245">
        <v>3.2293013201851599E-4</v>
      </c>
      <c r="AT245">
        <v>9.81226352156431E-2</v>
      </c>
      <c r="AU245">
        <v>0.83854995825288503</v>
      </c>
      <c r="AV245">
        <v>8.2922187563938703</v>
      </c>
      <c r="AW245">
        <v>4.3893206452076297E-2</v>
      </c>
      <c r="AX245">
        <v>42.562310684841798</v>
      </c>
      <c r="AY245">
        <v>0</v>
      </c>
      <c r="AZ245">
        <v>4.2887314287624401</v>
      </c>
      <c r="BA245">
        <v>2.2765409434356301E-2</v>
      </c>
      <c r="BB245">
        <v>0</v>
      </c>
      <c r="BC245">
        <v>5.4947529545078797E-4</v>
      </c>
    </row>
    <row r="246" spans="1:55" x14ac:dyDescent="0.25">
      <c r="A246" t="s">
        <v>113</v>
      </c>
      <c r="B246">
        <v>2023</v>
      </c>
      <c r="C246" t="s">
        <v>114</v>
      </c>
      <c r="D246" t="str">
        <f t="shared" si="13"/>
        <v>Truck</v>
      </c>
      <c r="E246" t="str">
        <f t="shared" si="14"/>
        <v>2023HHDT</v>
      </c>
      <c r="F246" t="str">
        <f t="shared" si="15"/>
        <v>2023Truck</v>
      </c>
      <c r="G246" t="s">
        <v>115</v>
      </c>
      <c r="H246" t="s">
        <v>115</v>
      </c>
      <c r="I246" t="s">
        <v>121</v>
      </c>
      <c r="J246">
        <v>26225.5030199826</v>
      </c>
      <c r="K246">
        <v>4341337.1713436702</v>
      </c>
      <c r="L246">
        <v>4341337.1713436702</v>
      </c>
      <c r="M246">
        <v>0</v>
      </c>
      <c r="N246">
        <v>468766.09378581803</v>
      </c>
      <c r="O246">
        <v>1.6873903684150799</v>
      </c>
      <c r="P246">
        <v>90.366342863320199</v>
      </c>
      <c r="Q246">
        <v>2.5642084165438099</v>
      </c>
      <c r="R246">
        <v>3.0381381209079499E-2</v>
      </c>
      <c r="S246">
        <v>3.8199519111085899E-2</v>
      </c>
      <c r="T246">
        <v>0</v>
      </c>
      <c r="U246">
        <v>8.9038923106132799E-3</v>
      </c>
      <c r="V246">
        <v>2.5515550036052399E-2</v>
      </c>
      <c r="W246">
        <v>3.1755092451971702E-2</v>
      </c>
      <c r="X246">
        <v>3.9926731857433499E-2</v>
      </c>
      <c r="Y246">
        <v>0</v>
      </c>
      <c r="Z246">
        <v>3.5615569242453099E-2</v>
      </c>
      <c r="AA246">
        <v>7.2901571531578196E-2</v>
      </c>
      <c r="AB246">
        <v>1579.8420474468001</v>
      </c>
      <c r="AC246">
        <v>17658.625779113099</v>
      </c>
      <c r="AD246">
        <v>0</v>
      </c>
      <c r="AE246">
        <v>6.1861629727876996E-4</v>
      </c>
      <c r="AF246">
        <v>0.34703768658804102</v>
      </c>
      <c r="AG246">
        <v>0</v>
      </c>
      <c r="AH246">
        <v>0.24890475794877101</v>
      </c>
      <c r="AI246">
        <v>2.7821236827829798</v>
      </c>
      <c r="AJ246">
        <v>0</v>
      </c>
      <c r="AK246">
        <v>1.3318639242342599E-2</v>
      </c>
      <c r="AL246">
        <v>7.47162622694439</v>
      </c>
      <c r="AM246">
        <v>0</v>
      </c>
      <c r="AN246">
        <v>0</v>
      </c>
      <c r="AO246">
        <v>0</v>
      </c>
      <c r="AP246">
        <v>0</v>
      </c>
      <c r="AQ246">
        <v>1.51622569454243E-2</v>
      </c>
      <c r="AR246">
        <v>8.5058777095591598</v>
      </c>
      <c r="AS246">
        <v>0</v>
      </c>
      <c r="AT246">
        <v>0</v>
      </c>
      <c r="AU246">
        <v>0</v>
      </c>
      <c r="AV246">
        <v>0</v>
      </c>
      <c r="AW246">
        <v>0.21758210655084501</v>
      </c>
      <c r="AX246">
        <v>5.6926343875396801E-2</v>
      </c>
      <c r="AY246">
        <v>109.50377741451599</v>
      </c>
      <c r="AZ246">
        <v>0</v>
      </c>
      <c r="BA246">
        <v>1.4960159460947401E-2</v>
      </c>
      <c r="BB246">
        <v>0.16721662646190899</v>
      </c>
      <c r="BC246">
        <v>0</v>
      </c>
    </row>
    <row r="247" spans="1:55" x14ac:dyDescent="0.25">
      <c r="A247" t="s">
        <v>119</v>
      </c>
      <c r="B247">
        <v>2023</v>
      </c>
      <c r="C247" t="s">
        <v>114</v>
      </c>
      <c r="D247" t="str">
        <f t="shared" si="13"/>
        <v>Truck</v>
      </c>
      <c r="E247" t="str">
        <f t="shared" si="14"/>
        <v>2023HHDT</v>
      </c>
      <c r="F247" t="str">
        <f t="shared" si="15"/>
        <v>2023Truck</v>
      </c>
      <c r="G247" t="s">
        <v>115</v>
      </c>
      <c r="H247" t="s">
        <v>115</v>
      </c>
      <c r="I247" t="s">
        <v>121</v>
      </c>
      <c r="J247">
        <v>25146.101220897799</v>
      </c>
      <c r="K247">
        <v>4075286.6768471599</v>
      </c>
      <c r="L247">
        <v>4075286.6768471599</v>
      </c>
      <c r="M247">
        <v>0</v>
      </c>
      <c r="N247">
        <v>445708.89015405503</v>
      </c>
      <c r="O247">
        <v>1.6143076749223</v>
      </c>
      <c r="P247">
        <v>86.138115458289604</v>
      </c>
      <c r="Q247">
        <v>2.6247459622218199</v>
      </c>
      <c r="R247">
        <v>3.08224909724782E-2</v>
      </c>
      <c r="S247">
        <v>3.4806434444849897E-2</v>
      </c>
      <c r="T247">
        <v>0</v>
      </c>
      <c r="U247">
        <v>8.8862440908477804E-3</v>
      </c>
      <c r="V247">
        <v>2.4936869407874099E-2</v>
      </c>
      <c r="W247">
        <v>3.2216147241475597E-2</v>
      </c>
      <c r="X247">
        <v>3.6380226959180598E-2</v>
      </c>
      <c r="Y247">
        <v>0</v>
      </c>
      <c r="Z247">
        <v>3.5544976363391101E-2</v>
      </c>
      <c r="AA247">
        <v>7.1248198308211705E-2</v>
      </c>
      <c r="AB247">
        <v>1571.54115634254</v>
      </c>
      <c r="AC247">
        <v>16986.552222388302</v>
      </c>
      <c r="AD247">
        <v>0</v>
      </c>
      <c r="AE247">
        <v>6.2492634266319105E-4</v>
      </c>
      <c r="AF247">
        <v>0.33386494994806698</v>
      </c>
      <c r="AG247">
        <v>0</v>
      </c>
      <c r="AH247">
        <v>0.24759694917484701</v>
      </c>
      <c r="AI247">
        <v>2.67623822022632</v>
      </c>
      <c r="AJ247">
        <v>0</v>
      </c>
      <c r="AK247">
        <v>1.3454492789117201E-2</v>
      </c>
      <c r="AL247">
        <v>7.1880208193371802</v>
      </c>
      <c r="AM247">
        <v>0</v>
      </c>
      <c r="AN247">
        <v>0</v>
      </c>
      <c r="AO247">
        <v>0</v>
      </c>
      <c r="AP247">
        <v>0</v>
      </c>
      <c r="AQ247">
        <v>1.5316915867080101E-2</v>
      </c>
      <c r="AR247">
        <v>8.1830145414074806</v>
      </c>
      <c r="AS247">
        <v>0</v>
      </c>
      <c r="AT247">
        <v>0</v>
      </c>
      <c r="AU247">
        <v>0</v>
      </c>
      <c r="AV247">
        <v>0</v>
      </c>
      <c r="AW247">
        <v>0.21879876935332601</v>
      </c>
      <c r="AX247">
        <v>5.69351698345004E-2</v>
      </c>
      <c r="AY247">
        <v>105.491442039622</v>
      </c>
      <c r="AZ247">
        <v>0</v>
      </c>
      <c r="BA247">
        <v>1.48815549860327E-2</v>
      </c>
      <c r="BB247">
        <v>0.16085249177240701</v>
      </c>
      <c r="BC247">
        <v>0</v>
      </c>
    </row>
    <row r="248" spans="1:55" x14ac:dyDescent="0.25">
      <c r="A248" t="s">
        <v>113</v>
      </c>
      <c r="B248">
        <v>2023</v>
      </c>
      <c r="C248" t="s">
        <v>114</v>
      </c>
      <c r="D248" t="str">
        <f t="shared" si="13"/>
        <v>Truck</v>
      </c>
      <c r="E248" t="str">
        <f t="shared" si="14"/>
        <v>2023HHDT</v>
      </c>
      <c r="F248" t="str">
        <f t="shared" si="15"/>
        <v>2023Truck</v>
      </c>
      <c r="G248" t="s">
        <v>115</v>
      </c>
      <c r="H248" t="s">
        <v>115</v>
      </c>
      <c r="I248" t="s">
        <v>125</v>
      </c>
      <c r="J248">
        <v>22.607633727745899</v>
      </c>
      <c r="K248">
        <v>1821.4091896913401</v>
      </c>
      <c r="L248">
        <v>0</v>
      </c>
      <c r="M248">
        <v>1821.4091896913401</v>
      </c>
      <c r="N248">
        <v>416.62873820662799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8.9041695681724708E-3</v>
      </c>
      <c r="V248">
        <v>1.2848044105581701E-2</v>
      </c>
      <c r="W248">
        <v>0</v>
      </c>
      <c r="X248">
        <v>0</v>
      </c>
      <c r="Y248">
        <v>0</v>
      </c>
      <c r="Z248">
        <v>3.56166782726898E-2</v>
      </c>
      <c r="AA248">
        <v>3.6708697444519399E-2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</row>
    <row r="249" spans="1:55" x14ac:dyDescent="0.25">
      <c r="A249" t="s">
        <v>119</v>
      </c>
      <c r="B249">
        <v>2023</v>
      </c>
      <c r="C249" t="s">
        <v>114</v>
      </c>
      <c r="D249" t="str">
        <f t="shared" si="13"/>
        <v>Truck</v>
      </c>
      <c r="E249" t="str">
        <f t="shared" si="14"/>
        <v>2023HHDT</v>
      </c>
      <c r="F249" t="str">
        <f t="shared" si="15"/>
        <v>2023Truck</v>
      </c>
      <c r="G249" t="s">
        <v>115</v>
      </c>
      <c r="H249" t="s">
        <v>115</v>
      </c>
      <c r="I249" t="s">
        <v>125</v>
      </c>
      <c r="J249">
        <v>20.818499236105499</v>
      </c>
      <c r="K249">
        <v>1694.4787993939999</v>
      </c>
      <c r="L249">
        <v>0</v>
      </c>
      <c r="M249">
        <v>1694.4787993939999</v>
      </c>
      <c r="N249">
        <v>389.34347849447801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8.8826954880292606E-3</v>
      </c>
      <c r="V249">
        <v>1.24165775723706E-2</v>
      </c>
      <c r="W249">
        <v>0</v>
      </c>
      <c r="X249">
        <v>0</v>
      </c>
      <c r="Y249">
        <v>0</v>
      </c>
      <c r="Z249">
        <v>3.5530781952117001E-2</v>
      </c>
      <c r="AA249">
        <v>3.5475935921059E-2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</row>
    <row r="250" spans="1:55" x14ac:dyDescent="0.25">
      <c r="A250" t="s">
        <v>113</v>
      </c>
      <c r="B250">
        <v>2023</v>
      </c>
      <c r="C250" t="s">
        <v>114</v>
      </c>
      <c r="D250" t="str">
        <f t="shared" si="13"/>
        <v>Truck</v>
      </c>
      <c r="E250" t="str">
        <f t="shared" si="14"/>
        <v>2023HHDT</v>
      </c>
      <c r="F250" t="str">
        <f t="shared" si="15"/>
        <v>2023Truck</v>
      </c>
      <c r="G250" t="s">
        <v>115</v>
      </c>
      <c r="H250" t="s">
        <v>115</v>
      </c>
      <c r="I250" t="s">
        <v>123</v>
      </c>
      <c r="J250">
        <v>2403.33482568304</v>
      </c>
      <c r="K250">
        <v>157707.599994941</v>
      </c>
      <c r="L250">
        <v>157707.599994941</v>
      </c>
      <c r="M250">
        <v>0</v>
      </c>
      <c r="N250">
        <v>13976.157099206501</v>
      </c>
      <c r="O250">
        <v>1.1851608557557101</v>
      </c>
      <c r="P250">
        <v>9.0257343836823694</v>
      </c>
      <c r="Q250">
        <v>0</v>
      </c>
      <c r="R250">
        <v>1.92480802154493E-3</v>
      </c>
      <c r="S250">
        <v>9.7831501751744591E-3</v>
      </c>
      <c r="T250">
        <v>0</v>
      </c>
      <c r="U250">
        <v>9.0000025794084709E-3</v>
      </c>
      <c r="V250">
        <v>6.1311626714300897E-2</v>
      </c>
      <c r="W250">
        <v>2.0934043445999602E-3</v>
      </c>
      <c r="X250">
        <v>1.06400684386934E-2</v>
      </c>
      <c r="Y250">
        <v>0</v>
      </c>
      <c r="Z250">
        <v>3.60000103176338E-2</v>
      </c>
      <c r="AA250">
        <v>0.175176076326574</v>
      </c>
      <c r="AB250">
        <v>1166.10886365291</v>
      </c>
      <c r="AC250">
        <v>7749.9667880688403</v>
      </c>
      <c r="AD250">
        <v>0</v>
      </c>
      <c r="AE250">
        <v>1.9474143885072701</v>
      </c>
      <c r="AF250">
        <v>21.377129036825401</v>
      </c>
      <c r="AG250">
        <v>0</v>
      </c>
      <c r="AH250">
        <v>0.23771892024628799</v>
      </c>
      <c r="AI250">
        <v>1.57988142807966</v>
      </c>
      <c r="AJ250">
        <v>0</v>
      </c>
      <c r="AK250">
        <v>4.7239449460229899E-2</v>
      </c>
      <c r="AL250">
        <v>0.37495843908041598</v>
      </c>
      <c r="AM250">
        <v>0</v>
      </c>
      <c r="AN250">
        <v>0</v>
      </c>
      <c r="AO250">
        <v>0</v>
      </c>
      <c r="AP250">
        <v>0</v>
      </c>
      <c r="AQ250">
        <v>2.0095989233253402</v>
      </c>
      <c r="AR250">
        <v>21.896135671176101</v>
      </c>
      <c r="AS250">
        <v>0</v>
      </c>
      <c r="AT250">
        <v>0</v>
      </c>
      <c r="AU250">
        <v>0</v>
      </c>
      <c r="AV250">
        <v>0</v>
      </c>
      <c r="AW250">
        <v>0.70499508472630201</v>
      </c>
      <c r="AX250">
        <v>9.5575799672392492</v>
      </c>
      <c r="AY250">
        <v>67.065979116975498</v>
      </c>
      <c r="AZ250">
        <v>0</v>
      </c>
      <c r="BA250">
        <v>0</v>
      </c>
      <c r="BB250">
        <v>0</v>
      </c>
      <c r="BC250">
        <v>0</v>
      </c>
    </row>
    <row r="251" spans="1:55" x14ac:dyDescent="0.25">
      <c r="A251" t="s">
        <v>119</v>
      </c>
      <c r="B251">
        <v>2023</v>
      </c>
      <c r="C251" t="s">
        <v>114</v>
      </c>
      <c r="D251" t="str">
        <f t="shared" si="13"/>
        <v>Truck</v>
      </c>
      <c r="E251" t="str">
        <f t="shared" si="14"/>
        <v>2023HHDT</v>
      </c>
      <c r="F251" t="str">
        <f t="shared" si="15"/>
        <v>2023Truck</v>
      </c>
      <c r="G251" t="s">
        <v>115</v>
      </c>
      <c r="H251" t="s">
        <v>115</v>
      </c>
      <c r="I251" t="s">
        <v>123</v>
      </c>
      <c r="J251">
        <v>836.50444765394798</v>
      </c>
      <c r="K251">
        <v>60900.643051883999</v>
      </c>
      <c r="L251">
        <v>60900.643051883999</v>
      </c>
      <c r="M251">
        <v>0</v>
      </c>
      <c r="N251">
        <v>7681.2009878049603</v>
      </c>
      <c r="O251">
        <v>0.50228843169908499</v>
      </c>
      <c r="P251">
        <v>13.359589640488799</v>
      </c>
      <c r="Q251">
        <v>0</v>
      </c>
      <c r="R251">
        <v>2.0183224712797998E-3</v>
      </c>
      <c r="S251">
        <v>3.4540426527751002E-2</v>
      </c>
      <c r="T251">
        <v>0</v>
      </c>
      <c r="U251">
        <v>9.0000025794084709E-3</v>
      </c>
      <c r="V251">
        <v>3.3411672869411602E-2</v>
      </c>
      <c r="W251">
        <v>2.1951098410269302E-3</v>
      </c>
      <c r="X251">
        <v>3.7565865347699998E-2</v>
      </c>
      <c r="Y251">
        <v>0</v>
      </c>
      <c r="Z251">
        <v>3.60000103176338E-2</v>
      </c>
      <c r="AA251">
        <v>9.5461922484033401E-2</v>
      </c>
      <c r="AB251">
        <v>1148.8481059304399</v>
      </c>
      <c r="AC251">
        <v>10855.9567326005</v>
      </c>
      <c r="AD251">
        <v>0</v>
      </c>
      <c r="AE251">
        <v>0.95852851241474701</v>
      </c>
      <c r="AF251">
        <v>35.331894437480301</v>
      </c>
      <c r="AG251">
        <v>0</v>
      </c>
      <c r="AH251">
        <v>0.23420020186903001</v>
      </c>
      <c r="AI251">
        <v>2.2130577968767899</v>
      </c>
      <c r="AJ251">
        <v>0</v>
      </c>
      <c r="AK251">
        <v>2.1630938088657001E-2</v>
      </c>
      <c r="AL251">
        <v>0.53743718897590198</v>
      </c>
      <c r="AM251">
        <v>0</v>
      </c>
      <c r="AN251">
        <v>0</v>
      </c>
      <c r="AO251">
        <v>0</v>
      </c>
      <c r="AP251">
        <v>0</v>
      </c>
      <c r="AQ251">
        <v>0.98728971822811495</v>
      </c>
      <c r="AR251">
        <v>36.095947879415</v>
      </c>
      <c r="AS251">
        <v>0</v>
      </c>
      <c r="AT251">
        <v>0</v>
      </c>
      <c r="AU251">
        <v>0</v>
      </c>
      <c r="AV251">
        <v>0</v>
      </c>
      <c r="AW251">
        <v>0.98390346028589004</v>
      </c>
      <c r="AX251">
        <v>5.7446134691875796</v>
      </c>
      <c r="AY251">
        <v>75.692482286613199</v>
      </c>
      <c r="AZ251">
        <v>0</v>
      </c>
      <c r="BA251">
        <v>0</v>
      </c>
      <c r="BB251">
        <v>0</v>
      </c>
      <c r="BC251">
        <v>0</v>
      </c>
    </row>
    <row r="252" spans="1:55" x14ac:dyDescent="0.25">
      <c r="A252" t="s">
        <v>119</v>
      </c>
      <c r="B252">
        <v>2023</v>
      </c>
      <c r="C252" t="s">
        <v>124</v>
      </c>
      <c r="D252" t="str">
        <f t="shared" si="13"/>
        <v>Passenger</v>
      </c>
      <c r="E252" t="str">
        <f t="shared" si="14"/>
        <v>2023LDA</v>
      </c>
      <c r="F252" t="str">
        <f t="shared" si="15"/>
        <v>2023Passenger</v>
      </c>
      <c r="G252" t="s">
        <v>115</v>
      </c>
      <c r="H252" t="s">
        <v>115</v>
      </c>
      <c r="I252" t="s">
        <v>116</v>
      </c>
      <c r="J252">
        <v>630286.447512749</v>
      </c>
      <c r="K252">
        <v>25990133.4548686</v>
      </c>
      <c r="L252">
        <v>25990133.4548686</v>
      </c>
      <c r="M252">
        <v>0</v>
      </c>
      <c r="N252">
        <v>2940896.0546599799</v>
      </c>
      <c r="O252">
        <v>4.2157515734731102E-2</v>
      </c>
      <c r="P252">
        <v>0</v>
      </c>
      <c r="Q252">
        <v>0.24818375122251801</v>
      </c>
      <c r="R252">
        <v>1.2194726044282001E-3</v>
      </c>
      <c r="S252">
        <v>0</v>
      </c>
      <c r="T252">
        <v>1.96931373327125E-3</v>
      </c>
      <c r="U252">
        <v>2.0000005732018801E-3</v>
      </c>
      <c r="V252">
        <v>2.3323875964784001E-3</v>
      </c>
      <c r="W252">
        <v>1.3262735620543701E-3</v>
      </c>
      <c r="X252">
        <v>0</v>
      </c>
      <c r="Y252">
        <v>2.1417562736881501E-3</v>
      </c>
      <c r="Z252">
        <v>8.0000022928075204E-3</v>
      </c>
      <c r="AA252">
        <v>6.6639645613668797E-3</v>
      </c>
      <c r="AB252">
        <v>290.78573942677502</v>
      </c>
      <c r="AC252">
        <v>0</v>
      </c>
      <c r="AD252">
        <v>70.5571911650582</v>
      </c>
      <c r="AE252">
        <v>2.5200433381236901E-3</v>
      </c>
      <c r="AF252">
        <v>0</v>
      </c>
      <c r="AG252">
        <v>6.9104635866657604E-2</v>
      </c>
      <c r="AH252">
        <v>4.7126132370177796E-3</v>
      </c>
      <c r="AI252">
        <v>0</v>
      </c>
      <c r="AJ252">
        <v>3.2909105948990401E-2</v>
      </c>
      <c r="AK252">
        <v>9.4915690565408901E-3</v>
      </c>
      <c r="AL252">
        <v>0</v>
      </c>
      <c r="AM252">
        <v>0.30867398734900497</v>
      </c>
      <c r="AN252">
        <v>9.0749970002206803E-2</v>
      </c>
      <c r="AO252">
        <v>0.22158531526602199</v>
      </c>
      <c r="AP252">
        <v>1.6115237305077399</v>
      </c>
      <c r="AQ252">
        <v>1.38454987400672E-2</v>
      </c>
      <c r="AR252">
        <v>0</v>
      </c>
      <c r="AS252">
        <v>0.337958343104167</v>
      </c>
      <c r="AT252">
        <v>9.07499700021695E-2</v>
      </c>
      <c r="AU252">
        <v>0.221585315265931</v>
      </c>
      <c r="AV252">
        <v>1.6115237305077399</v>
      </c>
      <c r="AW252">
        <v>3.3819280252980699E-2</v>
      </c>
      <c r="AX252">
        <v>0.802321056115603</v>
      </c>
      <c r="AY252">
        <v>0</v>
      </c>
      <c r="AZ252">
        <v>3.00677207262089</v>
      </c>
      <c r="BA252">
        <v>2.8747130769444899E-3</v>
      </c>
      <c r="BB252">
        <v>0</v>
      </c>
      <c r="BC252">
        <v>6.9752966742628504E-4</v>
      </c>
    </row>
    <row r="253" spans="1:55" x14ac:dyDescent="0.25">
      <c r="A253" t="s">
        <v>113</v>
      </c>
      <c r="B253">
        <v>2023</v>
      </c>
      <c r="C253" t="s">
        <v>124</v>
      </c>
      <c r="D253" t="str">
        <f t="shared" si="13"/>
        <v>Passenger</v>
      </c>
      <c r="E253" t="str">
        <f t="shared" si="14"/>
        <v>2023LDA</v>
      </c>
      <c r="F253" t="str">
        <f t="shared" si="15"/>
        <v>2023Passenger</v>
      </c>
      <c r="G253" t="s">
        <v>115</v>
      </c>
      <c r="H253" t="s">
        <v>115</v>
      </c>
      <c r="I253" t="s">
        <v>116</v>
      </c>
      <c r="J253">
        <v>773664.00185226905</v>
      </c>
      <c r="K253">
        <v>33073440.072836999</v>
      </c>
      <c r="L253">
        <v>33073440.072836999</v>
      </c>
      <c r="M253">
        <v>0</v>
      </c>
      <c r="N253">
        <v>3594279.0827873298</v>
      </c>
      <c r="O253">
        <v>4.5581627744301301E-2</v>
      </c>
      <c r="P253">
        <v>0</v>
      </c>
      <c r="Q253">
        <v>0.259834630803844</v>
      </c>
      <c r="R253">
        <v>1.2150433734148299E-3</v>
      </c>
      <c r="S253">
        <v>0</v>
      </c>
      <c r="T253">
        <v>1.9965148787105401E-3</v>
      </c>
      <c r="U253">
        <v>2.0000005732018801E-3</v>
      </c>
      <c r="V253">
        <v>2.3502074627485101E-3</v>
      </c>
      <c r="W253">
        <v>1.3214571490933E-3</v>
      </c>
      <c r="X253">
        <v>0</v>
      </c>
      <c r="Y253">
        <v>2.1713300972203298E-3</v>
      </c>
      <c r="Z253">
        <v>8.0000022928075204E-3</v>
      </c>
      <c r="AA253">
        <v>6.7148784649957603E-3</v>
      </c>
      <c r="AB253">
        <v>289.01866326706602</v>
      </c>
      <c r="AC253">
        <v>0</v>
      </c>
      <c r="AD253">
        <v>71.303188860119207</v>
      </c>
      <c r="AE253">
        <v>2.6180016259727702E-3</v>
      </c>
      <c r="AF253">
        <v>0</v>
      </c>
      <c r="AG253">
        <v>7.36733779574585E-2</v>
      </c>
      <c r="AH253">
        <v>4.96641852258853E-3</v>
      </c>
      <c r="AI253">
        <v>0</v>
      </c>
      <c r="AJ253">
        <v>3.3875975230983499E-2</v>
      </c>
      <c r="AK253">
        <v>9.97181083626043E-3</v>
      </c>
      <c r="AL253">
        <v>0</v>
      </c>
      <c r="AM253">
        <v>0.33244261138339098</v>
      </c>
      <c r="AN253">
        <v>9.4831869331683305E-2</v>
      </c>
      <c r="AO253">
        <v>0.23865176631686899</v>
      </c>
      <c r="AP253">
        <v>1.6362768253714299</v>
      </c>
      <c r="AQ253">
        <v>1.45465515737974E-2</v>
      </c>
      <c r="AR253">
        <v>0</v>
      </c>
      <c r="AS253">
        <v>0.36398179677311798</v>
      </c>
      <c r="AT253">
        <v>9.4831869331644197E-2</v>
      </c>
      <c r="AU253">
        <v>0.23865176631677101</v>
      </c>
      <c r="AV253">
        <v>1.6362768253714299</v>
      </c>
      <c r="AW253">
        <v>3.3694991820166997E-2</v>
      </c>
      <c r="AX253">
        <v>0.804159734217195</v>
      </c>
      <c r="AY253">
        <v>0</v>
      </c>
      <c r="AZ253">
        <v>3.2211133151329698</v>
      </c>
      <c r="BA253">
        <v>2.8572437300835099E-3</v>
      </c>
      <c r="BB253">
        <v>0</v>
      </c>
      <c r="BC253">
        <v>7.0490461412618102E-4</v>
      </c>
    </row>
    <row r="254" spans="1:55" x14ac:dyDescent="0.25">
      <c r="A254" t="s">
        <v>119</v>
      </c>
      <c r="B254">
        <v>2023</v>
      </c>
      <c r="C254" t="s">
        <v>124</v>
      </c>
      <c r="D254" t="str">
        <f t="shared" si="13"/>
        <v>Passenger</v>
      </c>
      <c r="E254" t="str">
        <f t="shared" si="14"/>
        <v>2023LDA</v>
      </c>
      <c r="F254" t="str">
        <f t="shared" si="15"/>
        <v>2023Passenger</v>
      </c>
      <c r="G254" t="s">
        <v>115</v>
      </c>
      <c r="H254" t="s">
        <v>115</v>
      </c>
      <c r="I254" t="s">
        <v>121</v>
      </c>
      <c r="J254">
        <v>2079.2210750211302</v>
      </c>
      <c r="K254">
        <v>73105.357806196407</v>
      </c>
      <c r="L254">
        <v>73105.357806196407</v>
      </c>
      <c r="M254">
        <v>0</v>
      </c>
      <c r="N254">
        <v>9095.3146917788708</v>
      </c>
      <c r="O254">
        <v>0.19965534414925401</v>
      </c>
      <c r="P254">
        <v>0</v>
      </c>
      <c r="Q254">
        <v>0</v>
      </c>
      <c r="R254">
        <v>1.6361849210516501E-2</v>
      </c>
      <c r="S254">
        <v>0</v>
      </c>
      <c r="T254">
        <v>0</v>
      </c>
      <c r="U254">
        <v>2.0000005732018801E-3</v>
      </c>
      <c r="V254">
        <v>2.37001495016647E-3</v>
      </c>
      <c r="W254">
        <v>1.71016594271855E-2</v>
      </c>
      <c r="X254">
        <v>0</v>
      </c>
      <c r="Y254">
        <v>0</v>
      </c>
      <c r="Z254">
        <v>8.0000022928075204E-3</v>
      </c>
      <c r="AA254">
        <v>6.7714712861899097E-3</v>
      </c>
      <c r="AB254">
        <v>240.432841398379</v>
      </c>
      <c r="AC254">
        <v>0</v>
      </c>
      <c r="AD254">
        <v>0</v>
      </c>
      <c r="AE254">
        <v>1.24889971043339E-3</v>
      </c>
      <c r="AF254">
        <v>0</v>
      </c>
      <c r="AG254">
        <v>0</v>
      </c>
      <c r="AH254">
        <v>3.7880292075979802E-2</v>
      </c>
      <c r="AI254">
        <v>0</v>
      </c>
      <c r="AJ254">
        <v>0</v>
      </c>
      <c r="AK254">
        <v>2.6888075459721099E-2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3.0610286270174199E-2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3.0999999999999999E-3</v>
      </c>
      <c r="AX254">
        <v>0.32206158831023801</v>
      </c>
      <c r="AY254">
        <v>0</v>
      </c>
      <c r="AZ254">
        <v>0</v>
      </c>
      <c r="BA254">
        <v>2.2782233608290401E-3</v>
      </c>
      <c r="BB254">
        <v>0</v>
      </c>
      <c r="BC254">
        <v>0</v>
      </c>
    </row>
    <row r="255" spans="1:55" x14ac:dyDescent="0.25">
      <c r="A255" t="s">
        <v>113</v>
      </c>
      <c r="B255">
        <v>2023</v>
      </c>
      <c r="C255" t="s">
        <v>124</v>
      </c>
      <c r="D255" t="str">
        <f t="shared" si="13"/>
        <v>Passenger</v>
      </c>
      <c r="E255" t="str">
        <f t="shared" si="14"/>
        <v>2023LDA</v>
      </c>
      <c r="F255" t="str">
        <f t="shared" si="15"/>
        <v>2023Passenger</v>
      </c>
      <c r="G255" t="s">
        <v>115</v>
      </c>
      <c r="H255" t="s">
        <v>115</v>
      </c>
      <c r="I255" t="s">
        <v>121</v>
      </c>
      <c r="J255">
        <v>2221.3770140159399</v>
      </c>
      <c r="K255">
        <v>77366.1614216952</v>
      </c>
      <c r="L255">
        <v>77366.1614216952</v>
      </c>
      <c r="M255">
        <v>0</v>
      </c>
      <c r="N255">
        <v>9541.6207311884391</v>
      </c>
      <c r="O255">
        <v>0.240539682734525</v>
      </c>
      <c r="P255">
        <v>0</v>
      </c>
      <c r="Q255">
        <v>0</v>
      </c>
      <c r="R255">
        <v>1.8899445794732701E-2</v>
      </c>
      <c r="S255">
        <v>0</v>
      </c>
      <c r="T255">
        <v>0</v>
      </c>
      <c r="U255">
        <v>2.0000005732018801E-3</v>
      </c>
      <c r="V255">
        <v>2.3218210333693198E-3</v>
      </c>
      <c r="W255">
        <v>1.97539948685218E-2</v>
      </c>
      <c r="X255">
        <v>0</v>
      </c>
      <c r="Y255">
        <v>0</v>
      </c>
      <c r="Z255">
        <v>8.0000022928075204E-3</v>
      </c>
      <c r="AA255">
        <v>6.6337743810552198E-3</v>
      </c>
      <c r="AB255">
        <v>242.542121828787</v>
      </c>
      <c r="AC255">
        <v>0</v>
      </c>
      <c r="AD255">
        <v>0</v>
      </c>
      <c r="AE255">
        <v>1.4020276413531901E-3</v>
      </c>
      <c r="AF255">
        <v>0</v>
      </c>
      <c r="AG255">
        <v>0</v>
      </c>
      <c r="AH255">
        <v>3.82126100667722E-2</v>
      </c>
      <c r="AI255">
        <v>0</v>
      </c>
      <c r="AJ255">
        <v>0</v>
      </c>
      <c r="AK255">
        <v>3.0184829656368001E-2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3.4363421739945402E-2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3.0999999999999999E-3</v>
      </c>
      <c r="AX255">
        <v>0.34478794702800503</v>
      </c>
      <c r="AY255">
        <v>0</v>
      </c>
      <c r="AZ255">
        <v>0</v>
      </c>
      <c r="BA255">
        <v>2.29820986484882E-3</v>
      </c>
      <c r="BB255">
        <v>0</v>
      </c>
      <c r="BC255">
        <v>0</v>
      </c>
    </row>
    <row r="256" spans="1:55" x14ac:dyDescent="0.25">
      <c r="A256" t="s">
        <v>119</v>
      </c>
      <c r="B256">
        <v>2023</v>
      </c>
      <c r="C256" t="s">
        <v>124</v>
      </c>
      <c r="D256" t="str">
        <f t="shared" si="13"/>
        <v>Passenger</v>
      </c>
      <c r="E256" t="str">
        <f t="shared" si="14"/>
        <v>2023LDA</v>
      </c>
      <c r="F256" t="str">
        <f t="shared" si="15"/>
        <v>2023Passenger</v>
      </c>
      <c r="G256" t="s">
        <v>115</v>
      </c>
      <c r="H256" t="s">
        <v>115</v>
      </c>
      <c r="I256" t="s">
        <v>125</v>
      </c>
      <c r="J256">
        <v>22470.744243137</v>
      </c>
      <c r="K256">
        <v>1031376.23432852</v>
      </c>
      <c r="L256">
        <v>0</v>
      </c>
      <c r="M256">
        <v>1031376.23432852</v>
      </c>
      <c r="N256">
        <v>113294.604303288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2.0000005732018701E-3</v>
      </c>
      <c r="V256">
        <v>1.5272539226042E-3</v>
      </c>
      <c r="W256">
        <v>0</v>
      </c>
      <c r="X256">
        <v>0</v>
      </c>
      <c r="Y256">
        <v>0</v>
      </c>
      <c r="Z256">
        <v>8.00000229280751E-3</v>
      </c>
      <c r="AA256">
        <v>4.3635826360120204E-3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</row>
    <row r="257" spans="1:55" x14ac:dyDescent="0.25">
      <c r="A257" t="s">
        <v>113</v>
      </c>
      <c r="B257">
        <v>2023</v>
      </c>
      <c r="C257" t="s">
        <v>124</v>
      </c>
      <c r="D257" t="str">
        <f t="shared" si="13"/>
        <v>Passenger</v>
      </c>
      <c r="E257" t="str">
        <f t="shared" si="14"/>
        <v>2023LDA</v>
      </c>
      <c r="F257" t="str">
        <f t="shared" si="15"/>
        <v>2023Passenger</v>
      </c>
      <c r="G257" t="s">
        <v>115</v>
      </c>
      <c r="H257" t="s">
        <v>115</v>
      </c>
      <c r="I257" t="s">
        <v>125</v>
      </c>
      <c r="J257">
        <v>27031.110364435401</v>
      </c>
      <c r="K257">
        <v>1265339.00126195</v>
      </c>
      <c r="L257">
        <v>0</v>
      </c>
      <c r="M257">
        <v>1265339.00126195</v>
      </c>
      <c r="N257">
        <v>136160.713085856</v>
      </c>
      <c r="O257">
        <v>0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2.0000005732018701E-3</v>
      </c>
      <c r="V257">
        <v>1.5274850175434199E-3</v>
      </c>
      <c r="W257">
        <v>0</v>
      </c>
      <c r="X257">
        <v>0</v>
      </c>
      <c r="Y257">
        <v>0</v>
      </c>
      <c r="Z257">
        <v>8.00000229280751E-3</v>
      </c>
      <c r="AA257">
        <v>4.3642429072669299E-3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</row>
    <row r="258" spans="1:55" x14ac:dyDescent="0.25">
      <c r="A258" t="s">
        <v>119</v>
      </c>
      <c r="B258">
        <v>2023</v>
      </c>
      <c r="C258" t="s">
        <v>124</v>
      </c>
      <c r="D258" t="str">
        <f t="shared" si="13"/>
        <v>Passenger</v>
      </c>
      <c r="E258" t="str">
        <f t="shared" si="14"/>
        <v>2023LDA</v>
      </c>
      <c r="F258" t="str">
        <f t="shared" si="15"/>
        <v>2023Passenger</v>
      </c>
      <c r="G258" t="s">
        <v>115</v>
      </c>
      <c r="H258" t="s">
        <v>115</v>
      </c>
      <c r="I258" t="s">
        <v>126</v>
      </c>
      <c r="J258">
        <v>15807.8339984096</v>
      </c>
      <c r="K258">
        <v>766393.68560979795</v>
      </c>
      <c r="L258">
        <v>388687.39601313701</v>
      </c>
      <c r="M258">
        <v>377706.28959666</v>
      </c>
      <c r="N258">
        <v>65365.393585708</v>
      </c>
      <c r="O258">
        <v>3.0171629108082902E-3</v>
      </c>
      <c r="P258">
        <v>0</v>
      </c>
      <c r="Q258">
        <v>0.11066120153209701</v>
      </c>
      <c r="R258">
        <v>6.4688583893871899E-4</v>
      </c>
      <c r="S258">
        <v>0</v>
      </c>
      <c r="T258">
        <v>2.1112579899517799E-3</v>
      </c>
      <c r="U258">
        <v>2.0000005732018801E-3</v>
      </c>
      <c r="V258">
        <v>1.3023870742403501E-3</v>
      </c>
      <c r="W258">
        <v>7.0354737227641695E-4</v>
      </c>
      <c r="X258">
        <v>0</v>
      </c>
      <c r="Y258">
        <v>2.2961856971008398E-3</v>
      </c>
      <c r="Z258">
        <v>8.0000022928075204E-3</v>
      </c>
      <c r="AA258">
        <v>3.7211059264010199E-3</v>
      </c>
      <c r="AB258">
        <v>139.029972688019</v>
      </c>
      <c r="AC258">
        <v>0</v>
      </c>
      <c r="AD258">
        <v>65.6930589536138</v>
      </c>
      <c r="AE258">
        <v>4.2915733150181498E-4</v>
      </c>
      <c r="AF258">
        <v>0</v>
      </c>
      <c r="AG258">
        <v>4.0140245981767603E-2</v>
      </c>
      <c r="AH258">
        <v>5.6779547895891903E-4</v>
      </c>
      <c r="AI258">
        <v>0</v>
      </c>
      <c r="AJ258">
        <v>2.0771739277945001E-2</v>
      </c>
      <c r="AK258">
        <v>1.32904810506574E-3</v>
      </c>
      <c r="AL258">
        <v>0</v>
      </c>
      <c r="AM258">
        <v>0.15985638002622299</v>
      </c>
      <c r="AN258">
        <v>4.2302174820273597E-2</v>
      </c>
      <c r="AO258">
        <v>3.7184190215105398E-2</v>
      </c>
      <c r="AP258">
        <v>0.56376736335009203</v>
      </c>
      <c r="AQ258">
        <v>1.9393438750816699E-3</v>
      </c>
      <c r="AR258">
        <v>0</v>
      </c>
      <c r="AS258">
        <v>0.17502261465382099</v>
      </c>
      <c r="AT258">
        <v>4.2302174820256201E-2</v>
      </c>
      <c r="AU258">
        <v>3.7184190215090097E-2</v>
      </c>
      <c r="AV258">
        <v>0.56376736335009203</v>
      </c>
      <c r="AW258">
        <v>1.9539858761575199E-2</v>
      </c>
      <c r="AX258">
        <v>0.23131263894962401</v>
      </c>
      <c r="AY258">
        <v>0</v>
      </c>
      <c r="AZ258">
        <v>1.22040132925561</v>
      </c>
      <c r="BA258">
        <v>1.37445282344778E-3</v>
      </c>
      <c r="BB258">
        <v>0</v>
      </c>
      <c r="BC258">
        <v>6.4944276844770799E-4</v>
      </c>
    </row>
    <row r="259" spans="1:55" x14ac:dyDescent="0.25">
      <c r="A259" t="s">
        <v>113</v>
      </c>
      <c r="B259">
        <v>2023</v>
      </c>
      <c r="C259" t="s">
        <v>124</v>
      </c>
      <c r="D259" t="str">
        <f t="shared" si="13"/>
        <v>Passenger</v>
      </c>
      <c r="E259" t="str">
        <f t="shared" si="14"/>
        <v>2023LDA</v>
      </c>
      <c r="F259" t="str">
        <f t="shared" si="15"/>
        <v>2023Passenger</v>
      </c>
      <c r="G259" t="s">
        <v>115</v>
      </c>
      <c r="H259" t="s">
        <v>115</v>
      </c>
      <c r="I259" t="s">
        <v>126</v>
      </c>
      <c r="J259">
        <v>18746.836051750299</v>
      </c>
      <c r="K259">
        <v>952397.51789556199</v>
      </c>
      <c r="L259">
        <v>483621.57645263302</v>
      </c>
      <c r="M259">
        <v>468775.94144292898</v>
      </c>
      <c r="N259">
        <v>77518.1670766967</v>
      </c>
      <c r="O259">
        <v>3.0441536180245699E-3</v>
      </c>
      <c r="P259">
        <v>0</v>
      </c>
      <c r="Q259">
        <v>0.112191127539435</v>
      </c>
      <c r="R259">
        <v>6.4589142679865902E-4</v>
      </c>
      <c r="S259">
        <v>0</v>
      </c>
      <c r="T259">
        <v>2.1235333318717002E-3</v>
      </c>
      <c r="U259">
        <v>2.0000005732018801E-3</v>
      </c>
      <c r="V259">
        <v>1.3048611809697199E-3</v>
      </c>
      <c r="W259">
        <v>7.0246585834306805E-4</v>
      </c>
      <c r="X259">
        <v>0</v>
      </c>
      <c r="Y259">
        <v>2.3095362514517102E-3</v>
      </c>
      <c r="Z259">
        <v>8.0000022928075204E-3</v>
      </c>
      <c r="AA259">
        <v>3.7281748027706298E-3</v>
      </c>
      <c r="AB259">
        <v>137.43690813324099</v>
      </c>
      <c r="AC259">
        <v>0</v>
      </c>
      <c r="AD259">
        <v>65.834773180369695</v>
      </c>
      <c r="AE259">
        <v>4.21223267718588E-4</v>
      </c>
      <c r="AF259">
        <v>0</v>
      </c>
      <c r="AG259">
        <v>4.1562846976809502E-2</v>
      </c>
      <c r="AH259">
        <v>5.7669363241132597E-4</v>
      </c>
      <c r="AI259">
        <v>0</v>
      </c>
      <c r="AJ259">
        <v>2.1226166240149801E-2</v>
      </c>
      <c r="AK259">
        <v>1.3013763248527601E-3</v>
      </c>
      <c r="AL259">
        <v>0</v>
      </c>
      <c r="AM259">
        <v>0.16513437290698099</v>
      </c>
      <c r="AN259">
        <v>4.1698789794968397E-2</v>
      </c>
      <c r="AO259">
        <v>3.6917810000858399E-2</v>
      </c>
      <c r="AP259">
        <v>0.52805578688312105</v>
      </c>
      <c r="AQ259">
        <v>1.8989652783521101E-3</v>
      </c>
      <c r="AR259">
        <v>0</v>
      </c>
      <c r="AS259">
        <v>0.18080135250565399</v>
      </c>
      <c r="AT259">
        <v>4.1698789794951299E-2</v>
      </c>
      <c r="AU259">
        <v>3.6917810000843203E-2</v>
      </c>
      <c r="AV259">
        <v>0.52805578688312105</v>
      </c>
      <c r="AW259">
        <v>1.95423946533076E-2</v>
      </c>
      <c r="AX259">
        <v>0.22311443793430699</v>
      </c>
      <c r="AY259">
        <v>0</v>
      </c>
      <c r="AZ259">
        <v>1.26237889032711</v>
      </c>
      <c r="BA259">
        <v>1.3587037584590299E-3</v>
      </c>
      <c r="BB259">
        <v>0</v>
      </c>
      <c r="BC259">
        <v>6.5084375785539803E-4</v>
      </c>
    </row>
    <row r="260" spans="1:55" x14ac:dyDescent="0.25">
      <c r="A260" t="s">
        <v>119</v>
      </c>
      <c r="B260">
        <v>2023</v>
      </c>
      <c r="C260" t="s">
        <v>127</v>
      </c>
      <c r="D260" t="str">
        <f t="shared" si="13"/>
        <v>Passenger</v>
      </c>
      <c r="E260" t="str">
        <f t="shared" si="14"/>
        <v>2023LDT1</v>
      </c>
      <c r="F260" t="str">
        <f t="shared" si="15"/>
        <v>2023Passenger</v>
      </c>
      <c r="G260" t="s">
        <v>115</v>
      </c>
      <c r="H260" t="s">
        <v>115</v>
      </c>
      <c r="I260" t="s">
        <v>116</v>
      </c>
      <c r="J260">
        <v>57862.960006974798</v>
      </c>
      <c r="K260">
        <v>2111319.3042020998</v>
      </c>
      <c r="L260">
        <v>2111319.3042020998</v>
      </c>
      <c r="M260">
        <v>0</v>
      </c>
      <c r="N260">
        <v>251103.03519823999</v>
      </c>
      <c r="O260">
        <v>0.212656128752539</v>
      </c>
      <c r="P260">
        <v>0</v>
      </c>
      <c r="Q260">
        <v>0.48363768403129798</v>
      </c>
      <c r="R260">
        <v>2.2248688226182002E-3</v>
      </c>
      <c r="S260">
        <v>0</v>
      </c>
      <c r="T260">
        <v>3.3366853169813299E-3</v>
      </c>
      <c r="U260">
        <v>2.0000005732018801E-3</v>
      </c>
      <c r="V260">
        <v>2.8182621341210001E-3</v>
      </c>
      <c r="W260">
        <v>2.41961651897809E-3</v>
      </c>
      <c r="X260">
        <v>0</v>
      </c>
      <c r="Y260">
        <v>3.6287354763595899E-3</v>
      </c>
      <c r="Z260">
        <v>8.0000022928075204E-3</v>
      </c>
      <c r="AA260">
        <v>8.0521775260600104E-3</v>
      </c>
      <c r="AB260">
        <v>351.38513819048597</v>
      </c>
      <c r="AC260">
        <v>0</v>
      </c>
      <c r="AD260">
        <v>91.292296390899395</v>
      </c>
      <c r="AE260">
        <v>1.0669243687496501E-2</v>
      </c>
      <c r="AF260">
        <v>0</v>
      </c>
      <c r="AG260">
        <v>0.13208773402126001</v>
      </c>
      <c r="AH260">
        <v>1.44443117345452E-2</v>
      </c>
      <c r="AI260">
        <v>0</v>
      </c>
      <c r="AJ260">
        <v>4.3661484140176801E-2</v>
      </c>
      <c r="AK260">
        <v>4.7657451549732097E-2</v>
      </c>
      <c r="AL260">
        <v>0</v>
      </c>
      <c r="AM260">
        <v>0.69701704683086696</v>
      </c>
      <c r="AN260">
        <v>0.23771895737439799</v>
      </c>
      <c r="AO260">
        <v>0.71284635637812099</v>
      </c>
      <c r="AP260">
        <v>4.4347910952574896</v>
      </c>
      <c r="AQ260">
        <v>6.9522878533185006E-2</v>
      </c>
      <c r="AR260">
        <v>0</v>
      </c>
      <c r="AS260">
        <v>0.76314441897376994</v>
      </c>
      <c r="AT260">
        <v>0.23771895737430099</v>
      </c>
      <c r="AU260">
        <v>0.712846356377829</v>
      </c>
      <c r="AV260">
        <v>4.4347910952574896</v>
      </c>
      <c r="AW260">
        <v>3.8225879806990402E-2</v>
      </c>
      <c r="AX260">
        <v>2.26227218115524</v>
      </c>
      <c r="AY260">
        <v>0</v>
      </c>
      <c r="AZ260">
        <v>6.5095088043576697</v>
      </c>
      <c r="BA260">
        <v>3.4737998286690501E-3</v>
      </c>
      <c r="BB260">
        <v>0</v>
      </c>
      <c r="BC260">
        <v>9.0251729254865005E-4</v>
      </c>
    </row>
    <row r="261" spans="1:55" x14ac:dyDescent="0.25">
      <c r="A261" t="s">
        <v>113</v>
      </c>
      <c r="B261">
        <v>2023</v>
      </c>
      <c r="C261" t="s">
        <v>127</v>
      </c>
      <c r="D261" t="str">
        <f t="shared" si="13"/>
        <v>Passenger</v>
      </c>
      <c r="E261" t="str">
        <f t="shared" si="14"/>
        <v>2023LDT1</v>
      </c>
      <c r="F261" t="str">
        <f t="shared" si="15"/>
        <v>2023Passenger</v>
      </c>
      <c r="G261" t="s">
        <v>115</v>
      </c>
      <c r="H261" t="s">
        <v>115</v>
      </c>
      <c r="I261" t="s">
        <v>116</v>
      </c>
      <c r="J261">
        <v>73981.300627068893</v>
      </c>
      <c r="K261">
        <v>2503906.4991073101</v>
      </c>
      <c r="L261">
        <v>2503906.4991073101</v>
      </c>
      <c r="M261">
        <v>0</v>
      </c>
      <c r="N261">
        <v>318282.967283329</v>
      </c>
      <c r="O261">
        <v>0.216415217142438</v>
      </c>
      <c r="P261">
        <v>0</v>
      </c>
      <c r="Q261">
        <v>0.51276441330908196</v>
      </c>
      <c r="R261">
        <v>2.2237128913169799E-3</v>
      </c>
      <c r="S261">
        <v>0</v>
      </c>
      <c r="T261">
        <v>3.5521497766741899E-3</v>
      </c>
      <c r="U261">
        <v>2.0000005732018801E-3</v>
      </c>
      <c r="V261">
        <v>2.8226198111718998E-3</v>
      </c>
      <c r="W261">
        <v>2.4183538100669101E-3</v>
      </c>
      <c r="X261">
        <v>0</v>
      </c>
      <c r="Y261">
        <v>3.86299585174235E-3</v>
      </c>
      <c r="Z261">
        <v>8.0000022928075204E-3</v>
      </c>
      <c r="AA261">
        <v>8.0646280319197402E-3</v>
      </c>
      <c r="AB261">
        <v>347.79342174274302</v>
      </c>
      <c r="AC261">
        <v>0</v>
      </c>
      <c r="AD261">
        <v>93.168423266986196</v>
      </c>
      <c r="AE261">
        <v>1.02969894209966E-2</v>
      </c>
      <c r="AF261">
        <v>0</v>
      </c>
      <c r="AG261">
        <v>0.14178858749565701</v>
      </c>
      <c r="AH261">
        <v>1.4447207885780499E-2</v>
      </c>
      <c r="AI261">
        <v>0</v>
      </c>
      <c r="AJ261">
        <v>4.45719991002941E-2</v>
      </c>
      <c r="AK261">
        <v>4.6634572590758899E-2</v>
      </c>
      <c r="AL261">
        <v>0</v>
      </c>
      <c r="AM261">
        <v>0.765323757985512</v>
      </c>
      <c r="AN261">
        <v>0.25338799882687901</v>
      </c>
      <c r="AO261">
        <v>0.76870639649097505</v>
      </c>
      <c r="AP261">
        <v>4.48712466061966</v>
      </c>
      <c r="AQ261">
        <v>6.8029965486746599E-2</v>
      </c>
      <c r="AR261">
        <v>0</v>
      </c>
      <c r="AS261">
        <v>0.83793100994508196</v>
      </c>
      <c r="AT261">
        <v>0.25338799882677498</v>
      </c>
      <c r="AU261">
        <v>0.76870639649065897</v>
      </c>
      <c r="AV261">
        <v>4.48712466061966</v>
      </c>
      <c r="AW261">
        <v>3.79930577918101E-2</v>
      </c>
      <c r="AX261">
        <v>2.1781676910394601</v>
      </c>
      <c r="AY261">
        <v>0</v>
      </c>
      <c r="AZ261">
        <v>7.2815293690936604</v>
      </c>
      <c r="BA261">
        <v>3.4382920549338E-3</v>
      </c>
      <c r="BB261">
        <v>0</v>
      </c>
      <c r="BC261">
        <v>9.2106471676321299E-4</v>
      </c>
    </row>
    <row r="262" spans="1:55" x14ac:dyDescent="0.25">
      <c r="A262" t="s">
        <v>119</v>
      </c>
      <c r="B262">
        <v>2023</v>
      </c>
      <c r="C262" t="s">
        <v>127</v>
      </c>
      <c r="D262" t="str">
        <f t="shared" si="13"/>
        <v>Passenger</v>
      </c>
      <c r="E262" t="str">
        <f t="shared" si="14"/>
        <v>2023LDT1</v>
      </c>
      <c r="F262" t="str">
        <f t="shared" si="15"/>
        <v>2023Passenger</v>
      </c>
      <c r="G262" t="s">
        <v>115</v>
      </c>
      <c r="H262" t="s">
        <v>115</v>
      </c>
      <c r="I262" t="s">
        <v>121</v>
      </c>
      <c r="J262">
        <v>31.044226194816801</v>
      </c>
      <c r="K262">
        <v>600.29763042222498</v>
      </c>
      <c r="L262">
        <v>600.29763042222498</v>
      </c>
      <c r="M262">
        <v>0</v>
      </c>
      <c r="N262">
        <v>90.948783542733494</v>
      </c>
      <c r="O262">
        <v>1.5834808908326901</v>
      </c>
      <c r="P262">
        <v>0</v>
      </c>
      <c r="Q262">
        <v>0</v>
      </c>
      <c r="R262">
        <v>0.23189137512202099</v>
      </c>
      <c r="S262">
        <v>0</v>
      </c>
      <c r="T262">
        <v>0</v>
      </c>
      <c r="U262">
        <v>2.0000005732018801E-3</v>
      </c>
      <c r="V262">
        <v>3.09852074455232E-3</v>
      </c>
      <c r="W262">
        <v>0.24237647410230101</v>
      </c>
      <c r="X262">
        <v>0</v>
      </c>
      <c r="Y262">
        <v>0</v>
      </c>
      <c r="Z262">
        <v>8.0000022928075204E-3</v>
      </c>
      <c r="AA262">
        <v>8.8529164130066295E-3</v>
      </c>
      <c r="AB262">
        <v>417.74364756548698</v>
      </c>
      <c r="AC262">
        <v>0</v>
      </c>
      <c r="AD262">
        <v>0</v>
      </c>
      <c r="AE262">
        <v>1.4968541519537099E-2</v>
      </c>
      <c r="AF262">
        <v>0</v>
      </c>
      <c r="AG262">
        <v>0</v>
      </c>
      <c r="AH262">
        <v>6.5815681795509298E-2</v>
      </c>
      <c r="AI262">
        <v>0</v>
      </c>
      <c r="AJ262">
        <v>0</v>
      </c>
      <c r="AK262">
        <v>0.32226388599258599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0.36687600864365499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3.0999999999999899E-3</v>
      </c>
      <c r="AX262">
        <v>2.1714524596701299</v>
      </c>
      <c r="AY262">
        <v>0</v>
      </c>
      <c r="AZ262">
        <v>0</v>
      </c>
      <c r="BA262">
        <v>3.9583333590635103E-3</v>
      </c>
      <c r="BB262">
        <v>0</v>
      </c>
      <c r="BC262">
        <v>0</v>
      </c>
    </row>
    <row r="263" spans="1:55" x14ac:dyDescent="0.25">
      <c r="A263" t="s">
        <v>113</v>
      </c>
      <c r="B263">
        <v>2023</v>
      </c>
      <c r="C263" t="s">
        <v>127</v>
      </c>
      <c r="D263" t="str">
        <f t="shared" si="13"/>
        <v>Passenger</v>
      </c>
      <c r="E263" t="str">
        <f t="shared" si="14"/>
        <v>2023LDT1</v>
      </c>
      <c r="F263" t="str">
        <f t="shared" si="15"/>
        <v>2023Passenger</v>
      </c>
      <c r="G263" t="s">
        <v>115</v>
      </c>
      <c r="H263" t="s">
        <v>115</v>
      </c>
      <c r="I263" t="s">
        <v>121</v>
      </c>
      <c r="J263">
        <v>29.7183247908334</v>
      </c>
      <c r="K263">
        <v>424.15766982193901</v>
      </c>
      <c r="L263">
        <v>424.15766982193901</v>
      </c>
      <c r="M263">
        <v>0</v>
      </c>
      <c r="N263">
        <v>86.286292524541693</v>
      </c>
      <c r="O263">
        <v>1.6749496090534399</v>
      </c>
      <c r="P263">
        <v>0</v>
      </c>
      <c r="Q263">
        <v>0</v>
      </c>
      <c r="R263">
        <v>0.24066803828932601</v>
      </c>
      <c r="S263">
        <v>0</v>
      </c>
      <c r="T263">
        <v>0</v>
      </c>
      <c r="U263">
        <v>2.0000005732018801E-3</v>
      </c>
      <c r="V263">
        <v>3.0588065914916602E-3</v>
      </c>
      <c r="W263">
        <v>0.25154997903216603</v>
      </c>
      <c r="X263">
        <v>0</v>
      </c>
      <c r="Y263">
        <v>0</v>
      </c>
      <c r="Z263">
        <v>8.0000022928075204E-3</v>
      </c>
      <c r="AA263">
        <v>8.7394474042618905E-3</v>
      </c>
      <c r="AB263">
        <v>426.359883958794</v>
      </c>
      <c r="AC263">
        <v>0</v>
      </c>
      <c r="AD263">
        <v>0</v>
      </c>
      <c r="AE263">
        <v>1.42965191235041E-2</v>
      </c>
      <c r="AF263">
        <v>0</v>
      </c>
      <c r="AG263">
        <v>0</v>
      </c>
      <c r="AH263">
        <v>6.7173173348143406E-2</v>
      </c>
      <c r="AI263">
        <v>0</v>
      </c>
      <c r="AJ263">
        <v>0</v>
      </c>
      <c r="AK263">
        <v>0.307795639467902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0.350404871889689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3.0999999999999899E-3</v>
      </c>
      <c r="AX263">
        <v>1.9750479384644499</v>
      </c>
      <c r="AY263">
        <v>0</v>
      </c>
      <c r="AZ263">
        <v>0</v>
      </c>
      <c r="BA263">
        <v>4.0399765776832604E-3</v>
      </c>
      <c r="BB263">
        <v>0</v>
      </c>
      <c r="BC263">
        <v>0</v>
      </c>
    </row>
    <row r="264" spans="1:55" x14ac:dyDescent="0.25">
      <c r="A264" t="s">
        <v>119</v>
      </c>
      <c r="B264">
        <v>2023</v>
      </c>
      <c r="C264" t="s">
        <v>127</v>
      </c>
      <c r="D264" t="str">
        <f t="shared" si="13"/>
        <v>Passenger</v>
      </c>
      <c r="E264" t="str">
        <f t="shared" si="14"/>
        <v>2023LDT1</v>
      </c>
      <c r="F264" t="str">
        <f t="shared" si="15"/>
        <v>2023Passenger</v>
      </c>
      <c r="G264" t="s">
        <v>115</v>
      </c>
      <c r="H264" t="s">
        <v>115</v>
      </c>
      <c r="I264" t="s">
        <v>125</v>
      </c>
      <c r="J264">
        <v>58.549518344654999</v>
      </c>
      <c r="K264">
        <v>2507.9236044753602</v>
      </c>
      <c r="L264">
        <v>0</v>
      </c>
      <c r="M264">
        <v>2507.9236044753602</v>
      </c>
      <c r="N264">
        <v>287.15153966681601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2.0000005732018701E-3</v>
      </c>
      <c r="V264">
        <v>1.52939985723641E-3</v>
      </c>
      <c r="W264">
        <v>0</v>
      </c>
      <c r="X264">
        <v>0</v>
      </c>
      <c r="Y264">
        <v>0</v>
      </c>
      <c r="Z264">
        <v>8.00000229280751E-3</v>
      </c>
      <c r="AA264">
        <v>4.3697138778183101E-3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</row>
    <row r="265" spans="1:55" x14ac:dyDescent="0.25">
      <c r="A265" t="s">
        <v>113</v>
      </c>
      <c r="B265">
        <v>2023</v>
      </c>
      <c r="C265" t="s">
        <v>127</v>
      </c>
      <c r="D265" t="str">
        <f t="shared" si="13"/>
        <v>Passenger</v>
      </c>
      <c r="E265" t="str">
        <f t="shared" si="14"/>
        <v>2023LDT1</v>
      </c>
      <c r="F265" t="str">
        <f t="shared" si="15"/>
        <v>2023Passenger</v>
      </c>
      <c r="G265" t="s">
        <v>115</v>
      </c>
      <c r="H265" t="s">
        <v>115</v>
      </c>
      <c r="I265" t="s">
        <v>125</v>
      </c>
      <c r="J265">
        <v>77.711611542120593</v>
      </c>
      <c r="K265">
        <v>3326.2683168744802</v>
      </c>
      <c r="L265">
        <v>0</v>
      </c>
      <c r="M265">
        <v>3326.2683168744802</v>
      </c>
      <c r="N265">
        <v>378.61502680320802</v>
      </c>
      <c r="O265">
        <v>0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2.0000005732018701E-3</v>
      </c>
      <c r="V265">
        <v>1.53110755764233E-3</v>
      </c>
      <c r="W265">
        <v>0</v>
      </c>
      <c r="X265">
        <v>0</v>
      </c>
      <c r="Y265">
        <v>0</v>
      </c>
      <c r="Z265">
        <v>8.00000229280751E-3</v>
      </c>
      <c r="AA265">
        <v>4.3745930218352302E-3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</row>
    <row r="266" spans="1:55" x14ac:dyDescent="0.25">
      <c r="A266" t="s">
        <v>119</v>
      </c>
      <c r="B266">
        <v>2023</v>
      </c>
      <c r="C266" t="s">
        <v>127</v>
      </c>
      <c r="D266" t="str">
        <f t="shared" ref="D266:D329" si="16">_xlfn.XLOOKUP(C266,$BE$72:$BE$84,$BF$72:$BF$84)</f>
        <v>Passenger</v>
      </c>
      <c r="E266" t="str">
        <f t="shared" ref="E266:E329" si="17">CONCATENATE(B266,C266)</f>
        <v>2023LDT1</v>
      </c>
      <c r="F266" t="str">
        <f t="shared" ref="F266:F329" si="18">CONCATENATE(B266,_xlfn.XLOOKUP(C266,$BE$72:$BE$84,$BF$72:$BF$84))</f>
        <v>2023Passenger</v>
      </c>
      <c r="G266" t="s">
        <v>115</v>
      </c>
      <c r="H266" t="s">
        <v>115</v>
      </c>
      <c r="I266" t="s">
        <v>126</v>
      </c>
      <c r="J266">
        <v>47.266702317027402</v>
      </c>
      <c r="K266">
        <v>2553.9996880342401</v>
      </c>
      <c r="L266">
        <v>1177.1672430660001</v>
      </c>
      <c r="M266">
        <v>1376.83244496823</v>
      </c>
      <c r="N266">
        <v>195.44781408773801</v>
      </c>
      <c r="O266">
        <v>2.7394321407821901E-3</v>
      </c>
      <c r="P266">
        <v>0</v>
      </c>
      <c r="Q266">
        <v>0.11057852679931</v>
      </c>
      <c r="R266">
        <v>3.85404578639537E-4</v>
      </c>
      <c r="S266">
        <v>0</v>
      </c>
      <c r="T266">
        <v>1.39963216790946E-3</v>
      </c>
      <c r="U266">
        <v>2.0000005732018801E-3</v>
      </c>
      <c r="V266">
        <v>1.31758503153574E-3</v>
      </c>
      <c r="W266">
        <v>4.1916264392183198E-4</v>
      </c>
      <c r="X266">
        <v>0</v>
      </c>
      <c r="Y266">
        <v>1.5222276862664999E-3</v>
      </c>
      <c r="Z266">
        <v>8.0000022928075204E-3</v>
      </c>
      <c r="AA266">
        <v>3.7645286615306901E-3</v>
      </c>
      <c r="AB266">
        <v>126.697846424533</v>
      </c>
      <c r="AC266">
        <v>0</v>
      </c>
      <c r="AD266">
        <v>70.607687205278793</v>
      </c>
      <c r="AE266">
        <v>3.9044343338606198E-4</v>
      </c>
      <c r="AF266">
        <v>0</v>
      </c>
      <c r="AG266">
        <v>4.0127843523658301E-2</v>
      </c>
      <c r="AH266">
        <v>5.1700863920320101E-4</v>
      </c>
      <c r="AI266">
        <v>0</v>
      </c>
      <c r="AJ266">
        <v>2.0829857469984898E-2</v>
      </c>
      <c r="AK266">
        <v>1.20714470841291E-3</v>
      </c>
      <c r="AL266">
        <v>0</v>
      </c>
      <c r="AM266">
        <v>0.159480354893312</v>
      </c>
      <c r="AN266">
        <v>2.5307081331854699E-2</v>
      </c>
      <c r="AO266">
        <v>2.2245508219056902E-2</v>
      </c>
      <c r="AP266">
        <v>0.33719907575796598</v>
      </c>
      <c r="AQ266">
        <v>1.7614627248439701E-3</v>
      </c>
      <c r="AR266">
        <v>0</v>
      </c>
      <c r="AS266">
        <v>0.174610914464396</v>
      </c>
      <c r="AT266">
        <v>2.5307081331844301E-2</v>
      </c>
      <c r="AU266">
        <v>2.2245508219047701E-2</v>
      </c>
      <c r="AV266">
        <v>0.33719907575796598</v>
      </c>
      <c r="AW266">
        <v>1.9358273393849001E-2</v>
      </c>
      <c r="AX266">
        <v>0.21246373556179801</v>
      </c>
      <c r="AY266">
        <v>0</v>
      </c>
      <c r="AZ266">
        <v>1.2179591886043599</v>
      </c>
      <c r="BA266">
        <v>1.2525372002605601E-3</v>
      </c>
      <c r="BB266">
        <v>0</v>
      </c>
      <c r="BC266">
        <v>6.9802887219279895E-4</v>
      </c>
    </row>
    <row r="267" spans="1:55" x14ac:dyDescent="0.25">
      <c r="A267" t="s">
        <v>113</v>
      </c>
      <c r="B267">
        <v>2023</v>
      </c>
      <c r="C267" t="s">
        <v>127</v>
      </c>
      <c r="D267" t="str">
        <f t="shared" si="16"/>
        <v>Passenger</v>
      </c>
      <c r="E267" t="str">
        <f t="shared" si="17"/>
        <v>2023LDT1</v>
      </c>
      <c r="F267" t="str">
        <f t="shared" si="18"/>
        <v>2023Passenger</v>
      </c>
      <c r="G267" t="s">
        <v>115</v>
      </c>
      <c r="H267" t="s">
        <v>115</v>
      </c>
      <c r="I267" t="s">
        <v>126</v>
      </c>
      <c r="J267">
        <v>54.947761251728899</v>
      </c>
      <c r="K267">
        <v>2871.6299629508098</v>
      </c>
      <c r="L267">
        <v>1324.1202598354701</v>
      </c>
      <c r="M267">
        <v>1547.50970311533</v>
      </c>
      <c r="N267">
        <v>227.20899278383899</v>
      </c>
      <c r="O267">
        <v>2.7609628066111E-3</v>
      </c>
      <c r="P267">
        <v>0</v>
      </c>
      <c r="Q267">
        <v>0.11220201249942501</v>
      </c>
      <c r="R267">
        <v>3.83277103441724E-4</v>
      </c>
      <c r="S267">
        <v>0</v>
      </c>
      <c r="T267">
        <v>1.4032733569905101E-3</v>
      </c>
      <c r="U267">
        <v>2.0000005732018801E-3</v>
      </c>
      <c r="V267">
        <v>1.3186350769485301E-3</v>
      </c>
      <c r="W267">
        <v>4.1684882053151002E-4</v>
      </c>
      <c r="X267">
        <v>0</v>
      </c>
      <c r="Y267">
        <v>1.52618781161742E-3</v>
      </c>
      <c r="Z267">
        <v>8.0000022928075204E-3</v>
      </c>
      <c r="AA267">
        <v>3.7675287912815199E-3</v>
      </c>
      <c r="AB267">
        <v>124.84806678186401</v>
      </c>
      <c r="AC267">
        <v>0</v>
      </c>
      <c r="AD267">
        <v>70.711989167542797</v>
      </c>
      <c r="AE267">
        <v>3.77797432252484E-4</v>
      </c>
      <c r="AF267">
        <v>0</v>
      </c>
      <c r="AG267">
        <v>4.1242797093672297E-2</v>
      </c>
      <c r="AH267">
        <v>5.1465596551625E-4</v>
      </c>
      <c r="AI267">
        <v>0</v>
      </c>
      <c r="AJ267">
        <v>2.0911666039871799E-2</v>
      </c>
      <c r="AK267">
        <v>1.17756037200908E-3</v>
      </c>
      <c r="AL267">
        <v>0</v>
      </c>
      <c r="AM267">
        <v>0.16516414245521999</v>
      </c>
      <c r="AN267">
        <v>2.4855784014518701E-2</v>
      </c>
      <c r="AO267">
        <v>2.2067280106006001E-2</v>
      </c>
      <c r="AP267">
        <v>0.31768409143221399</v>
      </c>
      <c r="AQ267">
        <v>1.7182933306102901E-3</v>
      </c>
      <c r="AR267">
        <v>0</v>
      </c>
      <c r="AS267">
        <v>0.180833946413817</v>
      </c>
      <c r="AT267">
        <v>2.4855784014508501E-2</v>
      </c>
      <c r="AU267">
        <v>2.20672801059969E-2</v>
      </c>
      <c r="AV267">
        <v>0.31768409143221399</v>
      </c>
      <c r="AW267">
        <v>1.93663708871262E-2</v>
      </c>
      <c r="AX267">
        <v>0.20342816052153301</v>
      </c>
      <c r="AY267">
        <v>0</v>
      </c>
      <c r="AZ267">
        <v>1.2626645412669</v>
      </c>
      <c r="BA267">
        <v>1.23425024527188E-3</v>
      </c>
      <c r="BB267">
        <v>0</v>
      </c>
      <c r="BC267">
        <v>6.9906000327736399E-4</v>
      </c>
    </row>
    <row r="268" spans="1:55" x14ac:dyDescent="0.25">
      <c r="A268" t="s">
        <v>113</v>
      </c>
      <c r="B268">
        <v>2023</v>
      </c>
      <c r="C268" t="s">
        <v>128</v>
      </c>
      <c r="D268" t="str">
        <f t="shared" si="16"/>
        <v>Passenger</v>
      </c>
      <c r="E268" t="str">
        <f t="shared" si="17"/>
        <v>2023LDT2</v>
      </c>
      <c r="F268" t="str">
        <f t="shared" si="18"/>
        <v>2023Passenger</v>
      </c>
      <c r="G268" t="s">
        <v>115</v>
      </c>
      <c r="H268" t="s">
        <v>115</v>
      </c>
      <c r="I268" t="s">
        <v>116</v>
      </c>
      <c r="J268">
        <v>323145.05605841102</v>
      </c>
      <c r="K268">
        <v>13160212.6212024</v>
      </c>
      <c r="L268">
        <v>13160212.6212024</v>
      </c>
      <c r="M268">
        <v>0</v>
      </c>
      <c r="N268">
        <v>1508164.0997442601</v>
      </c>
      <c r="O268">
        <v>8.6049086522625204E-2</v>
      </c>
      <c r="P268">
        <v>0</v>
      </c>
      <c r="Q268">
        <v>0.36927405942738301</v>
      </c>
      <c r="R268">
        <v>1.2449351643599E-3</v>
      </c>
      <c r="S268">
        <v>0</v>
      </c>
      <c r="T268">
        <v>2.0087362145261001E-3</v>
      </c>
      <c r="U268">
        <v>2.0000005732018801E-3</v>
      </c>
      <c r="V268">
        <v>2.68620936501796E-3</v>
      </c>
      <c r="W268">
        <v>1.35396788089054E-3</v>
      </c>
      <c r="X268">
        <v>0</v>
      </c>
      <c r="Y268">
        <v>2.18465481997453E-3</v>
      </c>
      <c r="Z268">
        <v>8.0000022928075204E-3</v>
      </c>
      <c r="AA268">
        <v>7.6748839000513299E-3</v>
      </c>
      <c r="AB268">
        <v>357.00916114154597</v>
      </c>
      <c r="AC268">
        <v>0</v>
      </c>
      <c r="AD268">
        <v>89.820789579243296</v>
      </c>
      <c r="AE268">
        <v>3.4577061685534499E-3</v>
      </c>
      <c r="AF268">
        <v>0</v>
      </c>
      <c r="AG268">
        <v>8.8941094525225306E-2</v>
      </c>
      <c r="AH268">
        <v>6.9141235990165199E-3</v>
      </c>
      <c r="AI268">
        <v>0</v>
      </c>
      <c r="AJ268">
        <v>3.9210739578637403E-2</v>
      </c>
      <c r="AK268">
        <v>1.38020309926299E-2</v>
      </c>
      <c r="AL268">
        <v>0</v>
      </c>
      <c r="AM268">
        <v>0.416044246583744</v>
      </c>
      <c r="AN268">
        <v>9.3326401338822002E-2</v>
      </c>
      <c r="AO268">
        <v>0.25356922658085801</v>
      </c>
      <c r="AP268">
        <v>1.7198713785230499</v>
      </c>
      <c r="AQ268">
        <v>2.01377256596139E-2</v>
      </c>
      <c r="AR268">
        <v>0</v>
      </c>
      <c r="AS268">
        <v>0.45551581591851598</v>
      </c>
      <c r="AT268">
        <v>9.3326401338783602E-2</v>
      </c>
      <c r="AU268">
        <v>0.25356922658075398</v>
      </c>
      <c r="AV268">
        <v>1.7198713785230499</v>
      </c>
      <c r="AW268">
        <v>3.5724821424697302E-2</v>
      </c>
      <c r="AX268">
        <v>0.97560249560246703</v>
      </c>
      <c r="AY268">
        <v>0</v>
      </c>
      <c r="AZ268">
        <v>3.89235701396762</v>
      </c>
      <c r="BA268">
        <v>3.52939902123715E-3</v>
      </c>
      <c r="BB268">
        <v>0</v>
      </c>
      <c r="BC268">
        <v>8.8796994960597595E-4</v>
      </c>
    </row>
    <row r="269" spans="1:55" x14ac:dyDescent="0.25">
      <c r="A269" t="s">
        <v>119</v>
      </c>
      <c r="B269">
        <v>2023</v>
      </c>
      <c r="C269" t="s">
        <v>128</v>
      </c>
      <c r="D269" t="str">
        <f t="shared" si="16"/>
        <v>Passenger</v>
      </c>
      <c r="E269" t="str">
        <f t="shared" si="17"/>
        <v>2023LDT2</v>
      </c>
      <c r="F269" t="str">
        <f t="shared" si="18"/>
        <v>2023Passenger</v>
      </c>
      <c r="G269" t="s">
        <v>115</v>
      </c>
      <c r="H269" t="s">
        <v>115</v>
      </c>
      <c r="I269" t="s">
        <v>116</v>
      </c>
      <c r="J269">
        <v>269494.902600787</v>
      </c>
      <c r="K269">
        <v>11500756.8043768</v>
      </c>
      <c r="L269">
        <v>11500756.8043768</v>
      </c>
      <c r="M269">
        <v>0</v>
      </c>
      <c r="N269">
        <v>1265456.7267221401</v>
      </c>
      <c r="O269">
        <v>7.8334161895310603E-2</v>
      </c>
      <c r="P269">
        <v>0</v>
      </c>
      <c r="Q269">
        <v>0.33843942667267801</v>
      </c>
      <c r="R269">
        <v>1.2539935599323001E-3</v>
      </c>
      <c r="S269">
        <v>0</v>
      </c>
      <c r="T269">
        <v>1.9822748127512101E-3</v>
      </c>
      <c r="U269">
        <v>2.0000005732018801E-3</v>
      </c>
      <c r="V269">
        <v>2.6720702340400902E-3</v>
      </c>
      <c r="W269">
        <v>1.3638186434670001E-3</v>
      </c>
      <c r="X269">
        <v>0</v>
      </c>
      <c r="Y269">
        <v>2.1558806296287101E-3</v>
      </c>
      <c r="Z269">
        <v>8.0000022928075204E-3</v>
      </c>
      <c r="AA269">
        <v>7.6344863829716997E-3</v>
      </c>
      <c r="AB269">
        <v>358.70017706452199</v>
      </c>
      <c r="AC269">
        <v>0</v>
      </c>
      <c r="AD269">
        <v>88.439429324655705</v>
      </c>
      <c r="AE269">
        <v>3.35517703381937E-3</v>
      </c>
      <c r="AF269">
        <v>0</v>
      </c>
      <c r="AG269">
        <v>8.2558366037613698E-2</v>
      </c>
      <c r="AH269">
        <v>6.5361966779345498E-3</v>
      </c>
      <c r="AI269">
        <v>0</v>
      </c>
      <c r="AJ269">
        <v>3.7876999789271698E-2</v>
      </c>
      <c r="AK269">
        <v>1.31177927723444E-2</v>
      </c>
      <c r="AL269">
        <v>0</v>
      </c>
      <c r="AM269">
        <v>0.37644605768254702</v>
      </c>
      <c r="AN269">
        <v>8.6467878179942906E-2</v>
      </c>
      <c r="AO269">
        <v>0.22661602366952399</v>
      </c>
      <c r="AP269">
        <v>1.63561897840349</v>
      </c>
      <c r="AQ269">
        <v>1.91390473886336E-2</v>
      </c>
      <c r="AR269">
        <v>0</v>
      </c>
      <c r="AS269">
        <v>0.41216083784507701</v>
      </c>
      <c r="AT269">
        <v>8.6467878179907295E-2</v>
      </c>
      <c r="AU269">
        <v>0.22661602366943101</v>
      </c>
      <c r="AV269">
        <v>1.63561897840349</v>
      </c>
      <c r="AW269">
        <v>3.5889933204556398E-2</v>
      </c>
      <c r="AX269">
        <v>0.97434051900023999</v>
      </c>
      <c r="AY269">
        <v>0</v>
      </c>
      <c r="AZ269">
        <v>3.5501570290471598</v>
      </c>
      <c r="BA269">
        <v>3.54611643522274E-3</v>
      </c>
      <c r="BB269">
        <v>0</v>
      </c>
      <c r="BC269">
        <v>8.7431379715619396E-4</v>
      </c>
    </row>
    <row r="270" spans="1:55" x14ac:dyDescent="0.25">
      <c r="A270" t="s">
        <v>113</v>
      </c>
      <c r="B270">
        <v>2023</v>
      </c>
      <c r="C270" t="s">
        <v>128</v>
      </c>
      <c r="D270" t="str">
        <f t="shared" si="16"/>
        <v>Passenger</v>
      </c>
      <c r="E270" t="str">
        <f t="shared" si="17"/>
        <v>2023LDT2</v>
      </c>
      <c r="F270" t="str">
        <f t="shared" si="18"/>
        <v>2023Passenger</v>
      </c>
      <c r="G270" t="s">
        <v>115</v>
      </c>
      <c r="H270" t="s">
        <v>115</v>
      </c>
      <c r="I270" t="s">
        <v>121</v>
      </c>
      <c r="J270">
        <v>896.76748669702204</v>
      </c>
      <c r="K270">
        <v>39572.030368783096</v>
      </c>
      <c r="L270">
        <v>39572.030368783096</v>
      </c>
      <c r="M270">
        <v>0</v>
      </c>
      <c r="N270">
        <v>4322.6338939848201</v>
      </c>
      <c r="O270">
        <v>6.2098550519771901E-2</v>
      </c>
      <c r="P270">
        <v>0</v>
      </c>
      <c r="Q270">
        <v>0</v>
      </c>
      <c r="R270">
        <v>6.2629185301074303E-3</v>
      </c>
      <c r="S270">
        <v>0</v>
      </c>
      <c r="T270">
        <v>0</v>
      </c>
      <c r="U270">
        <v>2.0000005732018801E-3</v>
      </c>
      <c r="V270">
        <v>2.57406183426168E-3</v>
      </c>
      <c r="W270">
        <v>6.5460999147495102E-3</v>
      </c>
      <c r="X270">
        <v>0</v>
      </c>
      <c r="Y270">
        <v>0</v>
      </c>
      <c r="Z270">
        <v>8.0000022928075204E-3</v>
      </c>
      <c r="AA270">
        <v>7.3544623836048198E-3</v>
      </c>
      <c r="AB270">
        <v>317.65354666720401</v>
      </c>
      <c r="AC270">
        <v>0</v>
      </c>
      <c r="AD270">
        <v>0</v>
      </c>
      <c r="AE270">
        <v>6.5936180949956495E-4</v>
      </c>
      <c r="AF270">
        <v>0</v>
      </c>
      <c r="AG270">
        <v>0</v>
      </c>
      <c r="AH270">
        <v>5.0046445638377401E-2</v>
      </c>
      <c r="AI270">
        <v>0</v>
      </c>
      <c r="AJ270">
        <v>0</v>
      </c>
      <c r="AK270">
        <v>1.4195671550704499E-2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1.61608282681063E-2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3.0999999999999999E-3</v>
      </c>
      <c r="AX270">
        <v>0.124159986462933</v>
      </c>
      <c r="AY270">
        <v>0</v>
      </c>
      <c r="AZ270">
        <v>0</v>
      </c>
      <c r="BA270">
        <v>3.00992878700931E-3</v>
      </c>
      <c r="BB270">
        <v>0</v>
      </c>
      <c r="BC270">
        <v>0</v>
      </c>
    </row>
    <row r="271" spans="1:55" x14ac:dyDescent="0.25">
      <c r="A271" t="s">
        <v>119</v>
      </c>
      <c r="B271">
        <v>2023</v>
      </c>
      <c r="C271" t="s">
        <v>128</v>
      </c>
      <c r="D271" t="str">
        <f t="shared" si="16"/>
        <v>Passenger</v>
      </c>
      <c r="E271" t="str">
        <f t="shared" si="17"/>
        <v>2023LDT2</v>
      </c>
      <c r="F271" t="str">
        <f t="shared" si="18"/>
        <v>2023Passenger</v>
      </c>
      <c r="G271" t="s">
        <v>115</v>
      </c>
      <c r="H271" t="s">
        <v>115</v>
      </c>
      <c r="I271" t="s">
        <v>121</v>
      </c>
      <c r="J271">
        <v>851.094084178809</v>
      </c>
      <c r="K271">
        <v>38536.857439720101</v>
      </c>
      <c r="L271">
        <v>38536.857439720101</v>
      </c>
      <c r="M271">
        <v>0</v>
      </c>
      <c r="N271">
        <v>4106.6352223208596</v>
      </c>
      <c r="O271">
        <v>5.9009859948926303E-2</v>
      </c>
      <c r="P271">
        <v>0</v>
      </c>
      <c r="Q271">
        <v>0</v>
      </c>
      <c r="R271">
        <v>6.5481090126608896E-3</v>
      </c>
      <c r="S271">
        <v>0</v>
      </c>
      <c r="T271">
        <v>0</v>
      </c>
      <c r="U271">
        <v>2.0000005732018701E-3</v>
      </c>
      <c r="V271">
        <v>2.5953808843698998E-3</v>
      </c>
      <c r="W271">
        <v>6.8441854454100301E-3</v>
      </c>
      <c r="X271">
        <v>0</v>
      </c>
      <c r="Y271">
        <v>0</v>
      </c>
      <c r="Z271">
        <v>8.00000229280751E-3</v>
      </c>
      <c r="AA271">
        <v>7.4153739553425796E-3</v>
      </c>
      <c r="AB271">
        <v>318.22936101823097</v>
      </c>
      <c r="AC271">
        <v>0</v>
      </c>
      <c r="AD271">
        <v>0</v>
      </c>
      <c r="AE271">
        <v>7.0177561209976299E-4</v>
      </c>
      <c r="AF271">
        <v>0</v>
      </c>
      <c r="AG271">
        <v>0</v>
      </c>
      <c r="AH271">
        <v>5.0137165423875897E-2</v>
      </c>
      <c r="AI271">
        <v>0</v>
      </c>
      <c r="AJ271">
        <v>0</v>
      </c>
      <c r="AK271">
        <v>1.51088157490101E-2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1.7200382227926001E-2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3.0999999999999899E-3</v>
      </c>
      <c r="AX271">
        <v>0.129923063051089</v>
      </c>
      <c r="AY271">
        <v>0</v>
      </c>
      <c r="AZ271">
        <v>0</v>
      </c>
      <c r="BA271">
        <v>3.0153849206156001E-3</v>
      </c>
      <c r="BB271">
        <v>0</v>
      </c>
      <c r="BC271">
        <v>0</v>
      </c>
    </row>
    <row r="272" spans="1:55" x14ac:dyDescent="0.25">
      <c r="A272" t="s">
        <v>113</v>
      </c>
      <c r="B272">
        <v>2023</v>
      </c>
      <c r="C272" t="s">
        <v>128</v>
      </c>
      <c r="D272" t="str">
        <f t="shared" si="16"/>
        <v>Passenger</v>
      </c>
      <c r="E272" t="str">
        <f t="shared" si="17"/>
        <v>2023LDT2</v>
      </c>
      <c r="F272" t="str">
        <f t="shared" si="18"/>
        <v>2023Passenger</v>
      </c>
      <c r="G272" t="s">
        <v>115</v>
      </c>
      <c r="H272" t="s">
        <v>115</v>
      </c>
      <c r="I272" t="s">
        <v>125</v>
      </c>
      <c r="J272">
        <v>1343.4002103843</v>
      </c>
      <c r="K272">
        <v>49491.306663725903</v>
      </c>
      <c r="L272">
        <v>0</v>
      </c>
      <c r="M272">
        <v>49491.306663725903</v>
      </c>
      <c r="N272">
        <v>6899.9219332081802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2.0000005732018701E-3</v>
      </c>
      <c r="V272">
        <v>1.52430961707301E-3</v>
      </c>
      <c r="W272">
        <v>0</v>
      </c>
      <c r="X272">
        <v>0</v>
      </c>
      <c r="Y272">
        <v>0</v>
      </c>
      <c r="Z272">
        <v>8.00000229280751E-3</v>
      </c>
      <c r="AA272">
        <v>4.3551703344943196E-3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</row>
    <row r="273" spans="1:55" x14ac:dyDescent="0.25">
      <c r="A273" t="s">
        <v>119</v>
      </c>
      <c r="B273">
        <v>2023</v>
      </c>
      <c r="C273" t="s">
        <v>128</v>
      </c>
      <c r="D273" t="str">
        <f t="shared" si="16"/>
        <v>Passenger</v>
      </c>
      <c r="E273" t="str">
        <f t="shared" si="17"/>
        <v>2023LDT2</v>
      </c>
      <c r="F273" t="str">
        <f t="shared" si="18"/>
        <v>2023Passenger</v>
      </c>
      <c r="G273" t="s">
        <v>115</v>
      </c>
      <c r="H273" t="s">
        <v>115</v>
      </c>
      <c r="I273" t="s">
        <v>125</v>
      </c>
      <c r="J273">
        <v>1170.36606233511</v>
      </c>
      <c r="K273">
        <v>42110.708683445999</v>
      </c>
      <c r="L273">
        <v>0</v>
      </c>
      <c r="M273">
        <v>42110.708683445999</v>
      </c>
      <c r="N273">
        <v>6010.5032852250797</v>
      </c>
      <c r="O273">
        <v>0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2.0000005732018701E-3</v>
      </c>
      <c r="V273">
        <v>1.5243624258306199E-3</v>
      </c>
      <c r="W273">
        <v>0</v>
      </c>
      <c r="X273">
        <v>0</v>
      </c>
      <c r="Y273">
        <v>0</v>
      </c>
      <c r="Z273">
        <v>8.00000229280751E-3</v>
      </c>
      <c r="AA273">
        <v>4.3553212166589396E-3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</row>
    <row r="274" spans="1:55" x14ac:dyDescent="0.25">
      <c r="A274" t="s">
        <v>113</v>
      </c>
      <c r="B274">
        <v>2023</v>
      </c>
      <c r="C274" t="s">
        <v>128</v>
      </c>
      <c r="D274" t="str">
        <f t="shared" si="16"/>
        <v>Passenger</v>
      </c>
      <c r="E274" t="str">
        <f t="shared" si="17"/>
        <v>2023LDT2</v>
      </c>
      <c r="F274" t="str">
        <f t="shared" si="18"/>
        <v>2023Passenger</v>
      </c>
      <c r="G274" t="s">
        <v>115</v>
      </c>
      <c r="H274" t="s">
        <v>115</v>
      </c>
      <c r="I274" t="s">
        <v>126</v>
      </c>
      <c r="J274">
        <v>2108.1343703974499</v>
      </c>
      <c r="K274">
        <v>106791.618514563</v>
      </c>
      <c r="L274">
        <v>51193.091133481103</v>
      </c>
      <c r="M274">
        <v>55598.527381082698</v>
      </c>
      <c r="N274">
        <v>8717.1356218980909</v>
      </c>
      <c r="O274">
        <v>2.87070272135766E-3</v>
      </c>
      <c r="P274">
        <v>0</v>
      </c>
      <c r="Q274">
        <v>0.112198999668001</v>
      </c>
      <c r="R274">
        <v>4.8609158826853801E-4</v>
      </c>
      <c r="S274">
        <v>0</v>
      </c>
      <c r="T274">
        <v>1.70698139286417E-3</v>
      </c>
      <c r="U274">
        <v>2.0000005732018801E-3</v>
      </c>
      <c r="V274">
        <v>1.3118599281634899E-3</v>
      </c>
      <c r="W274">
        <v>5.2866895366432203E-4</v>
      </c>
      <c r="X274">
        <v>0</v>
      </c>
      <c r="Y274">
        <v>1.8564980112172301E-3</v>
      </c>
      <c r="Z274">
        <v>8.0000022928075204E-3</v>
      </c>
      <c r="AA274">
        <v>3.7481712233242699E-3</v>
      </c>
      <c r="AB274">
        <v>129.74515523310501</v>
      </c>
      <c r="AC274">
        <v>0</v>
      </c>
      <c r="AD274">
        <v>76.672906429595898</v>
      </c>
      <c r="AE274">
        <v>3.9328788921102299E-4</v>
      </c>
      <c r="AF274">
        <v>0</v>
      </c>
      <c r="AG274">
        <v>4.1278593100993098E-2</v>
      </c>
      <c r="AH274">
        <v>5.3607840816597503E-4</v>
      </c>
      <c r="AI274">
        <v>0</v>
      </c>
      <c r="AJ274">
        <v>2.0947571868657599E-2</v>
      </c>
      <c r="AK274">
        <v>1.22465486162149E-3</v>
      </c>
      <c r="AL274">
        <v>0</v>
      </c>
      <c r="AM274">
        <v>0.16515590258750301</v>
      </c>
      <c r="AN274">
        <v>2.64098010579129E-2</v>
      </c>
      <c r="AO274">
        <v>2.45420139818496E-2</v>
      </c>
      <c r="AP274">
        <v>0.35528984669925601</v>
      </c>
      <c r="AQ274">
        <v>1.7870134993023101E-3</v>
      </c>
      <c r="AR274">
        <v>0</v>
      </c>
      <c r="AS274">
        <v>0.18082492479583701</v>
      </c>
      <c r="AT274">
        <v>2.64098010579021E-2</v>
      </c>
      <c r="AU274">
        <v>2.45420139818395E-2</v>
      </c>
      <c r="AV274">
        <v>0.35528984669925601</v>
      </c>
      <c r="AW274">
        <v>2.0097331514706902E-2</v>
      </c>
      <c r="AX274">
        <v>0.211177433861266</v>
      </c>
      <c r="AY274">
        <v>0</v>
      </c>
      <c r="AZ274">
        <v>1.26258547638025</v>
      </c>
      <c r="BA274">
        <v>1.2826629502328899E-3</v>
      </c>
      <c r="BB274">
        <v>0</v>
      </c>
      <c r="BC274">
        <v>7.5798973909449203E-4</v>
      </c>
    </row>
    <row r="275" spans="1:55" x14ac:dyDescent="0.25">
      <c r="A275" t="s">
        <v>119</v>
      </c>
      <c r="B275">
        <v>2023</v>
      </c>
      <c r="C275" t="s">
        <v>128</v>
      </c>
      <c r="D275" t="str">
        <f t="shared" si="16"/>
        <v>Passenger</v>
      </c>
      <c r="E275" t="str">
        <f t="shared" si="17"/>
        <v>2023LDT2</v>
      </c>
      <c r="F275" t="str">
        <f t="shared" si="18"/>
        <v>2023Passenger</v>
      </c>
      <c r="G275" t="s">
        <v>115</v>
      </c>
      <c r="H275" t="s">
        <v>115</v>
      </c>
      <c r="I275" t="s">
        <v>126</v>
      </c>
      <c r="J275">
        <v>1833.1915918428499</v>
      </c>
      <c r="K275">
        <v>95662.261807192597</v>
      </c>
      <c r="L275">
        <v>45869.609334036402</v>
      </c>
      <c r="M275">
        <v>49792.6524731561</v>
      </c>
      <c r="N275">
        <v>7580.24723253511</v>
      </c>
      <c r="O275">
        <v>2.8498197876747101E-3</v>
      </c>
      <c r="P275">
        <v>0</v>
      </c>
      <c r="Q275">
        <v>0.110570574376889</v>
      </c>
      <c r="R275">
        <v>4.91295529262116E-4</v>
      </c>
      <c r="S275">
        <v>0</v>
      </c>
      <c r="T275">
        <v>1.7127076545972199E-3</v>
      </c>
      <c r="U275">
        <v>2.0000005732018801E-3</v>
      </c>
      <c r="V275">
        <v>1.31029954409079E-3</v>
      </c>
      <c r="W275">
        <v>5.3432871430697298E-4</v>
      </c>
      <c r="X275">
        <v>0</v>
      </c>
      <c r="Y275">
        <v>1.8627258433210601E-3</v>
      </c>
      <c r="Z275">
        <v>8.0000022928075204E-3</v>
      </c>
      <c r="AA275">
        <v>3.7437129831165501E-3</v>
      </c>
      <c r="AB275">
        <v>131.742925817002</v>
      </c>
      <c r="AC275">
        <v>0</v>
      </c>
      <c r="AD275">
        <v>76.614177296947801</v>
      </c>
      <c r="AE275">
        <v>4.0647250076940598E-4</v>
      </c>
      <c r="AF275">
        <v>0</v>
      </c>
      <c r="AG275">
        <v>4.0144181567691797E-2</v>
      </c>
      <c r="AH275">
        <v>5.3838563819671396E-4</v>
      </c>
      <c r="AI275">
        <v>0</v>
      </c>
      <c r="AJ275">
        <v>2.0852544998998999E-2</v>
      </c>
      <c r="AK275">
        <v>1.2559995160828E-3</v>
      </c>
      <c r="AL275">
        <v>0</v>
      </c>
      <c r="AM275">
        <v>0.159448129892686</v>
      </c>
      <c r="AN275">
        <v>2.7013291381051199E-2</v>
      </c>
      <c r="AO275">
        <v>2.48720407250691E-2</v>
      </c>
      <c r="AP275">
        <v>0.38151681462547099</v>
      </c>
      <c r="AQ275">
        <v>1.83275154551328E-3</v>
      </c>
      <c r="AR275">
        <v>0</v>
      </c>
      <c r="AS275">
        <v>0.17457563214494201</v>
      </c>
      <c r="AT275">
        <v>2.7013291381040101E-2</v>
      </c>
      <c r="AU275">
        <v>2.48720407250589E-2</v>
      </c>
      <c r="AV275">
        <v>0.38151681462547099</v>
      </c>
      <c r="AW275">
        <v>2.0102014097085199E-2</v>
      </c>
      <c r="AX275">
        <v>0.22074862174427401</v>
      </c>
      <c r="AY275">
        <v>0</v>
      </c>
      <c r="AZ275">
        <v>1.2177334370175701</v>
      </c>
      <c r="BA275">
        <v>1.302412946342E-3</v>
      </c>
      <c r="BB275">
        <v>0</v>
      </c>
      <c r="BC275">
        <v>7.5740914182739804E-4</v>
      </c>
    </row>
    <row r="276" spans="1:55" x14ac:dyDescent="0.25">
      <c r="A276" t="s">
        <v>119</v>
      </c>
      <c r="B276">
        <v>2023</v>
      </c>
      <c r="C276" t="s">
        <v>129</v>
      </c>
      <c r="D276" t="str">
        <f t="shared" si="16"/>
        <v>Truck</v>
      </c>
      <c r="E276" t="str">
        <f t="shared" si="17"/>
        <v>2023LHDT1</v>
      </c>
      <c r="F276" t="str">
        <f t="shared" si="18"/>
        <v>2023Truck</v>
      </c>
      <c r="G276" t="s">
        <v>115</v>
      </c>
      <c r="H276" t="s">
        <v>115</v>
      </c>
      <c r="I276" t="s">
        <v>116</v>
      </c>
      <c r="J276">
        <v>24429.1905402019</v>
      </c>
      <c r="K276">
        <v>891981.63358049805</v>
      </c>
      <c r="L276">
        <v>891981.63358049805</v>
      </c>
      <c r="M276">
        <v>0</v>
      </c>
      <c r="N276">
        <v>363958.53955510398</v>
      </c>
      <c r="O276">
        <v>0.18262650946532399</v>
      </c>
      <c r="P276">
        <v>3.8046732770584998E-2</v>
      </c>
      <c r="Q276">
        <v>0.66512748952554701</v>
      </c>
      <c r="R276">
        <v>1.06395332966845E-3</v>
      </c>
      <c r="S276">
        <v>0</v>
      </c>
      <c r="T276">
        <v>3.1873816483009098E-4</v>
      </c>
      <c r="U276">
        <v>2.0000005732018801E-3</v>
      </c>
      <c r="V276">
        <v>2.7300007824205601E-2</v>
      </c>
      <c r="W276">
        <v>1.15714632204817E-3</v>
      </c>
      <c r="X276">
        <v>0</v>
      </c>
      <c r="Y276">
        <v>3.46656836202071E-4</v>
      </c>
      <c r="Z276">
        <v>8.0000022928075308E-3</v>
      </c>
      <c r="AA276">
        <v>7.8000022354873397E-2</v>
      </c>
      <c r="AB276">
        <v>638.12811603956402</v>
      </c>
      <c r="AC276">
        <v>120.865274314636</v>
      </c>
      <c r="AD276">
        <v>25.5315602362197</v>
      </c>
      <c r="AE276">
        <v>5.1539049606355398E-3</v>
      </c>
      <c r="AF276">
        <v>0.119401239873829</v>
      </c>
      <c r="AG276">
        <v>3.4963160640925597E-2</v>
      </c>
      <c r="AH276">
        <v>1.05727921680194E-2</v>
      </c>
      <c r="AI276">
        <v>3.0668191071257802E-3</v>
      </c>
      <c r="AJ276">
        <v>5.22355128911247E-2</v>
      </c>
      <c r="AK276">
        <v>2.51929386619076E-2</v>
      </c>
      <c r="AL276">
        <v>0.436005109633332</v>
      </c>
      <c r="AM276">
        <v>0.17129531586041699</v>
      </c>
      <c r="AN276">
        <v>5.2708024418362399E-2</v>
      </c>
      <c r="AO276">
        <v>0.28567862137292199</v>
      </c>
      <c r="AP276">
        <v>3.4214783616081599</v>
      </c>
      <c r="AQ276">
        <v>3.6761476957120398E-2</v>
      </c>
      <c r="AR276">
        <v>0.63621763249110597</v>
      </c>
      <c r="AS276">
        <v>0.187546809548197</v>
      </c>
      <c r="AT276">
        <v>5.2708024418340702E-2</v>
      </c>
      <c r="AU276">
        <v>0.28567862137280498</v>
      </c>
      <c r="AV276">
        <v>3.4214783616081599</v>
      </c>
      <c r="AW276">
        <v>4.49035198453899E-2</v>
      </c>
      <c r="AX276">
        <v>1.06321095812947</v>
      </c>
      <c r="AY276">
        <v>3.75635082314137</v>
      </c>
      <c r="AZ276">
        <v>2.8749364316638299</v>
      </c>
      <c r="BA276">
        <v>6.3085460915693501E-3</v>
      </c>
      <c r="BB276">
        <v>1.1948762869379401E-3</v>
      </c>
      <c r="BC276">
        <v>2.5240546606770302E-4</v>
      </c>
    </row>
    <row r="277" spans="1:55" x14ac:dyDescent="0.25">
      <c r="A277" t="s">
        <v>113</v>
      </c>
      <c r="B277">
        <v>2023</v>
      </c>
      <c r="C277" t="s">
        <v>129</v>
      </c>
      <c r="D277" t="str">
        <f t="shared" si="16"/>
        <v>Truck</v>
      </c>
      <c r="E277" t="str">
        <f t="shared" si="17"/>
        <v>2023LHDT1</v>
      </c>
      <c r="F277" t="str">
        <f t="shared" si="18"/>
        <v>2023Truck</v>
      </c>
      <c r="G277" t="s">
        <v>115</v>
      </c>
      <c r="H277" t="s">
        <v>115</v>
      </c>
      <c r="I277" t="s">
        <v>116</v>
      </c>
      <c r="J277">
        <v>30742.2866318003</v>
      </c>
      <c r="K277">
        <v>1119163.82760046</v>
      </c>
      <c r="L277">
        <v>1119163.82760046</v>
      </c>
      <c r="M277">
        <v>0</v>
      </c>
      <c r="N277">
        <v>458014.26480674301</v>
      </c>
      <c r="O277">
        <v>0.23017739099458501</v>
      </c>
      <c r="P277">
        <v>3.8184597922320797E-2</v>
      </c>
      <c r="Q277">
        <v>0.66475681837257605</v>
      </c>
      <c r="R277">
        <v>1.1815112536413699E-3</v>
      </c>
      <c r="S277">
        <v>0</v>
      </c>
      <c r="T277">
        <v>3.8236812831865102E-4</v>
      </c>
      <c r="U277">
        <v>2.0000005732018801E-3</v>
      </c>
      <c r="V277">
        <v>2.7300007824205601E-2</v>
      </c>
      <c r="W277">
        <v>1.28500129045668E-3</v>
      </c>
      <c r="X277">
        <v>0</v>
      </c>
      <c r="Y277">
        <v>4.15860227149482E-4</v>
      </c>
      <c r="Z277">
        <v>8.0000022928075204E-3</v>
      </c>
      <c r="AA277">
        <v>7.8000022354873397E-2</v>
      </c>
      <c r="AB277">
        <v>648.18211844355903</v>
      </c>
      <c r="AC277">
        <v>121.097682846597</v>
      </c>
      <c r="AD277">
        <v>25.638731433201201</v>
      </c>
      <c r="AE277">
        <v>7.15013008035507E-3</v>
      </c>
      <c r="AF277">
        <v>0.118610663686496</v>
      </c>
      <c r="AG277">
        <v>3.64217528060502E-2</v>
      </c>
      <c r="AH277">
        <v>1.26489799440436E-2</v>
      </c>
      <c r="AI277">
        <v>3.0231424800867099E-3</v>
      </c>
      <c r="AJ277">
        <v>5.1696905601545703E-2</v>
      </c>
      <c r="AK277">
        <v>3.5928551076777303E-2</v>
      </c>
      <c r="AL277">
        <v>0.43718679381481101</v>
      </c>
      <c r="AM277">
        <v>0.18084850287965201</v>
      </c>
      <c r="AN277">
        <v>5.8570028709799701E-2</v>
      </c>
      <c r="AO277">
        <v>0.32706174715645497</v>
      </c>
      <c r="AP277">
        <v>3.6886793815924999</v>
      </c>
      <c r="AQ277">
        <v>5.2426857391938003E-2</v>
      </c>
      <c r="AR277">
        <v>0.63794194327481302</v>
      </c>
      <c r="AS277">
        <v>0.19800634685355301</v>
      </c>
      <c r="AT277">
        <v>5.8570028709775603E-2</v>
      </c>
      <c r="AU277">
        <v>0.32706174715632103</v>
      </c>
      <c r="AV277">
        <v>3.6886793815924999</v>
      </c>
      <c r="AW277">
        <v>4.4836708615001497E-2</v>
      </c>
      <c r="AX277">
        <v>1.3721221300843001</v>
      </c>
      <c r="AY277">
        <v>3.7461497668263899</v>
      </c>
      <c r="AZ277">
        <v>2.9900286940605598</v>
      </c>
      <c r="BA277">
        <v>6.4079401410965702E-3</v>
      </c>
      <c r="BB277">
        <v>1.1971738818865E-3</v>
      </c>
      <c r="BC277">
        <v>2.5346496245855698E-4</v>
      </c>
    </row>
    <row r="278" spans="1:55" x14ac:dyDescent="0.25">
      <c r="A278" t="s">
        <v>119</v>
      </c>
      <c r="B278">
        <v>2023</v>
      </c>
      <c r="C278" t="s">
        <v>129</v>
      </c>
      <c r="D278" t="str">
        <f t="shared" si="16"/>
        <v>Truck</v>
      </c>
      <c r="E278" t="str">
        <f t="shared" si="17"/>
        <v>2023LHDT1</v>
      </c>
      <c r="F278" t="str">
        <f t="shared" si="18"/>
        <v>2023Truck</v>
      </c>
      <c r="G278" t="s">
        <v>115</v>
      </c>
      <c r="H278" t="s">
        <v>115</v>
      </c>
      <c r="I278" t="s">
        <v>121</v>
      </c>
      <c r="J278">
        <v>19515.754262615101</v>
      </c>
      <c r="K278">
        <v>725860.00254072004</v>
      </c>
      <c r="L278">
        <v>725860.00254072004</v>
      </c>
      <c r="M278">
        <v>0</v>
      </c>
      <c r="N278">
        <v>245483.63780483601</v>
      </c>
      <c r="O278">
        <v>2.0375859903879401</v>
      </c>
      <c r="P278">
        <v>2.1826708315450101</v>
      </c>
      <c r="Q278">
        <v>0</v>
      </c>
      <c r="R278">
        <v>2.80943768348106E-2</v>
      </c>
      <c r="S278">
        <v>2.6234560850067298E-2</v>
      </c>
      <c r="T278">
        <v>0</v>
      </c>
      <c r="U278">
        <v>3.0000008598028201E-3</v>
      </c>
      <c r="V278">
        <v>2.7300007824205701E-2</v>
      </c>
      <c r="W278">
        <v>2.93646798883299E-2</v>
      </c>
      <c r="X278">
        <v>2.7420771277567701E-2</v>
      </c>
      <c r="Y278">
        <v>0</v>
      </c>
      <c r="Z278">
        <v>1.20000034392113E-2</v>
      </c>
      <c r="AA278">
        <v>7.80000223548733E-2</v>
      </c>
      <c r="AB278">
        <v>492.33362739544202</v>
      </c>
      <c r="AC278">
        <v>134.96894906057</v>
      </c>
      <c r="AD278">
        <v>0</v>
      </c>
      <c r="AE278">
        <v>5.3449055857822097E-3</v>
      </c>
      <c r="AF278">
        <v>5.0981284981674903E-3</v>
      </c>
      <c r="AG278">
        <v>0</v>
      </c>
      <c r="AH278">
        <v>7.7567363493678501E-2</v>
      </c>
      <c r="AI278">
        <v>2.1264412889132601E-2</v>
      </c>
      <c r="AJ278">
        <v>0</v>
      </c>
      <c r="AK278">
        <v>0.11507267037937299</v>
      </c>
      <c r="AL278">
        <v>0.10975970497624001</v>
      </c>
      <c r="AM278">
        <v>0</v>
      </c>
      <c r="AN278">
        <v>0</v>
      </c>
      <c r="AO278">
        <v>0</v>
      </c>
      <c r="AP278">
        <v>0</v>
      </c>
      <c r="AQ278">
        <v>0.13100258467597101</v>
      </c>
      <c r="AR278">
        <v>0.12495412679444499</v>
      </c>
      <c r="AS278">
        <v>0</v>
      </c>
      <c r="AT278">
        <v>0</v>
      </c>
      <c r="AU278">
        <v>0</v>
      </c>
      <c r="AV278">
        <v>0</v>
      </c>
      <c r="AW278">
        <v>0.15567778187686099</v>
      </c>
      <c r="AX278">
        <v>0.38398632004975197</v>
      </c>
      <c r="AY278">
        <v>0.90974507584910602</v>
      </c>
      <c r="AZ278">
        <v>0</v>
      </c>
      <c r="BA278">
        <v>4.66511132476914E-3</v>
      </c>
      <c r="BB278">
        <v>1.27889938391091E-3</v>
      </c>
      <c r="BC278">
        <v>0</v>
      </c>
    </row>
    <row r="279" spans="1:55" x14ac:dyDescent="0.25">
      <c r="A279" t="s">
        <v>113</v>
      </c>
      <c r="B279">
        <v>2023</v>
      </c>
      <c r="C279" t="s">
        <v>129</v>
      </c>
      <c r="D279" t="str">
        <f t="shared" si="16"/>
        <v>Truck</v>
      </c>
      <c r="E279" t="str">
        <f t="shared" si="17"/>
        <v>2023LHDT1</v>
      </c>
      <c r="F279" t="str">
        <f t="shared" si="18"/>
        <v>2023Truck</v>
      </c>
      <c r="G279" t="s">
        <v>115</v>
      </c>
      <c r="H279" t="s">
        <v>115</v>
      </c>
      <c r="I279" t="s">
        <v>121</v>
      </c>
      <c r="J279">
        <v>22607.193944995299</v>
      </c>
      <c r="K279">
        <v>848721.58388699696</v>
      </c>
      <c r="L279">
        <v>848721.58388699696</v>
      </c>
      <c r="M279">
        <v>0</v>
      </c>
      <c r="N279">
        <v>284370.05997805903</v>
      </c>
      <c r="O279">
        <v>2.2251140189278602</v>
      </c>
      <c r="P279">
        <v>2.1963192961106799</v>
      </c>
      <c r="Q279">
        <v>0</v>
      </c>
      <c r="R279">
        <v>2.95534580957088E-2</v>
      </c>
      <c r="S279">
        <v>2.65708262399456E-2</v>
      </c>
      <c r="T279">
        <v>0</v>
      </c>
      <c r="U279">
        <v>3.0000008598028201E-3</v>
      </c>
      <c r="V279">
        <v>2.7300007824205601E-2</v>
      </c>
      <c r="W279">
        <v>3.0889734329268701E-2</v>
      </c>
      <c r="X279">
        <v>2.7772241096220701E-2</v>
      </c>
      <c r="Y279">
        <v>0</v>
      </c>
      <c r="Z279">
        <v>1.2000003439211201E-2</v>
      </c>
      <c r="AA279">
        <v>7.80000223548733E-2</v>
      </c>
      <c r="AB279">
        <v>494.029802743034</v>
      </c>
      <c r="AC279">
        <v>135.30311329643999</v>
      </c>
      <c r="AD279">
        <v>0</v>
      </c>
      <c r="AE279">
        <v>5.5590281459957499E-3</v>
      </c>
      <c r="AF279">
        <v>5.0981284981674903E-3</v>
      </c>
      <c r="AG279">
        <v>0</v>
      </c>
      <c r="AH279">
        <v>7.7834596610440496E-2</v>
      </c>
      <c r="AI279">
        <v>2.13170606005786E-2</v>
      </c>
      <c r="AJ279">
        <v>0</v>
      </c>
      <c r="AK279">
        <v>0.119682603033334</v>
      </c>
      <c r="AL279">
        <v>0.10975970497624001</v>
      </c>
      <c r="AM279">
        <v>0</v>
      </c>
      <c r="AN279">
        <v>0</v>
      </c>
      <c r="AO279">
        <v>0</v>
      </c>
      <c r="AP279">
        <v>0</v>
      </c>
      <c r="AQ279">
        <v>0.136250686513359</v>
      </c>
      <c r="AR279">
        <v>0.12495412679444499</v>
      </c>
      <c r="AS279">
        <v>0</v>
      </c>
      <c r="AT279">
        <v>0</v>
      </c>
      <c r="AU279">
        <v>0</v>
      </c>
      <c r="AV279">
        <v>0</v>
      </c>
      <c r="AW279">
        <v>0.15139875074505901</v>
      </c>
      <c r="AX279">
        <v>0.42159245625453301</v>
      </c>
      <c r="AY279">
        <v>0.90974507584910602</v>
      </c>
      <c r="AZ279">
        <v>0</v>
      </c>
      <c r="BA279">
        <v>4.6811834481881804E-3</v>
      </c>
      <c r="BB279">
        <v>1.28206575986889E-3</v>
      </c>
      <c r="BC279">
        <v>0</v>
      </c>
    </row>
    <row r="280" spans="1:55" x14ac:dyDescent="0.25">
      <c r="A280" t="s">
        <v>119</v>
      </c>
      <c r="B280">
        <v>2023</v>
      </c>
      <c r="C280" t="s">
        <v>130</v>
      </c>
      <c r="D280" t="str">
        <f t="shared" si="16"/>
        <v>Truck</v>
      </c>
      <c r="E280" t="str">
        <f t="shared" si="17"/>
        <v>2023LHDT2</v>
      </c>
      <c r="F280" t="str">
        <f t="shared" si="18"/>
        <v>2023Truck</v>
      </c>
      <c r="G280" t="s">
        <v>115</v>
      </c>
      <c r="H280" t="s">
        <v>115</v>
      </c>
      <c r="I280" t="s">
        <v>116</v>
      </c>
      <c r="J280">
        <v>3795.45514743274</v>
      </c>
      <c r="K280">
        <v>134121.37803206101</v>
      </c>
      <c r="L280">
        <v>134121.37803206101</v>
      </c>
      <c r="M280">
        <v>0</v>
      </c>
      <c r="N280">
        <v>56546.626468578099</v>
      </c>
      <c r="O280">
        <v>0.15829262177891201</v>
      </c>
      <c r="P280">
        <v>3.81706622307574E-2</v>
      </c>
      <c r="Q280">
        <v>0.67304669811560602</v>
      </c>
      <c r="R280">
        <v>9.1539830297753097E-4</v>
      </c>
      <c r="S280">
        <v>0</v>
      </c>
      <c r="T280">
        <v>2.3787693550084501E-4</v>
      </c>
      <c r="U280">
        <v>2.0000005732018801E-3</v>
      </c>
      <c r="V280">
        <v>3.1850009128239903E-2</v>
      </c>
      <c r="W280">
        <v>9.9557917623103792E-4</v>
      </c>
      <c r="X280">
        <v>0</v>
      </c>
      <c r="Y280">
        <v>2.5871287145712302E-4</v>
      </c>
      <c r="Z280">
        <v>8.0000022928075204E-3</v>
      </c>
      <c r="AA280">
        <v>9.1000026080685595E-2</v>
      </c>
      <c r="AB280">
        <v>718.92621466661797</v>
      </c>
      <c r="AC280">
        <v>139.932204427491</v>
      </c>
      <c r="AD280">
        <v>25.564508530180198</v>
      </c>
      <c r="AE280">
        <v>3.2816168301304399E-3</v>
      </c>
      <c r="AF280">
        <v>0.12045525487106599</v>
      </c>
      <c r="AG280">
        <v>3.3926381209014901E-2</v>
      </c>
      <c r="AH280">
        <v>1.00486966831156E-2</v>
      </c>
      <c r="AI280">
        <v>3.0558529574617101E-3</v>
      </c>
      <c r="AJ280">
        <v>5.21587312865587E-2</v>
      </c>
      <c r="AK280">
        <v>1.48438186887407E-2</v>
      </c>
      <c r="AL280">
        <v>0.43783328719317099</v>
      </c>
      <c r="AM280">
        <v>0.16447499360208601</v>
      </c>
      <c r="AN280">
        <v>4.6814985654518998E-2</v>
      </c>
      <c r="AO280">
        <v>0.240933882311862</v>
      </c>
      <c r="AP280">
        <v>3.0662550528209902</v>
      </c>
      <c r="AQ280">
        <v>2.16600653859765E-2</v>
      </c>
      <c r="AR280">
        <v>0.63888530489492601</v>
      </c>
      <c r="AS280">
        <v>0.18007941516431999</v>
      </c>
      <c r="AT280">
        <v>4.6814985654499701E-2</v>
      </c>
      <c r="AU280">
        <v>0.24093388231176299</v>
      </c>
      <c r="AV280">
        <v>3.0662550528209902</v>
      </c>
      <c r="AW280">
        <v>4.4982016886732402E-2</v>
      </c>
      <c r="AX280">
        <v>0.77511639256689102</v>
      </c>
      <c r="AY280">
        <v>3.7663487607827801</v>
      </c>
      <c r="AZ280">
        <v>2.8130968306507902</v>
      </c>
      <c r="BA280">
        <v>7.1073175553052099E-3</v>
      </c>
      <c r="BB280">
        <v>1.3833723027352101E-3</v>
      </c>
      <c r="BC280">
        <v>2.5273119349745202E-4</v>
      </c>
    </row>
    <row r="281" spans="1:55" x14ac:dyDescent="0.25">
      <c r="A281" t="s">
        <v>113</v>
      </c>
      <c r="B281">
        <v>2023</v>
      </c>
      <c r="C281" t="s">
        <v>130</v>
      </c>
      <c r="D281" t="str">
        <f t="shared" si="16"/>
        <v>Truck</v>
      </c>
      <c r="E281" t="str">
        <f t="shared" si="17"/>
        <v>2023LHDT2</v>
      </c>
      <c r="F281" t="str">
        <f t="shared" si="18"/>
        <v>2023Truck</v>
      </c>
      <c r="G281" t="s">
        <v>115</v>
      </c>
      <c r="H281" t="s">
        <v>115</v>
      </c>
      <c r="I281" t="s">
        <v>116</v>
      </c>
      <c r="J281">
        <v>4697.6860600157697</v>
      </c>
      <c r="K281">
        <v>167949.35958659599</v>
      </c>
      <c r="L281">
        <v>167949.35958659599</v>
      </c>
      <c r="M281">
        <v>0</v>
      </c>
      <c r="N281">
        <v>69988.522742005705</v>
      </c>
      <c r="O281">
        <v>0.18155203677763901</v>
      </c>
      <c r="P281">
        <v>3.82026241153791E-2</v>
      </c>
      <c r="Q281">
        <v>0.67135235797783699</v>
      </c>
      <c r="R281">
        <v>9.6999387603899498E-4</v>
      </c>
      <c r="S281">
        <v>0</v>
      </c>
      <c r="T281">
        <v>2.6788006695705098E-4</v>
      </c>
      <c r="U281">
        <v>2.0000005732018801E-3</v>
      </c>
      <c r="V281">
        <v>3.1850009128239903E-2</v>
      </c>
      <c r="W281">
        <v>1.0549568432832799E-3</v>
      </c>
      <c r="X281">
        <v>0</v>
      </c>
      <c r="Y281">
        <v>2.9134401442774201E-4</v>
      </c>
      <c r="Z281">
        <v>8.0000022928075204E-3</v>
      </c>
      <c r="AA281">
        <v>9.1000026080685498E-2</v>
      </c>
      <c r="AB281">
        <v>722.43903675862896</v>
      </c>
      <c r="AC281">
        <v>140.044594399103</v>
      </c>
      <c r="AD281">
        <v>25.725557486498499</v>
      </c>
      <c r="AE281">
        <v>4.0522009500955298E-3</v>
      </c>
      <c r="AF281">
        <v>0.120098625535563</v>
      </c>
      <c r="AG281">
        <v>3.5053181324947703E-2</v>
      </c>
      <c r="AH281">
        <v>1.1101587173591601E-2</v>
      </c>
      <c r="AI281">
        <v>3.0436225954808098E-3</v>
      </c>
      <c r="AJ281">
        <v>5.2000897975150603E-2</v>
      </c>
      <c r="AK281">
        <v>1.8803324544703699E-2</v>
      </c>
      <c r="AL281">
        <v>0.43798312382384302</v>
      </c>
      <c r="AM281">
        <v>0.17121689569909099</v>
      </c>
      <c r="AN281">
        <v>4.9559977479961097E-2</v>
      </c>
      <c r="AO281">
        <v>0.262449485928482</v>
      </c>
      <c r="AP281">
        <v>3.11237643448756</v>
      </c>
      <c r="AQ281">
        <v>2.7437767036386E-2</v>
      </c>
      <c r="AR281">
        <v>0.63910394615467503</v>
      </c>
      <c r="AS281">
        <v>0.18746094934246399</v>
      </c>
      <c r="AT281">
        <v>4.95599774799408E-2</v>
      </c>
      <c r="AU281">
        <v>0.26244948592837403</v>
      </c>
      <c r="AV281">
        <v>3.11237643448756</v>
      </c>
      <c r="AW281">
        <v>4.4974096226647102E-2</v>
      </c>
      <c r="AX281">
        <v>0.88608292037941405</v>
      </c>
      <c r="AY281">
        <v>3.76064121028468</v>
      </c>
      <c r="AZ281">
        <v>2.92645065558701</v>
      </c>
      <c r="BA281">
        <v>7.1420453780133997E-3</v>
      </c>
      <c r="BB281">
        <v>1.3844833920264E-3</v>
      </c>
      <c r="BC281">
        <v>2.5432332639113898E-4</v>
      </c>
    </row>
    <row r="282" spans="1:55" x14ac:dyDescent="0.25">
      <c r="A282" t="s">
        <v>119</v>
      </c>
      <c r="B282">
        <v>2023</v>
      </c>
      <c r="C282" t="s">
        <v>130</v>
      </c>
      <c r="D282" t="str">
        <f t="shared" si="16"/>
        <v>Truck</v>
      </c>
      <c r="E282" t="str">
        <f t="shared" si="17"/>
        <v>2023LHDT2</v>
      </c>
      <c r="F282" t="str">
        <f t="shared" si="18"/>
        <v>2023Truck</v>
      </c>
      <c r="G282" t="s">
        <v>115</v>
      </c>
      <c r="H282" t="s">
        <v>115</v>
      </c>
      <c r="I282" t="s">
        <v>121</v>
      </c>
      <c r="J282">
        <v>8669.58226951303</v>
      </c>
      <c r="K282">
        <v>325770.65193951398</v>
      </c>
      <c r="L282">
        <v>325770.65193951398</v>
      </c>
      <c r="M282">
        <v>0</v>
      </c>
      <c r="N282">
        <v>109052.438615978</v>
      </c>
      <c r="O282">
        <v>1.5677097804706901</v>
      </c>
      <c r="P282">
        <v>2.1585836870205402</v>
      </c>
      <c r="Q282">
        <v>0</v>
      </c>
      <c r="R282">
        <v>2.5623268268433301E-2</v>
      </c>
      <c r="S282">
        <v>2.6142751183288699E-2</v>
      </c>
      <c r="T282">
        <v>0</v>
      </c>
      <c r="U282">
        <v>3.0000008598028201E-3</v>
      </c>
      <c r="V282">
        <v>3.1850009128239903E-2</v>
      </c>
      <c r="W282">
        <v>2.6781838757962799E-2</v>
      </c>
      <c r="X282">
        <v>2.73248103850567E-2</v>
      </c>
      <c r="Y282">
        <v>0</v>
      </c>
      <c r="Z282">
        <v>1.2000003439211201E-2</v>
      </c>
      <c r="AA282">
        <v>9.1000026080685706E-2</v>
      </c>
      <c r="AB282">
        <v>590.97977564451401</v>
      </c>
      <c r="AC282">
        <v>216.36937688770701</v>
      </c>
      <c r="AD282">
        <v>0</v>
      </c>
      <c r="AE282">
        <v>4.7404902298978603E-3</v>
      </c>
      <c r="AF282">
        <v>5.0981284981674903E-3</v>
      </c>
      <c r="AG282">
        <v>0</v>
      </c>
      <c r="AH282">
        <v>9.3109104322893002E-2</v>
      </c>
      <c r="AI282">
        <v>3.4089083442738699E-2</v>
      </c>
      <c r="AJ282">
        <v>0</v>
      </c>
      <c r="AK282">
        <v>0.102059963624566</v>
      </c>
      <c r="AL282">
        <v>0.10975970497624001</v>
      </c>
      <c r="AM282">
        <v>0</v>
      </c>
      <c r="AN282">
        <v>0</v>
      </c>
      <c r="AO282">
        <v>0</v>
      </c>
      <c r="AP282">
        <v>0</v>
      </c>
      <c r="AQ282">
        <v>0.11618848317915099</v>
      </c>
      <c r="AR282">
        <v>0.12495412679444499</v>
      </c>
      <c r="AS282">
        <v>0</v>
      </c>
      <c r="AT282">
        <v>0</v>
      </c>
      <c r="AU282">
        <v>0</v>
      </c>
      <c r="AV282">
        <v>0</v>
      </c>
      <c r="AW282">
        <v>0.168523376642156</v>
      </c>
      <c r="AX282">
        <v>0.29053953049557801</v>
      </c>
      <c r="AY282">
        <v>0.90974507584910602</v>
      </c>
      <c r="AZ282">
        <v>0</v>
      </c>
      <c r="BA282">
        <v>5.5998337116516701E-3</v>
      </c>
      <c r="BB282">
        <v>2.0502098054767698E-3</v>
      </c>
      <c r="BC282">
        <v>0</v>
      </c>
    </row>
    <row r="283" spans="1:55" x14ac:dyDescent="0.25">
      <c r="A283" t="s">
        <v>113</v>
      </c>
      <c r="B283">
        <v>2023</v>
      </c>
      <c r="C283" t="s">
        <v>130</v>
      </c>
      <c r="D283" t="str">
        <f t="shared" si="16"/>
        <v>Truck</v>
      </c>
      <c r="E283" t="str">
        <f t="shared" si="17"/>
        <v>2023LHDT2</v>
      </c>
      <c r="F283" t="str">
        <f t="shared" si="18"/>
        <v>2023Truck</v>
      </c>
      <c r="G283" t="s">
        <v>115</v>
      </c>
      <c r="H283" t="s">
        <v>115</v>
      </c>
      <c r="I283" t="s">
        <v>121</v>
      </c>
      <c r="J283">
        <v>9499.5368979382092</v>
      </c>
      <c r="K283">
        <v>366079.775164283</v>
      </c>
      <c r="L283">
        <v>366079.775164283</v>
      </c>
      <c r="M283">
        <v>0</v>
      </c>
      <c r="N283">
        <v>119492.22375864501</v>
      </c>
      <c r="O283">
        <v>1.62453717208691</v>
      </c>
      <c r="P283">
        <v>2.1455112927226199</v>
      </c>
      <c r="Q283">
        <v>0</v>
      </c>
      <c r="R283">
        <v>2.5872574060619699E-2</v>
      </c>
      <c r="S283">
        <v>2.6291374238231802E-2</v>
      </c>
      <c r="T283">
        <v>0</v>
      </c>
      <c r="U283">
        <v>3.0000008598028201E-3</v>
      </c>
      <c r="V283">
        <v>3.1850009128239903E-2</v>
      </c>
      <c r="W283">
        <v>2.7042417051793902E-2</v>
      </c>
      <c r="X283">
        <v>2.74801535150393E-2</v>
      </c>
      <c r="Y283">
        <v>0</v>
      </c>
      <c r="Z283">
        <v>1.2000003439211201E-2</v>
      </c>
      <c r="AA283">
        <v>9.1000026080685595E-2</v>
      </c>
      <c r="AB283">
        <v>592.82206351945604</v>
      </c>
      <c r="AC283">
        <v>215.96557588293501</v>
      </c>
      <c r="AD283">
        <v>0</v>
      </c>
      <c r="AE283">
        <v>4.6997334077950401E-3</v>
      </c>
      <c r="AF283">
        <v>5.0981284981674903E-3</v>
      </c>
      <c r="AG283">
        <v>0</v>
      </c>
      <c r="AH283">
        <v>9.3399357527841703E-2</v>
      </c>
      <c r="AI283">
        <v>3.40254644299934E-2</v>
      </c>
      <c r="AJ283">
        <v>0</v>
      </c>
      <c r="AK283">
        <v>0.1011824932408</v>
      </c>
      <c r="AL283">
        <v>0.10975970497624001</v>
      </c>
      <c r="AM283">
        <v>0</v>
      </c>
      <c r="AN283">
        <v>0</v>
      </c>
      <c r="AO283">
        <v>0</v>
      </c>
      <c r="AP283">
        <v>0</v>
      </c>
      <c r="AQ283">
        <v>0.115189541485429</v>
      </c>
      <c r="AR283">
        <v>0.12495412679444499</v>
      </c>
      <c r="AS283">
        <v>0</v>
      </c>
      <c r="AT283">
        <v>0</v>
      </c>
      <c r="AU283">
        <v>0</v>
      </c>
      <c r="AV283">
        <v>0</v>
      </c>
      <c r="AW283">
        <v>0.16691388665448001</v>
      </c>
      <c r="AX283">
        <v>0.301660835900322</v>
      </c>
      <c r="AY283">
        <v>0.90974507584910502</v>
      </c>
      <c r="AZ283">
        <v>0</v>
      </c>
      <c r="BA283">
        <v>5.6172903255221002E-3</v>
      </c>
      <c r="BB283">
        <v>2.0463835857438698E-3</v>
      </c>
      <c r="BC283">
        <v>0</v>
      </c>
    </row>
    <row r="284" spans="1:55" x14ac:dyDescent="0.25">
      <c r="A284" t="s">
        <v>119</v>
      </c>
      <c r="B284">
        <v>2023</v>
      </c>
      <c r="C284" t="s">
        <v>138</v>
      </c>
      <c r="D284" t="str">
        <f t="shared" si="16"/>
        <v>Passenger</v>
      </c>
      <c r="E284" t="str">
        <f t="shared" si="17"/>
        <v>2023MCY</v>
      </c>
      <c r="F284" t="str">
        <f t="shared" si="18"/>
        <v>2023Passenger</v>
      </c>
      <c r="G284" t="s">
        <v>115</v>
      </c>
      <c r="H284" t="s">
        <v>115</v>
      </c>
      <c r="I284" t="s">
        <v>116</v>
      </c>
      <c r="J284">
        <v>31011.476654776201</v>
      </c>
      <c r="K284">
        <v>183406.76056118199</v>
      </c>
      <c r="L284">
        <v>183406.76056118199</v>
      </c>
      <c r="M284">
        <v>0</v>
      </c>
      <c r="N284">
        <v>62022.953309552497</v>
      </c>
      <c r="O284">
        <v>0.596938185550698</v>
      </c>
      <c r="P284">
        <v>0</v>
      </c>
      <c r="Q284">
        <v>0.14073934065790999</v>
      </c>
      <c r="R284">
        <v>1.7176789653005199E-3</v>
      </c>
      <c r="S284">
        <v>0</v>
      </c>
      <c r="T284">
        <v>3.0994909607619499E-3</v>
      </c>
      <c r="U284">
        <v>1.00000028660094E-3</v>
      </c>
      <c r="V284">
        <v>4.2000012037239501E-3</v>
      </c>
      <c r="W284">
        <v>1.8351437353672699E-3</v>
      </c>
      <c r="X284">
        <v>0</v>
      </c>
      <c r="Y284">
        <v>3.29600834819662E-3</v>
      </c>
      <c r="Z284">
        <v>4.0000011464037602E-3</v>
      </c>
      <c r="AA284">
        <v>1.2000003439211201E-2</v>
      </c>
      <c r="AB284">
        <v>190.328331762</v>
      </c>
      <c r="AC284">
        <v>0</v>
      </c>
      <c r="AD284">
        <v>49.337339552615603</v>
      </c>
      <c r="AE284">
        <v>0.17485663640402499</v>
      </c>
      <c r="AF284">
        <v>0</v>
      </c>
      <c r="AG284">
        <v>0.178014437063967</v>
      </c>
      <c r="AH284">
        <v>4.0630542592411702E-2</v>
      </c>
      <c r="AI284">
        <v>0</v>
      </c>
      <c r="AJ284">
        <v>8.2982998519107003E-3</v>
      </c>
      <c r="AK284">
        <v>1.1592048324422399</v>
      </c>
      <c r="AL284">
        <v>0</v>
      </c>
      <c r="AM284">
        <v>1.3164500850183001</v>
      </c>
      <c r="AN284">
        <v>3.6070961872346201</v>
      </c>
      <c r="AO284">
        <v>3.8136095521161901</v>
      </c>
      <c r="AP284">
        <v>5.2577329305263696</v>
      </c>
      <c r="AQ284">
        <v>1.38495514920263</v>
      </c>
      <c r="AR284">
        <v>0</v>
      </c>
      <c r="AS284">
        <v>1.43110506906501</v>
      </c>
      <c r="AT284">
        <v>3.6070961872331302</v>
      </c>
      <c r="AU284">
        <v>3.8136095521146198</v>
      </c>
      <c r="AV284">
        <v>5.2577329305263696</v>
      </c>
      <c r="AW284">
        <v>8.7324433609805591E-3</v>
      </c>
      <c r="AX284">
        <v>13.826862450600199</v>
      </c>
      <c r="AY284">
        <v>0</v>
      </c>
      <c r="AZ284">
        <v>7.7022541385479499</v>
      </c>
      <c r="BA284">
        <v>1.8815893286508001E-3</v>
      </c>
      <c r="BB284">
        <v>0</v>
      </c>
      <c r="BC284">
        <v>4.8774983076248799E-4</v>
      </c>
    </row>
    <row r="285" spans="1:55" x14ac:dyDescent="0.25">
      <c r="A285" t="s">
        <v>113</v>
      </c>
      <c r="B285">
        <v>2023</v>
      </c>
      <c r="C285" t="s">
        <v>138</v>
      </c>
      <c r="D285" t="str">
        <f t="shared" si="16"/>
        <v>Passenger</v>
      </c>
      <c r="E285" t="str">
        <f t="shared" si="17"/>
        <v>2023MCY</v>
      </c>
      <c r="F285" t="str">
        <f t="shared" si="18"/>
        <v>2023Passenger</v>
      </c>
      <c r="G285" t="s">
        <v>115</v>
      </c>
      <c r="H285" t="s">
        <v>115</v>
      </c>
      <c r="I285" t="s">
        <v>116</v>
      </c>
      <c r="J285">
        <v>38986.646733554597</v>
      </c>
      <c r="K285">
        <v>229041.19381195799</v>
      </c>
      <c r="L285">
        <v>229041.19381195799</v>
      </c>
      <c r="M285">
        <v>0</v>
      </c>
      <c r="N285">
        <v>77973.293467109295</v>
      </c>
      <c r="O285">
        <v>0.62787427956335895</v>
      </c>
      <c r="P285">
        <v>0</v>
      </c>
      <c r="Q285">
        <v>0.15226526148199501</v>
      </c>
      <c r="R285">
        <v>1.738115233623E-3</v>
      </c>
      <c r="S285">
        <v>0</v>
      </c>
      <c r="T285">
        <v>3.2572431765673601E-3</v>
      </c>
      <c r="U285">
        <v>1.00000028660094E-3</v>
      </c>
      <c r="V285">
        <v>4.2000012037239501E-3</v>
      </c>
      <c r="W285">
        <v>1.8554480053095601E-3</v>
      </c>
      <c r="X285">
        <v>0</v>
      </c>
      <c r="Y285">
        <v>3.4593658668835201E-3</v>
      </c>
      <c r="Z285">
        <v>4.0000011464037602E-3</v>
      </c>
      <c r="AA285">
        <v>1.2000003439211201E-2</v>
      </c>
      <c r="AB285">
        <v>190.95747141284201</v>
      </c>
      <c r="AC285">
        <v>0</v>
      </c>
      <c r="AD285">
        <v>51.602960842775502</v>
      </c>
      <c r="AE285">
        <v>0.180469595239349</v>
      </c>
      <c r="AF285">
        <v>0</v>
      </c>
      <c r="AG285">
        <v>0.19138591099552801</v>
      </c>
      <c r="AH285">
        <v>4.19843159015863E-2</v>
      </c>
      <c r="AI285">
        <v>0</v>
      </c>
      <c r="AJ285">
        <v>8.8322781711055297E-3</v>
      </c>
      <c r="AK285">
        <v>1.2127007133015699</v>
      </c>
      <c r="AL285">
        <v>0</v>
      </c>
      <c r="AM285">
        <v>1.4300222674374199</v>
      </c>
      <c r="AN285">
        <v>3.5739690131475101</v>
      </c>
      <c r="AO285">
        <v>3.8208067176190901</v>
      </c>
      <c r="AP285">
        <v>5.17250439688104</v>
      </c>
      <c r="AQ285">
        <v>1.44181362956992</v>
      </c>
      <c r="AR285">
        <v>0</v>
      </c>
      <c r="AS285">
        <v>1.55429114021657</v>
      </c>
      <c r="AT285">
        <v>3.5739690131460402</v>
      </c>
      <c r="AU285">
        <v>3.8208067176175202</v>
      </c>
      <c r="AV285">
        <v>5.17250439688104</v>
      </c>
      <c r="AW285">
        <v>8.6701823005753097E-3</v>
      </c>
      <c r="AX285">
        <v>14.565964118717</v>
      </c>
      <c r="AY285">
        <v>0</v>
      </c>
      <c r="AZ285">
        <v>8.04009162984506</v>
      </c>
      <c r="BA285">
        <v>1.8878090146129201E-3</v>
      </c>
      <c r="BB285">
        <v>0</v>
      </c>
      <c r="BC285">
        <v>5.1014780379605399E-4</v>
      </c>
    </row>
    <row r="286" spans="1:55" x14ac:dyDescent="0.25">
      <c r="A286" t="s">
        <v>113</v>
      </c>
      <c r="B286">
        <v>2023</v>
      </c>
      <c r="C286" t="s">
        <v>141</v>
      </c>
      <c r="D286" t="str">
        <f t="shared" si="16"/>
        <v>Passenger</v>
      </c>
      <c r="E286" t="str">
        <f t="shared" si="17"/>
        <v>2023MDV</v>
      </c>
      <c r="F286" t="str">
        <f t="shared" si="18"/>
        <v>2023Passenger</v>
      </c>
      <c r="G286" t="s">
        <v>115</v>
      </c>
      <c r="H286" t="s">
        <v>115</v>
      </c>
      <c r="I286" t="s">
        <v>116</v>
      </c>
      <c r="J286">
        <v>253317.40345940299</v>
      </c>
      <c r="K286">
        <v>9891874.8161805701</v>
      </c>
      <c r="L286">
        <v>9891874.8161805701</v>
      </c>
      <c r="M286">
        <v>0</v>
      </c>
      <c r="N286">
        <v>1155344.45443187</v>
      </c>
      <c r="O286">
        <v>0.145554286853147</v>
      </c>
      <c r="P286">
        <v>0</v>
      </c>
      <c r="Q286">
        <v>0.52335992547953503</v>
      </c>
      <c r="R286">
        <v>1.32599710974052E-3</v>
      </c>
      <c r="S286">
        <v>0</v>
      </c>
      <c r="T286">
        <v>2.21132877366E-3</v>
      </c>
      <c r="U286">
        <v>2.0000005732018801E-3</v>
      </c>
      <c r="V286">
        <v>2.7848838477898298E-3</v>
      </c>
      <c r="W286">
        <v>1.44199039250931E-3</v>
      </c>
      <c r="X286">
        <v>0</v>
      </c>
      <c r="Y286">
        <v>2.4047143537370402E-3</v>
      </c>
      <c r="Z286">
        <v>8.0000022928075204E-3</v>
      </c>
      <c r="AA286">
        <v>7.9568109936852399E-3</v>
      </c>
      <c r="AB286">
        <v>439.99527131963202</v>
      </c>
      <c r="AC286">
        <v>0</v>
      </c>
      <c r="AD286">
        <v>111.71015537269101</v>
      </c>
      <c r="AE286">
        <v>5.4396671719747396E-3</v>
      </c>
      <c r="AF286">
        <v>0</v>
      </c>
      <c r="AG286">
        <v>0.120284897143667</v>
      </c>
      <c r="AH286">
        <v>1.01612650142342E-2</v>
      </c>
      <c r="AI286">
        <v>0</v>
      </c>
      <c r="AJ286">
        <v>4.5980790551905203E-2</v>
      </c>
      <c r="AK286">
        <v>2.3340491910253201E-2</v>
      </c>
      <c r="AL286">
        <v>0</v>
      </c>
      <c r="AM286">
        <v>0.612184696111295</v>
      </c>
      <c r="AN286">
        <v>0.12046640362149701</v>
      </c>
      <c r="AO286">
        <v>0.34920722377185398</v>
      </c>
      <c r="AP286">
        <v>2.2469477285611901</v>
      </c>
      <c r="AQ286">
        <v>3.4004950345378503E-2</v>
      </c>
      <c r="AR286">
        <v>0</v>
      </c>
      <c r="AS286">
        <v>0.67025999523769098</v>
      </c>
      <c r="AT286">
        <v>0.120466403621448</v>
      </c>
      <c r="AU286">
        <v>0.34920722377170998</v>
      </c>
      <c r="AV286">
        <v>2.2469477285611901</v>
      </c>
      <c r="AW286">
        <v>3.4872553049960599E-2</v>
      </c>
      <c r="AX286">
        <v>1.27943214304637</v>
      </c>
      <c r="AY286">
        <v>0</v>
      </c>
      <c r="AZ286">
        <v>4.5193710062502497</v>
      </c>
      <c r="BA286">
        <v>4.3498012067225101E-3</v>
      </c>
      <c r="BB286">
        <v>0</v>
      </c>
      <c r="BC286">
        <v>1.10436861556701E-3</v>
      </c>
    </row>
    <row r="287" spans="1:55" x14ac:dyDescent="0.25">
      <c r="A287" t="s">
        <v>119</v>
      </c>
      <c r="B287">
        <v>2023</v>
      </c>
      <c r="C287" t="s">
        <v>141</v>
      </c>
      <c r="D287" t="str">
        <f t="shared" si="16"/>
        <v>Passenger</v>
      </c>
      <c r="E287" t="str">
        <f t="shared" si="17"/>
        <v>2023MDV</v>
      </c>
      <c r="F287" t="str">
        <f t="shared" si="18"/>
        <v>2023Passenger</v>
      </c>
      <c r="G287" t="s">
        <v>115</v>
      </c>
      <c r="H287" t="s">
        <v>115</v>
      </c>
      <c r="I287" t="s">
        <v>116</v>
      </c>
      <c r="J287">
        <v>216236.13982423799</v>
      </c>
      <c r="K287">
        <v>8665395.9021461494</v>
      </c>
      <c r="L287">
        <v>8665395.9021461494</v>
      </c>
      <c r="M287">
        <v>0</v>
      </c>
      <c r="N287">
        <v>991975.46111375897</v>
      </c>
      <c r="O287">
        <v>0.12939378891164499</v>
      </c>
      <c r="P287">
        <v>0</v>
      </c>
      <c r="Q287">
        <v>0.48066499725908002</v>
      </c>
      <c r="R287">
        <v>1.30498332840338E-3</v>
      </c>
      <c r="S287">
        <v>0</v>
      </c>
      <c r="T287">
        <v>2.1276811795079499E-3</v>
      </c>
      <c r="U287">
        <v>2.0000005732018801E-3</v>
      </c>
      <c r="V287">
        <v>2.7840423960194698E-3</v>
      </c>
      <c r="W287">
        <v>1.4191844833602301E-3</v>
      </c>
      <c r="X287">
        <v>0</v>
      </c>
      <c r="Y287">
        <v>2.3138479780629401E-3</v>
      </c>
      <c r="Z287">
        <v>8.0000022928075204E-3</v>
      </c>
      <c r="AA287">
        <v>7.95440684576992E-3</v>
      </c>
      <c r="AB287">
        <v>443.02455283270501</v>
      </c>
      <c r="AC287">
        <v>0</v>
      </c>
      <c r="AD287">
        <v>110.383974670708</v>
      </c>
      <c r="AE287">
        <v>5.0734019585008099E-3</v>
      </c>
      <c r="AF287">
        <v>0</v>
      </c>
      <c r="AG287">
        <v>0.110753146797007</v>
      </c>
      <c r="AH287">
        <v>9.3859658862200396E-3</v>
      </c>
      <c r="AI287">
        <v>0</v>
      </c>
      <c r="AJ287">
        <v>4.4146675435905898E-2</v>
      </c>
      <c r="AK287">
        <v>2.1301239277852699E-2</v>
      </c>
      <c r="AL287">
        <v>0</v>
      </c>
      <c r="AM287">
        <v>0.55182705127805298</v>
      </c>
      <c r="AN287">
        <v>0.112608273019703</v>
      </c>
      <c r="AO287">
        <v>0.31761626692946598</v>
      </c>
      <c r="AP287">
        <v>2.15159867650712</v>
      </c>
      <c r="AQ287">
        <v>3.1044986612023599E-2</v>
      </c>
      <c r="AR287">
        <v>0</v>
      </c>
      <c r="AS287">
        <v>0.60417790224304602</v>
      </c>
      <c r="AT287">
        <v>0.11260827301965599</v>
      </c>
      <c r="AU287">
        <v>0.31761626692933498</v>
      </c>
      <c r="AV287">
        <v>2.15159867650712</v>
      </c>
      <c r="AW287">
        <v>3.4682823313017801E-2</v>
      </c>
      <c r="AX287">
        <v>1.2456249437795699</v>
      </c>
      <c r="AY287">
        <v>0</v>
      </c>
      <c r="AZ287">
        <v>4.1117923510978702</v>
      </c>
      <c r="BA287">
        <v>4.3797487385256297E-3</v>
      </c>
      <c r="BB287">
        <v>0</v>
      </c>
      <c r="BC287">
        <v>1.09125796917184E-3</v>
      </c>
    </row>
    <row r="288" spans="1:55" x14ac:dyDescent="0.25">
      <c r="A288" t="s">
        <v>113</v>
      </c>
      <c r="B288">
        <v>2023</v>
      </c>
      <c r="C288" t="s">
        <v>141</v>
      </c>
      <c r="D288" t="str">
        <f t="shared" si="16"/>
        <v>Passenger</v>
      </c>
      <c r="E288" t="str">
        <f t="shared" si="17"/>
        <v>2023MDV</v>
      </c>
      <c r="F288" t="str">
        <f t="shared" si="18"/>
        <v>2023Passenger</v>
      </c>
      <c r="G288" t="s">
        <v>115</v>
      </c>
      <c r="H288" t="s">
        <v>115</v>
      </c>
      <c r="I288" t="s">
        <v>121</v>
      </c>
      <c r="J288">
        <v>3646.5747446709402</v>
      </c>
      <c r="K288">
        <v>148544.78968403701</v>
      </c>
      <c r="L288">
        <v>148544.78968403701</v>
      </c>
      <c r="M288">
        <v>0</v>
      </c>
      <c r="N288">
        <v>16970.774348884901</v>
      </c>
      <c r="O288">
        <v>0.172660923415492</v>
      </c>
      <c r="P288">
        <v>0</v>
      </c>
      <c r="Q288">
        <v>0</v>
      </c>
      <c r="R288">
        <v>9.2293164165911604E-3</v>
      </c>
      <c r="S288">
        <v>0</v>
      </c>
      <c r="T288">
        <v>0</v>
      </c>
      <c r="U288">
        <v>2.0000005732018801E-3</v>
      </c>
      <c r="V288">
        <v>2.7290078975774502E-3</v>
      </c>
      <c r="W288">
        <v>9.6466251504643708E-3</v>
      </c>
      <c r="X288">
        <v>0</v>
      </c>
      <c r="Y288">
        <v>0</v>
      </c>
      <c r="Z288">
        <v>8.0000022928075204E-3</v>
      </c>
      <c r="AA288">
        <v>7.79716542164986E-3</v>
      </c>
      <c r="AB288">
        <v>437.98740156264802</v>
      </c>
      <c r="AC288">
        <v>0</v>
      </c>
      <c r="AD288">
        <v>0</v>
      </c>
      <c r="AE288">
        <v>7.92853848249947E-4</v>
      </c>
      <c r="AF288">
        <v>0</v>
      </c>
      <c r="AG288">
        <v>0</v>
      </c>
      <c r="AH288">
        <v>6.9005093481810997E-2</v>
      </c>
      <c r="AI288">
        <v>0</v>
      </c>
      <c r="AJ288">
        <v>0</v>
      </c>
      <c r="AK288">
        <v>1.7069676549830302E-2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1.9432691882775799E-2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3.0999999999999999E-3</v>
      </c>
      <c r="AX288">
        <v>0.26227977087915899</v>
      </c>
      <c r="AY288">
        <v>0</v>
      </c>
      <c r="AZ288">
        <v>0</v>
      </c>
      <c r="BA288">
        <v>4.1501532161136896E-3</v>
      </c>
      <c r="BB288">
        <v>0</v>
      </c>
      <c r="BC288">
        <v>0</v>
      </c>
    </row>
    <row r="289" spans="1:55" x14ac:dyDescent="0.25">
      <c r="A289" t="s">
        <v>119</v>
      </c>
      <c r="B289">
        <v>2023</v>
      </c>
      <c r="C289" t="s">
        <v>141</v>
      </c>
      <c r="D289" t="str">
        <f t="shared" si="16"/>
        <v>Passenger</v>
      </c>
      <c r="E289" t="str">
        <f t="shared" si="17"/>
        <v>2023MDV</v>
      </c>
      <c r="F289" t="str">
        <f t="shared" si="18"/>
        <v>2023Passenger</v>
      </c>
      <c r="G289" t="s">
        <v>115</v>
      </c>
      <c r="H289" t="s">
        <v>115</v>
      </c>
      <c r="I289" t="s">
        <v>121</v>
      </c>
      <c r="J289">
        <v>3160.5587783717601</v>
      </c>
      <c r="K289">
        <v>131891.39895398499</v>
      </c>
      <c r="L289">
        <v>131891.39895398499</v>
      </c>
      <c r="M289">
        <v>0</v>
      </c>
      <c r="N289">
        <v>14782.410422044</v>
      </c>
      <c r="O289">
        <v>0.155533508601299</v>
      </c>
      <c r="P289">
        <v>0</v>
      </c>
      <c r="Q289">
        <v>0</v>
      </c>
      <c r="R289">
        <v>8.6566240681646006E-3</v>
      </c>
      <c r="S289">
        <v>0</v>
      </c>
      <c r="T289">
        <v>0</v>
      </c>
      <c r="U289">
        <v>2.0000005732018801E-3</v>
      </c>
      <c r="V289">
        <v>2.77869962140752E-3</v>
      </c>
      <c r="W289">
        <v>9.0480381953266104E-3</v>
      </c>
      <c r="X289">
        <v>0</v>
      </c>
      <c r="Y289">
        <v>0</v>
      </c>
      <c r="Z289">
        <v>8.0000022928075308E-3</v>
      </c>
      <c r="AA289">
        <v>7.9391417754500603E-3</v>
      </c>
      <c r="AB289">
        <v>435.4249121945</v>
      </c>
      <c r="AC289">
        <v>0</v>
      </c>
      <c r="AD289">
        <v>0</v>
      </c>
      <c r="AE289">
        <v>7.7208670956796803E-4</v>
      </c>
      <c r="AF289">
        <v>0</v>
      </c>
      <c r="AG289">
        <v>0</v>
      </c>
      <c r="AH289">
        <v>6.8601372238313404E-2</v>
      </c>
      <c r="AI289">
        <v>0</v>
      </c>
      <c r="AJ289">
        <v>0</v>
      </c>
      <c r="AK289">
        <v>1.6622572280929601E-2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1.8923693398143999E-2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3.0999999999999999E-3</v>
      </c>
      <c r="AX289">
        <v>0.259321850685373</v>
      </c>
      <c r="AY289">
        <v>0</v>
      </c>
      <c r="AZ289">
        <v>0</v>
      </c>
      <c r="BA289">
        <v>4.1258723270869097E-3</v>
      </c>
      <c r="BB289">
        <v>0</v>
      </c>
      <c r="BC289">
        <v>0</v>
      </c>
    </row>
    <row r="290" spans="1:55" x14ac:dyDescent="0.25">
      <c r="A290" t="s">
        <v>119</v>
      </c>
      <c r="B290">
        <v>2023</v>
      </c>
      <c r="C290" t="s">
        <v>141</v>
      </c>
      <c r="D290" t="str">
        <f t="shared" si="16"/>
        <v>Passenger</v>
      </c>
      <c r="E290" t="str">
        <f t="shared" si="17"/>
        <v>2023MDV</v>
      </c>
      <c r="F290" t="str">
        <f t="shared" si="18"/>
        <v>2023Passenger</v>
      </c>
      <c r="G290" t="s">
        <v>115</v>
      </c>
      <c r="H290" t="s">
        <v>115</v>
      </c>
      <c r="I290" t="s">
        <v>125</v>
      </c>
      <c r="J290">
        <v>1272.80890207791</v>
      </c>
      <c r="K290">
        <v>45747.456218257998</v>
      </c>
      <c r="L290">
        <v>0</v>
      </c>
      <c r="M290">
        <v>45747.456218257998</v>
      </c>
      <c r="N290">
        <v>6533.7013696560798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2.0000005732018701E-3</v>
      </c>
      <c r="V290">
        <v>1.5240004994824599E-3</v>
      </c>
      <c r="W290">
        <v>0</v>
      </c>
      <c r="X290">
        <v>0</v>
      </c>
      <c r="Y290">
        <v>0</v>
      </c>
      <c r="Z290">
        <v>8.00000229280751E-3</v>
      </c>
      <c r="AA290">
        <v>4.3542871413784698E-3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</row>
    <row r="291" spans="1:55" x14ac:dyDescent="0.25">
      <c r="A291" t="s">
        <v>113</v>
      </c>
      <c r="B291">
        <v>2023</v>
      </c>
      <c r="C291" t="s">
        <v>141</v>
      </c>
      <c r="D291" t="str">
        <f t="shared" si="16"/>
        <v>Passenger</v>
      </c>
      <c r="E291" t="str">
        <f t="shared" si="17"/>
        <v>2023MDV</v>
      </c>
      <c r="F291" t="str">
        <f t="shared" si="18"/>
        <v>2023Passenger</v>
      </c>
      <c r="G291" t="s">
        <v>115</v>
      </c>
      <c r="H291" t="s">
        <v>115</v>
      </c>
      <c r="I291" t="s">
        <v>125</v>
      </c>
      <c r="J291">
        <v>1465.7161243861799</v>
      </c>
      <c r="K291">
        <v>53973.574731982597</v>
      </c>
      <c r="L291">
        <v>0</v>
      </c>
      <c r="M291">
        <v>53973.574731982597</v>
      </c>
      <c r="N291">
        <v>7527.1299311776702</v>
      </c>
      <c r="O291">
        <v>0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2.0000005732018701E-3</v>
      </c>
      <c r="V291">
        <v>1.5239332653966999E-3</v>
      </c>
      <c r="W291">
        <v>0</v>
      </c>
      <c r="X291">
        <v>0</v>
      </c>
      <c r="Y291">
        <v>0</v>
      </c>
      <c r="Z291">
        <v>8.00000229280751E-3</v>
      </c>
      <c r="AA291">
        <v>4.3540950439905704E-3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</row>
    <row r="292" spans="1:55" x14ac:dyDescent="0.25">
      <c r="A292" t="s">
        <v>113</v>
      </c>
      <c r="B292">
        <v>2023</v>
      </c>
      <c r="C292" t="s">
        <v>141</v>
      </c>
      <c r="D292" t="str">
        <f t="shared" si="16"/>
        <v>Passenger</v>
      </c>
      <c r="E292" t="str">
        <f t="shared" si="17"/>
        <v>2023MDV</v>
      </c>
      <c r="F292" t="str">
        <f t="shared" si="18"/>
        <v>2023Passenger</v>
      </c>
      <c r="G292" t="s">
        <v>115</v>
      </c>
      <c r="H292" t="s">
        <v>115</v>
      </c>
      <c r="I292" t="s">
        <v>126</v>
      </c>
      <c r="J292">
        <v>1377.5492409307501</v>
      </c>
      <c r="K292">
        <v>68036.952953607397</v>
      </c>
      <c r="L292">
        <v>33936.495453429103</v>
      </c>
      <c r="M292">
        <v>34100.4575001782</v>
      </c>
      <c r="N292">
        <v>5696.1661114477101</v>
      </c>
      <c r="O292">
        <v>2.98932875724727E-3</v>
      </c>
      <c r="P292">
        <v>0</v>
      </c>
      <c r="Q292">
        <v>0.112207740160034</v>
      </c>
      <c r="R292">
        <v>6.5370651633309205E-4</v>
      </c>
      <c r="S292">
        <v>0</v>
      </c>
      <c r="T292">
        <v>2.2076688489030302E-3</v>
      </c>
      <c r="U292">
        <v>2.0000005732018801E-3</v>
      </c>
      <c r="V292">
        <v>1.30755515350839E-3</v>
      </c>
      <c r="W292">
        <v>7.10965481267377E-4</v>
      </c>
      <c r="X292">
        <v>0</v>
      </c>
      <c r="Y292">
        <v>2.40104130282154E-3</v>
      </c>
      <c r="Z292">
        <v>8.0000022928075204E-3</v>
      </c>
      <c r="AA292">
        <v>3.73587186716685E-3</v>
      </c>
      <c r="AB292">
        <v>135.01809321375401</v>
      </c>
      <c r="AC292">
        <v>0</v>
      </c>
      <c r="AD292">
        <v>96.922311314359007</v>
      </c>
      <c r="AE292">
        <v>4.1102515979883099E-4</v>
      </c>
      <c r="AF292">
        <v>0</v>
      </c>
      <c r="AG292">
        <v>4.1350292705318203E-2</v>
      </c>
      <c r="AH292">
        <v>5.6018574964225196E-4</v>
      </c>
      <c r="AI292">
        <v>0</v>
      </c>
      <c r="AJ292">
        <v>2.10146528395826E-2</v>
      </c>
      <c r="AK292">
        <v>1.2772044046437899E-3</v>
      </c>
      <c r="AL292">
        <v>0</v>
      </c>
      <c r="AM292">
        <v>0.165179807176908</v>
      </c>
      <c r="AN292">
        <v>3.0810437480660799E-2</v>
      </c>
      <c r="AO292">
        <v>2.91235641727151E-2</v>
      </c>
      <c r="AP292">
        <v>0.42301767624227199</v>
      </c>
      <c r="AQ292">
        <v>1.86369366912475E-3</v>
      </c>
      <c r="AR292">
        <v>0</v>
      </c>
      <c r="AS292">
        <v>0.180851097312312</v>
      </c>
      <c r="AT292">
        <v>3.0810437480648101E-2</v>
      </c>
      <c r="AU292">
        <v>2.9123564172703099E-2</v>
      </c>
      <c r="AV292">
        <v>0.42301767624227199</v>
      </c>
      <c r="AW292">
        <v>2.0949392163636699E-2</v>
      </c>
      <c r="AX292">
        <v>0.21940200032987101</v>
      </c>
      <c r="AY292">
        <v>0</v>
      </c>
      <c r="AZ292">
        <v>1.2628148506513599</v>
      </c>
      <c r="BA292">
        <v>1.3347913104364199E-3</v>
      </c>
      <c r="BB292">
        <v>0</v>
      </c>
      <c r="BC292">
        <v>9.5817572186422304E-4</v>
      </c>
    </row>
    <row r="293" spans="1:55" x14ac:dyDescent="0.25">
      <c r="A293" t="s">
        <v>119</v>
      </c>
      <c r="B293">
        <v>2023</v>
      </c>
      <c r="C293" t="s">
        <v>141</v>
      </c>
      <c r="D293" t="str">
        <f t="shared" si="16"/>
        <v>Passenger</v>
      </c>
      <c r="E293" t="str">
        <f t="shared" si="17"/>
        <v>2023MDV</v>
      </c>
      <c r="F293" t="str">
        <f t="shared" si="18"/>
        <v>2023Passenger</v>
      </c>
      <c r="G293" t="s">
        <v>115</v>
      </c>
      <c r="H293" t="s">
        <v>115</v>
      </c>
      <c r="I293" t="s">
        <v>126</v>
      </c>
      <c r="J293">
        <v>1228.89246884201</v>
      </c>
      <c r="K293">
        <v>60223.164166127201</v>
      </c>
      <c r="L293">
        <v>30131.683987054901</v>
      </c>
      <c r="M293">
        <v>30091.4801790723</v>
      </c>
      <c r="N293">
        <v>5081.4703588393104</v>
      </c>
      <c r="O293">
        <v>2.9741374431046601E-3</v>
      </c>
      <c r="P293">
        <v>0</v>
      </c>
      <c r="Q293">
        <v>0.110625111126938</v>
      </c>
      <c r="R293">
        <v>6.7081905676092605E-4</v>
      </c>
      <c r="S293">
        <v>0</v>
      </c>
      <c r="T293">
        <v>2.2319664216054499E-3</v>
      </c>
      <c r="U293">
        <v>2.0000005732018801E-3</v>
      </c>
      <c r="V293">
        <v>1.30370438483822E-3</v>
      </c>
      <c r="W293">
        <v>7.2957693034582404E-4</v>
      </c>
      <c r="X293">
        <v>0</v>
      </c>
      <c r="Y293">
        <v>2.42746713006724E-3</v>
      </c>
      <c r="Z293">
        <v>8.0000022928075204E-3</v>
      </c>
      <c r="AA293">
        <v>3.7248696709663602E-3</v>
      </c>
      <c r="AB293">
        <v>137.32841160824401</v>
      </c>
      <c r="AC293">
        <v>0</v>
      </c>
      <c r="AD293">
        <v>97.007051523587805</v>
      </c>
      <c r="AE293">
        <v>4.2303530703041698E-4</v>
      </c>
      <c r="AF293">
        <v>0</v>
      </c>
      <c r="AG293">
        <v>4.0107865018421299E-2</v>
      </c>
      <c r="AH293">
        <v>5.5882716476479504E-4</v>
      </c>
      <c r="AI293">
        <v>0</v>
      </c>
      <c r="AJ293">
        <v>2.0776370925963301E-2</v>
      </c>
      <c r="AK293">
        <v>1.3109038473961699E-3</v>
      </c>
      <c r="AL293">
        <v>0</v>
      </c>
      <c r="AM293">
        <v>0.159692483612108</v>
      </c>
      <c r="AN293">
        <v>3.16371098651759E-2</v>
      </c>
      <c r="AO293">
        <v>2.9682062535153E-2</v>
      </c>
      <c r="AP293">
        <v>0.45709230774206899</v>
      </c>
      <c r="AQ293">
        <v>1.9128678168823701E-3</v>
      </c>
      <c r="AR293">
        <v>0</v>
      </c>
      <c r="AS293">
        <v>0.17484316871036801</v>
      </c>
      <c r="AT293">
        <v>3.1637109865162799E-2</v>
      </c>
      <c r="AU293">
        <v>2.9682062535140798E-2</v>
      </c>
      <c r="AV293">
        <v>0.45709230774206899</v>
      </c>
      <c r="AW293">
        <v>2.1014019189780599E-2</v>
      </c>
      <c r="AX293">
        <v>0.22957728764930599</v>
      </c>
      <c r="AY293">
        <v>0</v>
      </c>
      <c r="AZ293">
        <v>1.21933584962638</v>
      </c>
      <c r="BA293">
        <v>1.35763115985145E-3</v>
      </c>
      <c r="BB293">
        <v>0</v>
      </c>
      <c r="BC293">
        <v>9.5901346510463698E-4</v>
      </c>
    </row>
    <row r="294" spans="1:55" x14ac:dyDescent="0.25">
      <c r="A294" t="s">
        <v>119</v>
      </c>
      <c r="B294">
        <v>2023</v>
      </c>
      <c r="C294" t="s">
        <v>142</v>
      </c>
      <c r="D294" t="str">
        <f t="shared" si="16"/>
        <v>Other</v>
      </c>
      <c r="E294" t="str">
        <f t="shared" si="17"/>
        <v>2023MH</v>
      </c>
      <c r="F294" t="str">
        <f t="shared" si="18"/>
        <v>2023Other</v>
      </c>
      <c r="G294" t="s">
        <v>115</v>
      </c>
      <c r="H294" t="s">
        <v>115</v>
      </c>
      <c r="I294" t="s">
        <v>116</v>
      </c>
      <c r="J294">
        <v>6267.8430907727397</v>
      </c>
      <c r="K294">
        <v>55300.560159735498</v>
      </c>
      <c r="L294">
        <v>55300.560159735498</v>
      </c>
      <c r="M294">
        <v>0</v>
      </c>
      <c r="N294">
        <v>627.03502280090402</v>
      </c>
      <c r="O294">
        <v>0.36139769730822702</v>
      </c>
      <c r="P294">
        <v>0</v>
      </c>
      <c r="Q294">
        <v>0.40925139049959303</v>
      </c>
      <c r="R294">
        <v>1.05499041130647E-3</v>
      </c>
      <c r="S294">
        <v>0</v>
      </c>
      <c r="T294">
        <v>3.5140229627582999E-4</v>
      </c>
      <c r="U294">
        <v>3.0000008599854601E-3</v>
      </c>
      <c r="V294">
        <v>1.47415430222272E-2</v>
      </c>
      <c r="W294">
        <v>1.14739833054499E-3</v>
      </c>
      <c r="X294">
        <v>0</v>
      </c>
      <c r="Y294">
        <v>3.8218205945327499E-4</v>
      </c>
      <c r="Z294">
        <v>1.20000034399418E-2</v>
      </c>
      <c r="AA294">
        <v>4.2118694349220602E-2</v>
      </c>
      <c r="AB294">
        <v>1767.1297068879801</v>
      </c>
      <c r="AC294">
        <v>0</v>
      </c>
      <c r="AD294">
        <v>31.1786003404745</v>
      </c>
      <c r="AE294">
        <v>1.0798099307685801E-2</v>
      </c>
      <c r="AF294">
        <v>0</v>
      </c>
      <c r="AG294">
        <v>3.7408808553551602E-2</v>
      </c>
      <c r="AH294">
        <v>2.3137273949767299E-2</v>
      </c>
      <c r="AI294">
        <v>0</v>
      </c>
      <c r="AJ294">
        <v>4.5065062857446998E-2</v>
      </c>
      <c r="AK294">
        <v>4.5723217673080997E-2</v>
      </c>
      <c r="AL294">
        <v>0</v>
      </c>
      <c r="AM294">
        <v>0.149052383767451</v>
      </c>
      <c r="AN294">
        <v>11.666708280838099</v>
      </c>
      <c r="AO294">
        <v>0.260067017270733</v>
      </c>
      <c r="AP294">
        <v>4.92467049847862</v>
      </c>
      <c r="AQ294">
        <v>6.6719211897096398E-2</v>
      </c>
      <c r="AR294">
        <v>0</v>
      </c>
      <c r="AS294">
        <v>0.163193598673287</v>
      </c>
      <c r="AT294">
        <v>11.6667082808333</v>
      </c>
      <c r="AU294">
        <v>0.26006701727062598</v>
      </c>
      <c r="AV294">
        <v>4.92467049847862</v>
      </c>
      <c r="AW294">
        <v>4.4862410746193002E-2</v>
      </c>
      <c r="AX294">
        <v>1.3731424577520099</v>
      </c>
      <c r="AY294">
        <v>0</v>
      </c>
      <c r="AZ294">
        <v>3.2211155894110699</v>
      </c>
      <c r="BA294">
        <v>1.7469876229357501E-2</v>
      </c>
      <c r="BB294">
        <v>0</v>
      </c>
      <c r="BC294">
        <v>3.0823220662840701E-4</v>
      </c>
    </row>
    <row r="295" spans="1:55" x14ac:dyDescent="0.25">
      <c r="A295" t="s">
        <v>113</v>
      </c>
      <c r="B295">
        <v>2023</v>
      </c>
      <c r="C295" t="s">
        <v>142</v>
      </c>
      <c r="D295" t="str">
        <f t="shared" si="16"/>
        <v>Other</v>
      </c>
      <c r="E295" t="str">
        <f t="shared" si="17"/>
        <v>2023MH</v>
      </c>
      <c r="F295" t="str">
        <f t="shared" si="18"/>
        <v>2023Other</v>
      </c>
      <c r="G295" t="s">
        <v>115</v>
      </c>
      <c r="H295" t="s">
        <v>115</v>
      </c>
      <c r="I295" t="s">
        <v>116</v>
      </c>
      <c r="J295">
        <v>6909.2790358379598</v>
      </c>
      <c r="K295">
        <v>60515.341203821998</v>
      </c>
      <c r="L295">
        <v>60515.341203821998</v>
      </c>
      <c r="M295">
        <v>0</v>
      </c>
      <c r="N295">
        <v>691.20427474523001</v>
      </c>
      <c r="O295">
        <v>0.45245399661011898</v>
      </c>
      <c r="P295">
        <v>0</v>
      </c>
      <c r="Q295">
        <v>0.41000535699225699</v>
      </c>
      <c r="R295">
        <v>1.1969535715283799E-3</v>
      </c>
      <c r="S295">
        <v>0</v>
      </c>
      <c r="T295">
        <v>3.82485843426703E-4</v>
      </c>
      <c r="U295">
        <v>3.0000008599904001E-3</v>
      </c>
      <c r="V295">
        <v>1.4742103586627101E-2</v>
      </c>
      <c r="W295">
        <v>1.30179622012941E-3</v>
      </c>
      <c r="X295">
        <v>0</v>
      </c>
      <c r="Y295">
        <v>4.15988253069918E-4</v>
      </c>
      <c r="Z295">
        <v>1.2000003439961601E-2</v>
      </c>
      <c r="AA295">
        <v>4.2120295961791801E-2</v>
      </c>
      <c r="AB295">
        <v>1777.3878623442899</v>
      </c>
      <c r="AC295">
        <v>0</v>
      </c>
      <c r="AD295">
        <v>31.620105046656398</v>
      </c>
      <c r="AE295">
        <v>1.3511035407780999E-2</v>
      </c>
      <c r="AF295">
        <v>0</v>
      </c>
      <c r="AG295">
        <v>3.8639462345821801E-2</v>
      </c>
      <c r="AH295">
        <v>2.6951197917913498E-2</v>
      </c>
      <c r="AI295">
        <v>0</v>
      </c>
      <c r="AJ295">
        <v>4.3581671662253102E-2</v>
      </c>
      <c r="AK295">
        <v>5.9061397986959002E-2</v>
      </c>
      <c r="AL295">
        <v>0</v>
      </c>
      <c r="AM295">
        <v>0.158406516240965</v>
      </c>
      <c r="AN295">
        <v>12.9285831512092</v>
      </c>
      <c r="AO295">
        <v>0.29562424179398</v>
      </c>
      <c r="AP295">
        <v>5.2731738708181704</v>
      </c>
      <c r="AQ295">
        <v>8.6182253300834594E-2</v>
      </c>
      <c r="AR295">
        <v>0</v>
      </c>
      <c r="AS295">
        <v>0.173435196306513</v>
      </c>
      <c r="AT295">
        <v>12.928583151203901</v>
      </c>
      <c r="AU295">
        <v>0.29562424179385899</v>
      </c>
      <c r="AV295">
        <v>5.2731738708181704</v>
      </c>
      <c r="AW295">
        <v>4.4812109800857799E-2</v>
      </c>
      <c r="AX295">
        <v>1.83478291029131</v>
      </c>
      <c r="AY295">
        <v>0</v>
      </c>
      <c r="AZ295">
        <v>3.4795700566861401</v>
      </c>
      <c r="BA295">
        <v>1.75712885396507E-2</v>
      </c>
      <c r="BB295">
        <v>0</v>
      </c>
      <c r="BC295">
        <v>3.1259693013546702E-4</v>
      </c>
    </row>
    <row r="296" spans="1:55" x14ac:dyDescent="0.25">
      <c r="A296" t="s">
        <v>119</v>
      </c>
      <c r="B296">
        <v>2023</v>
      </c>
      <c r="C296" t="s">
        <v>142</v>
      </c>
      <c r="D296" t="str">
        <f t="shared" si="16"/>
        <v>Other</v>
      </c>
      <c r="E296" t="str">
        <f t="shared" si="17"/>
        <v>2023MH</v>
      </c>
      <c r="F296" t="str">
        <f t="shared" si="18"/>
        <v>2023Other</v>
      </c>
      <c r="G296" t="s">
        <v>115</v>
      </c>
      <c r="H296" t="s">
        <v>115</v>
      </c>
      <c r="I296" t="s">
        <v>121</v>
      </c>
      <c r="J296">
        <v>2706.90799433453</v>
      </c>
      <c r="K296">
        <v>23894.476680969801</v>
      </c>
      <c r="L296">
        <v>23894.476680969801</v>
      </c>
      <c r="M296">
        <v>0</v>
      </c>
      <c r="N296">
        <v>270.69079943345298</v>
      </c>
      <c r="O296">
        <v>4.1345424234140697</v>
      </c>
      <c r="P296">
        <v>0</v>
      </c>
      <c r="Q296">
        <v>0</v>
      </c>
      <c r="R296">
        <v>0.137077893804852</v>
      </c>
      <c r="S296">
        <v>0</v>
      </c>
      <c r="T296">
        <v>0</v>
      </c>
      <c r="U296">
        <v>4.0000011466528101E-3</v>
      </c>
      <c r="V296">
        <v>1.4717823908577701E-2</v>
      </c>
      <c r="W296">
        <v>0.14327594788856299</v>
      </c>
      <c r="X296">
        <v>0</v>
      </c>
      <c r="Y296">
        <v>0</v>
      </c>
      <c r="Z296">
        <v>1.6000004586611199E-2</v>
      </c>
      <c r="AA296">
        <v>4.2050925453079299E-2</v>
      </c>
      <c r="AB296">
        <v>979.03269152709095</v>
      </c>
      <c r="AC296">
        <v>0</v>
      </c>
      <c r="AD296">
        <v>0</v>
      </c>
      <c r="AE296">
        <v>3.3449696591272599E-3</v>
      </c>
      <c r="AF296">
        <v>0</v>
      </c>
      <c r="AG296">
        <v>0</v>
      </c>
      <c r="AH296">
        <v>0.15424699925053101</v>
      </c>
      <c r="AI296">
        <v>0</v>
      </c>
      <c r="AJ296">
        <v>0</v>
      </c>
      <c r="AK296">
        <v>7.2015227366719503E-2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8.1984548459380205E-2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0.124266993105311</v>
      </c>
      <c r="AX296">
        <v>0.325444582018176</v>
      </c>
      <c r="AY296">
        <v>0</v>
      </c>
      <c r="AZ296">
        <v>0</v>
      </c>
      <c r="BA296">
        <v>9.2768322991144993E-3</v>
      </c>
      <c r="BB296">
        <v>0</v>
      </c>
      <c r="BC296">
        <v>0</v>
      </c>
    </row>
    <row r="297" spans="1:55" x14ac:dyDescent="0.25">
      <c r="A297" t="s">
        <v>113</v>
      </c>
      <c r="B297">
        <v>2023</v>
      </c>
      <c r="C297" t="s">
        <v>142</v>
      </c>
      <c r="D297" t="str">
        <f t="shared" si="16"/>
        <v>Other</v>
      </c>
      <c r="E297" t="str">
        <f t="shared" si="17"/>
        <v>2023MH</v>
      </c>
      <c r="F297" t="str">
        <f t="shared" si="18"/>
        <v>2023Other</v>
      </c>
      <c r="G297" t="s">
        <v>115</v>
      </c>
      <c r="H297" t="s">
        <v>115</v>
      </c>
      <c r="I297" t="s">
        <v>121</v>
      </c>
      <c r="J297">
        <v>2637.9341156936398</v>
      </c>
      <c r="K297">
        <v>23417.804132633701</v>
      </c>
      <c r="L297">
        <v>23417.804132633701</v>
      </c>
      <c r="M297">
        <v>0</v>
      </c>
      <c r="N297">
        <v>263.79341156936403</v>
      </c>
      <c r="O297">
        <v>4.4683001014035897</v>
      </c>
      <c r="P297">
        <v>0</v>
      </c>
      <c r="Q297">
        <v>0</v>
      </c>
      <c r="R297">
        <v>0.151936756133527</v>
      </c>
      <c r="S297">
        <v>0</v>
      </c>
      <c r="T297">
        <v>0</v>
      </c>
      <c r="U297">
        <v>4.0000011466690202E-3</v>
      </c>
      <c r="V297">
        <v>1.47186651331627E-2</v>
      </c>
      <c r="W297">
        <v>0.158806662036515</v>
      </c>
      <c r="X297">
        <v>0</v>
      </c>
      <c r="Y297">
        <v>0</v>
      </c>
      <c r="Z297">
        <v>1.6000004586676001E-2</v>
      </c>
      <c r="AA297">
        <v>4.2053328951893398E-2</v>
      </c>
      <c r="AB297">
        <v>981.20538133642299</v>
      </c>
      <c r="AC297">
        <v>0</v>
      </c>
      <c r="AD297">
        <v>0</v>
      </c>
      <c r="AE297">
        <v>3.7694954104552899E-3</v>
      </c>
      <c r="AF297">
        <v>0</v>
      </c>
      <c r="AG297">
        <v>0</v>
      </c>
      <c r="AH297">
        <v>0.15458930741479501</v>
      </c>
      <c r="AI297">
        <v>0</v>
      </c>
      <c r="AJ297">
        <v>0</v>
      </c>
      <c r="AK297">
        <v>8.1155016847767394E-2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9.2389591129061296E-2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0.118236188061131</v>
      </c>
      <c r="AX297">
        <v>0.35352152872811898</v>
      </c>
      <c r="AY297">
        <v>0</v>
      </c>
      <c r="AZ297">
        <v>0</v>
      </c>
      <c r="BA297">
        <v>9.2974196392243899E-3</v>
      </c>
      <c r="BB297">
        <v>0</v>
      </c>
      <c r="BC297">
        <v>0</v>
      </c>
    </row>
    <row r="298" spans="1:55" x14ac:dyDescent="0.25">
      <c r="A298" t="s">
        <v>113</v>
      </c>
      <c r="B298">
        <v>2023</v>
      </c>
      <c r="C298" t="s">
        <v>144</v>
      </c>
      <c r="D298" t="str">
        <f t="shared" si="16"/>
        <v>Truck</v>
      </c>
      <c r="E298" t="str">
        <f t="shared" si="17"/>
        <v>2023MHDT</v>
      </c>
      <c r="F298" t="str">
        <f t="shared" si="18"/>
        <v>2023Truck</v>
      </c>
      <c r="G298" t="s">
        <v>115</v>
      </c>
      <c r="H298" t="s">
        <v>115</v>
      </c>
      <c r="I298" t="s">
        <v>116</v>
      </c>
      <c r="J298">
        <v>2420.64922489742</v>
      </c>
      <c r="K298">
        <v>143249.00741601599</v>
      </c>
      <c r="L298">
        <v>143249.00741601599</v>
      </c>
      <c r="M298">
        <v>0</v>
      </c>
      <c r="N298">
        <v>48432.349691747702</v>
      </c>
      <c r="O298">
        <v>0.51053420666949201</v>
      </c>
      <c r="P298">
        <v>8.9007019925998396E-2</v>
      </c>
      <c r="Q298">
        <v>0.44318184892054502</v>
      </c>
      <c r="R298">
        <v>9.1827331697492303E-4</v>
      </c>
      <c r="S298">
        <v>0</v>
      </c>
      <c r="T298">
        <v>5.09029320658612E-4</v>
      </c>
      <c r="U298">
        <v>3.0000008599904001E-3</v>
      </c>
      <c r="V298">
        <v>1.4749375586007999E-2</v>
      </c>
      <c r="W298">
        <v>9.9870601627199702E-4</v>
      </c>
      <c r="X298">
        <v>0</v>
      </c>
      <c r="Y298">
        <v>5.5361583049732296E-4</v>
      </c>
      <c r="Z298">
        <v>1.2000003439961601E-2</v>
      </c>
      <c r="AA298">
        <v>4.2141073102880199E-2</v>
      </c>
      <c r="AB298">
        <v>1655.0844267730599</v>
      </c>
      <c r="AC298">
        <v>546.93935715839905</v>
      </c>
      <c r="AD298">
        <v>46.774491670297202</v>
      </c>
      <c r="AE298">
        <v>1.3496901607825899E-2</v>
      </c>
      <c r="AF298">
        <v>0.26042433351928801</v>
      </c>
      <c r="AG298">
        <v>4.9022765500916103E-2</v>
      </c>
      <c r="AH298">
        <v>2.4959669278881099E-2</v>
      </c>
      <c r="AI298">
        <v>7.4229732514660999E-3</v>
      </c>
      <c r="AJ298">
        <v>3.3480589247934997E-2</v>
      </c>
      <c r="AK298">
        <v>6.6350383116667494E-2</v>
      </c>
      <c r="AL298">
        <v>0.99909351863583395</v>
      </c>
      <c r="AM298">
        <v>0.26550187534973102</v>
      </c>
      <c r="AN298">
        <v>3.8788413112950899E-2</v>
      </c>
      <c r="AO298">
        <v>0.30889016491946097</v>
      </c>
      <c r="AP298">
        <v>3.5192892837935998</v>
      </c>
      <c r="AQ298">
        <v>9.6818323291816805E-2</v>
      </c>
      <c r="AR298">
        <v>1.45787491710419</v>
      </c>
      <c r="AS298">
        <v>0.290691134201712</v>
      </c>
      <c r="AT298">
        <v>3.8788413112934898E-2</v>
      </c>
      <c r="AU298">
        <v>0.30889016491933402</v>
      </c>
      <c r="AV298">
        <v>3.5192892837935998</v>
      </c>
      <c r="AW298">
        <v>4.4936522911578201E-2</v>
      </c>
      <c r="AX298">
        <v>1.6889569791316099</v>
      </c>
      <c r="AY298">
        <v>14.316414636536599</v>
      </c>
      <c r="AZ298">
        <v>5.6781165960555997</v>
      </c>
      <c r="BA298">
        <v>1.63621945645302E-2</v>
      </c>
      <c r="BB298">
        <v>5.4070523727137304E-3</v>
      </c>
      <c r="BC298">
        <v>4.6241347026543099E-4</v>
      </c>
    </row>
    <row r="299" spans="1:55" x14ac:dyDescent="0.25">
      <c r="A299" t="s">
        <v>119</v>
      </c>
      <c r="B299">
        <v>2023</v>
      </c>
      <c r="C299" t="s">
        <v>144</v>
      </c>
      <c r="D299" t="str">
        <f t="shared" si="16"/>
        <v>Truck</v>
      </c>
      <c r="E299" t="str">
        <f t="shared" si="17"/>
        <v>2023MHDT</v>
      </c>
      <c r="F299" t="str">
        <f t="shared" si="18"/>
        <v>2023Truck</v>
      </c>
      <c r="G299" t="s">
        <v>115</v>
      </c>
      <c r="H299" t="s">
        <v>115</v>
      </c>
      <c r="I299" t="s">
        <v>116</v>
      </c>
      <c r="J299">
        <v>1955.42325347978</v>
      </c>
      <c r="K299">
        <v>100192.95423125201</v>
      </c>
      <c r="L299">
        <v>100192.95423125201</v>
      </c>
      <c r="M299">
        <v>0</v>
      </c>
      <c r="N299">
        <v>39124.1084556235</v>
      </c>
      <c r="O299">
        <v>0.54793184392704197</v>
      </c>
      <c r="P299">
        <v>8.9154662051191699E-2</v>
      </c>
      <c r="Q299">
        <v>0.44690541840840198</v>
      </c>
      <c r="R299">
        <v>9.11115379108666E-4</v>
      </c>
      <c r="S299">
        <v>0</v>
      </c>
      <c r="T299">
        <v>4.9143946351684403E-4</v>
      </c>
      <c r="U299">
        <v>3.0000008599958298E-3</v>
      </c>
      <c r="V299">
        <v>1.4711881450107499E-2</v>
      </c>
      <c r="W299">
        <v>9.9092110574592208E-4</v>
      </c>
      <c r="X299">
        <v>0</v>
      </c>
      <c r="Y299">
        <v>5.3448525594167802E-4</v>
      </c>
      <c r="Z299">
        <v>1.20000034399833E-2</v>
      </c>
      <c r="AA299">
        <v>4.2033947000307201E-2</v>
      </c>
      <c r="AB299">
        <v>1650.9519422027799</v>
      </c>
      <c r="AC299">
        <v>546.28816655983599</v>
      </c>
      <c r="AD299">
        <v>46.785381511037698</v>
      </c>
      <c r="AE299">
        <v>1.4156588213752701E-2</v>
      </c>
      <c r="AF299">
        <v>0.25521503424559899</v>
      </c>
      <c r="AG299">
        <v>4.8381373215396199E-2</v>
      </c>
      <c r="AH299">
        <v>2.62839569293177E-2</v>
      </c>
      <c r="AI299">
        <v>7.1570424234552298E-3</v>
      </c>
      <c r="AJ299">
        <v>3.2502896622739801E-2</v>
      </c>
      <c r="AK299">
        <v>6.9281698280892701E-2</v>
      </c>
      <c r="AL299">
        <v>1.0012675276474099</v>
      </c>
      <c r="AM299">
        <v>0.26708762729810798</v>
      </c>
      <c r="AN299">
        <v>3.8474011987977397E-2</v>
      </c>
      <c r="AO299">
        <v>0.30445555604657598</v>
      </c>
      <c r="AP299">
        <v>3.7912182421446698</v>
      </c>
      <c r="AQ299">
        <v>0.101095691498435</v>
      </c>
      <c r="AR299">
        <v>1.46104722595058</v>
      </c>
      <c r="AS299">
        <v>0.29242733298309198</v>
      </c>
      <c r="AT299">
        <v>3.8474011987961597E-2</v>
      </c>
      <c r="AU299">
        <v>0.30445555604645003</v>
      </c>
      <c r="AV299">
        <v>3.7912182421446698</v>
      </c>
      <c r="AW299">
        <v>4.4958378705491103E-2</v>
      </c>
      <c r="AX299">
        <v>1.72463024302054</v>
      </c>
      <c r="AY299">
        <v>14.340570283382601</v>
      </c>
      <c r="AZ299">
        <v>5.7128625338023102</v>
      </c>
      <c r="BA299">
        <v>1.63213407473593E-2</v>
      </c>
      <c r="BB299">
        <v>5.4006146906837903E-3</v>
      </c>
      <c r="BC299">
        <v>4.6252112742786299E-4</v>
      </c>
    </row>
    <row r="300" spans="1:55" x14ac:dyDescent="0.25">
      <c r="A300" t="s">
        <v>119</v>
      </c>
      <c r="B300">
        <v>2023</v>
      </c>
      <c r="C300" t="s">
        <v>144</v>
      </c>
      <c r="D300" t="str">
        <f t="shared" si="16"/>
        <v>Truck</v>
      </c>
      <c r="E300" t="str">
        <f t="shared" si="17"/>
        <v>2023MHDT</v>
      </c>
      <c r="F300" t="str">
        <f t="shared" si="18"/>
        <v>2023Truck</v>
      </c>
      <c r="G300" t="s">
        <v>115</v>
      </c>
      <c r="H300" t="s">
        <v>115</v>
      </c>
      <c r="I300" t="s">
        <v>121</v>
      </c>
      <c r="J300">
        <v>15232.3720737116</v>
      </c>
      <c r="K300">
        <v>686024.23129384394</v>
      </c>
      <c r="L300">
        <v>686024.23129384394</v>
      </c>
      <c r="M300">
        <v>0</v>
      </c>
      <c r="N300">
        <v>181423.85654105901</v>
      </c>
      <c r="O300">
        <v>0.98069294609829105</v>
      </c>
      <c r="P300">
        <v>12.9774934134012</v>
      </c>
      <c r="Q300">
        <v>1.64496818090589</v>
      </c>
      <c r="R300">
        <v>1.29040260038762E-2</v>
      </c>
      <c r="S300">
        <v>3.01236625839678E-2</v>
      </c>
      <c r="T300">
        <v>0</v>
      </c>
      <c r="U300">
        <v>3.0000008599821398E-3</v>
      </c>
      <c r="V300">
        <v>1.47544553070063E-2</v>
      </c>
      <c r="W300">
        <v>1.34874887990042E-2</v>
      </c>
      <c r="X300">
        <v>3.1485720934241998E-2</v>
      </c>
      <c r="Y300">
        <v>0</v>
      </c>
      <c r="Z300">
        <v>1.20000034399285E-2</v>
      </c>
      <c r="AA300">
        <v>4.2155586591446498E-2</v>
      </c>
      <c r="AB300">
        <v>1086.65736798589</v>
      </c>
      <c r="AC300">
        <v>2226.7834778605902</v>
      </c>
      <c r="AD300">
        <v>0</v>
      </c>
      <c r="AE300">
        <v>8.5796351884330697E-4</v>
      </c>
      <c r="AF300">
        <v>1.1494972588438899E-2</v>
      </c>
      <c r="AG300">
        <v>0</v>
      </c>
      <c r="AH300">
        <v>0.17120331085559701</v>
      </c>
      <c r="AI300">
        <v>0.35083064377034001</v>
      </c>
      <c r="AJ300">
        <v>0</v>
      </c>
      <c r="AK300">
        <v>1.8471719288403202E-2</v>
      </c>
      <c r="AL300">
        <v>0.247483607657114</v>
      </c>
      <c r="AM300">
        <v>0</v>
      </c>
      <c r="AN300">
        <v>0</v>
      </c>
      <c r="AO300">
        <v>0</v>
      </c>
      <c r="AP300">
        <v>0</v>
      </c>
      <c r="AQ300">
        <v>2.10286463187704E-2</v>
      </c>
      <c r="AR300">
        <v>0.28174124854647897</v>
      </c>
      <c r="AS300">
        <v>0</v>
      </c>
      <c r="AT300">
        <v>0</v>
      </c>
      <c r="AU300">
        <v>0</v>
      </c>
      <c r="AV300">
        <v>0</v>
      </c>
      <c r="AW300">
        <v>0.211486192190876</v>
      </c>
      <c r="AX300">
        <v>6.9997142851033298E-2</v>
      </c>
      <c r="AY300">
        <v>7.4701081873580799</v>
      </c>
      <c r="AZ300">
        <v>0</v>
      </c>
      <c r="BA300">
        <v>1.0289995465530799E-2</v>
      </c>
      <c r="BB300">
        <v>2.1086307943021899E-2</v>
      </c>
      <c r="BC300">
        <v>0</v>
      </c>
    </row>
    <row r="301" spans="1:55" x14ac:dyDescent="0.25">
      <c r="A301" t="s">
        <v>113</v>
      </c>
      <c r="B301">
        <v>2023</v>
      </c>
      <c r="C301" t="s">
        <v>144</v>
      </c>
      <c r="D301" t="str">
        <f t="shared" si="16"/>
        <v>Truck</v>
      </c>
      <c r="E301" t="str">
        <f t="shared" si="17"/>
        <v>2023MHDT</v>
      </c>
      <c r="F301" t="str">
        <f t="shared" si="18"/>
        <v>2023Truck</v>
      </c>
      <c r="G301" t="s">
        <v>115</v>
      </c>
      <c r="H301" t="s">
        <v>115</v>
      </c>
      <c r="I301" t="s">
        <v>121</v>
      </c>
      <c r="J301">
        <v>17266.3420536462</v>
      </c>
      <c r="K301">
        <v>797273.16391002701</v>
      </c>
      <c r="L301">
        <v>797273.16391002701</v>
      </c>
      <c r="M301">
        <v>0</v>
      </c>
      <c r="N301">
        <v>214109.64934089201</v>
      </c>
      <c r="O301">
        <v>0.85748136964743304</v>
      </c>
      <c r="P301">
        <v>12.335458643346399</v>
      </c>
      <c r="Q301">
        <v>1.6097535333267601</v>
      </c>
      <c r="R301">
        <v>1.1063512455960199E-2</v>
      </c>
      <c r="S301">
        <v>2.4097548322130902E-2</v>
      </c>
      <c r="T301">
        <v>0</v>
      </c>
      <c r="U301">
        <v>3.0000008599911899E-3</v>
      </c>
      <c r="V301">
        <v>1.48229321945641E-2</v>
      </c>
      <c r="W301">
        <v>1.1563755395609301E-2</v>
      </c>
      <c r="X301">
        <v>2.5187132525970699E-2</v>
      </c>
      <c r="Y301">
        <v>0</v>
      </c>
      <c r="Z301">
        <v>1.20000034399647E-2</v>
      </c>
      <c r="AA301">
        <v>4.2351234841611803E-2</v>
      </c>
      <c r="AB301">
        <v>1083.9154907638799</v>
      </c>
      <c r="AC301">
        <v>2179.2784060117401</v>
      </c>
      <c r="AD301">
        <v>0</v>
      </c>
      <c r="AE301">
        <v>7.3699722707581202E-4</v>
      </c>
      <c r="AF301">
        <v>1.06396596031435E-2</v>
      </c>
      <c r="AG301">
        <v>0</v>
      </c>
      <c r="AH301">
        <v>0.170771326982669</v>
      </c>
      <c r="AI301">
        <v>0.34334620035462998</v>
      </c>
      <c r="AJ301">
        <v>0</v>
      </c>
      <c r="AK301">
        <v>1.58673481982422E-2</v>
      </c>
      <c r="AL301">
        <v>0.22906895362916299</v>
      </c>
      <c r="AM301">
        <v>0</v>
      </c>
      <c r="AN301">
        <v>0</v>
      </c>
      <c r="AO301">
        <v>0</v>
      </c>
      <c r="AP301">
        <v>0</v>
      </c>
      <c r="AQ301">
        <v>1.8063768080705801E-2</v>
      </c>
      <c r="AR301">
        <v>0.26077756668285301</v>
      </c>
      <c r="AS301">
        <v>0</v>
      </c>
      <c r="AT301">
        <v>0</v>
      </c>
      <c r="AU301">
        <v>0</v>
      </c>
      <c r="AV301">
        <v>0</v>
      </c>
      <c r="AW301">
        <v>0.21321217520666799</v>
      </c>
      <c r="AX301">
        <v>6.5360053555802405E-2</v>
      </c>
      <c r="AY301">
        <v>7.3280017791213901</v>
      </c>
      <c r="AZ301">
        <v>0</v>
      </c>
      <c r="BA301">
        <v>1.0264031527851001E-2</v>
      </c>
      <c r="BB301">
        <v>2.063646332013E-2</v>
      </c>
      <c r="BC301">
        <v>0</v>
      </c>
    </row>
    <row r="302" spans="1:55" x14ac:dyDescent="0.25">
      <c r="A302" t="s">
        <v>113</v>
      </c>
      <c r="B302">
        <v>2023</v>
      </c>
      <c r="C302" t="s">
        <v>144</v>
      </c>
      <c r="D302" t="str">
        <f t="shared" si="16"/>
        <v>Truck</v>
      </c>
      <c r="E302" t="str">
        <f t="shared" si="17"/>
        <v>2023MHDT</v>
      </c>
      <c r="F302" t="str">
        <f t="shared" si="18"/>
        <v>2023Truck</v>
      </c>
      <c r="G302" t="s">
        <v>115</v>
      </c>
      <c r="H302" t="s">
        <v>115</v>
      </c>
      <c r="I302" t="s">
        <v>125</v>
      </c>
      <c r="J302">
        <v>10.8074584396277</v>
      </c>
      <c r="K302">
        <v>253.852726342252</v>
      </c>
      <c r="L302">
        <v>0</v>
      </c>
      <c r="M302">
        <v>253.852726342252</v>
      </c>
      <c r="N302">
        <v>138.511600052332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3.0000008599917901E-3</v>
      </c>
      <c r="V302">
        <v>7.4117845216016796E-3</v>
      </c>
      <c r="W302">
        <v>0</v>
      </c>
      <c r="X302">
        <v>0</v>
      </c>
      <c r="Y302">
        <v>0</v>
      </c>
      <c r="Z302">
        <v>1.20000034399671E-2</v>
      </c>
      <c r="AA302">
        <v>2.11765272045762E-2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</row>
    <row r="303" spans="1:55" x14ac:dyDescent="0.25">
      <c r="A303" t="s">
        <v>119</v>
      </c>
      <c r="B303">
        <v>2023</v>
      </c>
      <c r="C303" t="s">
        <v>144</v>
      </c>
      <c r="D303" t="str">
        <f t="shared" si="16"/>
        <v>Truck</v>
      </c>
      <c r="E303" t="str">
        <f t="shared" si="17"/>
        <v>2023MHDT</v>
      </c>
      <c r="F303" t="str">
        <f t="shared" si="18"/>
        <v>2023Truck</v>
      </c>
      <c r="G303" t="s">
        <v>115</v>
      </c>
      <c r="H303" t="s">
        <v>115</v>
      </c>
      <c r="I303" t="s">
        <v>125</v>
      </c>
      <c r="J303">
        <v>5.9318625031244903</v>
      </c>
      <c r="K303">
        <v>137.50383260291099</v>
      </c>
      <c r="L303">
        <v>0</v>
      </c>
      <c r="M303">
        <v>137.50383260291099</v>
      </c>
      <c r="N303">
        <v>73.247506167503602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3.0000008599845602E-3</v>
      </c>
      <c r="V303">
        <v>7.3751838698740404E-3</v>
      </c>
      <c r="W303">
        <v>0</v>
      </c>
      <c r="X303">
        <v>0</v>
      </c>
      <c r="Y303">
        <v>0</v>
      </c>
      <c r="Z303">
        <v>1.2000003439938201E-2</v>
      </c>
      <c r="AA303">
        <v>2.1071953913925801E-2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</row>
    <row r="304" spans="1:55" x14ac:dyDescent="0.25">
      <c r="A304" t="s">
        <v>119</v>
      </c>
      <c r="B304">
        <v>2023</v>
      </c>
      <c r="C304" t="s">
        <v>144</v>
      </c>
      <c r="D304" t="str">
        <f t="shared" si="16"/>
        <v>Truck</v>
      </c>
      <c r="E304" t="str">
        <f t="shared" si="17"/>
        <v>2023MHDT</v>
      </c>
      <c r="F304" t="str">
        <f t="shared" si="18"/>
        <v>2023Truck</v>
      </c>
      <c r="G304" t="s">
        <v>115</v>
      </c>
      <c r="H304" t="s">
        <v>115</v>
      </c>
      <c r="I304" t="s">
        <v>123</v>
      </c>
      <c r="J304">
        <v>181.23260899081799</v>
      </c>
      <c r="K304">
        <v>8653.3817289058006</v>
      </c>
      <c r="L304">
        <v>8653.3817289058006</v>
      </c>
      <c r="M304">
        <v>0</v>
      </c>
      <c r="N304">
        <v>1577.12986870182</v>
      </c>
      <c r="O304">
        <v>9.7055149086791401E-2</v>
      </c>
      <c r="P304">
        <v>6.6922625901762496</v>
      </c>
      <c r="Q304">
        <v>0</v>
      </c>
      <c r="R304">
        <v>6.5652860940734498E-4</v>
      </c>
      <c r="S304">
        <v>1.7322657156141199E-2</v>
      </c>
      <c r="T304">
        <v>0</v>
      </c>
      <c r="U304">
        <v>3.0000008599807499E-3</v>
      </c>
      <c r="V304">
        <v>1.4744423196617701E-2</v>
      </c>
      <c r="W304">
        <v>7.1403476497587301E-4</v>
      </c>
      <c r="X304">
        <v>1.8839970191715599E-2</v>
      </c>
      <c r="Y304">
        <v>0</v>
      </c>
      <c r="Z304">
        <v>1.2000003439922999E-2</v>
      </c>
      <c r="AA304">
        <v>4.2126923418907801E-2</v>
      </c>
      <c r="AB304">
        <v>774.58536508545296</v>
      </c>
      <c r="AC304">
        <v>5376.7949095864296</v>
      </c>
      <c r="AD304">
        <v>0</v>
      </c>
      <c r="AE304">
        <v>0.431795769283216</v>
      </c>
      <c r="AF304">
        <v>18.315827877203802</v>
      </c>
      <c r="AG304">
        <v>0</v>
      </c>
      <c r="AH304">
        <v>0.15790429381514201</v>
      </c>
      <c r="AI304">
        <v>1.09609481595799</v>
      </c>
      <c r="AJ304">
        <v>0</v>
      </c>
      <c r="AK304">
        <v>6.1695095515388902E-3</v>
      </c>
      <c r="AL304">
        <v>0.26169704075686501</v>
      </c>
      <c r="AM304">
        <v>0</v>
      </c>
      <c r="AN304">
        <v>0</v>
      </c>
      <c r="AO304">
        <v>0</v>
      </c>
      <c r="AP304">
        <v>0</v>
      </c>
      <c r="AQ304">
        <v>0.44067925368135002</v>
      </c>
      <c r="AR304">
        <v>18.6926457683475</v>
      </c>
      <c r="AS304">
        <v>0</v>
      </c>
      <c r="AT304">
        <v>0</v>
      </c>
      <c r="AU304">
        <v>0</v>
      </c>
      <c r="AV304">
        <v>0</v>
      </c>
      <c r="AW304">
        <v>1.0599999999999901</v>
      </c>
      <c r="AX304">
        <v>1.8623154100563499</v>
      </c>
      <c r="AY304">
        <v>32.783494851389598</v>
      </c>
      <c r="AZ304">
        <v>0</v>
      </c>
      <c r="BA304">
        <v>0</v>
      </c>
      <c r="BB304">
        <v>0</v>
      </c>
      <c r="BC304">
        <v>0</v>
      </c>
    </row>
    <row r="305" spans="1:55" x14ac:dyDescent="0.25">
      <c r="A305" t="s">
        <v>113</v>
      </c>
      <c r="B305">
        <v>2023</v>
      </c>
      <c r="C305" t="s">
        <v>144</v>
      </c>
      <c r="D305" t="str">
        <f t="shared" si="16"/>
        <v>Truck</v>
      </c>
      <c r="E305" t="str">
        <f t="shared" si="17"/>
        <v>2023MHDT</v>
      </c>
      <c r="F305" t="str">
        <f t="shared" si="18"/>
        <v>2023Truck</v>
      </c>
      <c r="G305" t="s">
        <v>115</v>
      </c>
      <c r="H305" t="s">
        <v>115</v>
      </c>
      <c r="I305" t="s">
        <v>123</v>
      </c>
      <c r="J305">
        <v>191.83372798335299</v>
      </c>
      <c r="K305">
        <v>9442.2031739793802</v>
      </c>
      <c r="L305">
        <v>9442.2031739793802</v>
      </c>
      <c r="M305">
        <v>0</v>
      </c>
      <c r="N305">
        <v>1754.3001833744299</v>
      </c>
      <c r="O305">
        <v>0.103518462047802</v>
      </c>
      <c r="P305">
        <v>6.5640511364476604</v>
      </c>
      <c r="Q305">
        <v>0</v>
      </c>
      <c r="R305">
        <v>7.0557921190032001E-4</v>
      </c>
      <c r="S305">
        <v>1.6996000278773401E-2</v>
      </c>
      <c r="T305">
        <v>0</v>
      </c>
      <c r="U305">
        <v>3.0000008599929402E-3</v>
      </c>
      <c r="V305">
        <v>1.48512159508708E-2</v>
      </c>
      <c r="W305">
        <v>7.6738177060691696E-4</v>
      </c>
      <c r="X305">
        <v>1.84847010331185E-2</v>
      </c>
      <c r="Y305">
        <v>0</v>
      </c>
      <c r="Z305">
        <v>1.20000034399717E-2</v>
      </c>
      <c r="AA305">
        <v>4.2432045573916798E-2</v>
      </c>
      <c r="AB305">
        <v>802.85215659944902</v>
      </c>
      <c r="AC305">
        <v>5276.8305502026396</v>
      </c>
      <c r="AD305">
        <v>0</v>
      </c>
      <c r="AE305">
        <v>0.46355645252571698</v>
      </c>
      <c r="AF305">
        <v>17.963035502699199</v>
      </c>
      <c r="AG305">
        <v>0</v>
      </c>
      <c r="AH305">
        <v>0.16366666417950401</v>
      </c>
      <c r="AI305">
        <v>1.0757164273559301</v>
      </c>
      <c r="AJ305">
        <v>0</v>
      </c>
      <c r="AK305">
        <v>6.6233070469457799E-3</v>
      </c>
      <c r="AL305">
        <v>0.25665633383231601</v>
      </c>
      <c r="AM305">
        <v>0</v>
      </c>
      <c r="AN305">
        <v>0</v>
      </c>
      <c r="AO305">
        <v>0</v>
      </c>
      <c r="AP305">
        <v>0</v>
      </c>
      <c r="AQ305">
        <v>0.47309336049612699</v>
      </c>
      <c r="AR305">
        <v>18.332595273736899</v>
      </c>
      <c r="AS305">
        <v>0</v>
      </c>
      <c r="AT305">
        <v>0</v>
      </c>
      <c r="AU305">
        <v>0</v>
      </c>
      <c r="AV305">
        <v>0</v>
      </c>
      <c r="AW305">
        <v>1.0599999999999901</v>
      </c>
      <c r="AX305">
        <v>2.0314191160187498</v>
      </c>
      <c r="AY305">
        <v>32.166993059119498</v>
      </c>
      <c r="AZ305">
        <v>0</v>
      </c>
      <c r="BA305">
        <v>0</v>
      </c>
      <c r="BB305">
        <v>0</v>
      </c>
      <c r="BC305">
        <v>0</v>
      </c>
    </row>
    <row r="306" spans="1:55" x14ac:dyDescent="0.25">
      <c r="A306" t="s">
        <v>119</v>
      </c>
      <c r="B306">
        <v>2023</v>
      </c>
      <c r="C306" t="s">
        <v>145</v>
      </c>
      <c r="D306" t="str">
        <f t="shared" si="16"/>
        <v>Bus</v>
      </c>
      <c r="E306" t="str">
        <f t="shared" si="17"/>
        <v>2023OBUS</v>
      </c>
      <c r="F306" t="str">
        <f t="shared" si="18"/>
        <v>2023Bus</v>
      </c>
      <c r="G306" t="s">
        <v>115</v>
      </c>
      <c r="H306" t="s">
        <v>115</v>
      </c>
      <c r="I306" t="s">
        <v>116</v>
      </c>
      <c r="J306">
        <v>550.95575522469198</v>
      </c>
      <c r="K306">
        <v>24742.958278875802</v>
      </c>
      <c r="L306">
        <v>24742.958278875802</v>
      </c>
      <c r="M306">
        <v>0</v>
      </c>
      <c r="N306">
        <v>11023.5227505356</v>
      </c>
      <c r="O306">
        <v>0.44977286691687302</v>
      </c>
      <c r="P306">
        <v>6.5043501354977995E-2</v>
      </c>
      <c r="Q306">
        <v>0.405896381569543</v>
      </c>
      <c r="R306">
        <v>6.0153297365430096E-4</v>
      </c>
      <c r="S306">
        <v>0</v>
      </c>
      <c r="T306">
        <v>2.33189047333525E-4</v>
      </c>
      <c r="U306">
        <v>3.0000008612911101E-3</v>
      </c>
      <c r="V306">
        <v>1.4700862040558199E-2</v>
      </c>
      <c r="W306">
        <v>6.5422199324445898E-4</v>
      </c>
      <c r="X306">
        <v>0</v>
      </c>
      <c r="Y306">
        <v>2.53614365348141E-4</v>
      </c>
      <c r="Z306">
        <v>1.2000003445164401E-2</v>
      </c>
      <c r="AA306">
        <v>4.2002462973023597E-2</v>
      </c>
      <c r="AB306">
        <v>1681.0796940846501</v>
      </c>
      <c r="AC306">
        <v>383.46861730522102</v>
      </c>
      <c r="AD306">
        <v>31.449442311325299</v>
      </c>
      <c r="AE306">
        <v>1.09101410192174E-2</v>
      </c>
      <c r="AF306">
        <v>0.196685010611408</v>
      </c>
      <c r="AG306">
        <v>3.5130158128992402E-2</v>
      </c>
      <c r="AH306">
        <v>2.25896061292034E-2</v>
      </c>
      <c r="AI306">
        <v>5.3233296470179296E-3</v>
      </c>
      <c r="AJ306">
        <v>3.0978053833162399E-2</v>
      </c>
      <c r="AK306">
        <v>5.2447052128088201E-2</v>
      </c>
      <c r="AL306">
        <v>0.74601504272958896</v>
      </c>
      <c r="AM306">
        <v>0.182633276632927</v>
      </c>
      <c r="AN306">
        <v>3.5050518628848198E-2</v>
      </c>
      <c r="AO306">
        <v>0.150411279362755</v>
      </c>
      <c r="AP306">
        <v>3.27572193440241</v>
      </c>
      <c r="AQ306">
        <v>7.6530615350199005E-2</v>
      </c>
      <c r="AR306">
        <v>1.08858339914254</v>
      </c>
      <c r="AS306">
        <v>0.19996044945998301</v>
      </c>
      <c r="AT306">
        <v>3.50505186288338E-2</v>
      </c>
      <c r="AU306">
        <v>0.150411279362693</v>
      </c>
      <c r="AV306">
        <v>3.27572193440241</v>
      </c>
      <c r="AW306">
        <v>4.49216631928449E-2</v>
      </c>
      <c r="AX306">
        <v>1.3405281700063101</v>
      </c>
      <c r="AY306">
        <v>5.7730710945161396</v>
      </c>
      <c r="AZ306">
        <v>3.74355835146079</v>
      </c>
      <c r="BA306">
        <v>1.6619184247128199E-2</v>
      </c>
      <c r="BB306">
        <v>3.7909776832186601E-3</v>
      </c>
      <c r="BC306">
        <v>3.1090975524865702E-4</v>
      </c>
    </row>
    <row r="307" spans="1:55" x14ac:dyDescent="0.25">
      <c r="A307" t="s">
        <v>113</v>
      </c>
      <c r="B307">
        <v>2023</v>
      </c>
      <c r="C307" t="s">
        <v>145</v>
      </c>
      <c r="D307" t="str">
        <f t="shared" si="16"/>
        <v>Bus</v>
      </c>
      <c r="E307" t="str">
        <f t="shared" si="17"/>
        <v>2023OBUS</v>
      </c>
      <c r="F307" t="str">
        <f t="shared" si="18"/>
        <v>2023Bus</v>
      </c>
      <c r="G307" t="s">
        <v>115</v>
      </c>
      <c r="H307" t="s">
        <v>115</v>
      </c>
      <c r="I307" t="s">
        <v>116</v>
      </c>
      <c r="J307">
        <v>666.291455452435</v>
      </c>
      <c r="K307">
        <v>33649.489943598703</v>
      </c>
      <c r="L307">
        <v>33649.489943598703</v>
      </c>
      <c r="M307">
        <v>0</v>
      </c>
      <c r="N307">
        <v>13331.1594406923</v>
      </c>
      <c r="O307">
        <v>0.59634247159244702</v>
      </c>
      <c r="P307">
        <v>6.4666919708040296E-2</v>
      </c>
      <c r="Q307">
        <v>0.40016393822119101</v>
      </c>
      <c r="R307">
        <v>7.8196436822114402E-4</v>
      </c>
      <c r="S307">
        <v>0</v>
      </c>
      <c r="T307">
        <v>3.20957913683958E-4</v>
      </c>
      <c r="U307">
        <v>3.0000008613342301E-3</v>
      </c>
      <c r="V307">
        <v>1.4847123081725099E-2</v>
      </c>
      <c r="W307">
        <v>8.5045759755438303E-4</v>
      </c>
      <c r="X307">
        <v>0</v>
      </c>
      <c r="Y307">
        <v>3.4907101561247898E-4</v>
      </c>
      <c r="Z307">
        <v>1.20000034453369E-2</v>
      </c>
      <c r="AA307">
        <v>4.2420351662071899E-2</v>
      </c>
      <c r="AB307">
        <v>1691.5106289748901</v>
      </c>
      <c r="AC307">
        <v>382.12824854820798</v>
      </c>
      <c r="AD307">
        <v>31.845763281482899</v>
      </c>
      <c r="AE307">
        <v>1.43960541256454E-2</v>
      </c>
      <c r="AF307">
        <v>0.19659442648918199</v>
      </c>
      <c r="AG307">
        <v>3.67435871154616E-2</v>
      </c>
      <c r="AH307">
        <v>2.7395718779452599E-2</v>
      </c>
      <c r="AI307">
        <v>5.3209377173256698E-3</v>
      </c>
      <c r="AJ307">
        <v>3.064680121716E-2</v>
      </c>
      <c r="AK307">
        <v>7.1139087712692201E-2</v>
      </c>
      <c r="AL307">
        <v>0.74036230104046297</v>
      </c>
      <c r="AM307">
        <v>0.192958223750716</v>
      </c>
      <c r="AN307">
        <v>4.0367600238248501E-2</v>
      </c>
      <c r="AO307">
        <v>0.184089888723802</v>
      </c>
      <c r="AP307">
        <v>3.5729234063584498</v>
      </c>
      <c r="AQ307">
        <v>0.10380598979724801</v>
      </c>
      <c r="AR307">
        <v>1.08033493173911</v>
      </c>
      <c r="AS307">
        <v>0.21126496693011099</v>
      </c>
      <c r="AT307">
        <v>4.0367600238231799E-2</v>
      </c>
      <c r="AU307">
        <v>0.184089888723726</v>
      </c>
      <c r="AV307">
        <v>3.5729234063584498</v>
      </c>
      <c r="AW307">
        <v>4.4879832666426998E-2</v>
      </c>
      <c r="AX307">
        <v>1.81522421310868</v>
      </c>
      <c r="AY307">
        <v>5.7390707603007902</v>
      </c>
      <c r="AZ307">
        <v>4.0248425652376802</v>
      </c>
      <c r="BA307">
        <v>1.6722304658028798E-2</v>
      </c>
      <c r="BB307">
        <v>3.7777267734549601E-3</v>
      </c>
      <c r="BC307">
        <v>3.1482779152452398E-4</v>
      </c>
    </row>
    <row r="308" spans="1:55" x14ac:dyDescent="0.25">
      <c r="A308" t="s">
        <v>119</v>
      </c>
      <c r="B308">
        <v>2023</v>
      </c>
      <c r="C308" t="s">
        <v>145</v>
      </c>
      <c r="D308" t="str">
        <f t="shared" si="16"/>
        <v>Bus</v>
      </c>
      <c r="E308" t="str">
        <f t="shared" si="17"/>
        <v>2023OBUS</v>
      </c>
      <c r="F308" t="str">
        <f t="shared" si="18"/>
        <v>2023Bus</v>
      </c>
      <c r="G308" t="s">
        <v>115</v>
      </c>
      <c r="H308" t="s">
        <v>115</v>
      </c>
      <c r="I308" t="s">
        <v>121</v>
      </c>
      <c r="J308">
        <v>272.67487310725102</v>
      </c>
      <c r="K308">
        <v>19748.21375218</v>
      </c>
      <c r="L308">
        <v>19748.21375218</v>
      </c>
      <c r="M308">
        <v>0</v>
      </c>
      <c r="N308">
        <v>3192.2489723373801</v>
      </c>
      <c r="O308">
        <v>1.8160909648550201</v>
      </c>
      <c r="P308">
        <v>12.882508463304299</v>
      </c>
      <c r="Q308">
        <v>1.5824674953173301</v>
      </c>
      <c r="R308">
        <v>4.2701011808072398E-2</v>
      </c>
      <c r="S308">
        <v>2.2512322753207002E-2</v>
      </c>
      <c r="T308">
        <v>0</v>
      </c>
      <c r="U308">
        <v>3.0000008611915699E-3</v>
      </c>
      <c r="V308">
        <v>1.9402818928087599E-2</v>
      </c>
      <c r="W308">
        <v>4.4631762079099899E-2</v>
      </c>
      <c r="X308">
        <v>2.3530230091154399E-2</v>
      </c>
      <c r="Y308">
        <v>0</v>
      </c>
      <c r="Z308">
        <v>1.20000034447662E-2</v>
      </c>
      <c r="AA308">
        <v>5.54366255088218E-2</v>
      </c>
      <c r="AB308">
        <v>1320.00797236784</v>
      </c>
      <c r="AC308">
        <v>2608.5870103657298</v>
      </c>
      <c r="AD308">
        <v>0</v>
      </c>
      <c r="AE308">
        <v>2.7594691679572402E-3</v>
      </c>
      <c r="AF308">
        <v>4.1309056862273402E-2</v>
      </c>
      <c r="AG308">
        <v>0</v>
      </c>
      <c r="AH308">
        <v>0.20796779360547399</v>
      </c>
      <c r="AI308">
        <v>0.41098394580186898</v>
      </c>
      <c r="AJ308">
        <v>0</v>
      </c>
      <c r="AK308">
        <v>5.9410614479540602E-2</v>
      </c>
      <c r="AL308">
        <v>0.88937266640116897</v>
      </c>
      <c r="AM308">
        <v>0</v>
      </c>
      <c r="AN308">
        <v>0</v>
      </c>
      <c r="AO308">
        <v>0</v>
      </c>
      <c r="AP308">
        <v>0</v>
      </c>
      <c r="AQ308">
        <v>6.7634462172420695E-2</v>
      </c>
      <c r="AR308">
        <v>1.01248308050423</v>
      </c>
      <c r="AS308">
        <v>0</v>
      </c>
      <c r="AT308">
        <v>0</v>
      </c>
      <c r="AU308">
        <v>0</v>
      </c>
      <c r="AV308">
        <v>0</v>
      </c>
      <c r="AW308">
        <v>0.20766771169190501</v>
      </c>
      <c r="AX308">
        <v>0.20251656585474201</v>
      </c>
      <c r="AY308">
        <v>13.494459895871801</v>
      </c>
      <c r="AZ308">
        <v>0</v>
      </c>
      <c r="BA308">
        <v>1.24996861479025E-2</v>
      </c>
      <c r="BB308">
        <v>2.47017590814828E-2</v>
      </c>
      <c r="BC308">
        <v>0</v>
      </c>
    </row>
    <row r="309" spans="1:55" x14ac:dyDescent="0.25">
      <c r="A309" t="s">
        <v>113</v>
      </c>
      <c r="B309">
        <v>2023</v>
      </c>
      <c r="C309" t="s">
        <v>145</v>
      </c>
      <c r="D309" t="str">
        <f t="shared" si="16"/>
        <v>Bus</v>
      </c>
      <c r="E309" t="str">
        <f t="shared" si="17"/>
        <v>2023OBUS</v>
      </c>
      <c r="F309" t="str">
        <f t="shared" si="18"/>
        <v>2023Bus</v>
      </c>
      <c r="G309" t="s">
        <v>115</v>
      </c>
      <c r="H309" t="s">
        <v>115</v>
      </c>
      <c r="I309" t="s">
        <v>121</v>
      </c>
      <c r="J309">
        <v>279.96240715260097</v>
      </c>
      <c r="K309">
        <v>20118.338751424901</v>
      </c>
      <c r="L309">
        <v>20118.338751424901</v>
      </c>
      <c r="M309">
        <v>0</v>
      </c>
      <c r="N309">
        <v>3298.53483576189</v>
      </c>
      <c r="O309">
        <v>2.03217636252977</v>
      </c>
      <c r="P309">
        <v>13.0227076451841</v>
      </c>
      <c r="Q309">
        <v>1.61157433471661</v>
      </c>
      <c r="R309">
        <v>5.1333167723201803E-2</v>
      </c>
      <c r="S309">
        <v>3.3061233835474699E-2</v>
      </c>
      <c r="T309">
        <v>0</v>
      </c>
      <c r="U309">
        <v>3.0000008614426898E-3</v>
      </c>
      <c r="V309">
        <v>2.0417407172697501E-2</v>
      </c>
      <c r="W309">
        <v>5.3654225780086898E-2</v>
      </c>
      <c r="X309">
        <v>3.4556116122462503E-2</v>
      </c>
      <c r="Y309">
        <v>0</v>
      </c>
      <c r="Z309">
        <v>1.20000034457707E-2</v>
      </c>
      <c r="AA309">
        <v>5.8335449064850102E-2</v>
      </c>
      <c r="AB309">
        <v>1338.3855523264599</v>
      </c>
      <c r="AC309">
        <v>2658.8493998526401</v>
      </c>
      <c r="AD309">
        <v>0</v>
      </c>
      <c r="AE309">
        <v>3.6686251910960101E-3</v>
      </c>
      <c r="AF309">
        <v>4.3922243610590397E-2</v>
      </c>
      <c r="AG309">
        <v>0</v>
      </c>
      <c r="AH309">
        <v>0.21086318881202501</v>
      </c>
      <c r="AI309">
        <v>0.41890280573434402</v>
      </c>
      <c r="AJ309">
        <v>0</v>
      </c>
      <c r="AK309">
        <v>7.8984494347324796E-2</v>
      </c>
      <c r="AL309">
        <v>0.94563386049968101</v>
      </c>
      <c r="AM309">
        <v>0</v>
      </c>
      <c r="AN309">
        <v>0</v>
      </c>
      <c r="AO309">
        <v>0</v>
      </c>
      <c r="AP309">
        <v>0</v>
      </c>
      <c r="AQ309">
        <v>8.9917834412932704E-2</v>
      </c>
      <c r="AR309">
        <v>1.0765321673107899</v>
      </c>
      <c r="AS309">
        <v>0</v>
      </c>
      <c r="AT309">
        <v>0</v>
      </c>
      <c r="AU309">
        <v>0</v>
      </c>
      <c r="AV309">
        <v>0</v>
      </c>
      <c r="AW309">
        <v>0.20737772979768301</v>
      </c>
      <c r="AX309">
        <v>0.25551460973107099</v>
      </c>
      <c r="AY309">
        <v>13.9182461595809</v>
      </c>
      <c r="AZ309">
        <v>0</v>
      </c>
      <c r="BA309">
        <v>1.2673710840517599E-2</v>
      </c>
      <c r="BB309">
        <v>2.5177713853561198E-2</v>
      </c>
      <c r="BC309">
        <v>0</v>
      </c>
    </row>
    <row r="310" spans="1:55" x14ac:dyDescent="0.25">
      <c r="A310" t="s">
        <v>113</v>
      </c>
      <c r="B310">
        <v>2023</v>
      </c>
      <c r="C310" t="s">
        <v>145</v>
      </c>
      <c r="D310" t="str">
        <f t="shared" si="16"/>
        <v>Bus</v>
      </c>
      <c r="E310" t="str">
        <f t="shared" si="17"/>
        <v>2023OBUS</v>
      </c>
      <c r="F310" t="str">
        <f t="shared" si="18"/>
        <v>2023Bus</v>
      </c>
      <c r="G310" t="s">
        <v>115</v>
      </c>
      <c r="H310" t="s">
        <v>115</v>
      </c>
      <c r="I310" t="s">
        <v>123</v>
      </c>
      <c r="J310">
        <v>31.5213887299163</v>
      </c>
      <c r="K310">
        <v>1926.7731235180299</v>
      </c>
      <c r="L310">
        <v>1926.7731235180299</v>
      </c>
      <c r="M310">
        <v>0</v>
      </c>
      <c r="N310">
        <v>280.540359696255</v>
      </c>
      <c r="O310">
        <v>0.13144804909972499</v>
      </c>
      <c r="P310">
        <v>1.54915083774422</v>
      </c>
      <c r="Q310">
        <v>0</v>
      </c>
      <c r="R310">
        <v>6.8704036217815897E-4</v>
      </c>
      <c r="S310">
        <v>3.6192414608500799E-3</v>
      </c>
      <c r="T310">
        <v>0</v>
      </c>
      <c r="U310">
        <v>3.0000008614312198E-3</v>
      </c>
      <c r="V310">
        <v>1.51086126120303E-2</v>
      </c>
      <c r="W310">
        <v>7.4721908003317998E-4</v>
      </c>
      <c r="X310">
        <v>3.9362553114354899E-3</v>
      </c>
      <c r="Y310">
        <v>0</v>
      </c>
      <c r="Z310">
        <v>1.20000034457249E-2</v>
      </c>
      <c r="AA310">
        <v>4.3167464605800801E-2</v>
      </c>
      <c r="AB310">
        <v>864.00773538553005</v>
      </c>
      <c r="AC310">
        <v>1244.3554559772199</v>
      </c>
      <c r="AD310">
        <v>0</v>
      </c>
      <c r="AE310">
        <v>0.50132124415060197</v>
      </c>
      <c r="AF310">
        <v>4.3818061076773498</v>
      </c>
      <c r="AG310">
        <v>0</v>
      </c>
      <c r="AH310">
        <v>0.17613362897944801</v>
      </c>
      <c r="AI310">
        <v>0.25366999996111</v>
      </c>
      <c r="AJ310">
        <v>0</v>
      </c>
      <c r="AK310">
        <v>7.1628914042181297E-3</v>
      </c>
      <c r="AL310">
        <v>6.2607363381959102E-2</v>
      </c>
      <c r="AM310">
        <v>0</v>
      </c>
      <c r="AN310">
        <v>0</v>
      </c>
      <c r="AO310">
        <v>0</v>
      </c>
      <c r="AP310">
        <v>0</v>
      </c>
      <c r="AQ310">
        <v>0.511635100301295</v>
      </c>
      <c r="AR310">
        <v>4.4719545272827901</v>
      </c>
      <c r="AS310">
        <v>0</v>
      </c>
      <c r="AT310">
        <v>0</v>
      </c>
      <c r="AU310">
        <v>0</v>
      </c>
      <c r="AV310">
        <v>0</v>
      </c>
      <c r="AW310">
        <v>1.0599999999999901</v>
      </c>
      <c r="AX310">
        <v>2.3542501051421398</v>
      </c>
      <c r="AY310">
        <v>6.7218550847295298</v>
      </c>
      <c r="AZ310">
        <v>0</v>
      </c>
      <c r="BA310">
        <v>0</v>
      </c>
      <c r="BB310">
        <v>0</v>
      </c>
      <c r="BC310">
        <v>0</v>
      </c>
    </row>
    <row r="311" spans="1:55" x14ac:dyDescent="0.25">
      <c r="A311" t="s">
        <v>119</v>
      </c>
      <c r="B311">
        <v>2023</v>
      </c>
      <c r="C311" t="s">
        <v>145</v>
      </c>
      <c r="D311" t="str">
        <f t="shared" si="16"/>
        <v>Bus</v>
      </c>
      <c r="E311" t="str">
        <f t="shared" si="17"/>
        <v>2023OBUS</v>
      </c>
      <c r="F311" t="str">
        <f t="shared" si="18"/>
        <v>2023Bus</v>
      </c>
      <c r="G311" t="s">
        <v>115</v>
      </c>
      <c r="H311" t="s">
        <v>115</v>
      </c>
      <c r="I311" t="s">
        <v>123</v>
      </c>
      <c r="J311">
        <v>38.600477478324798</v>
      </c>
      <c r="K311">
        <v>2334.1698296291502</v>
      </c>
      <c r="L311">
        <v>2334.1698296291502</v>
      </c>
      <c r="M311">
        <v>0</v>
      </c>
      <c r="N311">
        <v>343.54424955708998</v>
      </c>
      <c r="O311">
        <v>0.119503142426756</v>
      </c>
      <c r="P311">
        <v>1.5600615194140399</v>
      </c>
      <c r="Q311">
        <v>0</v>
      </c>
      <c r="R311">
        <v>5.0301970670421495E-4</v>
      </c>
      <c r="S311">
        <v>3.3589929995198899E-3</v>
      </c>
      <c r="T311">
        <v>0</v>
      </c>
      <c r="U311">
        <v>3.0000008610917102E-3</v>
      </c>
      <c r="V311">
        <v>1.47160769679184E-2</v>
      </c>
      <c r="W311">
        <v>5.4707982699947499E-4</v>
      </c>
      <c r="X311">
        <v>3.6532113644413399E-3</v>
      </c>
      <c r="Y311">
        <v>0</v>
      </c>
      <c r="Z311">
        <v>1.2000003444366801E-2</v>
      </c>
      <c r="AA311">
        <v>4.2045934194052503E-2</v>
      </c>
      <c r="AB311">
        <v>779.46448156637803</v>
      </c>
      <c r="AC311">
        <v>1216.3617300344099</v>
      </c>
      <c r="AD311">
        <v>0</v>
      </c>
      <c r="AE311">
        <v>0.39921731844416503</v>
      </c>
      <c r="AF311">
        <v>4.5165166693232397</v>
      </c>
      <c r="AG311">
        <v>0</v>
      </c>
      <c r="AH311">
        <v>0.15889893362773</v>
      </c>
      <c r="AI311">
        <v>0.24796329579975801</v>
      </c>
      <c r="AJ311">
        <v>0</v>
      </c>
      <c r="AK311">
        <v>5.7040277707435102E-3</v>
      </c>
      <c r="AL311">
        <v>6.4532111505700901E-2</v>
      </c>
      <c r="AM311">
        <v>0</v>
      </c>
      <c r="AN311">
        <v>0</v>
      </c>
      <c r="AO311">
        <v>0</v>
      </c>
      <c r="AP311">
        <v>0</v>
      </c>
      <c r="AQ311">
        <v>0.40743055505310799</v>
      </c>
      <c r="AR311">
        <v>4.60943653612149</v>
      </c>
      <c r="AS311">
        <v>0</v>
      </c>
      <c r="AT311">
        <v>0</v>
      </c>
      <c r="AU311">
        <v>0</v>
      </c>
      <c r="AV311">
        <v>0</v>
      </c>
      <c r="AW311">
        <v>1.06</v>
      </c>
      <c r="AX311">
        <v>2.0653374663847499</v>
      </c>
      <c r="AY311">
        <v>6.1350776506018398</v>
      </c>
      <c r="AZ311">
        <v>0</v>
      </c>
      <c r="BA311">
        <v>0</v>
      </c>
      <c r="BB311">
        <v>0</v>
      </c>
      <c r="BC311">
        <v>0</v>
      </c>
    </row>
    <row r="312" spans="1:55" x14ac:dyDescent="0.25">
      <c r="A312" t="s">
        <v>119</v>
      </c>
      <c r="B312">
        <v>2023</v>
      </c>
      <c r="C312" t="s">
        <v>147</v>
      </c>
      <c r="D312" t="str">
        <f t="shared" si="16"/>
        <v>Bus</v>
      </c>
      <c r="E312" t="str">
        <f t="shared" si="17"/>
        <v>2023SBUS</v>
      </c>
      <c r="F312" t="str">
        <f t="shared" si="18"/>
        <v>2023Bus</v>
      </c>
      <c r="G312" t="s">
        <v>115</v>
      </c>
      <c r="H312" t="s">
        <v>115</v>
      </c>
      <c r="I312" t="s">
        <v>116</v>
      </c>
      <c r="J312">
        <v>521.61401120839696</v>
      </c>
      <c r="K312">
        <v>23813.5820303974</v>
      </c>
      <c r="L312">
        <v>23813.5820303974</v>
      </c>
      <c r="M312">
        <v>0</v>
      </c>
      <c r="N312">
        <v>2086.4560448335801</v>
      </c>
      <c r="O312">
        <v>0.38516935237174399</v>
      </c>
      <c r="P312">
        <v>0.92593485800499198</v>
      </c>
      <c r="Q312">
        <v>0.69192140890197096</v>
      </c>
      <c r="R312">
        <v>8.8658563620746199E-4</v>
      </c>
      <c r="S312">
        <v>0</v>
      </c>
      <c r="T312">
        <v>4.2317414497746098E-4</v>
      </c>
      <c r="U312">
        <v>2.0000005738789899E-3</v>
      </c>
      <c r="V312">
        <v>1.6395758871486601E-2</v>
      </c>
      <c r="W312">
        <v>9.6424277222563503E-4</v>
      </c>
      <c r="X312">
        <v>0</v>
      </c>
      <c r="Y312">
        <v>4.6024049344263999E-4</v>
      </c>
      <c r="Z312">
        <v>8.0000022955159806E-3</v>
      </c>
      <c r="AA312">
        <v>4.6845025347104802E-2</v>
      </c>
      <c r="AB312">
        <v>908.00053308029896</v>
      </c>
      <c r="AC312">
        <v>2640.2006386236098</v>
      </c>
      <c r="AD312">
        <v>56.382911934813002</v>
      </c>
      <c r="AE312">
        <v>1.01661616919166E-2</v>
      </c>
      <c r="AF312">
        <v>2.4343680524673799</v>
      </c>
      <c r="AG312">
        <v>6.7073291235619198E-2</v>
      </c>
      <c r="AH312">
        <v>2.3074643341745901E-2</v>
      </c>
      <c r="AI312">
        <v>8.5124626902679898E-2</v>
      </c>
      <c r="AJ312">
        <v>6.2931995425596896E-2</v>
      </c>
      <c r="AK312">
        <v>5.0045361745207302E-2</v>
      </c>
      <c r="AL312">
        <v>10.632815125584701</v>
      </c>
      <c r="AM312">
        <v>0.38499602532892202</v>
      </c>
      <c r="AN312">
        <v>0.120709002358691</v>
      </c>
      <c r="AO312">
        <v>0.274106137369313</v>
      </c>
      <c r="AP312">
        <v>2.0952153979180999</v>
      </c>
      <c r="AQ312">
        <v>7.3026074381268305E-2</v>
      </c>
      <c r="AR312">
        <v>15.515378871601101</v>
      </c>
      <c r="AS312">
        <v>0.42152218743689202</v>
      </c>
      <c r="AT312">
        <v>0.120709002358641</v>
      </c>
      <c r="AU312">
        <v>0.27410613736919998</v>
      </c>
      <c r="AV312">
        <v>2.0952153979180999</v>
      </c>
      <c r="AW312">
        <v>4.4999999999999998E-2</v>
      </c>
      <c r="AX312">
        <v>1.0097301178714899</v>
      </c>
      <c r="AY312">
        <v>82.188030744540299</v>
      </c>
      <c r="AZ312">
        <v>8.8114369333988698</v>
      </c>
      <c r="BA312">
        <v>8.9765096853238399E-3</v>
      </c>
      <c r="BB312">
        <v>2.61010712443129E-2</v>
      </c>
      <c r="BC312">
        <v>5.5740248670630604E-4</v>
      </c>
    </row>
    <row r="313" spans="1:55" x14ac:dyDescent="0.25">
      <c r="A313" t="s">
        <v>113</v>
      </c>
      <c r="B313">
        <v>2023</v>
      </c>
      <c r="C313" t="s">
        <v>147</v>
      </c>
      <c r="D313" t="str">
        <f t="shared" si="16"/>
        <v>Bus</v>
      </c>
      <c r="E313" t="str">
        <f t="shared" si="17"/>
        <v>2023SBUS</v>
      </c>
      <c r="F313" t="str">
        <f t="shared" si="18"/>
        <v>2023Bus</v>
      </c>
      <c r="G313" t="s">
        <v>115</v>
      </c>
      <c r="H313" t="s">
        <v>115</v>
      </c>
      <c r="I313" t="s">
        <v>116</v>
      </c>
      <c r="J313">
        <v>388.36177371989498</v>
      </c>
      <c r="K313">
        <v>19636.704537972</v>
      </c>
      <c r="L313">
        <v>19636.704537972</v>
      </c>
      <c r="M313">
        <v>0</v>
      </c>
      <c r="N313">
        <v>1553.4470948795799</v>
      </c>
      <c r="O313">
        <v>0.53928042875377802</v>
      </c>
      <c r="P313">
        <v>0.92497604713329695</v>
      </c>
      <c r="Q313">
        <v>0.66607820780419602</v>
      </c>
      <c r="R313">
        <v>1.1234744148974E-3</v>
      </c>
      <c r="S313">
        <v>0</v>
      </c>
      <c r="T313">
        <v>5.2043124389498897E-4</v>
      </c>
      <c r="U313">
        <v>2.0000005738789899E-3</v>
      </c>
      <c r="V313">
        <v>1.6395758871486601E-2</v>
      </c>
      <c r="W313">
        <v>1.2218809329906E-3</v>
      </c>
      <c r="X313">
        <v>0</v>
      </c>
      <c r="Y313">
        <v>5.6601646233834602E-4</v>
      </c>
      <c r="Z313">
        <v>8.0000022955159806E-3</v>
      </c>
      <c r="AA313">
        <v>4.6845025347104802E-2</v>
      </c>
      <c r="AB313">
        <v>899.688603000326</v>
      </c>
      <c r="AC313">
        <v>2614.2664083172799</v>
      </c>
      <c r="AD313">
        <v>57.650489519030998</v>
      </c>
      <c r="AE313">
        <v>1.49648305384522E-2</v>
      </c>
      <c r="AF313">
        <v>2.4556833092943502</v>
      </c>
      <c r="AG313">
        <v>7.2706377617492296E-2</v>
      </c>
      <c r="AH313">
        <v>2.86281875642421E-2</v>
      </c>
      <c r="AI313">
        <v>8.5758596873123399E-2</v>
      </c>
      <c r="AJ313">
        <v>6.0808038325591701E-2</v>
      </c>
      <c r="AK313">
        <v>7.4175068080692602E-2</v>
      </c>
      <c r="AL313">
        <v>10.618803420049399</v>
      </c>
      <c r="AM313">
        <v>0.41609231304160799</v>
      </c>
      <c r="AN313">
        <v>0.123689373405868</v>
      </c>
      <c r="AO313">
        <v>0.30921347231061203</v>
      </c>
      <c r="AP313">
        <v>2.1426971583987799</v>
      </c>
      <c r="AQ313">
        <v>0.108236085223523</v>
      </c>
      <c r="AR313">
        <v>15.4949330237752</v>
      </c>
      <c r="AS313">
        <v>0.45556870832400798</v>
      </c>
      <c r="AT313">
        <v>0.123689373405817</v>
      </c>
      <c r="AU313">
        <v>0.30921347231048402</v>
      </c>
      <c r="AV313">
        <v>2.1426971583987799</v>
      </c>
      <c r="AW313">
        <v>4.4999999999999998E-2</v>
      </c>
      <c r="AX313">
        <v>1.48957372058156</v>
      </c>
      <c r="AY313">
        <v>82.102948331769298</v>
      </c>
      <c r="AZ313">
        <v>9.8151472655039402</v>
      </c>
      <c r="BA313">
        <v>8.8943377942859603E-3</v>
      </c>
      <c r="BB313">
        <v>2.5844684974652501E-2</v>
      </c>
      <c r="BC313">
        <v>5.6993378161979201E-4</v>
      </c>
    </row>
    <row r="314" spans="1:55" x14ac:dyDescent="0.25">
      <c r="A314" t="s">
        <v>119</v>
      </c>
      <c r="B314">
        <v>2023</v>
      </c>
      <c r="C314" t="s">
        <v>147</v>
      </c>
      <c r="D314" t="str">
        <f t="shared" si="16"/>
        <v>Bus</v>
      </c>
      <c r="E314" t="str">
        <f t="shared" si="17"/>
        <v>2023SBUS</v>
      </c>
      <c r="F314" t="str">
        <f t="shared" si="18"/>
        <v>2023Bus</v>
      </c>
      <c r="G314" t="s">
        <v>115</v>
      </c>
      <c r="H314" t="s">
        <v>115</v>
      </c>
      <c r="I314" t="s">
        <v>121</v>
      </c>
      <c r="J314">
        <v>667.28219585151203</v>
      </c>
      <c r="K314">
        <v>14123.256292080399</v>
      </c>
      <c r="L314">
        <v>14123.256292080399</v>
      </c>
      <c r="M314">
        <v>0</v>
      </c>
      <c r="N314">
        <v>9662.2461959298998</v>
      </c>
      <c r="O314">
        <v>8.0218408373669696</v>
      </c>
      <c r="P314">
        <v>33.142654764011397</v>
      </c>
      <c r="Q314">
        <v>0.19332684443248799</v>
      </c>
      <c r="R314">
        <v>4.5170918066601798E-2</v>
      </c>
      <c r="S314">
        <v>3.6190991378846002E-2</v>
      </c>
      <c r="T314">
        <v>0</v>
      </c>
      <c r="U314">
        <v>3.0000008608184899E-3</v>
      </c>
      <c r="V314">
        <v>1.6395758871486601E-2</v>
      </c>
      <c r="W314">
        <v>4.7213346538593298E-2</v>
      </c>
      <c r="X314">
        <v>3.7827387413851603E-2</v>
      </c>
      <c r="Y314">
        <v>0</v>
      </c>
      <c r="Z314">
        <v>1.2000003443273901E-2</v>
      </c>
      <c r="AA314">
        <v>4.6845025347104802E-2</v>
      </c>
      <c r="AB314">
        <v>1274.2885323959099</v>
      </c>
      <c r="AC314">
        <v>2375.63142512377</v>
      </c>
      <c r="AD314">
        <v>0</v>
      </c>
      <c r="AE314">
        <v>7.0267600313906296E-3</v>
      </c>
      <c r="AF314">
        <v>7.7384235950097996E-3</v>
      </c>
      <c r="AG314">
        <v>0</v>
      </c>
      <c r="AH314">
        <v>0.20076467721915101</v>
      </c>
      <c r="AI314">
        <v>0.37428169847836601</v>
      </c>
      <c r="AJ314">
        <v>0</v>
      </c>
      <c r="AK314">
        <v>0.15128421658511501</v>
      </c>
      <c r="AL314">
        <v>0.16660613795617901</v>
      </c>
      <c r="AM314">
        <v>0</v>
      </c>
      <c r="AN314">
        <v>0</v>
      </c>
      <c r="AO314">
        <v>0</v>
      </c>
      <c r="AP314">
        <v>0</v>
      </c>
      <c r="AQ314">
        <v>0.172225564632629</v>
      </c>
      <c r="AR314">
        <v>0.18966840578918401</v>
      </c>
      <c r="AS314">
        <v>0</v>
      </c>
      <c r="AT314">
        <v>0</v>
      </c>
      <c r="AU314">
        <v>0</v>
      </c>
      <c r="AV314">
        <v>0</v>
      </c>
      <c r="AW314">
        <v>7.7786635897098097E-2</v>
      </c>
      <c r="AX314">
        <v>0.36582222484478399</v>
      </c>
      <c r="AY314">
        <v>2.75615708832267</v>
      </c>
      <c r="AZ314">
        <v>0</v>
      </c>
      <c r="BA314">
        <v>1.20667503910965E-2</v>
      </c>
      <c r="BB314">
        <v>2.2495808994149599E-2</v>
      </c>
      <c r="BC314">
        <v>0</v>
      </c>
    </row>
    <row r="315" spans="1:55" x14ac:dyDescent="0.25">
      <c r="A315" t="s">
        <v>113</v>
      </c>
      <c r="B315">
        <v>2023</v>
      </c>
      <c r="C315" t="s">
        <v>147</v>
      </c>
      <c r="D315" t="str">
        <f t="shared" si="16"/>
        <v>Bus</v>
      </c>
      <c r="E315" t="str">
        <f t="shared" si="17"/>
        <v>2023SBUS</v>
      </c>
      <c r="F315" t="str">
        <f t="shared" si="18"/>
        <v>2023Bus</v>
      </c>
      <c r="G315" t="s">
        <v>115</v>
      </c>
      <c r="H315" t="s">
        <v>115</v>
      </c>
      <c r="I315" t="s">
        <v>121</v>
      </c>
      <c r="J315">
        <v>1003.00308250142</v>
      </c>
      <c r="K315">
        <v>22681.405827860399</v>
      </c>
      <c r="L315">
        <v>22681.405827860399</v>
      </c>
      <c r="M315">
        <v>0</v>
      </c>
      <c r="N315">
        <v>14523.4846346206</v>
      </c>
      <c r="O315">
        <v>5.2273985236502796</v>
      </c>
      <c r="P315">
        <v>25.313915766227801</v>
      </c>
      <c r="Q315">
        <v>0.43347582101606902</v>
      </c>
      <c r="R315">
        <v>3.0277255392479899E-2</v>
      </c>
      <c r="S315">
        <v>2.6834753339897498E-2</v>
      </c>
      <c r="T315">
        <v>0</v>
      </c>
      <c r="U315">
        <v>3.0000008608184899E-3</v>
      </c>
      <c r="V315">
        <v>1.6395758871486601E-2</v>
      </c>
      <c r="W315">
        <v>3.1646258527996803E-2</v>
      </c>
      <c r="X315">
        <v>2.8048101808473301E-2</v>
      </c>
      <c r="Y315">
        <v>0</v>
      </c>
      <c r="Z315">
        <v>1.2000003443273901E-2</v>
      </c>
      <c r="AA315">
        <v>4.6845025347104802E-2</v>
      </c>
      <c r="AB315">
        <v>1258.2619446168201</v>
      </c>
      <c r="AC315">
        <v>2242.7861688019402</v>
      </c>
      <c r="AD315">
        <v>0</v>
      </c>
      <c r="AE315">
        <v>4.4432090856948098E-3</v>
      </c>
      <c r="AF315">
        <v>7.8458451209456499E-3</v>
      </c>
      <c r="AG315">
        <v>0</v>
      </c>
      <c r="AH315">
        <v>0.198239681787901</v>
      </c>
      <c r="AI315">
        <v>0.35335187424507197</v>
      </c>
      <c r="AJ315">
        <v>0</v>
      </c>
      <c r="AK315">
        <v>9.5661073190253604E-2</v>
      </c>
      <c r="AL315">
        <v>0.16891889395225401</v>
      </c>
      <c r="AM315">
        <v>0</v>
      </c>
      <c r="AN315">
        <v>0</v>
      </c>
      <c r="AO315">
        <v>0</v>
      </c>
      <c r="AP315">
        <v>0</v>
      </c>
      <c r="AQ315">
        <v>0.10890284998293399</v>
      </c>
      <c r="AR315">
        <v>0.192301302440749</v>
      </c>
      <c r="AS315">
        <v>0</v>
      </c>
      <c r="AT315">
        <v>0</v>
      </c>
      <c r="AU315">
        <v>0</v>
      </c>
      <c r="AV315">
        <v>0</v>
      </c>
      <c r="AW315">
        <v>0.135180467983115</v>
      </c>
      <c r="AX315">
        <v>0.24510659976735</v>
      </c>
      <c r="AY315">
        <v>4.2554738854133696</v>
      </c>
      <c r="AZ315">
        <v>0</v>
      </c>
      <c r="BA315">
        <v>1.19149881885539E-2</v>
      </c>
      <c r="BB315">
        <v>2.1237843856801199E-2</v>
      </c>
      <c r="BC315">
        <v>0</v>
      </c>
    </row>
    <row r="316" spans="1:55" x14ac:dyDescent="0.25">
      <c r="A316" t="s">
        <v>119</v>
      </c>
      <c r="B316">
        <v>2023</v>
      </c>
      <c r="C316" t="s">
        <v>147</v>
      </c>
      <c r="D316" t="str">
        <f t="shared" si="16"/>
        <v>Bus</v>
      </c>
      <c r="E316" t="str">
        <f t="shared" si="17"/>
        <v>2023SBUS</v>
      </c>
      <c r="F316" t="str">
        <f t="shared" si="18"/>
        <v>2023Bus</v>
      </c>
      <c r="G316" t="s">
        <v>115</v>
      </c>
      <c r="H316" t="s">
        <v>115</v>
      </c>
      <c r="I316" t="s">
        <v>125</v>
      </c>
      <c r="J316">
        <v>0.64036891451692901</v>
      </c>
      <c r="K316">
        <v>7.4389776816636299</v>
      </c>
      <c r="L316">
        <v>0</v>
      </c>
      <c r="M316">
        <v>7.4389776816636299</v>
      </c>
      <c r="N316">
        <v>9.2725418822051608</v>
      </c>
      <c r="O316">
        <v>0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3.0000008608184899E-3</v>
      </c>
      <c r="V316">
        <v>8.1978794357433406E-3</v>
      </c>
      <c r="W316">
        <v>0</v>
      </c>
      <c r="X316">
        <v>0</v>
      </c>
      <c r="Y316">
        <v>0</v>
      </c>
      <c r="Z316">
        <v>1.2000003443273901E-2</v>
      </c>
      <c r="AA316">
        <v>2.3422512673552401E-2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</row>
    <row r="317" spans="1:55" x14ac:dyDescent="0.25">
      <c r="A317" t="s">
        <v>113</v>
      </c>
      <c r="B317">
        <v>2023</v>
      </c>
      <c r="C317" t="s">
        <v>147</v>
      </c>
      <c r="D317" t="str">
        <f t="shared" si="16"/>
        <v>Bus</v>
      </c>
      <c r="E317" t="str">
        <f t="shared" si="17"/>
        <v>2023SBUS</v>
      </c>
      <c r="F317" t="str">
        <f t="shared" si="18"/>
        <v>2023Bus</v>
      </c>
      <c r="G317" t="s">
        <v>115</v>
      </c>
      <c r="H317" t="s">
        <v>115</v>
      </c>
      <c r="I317" t="s">
        <v>125</v>
      </c>
      <c r="J317">
        <v>0.96427056399292499</v>
      </c>
      <c r="K317">
        <v>11.2104455896497</v>
      </c>
      <c r="L317">
        <v>0</v>
      </c>
      <c r="M317">
        <v>11.2104455896497</v>
      </c>
      <c r="N317">
        <v>13.962637766617499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3.0000008608184899E-3</v>
      </c>
      <c r="V317">
        <v>8.1978794357433406E-3</v>
      </c>
      <c r="W317">
        <v>0</v>
      </c>
      <c r="X317">
        <v>0</v>
      </c>
      <c r="Y317">
        <v>0</v>
      </c>
      <c r="Z317">
        <v>1.2000003443273901E-2</v>
      </c>
      <c r="AA317">
        <v>2.3422512673552401E-2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</row>
    <row r="318" spans="1:55" x14ac:dyDescent="0.25">
      <c r="A318" t="s">
        <v>119</v>
      </c>
      <c r="B318">
        <v>2023</v>
      </c>
      <c r="C318" t="s">
        <v>147</v>
      </c>
      <c r="D318" t="str">
        <f t="shared" si="16"/>
        <v>Bus</v>
      </c>
      <c r="E318" t="str">
        <f t="shared" si="17"/>
        <v>2023SBUS</v>
      </c>
      <c r="F318" t="str">
        <f t="shared" si="18"/>
        <v>2023Bus</v>
      </c>
      <c r="G318" t="s">
        <v>115</v>
      </c>
      <c r="H318" t="s">
        <v>115</v>
      </c>
      <c r="I318" t="s">
        <v>123</v>
      </c>
      <c r="J318">
        <v>576.63114181391802</v>
      </c>
      <c r="K318">
        <v>14373.5175143577</v>
      </c>
      <c r="L318">
        <v>14373.5175143577</v>
      </c>
      <c r="M318">
        <v>0</v>
      </c>
      <c r="N318">
        <v>8349.6189334655392</v>
      </c>
      <c r="O318">
        <v>0.907777297267092</v>
      </c>
      <c r="P318">
        <v>5.2627673237553996</v>
      </c>
      <c r="Q318">
        <v>0</v>
      </c>
      <c r="R318">
        <v>4.1218369590952497E-3</v>
      </c>
      <c r="S318">
        <v>1.15511367908246E-2</v>
      </c>
      <c r="T318">
        <v>0</v>
      </c>
      <c r="U318">
        <v>3.0000008608184899E-3</v>
      </c>
      <c r="V318">
        <v>1.6395758871486601E-2</v>
      </c>
      <c r="W318">
        <v>4.4828737730305997E-3</v>
      </c>
      <c r="X318">
        <v>1.2562915195860299E-2</v>
      </c>
      <c r="Y318">
        <v>0</v>
      </c>
      <c r="Z318">
        <v>1.2000003443273901E-2</v>
      </c>
      <c r="AA318">
        <v>4.6845025347104802E-2</v>
      </c>
      <c r="AB318">
        <v>1725.1394503143899</v>
      </c>
      <c r="AC318">
        <v>4119.0762517570802</v>
      </c>
      <c r="AD318">
        <v>0</v>
      </c>
      <c r="AE318">
        <v>4.7833231920552599</v>
      </c>
      <c r="AF318">
        <v>15.156298075674799</v>
      </c>
      <c r="AG318">
        <v>0</v>
      </c>
      <c r="AH318">
        <v>0.351680962374604</v>
      </c>
      <c r="AI318">
        <v>0.83970063988062704</v>
      </c>
      <c r="AJ318">
        <v>0</v>
      </c>
      <c r="AK318">
        <v>6.8344250270146401E-2</v>
      </c>
      <c r="AL318">
        <v>0.216553594073116</v>
      </c>
      <c r="AM318">
        <v>0</v>
      </c>
      <c r="AN318">
        <v>0</v>
      </c>
      <c r="AO318">
        <v>0</v>
      </c>
      <c r="AP318">
        <v>0</v>
      </c>
      <c r="AQ318">
        <v>4.8817321621533099</v>
      </c>
      <c r="AR318">
        <v>15.468113862365399</v>
      </c>
      <c r="AS318">
        <v>0</v>
      </c>
      <c r="AT318">
        <v>0</v>
      </c>
      <c r="AU318">
        <v>0</v>
      </c>
      <c r="AV318">
        <v>0</v>
      </c>
      <c r="AW318">
        <v>1.06</v>
      </c>
      <c r="AX318">
        <v>16.669941224506399</v>
      </c>
      <c r="AY318">
        <v>21.184053724374699</v>
      </c>
      <c r="AZ318">
        <v>0</v>
      </c>
      <c r="BA318">
        <v>0</v>
      </c>
      <c r="BB318">
        <v>0</v>
      </c>
      <c r="BC318">
        <v>0</v>
      </c>
    </row>
    <row r="319" spans="1:55" x14ac:dyDescent="0.25">
      <c r="A319" t="s">
        <v>113</v>
      </c>
      <c r="B319">
        <v>2023</v>
      </c>
      <c r="C319" t="s">
        <v>147</v>
      </c>
      <c r="D319" t="str">
        <f t="shared" si="16"/>
        <v>Bus</v>
      </c>
      <c r="E319" t="str">
        <f t="shared" si="17"/>
        <v>2023SBUS</v>
      </c>
      <c r="F319" t="str">
        <f t="shared" si="18"/>
        <v>2023Bus</v>
      </c>
      <c r="G319" t="s">
        <v>115</v>
      </c>
      <c r="H319" t="s">
        <v>115</v>
      </c>
      <c r="I319" t="s">
        <v>123</v>
      </c>
      <c r="J319">
        <v>385.61688596286899</v>
      </c>
      <c r="K319">
        <v>9782.7488337848099</v>
      </c>
      <c r="L319">
        <v>9782.7488337848099</v>
      </c>
      <c r="M319">
        <v>0</v>
      </c>
      <c r="N319">
        <v>5583.7325087423396</v>
      </c>
      <c r="O319">
        <v>0.69502178251453794</v>
      </c>
      <c r="P319">
        <v>5.1803092294124102</v>
      </c>
      <c r="Q319">
        <v>0</v>
      </c>
      <c r="R319">
        <v>4.1218369590952497E-3</v>
      </c>
      <c r="S319">
        <v>1.35179792348384E-2</v>
      </c>
      <c r="T319">
        <v>0</v>
      </c>
      <c r="U319">
        <v>3.0000008608184899E-3</v>
      </c>
      <c r="V319">
        <v>1.6395758871486699E-2</v>
      </c>
      <c r="W319">
        <v>4.4828737730305997E-3</v>
      </c>
      <c r="X319">
        <v>1.4702035810152701E-2</v>
      </c>
      <c r="Y319">
        <v>0</v>
      </c>
      <c r="Z319">
        <v>1.2000003443273901E-2</v>
      </c>
      <c r="AA319">
        <v>4.6845025347104802E-2</v>
      </c>
      <c r="AB319">
        <v>1670.97773378651</v>
      </c>
      <c r="AC319">
        <v>4267.8943208759201</v>
      </c>
      <c r="AD319">
        <v>0</v>
      </c>
      <c r="AE319">
        <v>4.2868956691867703</v>
      </c>
      <c r="AF319">
        <v>14.1382153929593</v>
      </c>
      <c r="AG319">
        <v>0</v>
      </c>
      <c r="AH319">
        <v>0.34063974214808102</v>
      </c>
      <c r="AI319">
        <v>0.87003817680084905</v>
      </c>
      <c r="AJ319">
        <v>0</v>
      </c>
      <c r="AK319">
        <v>6.1251280487074899E-2</v>
      </c>
      <c r="AL319">
        <v>0.20200720135209399</v>
      </c>
      <c r="AM319">
        <v>0</v>
      </c>
      <c r="AN319">
        <v>0</v>
      </c>
      <c r="AO319">
        <v>0</v>
      </c>
      <c r="AP319">
        <v>0</v>
      </c>
      <c r="AQ319">
        <v>4.37509146336249</v>
      </c>
      <c r="AR319">
        <v>14.4290858108638</v>
      </c>
      <c r="AS319">
        <v>0</v>
      </c>
      <c r="AT319">
        <v>0</v>
      </c>
      <c r="AU319">
        <v>0</v>
      </c>
      <c r="AV319">
        <v>0</v>
      </c>
      <c r="AW319">
        <v>1.0599999999999901</v>
      </c>
      <c r="AX319">
        <v>14.249040157269</v>
      </c>
      <c r="AY319">
        <v>25.6186573222238</v>
      </c>
      <c r="AZ319">
        <v>0</v>
      </c>
      <c r="BA319">
        <v>0</v>
      </c>
      <c r="BB319">
        <v>0</v>
      </c>
      <c r="BC319">
        <v>0</v>
      </c>
    </row>
    <row r="320" spans="1:55" x14ac:dyDescent="0.25">
      <c r="A320" t="s">
        <v>119</v>
      </c>
      <c r="B320">
        <v>2023</v>
      </c>
      <c r="C320" t="s">
        <v>148</v>
      </c>
      <c r="D320" t="str">
        <f t="shared" si="16"/>
        <v>Bus</v>
      </c>
      <c r="E320" t="str">
        <f t="shared" si="17"/>
        <v>2023UBUS</v>
      </c>
      <c r="F320" t="str">
        <f t="shared" si="18"/>
        <v>2023Bus</v>
      </c>
      <c r="G320" t="s">
        <v>115</v>
      </c>
      <c r="H320" t="s">
        <v>115</v>
      </c>
      <c r="I320" t="s">
        <v>116</v>
      </c>
      <c r="J320">
        <v>145.929443453922</v>
      </c>
      <c r="K320">
        <v>18476.363816497102</v>
      </c>
      <c r="L320">
        <v>18476.363816497102</v>
      </c>
      <c r="M320">
        <v>0</v>
      </c>
      <c r="N320">
        <v>583.71777381568995</v>
      </c>
      <c r="O320">
        <v>0.19701367409120901</v>
      </c>
      <c r="P320">
        <v>0</v>
      </c>
      <c r="Q320">
        <v>0.78313449032488702</v>
      </c>
      <c r="R320">
        <v>1.22113904966181E-3</v>
      </c>
      <c r="S320">
        <v>0</v>
      </c>
      <c r="T320">
        <v>4.50209891402832E-4</v>
      </c>
      <c r="U320">
        <v>2.5924056942260702E-3</v>
      </c>
      <c r="V320">
        <v>3.5789503183050797E-2</v>
      </c>
      <c r="W320">
        <v>1.3281001343037201E-3</v>
      </c>
      <c r="X320">
        <v>0</v>
      </c>
      <c r="Y320">
        <v>4.8964433444541604E-4</v>
      </c>
      <c r="Z320">
        <v>1.03696227769043E-2</v>
      </c>
      <c r="AA320">
        <v>0.10225572338014501</v>
      </c>
      <c r="AB320">
        <v>1524.9347008633399</v>
      </c>
      <c r="AC320">
        <v>0</v>
      </c>
      <c r="AD320">
        <v>74.8062101742632</v>
      </c>
      <c r="AE320">
        <v>3.82357409184296E-3</v>
      </c>
      <c r="AF320">
        <v>0</v>
      </c>
      <c r="AG320">
        <v>0.100139344085187</v>
      </c>
      <c r="AH320">
        <v>1.83944310263233E-2</v>
      </c>
      <c r="AI320">
        <v>0</v>
      </c>
      <c r="AJ320">
        <v>7.9116489425192296E-2</v>
      </c>
      <c r="AK320">
        <v>1.1882241684955301E-2</v>
      </c>
      <c r="AL320">
        <v>0</v>
      </c>
      <c r="AM320">
        <v>0.39602385824398201</v>
      </c>
      <c r="AN320">
        <v>6.0256640849132702E-2</v>
      </c>
      <c r="AO320">
        <v>9.8242631707160105E-2</v>
      </c>
      <c r="AP320">
        <v>0.81816708847211395</v>
      </c>
      <c r="AQ320">
        <v>1.7338539174109401E-2</v>
      </c>
      <c r="AR320">
        <v>0</v>
      </c>
      <c r="AS320">
        <v>0.43359627638124598</v>
      </c>
      <c r="AT320">
        <v>6.0256640849107902E-2</v>
      </c>
      <c r="AU320">
        <v>9.8242631707119693E-2</v>
      </c>
      <c r="AV320">
        <v>0.81816708847211395</v>
      </c>
      <c r="AW320">
        <v>4.4999999999999998E-2</v>
      </c>
      <c r="AX320">
        <v>0.43777657495415301</v>
      </c>
      <c r="AY320">
        <v>0</v>
      </c>
      <c r="AZ320">
        <v>7.3241471840428796</v>
      </c>
      <c r="BA320">
        <v>1.5075532021274299E-2</v>
      </c>
      <c r="BB320">
        <v>0</v>
      </c>
      <c r="BC320">
        <v>7.3953554616719604E-4</v>
      </c>
    </row>
    <row r="321" spans="1:55" x14ac:dyDescent="0.25">
      <c r="A321" t="s">
        <v>113</v>
      </c>
      <c r="B321">
        <v>2023</v>
      </c>
      <c r="C321" t="s">
        <v>148</v>
      </c>
      <c r="D321" t="str">
        <f t="shared" si="16"/>
        <v>Bus</v>
      </c>
      <c r="E321" t="str">
        <f t="shared" si="17"/>
        <v>2023UBUS</v>
      </c>
      <c r="F321" t="str">
        <f t="shared" si="18"/>
        <v>2023Bus</v>
      </c>
      <c r="G321" t="s">
        <v>115</v>
      </c>
      <c r="H321" t="s">
        <v>115</v>
      </c>
      <c r="I321" t="s">
        <v>116</v>
      </c>
      <c r="J321">
        <v>109.67211872289</v>
      </c>
      <c r="K321">
        <v>10497.6137588129</v>
      </c>
      <c r="L321">
        <v>10497.6137588129</v>
      </c>
      <c r="M321">
        <v>0</v>
      </c>
      <c r="N321">
        <v>438.68847489156099</v>
      </c>
      <c r="O321">
        <v>0.15232652248336301</v>
      </c>
      <c r="P321">
        <v>0</v>
      </c>
      <c r="Q321">
        <v>0.73499370826533295</v>
      </c>
      <c r="R321">
        <v>1.3827927252583799E-3</v>
      </c>
      <c r="S321">
        <v>0</v>
      </c>
      <c r="T321">
        <v>5.7064550046160005E-4</v>
      </c>
      <c r="U321">
        <v>2.51715491193805E-3</v>
      </c>
      <c r="V321">
        <v>3.5289085480835501E-2</v>
      </c>
      <c r="W321">
        <v>1.50391325593795E-3</v>
      </c>
      <c r="X321">
        <v>0</v>
      </c>
      <c r="Y321">
        <v>6.20629047947288E-4</v>
      </c>
      <c r="Z321">
        <v>1.00686196477522E-2</v>
      </c>
      <c r="AA321">
        <v>0.100825958516672</v>
      </c>
      <c r="AB321">
        <v>1486.1925421931101</v>
      </c>
      <c r="AC321">
        <v>0</v>
      </c>
      <c r="AD321">
        <v>82.374831366396506</v>
      </c>
      <c r="AE321">
        <v>3.7072547837288198E-3</v>
      </c>
      <c r="AF321">
        <v>0</v>
      </c>
      <c r="AG321">
        <v>9.4178550634411204E-2</v>
      </c>
      <c r="AH321">
        <v>1.42675950137977E-2</v>
      </c>
      <c r="AI321">
        <v>0</v>
      </c>
      <c r="AJ321">
        <v>7.8189231394108702E-2</v>
      </c>
      <c r="AK321">
        <v>1.20719984759912E-2</v>
      </c>
      <c r="AL321">
        <v>0</v>
      </c>
      <c r="AM321">
        <v>0.38479946386227498</v>
      </c>
      <c r="AN321">
        <v>4.4692616552493701E-2</v>
      </c>
      <c r="AO321">
        <v>0.105626996052104</v>
      </c>
      <c r="AP321">
        <v>0.64580064234230705</v>
      </c>
      <c r="AQ321">
        <v>1.7615431838150598E-2</v>
      </c>
      <c r="AR321">
        <v>0</v>
      </c>
      <c r="AS321">
        <v>0.42130697737253803</v>
      </c>
      <c r="AT321">
        <v>4.4692616552475299E-2</v>
      </c>
      <c r="AU321">
        <v>0.105626996052061</v>
      </c>
      <c r="AV321">
        <v>0.64580064234230705</v>
      </c>
      <c r="AW321">
        <v>4.4999999999999998E-2</v>
      </c>
      <c r="AX321">
        <v>0.430380431646952</v>
      </c>
      <c r="AY321">
        <v>0</v>
      </c>
      <c r="AZ321">
        <v>8.1239299278992991</v>
      </c>
      <c r="BA321">
        <v>1.4692526340260101E-2</v>
      </c>
      <c r="BB321">
        <v>0</v>
      </c>
      <c r="BC321">
        <v>8.1435907210198103E-4</v>
      </c>
    </row>
    <row r="322" spans="1:55" x14ac:dyDescent="0.25">
      <c r="A322" t="s">
        <v>119</v>
      </c>
      <c r="B322">
        <v>2023</v>
      </c>
      <c r="C322" t="s">
        <v>148</v>
      </c>
      <c r="D322" t="str">
        <f t="shared" si="16"/>
        <v>Bus</v>
      </c>
      <c r="E322" t="str">
        <f t="shared" si="17"/>
        <v>2023UBUS</v>
      </c>
      <c r="F322" t="str">
        <f t="shared" si="18"/>
        <v>2023Bus</v>
      </c>
      <c r="G322" t="s">
        <v>115</v>
      </c>
      <c r="H322" t="s">
        <v>115</v>
      </c>
      <c r="I322" t="s">
        <v>121</v>
      </c>
      <c r="J322">
        <v>0.31173380035026199</v>
      </c>
      <c r="K322">
        <v>30.109710986703199</v>
      </c>
      <c r="L322">
        <v>30.109710986703199</v>
      </c>
      <c r="M322">
        <v>0</v>
      </c>
      <c r="N322">
        <v>1.24693520140105</v>
      </c>
      <c r="O322">
        <v>0.161189871104928</v>
      </c>
      <c r="P322">
        <v>0</v>
      </c>
      <c r="Q322">
        <v>0</v>
      </c>
      <c r="R322">
        <v>2.1343858039077099E-3</v>
      </c>
      <c r="S322">
        <v>0</v>
      </c>
      <c r="T322">
        <v>0</v>
      </c>
      <c r="U322">
        <v>3.0000008610028199E-3</v>
      </c>
      <c r="V322">
        <v>3.8500011034136201E-2</v>
      </c>
      <c r="W322">
        <v>2.23089325876369E-3</v>
      </c>
      <c r="X322">
        <v>0</v>
      </c>
      <c r="Y322">
        <v>0</v>
      </c>
      <c r="Z322">
        <v>1.20000034440112E-2</v>
      </c>
      <c r="AA322">
        <v>0.11000003152610301</v>
      </c>
      <c r="AB322">
        <v>902.09213363215201</v>
      </c>
      <c r="AC322">
        <v>0</v>
      </c>
      <c r="AD322">
        <v>0</v>
      </c>
      <c r="AE322">
        <v>1.6764604325482501E-3</v>
      </c>
      <c r="AF322">
        <v>0</v>
      </c>
      <c r="AG322">
        <v>0</v>
      </c>
      <c r="AH322">
        <v>0.14212498302097601</v>
      </c>
      <c r="AI322">
        <v>0</v>
      </c>
      <c r="AJ322">
        <v>0</v>
      </c>
      <c r="AK322">
        <v>3.6093733390780702E-2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4.1089967963904399E-2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0.22</v>
      </c>
      <c r="AX322">
        <v>2.9046488909857601E-2</v>
      </c>
      <c r="AY322">
        <v>0</v>
      </c>
      <c r="AZ322">
        <v>0</v>
      </c>
      <c r="BA322">
        <v>8.5477814116734201E-3</v>
      </c>
      <c r="BB322">
        <v>0</v>
      </c>
      <c r="BC322">
        <v>0</v>
      </c>
    </row>
    <row r="323" spans="1:55" x14ac:dyDescent="0.25">
      <c r="A323" t="s">
        <v>113</v>
      </c>
      <c r="B323">
        <v>2023</v>
      </c>
      <c r="C323" t="s">
        <v>148</v>
      </c>
      <c r="D323" t="str">
        <f t="shared" si="16"/>
        <v>Bus</v>
      </c>
      <c r="E323" t="str">
        <f t="shared" si="17"/>
        <v>2023UBUS</v>
      </c>
      <c r="F323" t="str">
        <f t="shared" si="18"/>
        <v>2023Bus</v>
      </c>
      <c r="G323" t="s">
        <v>115</v>
      </c>
      <c r="H323" t="s">
        <v>115</v>
      </c>
      <c r="I323" t="s">
        <v>121</v>
      </c>
      <c r="J323">
        <v>7.1155253974889296</v>
      </c>
      <c r="K323">
        <v>702.22382723614396</v>
      </c>
      <c r="L323">
        <v>702.22382723614396</v>
      </c>
      <c r="M323">
        <v>0</v>
      </c>
      <c r="N323">
        <v>28.462101589955701</v>
      </c>
      <c r="O323">
        <v>0.305921570166937</v>
      </c>
      <c r="P323">
        <v>0</v>
      </c>
      <c r="Q323">
        <v>0</v>
      </c>
      <c r="R323">
        <v>3.5228430035117199E-3</v>
      </c>
      <c r="S323">
        <v>0</v>
      </c>
      <c r="T323">
        <v>0</v>
      </c>
      <c r="U323">
        <v>4.57723939959441E-3</v>
      </c>
      <c r="V323">
        <v>3.84775610315456E-2</v>
      </c>
      <c r="W323">
        <v>3.68213033174621E-3</v>
      </c>
      <c r="X323">
        <v>0</v>
      </c>
      <c r="Y323">
        <v>0</v>
      </c>
      <c r="Z323">
        <v>1.8308957598377602E-2</v>
      </c>
      <c r="AA323">
        <v>0.109935888661558</v>
      </c>
      <c r="AB323">
        <v>1084.1797452784101</v>
      </c>
      <c r="AC323">
        <v>0</v>
      </c>
      <c r="AD323">
        <v>0</v>
      </c>
      <c r="AE323">
        <v>2.3979396916543002E-3</v>
      </c>
      <c r="AF323">
        <v>0</v>
      </c>
      <c r="AG323">
        <v>0</v>
      </c>
      <c r="AH323">
        <v>0.170812960389048</v>
      </c>
      <c r="AI323">
        <v>0</v>
      </c>
      <c r="AJ323">
        <v>0</v>
      </c>
      <c r="AK323">
        <v>5.1626981481105498E-2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5.8773390161402601E-2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0.22</v>
      </c>
      <c r="AX323">
        <v>5.34325274539117E-2</v>
      </c>
      <c r="AY323">
        <v>0</v>
      </c>
      <c r="AZ323">
        <v>0</v>
      </c>
      <c r="BA323">
        <v>1.02731540694074E-2</v>
      </c>
      <c r="BB323">
        <v>0</v>
      </c>
      <c r="BC323">
        <v>0</v>
      </c>
    </row>
    <row r="324" spans="1:55" x14ac:dyDescent="0.25">
      <c r="A324" t="s">
        <v>119</v>
      </c>
      <c r="B324">
        <v>2023</v>
      </c>
      <c r="C324" t="s">
        <v>148</v>
      </c>
      <c r="D324" t="str">
        <f t="shared" si="16"/>
        <v>Bus</v>
      </c>
      <c r="E324" t="str">
        <f t="shared" si="17"/>
        <v>2023UBUS</v>
      </c>
      <c r="F324" t="str">
        <f t="shared" si="18"/>
        <v>2023Bus</v>
      </c>
      <c r="G324" t="s">
        <v>115</v>
      </c>
      <c r="H324" t="s">
        <v>115</v>
      </c>
      <c r="I324" t="s">
        <v>125</v>
      </c>
      <c r="J324">
        <v>22.236475811593799</v>
      </c>
      <c r="K324">
        <v>815.744424878475</v>
      </c>
      <c r="L324">
        <v>0</v>
      </c>
      <c r="M324">
        <v>815.744424878475</v>
      </c>
      <c r="N324">
        <v>88.945903246375295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8.9781602802412892E-3</v>
      </c>
      <c r="V324">
        <v>1.9250005517068101E-2</v>
      </c>
      <c r="W324">
        <v>0</v>
      </c>
      <c r="X324">
        <v>0</v>
      </c>
      <c r="Y324">
        <v>0</v>
      </c>
      <c r="Z324">
        <v>3.5912641120965101E-2</v>
      </c>
      <c r="AA324">
        <v>5.5000015763051698E-2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</row>
    <row r="325" spans="1:55" x14ac:dyDescent="0.25">
      <c r="A325" t="s">
        <v>113</v>
      </c>
      <c r="B325">
        <v>2023</v>
      </c>
      <c r="C325" t="s">
        <v>148</v>
      </c>
      <c r="D325" t="str">
        <f t="shared" si="16"/>
        <v>Bus</v>
      </c>
      <c r="E325" t="str">
        <f t="shared" si="17"/>
        <v>2023UBUS</v>
      </c>
      <c r="F325" t="str">
        <f t="shared" si="18"/>
        <v>2023Bus</v>
      </c>
      <c r="G325" t="s">
        <v>115</v>
      </c>
      <c r="H325" t="s">
        <v>115</v>
      </c>
      <c r="I325" t="s">
        <v>125</v>
      </c>
      <c r="J325">
        <v>0.62984860439361101</v>
      </c>
      <c r="K325">
        <v>63.868888060228997</v>
      </c>
      <c r="L325">
        <v>0</v>
      </c>
      <c r="M325">
        <v>63.868888060228997</v>
      </c>
      <c r="N325">
        <v>2.51939441757444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4.70873320335774E-3</v>
      </c>
      <c r="V325">
        <v>1.9239798151940799E-2</v>
      </c>
      <c r="W325">
        <v>0</v>
      </c>
      <c r="X325">
        <v>0</v>
      </c>
      <c r="Y325">
        <v>0</v>
      </c>
      <c r="Z325">
        <v>1.8834932813430901E-2</v>
      </c>
      <c r="AA325">
        <v>5.4970851862688103E-2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</row>
    <row r="326" spans="1:55" x14ac:dyDescent="0.25">
      <c r="A326" t="s">
        <v>119</v>
      </c>
      <c r="B326">
        <v>2023</v>
      </c>
      <c r="C326" t="s">
        <v>148</v>
      </c>
      <c r="D326" t="str">
        <f t="shared" si="16"/>
        <v>Bus</v>
      </c>
      <c r="E326" t="str">
        <f t="shared" si="17"/>
        <v>2023UBUS</v>
      </c>
      <c r="F326" t="str">
        <f t="shared" si="18"/>
        <v>2023Bus</v>
      </c>
      <c r="G326" t="s">
        <v>115</v>
      </c>
      <c r="H326" t="s">
        <v>115</v>
      </c>
      <c r="I326" t="s">
        <v>123</v>
      </c>
      <c r="J326">
        <v>368.24848002080302</v>
      </c>
      <c r="K326">
        <v>46517.910208475398</v>
      </c>
      <c r="L326">
        <v>46517.910208475398</v>
      </c>
      <c r="M326">
        <v>0</v>
      </c>
      <c r="N326">
        <v>1472.99392008321</v>
      </c>
      <c r="O326">
        <v>0.51586437440579003</v>
      </c>
      <c r="P326">
        <v>0</v>
      </c>
      <c r="Q326">
        <v>0</v>
      </c>
      <c r="R326">
        <v>4.6932992303272902E-4</v>
      </c>
      <c r="S326">
        <v>0</v>
      </c>
      <c r="T326">
        <v>0</v>
      </c>
      <c r="U326">
        <v>7.4964952459884897E-3</v>
      </c>
      <c r="V326">
        <v>3.8354201782112497E-2</v>
      </c>
      <c r="W326">
        <v>4.9055093953158E-4</v>
      </c>
      <c r="X326">
        <v>0</v>
      </c>
      <c r="Y326">
        <v>0</v>
      </c>
      <c r="Z326">
        <v>2.99859809839539E-2</v>
      </c>
      <c r="AA326">
        <v>0.10958343366317801</v>
      </c>
      <c r="AB326">
        <v>1979.21631996114</v>
      </c>
      <c r="AC326">
        <v>0</v>
      </c>
      <c r="AD326">
        <v>0</v>
      </c>
      <c r="AE326">
        <v>2.0163019065809702</v>
      </c>
      <c r="AF326">
        <v>0</v>
      </c>
      <c r="AG326">
        <v>0</v>
      </c>
      <c r="AH326">
        <v>0.40347619435901599</v>
      </c>
      <c r="AI326">
        <v>0</v>
      </c>
      <c r="AJ326">
        <v>0</v>
      </c>
      <c r="AK326">
        <v>2.9636228653816099E-2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2.05868714322858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0.96999999999999897</v>
      </c>
      <c r="AX326">
        <v>29.559045198617198</v>
      </c>
      <c r="AY326">
        <v>0</v>
      </c>
      <c r="AZ326">
        <v>0</v>
      </c>
      <c r="BA326">
        <v>0</v>
      </c>
      <c r="BB326">
        <v>0</v>
      </c>
      <c r="BC326">
        <v>0</v>
      </c>
    </row>
    <row r="327" spans="1:55" x14ac:dyDescent="0.25">
      <c r="A327" t="s">
        <v>113</v>
      </c>
      <c r="B327">
        <v>2023</v>
      </c>
      <c r="C327" t="s">
        <v>148</v>
      </c>
      <c r="D327" t="str">
        <f t="shared" si="16"/>
        <v>Bus</v>
      </c>
      <c r="E327" t="str">
        <f t="shared" si="17"/>
        <v>2023UBUS</v>
      </c>
      <c r="F327" t="str">
        <f t="shared" si="18"/>
        <v>2023Bus</v>
      </c>
      <c r="G327" t="s">
        <v>115</v>
      </c>
      <c r="H327" t="s">
        <v>115</v>
      </c>
      <c r="I327" t="s">
        <v>123</v>
      </c>
      <c r="J327">
        <v>353.39695162603601</v>
      </c>
      <c r="K327">
        <v>47999.719619035299</v>
      </c>
      <c r="L327">
        <v>47999.719619035299</v>
      </c>
      <c r="M327">
        <v>0</v>
      </c>
      <c r="N327">
        <v>1413.58780650414</v>
      </c>
      <c r="O327">
        <v>0.48001066583426399</v>
      </c>
      <c r="P327">
        <v>0</v>
      </c>
      <c r="Q327">
        <v>0</v>
      </c>
      <c r="R327">
        <v>1.2261347631662501E-3</v>
      </c>
      <c r="S327">
        <v>0</v>
      </c>
      <c r="T327">
        <v>0</v>
      </c>
      <c r="U327">
        <v>7.5436061042142497E-3</v>
      </c>
      <c r="V327">
        <v>3.7828333332984201E-2</v>
      </c>
      <c r="W327">
        <v>1.2815751362642001E-3</v>
      </c>
      <c r="X327">
        <v>0</v>
      </c>
      <c r="Y327">
        <v>0</v>
      </c>
      <c r="Z327">
        <v>3.0174424416856999E-2</v>
      </c>
      <c r="AA327">
        <v>0.10808095237995501</v>
      </c>
      <c r="AB327">
        <v>1876.50014504466</v>
      </c>
      <c r="AC327">
        <v>0</v>
      </c>
      <c r="AD327">
        <v>0</v>
      </c>
      <c r="AE327">
        <v>2.1333315563323199</v>
      </c>
      <c r="AF327">
        <v>0</v>
      </c>
      <c r="AG327">
        <v>0</v>
      </c>
      <c r="AH327">
        <v>0.38253683015893297</v>
      </c>
      <c r="AI327">
        <v>0</v>
      </c>
      <c r="AJ327">
        <v>0</v>
      </c>
      <c r="AK327">
        <v>3.5304141159388798E-2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2.1824869055584801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0.97</v>
      </c>
      <c r="AX327">
        <v>30.3533502473047</v>
      </c>
      <c r="AY327">
        <v>0</v>
      </c>
      <c r="AZ327">
        <v>0</v>
      </c>
      <c r="BA327">
        <v>0</v>
      </c>
      <c r="BB327">
        <v>0</v>
      </c>
      <c r="BC327">
        <v>0</v>
      </c>
    </row>
    <row r="328" spans="1:55" x14ac:dyDescent="0.25">
      <c r="A328" t="s">
        <v>119</v>
      </c>
      <c r="B328">
        <v>2024</v>
      </c>
      <c r="C328" t="s">
        <v>114</v>
      </c>
      <c r="D328" t="str">
        <f t="shared" si="16"/>
        <v>Truck</v>
      </c>
      <c r="E328" t="str">
        <f t="shared" si="17"/>
        <v>2024HHDT</v>
      </c>
      <c r="F328" t="str">
        <f t="shared" si="18"/>
        <v>2024Truck</v>
      </c>
      <c r="G328" t="s">
        <v>115</v>
      </c>
      <c r="H328" t="s">
        <v>115</v>
      </c>
      <c r="I328" t="s">
        <v>116</v>
      </c>
      <c r="J328">
        <v>9.9888031700090298</v>
      </c>
      <c r="K328">
        <v>703.14007746724599</v>
      </c>
      <c r="L328">
        <v>703.14007746724599</v>
      </c>
      <c r="M328">
        <v>0</v>
      </c>
      <c r="N328">
        <v>199.85597382553999</v>
      </c>
      <c r="O328">
        <v>5.4868923363464202</v>
      </c>
      <c r="P328">
        <v>0</v>
      </c>
      <c r="Q328">
        <v>0.44359249710431697</v>
      </c>
      <c r="R328">
        <v>1.1049209518162501E-3</v>
      </c>
      <c r="S328">
        <v>0</v>
      </c>
      <c r="T328">
        <v>1.08012470843333E-3</v>
      </c>
      <c r="U328">
        <v>5.0000014330047002E-3</v>
      </c>
      <c r="V328">
        <v>2.84767530980626E-2</v>
      </c>
      <c r="W328">
        <v>1.2017023490556299E-3</v>
      </c>
      <c r="X328">
        <v>0</v>
      </c>
      <c r="Y328">
        <v>1.17473417194574E-3</v>
      </c>
      <c r="Z328">
        <v>2.0000005732018801E-2</v>
      </c>
      <c r="AA328">
        <v>8.1362151708750205E-2</v>
      </c>
      <c r="AB328">
        <v>2272.5960471557501</v>
      </c>
      <c r="AC328">
        <v>0</v>
      </c>
      <c r="AD328">
        <v>55.600323515125602</v>
      </c>
      <c r="AE328">
        <v>0.13472918018323299</v>
      </c>
      <c r="AF328">
        <v>0</v>
      </c>
      <c r="AG328">
        <v>5.8460287339819303E-5</v>
      </c>
      <c r="AH328">
        <v>0.17861406813570099</v>
      </c>
      <c r="AI328">
        <v>0</v>
      </c>
      <c r="AJ328">
        <v>1.19492601974997E-2</v>
      </c>
      <c r="AK328">
        <v>0.71773781667492298</v>
      </c>
      <c r="AL328">
        <v>0</v>
      </c>
      <c r="AM328">
        <v>3.0194168432742103E-4</v>
      </c>
      <c r="AN328">
        <v>8.7515973752574597E-2</v>
      </c>
      <c r="AO328">
        <v>0.74012997845766904</v>
      </c>
      <c r="AP328">
        <v>7.4801933939089897</v>
      </c>
      <c r="AQ328">
        <v>1.04732133726201</v>
      </c>
      <c r="AR328">
        <v>0</v>
      </c>
      <c r="AS328">
        <v>3.3058813827320998E-4</v>
      </c>
      <c r="AT328">
        <v>8.7515973752538695E-2</v>
      </c>
      <c r="AU328">
        <v>0.74012997845736495</v>
      </c>
      <c r="AV328">
        <v>7.4801933939089897</v>
      </c>
      <c r="AW328">
        <v>4.4379831881912503E-2</v>
      </c>
      <c r="AX328">
        <v>35.273637666803999</v>
      </c>
      <c r="AY328">
        <v>0</v>
      </c>
      <c r="AZ328">
        <v>4.4042885730209402</v>
      </c>
      <c r="BA328">
        <v>2.24669256073203E-2</v>
      </c>
      <c r="BB328">
        <v>0</v>
      </c>
      <c r="BC328">
        <v>5.4966580344124904E-4</v>
      </c>
    </row>
    <row r="329" spans="1:55" x14ac:dyDescent="0.25">
      <c r="A329" t="s">
        <v>113</v>
      </c>
      <c r="B329">
        <v>2024</v>
      </c>
      <c r="C329" t="s">
        <v>114</v>
      </c>
      <c r="D329" t="str">
        <f t="shared" si="16"/>
        <v>Truck</v>
      </c>
      <c r="E329" t="str">
        <f t="shared" si="17"/>
        <v>2024HHDT</v>
      </c>
      <c r="F329" t="str">
        <f t="shared" si="18"/>
        <v>2024Truck</v>
      </c>
      <c r="G329" t="s">
        <v>115</v>
      </c>
      <c r="H329" t="s">
        <v>115</v>
      </c>
      <c r="I329" t="s">
        <v>116</v>
      </c>
      <c r="J329">
        <v>8.23970289500941</v>
      </c>
      <c r="K329">
        <v>379.77661583316001</v>
      </c>
      <c r="L329">
        <v>379.77661583316001</v>
      </c>
      <c r="M329">
        <v>0</v>
      </c>
      <c r="N329">
        <v>164.859975523348</v>
      </c>
      <c r="O329">
        <v>10.6212471582619</v>
      </c>
      <c r="P329">
        <v>0</v>
      </c>
      <c r="Q329">
        <v>0.96165419253142703</v>
      </c>
      <c r="R329">
        <v>3.7388956267969198E-3</v>
      </c>
      <c r="S329">
        <v>0</v>
      </c>
      <c r="T329">
        <v>2.08669749063752E-3</v>
      </c>
      <c r="U329">
        <v>5.0000014330047002E-3</v>
      </c>
      <c r="V329">
        <v>3.0450474515180001E-2</v>
      </c>
      <c r="W329">
        <v>4.0663901342535896E-3</v>
      </c>
      <c r="X329">
        <v>0</v>
      </c>
      <c r="Y329">
        <v>2.2694739131751099E-3</v>
      </c>
      <c r="Z329">
        <v>2.0000005732018801E-2</v>
      </c>
      <c r="AA329">
        <v>8.7001355757657398E-2</v>
      </c>
      <c r="AB329">
        <v>2262.98094596787</v>
      </c>
      <c r="AC329">
        <v>0</v>
      </c>
      <c r="AD329">
        <v>52.954237242759397</v>
      </c>
      <c r="AE329">
        <v>0.33713111879588598</v>
      </c>
      <c r="AF329">
        <v>0</v>
      </c>
      <c r="AG329">
        <v>8.32766686352666E-5</v>
      </c>
      <c r="AH329">
        <v>0.26499773937364302</v>
      </c>
      <c r="AI329">
        <v>0</v>
      </c>
      <c r="AJ329">
        <v>2.0812892324902899E-2</v>
      </c>
      <c r="AK329">
        <v>2.15679680041838</v>
      </c>
      <c r="AL329">
        <v>0</v>
      </c>
      <c r="AM329">
        <v>4.29819910028247E-4</v>
      </c>
      <c r="AN329">
        <v>0.142965404402674</v>
      </c>
      <c r="AO329">
        <v>1.27150952086614</v>
      </c>
      <c r="AP329">
        <v>11.5240468990862</v>
      </c>
      <c r="AQ329">
        <v>3.14719282826879</v>
      </c>
      <c r="AR329">
        <v>0</v>
      </c>
      <c r="AS329">
        <v>4.7059869910148799E-4</v>
      </c>
      <c r="AT329">
        <v>0.14296540440261499</v>
      </c>
      <c r="AU329">
        <v>1.27150952086561</v>
      </c>
      <c r="AV329">
        <v>11.5240468990862</v>
      </c>
      <c r="AW329">
        <v>4.0247169023840401E-2</v>
      </c>
      <c r="AX329">
        <v>118.655910598459</v>
      </c>
      <c r="AY329">
        <v>0</v>
      </c>
      <c r="AZ329">
        <v>2.9158952769821802</v>
      </c>
      <c r="BA329">
        <v>2.2371870543150301E-2</v>
      </c>
      <c r="BB329">
        <v>0</v>
      </c>
      <c r="BC329">
        <v>5.2350654671535297E-4</v>
      </c>
    </row>
    <row r="330" spans="1:55" x14ac:dyDescent="0.25">
      <c r="A330" t="s">
        <v>119</v>
      </c>
      <c r="B330">
        <v>2024</v>
      </c>
      <c r="C330" t="s">
        <v>114</v>
      </c>
      <c r="D330" t="str">
        <f t="shared" ref="D330:D393" si="19">_xlfn.XLOOKUP(C330,$BE$72:$BE$84,$BF$72:$BF$84)</f>
        <v>Truck</v>
      </c>
      <c r="E330" t="str">
        <f t="shared" ref="E330:E393" si="20">CONCATENATE(B330,C330)</f>
        <v>2024HHDT</v>
      </c>
      <c r="F330" t="str">
        <f t="shared" ref="F330:F393" si="21">CONCATENATE(B330,_xlfn.XLOOKUP(C330,$BE$72:$BE$84,$BF$72:$BF$84))</f>
        <v>2024Truck</v>
      </c>
      <c r="G330" t="s">
        <v>115</v>
      </c>
      <c r="H330" t="s">
        <v>115</v>
      </c>
      <c r="I330" t="s">
        <v>121</v>
      </c>
      <c r="J330">
        <v>26140.270831449499</v>
      </c>
      <c r="K330">
        <v>4166185.06491462</v>
      </c>
      <c r="L330">
        <v>4166185.06491462</v>
      </c>
      <c r="M330">
        <v>0</v>
      </c>
      <c r="N330">
        <v>463049.90466752398</v>
      </c>
      <c r="O330">
        <v>1.55210768827757</v>
      </c>
      <c r="P330">
        <v>84.685995834543306</v>
      </c>
      <c r="Q330">
        <v>2.6583494767515798</v>
      </c>
      <c r="R330">
        <v>3.0510177430332502E-2</v>
      </c>
      <c r="S330">
        <v>3.3876841537909201E-2</v>
      </c>
      <c r="T330">
        <v>0</v>
      </c>
      <c r="U330">
        <v>8.8878405948745395E-3</v>
      </c>
      <c r="V330">
        <v>2.4916885056644501E-2</v>
      </c>
      <c r="W330">
        <v>3.1889712266824903E-2</v>
      </c>
      <c r="X330">
        <v>3.5408601985995602E-2</v>
      </c>
      <c r="Y330">
        <v>0</v>
      </c>
      <c r="Z330">
        <v>3.5551362379498103E-2</v>
      </c>
      <c r="AA330">
        <v>7.1191100161841506E-2</v>
      </c>
      <c r="AB330">
        <v>1549.9303780571699</v>
      </c>
      <c r="AC330">
        <v>16591.866514957499</v>
      </c>
      <c r="AD330">
        <v>0</v>
      </c>
      <c r="AE330">
        <v>6.03044016103482E-4</v>
      </c>
      <c r="AF330">
        <v>0.33205944327190801</v>
      </c>
      <c r="AG330">
        <v>0</v>
      </c>
      <c r="AH330">
        <v>0.24419216225523299</v>
      </c>
      <c r="AI330">
        <v>2.6140553262891202</v>
      </c>
      <c r="AJ330">
        <v>0</v>
      </c>
      <c r="AK330">
        <v>1.29833722988974E-2</v>
      </c>
      <c r="AL330">
        <v>7.1491487557087599</v>
      </c>
      <c r="AM330">
        <v>0</v>
      </c>
      <c r="AN330">
        <v>0</v>
      </c>
      <c r="AO330">
        <v>0</v>
      </c>
      <c r="AP330">
        <v>0</v>
      </c>
      <c r="AQ330">
        <v>1.47805810512638E-2</v>
      </c>
      <c r="AR330">
        <v>8.1387616559580902</v>
      </c>
      <c r="AS330">
        <v>0</v>
      </c>
      <c r="AT330">
        <v>0</v>
      </c>
      <c r="AU330">
        <v>0</v>
      </c>
      <c r="AV330">
        <v>0</v>
      </c>
      <c r="AW330">
        <v>0.21891279957124901</v>
      </c>
      <c r="AX330">
        <v>5.2539757145890098E-2</v>
      </c>
      <c r="AY330">
        <v>105.02885492696799</v>
      </c>
      <c r="AZ330">
        <v>0</v>
      </c>
      <c r="BA330">
        <v>1.46769138386808E-2</v>
      </c>
      <c r="BB330">
        <v>0.15711505414080101</v>
      </c>
      <c r="BC330">
        <v>0</v>
      </c>
    </row>
    <row r="331" spans="1:55" x14ac:dyDescent="0.25">
      <c r="A331" t="s">
        <v>113</v>
      </c>
      <c r="B331">
        <v>2024</v>
      </c>
      <c r="C331" t="s">
        <v>114</v>
      </c>
      <c r="D331" t="str">
        <f t="shared" si="19"/>
        <v>Truck</v>
      </c>
      <c r="E331" t="str">
        <f t="shared" si="20"/>
        <v>2024HHDT</v>
      </c>
      <c r="F331" t="str">
        <f t="shared" si="21"/>
        <v>2024Truck</v>
      </c>
      <c r="G331" t="s">
        <v>115</v>
      </c>
      <c r="H331" t="s">
        <v>115</v>
      </c>
      <c r="I331" t="s">
        <v>121</v>
      </c>
      <c r="J331">
        <v>27173.913524425599</v>
      </c>
      <c r="K331">
        <v>4430763.7674093302</v>
      </c>
      <c r="L331">
        <v>4430763.7674093302</v>
      </c>
      <c r="M331">
        <v>0</v>
      </c>
      <c r="N331">
        <v>485811.71487510798</v>
      </c>
      <c r="O331">
        <v>1.6229719111749801</v>
      </c>
      <c r="P331">
        <v>88.853669460634094</v>
      </c>
      <c r="Q331">
        <v>2.5996131018289601</v>
      </c>
      <c r="R331">
        <v>3.0334012876587501E-2</v>
      </c>
      <c r="S331">
        <v>3.7015463679194997E-2</v>
      </c>
      <c r="T331">
        <v>0</v>
      </c>
      <c r="U331">
        <v>8.9046585847821005E-3</v>
      </c>
      <c r="V331">
        <v>2.5391436788357601E-2</v>
      </c>
      <c r="W331">
        <v>3.1705582333678199E-2</v>
      </c>
      <c r="X331">
        <v>3.8689138693080702E-2</v>
      </c>
      <c r="Y331">
        <v>0</v>
      </c>
      <c r="Z331">
        <v>3.5618634339128402E-2</v>
      </c>
      <c r="AA331">
        <v>7.2546962252450303E-2</v>
      </c>
      <c r="AB331">
        <v>1558.04141230447</v>
      </c>
      <c r="AC331">
        <v>17260.035849800799</v>
      </c>
      <c r="AD331">
        <v>0</v>
      </c>
      <c r="AE331">
        <v>5.9870822556054104E-4</v>
      </c>
      <c r="AF331">
        <v>0.34552830857888001</v>
      </c>
      <c r="AG331">
        <v>0</v>
      </c>
      <c r="AH331">
        <v>0.24547005900402599</v>
      </c>
      <c r="AI331">
        <v>2.7193256770983898</v>
      </c>
      <c r="AJ331">
        <v>0</v>
      </c>
      <c r="AK331">
        <v>1.28900239174762E-2</v>
      </c>
      <c r="AL331">
        <v>7.43912973231149</v>
      </c>
      <c r="AM331">
        <v>0</v>
      </c>
      <c r="AN331">
        <v>0</v>
      </c>
      <c r="AO331">
        <v>0</v>
      </c>
      <c r="AP331">
        <v>0</v>
      </c>
      <c r="AQ331">
        <v>1.46743110248148E-2</v>
      </c>
      <c r="AR331">
        <v>8.4688829240946504</v>
      </c>
      <c r="AS331">
        <v>0</v>
      </c>
      <c r="AT331">
        <v>0</v>
      </c>
      <c r="AU331">
        <v>0</v>
      </c>
      <c r="AV331">
        <v>0</v>
      </c>
      <c r="AW331">
        <v>0.217832249221449</v>
      </c>
      <c r="AX331">
        <v>5.2131599596091399E-2</v>
      </c>
      <c r="AY331">
        <v>109.159166368131</v>
      </c>
      <c r="AZ331">
        <v>0</v>
      </c>
      <c r="BA331">
        <v>1.47537204826924E-2</v>
      </c>
      <c r="BB331">
        <v>0.163442218183767</v>
      </c>
      <c r="BC331">
        <v>0</v>
      </c>
    </row>
    <row r="332" spans="1:55" x14ac:dyDescent="0.25">
      <c r="A332" t="s">
        <v>119</v>
      </c>
      <c r="B332">
        <v>2024</v>
      </c>
      <c r="C332" t="s">
        <v>114</v>
      </c>
      <c r="D332" t="str">
        <f t="shared" si="19"/>
        <v>Truck</v>
      </c>
      <c r="E332" t="str">
        <f t="shared" si="20"/>
        <v>2024HHDT</v>
      </c>
      <c r="F332" t="str">
        <f t="shared" si="21"/>
        <v>2024Truck</v>
      </c>
      <c r="G332" t="s">
        <v>115</v>
      </c>
      <c r="H332" t="s">
        <v>115</v>
      </c>
      <c r="I332" t="s">
        <v>125</v>
      </c>
      <c r="J332">
        <v>79.018939203053606</v>
      </c>
      <c r="K332">
        <v>10062.123659209101</v>
      </c>
      <c r="L332">
        <v>0</v>
      </c>
      <c r="M332">
        <v>10062.123659209101</v>
      </c>
      <c r="N332">
        <v>1308.36817370108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8.7354115262731104E-3</v>
      </c>
      <c r="V332">
        <v>1.2359545535681299E-2</v>
      </c>
      <c r="W332">
        <v>0</v>
      </c>
      <c r="X332">
        <v>0</v>
      </c>
      <c r="Y332">
        <v>0</v>
      </c>
      <c r="Z332">
        <v>3.49416461050924E-2</v>
      </c>
      <c r="AA332">
        <v>3.5312987244803903E-2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</row>
    <row r="333" spans="1:55" x14ac:dyDescent="0.25">
      <c r="A333" t="s">
        <v>113</v>
      </c>
      <c r="B333">
        <v>2024</v>
      </c>
      <c r="C333" t="s">
        <v>114</v>
      </c>
      <c r="D333" t="str">
        <f t="shared" si="19"/>
        <v>Truck</v>
      </c>
      <c r="E333" t="str">
        <f t="shared" si="20"/>
        <v>2024HHDT</v>
      </c>
      <c r="F333" t="str">
        <f t="shared" si="21"/>
        <v>2024Truck</v>
      </c>
      <c r="G333" t="s">
        <v>115</v>
      </c>
      <c r="H333" t="s">
        <v>115</v>
      </c>
      <c r="I333" t="s">
        <v>125</v>
      </c>
      <c r="J333">
        <v>83.762743339175202</v>
      </c>
      <c r="K333">
        <v>10591.0200420452</v>
      </c>
      <c r="L333">
        <v>0</v>
      </c>
      <c r="M333">
        <v>10591.0200420452</v>
      </c>
      <c r="N333">
        <v>1366.35906529575</v>
      </c>
      <c r="O333">
        <v>0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8.7937044073444198E-3</v>
      </c>
      <c r="V333">
        <v>1.32300874727511E-2</v>
      </c>
      <c r="W333">
        <v>0</v>
      </c>
      <c r="X333">
        <v>0</v>
      </c>
      <c r="Y333">
        <v>0</v>
      </c>
      <c r="Z333">
        <v>3.51748176293777E-2</v>
      </c>
      <c r="AA333">
        <v>3.7800249922146097E-2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</row>
    <row r="334" spans="1:55" x14ac:dyDescent="0.25">
      <c r="A334" t="s">
        <v>119</v>
      </c>
      <c r="B334">
        <v>2024</v>
      </c>
      <c r="C334" t="s">
        <v>114</v>
      </c>
      <c r="D334" t="str">
        <f t="shared" si="19"/>
        <v>Truck</v>
      </c>
      <c r="E334" t="str">
        <f t="shared" si="20"/>
        <v>2024HHDT</v>
      </c>
      <c r="F334" t="str">
        <f t="shared" si="21"/>
        <v>2024Truck</v>
      </c>
      <c r="G334" t="s">
        <v>115</v>
      </c>
      <c r="H334" t="s">
        <v>115</v>
      </c>
      <c r="I334" t="s">
        <v>123</v>
      </c>
      <c r="J334">
        <v>891.09196119705996</v>
      </c>
      <c r="K334">
        <v>62963.839072186398</v>
      </c>
      <c r="L334">
        <v>62963.839072186398</v>
      </c>
      <c r="M334">
        <v>0</v>
      </c>
      <c r="N334">
        <v>8123.8737691392098</v>
      </c>
      <c r="O334">
        <v>0.459744731700378</v>
      </c>
      <c r="P334">
        <v>13.099613010574201</v>
      </c>
      <c r="Q334">
        <v>0</v>
      </c>
      <c r="R334">
        <v>1.9566147981524098E-3</v>
      </c>
      <c r="S334">
        <v>3.52731690215261E-2</v>
      </c>
      <c r="T334">
        <v>0</v>
      </c>
      <c r="U334">
        <v>9.0000025794084709E-3</v>
      </c>
      <c r="V334">
        <v>3.36651247716859E-2</v>
      </c>
      <c r="W334">
        <v>2.1279971162387499E-3</v>
      </c>
      <c r="X334">
        <v>3.8362789665747299E-2</v>
      </c>
      <c r="Y334">
        <v>0</v>
      </c>
      <c r="Z334">
        <v>3.60000103176338E-2</v>
      </c>
      <c r="AA334">
        <v>9.6186070776245497E-2</v>
      </c>
      <c r="AB334">
        <v>1134.12012412843</v>
      </c>
      <c r="AC334">
        <v>10742.5155245527</v>
      </c>
      <c r="AD334">
        <v>0</v>
      </c>
      <c r="AE334">
        <v>0.93688922878277403</v>
      </c>
      <c r="AF334">
        <v>34.262259731959801</v>
      </c>
      <c r="AG334">
        <v>0</v>
      </c>
      <c r="AH334">
        <v>0.23119780643194099</v>
      </c>
      <c r="AI334">
        <v>2.1899320645124201</v>
      </c>
      <c r="AJ334">
        <v>0</v>
      </c>
      <c r="AK334">
        <v>2.0369785475527501E-2</v>
      </c>
      <c r="AL334">
        <v>0.517392547525938</v>
      </c>
      <c r="AM334">
        <v>0</v>
      </c>
      <c r="AN334">
        <v>0</v>
      </c>
      <c r="AO334">
        <v>0</v>
      </c>
      <c r="AP334">
        <v>0</v>
      </c>
      <c r="AQ334">
        <v>0.964120638794005</v>
      </c>
      <c r="AR334">
        <v>34.998882114726896</v>
      </c>
      <c r="AS334">
        <v>0</v>
      </c>
      <c r="AT334">
        <v>0</v>
      </c>
      <c r="AU334">
        <v>0</v>
      </c>
      <c r="AV334">
        <v>0</v>
      </c>
      <c r="AW334">
        <v>0.98133896569173495</v>
      </c>
      <c r="AX334">
        <v>5.4379526545453398</v>
      </c>
      <c r="AY334">
        <v>77.090133260891506</v>
      </c>
      <c r="AZ334">
        <v>0</v>
      </c>
      <c r="BA334">
        <v>0</v>
      </c>
      <c r="BB334">
        <v>0</v>
      </c>
      <c r="BC334">
        <v>0</v>
      </c>
    </row>
    <row r="335" spans="1:55" x14ac:dyDescent="0.25">
      <c r="A335" t="s">
        <v>113</v>
      </c>
      <c r="B335">
        <v>2024</v>
      </c>
      <c r="C335" t="s">
        <v>114</v>
      </c>
      <c r="D335" t="str">
        <f t="shared" si="19"/>
        <v>Truck</v>
      </c>
      <c r="E335" t="str">
        <f t="shared" si="20"/>
        <v>2024HHDT</v>
      </c>
      <c r="F335" t="str">
        <f t="shared" si="21"/>
        <v>2024Truck</v>
      </c>
      <c r="G335" t="s">
        <v>115</v>
      </c>
      <c r="H335" t="s">
        <v>115</v>
      </c>
      <c r="I335" t="s">
        <v>123</v>
      </c>
      <c r="J335">
        <v>2503.9260678485998</v>
      </c>
      <c r="K335">
        <v>162809.35407596099</v>
      </c>
      <c r="L335">
        <v>162809.35407596099</v>
      </c>
      <c r="M335">
        <v>0</v>
      </c>
      <c r="N335">
        <v>14595.8460985071</v>
      </c>
      <c r="O335">
        <v>1.0685382364032501</v>
      </c>
      <c r="P335">
        <v>8.69742099066778</v>
      </c>
      <c r="Q335">
        <v>0</v>
      </c>
      <c r="R335">
        <v>1.7971713514225399E-3</v>
      </c>
      <c r="S335">
        <v>1.02638004872101E-2</v>
      </c>
      <c r="T335">
        <v>0</v>
      </c>
      <c r="U335">
        <v>9.0000025794084709E-3</v>
      </c>
      <c r="V335">
        <v>6.1278401812590803E-2</v>
      </c>
      <c r="W335">
        <v>1.9545878201602798E-3</v>
      </c>
      <c r="X335">
        <v>1.11628195079877E-2</v>
      </c>
      <c r="Y335">
        <v>0</v>
      </c>
      <c r="Z335">
        <v>3.6000010317633897E-2</v>
      </c>
      <c r="AA335">
        <v>0.17508114803597399</v>
      </c>
      <c r="AB335">
        <v>1137.23669497626</v>
      </c>
      <c r="AC335">
        <v>7720.03925945026</v>
      </c>
      <c r="AD335">
        <v>0</v>
      </c>
      <c r="AE335">
        <v>1.80543966580195</v>
      </c>
      <c r="AF335">
        <v>20.636651498565499</v>
      </c>
      <c r="AG335">
        <v>0</v>
      </c>
      <c r="AH335">
        <v>0.23183313978709399</v>
      </c>
      <c r="AI335">
        <v>1.5737805055923999</v>
      </c>
      <c r="AJ335">
        <v>0</v>
      </c>
      <c r="AK335">
        <v>4.26651137180541E-2</v>
      </c>
      <c r="AL335">
        <v>0.35525170385791</v>
      </c>
      <c r="AM335">
        <v>0</v>
      </c>
      <c r="AN335">
        <v>0</v>
      </c>
      <c r="AO335">
        <v>0</v>
      </c>
      <c r="AP335">
        <v>0</v>
      </c>
      <c r="AQ335">
        <v>1.86180281467154</v>
      </c>
      <c r="AR335">
        <v>21.130025670068399</v>
      </c>
      <c r="AS335">
        <v>0</v>
      </c>
      <c r="AT335">
        <v>0</v>
      </c>
      <c r="AU335">
        <v>0</v>
      </c>
      <c r="AV335">
        <v>0</v>
      </c>
      <c r="AW335">
        <v>0.704657880944207</v>
      </c>
      <c r="AX335">
        <v>9.0423979222442892</v>
      </c>
      <c r="AY335">
        <v>66.196591833142605</v>
      </c>
      <c r="AZ335">
        <v>0</v>
      </c>
      <c r="BA335">
        <v>0</v>
      </c>
      <c r="BB335">
        <v>0</v>
      </c>
      <c r="BC335">
        <v>0</v>
      </c>
    </row>
    <row r="336" spans="1:55" x14ac:dyDescent="0.25">
      <c r="A336" t="s">
        <v>119</v>
      </c>
      <c r="B336">
        <v>2024</v>
      </c>
      <c r="C336" t="s">
        <v>124</v>
      </c>
      <c r="D336" t="str">
        <f t="shared" si="19"/>
        <v>Passenger</v>
      </c>
      <c r="E336" t="str">
        <f t="shared" si="20"/>
        <v>2024LDA</v>
      </c>
      <c r="F336" t="str">
        <f t="shared" si="21"/>
        <v>2024Passenger</v>
      </c>
      <c r="G336" t="s">
        <v>115</v>
      </c>
      <c r="H336" t="s">
        <v>115</v>
      </c>
      <c r="I336" t="s">
        <v>116</v>
      </c>
      <c r="J336">
        <v>629406.91391198395</v>
      </c>
      <c r="K336">
        <v>26012015.902290501</v>
      </c>
      <c r="L336">
        <v>26012015.902290501</v>
      </c>
      <c r="M336">
        <v>0</v>
      </c>
      <c r="N336">
        <v>2933201.59989325</v>
      </c>
      <c r="O336">
        <v>3.8369276985798603E-2</v>
      </c>
      <c r="P336">
        <v>0</v>
      </c>
      <c r="Q336">
        <v>0.23807262377492699</v>
      </c>
      <c r="R336">
        <v>1.17143989101726E-3</v>
      </c>
      <c r="S336">
        <v>0</v>
      </c>
      <c r="T336">
        <v>1.9091242873724801E-3</v>
      </c>
      <c r="U336">
        <v>2.0000005732018801E-3</v>
      </c>
      <c r="V336">
        <v>2.3202486289009201E-3</v>
      </c>
      <c r="W336">
        <v>1.27404776468301E-3</v>
      </c>
      <c r="X336">
        <v>0</v>
      </c>
      <c r="Y336">
        <v>2.0763468526897701E-3</v>
      </c>
      <c r="Z336">
        <v>8.0000022928075204E-3</v>
      </c>
      <c r="AA336">
        <v>6.6292817968597699E-3</v>
      </c>
      <c r="AB336">
        <v>285.02096181039201</v>
      </c>
      <c r="AC336">
        <v>0</v>
      </c>
      <c r="AD336">
        <v>69.140228775912306</v>
      </c>
      <c r="AE336">
        <v>2.2916156763212099E-3</v>
      </c>
      <c r="AF336">
        <v>0</v>
      </c>
      <c r="AG336">
        <v>6.5788532697956301E-2</v>
      </c>
      <c r="AH336">
        <v>4.4727361339857901E-3</v>
      </c>
      <c r="AI336">
        <v>0</v>
      </c>
      <c r="AJ336">
        <v>3.2215221378376797E-2</v>
      </c>
      <c r="AK336">
        <v>8.4615963106762105E-3</v>
      </c>
      <c r="AL336">
        <v>0</v>
      </c>
      <c r="AM336">
        <v>0.29045125301789798</v>
      </c>
      <c r="AN336">
        <v>8.7913185924093903E-2</v>
      </c>
      <c r="AO336">
        <v>0.21662948848407701</v>
      </c>
      <c r="AP336">
        <v>1.56722941672559</v>
      </c>
      <c r="AQ336">
        <v>1.2347141473642799E-2</v>
      </c>
      <c r="AR336">
        <v>0</v>
      </c>
      <c r="AS336">
        <v>0.318007562315197</v>
      </c>
      <c r="AT336">
        <v>8.7913185924057696E-2</v>
      </c>
      <c r="AU336">
        <v>0.216629488483989</v>
      </c>
      <c r="AV336">
        <v>1.56722941672559</v>
      </c>
      <c r="AW336">
        <v>3.4707092823390899E-2</v>
      </c>
      <c r="AX336">
        <v>0.75773083101119898</v>
      </c>
      <c r="AY336">
        <v>0</v>
      </c>
      <c r="AZ336">
        <v>2.8556050684018</v>
      </c>
      <c r="BA336">
        <v>2.8177223812103601E-3</v>
      </c>
      <c r="BB336">
        <v>0</v>
      </c>
      <c r="BC336">
        <v>6.83521551630627E-4</v>
      </c>
    </row>
    <row r="337" spans="1:55" x14ac:dyDescent="0.25">
      <c r="A337" t="s">
        <v>113</v>
      </c>
      <c r="B337">
        <v>2024</v>
      </c>
      <c r="C337" t="s">
        <v>124</v>
      </c>
      <c r="D337" t="str">
        <f t="shared" si="19"/>
        <v>Passenger</v>
      </c>
      <c r="E337" t="str">
        <f t="shared" si="20"/>
        <v>2024LDA</v>
      </c>
      <c r="F337" t="str">
        <f t="shared" si="21"/>
        <v>2024Passenger</v>
      </c>
      <c r="G337" t="s">
        <v>115</v>
      </c>
      <c r="H337" t="s">
        <v>115</v>
      </c>
      <c r="I337" t="s">
        <v>116</v>
      </c>
      <c r="J337">
        <v>768865.92886176403</v>
      </c>
      <c r="K337">
        <v>33024787.611686099</v>
      </c>
      <c r="L337">
        <v>33024787.611686099</v>
      </c>
      <c r="M337">
        <v>0</v>
      </c>
      <c r="N337">
        <v>3568324.634759</v>
      </c>
      <c r="O337">
        <v>4.1177249788064897E-2</v>
      </c>
      <c r="P337">
        <v>0</v>
      </c>
      <c r="Q337">
        <v>0.24842187137409</v>
      </c>
      <c r="R337">
        <v>1.1734927872356399E-3</v>
      </c>
      <c r="S337">
        <v>0</v>
      </c>
      <c r="T337">
        <v>1.93195761322228E-3</v>
      </c>
      <c r="U337">
        <v>2.0000005732018801E-3</v>
      </c>
      <c r="V337">
        <v>2.3251255706379101E-3</v>
      </c>
      <c r="W337">
        <v>1.2762804766285401E-3</v>
      </c>
      <c r="X337">
        <v>0</v>
      </c>
      <c r="Y337">
        <v>2.1011801778840901E-3</v>
      </c>
      <c r="Z337">
        <v>8.0000022928075308E-3</v>
      </c>
      <c r="AA337">
        <v>6.6432159161083203E-3</v>
      </c>
      <c r="AB337">
        <v>283.75029311779599</v>
      </c>
      <c r="AC337">
        <v>0</v>
      </c>
      <c r="AD337">
        <v>69.8394961759751</v>
      </c>
      <c r="AE337">
        <v>2.3756459742094601E-3</v>
      </c>
      <c r="AF337">
        <v>0</v>
      </c>
      <c r="AG337">
        <v>6.9927997444161699E-2</v>
      </c>
      <c r="AH337">
        <v>4.6904071964863599E-3</v>
      </c>
      <c r="AI337">
        <v>0</v>
      </c>
      <c r="AJ337">
        <v>3.3133960845998699E-2</v>
      </c>
      <c r="AK337">
        <v>8.8639224750597205E-3</v>
      </c>
      <c r="AL337">
        <v>0</v>
      </c>
      <c r="AM337">
        <v>0.31156398714175298</v>
      </c>
      <c r="AN337">
        <v>9.1620237066795104E-2</v>
      </c>
      <c r="AO337">
        <v>0.232343076338896</v>
      </c>
      <c r="AP337">
        <v>1.59024170884753</v>
      </c>
      <c r="AQ337">
        <v>1.2934214868283901E-2</v>
      </c>
      <c r="AR337">
        <v>0</v>
      </c>
      <c r="AS337">
        <v>0.341123348674439</v>
      </c>
      <c r="AT337">
        <v>9.1620237066757398E-2</v>
      </c>
      <c r="AU337">
        <v>0.2323430763388</v>
      </c>
      <c r="AV337">
        <v>1.59024170884753</v>
      </c>
      <c r="AW337">
        <v>3.4567925527555998E-2</v>
      </c>
      <c r="AX337">
        <v>0.75406657713032499</v>
      </c>
      <c r="AY337">
        <v>0</v>
      </c>
      <c r="AZ337">
        <v>3.0479580523415999</v>
      </c>
      <c r="BA337">
        <v>2.8051605275435701E-3</v>
      </c>
      <c r="BB337">
        <v>0</v>
      </c>
      <c r="BC337">
        <v>6.9043452178935703E-4</v>
      </c>
    </row>
    <row r="338" spans="1:55" x14ac:dyDescent="0.25">
      <c r="A338" t="s">
        <v>119</v>
      </c>
      <c r="B338">
        <v>2024</v>
      </c>
      <c r="C338" t="s">
        <v>124</v>
      </c>
      <c r="D338" t="str">
        <f t="shared" si="19"/>
        <v>Passenger</v>
      </c>
      <c r="E338" t="str">
        <f t="shared" si="20"/>
        <v>2024LDA</v>
      </c>
      <c r="F338" t="str">
        <f t="shared" si="21"/>
        <v>2024Passenger</v>
      </c>
      <c r="G338" t="s">
        <v>115</v>
      </c>
      <c r="H338" t="s">
        <v>115</v>
      </c>
      <c r="I338" t="s">
        <v>121</v>
      </c>
      <c r="J338">
        <v>1959.7538770979399</v>
      </c>
      <c r="K338">
        <v>67629.413625898</v>
      </c>
      <c r="L338">
        <v>67629.413625898</v>
      </c>
      <c r="M338">
        <v>0</v>
      </c>
      <c r="N338">
        <v>8510.2892076017597</v>
      </c>
      <c r="O338">
        <v>0.18223997246144499</v>
      </c>
      <c r="P338">
        <v>0</v>
      </c>
      <c r="Q338">
        <v>0</v>
      </c>
      <c r="R338">
        <v>1.5020845852104199E-2</v>
      </c>
      <c r="S338">
        <v>0</v>
      </c>
      <c r="T338">
        <v>0</v>
      </c>
      <c r="U338">
        <v>2.0000005732018801E-3</v>
      </c>
      <c r="V338">
        <v>2.3663607857445901E-3</v>
      </c>
      <c r="W338">
        <v>1.570002184752E-2</v>
      </c>
      <c r="X338">
        <v>0</v>
      </c>
      <c r="Y338">
        <v>0</v>
      </c>
      <c r="Z338">
        <v>8.0000022928075204E-3</v>
      </c>
      <c r="AA338">
        <v>6.7610308164131397E-3</v>
      </c>
      <c r="AB338">
        <v>238.38309971436701</v>
      </c>
      <c r="AC338">
        <v>0</v>
      </c>
      <c r="AD338">
        <v>0</v>
      </c>
      <c r="AE338">
        <v>1.1478994828524099E-3</v>
      </c>
      <c r="AF338">
        <v>0</v>
      </c>
      <c r="AG338">
        <v>0</v>
      </c>
      <c r="AH338">
        <v>3.7557354438928901E-2</v>
      </c>
      <c r="AI338">
        <v>0</v>
      </c>
      <c r="AJ338">
        <v>0</v>
      </c>
      <c r="AK338">
        <v>2.4713600025097E-2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2.8134790556804401E-2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3.0999999999999899E-3</v>
      </c>
      <c r="AX338">
        <v>0.31040267049843601</v>
      </c>
      <c r="AY338">
        <v>0</v>
      </c>
      <c r="AZ338">
        <v>0</v>
      </c>
      <c r="BA338">
        <v>2.2588010166891201E-3</v>
      </c>
      <c r="BB338">
        <v>0</v>
      </c>
      <c r="BC338">
        <v>0</v>
      </c>
    </row>
    <row r="339" spans="1:55" x14ac:dyDescent="0.25">
      <c r="A339" t="s">
        <v>113</v>
      </c>
      <c r="B339">
        <v>2024</v>
      </c>
      <c r="C339" t="s">
        <v>124</v>
      </c>
      <c r="D339" t="str">
        <f t="shared" si="19"/>
        <v>Passenger</v>
      </c>
      <c r="E339" t="str">
        <f t="shared" si="20"/>
        <v>2024LDA</v>
      </c>
      <c r="F339" t="str">
        <f t="shared" si="21"/>
        <v>2024Passenger</v>
      </c>
      <c r="G339" t="s">
        <v>115</v>
      </c>
      <c r="H339" t="s">
        <v>115</v>
      </c>
      <c r="I339" t="s">
        <v>121</v>
      </c>
      <c r="J339">
        <v>2082.5716330149498</v>
      </c>
      <c r="K339">
        <v>71739.625489365004</v>
      </c>
      <c r="L339">
        <v>71739.625489365004</v>
      </c>
      <c r="M339">
        <v>0</v>
      </c>
      <c r="N339">
        <v>8899.2085935085306</v>
      </c>
      <c r="O339">
        <v>0.21633028013248701</v>
      </c>
      <c r="P339">
        <v>0</v>
      </c>
      <c r="Q339">
        <v>0</v>
      </c>
      <c r="R339">
        <v>1.6882337206463802E-2</v>
      </c>
      <c r="S339">
        <v>0</v>
      </c>
      <c r="T339">
        <v>0</v>
      </c>
      <c r="U339">
        <v>2.0000005732018801E-3</v>
      </c>
      <c r="V339">
        <v>2.3071521863789E-3</v>
      </c>
      <c r="W339">
        <v>1.76456815806783E-2</v>
      </c>
      <c r="X339">
        <v>0</v>
      </c>
      <c r="Y339">
        <v>0</v>
      </c>
      <c r="Z339">
        <v>8.0000022928075204E-3</v>
      </c>
      <c r="AA339">
        <v>6.5918633896539999E-3</v>
      </c>
      <c r="AB339">
        <v>240.96169598118601</v>
      </c>
      <c r="AC339">
        <v>0</v>
      </c>
      <c r="AD339">
        <v>0</v>
      </c>
      <c r="AE339">
        <v>1.2611664418707099E-3</v>
      </c>
      <c r="AF339">
        <v>0</v>
      </c>
      <c r="AG339">
        <v>0</v>
      </c>
      <c r="AH339">
        <v>3.7963613330871497E-2</v>
      </c>
      <c r="AI339">
        <v>0</v>
      </c>
      <c r="AJ339">
        <v>0</v>
      </c>
      <c r="AK339">
        <v>2.7152170965369201E-2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3.0910941445092401E-2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3.0999999999999899E-3</v>
      </c>
      <c r="AX339">
        <v>0.32996001257914498</v>
      </c>
      <c r="AY339">
        <v>0</v>
      </c>
      <c r="AZ339">
        <v>0</v>
      </c>
      <c r="BA339">
        <v>2.28323452676638E-3</v>
      </c>
      <c r="BB339">
        <v>0</v>
      </c>
      <c r="BC339">
        <v>0</v>
      </c>
    </row>
    <row r="340" spans="1:55" x14ac:dyDescent="0.25">
      <c r="A340" t="s">
        <v>119</v>
      </c>
      <c r="B340">
        <v>2024</v>
      </c>
      <c r="C340" t="s">
        <v>124</v>
      </c>
      <c r="D340" t="str">
        <f t="shared" si="19"/>
        <v>Passenger</v>
      </c>
      <c r="E340" t="str">
        <f t="shared" si="20"/>
        <v>2024LDA</v>
      </c>
      <c r="F340" t="str">
        <f t="shared" si="21"/>
        <v>2024Passenger</v>
      </c>
      <c r="G340" t="s">
        <v>115</v>
      </c>
      <c r="H340" t="s">
        <v>115</v>
      </c>
      <c r="I340" t="s">
        <v>125</v>
      </c>
      <c r="J340">
        <v>27518.774029384898</v>
      </c>
      <c r="K340">
        <v>1301384.09119271</v>
      </c>
      <c r="L340">
        <v>0</v>
      </c>
      <c r="M340">
        <v>1301384.09119271</v>
      </c>
      <c r="N340">
        <v>138292.85321656999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2.0000005732018701E-3</v>
      </c>
      <c r="V340">
        <v>1.52795239057963E-3</v>
      </c>
      <c r="W340">
        <v>0</v>
      </c>
      <c r="X340">
        <v>0</v>
      </c>
      <c r="Y340">
        <v>0</v>
      </c>
      <c r="Z340">
        <v>8.00000229280751E-3</v>
      </c>
      <c r="AA340">
        <v>4.3655782587989503E-3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</row>
    <row r="341" spans="1:55" x14ac:dyDescent="0.25">
      <c r="A341" t="s">
        <v>113</v>
      </c>
      <c r="B341">
        <v>2024</v>
      </c>
      <c r="C341" t="s">
        <v>124</v>
      </c>
      <c r="D341" t="str">
        <f t="shared" si="19"/>
        <v>Passenger</v>
      </c>
      <c r="E341" t="str">
        <f t="shared" si="20"/>
        <v>2024LDA</v>
      </c>
      <c r="F341" t="str">
        <f t="shared" si="21"/>
        <v>2024Passenger</v>
      </c>
      <c r="G341" t="s">
        <v>115</v>
      </c>
      <c r="H341" t="s">
        <v>115</v>
      </c>
      <c r="I341" t="s">
        <v>125</v>
      </c>
      <c r="J341">
        <v>32911.113863317601</v>
      </c>
      <c r="K341">
        <v>1590705.5329312501</v>
      </c>
      <c r="L341">
        <v>0</v>
      </c>
      <c r="M341">
        <v>1590705.5329312501</v>
      </c>
      <c r="N341">
        <v>165217.96297664099</v>
      </c>
      <c r="O341">
        <v>0</v>
      </c>
      <c r="P341">
        <v>0</v>
      </c>
      <c r="Q341">
        <v>0</v>
      </c>
      <c r="R341">
        <v>0</v>
      </c>
      <c r="S341">
        <v>0</v>
      </c>
      <c r="T341">
        <v>0</v>
      </c>
      <c r="U341">
        <v>2.0000005732018701E-3</v>
      </c>
      <c r="V341">
        <v>1.5281889304210501E-3</v>
      </c>
      <c r="W341">
        <v>0</v>
      </c>
      <c r="X341">
        <v>0</v>
      </c>
      <c r="Y341">
        <v>0</v>
      </c>
      <c r="Z341">
        <v>8.00000229280751E-3</v>
      </c>
      <c r="AA341">
        <v>4.3662540869172798E-3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</row>
    <row r="342" spans="1:55" x14ac:dyDescent="0.25">
      <c r="A342" t="s">
        <v>119</v>
      </c>
      <c r="B342">
        <v>2024</v>
      </c>
      <c r="C342" t="s">
        <v>124</v>
      </c>
      <c r="D342" t="str">
        <f t="shared" si="19"/>
        <v>Passenger</v>
      </c>
      <c r="E342" t="str">
        <f t="shared" si="20"/>
        <v>2024LDA</v>
      </c>
      <c r="F342" t="str">
        <f t="shared" si="21"/>
        <v>2024Passenger</v>
      </c>
      <c r="G342" t="s">
        <v>115</v>
      </c>
      <c r="H342" t="s">
        <v>115</v>
      </c>
      <c r="I342" t="s">
        <v>126</v>
      </c>
      <c r="J342">
        <v>17464.326486483398</v>
      </c>
      <c r="K342">
        <v>842824.19473691599</v>
      </c>
      <c r="L342">
        <v>417003.90694002702</v>
      </c>
      <c r="M342">
        <v>425820.28779688902</v>
      </c>
      <c r="N342">
        <v>72214.990024132494</v>
      </c>
      <c r="O342">
        <v>2.9339934763932302E-3</v>
      </c>
      <c r="P342">
        <v>0</v>
      </c>
      <c r="Q342">
        <v>0.110663963829242</v>
      </c>
      <c r="R342">
        <v>5.9488299325082699E-4</v>
      </c>
      <c r="S342">
        <v>0</v>
      </c>
      <c r="T342">
        <v>2.00724656865794E-3</v>
      </c>
      <c r="U342">
        <v>2.0000005732018801E-3</v>
      </c>
      <c r="V342">
        <v>1.3071213649774799E-3</v>
      </c>
      <c r="W342">
        <v>6.4698953280564297E-4</v>
      </c>
      <c r="X342">
        <v>0</v>
      </c>
      <c r="Y342">
        <v>2.1830637863506099E-3</v>
      </c>
      <c r="Z342">
        <v>8.0000022928075204E-3</v>
      </c>
      <c r="AA342">
        <v>3.7346324713642301E-3</v>
      </c>
      <c r="AB342">
        <v>135.26835351145399</v>
      </c>
      <c r="AC342">
        <v>0</v>
      </c>
      <c r="AD342">
        <v>64.665028716147106</v>
      </c>
      <c r="AE342">
        <v>4.1386049726255801E-4</v>
      </c>
      <c r="AF342">
        <v>0</v>
      </c>
      <c r="AG342">
        <v>4.0005948613314302E-2</v>
      </c>
      <c r="AH342">
        <v>5.4861412043666596E-4</v>
      </c>
      <c r="AI342">
        <v>0</v>
      </c>
      <c r="AJ342">
        <v>2.0636714472101102E-2</v>
      </c>
      <c r="AK342">
        <v>1.2859509301874001E-3</v>
      </c>
      <c r="AL342">
        <v>0</v>
      </c>
      <c r="AM342">
        <v>0.15986950997353799</v>
      </c>
      <c r="AN342">
        <v>4.2436186262062303E-2</v>
      </c>
      <c r="AO342">
        <v>3.8264676920631402E-2</v>
      </c>
      <c r="AP342">
        <v>0.55704202518386603</v>
      </c>
      <c r="AQ342">
        <v>1.87645657866624E-3</v>
      </c>
      <c r="AR342">
        <v>0</v>
      </c>
      <c r="AS342">
        <v>0.175036990293435</v>
      </c>
      <c r="AT342">
        <v>4.24361862620449E-2</v>
      </c>
      <c r="AU342">
        <v>3.8264676920615699E-2</v>
      </c>
      <c r="AV342">
        <v>0.55704202518386603</v>
      </c>
      <c r="AW342">
        <v>1.9317480354228901E-2</v>
      </c>
      <c r="AX342">
        <v>0.22440223125744399</v>
      </c>
      <c r="AY342">
        <v>0</v>
      </c>
      <c r="AZ342">
        <v>1.2204842393064399</v>
      </c>
      <c r="BA342">
        <v>1.33726538826382E-3</v>
      </c>
      <c r="BB342">
        <v>0</v>
      </c>
      <c r="BC342">
        <v>6.3927964293486201E-4</v>
      </c>
    </row>
    <row r="343" spans="1:55" x14ac:dyDescent="0.25">
      <c r="A343" t="s">
        <v>113</v>
      </c>
      <c r="B343">
        <v>2024</v>
      </c>
      <c r="C343" t="s">
        <v>124</v>
      </c>
      <c r="D343" t="str">
        <f t="shared" si="19"/>
        <v>Passenger</v>
      </c>
      <c r="E343" t="str">
        <f t="shared" si="20"/>
        <v>2024LDA</v>
      </c>
      <c r="F343" t="str">
        <f t="shared" si="21"/>
        <v>2024Passenger</v>
      </c>
      <c r="G343" t="s">
        <v>115</v>
      </c>
      <c r="H343" t="s">
        <v>115</v>
      </c>
      <c r="I343" t="s">
        <v>126</v>
      </c>
      <c r="J343">
        <v>20683.6283260528</v>
      </c>
      <c r="K343">
        <v>1047553.32951359</v>
      </c>
      <c r="L343">
        <v>519166.18126843701</v>
      </c>
      <c r="M343">
        <v>528387.14824515802</v>
      </c>
      <c r="N343">
        <v>85526.803131217501</v>
      </c>
      <c r="O343">
        <v>2.9556721039943399E-3</v>
      </c>
      <c r="P343">
        <v>0</v>
      </c>
      <c r="Q343">
        <v>0.11219036761607699</v>
      </c>
      <c r="R343">
        <v>5.9817179355428401E-4</v>
      </c>
      <c r="S343">
        <v>0</v>
      </c>
      <c r="T343">
        <v>2.0207164857810999E-3</v>
      </c>
      <c r="U343">
        <v>2.0000005732018801E-3</v>
      </c>
      <c r="V343">
        <v>1.30546931824701E-3</v>
      </c>
      <c r="W343">
        <v>6.5056640320867401E-4</v>
      </c>
      <c r="X343">
        <v>0</v>
      </c>
      <c r="Y343">
        <v>2.1977135502290802E-3</v>
      </c>
      <c r="Z343">
        <v>8.0000022928075204E-3</v>
      </c>
      <c r="AA343">
        <v>3.7299123378485999E-3</v>
      </c>
      <c r="AB343">
        <v>133.553553169342</v>
      </c>
      <c r="AC343">
        <v>0</v>
      </c>
      <c r="AD343">
        <v>64.824205322177306</v>
      </c>
      <c r="AE343">
        <v>4.0609499481841099E-4</v>
      </c>
      <c r="AF343">
        <v>0</v>
      </c>
      <c r="AG343">
        <v>4.1432043245225002E-2</v>
      </c>
      <c r="AH343">
        <v>5.56624754209115E-4</v>
      </c>
      <c r="AI343">
        <v>0</v>
      </c>
      <c r="AJ343">
        <v>2.1103423926272898E-2</v>
      </c>
      <c r="AK343">
        <v>1.2587099572458299E-3</v>
      </c>
      <c r="AL343">
        <v>0</v>
      </c>
      <c r="AM343">
        <v>0.165132294573657</v>
      </c>
      <c r="AN343">
        <v>4.1926930757415798E-2</v>
      </c>
      <c r="AO343">
        <v>3.8092664682999898E-2</v>
      </c>
      <c r="AP343">
        <v>0.52426095676000495</v>
      </c>
      <c r="AQ343">
        <v>1.83670661489583E-3</v>
      </c>
      <c r="AR343">
        <v>0</v>
      </c>
      <c r="AS343">
        <v>0.18079907699226799</v>
      </c>
      <c r="AT343">
        <v>4.1926930757398499E-2</v>
      </c>
      <c r="AU343">
        <v>3.8092664682984202E-2</v>
      </c>
      <c r="AV343">
        <v>0.52426095676000495</v>
      </c>
      <c r="AW343">
        <v>1.9330283523874298E-2</v>
      </c>
      <c r="AX343">
        <v>0.21633338014449</v>
      </c>
      <c r="AY343">
        <v>0</v>
      </c>
      <c r="AZ343">
        <v>1.26235894787241</v>
      </c>
      <c r="BA343">
        <v>1.3203128410806599E-3</v>
      </c>
      <c r="BB343">
        <v>0</v>
      </c>
      <c r="BC343">
        <v>6.4085326573975197E-4</v>
      </c>
    </row>
    <row r="344" spans="1:55" x14ac:dyDescent="0.25">
      <c r="A344" t="s">
        <v>119</v>
      </c>
      <c r="B344">
        <v>2024</v>
      </c>
      <c r="C344" t="s">
        <v>127</v>
      </c>
      <c r="D344" t="str">
        <f t="shared" si="19"/>
        <v>Passenger</v>
      </c>
      <c r="E344" t="str">
        <f t="shared" si="20"/>
        <v>2024LDT1</v>
      </c>
      <c r="F344" t="str">
        <f t="shared" si="21"/>
        <v>2024Passenger</v>
      </c>
      <c r="G344" t="s">
        <v>115</v>
      </c>
      <c r="H344" t="s">
        <v>115</v>
      </c>
      <c r="I344" t="s">
        <v>116</v>
      </c>
      <c r="J344">
        <v>56644.687537373298</v>
      </c>
      <c r="K344">
        <v>2083796.21421443</v>
      </c>
      <c r="L344">
        <v>2083796.21421443</v>
      </c>
      <c r="M344">
        <v>0</v>
      </c>
      <c r="N344">
        <v>245944.465567765</v>
      </c>
      <c r="O344">
        <v>0.19153098129537199</v>
      </c>
      <c r="P344">
        <v>0</v>
      </c>
      <c r="Q344">
        <v>0.45532184701940598</v>
      </c>
      <c r="R344">
        <v>2.0539012088245799E-3</v>
      </c>
      <c r="S344">
        <v>0</v>
      </c>
      <c r="T344">
        <v>3.1291814605101799E-3</v>
      </c>
      <c r="U344">
        <v>2.0000005732018801E-3</v>
      </c>
      <c r="V344">
        <v>2.7967802763555799E-3</v>
      </c>
      <c r="W344">
        <v>2.23375252825499E-3</v>
      </c>
      <c r="X344">
        <v>0</v>
      </c>
      <c r="Y344">
        <v>3.4031841012679802E-3</v>
      </c>
      <c r="Z344">
        <v>8.0000022928075204E-3</v>
      </c>
      <c r="AA344">
        <v>7.9908007895873791E-3</v>
      </c>
      <c r="AB344">
        <v>344.767842390319</v>
      </c>
      <c r="AC344">
        <v>0</v>
      </c>
      <c r="AD344">
        <v>89.181712641450801</v>
      </c>
      <c r="AE344">
        <v>9.5489538020560403E-3</v>
      </c>
      <c r="AF344">
        <v>0</v>
      </c>
      <c r="AG344">
        <v>0.12376899805404901</v>
      </c>
      <c r="AH344">
        <v>1.32540254799355E-2</v>
      </c>
      <c r="AI344">
        <v>0</v>
      </c>
      <c r="AJ344">
        <v>4.2288300962870201E-2</v>
      </c>
      <c r="AK344">
        <v>4.23678191113206E-2</v>
      </c>
      <c r="AL344">
        <v>0</v>
      </c>
      <c r="AM344">
        <v>0.64633460297563095</v>
      </c>
      <c r="AN344">
        <v>0.22494271230520901</v>
      </c>
      <c r="AO344">
        <v>0.66742057704147595</v>
      </c>
      <c r="AP344">
        <v>4.2053980189177897</v>
      </c>
      <c r="AQ344">
        <v>6.1815545645724397E-2</v>
      </c>
      <c r="AR344">
        <v>0</v>
      </c>
      <c r="AS344">
        <v>0.70765442630045405</v>
      </c>
      <c r="AT344">
        <v>0.224942712305116</v>
      </c>
      <c r="AU344">
        <v>0.66742057704120095</v>
      </c>
      <c r="AV344">
        <v>4.2053980189177897</v>
      </c>
      <c r="AW344">
        <v>3.8316346286091998E-2</v>
      </c>
      <c r="AX344">
        <v>2.0668398904351699</v>
      </c>
      <c r="AY344">
        <v>0</v>
      </c>
      <c r="AZ344">
        <v>6.0445734782649101</v>
      </c>
      <c r="BA344">
        <v>3.4083811227577899E-3</v>
      </c>
      <c r="BB344">
        <v>0</v>
      </c>
      <c r="BC344">
        <v>8.81652023445402E-4</v>
      </c>
    </row>
    <row r="345" spans="1:55" x14ac:dyDescent="0.25">
      <c r="A345" t="s">
        <v>113</v>
      </c>
      <c r="B345">
        <v>2024</v>
      </c>
      <c r="C345" t="s">
        <v>127</v>
      </c>
      <c r="D345" t="str">
        <f t="shared" si="19"/>
        <v>Passenger</v>
      </c>
      <c r="E345" t="str">
        <f t="shared" si="20"/>
        <v>2024LDT1</v>
      </c>
      <c r="F345" t="str">
        <f t="shared" si="21"/>
        <v>2024Passenger</v>
      </c>
      <c r="G345" t="s">
        <v>115</v>
      </c>
      <c r="H345" t="s">
        <v>115</v>
      </c>
      <c r="I345" t="s">
        <v>116</v>
      </c>
      <c r="J345">
        <v>71959.129392012197</v>
      </c>
      <c r="K345">
        <v>2460565.0572549002</v>
      </c>
      <c r="L345">
        <v>2460565.0572549002</v>
      </c>
      <c r="M345">
        <v>0</v>
      </c>
      <c r="N345">
        <v>309662.07002063602</v>
      </c>
      <c r="O345">
        <v>0.194733505900719</v>
      </c>
      <c r="P345">
        <v>0</v>
      </c>
      <c r="Q345">
        <v>0.48369948813116997</v>
      </c>
      <c r="R345">
        <v>2.0644994465971499E-3</v>
      </c>
      <c r="S345">
        <v>0</v>
      </c>
      <c r="T345">
        <v>3.3294952237803098E-3</v>
      </c>
      <c r="U345">
        <v>2.0000005732018801E-3</v>
      </c>
      <c r="V345">
        <v>2.7864899095696302E-3</v>
      </c>
      <c r="W345">
        <v>2.2452697000315E-3</v>
      </c>
      <c r="X345">
        <v>0</v>
      </c>
      <c r="Y345">
        <v>3.62099737204508E-3</v>
      </c>
      <c r="Z345">
        <v>8.0000022928075204E-3</v>
      </c>
      <c r="AA345">
        <v>7.9613997416275208E-3</v>
      </c>
      <c r="AB345">
        <v>341.90898033034199</v>
      </c>
      <c r="AC345">
        <v>0</v>
      </c>
      <c r="AD345">
        <v>91.020509747466406</v>
      </c>
      <c r="AE345">
        <v>9.2389275425508594E-3</v>
      </c>
      <c r="AF345">
        <v>0</v>
      </c>
      <c r="AG345">
        <v>0.133045834634269</v>
      </c>
      <c r="AH345">
        <v>1.32367276917684E-2</v>
      </c>
      <c r="AI345">
        <v>0</v>
      </c>
      <c r="AJ345">
        <v>4.32053553480886E-2</v>
      </c>
      <c r="AK345">
        <v>4.1586496641835599E-2</v>
      </c>
      <c r="AL345">
        <v>0</v>
      </c>
      <c r="AM345">
        <v>0.71146613979471995</v>
      </c>
      <c r="AN345">
        <v>0.24043342335424001</v>
      </c>
      <c r="AO345">
        <v>0.72159752560225399</v>
      </c>
      <c r="AP345">
        <v>4.27063652518176</v>
      </c>
      <c r="AQ345">
        <v>6.0674401741666197E-2</v>
      </c>
      <c r="AR345">
        <v>0</v>
      </c>
      <c r="AS345">
        <v>0.77896488094956795</v>
      </c>
      <c r="AT345">
        <v>0.240433423354141</v>
      </c>
      <c r="AU345">
        <v>0.721597525601957</v>
      </c>
      <c r="AV345">
        <v>4.27063652518176</v>
      </c>
      <c r="AW345">
        <v>3.8055578325379397E-2</v>
      </c>
      <c r="AX345">
        <v>1.98277992830868</v>
      </c>
      <c r="AY345">
        <v>0</v>
      </c>
      <c r="AZ345">
        <v>6.7724885404838497</v>
      </c>
      <c r="BA345">
        <v>3.3801183607489E-3</v>
      </c>
      <c r="BB345">
        <v>0</v>
      </c>
      <c r="BC345">
        <v>8.9983040487817603E-4</v>
      </c>
    </row>
    <row r="346" spans="1:55" x14ac:dyDescent="0.25">
      <c r="A346" t="s">
        <v>113</v>
      </c>
      <c r="B346">
        <v>2024</v>
      </c>
      <c r="C346" t="s">
        <v>127</v>
      </c>
      <c r="D346" t="str">
        <f t="shared" si="19"/>
        <v>Passenger</v>
      </c>
      <c r="E346" t="str">
        <f t="shared" si="20"/>
        <v>2024LDT1</v>
      </c>
      <c r="F346" t="str">
        <f t="shared" si="21"/>
        <v>2024Passenger</v>
      </c>
      <c r="G346" t="s">
        <v>115</v>
      </c>
      <c r="H346" t="s">
        <v>115</v>
      </c>
      <c r="I346" t="s">
        <v>121</v>
      </c>
      <c r="J346">
        <v>26.718018262179299</v>
      </c>
      <c r="K346">
        <v>374.05127619491401</v>
      </c>
      <c r="L346">
        <v>374.05127619491401</v>
      </c>
      <c r="M346">
        <v>0</v>
      </c>
      <c r="N346">
        <v>76.145962188359803</v>
      </c>
      <c r="O346">
        <v>1.6682773682377201</v>
      </c>
      <c r="P346">
        <v>0</v>
      </c>
      <c r="Q346">
        <v>0</v>
      </c>
      <c r="R346">
        <v>0.239547170667441</v>
      </c>
      <c r="S346">
        <v>0</v>
      </c>
      <c r="T346">
        <v>0</v>
      </c>
      <c r="U346">
        <v>2.0000005732018801E-3</v>
      </c>
      <c r="V346">
        <v>3.0250872125447302E-3</v>
      </c>
      <c r="W346">
        <v>0.250378430750196</v>
      </c>
      <c r="X346">
        <v>0</v>
      </c>
      <c r="Y346">
        <v>0</v>
      </c>
      <c r="Z346">
        <v>8.0000022928075204E-3</v>
      </c>
      <c r="AA346">
        <v>8.6431063215563798E-3</v>
      </c>
      <c r="AB346">
        <v>426.603430535195</v>
      </c>
      <c r="AC346">
        <v>0</v>
      </c>
      <c r="AD346">
        <v>0</v>
      </c>
      <c r="AE346">
        <v>1.4237715579464899E-2</v>
      </c>
      <c r="AF346">
        <v>0</v>
      </c>
      <c r="AG346">
        <v>0</v>
      </c>
      <c r="AH346">
        <v>6.7211544210437194E-2</v>
      </c>
      <c r="AI346">
        <v>0</v>
      </c>
      <c r="AJ346">
        <v>0</v>
      </c>
      <c r="AK346">
        <v>0.306529633786087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0.34896360859071901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3.0999999999999999E-3</v>
      </c>
      <c r="AX346">
        <v>1.9762821391927601</v>
      </c>
      <c r="AY346">
        <v>0</v>
      </c>
      <c r="AZ346">
        <v>0</v>
      </c>
      <c r="BA346">
        <v>4.0422843052656497E-3</v>
      </c>
      <c r="BB346">
        <v>0</v>
      </c>
      <c r="BC346">
        <v>0</v>
      </c>
    </row>
    <row r="347" spans="1:55" x14ac:dyDescent="0.25">
      <c r="A347" t="s">
        <v>119</v>
      </c>
      <c r="B347">
        <v>2024</v>
      </c>
      <c r="C347" t="s">
        <v>127</v>
      </c>
      <c r="D347" t="str">
        <f t="shared" si="19"/>
        <v>Passenger</v>
      </c>
      <c r="E347" t="str">
        <f t="shared" si="20"/>
        <v>2024LDT1</v>
      </c>
      <c r="F347" t="str">
        <f t="shared" si="21"/>
        <v>2024Passenger</v>
      </c>
      <c r="G347" t="s">
        <v>115</v>
      </c>
      <c r="H347" t="s">
        <v>115</v>
      </c>
      <c r="I347" t="s">
        <v>121</v>
      </c>
      <c r="J347">
        <v>27.914799090463301</v>
      </c>
      <c r="K347">
        <v>531.85126189801201</v>
      </c>
      <c r="L347">
        <v>531.85126189801201</v>
      </c>
      <c r="M347">
        <v>0</v>
      </c>
      <c r="N347">
        <v>80.275266423849303</v>
      </c>
      <c r="O347">
        <v>1.5790830981347701</v>
      </c>
      <c r="P347">
        <v>0</v>
      </c>
      <c r="Q347">
        <v>0</v>
      </c>
      <c r="R347">
        <v>0.229872409437862</v>
      </c>
      <c r="S347">
        <v>0</v>
      </c>
      <c r="T347">
        <v>0</v>
      </c>
      <c r="U347">
        <v>2.0000005732018801E-3</v>
      </c>
      <c r="V347">
        <v>3.0732812340261099E-3</v>
      </c>
      <c r="W347">
        <v>0.240266219748933</v>
      </c>
      <c r="X347">
        <v>0</v>
      </c>
      <c r="Y347">
        <v>0</v>
      </c>
      <c r="Z347">
        <v>8.0000022928075308E-3</v>
      </c>
      <c r="AA347">
        <v>8.7808035257888901E-3</v>
      </c>
      <c r="AB347">
        <v>416.30138007587499</v>
      </c>
      <c r="AC347">
        <v>0</v>
      </c>
      <c r="AD347">
        <v>0</v>
      </c>
      <c r="AE347">
        <v>1.48443019555352E-2</v>
      </c>
      <c r="AF347">
        <v>0</v>
      </c>
      <c r="AG347">
        <v>0</v>
      </c>
      <c r="AH347">
        <v>6.5588451965173003E-2</v>
      </c>
      <c r="AI347">
        <v>0</v>
      </c>
      <c r="AJ347">
        <v>0</v>
      </c>
      <c r="AK347">
        <v>0.31958908132727998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0.36383092136530099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3.0999999999999999E-3</v>
      </c>
      <c r="AX347">
        <v>2.1603024208044599</v>
      </c>
      <c r="AY347">
        <v>0</v>
      </c>
      <c r="AZ347">
        <v>0</v>
      </c>
      <c r="BA347">
        <v>3.9446671416354297E-3</v>
      </c>
      <c r="BB347">
        <v>0</v>
      </c>
      <c r="BC347">
        <v>0</v>
      </c>
    </row>
    <row r="348" spans="1:55" x14ac:dyDescent="0.25">
      <c r="A348" t="s">
        <v>113</v>
      </c>
      <c r="B348">
        <v>2024</v>
      </c>
      <c r="C348" t="s">
        <v>127</v>
      </c>
      <c r="D348" t="str">
        <f t="shared" si="19"/>
        <v>Passenger</v>
      </c>
      <c r="E348" t="str">
        <f t="shared" si="20"/>
        <v>2024LDT1</v>
      </c>
      <c r="F348" t="str">
        <f t="shared" si="21"/>
        <v>2024Passenger</v>
      </c>
      <c r="G348" t="s">
        <v>115</v>
      </c>
      <c r="H348" t="s">
        <v>115</v>
      </c>
      <c r="I348" t="s">
        <v>125</v>
      </c>
      <c r="J348">
        <v>106.93725057234001</v>
      </c>
      <c r="K348">
        <v>4951.2153496616102</v>
      </c>
      <c r="L348">
        <v>0</v>
      </c>
      <c r="M348">
        <v>4951.2153496616102</v>
      </c>
      <c r="N348">
        <v>527.35307225552003</v>
      </c>
      <c r="O348">
        <v>0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2.0000005732018701E-3</v>
      </c>
      <c r="V348">
        <v>1.5294582266697501E-3</v>
      </c>
      <c r="W348">
        <v>0</v>
      </c>
      <c r="X348">
        <v>0</v>
      </c>
      <c r="Y348">
        <v>0</v>
      </c>
      <c r="Z348">
        <v>8.00000229280751E-3</v>
      </c>
      <c r="AA348">
        <v>4.3698806476278797E-3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</row>
    <row r="349" spans="1:55" x14ac:dyDescent="0.25">
      <c r="A349" t="s">
        <v>119</v>
      </c>
      <c r="B349">
        <v>2024</v>
      </c>
      <c r="C349" t="s">
        <v>127</v>
      </c>
      <c r="D349" t="str">
        <f t="shared" si="19"/>
        <v>Passenger</v>
      </c>
      <c r="E349" t="str">
        <f t="shared" si="20"/>
        <v>2024LDT1</v>
      </c>
      <c r="F349" t="str">
        <f t="shared" si="21"/>
        <v>2024Passenger</v>
      </c>
      <c r="G349" t="s">
        <v>115</v>
      </c>
      <c r="H349" t="s">
        <v>115</v>
      </c>
      <c r="I349" t="s">
        <v>125</v>
      </c>
      <c r="J349">
        <v>84.342166978507393</v>
      </c>
      <c r="K349">
        <v>3889.8119589233902</v>
      </c>
      <c r="L349">
        <v>0</v>
      </c>
      <c r="M349">
        <v>3889.8119589233902</v>
      </c>
      <c r="N349">
        <v>418.70344830991399</v>
      </c>
      <c r="O349">
        <v>0</v>
      </c>
      <c r="P349">
        <v>0</v>
      </c>
      <c r="Q349">
        <v>0</v>
      </c>
      <c r="R349">
        <v>0</v>
      </c>
      <c r="S349">
        <v>0</v>
      </c>
      <c r="T349">
        <v>0</v>
      </c>
      <c r="U349">
        <v>2.0000005732018701E-3</v>
      </c>
      <c r="V349">
        <v>1.5281561446811201E-3</v>
      </c>
      <c r="W349">
        <v>0</v>
      </c>
      <c r="X349">
        <v>0</v>
      </c>
      <c r="Y349">
        <v>0</v>
      </c>
      <c r="Z349">
        <v>8.0000022928074996E-3</v>
      </c>
      <c r="AA349">
        <v>4.3661604133746297E-3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</row>
    <row r="350" spans="1:55" x14ac:dyDescent="0.25">
      <c r="A350" t="s">
        <v>113</v>
      </c>
      <c r="B350">
        <v>2024</v>
      </c>
      <c r="C350" t="s">
        <v>127</v>
      </c>
      <c r="D350" t="str">
        <f t="shared" si="19"/>
        <v>Passenger</v>
      </c>
      <c r="E350" t="str">
        <f t="shared" si="20"/>
        <v>2024LDT1</v>
      </c>
      <c r="F350" t="str">
        <f t="shared" si="21"/>
        <v>2024Passenger</v>
      </c>
      <c r="G350" t="s">
        <v>115</v>
      </c>
      <c r="H350" t="s">
        <v>115</v>
      </c>
      <c r="I350" t="s">
        <v>126</v>
      </c>
      <c r="J350">
        <v>86.200912061686495</v>
      </c>
      <c r="K350">
        <v>4494.3297370002801</v>
      </c>
      <c r="L350">
        <v>2009.03332485082</v>
      </c>
      <c r="M350">
        <v>2485.2964121494501</v>
      </c>
      <c r="N350">
        <v>356.44077138752999</v>
      </c>
      <c r="O350">
        <v>2.6633152958436099E-3</v>
      </c>
      <c r="P350">
        <v>0</v>
      </c>
      <c r="Q350">
        <v>0.11219948325532</v>
      </c>
      <c r="R350">
        <v>3.6394208068366702E-4</v>
      </c>
      <c r="S350">
        <v>0</v>
      </c>
      <c r="T350">
        <v>1.3761068213552199E-3</v>
      </c>
      <c r="U350">
        <v>2.0000005732018801E-3</v>
      </c>
      <c r="V350">
        <v>1.3212928478154001E-3</v>
      </c>
      <c r="W350">
        <v>3.9582021913771098E-4</v>
      </c>
      <c r="X350">
        <v>0</v>
      </c>
      <c r="Y350">
        <v>1.4966417254155301E-3</v>
      </c>
      <c r="Z350">
        <v>8.0000022928075204E-3</v>
      </c>
      <c r="AA350">
        <v>3.7751224223297199E-3</v>
      </c>
      <c r="AB350">
        <v>120.524850667409</v>
      </c>
      <c r="AC350">
        <v>0</v>
      </c>
      <c r="AD350">
        <v>69.155506476627295</v>
      </c>
      <c r="AE350">
        <v>3.6167609737182502E-4</v>
      </c>
      <c r="AF350">
        <v>0</v>
      </c>
      <c r="AG350">
        <v>4.1079375792715103E-2</v>
      </c>
      <c r="AH350">
        <v>4.9279156052355999E-4</v>
      </c>
      <c r="AI350">
        <v>0</v>
      </c>
      <c r="AJ350">
        <v>2.0757758920010898E-2</v>
      </c>
      <c r="AK350">
        <v>1.13178914218532E-3</v>
      </c>
      <c r="AL350">
        <v>0</v>
      </c>
      <c r="AM350">
        <v>0.165157225162509</v>
      </c>
      <c r="AN350">
        <v>2.4428121546415899E-2</v>
      </c>
      <c r="AO350">
        <v>2.1226401836863501E-2</v>
      </c>
      <c r="AP350">
        <v>0.31002501490199802</v>
      </c>
      <c r="AQ350">
        <v>1.65150405949563E-3</v>
      </c>
      <c r="AR350">
        <v>0</v>
      </c>
      <c r="AS350">
        <v>0.180826372848993</v>
      </c>
      <c r="AT350">
        <v>2.44281215464058E-2</v>
      </c>
      <c r="AU350">
        <v>2.12264018368548E-2</v>
      </c>
      <c r="AV350">
        <v>0.31002501490199802</v>
      </c>
      <c r="AW350">
        <v>1.8774634835772699E-2</v>
      </c>
      <c r="AX350">
        <v>0.19594445823507101</v>
      </c>
      <c r="AY350">
        <v>0</v>
      </c>
      <c r="AZ350">
        <v>1.26259816702608</v>
      </c>
      <c r="BA350">
        <v>1.1915108526070999E-3</v>
      </c>
      <c r="BB350">
        <v>0</v>
      </c>
      <c r="BC350">
        <v>6.8367258725609301E-4</v>
      </c>
    </row>
    <row r="351" spans="1:55" x14ac:dyDescent="0.25">
      <c r="A351" t="s">
        <v>119</v>
      </c>
      <c r="B351">
        <v>2024</v>
      </c>
      <c r="C351" t="s">
        <v>127</v>
      </c>
      <c r="D351" t="str">
        <f t="shared" si="19"/>
        <v>Passenger</v>
      </c>
      <c r="E351" t="str">
        <f t="shared" si="20"/>
        <v>2024LDT1</v>
      </c>
      <c r="F351" t="str">
        <f t="shared" si="21"/>
        <v>2024Passenger</v>
      </c>
      <c r="G351" t="s">
        <v>115</v>
      </c>
      <c r="H351" t="s">
        <v>115</v>
      </c>
      <c r="I351" t="s">
        <v>126</v>
      </c>
      <c r="J351">
        <v>74.393643588402199</v>
      </c>
      <c r="K351">
        <v>3996.00029656688</v>
      </c>
      <c r="L351">
        <v>1785.48509469991</v>
      </c>
      <c r="M351">
        <v>2210.5152018669601</v>
      </c>
      <c r="N351">
        <v>307.61771624879299</v>
      </c>
      <c r="O351">
        <v>2.6456213301794202E-3</v>
      </c>
      <c r="P351">
        <v>0</v>
      </c>
      <c r="Q351">
        <v>0.110578337700603</v>
      </c>
      <c r="R351">
        <v>3.6376763400126699E-4</v>
      </c>
      <c r="S351">
        <v>0</v>
      </c>
      <c r="T351">
        <v>1.3736462366764799E-3</v>
      </c>
      <c r="U351">
        <v>2.0000005732018801E-3</v>
      </c>
      <c r="V351">
        <v>1.3232977042215799E-3</v>
      </c>
      <c r="W351">
        <v>3.95630492453933E-4</v>
      </c>
      <c r="X351">
        <v>0</v>
      </c>
      <c r="Y351">
        <v>1.4939656150714999E-3</v>
      </c>
      <c r="Z351">
        <v>8.0000022928075204E-3</v>
      </c>
      <c r="AA351">
        <v>3.7808505834902402E-3</v>
      </c>
      <c r="AB351">
        <v>122.44181958824601</v>
      </c>
      <c r="AC351">
        <v>0</v>
      </c>
      <c r="AD351">
        <v>69.053453329958899</v>
      </c>
      <c r="AE351">
        <v>3.7334446685716898E-4</v>
      </c>
      <c r="AF351">
        <v>0</v>
      </c>
      <c r="AG351">
        <v>3.9955359683397799E-2</v>
      </c>
      <c r="AH351">
        <v>4.9526143891634304E-4</v>
      </c>
      <c r="AI351">
        <v>0</v>
      </c>
      <c r="AJ351">
        <v>2.06594379664287E-2</v>
      </c>
      <c r="AK351">
        <v>1.1591602392250599E-3</v>
      </c>
      <c r="AL351">
        <v>0</v>
      </c>
      <c r="AM351">
        <v>0.159481352370513</v>
      </c>
      <c r="AN351">
        <v>2.48792889954111E-2</v>
      </c>
      <c r="AO351">
        <v>2.1398567290604398E-2</v>
      </c>
      <c r="AP351">
        <v>0.328784815768011</v>
      </c>
      <c r="AQ351">
        <v>1.6914439000446299E-3</v>
      </c>
      <c r="AR351">
        <v>0</v>
      </c>
      <c r="AS351">
        <v>0.17461200657637599</v>
      </c>
      <c r="AT351">
        <v>2.48792889954009E-2</v>
      </c>
      <c r="AU351">
        <v>2.13985672905956E-2</v>
      </c>
      <c r="AV351">
        <v>0.328784815768011</v>
      </c>
      <c r="AW351">
        <v>1.87663584614404E-2</v>
      </c>
      <c r="AX351">
        <v>0.20467401921522199</v>
      </c>
      <c r="AY351">
        <v>0</v>
      </c>
      <c r="AZ351">
        <v>1.21795791499635</v>
      </c>
      <c r="BA351">
        <v>1.21046204201442E-3</v>
      </c>
      <c r="BB351">
        <v>0</v>
      </c>
      <c r="BC351">
        <v>6.8266368800316195E-4</v>
      </c>
    </row>
    <row r="352" spans="1:55" x14ac:dyDescent="0.25">
      <c r="A352" t="s">
        <v>119</v>
      </c>
      <c r="B352">
        <v>2024</v>
      </c>
      <c r="C352" t="s">
        <v>128</v>
      </c>
      <c r="D352" t="str">
        <f t="shared" si="19"/>
        <v>Passenger</v>
      </c>
      <c r="E352" t="str">
        <f t="shared" si="20"/>
        <v>2024LDT2</v>
      </c>
      <c r="F352" t="str">
        <f t="shared" si="21"/>
        <v>2024Passenger</v>
      </c>
      <c r="G352" t="s">
        <v>115</v>
      </c>
      <c r="H352" t="s">
        <v>115</v>
      </c>
      <c r="I352" t="s">
        <v>116</v>
      </c>
      <c r="J352">
        <v>277174.20909716102</v>
      </c>
      <c r="K352">
        <v>11902837.7401211</v>
      </c>
      <c r="L352">
        <v>11902837.7401211</v>
      </c>
      <c r="M352">
        <v>0</v>
      </c>
      <c r="N352">
        <v>1301926.1125666101</v>
      </c>
      <c r="O352">
        <v>6.9368442839986805E-2</v>
      </c>
      <c r="P352">
        <v>0</v>
      </c>
      <c r="Q352">
        <v>0.31398951736504599</v>
      </c>
      <c r="R352">
        <v>1.1967508848330899E-3</v>
      </c>
      <c r="S352">
        <v>0</v>
      </c>
      <c r="T352">
        <v>1.9217982570108099E-3</v>
      </c>
      <c r="U352">
        <v>2.0000005732018801E-3</v>
      </c>
      <c r="V352">
        <v>2.6563062625578802E-3</v>
      </c>
      <c r="W352">
        <v>1.3015711052149501E-3</v>
      </c>
      <c r="X352">
        <v>0</v>
      </c>
      <c r="Y352">
        <v>2.0901231146637201E-3</v>
      </c>
      <c r="Z352">
        <v>8.0000022928075308E-3</v>
      </c>
      <c r="AA352">
        <v>7.5894464644511101E-3</v>
      </c>
      <c r="AB352">
        <v>349.19932585683898</v>
      </c>
      <c r="AC352">
        <v>0</v>
      </c>
      <c r="AD352">
        <v>86.056019985399701</v>
      </c>
      <c r="AE352">
        <v>3.0309111809479301E-3</v>
      </c>
      <c r="AF352">
        <v>0</v>
      </c>
      <c r="AG352">
        <v>7.7727868651397997E-2</v>
      </c>
      <c r="AH352">
        <v>6.0436563180767599E-3</v>
      </c>
      <c r="AI352">
        <v>0</v>
      </c>
      <c r="AJ352">
        <v>3.6439459696760101E-2</v>
      </c>
      <c r="AK352">
        <v>1.1665800063202499E-2</v>
      </c>
      <c r="AL352">
        <v>0</v>
      </c>
      <c r="AM352">
        <v>0.35000973950035902</v>
      </c>
      <c r="AN352">
        <v>8.2480739035205697E-2</v>
      </c>
      <c r="AO352">
        <v>0.21937170514444801</v>
      </c>
      <c r="AP352">
        <v>1.5800357216113301</v>
      </c>
      <c r="AQ352">
        <v>1.7021875173382699E-2</v>
      </c>
      <c r="AR352">
        <v>0</v>
      </c>
      <c r="AS352">
        <v>0.38321654152432399</v>
      </c>
      <c r="AT352">
        <v>8.2480739035171793E-2</v>
      </c>
      <c r="AU352">
        <v>0.219371705144358</v>
      </c>
      <c r="AV352">
        <v>1.5800357216113301</v>
      </c>
      <c r="AW352">
        <v>3.66924075568342E-2</v>
      </c>
      <c r="AX352">
        <v>0.90602115958334895</v>
      </c>
      <c r="AY352">
        <v>0</v>
      </c>
      <c r="AZ352">
        <v>3.3365788352096399</v>
      </c>
      <c r="BA352">
        <v>3.4521908484224E-3</v>
      </c>
      <c r="BB352">
        <v>0</v>
      </c>
      <c r="BC352">
        <v>8.5075136933983298E-4</v>
      </c>
    </row>
    <row r="353" spans="1:55" x14ac:dyDescent="0.25">
      <c r="A353" t="s">
        <v>113</v>
      </c>
      <c r="B353">
        <v>2024</v>
      </c>
      <c r="C353" t="s">
        <v>128</v>
      </c>
      <c r="D353" t="str">
        <f t="shared" si="19"/>
        <v>Passenger</v>
      </c>
      <c r="E353" t="str">
        <f t="shared" si="20"/>
        <v>2024LDT2</v>
      </c>
      <c r="F353" t="str">
        <f t="shared" si="21"/>
        <v>2024Passenger</v>
      </c>
      <c r="G353" t="s">
        <v>115</v>
      </c>
      <c r="H353" t="s">
        <v>115</v>
      </c>
      <c r="I353" t="s">
        <v>116</v>
      </c>
      <c r="J353">
        <v>330380.25095628301</v>
      </c>
      <c r="K353">
        <v>13590073.657850601</v>
      </c>
      <c r="L353">
        <v>13590073.657850601</v>
      </c>
      <c r="M353">
        <v>0</v>
      </c>
      <c r="N353">
        <v>1543019.5853268499</v>
      </c>
      <c r="O353">
        <v>7.5731588921664705E-2</v>
      </c>
      <c r="P353">
        <v>0</v>
      </c>
      <c r="Q353">
        <v>0.341335310825857</v>
      </c>
      <c r="R353">
        <v>1.1976775216528701E-3</v>
      </c>
      <c r="S353">
        <v>0</v>
      </c>
      <c r="T353">
        <v>1.94668360203244E-3</v>
      </c>
      <c r="U353">
        <v>2.0000005732018801E-3</v>
      </c>
      <c r="V353">
        <v>2.6540890447903E-3</v>
      </c>
      <c r="W353">
        <v>1.30257876080983E-3</v>
      </c>
      <c r="X353">
        <v>0</v>
      </c>
      <c r="Y353">
        <v>2.1171850154694401E-3</v>
      </c>
      <c r="Z353">
        <v>8.0000022928075204E-3</v>
      </c>
      <c r="AA353">
        <v>7.5831115565437304E-3</v>
      </c>
      <c r="AB353">
        <v>347.96351950592702</v>
      </c>
      <c r="AC353">
        <v>0</v>
      </c>
      <c r="AD353">
        <v>87.323340940692304</v>
      </c>
      <c r="AE353">
        <v>3.1249296527116198E-3</v>
      </c>
      <c r="AF353">
        <v>0</v>
      </c>
      <c r="AG353">
        <v>8.3501415082793198E-2</v>
      </c>
      <c r="AH353">
        <v>6.3540710335982303E-3</v>
      </c>
      <c r="AI353">
        <v>0</v>
      </c>
      <c r="AJ353">
        <v>3.7632710070300099E-2</v>
      </c>
      <c r="AK353">
        <v>1.22807525094805E-2</v>
      </c>
      <c r="AL353">
        <v>0</v>
      </c>
      <c r="AM353">
        <v>0.38567425699342101</v>
      </c>
      <c r="AN353">
        <v>8.88347818059671E-2</v>
      </c>
      <c r="AO353">
        <v>0.244850620689536</v>
      </c>
      <c r="AP353">
        <v>1.66340388782328</v>
      </c>
      <c r="AQ353">
        <v>1.79192172713015E-2</v>
      </c>
      <c r="AR353">
        <v>0</v>
      </c>
      <c r="AS353">
        <v>0.42226466754810799</v>
      </c>
      <c r="AT353">
        <v>8.8834781805930504E-2</v>
      </c>
      <c r="AU353">
        <v>0.244850620689436</v>
      </c>
      <c r="AV353">
        <v>1.66340388782328</v>
      </c>
      <c r="AW353">
        <v>3.6544979384732598E-2</v>
      </c>
      <c r="AX353">
        <v>0.90071030825496701</v>
      </c>
      <c r="AY353">
        <v>0</v>
      </c>
      <c r="AZ353">
        <v>3.6462320474962602</v>
      </c>
      <c r="BA353">
        <v>3.43997364449575E-3</v>
      </c>
      <c r="BB353">
        <v>0</v>
      </c>
      <c r="BC353">
        <v>8.63280127215123E-4</v>
      </c>
    </row>
    <row r="354" spans="1:55" x14ac:dyDescent="0.25">
      <c r="A354" t="s">
        <v>119</v>
      </c>
      <c r="B354">
        <v>2024</v>
      </c>
      <c r="C354" t="s">
        <v>128</v>
      </c>
      <c r="D354" t="str">
        <f t="shared" si="19"/>
        <v>Passenger</v>
      </c>
      <c r="E354" t="str">
        <f t="shared" si="20"/>
        <v>2024LDT2</v>
      </c>
      <c r="F354" t="str">
        <f t="shared" si="21"/>
        <v>2024Passenger</v>
      </c>
      <c r="G354" t="s">
        <v>115</v>
      </c>
      <c r="H354" t="s">
        <v>115</v>
      </c>
      <c r="I354" t="s">
        <v>121</v>
      </c>
      <c r="J354">
        <v>899.72667473508102</v>
      </c>
      <c r="K354">
        <v>40768.108577932697</v>
      </c>
      <c r="L354">
        <v>40768.108577932697</v>
      </c>
      <c r="M354">
        <v>0</v>
      </c>
      <c r="N354">
        <v>4340.0439978322001</v>
      </c>
      <c r="O354">
        <v>4.8550375989791603E-2</v>
      </c>
      <c r="P354">
        <v>0</v>
      </c>
      <c r="Q354">
        <v>0</v>
      </c>
      <c r="R354">
        <v>4.9529802668689497E-3</v>
      </c>
      <c r="S354">
        <v>0</v>
      </c>
      <c r="T354">
        <v>0</v>
      </c>
      <c r="U354">
        <v>2.0000005732018801E-3</v>
      </c>
      <c r="V354">
        <v>2.5903407476450899E-3</v>
      </c>
      <c r="W354">
        <v>5.1769320560123401E-3</v>
      </c>
      <c r="X354">
        <v>0</v>
      </c>
      <c r="Y354">
        <v>0</v>
      </c>
      <c r="Z354">
        <v>8.0000022928075204E-3</v>
      </c>
      <c r="AA354">
        <v>7.4009735647002804E-3</v>
      </c>
      <c r="AB354">
        <v>310.56400338154401</v>
      </c>
      <c r="AC354">
        <v>0</v>
      </c>
      <c r="AD354">
        <v>0</v>
      </c>
      <c r="AE354">
        <v>5.8113495601348395E-4</v>
      </c>
      <c r="AF354">
        <v>0</v>
      </c>
      <c r="AG354">
        <v>0</v>
      </c>
      <c r="AH354">
        <v>4.8929485206582198E-2</v>
      </c>
      <c r="AI354">
        <v>0</v>
      </c>
      <c r="AJ354">
        <v>0</v>
      </c>
      <c r="AK354">
        <v>1.25114934522243E-2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1.42435034747544E-2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3.0999999999999899E-3</v>
      </c>
      <c r="AX354">
        <v>0.118950859149091</v>
      </c>
      <c r="AY354">
        <v>0</v>
      </c>
      <c r="AZ354">
        <v>0</v>
      </c>
      <c r="BA354">
        <v>2.9427517614538101E-3</v>
      </c>
      <c r="BB354">
        <v>0</v>
      </c>
      <c r="BC354">
        <v>0</v>
      </c>
    </row>
    <row r="355" spans="1:55" x14ac:dyDescent="0.25">
      <c r="A355" t="s">
        <v>113</v>
      </c>
      <c r="B355">
        <v>2024</v>
      </c>
      <c r="C355" t="s">
        <v>128</v>
      </c>
      <c r="D355" t="str">
        <f t="shared" si="19"/>
        <v>Passenger</v>
      </c>
      <c r="E355" t="str">
        <f t="shared" si="20"/>
        <v>2024LDT2</v>
      </c>
      <c r="F355" t="str">
        <f t="shared" si="21"/>
        <v>2024Passenger</v>
      </c>
      <c r="G355" t="s">
        <v>115</v>
      </c>
      <c r="H355" t="s">
        <v>115</v>
      </c>
      <c r="I355" t="s">
        <v>121</v>
      </c>
      <c r="J355">
        <v>956.18919511125205</v>
      </c>
      <c r="K355">
        <v>42432.4164968568</v>
      </c>
      <c r="L355">
        <v>42432.4164968568</v>
      </c>
      <c r="M355">
        <v>0</v>
      </c>
      <c r="N355">
        <v>4611.0716794056498</v>
      </c>
      <c r="O355">
        <v>5.1812604213990997E-2</v>
      </c>
      <c r="P355">
        <v>0</v>
      </c>
      <c r="Q355">
        <v>0</v>
      </c>
      <c r="R355">
        <v>4.9762057683582599E-3</v>
      </c>
      <c r="S355">
        <v>0</v>
      </c>
      <c r="T355">
        <v>0</v>
      </c>
      <c r="U355">
        <v>2.0000005732018801E-3</v>
      </c>
      <c r="V355">
        <v>2.5589959817026199E-3</v>
      </c>
      <c r="W355">
        <v>5.2012077116173703E-3</v>
      </c>
      <c r="X355">
        <v>0</v>
      </c>
      <c r="Y355">
        <v>0</v>
      </c>
      <c r="Z355">
        <v>8.0000022928075204E-3</v>
      </c>
      <c r="AA355">
        <v>7.3114170905789399E-3</v>
      </c>
      <c r="AB355">
        <v>311.19230200452603</v>
      </c>
      <c r="AC355">
        <v>0</v>
      </c>
      <c r="AD355">
        <v>0</v>
      </c>
      <c r="AE355">
        <v>5.7022764461612E-4</v>
      </c>
      <c r="AF355">
        <v>0</v>
      </c>
      <c r="AG355">
        <v>0</v>
      </c>
      <c r="AH355">
        <v>4.9028473910500803E-2</v>
      </c>
      <c r="AI355">
        <v>0</v>
      </c>
      <c r="AJ355">
        <v>0</v>
      </c>
      <c r="AK355">
        <v>1.2276665459660101E-2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1.3976167417645799E-2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3.0999999999999899E-3</v>
      </c>
      <c r="AX355">
        <v>0.116105784424648</v>
      </c>
      <c r="AY355">
        <v>0</v>
      </c>
      <c r="AZ355">
        <v>0</v>
      </c>
      <c r="BA355">
        <v>2.9487052102095202E-3</v>
      </c>
      <c r="BB355">
        <v>0</v>
      </c>
      <c r="BC355">
        <v>0</v>
      </c>
    </row>
    <row r="356" spans="1:55" x14ac:dyDescent="0.25">
      <c r="A356" t="s">
        <v>119</v>
      </c>
      <c r="B356">
        <v>2024</v>
      </c>
      <c r="C356" t="s">
        <v>128</v>
      </c>
      <c r="D356" t="str">
        <f t="shared" si="19"/>
        <v>Passenger</v>
      </c>
      <c r="E356" t="str">
        <f t="shared" si="20"/>
        <v>2024LDT2</v>
      </c>
      <c r="F356" t="str">
        <f t="shared" si="21"/>
        <v>2024Passenger</v>
      </c>
      <c r="G356" t="s">
        <v>115</v>
      </c>
      <c r="H356" t="s">
        <v>115</v>
      </c>
      <c r="I356" t="s">
        <v>125</v>
      </c>
      <c r="J356">
        <v>1731.1791112978201</v>
      </c>
      <c r="K356">
        <v>61693.578610116201</v>
      </c>
      <c r="L356">
        <v>0</v>
      </c>
      <c r="M356">
        <v>61693.578610116201</v>
      </c>
      <c r="N356">
        <v>8851.15892429013</v>
      </c>
      <c r="O356">
        <v>0</v>
      </c>
      <c r="P356">
        <v>0</v>
      </c>
      <c r="Q356">
        <v>0</v>
      </c>
      <c r="R356">
        <v>0</v>
      </c>
      <c r="S356">
        <v>0</v>
      </c>
      <c r="T356">
        <v>0</v>
      </c>
      <c r="U356">
        <v>2.0000005732018701E-3</v>
      </c>
      <c r="V356">
        <v>1.52541243248761E-3</v>
      </c>
      <c r="W356">
        <v>0</v>
      </c>
      <c r="X356">
        <v>0</v>
      </c>
      <c r="Y356">
        <v>0</v>
      </c>
      <c r="Z356">
        <v>8.00000229280751E-3</v>
      </c>
      <c r="AA356">
        <v>4.3583212356789001E-3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</row>
    <row r="357" spans="1:55" x14ac:dyDescent="0.25">
      <c r="A357" t="s">
        <v>113</v>
      </c>
      <c r="B357">
        <v>2024</v>
      </c>
      <c r="C357" t="s">
        <v>128</v>
      </c>
      <c r="D357" t="str">
        <f t="shared" si="19"/>
        <v>Passenger</v>
      </c>
      <c r="E357" t="str">
        <f t="shared" si="20"/>
        <v>2024LDT2</v>
      </c>
      <c r="F357" t="str">
        <f t="shared" si="21"/>
        <v>2024Passenger</v>
      </c>
      <c r="G357" t="s">
        <v>115</v>
      </c>
      <c r="H357" t="s">
        <v>115</v>
      </c>
      <c r="I357" t="s">
        <v>125</v>
      </c>
      <c r="J357">
        <v>1985.66795250837</v>
      </c>
      <c r="K357">
        <v>72646.290178813797</v>
      </c>
      <c r="L357">
        <v>0</v>
      </c>
      <c r="M357">
        <v>72646.290178813797</v>
      </c>
      <c r="N357">
        <v>10153.588277651101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0</v>
      </c>
      <c r="U357">
        <v>2.0000005732018701E-3</v>
      </c>
      <c r="V357">
        <v>1.5253693210814201E-3</v>
      </c>
      <c r="W357">
        <v>0</v>
      </c>
      <c r="X357">
        <v>0</v>
      </c>
      <c r="Y357">
        <v>0</v>
      </c>
      <c r="Z357">
        <v>8.00000229280751E-3</v>
      </c>
      <c r="AA357">
        <v>4.3581980602326303E-3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</row>
    <row r="358" spans="1:55" x14ac:dyDescent="0.25">
      <c r="A358" t="s">
        <v>119</v>
      </c>
      <c r="B358">
        <v>2024</v>
      </c>
      <c r="C358" t="s">
        <v>128</v>
      </c>
      <c r="D358" t="str">
        <f t="shared" si="19"/>
        <v>Passenger</v>
      </c>
      <c r="E358" t="str">
        <f t="shared" si="20"/>
        <v>2024LDT2</v>
      </c>
      <c r="F358" t="str">
        <f t="shared" si="21"/>
        <v>2024Passenger</v>
      </c>
      <c r="G358" t="s">
        <v>115</v>
      </c>
      <c r="H358" t="s">
        <v>115</v>
      </c>
      <c r="I358" t="s">
        <v>126</v>
      </c>
      <c r="J358">
        <v>2303.86218335474</v>
      </c>
      <c r="K358">
        <v>118987.55392346</v>
      </c>
      <c r="L358">
        <v>55529.680513097897</v>
      </c>
      <c r="M358">
        <v>63457.873410362801</v>
      </c>
      <c r="N358">
        <v>9526.4701285047795</v>
      </c>
      <c r="O358">
        <v>2.7629901727338501E-3</v>
      </c>
      <c r="P358">
        <v>0</v>
      </c>
      <c r="Q358">
        <v>0.11057217193405799</v>
      </c>
      <c r="R358">
        <v>4.5107872001986501E-4</v>
      </c>
      <c r="S358">
        <v>0</v>
      </c>
      <c r="T358">
        <v>1.6273270613350701E-3</v>
      </c>
      <c r="U358">
        <v>2.0000005732018801E-3</v>
      </c>
      <c r="V358">
        <v>1.31548027037384E-3</v>
      </c>
      <c r="W358">
        <v>4.9058926483912301E-4</v>
      </c>
      <c r="X358">
        <v>0</v>
      </c>
      <c r="Y358">
        <v>1.76986665794836E-3</v>
      </c>
      <c r="Z358">
        <v>8.0000022928075204E-3</v>
      </c>
      <c r="AA358">
        <v>3.7585150582109899E-3</v>
      </c>
      <c r="AB358">
        <v>127.804909372331</v>
      </c>
      <c r="AC358">
        <v>0</v>
      </c>
      <c r="AD358">
        <v>75.1406937138091</v>
      </c>
      <c r="AE358">
        <v>3.9012085882480499E-4</v>
      </c>
      <c r="AF358">
        <v>0</v>
      </c>
      <c r="AG358">
        <v>3.9971419089188699E-2</v>
      </c>
      <c r="AH358">
        <v>5.1770848859277602E-4</v>
      </c>
      <c r="AI358">
        <v>0</v>
      </c>
      <c r="AJ358">
        <v>2.0680384957533701E-2</v>
      </c>
      <c r="AK358">
        <v>1.2106413829709999E-3</v>
      </c>
      <c r="AL358">
        <v>0</v>
      </c>
      <c r="AM358">
        <v>0.15945727043473101</v>
      </c>
      <c r="AN358">
        <v>2.6582765680926199E-2</v>
      </c>
      <c r="AO358">
        <v>2.4006143842507599E-2</v>
      </c>
      <c r="AP358">
        <v>0.36888915434029401</v>
      </c>
      <c r="AQ358">
        <v>1.76656506415099E-3</v>
      </c>
      <c r="AR358">
        <v>0</v>
      </c>
      <c r="AS358">
        <v>0.17458563988794101</v>
      </c>
      <c r="AT358">
        <v>2.6582765680915301E-2</v>
      </c>
      <c r="AU358">
        <v>2.4006143842497701E-2</v>
      </c>
      <c r="AV358">
        <v>0.36888915434029401</v>
      </c>
      <c r="AW358">
        <v>1.9573224617128699E-2</v>
      </c>
      <c r="AX358">
        <v>0.21341249092930101</v>
      </c>
      <c r="AY358">
        <v>0</v>
      </c>
      <c r="AZ358">
        <v>1.21778497909352</v>
      </c>
      <c r="BA358">
        <v>1.26348164457654E-3</v>
      </c>
      <c r="BB358">
        <v>0</v>
      </c>
      <c r="BC358">
        <v>7.42842256486109E-4</v>
      </c>
    </row>
    <row r="359" spans="1:55" x14ac:dyDescent="0.25">
      <c r="A359" t="s">
        <v>113</v>
      </c>
      <c r="B359">
        <v>2024</v>
      </c>
      <c r="C359" t="s">
        <v>128</v>
      </c>
      <c r="D359" t="str">
        <f t="shared" si="19"/>
        <v>Passenger</v>
      </c>
      <c r="E359" t="str">
        <f t="shared" si="20"/>
        <v>2024LDT2</v>
      </c>
      <c r="F359" t="str">
        <f t="shared" si="21"/>
        <v>2024Passenger</v>
      </c>
      <c r="G359" t="s">
        <v>115</v>
      </c>
      <c r="H359" t="s">
        <v>115</v>
      </c>
      <c r="I359" t="s">
        <v>126</v>
      </c>
      <c r="J359">
        <v>2646.8137180311601</v>
      </c>
      <c r="K359">
        <v>133152.84352699699</v>
      </c>
      <c r="L359">
        <v>62140.072380673097</v>
      </c>
      <c r="M359">
        <v>71012.771146324303</v>
      </c>
      <c r="N359">
        <v>10944.5747244413</v>
      </c>
      <c r="O359">
        <v>2.7808557896650998E-3</v>
      </c>
      <c r="P359">
        <v>0</v>
      </c>
      <c r="Q359">
        <v>0.112195233107393</v>
      </c>
      <c r="R359">
        <v>4.5002066013259098E-4</v>
      </c>
      <c r="S359">
        <v>0</v>
      </c>
      <c r="T359">
        <v>1.62368498631491E-3</v>
      </c>
      <c r="U359">
        <v>2.0000005732018801E-3</v>
      </c>
      <c r="V359">
        <v>1.31386466059159E-3</v>
      </c>
      <c r="W359">
        <v>4.8943852817340196E-4</v>
      </c>
      <c r="X359">
        <v>0</v>
      </c>
      <c r="Y359">
        <v>1.7659055690578201E-3</v>
      </c>
      <c r="Z359">
        <v>8.0000022928075204E-3</v>
      </c>
      <c r="AA359">
        <v>3.75389903026171E-3</v>
      </c>
      <c r="AB359">
        <v>125.773184223771</v>
      </c>
      <c r="AC359">
        <v>0</v>
      </c>
      <c r="AD359">
        <v>75.207566930840599</v>
      </c>
      <c r="AE359">
        <v>3.78101922467332E-4</v>
      </c>
      <c r="AF359">
        <v>0</v>
      </c>
      <c r="AG359">
        <v>4.1112093903528303E-2</v>
      </c>
      <c r="AH359">
        <v>5.1544516483764398E-4</v>
      </c>
      <c r="AI359">
        <v>0</v>
      </c>
      <c r="AJ359">
        <v>2.0791294270376699E-2</v>
      </c>
      <c r="AK359">
        <v>1.18207539400308E-3</v>
      </c>
      <c r="AL359">
        <v>0</v>
      </c>
      <c r="AM359">
        <v>0.16514560132706699</v>
      </c>
      <c r="AN359">
        <v>2.6009944281859401E-2</v>
      </c>
      <c r="AO359">
        <v>2.37151265310276E-2</v>
      </c>
      <c r="AP359">
        <v>0.34438563672610301</v>
      </c>
      <c r="AQ359">
        <v>1.7248816401052899E-3</v>
      </c>
      <c r="AR359">
        <v>0</v>
      </c>
      <c r="AS359">
        <v>0.180813646212301</v>
      </c>
      <c r="AT359">
        <v>2.6009944281848701E-2</v>
      </c>
      <c r="AU359">
        <v>2.3715126531017899E-2</v>
      </c>
      <c r="AV359">
        <v>0.34438563672610301</v>
      </c>
      <c r="AW359">
        <v>1.9573360548377199E-2</v>
      </c>
      <c r="AX359">
        <v>0.204223286189222</v>
      </c>
      <c r="AY359">
        <v>0</v>
      </c>
      <c r="AZ359">
        <v>1.2624866315909</v>
      </c>
      <c r="BA359">
        <v>1.24339597302732E-3</v>
      </c>
      <c r="BB359">
        <v>0</v>
      </c>
      <c r="BC359">
        <v>7.4350336631864996E-4</v>
      </c>
    </row>
    <row r="360" spans="1:55" x14ac:dyDescent="0.25">
      <c r="A360" t="s">
        <v>119</v>
      </c>
      <c r="B360">
        <v>2024</v>
      </c>
      <c r="C360" t="s">
        <v>129</v>
      </c>
      <c r="D360" t="str">
        <f t="shared" si="19"/>
        <v>Truck</v>
      </c>
      <c r="E360" t="str">
        <f t="shared" si="20"/>
        <v>2024LHDT1</v>
      </c>
      <c r="F360" t="str">
        <f t="shared" si="21"/>
        <v>2024Truck</v>
      </c>
      <c r="G360" t="s">
        <v>115</v>
      </c>
      <c r="H360" t="s">
        <v>115</v>
      </c>
      <c r="I360" t="s">
        <v>116</v>
      </c>
      <c r="J360">
        <v>24193.884707018999</v>
      </c>
      <c r="K360">
        <v>894591.38669336203</v>
      </c>
      <c r="L360">
        <v>894591.38669336203</v>
      </c>
      <c r="M360">
        <v>0</v>
      </c>
      <c r="N360">
        <v>360452.83324637002</v>
      </c>
      <c r="O360">
        <v>0.16263116346458401</v>
      </c>
      <c r="P360">
        <v>3.7018561999678998E-2</v>
      </c>
      <c r="Q360">
        <v>0.64693229754149995</v>
      </c>
      <c r="R360">
        <v>1.05666631724757E-3</v>
      </c>
      <c r="S360">
        <v>0</v>
      </c>
      <c r="T360">
        <v>2.95231050312608E-4</v>
      </c>
      <c r="U360">
        <v>2.0000005732018801E-3</v>
      </c>
      <c r="V360">
        <v>2.7300007824205601E-2</v>
      </c>
      <c r="W360">
        <v>1.14922103116706E-3</v>
      </c>
      <c r="X360">
        <v>0</v>
      </c>
      <c r="Y360">
        <v>3.2109070435458801E-4</v>
      </c>
      <c r="Z360">
        <v>8.0000022928075204E-3</v>
      </c>
      <c r="AA360">
        <v>7.80000223548733E-2</v>
      </c>
      <c r="AB360">
        <v>619.43006254423096</v>
      </c>
      <c r="AC360">
        <v>119.813592655432</v>
      </c>
      <c r="AD360">
        <v>25.5131388335571</v>
      </c>
      <c r="AE360">
        <v>4.5536371450736902E-3</v>
      </c>
      <c r="AF360">
        <v>0.116968833696622</v>
      </c>
      <c r="AG360">
        <v>3.3574405462842002E-2</v>
      </c>
      <c r="AH360">
        <v>9.4765663188806394E-3</v>
      </c>
      <c r="AI360">
        <v>3.0356203623211498E-3</v>
      </c>
      <c r="AJ360">
        <v>5.1478825565139601E-2</v>
      </c>
      <c r="AK360">
        <v>2.2169125170694901E-2</v>
      </c>
      <c r="AL360">
        <v>0.42428962929986402</v>
      </c>
      <c r="AM360">
        <v>0.16355891024094699</v>
      </c>
      <c r="AN360">
        <v>5.0263220594507399E-2</v>
      </c>
      <c r="AO360">
        <v>0.27841556852757898</v>
      </c>
      <c r="AP360">
        <v>3.3327314976398599</v>
      </c>
      <c r="AQ360">
        <v>3.2349135408894301E-2</v>
      </c>
      <c r="AR360">
        <v>0.61912243108962794</v>
      </c>
      <c r="AS360">
        <v>0.179076419193305</v>
      </c>
      <c r="AT360">
        <v>5.02632205944867E-2</v>
      </c>
      <c r="AU360">
        <v>0.27841556852746402</v>
      </c>
      <c r="AV360">
        <v>3.3327314976398599</v>
      </c>
      <c r="AW360">
        <v>4.49234806245047E-2</v>
      </c>
      <c r="AX360">
        <v>1.0096956586360699</v>
      </c>
      <c r="AY360">
        <v>3.75878145827066</v>
      </c>
      <c r="AZ360">
        <v>2.91807380467313</v>
      </c>
      <c r="BA360">
        <v>6.12369679668163E-3</v>
      </c>
      <c r="BB360">
        <v>1.1844793430422101E-3</v>
      </c>
      <c r="BC360">
        <v>2.5222335174794798E-4</v>
      </c>
    </row>
    <row r="361" spans="1:55" x14ac:dyDescent="0.25">
      <c r="A361" t="s">
        <v>113</v>
      </c>
      <c r="B361">
        <v>2024</v>
      </c>
      <c r="C361" t="s">
        <v>129</v>
      </c>
      <c r="D361" t="str">
        <f t="shared" si="19"/>
        <v>Truck</v>
      </c>
      <c r="E361" t="str">
        <f t="shared" si="20"/>
        <v>2024LHDT1</v>
      </c>
      <c r="F361" t="str">
        <f t="shared" si="21"/>
        <v>2024Truck</v>
      </c>
      <c r="G361" t="s">
        <v>115</v>
      </c>
      <c r="H361" t="s">
        <v>115</v>
      </c>
      <c r="I361" t="s">
        <v>116</v>
      </c>
      <c r="J361">
        <v>30244.615384879002</v>
      </c>
      <c r="K361">
        <v>1118103.3341818501</v>
      </c>
      <c r="L361">
        <v>1118103.3341818501</v>
      </c>
      <c r="M361">
        <v>0</v>
      </c>
      <c r="N361">
        <v>450599.70475777501</v>
      </c>
      <c r="O361">
        <v>0.20681958502954001</v>
      </c>
      <c r="P361">
        <v>3.7215659308781901E-2</v>
      </c>
      <c r="Q361">
        <v>0.64830207798943096</v>
      </c>
      <c r="R361">
        <v>1.1737863334899199E-3</v>
      </c>
      <c r="S361">
        <v>0</v>
      </c>
      <c r="T361">
        <v>3.56068900866879E-4</v>
      </c>
      <c r="U361">
        <v>2.0000005732018801E-3</v>
      </c>
      <c r="V361">
        <v>2.7300007824205601E-2</v>
      </c>
      <c r="W361">
        <v>1.27659973496349E-3</v>
      </c>
      <c r="X361">
        <v>0</v>
      </c>
      <c r="Y361">
        <v>3.87257417731131E-4</v>
      </c>
      <c r="Z361">
        <v>8.0000022928075204E-3</v>
      </c>
      <c r="AA361">
        <v>7.80000223548733E-2</v>
      </c>
      <c r="AB361">
        <v>630.83826604241995</v>
      </c>
      <c r="AC361">
        <v>120.098353290381</v>
      </c>
      <c r="AD361">
        <v>25.630083179902101</v>
      </c>
      <c r="AE361">
        <v>6.4298777720877501E-3</v>
      </c>
      <c r="AF361">
        <v>0.11642128345007099</v>
      </c>
      <c r="AG361">
        <v>3.5030334569268302E-2</v>
      </c>
      <c r="AH361">
        <v>1.1418670008670801E-2</v>
      </c>
      <c r="AI361">
        <v>2.99822516387488E-3</v>
      </c>
      <c r="AJ361">
        <v>5.1094973945144499E-2</v>
      </c>
      <c r="AK361">
        <v>3.2260270931165798E-2</v>
      </c>
      <c r="AL361">
        <v>0.42617276311598901</v>
      </c>
      <c r="AM361">
        <v>0.17300097627476699</v>
      </c>
      <c r="AN361">
        <v>5.58010020792752E-2</v>
      </c>
      <c r="AO361">
        <v>0.31685285495368398</v>
      </c>
      <c r="AP361">
        <v>3.5801685947422799</v>
      </c>
      <c r="AQ361">
        <v>4.7074111614445399E-2</v>
      </c>
      <c r="AR361">
        <v>0.62187029553361695</v>
      </c>
      <c r="AS361">
        <v>0.18941429300667401</v>
      </c>
      <c r="AT361">
        <v>5.5801002079252197E-2</v>
      </c>
      <c r="AU361">
        <v>0.31685285495355398</v>
      </c>
      <c r="AV361">
        <v>3.5801685947422799</v>
      </c>
      <c r="AW361">
        <v>4.48632001196912E-2</v>
      </c>
      <c r="AX361">
        <v>1.3139723467581601</v>
      </c>
      <c r="AY361">
        <v>3.74913341589227</v>
      </c>
      <c r="AZ361">
        <v>3.0272656880093001</v>
      </c>
      <c r="BA361">
        <v>6.23647850270799E-3</v>
      </c>
      <c r="BB361">
        <v>1.1872944918273601E-3</v>
      </c>
      <c r="BC361">
        <v>2.5337946567009398E-4</v>
      </c>
    </row>
    <row r="362" spans="1:55" x14ac:dyDescent="0.25">
      <c r="A362" t="s">
        <v>119</v>
      </c>
      <c r="B362">
        <v>2024</v>
      </c>
      <c r="C362" t="s">
        <v>129</v>
      </c>
      <c r="D362" t="str">
        <f t="shared" si="19"/>
        <v>Truck</v>
      </c>
      <c r="E362" t="str">
        <f t="shared" si="20"/>
        <v>2024LHDT1</v>
      </c>
      <c r="F362" t="str">
        <f t="shared" si="21"/>
        <v>2024Truck</v>
      </c>
      <c r="G362" t="s">
        <v>115</v>
      </c>
      <c r="H362" t="s">
        <v>115</v>
      </c>
      <c r="I362" t="s">
        <v>121</v>
      </c>
      <c r="J362">
        <v>19420.719428952201</v>
      </c>
      <c r="K362">
        <v>721008.49949490803</v>
      </c>
      <c r="L362">
        <v>721008.49949490803</v>
      </c>
      <c r="M362">
        <v>0</v>
      </c>
      <c r="N362">
        <v>244288.219151178</v>
      </c>
      <c r="O362">
        <v>1.86095195910762</v>
      </c>
      <c r="P362">
        <v>2.1126182486836398</v>
      </c>
      <c r="Q362">
        <v>0</v>
      </c>
      <c r="R362">
        <v>2.6546192039153E-2</v>
      </c>
      <c r="S362">
        <v>2.6179316754364201E-2</v>
      </c>
      <c r="T362">
        <v>0</v>
      </c>
      <c r="U362">
        <v>3.0000008598028201E-3</v>
      </c>
      <c r="V362">
        <v>2.7300007824205601E-2</v>
      </c>
      <c r="W362">
        <v>2.77464930461809E-2</v>
      </c>
      <c r="X362">
        <v>2.7363029288998902E-2</v>
      </c>
      <c r="Y362">
        <v>0</v>
      </c>
      <c r="Z362">
        <v>1.20000034392113E-2</v>
      </c>
      <c r="AA362">
        <v>7.80000223548733E-2</v>
      </c>
      <c r="AB362">
        <v>489.38432142842203</v>
      </c>
      <c r="AC362">
        <v>133.82141398075501</v>
      </c>
      <c r="AD362">
        <v>0</v>
      </c>
      <c r="AE362">
        <v>5.0326698115425797E-3</v>
      </c>
      <c r="AF362">
        <v>5.0981284981674903E-3</v>
      </c>
      <c r="AG362">
        <v>0</v>
      </c>
      <c r="AH362">
        <v>7.7102699137501493E-2</v>
      </c>
      <c r="AI362">
        <v>2.10836182699865E-2</v>
      </c>
      <c r="AJ362">
        <v>0</v>
      </c>
      <c r="AK362">
        <v>0.108350417992857</v>
      </c>
      <c r="AL362">
        <v>0.10975970497624001</v>
      </c>
      <c r="AM362">
        <v>0</v>
      </c>
      <c r="AN362">
        <v>0</v>
      </c>
      <c r="AO362">
        <v>0</v>
      </c>
      <c r="AP362">
        <v>0</v>
      </c>
      <c r="AQ362">
        <v>0.123349747259628</v>
      </c>
      <c r="AR362">
        <v>0.12495412679444499</v>
      </c>
      <c r="AS362">
        <v>0</v>
      </c>
      <c r="AT362">
        <v>0</v>
      </c>
      <c r="AU362">
        <v>0</v>
      </c>
      <c r="AV362">
        <v>0</v>
      </c>
      <c r="AW362">
        <v>0.16132427414275299</v>
      </c>
      <c r="AX362">
        <v>0.35371290638449698</v>
      </c>
      <c r="AY362">
        <v>0.90974507584910602</v>
      </c>
      <c r="AZ362">
        <v>0</v>
      </c>
      <c r="BA362">
        <v>4.6371651518868602E-3</v>
      </c>
      <c r="BB362">
        <v>1.2680259058494301E-3</v>
      </c>
      <c r="BC362">
        <v>0</v>
      </c>
    </row>
    <row r="363" spans="1:55" x14ac:dyDescent="0.25">
      <c r="A363" t="s">
        <v>113</v>
      </c>
      <c r="B363">
        <v>2024</v>
      </c>
      <c r="C363" t="s">
        <v>129</v>
      </c>
      <c r="D363" t="str">
        <f t="shared" si="19"/>
        <v>Truck</v>
      </c>
      <c r="E363" t="str">
        <f t="shared" si="20"/>
        <v>2024LHDT1</v>
      </c>
      <c r="F363" t="str">
        <f t="shared" si="21"/>
        <v>2024Truck</v>
      </c>
      <c r="G363" t="s">
        <v>115</v>
      </c>
      <c r="H363" t="s">
        <v>115</v>
      </c>
      <c r="I363" t="s">
        <v>121</v>
      </c>
      <c r="J363">
        <v>22449.998272093999</v>
      </c>
      <c r="K363">
        <v>845078.53108529199</v>
      </c>
      <c r="L363">
        <v>845078.53108529199</v>
      </c>
      <c r="M363">
        <v>0</v>
      </c>
      <c r="N363">
        <v>282392.73616511701</v>
      </c>
      <c r="O363">
        <v>2.0324791639308901</v>
      </c>
      <c r="P363">
        <v>2.1249884831165402</v>
      </c>
      <c r="Q363">
        <v>0</v>
      </c>
      <c r="R363">
        <v>2.78760371643317E-2</v>
      </c>
      <c r="S363">
        <v>2.64613210978276E-2</v>
      </c>
      <c r="T363">
        <v>0</v>
      </c>
      <c r="U363">
        <v>3.0000008598028201E-3</v>
      </c>
      <c r="V363">
        <v>2.7300007824205601E-2</v>
      </c>
      <c r="W363">
        <v>2.9136467866819799E-2</v>
      </c>
      <c r="X363">
        <v>2.7657784617498099E-2</v>
      </c>
      <c r="Y363">
        <v>0</v>
      </c>
      <c r="Z363">
        <v>1.2000003439211201E-2</v>
      </c>
      <c r="AA363">
        <v>7.8000022354873397E-2</v>
      </c>
      <c r="AB363">
        <v>492.09412733537903</v>
      </c>
      <c r="AC363">
        <v>134.13119926297699</v>
      </c>
      <c r="AD363">
        <v>0</v>
      </c>
      <c r="AE363">
        <v>5.2055310961234801E-3</v>
      </c>
      <c r="AF363">
        <v>5.0981284981674903E-3</v>
      </c>
      <c r="AG363">
        <v>0</v>
      </c>
      <c r="AH363">
        <v>7.7529630161681698E-2</v>
      </c>
      <c r="AI363">
        <v>2.11324250673573E-2</v>
      </c>
      <c r="AJ363">
        <v>0</v>
      </c>
      <c r="AK363">
        <v>0.11207201967555901</v>
      </c>
      <c r="AL363">
        <v>0.10975970497624001</v>
      </c>
      <c r="AM363">
        <v>0</v>
      </c>
      <c r="AN363">
        <v>0</v>
      </c>
      <c r="AO363">
        <v>0</v>
      </c>
      <c r="AP363">
        <v>0</v>
      </c>
      <c r="AQ363">
        <v>0.127586543346493</v>
      </c>
      <c r="AR363">
        <v>0.12495412679444499</v>
      </c>
      <c r="AS363">
        <v>0</v>
      </c>
      <c r="AT363">
        <v>0</v>
      </c>
      <c r="AU363">
        <v>0</v>
      </c>
      <c r="AV363">
        <v>0</v>
      </c>
      <c r="AW363">
        <v>0.15748126010732799</v>
      </c>
      <c r="AX363">
        <v>0.38874231168460799</v>
      </c>
      <c r="AY363">
        <v>0.90974507584910602</v>
      </c>
      <c r="AZ363">
        <v>0</v>
      </c>
      <c r="BA363">
        <v>4.6628419399855001E-3</v>
      </c>
      <c r="BB363">
        <v>1.27096127883215E-3</v>
      </c>
      <c r="BC363">
        <v>0</v>
      </c>
    </row>
    <row r="364" spans="1:55" x14ac:dyDescent="0.25">
      <c r="A364" t="s">
        <v>113</v>
      </c>
      <c r="B364">
        <v>2024</v>
      </c>
      <c r="C364" t="s">
        <v>129</v>
      </c>
      <c r="D364" t="str">
        <f t="shared" si="19"/>
        <v>Truck</v>
      </c>
      <c r="E364" t="str">
        <f t="shared" si="20"/>
        <v>2024LHDT1</v>
      </c>
      <c r="F364" t="str">
        <f t="shared" si="21"/>
        <v>2024Truck</v>
      </c>
      <c r="G364" t="s">
        <v>115</v>
      </c>
      <c r="H364" t="s">
        <v>115</v>
      </c>
      <c r="I364" t="s">
        <v>125</v>
      </c>
      <c r="J364">
        <v>88.313389543075203</v>
      </c>
      <c r="K364">
        <v>6665.70790749976</v>
      </c>
      <c r="L364">
        <v>0</v>
      </c>
      <c r="M364">
        <v>6665.70790749976</v>
      </c>
      <c r="N364">
        <v>1233.6821250103901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2.0000005732018801E-3</v>
      </c>
      <c r="V364">
        <v>1.36500039121028E-2</v>
      </c>
      <c r="W364">
        <v>0</v>
      </c>
      <c r="X364">
        <v>0</v>
      </c>
      <c r="Y364">
        <v>0</v>
      </c>
      <c r="Z364">
        <v>8.0000022928075204E-3</v>
      </c>
      <c r="AA364">
        <v>3.9000011177436601E-2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</row>
    <row r="365" spans="1:55" x14ac:dyDescent="0.25">
      <c r="A365" t="s">
        <v>119</v>
      </c>
      <c r="B365">
        <v>2024</v>
      </c>
      <c r="C365" t="s">
        <v>129</v>
      </c>
      <c r="D365" t="str">
        <f t="shared" si="19"/>
        <v>Truck</v>
      </c>
      <c r="E365" t="str">
        <f t="shared" si="20"/>
        <v>2024LHDT1</v>
      </c>
      <c r="F365" t="str">
        <f t="shared" si="21"/>
        <v>2024Truck</v>
      </c>
      <c r="G365" t="s">
        <v>115</v>
      </c>
      <c r="H365" t="s">
        <v>115</v>
      </c>
      <c r="I365" t="s">
        <v>125</v>
      </c>
      <c r="J365">
        <v>76.116635912732903</v>
      </c>
      <c r="K365">
        <v>5598.4131392858499</v>
      </c>
      <c r="L365">
        <v>0</v>
      </c>
      <c r="M365">
        <v>5598.4131392858499</v>
      </c>
      <c r="N365">
        <v>1063.3012007274399</v>
      </c>
      <c r="O365">
        <v>0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2.0000005732018801E-3</v>
      </c>
      <c r="V365">
        <v>1.36500039121028E-2</v>
      </c>
      <c r="W365">
        <v>0</v>
      </c>
      <c r="X365">
        <v>0</v>
      </c>
      <c r="Y365">
        <v>0</v>
      </c>
      <c r="Z365">
        <v>8.0000022928075204E-3</v>
      </c>
      <c r="AA365">
        <v>3.9000011177436601E-2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</row>
    <row r="366" spans="1:55" x14ac:dyDescent="0.25">
      <c r="A366" t="s">
        <v>113</v>
      </c>
      <c r="B366">
        <v>2024</v>
      </c>
      <c r="C366" t="s">
        <v>130</v>
      </c>
      <c r="D366" t="str">
        <f t="shared" si="19"/>
        <v>Truck</v>
      </c>
      <c r="E366" t="str">
        <f t="shared" si="20"/>
        <v>2024LHDT2</v>
      </c>
      <c r="F366" t="str">
        <f t="shared" si="21"/>
        <v>2024Truck</v>
      </c>
      <c r="G366" t="s">
        <v>115</v>
      </c>
      <c r="H366" t="s">
        <v>115</v>
      </c>
      <c r="I366" t="s">
        <v>116</v>
      </c>
      <c r="J366">
        <v>4610.8227614624502</v>
      </c>
      <c r="K366">
        <v>165460.86771676401</v>
      </c>
      <c r="L366">
        <v>165460.86771676401</v>
      </c>
      <c r="M366">
        <v>0</v>
      </c>
      <c r="N366">
        <v>68694.389019876005</v>
      </c>
      <c r="O366">
        <v>0.16559199384824799</v>
      </c>
      <c r="P366">
        <v>3.73051732050955E-2</v>
      </c>
      <c r="Q366">
        <v>0.65747290450653395</v>
      </c>
      <c r="R366">
        <v>9.6983434035454298E-4</v>
      </c>
      <c r="S366">
        <v>0</v>
      </c>
      <c r="T366">
        <v>2.48737952525245E-4</v>
      </c>
      <c r="U366">
        <v>2.0000005732018801E-3</v>
      </c>
      <c r="V366">
        <v>3.1850009128239903E-2</v>
      </c>
      <c r="W366">
        <v>1.0547833336702699E-3</v>
      </c>
      <c r="X366">
        <v>0</v>
      </c>
      <c r="Y366">
        <v>2.7052521843986502E-4</v>
      </c>
      <c r="Z366">
        <v>8.0000022928075204E-3</v>
      </c>
      <c r="AA366">
        <v>9.1000026080685595E-2</v>
      </c>
      <c r="AB366">
        <v>708.55130534734406</v>
      </c>
      <c r="AC366">
        <v>139.14529453667501</v>
      </c>
      <c r="AD366">
        <v>25.563016535505501</v>
      </c>
      <c r="AE366">
        <v>3.5997532897650299E-3</v>
      </c>
      <c r="AF366">
        <v>0.117731192271844</v>
      </c>
      <c r="AG366">
        <v>3.3906270056516599E-2</v>
      </c>
      <c r="AH366">
        <v>1.02634705028325E-2</v>
      </c>
      <c r="AI366">
        <v>3.0001513439538098E-3</v>
      </c>
      <c r="AJ366">
        <v>5.1248671627060101E-2</v>
      </c>
      <c r="AK366">
        <v>1.6579406303385801E-2</v>
      </c>
      <c r="AL366">
        <v>0.427776090722092</v>
      </c>
      <c r="AM366">
        <v>0.164858191922515</v>
      </c>
      <c r="AN366">
        <v>4.8106502901290503E-2</v>
      </c>
      <c r="AO366">
        <v>0.25982634541460198</v>
      </c>
      <c r="AP366">
        <v>3.0938623838692498</v>
      </c>
      <c r="AQ366">
        <v>2.4192630759118601E-2</v>
      </c>
      <c r="AR366">
        <v>0.62420986741276296</v>
      </c>
      <c r="AS366">
        <v>0.180498969091172</v>
      </c>
      <c r="AT366">
        <v>4.8106502901270699E-2</v>
      </c>
      <c r="AU366">
        <v>0.25982634541449501</v>
      </c>
      <c r="AV366">
        <v>3.0938623838692498</v>
      </c>
      <c r="AW366">
        <v>4.4977641285875197E-2</v>
      </c>
      <c r="AX366">
        <v>0.85438202845736499</v>
      </c>
      <c r="AY366">
        <v>3.7632544762143998</v>
      </c>
      <c r="AZ366">
        <v>2.9347233636380099</v>
      </c>
      <c r="BA366">
        <v>7.0047510142120196E-3</v>
      </c>
      <c r="BB366">
        <v>1.37559289732845E-3</v>
      </c>
      <c r="BC366">
        <v>2.5271644361112499E-4</v>
      </c>
    </row>
    <row r="367" spans="1:55" x14ac:dyDescent="0.25">
      <c r="A367" t="s">
        <v>119</v>
      </c>
      <c r="B367">
        <v>2024</v>
      </c>
      <c r="C367" t="s">
        <v>130</v>
      </c>
      <c r="D367" t="str">
        <f t="shared" si="19"/>
        <v>Truck</v>
      </c>
      <c r="E367" t="str">
        <f t="shared" si="20"/>
        <v>2024LHDT2</v>
      </c>
      <c r="F367" t="str">
        <f t="shared" si="21"/>
        <v>2024Truck</v>
      </c>
      <c r="G367" t="s">
        <v>115</v>
      </c>
      <c r="H367" t="s">
        <v>115</v>
      </c>
      <c r="I367" t="s">
        <v>116</v>
      </c>
      <c r="J367">
        <v>3740.3949684546301</v>
      </c>
      <c r="K367">
        <v>132352.11382021999</v>
      </c>
      <c r="L367">
        <v>132352.11382021999</v>
      </c>
      <c r="M367">
        <v>0</v>
      </c>
      <c r="N367">
        <v>55726.311841470997</v>
      </c>
      <c r="O367">
        <v>0.144254574775429</v>
      </c>
      <c r="P367">
        <v>3.7224134127769197E-2</v>
      </c>
      <c r="Q367">
        <v>0.65806810350131995</v>
      </c>
      <c r="R367">
        <v>9.1385545252994796E-4</v>
      </c>
      <c r="S367">
        <v>0</v>
      </c>
      <c r="T367">
        <v>2.21644926978251E-4</v>
      </c>
      <c r="U367">
        <v>2.0000005732018801E-3</v>
      </c>
      <c r="V367">
        <v>3.1850009128239903E-2</v>
      </c>
      <c r="W367">
        <v>9.9390118559826608E-4</v>
      </c>
      <c r="X367">
        <v>0</v>
      </c>
      <c r="Y367">
        <v>2.41059081166127E-4</v>
      </c>
      <c r="Z367">
        <v>8.0000022928075395E-3</v>
      </c>
      <c r="AA367">
        <v>9.1000026080685706E-2</v>
      </c>
      <c r="AB367">
        <v>703.02014677027103</v>
      </c>
      <c r="AC367">
        <v>138.992739029582</v>
      </c>
      <c r="AD367">
        <v>25.408988340409699</v>
      </c>
      <c r="AE367">
        <v>2.8868651293488101E-3</v>
      </c>
      <c r="AF367">
        <v>0.11787026601162</v>
      </c>
      <c r="AG367">
        <v>3.2817946074610103E-2</v>
      </c>
      <c r="AH367">
        <v>9.2725358573269301E-3</v>
      </c>
      <c r="AI367">
        <v>3.0068867328985199E-3</v>
      </c>
      <c r="AJ367">
        <v>5.1299937931817099E-2</v>
      </c>
      <c r="AK367">
        <v>1.29285038157874E-2</v>
      </c>
      <c r="AL367">
        <v>0.42703880731239002</v>
      </c>
      <c r="AM367">
        <v>0.158484428563888</v>
      </c>
      <c r="AN367">
        <v>4.5711211697069001E-2</v>
      </c>
      <c r="AO367">
        <v>0.241339763005431</v>
      </c>
      <c r="AP367">
        <v>3.0667836864326601</v>
      </c>
      <c r="AQ367">
        <v>1.8865242419406E-2</v>
      </c>
      <c r="AR367">
        <v>0.62313402519203798</v>
      </c>
      <c r="AS367">
        <v>0.17352050049311801</v>
      </c>
      <c r="AT367">
        <v>4.5711211697050197E-2</v>
      </c>
      <c r="AU367">
        <v>0.241339763005332</v>
      </c>
      <c r="AV367">
        <v>3.0667836864326601</v>
      </c>
      <c r="AW367">
        <v>4.4987067471883802E-2</v>
      </c>
      <c r="AX367">
        <v>0.74323616759572098</v>
      </c>
      <c r="AY367">
        <v>3.7683426700518701</v>
      </c>
      <c r="AZ367">
        <v>2.8322188015291201</v>
      </c>
      <c r="BA367">
        <v>6.9500698805239902E-3</v>
      </c>
      <c r="BB367">
        <v>1.3740847308273501E-3</v>
      </c>
      <c r="BC367">
        <v>2.5119371808980803E-4</v>
      </c>
    </row>
    <row r="368" spans="1:55" x14ac:dyDescent="0.25">
      <c r="A368" t="s">
        <v>113</v>
      </c>
      <c r="B368">
        <v>2024</v>
      </c>
      <c r="C368" t="s">
        <v>130</v>
      </c>
      <c r="D368" t="str">
        <f t="shared" si="19"/>
        <v>Truck</v>
      </c>
      <c r="E368" t="str">
        <f t="shared" si="20"/>
        <v>2024LHDT2</v>
      </c>
      <c r="F368" t="str">
        <f t="shared" si="21"/>
        <v>2024Truck</v>
      </c>
      <c r="G368" t="s">
        <v>115</v>
      </c>
      <c r="H368" t="s">
        <v>115</v>
      </c>
      <c r="I368" t="s">
        <v>121</v>
      </c>
      <c r="J368">
        <v>9557.3277267921003</v>
      </c>
      <c r="K368">
        <v>367558.79350060603</v>
      </c>
      <c r="L368">
        <v>367558.79350060603</v>
      </c>
      <c r="M368">
        <v>0</v>
      </c>
      <c r="N368">
        <v>120219.159684764</v>
      </c>
      <c r="O368">
        <v>1.49603547047598</v>
      </c>
      <c r="P368">
        <v>2.0724840380163498</v>
      </c>
      <c r="Q368">
        <v>0</v>
      </c>
      <c r="R368">
        <v>2.4696825973776902E-2</v>
      </c>
      <c r="S368">
        <v>2.6315952412182701E-2</v>
      </c>
      <c r="T368">
        <v>0</v>
      </c>
      <c r="U368">
        <v>3.0000008598028201E-3</v>
      </c>
      <c r="V368">
        <v>3.1850009128239903E-2</v>
      </c>
      <c r="W368">
        <v>2.5813506853768899E-2</v>
      </c>
      <c r="X368">
        <v>2.75058430049522E-2</v>
      </c>
      <c r="Y368">
        <v>0</v>
      </c>
      <c r="Z368">
        <v>1.2000003439211201E-2</v>
      </c>
      <c r="AA368">
        <v>9.1000026080685498E-2</v>
      </c>
      <c r="AB368">
        <v>589.07467224356901</v>
      </c>
      <c r="AC368">
        <v>214.11727994919599</v>
      </c>
      <c r="AD368">
        <v>0</v>
      </c>
      <c r="AE368">
        <v>4.4355348046920201E-3</v>
      </c>
      <c r="AF368">
        <v>5.0981284981674903E-3</v>
      </c>
      <c r="AG368">
        <v>0</v>
      </c>
      <c r="AH368">
        <v>9.2808954506241395E-2</v>
      </c>
      <c r="AI368">
        <v>3.3734264652934401E-2</v>
      </c>
      <c r="AJ368">
        <v>0</v>
      </c>
      <c r="AK368">
        <v>9.54944528663485E-2</v>
      </c>
      <c r="AL368">
        <v>0.10975970497624001</v>
      </c>
      <c r="AM368">
        <v>0</v>
      </c>
      <c r="AN368">
        <v>0</v>
      </c>
      <c r="AO368">
        <v>0</v>
      </c>
      <c r="AP368">
        <v>0</v>
      </c>
      <c r="AQ368">
        <v>0.108714085685733</v>
      </c>
      <c r="AR368">
        <v>0.12495412679444499</v>
      </c>
      <c r="AS368">
        <v>0</v>
      </c>
      <c r="AT368">
        <v>0</v>
      </c>
      <c r="AU368">
        <v>0</v>
      </c>
      <c r="AV368">
        <v>0</v>
      </c>
      <c r="AW368">
        <v>0.17155481966629901</v>
      </c>
      <c r="AX368">
        <v>0.28081917947684398</v>
      </c>
      <c r="AY368">
        <v>0.90974507584910602</v>
      </c>
      <c r="AZ368">
        <v>0</v>
      </c>
      <c r="BA368">
        <v>5.5817818887493398E-3</v>
      </c>
      <c r="BB368">
        <v>2.02887004246301E-3</v>
      </c>
      <c r="BC368">
        <v>0</v>
      </c>
    </row>
    <row r="369" spans="1:55" x14ac:dyDescent="0.25">
      <c r="A369" t="s">
        <v>119</v>
      </c>
      <c r="B369">
        <v>2024</v>
      </c>
      <c r="C369" t="s">
        <v>130</v>
      </c>
      <c r="D369" t="str">
        <f t="shared" si="19"/>
        <v>Truck</v>
      </c>
      <c r="E369" t="str">
        <f t="shared" si="20"/>
        <v>2024LHDT2</v>
      </c>
      <c r="F369" t="str">
        <f t="shared" si="21"/>
        <v>2024Truck</v>
      </c>
      <c r="G369" t="s">
        <v>115</v>
      </c>
      <c r="H369" t="s">
        <v>115</v>
      </c>
      <c r="I369" t="s">
        <v>121</v>
      </c>
      <c r="J369">
        <v>8700.3387791759596</v>
      </c>
      <c r="K369">
        <v>325030.19899005198</v>
      </c>
      <c r="L369">
        <v>325030.19899005198</v>
      </c>
      <c r="M369">
        <v>0</v>
      </c>
      <c r="N369">
        <v>109439.316815849</v>
      </c>
      <c r="O369">
        <v>1.44561019983581</v>
      </c>
      <c r="P369">
        <v>2.0887132109885602</v>
      </c>
      <c r="Q369">
        <v>0</v>
      </c>
      <c r="R369">
        <v>2.4514867374988598E-2</v>
      </c>
      <c r="S369">
        <v>2.6172387217169302E-2</v>
      </c>
      <c r="T369">
        <v>0</v>
      </c>
      <c r="U369">
        <v>3.0000008598028201E-3</v>
      </c>
      <c r="V369">
        <v>3.1850009128239903E-2</v>
      </c>
      <c r="W369">
        <v>2.5623320894572699E-2</v>
      </c>
      <c r="X369">
        <v>2.73557864288815E-2</v>
      </c>
      <c r="Y369">
        <v>0</v>
      </c>
      <c r="Z369">
        <v>1.2000003439211201E-2</v>
      </c>
      <c r="AA369">
        <v>9.1000026080685401E-2</v>
      </c>
      <c r="AB369">
        <v>586.157986360417</v>
      </c>
      <c r="AC369">
        <v>214.59400086577699</v>
      </c>
      <c r="AD369">
        <v>0</v>
      </c>
      <c r="AE369">
        <v>4.5101505259558397E-3</v>
      </c>
      <c r="AF369">
        <v>5.0981284981674903E-3</v>
      </c>
      <c r="AG369">
        <v>0</v>
      </c>
      <c r="AH369">
        <v>9.2349429457562096E-2</v>
      </c>
      <c r="AI369">
        <v>3.3809372227480997E-2</v>
      </c>
      <c r="AJ369">
        <v>0</v>
      </c>
      <c r="AK369">
        <v>9.7100885414184407E-2</v>
      </c>
      <c r="AL369">
        <v>0.10975970497624001</v>
      </c>
      <c r="AM369">
        <v>0</v>
      </c>
      <c r="AN369">
        <v>0</v>
      </c>
      <c r="AO369">
        <v>0</v>
      </c>
      <c r="AP369">
        <v>0</v>
      </c>
      <c r="AQ369">
        <v>0.110542902338552</v>
      </c>
      <c r="AR369">
        <v>0.12495412679444499</v>
      </c>
      <c r="AS369">
        <v>0</v>
      </c>
      <c r="AT369">
        <v>0</v>
      </c>
      <c r="AU369">
        <v>0</v>
      </c>
      <c r="AV369">
        <v>0</v>
      </c>
      <c r="AW369">
        <v>0.172876988375332</v>
      </c>
      <c r="AX369">
        <v>0.271093330113581</v>
      </c>
      <c r="AY369">
        <v>0.90974507584910602</v>
      </c>
      <c r="AZ369">
        <v>0</v>
      </c>
      <c r="BA369">
        <v>5.5541448077393099E-3</v>
      </c>
      <c r="BB369">
        <v>2.0333872154183899E-3</v>
      </c>
      <c r="BC369">
        <v>0</v>
      </c>
    </row>
    <row r="370" spans="1:55" x14ac:dyDescent="0.25">
      <c r="A370" t="s">
        <v>113</v>
      </c>
      <c r="B370">
        <v>2024</v>
      </c>
      <c r="C370" t="s">
        <v>130</v>
      </c>
      <c r="D370" t="str">
        <f t="shared" si="19"/>
        <v>Truck</v>
      </c>
      <c r="E370" t="str">
        <f t="shared" si="20"/>
        <v>2024LHDT2</v>
      </c>
      <c r="F370" t="str">
        <f t="shared" si="21"/>
        <v>2024Truck</v>
      </c>
      <c r="G370" t="s">
        <v>115</v>
      </c>
      <c r="H370" t="s">
        <v>115</v>
      </c>
      <c r="I370" t="s">
        <v>125</v>
      </c>
      <c r="J370">
        <v>22.858266858638199</v>
      </c>
      <c r="K370">
        <v>1634.6674166369301</v>
      </c>
      <c r="L370">
        <v>0</v>
      </c>
      <c r="M370">
        <v>1634.6674166369301</v>
      </c>
      <c r="N370">
        <v>302.57421450462101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2.0000005732018801E-3</v>
      </c>
      <c r="V370">
        <v>1.59250045641199E-2</v>
      </c>
      <c r="W370">
        <v>0</v>
      </c>
      <c r="X370">
        <v>0</v>
      </c>
      <c r="Y370">
        <v>0</v>
      </c>
      <c r="Z370">
        <v>8.0000022928075204E-3</v>
      </c>
      <c r="AA370">
        <v>4.5500013040342797E-2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</row>
    <row r="371" spans="1:55" x14ac:dyDescent="0.25">
      <c r="A371" t="s">
        <v>119</v>
      </c>
      <c r="B371">
        <v>2024</v>
      </c>
      <c r="C371" t="s">
        <v>130</v>
      </c>
      <c r="D371" t="str">
        <f t="shared" si="19"/>
        <v>Truck</v>
      </c>
      <c r="E371" t="str">
        <f t="shared" si="20"/>
        <v>2024LHDT2</v>
      </c>
      <c r="F371" t="str">
        <f t="shared" si="21"/>
        <v>2024Truck</v>
      </c>
      <c r="G371" t="s">
        <v>115</v>
      </c>
      <c r="H371" t="s">
        <v>115</v>
      </c>
      <c r="I371" t="s">
        <v>125</v>
      </c>
      <c r="J371">
        <v>19.7013656148529</v>
      </c>
      <c r="K371">
        <v>1372.9289777858401</v>
      </c>
      <c r="L371">
        <v>0</v>
      </c>
      <c r="M371">
        <v>1372.9289777858401</v>
      </c>
      <c r="N371">
        <v>260.78640443073402</v>
      </c>
      <c r="O371">
        <v>0</v>
      </c>
      <c r="P371">
        <v>0</v>
      </c>
      <c r="Q371">
        <v>0</v>
      </c>
      <c r="R371">
        <v>0</v>
      </c>
      <c r="S371">
        <v>0</v>
      </c>
      <c r="T371">
        <v>0</v>
      </c>
      <c r="U371">
        <v>2.0000005732018801E-3</v>
      </c>
      <c r="V371">
        <v>1.59250045641199E-2</v>
      </c>
      <c r="W371">
        <v>0</v>
      </c>
      <c r="X371">
        <v>0</v>
      </c>
      <c r="Y371">
        <v>0</v>
      </c>
      <c r="Z371">
        <v>8.0000022928075204E-3</v>
      </c>
      <c r="AA371">
        <v>4.5500013040342797E-2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</row>
    <row r="372" spans="1:55" x14ac:dyDescent="0.25">
      <c r="A372" t="s">
        <v>119</v>
      </c>
      <c r="B372">
        <v>2024</v>
      </c>
      <c r="C372" t="s">
        <v>138</v>
      </c>
      <c r="D372" t="str">
        <f t="shared" si="19"/>
        <v>Passenger</v>
      </c>
      <c r="E372" t="str">
        <f t="shared" si="20"/>
        <v>2024MCY</v>
      </c>
      <c r="F372" t="str">
        <f t="shared" si="21"/>
        <v>2024Passenger</v>
      </c>
      <c r="G372" t="s">
        <v>115</v>
      </c>
      <c r="H372" t="s">
        <v>115</v>
      </c>
      <c r="I372" t="s">
        <v>116</v>
      </c>
      <c r="J372">
        <v>31064.505104204</v>
      </c>
      <c r="K372">
        <v>183169.91897626899</v>
      </c>
      <c r="L372">
        <v>183169.91897626899</v>
      </c>
      <c r="M372">
        <v>0</v>
      </c>
      <c r="N372">
        <v>62129.010208408101</v>
      </c>
      <c r="O372">
        <v>0.58184800852419105</v>
      </c>
      <c r="P372">
        <v>0</v>
      </c>
      <c r="Q372">
        <v>0.13508825382681</v>
      </c>
      <c r="R372">
        <v>1.71678551412421E-3</v>
      </c>
      <c r="S372">
        <v>0</v>
      </c>
      <c r="T372">
        <v>3.0176605280347801E-3</v>
      </c>
      <c r="U372">
        <v>1.00000028660094E-3</v>
      </c>
      <c r="V372">
        <v>4.2000012037239501E-3</v>
      </c>
      <c r="W372">
        <v>1.83533647021316E-3</v>
      </c>
      <c r="X372">
        <v>0</v>
      </c>
      <c r="Y372">
        <v>3.21262620905789E-3</v>
      </c>
      <c r="Z372">
        <v>4.0000011464037602E-3</v>
      </c>
      <c r="AA372">
        <v>1.20000034392113E-2</v>
      </c>
      <c r="AB372">
        <v>189.431496172572</v>
      </c>
      <c r="AC372">
        <v>0</v>
      </c>
      <c r="AD372">
        <v>48.309525717578097</v>
      </c>
      <c r="AE372">
        <v>0.16937197827944001</v>
      </c>
      <c r="AF372">
        <v>0</v>
      </c>
      <c r="AG372">
        <v>0.17394002431500299</v>
      </c>
      <c r="AH372">
        <v>3.9973334177917499E-2</v>
      </c>
      <c r="AI372">
        <v>0</v>
      </c>
      <c r="AJ372">
        <v>8.0019831134826008E-3</v>
      </c>
      <c r="AK372">
        <v>1.1131204517814599</v>
      </c>
      <c r="AL372">
        <v>0</v>
      </c>
      <c r="AM372">
        <v>1.28117013410489</v>
      </c>
      <c r="AN372">
        <v>3.6074490222746598</v>
      </c>
      <c r="AO372">
        <v>3.82960393610401</v>
      </c>
      <c r="AP372">
        <v>5.2385920284781697</v>
      </c>
      <c r="AQ372">
        <v>1.33440476223131</v>
      </c>
      <c r="AR372">
        <v>0</v>
      </c>
      <c r="AS372">
        <v>1.3928854412260401</v>
      </c>
      <c r="AT372">
        <v>3.6074490222731801</v>
      </c>
      <c r="AU372">
        <v>3.8296039361024401</v>
      </c>
      <c r="AV372">
        <v>5.2385920284781697</v>
      </c>
      <c r="AW372">
        <v>8.7765056233910406E-3</v>
      </c>
      <c r="AX372">
        <v>13.340408873414701</v>
      </c>
      <c r="AY372">
        <v>0</v>
      </c>
      <c r="AZ372">
        <v>7.6585092098129497</v>
      </c>
      <c r="BA372">
        <v>1.8727231958002601E-3</v>
      </c>
      <c r="BB372">
        <v>0</v>
      </c>
      <c r="BC372">
        <v>4.77588844607971E-4</v>
      </c>
    </row>
    <row r="373" spans="1:55" x14ac:dyDescent="0.25">
      <c r="A373" t="s">
        <v>113</v>
      </c>
      <c r="B373">
        <v>2024</v>
      </c>
      <c r="C373" t="s">
        <v>138</v>
      </c>
      <c r="D373" t="str">
        <f t="shared" si="19"/>
        <v>Passenger</v>
      </c>
      <c r="E373" t="str">
        <f t="shared" si="20"/>
        <v>2024MCY</v>
      </c>
      <c r="F373" t="str">
        <f t="shared" si="21"/>
        <v>2024Passenger</v>
      </c>
      <c r="G373" t="s">
        <v>115</v>
      </c>
      <c r="H373" t="s">
        <v>115</v>
      </c>
      <c r="I373" t="s">
        <v>116</v>
      </c>
      <c r="J373">
        <v>38913.802197192002</v>
      </c>
      <c r="K373">
        <v>228527.34924419201</v>
      </c>
      <c r="L373">
        <v>228527.34924419201</v>
      </c>
      <c r="M373">
        <v>0</v>
      </c>
      <c r="N373">
        <v>77827.604394384005</v>
      </c>
      <c r="O373">
        <v>0.61204482334134602</v>
      </c>
      <c r="P373">
        <v>0</v>
      </c>
      <c r="Q373">
        <v>0.14636938762579599</v>
      </c>
      <c r="R373">
        <v>1.7397984869193901E-3</v>
      </c>
      <c r="S373">
        <v>0</v>
      </c>
      <c r="T373">
        <v>3.1414194083671399E-3</v>
      </c>
      <c r="U373">
        <v>1.00000028660094E-3</v>
      </c>
      <c r="V373">
        <v>4.2000012037239397E-3</v>
      </c>
      <c r="W373">
        <v>1.85857914889083E-3</v>
      </c>
      <c r="X373">
        <v>0</v>
      </c>
      <c r="Y373">
        <v>3.34032163685635E-3</v>
      </c>
      <c r="Z373">
        <v>4.0000011464037602E-3</v>
      </c>
      <c r="AA373">
        <v>1.2000003439211201E-2</v>
      </c>
      <c r="AB373">
        <v>190.308676219174</v>
      </c>
      <c r="AC373">
        <v>0</v>
      </c>
      <c r="AD373">
        <v>50.540912280583797</v>
      </c>
      <c r="AE373">
        <v>0.175410314942086</v>
      </c>
      <c r="AF373">
        <v>0</v>
      </c>
      <c r="AG373">
        <v>0.186839317262528</v>
      </c>
      <c r="AH373">
        <v>4.1303931416048802E-2</v>
      </c>
      <c r="AI373">
        <v>0</v>
      </c>
      <c r="AJ373">
        <v>8.5224173783538405E-3</v>
      </c>
      <c r="AK373">
        <v>1.1688772892155099</v>
      </c>
      <c r="AL373">
        <v>0</v>
      </c>
      <c r="AM373">
        <v>1.3913071103330299</v>
      </c>
      <c r="AN373">
        <v>3.57446315885691</v>
      </c>
      <c r="AO373">
        <v>3.8369874823376602</v>
      </c>
      <c r="AP373">
        <v>5.16475778329968</v>
      </c>
      <c r="AQ373">
        <v>1.3944425738742701</v>
      </c>
      <c r="AR373">
        <v>0</v>
      </c>
      <c r="AS373">
        <v>1.51234871119171</v>
      </c>
      <c r="AT373">
        <v>3.5744631588554401</v>
      </c>
      <c r="AU373">
        <v>3.8369874823360801</v>
      </c>
      <c r="AV373">
        <v>5.16475778329968</v>
      </c>
      <c r="AW373">
        <v>8.7182071005277306E-3</v>
      </c>
      <c r="AX373">
        <v>14.063231300432401</v>
      </c>
      <c r="AY373">
        <v>0</v>
      </c>
      <c r="AZ373">
        <v>7.9959648824744303</v>
      </c>
      <c r="BA373">
        <v>1.8813950135990699E-3</v>
      </c>
      <c r="BB373">
        <v>0</v>
      </c>
      <c r="BC373">
        <v>4.9964837250997599E-4</v>
      </c>
    </row>
    <row r="374" spans="1:55" x14ac:dyDescent="0.25">
      <c r="A374" t="s">
        <v>119</v>
      </c>
      <c r="B374">
        <v>2024</v>
      </c>
      <c r="C374" t="s">
        <v>141</v>
      </c>
      <c r="D374" t="str">
        <f t="shared" si="19"/>
        <v>Passenger</v>
      </c>
      <c r="E374" t="str">
        <f t="shared" si="20"/>
        <v>2024MDV</v>
      </c>
      <c r="F374" t="str">
        <f t="shared" si="21"/>
        <v>2024Passenger</v>
      </c>
      <c r="G374" t="s">
        <v>115</v>
      </c>
      <c r="H374" t="s">
        <v>115</v>
      </c>
      <c r="I374" t="s">
        <v>116</v>
      </c>
      <c r="J374">
        <v>216020.61117248001</v>
      </c>
      <c r="K374">
        <v>8698897.8793062605</v>
      </c>
      <c r="L374">
        <v>8698897.8793062605</v>
      </c>
      <c r="M374">
        <v>0</v>
      </c>
      <c r="N374">
        <v>990573.46774534299</v>
      </c>
      <c r="O374">
        <v>0.11356367746236</v>
      </c>
      <c r="P374">
        <v>0</v>
      </c>
      <c r="Q374">
        <v>0.443159084941109</v>
      </c>
      <c r="R374">
        <v>1.2392551984881099E-3</v>
      </c>
      <c r="S374">
        <v>0</v>
      </c>
      <c r="T374">
        <v>2.03850139123979E-3</v>
      </c>
      <c r="U374">
        <v>2.0000005732018801E-3</v>
      </c>
      <c r="V374">
        <v>2.76692156481096E-3</v>
      </c>
      <c r="W374">
        <v>1.34776994148148E-3</v>
      </c>
      <c r="X374">
        <v>0</v>
      </c>
      <c r="Y374">
        <v>2.2169931292876201E-3</v>
      </c>
      <c r="Z374">
        <v>8.0000022928075204E-3</v>
      </c>
      <c r="AA374">
        <v>7.9054901851741896E-3</v>
      </c>
      <c r="AB374">
        <v>432.78232779424599</v>
      </c>
      <c r="AC374">
        <v>0</v>
      </c>
      <c r="AD374">
        <v>107.81528256154699</v>
      </c>
      <c r="AE374">
        <v>4.4959847989018802E-3</v>
      </c>
      <c r="AF374">
        <v>0</v>
      </c>
      <c r="AG374">
        <v>0.10342864154768699</v>
      </c>
      <c r="AH374">
        <v>8.5402173211300905E-3</v>
      </c>
      <c r="AI374">
        <v>0</v>
      </c>
      <c r="AJ374">
        <v>4.2273718388112801E-2</v>
      </c>
      <c r="AK374">
        <v>1.8576191999025601E-2</v>
      </c>
      <c r="AL374">
        <v>0</v>
      </c>
      <c r="AM374">
        <v>0.50846297435301702</v>
      </c>
      <c r="AN374">
        <v>0.10962067353575899</v>
      </c>
      <c r="AO374">
        <v>0.31804921139305398</v>
      </c>
      <c r="AP374">
        <v>2.14752064084671</v>
      </c>
      <c r="AQ374">
        <v>2.7093115667625099E-2</v>
      </c>
      <c r="AR374">
        <v>0</v>
      </c>
      <c r="AS374">
        <v>0.55670182000841595</v>
      </c>
      <c r="AT374">
        <v>0.109620673535714</v>
      </c>
      <c r="AU374">
        <v>0.31804921139292303</v>
      </c>
      <c r="AV374">
        <v>2.14752064084671</v>
      </c>
      <c r="AW374">
        <v>3.53836738096662E-2</v>
      </c>
      <c r="AX374">
        <v>1.1384592849885999</v>
      </c>
      <c r="AY374">
        <v>0</v>
      </c>
      <c r="AZ374">
        <v>3.8491030673457902</v>
      </c>
      <c r="BA374">
        <v>4.2784939166313103E-3</v>
      </c>
      <c r="BB374">
        <v>0</v>
      </c>
      <c r="BC374">
        <v>1.0658638325425601E-3</v>
      </c>
    </row>
    <row r="375" spans="1:55" x14ac:dyDescent="0.25">
      <c r="A375" t="s">
        <v>113</v>
      </c>
      <c r="B375">
        <v>2024</v>
      </c>
      <c r="C375" t="s">
        <v>141</v>
      </c>
      <c r="D375" t="str">
        <f t="shared" si="19"/>
        <v>Passenger</v>
      </c>
      <c r="E375" t="str">
        <f t="shared" si="20"/>
        <v>2024MDV</v>
      </c>
      <c r="F375" t="str">
        <f t="shared" si="21"/>
        <v>2024Passenger</v>
      </c>
      <c r="G375" t="s">
        <v>115</v>
      </c>
      <c r="H375" t="s">
        <v>115</v>
      </c>
      <c r="I375" t="s">
        <v>116</v>
      </c>
      <c r="J375">
        <v>252133.830964939</v>
      </c>
      <c r="K375">
        <v>9933878.2926625591</v>
      </c>
      <c r="L375">
        <v>9933878.2926625591</v>
      </c>
      <c r="M375">
        <v>0</v>
      </c>
      <c r="N375">
        <v>1150028.4034045599</v>
      </c>
      <c r="O375">
        <v>0.12733324129582299</v>
      </c>
      <c r="P375">
        <v>0</v>
      </c>
      <c r="Q375">
        <v>0.48115032491168802</v>
      </c>
      <c r="R375">
        <v>1.25878921616649E-3</v>
      </c>
      <c r="S375">
        <v>0</v>
      </c>
      <c r="T375">
        <v>2.1016108119410698E-3</v>
      </c>
      <c r="U375">
        <v>2.0000005732018801E-3</v>
      </c>
      <c r="V375">
        <v>2.75095572487591E-3</v>
      </c>
      <c r="W375">
        <v>1.36899940429325E-3</v>
      </c>
      <c r="X375">
        <v>0</v>
      </c>
      <c r="Y375">
        <v>2.28559421688829E-3</v>
      </c>
      <c r="Z375">
        <v>8.0000022928075204E-3</v>
      </c>
      <c r="AA375">
        <v>7.8598734996454794E-3</v>
      </c>
      <c r="AB375">
        <v>430.30697075157502</v>
      </c>
      <c r="AC375">
        <v>0</v>
      </c>
      <c r="AD375">
        <v>109.00014109259</v>
      </c>
      <c r="AE375">
        <v>4.8154492666110096E-3</v>
      </c>
      <c r="AF375">
        <v>0</v>
      </c>
      <c r="AG375">
        <v>0.11194946990843201</v>
      </c>
      <c r="AH375">
        <v>9.20873549312466E-3</v>
      </c>
      <c r="AI375">
        <v>0</v>
      </c>
      <c r="AJ375">
        <v>4.3914412153488701E-2</v>
      </c>
      <c r="AK375">
        <v>2.0320220993016801E-2</v>
      </c>
      <c r="AL375">
        <v>0</v>
      </c>
      <c r="AM375">
        <v>0.56212701222475103</v>
      </c>
      <c r="AN375">
        <v>0.11658049822580201</v>
      </c>
      <c r="AO375">
        <v>0.346587183382289</v>
      </c>
      <c r="AP375">
        <v>2.2326796705806302</v>
      </c>
      <c r="AQ375">
        <v>2.9633037248234299E-2</v>
      </c>
      <c r="AR375">
        <v>0</v>
      </c>
      <c r="AS375">
        <v>0.61545654496538904</v>
      </c>
      <c r="AT375">
        <v>0.116580498225754</v>
      </c>
      <c r="AU375">
        <v>0.346587183382147</v>
      </c>
      <c r="AV375">
        <v>2.2326796705806302</v>
      </c>
      <c r="AW375">
        <v>3.5562089372262802E-2</v>
      </c>
      <c r="AX375">
        <v>1.1551916427981701</v>
      </c>
      <c r="AY375">
        <v>0</v>
      </c>
      <c r="AZ375">
        <v>4.2048288041064099</v>
      </c>
      <c r="BA375">
        <v>4.25402249215671E-3</v>
      </c>
      <c r="BB375">
        <v>0</v>
      </c>
      <c r="BC375">
        <v>1.0775773654009199E-3</v>
      </c>
    </row>
    <row r="376" spans="1:55" x14ac:dyDescent="0.25">
      <c r="A376" t="s">
        <v>119</v>
      </c>
      <c r="B376">
        <v>2024</v>
      </c>
      <c r="C376" t="s">
        <v>141</v>
      </c>
      <c r="D376" t="str">
        <f t="shared" si="19"/>
        <v>Passenger</v>
      </c>
      <c r="E376" t="str">
        <f t="shared" si="20"/>
        <v>2024MDV</v>
      </c>
      <c r="F376" t="str">
        <f t="shared" si="21"/>
        <v>2024Passenger</v>
      </c>
      <c r="G376" t="s">
        <v>115</v>
      </c>
      <c r="H376" t="s">
        <v>115</v>
      </c>
      <c r="I376" t="s">
        <v>121</v>
      </c>
      <c r="J376">
        <v>3144.4658436045302</v>
      </c>
      <c r="K376">
        <v>129980.48538796</v>
      </c>
      <c r="L376">
        <v>129980.48538796</v>
      </c>
      <c r="M376">
        <v>0</v>
      </c>
      <c r="N376">
        <v>14622.094980040099</v>
      </c>
      <c r="O376">
        <v>0.14058739388305999</v>
      </c>
      <c r="P376">
        <v>0</v>
      </c>
      <c r="Q376">
        <v>0</v>
      </c>
      <c r="R376">
        <v>8.0509703124435599E-3</v>
      </c>
      <c r="S376">
        <v>0</v>
      </c>
      <c r="T376">
        <v>0</v>
      </c>
      <c r="U376">
        <v>2.0000005732018801E-3</v>
      </c>
      <c r="V376">
        <v>2.7843723031143299E-3</v>
      </c>
      <c r="W376">
        <v>8.4149994643206091E-3</v>
      </c>
      <c r="X376">
        <v>0</v>
      </c>
      <c r="Y376">
        <v>0</v>
      </c>
      <c r="Z376">
        <v>8.0000022928075204E-3</v>
      </c>
      <c r="AA376">
        <v>7.9553494374695194E-3</v>
      </c>
      <c r="AB376">
        <v>428.621109325595</v>
      </c>
      <c r="AC376">
        <v>0</v>
      </c>
      <c r="AD376">
        <v>0</v>
      </c>
      <c r="AE376">
        <v>7.1761384709965201E-4</v>
      </c>
      <c r="AF376">
        <v>0</v>
      </c>
      <c r="AG376">
        <v>0</v>
      </c>
      <c r="AH376">
        <v>6.7529430325542594E-2</v>
      </c>
      <c r="AI376">
        <v>0</v>
      </c>
      <c r="AJ376">
        <v>0</v>
      </c>
      <c r="AK376">
        <v>1.5449803623591401E-2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1.7588574252722401E-2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3.0999999999999899E-3</v>
      </c>
      <c r="AX376">
        <v>0.24763518863176201</v>
      </c>
      <c r="AY376">
        <v>0</v>
      </c>
      <c r="AZ376">
        <v>0</v>
      </c>
      <c r="BA376">
        <v>4.0614028371941703E-3</v>
      </c>
      <c r="BB376">
        <v>0</v>
      </c>
      <c r="BC376">
        <v>0</v>
      </c>
    </row>
    <row r="377" spans="1:55" x14ac:dyDescent="0.25">
      <c r="A377" t="s">
        <v>113</v>
      </c>
      <c r="B377">
        <v>2024</v>
      </c>
      <c r="C377" t="s">
        <v>141</v>
      </c>
      <c r="D377" t="str">
        <f t="shared" si="19"/>
        <v>Passenger</v>
      </c>
      <c r="E377" t="str">
        <f t="shared" si="20"/>
        <v>2024MDV</v>
      </c>
      <c r="F377" t="str">
        <f t="shared" si="21"/>
        <v>2024Passenger</v>
      </c>
      <c r="G377" t="s">
        <v>115</v>
      </c>
      <c r="H377" t="s">
        <v>115</v>
      </c>
      <c r="I377" t="s">
        <v>121</v>
      </c>
      <c r="J377">
        <v>3625.76391019023</v>
      </c>
      <c r="K377">
        <v>146666.35037100301</v>
      </c>
      <c r="L377">
        <v>146666.35037100301</v>
      </c>
      <c r="M377">
        <v>0</v>
      </c>
      <c r="N377">
        <v>16777.430740488799</v>
      </c>
      <c r="O377">
        <v>0.15647713174213501</v>
      </c>
      <c r="P377">
        <v>0</v>
      </c>
      <c r="Q377">
        <v>0</v>
      </c>
      <c r="R377">
        <v>8.6622234409279106E-3</v>
      </c>
      <c r="S377">
        <v>0</v>
      </c>
      <c r="T377">
        <v>0</v>
      </c>
      <c r="U377">
        <v>2.0000005732018801E-3</v>
      </c>
      <c r="V377">
        <v>2.71753235037798E-3</v>
      </c>
      <c r="W377">
        <v>9.0538907468794404E-3</v>
      </c>
      <c r="X377">
        <v>0</v>
      </c>
      <c r="Y377">
        <v>0</v>
      </c>
      <c r="Z377">
        <v>8.0000022928075204E-3</v>
      </c>
      <c r="AA377">
        <v>7.7643781439370903E-3</v>
      </c>
      <c r="AB377">
        <v>432.52044588816102</v>
      </c>
      <c r="AC377">
        <v>0</v>
      </c>
      <c r="AD377">
        <v>0</v>
      </c>
      <c r="AE377">
        <v>7.4611886385523305E-4</v>
      </c>
      <c r="AF377">
        <v>0</v>
      </c>
      <c r="AG377">
        <v>0</v>
      </c>
      <c r="AH377">
        <v>6.8143772388937304E-2</v>
      </c>
      <c r="AI377">
        <v>0</v>
      </c>
      <c r="AJ377">
        <v>0</v>
      </c>
      <c r="AK377">
        <v>1.60634998516406E-2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1.82872266070589E-2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3.0999999999999999E-3</v>
      </c>
      <c r="AX377">
        <v>0.25255940804529697</v>
      </c>
      <c r="AY377">
        <v>0</v>
      </c>
      <c r="AZ377">
        <v>0</v>
      </c>
      <c r="BA377">
        <v>4.0983510327772003E-3</v>
      </c>
      <c r="BB377">
        <v>0</v>
      </c>
      <c r="BC377">
        <v>0</v>
      </c>
    </row>
    <row r="378" spans="1:55" x14ac:dyDescent="0.25">
      <c r="A378" t="s">
        <v>119</v>
      </c>
      <c r="B378">
        <v>2024</v>
      </c>
      <c r="C378" t="s">
        <v>141</v>
      </c>
      <c r="D378" t="str">
        <f t="shared" si="19"/>
        <v>Passenger</v>
      </c>
      <c r="E378" t="str">
        <f t="shared" si="20"/>
        <v>2024MDV</v>
      </c>
      <c r="F378" t="str">
        <f t="shared" si="21"/>
        <v>2024Passenger</v>
      </c>
      <c r="G378" t="s">
        <v>115</v>
      </c>
      <c r="H378" t="s">
        <v>115</v>
      </c>
      <c r="I378" t="s">
        <v>125</v>
      </c>
      <c r="J378">
        <v>1910.48433251808</v>
      </c>
      <c r="K378">
        <v>68031.855839580894</v>
      </c>
      <c r="L378">
        <v>0</v>
      </c>
      <c r="M378">
        <v>68031.855839580894</v>
      </c>
      <c r="N378">
        <v>9764.8810548030997</v>
      </c>
      <c r="O378">
        <v>0</v>
      </c>
      <c r="P378">
        <v>0</v>
      </c>
      <c r="Q378">
        <v>0</v>
      </c>
      <c r="R378">
        <v>0</v>
      </c>
      <c r="S378">
        <v>0</v>
      </c>
      <c r="T378">
        <v>0</v>
      </c>
      <c r="U378">
        <v>2.0000005732018701E-3</v>
      </c>
      <c r="V378">
        <v>1.52521197070199E-3</v>
      </c>
      <c r="W378">
        <v>0</v>
      </c>
      <c r="X378">
        <v>0</v>
      </c>
      <c r="Y378">
        <v>0</v>
      </c>
      <c r="Z378">
        <v>8.00000229280751E-3</v>
      </c>
      <c r="AA378">
        <v>4.3577484877199797E-3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</row>
    <row r="379" spans="1:55" x14ac:dyDescent="0.25">
      <c r="A379" t="s">
        <v>113</v>
      </c>
      <c r="B379">
        <v>2024</v>
      </c>
      <c r="C379" t="s">
        <v>141</v>
      </c>
      <c r="D379" t="str">
        <f t="shared" si="19"/>
        <v>Passenger</v>
      </c>
      <c r="E379" t="str">
        <f t="shared" si="20"/>
        <v>2024MDV</v>
      </c>
      <c r="F379" t="str">
        <f t="shared" si="21"/>
        <v>2024Passenger</v>
      </c>
      <c r="G379" t="s">
        <v>115</v>
      </c>
      <c r="H379" t="s">
        <v>115</v>
      </c>
      <c r="I379" t="s">
        <v>125</v>
      </c>
      <c r="J379">
        <v>2194.48576745222</v>
      </c>
      <c r="K379">
        <v>80244.198146709998</v>
      </c>
      <c r="L379">
        <v>0</v>
      </c>
      <c r="M379">
        <v>80244.198146709998</v>
      </c>
      <c r="N379">
        <v>11219.6708238634</v>
      </c>
      <c r="O379">
        <v>0</v>
      </c>
      <c r="P379">
        <v>0</v>
      </c>
      <c r="Q379">
        <v>0</v>
      </c>
      <c r="R379">
        <v>0</v>
      </c>
      <c r="S379">
        <v>0</v>
      </c>
      <c r="T379">
        <v>0</v>
      </c>
      <c r="U379">
        <v>2.0000005732018701E-3</v>
      </c>
      <c r="V379">
        <v>1.52516854253943E-3</v>
      </c>
      <c r="W379">
        <v>0</v>
      </c>
      <c r="X379">
        <v>0</v>
      </c>
      <c r="Y379">
        <v>0</v>
      </c>
      <c r="Z379">
        <v>8.00000229280751E-3</v>
      </c>
      <c r="AA379">
        <v>4.3576244072555297E-3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</row>
    <row r="380" spans="1:55" x14ac:dyDescent="0.25">
      <c r="A380" t="s">
        <v>119</v>
      </c>
      <c r="B380">
        <v>2024</v>
      </c>
      <c r="C380" t="s">
        <v>141</v>
      </c>
      <c r="D380" t="str">
        <f t="shared" si="19"/>
        <v>Passenger</v>
      </c>
      <c r="E380" t="str">
        <f t="shared" si="20"/>
        <v>2024MDV</v>
      </c>
      <c r="F380" t="str">
        <f t="shared" si="21"/>
        <v>2024Passenger</v>
      </c>
      <c r="G380" t="s">
        <v>115</v>
      </c>
      <c r="H380" t="s">
        <v>115</v>
      </c>
      <c r="I380" t="s">
        <v>126</v>
      </c>
      <c r="J380">
        <v>1522.9717766147901</v>
      </c>
      <c r="K380">
        <v>74597.665161552999</v>
      </c>
      <c r="L380">
        <v>36000.538266660202</v>
      </c>
      <c r="M380">
        <v>38597.126894892797</v>
      </c>
      <c r="N380">
        <v>6297.4882965222196</v>
      </c>
      <c r="O380">
        <v>2.85707133817681E-3</v>
      </c>
      <c r="P380">
        <v>0</v>
      </c>
      <c r="Q380">
        <v>0.110614684747458</v>
      </c>
      <c r="R380">
        <v>5.8671489960962996E-4</v>
      </c>
      <c r="S380">
        <v>0</v>
      </c>
      <c r="T380">
        <v>2.0352028301188398E-3</v>
      </c>
      <c r="U380">
        <v>2.0000005732018801E-3</v>
      </c>
      <c r="V380">
        <v>1.3101400287191299E-3</v>
      </c>
      <c r="W380">
        <v>6.3810598570682403E-4</v>
      </c>
      <c r="X380">
        <v>0</v>
      </c>
      <c r="Y380">
        <v>2.21346877144312E-3</v>
      </c>
      <c r="Z380">
        <v>8.0000022928075204E-3</v>
      </c>
      <c r="AA380">
        <v>3.7432572249118E-3</v>
      </c>
      <c r="AB380">
        <v>132.056928448729</v>
      </c>
      <c r="AC380">
        <v>0</v>
      </c>
      <c r="AD380">
        <v>94.434295252140402</v>
      </c>
      <c r="AE380">
        <v>4.0229478569444303E-4</v>
      </c>
      <c r="AF380">
        <v>0</v>
      </c>
      <c r="AG380">
        <v>3.9926508274149002E-2</v>
      </c>
      <c r="AH380">
        <v>5.32516886057109E-4</v>
      </c>
      <c r="AI380">
        <v>0</v>
      </c>
      <c r="AJ380">
        <v>2.0605732592465599E-2</v>
      </c>
      <c r="AK380">
        <v>1.2519075006151401E-3</v>
      </c>
      <c r="AL380">
        <v>0</v>
      </c>
      <c r="AM380">
        <v>0.159647132849731</v>
      </c>
      <c r="AN380">
        <v>3.2163894900293803E-2</v>
      </c>
      <c r="AO380">
        <v>2.82039867627631E-2</v>
      </c>
      <c r="AP380">
        <v>0.43268807685260902</v>
      </c>
      <c r="AQ380">
        <v>1.8267804861485299E-3</v>
      </c>
      <c r="AR380">
        <v>0</v>
      </c>
      <c r="AS380">
        <v>0.174793515333966</v>
      </c>
      <c r="AT380">
        <v>3.2163894900280598E-2</v>
      </c>
      <c r="AU380">
        <v>2.8203986762751501E-2</v>
      </c>
      <c r="AV380">
        <v>0.43268807685260902</v>
      </c>
      <c r="AW380">
        <v>2.0269033942620099E-2</v>
      </c>
      <c r="AX380">
        <v>0.220184606294929</v>
      </c>
      <c r="AY380">
        <v>0</v>
      </c>
      <c r="AZ380">
        <v>1.2190326675218199</v>
      </c>
      <c r="BA380">
        <v>1.3055171820359501E-3</v>
      </c>
      <c r="BB380">
        <v>0</v>
      </c>
      <c r="BC380">
        <v>9.3357915009352E-4</v>
      </c>
    </row>
    <row r="381" spans="1:55" x14ac:dyDescent="0.25">
      <c r="A381" t="s">
        <v>113</v>
      </c>
      <c r="B381">
        <v>2024</v>
      </c>
      <c r="C381" t="s">
        <v>141</v>
      </c>
      <c r="D381" t="str">
        <f t="shared" si="19"/>
        <v>Passenger</v>
      </c>
      <c r="E381" t="str">
        <f t="shared" si="20"/>
        <v>2024MDV</v>
      </c>
      <c r="F381" t="str">
        <f t="shared" si="21"/>
        <v>2024Passenger</v>
      </c>
      <c r="G381" t="s">
        <v>115</v>
      </c>
      <c r="H381" t="s">
        <v>115</v>
      </c>
      <c r="I381" t="s">
        <v>126</v>
      </c>
      <c r="J381">
        <v>1716.16029339738</v>
      </c>
      <c r="K381">
        <v>84942.888920858706</v>
      </c>
      <c r="L381">
        <v>40850.158522518403</v>
      </c>
      <c r="M381">
        <v>44092.730398340304</v>
      </c>
      <c r="N381">
        <v>7096.3228134461497</v>
      </c>
      <c r="O381">
        <v>2.86752243572853E-3</v>
      </c>
      <c r="P381">
        <v>0</v>
      </c>
      <c r="Q381">
        <v>0.112203079531651</v>
      </c>
      <c r="R381">
        <v>5.7505612271944203E-4</v>
      </c>
      <c r="S381">
        <v>0</v>
      </c>
      <c r="T381">
        <v>2.013127250989E-3</v>
      </c>
      <c r="U381">
        <v>2.0000005732018801E-3</v>
      </c>
      <c r="V381">
        <v>1.31084321166709E-3</v>
      </c>
      <c r="W381">
        <v>6.2542600208172899E-4</v>
      </c>
      <c r="X381">
        <v>0</v>
      </c>
      <c r="Y381">
        <v>2.1894595649442402E-3</v>
      </c>
      <c r="Z381">
        <v>8.0000022928075204E-3</v>
      </c>
      <c r="AA381">
        <v>3.74526631904884E-3</v>
      </c>
      <c r="AB381">
        <v>129.63523573229301</v>
      </c>
      <c r="AC381">
        <v>0</v>
      </c>
      <c r="AD381">
        <v>94.337825061896297</v>
      </c>
      <c r="AE381">
        <v>3.9121645847110901E-4</v>
      </c>
      <c r="AF381">
        <v>0</v>
      </c>
      <c r="AG381">
        <v>4.1181226493587297E-2</v>
      </c>
      <c r="AH381">
        <v>5.3329094938097202E-4</v>
      </c>
      <c r="AI381">
        <v>0</v>
      </c>
      <c r="AJ381">
        <v>2.08563780779457E-2</v>
      </c>
      <c r="AK381">
        <v>1.2206453549549101E-3</v>
      </c>
      <c r="AL381">
        <v>0</v>
      </c>
      <c r="AM381">
        <v>0.165167060708238</v>
      </c>
      <c r="AN381">
        <v>3.12981352831741E-2</v>
      </c>
      <c r="AO381">
        <v>2.7673380172006001E-2</v>
      </c>
      <c r="AP381">
        <v>0.40075408022489301</v>
      </c>
      <c r="AQ381">
        <v>1.7811628365864199E-3</v>
      </c>
      <c r="AR381">
        <v>0</v>
      </c>
      <c r="AS381">
        <v>0.18083714153354499</v>
      </c>
      <c r="AT381">
        <v>3.1298135283161201E-2</v>
      </c>
      <c r="AU381">
        <v>2.7673380171994701E-2</v>
      </c>
      <c r="AV381">
        <v>0.40075408022489301</v>
      </c>
      <c r="AW381">
        <v>2.0198355386102901E-2</v>
      </c>
      <c r="AX381">
        <v>0.21022840764031001</v>
      </c>
      <c r="AY381">
        <v>0</v>
      </c>
      <c r="AZ381">
        <v>1.2626925430931399</v>
      </c>
      <c r="BA381">
        <v>1.2815762840606799E-3</v>
      </c>
      <c r="BB381">
        <v>0</v>
      </c>
      <c r="BC381">
        <v>9.3262544404873102E-4</v>
      </c>
    </row>
    <row r="382" spans="1:55" x14ac:dyDescent="0.25">
      <c r="A382" t="s">
        <v>119</v>
      </c>
      <c r="B382">
        <v>2024</v>
      </c>
      <c r="C382" t="s">
        <v>142</v>
      </c>
      <c r="D382" t="str">
        <f t="shared" si="19"/>
        <v>Other</v>
      </c>
      <c r="E382" t="str">
        <f t="shared" si="20"/>
        <v>2024MH</v>
      </c>
      <c r="F382" t="str">
        <f t="shared" si="21"/>
        <v>2024Other</v>
      </c>
      <c r="G382" t="s">
        <v>115</v>
      </c>
      <c r="H382" t="s">
        <v>115</v>
      </c>
      <c r="I382" t="s">
        <v>116</v>
      </c>
      <c r="J382">
        <v>5910.3544635589997</v>
      </c>
      <c r="K382">
        <v>51810.827806089699</v>
      </c>
      <c r="L382">
        <v>51810.827806089699</v>
      </c>
      <c r="M382">
        <v>0</v>
      </c>
      <c r="N382">
        <v>591.271860534442</v>
      </c>
      <c r="O382">
        <v>0.33707050114259202</v>
      </c>
      <c r="P382">
        <v>0</v>
      </c>
      <c r="Q382">
        <v>0.419289299224824</v>
      </c>
      <c r="R382">
        <v>1.0192220625264601E-3</v>
      </c>
      <c r="S382">
        <v>0</v>
      </c>
      <c r="T382">
        <v>3.3881220740408899E-4</v>
      </c>
      <c r="U382">
        <v>3.0000008599857099E-3</v>
      </c>
      <c r="V382">
        <v>1.47436358931136E-2</v>
      </c>
      <c r="W382">
        <v>1.1084969877112601E-3</v>
      </c>
      <c r="X382">
        <v>0</v>
      </c>
      <c r="Y382">
        <v>3.6848918907451999E-4</v>
      </c>
      <c r="Z382">
        <v>1.20000034399428E-2</v>
      </c>
      <c r="AA382">
        <v>4.2124673980324497E-2</v>
      </c>
      <c r="AB382">
        <v>1766.7635181850501</v>
      </c>
      <c r="AC382">
        <v>0</v>
      </c>
      <c r="AD382">
        <v>31.042767498024201</v>
      </c>
      <c r="AE382">
        <v>9.8254260331938105E-3</v>
      </c>
      <c r="AF382">
        <v>0</v>
      </c>
      <c r="AG382">
        <v>3.7076996662791802E-2</v>
      </c>
      <c r="AH382">
        <v>2.2147430697220201E-2</v>
      </c>
      <c r="AI382">
        <v>0</v>
      </c>
      <c r="AJ382">
        <v>4.65152992982494E-2</v>
      </c>
      <c r="AK382">
        <v>4.0834225260031498E-2</v>
      </c>
      <c r="AL382">
        <v>0</v>
      </c>
      <c r="AM382">
        <v>0.14618764354844299</v>
      </c>
      <c r="AN382">
        <v>11.43658143045</v>
      </c>
      <c r="AO382">
        <v>0.259939602318495</v>
      </c>
      <c r="AP382">
        <v>4.9600509416092597</v>
      </c>
      <c r="AQ382">
        <v>5.9585205644479E-2</v>
      </c>
      <c r="AR382">
        <v>0</v>
      </c>
      <c r="AS382">
        <v>0.16005706872463901</v>
      </c>
      <c r="AT382">
        <v>11.436581430445299</v>
      </c>
      <c r="AU382">
        <v>0.25993960231838797</v>
      </c>
      <c r="AV382">
        <v>4.9600509416092597</v>
      </c>
      <c r="AW382">
        <v>4.4900751300518398E-2</v>
      </c>
      <c r="AX382">
        <v>1.1903036072500801</v>
      </c>
      <c r="AY382">
        <v>0</v>
      </c>
      <c r="AZ382">
        <v>3.1415719494387999</v>
      </c>
      <c r="BA382">
        <v>1.74662560812201E-2</v>
      </c>
      <c r="BB382">
        <v>0</v>
      </c>
      <c r="BC382">
        <v>3.0688936069228899E-4</v>
      </c>
    </row>
    <row r="383" spans="1:55" x14ac:dyDescent="0.25">
      <c r="A383" t="s">
        <v>113</v>
      </c>
      <c r="B383">
        <v>2024</v>
      </c>
      <c r="C383" t="s">
        <v>142</v>
      </c>
      <c r="D383" t="str">
        <f t="shared" si="19"/>
        <v>Other</v>
      </c>
      <c r="E383" t="str">
        <f t="shared" si="20"/>
        <v>2024MH</v>
      </c>
      <c r="F383" t="str">
        <f t="shared" si="21"/>
        <v>2024Other</v>
      </c>
      <c r="G383" t="s">
        <v>115</v>
      </c>
      <c r="H383" t="s">
        <v>115</v>
      </c>
      <c r="I383" t="s">
        <v>116</v>
      </c>
      <c r="J383">
        <v>6493.3421593599296</v>
      </c>
      <c r="K383">
        <v>56940.144310745098</v>
      </c>
      <c r="L383">
        <v>56940.144310745098</v>
      </c>
      <c r="M383">
        <v>0</v>
      </c>
      <c r="N383">
        <v>649.59394962236695</v>
      </c>
      <c r="O383">
        <v>0.41896150845521701</v>
      </c>
      <c r="P383">
        <v>0</v>
      </c>
      <c r="Q383">
        <v>0.41975009219503401</v>
      </c>
      <c r="R383">
        <v>1.15113812033617E-3</v>
      </c>
      <c r="S383">
        <v>0</v>
      </c>
      <c r="T383">
        <v>3.6647033853238001E-4</v>
      </c>
      <c r="U383">
        <v>3.0000008599853399E-3</v>
      </c>
      <c r="V383">
        <v>1.47485316662751E-2</v>
      </c>
      <c r="W383">
        <v>1.25196773671598E-3</v>
      </c>
      <c r="X383">
        <v>0</v>
      </c>
      <c r="Y383">
        <v>3.98569930228646E-4</v>
      </c>
      <c r="Z383">
        <v>1.2000003439941301E-2</v>
      </c>
      <c r="AA383">
        <v>4.2138661903643203E-2</v>
      </c>
      <c r="AB383">
        <v>1780.9774103357499</v>
      </c>
      <c r="AC383">
        <v>0</v>
      </c>
      <c r="AD383">
        <v>31.456528278666301</v>
      </c>
      <c r="AE383">
        <v>1.2248849329917599E-2</v>
      </c>
      <c r="AF383">
        <v>0</v>
      </c>
      <c r="AG383">
        <v>3.8241888113882398E-2</v>
      </c>
      <c r="AH383">
        <v>2.5597803274664401E-2</v>
      </c>
      <c r="AI383">
        <v>0</v>
      </c>
      <c r="AJ383">
        <v>4.5062790611356603E-2</v>
      </c>
      <c r="AK383">
        <v>5.2663573551169199E-2</v>
      </c>
      <c r="AL383">
        <v>0</v>
      </c>
      <c r="AM383">
        <v>0.154984601171367</v>
      </c>
      <c r="AN383">
        <v>12.5663209761173</v>
      </c>
      <c r="AO383">
        <v>0.29193792510849698</v>
      </c>
      <c r="AP383">
        <v>5.2649237217194402</v>
      </c>
      <c r="AQ383">
        <v>7.6846562902492699E-2</v>
      </c>
      <c r="AR383">
        <v>0</v>
      </c>
      <c r="AS383">
        <v>0.16968863002929599</v>
      </c>
      <c r="AT383">
        <v>12.566320976112101</v>
      </c>
      <c r="AU383">
        <v>0.29193792510837602</v>
      </c>
      <c r="AV383">
        <v>5.2649237217194402</v>
      </c>
      <c r="AW383">
        <v>4.4863248584838998E-2</v>
      </c>
      <c r="AX383">
        <v>1.5834108551444701</v>
      </c>
      <c r="AY383">
        <v>0</v>
      </c>
      <c r="AZ383">
        <v>3.3837204027840699</v>
      </c>
      <c r="BA383">
        <v>1.7606774875987899E-2</v>
      </c>
      <c r="BB383">
        <v>0</v>
      </c>
      <c r="BC383">
        <v>3.1097980724989201E-4</v>
      </c>
    </row>
    <row r="384" spans="1:55" x14ac:dyDescent="0.25">
      <c r="A384" t="s">
        <v>119</v>
      </c>
      <c r="B384">
        <v>2024</v>
      </c>
      <c r="C384" t="s">
        <v>142</v>
      </c>
      <c r="D384" t="str">
        <f t="shared" si="19"/>
        <v>Other</v>
      </c>
      <c r="E384" t="str">
        <f t="shared" si="20"/>
        <v>2024MH</v>
      </c>
      <c r="F384" t="str">
        <f t="shared" si="21"/>
        <v>2024Other</v>
      </c>
      <c r="G384" t="s">
        <v>115</v>
      </c>
      <c r="H384" t="s">
        <v>115</v>
      </c>
      <c r="I384" t="s">
        <v>121</v>
      </c>
      <c r="J384">
        <v>2677.3418174441899</v>
      </c>
      <c r="K384">
        <v>23302.0491085709</v>
      </c>
      <c r="L384">
        <v>23302.0491085709</v>
      </c>
      <c r="M384">
        <v>0</v>
      </c>
      <c r="N384">
        <v>267.734181744419</v>
      </c>
      <c r="O384">
        <v>4.0520775469035897</v>
      </c>
      <c r="P384">
        <v>0</v>
      </c>
      <c r="Q384">
        <v>0</v>
      </c>
      <c r="R384">
        <v>0.13393711940994299</v>
      </c>
      <c r="S384">
        <v>0</v>
      </c>
      <c r="T384">
        <v>0</v>
      </c>
      <c r="U384">
        <v>4.0000011466503E-3</v>
      </c>
      <c r="V384">
        <v>1.47204994360514E-2</v>
      </c>
      <c r="W384">
        <v>0.139993161612495</v>
      </c>
      <c r="X384">
        <v>0</v>
      </c>
      <c r="Y384">
        <v>0</v>
      </c>
      <c r="Z384">
        <v>1.60000045866012E-2</v>
      </c>
      <c r="AA384">
        <v>4.2058569817289899E-2</v>
      </c>
      <c r="AB384">
        <v>979.10066322762998</v>
      </c>
      <c r="AC384">
        <v>0</v>
      </c>
      <c r="AD384">
        <v>0</v>
      </c>
      <c r="AE384">
        <v>3.3056658056930801E-3</v>
      </c>
      <c r="AF384">
        <v>0</v>
      </c>
      <c r="AG384">
        <v>0</v>
      </c>
      <c r="AH384">
        <v>0.154257708219632</v>
      </c>
      <c r="AI384">
        <v>0</v>
      </c>
      <c r="AJ384">
        <v>0</v>
      </c>
      <c r="AK384">
        <v>7.1169038542935395E-2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8.1021218741957501E-2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0.12742693829924401</v>
      </c>
      <c r="AX384">
        <v>0.32143186610942998</v>
      </c>
      <c r="AY384">
        <v>0</v>
      </c>
      <c r="AZ384">
        <v>0</v>
      </c>
      <c r="BA384">
        <v>9.2774763655205008E-3</v>
      </c>
      <c r="BB384">
        <v>0</v>
      </c>
      <c r="BC384">
        <v>0</v>
      </c>
    </row>
    <row r="385" spans="1:55" x14ac:dyDescent="0.25">
      <c r="A385" t="s">
        <v>113</v>
      </c>
      <c r="B385">
        <v>2024</v>
      </c>
      <c r="C385" t="s">
        <v>142</v>
      </c>
      <c r="D385" t="str">
        <f t="shared" si="19"/>
        <v>Other</v>
      </c>
      <c r="E385" t="str">
        <f t="shared" si="20"/>
        <v>2024MH</v>
      </c>
      <c r="F385" t="str">
        <f t="shared" si="21"/>
        <v>2024Other</v>
      </c>
      <c r="G385" t="s">
        <v>115</v>
      </c>
      <c r="H385" t="s">
        <v>115</v>
      </c>
      <c r="I385" t="s">
        <v>121</v>
      </c>
      <c r="J385">
        <v>2613.29419459785</v>
      </c>
      <c r="K385">
        <v>23080.515339219699</v>
      </c>
      <c r="L385">
        <v>23080.515339219699</v>
      </c>
      <c r="M385">
        <v>0</v>
      </c>
      <c r="N385">
        <v>261.32941945978502</v>
      </c>
      <c r="O385">
        <v>4.3521339076633199</v>
      </c>
      <c r="P385">
        <v>0</v>
      </c>
      <c r="Q385">
        <v>0</v>
      </c>
      <c r="R385">
        <v>0.1485973547361</v>
      </c>
      <c r="S385">
        <v>0</v>
      </c>
      <c r="T385">
        <v>0</v>
      </c>
      <c r="U385">
        <v>4.0000011466573499E-3</v>
      </c>
      <c r="V385">
        <v>1.4724533382544E-2</v>
      </c>
      <c r="W385">
        <v>0.155316267726271</v>
      </c>
      <c r="X385">
        <v>0</v>
      </c>
      <c r="Y385">
        <v>0</v>
      </c>
      <c r="Z385">
        <v>1.60000045866294E-2</v>
      </c>
      <c r="AA385">
        <v>4.2070095378697402E-2</v>
      </c>
      <c r="AB385">
        <v>981.88078235575301</v>
      </c>
      <c r="AC385">
        <v>0</v>
      </c>
      <c r="AD385">
        <v>0</v>
      </c>
      <c r="AE385">
        <v>3.7100285537078502E-3</v>
      </c>
      <c r="AF385">
        <v>0</v>
      </c>
      <c r="AG385">
        <v>0</v>
      </c>
      <c r="AH385">
        <v>0.154695717120441</v>
      </c>
      <c r="AI385">
        <v>0</v>
      </c>
      <c r="AJ385">
        <v>0</v>
      </c>
      <c r="AK385">
        <v>7.9874730433878702E-2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9.0932070166073103E-2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0.12240414081305299</v>
      </c>
      <c r="AX385">
        <v>0.34697673283175401</v>
      </c>
      <c r="AY385">
        <v>0</v>
      </c>
      <c r="AZ385">
        <v>0</v>
      </c>
      <c r="BA385">
        <v>9.3038194071230502E-3</v>
      </c>
      <c r="BB385">
        <v>0</v>
      </c>
      <c r="BC385">
        <v>0</v>
      </c>
    </row>
    <row r="386" spans="1:55" x14ac:dyDescent="0.25">
      <c r="A386" t="s">
        <v>119</v>
      </c>
      <c r="B386">
        <v>2024</v>
      </c>
      <c r="C386" t="s">
        <v>144</v>
      </c>
      <c r="D386" t="str">
        <f t="shared" si="19"/>
        <v>Truck</v>
      </c>
      <c r="E386" t="str">
        <f t="shared" si="20"/>
        <v>2024MHDT</v>
      </c>
      <c r="F386" t="str">
        <f t="shared" si="21"/>
        <v>2024Truck</v>
      </c>
      <c r="G386" t="s">
        <v>115</v>
      </c>
      <c r="H386" t="s">
        <v>115</v>
      </c>
      <c r="I386" t="s">
        <v>116</v>
      </c>
      <c r="J386">
        <v>1944.4875533248701</v>
      </c>
      <c r="K386">
        <v>101379.83412286</v>
      </c>
      <c r="L386">
        <v>101379.83412286</v>
      </c>
      <c r="M386">
        <v>0</v>
      </c>
      <c r="N386">
        <v>38905.306966923898</v>
      </c>
      <c r="O386">
        <v>0.46738588458560898</v>
      </c>
      <c r="P386">
        <v>8.9308827920086903E-2</v>
      </c>
      <c r="Q386">
        <v>0.43605780487214701</v>
      </c>
      <c r="R386">
        <v>8.9861678518924097E-4</v>
      </c>
      <c r="S386">
        <v>0</v>
      </c>
      <c r="T386">
        <v>4.7250550525102398E-4</v>
      </c>
      <c r="U386">
        <v>3.00000085999301E-3</v>
      </c>
      <c r="V386">
        <v>1.471469932719E-2</v>
      </c>
      <c r="W386">
        <v>9.7732774447589093E-4</v>
      </c>
      <c r="X386">
        <v>0</v>
      </c>
      <c r="Y386">
        <v>5.1389284877666197E-4</v>
      </c>
      <c r="Z386">
        <v>1.2000003439972E-2</v>
      </c>
      <c r="AA386">
        <v>4.2041998077685799E-2</v>
      </c>
      <c r="AB386">
        <v>1631.3866600930501</v>
      </c>
      <c r="AC386">
        <v>541.72146060679097</v>
      </c>
      <c r="AD386">
        <v>46.030595185528</v>
      </c>
      <c r="AE386">
        <v>1.18884891459126E-2</v>
      </c>
      <c r="AF386">
        <v>0.25820946348740798</v>
      </c>
      <c r="AG386">
        <v>4.6972486988674497E-2</v>
      </c>
      <c r="AH386">
        <v>2.31686823563323E-2</v>
      </c>
      <c r="AI386">
        <v>7.3460058059086801E-3</v>
      </c>
      <c r="AJ386">
        <v>3.2595515395792203E-2</v>
      </c>
      <c r="AK386">
        <v>5.7580463233980403E-2</v>
      </c>
      <c r="AL386">
        <v>1.00352874084715</v>
      </c>
      <c r="AM386">
        <v>0.25647649107543302</v>
      </c>
      <c r="AN386">
        <v>3.5842367955852897E-2</v>
      </c>
      <c r="AO386">
        <v>0.28589306524624097</v>
      </c>
      <c r="AP386">
        <v>3.58204018538934</v>
      </c>
      <c r="AQ386">
        <v>8.4021276785659696E-2</v>
      </c>
      <c r="AR386">
        <v>1.4643467829436301</v>
      </c>
      <c r="AS386">
        <v>0.280809474466367</v>
      </c>
      <c r="AT386">
        <v>3.5842367955838103E-2</v>
      </c>
      <c r="AU386">
        <v>0.28589306524612301</v>
      </c>
      <c r="AV386">
        <v>3.58204018538934</v>
      </c>
      <c r="AW386">
        <v>4.49782075116716E-2</v>
      </c>
      <c r="AX386">
        <v>1.41913219603899</v>
      </c>
      <c r="AY386">
        <v>14.365729435713201</v>
      </c>
      <c r="AZ386">
        <v>5.46597076293512</v>
      </c>
      <c r="BA386">
        <v>1.6127918014711501E-2</v>
      </c>
      <c r="BB386">
        <v>5.3554681530727701E-3</v>
      </c>
      <c r="BC386">
        <v>4.5505929616846601E-4</v>
      </c>
    </row>
    <row r="387" spans="1:55" x14ac:dyDescent="0.25">
      <c r="A387" t="s">
        <v>113</v>
      </c>
      <c r="B387">
        <v>2024</v>
      </c>
      <c r="C387" t="s">
        <v>144</v>
      </c>
      <c r="D387" t="str">
        <f t="shared" si="19"/>
        <v>Truck</v>
      </c>
      <c r="E387" t="str">
        <f t="shared" si="20"/>
        <v>2024MHDT</v>
      </c>
      <c r="F387" t="str">
        <f t="shared" si="21"/>
        <v>2024Truck</v>
      </c>
      <c r="G387" t="s">
        <v>115</v>
      </c>
      <c r="H387" t="s">
        <v>115</v>
      </c>
      <c r="I387" t="s">
        <v>116</v>
      </c>
      <c r="J387">
        <v>2359.2682180838301</v>
      </c>
      <c r="K387">
        <v>142286.408894733</v>
      </c>
      <c r="L387">
        <v>142286.408894733</v>
      </c>
      <c r="M387">
        <v>0</v>
      </c>
      <c r="N387">
        <v>47204.238507421403</v>
      </c>
      <c r="O387">
        <v>0.43257900616056899</v>
      </c>
      <c r="P387">
        <v>8.9192740900919595E-2</v>
      </c>
      <c r="Q387">
        <v>0.43186959926332102</v>
      </c>
      <c r="R387">
        <v>9.0471063036698905E-4</v>
      </c>
      <c r="S387">
        <v>0</v>
      </c>
      <c r="T387">
        <v>4.8141881796758202E-4</v>
      </c>
      <c r="U387">
        <v>3.0000008599855598E-3</v>
      </c>
      <c r="V387">
        <v>1.47541564627264E-2</v>
      </c>
      <c r="W387">
        <v>9.839553571144629E-4</v>
      </c>
      <c r="X387">
        <v>0</v>
      </c>
      <c r="Y387">
        <v>5.2358688961437699E-4</v>
      </c>
      <c r="Z387">
        <v>1.2000003439942199E-2</v>
      </c>
      <c r="AA387">
        <v>4.2154732750647003E-2</v>
      </c>
      <c r="AB387">
        <v>1638.58652064987</v>
      </c>
      <c r="AC387">
        <v>542.52839837982003</v>
      </c>
      <c r="AD387">
        <v>46.051399825311002</v>
      </c>
      <c r="AE387">
        <v>1.1139324254092701E-2</v>
      </c>
      <c r="AF387">
        <v>0.263617532842844</v>
      </c>
      <c r="AG387">
        <v>4.7763847932745199E-2</v>
      </c>
      <c r="AH387">
        <v>2.1996313850383101E-2</v>
      </c>
      <c r="AI387">
        <v>7.6171084500835E-3</v>
      </c>
      <c r="AJ387">
        <v>3.3601481219204601E-2</v>
      </c>
      <c r="AK387">
        <v>5.3864947709885501E-2</v>
      </c>
      <c r="AL387">
        <v>1.0018275788811399</v>
      </c>
      <c r="AM387">
        <v>0.25578447445770103</v>
      </c>
      <c r="AN387">
        <v>3.5805420839981603E-2</v>
      </c>
      <c r="AO387">
        <v>0.28593582962664899</v>
      </c>
      <c r="AP387">
        <v>3.29476365002995</v>
      </c>
      <c r="AQ387">
        <v>7.8599605254765295E-2</v>
      </c>
      <c r="AR387">
        <v>1.4618644513961601</v>
      </c>
      <c r="AS387">
        <v>0.28005180337560798</v>
      </c>
      <c r="AT387">
        <v>3.5805420839966802E-2</v>
      </c>
      <c r="AU387">
        <v>0.28593582962653102</v>
      </c>
      <c r="AV387">
        <v>3.29476365002995</v>
      </c>
      <c r="AW387">
        <v>4.4974885334049301E-2</v>
      </c>
      <c r="AX387">
        <v>1.3422438177242699</v>
      </c>
      <c r="AY387">
        <v>14.346795626594</v>
      </c>
      <c r="AZ387">
        <v>5.4428077930919097</v>
      </c>
      <c r="BA387">
        <v>1.6199095966338901E-2</v>
      </c>
      <c r="BB387">
        <v>5.3634455544851502E-3</v>
      </c>
      <c r="BC387">
        <v>4.5526497121347697E-4</v>
      </c>
    </row>
    <row r="388" spans="1:55" x14ac:dyDescent="0.25">
      <c r="A388" t="s">
        <v>119</v>
      </c>
      <c r="B388">
        <v>2024</v>
      </c>
      <c r="C388" t="s">
        <v>144</v>
      </c>
      <c r="D388" t="str">
        <f t="shared" si="19"/>
        <v>Truck</v>
      </c>
      <c r="E388" t="str">
        <f t="shared" si="20"/>
        <v>2024MHDT</v>
      </c>
      <c r="F388" t="str">
        <f t="shared" si="21"/>
        <v>2024Truck</v>
      </c>
      <c r="G388" t="s">
        <v>115</v>
      </c>
      <c r="H388" t="s">
        <v>115</v>
      </c>
      <c r="I388" t="s">
        <v>121</v>
      </c>
      <c r="J388">
        <v>15553.2188270563</v>
      </c>
      <c r="K388">
        <v>696366.06248957897</v>
      </c>
      <c r="L388">
        <v>696366.06248957897</v>
      </c>
      <c r="M388">
        <v>0</v>
      </c>
      <c r="N388">
        <v>185502.67466373299</v>
      </c>
      <c r="O388">
        <v>0.89602242858946002</v>
      </c>
      <c r="P388">
        <v>12.5666164980679</v>
      </c>
      <c r="Q388">
        <v>1.66067451179568</v>
      </c>
      <c r="R388">
        <v>1.1677876076620301E-2</v>
      </c>
      <c r="S388">
        <v>2.5105163203681301E-2</v>
      </c>
      <c r="T388">
        <v>0</v>
      </c>
      <c r="U388">
        <v>3.0000008599816602E-3</v>
      </c>
      <c r="V388">
        <v>1.4758175126809501E-2</v>
      </c>
      <c r="W388">
        <v>1.2205897812997499E-2</v>
      </c>
      <c r="X388">
        <v>2.6240307281240001E-2</v>
      </c>
      <c r="Y388">
        <v>0</v>
      </c>
      <c r="Z388">
        <v>1.2000003439926601E-2</v>
      </c>
      <c r="AA388">
        <v>4.2166214648027098E-2</v>
      </c>
      <c r="AB388">
        <v>1082.8170499461701</v>
      </c>
      <c r="AC388">
        <v>2210.2797654712299</v>
      </c>
      <c r="AD388">
        <v>0</v>
      </c>
      <c r="AE388">
        <v>7.6428093263616599E-4</v>
      </c>
      <c r="AF388">
        <v>1.08786436447256E-2</v>
      </c>
      <c r="AG388">
        <v>0</v>
      </c>
      <c r="AH388">
        <v>0.17059826718451099</v>
      </c>
      <c r="AI388">
        <v>0.34823047716243899</v>
      </c>
      <c r="AJ388">
        <v>0</v>
      </c>
      <c r="AK388">
        <v>1.6454758897170099E-2</v>
      </c>
      <c r="AL388">
        <v>0.23421421450979199</v>
      </c>
      <c r="AM388">
        <v>0</v>
      </c>
      <c r="AN388">
        <v>0</v>
      </c>
      <c r="AO388">
        <v>0</v>
      </c>
      <c r="AP388">
        <v>0</v>
      </c>
      <c r="AQ388">
        <v>1.87324904469757E-2</v>
      </c>
      <c r="AR388">
        <v>0.26663505453156</v>
      </c>
      <c r="AS388">
        <v>0</v>
      </c>
      <c r="AT388">
        <v>0</v>
      </c>
      <c r="AU388">
        <v>0</v>
      </c>
      <c r="AV388">
        <v>0</v>
      </c>
      <c r="AW388">
        <v>0.21273027801557101</v>
      </c>
      <c r="AX388">
        <v>6.4580287360281097E-2</v>
      </c>
      <c r="AY388">
        <v>7.44964628380247</v>
      </c>
      <c r="AZ388">
        <v>0</v>
      </c>
      <c r="BA388">
        <v>1.0253629950163099E-2</v>
      </c>
      <c r="BB388">
        <v>2.09300276557354E-2</v>
      </c>
      <c r="BC388">
        <v>0</v>
      </c>
    </row>
    <row r="389" spans="1:55" x14ac:dyDescent="0.25">
      <c r="A389" t="s">
        <v>113</v>
      </c>
      <c r="B389">
        <v>2024</v>
      </c>
      <c r="C389" t="s">
        <v>144</v>
      </c>
      <c r="D389" t="str">
        <f t="shared" si="19"/>
        <v>Truck</v>
      </c>
      <c r="E389" t="str">
        <f t="shared" si="20"/>
        <v>2024MHDT</v>
      </c>
      <c r="F389" t="str">
        <f t="shared" si="21"/>
        <v>2024Truck</v>
      </c>
      <c r="G389" t="s">
        <v>115</v>
      </c>
      <c r="H389" t="s">
        <v>115</v>
      </c>
      <c r="I389" t="s">
        <v>121</v>
      </c>
      <c r="J389">
        <v>17660.928162374701</v>
      </c>
      <c r="K389">
        <v>809994.49728071201</v>
      </c>
      <c r="L389">
        <v>809994.49728071201</v>
      </c>
      <c r="M389">
        <v>0</v>
      </c>
      <c r="N389">
        <v>219343.28877787999</v>
      </c>
      <c r="O389">
        <v>0.79348972412090701</v>
      </c>
      <c r="P389">
        <v>11.9766431911063</v>
      </c>
      <c r="Q389">
        <v>1.62115744099387</v>
      </c>
      <c r="R389">
        <v>1.0229189689788301E-2</v>
      </c>
      <c r="S389">
        <v>2.0016746060973901E-2</v>
      </c>
      <c r="T389">
        <v>0</v>
      </c>
      <c r="U389">
        <v>3.0000008599872499E-3</v>
      </c>
      <c r="V389">
        <v>1.4829780302214801E-2</v>
      </c>
      <c r="W389">
        <v>1.0691708256203501E-2</v>
      </c>
      <c r="X389">
        <v>2.0921814494856E-2</v>
      </c>
      <c r="Y389">
        <v>0</v>
      </c>
      <c r="Z389">
        <v>1.2000003439949E-2</v>
      </c>
      <c r="AA389">
        <v>4.2370800863471003E-2</v>
      </c>
      <c r="AB389">
        <v>1083.7305169972601</v>
      </c>
      <c r="AC389">
        <v>2163.5448940891001</v>
      </c>
      <c r="AD389">
        <v>0</v>
      </c>
      <c r="AE389">
        <v>6.6701475624942805E-4</v>
      </c>
      <c r="AF389">
        <v>1.0136351032389201E-2</v>
      </c>
      <c r="AG389">
        <v>0</v>
      </c>
      <c r="AH389">
        <v>0.17074218429040999</v>
      </c>
      <c r="AI389">
        <v>0.34086737914391402</v>
      </c>
      <c r="AJ389">
        <v>0</v>
      </c>
      <c r="AK389">
        <v>1.4360644792068699E-2</v>
      </c>
      <c r="AL389">
        <v>0.21823285811900001</v>
      </c>
      <c r="AM389">
        <v>0</v>
      </c>
      <c r="AN389">
        <v>0</v>
      </c>
      <c r="AO389">
        <v>0</v>
      </c>
      <c r="AP389">
        <v>0</v>
      </c>
      <c r="AQ389">
        <v>1.6348500944982199E-2</v>
      </c>
      <c r="AR389">
        <v>0.24844149680208599</v>
      </c>
      <c r="AS389">
        <v>0</v>
      </c>
      <c r="AT389">
        <v>0</v>
      </c>
      <c r="AU389">
        <v>0</v>
      </c>
      <c r="AV389">
        <v>0</v>
      </c>
      <c r="AW389">
        <v>0.21424218559932001</v>
      </c>
      <c r="AX389">
        <v>6.0616299550754503E-2</v>
      </c>
      <c r="AY389">
        <v>7.3127949847518403</v>
      </c>
      <c r="AZ389">
        <v>0</v>
      </c>
      <c r="BA389">
        <v>1.0262279936893499E-2</v>
      </c>
      <c r="BB389">
        <v>2.0487476370691701E-2</v>
      </c>
      <c r="BC389">
        <v>0</v>
      </c>
    </row>
    <row r="390" spans="1:55" x14ac:dyDescent="0.25">
      <c r="A390" t="s">
        <v>119</v>
      </c>
      <c r="B390">
        <v>2024</v>
      </c>
      <c r="C390" t="s">
        <v>144</v>
      </c>
      <c r="D390" t="str">
        <f t="shared" si="19"/>
        <v>Truck</v>
      </c>
      <c r="E390" t="str">
        <f t="shared" si="20"/>
        <v>2024MHDT</v>
      </c>
      <c r="F390" t="str">
        <f t="shared" si="21"/>
        <v>2024Truck</v>
      </c>
      <c r="G390" t="s">
        <v>115</v>
      </c>
      <c r="H390" t="s">
        <v>115</v>
      </c>
      <c r="I390" t="s">
        <v>125</v>
      </c>
      <c r="J390">
        <v>50.412278184400101</v>
      </c>
      <c r="K390">
        <v>2740.7289072649901</v>
      </c>
      <c r="L390">
        <v>0</v>
      </c>
      <c r="M390">
        <v>2740.7289072649901</v>
      </c>
      <c r="N390">
        <v>641.91193875330498</v>
      </c>
      <c r="O390">
        <v>0</v>
      </c>
      <c r="P390">
        <v>0</v>
      </c>
      <c r="Q390">
        <v>0</v>
      </c>
      <c r="R390">
        <v>0</v>
      </c>
      <c r="S390">
        <v>0</v>
      </c>
      <c r="T390">
        <v>0</v>
      </c>
      <c r="U390">
        <v>3.0000008599839001E-3</v>
      </c>
      <c r="V390">
        <v>7.37395279001878E-3</v>
      </c>
      <c r="W390">
        <v>0</v>
      </c>
      <c r="X390">
        <v>0</v>
      </c>
      <c r="Y390">
        <v>0</v>
      </c>
      <c r="Z390">
        <v>1.2000003439935601E-2</v>
      </c>
      <c r="AA390">
        <v>2.1068436542910799E-2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</row>
    <row r="391" spans="1:55" x14ac:dyDescent="0.25">
      <c r="A391" t="s">
        <v>113</v>
      </c>
      <c r="B391">
        <v>2024</v>
      </c>
      <c r="C391" t="s">
        <v>144</v>
      </c>
      <c r="D391" t="str">
        <f t="shared" si="19"/>
        <v>Truck</v>
      </c>
      <c r="E391" t="str">
        <f t="shared" si="20"/>
        <v>2024MHDT</v>
      </c>
      <c r="F391" t="str">
        <f t="shared" si="21"/>
        <v>2024Truck</v>
      </c>
      <c r="G391" t="s">
        <v>115</v>
      </c>
      <c r="H391" t="s">
        <v>115</v>
      </c>
      <c r="I391" t="s">
        <v>125</v>
      </c>
      <c r="J391">
        <v>56.239569582759103</v>
      </c>
      <c r="K391">
        <v>3176.6593590811199</v>
      </c>
      <c r="L391">
        <v>0</v>
      </c>
      <c r="M391">
        <v>3176.6593590811199</v>
      </c>
      <c r="N391">
        <v>748.36393036103902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3.0000008599874299E-3</v>
      </c>
      <c r="V391">
        <v>7.4040617152753702E-3</v>
      </c>
      <c r="W391">
        <v>0</v>
      </c>
      <c r="X391">
        <v>0</v>
      </c>
      <c r="Y391">
        <v>0</v>
      </c>
      <c r="Z391">
        <v>1.20000034399497E-2</v>
      </c>
      <c r="AA391">
        <v>2.11544620436439E-2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</row>
    <row r="392" spans="1:55" x14ac:dyDescent="0.25">
      <c r="A392" t="s">
        <v>119</v>
      </c>
      <c r="B392">
        <v>2024</v>
      </c>
      <c r="C392" t="s">
        <v>144</v>
      </c>
      <c r="D392" t="str">
        <f t="shared" si="19"/>
        <v>Truck</v>
      </c>
      <c r="E392" t="str">
        <f t="shared" si="20"/>
        <v>2024MHDT</v>
      </c>
      <c r="F392" t="str">
        <f t="shared" si="21"/>
        <v>2024Truck</v>
      </c>
      <c r="G392" t="s">
        <v>115</v>
      </c>
      <c r="H392" t="s">
        <v>115</v>
      </c>
      <c r="I392" t="s">
        <v>123</v>
      </c>
      <c r="J392">
        <v>194.111713062451</v>
      </c>
      <c r="K392">
        <v>9126.0411672544305</v>
      </c>
      <c r="L392">
        <v>9126.0411672544305</v>
      </c>
      <c r="M392">
        <v>0</v>
      </c>
      <c r="N392">
        <v>1677.3657791645801</v>
      </c>
      <c r="O392">
        <v>9.2849943193716797E-2</v>
      </c>
      <c r="P392">
        <v>6.69469400087333</v>
      </c>
      <c r="Q392">
        <v>0</v>
      </c>
      <c r="R392">
        <v>6.8210934315241303E-4</v>
      </c>
      <c r="S392">
        <v>1.7892680763835999E-2</v>
      </c>
      <c r="T392">
        <v>0</v>
      </c>
      <c r="U392">
        <v>3.0000008599804801E-3</v>
      </c>
      <c r="V392">
        <v>1.4747352912655101E-2</v>
      </c>
      <c r="W392">
        <v>7.4185614693218804E-4</v>
      </c>
      <c r="X392">
        <v>1.9459922874536999E-2</v>
      </c>
      <c r="Y392">
        <v>0</v>
      </c>
      <c r="Z392">
        <v>1.20000034399219E-2</v>
      </c>
      <c r="AA392">
        <v>4.2135294036157497E-2</v>
      </c>
      <c r="AB392">
        <v>771.27131948890099</v>
      </c>
      <c r="AC392">
        <v>5406.8153813387999</v>
      </c>
      <c r="AD392">
        <v>0</v>
      </c>
      <c r="AE392">
        <v>0.43726339231843497</v>
      </c>
      <c r="AF392">
        <v>18.117599199796999</v>
      </c>
      <c r="AG392">
        <v>0</v>
      </c>
      <c r="AH392">
        <v>0.15722870394063199</v>
      </c>
      <c r="AI392">
        <v>1.1022146855110799</v>
      </c>
      <c r="AJ392">
        <v>0</v>
      </c>
      <c r="AK392">
        <v>6.2476310963516203E-3</v>
      </c>
      <c r="AL392">
        <v>0.25886474408874199</v>
      </c>
      <c r="AM392">
        <v>0</v>
      </c>
      <c r="AN392">
        <v>0</v>
      </c>
      <c r="AO392">
        <v>0</v>
      </c>
      <c r="AP392">
        <v>0</v>
      </c>
      <c r="AQ392">
        <v>0.44625936402511601</v>
      </c>
      <c r="AR392">
        <v>18.4903388634816</v>
      </c>
      <c r="AS392">
        <v>0</v>
      </c>
      <c r="AT392">
        <v>0</v>
      </c>
      <c r="AU392">
        <v>0</v>
      </c>
      <c r="AV392">
        <v>0</v>
      </c>
      <c r="AW392">
        <v>1.06</v>
      </c>
      <c r="AX392">
        <v>1.8246253875830201</v>
      </c>
      <c r="AY392">
        <v>34.046450938204899</v>
      </c>
      <c r="AZ392">
        <v>0</v>
      </c>
      <c r="BA392">
        <v>0</v>
      </c>
      <c r="BB392">
        <v>0</v>
      </c>
      <c r="BC392">
        <v>0</v>
      </c>
    </row>
    <row r="393" spans="1:55" x14ac:dyDescent="0.25">
      <c r="A393" t="s">
        <v>113</v>
      </c>
      <c r="B393">
        <v>2024</v>
      </c>
      <c r="C393" t="s">
        <v>144</v>
      </c>
      <c r="D393" t="str">
        <f t="shared" si="19"/>
        <v>Truck</v>
      </c>
      <c r="E393" t="str">
        <f t="shared" si="20"/>
        <v>2024MHDT</v>
      </c>
      <c r="F393" t="str">
        <f t="shared" si="21"/>
        <v>2024Truck</v>
      </c>
      <c r="G393" t="s">
        <v>115</v>
      </c>
      <c r="H393" t="s">
        <v>115</v>
      </c>
      <c r="I393" t="s">
        <v>123</v>
      </c>
      <c r="J393">
        <v>204.07745659287201</v>
      </c>
      <c r="K393">
        <v>9893.0789802138697</v>
      </c>
      <c r="L393">
        <v>9893.0789802138697</v>
      </c>
      <c r="M393">
        <v>0</v>
      </c>
      <c r="N393">
        <v>1853.57879632502</v>
      </c>
      <c r="O393">
        <v>9.9038553291456805E-2</v>
      </c>
      <c r="P393">
        <v>6.5687325676806303</v>
      </c>
      <c r="Q393">
        <v>0</v>
      </c>
      <c r="R393">
        <v>7.2583824298676604E-4</v>
      </c>
      <c r="S393">
        <v>1.7518216141377801E-2</v>
      </c>
      <c r="T393">
        <v>0</v>
      </c>
      <c r="U393">
        <v>3.00000085999235E-3</v>
      </c>
      <c r="V393">
        <v>1.4859091511598499E-2</v>
      </c>
      <c r="W393">
        <v>7.89415315365169E-4</v>
      </c>
      <c r="X393">
        <v>1.9052658431133601E-2</v>
      </c>
      <c r="Y393">
        <v>0</v>
      </c>
      <c r="Z393">
        <v>1.20000034399694E-2</v>
      </c>
      <c r="AA393">
        <v>4.2454547175995699E-2</v>
      </c>
      <c r="AB393">
        <v>796.92711119928595</v>
      </c>
      <c r="AC393">
        <v>5305.62129942924</v>
      </c>
      <c r="AD393">
        <v>0</v>
      </c>
      <c r="AE393">
        <v>0.46617199237787799</v>
      </c>
      <c r="AF393">
        <v>17.790456888506402</v>
      </c>
      <c r="AG393">
        <v>0</v>
      </c>
      <c r="AH393">
        <v>0.162458804914525</v>
      </c>
      <c r="AI393">
        <v>1.0815856099276</v>
      </c>
      <c r="AJ393">
        <v>0</v>
      </c>
      <c r="AK393">
        <v>6.6606779506188903E-3</v>
      </c>
      <c r="AL393">
        <v>0.25419052595647401</v>
      </c>
      <c r="AM393">
        <v>0</v>
      </c>
      <c r="AN393">
        <v>0</v>
      </c>
      <c r="AO393">
        <v>0</v>
      </c>
      <c r="AP393">
        <v>0</v>
      </c>
      <c r="AQ393">
        <v>0.47576271075849202</v>
      </c>
      <c r="AR393">
        <v>18.156466139748101</v>
      </c>
      <c r="AS393">
        <v>0</v>
      </c>
      <c r="AT393">
        <v>0</v>
      </c>
      <c r="AU393">
        <v>0</v>
      </c>
      <c r="AV393">
        <v>0</v>
      </c>
      <c r="AW393">
        <v>1.0599999999999901</v>
      </c>
      <c r="AX393">
        <v>1.9853187280516</v>
      </c>
      <c r="AY393">
        <v>33.321950098863603</v>
      </c>
      <c r="AZ393">
        <v>0</v>
      </c>
      <c r="BA393">
        <v>0</v>
      </c>
      <c r="BB393">
        <v>0</v>
      </c>
      <c r="BC393">
        <v>0</v>
      </c>
    </row>
    <row r="394" spans="1:55" x14ac:dyDescent="0.25">
      <c r="A394" t="s">
        <v>119</v>
      </c>
      <c r="B394">
        <v>2024</v>
      </c>
      <c r="C394" t="s">
        <v>145</v>
      </c>
      <c r="D394" t="str">
        <f t="shared" ref="D394:D457" si="22">_xlfn.XLOOKUP(C394,$BE$72:$BE$84,$BF$72:$BF$84)</f>
        <v>Bus</v>
      </c>
      <c r="E394" t="str">
        <f t="shared" ref="E394:E457" si="23">CONCATENATE(B394,C394)</f>
        <v>2024OBUS</v>
      </c>
      <c r="F394" t="str">
        <f t="shared" ref="F394:F457" si="24">CONCATENATE(B394,_xlfn.XLOOKUP(C394,$BE$72:$BE$84,$BF$72:$BF$84))</f>
        <v>2024Bus</v>
      </c>
      <c r="G394" t="s">
        <v>115</v>
      </c>
      <c r="H394" t="s">
        <v>115</v>
      </c>
      <c r="I394" t="s">
        <v>116</v>
      </c>
      <c r="J394">
        <v>532.64511410901298</v>
      </c>
      <c r="K394">
        <v>23554.466703726699</v>
      </c>
      <c r="L394">
        <v>23554.466703726699</v>
      </c>
      <c r="M394">
        <v>0</v>
      </c>
      <c r="N394">
        <v>10657.163443093101</v>
      </c>
      <c r="O394">
        <v>0.413421641685292</v>
      </c>
      <c r="P394">
        <v>6.5069445010456098E-2</v>
      </c>
      <c r="Q394">
        <v>0.408042868811058</v>
      </c>
      <c r="R394">
        <v>6.2190639858813795E-4</v>
      </c>
      <c r="S394">
        <v>0</v>
      </c>
      <c r="T394">
        <v>2.33236548048695E-4</v>
      </c>
      <c r="U394">
        <v>3.0000008612796102E-3</v>
      </c>
      <c r="V394">
        <v>1.47221189928258E-2</v>
      </c>
      <c r="W394">
        <v>6.7637995174914299E-4</v>
      </c>
      <c r="X394">
        <v>0</v>
      </c>
      <c r="Y394">
        <v>2.5366602670989498E-4</v>
      </c>
      <c r="Z394">
        <v>1.2000003445118399E-2</v>
      </c>
      <c r="AA394">
        <v>4.2063197122359702E-2</v>
      </c>
      <c r="AB394">
        <v>1661.4815414401301</v>
      </c>
      <c r="AC394">
        <v>381.30047843422602</v>
      </c>
      <c r="AD394">
        <v>31.2258168677307</v>
      </c>
      <c r="AE394">
        <v>9.8229213245005706E-3</v>
      </c>
      <c r="AF394">
        <v>0.196800533913496</v>
      </c>
      <c r="AG394">
        <v>3.4793723205466698E-2</v>
      </c>
      <c r="AH394">
        <v>2.1117914331610799E-2</v>
      </c>
      <c r="AI394">
        <v>5.3445477712602699E-3</v>
      </c>
      <c r="AJ394">
        <v>3.1078875416665399E-2</v>
      </c>
      <c r="AK394">
        <v>4.6778010339125903E-2</v>
      </c>
      <c r="AL394">
        <v>0.74640942514740605</v>
      </c>
      <c r="AM394">
        <v>0.18102172001014599</v>
      </c>
      <c r="AN394">
        <v>3.5483569188974197E-2</v>
      </c>
      <c r="AO394">
        <v>0.15958581165257299</v>
      </c>
      <c r="AP394">
        <v>3.42972391249765</v>
      </c>
      <c r="AQ394">
        <v>6.8258362879350706E-2</v>
      </c>
      <c r="AR394">
        <v>1.0891588810408399</v>
      </c>
      <c r="AS394">
        <v>0.198195997808222</v>
      </c>
      <c r="AT394">
        <v>3.5483569188959597E-2</v>
      </c>
      <c r="AU394">
        <v>0.15958581165250699</v>
      </c>
      <c r="AV394">
        <v>3.42972391249765</v>
      </c>
      <c r="AW394">
        <v>4.4948922124497401E-2</v>
      </c>
      <c r="AX394">
        <v>1.19186211963463</v>
      </c>
      <c r="AY394">
        <v>5.7754327821008298</v>
      </c>
      <c r="AZ394">
        <v>3.69793632244216</v>
      </c>
      <c r="BA394">
        <v>1.6425436555779101E-2</v>
      </c>
      <c r="BB394">
        <v>3.7695434231432901E-3</v>
      </c>
      <c r="BC394">
        <v>3.0869899007046598E-4</v>
      </c>
    </row>
    <row r="395" spans="1:55" x14ac:dyDescent="0.25">
      <c r="A395" t="s">
        <v>113</v>
      </c>
      <c r="B395">
        <v>2024</v>
      </c>
      <c r="C395" t="s">
        <v>145</v>
      </c>
      <c r="D395" t="str">
        <f t="shared" si="22"/>
        <v>Bus</v>
      </c>
      <c r="E395" t="str">
        <f t="shared" si="23"/>
        <v>2024OBUS</v>
      </c>
      <c r="F395" t="str">
        <f t="shared" si="24"/>
        <v>2024Bus</v>
      </c>
      <c r="G395" t="s">
        <v>115</v>
      </c>
      <c r="H395" t="s">
        <v>115</v>
      </c>
      <c r="I395" t="s">
        <v>116</v>
      </c>
      <c r="J395">
        <v>641.80167136062005</v>
      </c>
      <c r="K395">
        <v>32183.8672916297</v>
      </c>
      <c r="L395">
        <v>32183.8672916297</v>
      </c>
      <c r="M395">
        <v>0</v>
      </c>
      <c r="N395">
        <v>12841.167840583201</v>
      </c>
      <c r="O395">
        <v>0.55206752542519</v>
      </c>
      <c r="P395">
        <v>6.4728235230867404E-2</v>
      </c>
      <c r="Q395">
        <v>0.40277316542575597</v>
      </c>
      <c r="R395">
        <v>8.0054326459232095E-4</v>
      </c>
      <c r="S395">
        <v>0</v>
      </c>
      <c r="T395">
        <v>3.1161335943358199E-4</v>
      </c>
      <c r="U395">
        <v>3.0000008612458902E-3</v>
      </c>
      <c r="V395">
        <v>1.49250615541152E-2</v>
      </c>
      <c r="W395">
        <v>8.7066384251281595E-4</v>
      </c>
      <c r="X395">
        <v>0</v>
      </c>
      <c r="Y395">
        <v>3.38907960259881E-4</v>
      </c>
      <c r="Z395">
        <v>1.20000034449835E-2</v>
      </c>
      <c r="AA395">
        <v>4.26430330117578E-2</v>
      </c>
      <c r="AB395">
        <v>1677.27220841444</v>
      </c>
      <c r="AC395">
        <v>380.02342229456502</v>
      </c>
      <c r="AD395">
        <v>31.623693400488499</v>
      </c>
      <c r="AE395">
        <v>1.3056659715743E-2</v>
      </c>
      <c r="AF395">
        <v>0.19720559425235501</v>
      </c>
      <c r="AG395">
        <v>3.6533184483833199E-2</v>
      </c>
      <c r="AH395">
        <v>2.5660334355791001E-2</v>
      </c>
      <c r="AI395">
        <v>5.3626496784774103E-3</v>
      </c>
      <c r="AJ395">
        <v>3.0877344675604299E-2</v>
      </c>
      <c r="AK395">
        <v>6.4084528253337394E-2</v>
      </c>
      <c r="AL395">
        <v>0.74129402964572599</v>
      </c>
      <c r="AM395">
        <v>0.191817500390147</v>
      </c>
      <c r="AN395">
        <v>3.9874038327342702E-2</v>
      </c>
      <c r="AO395">
        <v>0.18696930075062401</v>
      </c>
      <c r="AP395">
        <v>3.6368920161836802</v>
      </c>
      <c r="AQ395">
        <v>9.3511993194152002E-2</v>
      </c>
      <c r="AR395">
        <v>1.08169450793275</v>
      </c>
      <c r="AS395">
        <v>0.21001601843565201</v>
      </c>
      <c r="AT395">
        <v>3.9874038327326299E-2</v>
      </c>
      <c r="AU395">
        <v>0.18696930075054699</v>
      </c>
      <c r="AV395">
        <v>3.6368920161836802</v>
      </c>
      <c r="AW395">
        <v>4.4916788830561598E-2</v>
      </c>
      <c r="AX395">
        <v>1.64953579978419</v>
      </c>
      <c r="AY395">
        <v>5.7446509973519504</v>
      </c>
      <c r="AZ395">
        <v>3.97684082815818</v>
      </c>
      <c r="BA395">
        <v>1.6581543374958801E-2</v>
      </c>
      <c r="BB395">
        <v>3.7569184230593399E-3</v>
      </c>
      <c r="BC395">
        <v>3.1263240466632299E-4</v>
      </c>
    </row>
    <row r="396" spans="1:55" x14ac:dyDescent="0.25">
      <c r="A396" t="s">
        <v>119</v>
      </c>
      <c r="B396">
        <v>2024</v>
      </c>
      <c r="C396" t="s">
        <v>145</v>
      </c>
      <c r="D396" t="str">
        <f t="shared" si="22"/>
        <v>Bus</v>
      </c>
      <c r="E396" t="str">
        <f t="shared" si="23"/>
        <v>2024OBUS</v>
      </c>
      <c r="F396" t="str">
        <f t="shared" si="24"/>
        <v>2024Bus</v>
      </c>
      <c r="G396" t="s">
        <v>115</v>
      </c>
      <c r="H396" t="s">
        <v>115</v>
      </c>
      <c r="I396" t="s">
        <v>121</v>
      </c>
      <c r="J396">
        <v>277.63171097225899</v>
      </c>
      <c r="K396">
        <v>19839.004150318</v>
      </c>
      <c r="L396">
        <v>19839.004150318</v>
      </c>
      <c r="M396">
        <v>0</v>
      </c>
      <c r="N396">
        <v>3255.2368345689001</v>
      </c>
      <c r="O396">
        <v>1.7879874570603</v>
      </c>
      <c r="P396">
        <v>12.846348603785</v>
      </c>
      <c r="Q396">
        <v>1.5909214283759401</v>
      </c>
      <c r="R396">
        <v>4.1280121379094897E-2</v>
      </c>
      <c r="S396">
        <v>2.0508059355432599E-2</v>
      </c>
      <c r="T396">
        <v>0</v>
      </c>
      <c r="U396">
        <v>3.0000008612294099E-3</v>
      </c>
      <c r="V396">
        <v>1.94831196167638E-2</v>
      </c>
      <c r="W396">
        <v>4.3146625290031902E-2</v>
      </c>
      <c r="X396">
        <v>2.1435342796319701E-2</v>
      </c>
      <c r="Y396">
        <v>0</v>
      </c>
      <c r="Z396">
        <v>1.20000034449176E-2</v>
      </c>
      <c r="AA396">
        <v>5.5666056047896602E-2</v>
      </c>
      <c r="AB396">
        <v>1314.3641298939499</v>
      </c>
      <c r="AC396">
        <v>2600.3243085546501</v>
      </c>
      <c r="AD396">
        <v>0</v>
      </c>
      <c r="AE396">
        <v>2.70590679468868E-3</v>
      </c>
      <c r="AF396">
        <v>4.1243428999981901E-2</v>
      </c>
      <c r="AG396">
        <v>0</v>
      </c>
      <c r="AH396">
        <v>0.20707860392531899</v>
      </c>
      <c r="AI396">
        <v>0.40968215376663802</v>
      </c>
      <c r="AJ396">
        <v>0</v>
      </c>
      <c r="AK396">
        <v>5.8257431271038301E-2</v>
      </c>
      <c r="AL396">
        <v>0.88795971652262295</v>
      </c>
      <c r="AM396">
        <v>0</v>
      </c>
      <c r="AN396">
        <v>0</v>
      </c>
      <c r="AO396">
        <v>0</v>
      </c>
      <c r="AP396">
        <v>0</v>
      </c>
      <c r="AQ396">
        <v>6.6321650871332793E-2</v>
      </c>
      <c r="AR396">
        <v>1.01087454462307</v>
      </c>
      <c r="AS396">
        <v>0</v>
      </c>
      <c r="AT396">
        <v>0</v>
      </c>
      <c r="AU396">
        <v>0</v>
      </c>
      <c r="AV396">
        <v>0</v>
      </c>
      <c r="AW396">
        <v>0.20784346639427101</v>
      </c>
      <c r="AX396">
        <v>0.20075816192930199</v>
      </c>
      <c r="AY396">
        <v>13.5495825599202</v>
      </c>
      <c r="AZ396">
        <v>0</v>
      </c>
      <c r="BA396">
        <v>1.2446242334631199E-2</v>
      </c>
      <c r="BB396">
        <v>2.4623516236337701E-2</v>
      </c>
      <c r="BC396">
        <v>0</v>
      </c>
    </row>
    <row r="397" spans="1:55" x14ac:dyDescent="0.25">
      <c r="A397" t="s">
        <v>113</v>
      </c>
      <c r="B397">
        <v>2024</v>
      </c>
      <c r="C397" t="s">
        <v>145</v>
      </c>
      <c r="D397" t="str">
        <f t="shared" si="22"/>
        <v>Bus</v>
      </c>
      <c r="E397" t="str">
        <f t="shared" si="23"/>
        <v>2024OBUS</v>
      </c>
      <c r="F397" t="str">
        <f t="shared" si="24"/>
        <v>2024Bus</v>
      </c>
      <c r="G397" t="s">
        <v>115</v>
      </c>
      <c r="H397" t="s">
        <v>115</v>
      </c>
      <c r="I397" t="s">
        <v>121</v>
      </c>
      <c r="J397">
        <v>282.94966343298597</v>
      </c>
      <c r="K397">
        <v>20190.4921289296</v>
      </c>
      <c r="L397">
        <v>20190.4921289296</v>
      </c>
      <c r="M397">
        <v>0</v>
      </c>
      <c r="N397">
        <v>3345.0127267922298</v>
      </c>
      <c r="O397">
        <v>2.0214796943728599</v>
      </c>
      <c r="P397">
        <v>13.056284637910601</v>
      </c>
      <c r="Q397">
        <v>1.62359448196902</v>
      </c>
      <c r="R397">
        <v>4.83382070479004E-2</v>
      </c>
      <c r="S397">
        <v>2.8220880428538399E-2</v>
      </c>
      <c r="T397">
        <v>0</v>
      </c>
      <c r="U397">
        <v>3.00000086138683E-3</v>
      </c>
      <c r="V397">
        <v>2.0634348707208299E-2</v>
      </c>
      <c r="W397">
        <v>5.0523846272989503E-2</v>
      </c>
      <c r="X397">
        <v>2.94969034132147E-2</v>
      </c>
      <c r="Y397">
        <v>0</v>
      </c>
      <c r="Z397">
        <v>1.2000003445547301E-2</v>
      </c>
      <c r="AA397">
        <v>5.8955282020595197E-2</v>
      </c>
      <c r="AB397">
        <v>1338.3536531301299</v>
      </c>
      <c r="AC397">
        <v>2667.13519440755</v>
      </c>
      <c r="AD397">
        <v>0</v>
      </c>
      <c r="AE397">
        <v>3.56730372038617E-3</v>
      </c>
      <c r="AF397">
        <v>4.3693286044957001E-2</v>
      </c>
      <c r="AG397">
        <v>0</v>
      </c>
      <c r="AH397">
        <v>0.210858163080652</v>
      </c>
      <c r="AI397">
        <v>0.42020823604077101</v>
      </c>
      <c r="AJ397">
        <v>0</v>
      </c>
      <c r="AK397">
        <v>7.6803070867497103E-2</v>
      </c>
      <c r="AL397">
        <v>0.94070446689674803</v>
      </c>
      <c r="AM397">
        <v>0</v>
      </c>
      <c r="AN397">
        <v>0</v>
      </c>
      <c r="AO397">
        <v>0</v>
      </c>
      <c r="AP397">
        <v>0</v>
      </c>
      <c r="AQ397">
        <v>8.7434449833915504E-2</v>
      </c>
      <c r="AR397">
        <v>1.0709204279256399</v>
      </c>
      <c r="AS397">
        <v>0</v>
      </c>
      <c r="AT397">
        <v>0</v>
      </c>
      <c r="AU397">
        <v>0</v>
      </c>
      <c r="AV397">
        <v>0</v>
      </c>
      <c r="AW397">
        <v>0.20771092727255999</v>
      </c>
      <c r="AX397">
        <v>0.25191938198477998</v>
      </c>
      <c r="AY397">
        <v>14.0308457459392</v>
      </c>
      <c r="AZ397">
        <v>0</v>
      </c>
      <c r="BA397">
        <v>1.26734087742037E-2</v>
      </c>
      <c r="BB397">
        <v>2.5256175373181099E-2</v>
      </c>
      <c r="BC397">
        <v>0</v>
      </c>
    </row>
    <row r="398" spans="1:55" x14ac:dyDescent="0.25">
      <c r="A398" t="s">
        <v>119</v>
      </c>
      <c r="B398">
        <v>2024</v>
      </c>
      <c r="C398" t="s">
        <v>145</v>
      </c>
      <c r="D398" t="str">
        <f t="shared" si="22"/>
        <v>Bus</v>
      </c>
      <c r="E398" t="str">
        <f t="shared" si="23"/>
        <v>2024OBUS</v>
      </c>
      <c r="F398" t="str">
        <f t="shared" si="24"/>
        <v>2024Bus</v>
      </c>
      <c r="G398" t="s">
        <v>115</v>
      </c>
      <c r="H398" t="s">
        <v>115</v>
      </c>
      <c r="I398" t="s">
        <v>125</v>
      </c>
      <c r="J398">
        <v>1.1686763490421701</v>
      </c>
      <c r="K398">
        <v>98.289897193048503</v>
      </c>
      <c r="L398">
        <v>0</v>
      </c>
      <c r="M398">
        <v>98.289897193048503</v>
      </c>
      <c r="N398">
        <v>23.382876391635801</v>
      </c>
      <c r="O398">
        <v>0</v>
      </c>
      <c r="P398">
        <v>0</v>
      </c>
      <c r="Q398">
        <v>0</v>
      </c>
      <c r="R398">
        <v>0</v>
      </c>
      <c r="S398">
        <v>0</v>
      </c>
      <c r="T398">
        <v>0</v>
      </c>
      <c r="U398">
        <v>3.0000008612350798E-3</v>
      </c>
      <c r="V398">
        <v>7.3633381711017097E-3</v>
      </c>
      <c r="W398">
        <v>0</v>
      </c>
      <c r="X398">
        <v>0</v>
      </c>
      <c r="Y398">
        <v>0</v>
      </c>
      <c r="Z398">
        <v>1.20000034449403E-2</v>
      </c>
      <c r="AA398">
        <v>2.1038109060290602E-2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</row>
    <row r="399" spans="1:55" x14ac:dyDescent="0.25">
      <c r="A399" t="s">
        <v>113</v>
      </c>
      <c r="B399">
        <v>2024</v>
      </c>
      <c r="C399" t="s">
        <v>145</v>
      </c>
      <c r="D399" t="str">
        <f t="shared" si="22"/>
        <v>Bus</v>
      </c>
      <c r="E399" t="str">
        <f t="shared" si="23"/>
        <v>2024OBUS</v>
      </c>
      <c r="F399" t="str">
        <f t="shared" si="24"/>
        <v>2024Bus</v>
      </c>
      <c r="G399" t="s">
        <v>115</v>
      </c>
      <c r="H399" t="s">
        <v>115</v>
      </c>
      <c r="I399" t="s">
        <v>125</v>
      </c>
      <c r="J399">
        <v>1.3559423432883899</v>
      </c>
      <c r="K399">
        <v>134.679685809338</v>
      </c>
      <c r="L399">
        <v>0</v>
      </c>
      <c r="M399">
        <v>134.679685809338</v>
      </c>
      <c r="N399">
        <v>27.129694404514101</v>
      </c>
      <c r="O399">
        <v>0</v>
      </c>
      <c r="P399">
        <v>0</v>
      </c>
      <c r="Q399">
        <v>0</v>
      </c>
      <c r="R399">
        <v>0</v>
      </c>
      <c r="S399">
        <v>0</v>
      </c>
      <c r="T399">
        <v>0</v>
      </c>
      <c r="U399">
        <v>3.0000008612434E-3</v>
      </c>
      <c r="V399">
        <v>7.4602486322773399E-3</v>
      </c>
      <c r="W399">
        <v>0</v>
      </c>
      <c r="X399">
        <v>0</v>
      </c>
      <c r="Y399">
        <v>0</v>
      </c>
      <c r="Z399">
        <v>1.20000034449736E-2</v>
      </c>
      <c r="AA399">
        <v>2.13149960922209E-2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</row>
    <row r="400" spans="1:55" x14ac:dyDescent="0.25">
      <c r="A400" t="s">
        <v>119</v>
      </c>
      <c r="B400">
        <v>2024</v>
      </c>
      <c r="C400" t="s">
        <v>145</v>
      </c>
      <c r="D400" t="str">
        <f t="shared" si="22"/>
        <v>Bus</v>
      </c>
      <c r="E400" t="str">
        <f t="shared" si="23"/>
        <v>2024OBUS</v>
      </c>
      <c r="F400" t="str">
        <f t="shared" si="24"/>
        <v>2024Bus</v>
      </c>
      <c r="G400" t="s">
        <v>115</v>
      </c>
      <c r="H400" t="s">
        <v>115</v>
      </c>
      <c r="I400" t="s">
        <v>123</v>
      </c>
      <c r="J400">
        <v>40.393387218329501</v>
      </c>
      <c r="K400">
        <v>2417.0213481732599</v>
      </c>
      <c r="L400">
        <v>2417.0213481732599</v>
      </c>
      <c r="M400">
        <v>0</v>
      </c>
      <c r="N400">
        <v>359.50114624313198</v>
      </c>
      <c r="O400">
        <v>0.11517681835037299</v>
      </c>
      <c r="P400">
        <v>1.55459470432017</v>
      </c>
      <c r="Q400">
        <v>0</v>
      </c>
      <c r="R400">
        <v>5.4307949226826795E-4</v>
      </c>
      <c r="S400">
        <v>3.4893909197866802E-3</v>
      </c>
      <c r="T400">
        <v>0</v>
      </c>
      <c r="U400">
        <v>3.00000086113935E-3</v>
      </c>
      <c r="V400">
        <v>1.47320608094935E-2</v>
      </c>
      <c r="W400">
        <v>5.9064849889030595E-4</v>
      </c>
      <c r="X400">
        <v>3.7950310003519402E-3</v>
      </c>
      <c r="Y400">
        <v>0</v>
      </c>
      <c r="Z400">
        <v>1.20000034445574E-2</v>
      </c>
      <c r="AA400">
        <v>4.2091602312838601E-2</v>
      </c>
      <c r="AB400">
        <v>777.80100458986703</v>
      </c>
      <c r="AC400">
        <v>1215.44462928083</v>
      </c>
      <c r="AD400">
        <v>0</v>
      </c>
      <c r="AE400">
        <v>0.41221333409018601</v>
      </c>
      <c r="AF400">
        <v>4.4490197202406296</v>
      </c>
      <c r="AG400">
        <v>0</v>
      </c>
      <c r="AH400">
        <v>0.15855982296401999</v>
      </c>
      <c r="AI400">
        <v>0.247776338811699</v>
      </c>
      <c r="AJ400">
        <v>0</v>
      </c>
      <c r="AK400">
        <v>5.88971519142661E-3</v>
      </c>
      <c r="AL400">
        <v>6.35677132839301E-2</v>
      </c>
      <c r="AM400">
        <v>0</v>
      </c>
      <c r="AN400">
        <v>0</v>
      </c>
      <c r="AO400">
        <v>0</v>
      </c>
      <c r="AP400">
        <v>0</v>
      </c>
      <c r="AQ400">
        <v>0.42069394224475698</v>
      </c>
      <c r="AR400">
        <v>4.5405509488521503</v>
      </c>
      <c r="AS400">
        <v>0</v>
      </c>
      <c r="AT400">
        <v>0</v>
      </c>
      <c r="AU400">
        <v>0</v>
      </c>
      <c r="AV400">
        <v>0</v>
      </c>
      <c r="AW400">
        <v>1.0599999999999901</v>
      </c>
      <c r="AX400">
        <v>2.0277805819677401</v>
      </c>
      <c r="AY400">
        <v>6.4290834506514303</v>
      </c>
      <c r="AZ400">
        <v>0</v>
      </c>
      <c r="BA400">
        <v>0</v>
      </c>
      <c r="BB400">
        <v>0</v>
      </c>
      <c r="BC400">
        <v>0</v>
      </c>
    </row>
    <row r="401" spans="1:55" x14ac:dyDescent="0.25">
      <c r="A401" t="s">
        <v>113</v>
      </c>
      <c r="B401">
        <v>2024</v>
      </c>
      <c r="C401" t="s">
        <v>145</v>
      </c>
      <c r="D401" t="str">
        <f t="shared" si="22"/>
        <v>Bus</v>
      </c>
      <c r="E401" t="str">
        <f t="shared" si="23"/>
        <v>2024OBUS</v>
      </c>
      <c r="F401" t="str">
        <f t="shared" si="24"/>
        <v>2024Bus</v>
      </c>
      <c r="G401" t="s">
        <v>115</v>
      </c>
      <c r="H401" t="s">
        <v>115</v>
      </c>
      <c r="I401" t="s">
        <v>123</v>
      </c>
      <c r="J401">
        <v>32.785289243369697</v>
      </c>
      <c r="K401">
        <v>1993.50385396964</v>
      </c>
      <c r="L401">
        <v>1993.50385396964</v>
      </c>
      <c r="M401">
        <v>0</v>
      </c>
      <c r="N401">
        <v>291.78907426599</v>
      </c>
      <c r="O401">
        <v>0.131341903836004</v>
      </c>
      <c r="P401">
        <v>1.5449615347441299</v>
      </c>
      <c r="Q401">
        <v>0</v>
      </c>
      <c r="R401">
        <v>7.5624373440312596E-4</v>
      </c>
      <c r="S401">
        <v>3.7191673567497701E-3</v>
      </c>
      <c r="T401">
        <v>0</v>
      </c>
      <c r="U401">
        <v>3.0000008614312198E-3</v>
      </c>
      <c r="V401">
        <v>1.5264572927865899E-2</v>
      </c>
      <c r="W401">
        <v>8.22484061504129E-4</v>
      </c>
      <c r="X401">
        <v>4.0449338405526697E-3</v>
      </c>
      <c r="Y401">
        <v>0</v>
      </c>
      <c r="Z401">
        <v>1.2000003445724799E-2</v>
      </c>
      <c r="AA401">
        <v>4.3613065508188498E-2</v>
      </c>
      <c r="AB401">
        <v>876.85351376418396</v>
      </c>
      <c r="AC401">
        <v>1242.3205833930799</v>
      </c>
      <c r="AD401">
        <v>0</v>
      </c>
      <c r="AE401">
        <v>0.53261943296006198</v>
      </c>
      <c r="AF401">
        <v>4.3300821760121897</v>
      </c>
      <c r="AG401">
        <v>0</v>
      </c>
      <c r="AH401">
        <v>0.17875232493578599</v>
      </c>
      <c r="AI401">
        <v>0.253255177873208</v>
      </c>
      <c r="AJ401">
        <v>0</v>
      </c>
      <c r="AK401">
        <v>7.6100807667409997E-3</v>
      </c>
      <c r="AL401">
        <v>6.18683304567847E-2</v>
      </c>
      <c r="AM401">
        <v>0</v>
      </c>
      <c r="AN401">
        <v>0</v>
      </c>
      <c r="AO401">
        <v>0</v>
      </c>
      <c r="AP401">
        <v>0</v>
      </c>
      <c r="AQ401">
        <v>0.54357719762435697</v>
      </c>
      <c r="AR401">
        <v>4.4191664611989001</v>
      </c>
      <c r="AS401">
        <v>0</v>
      </c>
      <c r="AT401">
        <v>0</v>
      </c>
      <c r="AU401">
        <v>0</v>
      </c>
      <c r="AV401">
        <v>0</v>
      </c>
      <c r="AW401">
        <v>1.06</v>
      </c>
      <c r="AX401">
        <v>2.4244194957052301</v>
      </c>
      <c r="AY401">
        <v>6.9471561701437299</v>
      </c>
      <c r="AZ401">
        <v>0</v>
      </c>
      <c r="BA401">
        <v>0</v>
      </c>
      <c r="BB401">
        <v>0</v>
      </c>
      <c r="BC401">
        <v>0</v>
      </c>
    </row>
    <row r="402" spans="1:55" x14ac:dyDescent="0.25">
      <c r="A402" t="s">
        <v>119</v>
      </c>
      <c r="B402">
        <v>2024</v>
      </c>
      <c r="C402" t="s">
        <v>147</v>
      </c>
      <c r="D402" t="str">
        <f t="shared" si="22"/>
        <v>Bus</v>
      </c>
      <c r="E402" t="str">
        <f t="shared" si="23"/>
        <v>2024SBUS</v>
      </c>
      <c r="F402" t="str">
        <f t="shared" si="24"/>
        <v>2024Bus</v>
      </c>
      <c r="G402" t="s">
        <v>115</v>
      </c>
      <c r="H402" t="s">
        <v>115</v>
      </c>
      <c r="I402" t="s">
        <v>116</v>
      </c>
      <c r="J402">
        <v>525.82586599449996</v>
      </c>
      <c r="K402">
        <v>24132.0113898831</v>
      </c>
      <c r="L402">
        <v>24132.0113898831</v>
      </c>
      <c r="M402">
        <v>0</v>
      </c>
      <c r="N402">
        <v>2103.3034639779999</v>
      </c>
      <c r="O402">
        <v>0.38155916415104302</v>
      </c>
      <c r="P402">
        <v>0.92617226234350403</v>
      </c>
      <c r="Q402">
        <v>0.70977757637754701</v>
      </c>
      <c r="R402">
        <v>8.8387974890221396E-4</v>
      </c>
      <c r="S402">
        <v>0</v>
      </c>
      <c r="T402">
        <v>4.2588342792715801E-4</v>
      </c>
      <c r="U402">
        <v>2.0000005738789899E-3</v>
      </c>
      <c r="V402">
        <v>1.6395758871486601E-2</v>
      </c>
      <c r="W402">
        <v>9.6129987289365003E-4</v>
      </c>
      <c r="X402">
        <v>0</v>
      </c>
      <c r="Y402">
        <v>4.6318708584778499E-4</v>
      </c>
      <c r="Z402">
        <v>8.0000022955159806E-3</v>
      </c>
      <c r="AA402">
        <v>4.6845025347104802E-2</v>
      </c>
      <c r="AB402">
        <v>905.82639445366704</v>
      </c>
      <c r="AC402">
        <v>2634.7940131610699</v>
      </c>
      <c r="AD402">
        <v>56.095711913050003</v>
      </c>
      <c r="AE402">
        <v>9.7064540074390804E-3</v>
      </c>
      <c r="AF402">
        <v>2.4380912945141602</v>
      </c>
      <c r="AG402">
        <v>6.7381163218245596E-2</v>
      </c>
      <c r="AH402">
        <v>2.3009539235578101E-2</v>
      </c>
      <c r="AI402">
        <v>8.4800727559704706E-2</v>
      </c>
      <c r="AJ402">
        <v>6.4268021167787598E-2</v>
      </c>
      <c r="AK402">
        <v>4.7676924035413099E-2</v>
      </c>
      <c r="AL402">
        <v>10.636284464306501</v>
      </c>
      <c r="AM402">
        <v>0.38618994391862199</v>
      </c>
      <c r="AN402">
        <v>0.12896059526065701</v>
      </c>
      <c r="AO402">
        <v>0.31091651368085699</v>
      </c>
      <c r="AP402">
        <v>2.33059101155242</v>
      </c>
      <c r="AQ402">
        <v>6.9570055634847805E-2</v>
      </c>
      <c r="AR402">
        <v>15.5204413225199</v>
      </c>
      <c r="AS402">
        <v>0.42282937801144799</v>
      </c>
      <c r="AT402">
        <v>0.12896059526060399</v>
      </c>
      <c r="AU402">
        <v>0.31091651368072898</v>
      </c>
      <c r="AV402">
        <v>2.33059101155242</v>
      </c>
      <c r="AW402">
        <v>4.4999999999999998E-2</v>
      </c>
      <c r="AX402">
        <v>0.96419118399758696</v>
      </c>
      <c r="AY402">
        <v>82.209097395450499</v>
      </c>
      <c r="AZ402">
        <v>8.6852605267115397</v>
      </c>
      <c r="BA402">
        <v>8.9550161115557799E-3</v>
      </c>
      <c r="BB402">
        <v>2.6047621247246602E-2</v>
      </c>
      <c r="BC402">
        <v>5.5456322209900997E-4</v>
      </c>
    </row>
    <row r="403" spans="1:55" x14ac:dyDescent="0.25">
      <c r="A403" t="s">
        <v>113</v>
      </c>
      <c r="B403">
        <v>2024</v>
      </c>
      <c r="C403" t="s">
        <v>147</v>
      </c>
      <c r="D403" t="str">
        <f t="shared" si="22"/>
        <v>Bus</v>
      </c>
      <c r="E403" t="str">
        <f t="shared" si="23"/>
        <v>2024SBUS</v>
      </c>
      <c r="F403" t="str">
        <f t="shared" si="24"/>
        <v>2024Bus</v>
      </c>
      <c r="G403" t="s">
        <v>115</v>
      </c>
      <c r="H403" t="s">
        <v>115</v>
      </c>
      <c r="I403" t="s">
        <v>116</v>
      </c>
      <c r="J403">
        <v>394.08363043354399</v>
      </c>
      <c r="K403">
        <v>20109.188323570899</v>
      </c>
      <c r="L403">
        <v>20109.188323570899</v>
      </c>
      <c r="M403">
        <v>0</v>
      </c>
      <c r="N403">
        <v>1576.33452173417</v>
      </c>
      <c r="O403">
        <v>0.52390588907967495</v>
      </c>
      <c r="P403">
        <v>0.92533022049688496</v>
      </c>
      <c r="Q403">
        <v>0.68124971454306704</v>
      </c>
      <c r="R403">
        <v>1.11373533260072E-3</v>
      </c>
      <c r="S403">
        <v>0</v>
      </c>
      <c r="T403">
        <v>5.2286958573611697E-4</v>
      </c>
      <c r="U403">
        <v>2.0000005738789899E-3</v>
      </c>
      <c r="V403">
        <v>1.6395758871486601E-2</v>
      </c>
      <c r="W403">
        <v>1.2112887923905601E-3</v>
      </c>
      <c r="X403">
        <v>0</v>
      </c>
      <c r="Y403">
        <v>5.6866838156701695E-4</v>
      </c>
      <c r="Z403">
        <v>8.0000022955159806E-3</v>
      </c>
      <c r="AA403">
        <v>4.6845025347104802E-2</v>
      </c>
      <c r="AB403">
        <v>896.31091937054305</v>
      </c>
      <c r="AC403">
        <v>2606.4919383956399</v>
      </c>
      <c r="AD403">
        <v>57.216514651719798</v>
      </c>
      <c r="AE403">
        <v>1.41334321336558E-2</v>
      </c>
      <c r="AF403">
        <v>2.4617627059401102</v>
      </c>
      <c r="AG403">
        <v>7.2639147104098106E-2</v>
      </c>
      <c r="AH403">
        <v>2.8095473778229799E-2</v>
      </c>
      <c r="AI403">
        <v>8.5670042507945104E-2</v>
      </c>
      <c r="AJ403">
        <v>6.2079786338247803E-2</v>
      </c>
      <c r="AK403">
        <v>6.99105940057521E-2</v>
      </c>
      <c r="AL403">
        <v>10.6239791778818</v>
      </c>
      <c r="AM403">
        <v>0.41461738584959601</v>
      </c>
      <c r="AN403">
        <v>0.128194920388047</v>
      </c>
      <c r="AO403">
        <v>0.33494956463473502</v>
      </c>
      <c r="AP403">
        <v>2.3075401912748599</v>
      </c>
      <c r="AQ403">
        <v>0.10201337466386901</v>
      </c>
      <c r="AR403">
        <v>15.5024854774547</v>
      </c>
      <c r="AS403">
        <v>0.45395384870109201</v>
      </c>
      <c r="AT403">
        <v>0.12819492038799499</v>
      </c>
      <c r="AU403">
        <v>0.33494956463459702</v>
      </c>
      <c r="AV403">
        <v>2.3075401912748599</v>
      </c>
      <c r="AW403">
        <v>4.4999999999999901E-2</v>
      </c>
      <c r="AX403">
        <v>1.4085012593286901</v>
      </c>
      <c r="AY403">
        <v>82.134376765887893</v>
      </c>
      <c r="AZ403">
        <v>9.6272655338837207</v>
      </c>
      <c r="BA403">
        <v>8.8609459528584608E-3</v>
      </c>
      <c r="BB403">
        <v>2.5767826424456301E-2</v>
      </c>
      <c r="BC403">
        <v>5.65643498235937E-4</v>
      </c>
    </row>
    <row r="404" spans="1:55" x14ac:dyDescent="0.25">
      <c r="A404" t="s">
        <v>119</v>
      </c>
      <c r="B404">
        <v>2024</v>
      </c>
      <c r="C404" t="s">
        <v>147</v>
      </c>
      <c r="D404" t="str">
        <f t="shared" si="22"/>
        <v>Bus</v>
      </c>
      <c r="E404" t="str">
        <f t="shared" si="23"/>
        <v>2024SBUS</v>
      </c>
      <c r="F404" t="str">
        <f t="shared" si="24"/>
        <v>2024Bus</v>
      </c>
      <c r="G404" t="s">
        <v>115</v>
      </c>
      <c r="H404" t="s">
        <v>115</v>
      </c>
      <c r="I404" t="s">
        <v>121</v>
      </c>
      <c r="J404">
        <v>657.59069375099205</v>
      </c>
      <c r="K404">
        <v>13742.711839096501</v>
      </c>
      <c r="L404">
        <v>13742.711839096501</v>
      </c>
      <c r="M404">
        <v>0</v>
      </c>
      <c r="N404">
        <v>9521.9132455143699</v>
      </c>
      <c r="O404">
        <v>7.7982430846642199</v>
      </c>
      <c r="P404">
        <v>32.775341569502601</v>
      </c>
      <c r="Q404">
        <v>0.20571299700745699</v>
      </c>
      <c r="R404">
        <v>4.36298273396242E-2</v>
      </c>
      <c r="S404">
        <v>3.4447177917400498E-2</v>
      </c>
      <c r="T404">
        <v>0</v>
      </c>
      <c r="U404">
        <v>3.0000008608184899E-3</v>
      </c>
      <c r="V404">
        <v>1.6395758871486601E-2</v>
      </c>
      <c r="W404">
        <v>4.5602574527430398E-2</v>
      </c>
      <c r="X404">
        <v>3.6004726445737198E-2</v>
      </c>
      <c r="Y404">
        <v>0</v>
      </c>
      <c r="Z404">
        <v>1.2000003443273901E-2</v>
      </c>
      <c r="AA404">
        <v>4.6845025347104802E-2</v>
      </c>
      <c r="AB404">
        <v>1270.7392283069901</v>
      </c>
      <c r="AC404">
        <v>2373.0065853701099</v>
      </c>
      <c r="AD404">
        <v>0</v>
      </c>
      <c r="AE404">
        <v>6.9623177182122102E-3</v>
      </c>
      <c r="AF404">
        <v>7.6193376599447398E-3</v>
      </c>
      <c r="AG404">
        <v>0</v>
      </c>
      <c r="AH404">
        <v>0.200205482914526</v>
      </c>
      <c r="AI404">
        <v>0.37386815390623901</v>
      </c>
      <c r="AJ404">
        <v>0</v>
      </c>
      <c r="AK404">
        <v>0.14989679125387101</v>
      </c>
      <c r="AL404">
        <v>0.164042250430186</v>
      </c>
      <c r="AM404">
        <v>0</v>
      </c>
      <c r="AN404">
        <v>0</v>
      </c>
      <c r="AO404">
        <v>0</v>
      </c>
      <c r="AP404">
        <v>0</v>
      </c>
      <c r="AQ404">
        <v>0.170646086505611</v>
      </c>
      <c r="AR404">
        <v>0.186749615007265</v>
      </c>
      <c r="AS404">
        <v>0</v>
      </c>
      <c r="AT404">
        <v>0</v>
      </c>
      <c r="AU404">
        <v>0</v>
      </c>
      <c r="AV404">
        <v>0</v>
      </c>
      <c r="AW404">
        <v>8.1454898421201405E-2</v>
      </c>
      <c r="AX404">
        <v>0.364381309425924</v>
      </c>
      <c r="AY404">
        <v>2.8256055879647199</v>
      </c>
      <c r="AZ404">
        <v>0</v>
      </c>
      <c r="BA404">
        <v>1.2033140603819799E-2</v>
      </c>
      <c r="BB404">
        <v>2.2470953331308E-2</v>
      </c>
      <c r="BC404">
        <v>0</v>
      </c>
    </row>
    <row r="405" spans="1:55" x14ac:dyDescent="0.25">
      <c r="A405" t="s">
        <v>113</v>
      </c>
      <c r="B405">
        <v>2024</v>
      </c>
      <c r="C405" t="s">
        <v>147</v>
      </c>
      <c r="D405" t="str">
        <f t="shared" si="22"/>
        <v>Bus</v>
      </c>
      <c r="E405" t="str">
        <f t="shared" si="23"/>
        <v>2024SBUS</v>
      </c>
      <c r="F405" t="str">
        <f t="shared" si="24"/>
        <v>2024Bus</v>
      </c>
      <c r="G405" t="s">
        <v>115</v>
      </c>
      <c r="H405" t="s">
        <v>115</v>
      </c>
      <c r="I405" t="s">
        <v>121</v>
      </c>
      <c r="J405">
        <v>998.88571576950199</v>
      </c>
      <c r="K405">
        <v>22402.388313085601</v>
      </c>
      <c r="L405">
        <v>22402.388313085601</v>
      </c>
      <c r="M405">
        <v>0</v>
      </c>
      <c r="N405">
        <v>14463.8651643424</v>
      </c>
      <c r="O405">
        <v>4.9853863027087701</v>
      </c>
      <c r="P405">
        <v>24.805728099649201</v>
      </c>
      <c r="Q405">
        <v>0.44935226462893701</v>
      </c>
      <c r="R405">
        <v>2.8562832297350699E-2</v>
      </c>
      <c r="S405">
        <v>2.5007205072914099E-2</v>
      </c>
      <c r="T405">
        <v>0</v>
      </c>
      <c r="U405">
        <v>3.0000008608184899E-3</v>
      </c>
      <c r="V405">
        <v>1.6395758871486699E-2</v>
      </c>
      <c r="W405">
        <v>2.98543168281457E-2</v>
      </c>
      <c r="X405">
        <v>2.61379199184823E-2</v>
      </c>
      <c r="Y405">
        <v>0</v>
      </c>
      <c r="Z405">
        <v>1.2000003443273901E-2</v>
      </c>
      <c r="AA405">
        <v>4.6845025347104802E-2</v>
      </c>
      <c r="AB405">
        <v>1254.0367916069599</v>
      </c>
      <c r="AC405">
        <v>2236.3471155065399</v>
      </c>
      <c r="AD405">
        <v>0</v>
      </c>
      <c r="AE405">
        <v>4.3047835900606596E-3</v>
      </c>
      <c r="AF405">
        <v>7.7336337309372397E-3</v>
      </c>
      <c r="AG405">
        <v>0</v>
      </c>
      <c r="AH405">
        <v>0.19757400721055099</v>
      </c>
      <c r="AI405">
        <v>0.352337398776148</v>
      </c>
      <c r="AJ405">
        <v>0</v>
      </c>
      <c r="AK405">
        <v>9.2680810228537899E-2</v>
      </c>
      <c r="AL405">
        <v>0.16650301349618199</v>
      </c>
      <c r="AM405">
        <v>0</v>
      </c>
      <c r="AN405">
        <v>0</v>
      </c>
      <c r="AO405">
        <v>0</v>
      </c>
      <c r="AP405">
        <v>0</v>
      </c>
      <c r="AQ405">
        <v>0.105510047462478</v>
      </c>
      <c r="AR405">
        <v>0.18955100644144399</v>
      </c>
      <c r="AS405">
        <v>0</v>
      </c>
      <c r="AT405">
        <v>0</v>
      </c>
      <c r="AU405">
        <v>0</v>
      </c>
      <c r="AV405">
        <v>0</v>
      </c>
      <c r="AW405">
        <v>0.13920589157995999</v>
      </c>
      <c r="AX405">
        <v>0.24002250197528099</v>
      </c>
      <c r="AY405">
        <v>4.3501912203986501</v>
      </c>
      <c r="AZ405">
        <v>0</v>
      </c>
      <c r="BA405">
        <v>1.1874978516146099E-2</v>
      </c>
      <c r="BB405">
        <v>2.1176869872577699E-2</v>
      </c>
      <c r="BC405">
        <v>0</v>
      </c>
    </row>
    <row r="406" spans="1:55" x14ac:dyDescent="0.25">
      <c r="A406" t="s">
        <v>119</v>
      </c>
      <c r="B406">
        <v>2024</v>
      </c>
      <c r="C406" t="s">
        <v>147</v>
      </c>
      <c r="D406" t="str">
        <f t="shared" si="22"/>
        <v>Bus</v>
      </c>
      <c r="E406" t="str">
        <f t="shared" si="23"/>
        <v>2024SBUS</v>
      </c>
      <c r="F406" t="str">
        <f t="shared" si="24"/>
        <v>2024Bus</v>
      </c>
      <c r="G406" t="s">
        <v>115</v>
      </c>
      <c r="H406" t="s">
        <v>115</v>
      </c>
      <c r="I406" t="s">
        <v>125</v>
      </c>
      <c r="J406">
        <v>3.2426139160312202</v>
      </c>
      <c r="K406">
        <v>90.931339345543194</v>
      </c>
      <c r="L406">
        <v>0</v>
      </c>
      <c r="M406">
        <v>90.931339345543194</v>
      </c>
      <c r="N406">
        <v>40.236431994888598</v>
      </c>
      <c r="O406">
        <v>0</v>
      </c>
      <c r="P406">
        <v>0</v>
      </c>
      <c r="Q406">
        <v>0</v>
      </c>
      <c r="R406">
        <v>0</v>
      </c>
      <c r="S406">
        <v>0</v>
      </c>
      <c r="T406">
        <v>0</v>
      </c>
      <c r="U406">
        <v>2.6535875521798901E-3</v>
      </c>
      <c r="V406">
        <v>8.1978794357433406E-3</v>
      </c>
      <c r="W406">
        <v>0</v>
      </c>
      <c r="X406">
        <v>0</v>
      </c>
      <c r="Y406">
        <v>0</v>
      </c>
      <c r="Z406">
        <v>1.06143502087195E-2</v>
      </c>
      <c r="AA406">
        <v>2.3422512673552401E-2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</row>
    <row r="407" spans="1:55" x14ac:dyDescent="0.25">
      <c r="A407" t="s">
        <v>113</v>
      </c>
      <c r="B407">
        <v>2024</v>
      </c>
      <c r="C407" t="s">
        <v>147</v>
      </c>
      <c r="D407" t="str">
        <f t="shared" si="22"/>
        <v>Bus</v>
      </c>
      <c r="E407" t="str">
        <f t="shared" si="23"/>
        <v>2024SBUS</v>
      </c>
      <c r="F407" t="str">
        <f t="shared" si="24"/>
        <v>2024Bus</v>
      </c>
      <c r="G407" t="s">
        <v>115</v>
      </c>
      <c r="H407" t="s">
        <v>115</v>
      </c>
      <c r="I407" t="s">
        <v>125</v>
      </c>
      <c r="J407">
        <v>3.6783340804526801</v>
      </c>
      <c r="K407">
        <v>105.648130972505</v>
      </c>
      <c r="L407">
        <v>0</v>
      </c>
      <c r="M407">
        <v>105.648130972505</v>
      </c>
      <c r="N407">
        <v>45.469404727646904</v>
      </c>
      <c r="O407">
        <v>0</v>
      </c>
      <c r="P407">
        <v>0</v>
      </c>
      <c r="Q407">
        <v>0</v>
      </c>
      <c r="R407">
        <v>0</v>
      </c>
      <c r="S407">
        <v>0</v>
      </c>
      <c r="T407">
        <v>0</v>
      </c>
      <c r="U407">
        <v>2.5914287771051201E-3</v>
      </c>
      <c r="V407">
        <v>8.1978794357433406E-3</v>
      </c>
      <c r="W407">
        <v>0</v>
      </c>
      <c r="X407">
        <v>0</v>
      </c>
      <c r="Y407">
        <v>0</v>
      </c>
      <c r="Z407">
        <v>1.0365715108420499E-2</v>
      </c>
      <c r="AA407">
        <v>2.3422512673552401E-2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</row>
    <row r="408" spans="1:55" x14ac:dyDescent="0.25">
      <c r="A408" t="s">
        <v>119</v>
      </c>
      <c r="B408">
        <v>2024</v>
      </c>
      <c r="C408" t="s">
        <v>147</v>
      </c>
      <c r="D408" t="str">
        <f t="shared" si="22"/>
        <v>Bus</v>
      </c>
      <c r="E408" t="str">
        <f t="shared" si="23"/>
        <v>2024SBUS</v>
      </c>
      <c r="F408" t="str">
        <f t="shared" si="24"/>
        <v>2024Bus</v>
      </c>
      <c r="G408" t="s">
        <v>115</v>
      </c>
      <c r="H408" t="s">
        <v>115</v>
      </c>
      <c r="I408" t="s">
        <v>123</v>
      </c>
      <c r="J408">
        <v>596.29414145458804</v>
      </c>
      <c r="K408">
        <v>14702.0694227608</v>
      </c>
      <c r="L408">
        <v>14702.0694227608</v>
      </c>
      <c r="M408">
        <v>0</v>
      </c>
      <c r="N408">
        <v>8634.3391682624297</v>
      </c>
      <c r="O408">
        <v>0.88010867721640995</v>
      </c>
      <c r="P408">
        <v>5.2527755830286997</v>
      </c>
      <c r="Q408">
        <v>0</v>
      </c>
      <c r="R408">
        <v>4.1218369590952497E-3</v>
      </c>
      <c r="S408">
        <v>1.17894660889661E-2</v>
      </c>
      <c r="T408">
        <v>0</v>
      </c>
      <c r="U408">
        <v>3.0000008608184899E-3</v>
      </c>
      <c r="V408">
        <v>1.6395758871486699E-2</v>
      </c>
      <c r="W408">
        <v>4.4828737730305997E-3</v>
      </c>
      <c r="X408">
        <v>1.28221200529631E-2</v>
      </c>
      <c r="Y408">
        <v>0</v>
      </c>
      <c r="Z408">
        <v>1.2000003443273901E-2</v>
      </c>
      <c r="AA408">
        <v>4.6845025347104802E-2</v>
      </c>
      <c r="AB408">
        <v>1712.9901389079901</v>
      </c>
      <c r="AC408">
        <v>4124.2405617722297</v>
      </c>
      <c r="AD408">
        <v>0</v>
      </c>
      <c r="AE408">
        <v>4.71862307259061</v>
      </c>
      <c r="AF408">
        <v>15.0329333740638</v>
      </c>
      <c r="AG408">
        <v>0</v>
      </c>
      <c r="AH408">
        <v>0.34920424576667303</v>
      </c>
      <c r="AI408">
        <v>0.84075341826083205</v>
      </c>
      <c r="AJ408">
        <v>0</v>
      </c>
      <c r="AK408">
        <v>6.7419813225092703E-2</v>
      </c>
      <c r="AL408">
        <v>0.214790955902354</v>
      </c>
      <c r="AM408">
        <v>0</v>
      </c>
      <c r="AN408">
        <v>0</v>
      </c>
      <c r="AO408">
        <v>0</v>
      </c>
      <c r="AP408">
        <v>0</v>
      </c>
      <c r="AQ408">
        <v>4.8157009446494703</v>
      </c>
      <c r="AR408">
        <v>15.342211135882399</v>
      </c>
      <c r="AS408">
        <v>0</v>
      </c>
      <c r="AT408">
        <v>0</v>
      </c>
      <c r="AU408">
        <v>0</v>
      </c>
      <c r="AV408">
        <v>0</v>
      </c>
      <c r="AW408">
        <v>1.06</v>
      </c>
      <c r="AX408">
        <v>16.354421675232999</v>
      </c>
      <c r="AY408">
        <v>21.721410423294799</v>
      </c>
      <c r="AZ408">
        <v>0</v>
      </c>
      <c r="BA408">
        <v>0</v>
      </c>
      <c r="BB408">
        <v>0</v>
      </c>
      <c r="BC408">
        <v>0</v>
      </c>
    </row>
    <row r="409" spans="1:55" x14ac:dyDescent="0.25">
      <c r="A409" t="s">
        <v>113</v>
      </c>
      <c r="B409">
        <v>2024</v>
      </c>
      <c r="C409" t="s">
        <v>147</v>
      </c>
      <c r="D409" t="str">
        <f t="shared" si="22"/>
        <v>Bus</v>
      </c>
      <c r="E409" t="str">
        <f t="shared" si="23"/>
        <v>2024SBUS</v>
      </c>
      <c r="F409" t="str">
        <f t="shared" si="24"/>
        <v>2024Bus</v>
      </c>
      <c r="G409" t="s">
        <v>115</v>
      </c>
      <c r="H409" t="s">
        <v>115</v>
      </c>
      <c r="I409" t="s">
        <v>123</v>
      </c>
      <c r="J409">
        <v>398.76003306042901</v>
      </c>
      <c r="K409">
        <v>10010.493527802801</v>
      </c>
      <c r="L409">
        <v>10010.493527802801</v>
      </c>
      <c r="M409">
        <v>0</v>
      </c>
      <c r="N409">
        <v>5774.0452787150098</v>
      </c>
      <c r="O409">
        <v>0.67537618374032504</v>
      </c>
      <c r="P409">
        <v>5.1730316099267801</v>
      </c>
      <c r="Q409">
        <v>0</v>
      </c>
      <c r="R409">
        <v>4.1218369590952497E-3</v>
      </c>
      <c r="S409">
        <v>1.36915696022822E-2</v>
      </c>
      <c r="T409">
        <v>0</v>
      </c>
      <c r="U409">
        <v>3.0000008608184899E-3</v>
      </c>
      <c r="V409">
        <v>1.6395758871486601E-2</v>
      </c>
      <c r="W409">
        <v>4.4828737730305997E-3</v>
      </c>
      <c r="X409">
        <v>1.4890831173284999E-2</v>
      </c>
      <c r="Y409">
        <v>0</v>
      </c>
      <c r="Z409">
        <v>1.2000003443273901E-2</v>
      </c>
      <c r="AA409">
        <v>4.6845025347104802E-2</v>
      </c>
      <c r="AB409">
        <v>1660.99848410453</v>
      </c>
      <c r="AC409">
        <v>4268.1604776552003</v>
      </c>
      <c r="AD409">
        <v>0</v>
      </c>
      <c r="AE409">
        <v>4.2409258853115697</v>
      </c>
      <c r="AF409">
        <v>14.048361044168599</v>
      </c>
      <c r="AG409">
        <v>0</v>
      </c>
      <c r="AH409">
        <v>0.33860540681866902</v>
      </c>
      <c r="AI409">
        <v>0.87009243460143404</v>
      </c>
      <c r="AJ409">
        <v>0</v>
      </c>
      <c r="AK409">
        <v>6.0594462980106102E-2</v>
      </c>
      <c r="AL409">
        <v>0.20072336000267099</v>
      </c>
      <c r="AM409">
        <v>0</v>
      </c>
      <c r="AN409">
        <v>0</v>
      </c>
      <c r="AO409">
        <v>0</v>
      </c>
      <c r="AP409">
        <v>0</v>
      </c>
      <c r="AQ409">
        <v>4.3281759271504399</v>
      </c>
      <c r="AR409">
        <v>14.3373828573336</v>
      </c>
      <c r="AS409">
        <v>0</v>
      </c>
      <c r="AT409">
        <v>0</v>
      </c>
      <c r="AU409">
        <v>0</v>
      </c>
      <c r="AV409">
        <v>0</v>
      </c>
      <c r="AW409">
        <v>1.0599999999999901</v>
      </c>
      <c r="AX409">
        <v>14.0248618155826</v>
      </c>
      <c r="AY409">
        <v>26.010048341042399</v>
      </c>
      <c r="AZ409">
        <v>0</v>
      </c>
      <c r="BA409">
        <v>0</v>
      </c>
      <c r="BB409">
        <v>0</v>
      </c>
      <c r="BC409">
        <v>0</v>
      </c>
    </row>
    <row r="410" spans="1:55" x14ac:dyDescent="0.25">
      <c r="A410" t="s">
        <v>113</v>
      </c>
      <c r="B410">
        <v>2024</v>
      </c>
      <c r="C410" t="s">
        <v>148</v>
      </c>
      <c r="D410" t="str">
        <f t="shared" si="22"/>
        <v>Bus</v>
      </c>
      <c r="E410" t="str">
        <f t="shared" si="23"/>
        <v>2024UBUS</v>
      </c>
      <c r="F410" t="str">
        <f t="shared" si="24"/>
        <v>2024Bus</v>
      </c>
      <c r="G410" t="s">
        <v>115</v>
      </c>
      <c r="H410" t="s">
        <v>115</v>
      </c>
      <c r="I410" t="s">
        <v>116</v>
      </c>
      <c r="J410">
        <v>109.89393152607801</v>
      </c>
      <c r="K410">
        <v>10518.8452729091</v>
      </c>
      <c r="L410">
        <v>10518.8452729091</v>
      </c>
      <c r="M410">
        <v>0</v>
      </c>
      <c r="N410">
        <v>439.57572610431299</v>
      </c>
      <c r="O410">
        <v>0.16109455950801499</v>
      </c>
      <c r="P410">
        <v>0</v>
      </c>
      <c r="Q410">
        <v>0.71155007480799903</v>
      </c>
      <c r="R410">
        <v>1.50158172885349E-3</v>
      </c>
      <c r="S410">
        <v>0</v>
      </c>
      <c r="T410">
        <v>5.8580168327702898E-4</v>
      </c>
      <c r="U410">
        <v>2.51715491193805E-3</v>
      </c>
      <c r="V410">
        <v>3.5289085480835501E-2</v>
      </c>
      <c r="W410">
        <v>1.6331071357603699E-3</v>
      </c>
      <c r="X410">
        <v>0</v>
      </c>
      <c r="Y410">
        <v>6.3711277962246197E-4</v>
      </c>
      <c r="Z410">
        <v>1.00686196477522E-2</v>
      </c>
      <c r="AA410">
        <v>0.100825958516672</v>
      </c>
      <c r="AB410">
        <v>1466.12733780802</v>
      </c>
      <c r="AC410">
        <v>0</v>
      </c>
      <c r="AD410">
        <v>81.813255371672795</v>
      </c>
      <c r="AE410">
        <v>3.6265102504029301E-3</v>
      </c>
      <c r="AF410">
        <v>0</v>
      </c>
      <c r="AG410">
        <v>9.2966533526204403E-2</v>
      </c>
      <c r="AH410">
        <v>1.46661938254066E-2</v>
      </c>
      <c r="AI410">
        <v>0</v>
      </c>
      <c r="AJ410">
        <v>7.3771200235094703E-2</v>
      </c>
      <c r="AK410">
        <v>1.1855222316565399E-2</v>
      </c>
      <c r="AL410">
        <v>0</v>
      </c>
      <c r="AM410">
        <v>0.383283690452979</v>
      </c>
      <c r="AN410">
        <v>3.3942616138363003E-2</v>
      </c>
      <c r="AO410">
        <v>9.3670417149009894E-2</v>
      </c>
      <c r="AP410">
        <v>0.508145368397796</v>
      </c>
      <c r="AQ410">
        <v>1.7299112575180599E-2</v>
      </c>
      <c r="AR410">
        <v>0</v>
      </c>
      <c r="AS410">
        <v>0.419647396283098</v>
      </c>
      <c r="AT410">
        <v>3.3942616138349001E-2</v>
      </c>
      <c r="AU410">
        <v>9.3670417148971397E-2</v>
      </c>
      <c r="AV410">
        <v>0.508145368397796</v>
      </c>
      <c r="AW410">
        <v>4.4999999999999998E-2</v>
      </c>
      <c r="AX410">
        <v>0.44392012776925299</v>
      </c>
      <c r="AY410">
        <v>0</v>
      </c>
      <c r="AZ410">
        <v>8.2031914856339405</v>
      </c>
      <c r="BA410">
        <v>1.44941613669602E-2</v>
      </c>
      <c r="BB410">
        <v>0</v>
      </c>
      <c r="BC410">
        <v>8.0880732166568696E-4</v>
      </c>
    </row>
    <row r="411" spans="1:55" x14ac:dyDescent="0.25">
      <c r="A411" t="s">
        <v>119</v>
      </c>
      <c r="B411">
        <v>2024</v>
      </c>
      <c r="C411" t="s">
        <v>148</v>
      </c>
      <c r="D411" t="str">
        <f t="shared" si="22"/>
        <v>Bus</v>
      </c>
      <c r="E411" t="str">
        <f t="shared" si="23"/>
        <v>2024UBUS</v>
      </c>
      <c r="F411" t="str">
        <f t="shared" si="24"/>
        <v>2024Bus</v>
      </c>
      <c r="G411" t="s">
        <v>115</v>
      </c>
      <c r="H411" t="s">
        <v>115</v>
      </c>
      <c r="I411" t="s">
        <v>116</v>
      </c>
      <c r="J411">
        <v>146.212720115688</v>
      </c>
      <c r="K411">
        <v>18511.1132034806</v>
      </c>
      <c r="L411">
        <v>18511.1132034806</v>
      </c>
      <c r="M411">
        <v>0</v>
      </c>
      <c r="N411">
        <v>584.850880462752</v>
      </c>
      <c r="O411">
        <v>0.20574533938422701</v>
      </c>
      <c r="P411">
        <v>0</v>
      </c>
      <c r="Q411">
        <v>0.79179806045235301</v>
      </c>
      <c r="R411">
        <v>1.2259868374965401E-3</v>
      </c>
      <c r="S411">
        <v>0</v>
      </c>
      <c r="T411">
        <v>4.53094317040153E-4</v>
      </c>
      <c r="U411">
        <v>2.5923480218178301E-3</v>
      </c>
      <c r="V411">
        <v>3.5789119661536001E-2</v>
      </c>
      <c r="W411">
        <v>1.3333725458903999E-3</v>
      </c>
      <c r="X411">
        <v>0</v>
      </c>
      <c r="Y411">
        <v>4.9278141050352405E-4</v>
      </c>
      <c r="Z411">
        <v>1.0369392087271299E-2</v>
      </c>
      <c r="AA411">
        <v>0.102254627604388</v>
      </c>
      <c r="AB411">
        <v>1523.25241567852</v>
      </c>
      <c r="AC411">
        <v>0</v>
      </c>
      <c r="AD411">
        <v>74.697740616075293</v>
      </c>
      <c r="AE411">
        <v>3.8127570534649299E-3</v>
      </c>
      <c r="AF411">
        <v>0</v>
      </c>
      <c r="AG411">
        <v>0.101887741780403</v>
      </c>
      <c r="AH411">
        <v>1.89484621456865E-2</v>
      </c>
      <c r="AI411">
        <v>0</v>
      </c>
      <c r="AJ411">
        <v>7.9121420452171701E-2</v>
      </c>
      <c r="AK411">
        <v>1.18682418734528E-2</v>
      </c>
      <c r="AL411">
        <v>0</v>
      </c>
      <c r="AM411">
        <v>0.403431472389495</v>
      </c>
      <c r="AN411">
        <v>5.9492384184721102E-2</v>
      </c>
      <c r="AO411">
        <v>9.5248531155200294E-2</v>
      </c>
      <c r="AP411">
        <v>0.78851106997676301</v>
      </c>
      <c r="AQ411">
        <v>1.73181106820283E-2</v>
      </c>
      <c r="AR411">
        <v>0</v>
      </c>
      <c r="AS411">
        <v>0.44170668145786302</v>
      </c>
      <c r="AT411">
        <v>5.9492384184696698E-2</v>
      </c>
      <c r="AU411">
        <v>9.5248531155161104E-2</v>
      </c>
      <c r="AV411">
        <v>0.78851106997676301</v>
      </c>
      <c r="AW411">
        <v>4.4999999999999998E-2</v>
      </c>
      <c r="AX411">
        <v>0.446834951021093</v>
      </c>
      <c r="AY411">
        <v>0</v>
      </c>
      <c r="AZ411">
        <v>7.3518703242239898</v>
      </c>
      <c r="BA411">
        <v>1.5058900919524E-2</v>
      </c>
      <c r="BB411">
        <v>0</v>
      </c>
      <c r="BC411">
        <v>7.3846321415398303E-4</v>
      </c>
    </row>
    <row r="412" spans="1:55" x14ac:dyDescent="0.25">
      <c r="A412" t="s">
        <v>113</v>
      </c>
      <c r="B412">
        <v>2024</v>
      </c>
      <c r="C412" t="s">
        <v>148</v>
      </c>
      <c r="D412" t="str">
        <f t="shared" si="22"/>
        <v>Bus</v>
      </c>
      <c r="E412" t="str">
        <f t="shared" si="23"/>
        <v>2024UBUS</v>
      </c>
      <c r="F412" t="str">
        <f t="shared" si="24"/>
        <v>2024Bus</v>
      </c>
      <c r="G412" t="s">
        <v>115</v>
      </c>
      <c r="H412" t="s">
        <v>115</v>
      </c>
      <c r="I412" t="s">
        <v>121</v>
      </c>
      <c r="J412">
        <v>7.0879988540363099</v>
      </c>
      <c r="K412">
        <v>700.17183358117904</v>
      </c>
      <c r="L412">
        <v>700.17183358117904</v>
      </c>
      <c r="M412">
        <v>0</v>
      </c>
      <c r="N412">
        <v>28.351995416145201</v>
      </c>
      <c r="O412">
        <v>0.30934425505699897</v>
      </c>
      <c r="P412">
        <v>0</v>
      </c>
      <c r="Q412">
        <v>0</v>
      </c>
      <c r="R412">
        <v>3.4575887717225298E-3</v>
      </c>
      <c r="S412">
        <v>0</v>
      </c>
      <c r="T412">
        <v>0</v>
      </c>
      <c r="U412">
        <v>4.5818618127197799E-3</v>
      </c>
      <c r="V412">
        <v>3.8477495237320997E-2</v>
      </c>
      <c r="W412">
        <v>3.61392559315689E-3</v>
      </c>
      <c r="X412">
        <v>0</v>
      </c>
      <c r="Y412">
        <v>0</v>
      </c>
      <c r="Z412">
        <v>1.8327447250879099E-2</v>
      </c>
      <c r="AA412">
        <v>0.10993570067805999</v>
      </c>
      <c r="AB412">
        <v>1088.4566531912999</v>
      </c>
      <c r="AC412">
        <v>0</v>
      </c>
      <c r="AD412">
        <v>0</v>
      </c>
      <c r="AE412">
        <v>2.41871905132943E-3</v>
      </c>
      <c r="AF412">
        <v>0</v>
      </c>
      <c r="AG412">
        <v>0</v>
      </c>
      <c r="AH412">
        <v>0.17148678897244801</v>
      </c>
      <c r="AI412">
        <v>0</v>
      </c>
      <c r="AJ412">
        <v>0</v>
      </c>
      <c r="AK412">
        <v>5.2074355453068599E-2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5.9282691336656299E-2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0.22</v>
      </c>
      <c r="AX412">
        <v>5.4012447243638698E-2</v>
      </c>
      <c r="AY412">
        <v>0</v>
      </c>
      <c r="AZ412">
        <v>0</v>
      </c>
      <c r="BA412">
        <v>1.03136799454175E-2</v>
      </c>
      <c r="BB412">
        <v>0</v>
      </c>
      <c r="BC412">
        <v>0</v>
      </c>
    </row>
    <row r="413" spans="1:55" x14ac:dyDescent="0.25">
      <c r="A413" t="s">
        <v>119</v>
      </c>
      <c r="B413">
        <v>2024</v>
      </c>
      <c r="C413" t="s">
        <v>148</v>
      </c>
      <c r="D413" t="str">
        <f t="shared" si="22"/>
        <v>Bus</v>
      </c>
      <c r="E413" t="str">
        <f t="shared" si="23"/>
        <v>2024UBUS</v>
      </c>
      <c r="F413" t="str">
        <f t="shared" si="24"/>
        <v>2024Bus</v>
      </c>
      <c r="G413" t="s">
        <v>115</v>
      </c>
      <c r="H413" t="s">
        <v>115</v>
      </c>
      <c r="I413" t="s">
        <v>121</v>
      </c>
      <c r="J413">
        <v>0.31173380035026199</v>
      </c>
      <c r="K413">
        <v>30.109710986703199</v>
      </c>
      <c r="L413">
        <v>30.109710986703199</v>
      </c>
      <c r="M413">
        <v>0</v>
      </c>
      <c r="N413">
        <v>1.24693520140105</v>
      </c>
      <c r="O413">
        <v>0.16134133881406101</v>
      </c>
      <c r="P413">
        <v>0</v>
      </c>
      <c r="Q413">
        <v>0</v>
      </c>
      <c r="R413">
        <v>2.1078784285062302E-3</v>
      </c>
      <c r="S413">
        <v>0</v>
      </c>
      <c r="T413">
        <v>0</v>
      </c>
      <c r="U413">
        <v>3.0000008610028199E-3</v>
      </c>
      <c r="V413">
        <v>3.8500011034136201E-2</v>
      </c>
      <c r="W413">
        <v>2.2031873374712902E-3</v>
      </c>
      <c r="X413">
        <v>0</v>
      </c>
      <c r="Y413">
        <v>0</v>
      </c>
      <c r="Z413">
        <v>1.20000034440112E-2</v>
      </c>
      <c r="AA413">
        <v>0.11000003152610301</v>
      </c>
      <c r="AB413">
        <v>902.26960609457603</v>
      </c>
      <c r="AC413">
        <v>0</v>
      </c>
      <c r="AD413">
        <v>0</v>
      </c>
      <c r="AE413">
        <v>1.68044394572578E-3</v>
      </c>
      <c r="AF413">
        <v>0</v>
      </c>
      <c r="AG413">
        <v>0</v>
      </c>
      <c r="AH413">
        <v>0.14215294387970501</v>
      </c>
      <c r="AI413">
        <v>0</v>
      </c>
      <c r="AJ413">
        <v>0</v>
      </c>
      <c r="AK413">
        <v>3.6179497337126797E-2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4.1187603688357298E-2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0.22</v>
      </c>
      <c r="AX413">
        <v>2.9128325018761399E-2</v>
      </c>
      <c r="AY413">
        <v>0</v>
      </c>
      <c r="AZ413">
        <v>0</v>
      </c>
      <c r="BA413">
        <v>8.5494630534468392E-3</v>
      </c>
      <c r="BB413">
        <v>0</v>
      </c>
      <c r="BC413">
        <v>0</v>
      </c>
    </row>
    <row r="414" spans="1:55" x14ac:dyDescent="0.25">
      <c r="A414" t="s">
        <v>113</v>
      </c>
      <c r="B414">
        <v>2024</v>
      </c>
      <c r="C414" t="s">
        <v>148</v>
      </c>
      <c r="D414" t="str">
        <f t="shared" si="22"/>
        <v>Bus</v>
      </c>
      <c r="E414" t="str">
        <f t="shared" si="23"/>
        <v>2024UBUS</v>
      </c>
      <c r="F414" t="str">
        <f t="shared" si="24"/>
        <v>2024Bus</v>
      </c>
      <c r="G414" t="s">
        <v>115</v>
      </c>
      <c r="H414" t="s">
        <v>115</v>
      </c>
      <c r="I414" t="s">
        <v>125</v>
      </c>
      <c r="J414">
        <v>7.5250068152636898</v>
      </c>
      <c r="K414">
        <v>1132.10027934147</v>
      </c>
      <c r="L414">
        <v>0</v>
      </c>
      <c r="M414">
        <v>1132.10027934147</v>
      </c>
      <c r="N414">
        <v>30.100027261054699</v>
      </c>
      <c r="O414">
        <v>0</v>
      </c>
      <c r="P414">
        <v>0</v>
      </c>
      <c r="Q414">
        <v>0</v>
      </c>
      <c r="R414">
        <v>0</v>
      </c>
      <c r="S414">
        <v>0</v>
      </c>
      <c r="T414">
        <v>0</v>
      </c>
      <c r="U414">
        <v>8.7579051223703307E-3</v>
      </c>
      <c r="V414">
        <v>1.9249429655483499E-2</v>
      </c>
      <c r="W414">
        <v>0</v>
      </c>
      <c r="X414">
        <v>0</v>
      </c>
      <c r="Y414">
        <v>0</v>
      </c>
      <c r="Z414">
        <v>3.5031620489481302E-2</v>
      </c>
      <c r="AA414">
        <v>5.4998370444238803E-2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</row>
    <row r="415" spans="1:55" x14ac:dyDescent="0.25">
      <c r="A415" t="s">
        <v>119</v>
      </c>
      <c r="B415">
        <v>2024</v>
      </c>
      <c r="C415" t="s">
        <v>148</v>
      </c>
      <c r="D415" t="str">
        <f t="shared" si="22"/>
        <v>Bus</v>
      </c>
      <c r="E415" t="str">
        <f t="shared" si="23"/>
        <v>2024UBUS</v>
      </c>
      <c r="F415" t="str">
        <f t="shared" si="24"/>
        <v>2024Bus</v>
      </c>
      <c r="G415" t="s">
        <v>115</v>
      </c>
      <c r="H415" t="s">
        <v>115</v>
      </c>
      <c r="I415" t="s">
        <v>125</v>
      </c>
      <c r="J415">
        <v>22.325735481029</v>
      </c>
      <c r="K415">
        <v>831.13851879097103</v>
      </c>
      <c r="L415">
        <v>0</v>
      </c>
      <c r="M415">
        <v>831.13851879097103</v>
      </c>
      <c r="N415">
        <v>89.302941924116197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0</v>
      </c>
      <c r="U415">
        <v>8.9586004538319101E-3</v>
      </c>
      <c r="V415">
        <v>1.9250005517068101E-2</v>
      </c>
      <c r="W415">
        <v>0</v>
      </c>
      <c r="X415">
        <v>0</v>
      </c>
      <c r="Y415">
        <v>0</v>
      </c>
      <c r="Z415">
        <v>3.5834401815327599E-2</v>
      </c>
      <c r="AA415">
        <v>5.5000015763051698E-2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</row>
    <row r="416" spans="1:55" x14ac:dyDescent="0.25">
      <c r="A416" t="s">
        <v>113</v>
      </c>
      <c r="B416">
        <v>2024</v>
      </c>
      <c r="C416" t="s">
        <v>148</v>
      </c>
      <c r="D416" t="str">
        <f t="shared" si="22"/>
        <v>Bus</v>
      </c>
      <c r="E416" t="str">
        <f t="shared" si="23"/>
        <v>2024UBUS</v>
      </c>
      <c r="F416" t="str">
        <f t="shared" si="24"/>
        <v>2024Bus</v>
      </c>
      <c r="G416" t="s">
        <v>115</v>
      </c>
      <c r="H416" t="s">
        <v>115</v>
      </c>
      <c r="I416" t="s">
        <v>123</v>
      </c>
      <c r="J416">
        <v>347.25973341766598</v>
      </c>
      <c r="K416">
        <v>47032.169496192699</v>
      </c>
      <c r="L416">
        <v>47032.169496192699</v>
      </c>
      <c r="M416">
        <v>0</v>
      </c>
      <c r="N416">
        <v>1389.0389336706601</v>
      </c>
      <c r="O416">
        <v>0.43522414554351901</v>
      </c>
      <c r="P416">
        <v>0</v>
      </c>
      <c r="Q416">
        <v>0</v>
      </c>
      <c r="R416">
        <v>1.3344910151515399E-3</v>
      </c>
      <c r="S416">
        <v>0</v>
      </c>
      <c r="T416">
        <v>0</v>
      </c>
      <c r="U416">
        <v>7.5102316950124096E-3</v>
      </c>
      <c r="V416">
        <v>3.7813128409254597E-2</v>
      </c>
      <c r="W416">
        <v>1.39483077714051E-3</v>
      </c>
      <c r="X416">
        <v>0</v>
      </c>
      <c r="Y416">
        <v>0</v>
      </c>
      <c r="Z416">
        <v>3.00409267800496E-2</v>
      </c>
      <c r="AA416">
        <v>0.108037509740727</v>
      </c>
      <c r="AB416">
        <v>1851.7741873223699</v>
      </c>
      <c r="AC416">
        <v>0</v>
      </c>
      <c r="AD416">
        <v>0</v>
      </c>
      <c r="AE416">
        <v>2.3469832789340499</v>
      </c>
      <c r="AF416">
        <v>0</v>
      </c>
      <c r="AG416">
        <v>0</v>
      </c>
      <c r="AH416">
        <v>0.37749628192625301</v>
      </c>
      <c r="AI416">
        <v>0</v>
      </c>
      <c r="AJ416">
        <v>0</v>
      </c>
      <c r="AK416">
        <v>3.83627409972781E-2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2.4005406424365598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0.96999999999999897</v>
      </c>
      <c r="AX416">
        <v>32.149007647125302</v>
      </c>
      <c r="AY416">
        <v>0</v>
      </c>
      <c r="AZ416">
        <v>0</v>
      </c>
      <c r="BA416">
        <v>0</v>
      </c>
      <c r="BB416">
        <v>0</v>
      </c>
      <c r="BC416">
        <v>0</v>
      </c>
    </row>
    <row r="417" spans="1:55" x14ac:dyDescent="0.25">
      <c r="A417" t="s">
        <v>119</v>
      </c>
      <c r="B417">
        <v>2024</v>
      </c>
      <c r="C417" t="s">
        <v>148</v>
      </c>
      <c r="D417" t="str">
        <f t="shared" si="22"/>
        <v>Bus</v>
      </c>
      <c r="E417" t="str">
        <f t="shared" si="23"/>
        <v>2024UBUS</v>
      </c>
      <c r="F417" t="str">
        <f t="shared" si="24"/>
        <v>2024Bus</v>
      </c>
      <c r="G417" t="s">
        <v>115</v>
      </c>
      <c r="H417" t="s">
        <v>115</v>
      </c>
      <c r="I417" t="s">
        <v>123</v>
      </c>
      <c r="J417">
        <v>368.961476909081</v>
      </c>
      <c r="K417">
        <v>46600.928952944399</v>
      </c>
      <c r="L417">
        <v>46600.928952944399</v>
      </c>
      <c r="M417">
        <v>0</v>
      </c>
      <c r="N417">
        <v>1475.8459076363199</v>
      </c>
      <c r="O417">
        <v>0.49893138774178097</v>
      </c>
      <c r="P417">
        <v>0</v>
      </c>
      <c r="Q417">
        <v>0</v>
      </c>
      <c r="R417">
        <v>3.1328128581102599E-4</v>
      </c>
      <c r="S417">
        <v>0</v>
      </c>
      <c r="T417">
        <v>0</v>
      </c>
      <c r="U417">
        <v>7.4961485026487102E-3</v>
      </c>
      <c r="V417">
        <v>3.83541671636531E-2</v>
      </c>
      <c r="W417">
        <v>3.2744647539028297E-4</v>
      </c>
      <c r="X417">
        <v>0</v>
      </c>
      <c r="Y417">
        <v>0</v>
      </c>
      <c r="Z417">
        <v>2.9984594010594799E-2</v>
      </c>
      <c r="AA417">
        <v>0.109583334753294</v>
      </c>
      <c r="AB417">
        <v>1964.3082742193401</v>
      </c>
      <c r="AC417">
        <v>0</v>
      </c>
      <c r="AD417">
        <v>0</v>
      </c>
      <c r="AE417">
        <v>2.06337995450082</v>
      </c>
      <c r="AF417">
        <v>0</v>
      </c>
      <c r="AG417">
        <v>0</v>
      </c>
      <c r="AH417">
        <v>0.40043709170986902</v>
      </c>
      <c r="AI417">
        <v>0</v>
      </c>
      <c r="AJ417">
        <v>0</v>
      </c>
      <c r="AK417">
        <v>3.0137372440222899E-2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2.1065464988920399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0.96999999999999897</v>
      </c>
      <c r="AX417">
        <v>29.892100349258001</v>
      </c>
      <c r="AY417">
        <v>0</v>
      </c>
      <c r="AZ417">
        <v>0</v>
      </c>
      <c r="BA417">
        <v>0</v>
      </c>
      <c r="BB417">
        <v>0</v>
      </c>
      <c r="BC417">
        <v>0</v>
      </c>
    </row>
    <row r="418" spans="1:55" x14ac:dyDescent="0.25">
      <c r="A418" t="s">
        <v>119</v>
      </c>
      <c r="B418">
        <v>2025</v>
      </c>
      <c r="C418" t="s">
        <v>114</v>
      </c>
      <c r="D418" t="str">
        <f t="shared" si="22"/>
        <v>Truck</v>
      </c>
      <c r="E418" t="str">
        <f t="shared" si="23"/>
        <v>2025HHDT</v>
      </c>
      <c r="F418" t="str">
        <f t="shared" si="24"/>
        <v>2025Truck</v>
      </c>
      <c r="G418" t="s">
        <v>115</v>
      </c>
      <c r="H418" t="s">
        <v>115</v>
      </c>
      <c r="I418" t="s">
        <v>116</v>
      </c>
      <c r="J418">
        <v>8.5683565018770391</v>
      </c>
      <c r="K418">
        <v>648.64253500535494</v>
      </c>
      <c r="L418">
        <v>648.64253500535494</v>
      </c>
      <c r="M418">
        <v>0</v>
      </c>
      <c r="N418">
        <v>171.43567688955599</v>
      </c>
      <c r="O418">
        <v>5.2605322570990696</v>
      </c>
      <c r="P418">
        <v>0</v>
      </c>
      <c r="Q418">
        <v>0.39516582121392502</v>
      </c>
      <c r="R418">
        <v>9.5870152551428905E-4</v>
      </c>
      <c r="S418">
        <v>0</v>
      </c>
      <c r="T418">
        <v>9.0338248744399195E-4</v>
      </c>
      <c r="U418">
        <v>5.0000014330047098E-3</v>
      </c>
      <c r="V418">
        <v>2.79997492000362E-2</v>
      </c>
      <c r="W418">
        <v>1.0426753817637099E-3</v>
      </c>
      <c r="X418">
        <v>0</v>
      </c>
      <c r="Y418">
        <v>9.8251088050478001E-4</v>
      </c>
      <c r="Z418">
        <v>2.0000005732018801E-2</v>
      </c>
      <c r="AA418">
        <v>7.9999283428674794E-2</v>
      </c>
      <c r="AB418">
        <v>2241.7193878063999</v>
      </c>
      <c r="AC418">
        <v>0</v>
      </c>
      <c r="AD418">
        <v>55.381453285887403</v>
      </c>
      <c r="AE418">
        <v>0.118613940852764</v>
      </c>
      <c r="AF418">
        <v>0</v>
      </c>
      <c r="AG418">
        <v>6.7896250076110402E-5</v>
      </c>
      <c r="AH418">
        <v>0.17495571645153701</v>
      </c>
      <c r="AI418">
        <v>0</v>
      </c>
      <c r="AJ418">
        <v>1.08896152459008E-2</v>
      </c>
      <c r="AK418">
        <v>0.60622001842645501</v>
      </c>
      <c r="AL418">
        <v>0</v>
      </c>
      <c r="AM418">
        <v>3.5042657456102E-4</v>
      </c>
      <c r="AN418">
        <v>7.6972726744954797E-2</v>
      </c>
      <c r="AO418">
        <v>0.64073392628918202</v>
      </c>
      <c r="AP418">
        <v>6.6108056419176302</v>
      </c>
      <c r="AQ418">
        <v>0.88459482783664201</v>
      </c>
      <c r="AR418">
        <v>0</v>
      </c>
      <c r="AS418">
        <v>3.8367299017900102E-4</v>
      </c>
      <c r="AT418">
        <v>7.6972726744923101E-2</v>
      </c>
      <c r="AU418">
        <v>0.64073392628891901</v>
      </c>
      <c r="AV418">
        <v>6.6108056419176302</v>
      </c>
      <c r="AW418">
        <v>4.4736734458161599E-2</v>
      </c>
      <c r="AX418">
        <v>30.4567375825747</v>
      </c>
      <c r="AY418">
        <v>0</v>
      </c>
      <c r="AZ418">
        <v>4.4035027835219402</v>
      </c>
      <c r="BA418">
        <v>2.21616783947888E-2</v>
      </c>
      <c r="BB418">
        <v>0</v>
      </c>
      <c r="BC418">
        <v>5.4750204839815197E-4</v>
      </c>
    </row>
    <row r="419" spans="1:55" x14ac:dyDescent="0.25">
      <c r="A419" t="s">
        <v>113</v>
      </c>
      <c r="B419">
        <v>2025</v>
      </c>
      <c r="C419" t="s">
        <v>114</v>
      </c>
      <c r="D419" t="str">
        <f t="shared" si="22"/>
        <v>Truck</v>
      </c>
      <c r="E419" t="str">
        <f t="shared" si="23"/>
        <v>2025HHDT</v>
      </c>
      <c r="F419" t="str">
        <f t="shared" si="24"/>
        <v>2025Truck</v>
      </c>
      <c r="G419" t="s">
        <v>115</v>
      </c>
      <c r="H419" t="s">
        <v>115</v>
      </c>
      <c r="I419" t="s">
        <v>116</v>
      </c>
      <c r="J419">
        <v>6.1020097548057004</v>
      </c>
      <c r="K419">
        <v>351.90696741362302</v>
      </c>
      <c r="L419">
        <v>351.90696741362302</v>
      </c>
      <c r="M419">
        <v>0</v>
      </c>
      <c r="N419">
        <v>122.08901117415201</v>
      </c>
      <c r="O419">
        <v>8.7625877254557007</v>
      </c>
      <c r="P419">
        <v>0</v>
      </c>
      <c r="Q419">
        <v>0.87908664337412001</v>
      </c>
      <c r="R419">
        <v>2.8757667503062499E-3</v>
      </c>
      <c r="S419">
        <v>0</v>
      </c>
      <c r="T419">
        <v>1.81934973375234E-3</v>
      </c>
      <c r="U419">
        <v>5.0000014330047002E-3</v>
      </c>
      <c r="V419">
        <v>2.9443859270667901E-2</v>
      </c>
      <c r="W419">
        <v>3.1276587284352702E-3</v>
      </c>
      <c r="X419">
        <v>0</v>
      </c>
      <c r="Y419">
        <v>1.97870883451897E-3</v>
      </c>
      <c r="Z419">
        <v>2.0000005732018801E-2</v>
      </c>
      <c r="AA419">
        <v>8.41253122019084E-2</v>
      </c>
      <c r="AB419">
        <v>2152.6534222282398</v>
      </c>
      <c r="AC419">
        <v>0</v>
      </c>
      <c r="AD419">
        <v>53.258656235358501</v>
      </c>
      <c r="AE419">
        <v>0.247734988355473</v>
      </c>
      <c r="AF419">
        <v>0</v>
      </c>
      <c r="AG419">
        <v>1.11709040581025E-4</v>
      </c>
      <c r="AH419">
        <v>0.22984437087927101</v>
      </c>
      <c r="AI419">
        <v>0</v>
      </c>
      <c r="AJ419">
        <v>1.9946058264986199E-2</v>
      </c>
      <c r="AK419">
        <v>1.5331116859381499</v>
      </c>
      <c r="AL419">
        <v>0</v>
      </c>
      <c r="AM419">
        <v>5.7615234003403004E-4</v>
      </c>
      <c r="AN419">
        <v>0.13132847105154399</v>
      </c>
      <c r="AO419">
        <v>1.16563442791912</v>
      </c>
      <c r="AP419">
        <v>10.6045677754599</v>
      </c>
      <c r="AQ419">
        <v>2.2371129732683599</v>
      </c>
      <c r="AR419">
        <v>0</v>
      </c>
      <c r="AS419">
        <v>6.3081429077232402E-4</v>
      </c>
      <c r="AT419">
        <v>0.13132847105149001</v>
      </c>
      <c r="AU419">
        <v>1.1656344279186499</v>
      </c>
      <c r="AV419">
        <v>10.6045677754599</v>
      </c>
      <c r="AW419">
        <v>4.1816690724172399E-2</v>
      </c>
      <c r="AX419">
        <v>89.624248774397302</v>
      </c>
      <c r="AY419">
        <v>0</v>
      </c>
      <c r="AZ419">
        <v>3.4170174950174199</v>
      </c>
      <c r="BA419">
        <v>2.12811706489036E-2</v>
      </c>
      <c r="BB419">
        <v>0</v>
      </c>
      <c r="BC419">
        <v>5.2651603837962704E-4</v>
      </c>
    </row>
    <row r="420" spans="1:55" x14ac:dyDescent="0.25">
      <c r="A420" t="s">
        <v>113</v>
      </c>
      <c r="B420">
        <v>2025</v>
      </c>
      <c r="C420" t="s">
        <v>114</v>
      </c>
      <c r="D420" t="str">
        <f t="shared" si="22"/>
        <v>Truck</v>
      </c>
      <c r="E420" t="str">
        <f t="shared" si="23"/>
        <v>2025HHDT</v>
      </c>
      <c r="F420" t="str">
        <f t="shared" si="24"/>
        <v>2025Truck</v>
      </c>
      <c r="G420" t="s">
        <v>115</v>
      </c>
      <c r="H420" t="s">
        <v>115</v>
      </c>
      <c r="I420" t="s">
        <v>121</v>
      </c>
      <c r="J420">
        <v>27984.2805941724</v>
      </c>
      <c r="K420">
        <v>4517638.1876159599</v>
      </c>
      <c r="L420">
        <v>4517638.1876159599</v>
      </c>
      <c r="M420">
        <v>0</v>
      </c>
      <c r="N420">
        <v>500255.67461802799</v>
      </c>
      <c r="O420">
        <v>1.5635600171428701</v>
      </c>
      <c r="P420">
        <v>87.019239321908799</v>
      </c>
      <c r="Q420">
        <v>2.6215273024777299</v>
      </c>
      <c r="R420">
        <v>2.9954389479807299E-2</v>
      </c>
      <c r="S420">
        <v>3.59883233391547E-2</v>
      </c>
      <c r="T420">
        <v>0</v>
      </c>
      <c r="U420">
        <v>8.9056787977236599E-3</v>
      </c>
      <c r="V420">
        <v>2.54040073224471E-2</v>
      </c>
      <c r="W420">
        <v>3.1308794051449498E-2</v>
      </c>
      <c r="X420">
        <v>3.7615555624731602E-2</v>
      </c>
      <c r="Y420">
        <v>0</v>
      </c>
      <c r="Z420">
        <v>3.5622715190894598E-2</v>
      </c>
      <c r="AA420">
        <v>7.2582878064134701E-2</v>
      </c>
      <c r="AB420">
        <v>1532.50469975439</v>
      </c>
      <c r="AC420">
        <v>16879.3687250896</v>
      </c>
      <c r="AD420">
        <v>0</v>
      </c>
      <c r="AE420">
        <v>5.82151009997332E-4</v>
      </c>
      <c r="AF420">
        <v>0.34435044251725899</v>
      </c>
      <c r="AG420">
        <v>0</v>
      </c>
      <c r="AH420">
        <v>0.24144673954221099</v>
      </c>
      <c r="AI420">
        <v>2.6593514165775902</v>
      </c>
      <c r="AJ420">
        <v>0</v>
      </c>
      <c r="AK420">
        <v>1.2533551606749601E-2</v>
      </c>
      <c r="AL420">
        <v>7.4137705990013298</v>
      </c>
      <c r="AM420">
        <v>0</v>
      </c>
      <c r="AN420">
        <v>0</v>
      </c>
      <c r="AO420">
        <v>0</v>
      </c>
      <c r="AP420">
        <v>0</v>
      </c>
      <c r="AQ420">
        <v>1.42684944341842E-2</v>
      </c>
      <c r="AR420">
        <v>8.4400134811909506</v>
      </c>
      <c r="AS420">
        <v>0</v>
      </c>
      <c r="AT420">
        <v>0</v>
      </c>
      <c r="AU420">
        <v>0</v>
      </c>
      <c r="AV420">
        <v>0</v>
      </c>
      <c r="AW420">
        <v>0.21805960078032899</v>
      </c>
      <c r="AX420">
        <v>4.8575378274219802E-2</v>
      </c>
      <c r="AY420">
        <v>108.896727061894</v>
      </c>
      <c r="AZ420">
        <v>0</v>
      </c>
      <c r="BA420">
        <v>1.45119030855197E-2</v>
      </c>
      <c r="BB420">
        <v>0.159837528147556</v>
      </c>
      <c r="BC420">
        <v>0</v>
      </c>
    </row>
    <row r="421" spans="1:55" x14ac:dyDescent="0.25">
      <c r="A421" t="s">
        <v>119</v>
      </c>
      <c r="B421">
        <v>2025</v>
      </c>
      <c r="C421" t="s">
        <v>114</v>
      </c>
      <c r="D421" t="str">
        <f t="shared" si="22"/>
        <v>Truck</v>
      </c>
      <c r="E421" t="str">
        <f t="shared" si="23"/>
        <v>2025HHDT</v>
      </c>
      <c r="F421" t="str">
        <f t="shared" si="24"/>
        <v>2025Truck</v>
      </c>
      <c r="G421" t="s">
        <v>115</v>
      </c>
      <c r="H421" t="s">
        <v>115</v>
      </c>
      <c r="I421" t="s">
        <v>121</v>
      </c>
      <c r="J421">
        <v>26969.9099254178</v>
      </c>
      <c r="K421">
        <v>4254547.2969892602</v>
      </c>
      <c r="L421">
        <v>4254547.2969892602</v>
      </c>
      <c r="M421">
        <v>0</v>
      </c>
      <c r="N421">
        <v>477583.13166067097</v>
      </c>
      <c r="O421">
        <v>1.50208751615699</v>
      </c>
      <c r="P421">
        <v>82.999137175324904</v>
      </c>
      <c r="Q421">
        <v>2.6787866871841501</v>
      </c>
      <c r="R421">
        <v>3.01463149285176E-2</v>
      </c>
      <c r="S421">
        <v>3.311427958457E-2</v>
      </c>
      <c r="T421">
        <v>0</v>
      </c>
      <c r="U421">
        <v>8.8897176196755107E-3</v>
      </c>
      <c r="V421">
        <v>2.49610287816204E-2</v>
      </c>
      <c r="W421">
        <v>3.1509397517293897E-2</v>
      </c>
      <c r="X421">
        <v>3.4611560364944803E-2</v>
      </c>
      <c r="Y421">
        <v>0</v>
      </c>
      <c r="Z421">
        <v>3.5558870478702001E-2</v>
      </c>
      <c r="AA421">
        <v>7.1317225090344105E-2</v>
      </c>
      <c r="AB421">
        <v>1526.24600763596</v>
      </c>
      <c r="AC421">
        <v>16230.7967014597</v>
      </c>
      <c r="AD421">
        <v>0</v>
      </c>
      <c r="AE421">
        <v>5.8675827330778704E-4</v>
      </c>
      <c r="AF421">
        <v>0.33089097190351402</v>
      </c>
      <c r="AG421">
        <v>0</v>
      </c>
      <c r="AH421">
        <v>0.24046068005016699</v>
      </c>
      <c r="AI421">
        <v>2.5571686301307799</v>
      </c>
      <c r="AJ421">
        <v>0</v>
      </c>
      <c r="AK421">
        <v>1.2632744722411699E-2</v>
      </c>
      <c r="AL421">
        <v>7.1239918875675503</v>
      </c>
      <c r="AM421">
        <v>0</v>
      </c>
      <c r="AN421">
        <v>0</v>
      </c>
      <c r="AO421">
        <v>0</v>
      </c>
      <c r="AP421">
        <v>0</v>
      </c>
      <c r="AQ421">
        <v>1.43814182456578E-2</v>
      </c>
      <c r="AR421">
        <v>8.1101224765525401</v>
      </c>
      <c r="AS421">
        <v>0</v>
      </c>
      <c r="AT421">
        <v>0</v>
      </c>
      <c r="AU421">
        <v>0</v>
      </c>
      <c r="AV421">
        <v>0</v>
      </c>
      <c r="AW421">
        <v>0.21901560467709699</v>
      </c>
      <c r="AX421">
        <v>4.8987368580188699E-2</v>
      </c>
      <c r="AY421">
        <v>104.747546340299</v>
      </c>
      <c r="AZ421">
        <v>0</v>
      </c>
      <c r="BA421">
        <v>1.4452637013787999E-2</v>
      </c>
      <c r="BB421">
        <v>0.15369593892280101</v>
      </c>
      <c r="BC421">
        <v>0</v>
      </c>
    </row>
    <row r="422" spans="1:55" x14ac:dyDescent="0.25">
      <c r="A422" t="s">
        <v>119</v>
      </c>
      <c r="B422">
        <v>2025</v>
      </c>
      <c r="C422" t="s">
        <v>114</v>
      </c>
      <c r="D422" t="str">
        <f t="shared" si="22"/>
        <v>Truck</v>
      </c>
      <c r="E422" t="str">
        <f t="shared" si="23"/>
        <v>2025HHDT</v>
      </c>
      <c r="F422" t="str">
        <f t="shared" si="24"/>
        <v>2025Truck</v>
      </c>
      <c r="G422" t="s">
        <v>115</v>
      </c>
      <c r="H422" t="s">
        <v>115</v>
      </c>
      <c r="I422" t="s">
        <v>125</v>
      </c>
      <c r="J422">
        <v>168.40939531175101</v>
      </c>
      <c r="K422">
        <v>22850.062232591699</v>
      </c>
      <c r="L422">
        <v>0</v>
      </c>
      <c r="M422">
        <v>22850.062232591699</v>
      </c>
      <c r="N422">
        <v>2741.17424775875</v>
      </c>
      <c r="O422">
        <v>0</v>
      </c>
      <c r="P422">
        <v>0</v>
      </c>
      <c r="Q422">
        <v>0</v>
      </c>
      <c r="R422">
        <v>0</v>
      </c>
      <c r="S422">
        <v>0</v>
      </c>
      <c r="T422">
        <v>0</v>
      </c>
      <c r="U422">
        <v>8.7193821131597692E-3</v>
      </c>
      <c r="V422">
        <v>1.25437896703349E-2</v>
      </c>
      <c r="W422">
        <v>0</v>
      </c>
      <c r="X422">
        <v>0</v>
      </c>
      <c r="Y422">
        <v>0</v>
      </c>
      <c r="Z422">
        <v>3.4877528452639098E-2</v>
      </c>
      <c r="AA422">
        <v>3.58393990580997E-2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</row>
    <row r="423" spans="1:55" x14ac:dyDescent="0.25">
      <c r="A423" t="s">
        <v>113</v>
      </c>
      <c r="B423">
        <v>2025</v>
      </c>
      <c r="C423" t="s">
        <v>114</v>
      </c>
      <c r="D423" t="str">
        <f t="shared" si="22"/>
        <v>Truck</v>
      </c>
      <c r="E423" t="str">
        <f t="shared" si="23"/>
        <v>2025HHDT</v>
      </c>
      <c r="F423" t="str">
        <f t="shared" si="24"/>
        <v>2025Truck</v>
      </c>
      <c r="G423" t="s">
        <v>115</v>
      </c>
      <c r="H423" t="s">
        <v>115</v>
      </c>
      <c r="I423" t="s">
        <v>125</v>
      </c>
      <c r="J423">
        <v>182.83979627614701</v>
      </c>
      <c r="K423">
        <v>24222.908480908201</v>
      </c>
      <c r="L423">
        <v>0</v>
      </c>
      <c r="M423">
        <v>24222.908480908201</v>
      </c>
      <c r="N423">
        <v>2888.80524600326</v>
      </c>
      <c r="O423">
        <v>0</v>
      </c>
      <c r="P423">
        <v>0</v>
      </c>
      <c r="Q423">
        <v>0</v>
      </c>
      <c r="R423">
        <v>0</v>
      </c>
      <c r="S423">
        <v>0</v>
      </c>
      <c r="T423">
        <v>0</v>
      </c>
      <c r="U423">
        <v>8.7696745830693496E-3</v>
      </c>
      <c r="V423">
        <v>1.3491585034167799E-2</v>
      </c>
      <c r="W423">
        <v>0</v>
      </c>
      <c r="X423">
        <v>0</v>
      </c>
      <c r="Y423">
        <v>0</v>
      </c>
      <c r="Z423">
        <v>3.5078698332277398E-2</v>
      </c>
      <c r="AA423">
        <v>3.85473858119081E-2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</row>
    <row r="424" spans="1:55" x14ac:dyDescent="0.25">
      <c r="A424" t="s">
        <v>113</v>
      </c>
      <c r="B424">
        <v>2025</v>
      </c>
      <c r="C424" t="s">
        <v>114</v>
      </c>
      <c r="D424" t="str">
        <f t="shared" si="22"/>
        <v>Truck</v>
      </c>
      <c r="E424" t="str">
        <f t="shared" si="23"/>
        <v>2025HHDT</v>
      </c>
      <c r="F424" t="str">
        <f t="shared" si="24"/>
        <v>2025Truck</v>
      </c>
      <c r="G424" t="s">
        <v>115</v>
      </c>
      <c r="H424" t="s">
        <v>115</v>
      </c>
      <c r="I424" t="s">
        <v>123</v>
      </c>
      <c r="J424">
        <v>2596.3110298881802</v>
      </c>
      <c r="K424">
        <v>167475.83501249299</v>
      </c>
      <c r="L424">
        <v>167475.83501249299</v>
      </c>
      <c r="M424">
        <v>0</v>
      </c>
      <c r="N424">
        <v>15179.7565791627</v>
      </c>
      <c r="O424">
        <v>0.970627587028427</v>
      </c>
      <c r="P424">
        <v>8.3897444703810393</v>
      </c>
      <c r="Q424">
        <v>0</v>
      </c>
      <c r="R424">
        <v>1.6811319096078901E-3</v>
      </c>
      <c r="S424">
        <v>1.07527007188906E-2</v>
      </c>
      <c r="T424">
        <v>0</v>
      </c>
      <c r="U424">
        <v>9.00000257940845E-3</v>
      </c>
      <c r="V424">
        <v>6.1259262387212597E-2</v>
      </c>
      <c r="W424">
        <v>1.82838433964654E-3</v>
      </c>
      <c r="X424">
        <v>1.16945431176255E-2</v>
      </c>
      <c r="Y424">
        <v>0</v>
      </c>
      <c r="Z424">
        <v>3.60000103176338E-2</v>
      </c>
      <c r="AA424">
        <v>0.175026463963464</v>
      </c>
      <c r="AB424">
        <v>1120.20243956281</v>
      </c>
      <c r="AC424">
        <v>7693.3768030416504</v>
      </c>
      <c r="AD424">
        <v>0</v>
      </c>
      <c r="AE424">
        <v>1.6946032382162901</v>
      </c>
      <c r="AF424">
        <v>19.9425764601603</v>
      </c>
      <c r="AG424">
        <v>0</v>
      </c>
      <c r="AH424">
        <v>0.22836059538725201</v>
      </c>
      <c r="AI424">
        <v>1.56834518943443</v>
      </c>
      <c r="AJ424">
        <v>0</v>
      </c>
      <c r="AK424">
        <v>3.8960930558107398E-2</v>
      </c>
      <c r="AL424">
        <v>0.33731810267143297</v>
      </c>
      <c r="AM424">
        <v>0</v>
      </c>
      <c r="AN424">
        <v>0</v>
      </c>
      <c r="AO424">
        <v>0</v>
      </c>
      <c r="AP424">
        <v>0</v>
      </c>
      <c r="AQ424">
        <v>1.7462701155981399</v>
      </c>
      <c r="AR424">
        <v>20.412537627005701</v>
      </c>
      <c r="AS424">
        <v>0</v>
      </c>
      <c r="AT424">
        <v>0</v>
      </c>
      <c r="AU424">
        <v>0</v>
      </c>
      <c r="AV424">
        <v>0</v>
      </c>
      <c r="AW424">
        <v>0.70488005752208405</v>
      </c>
      <c r="AX424">
        <v>8.6978372396527099</v>
      </c>
      <c r="AY424">
        <v>65.399148482856702</v>
      </c>
      <c r="AZ424">
        <v>0</v>
      </c>
      <c r="BA424">
        <v>0</v>
      </c>
      <c r="BB424">
        <v>0</v>
      </c>
      <c r="BC424">
        <v>0</v>
      </c>
    </row>
    <row r="425" spans="1:55" x14ac:dyDescent="0.25">
      <c r="A425" t="s">
        <v>119</v>
      </c>
      <c r="B425">
        <v>2025</v>
      </c>
      <c r="C425" t="s">
        <v>114</v>
      </c>
      <c r="D425" t="str">
        <f t="shared" si="22"/>
        <v>Truck</v>
      </c>
      <c r="E425" t="str">
        <f t="shared" si="23"/>
        <v>2025HHDT</v>
      </c>
      <c r="F425" t="str">
        <f t="shared" si="24"/>
        <v>2025Truck</v>
      </c>
      <c r="G425" t="s">
        <v>115</v>
      </c>
      <c r="H425" t="s">
        <v>115</v>
      </c>
      <c r="I425" t="s">
        <v>123</v>
      </c>
      <c r="J425">
        <v>941.083371412882</v>
      </c>
      <c r="K425">
        <v>64928.7901975899</v>
      </c>
      <c r="L425">
        <v>64928.7901975899</v>
      </c>
      <c r="M425">
        <v>0</v>
      </c>
      <c r="N425">
        <v>8538.4774928344596</v>
      </c>
      <c r="O425">
        <v>0.42192382736227302</v>
      </c>
      <c r="P425">
        <v>12.9020713312417</v>
      </c>
      <c r="Q425">
        <v>0</v>
      </c>
      <c r="R425">
        <v>1.9028122450157701E-3</v>
      </c>
      <c r="S425">
        <v>3.60447201215994E-2</v>
      </c>
      <c r="T425">
        <v>0</v>
      </c>
      <c r="U425">
        <v>9.0000025794084604E-3</v>
      </c>
      <c r="V425">
        <v>3.3805404425195001E-2</v>
      </c>
      <c r="W425">
        <v>2.06948193071058E-3</v>
      </c>
      <c r="X425">
        <v>3.92019218840753E-2</v>
      </c>
      <c r="Y425">
        <v>0</v>
      </c>
      <c r="Z425">
        <v>3.60000103176338E-2</v>
      </c>
      <c r="AA425">
        <v>9.6586869786271498E-2</v>
      </c>
      <c r="AB425">
        <v>1120.8234444054201</v>
      </c>
      <c r="AC425">
        <v>10651.477250765</v>
      </c>
      <c r="AD425">
        <v>0</v>
      </c>
      <c r="AE425">
        <v>0.91861470742095797</v>
      </c>
      <c r="AF425">
        <v>33.385785333769</v>
      </c>
      <c r="AG425">
        <v>0</v>
      </c>
      <c r="AH425">
        <v>0.228487191286875</v>
      </c>
      <c r="AI425">
        <v>2.1713733168513398</v>
      </c>
      <c r="AJ425">
        <v>0</v>
      </c>
      <c r="AK425">
        <v>1.9267831979906599E-2</v>
      </c>
      <c r="AL425">
        <v>0.50094759755575902</v>
      </c>
      <c r="AM425">
        <v>0</v>
      </c>
      <c r="AN425">
        <v>0</v>
      </c>
      <c r="AO425">
        <v>0</v>
      </c>
      <c r="AP425">
        <v>0</v>
      </c>
      <c r="AQ425">
        <v>0.94451215162792701</v>
      </c>
      <c r="AR425">
        <v>34.099907430214103</v>
      </c>
      <c r="AS425">
        <v>0</v>
      </c>
      <c r="AT425">
        <v>0</v>
      </c>
      <c r="AU425">
        <v>0</v>
      </c>
      <c r="AV425">
        <v>0</v>
      </c>
      <c r="AW425">
        <v>0.98004328591063306</v>
      </c>
      <c r="AX425">
        <v>5.1579067941118302</v>
      </c>
      <c r="AY425">
        <v>78.515163324617902</v>
      </c>
      <c r="AZ425">
        <v>0</v>
      </c>
      <c r="BA425">
        <v>0</v>
      </c>
      <c r="BB425">
        <v>0</v>
      </c>
      <c r="BC425">
        <v>0</v>
      </c>
    </row>
    <row r="426" spans="1:55" x14ac:dyDescent="0.25">
      <c r="A426" t="s">
        <v>119</v>
      </c>
      <c r="B426">
        <v>2025</v>
      </c>
      <c r="C426" t="s">
        <v>124</v>
      </c>
      <c r="D426" t="str">
        <f t="shared" si="22"/>
        <v>Passenger</v>
      </c>
      <c r="E426" t="str">
        <f t="shared" si="23"/>
        <v>2025LDA</v>
      </c>
      <c r="F426" t="str">
        <f t="shared" si="24"/>
        <v>2025Passenger</v>
      </c>
      <c r="G426" t="s">
        <v>115</v>
      </c>
      <c r="H426" t="s">
        <v>115</v>
      </c>
      <c r="I426" t="s">
        <v>116</v>
      </c>
      <c r="J426">
        <v>628741.84306496195</v>
      </c>
      <c r="K426">
        <v>25913929.3419284</v>
      </c>
      <c r="L426">
        <v>25913929.3419284</v>
      </c>
      <c r="M426">
        <v>0</v>
      </c>
      <c r="N426">
        <v>2926820.5375139602</v>
      </c>
      <c r="O426">
        <v>3.5343167331964402E-2</v>
      </c>
      <c r="P426">
        <v>0</v>
      </c>
      <c r="Q426">
        <v>0.22856894572917499</v>
      </c>
      <c r="R426">
        <v>1.1365853481103199E-3</v>
      </c>
      <c r="S426">
        <v>0</v>
      </c>
      <c r="T426">
        <v>1.8603662043421201E-3</v>
      </c>
      <c r="U426">
        <v>2.0000005732018801E-3</v>
      </c>
      <c r="V426">
        <v>2.32099556758569E-3</v>
      </c>
      <c r="W426">
        <v>1.23614026911268E-3</v>
      </c>
      <c r="X426">
        <v>0</v>
      </c>
      <c r="Y426">
        <v>2.0233179886640501E-3</v>
      </c>
      <c r="Z426">
        <v>8.0000022928075204E-3</v>
      </c>
      <c r="AA426">
        <v>6.6314159073876996E-3</v>
      </c>
      <c r="AB426">
        <v>279.23350379461198</v>
      </c>
      <c r="AC426">
        <v>0</v>
      </c>
      <c r="AD426">
        <v>67.673535669118607</v>
      </c>
      <c r="AE426">
        <v>2.1094503805823401E-3</v>
      </c>
      <c r="AF426">
        <v>0</v>
      </c>
      <c r="AG426">
        <v>6.2460387721151901E-2</v>
      </c>
      <c r="AH426">
        <v>4.2749292755742997E-3</v>
      </c>
      <c r="AI426">
        <v>0</v>
      </c>
      <c r="AJ426">
        <v>3.1437448989393699E-2</v>
      </c>
      <c r="AK426">
        <v>7.6678687034001103E-3</v>
      </c>
      <c r="AL426">
        <v>0</v>
      </c>
      <c r="AM426">
        <v>0.27320576480305298</v>
      </c>
      <c r="AN426">
        <v>8.5875102747244206E-2</v>
      </c>
      <c r="AO426">
        <v>0.21514705039085999</v>
      </c>
      <c r="AP426">
        <v>1.5424999651867799</v>
      </c>
      <c r="AQ426">
        <v>1.1188936012315199E-2</v>
      </c>
      <c r="AR426">
        <v>0</v>
      </c>
      <c r="AS426">
        <v>0.29912592344755401</v>
      </c>
      <c r="AT426">
        <v>8.5875102747208804E-2</v>
      </c>
      <c r="AU426">
        <v>0.215147050390772</v>
      </c>
      <c r="AV426">
        <v>1.5424999651867799</v>
      </c>
      <c r="AW426">
        <v>3.5560356160793401E-2</v>
      </c>
      <c r="AX426">
        <v>0.72098537436655996</v>
      </c>
      <c r="AY426">
        <v>0</v>
      </c>
      <c r="AZ426">
        <v>2.7152084772882099</v>
      </c>
      <c r="BA426">
        <v>2.7605074666377798E-3</v>
      </c>
      <c r="BB426">
        <v>0</v>
      </c>
      <c r="BC426">
        <v>6.69021797061246E-4</v>
      </c>
    </row>
    <row r="427" spans="1:55" x14ac:dyDescent="0.25">
      <c r="A427" t="s">
        <v>113</v>
      </c>
      <c r="B427">
        <v>2025</v>
      </c>
      <c r="C427" t="s">
        <v>124</v>
      </c>
      <c r="D427" t="str">
        <f t="shared" si="22"/>
        <v>Passenger</v>
      </c>
      <c r="E427" t="str">
        <f t="shared" si="23"/>
        <v>2025LDA</v>
      </c>
      <c r="F427" t="str">
        <f t="shared" si="24"/>
        <v>2025Passenger</v>
      </c>
      <c r="G427" t="s">
        <v>115</v>
      </c>
      <c r="H427" t="s">
        <v>115</v>
      </c>
      <c r="I427" t="s">
        <v>116</v>
      </c>
      <c r="J427">
        <v>764579.61120266595</v>
      </c>
      <c r="K427">
        <v>32810289.959300499</v>
      </c>
      <c r="L427">
        <v>32810289.959300499</v>
      </c>
      <c r="M427">
        <v>0</v>
      </c>
      <c r="N427">
        <v>3545081.62201731</v>
      </c>
      <c r="O427">
        <v>3.7621414193737698E-2</v>
      </c>
      <c r="P427">
        <v>0</v>
      </c>
      <c r="Q427">
        <v>0.237873124263007</v>
      </c>
      <c r="R427">
        <v>1.1384364612842699E-3</v>
      </c>
      <c r="S427">
        <v>0</v>
      </c>
      <c r="T427">
        <v>1.880597389072E-3</v>
      </c>
      <c r="U427">
        <v>2.0000005732018801E-3</v>
      </c>
      <c r="V427">
        <v>2.3249026417736501E-3</v>
      </c>
      <c r="W427">
        <v>1.2381535235865401E-3</v>
      </c>
      <c r="X427">
        <v>0</v>
      </c>
      <c r="Y427">
        <v>2.0453212479688201E-3</v>
      </c>
      <c r="Z427">
        <v>8.0000022928075308E-3</v>
      </c>
      <c r="AA427">
        <v>6.6425789764961397E-3</v>
      </c>
      <c r="AB427">
        <v>278.00485213534103</v>
      </c>
      <c r="AC427">
        <v>0</v>
      </c>
      <c r="AD427">
        <v>68.335187485438794</v>
      </c>
      <c r="AE427">
        <v>2.17250643942298E-3</v>
      </c>
      <c r="AF427">
        <v>0</v>
      </c>
      <c r="AG427">
        <v>6.6253017078329896E-2</v>
      </c>
      <c r="AH427">
        <v>4.4599388631094599E-3</v>
      </c>
      <c r="AI427">
        <v>0</v>
      </c>
      <c r="AJ427">
        <v>3.2322822489756597E-2</v>
      </c>
      <c r="AK427">
        <v>7.9703957714135007E-3</v>
      </c>
      <c r="AL427">
        <v>0</v>
      </c>
      <c r="AM427">
        <v>0.29218819965305398</v>
      </c>
      <c r="AN427">
        <v>8.9339802372752797E-2</v>
      </c>
      <c r="AO427">
        <v>0.23014290108646199</v>
      </c>
      <c r="AP427">
        <v>1.5665420886608701</v>
      </c>
      <c r="AQ427">
        <v>1.16303827998031E-2</v>
      </c>
      <c r="AR427">
        <v>0</v>
      </c>
      <c r="AS427">
        <v>0.319909300247391</v>
      </c>
      <c r="AT427">
        <v>8.9339802372716104E-2</v>
      </c>
      <c r="AU427">
        <v>0.23014290108636701</v>
      </c>
      <c r="AV427">
        <v>1.5665420886608701</v>
      </c>
      <c r="AW427">
        <v>3.5418346610855002E-2</v>
      </c>
      <c r="AX427">
        <v>0.71474850072803497</v>
      </c>
      <c r="AY427">
        <v>0</v>
      </c>
      <c r="AZ427">
        <v>2.88990227201616</v>
      </c>
      <c r="BA427">
        <v>2.7483609941220399E-3</v>
      </c>
      <c r="BB427">
        <v>0</v>
      </c>
      <c r="BC427">
        <v>6.7556289887906297E-4</v>
      </c>
    </row>
    <row r="428" spans="1:55" x14ac:dyDescent="0.25">
      <c r="A428" t="s">
        <v>119</v>
      </c>
      <c r="B428">
        <v>2025</v>
      </c>
      <c r="C428" t="s">
        <v>124</v>
      </c>
      <c r="D428" t="str">
        <f t="shared" si="22"/>
        <v>Passenger</v>
      </c>
      <c r="E428" t="str">
        <f t="shared" si="23"/>
        <v>2025LDA</v>
      </c>
      <c r="F428" t="str">
        <f t="shared" si="24"/>
        <v>2025Passenger</v>
      </c>
      <c r="G428" t="s">
        <v>115</v>
      </c>
      <c r="H428" t="s">
        <v>115</v>
      </c>
      <c r="I428" t="s">
        <v>121</v>
      </c>
      <c r="J428">
        <v>1836.09760265299</v>
      </c>
      <c r="K428">
        <v>62062.604120759002</v>
      </c>
      <c r="L428">
        <v>62062.604120759002</v>
      </c>
      <c r="M428">
        <v>0</v>
      </c>
      <c r="N428">
        <v>7926.6559700705202</v>
      </c>
      <c r="O428">
        <v>0.16482165805294299</v>
      </c>
      <c r="P428">
        <v>0</v>
      </c>
      <c r="Q428">
        <v>0</v>
      </c>
      <c r="R428">
        <v>1.40242350573419E-2</v>
      </c>
      <c r="S428">
        <v>0</v>
      </c>
      <c r="T428">
        <v>0</v>
      </c>
      <c r="U428">
        <v>2.0000005732018701E-3</v>
      </c>
      <c r="V428">
        <v>2.3741452290698801E-3</v>
      </c>
      <c r="W428">
        <v>1.46583487350136E-2</v>
      </c>
      <c r="X428">
        <v>0</v>
      </c>
      <c r="Y428">
        <v>0</v>
      </c>
      <c r="Z428">
        <v>8.00000229280751E-3</v>
      </c>
      <c r="AA428">
        <v>6.7832720830568096E-3</v>
      </c>
      <c r="AB428">
        <v>236.47017026297601</v>
      </c>
      <c r="AC428">
        <v>0</v>
      </c>
      <c r="AD428">
        <v>0</v>
      </c>
      <c r="AE428">
        <v>1.08467518227105E-3</v>
      </c>
      <c r="AF428">
        <v>0</v>
      </c>
      <c r="AG428">
        <v>0</v>
      </c>
      <c r="AH428">
        <v>3.7255971624842302E-2</v>
      </c>
      <c r="AI428">
        <v>0</v>
      </c>
      <c r="AJ428">
        <v>0</v>
      </c>
      <c r="AK428">
        <v>2.33524180577077E-2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2.6585175384457801E-2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3.0999999999999899E-3</v>
      </c>
      <c r="AX428">
        <v>0.30297465754052999</v>
      </c>
      <c r="AY428">
        <v>0</v>
      </c>
      <c r="AZ428">
        <v>0</v>
      </c>
      <c r="BA428">
        <v>2.2406750379815898E-3</v>
      </c>
      <c r="BB428">
        <v>0</v>
      </c>
      <c r="BC428">
        <v>0</v>
      </c>
    </row>
    <row r="429" spans="1:55" x14ac:dyDescent="0.25">
      <c r="A429" t="s">
        <v>113</v>
      </c>
      <c r="B429">
        <v>2025</v>
      </c>
      <c r="C429" t="s">
        <v>124</v>
      </c>
      <c r="D429" t="str">
        <f t="shared" si="22"/>
        <v>Passenger</v>
      </c>
      <c r="E429" t="str">
        <f t="shared" si="23"/>
        <v>2025LDA</v>
      </c>
      <c r="F429" t="str">
        <f t="shared" si="24"/>
        <v>2025Passenger</v>
      </c>
      <c r="G429" t="s">
        <v>115</v>
      </c>
      <c r="H429" t="s">
        <v>115</v>
      </c>
      <c r="I429" t="s">
        <v>121</v>
      </c>
      <c r="J429">
        <v>1948.6325345032999</v>
      </c>
      <c r="K429">
        <v>66018.2216987383</v>
      </c>
      <c r="L429">
        <v>66018.2216987383</v>
      </c>
      <c r="M429">
        <v>0</v>
      </c>
      <c r="N429">
        <v>8282.7365483223093</v>
      </c>
      <c r="O429">
        <v>0.194430851307174</v>
      </c>
      <c r="P429">
        <v>0</v>
      </c>
      <c r="Q429">
        <v>0</v>
      </c>
      <c r="R429">
        <v>1.5648493545583599E-2</v>
      </c>
      <c r="S429">
        <v>0</v>
      </c>
      <c r="T429">
        <v>0</v>
      </c>
      <c r="U429">
        <v>2.0000005732018801E-3</v>
      </c>
      <c r="V429">
        <v>2.31426869991007E-3</v>
      </c>
      <c r="W429">
        <v>1.6356048984553201E-2</v>
      </c>
      <c r="X429">
        <v>0</v>
      </c>
      <c r="Y429">
        <v>0</v>
      </c>
      <c r="Z429">
        <v>8.0000022928075308E-3</v>
      </c>
      <c r="AA429">
        <v>6.6121962854573599E-3</v>
      </c>
      <c r="AB429">
        <v>238.69078112947599</v>
      </c>
      <c r="AC429">
        <v>0</v>
      </c>
      <c r="AD429">
        <v>0</v>
      </c>
      <c r="AE429">
        <v>1.1813092643509699E-3</v>
      </c>
      <c r="AF429">
        <v>0</v>
      </c>
      <c r="AG429">
        <v>0</v>
      </c>
      <c r="AH429">
        <v>3.76058297711791E-2</v>
      </c>
      <c r="AI429">
        <v>0</v>
      </c>
      <c r="AJ429">
        <v>0</v>
      </c>
      <c r="AK429">
        <v>2.5432892950318701E-2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2.8953657730326401E-2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3.0999999999999999E-3</v>
      </c>
      <c r="AX429">
        <v>0.31816787573634298</v>
      </c>
      <c r="AY429">
        <v>0</v>
      </c>
      <c r="AZ429">
        <v>0</v>
      </c>
      <c r="BA429">
        <v>2.2617164544617499E-3</v>
      </c>
      <c r="BB429">
        <v>0</v>
      </c>
      <c r="BC429">
        <v>0</v>
      </c>
    </row>
    <row r="430" spans="1:55" x14ac:dyDescent="0.25">
      <c r="A430" t="s">
        <v>119</v>
      </c>
      <c r="B430">
        <v>2025</v>
      </c>
      <c r="C430" t="s">
        <v>124</v>
      </c>
      <c r="D430" t="str">
        <f t="shared" si="22"/>
        <v>Passenger</v>
      </c>
      <c r="E430" t="str">
        <f t="shared" si="23"/>
        <v>2025LDA</v>
      </c>
      <c r="F430" t="str">
        <f t="shared" si="24"/>
        <v>2025Passenger</v>
      </c>
      <c r="G430" t="s">
        <v>115</v>
      </c>
      <c r="H430" t="s">
        <v>115</v>
      </c>
      <c r="I430" t="s">
        <v>125</v>
      </c>
      <c r="J430">
        <v>32637.3611719609</v>
      </c>
      <c r="K430">
        <v>1578357.7462120201</v>
      </c>
      <c r="L430">
        <v>0</v>
      </c>
      <c r="M430">
        <v>1578357.7462120201</v>
      </c>
      <c r="N430">
        <v>163425.751922533</v>
      </c>
      <c r="O430">
        <v>0</v>
      </c>
      <c r="P430">
        <v>0</v>
      </c>
      <c r="Q430">
        <v>0</v>
      </c>
      <c r="R430">
        <v>0</v>
      </c>
      <c r="S430">
        <v>0</v>
      </c>
      <c r="T430">
        <v>0</v>
      </c>
      <c r="U430">
        <v>2.0000005732018701E-3</v>
      </c>
      <c r="V430">
        <v>1.5286907760957899E-3</v>
      </c>
      <c r="W430">
        <v>0</v>
      </c>
      <c r="X430">
        <v>0</v>
      </c>
      <c r="Y430">
        <v>0</v>
      </c>
      <c r="Z430">
        <v>8.00000229280751E-3</v>
      </c>
      <c r="AA430">
        <v>4.3676879317022599E-3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</row>
    <row r="431" spans="1:55" x14ac:dyDescent="0.25">
      <c r="A431" t="s">
        <v>113</v>
      </c>
      <c r="B431">
        <v>2025</v>
      </c>
      <c r="C431" t="s">
        <v>124</v>
      </c>
      <c r="D431" t="str">
        <f t="shared" si="22"/>
        <v>Passenger</v>
      </c>
      <c r="E431" t="str">
        <f t="shared" si="23"/>
        <v>2025LDA</v>
      </c>
      <c r="F431" t="str">
        <f t="shared" si="24"/>
        <v>2025Passenger</v>
      </c>
      <c r="G431" t="s">
        <v>115</v>
      </c>
      <c r="H431" t="s">
        <v>115</v>
      </c>
      <c r="I431" t="s">
        <v>125</v>
      </c>
      <c r="J431">
        <v>38866.760938783598</v>
      </c>
      <c r="K431">
        <v>1923998.0804433001</v>
      </c>
      <c r="L431">
        <v>0</v>
      </c>
      <c r="M431">
        <v>1923998.0804433001</v>
      </c>
      <c r="N431">
        <v>194398.56673600001</v>
      </c>
      <c r="O431">
        <v>0</v>
      </c>
      <c r="P431">
        <v>0</v>
      </c>
      <c r="Q431">
        <v>0</v>
      </c>
      <c r="R431">
        <v>0</v>
      </c>
      <c r="S431">
        <v>0</v>
      </c>
      <c r="T431">
        <v>0</v>
      </c>
      <c r="U431">
        <v>2.0000005732018701E-3</v>
      </c>
      <c r="V431">
        <v>1.5289280332887001E-3</v>
      </c>
      <c r="W431">
        <v>0</v>
      </c>
      <c r="X431">
        <v>0</v>
      </c>
      <c r="Y431">
        <v>0</v>
      </c>
      <c r="Z431">
        <v>8.00000229280751E-3</v>
      </c>
      <c r="AA431">
        <v>4.3683658093962904E-3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</row>
    <row r="432" spans="1:55" x14ac:dyDescent="0.25">
      <c r="A432" t="s">
        <v>119</v>
      </c>
      <c r="B432">
        <v>2025</v>
      </c>
      <c r="C432" t="s">
        <v>124</v>
      </c>
      <c r="D432" t="str">
        <f t="shared" si="22"/>
        <v>Passenger</v>
      </c>
      <c r="E432" t="str">
        <f t="shared" si="23"/>
        <v>2025LDA</v>
      </c>
      <c r="F432" t="str">
        <f t="shared" si="24"/>
        <v>2025Passenger</v>
      </c>
      <c r="G432" t="s">
        <v>115</v>
      </c>
      <c r="H432" t="s">
        <v>115</v>
      </c>
      <c r="I432" t="s">
        <v>126</v>
      </c>
      <c r="J432">
        <v>19047.0906034445</v>
      </c>
      <c r="K432">
        <v>910490.79411164497</v>
      </c>
      <c r="L432">
        <v>439265.62308559997</v>
      </c>
      <c r="M432">
        <v>471225.17102604499</v>
      </c>
      <c r="N432">
        <v>78759.719647995502</v>
      </c>
      <c r="O432">
        <v>2.8611054371836201E-3</v>
      </c>
      <c r="P432">
        <v>0</v>
      </c>
      <c r="Q432">
        <v>0.110667008950656</v>
      </c>
      <c r="R432">
        <v>5.5438554349958205E-4</v>
      </c>
      <c r="S432">
        <v>0</v>
      </c>
      <c r="T432">
        <v>1.9219627682094101E-3</v>
      </c>
      <c r="U432">
        <v>2.0000005732018801E-3</v>
      </c>
      <c r="V432">
        <v>1.31369886844818E-3</v>
      </c>
      <c r="W432">
        <v>6.0294486117837699E-4</v>
      </c>
      <c r="X432">
        <v>0</v>
      </c>
      <c r="Y432">
        <v>2.0903098719941798E-3</v>
      </c>
      <c r="Z432">
        <v>8.0000022928075204E-3</v>
      </c>
      <c r="AA432">
        <v>3.7534253384233799E-3</v>
      </c>
      <c r="AB432">
        <v>131.87203731235201</v>
      </c>
      <c r="AC432">
        <v>0</v>
      </c>
      <c r="AD432">
        <v>63.591679938653598</v>
      </c>
      <c r="AE432">
        <v>4.01875087525696E-4</v>
      </c>
      <c r="AF432">
        <v>0</v>
      </c>
      <c r="AG432">
        <v>3.9840702265620698E-2</v>
      </c>
      <c r="AH432">
        <v>5.3070277160578803E-4</v>
      </c>
      <c r="AI432">
        <v>0</v>
      </c>
      <c r="AJ432">
        <v>2.0470877545529301E-2</v>
      </c>
      <c r="AK432">
        <v>1.2539923962798501E-3</v>
      </c>
      <c r="AL432">
        <v>0</v>
      </c>
      <c r="AM432">
        <v>0.15988381997086201</v>
      </c>
      <c r="AN432">
        <v>4.2310882452158201E-2</v>
      </c>
      <c r="AO432">
        <v>3.8268469914105201E-2</v>
      </c>
      <c r="AP432">
        <v>0.54566159277691295</v>
      </c>
      <c r="AQ432">
        <v>1.8298227610083499E-3</v>
      </c>
      <c r="AR432">
        <v>0</v>
      </c>
      <c r="AS432">
        <v>0.17505265793927399</v>
      </c>
      <c r="AT432">
        <v>4.2310882452140798E-2</v>
      </c>
      <c r="AU432">
        <v>3.8268469914089401E-2</v>
      </c>
      <c r="AV432">
        <v>0.54566159277691295</v>
      </c>
      <c r="AW432">
        <v>1.90399544415191E-2</v>
      </c>
      <c r="AX432">
        <v>0.21864405198004599</v>
      </c>
      <c r="AY432">
        <v>0</v>
      </c>
      <c r="AZ432">
        <v>1.22057525703125</v>
      </c>
      <c r="BA432">
        <v>1.30368934491918E-3</v>
      </c>
      <c r="BB432">
        <v>0</v>
      </c>
      <c r="BC432">
        <v>6.2866849751602098E-4</v>
      </c>
    </row>
    <row r="433" spans="1:55" x14ac:dyDescent="0.25">
      <c r="A433" t="s">
        <v>113</v>
      </c>
      <c r="B433">
        <v>2025</v>
      </c>
      <c r="C433" t="s">
        <v>124</v>
      </c>
      <c r="D433" t="str">
        <f t="shared" si="22"/>
        <v>Passenger</v>
      </c>
      <c r="E433" t="str">
        <f t="shared" si="23"/>
        <v>2025LDA</v>
      </c>
      <c r="F433" t="str">
        <f t="shared" si="24"/>
        <v>2025Passenger</v>
      </c>
      <c r="G433" t="s">
        <v>115</v>
      </c>
      <c r="H433" t="s">
        <v>115</v>
      </c>
      <c r="I433" t="s">
        <v>126</v>
      </c>
      <c r="J433">
        <v>22533.0142012701</v>
      </c>
      <c r="K433">
        <v>1131337.24878396</v>
      </c>
      <c r="L433">
        <v>546925.64853862696</v>
      </c>
      <c r="M433">
        <v>584411.60024533805</v>
      </c>
      <c r="N433">
        <v>93174.013725508106</v>
      </c>
      <c r="O433">
        <v>2.8829647241467998E-3</v>
      </c>
      <c r="P433">
        <v>0</v>
      </c>
      <c r="Q433">
        <v>0.112189962842989</v>
      </c>
      <c r="R433">
        <v>5.5783800935632296E-4</v>
      </c>
      <c r="S433">
        <v>0</v>
      </c>
      <c r="T433">
        <v>1.9356686694498399E-3</v>
      </c>
      <c r="U433">
        <v>2.0000005732018801E-3</v>
      </c>
      <c r="V433">
        <v>1.3118188882140099E-3</v>
      </c>
      <c r="W433">
        <v>6.0669973280359204E-4</v>
      </c>
      <c r="X433">
        <v>0</v>
      </c>
      <c r="Y433">
        <v>2.1052162901315698E-3</v>
      </c>
      <c r="Z433">
        <v>8.0000022928075204E-3</v>
      </c>
      <c r="AA433">
        <v>3.7480539663257602E-3</v>
      </c>
      <c r="AB433">
        <v>130.24629643078899</v>
      </c>
      <c r="AC433">
        <v>0</v>
      </c>
      <c r="AD433">
        <v>63.767636090642398</v>
      </c>
      <c r="AE433">
        <v>3.94434547206271E-4</v>
      </c>
      <c r="AF433">
        <v>0</v>
      </c>
      <c r="AG433">
        <v>4.1264939205420903E-2</v>
      </c>
      <c r="AH433">
        <v>5.3873675762131405E-4</v>
      </c>
      <c r="AI433">
        <v>0</v>
      </c>
      <c r="AJ433">
        <v>2.0942528893536601E-2</v>
      </c>
      <c r="AK433">
        <v>1.2276060580971599E-3</v>
      </c>
      <c r="AL433">
        <v>0</v>
      </c>
      <c r="AM433">
        <v>0.165131187549654</v>
      </c>
      <c r="AN433">
        <v>4.188069092242E-2</v>
      </c>
      <c r="AO433">
        <v>3.8201700918755903E-2</v>
      </c>
      <c r="AP433">
        <v>0.51534971930698203</v>
      </c>
      <c r="AQ433">
        <v>1.79131987827192E-3</v>
      </c>
      <c r="AR433">
        <v>0</v>
      </c>
      <c r="AS433">
        <v>0.18079786494032801</v>
      </c>
      <c r="AT433">
        <v>4.1880690922402798E-2</v>
      </c>
      <c r="AU433">
        <v>3.82017009187402E-2</v>
      </c>
      <c r="AV433">
        <v>0.51534971930698203</v>
      </c>
      <c r="AW433">
        <v>1.90619949392377E-2</v>
      </c>
      <c r="AX433">
        <v>0.21090734584232801</v>
      </c>
      <c r="AY433">
        <v>0</v>
      </c>
      <c r="AZ433">
        <v>1.26234832552623</v>
      </c>
      <c r="BA433">
        <v>1.28761724117307E-3</v>
      </c>
      <c r="BB433">
        <v>0</v>
      </c>
      <c r="BC433">
        <v>6.30408003215606E-4</v>
      </c>
    </row>
    <row r="434" spans="1:55" x14ac:dyDescent="0.25">
      <c r="A434" t="s">
        <v>119</v>
      </c>
      <c r="B434">
        <v>2025</v>
      </c>
      <c r="C434" t="s">
        <v>127</v>
      </c>
      <c r="D434" t="str">
        <f t="shared" si="22"/>
        <v>Passenger</v>
      </c>
      <c r="E434" t="str">
        <f t="shared" si="23"/>
        <v>2025LDT1</v>
      </c>
      <c r="F434" t="str">
        <f t="shared" si="24"/>
        <v>2025Passenger</v>
      </c>
      <c r="G434" t="s">
        <v>115</v>
      </c>
      <c r="H434" t="s">
        <v>115</v>
      </c>
      <c r="I434" t="s">
        <v>116</v>
      </c>
      <c r="J434">
        <v>55586.895396425498</v>
      </c>
      <c r="K434">
        <v>2050905.8024231701</v>
      </c>
      <c r="L434">
        <v>2050905.8024231701</v>
      </c>
      <c r="M434">
        <v>0</v>
      </c>
      <c r="N434">
        <v>241530.210802591</v>
      </c>
      <c r="O434">
        <v>0.17253798509568999</v>
      </c>
      <c r="P434">
        <v>0</v>
      </c>
      <c r="Q434">
        <v>0.42775105868123497</v>
      </c>
      <c r="R434">
        <v>1.9166176631357701E-3</v>
      </c>
      <c r="S434">
        <v>0</v>
      </c>
      <c r="T434">
        <v>2.9438917647225601E-3</v>
      </c>
      <c r="U434">
        <v>2.0000005732018801E-3</v>
      </c>
      <c r="V434">
        <v>2.7914096404484199E-3</v>
      </c>
      <c r="W434">
        <v>2.0844965825345301E-3</v>
      </c>
      <c r="X434">
        <v>0</v>
      </c>
      <c r="Y434">
        <v>3.2017508973989899E-3</v>
      </c>
      <c r="Z434">
        <v>8.0000022928075204E-3</v>
      </c>
      <c r="AA434">
        <v>7.9754561155669298E-3</v>
      </c>
      <c r="AB434">
        <v>338.26398483806503</v>
      </c>
      <c r="AC434">
        <v>0</v>
      </c>
      <c r="AD434">
        <v>87.029554591992806</v>
      </c>
      <c r="AE434">
        <v>8.5884076211665307E-3</v>
      </c>
      <c r="AF434">
        <v>0</v>
      </c>
      <c r="AG434">
        <v>0.11553864920967501</v>
      </c>
      <c r="AH434">
        <v>1.21683969728734E-2</v>
      </c>
      <c r="AI434">
        <v>0</v>
      </c>
      <c r="AJ434">
        <v>4.0834468530440801E-2</v>
      </c>
      <c r="AK434">
        <v>3.7874511181869401E-2</v>
      </c>
      <c r="AL434">
        <v>0</v>
      </c>
      <c r="AM434">
        <v>0.597559686855336</v>
      </c>
      <c r="AN434">
        <v>0.21238323945208901</v>
      </c>
      <c r="AO434">
        <v>0.62140890308426699</v>
      </c>
      <c r="AP434">
        <v>3.96413937090938</v>
      </c>
      <c r="AQ434">
        <v>5.52663978093084E-2</v>
      </c>
      <c r="AR434">
        <v>0</v>
      </c>
      <c r="AS434">
        <v>0.65425264095172597</v>
      </c>
      <c r="AT434">
        <v>0.21238323945200199</v>
      </c>
      <c r="AU434">
        <v>0.62140890308401098</v>
      </c>
      <c r="AV434">
        <v>3.96413937090938</v>
      </c>
      <c r="AW434">
        <v>3.8429437040913901E-2</v>
      </c>
      <c r="AX434">
        <v>1.89463461546137</v>
      </c>
      <c r="AY434">
        <v>0</v>
      </c>
      <c r="AZ434">
        <v>5.6073499358381698</v>
      </c>
      <c r="BA434">
        <v>3.3440838694161899E-3</v>
      </c>
      <c r="BB434">
        <v>0</v>
      </c>
      <c r="BC434">
        <v>8.6037575006066096E-4</v>
      </c>
    </row>
    <row r="435" spans="1:55" x14ac:dyDescent="0.25">
      <c r="A435" t="s">
        <v>113</v>
      </c>
      <c r="B435">
        <v>2025</v>
      </c>
      <c r="C435" t="s">
        <v>127</v>
      </c>
      <c r="D435" t="str">
        <f t="shared" si="22"/>
        <v>Passenger</v>
      </c>
      <c r="E435" t="str">
        <f t="shared" si="23"/>
        <v>2025LDT1</v>
      </c>
      <c r="F435" t="str">
        <f t="shared" si="24"/>
        <v>2025Passenger</v>
      </c>
      <c r="G435" t="s">
        <v>115</v>
      </c>
      <c r="H435" t="s">
        <v>115</v>
      </c>
      <c r="I435" t="s">
        <v>116</v>
      </c>
      <c r="J435">
        <v>70144.444258093601</v>
      </c>
      <c r="K435">
        <v>2409958.69528504</v>
      </c>
      <c r="L435">
        <v>2409958.69528504</v>
      </c>
      <c r="M435">
        <v>0</v>
      </c>
      <c r="N435">
        <v>302020.17714871297</v>
      </c>
      <c r="O435">
        <v>0.17465052038023701</v>
      </c>
      <c r="P435">
        <v>0</v>
      </c>
      <c r="Q435">
        <v>0.45529222469373998</v>
      </c>
      <c r="R435">
        <v>1.9222426489313199E-3</v>
      </c>
      <c r="S435">
        <v>0</v>
      </c>
      <c r="T435">
        <v>3.1244193577384901E-3</v>
      </c>
      <c r="U435">
        <v>2.0000005732018801E-3</v>
      </c>
      <c r="V435">
        <v>2.7816809421394701E-3</v>
      </c>
      <c r="W435">
        <v>2.0906142678158101E-3</v>
      </c>
      <c r="X435">
        <v>0</v>
      </c>
      <c r="Y435">
        <v>3.3980911262995301E-3</v>
      </c>
      <c r="Z435">
        <v>8.0000022928075204E-3</v>
      </c>
      <c r="AA435">
        <v>7.9476598346842099E-3</v>
      </c>
      <c r="AB435">
        <v>335.490071531887</v>
      </c>
      <c r="AC435">
        <v>0</v>
      </c>
      <c r="AD435">
        <v>88.823553467719506</v>
      </c>
      <c r="AE435">
        <v>8.2720506617580507E-3</v>
      </c>
      <c r="AF435">
        <v>0</v>
      </c>
      <c r="AG435">
        <v>0.124393435832546</v>
      </c>
      <c r="AH435">
        <v>1.21076471648812E-2</v>
      </c>
      <c r="AI435">
        <v>0</v>
      </c>
      <c r="AJ435">
        <v>4.1771161747795701E-2</v>
      </c>
      <c r="AK435">
        <v>3.7009546501092498E-2</v>
      </c>
      <c r="AL435">
        <v>0</v>
      </c>
      <c r="AM435">
        <v>0.659301523390454</v>
      </c>
      <c r="AN435">
        <v>0.22763816324320299</v>
      </c>
      <c r="AO435">
        <v>0.67385457949270899</v>
      </c>
      <c r="AP435">
        <v>4.04129793686747</v>
      </c>
      <c r="AQ435">
        <v>5.4004243377551601E-2</v>
      </c>
      <c r="AR435">
        <v>0</v>
      </c>
      <c r="AS435">
        <v>0.72185218037663101</v>
      </c>
      <c r="AT435">
        <v>0.22763816324310901</v>
      </c>
      <c r="AU435">
        <v>0.67385457949243199</v>
      </c>
      <c r="AV435">
        <v>4.04129793686747</v>
      </c>
      <c r="AW435">
        <v>3.8160241370150699E-2</v>
      </c>
      <c r="AX435">
        <v>1.8112491426125199</v>
      </c>
      <c r="AY435">
        <v>0</v>
      </c>
      <c r="AZ435">
        <v>6.2894809538616503</v>
      </c>
      <c r="BA435">
        <v>3.3166609123231102E-3</v>
      </c>
      <c r="BB435">
        <v>0</v>
      </c>
      <c r="BC435">
        <v>8.78111255378913E-4</v>
      </c>
    </row>
    <row r="436" spans="1:55" x14ac:dyDescent="0.25">
      <c r="A436" t="s">
        <v>119</v>
      </c>
      <c r="B436">
        <v>2025</v>
      </c>
      <c r="C436" t="s">
        <v>127</v>
      </c>
      <c r="D436" t="str">
        <f t="shared" si="22"/>
        <v>Passenger</v>
      </c>
      <c r="E436" t="str">
        <f t="shared" si="23"/>
        <v>2025LDT1</v>
      </c>
      <c r="F436" t="str">
        <f t="shared" si="24"/>
        <v>2025Passenger</v>
      </c>
      <c r="G436" t="s">
        <v>115</v>
      </c>
      <c r="H436" t="s">
        <v>115</v>
      </c>
      <c r="I436" t="s">
        <v>121</v>
      </c>
      <c r="J436">
        <v>24.9814044595004</v>
      </c>
      <c r="K436">
        <v>466.67803822869098</v>
      </c>
      <c r="L436">
        <v>466.67803822869098</v>
      </c>
      <c r="M436">
        <v>0</v>
      </c>
      <c r="N436">
        <v>70.495842018064195</v>
      </c>
      <c r="O436">
        <v>1.57266814119323</v>
      </c>
      <c r="P436">
        <v>0</v>
      </c>
      <c r="Q436">
        <v>0</v>
      </c>
      <c r="R436">
        <v>0.228923050413916</v>
      </c>
      <c r="S436">
        <v>0</v>
      </c>
      <c r="T436">
        <v>0</v>
      </c>
      <c r="U436">
        <v>2.0000005732018801E-3</v>
      </c>
      <c r="V436">
        <v>3.0705422728109599E-3</v>
      </c>
      <c r="W436">
        <v>0.23927393492264201</v>
      </c>
      <c r="X436">
        <v>0</v>
      </c>
      <c r="Y436">
        <v>0</v>
      </c>
      <c r="Z436">
        <v>8.0000022928075204E-3</v>
      </c>
      <c r="AA436">
        <v>8.7729779223170296E-3</v>
      </c>
      <c r="AB436">
        <v>416.07367896218699</v>
      </c>
      <c r="AC436">
        <v>0</v>
      </c>
      <c r="AD436">
        <v>0</v>
      </c>
      <c r="AE436">
        <v>1.47779006225574E-2</v>
      </c>
      <c r="AF436">
        <v>0</v>
      </c>
      <c r="AG436">
        <v>0</v>
      </c>
      <c r="AH436">
        <v>6.5552577561982697E-2</v>
      </c>
      <c r="AI436">
        <v>0</v>
      </c>
      <c r="AJ436">
        <v>0</v>
      </c>
      <c r="AK436">
        <v>0.31815949972291502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0.362203437753774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3.0999999999999999E-3</v>
      </c>
      <c r="AX436">
        <v>2.1497484962082001</v>
      </c>
      <c r="AY436">
        <v>0</v>
      </c>
      <c r="AZ436">
        <v>0</v>
      </c>
      <c r="BA436">
        <v>3.9425095578649602E-3</v>
      </c>
      <c r="BB436">
        <v>0</v>
      </c>
      <c r="BC436">
        <v>0</v>
      </c>
    </row>
    <row r="437" spans="1:55" x14ac:dyDescent="0.25">
      <c r="A437" t="s">
        <v>113</v>
      </c>
      <c r="B437">
        <v>2025</v>
      </c>
      <c r="C437" t="s">
        <v>127</v>
      </c>
      <c r="D437" t="str">
        <f t="shared" si="22"/>
        <v>Passenger</v>
      </c>
      <c r="E437" t="str">
        <f t="shared" si="23"/>
        <v>2025LDT1</v>
      </c>
      <c r="F437" t="str">
        <f t="shared" si="24"/>
        <v>2025Passenger</v>
      </c>
      <c r="G437" t="s">
        <v>115</v>
      </c>
      <c r="H437" t="s">
        <v>115</v>
      </c>
      <c r="I437" t="s">
        <v>121</v>
      </c>
      <c r="J437">
        <v>23.994813703329299</v>
      </c>
      <c r="K437">
        <v>327.74672495471202</v>
      </c>
      <c r="L437">
        <v>327.74672495471202</v>
      </c>
      <c r="M437">
        <v>0</v>
      </c>
      <c r="N437">
        <v>67.113632879992707</v>
      </c>
      <c r="O437">
        <v>1.6568067000478599</v>
      </c>
      <c r="P437">
        <v>0</v>
      </c>
      <c r="Q437">
        <v>0</v>
      </c>
      <c r="R437">
        <v>0.23787857524898501</v>
      </c>
      <c r="S437">
        <v>0</v>
      </c>
      <c r="T437">
        <v>0</v>
      </c>
      <c r="U437">
        <v>2.0000005732018801E-3</v>
      </c>
      <c r="V437">
        <v>3.01945763509388E-3</v>
      </c>
      <c r="W437">
        <v>0.24863438885120001</v>
      </c>
      <c r="X437">
        <v>0</v>
      </c>
      <c r="Y437">
        <v>0</v>
      </c>
      <c r="Z437">
        <v>8.0000022928075204E-3</v>
      </c>
      <c r="AA437">
        <v>8.6270218145539698E-3</v>
      </c>
      <c r="AB437">
        <v>426.14023945420399</v>
      </c>
      <c r="AC437">
        <v>0</v>
      </c>
      <c r="AD437">
        <v>0</v>
      </c>
      <c r="AE437">
        <v>1.41347534909947E-2</v>
      </c>
      <c r="AF437">
        <v>0</v>
      </c>
      <c r="AG437">
        <v>0</v>
      </c>
      <c r="AH437">
        <v>6.7138568266997503E-2</v>
      </c>
      <c r="AI437">
        <v>0</v>
      </c>
      <c r="AJ437">
        <v>0</v>
      </c>
      <c r="AK437">
        <v>0.30431292064158899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0.34644002805281099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3.0999999999999899E-3</v>
      </c>
      <c r="AX437">
        <v>1.9617716005514201</v>
      </c>
      <c r="AY437">
        <v>0</v>
      </c>
      <c r="AZ437">
        <v>0</v>
      </c>
      <c r="BA437">
        <v>4.0378953343783797E-3</v>
      </c>
      <c r="BB437">
        <v>0</v>
      </c>
      <c r="BC437">
        <v>0</v>
      </c>
    </row>
    <row r="438" spans="1:55" x14ac:dyDescent="0.25">
      <c r="A438" t="s">
        <v>119</v>
      </c>
      <c r="B438">
        <v>2025</v>
      </c>
      <c r="C438" t="s">
        <v>127</v>
      </c>
      <c r="D438" t="str">
        <f t="shared" si="22"/>
        <v>Passenger</v>
      </c>
      <c r="E438" t="str">
        <f t="shared" si="23"/>
        <v>2025LDT1</v>
      </c>
      <c r="F438" t="str">
        <f t="shared" si="24"/>
        <v>2025Passenger</v>
      </c>
      <c r="G438" t="s">
        <v>115</v>
      </c>
      <c r="H438" t="s">
        <v>115</v>
      </c>
      <c r="I438" t="s">
        <v>125</v>
      </c>
      <c r="J438">
        <v>118.006083820591</v>
      </c>
      <c r="K438">
        <v>5724.3605805789202</v>
      </c>
      <c r="L438">
        <v>0</v>
      </c>
      <c r="M438">
        <v>5724.3605805789202</v>
      </c>
      <c r="N438">
        <v>589.64068786997302</v>
      </c>
      <c r="O438">
        <v>0</v>
      </c>
      <c r="P438">
        <v>0</v>
      </c>
      <c r="Q438">
        <v>0</v>
      </c>
      <c r="R438">
        <v>0</v>
      </c>
      <c r="S438">
        <v>0</v>
      </c>
      <c r="T438">
        <v>0</v>
      </c>
      <c r="U438">
        <v>2.0000005732018701E-3</v>
      </c>
      <c r="V438">
        <v>1.52772948579326E-3</v>
      </c>
      <c r="W438">
        <v>0</v>
      </c>
      <c r="X438">
        <v>0</v>
      </c>
      <c r="Y438">
        <v>0</v>
      </c>
      <c r="Z438">
        <v>8.0000022928074996E-3</v>
      </c>
      <c r="AA438">
        <v>4.3649413879807402E-3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</row>
    <row r="439" spans="1:55" x14ac:dyDescent="0.25">
      <c r="A439" t="s">
        <v>113</v>
      </c>
      <c r="B439">
        <v>2025</v>
      </c>
      <c r="C439" t="s">
        <v>127</v>
      </c>
      <c r="D439" t="str">
        <f t="shared" si="22"/>
        <v>Passenger</v>
      </c>
      <c r="E439" t="str">
        <f t="shared" si="23"/>
        <v>2025LDT1</v>
      </c>
      <c r="F439" t="str">
        <f t="shared" si="24"/>
        <v>2025Passenger</v>
      </c>
      <c r="G439" t="s">
        <v>115</v>
      </c>
      <c r="H439" t="s">
        <v>115</v>
      </c>
      <c r="I439" t="s">
        <v>125</v>
      </c>
      <c r="J439">
        <v>145.162502014723</v>
      </c>
      <c r="K439">
        <v>7109.6918217675502</v>
      </c>
      <c r="L439">
        <v>0</v>
      </c>
      <c r="M439">
        <v>7109.6918217675502</v>
      </c>
      <c r="N439">
        <v>721.14127339597997</v>
      </c>
      <c r="O439">
        <v>0</v>
      </c>
      <c r="P439">
        <v>0</v>
      </c>
      <c r="Q439">
        <v>0</v>
      </c>
      <c r="R439">
        <v>0</v>
      </c>
      <c r="S439">
        <v>0</v>
      </c>
      <c r="T439">
        <v>0</v>
      </c>
      <c r="U439">
        <v>2.0000005732018701E-3</v>
      </c>
      <c r="V439">
        <v>1.52868668048517E-3</v>
      </c>
      <c r="W439">
        <v>0</v>
      </c>
      <c r="X439">
        <v>0</v>
      </c>
      <c r="Y439">
        <v>0</v>
      </c>
      <c r="Z439">
        <v>8.00000229280751E-3</v>
      </c>
      <c r="AA439">
        <v>4.3676762299576302E-3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</row>
    <row r="440" spans="1:55" x14ac:dyDescent="0.25">
      <c r="A440" t="s">
        <v>119</v>
      </c>
      <c r="B440">
        <v>2025</v>
      </c>
      <c r="C440" t="s">
        <v>127</v>
      </c>
      <c r="D440" t="str">
        <f t="shared" si="22"/>
        <v>Passenger</v>
      </c>
      <c r="E440" t="str">
        <f t="shared" si="23"/>
        <v>2025LDT1</v>
      </c>
      <c r="F440" t="str">
        <f t="shared" si="24"/>
        <v>2025Passenger</v>
      </c>
      <c r="G440" t="s">
        <v>115</v>
      </c>
      <c r="H440" t="s">
        <v>115</v>
      </c>
      <c r="I440" t="s">
        <v>126</v>
      </c>
      <c r="J440">
        <v>108.235114495012</v>
      </c>
      <c r="K440">
        <v>5752.0342793831696</v>
      </c>
      <c r="L440">
        <v>2495.2538159986402</v>
      </c>
      <c r="M440">
        <v>3256.7804633845299</v>
      </c>
      <c r="N440">
        <v>447.55219845251702</v>
      </c>
      <c r="O440">
        <v>2.5685405343586301E-3</v>
      </c>
      <c r="P440">
        <v>0</v>
      </c>
      <c r="Q440">
        <v>0.11057822698952199</v>
      </c>
      <c r="R440">
        <v>3.49440460594677E-4</v>
      </c>
      <c r="S440">
        <v>0</v>
      </c>
      <c r="T440">
        <v>1.3595122572886301E-3</v>
      </c>
      <c r="U440">
        <v>2.0000005732018801E-3</v>
      </c>
      <c r="V440">
        <v>1.33035488178484E-3</v>
      </c>
      <c r="W440">
        <v>3.80048384150415E-4</v>
      </c>
      <c r="X440">
        <v>0</v>
      </c>
      <c r="Y440">
        <v>1.4785936228905599E-3</v>
      </c>
      <c r="Z440">
        <v>8.0000022928075204E-3</v>
      </c>
      <c r="AA440">
        <v>3.8010139479566999E-3</v>
      </c>
      <c r="AB440">
        <v>118.845263197858</v>
      </c>
      <c r="AC440">
        <v>0</v>
      </c>
      <c r="AD440">
        <v>67.487090091103099</v>
      </c>
      <c r="AE440">
        <v>3.6069643025387E-4</v>
      </c>
      <c r="AF440">
        <v>0</v>
      </c>
      <c r="AG440">
        <v>3.9761255156641397E-2</v>
      </c>
      <c r="AH440">
        <v>4.7636996715879102E-4</v>
      </c>
      <c r="AI440">
        <v>0</v>
      </c>
      <c r="AJ440">
        <v>2.0467497587228399E-2</v>
      </c>
      <c r="AK440">
        <v>1.12537415032842E-3</v>
      </c>
      <c r="AL440">
        <v>0</v>
      </c>
      <c r="AM440">
        <v>0.15948207244988999</v>
      </c>
      <c r="AN440">
        <v>2.46035896916619E-2</v>
      </c>
      <c r="AO440">
        <v>2.0787576546005802E-2</v>
      </c>
      <c r="AP440">
        <v>0.32531074504934798</v>
      </c>
      <c r="AQ440">
        <v>1.6421433184367E-3</v>
      </c>
      <c r="AR440">
        <v>0</v>
      </c>
      <c r="AS440">
        <v>0.174612794972655</v>
      </c>
      <c r="AT440">
        <v>2.46035896916517E-2</v>
      </c>
      <c r="AU440">
        <v>2.0787576545997201E-2</v>
      </c>
      <c r="AV440">
        <v>0.32531074504934798</v>
      </c>
      <c r="AW440">
        <v>1.8219755860561598E-2</v>
      </c>
      <c r="AX440">
        <v>0.19856145037470699</v>
      </c>
      <c r="AY440">
        <v>0</v>
      </c>
      <c r="AZ440">
        <v>1.2179574852539901</v>
      </c>
      <c r="BA440">
        <v>1.17490642051869E-3</v>
      </c>
      <c r="BB440">
        <v>0</v>
      </c>
      <c r="BC440">
        <v>6.6717859270632796E-4</v>
      </c>
    </row>
    <row r="441" spans="1:55" x14ac:dyDescent="0.25">
      <c r="A441" t="s">
        <v>113</v>
      </c>
      <c r="B441">
        <v>2025</v>
      </c>
      <c r="C441" t="s">
        <v>127</v>
      </c>
      <c r="D441" t="str">
        <f t="shared" si="22"/>
        <v>Passenger</v>
      </c>
      <c r="E441" t="str">
        <f t="shared" si="23"/>
        <v>2025LDT1</v>
      </c>
      <c r="F441" t="str">
        <f t="shared" si="24"/>
        <v>2025Passenger</v>
      </c>
      <c r="G441" t="s">
        <v>115</v>
      </c>
      <c r="H441" t="s">
        <v>115</v>
      </c>
      <c r="I441" t="s">
        <v>126</v>
      </c>
      <c r="J441">
        <v>125.086733687859</v>
      </c>
      <c r="K441">
        <v>6470.3226715769497</v>
      </c>
      <c r="L441">
        <v>2808.2840977108599</v>
      </c>
      <c r="M441">
        <v>3662.0385738660898</v>
      </c>
      <c r="N441">
        <v>517.23364381737395</v>
      </c>
      <c r="O441">
        <v>2.58588062770122E-3</v>
      </c>
      <c r="P441">
        <v>0</v>
      </c>
      <c r="Q441">
        <v>0.11219799234568301</v>
      </c>
      <c r="R441">
        <v>3.49432762881916E-4</v>
      </c>
      <c r="S441">
        <v>0</v>
      </c>
      <c r="T441">
        <v>1.3612683821226899E-3</v>
      </c>
      <c r="U441">
        <v>2.0000005732018801E-3</v>
      </c>
      <c r="V441">
        <v>1.32837459335924E-3</v>
      </c>
      <c r="W441">
        <v>3.80040012185442E-4</v>
      </c>
      <c r="X441">
        <v>0</v>
      </c>
      <c r="Y441">
        <v>1.4805035688779599E-3</v>
      </c>
      <c r="Z441">
        <v>8.0000022928075204E-3</v>
      </c>
      <c r="AA441">
        <v>3.7953559810264201E-3</v>
      </c>
      <c r="AB441">
        <v>116.99675716938999</v>
      </c>
      <c r="AC441">
        <v>0</v>
      </c>
      <c r="AD441">
        <v>67.5902569204017</v>
      </c>
      <c r="AE441">
        <v>3.4953919564384E-4</v>
      </c>
      <c r="AF441">
        <v>0</v>
      </c>
      <c r="AG441">
        <v>4.0891428849353199E-2</v>
      </c>
      <c r="AH441">
        <v>4.7428719792876099E-4</v>
      </c>
      <c r="AI441">
        <v>0</v>
      </c>
      <c r="AJ441">
        <v>2.0576980996359399E-2</v>
      </c>
      <c r="AK441">
        <v>1.0988442576116799E-3</v>
      </c>
      <c r="AL441">
        <v>0</v>
      </c>
      <c r="AM441">
        <v>0.16515314763660099</v>
      </c>
      <c r="AN441">
        <v>2.4160903141307599E-2</v>
      </c>
      <c r="AO441">
        <v>2.0623578234467501E-2</v>
      </c>
      <c r="AP441">
        <v>0.30684169194279598</v>
      </c>
      <c r="AQ441">
        <v>1.60343096126115E-3</v>
      </c>
      <c r="AR441">
        <v>0</v>
      </c>
      <c r="AS441">
        <v>0.180821908471371</v>
      </c>
      <c r="AT441">
        <v>2.41609031412976E-2</v>
      </c>
      <c r="AU441">
        <v>2.0623578234459001E-2</v>
      </c>
      <c r="AV441">
        <v>0.30684169194279598</v>
      </c>
      <c r="AW441">
        <v>1.8229064930869902E-2</v>
      </c>
      <c r="AX441">
        <v>0.19012917304572499</v>
      </c>
      <c r="AY441">
        <v>0</v>
      </c>
      <c r="AZ441">
        <v>1.26255904150432</v>
      </c>
      <c r="BA441">
        <v>1.15663205650303E-3</v>
      </c>
      <c r="BB441">
        <v>0</v>
      </c>
      <c r="BC441">
        <v>6.68198501845876E-4</v>
      </c>
    </row>
    <row r="442" spans="1:55" x14ac:dyDescent="0.25">
      <c r="A442" t="s">
        <v>119</v>
      </c>
      <c r="B442">
        <v>2025</v>
      </c>
      <c r="C442" t="s">
        <v>128</v>
      </c>
      <c r="D442" t="str">
        <f t="shared" si="22"/>
        <v>Passenger</v>
      </c>
      <c r="E442" t="str">
        <f t="shared" si="23"/>
        <v>2025LDT2</v>
      </c>
      <c r="F442" t="str">
        <f t="shared" si="24"/>
        <v>2025Passenger</v>
      </c>
      <c r="G442" t="s">
        <v>115</v>
      </c>
      <c r="H442" t="s">
        <v>115</v>
      </c>
      <c r="I442" t="s">
        <v>116</v>
      </c>
      <c r="J442">
        <v>284782.37256743299</v>
      </c>
      <c r="K442">
        <v>12228523.632683201</v>
      </c>
      <c r="L442">
        <v>12228523.632683201</v>
      </c>
      <c r="M442">
        <v>0</v>
      </c>
      <c r="N442">
        <v>1337654.94499401</v>
      </c>
      <c r="O442">
        <v>6.2267066735645298E-2</v>
      </c>
      <c r="P442">
        <v>0</v>
      </c>
      <c r="Q442">
        <v>0.29384635608394599</v>
      </c>
      <c r="R442">
        <v>1.1563150626220701E-3</v>
      </c>
      <c r="S442">
        <v>0</v>
      </c>
      <c r="T442">
        <v>1.87107830866893E-3</v>
      </c>
      <c r="U442">
        <v>2.0000005732018801E-3</v>
      </c>
      <c r="V442">
        <v>2.6568988338042001E-3</v>
      </c>
      <c r="W442">
        <v>1.25759813380064E-3</v>
      </c>
      <c r="X442">
        <v>0</v>
      </c>
      <c r="Y442">
        <v>2.0349683795012501E-3</v>
      </c>
      <c r="Z442">
        <v>8.0000022928075204E-3</v>
      </c>
      <c r="AA442">
        <v>7.5911395251548799E-3</v>
      </c>
      <c r="AB442">
        <v>340.24451570476901</v>
      </c>
      <c r="AC442">
        <v>0</v>
      </c>
      <c r="AD442">
        <v>83.711547954900595</v>
      </c>
      <c r="AE442">
        <v>2.7756545462123798E-3</v>
      </c>
      <c r="AF442">
        <v>0</v>
      </c>
      <c r="AG442">
        <v>7.31799960162791E-2</v>
      </c>
      <c r="AH442">
        <v>5.6500684809316498E-3</v>
      </c>
      <c r="AI442">
        <v>0</v>
      </c>
      <c r="AJ442">
        <v>3.5174983068749499E-2</v>
      </c>
      <c r="AK442">
        <v>1.0535153275352401E-2</v>
      </c>
      <c r="AL442">
        <v>0</v>
      </c>
      <c r="AM442">
        <v>0.32606560355271003</v>
      </c>
      <c r="AN442">
        <v>7.9501592454508094E-2</v>
      </c>
      <c r="AO442">
        <v>0.215066148499924</v>
      </c>
      <c r="AP442">
        <v>1.5411940825796899</v>
      </c>
      <c r="AQ442">
        <v>1.5372870928995299E-2</v>
      </c>
      <c r="AR442">
        <v>0</v>
      </c>
      <c r="AS442">
        <v>0.35700079329401702</v>
      </c>
      <c r="AT442">
        <v>7.9501592454475398E-2</v>
      </c>
      <c r="AU442">
        <v>0.21506614849983499</v>
      </c>
      <c r="AV442">
        <v>1.5411940825796899</v>
      </c>
      <c r="AW442">
        <v>3.7419806808077397E-2</v>
      </c>
      <c r="AX442">
        <v>0.85088764162531705</v>
      </c>
      <c r="AY442">
        <v>0</v>
      </c>
      <c r="AZ442">
        <v>3.14197639489125</v>
      </c>
      <c r="BA442">
        <v>3.3636634333694599E-3</v>
      </c>
      <c r="BB442">
        <v>0</v>
      </c>
      <c r="BC442">
        <v>8.2757387646176803E-4</v>
      </c>
    </row>
    <row r="443" spans="1:55" x14ac:dyDescent="0.25">
      <c r="A443" t="s">
        <v>113</v>
      </c>
      <c r="B443">
        <v>2025</v>
      </c>
      <c r="C443" t="s">
        <v>128</v>
      </c>
      <c r="D443" t="str">
        <f t="shared" si="22"/>
        <v>Passenger</v>
      </c>
      <c r="E443" t="str">
        <f t="shared" si="23"/>
        <v>2025LDT2</v>
      </c>
      <c r="F443" t="str">
        <f t="shared" si="24"/>
        <v>2025Passenger</v>
      </c>
      <c r="G443" t="s">
        <v>115</v>
      </c>
      <c r="H443" t="s">
        <v>115</v>
      </c>
      <c r="I443" t="s">
        <v>116</v>
      </c>
      <c r="J443">
        <v>337644.22018504399</v>
      </c>
      <c r="K443">
        <v>13929503.4444144</v>
      </c>
      <c r="L443">
        <v>13929503.4444144</v>
      </c>
      <c r="M443">
        <v>0</v>
      </c>
      <c r="N443">
        <v>1577536.17009487</v>
      </c>
      <c r="O443">
        <v>6.7410302117938803E-2</v>
      </c>
      <c r="P443">
        <v>0</v>
      </c>
      <c r="Q443">
        <v>0.31822410088184</v>
      </c>
      <c r="R443">
        <v>1.1578779450393899E-3</v>
      </c>
      <c r="S443">
        <v>0</v>
      </c>
      <c r="T443">
        <v>1.8943837167674101E-3</v>
      </c>
      <c r="U443">
        <v>2.0000005732018801E-3</v>
      </c>
      <c r="V443">
        <v>2.6535783090333299E-3</v>
      </c>
      <c r="W443">
        <v>1.25929791102824E-3</v>
      </c>
      <c r="X443">
        <v>0</v>
      </c>
      <c r="Y443">
        <v>2.0603151372141902E-3</v>
      </c>
      <c r="Z443">
        <v>8.0000022928075204E-3</v>
      </c>
      <c r="AA443">
        <v>7.5816523115238201E-3</v>
      </c>
      <c r="AB443">
        <v>338.84057158852499</v>
      </c>
      <c r="AC443">
        <v>0</v>
      </c>
      <c r="AD443">
        <v>84.875753302053198</v>
      </c>
      <c r="AE443">
        <v>2.8438744173283799E-3</v>
      </c>
      <c r="AF443">
        <v>0</v>
      </c>
      <c r="AG443">
        <v>7.8427921787616997E-2</v>
      </c>
      <c r="AH443">
        <v>5.8989078129289196E-3</v>
      </c>
      <c r="AI443">
        <v>0</v>
      </c>
      <c r="AJ443">
        <v>3.62559135151206E-2</v>
      </c>
      <c r="AK443">
        <v>1.1015431095987E-2</v>
      </c>
      <c r="AL443">
        <v>0</v>
      </c>
      <c r="AM443">
        <v>0.358269076419024</v>
      </c>
      <c r="AN443">
        <v>8.5345018719534704E-2</v>
      </c>
      <c r="AO443">
        <v>0.239023160257443</v>
      </c>
      <c r="AP443">
        <v>1.6220512536635301</v>
      </c>
      <c r="AQ443">
        <v>1.6073691197452899E-2</v>
      </c>
      <c r="AR443">
        <v>0</v>
      </c>
      <c r="AS443">
        <v>0.39225954256052198</v>
      </c>
      <c r="AT443">
        <v>8.5345018719499594E-2</v>
      </c>
      <c r="AU443">
        <v>0.23902316025734399</v>
      </c>
      <c r="AV443">
        <v>1.6220512536635301</v>
      </c>
      <c r="AW443">
        <v>3.7297825741677101E-2</v>
      </c>
      <c r="AX443">
        <v>0.84147578608419205</v>
      </c>
      <c r="AY443">
        <v>0</v>
      </c>
      <c r="AZ443">
        <v>3.4229614242701998</v>
      </c>
      <c r="BA443">
        <v>3.3497840164550602E-3</v>
      </c>
      <c r="BB443">
        <v>0</v>
      </c>
      <c r="BC443">
        <v>8.3908323157081202E-4</v>
      </c>
    </row>
    <row r="444" spans="1:55" x14ac:dyDescent="0.25">
      <c r="A444" t="s">
        <v>119</v>
      </c>
      <c r="B444">
        <v>2025</v>
      </c>
      <c r="C444" t="s">
        <v>128</v>
      </c>
      <c r="D444" t="str">
        <f t="shared" si="22"/>
        <v>Passenger</v>
      </c>
      <c r="E444" t="str">
        <f t="shared" si="23"/>
        <v>2025LDT2</v>
      </c>
      <c r="F444" t="str">
        <f t="shared" si="24"/>
        <v>2025Passenger</v>
      </c>
      <c r="G444" t="s">
        <v>115</v>
      </c>
      <c r="H444" t="s">
        <v>115</v>
      </c>
      <c r="I444" t="s">
        <v>121</v>
      </c>
      <c r="J444">
        <v>950.16280696263004</v>
      </c>
      <c r="K444">
        <v>42713.043035972303</v>
      </c>
      <c r="L444">
        <v>42713.043035972303</v>
      </c>
      <c r="M444">
        <v>0</v>
      </c>
      <c r="N444">
        <v>4570.6757115728597</v>
      </c>
      <c r="O444">
        <v>4.3430634860933799E-2</v>
      </c>
      <c r="P444">
        <v>0</v>
      </c>
      <c r="Q444">
        <v>0</v>
      </c>
      <c r="R444">
        <v>4.6268372265651303E-3</v>
      </c>
      <c r="S444">
        <v>0</v>
      </c>
      <c r="T444">
        <v>0</v>
      </c>
      <c r="U444">
        <v>2.0000005732018701E-3</v>
      </c>
      <c r="V444">
        <v>2.6023652367326302E-3</v>
      </c>
      <c r="W444">
        <v>4.83604227466429E-3</v>
      </c>
      <c r="X444">
        <v>0</v>
      </c>
      <c r="Y444">
        <v>0</v>
      </c>
      <c r="Z444">
        <v>8.00000229280751E-3</v>
      </c>
      <c r="AA444">
        <v>7.4353292478075202E-3</v>
      </c>
      <c r="AB444">
        <v>303.916649733535</v>
      </c>
      <c r="AC444">
        <v>0</v>
      </c>
      <c r="AD444">
        <v>0</v>
      </c>
      <c r="AE444">
        <v>5.6109536991254803E-4</v>
      </c>
      <c r="AF444">
        <v>0</v>
      </c>
      <c r="AG444">
        <v>0</v>
      </c>
      <c r="AH444">
        <v>4.7882191932275601E-2</v>
      </c>
      <c r="AI444">
        <v>0</v>
      </c>
      <c r="AJ444">
        <v>0</v>
      </c>
      <c r="AK444">
        <v>1.20800529620374E-2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1.3752337160789401E-2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3.0999999999999999E-3</v>
      </c>
      <c r="AX444">
        <v>0.116736861075943</v>
      </c>
      <c r="AY444">
        <v>0</v>
      </c>
      <c r="AZ444">
        <v>0</v>
      </c>
      <c r="BA444">
        <v>2.8797647074369501E-3</v>
      </c>
      <c r="BB444">
        <v>0</v>
      </c>
      <c r="BC444">
        <v>0</v>
      </c>
    </row>
    <row r="445" spans="1:55" x14ac:dyDescent="0.25">
      <c r="A445" t="s">
        <v>113</v>
      </c>
      <c r="B445">
        <v>2025</v>
      </c>
      <c r="C445" t="s">
        <v>128</v>
      </c>
      <c r="D445" t="str">
        <f t="shared" si="22"/>
        <v>Passenger</v>
      </c>
      <c r="E445" t="str">
        <f t="shared" si="23"/>
        <v>2025LDT2</v>
      </c>
      <c r="F445" t="str">
        <f t="shared" si="24"/>
        <v>2025Passenger</v>
      </c>
      <c r="G445" t="s">
        <v>115</v>
      </c>
      <c r="H445" t="s">
        <v>115</v>
      </c>
      <c r="I445" t="s">
        <v>121</v>
      </c>
      <c r="J445">
        <v>1014.1770393179301</v>
      </c>
      <c r="K445">
        <v>44885.533400449698</v>
      </c>
      <c r="L445">
        <v>44885.533400449698</v>
      </c>
      <c r="M445">
        <v>0</v>
      </c>
      <c r="N445">
        <v>4886.2047773877703</v>
      </c>
      <c r="O445">
        <v>4.47235262365046E-2</v>
      </c>
      <c r="P445">
        <v>0</v>
      </c>
      <c r="Q445">
        <v>0</v>
      </c>
      <c r="R445">
        <v>4.4708990835728799E-3</v>
      </c>
      <c r="S445">
        <v>0</v>
      </c>
      <c r="T445">
        <v>0</v>
      </c>
      <c r="U445">
        <v>2.0000005732018801E-3</v>
      </c>
      <c r="V445">
        <v>2.5713056905056599E-3</v>
      </c>
      <c r="W445">
        <v>4.6730533008111901E-3</v>
      </c>
      <c r="X445">
        <v>0</v>
      </c>
      <c r="Y445">
        <v>0</v>
      </c>
      <c r="Z445">
        <v>8.0000022928075204E-3</v>
      </c>
      <c r="AA445">
        <v>7.3465876871590396E-3</v>
      </c>
      <c r="AB445">
        <v>304.08341186301902</v>
      </c>
      <c r="AC445">
        <v>0</v>
      </c>
      <c r="AD445">
        <v>0</v>
      </c>
      <c r="AE445">
        <v>5.3939192651739998E-4</v>
      </c>
      <c r="AF445">
        <v>0</v>
      </c>
      <c r="AG445">
        <v>0</v>
      </c>
      <c r="AH445">
        <v>4.7908465373687897E-2</v>
      </c>
      <c r="AI445">
        <v>0</v>
      </c>
      <c r="AJ445">
        <v>0</v>
      </c>
      <c r="AK445">
        <v>1.1612790603923799E-2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1.32203900317894E-2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3.0999999999999999E-3</v>
      </c>
      <c r="AX445">
        <v>0.112278171080737</v>
      </c>
      <c r="AY445">
        <v>0</v>
      </c>
      <c r="AZ445">
        <v>0</v>
      </c>
      <c r="BA445">
        <v>2.8813448633627499E-3</v>
      </c>
      <c r="BB445">
        <v>0</v>
      </c>
      <c r="BC445">
        <v>0</v>
      </c>
    </row>
    <row r="446" spans="1:55" x14ac:dyDescent="0.25">
      <c r="A446" t="s">
        <v>119</v>
      </c>
      <c r="B446">
        <v>2025</v>
      </c>
      <c r="C446" t="s">
        <v>128</v>
      </c>
      <c r="D446" t="str">
        <f t="shared" si="22"/>
        <v>Passenger</v>
      </c>
      <c r="E446" t="str">
        <f t="shared" si="23"/>
        <v>2025LDT2</v>
      </c>
      <c r="F446" t="str">
        <f t="shared" si="24"/>
        <v>2025Passenger</v>
      </c>
      <c r="G446" t="s">
        <v>115</v>
      </c>
      <c r="H446" t="s">
        <v>115</v>
      </c>
      <c r="I446" t="s">
        <v>125</v>
      </c>
      <c r="J446">
        <v>2362.80062264659</v>
      </c>
      <c r="K446">
        <v>82990.128426354306</v>
      </c>
      <c r="L446">
        <v>0</v>
      </c>
      <c r="M446">
        <v>82990.128426354306</v>
      </c>
      <c r="N446">
        <v>12028.5849007872</v>
      </c>
      <c r="O446">
        <v>0</v>
      </c>
      <c r="P446">
        <v>0</v>
      </c>
      <c r="Q446">
        <v>0</v>
      </c>
      <c r="R446">
        <v>0</v>
      </c>
      <c r="S446">
        <v>0</v>
      </c>
      <c r="T446">
        <v>0</v>
      </c>
      <c r="U446">
        <v>2.0000005732018701E-3</v>
      </c>
      <c r="V446">
        <v>1.5263821324672799E-3</v>
      </c>
      <c r="W446">
        <v>0</v>
      </c>
      <c r="X446">
        <v>0</v>
      </c>
      <c r="Y446">
        <v>0</v>
      </c>
      <c r="Z446">
        <v>8.00000229280751E-3</v>
      </c>
      <c r="AA446">
        <v>4.3610918070493701E-3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</row>
    <row r="447" spans="1:55" x14ac:dyDescent="0.25">
      <c r="A447" t="s">
        <v>113</v>
      </c>
      <c r="B447">
        <v>2025</v>
      </c>
      <c r="C447" t="s">
        <v>128</v>
      </c>
      <c r="D447" t="str">
        <f t="shared" si="22"/>
        <v>Passenger</v>
      </c>
      <c r="E447" t="str">
        <f t="shared" si="23"/>
        <v>2025LDT2</v>
      </c>
      <c r="F447" t="str">
        <f t="shared" si="24"/>
        <v>2025Passenger</v>
      </c>
      <c r="G447" t="s">
        <v>115</v>
      </c>
      <c r="H447" t="s">
        <v>115</v>
      </c>
      <c r="I447" t="s">
        <v>125</v>
      </c>
      <c r="J447">
        <v>2707.3440130684398</v>
      </c>
      <c r="K447">
        <v>97809.732390220495</v>
      </c>
      <c r="L447">
        <v>0</v>
      </c>
      <c r="M447">
        <v>97809.732390220495</v>
      </c>
      <c r="N447">
        <v>13784.1641220817</v>
      </c>
      <c r="O447">
        <v>0</v>
      </c>
      <c r="P447">
        <v>0</v>
      </c>
      <c r="Q447">
        <v>0</v>
      </c>
      <c r="R447">
        <v>0</v>
      </c>
      <c r="S447">
        <v>0</v>
      </c>
      <c r="T447">
        <v>0</v>
      </c>
      <c r="U447">
        <v>2.0000005732018701E-3</v>
      </c>
      <c r="V447">
        <v>1.52634848759725E-3</v>
      </c>
      <c r="W447">
        <v>0</v>
      </c>
      <c r="X447">
        <v>0</v>
      </c>
      <c r="Y447">
        <v>0</v>
      </c>
      <c r="Z447">
        <v>8.00000229280751E-3</v>
      </c>
      <c r="AA447">
        <v>4.3609956788492896E-3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</row>
    <row r="448" spans="1:55" x14ac:dyDescent="0.25">
      <c r="A448" t="s">
        <v>119</v>
      </c>
      <c r="B448">
        <v>2025</v>
      </c>
      <c r="C448" t="s">
        <v>128</v>
      </c>
      <c r="D448" t="str">
        <f t="shared" si="22"/>
        <v>Passenger</v>
      </c>
      <c r="E448" t="str">
        <f t="shared" si="23"/>
        <v>2025LDT2</v>
      </c>
      <c r="F448" t="str">
        <f t="shared" si="24"/>
        <v>2025Passenger</v>
      </c>
      <c r="G448" t="s">
        <v>115</v>
      </c>
      <c r="H448" t="s">
        <v>115</v>
      </c>
      <c r="I448" t="s">
        <v>126</v>
      </c>
      <c r="J448">
        <v>2794.3835637270899</v>
      </c>
      <c r="K448">
        <v>142157.95149196501</v>
      </c>
      <c r="L448">
        <v>64624.681605187798</v>
      </c>
      <c r="M448">
        <v>77533.269886777998</v>
      </c>
      <c r="N448">
        <v>11554.7760364153</v>
      </c>
      <c r="O448">
        <v>2.6914292208764499E-3</v>
      </c>
      <c r="P448">
        <v>0</v>
      </c>
      <c r="Q448">
        <v>0.11057325551835701</v>
      </c>
      <c r="R448">
        <v>4.2379361039475102E-4</v>
      </c>
      <c r="S448">
        <v>0</v>
      </c>
      <c r="T448">
        <v>1.5691917754007999E-3</v>
      </c>
      <c r="U448">
        <v>2.0000005732018801E-3</v>
      </c>
      <c r="V448">
        <v>1.32226163363085E-3</v>
      </c>
      <c r="W448">
        <v>4.6091421860451002E-4</v>
      </c>
      <c r="X448">
        <v>0</v>
      </c>
      <c r="Y448">
        <v>1.7066392301804401E-3</v>
      </c>
      <c r="Z448">
        <v>8.0000022928075204E-3</v>
      </c>
      <c r="AA448">
        <v>3.7778903818024398E-3</v>
      </c>
      <c r="AB448">
        <v>124.45330166075099</v>
      </c>
      <c r="AC448">
        <v>0</v>
      </c>
      <c r="AD448">
        <v>73.639286716535395</v>
      </c>
      <c r="AE448">
        <v>3.7810922289472498E-4</v>
      </c>
      <c r="AF448">
        <v>0</v>
      </c>
      <c r="AG448">
        <v>3.9773099898551399E-2</v>
      </c>
      <c r="AH448">
        <v>4.9949137241587203E-4</v>
      </c>
      <c r="AI448">
        <v>0</v>
      </c>
      <c r="AJ448">
        <v>2.0483350644173198E-2</v>
      </c>
      <c r="AK448">
        <v>1.1792742471886399E-3</v>
      </c>
      <c r="AL448">
        <v>0</v>
      </c>
      <c r="AM448">
        <v>0.159463256578081</v>
      </c>
      <c r="AN448">
        <v>2.65746433917377E-2</v>
      </c>
      <c r="AO448">
        <v>2.3587277838527501E-2</v>
      </c>
      <c r="AP448">
        <v>0.36363488273706701</v>
      </c>
      <c r="AQ448">
        <v>1.7207942132491201E-3</v>
      </c>
      <c r="AR448">
        <v>0</v>
      </c>
      <c r="AS448">
        <v>0.174592193961421</v>
      </c>
      <c r="AT448">
        <v>2.6574643391726799E-2</v>
      </c>
      <c r="AU448">
        <v>2.3587277838517801E-2</v>
      </c>
      <c r="AV448">
        <v>0.36363488273706701</v>
      </c>
      <c r="AW448">
        <v>1.90718083208191E-2</v>
      </c>
      <c r="AX448">
        <v>0.207673703825909</v>
      </c>
      <c r="AY448">
        <v>0</v>
      </c>
      <c r="AZ448">
        <v>1.2178194428303699</v>
      </c>
      <c r="BA448">
        <v>1.2303475901477999E-3</v>
      </c>
      <c r="BB448">
        <v>0</v>
      </c>
      <c r="BC448">
        <v>7.2799931976786703E-4</v>
      </c>
    </row>
    <row r="449" spans="1:55" x14ac:dyDescent="0.25">
      <c r="A449" t="s">
        <v>113</v>
      </c>
      <c r="B449">
        <v>2025</v>
      </c>
      <c r="C449" t="s">
        <v>128</v>
      </c>
      <c r="D449" t="str">
        <f t="shared" si="22"/>
        <v>Passenger</v>
      </c>
      <c r="E449" t="str">
        <f t="shared" si="23"/>
        <v>2025LDT2</v>
      </c>
      <c r="F449" t="str">
        <f t="shared" si="24"/>
        <v>2025Passenger</v>
      </c>
      <c r="G449" t="s">
        <v>115</v>
      </c>
      <c r="H449" t="s">
        <v>115</v>
      </c>
      <c r="I449" t="s">
        <v>126</v>
      </c>
      <c r="J449">
        <v>3207.5766847404502</v>
      </c>
      <c r="K449">
        <v>159363.34125964</v>
      </c>
      <c r="L449">
        <v>72462.504192398701</v>
      </c>
      <c r="M449">
        <v>86900.8370672413</v>
      </c>
      <c r="N449">
        <v>13263.3295918652</v>
      </c>
      <c r="O449">
        <v>2.70945258582906E-3</v>
      </c>
      <c r="P449">
        <v>0</v>
      </c>
      <c r="Q449">
        <v>0.112193215380609</v>
      </c>
      <c r="R449">
        <v>4.23103648949362E-4</v>
      </c>
      <c r="S449">
        <v>0</v>
      </c>
      <c r="T449">
        <v>1.5667404872009699E-3</v>
      </c>
      <c r="U449">
        <v>2.0000005732018801E-3</v>
      </c>
      <c r="V449">
        <v>1.3206516838847901E-3</v>
      </c>
      <c r="W449">
        <v>4.60163822579963E-4</v>
      </c>
      <c r="X449">
        <v>0</v>
      </c>
      <c r="Y449">
        <v>1.7039732306054301E-3</v>
      </c>
      <c r="Z449">
        <v>8.0000022928075204E-3</v>
      </c>
      <c r="AA449">
        <v>3.7732905253851298E-3</v>
      </c>
      <c r="AB449">
        <v>122.511319985984</v>
      </c>
      <c r="AC449">
        <v>0</v>
      </c>
      <c r="AD449">
        <v>73.714520146256106</v>
      </c>
      <c r="AE449">
        <v>3.6666104017653501E-4</v>
      </c>
      <c r="AF449">
        <v>0</v>
      </c>
      <c r="AG449">
        <v>4.0918186765739398E-2</v>
      </c>
      <c r="AH449">
        <v>4.9771485038529995E-4</v>
      </c>
      <c r="AI449">
        <v>0</v>
      </c>
      <c r="AJ449">
        <v>2.0605023429837499E-2</v>
      </c>
      <c r="AK449">
        <v>1.15172062296965E-3</v>
      </c>
      <c r="AL449">
        <v>0</v>
      </c>
      <c r="AM449">
        <v>0.165140082995819</v>
      </c>
      <c r="AN449">
        <v>2.60107440982991E-2</v>
      </c>
      <c r="AO449">
        <v>2.3318775124540898E-2</v>
      </c>
      <c r="AP449">
        <v>0.33992671754128301</v>
      </c>
      <c r="AQ449">
        <v>1.68058802946862E-3</v>
      </c>
      <c r="AR449">
        <v>0</v>
      </c>
      <c r="AS449">
        <v>0.18080760433418999</v>
      </c>
      <c r="AT449">
        <v>2.6010744098288401E-2</v>
      </c>
      <c r="AU449">
        <v>2.3318775124531298E-2</v>
      </c>
      <c r="AV449">
        <v>0.33992671754128301</v>
      </c>
      <c r="AW449">
        <v>1.90763067365947E-2</v>
      </c>
      <c r="AX449">
        <v>0.198816939623157</v>
      </c>
      <c r="AY449">
        <v>0</v>
      </c>
      <c r="AZ449">
        <v>1.26243368095509</v>
      </c>
      <c r="BA449">
        <v>1.21114912420293E-3</v>
      </c>
      <c r="BB449">
        <v>0</v>
      </c>
      <c r="BC449">
        <v>7.2874307881419498E-4</v>
      </c>
    </row>
    <row r="450" spans="1:55" x14ac:dyDescent="0.25">
      <c r="A450" t="s">
        <v>119</v>
      </c>
      <c r="B450">
        <v>2025</v>
      </c>
      <c r="C450" t="s">
        <v>129</v>
      </c>
      <c r="D450" t="str">
        <f t="shared" si="22"/>
        <v>Truck</v>
      </c>
      <c r="E450" t="str">
        <f t="shared" si="23"/>
        <v>2025LHDT1</v>
      </c>
      <c r="F450" t="str">
        <f t="shared" si="24"/>
        <v>2025Truck</v>
      </c>
      <c r="G450" t="s">
        <v>115</v>
      </c>
      <c r="H450" t="s">
        <v>115</v>
      </c>
      <c r="I450" t="s">
        <v>116</v>
      </c>
      <c r="J450">
        <v>23953.9555344297</v>
      </c>
      <c r="K450">
        <v>890989.15119563101</v>
      </c>
      <c r="L450">
        <v>890989.15119563101</v>
      </c>
      <c r="M450">
        <v>0</v>
      </c>
      <c r="N450">
        <v>356878.24606925697</v>
      </c>
      <c r="O450">
        <v>0.14501019604552601</v>
      </c>
      <c r="P450">
        <v>3.6001356503310801E-2</v>
      </c>
      <c r="Q450">
        <v>0.62685061987608204</v>
      </c>
      <c r="R450">
        <v>1.0534832846954801E-3</v>
      </c>
      <c r="S450">
        <v>0</v>
      </c>
      <c r="T450">
        <v>2.7354792871237801E-4</v>
      </c>
      <c r="U450">
        <v>2.0000005732018801E-3</v>
      </c>
      <c r="V450">
        <v>2.7300007824205601E-2</v>
      </c>
      <c r="W450">
        <v>1.14575919284399E-3</v>
      </c>
      <c r="X450">
        <v>0</v>
      </c>
      <c r="Y450">
        <v>2.9750833122733E-4</v>
      </c>
      <c r="Z450">
        <v>8.0000022928075204E-3</v>
      </c>
      <c r="AA450">
        <v>7.80000223548733E-2</v>
      </c>
      <c r="AB450">
        <v>603.25616685924001</v>
      </c>
      <c r="AC450">
        <v>118.781277824147</v>
      </c>
      <c r="AD450">
        <v>25.480295766215999</v>
      </c>
      <c r="AE450">
        <v>4.0108995212013799E-3</v>
      </c>
      <c r="AF450">
        <v>0.114468040633721</v>
      </c>
      <c r="AG450">
        <v>3.2239036470642503E-2</v>
      </c>
      <c r="AH450">
        <v>8.4993399810386599E-3</v>
      </c>
      <c r="AI450">
        <v>3.0011587824263402E-3</v>
      </c>
      <c r="AJ450">
        <v>5.05344660284218E-2</v>
      </c>
      <c r="AK450">
        <v>1.9418367950223701E-2</v>
      </c>
      <c r="AL450">
        <v>0.41269181197281801</v>
      </c>
      <c r="AM450">
        <v>0.156301652823441</v>
      </c>
      <c r="AN450">
        <v>4.7439067771490401E-2</v>
      </c>
      <c r="AO450">
        <v>0.26473429083435601</v>
      </c>
      <c r="AP450">
        <v>3.1679082422174898</v>
      </c>
      <c r="AQ450">
        <v>2.8335236929957399E-2</v>
      </c>
      <c r="AR450">
        <v>0.60219892327091595</v>
      </c>
      <c r="AS450">
        <v>0.17113063580812199</v>
      </c>
      <c r="AT450">
        <v>4.7439067771470798E-2</v>
      </c>
      <c r="AU450">
        <v>0.26473429083424699</v>
      </c>
      <c r="AV450">
        <v>3.1679082422174898</v>
      </c>
      <c r="AW450">
        <v>4.4946356358200802E-2</v>
      </c>
      <c r="AX450">
        <v>0.96132108987587706</v>
      </c>
      <c r="AY450">
        <v>3.7609884447744002</v>
      </c>
      <c r="AZ450">
        <v>2.9592576817205201</v>
      </c>
      <c r="BA450">
        <v>5.9638013715399597E-3</v>
      </c>
      <c r="BB450">
        <v>1.1742738599574199E-3</v>
      </c>
      <c r="BC450">
        <v>2.5189866459046103E-4</v>
      </c>
    </row>
    <row r="451" spans="1:55" x14ac:dyDescent="0.25">
      <c r="A451" t="s">
        <v>113</v>
      </c>
      <c r="B451">
        <v>2025</v>
      </c>
      <c r="C451" t="s">
        <v>129</v>
      </c>
      <c r="D451" t="str">
        <f t="shared" si="22"/>
        <v>Truck</v>
      </c>
      <c r="E451" t="str">
        <f t="shared" si="23"/>
        <v>2025LHDT1</v>
      </c>
      <c r="F451" t="str">
        <f t="shared" si="24"/>
        <v>2025Truck</v>
      </c>
      <c r="G451" t="s">
        <v>115</v>
      </c>
      <c r="H451" t="s">
        <v>115</v>
      </c>
      <c r="I451" t="s">
        <v>116</v>
      </c>
      <c r="J451">
        <v>29713.016748955601</v>
      </c>
      <c r="K451">
        <v>1108490.99130941</v>
      </c>
      <c r="L451">
        <v>1108490.99130941</v>
      </c>
      <c r="M451">
        <v>0</v>
      </c>
      <c r="N451">
        <v>442679.677164483</v>
      </c>
      <c r="O451">
        <v>0.183316375311455</v>
      </c>
      <c r="P451">
        <v>3.6247657656605502E-2</v>
      </c>
      <c r="Q451">
        <v>0.63028825254088705</v>
      </c>
      <c r="R451">
        <v>1.15587155484516E-3</v>
      </c>
      <c r="S451">
        <v>0</v>
      </c>
      <c r="T451">
        <v>3.2757457727430601E-4</v>
      </c>
      <c r="U451">
        <v>2.0000005732018801E-3</v>
      </c>
      <c r="V451">
        <v>2.7300007824205601E-2</v>
      </c>
      <c r="W451">
        <v>1.25711577862722E-3</v>
      </c>
      <c r="X451">
        <v>0</v>
      </c>
      <c r="Y451">
        <v>3.5626724097716499E-4</v>
      </c>
      <c r="Z451">
        <v>8.0000022928075308E-3</v>
      </c>
      <c r="AA451">
        <v>7.80000223548733E-2</v>
      </c>
      <c r="AB451">
        <v>614.33594214966604</v>
      </c>
      <c r="AC451">
        <v>119.101784293235</v>
      </c>
      <c r="AD451">
        <v>25.616520731066998</v>
      </c>
      <c r="AE451">
        <v>5.5283985154197897E-3</v>
      </c>
      <c r="AF451">
        <v>0.114206329462704</v>
      </c>
      <c r="AG451">
        <v>3.3755052361869299E-2</v>
      </c>
      <c r="AH451">
        <v>1.02036726226848E-2</v>
      </c>
      <c r="AI451">
        <v>2.9721431226089E-3</v>
      </c>
      <c r="AJ451">
        <v>5.03612020491973E-2</v>
      </c>
      <c r="AK451">
        <v>2.7512999829477799E-2</v>
      </c>
      <c r="AL451">
        <v>0.415185982289621</v>
      </c>
      <c r="AM451">
        <v>0.16597296520812799</v>
      </c>
      <c r="AN451">
        <v>5.2437801808616499E-2</v>
      </c>
      <c r="AO451">
        <v>0.29933647212106301</v>
      </c>
      <c r="AP451">
        <v>3.39040524315226</v>
      </c>
      <c r="AQ451">
        <v>4.0146904766687599E-2</v>
      </c>
      <c r="AR451">
        <v>0.60583841074233802</v>
      </c>
      <c r="AS451">
        <v>0.181719505519948</v>
      </c>
      <c r="AT451">
        <v>5.2437801808595003E-2</v>
      </c>
      <c r="AU451">
        <v>0.29933647212094</v>
      </c>
      <c r="AV451">
        <v>3.39040524315226</v>
      </c>
      <c r="AW451">
        <v>4.4911571519652999E-2</v>
      </c>
      <c r="AX451">
        <v>1.21202494741439</v>
      </c>
      <c r="AY451">
        <v>3.7524825212677801</v>
      </c>
      <c r="AZ451">
        <v>3.06594408653309</v>
      </c>
      <c r="BA451">
        <v>6.0733362303668796E-3</v>
      </c>
      <c r="BB451">
        <v>1.1774423927051001E-3</v>
      </c>
      <c r="BC451">
        <v>2.5324538705572198E-4</v>
      </c>
    </row>
    <row r="452" spans="1:55" x14ac:dyDescent="0.25">
      <c r="A452" t="s">
        <v>119</v>
      </c>
      <c r="B452">
        <v>2025</v>
      </c>
      <c r="C452" t="s">
        <v>129</v>
      </c>
      <c r="D452" t="str">
        <f t="shared" si="22"/>
        <v>Truck</v>
      </c>
      <c r="E452" t="str">
        <f t="shared" si="23"/>
        <v>2025LHDT1</v>
      </c>
      <c r="F452" t="str">
        <f t="shared" si="24"/>
        <v>2025Truck</v>
      </c>
      <c r="G452" t="s">
        <v>115</v>
      </c>
      <c r="H452" t="s">
        <v>115</v>
      </c>
      <c r="I452" t="s">
        <v>121</v>
      </c>
      <c r="J452">
        <v>19293.108624961202</v>
      </c>
      <c r="K452">
        <v>711434.26645291504</v>
      </c>
      <c r="L452">
        <v>711434.26645291504</v>
      </c>
      <c r="M452">
        <v>0</v>
      </c>
      <c r="N452">
        <v>242683.035771361</v>
      </c>
      <c r="O452">
        <v>1.6980312378631099</v>
      </c>
      <c r="P452">
        <v>2.0437365962602199</v>
      </c>
      <c r="Q452">
        <v>0</v>
      </c>
      <c r="R452">
        <v>2.5105609342430099E-2</v>
      </c>
      <c r="S452">
        <v>2.6149344044912301E-2</v>
      </c>
      <c r="T452">
        <v>0</v>
      </c>
      <c r="U452">
        <v>3.0000008598028201E-3</v>
      </c>
      <c r="V452">
        <v>2.7300007824205701E-2</v>
      </c>
      <c r="W452">
        <v>2.6240773592403299E-2</v>
      </c>
      <c r="X452">
        <v>2.7331701346627602E-2</v>
      </c>
      <c r="Y452">
        <v>0</v>
      </c>
      <c r="Z452">
        <v>1.20000034392113E-2</v>
      </c>
      <c r="AA452">
        <v>7.8000022354873397E-2</v>
      </c>
      <c r="AB452">
        <v>487.30567075454002</v>
      </c>
      <c r="AC452">
        <v>132.695555188691</v>
      </c>
      <c r="AD452">
        <v>0</v>
      </c>
      <c r="AE452">
        <v>4.7381258001889699E-3</v>
      </c>
      <c r="AF452">
        <v>5.0981284981674903E-3</v>
      </c>
      <c r="AG452">
        <v>0</v>
      </c>
      <c r="AH452">
        <v>7.6775206877323504E-2</v>
      </c>
      <c r="AI452">
        <v>2.0906238758803E-2</v>
      </c>
      <c r="AJ452">
        <v>0</v>
      </c>
      <c r="AK452">
        <v>0.102009058845023</v>
      </c>
      <c r="AL452">
        <v>0.10975970497624001</v>
      </c>
      <c r="AM452">
        <v>0</v>
      </c>
      <c r="AN452">
        <v>0</v>
      </c>
      <c r="AO452">
        <v>0</v>
      </c>
      <c r="AP452">
        <v>0</v>
      </c>
      <c r="AQ452">
        <v>0.11613053147202</v>
      </c>
      <c r="AR452">
        <v>0.12495412679444499</v>
      </c>
      <c r="AS452">
        <v>0</v>
      </c>
      <c r="AT452">
        <v>0</v>
      </c>
      <c r="AU452">
        <v>0</v>
      </c>
      <c r="AV452">
        <v>0</v>
      </c>
      <c r="AW452">
        <v>0.166657677937739</v>
      </c>
      <c r="AX452">
        <v>0.32623471712810398</v>
      </c>
      <c r="AY452">
        <v>0.90974507584910602</v>
      </c>
      <c r="AZ452">
        <v>0</v>
      </c>
      <c r="BA452">
        <v>4.6174688803762801E-3</v>
      </c>
      <c r="BB452">
        <v>1.2573578216303299E-3</v>
      </c>
      <c r="BC452">
        <v>0</v>
      </c>
    </row>
    <row r="453" spans="1:55" x14ac:dyDescent="0.25">
      <c r="A453" t="s">
        <v>113</v>
      </c>
      <c r="B453">
        <v>2025</v>
      </c>
      <c r="C453" t="s">
        <v>129</v>
      </c>
      <c r="D453" t="str">
        <f t="shared" si="22"/>
        <v>Truck</v>
      </c>
      <c r="E453" t="str">
        <f t="shared" si="23"/>
        <v>2025LHDT1</v>
      </c>
      <c r="F453" t="str">
        <f t="shared" si="24"/>
        <v>2025Truck</v>
      </c>
      <c r="G453" t="s">
        <v>115</v>
      </c>
      <c r="H453" t="s">
        <v>115</v>
      </c>
      <c r="I453" t="s">
        <v>121</v>
      </c>
      <c r="J453">
        <v>22260.033916387401</v>
      </c>
      <c r="K453">
        <v>835207.04365472205</v>
      </c>
      <c r="L453">
        <v>835207.04365472205</v>
      </c>
      <c r="M453">
        <v>0</v>
      </c>
      <c r="N453">
        <v>280003.22354548599</v>
      </c>
      <c r="O453">
        <v>1.8512489478152301</v>
      </c>
      <c r="P453">
        <v>2.05482774428231</v>
      </c>
      <c r="Q453">
        <v>0</v>
      </c>
      <c r="R453">
        <v>2.6278830363834198E-2</v>
      </c>
      <c r="S453">
        <v>2.6388698769142401E-2</v>
      </c>
      <c r="T453">
        <v>0</v>
      </c>
      <c r="U453">
        <v>3.0000008598028201E-3</v>
      </c>
      <c r="V453">
        <v>2.7300007824205601E-2</v>
      </c>
      <c r="W453">
        <v>2.7467042462304098E-2</v>
      </c>
      <c r="X453">
        <v>2.7581878629366501E-2</v>
      </c>
      <c r="Y453">
        <v>0</v>
      </c>
      <c r="Z453">
        <v>1.2000003439211201E-2</v>
      </c>
      <c r="AA453">
        <v>7.80000223548733E-2</v>
      </c>
      <c r="AB453">
        <v>490.06240962618801</v>
      </c>
      <c r="AC453">
        <v>132.981004963364</v>
      </c>
      <c r="AD453">
        <v>0</v>
      </c>
      <c r="AE453">
        <v>4.8846724894383601E-3</v>
      </c>
      <c r="AF453">
        <v>5.0981284981674903E-3</v>
      </c>
      <c r="AG453">
        <v>0</v>
      </c>
      <c r="AH453">
        <v>7.7209532209203693E-2</v>
      </c>
      <c r="AI453">
        <v>2.0951211487048999E-2</v>
      </c>
      <c r="AJ453">
        <v>0</v>
      </c>
      <c r="AK453">
        <v>0.105164122783297</v>
      </c>
      <c r="AL453">
        <v>0.10975970497624001</v>
      </c>
      <c r="AM453">
        <v>0</v>
      </c>
      <c r="AN453">
        <v>0</v>
      </c>
      <c r="AO453">
        <v>0</v>
      </c>
      <c r="AP453">
        <v>0</v>
      </c>
      <c r="AQ453">
        <v>0.119722362002843</v>
      </c>
      <c r="AR453">
        <v>0.12495412679444499</v>
      </c>
      <c r="AS453">
        <v>0</v>
      </c>
      <c r="AT453">
        <v>0</v>
      </c>
      <c r="AU453">
        <v>0</v>
      </c>
      <c r="AV453">
        <v>0</v>
      </c>
      <c r="AW453">
        <v>0.16320295760707401</v>
      </c>
      <c r="AX453">
        <v>0.35724452099666199</v>
      </c>
      <c r="AY453">
        <v>0.90974507584910602</v>
      </c>
      <c r="AZ453">
        <v>0</v>
      </c>
      <c r="BA453">
        <v>4.6435903821668298E-3</v>
      </c>
      <c r="BB453">
        <v>1.2600626033116499E-3</v>
      </c>
      <c r="BC453">
        <v>0</v>
      </c>
    </row>
    <row r="454" spans="1:55" x14ac:dyDescent="0.25">
      <c r="A454" t="s">
        <v>119</v>
      </c>
      <c r="B454">
        <v>2025</v>
      </c>
      <c r="C454" t="s">
        <v>129</v>
      </c>
      <c r="D454" t="str">
        <f t="shared" si="22"/>
        <v>Truck</v>
      </c>
      <c r="E454" t="str">
        <f t="shared" si="23"/>
        <v>2025LHDT1</v>
      </c>
      <c r="F454" t="str">
        <f t="shared" si="24"/>
        <v>2025Truck</v>
      </c>
      <c r="G454" t="s">
        <v>115</v>
      </c>
      <c r="H454" t="s">
        <v>115</v>
      </c>
      <c r="I454" t="s">
        <v>125</v>
      </c>
      <c r="J454">
        <v>212.869488515227</v>
      </c>
      <c r="K454">
        <v>14505.3725701074</v>
      </c>
      <c r="L454">
        <v>0</v>
      </c>
      <c r="M454">
        <v>14505.3725701074</v>
      </c>
      <c r="N454">
        <v>2978.2808581978302</v>
      </c>
      <c r="O454">
        <v>0</v>
      </c>
      <c r="P454">
        <v>0</v>
      </c>
      <c r="Q454">
        <v>0</v>
      </c>
      <c r="R454">
        <v>0</v>
      </c>
      <c r="S454">
        <v>0</v>
      </c>
      <c r="T454">
        <v>0</v>
      </c>
      <c r="U454">
        <v>2.0000005732018801E-3</v>
      </c>
      <c r="V454">
        <v>1.36500039121028E-2</v>
      </c>
      <c r="W454">
        <v>0</v>
      </c>
      <c r="X454">
        <v>0</v>
      </c>
      <c r="Y454">
        <v>0</v>
      </c>
      <c r="Z454">
        <v>8.0000022928075204E-3</v>
      </c>
      <c r="AA454">
        <v>3.9000011177436601E-2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</row>
    <row r="455" spans="1:55" x14ac:dyDescent="0.25">
      <c r="A455" t="s">
        <v>113</v>
      </c>
      <c r="B455">
        <v>2025</v>
      </c>
      <c r="C455" t="s">
        <v>129</v>
      </c>
      <c r="D455" t="str">
        <f t="shared" si="22"/>
        <v>Truck</v>
      </c>
      <c r="E455" t="str">
        <f t="shared" si="23"/>
        <v>2025LHDT1</v>
      </c>
      <c r="F455" t="str">
        <f t="shared" si="24"/>
        <v>2025Truck</v>
      </c>
      <c r="G455" t="s">
        <v>115</v>
      </c>
      <c r="H455" t="s">
        <v>115</v>
      </c>
      <c r="I455" t="s">
        <v>125</v>
      </c>
      <c r="J455">
        <v>246.32090907471601</v>
      </c>
      <c r="K455">
        <v>17258.909341318998</v>
      </c>
      <c r="L455">
        <v>0</v>
      </c>
      <c r="M455">
        <v>17258.909341318998</v>
      </c>
      <c r="N455">
        <v>3446.0379034613902</v>
      </c>
      <c r="O455">
        <v>0</v>
      </c>
      <c r="P455">
        <v>0</v>
      </c>
      <c r="Q455">
        <v>0</v>
      </c>
      <c r="R455">
        <v>0</v>
      </c>
      <c r="S455">
        <v>0</v>
      </c>
      <c r="T455">
        <v>0</v>
      </c>
      <c r="U455">
        <v>2.0000005732018801E-3</v>
      </c>
      <c r="V455">
        <v>1.36500039121028E-2</v>
      </c>
      <c r="W455">
        <v>0</v>
      </c>
      <c r="X455">
        <v>0</v>
      </c>
      <c r="Y455">
        <v>0</v>
      </c>
      <c r="Z455">
        <v>8.0000022928075204E-3</v>
      </c>
      <c r="AA455">
        <v>3.9000011177436601E-2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</row>
    <row r="456" spans="1:55" x14ac:dyDescent="0.25">
      <c r="A456" t="s">
        <v>119</v>
      </c>
      <c r="B456">
        <v>2025</v>
      </c>
      <c r="C456" t="s">
        <v>130</v>
      </c>
      <c r="D456" t="str">
        <f t="shared" si="22"/>
        <v>Truck</v>
      </c>
      <c r="E456" t="str">
        <f t="shared" si="23"/>
        <v>2025LHDT2</v>
      </c>
      <c r="F456" t="str">
        <f t="shared" si="24"/>
        <v>2025Truck</v>
      </c>
      <c r="G456" t="s">
        <v>115</v>
      </c>
      <c r="H456" t="s">
        <v>115</v>
      </c>
      <c r="I456" t="s">
        <v>116</v>
      </c>
      <c r="J456">
        <v>3679.24025335959</v>
      </c>
      <c r="K456">
        <v>129727.50904026401</v>
      </c>
      <c r="L456">
        <v>129727.50904026401</v>
      </c>
      <c r="M456">
        <v>0</v>
      </c>
      <c r="N456">
        <v>54815.197707080501</v>
      </c>
      <c r="O456">
        <v>0.13172436563150799</v>
      </c>
      <c r="P456">
        <v>3.62860584329237E-2</v>
      </c>
      <c r="Q456">
        <v>0.64177943597766796</v>
      </c>
      <c r="R456">
        <v>9.1767738028101901E-4</v>
      </c>
      <c r="S456">
        <v>0</v>
      </c>
      <c r="T456">
        <v>2.07890584493292E-4</v>
      </c>
      <c r="U456">
        <v>2.0000005732018801E-3</v>
      </c>
      <c r="V456">
        <v>3.1850009128239903E-2</v>
      </c>
      <c r="W456">
        <v>9.9805788074358993E-4</v>
      </c>
      <c r="X456">
        <v>0</v>
      </c>
      <c r="Y456">
        <v>2.2609997875547801E-4</v>
      </c>
      <c r="Z456">
        <v>8.0000022928075204E-3</v>
      </c>
      <c r="AA456">
        <v>9.1000026080685595E-2</v>
      </c>
      <c r="AB456">
        <v>688.78207934025704</v>
      </c>
      <c r="AC456">
        <v>138.062145084555</v>
      </c>
      <c r="AD456">
        <v>25.252559865260402</v>
      </c>
      <c r="AE456">
        <v>2.5958102551588398E-3</v>
      </c>
      <c r="AF456">
        <v>0.11522961218794001</v>
      </c>
      <c r="AG456">
        <v>3.1696541153274103E-2</v>
      </c>
      <c r="AH456">
        <v>8.5598368989618107E-3</v>
      </c>
      <c r="AI456">
        <v>2.9561000848696102E-3</v>
      </c>
      <c r="AJ456">
        <v>5.0316796159260303E-2</v>
      </c>
      <c r="AK456">
        <v>1.1569761382404601E-2</v>
      </c>
      <c r="AL456">
        <v>0.41632742343263401</v>
      </c>
      <c r="AM456">
        <v>0.15254538475207099</v>
      </c>
      <c r="AN456">
        <v>4.4853471359406601E-2</v>
      </c>
      <c r="AO456">
        <v>0.242086471080174</v>
      </c>
      <c r="AP456">
        <v>3.0690054184518001</v>
      </c>
      <c r="AQ456">
        <v>1.6882568650149098E-2</v>
      </c>
      <c r="AR456">
        <v>0.60750399897878404</v>
      </c>
      <c r="AS456">
        <v>0.16701799507971399</v>
      </c>
      <c r="AT456">
        <v>4.4853471359388199E-2</v>
      </c>
      <c r="AU456">
        <v>0.242086471080074</v>
      </c>
      <c r="AV456">
        <v>3.0690054184518001</v>
      </c>
      <c r="AW456">
        <v>4.4987578233836902E-2</v>
      </c>
      <c r="AX456">
        <v>0.72398319125619304</v>
      </c>
      <c r="AY456">
        <v>3.7699990262386498</v>
      </c>
      <c r="AZ456">
        <v>2.8510698888050401</v>
      </c>
      <c r="BA456">
        <v>6.8093120885079099E-3</v>
      </c>
      <c r="BB456">
        <v>1.36488486226307E-3</v>
      </c>
      <c r="BC456">
        <v>2.4964726335648899E-4</v>
      </c>
    </row>
    <row r="457" spans="1:55" x14ac:dyDescent="0.25">
      <c r="A457" t="s">
        <v>113</v>
      </c>
      <c r="B457">
        <v>2025</v>
      </c>
      <c r="C457" t="s">
        <v>130</v>
      </c>
      <c r="D457" t="str">
        <f t="shared" si="22"/>
        <v>Truck</v>
      </c>
      <c r="E457" t="str">
        <f t="shared" si="23"/>
        <v>2025LHDT2</v>
      </c>
      <c r="F457" t="str">
        <f t="shared" si="24"/>
        <v>2025Truck</v>
      </c>
      <c r="G457" t="s">
        <v>115</v>
      </c>
      <c r="H457" t="s">
        <v>115</v>
      </c>
      <c r="I457" t="s">
        <v>116</v>
      </c>
      <c r="J457">
        <v>4518.5532780761296</v>
      </c>
      <c r="K457">
        <v>161855.79970070501</v>
      </c>
      <c r="L457">
        <v>161855.79970070501</v>
      </c>
      <c r="M457">
        <v>0</v>
      </c>
      <c r="N457">
        <v>67319.711198949997</v>
      </c>
      <c r="O457">
        <v>0.15104496203642201</v>
      </c>
      <c r="P457">
        <v>3.64113855001474E-2</v>
      </c>
      <c r="Q457">
        <v>0.64244316385931899</v>
      </c>
      <c r="R457">
        <v>9.68300956774736E-4</v>
      </c>
      <c r="S457">
        <v>0</v>
      </c>
      <c r="T457">
        <v>2.3248864714886701E-4</v>
      </c>
      <c r="U457">
        <v>2.0000005732018801E-3</v>
      </c>
      <c r="V457">
        <v>3.1850009128239903E-2</v>
      </c>
      <c r="W457">
        <v>1.0531156391199599E-3</v>
      </c>
      <c r="X457">
        <v>0</v>
      </c>
      <c r="Y457">
        <v>2.52852616242199E-4</v>
      </c>
      <c r="Z457">
        <v>8.0000022928075204E-3</v>
      </c>
      <c r="AA457">
        <v>9.1000026080685595E-2</v>
      </c>
      <c r="AB457">
        <v>694.71242522219404</v>
      </c>
      <c r="AC457">
        <v>138.251070526609</v>
      </c>
      <c r="AD457">
        <v>25.404237067642399</v>
      </c>
      <c r="AE457">
        <v>3.2429316543752498E-3</v>
      </c>
      <c r="AF457">
        <v>0.115286338894962</v>
      </c>
      <c r="AG457">
        <v>3.2768839816102402E-2</v>
      </c>
      <c r="AH457">
        <v>9.4683754280405104E-3</v>
      </c>
      <c r="AI457">
        <v>2.9545219485277402E-3</v>
      </c>
      <c r="AJ457">
        <v>5.0389327318244498E-2</v>
      </c>
      <c r="AK457">
        <v>1.4891265150544701E-2</v>
      </c>
      <c r="AL457">
        <v>0.41759414809899198</v>
      </c>
      <c r="AM457">
        <v>0.15871721149679499</v>
      </c>
      <c r="AN457">
        <v>4.6822046742885197E-2</v>
      </c>
      <c r="AO457">
        <v>0.25706681466025699</v>
      </c>
      <c r="AP457">
        <v>3.0693873580831501</v>
      </c>
      <c r="AQ457">
        <v>2.17292991516643E-2</v>
      </c>
      <c r="AR457">
        <v>0.60935240063840201</v>
      </c>
      <c r="AS457">
        <v>0.173775368503751</v>
      </c>
      <c r="AT457">
        <v>4.68220467428659E-2</v>
      </c>
      <c r="AU457">
        <v>0.25706681466015102</v>
      </c>
      <c r="AV457">
        <v>3.0693873580831501</v>
      </c>
      <c r="AW457">
        <v>4.4978555007645901E-2</v>
      </c>
      <c r="AX457">
        <v>0.82687386736429502</v>
      </c>
      <c r="AY457">
        <v>3.7654586801363199</v>
      </c>
      <c r="AZ457">
        <v>2.9458053195099398</v>
      </c>
      <c r="BA457">
        <v>6.8679395951085302E-3</v>
      </c>
      <c r="BB457">
        <v>1.3667525825986999E-3</v>
      </c>
      <c r="BC457">
        <v>2.51146746921335E-4</v>
      </c>
    </row>
    <row r="458" spans="1:55" x14ac:dyDescent="0.25">
      <c r="A458" t="s">
        <v>119</v>
      </c>
      <c r="B458">
        <v>2025</v>
      </c>
      <c r="C458" t="s">
        <v>130</v>
      </c>
      <c r="D458" t="str">
        <f t="shared" ref="D458:D521" si="25">_xlfn.XLOOKUP(C458,$BE$72:$BE$84,$BF$72:$BF$84)</f>
        <v>Truck</v>
      </c>
      <c r="E458" t="str">
        <f t="shared" ref="E458:E521" si="26">CONCATENATE(B458,C458)</f>
        <v>2025LHDT2</v>
      </c>
      <c r="F458" t="str">
        <f t="shared" ref="F458:F521" si="27">CONCATENATE(B458,_xlfn.XLOOKUP(C458,$BE$72:$BE$84,$BF$72:$BF$84))</f>
        <v>2025Truck</v>
      </c>
      <c r="G458" t="s">
        <v>115</v>
      </c>
      <c r="H458" t="s">
        <v>115</v>
      </c>
      <c r="I458" t="s">
        <v>121</v>
      </c>
      <c r="J458">
        <v>8709.6770097155604</v>
      </c>
      <c r="K458">
        <v>321982.23280523397</v>
      </c>
      <c r="L458">
        <v>321982.23280523397</v>
      </c>
      <c r="M458">
        <v>0</v>
      </c>
      <c r="N458">
        <v>109556.78000854301</v>
      </c>
      <c r="O458">
        <v>1.33501327857128</v>
      </c>
      <c r="P458">
        <v>2.0207755569202601</v>
      </c>
      <c r="Q458">
        <v>0</v>
      </c>
      <c r="R458">
        <v>2.3494301272744499E-2</v>
      </c>
      <c r="S458">
        <v>2.62162164610634E-2</v>
      </c>
      <c r="T458">
        <v>0</v>
      </c>
      <c r="U458">
        <v>3.0000008598028201E-3</v>
      </c>
      <c r="V458">
        <v>3.1850009128239903E-2</v>
      </c>
      <c r="W458">
        <v>2.4556609321880099E-2</v>
      </c>
      <c r="X458">
        <v>2.74015974366951E-2</v>
      </c>
      <c r="Y458">
        <v>0</v>
      </c>
      <c r="Z458">
        <v>1.2000003439211201E-2</v>
      </c>
      <c r="AA458">
        <v>9.1000026080685706E-2</v>
      </c>
      <c r="AB458">
        <v>582.42596855348302</v>
      </c>
      <c r="AC458">
        <v>212.863149586031</v>
      </c>
      <c r="AD458">
        <v>0</v>
      </c>
      <c r="AE458">
        <v>4.2943500378372097E-3</v>
      </c>
      <c r="AF458">
        <v>5.0981284981674903E-3</v>
      </c>
      <c r="AG458">
        <v>0</v>
      </c>
      <c r="AH458">
        <v>9.1761448532255804E-2</v>
      </c>
      <c r="AI458">
        <v>3.3536675903486801E-2</v>
      </c>
      <c r="AJ458">
        <v>0</v>
      </c>
      <c r="AK458">
        <v>9.2454827960328001E-2</v>
      </c>
      <c r="AL458">
        <v>0.10975970497624001</v>
      </c>
      <c r="AM458">
        <v>0</v>
      </c>
      <c r="AN458">
        <v>0</v>
      </c>
      <c r="AO458">
        <v>0</v>
      </c>
      <c r="AP458">
        <v>0</v>
      </c>
      <c r="AQ458">
        <v>0.10525367481822299</v>
      </c>
      <c r="AR458">
        <v>0.12495412679444499</v>
      </c>
      <c r="AS458">
        <v>0</v>
      </c>
      <c r="AT458">
        <v>0</v>
      </c>
      <c r="AU458">
        <v>0</v>
      </c>
      <c r="AV458">
        <v>0</v>
      </c>
      <c r="AW458">
        <v>0.176972598742107</v>
      </c>
      <c r="AX458">
        <v>0.25395951638449998</v>
      </c>
      <c r="AY458">
        <v>0.90974507584910602</v>
      </c>
      <c r="AZ458">
        <v>0</v>
      </c>
      <c r="BA458">
        <v>5.5187820423976902E-3</v>
      </c>
      <c r="BB458">
        <v>2.0169865199198E-3</v>
      </c>
      <c r="BC458">
        <v>0</v>
      </c>
    </row>
    <row r="459" spans="1:55" x14ac:dyDescent="0.25">
      <c r="A459" t="s">
        <v>113</v>
      </c>
      <c r="B459">
        <v>2025</v>
      </c>
      <c r="C459" t="s">
        <v>130</v>
      </c>
      <c r="D459" t="str">
        <f t="shared" si="25"/>
        <v>Truck</v>
      </c>
      <c r="E459" t="str">
        <f t="shared" si="26"/>
        <v>2025LHDT2</v>
      </c>
      <c r="F459" t="str">
        <f t="shared" si="27"/>
        <v>2025Truck</v>
      </c>
      <c r="G459" t="s">
        <v>115</v>
      </c>
      <c r="H459" t="s">
        <v>115</v>
      </c>
      <c r="I459" t="s">
        <v>121</v>
      </c>
      <c r="J459">
        <v>9589.8895886590399</v>
      </c>
      <c r="K459">
        <v>365990.37031597202</v>
      </c>
      <c r="L459">
        <v>365990.37031597202</v>
      </c>
      <c r="M459">
        <v>0</v>
      </c>
      <c r="N459">
        <v>120628.746944228</v>
      </c>
      <c r="O459">
        <v>1.3772331960737101</v>
      </c>
      <c r="P459">
        <v>2.0019420757045898</v>
      </c>
      <c r="Q459">
        <v>0</v>
      </c>
      <c r="R459">
        <v>2.3604288668029098E-2</v>
      </c>
      <c r="S459">
        <v>2.6358246504780199E-2</v>
      </c>
      <c r="T459">
        <v>0</v>
      </c>
      <c r="U459">
        <v>3.0000008598028201E-3</v>
      </c>
      <c r="V459">
        <v>3.1850009128239903E-2</v>
      </c>
      <c r="W459">
        <v>2.4671569859117701E-2</v>
      </c>
      <c r="X459">
        <v>2.7550049448739799E-2</v>
      </c>
      <c r="Y459">
        <v>0</v>
      </c>
      <c r="Z459">
        <v>1.2000003439211201E-2</v>
      </c>
      <c r="AA459">
        <v>9.1000026080685595E-2</v>
      </c>
      <c r="AB459">
        <v>585.26489558414801</v>
      </c>
      <c r="AC459">
        <v>212.32444885979001</v>
      </c>
      <c r="AD459">
        <v>0</v>
      </c>
      <c r="AE459">
        <v>4.2091211697753003E-3</v>
      </c>
      <c r="AF459">
        <v>5.0981284981674903E-3</v>
      </c>
      <c r="AG459">
        <v>0</v>
      </c>
      <c r="AH459">
        <v>9.2208722642059399E-2</v>
      </c>
      <c r="AI459">
        <v>3.3451803384687402E-2</v>
      </c>
      <c r="AJ459">
        <v>0</v>
      </c>
      <c r="AK459">
        <v>9.0619900610557094E-2</v>
      </c>
      <c r="AL459">
        <v>0.10975970497624001</v>
      </c>
      <c r="AM459">
        <v>0</v>
      </c>
      <c r="AN459">
        <v>0</v>
      </c>
      <c r="AO459">
        <v>0</v>
      </c>
      <c r="AP459">
        <v>0</v>
      </c>
      <c r="AQ459">
        <v>0.103164732024768</v>
      </c>
      <c r="AR459">
        <v>0.12495412679444499</v>
      </c>
      <c r="AS459">
        <v>0</v>
      </c>
      <c r="AT459">
        <v>0</v>
      </c>
      <c r="AU459">
        <v>0</v>
      </c>
      <c r="AV459">
        <v>0</v>
      </c>
      <c r="AW459">
        <v>0.175878836979144</v>
      </c>
      <c r="AX459">
        <v>0.26186228300057901</v>
      </c>
      <c r="AY459">
        <v>0.90974507584910602</v>
      </c>
      <c r="AZ459">
        <v>0</v>
      </c>
      <c r="BA459">
        <v>5.5456823187631701E-3</v>
      </c>
      <c r="BB459">
        <v>2.0118820567695799E-3</v>
      </c>
      <c r="BC459">
        <v>0</v>
      </c>
    </row>
    <row r="460" spans="1:55" x14ac:dyDescent="0.25">
      <c r="A460" t="s">
        <v>119</v>
      </c>
      <c r="B460">
        <v>2025</v>
      </c>
      <c r="C460" t="s">
        <v>130</v>
      </c>
      <c r="D460" t="str">
        <f t="shared" si="25"/>
        <v>Truck</v>
      </c>
      <c r="E460" t="str">
        <f t="shared" si="26"/>
        <v>2025LHDT2</v>
      </c>
      <c r="F460" t="str">
        <f t="shared" si="27"/>
        <v>2025Truck</v>
      </c>
      <c r="G460" t="s">
        <v>115</v>
      </c>
      <c r="H460" t="s">
        <v>115</v>
      </c>
      <c r="I460" t="s">
        <v>125</v>
      </c>
      <c r="J460">
        <v>54.310532336393202</v>
      </c>
      <c r="K460">
        <v>3518.73784293484</v>
      </c>
      <c r="L460">
        <v>0</v>
      </c>
      <c r="M460">
        <v>3518.73784293484</v>
      </c>
      <c r="N460">
        <v>720.20801306824501</v>
      </c>
      <c r="O460">
        <v>0</v>
      </c>
      <c r="P460">
        <v>0</v>
      </c>
      <c r="Q460">
        <v>0</v>
      </c>
      <c r="R460">
        <v>0</v>
      </c>
      <c r="S460">
        <v>0</v>
      </c>
      <c r="T460">
        <v>0</v>
      </c>
      <c r="U460">
        <v>2.0000005732018801E-3</v>
      </c>
      <c r="V460">
        <v>1.59250045641199E-2</v>
      </c>
      <c r="W460">
        <v>0</v>
      </c>
      <c r="X460">
        <v>0</v>
      </c>
      <c r="Y460">
        <v>0</v>
      </c>
      <c r="Z460">
        <v>8.0000022928075204E-3</v>
      </c>
      <c r="AA460">
        <v>4.5500013040342797E-2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</row>
    <row r="461" spans="1:55" x14ac:dyDescent="0.25">
      <c r="A461" t="s">
        <v>113</v>
      </c>
      <c r="B461">
        <v>2025</v>
      </c>
      <c r="C461" t="s">
        <v>130</v>
      </c>
      <c r="D461" t="str">
        <f t="shared" si="25"/>
        <v>Truck</v>
      </c>
      <c r="E461" t="str">
        <f t="shared" si="26"/>
        <v>2025LHDT2</v>
      </c>
      <c r="F461" t="str">
        <f t="shared" si="27"/>
        <v>2025Truck</v>
      </c>
      <c r="G461" t="s">
        <v>115</v>
      </c>
      <c r="H461" t="s">
        <v>115</v>
      </c>
      <c r="I461" t="s">
        <v>125</v>
      </c>
      <c r="J461">
        <v>62.920694792107597</v>
      </c>
      <c r="K461">
        <v>4191.4183347427297</v>
      </c>
      <c r="L461">
        <v>0</v>
      </c>
      <c r="M461">
        <v>4191.4183347427297</v>
      </c>
      <c r="N461">
        <v>834.38896449674496</v>
      </c>
      <c r="O461">
        <v>0</v>
      </c>
      <c r="P461">
        <v>0</v>
      </c>
      <c r="Q461">
        <v>0</v>
      </c>
      <c r="R461">
        <v>0</v>
      </c>
      <c r="S461">
        <v>0</v>
      </c>
      <c r="T461">
        <v>0</v>
      </c>
      <c r="U461">
        <v>2.0000005732018801E-3</v>
      </c>
      <c r="V461">
        <v>1.59250045641199E-2</v>
      </c>
      <c r="W461">
        <v>0</v>
      </c>
      <c r="X461">
        <v>0</v>
      </c>
      <c r="Y461">
        <v>0</v>
      </c>
      <c r="Z461">
        <v>8.0000022928075204E-3</v>
      </c>
      <c r="AA461">
        <v>4.5500013040342797E-2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</row>
    <row r="462" spans="1:55" x14ac:dyDescent="0.25">
      <c r="A462" t="s">
        <v>119</v>
      </c>
      <c r="B462">
        <v>2025</v>
      </c>
      <c r="C462" t="s">
        <v>138</v>
      </c>
      <c r="D462" t="str">
        <f t="shared" si="25"/>
        <v>Passenger</v>
      </c>
      <c r="E462" t="str">
        <f t="shared" si="26"/>
        <v>2025MCY</v>
      </c>
      <c r="F462" t="str">
        <f t="shared" si="27"/>
        <v>2025Passenger</v>
      </c>
      <c r="G462" t="s">
        <v>115</v>
      </c>
      <c r="H462" t="s">
        <v>115</v>
      </c>
      <c r="I462" t="s">
        <v>116</v>
      </c>
      <c r="J462">
        <v>31129.947706660601</v>
      </c>
      <c r="K462">
        <v>182166.50187766299</v>
      </c>
      <c r="L462">
        <v>182166.50187766299</v>
      </c>
      <c r="M462">
        <v>0</v>
      </c>
      <c r="N462">
        <v>62259.895413321203</v>
      </c>
      <c r="O462">
        <v>0.56822309037861896</v>
      </c>
      <c r="P462">
        <v>0</v>
      </c>
      <c r="Q462">
        <v>0.12952386745184699</v>
      </c>
      <c r="R462">
        <v>1.7368375500965501E-3</v>
      </c>
      <c r="S462">
        <v>0</v>
      </c>
      <c r="T462">
        <v>3.0266747126847099E-3</v>
      </c>
      <c r="U462">
        <v>1.00000028660094E-3</v>
      </c>
      <c r="V462">
        <v>4.2000012037239501E-3</v>
      </c>
      <c r="W462">
        <v>1.8576019863412801E-3</v>
      </c>
      <c r="X462">
        <v>0</v>
      </c>
      <c r="Y462">
        <v>3.2243476775646201E-3</v>
      </c>
      <c r="Z462">
        <v>4.0000011464037602E-3</v>
      </c>
      <c r="AA462">
        <v>1.20000034392113E-2</v>
      </c>
      <c r="AB462">
        <v>188.85132256547601</v>
      </c>
      <c r="AC462">
        <v>0</v>
      </c>
      <c r="AD462">
        <v>47.335981695225101</v>
      </c>
      <c r="AE462">
        <v>0.165096099800489</v>
      </c>
      <c r="AF462">
        <v>0</v>
      </c>
      <c r="AG462">
        <v>0.170019677368758</v>
      </c>
      <c r="AH462">
        <v>3.9384613294853203E-2</v>
      </c>
      <c r="AI462">
        <v>0</v>
      </c>
      <c r="AJ462">
        <v>7.7108898946477997E-3</v>
      </c>
      <c r="AK462">
        <v>1.0763073515580399</v>
      </c>
      <c r="AL462">
        <v>0</v>
      </c>
      <c r="AM462">
        <v>1.24833455509307</v>
      </c>
      <c r="AN462">
        <v>3.6078046132013402</v>
      </c>
      <c r="AO462">
        <v>3.8451904393180598</v>
      </c>
      <c r="AP462">
        <v>5.2214157571989599</v>
      </c>
      <c r="AQ462">
        <v>1.2946722734959799</v>
      </c>
      <c r="AR462">
        <v>0</v>
      </c>
      <c r="AS462">
        <v>1.3573142268581899</v>
      </c>
      <c r="AT462">
        <v>3.6078046131998498</v>
      </c>
      <c r="AU462">
        <v>3.84519043931647</v>
      </c>
      <c r="AV462">
        <v>5.2214157571989599</v>
      </c>
      <c r="AW462">
        <v>8.81771390329808E-3</v>
      </c>
      <c r="AX462">
        <v>12.919540729404</v>
      </c>
      <c r="AY462">
        <v>0</v>
      </c>
      <c r="AZ462">
        <v>7.6198317203501098</v>
      </c>
      <c r="BA462">
        <v>1.8669875890318401E-3</v>
      </c>
      <c r="BB462">
        <v>0</v>
      </c>
      <c r="BC462">
        <v>4.6796437080276801E-4</v>
      </c>
    </row>
    <row r="463" spans="1:55" x14ac:dyDescent="0.25">
      <c r="A463" t="s">
        <v>113</v>
      </c>
      <c r="B463">
        <v>2025</v>
      </c>
      <c r="C463" t="s">
        <v>138</v>
      </c>
      <c r="D463" t="str">
        <f t="shared" si="25"/>
        <v>Passenger</v>
      </c>
      <c r="E463" t="str">
        <f t="shared" si="26"/>
        <v>2025MCY</v>
      </c>
      <c r="F463" t="str">
        <f t="shared" si="27"/>
        <v>2025Passenger</v>
      </c>
      <c r="G463" t="s">
        <v>115</v>
      </c>
      <c r="H463" t="s">
        <v>115</v>
      </c>
      <c r="I463" t="s">
        <v>116</v>
      </c>
      <c r="J463">
        <v>38855.321624476797</v>
      </c>
      <c r="K463">
        <v>226907.55849911799</v>
      </c>
      <c r="L463">
        <v>226907.55849911799</v>
      </c>
      <c r="M463">
        <v>0</v>
      </c>
      <c r="N463">
        <v>77710.643248953696</v>
      </c>
      <c r="O463">
        <v>0.59686838229690198</v>
      </c>
      <c r="P463">
        <v>0</v>
      </c>
      <c r="Q463">
        <v>0.14049684972457299</v>
      </c>
      <c r="R463">
        <v>1.7555622797274001E-3</v>
      </c>
      <c r="S463">
        <v>0</v>
      </c>
      <c r="T463">
        <v>3.1374375407809702E-3</v>
      </c>
      <c r="U463">
        <v>1.00000028660094E-3</v>
      </c>
      <c r="V463">
        <v>4.2000012037239501E-3</v>
      </c>
      <c r="W463">
        <v>1.87637813286458E-3</v>
      </c>
      <c r="X463">
        <v>0</v>
      </c>
      <c r="Y463">
        <v>3.3384003944028299E-3</v>
      </c>
      <c r="Z463">
        <v>4.0000011464037602E-3</v>
      </c>
      <c r="AA463">
        <v>1.2000003439211201E-2</v>
      </c>
      <c r="AB463">
        <v>189.63760726889601</v>
      </c>
      <c r="AC463">
        <v>0</v>
      </c>
      <c r="AD463">
        <v>49.531498611235001</v>
      </c>
      <c r="AE463">
        <v>0.17068492631611901</v>
      </c>
      <c r="AF463">
        <v>0</v>
      </c>
      <c r="AG463">
        <v>0.18253642576763199</v>
      </c>
      <c r="AH463">
        <v>4.0652768821752602E-2</v>
      </c>
      <c r="AI463">
        <v>0</v>
      </c>
      <c r="AJ463">
        <v>8.2184214556375399E-3</v>
      </c>
      <c r="AK463">
        <v>1.1280307449448701</v>
      </c>
      <c r="AL463">
        <v>0</v>
      </c>
      <c r="AM463">
        <v>1.35509716657256</v>
      </c>
      <c r="AN463">
        <v>3.5751005733532901</v>
      </c>
      <c r="AO463">
        <v>3.8534790181501899</v>
      </c>
      <c r="AP463">
        <v>5.1621200151312303</v>
      </c>
      <c r="AQ463">
        <v>1.3503288925035399</v>
      </c>
      <c r="AR463">
        <v>0</v>
      </c>
      <c r="AS463">
        <v>1.47312070498488</v>
      </c>
      <c r="AT463">
        <v>3.5751005733518202</v>
      </c>
      <c r="AU463">
        <v>3.8534790181486098</v>
      </c>
      <c r="AV463">
        <v>5.1621200151312303</v>
      </c>
      <c r="AW463">
        <v>8.7632344958285292E-3</v>
      </c>
      <c r="AX463">
        <v>13.585144481086701</v>
      </c>
      <c r="AY463">
        <v>0</v>
      </c>
      <c r="AZ463">
        <v>7.9570871643314698</v>
      </c>
      <c r="BA463">
        <v>1.8747608138247E-3</v>
      </c>
      <c r="BB463">
        <v>0</v>
      </c>
      <c r="BC463">
        <v>4.8966929072610495E-4</v>
      </c>
    </row>
    <row r="464" spans="1:55" x14ac:dyDescent="0.25">
      <c r="A464" t="s">
        <v>113</v>
      </c>
      <c r="B464">
        <v>2025</v>
      </c>
      <c r="C464" t="s">
        <v>141</v>
      </c>
      <c r="D464" t="str">
        <f t="shared" si="25"/>
        <v>Passenger</v>
      </c>
      <c r="E464" t="str">
        <f t="shared" si="26"/>
        <v>2025MDV</v>
      </c>
      <c r="F464" t="str">
        <f t="shared" si="27"/>
        <v>2025Passenger</v>
      </c>
      <c r="G464" t="s">
        <v>115</v>
      </c>
      <c r="H464" t="s">
        <v>115</v>
      </c>
      <c r="I464" t="s">
        <v>116</v>
      </c>
      <c r="J464">
        <v>251167.17448251799</v>
      </c>
      <c r="K464">
        <v>9921872.9590529092</v>
      </c>
      <c r="L464">
        <v>9921872.9590529092</v>
      </c>
      <c r="M464">
        <v>0</v>
      </c>
      <c r="N464">
        <v>1145571.7377919999</v>
      </c>
      <c r="O464">
        <v>0.11202127141674</v>
      </c>
      <c r="P464">
        <v>0</v>
      </c>
      <c r="Q464">
        <v>0.442513242421611</v>
      </c>
      <c r="R464">
        <v>1.2086129225792901E-3</v>
      </c>
      <c r="S464">
        <v>0</v>
      </c>
      <c r="T464">
        <v>2.0220754061690402E-3</v>
      </c>
      <c r="U464">
        <v>2.0000005732018801E-3</v>
      </c>
      <c r="V464">
        <v>2.7486178582277199E-3</v>
      </c>
      <c r="W464">
        <v>1.3144682296925001E-3</v>
      </c>
      <c r="X464">
        <v>0</v>
      </c>
      <c r="Y464">
        <v>2.19917401682351E-3</v>
      </c>
      <c r="Z464">
        <v>8.0000022928075204E-3</v>
      </c>
      <c r="AA464">
        <v>7.8531938806506493E-3</v>
      </c>
      <c r="AB464">
        <v>420.13593299314698</v>
      </c>
      <c r="AC464">
        <v>0</v>
      </c>
      <c r="AD464">
        <v>106.286451874188</v>
      </c>
      <c r="AE464">
        <v>4.3014058891026703E-3</v>
      </c>
      <c r="AF464">
        <v>0</v>
      </c>
      <c r="AG464">
        <v>0.104041767308108</v>
      </c>
      <c r="AH464">
        <v>8.3890072472963904E-3</v>
      </c>
      <c r="AI464">
        <v>0</v>
      </c>
      <c r="AJ464">
        <v>4.19579451391002E-2</v>
      </c>
      <c r="AK464">
        <v>1.7901387274747799E-2</v>
      </c>
      <c r="AL464">
        <v>0</v>
      </c>
      <c r="AM464">
        <v>0.51590266584875999</v>
      </c>
      <c r="AN464">
        <v>0.112881954744563</v>
      </c>
      <c r="AO464">
        <v>0.34088508224002201</v>
      </c>
      <c r="AP464">
        <v>2.20046728561594</v>
      </c>
      <c r="AQ464">
        <v>2.6117197931359401E-2</v>
      </c>
      <c r="AR464">
        <v>0</v>
      </c>
      <c r="AS464">
        <v>0.56484801698544396</v>
      </c>
      <c r="AT464">
        <v>0.112881954744516</v>
      </c>
      <c r="AU464">
        <v>0.34088508223988101</v>
      </c>
      <c r="AV464">
        <v>2.20046728561594</v>
      </c>
      <c r="AW464">
        <v>3.6216354335123699E-2</v>
      </c>
      <c r="AX464">
        <v>1.06364566232432</v>
      </c>
      <c r="AY464">
        <v>0</v>
      </c>
      <c r="AZ464">
        <v>3.93441115875402</v>
      </c>
      <c r="BA464">
        <v>4.1534714289997304E-3</v>
      </c>
      <c r="BB464">
        <v>0</v>
      </c>
      <c r="BC464">
        <v>1.0507497847283499E-3</v>
      </c>
    </row>
    <row r="465" spans="1:55" x14ac:dyDescent="0.25">
      <c r="A465" t="s">
        <v>119</v>
      </c>
      <c r="B465">
        <v>2025</v>
      </c>
      <c r="C465" t="s">
        <v>141</v>
      </c>
      <c r="D465" t="str">
        <f t="shared" si="25"/>
        <v>Passenger</v>
      </c>
      <c r="E465" t="str">
        <f t="shared" si="26"/>
        <v>2025MDV</v>
      </c>
      <c r="F465" t="str">
        <f t="shared" si="27"/>
        <v>2025Passenger</v>
      </c>
      <c r="G465" t="s">
        <v>115</v>
      </c>
      <c r="H465" t="s">
        <v>115</v>
      </c>
      <c r="I465" t="s">
        <v>116</v>
      </c>
      <c r="J465">
        <v>215897.507899499</v>
      </c>
      <c r="K465">
        <v>8689269.7199144606</v>
      </c>
      <c r="L465">
        <v>8689269.7199144606</v>
      </c>
      <c r="M465">
        <v>0</v>
      </c>
      <c r="N465">
        <v>989570.84018813295</v>
      </c>
      <c r="O465">
        <v>0.10027007915729901</v>
      </c>
      <c r="P465">
        <v>0</v>
      </c>
      <c r="Q465">
        <v>0.40885608407220397</v>
      </c>
      <c r="R465">
        <v>1.19496922452699E-3</v>
      </c>
      <c r="S465">
        <v>0</v>
      </c>
      <c r="T465">
        <v>1.9713800136091E-3</v>
      </c>
      <c r="U465">
        <v>2.0000005732018801E-3</v>
      </c>
      <c r="V465">
        <v>2.7648436968409399E-3</v>
      </c>
      <c r="W465">
        <v>1.2996295150191301E-3</v>
      </c>
      <c r="X465">
        <v>0</v>
      </c>
      <c r="Y465">
        <v>2.1440393315073701E-3</v>
      </c>
      <c r="Z465">
        <v>8.0000022928075204E-3</v>
      </c>
      <c r="AA465">
        <v>7.8995534195455408E-3</v>
      </c>
      <c r="AB465">
        <v>422.79403460801302</v>
      </c>
      <c r="AC465">
        <v>0</v>
      </c>
      <c r="AD465">
        <v>105.21322290515801</v>
      </c>
      <c r="AE465">
        <v>4.0387263272829701E-3</v>
      </c>
      <c r="AF465">
        <v>0</v>
      </c>
      <c r="AG465">
        <v>9.6401376507501205E-2</v>
      </c>
      <c r="AH465">
        <v>7.8147360336122303E-3</v>
      </c>
      <c r="AI465">
        <v>0</v>
      </c>
      <c r="AJ465">
        <v>4.0489699268436097E-2</v>
      </c>
      <c r="AK465">
        <v>1.6465266726355302E-2</v>
      </c>
      <c r="AL465">
        <v>0</v>
      </c>
      <c r="AM465">
        <v>0.46809878825602702</v>
      </c>
      <c r="AN465">
        <v>0.106649906312663</v>
      </c>
      <c r="AO465">
        <v>0.31479548355331799</v>
      </c>
      <c r="AP465">
        <v>2.1228655615129801</v>
      </c>
      <c r="AQ465">
        <v>2.4021514339140002E-2</v>
      </c>
      <c r="AR465">
        <v>0</v>
      </c>
      <c r="AS465">
        <v>0.51250883820965099</v>
      </c>
      <c r="AT465">
        <v>0.106649906312619</v>
      </c>
      <c r="AU465">
        <v>0.31479548355318898</v>
      </c>
      <c r="AV465">
        <v>2.1228655615129801</v>
      </c>
      <c r="AW465">
        <v>3.6048982378218797E-2</v>
      </c>
      <c r="AX465">
        <v>1.05553139216759</v>
      </c>
      <c r="AY465">
        <v>0</v>
      </c>
      <c r="AZ465">
        <v>3.6173597370535902</v>
      </c>
      <c r="BA465">
        <v>4.1797494696188004E-3</v>
      </c>
      <c r="BB465">
        <v>0</v>
      </c>
      <c r="BC465">
        <v>1.04013982373814E-3</v>
      </c>
    </row>
    <row r="466" spans="1:55" x14ac:dyDescent="0.25">
      <c r="A466" t="s">
        <v>113</v>
      </c>
      <c r="B466">
        <v>2025</v>
      </c>
      <c r="C466" t="s">
        <v>141</v>
      </c>
      <c r="D466" t="str">
        <f t="shared" si="25"/>
        <v>Passenger</v>
      </c>
      <c r="E466" t="str">
        <f t="shared" si="26"/>
        <v>2025MDV</v>
      </c>
      <c r="F466" t="str">
        <f t="shared" si="27"/>
        <v>2025Passenger</v>
      </c>
      <c r="G466" t="s">
        <v>115</v>
      </c>
      <c r="H466" t="s">
        <v>115</v>
      </c>
      <c r="I466" t="s">
        <v>121</v>
      </c>
      <c r="J466">
        <v>3599.1013398453902</v>
      </c>
      <c r="K466">
        <v>143983.935624084</v>
      </c>
      <c r="L466">
        <v>143983.935624084</v>
      </c>
      <c r="M466">
        <v>0</v>
      </c>
      <c r="N466">
        <v>16571.675432461401</v>
      </c>
      <c r="O466">
        <v>0.14107362897630901</v>
      </c>
      <c r="P466">
        <v>0</v>
      </c>
      <c r="Q466">
        <v>0</v>
      </c>
      <c r="R466">
        <v>8.0630382649345498E-3</v>
      </c>
      <c r="S466">
        <v>0</v>
      </c>
      <c r="T466">
        <v>0</v>
      </c>
      <c r="U466">
        <v>2.0000005732018801E-3</v>
      </c>
      <c r="V466">
        <v>2.7318706945259302E-3</v>
      </c>
      <c r="W466">
        <v>8.4276130760724908E-3</v>
      </c>
      <c r="X466">
        <v>0</v>
      </c>
      <c r="Y466">
        <v>0</v>
      </c>
      <c r="Z466">
        <v>8.0000022928075204E-3</v>
      </c>
      <c r="AA466">
        <v>7.8053448415026597E-3</v>
      </c>
      <c r="AB466">
        <v>425.47908347039498</v>
      </c>
      <c r="AC466">
        <v>0</v>
      </c>
      <c r="AD466">
        <v>0</v>
      </c>
      <c r="AE466">
        <v>7.0158720055550703E-4</v>
      </c>
      <c r="AF466">
        <v>0</v>
      </c>
      <c r="AG466">
        <v>0</v>
      </c>
      <c r="AH466">
        <v>6.7034402872499704E-2</v>
      </c>
      <c r="AI466">
        <v>0</v>
      </c>
      <c r="AJ466">
        <v>0</v>
      </c>
      <c r="AK466">
        <v>1.51047593593921E-2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1.7195764298032899E-2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3.0999999999999999E-3</v>
      </c>
      <c r="AX466">
        <v>0.24359831561204501</v>
      </c>
      <c r="AY466">
        <v>0</v>
      </c>
      <c r="AZ466">
        <v>0</v>
      </c>
      <c r="BA466">
        <v>4.0316305454306403E-3</v>
      </c>
      <c r="BB466">
        <v>0</v>
      </c>
      <c r="BC466">
        <v>0</v>
      </c>
    </row>
    <row r="467" spans="1:55" x14ac:dyDescent="0.25">
      <c r="A467" t="s">
        <v>119</v>
      </c>
      <c r="B467">
        <v>2025</v>
      </c>
      <c r="C467" t="s">
        <v>141</v>
      </c>
      <c r="D467" t="str">
        <f t="shared" si="25"/>
        <v>Passenger</v>
      </c>
      <c r="E467" t="str">
        <f t="shared" si="26"/>
        <v>2025MDV</v>
      </c>
      <c r="F467" t="str">
        <f t="shared" si="27"/>
        <v>2025Passenger</v>
      </c>
      <c r="G467" t="s">
        <v>115</v>
      </c>
      <c r="H467" t="s">
        <v>115</v>
      </c>
      <c r="I467" t="s">
        <v>121</v>
      </c>
      <c r="J467">
        <v>3125.0998881031101</v>
      </c>
      <c r="K467">
        <v>127495.174387697</v>
      </c>
      <c r="L467">
        <v>127495.174387697</v>
      </c>
      <c r="M467">
        <v>0</v>
      </c>
      <c r="N467">
        <v>14457.8223270006</v>
      </c>
      <c r="O467">
        <v>0.12665275885977301</v>
      </c>
      <c r="P467">
        <v>0</v>
      </c>
      <c r="Q467">
        <v>0</v>
      </c>
      <c r="R467">
        <v>7.4817086593283698E-3</v>
      </c>
      <c r="S467">
        <v>0</v>
      </c>
      <c r="T467">
        <v>0</v>
      </c>
      <c r="U467">
        <v>2.0000005732018801E-3</v>
      </c>
      <c r="V467">
        <v>2.7981325348848799E-3</v>
      </c>
      <c r="W467">
        <v>7.8199983253127194E-3</v>
      </c>
      <c r="X467">
        <v>0</v>
      </c>
      <c r="Y467">
        <v>0</v>
      </c>
      <c r="Z467">
        <v>8.0000022928075308E-3</v>
      </c>
      <c r="AA467">
        <v>7.9946643853853697E-3</v>
      </c>
      <c r="AB467">
        <v>421.95547363446099</v>
      </c>
      <c r="AC467">
        <v>0</v>
      </c>
      <c r="AD467">
        <v>0</v>
      </c>
      <c r="AE467">
        <v>6.7543016672922697E-4</v>
      </c>
      <c r="AF467">
        <v>0</v>
      </c>
      <c r="AG467">
        <v>0</v>
      </c>
      <c r="AH467">
        <v>6.6479256707896603E-2</v>
      </c>
      <c r="AI467">
        <v>0</v>
      </c>
      <c r="AJ467">
        <v>0</v>
      </c>
      <c r="AK467">
        <v>1.45416138214053E-2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1.65546605434943E-2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3.0999999999999999E-3</v>
      </c>
      <c r="AX467">
        <v>0.239933354410897</v>
      </c>
      <c r="AY467">
        <v>0</v>
      </c>
      <c r="AZ467">
        <v>0</v>
      </c>
      <c r="BA467">
        <v>3.9982425515277297E-3</v>
      </c>
      <c r="BB467">
        <v>0</v>
      </c>
      <c r="BC467">
        <v>0</v>
      </c>
    </row>
    <row r="468" spans="1:55" x14ac:dyDescent="0.25">
      <c r="A468" t="s">
        <v>119</v>
      </c>
      <c r="B468">
        <v>2025</v>
      </c>
      <c r="C468" t="s">
        <v>141</v>
      </c>
      <c r="D468" t="str">
        <f t="shared" si="25"/>
        <v>Passenger</v>
      </c>
      <c r="E468" t="str">
        <f t="shared" si="26"/>
        <v>2025MDV</v>
      </c>
      <c r="F468" t="str">
        <f t="shared" si="27"/>
        <v>2025Passenger</v>
      </c>
      <c r="G468" t="s">
        <v>115</v>
      </c>
      <c r="H468" t="s">
        <v>115</v>
      </c>
      <c r="I468" t="s">
        <v>125</v>
      </c>
      <c r="J468">
        <v>2594.8608383327801</v>
      </c>
      <c r="K468">
        <v>91012.170659009207</v>
      </c>
      <c r="L468">
        <v>0</v>
      </c>
      <c r="M468">
        <v>91012.170659009207</v>
      </c>
      <c r="N468">
        <v>13203.4177223804</v>
      </c>
      <c r="O468">
        <v>0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2.0000005732018701E-3</v>
      </c>
      <c r="V468">
        <v>1.5264055087376399E-3</v>
      </c>
      <c r="W468">
        <v>0</v>
      </c>
      <c r="X468">
        <v>0</v>
      </c>
      <c r="Y468">
        <v>0</v>
      </c>
      <c r="Z468">
        <v>8.00000229280751E-3</v>
      </c>
      <c r="AA468">
        <v>4.3611585963932702E-3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</row>
    <row r="469" spans="1:55" x14ac:dyDescent="0.25">
      <c r="A469" t="s">
        <v>113</v>
      </c>
      <c r="B469">
        <v>2025</v>
      </c>
      <c r="C469" t="s">
        <v>141</v>
      </c>
      <c r="D469" t="str">
        <f t="shared" si="25"/>
        <v>Passenger</v>
      </c>
      <c r="E469" t="str">
        <f t="shared" si="26"/>
        <v>2025MDV</v>
      </c>
      <c r="F469" t="str">
        <f t="shared" si="27"/>
        <v>2025Passenger</v>
      </c>
      <c r="G469" t="s">
        <v>115</v>
      </c>
      <c r="H469" t="s">
        <v>115</v>
      </c>
      <c r="I469" t="s">
        <v>125</v>
      </c>
      <c r="J469">
        <v>2974.48811964793</v>
      </c>
      <c r="K469">
        <v>107314.479102903</v>
      </c>
      <c r="L469">
        <v>0</v>
      </c>
      <c r="M469">
        <v>107314.479102903</v>
      </c>
      <c r="N469">
        <v>15138.065289123</v>
      </c>
      <c r="O469">
        <v>0</v>
      </c>
      <c r="P469">
        <v>0</v>
      </c>
      <c r="Q469">
        <v>0</v>
      </c>
      <c r="R469">
        <v>0</v>
      </c>
      <c r="S469">
        <v>0</v>
      </c>
      <c r="T469">
        <v>0</v>
      </c>
      <c r="U469">
        <v>2.0000005732018701E-3</v>
      </c>
      <c r="V469">
        <v>1.52637674319088E-3</v>
      </c>
      <c r="W469">
        <v>0</v>
      </c>
      <c r="X469">
        <v>0</v>
      </c>
      <c r="Y469">
        <v>0</v>
      </c>
      <c r="Z469">
        <v>8.00000229280751E-3</v>
      </c>
      <c r="AA469">
        <v>4.3610764091168196E-3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</row>
    <row r="470" spans="1:55" x14ac:dyDescent="0.25">
      <c r="A470" t="s">
        <v>113</v>
      </c>
      <c r="B470">
        <v>2025</v>
      </c>
      <c r="C470" t="s">
        <v>141</v>
      </c>
      <c r="D470" t="str">
        <f t="shared" si="25"/>
        <v>Passenger</v>
      </c>
      <c r="E470" t="str">
        <f t="shared" si="26"/>
        <v>2025MDV</v>
      </c>
      <c r="F470" t="str">
        <f t="shared" si="27"/>
        <v>2025Passenger</v>
      </c>
      <c r="G470" t="s">
        <v>115</v>
      </c>
      <c r="H470" t="s">
        <v>115</v>
      </c>
      <c r="I470" t="s">
        <v>126</v>
      </c>
      <c r="J470">
        <v>2090.7632480632401</v>
      </c>
      <c r="K470">
        <v>102916.543881476</v>
      </c>
      <c r="L470">
        <v>47841.460220663597</v>
      </c>
      <c r="M470">
        <v>55075.083660812299</v>
      </c>
      <c r="N470">
        <v>8645.3060310436504</v>
      </c>
      <c r="O470">
        <v>2.7717883223340799E-3</v>
      </c>
      <c r="P470">
        <v>0</v>
      </c>
      <c r="Q470">
        <v>0.11219868357905401</v>
      </c>
      <c r="R470">
        <v>5.1716299403104101E-4</v>
      </c>
      <c r="S470">
        <v>0</v>
      </c>
      <c r="T470">
        <v>1.87197581552468E-3</v>
      </c>
      <c r="U470">
        <v>2.0000005732018801E-3</v>
      </c>
      <c r="V470">
        <v>1.3190177220707301E-3</v>
      </c>
      <c r="W470">
        <v>5.6246194241332196E-4</v>
      </c>
      <c r="X470">
        <v>0</v>
      </c>
      <c r="Y470">
        <v>2.0359445000961902E-3</v>
      </c>
      <c r="Z470">
        <v>8.0000022928075204E-3</v>
      </c>
      <c r="AA470">
        <v>3.7686220630592398E-3</v>
      </c>
      <c r="AB470">
        <v>125.29769984633199</v>
      </c>
      <c r="AC470">
        <v>0</v>
      </c>
      <c r="AD470">
        <v>91.871943667455199</v>
      </c>
      <c r="AE470">
        <v>3.7632837123855302E-4</v>
      </c>
      <c r="AF470">
        <v>0</v>
      </c>
      <c r="AG470">
        <v>4.0981675278520702E-2</v>
      </c>
      <c r="AH470">
        <v>5.1075713561139096E-4</v>
      </c>
      <c r="AI470">
        <v>0</v>
      </c>
      <c r="AJ470">
        <v>2.0665669499985401E-2</v>
      </c>
      <c r="AK470">
        <v>1.17989757490309E-3</v>
      </c>
      <c r="AL470">
        <v>0</v>
      </c>
      <c r="AM470">
        <v>0.165155038107968</v>
      </c>
      <c r="AN470">
        <v>3.04773547978693E-2</v>
      </c>
      <c r="AO470">
        <v>2.6217007858858499E-2</v>
      </c>
      <c r="AP470">
        <v>0.38217723069825299</v>
      </c>
      <c r="AQ470">
        <v>1.72170377158684E-3</v>
      </c>
      <c r="AR470">
        <v>0</v>
      </c>
      <c r="AS470">
        <v>0.18082397829956001</v>
      </c>
      <c r="AT470">
        <v>3.04773547978568E-2</v>
      </c>
      <c r="AU470">
        <v>2.6217007858847698E-2</v>
      </c>
      <c r="AV470">
        <v>0.38217723069825299</v>
      </c>
      <c r="AW470">
        <v>1.9523987626148102E-2</v>
      </c>
      <c r="AX470">
        <v>0.203161574269523</v>
      </c>
      <c r="AY470">
        <v>0</v>
      </c>
      <c r="AZ470">
        <v>1.2625771813470299</v>
      </c>
      <c r="BA470">
        <v>1.23869532587591E-3</v>
      </c>
      <c r="BB470">
        <v>0</v>
      </c>
      <c r="BC470">
        <v>9.0824769600383697E-4</v>
      </c>
    </row>
    <row r="471" spans="1:55" x14ac:dyDescent="0.25">
      <c r="A471" t="s">
        <v>119</v>
      </c>
      <c r="B471">
        <v>2025</v>
      </c>
      <c r="C471" t="s">
        <v>141</v>
      </c>
      <c r="D471" t="str">
        <f t="shared" si="25"/>
        <v>Passenger</v>
      </c>
      <c r="E471" t="str">
        <f t="shared" si="26"/>
        <v>2025MDV</v>
      </c>
      <c r="F471" t="str">
        <f t="shared" si="27"/>
        <v>2025Passenger</v>
      </c>
      <c r="G471" t="s">
        <v>115</v>
      </c>
      <c r="H471" t="s">
        <v>115</v>
      </c>
      <c r="I471" t="s">
        <v>126</v>
      </c>
      <c r="J471">
        <v>1850.1203467079499</v>
      </c>
      <c r="K471">
        <v>89992.8090577111</v>
      </c>
      <c r="L471">
        <v>41980.815800805103</v>
      </c>
      <c r="M471">
        <v>48011.993256905997</v>
      </c>
      <c r="N471">
        <v>7650.2476339047198</v>
      </c>
      <c r="O471">
        <v>2.7614291063415299E-3</v>
      </c>
      <c r="P471">
        <v>0</v>
      </c>
      <c r="Q471">
        <v>0.110606987086245</v>
      </c>
      <c r="R471">
        <v>5.2728043691346003E-4</v>
      </c>
      <c r="S471">
        <v>0</v>
      </c>
      <c r="T471">
        <v>1.89039822501496E-3</v>
      </c>
      <c r="U471">
        <v>2.0000005732018801E-3</v>
      </c>
      <c r="V471">
        <v>1.3181962398744801E-3</v>
      </c>
      <c r="W471">
        <v>5.7346558467230298E-4</v>
      </c>
      <c r="X471">
        <v>0</v>
      </c>
      <c r="Y471">
        <v>2.0559805512936399E-3</v>
      </c>
      <c r="Z471">
        <v>8.0000022928075204E-3</v>
      </c>
      <c r="AA471">
        <v>3.7662749710699502E-3</v>
      </c>
      <c r="AB471">
        <v>127.637611811531</v>
      </c>
      <c r="AC471">
        <v>0</v>
      </c>
      <c r="AD471">
        <v>91.956258922096495</v>
      </c>
      <c r="AE471">
        <v>3.8690144596980702E-4</v>
      </c>
      <c r="AF471">
        <v>0</v>
      </c>
      <c r="AG471">
        <v>3.9721392285730503E-2</v>
      </c>
      <c r="AH471">
        <v>5.0983666175052802E-4</v>
      </c>
      <c r="AI471">
        <v>0</v>
      </c>
      <c r="AJ471">
        <v>2.0408981945571201E-2</v>
      </c>
      <c r="AK471">
        <v>1.2099633064157E-3</v>
      </c>
      <c r="AL471">
        <v>0</v>
      </c>
      <c r="AM471">
        <v>0.15961428667935301</v>
      </c>
      <c r="AN471">
        <v>3.13076385029862E-2</v>
      </c>
      <c r="AO471">
        <v>2.6695342090857201E-2</v>
      </c>
      <c r="AP471">
        <v>0.41178189603079801</v>
      </c>
      <c r="AQ471">
        <v>1.7655756164332199E-3</v>
      </c>
      <c r="AR471">
        <v>0</v>
      </c>
      <c r="AS471">
        <v>0.17475755291182099</v>
      </c>
      <c r="AT471">
        <v>3.1307638502973301E-2</v>
      </c>
      <c r="AU471">
        <v>2.6695342090846199E-2</v>
      </c>
      <c r="AV471">
        <v>0.41178189603079801</v>
      </c>
      <c r="AW471">
        <v>1.95926128109092E-2</v>
      </c>
      <c r="AX471">
        <v>0.21281604346272201</v>
      </c>
      <c r="AY471">
        <v>0</v>
      </c>
      <c r="AZ471">
        <v>1.21881030784463</v>
      </c>
      <c r="BA471">
        <v>1.26182773786597E-3</v>
      </c>
      <c r="BB471">
        <v>0</v>
      </c>
      <c r="BC471">
        <v>9.0908123813551397E-4</v>
      </c>
    </row>
    <row r="472" spans="1:55" x14ac:dyDescent="0.25">
      <c r="A472" t="s">
        <v>119</v>
      </c>
      <c r="B472">
        <v>2025</v>
      </c>
      <c r="C472" t="s">
        <v>142</v>
      </c>
      <c r="D472" t="str">
        <f t="shared" si="25"/>
        <v>Other</v>
      </c>
      <c r="E472" t="str">
        <f t="shared" si="26"/>
        <v>2025MH</v>
      </c>
      <c r="F472" t="str">
        <f t="shared" si="27"/>
        <v>2025Other</v>
      </c>
      <c r="G472" t="s">
        <v>115</v>
      </c>
      <c r="H472" t="s">
        <v>115</v>
      </c>
      <c r="I472" t="s">
        <v>116</v>
      </c>
      <c r="J472">
        <v>5588.1017030173698</v>
      </c>
      <c r="K472">
        <v>48512.847678062397</v>
      </c>
      <c r="L472">
        <v>48512.847678062397</v>
      </c>
      <c r="M472">
        <v>0</v>
      </c>
      <c r="N472">
        <v>559.03369436985804</v>
      </c>
      <c r="O472">
        <v>0.31577932304170298</v>
      </c>
      <c r="P472">
        <v>0</v>
      </c>
      <c r="Q472">
        <v>0.42994572406963399</v>
      </c>
      <c r="R472">
        <v>9.9214364744712891E-4</v>
      </c>
      <c r="S472">
        <v>0</v>
      </c>
      <c r="T472">
        <v>3.2900427933072103E-4</v>
      </c>
      <c r="U472">
        <v>3.00000085998585E-3</v>
      </c>
      <c r="V472">
        <v>1.4743256074686101E-2</v>
      </c>
      <c r="W472">
        <v>1.0790467406541699E-3</v>
      </c>
      <c r="X472">
        <v>0</v>
      </c>
      <c r="Y472">
        <v>3.5782217241078399E-4</v>
      </c>
      <c r="Z472">
        <v>1.20000034399434E-2</v>
      </c>
      <c r="AA472">
        <v>4.21235887848177E-2</v>
      </c>
      <c r="AB472">
        <v>1766.6520136164399</v>
      </c>
      <c r="AC472">
        <v>0</v>
      </c>
      <c r="AD472">
        <v>30.919364662242401</v>
      </c>
      <c r="AE472">
        <v>9.0889092312465593E-3</v>
      </c>
      <c r="AF472">
        <v>0</v>
      </c>
      <c r="AG472">
        <v>3.67375186301441E-2</v>
      </c>
      <c r="AH472">
        <v>2.1252689060064101E-2</v>
      </c>
      <c r="AI472">
        <v>0</v>
      </c>
      <c r="AJ472">
        <v>4.8014897141053503E-2</v>
      </c>
      <c r="AK472">
        <v>3.7281458376556997E-2</v>
      </c>
      <c r="AL472">
        <v>0</v>
      </c>
      <c r="AM472">
        <v>0.143390815306596</v>
      </c>
      <c r="AN472">
        <v>11.066116659472099</v>
      </c>
      <c r="AO472">
        <v>0.253424900381722</v>
      </c>
      <c r="AP472">
        <v>4.86362297497584</v>
      </c>
      <c r="AQ472">
        <v>5.4401016547938802E-2</v>
      </c>
      <c r="AR472">
        <v>0</v>
      </c>
      <c r="AS472">
        <v>0.156994893842752</v>
      </c>
      <c r="AT472">
        <v>11.0661166594675</v>
      </c>
      <c r="AU472">
        <v>0.25342490038161702</v>
      </c>
      <c r="AV472">
        <v>4.86362297497584</v>
      </c>
      <c r="AW472">
        <v>4.4916346452840303E-2</v>
      </c>
      <c r="AX472">
        <v>1.06405239728477</v>
      </c>
      <c r="AY472">
        <v>0</v>
      </c>
      <c r="AZ472">
        <v>3.06971863246629</v>
      </c>
      <c r="BA472">
        <v>1.7465153745039E-2</v>
      </c>
      <c r="BB472">
        <v>0</v>
      </c>
      <c r="BC472">
        <v>3.05669398026811E-4</v>
      </c>
    </row>
    <row r="473" spans="1:55" x14ac:dyDescent="0.25">
      <c r="A473" t="s">
        <v>113</v>
      </c>
      <c r="B473">
        <v>2025</v>
      </c>
      <c r="C473" t="s">
        <v>142</v>
      </c>
      <c r="D473" t="str">
        <f t="shared" si="25"/>
        <v>Other</v>
      </c>
      <c r="E473" t="str">
        <f t="shared" si="26"/>
        <v>2025MH</v>
      </c>
      <c r="F473" t="str">
        <f t="shared" si="27"/>
        <v>2025Other</v>
      </c>
      <c r="G473" t="s">
        <v>115</v>
      </c>
      <c r="H473" t="s">
        <v>115</v>
      </c>
      <c r="I473" t="s">
        <v>116</v>
      </c>
      <c r="J473">
        <v>6121.2224198562899</v>
      </c>
      <c r="K473">
        <v>53536.528196738502</v>
      </c>
      <c r="L473">
        <v>53536.528196738502</v>
      </c>
      <c r="M473">
        <v>0</v>
      </c>
      <c r="N473">
        <v>612.36709088242299</v>
      </c>
      <c r="O473">
        <v>0.38835343171167802</v>
      </c>
      <c r="P473">
        <v>0</v>
      </c>
      <c r="Q473">
        <v>0.42990021655163102</v>
      </c>
      <c r="R473">
        <v>1.1095777078366301E-3</v>
      </c>
      <c r="S473">
        <v>0</v>
      </c>
      <c r="T473">
        <v>3.5353168386329799E-4</v>
      </c>
      <c r="U473">
        <v>3.0000008599853699E-3</v>
      </c>
      <c r="V473">
        <v>1.4749102948500001E-2</v>
      </c>
      <c r="W473">
        <v>1.20676699611429E-3</v>
      </c>
      <c r="X473">
        <v>0</v>
      </c>
      <c r="Y473">
        <v>3.8449796274183501E-4</v>
      </c>
      <c r="Z473">
        <v>1.20000034399414E-2</v>
      </c>
      <c r="AA473">
        <v>4.21402941385716E-2</v>
      </c>
      <c r="AB473">
        <v>1780.56908884165</v>
      </c>
      <c r="AC473">
        <v>0</v>
      </c>
      <c r="AD473">
        <v>31.303735136930801</v>
      </c>
      <c r="AE473">
        <v>1.11963197391814E-2</v>
      </c>
      <c r="AF473">
        <v>0</v>
      </c>
      <c r="AG473">
        <v>3.7845838994192402E-2</v>
      </c>
      <c r="AH473">
        <v>2.43227569352727E-2</v>
      </c>
      <c r="AI473">
        <v>0</v>
      </c>
      <c r="AJ473">
        <v>4.6595774084969101E-2</v>
      </c>
      <c r="AK473">
        <v>4.7507034031371402E-2</v>
      </c>
      <c r="AL473">
        <v>0</v>
      </c>
      <c r="AM473">
        <v>0.15157435884439399</v>
      </c>
      <c r="AN473">
        <v>12.0869501441982</v>
      </c>
      <c r="AO473">
        <v>0.28286266376625702</v>
      </c>
      <c r="AP473">
        <v>5.1436316825435604</v>
      </c>
      <c r="AQ473">
        <v>6.9322152539752699E-2</v>
      </c>
      <c r="AR473">
        <v>0</v>
      </c>
      <c r="AS473">
        <v>0.16595484393597901</v>
      </c>
      <c r="AT473">
        <v>12.086950144193199</v>
      </c>
      <c r="AU473">
        <v>0.282862663766141</v>
      </c>
      <c r="AV473">
        <v>5.1436316825435604</v>
      </c>
      <c r="AW473">
        <v>4.4888319199362502E-2</v>
      </c>
      <c r="AX473">
        <v>1.3953618676397099</v>
      </c>
      <c r="AY473">
        <v>0</v>
      </c>
      <c r="AZ473">
        <v>3.2946425159307902</v>
      </c>
      <c r="BA473">
        <v>1.76027382023154E-2</v>
      </c>
      <c r="BB473">
        <v>0</v>
      </c>
      <c r="BC473">
        <v>3.0946929148842399E-4</v>
      </c>
    </row>
    <row r="474" spans="1:55" x14ac:dyDescent="0.25">
      <c r="A474" t="s">
        <v>119</v>
      </c>
      <c r="B474">
        <v>2025</v>
      </c>
      <c r="C474" t="s">
        <v>142</v>
      </c>
      <c r="D474" t="str">
        <f t="shared" si="25"/>
        <v>Other</v>
      </c>
      <c r="E474" t="str">
        <f t="shared" si="26"/>
        <v>2025MH</v>
      </c>
      <c r="F474" t="str">
        <f t="shared" si="27"/>
        <v>2025Other</v>
      </c>
      <c r="G474" t="s">
        <v>115</v>
      </c>
      <c r="H474" t="s">
        <v>115</v>
      </c>
      <c r="I474" t="s">
        <v>121</v>
      </c>
      <c r="J474">
        <v>2642.9843315387898</v>
      </c>
      <c r="K474">
        <v>22620.203548712299</v>
      </c>
      <c r="L474">
        <v>22620.203548712299</v>
      </c>
      <c r="M474">
        <v>0</v>
      </c>
      <c r="N474">
        <v>264.29843315387899</v>
      </c>
      <c r="O474">
        <v>3.9679387298714199</v>
      </c>
      <c r="P474">
        <v>0</v>
      </c>
      <c r="Q474">
        <v>0</v>
      </c>
      <c r="R474">
        <v>0.13106688228327601</v>
      </c>
      <c r="S474">
        <v>0</v>
      </c>
      <c r="T474">
        <v>0</v>
      </c>
      <c r="U474">
        <v>4.00000114665047E-3</v>
      </c>
      <c r="V474">
        <v>1.47203635271348E-2</v>
      </c>
      <c r="W474">
        <v>0.13699314509944999</v>
      </c>
      <c r="X474">
        <v>0</v>
      </c>
      <c r="Y474">
        <v>0</v>
      </c>
      <c r="Z474">
        <v>1.6000004586601901E-2</v>
      </c>
      <c r="AA474">
        <v>4.2058181506099503E-2</v>
      </c>
      <c r="AB474">
        <v>979.36696321007798</v>
      </c>
      <c r="AC474">
        <v>0</v>
      </c>
      <c r="AD474">
        <v>0</v>
      </c>
      <c r="AE474">
        <v>3.2660115587159399E-3</v>
      </c>
      <c r="AF474">
        <v>0</v>
      </c>
      <c r="AG474">
        <v>0</v>
      </c>
      <c r="AH474">
        <v>0.15429966389031399</v>
      </c>
      <c r="AI474">
        <v>0</v>
      </c>
      <c r="AJ474">
        <v>0</v>
      </c>
      <c r="AK474">
        <v>7.031530595247E-2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8.0049300947711705E-2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0.13063937805588199</v>
      </c>
      <c r="AX474">
        <v>0.317032700193837</v>
      </c>
      <c r="AY474">
        <v>0</v>
      </c>
      <c r="AZ474">
        <v>0</v>
      </c>
      <c r="BA474">
        <v>9.2799996931885106E-3</v>
      </c>
      <c r="BB474">
        <v>0</v>
      </c>
      <c r="BC474">
        <v>0</v>
      </c>
    </row>
    <row r="475" spans="1:55" x14ac:dyDescent="0.25">
      <c r="A475" t="s">
        <v>113</v>
      </c>
      <c r="B475">
        <v>2025</v>
      </c>
      <c r="C475" t="s">
        <v>142</v>
      </c>
      <c r="D475" t="str">
        <f t="shared" si="25"/>
        <v>Other</v>
      </c>
      <c r="E475" t="str">
        <f t="shared" si="26"/>
        <v>2025MH</v>
      </c>
      <c r="F475" t="str">
        <f t="shared" si="27"/>
        <v>2025Other</v>
      </c>
      <c r="G475" t="s">
        <v>115</v>
      </c>
      <c r="H475" t="s">
        <v>115</v>
      </c>
      <c r="I475" t="s">
        <v>121</v>
      </c>
      <c r="J475">
        <v>2582.9619596763</v>
      </c>
      <c r="K475">
        <v>22618.0279641464</v>
      </c>
      <c r="L475">
        <v>22618.0279641464</v>
      </c>
      <c r="M475">
        <v>0</v>
      </c>
      <c r="N475">
        <v>258.29619596763001</v>
      </c>
      <c r="O475">
        <v>4.2320490117446399</v>
      </c>
      <c r="P475">
        <v>0</v>
      </c>
      <c r="Q475">
        <v>0</v>
      </c>
      <c r="R475">
        <v>0.14410376488353899</v>
      </c>
      <c r="S475">
        <v>0</v>
      </c>
      <c r="T475">
        <v>0</v>
      </c>
      <c r="U475">
        <v>4.0000011466573898E-3</v>
      </c>
      <c r="V475">
        <v>1.47249579858947E-2</v>
      </c>
      <c r="W475">
        <v>0.150619497680586</v>
      </c>
      <c r="X475">
        <v>0</v>
      </c>
      <c r="Y475">
        <v>0</v>
      </c>
      <c r="Z475">
        <v>1.60000045866295E-2</v>
      </c>
      <c r="AA475">
        <v>4.20713085311279E-2</v>
      </c>
      <c r="AB475">
        <v>982.23702650113103</v>
      </c>
      <c r="AC475">
        <v>0</v>
      </c>
      <c r="AD475">
        <v>0</v>
      </c>
      <c r="AE475">
        <v>3.6285698169122699E-3</v>
      </c>
      <c r="AF475">
        <v>0</v>
      </c>
      <c r="AG475">
        <v>0</v>
      </c>
      <c r="AH475">
        <v>0.15475184353062199</v>
      </c>
      <c r="AI475">
        <v>0</v>
      </c>
      <c r="AJ475">
        <v>0</v>
      </c>
      <c r="AK475">
        <v>7.8120971790558005E-2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8.8935532548449395E-2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0.12657852177841999</v>
      </c>
      <c r="AX475">
        <v>0.33903023398584398</v>
      </c>
      <c r="AY475">
        <v>0</v>
      </c>
      <c r="AZ475">
        <v>0</v>
      </c>
      <c r="BA475">
        <v>9.3071950014446802E-3</v>
      </c>
      <c r="BB475">
        <v>0</v>
      </c>
      <c r="BC475">
        <v>0</v>
      </c>
    </row>
    <row r="476" spans="1:55" x14ac:dyDescent="0.25">
      <c r="A476" t="s">
        <v>113</v>
      </c>
      <c r="B476">
        <v>2025</v>
      </c>
      <c r="C476" t="s">
        <v>144</v>
      </c>
      <c r="D476" t="str">
        <f t="shared" si="25"/>
        <v>Truck</v>
      </c>
      <c r="E476" t="str">
        <f t="shared" si="26"/>
        <v>2025MHDT</v>
      </c>
      <c r="F476" t="str">
        <f t="shared" si="27"/>
        <v>2025Truck</v>
      </c>
      <c r="G476" t="s">
        <v>115</v>
      </c>
      <c r="H476" t="s">
        <v>115</v>
      </c>
      <c r="I476" t="s">
        <v>116</v>
      </c>
      <c r="J476">
        <v>2309.4468857667298</v>
      </c>
      <c r="K476">
        <v>140687.59817312399</v>
      </c>
      <c r="L476">
        <v>140687.59817312399</v>
      </c>
      <c r="M476">
        <v>0</v>
      </c>
      <c r="N476">
        <v>46207.413290420802</v>
      </c>
      <c r="O476">
        <v>0.37012930722955001</v>
      </c>
      <c r="P476">
        <v>8.7434631850509995E-2</v>
      </c>
      <c r="Q476">
        <v>0.41924863048085198</v>
      </c>
      <c r="R476">
        <v>9.0186424995799196E-4</v>
      </c>
      <c r="S476">
        <v>0</v>
      </c>
      <c r="T476">
        <v>4.6582143261320302E-4</v>
      </c>
      <c r="U476">
        <v>3.00000085998551E-3</v>
      </c>
      <c r="V476">
        <v>1.4752806020265199E-2</v>
      </c>
      <c r="W476">
        <v>9.8085965871343595E-4</v>
      </c>
      <c r="X476">
        <v>0</v>
      </c>
      <c r="Y476">
        <v>5.0662330992238896E-4</v>
      </c>
      <c r="Z476">
        <v>1.2000003439942E-2</v>
      </c>
      <c r="AA476">
        <v>4.2150874343614898E-2</v>
      </c>
      <c r="AB476">
        <v>1619.08860200446</v>
      </c>
      <c r="AC476">
        <v>538.09847593554105</v>
      </c>
      <c r="AD476">
        <v>45.355119934411803</v>
      </c>
      <c r="AE476">
        <v>9.43702386014484E-3</v>
      </c>
      <c r="AF476">
        <v>0.26602455290098098</v>
      </c>
      <c r="AG476">
        <v>4.6499149100373803E-2</v>
      </c>
      <c r="AH476">
        <v>1.9525748627328199E-2</v>
      </c>
      <c r="AI476">
        <v>7.5885147079024296E-3</v>
      </c>
      <c r="AJ476">
        <v>3.33619343982147E-2</v>
      </c>
      <c r="AK476">
        <v>4.5076695584435902E-2</v>
      </c>
      <c r="AL476">
        <v>1.0038782512720099</v>
      </c>
      <c r="AM476">
        <v>0.24648571723315901</v>
      </c>
      <c r="AN476">
        <v>3.3480069012375102E-2</v>
      </c>
      <c r="AO476">
        <v>0.26797408050565402</v>
      </c>
      <c r="AP476">
        <v>3.1115327074605998</v>
      </c>
      <c r="AQ476">
        <v>6.5775808383002607E-2</v>
      </c>
      <c r="AR476">
        <v>1.4648567877351399</v>
      </c>
      <c r="AS476">
        <v>0.269870834669801</v>
      </c>
      <c r="AT476">
        <v>3.3480069012361398E-2</v>
      </c>
      <c r="AU476">
        <v>0.267974080505544</v>
      </c>
      <c r="AV476">
        <v>3.1115327074605998</v>
      </c>
      <c r="AW476">
        <v>4.4988613461269499E-2</v>
      </c>
      <c r="AX476">
        <v>1.1108147137716</v>
      </c>
      <c r="AY476">
        <v>14.369616556548699</v>
      </c>
      <c r="AZ476">
        <v>5.2236906017249503</v>
      </c>
      <c r="BA476">
        <v>1.6006339190117201E-2</v>
      </c>
      <c r="BB476">
        <v>5.3196512611146402E-3</v>
      </c>
      <c r="BC476">
        <v>4.4838153562434899E-4</v>
      </c>
    </row>
    <row r="477" spans="1:55" x14ac:dyDescent="0.25">
      <c r="A477" t="s">
        <v>119</v>
      </c>
      <c r="B477">
        <v>2025</v>
      </c>
      <c r="C477" t="s">
        <v>144</v>
      </c>
      <c r="D477" t="str">
        <f t="shared" si="25"/>
        <v>Truck</v>
      </c>
      <c r="E477" t="str">
        <f t="shared" si="26"/>
        <v>2025MHDT</v>
      </c>
      <c r="F477" t="str">
        <f t="shared" si="27"/>
        <v>2025Truck</v>
      </c>
      <c r="G477" t="s">
        <v>115</v>
      </c>
      <c r="H477" t="s">
        <v>115</v>
      </c>
      <c r="I477" t="s">
        <v>116</v>
      </c>
      <c r="J477">
        <v>1937.4130858292699</v>
      </c>
      <c r="K477">
        <v>102040.67082740901</v>
      </c>
      <c r="L477">
        <v>102040.67082740901</v>
      </c>
      <c r="M477">
        <v>0</v>
      </c>
      <c r="N477">
        <v>38763.761021272097</v>
      </c>
      <c r="O477">
        <v>0.40013266841172601</v>
      </c>
      <c r="P477">
        <v>8.7483076321956094E-2</v>
      </c>
      <c r="Q477">
        <v>0.42260082748808803</v>
      </c>
      <c r="R477">
        <v>8.9443019915673796E-4</v>
      </c>
      <c r="S477">
        <v>0</v>
      </c>
      <c r="T477">
        <v>4.5934631351432698E-4</v>
      </c>
      <c r="U477">
        <v>3.0000008599928999E-3</v>
      </c>
      <c r="V477">
        <v>1.4714347608292801E-2</v>
      </c>
      <c r="W477">
        <v>9.7277445017776598E-4</v>
      </c>
      <c r="X477">
        <v>0</v>
      </c>
      <c r="Y477">
        <v>4.99581027106823E-4</v>
      </c>
      <c r="Z477">
        <v>1.2000003439971599E-2</v>
      </c>
      <c r="AA477">
        <v>4.2040993166550897E-2</v>
      </c>
      <c r="AB477">
        <v>1612.55137529838</v>
      </c>
      <c r="AC477">
        <v>537.14625978724303</v>
      </c>
      <c r="AD477">
        <v>45.309877775452897</v>
      </c>
      <c r="AE477">
        <v>1.00733240885327E-2</v>
      </c>
      <c r="AF477">
        <v>0.26067990974294802</v>
      </c>
      <c r="AG477">
        <v>4.5634830528677499E-2</v>
      </c>
      <c r="AH477">
        <v>2.0490377049800401E-2</v>
      </c>
      <c r="AI477">
        <v>7.3237297811488003E-3</v>
      </c>
      <c r="AJ477">
        <v>3.2348463314871297E-2</v>
      </c>
      <c r="AK477">
        <v>4.8302190162958301E-2</v>
      </c>
      <c r="AL477">
        <v>1.0054294371621599</v>
      </c>
      <c r="AM477">
        <v>0.246696456099325</v>
      </c>
      <c r="AN477">
        <v>3.3559360433451597E-2</v>
      </c>
      <c r="AO477">
        <v>0.26982674864037198</v>
      </c>
      <c r="AP477">
        <v>3.3954036331281001</v>
      </c>
      <c r="AQ477">
        <v>7.0482442500401393E-2</v>
      </c>
      <c r="AR477">
        <v>1.46712027454477</v>
      </c>
      <c r="AS477">
        <v>0.270101567202088</v>
      </c>
      <c r="AT477">
        <v>3.3559360433437803E-2</v>
      </c>
      <c r="AU477">
        <v>0.26982674864026102</v>
      </c>
      <c r="AV477">
        <v>3.3954036331281001</v>
      </c>
      <c r="AW477">
        <v>4.4990619581363502E-2</v>
      </c>
      <c r="AX477">
        <v>1.17771554076939</v>
      </c>
      <c r="AY477">
        <v>14.3868916565827</v>
      </c>
      <c r="AZ477">
        <v>5.2388180136229296</v>
      </c>
      <c r="BA477">
        <v>1.5941712048717499E-2</v>
      </c>
      <c r="BB477">
        <v>5.3102376350579201E-3</v>
      </c>
      <c r="BC477">
        <v>4.4793427082296999E-4</v>
      </c>
    </row>
    <row r="478" spans="1:55" x14ac:dyDescent="0.25">
      <c r="A478" t="s">
        <v>119</v>
      </c>
      <c r="B478">
        <v>2025</v>
      </c>
      <c r="C478" t="s">
        <v>144</v>
      </c>
      <c r="D478" t="str">
        <f t="shared" si="25"/>
        <v>Truck</v>
      </c>
      <c r="E478" t="str">
        <f t="shared" si="26"/>
        <v>2025MHDT</v>
      </c>
      <c r="F478" t="str">
        <f t="shared" si="27"/>
        <v>2025Truck</v>
      </c>
      <c r="G478" t="s">
        <v>115</v>
      </c>
      <c r="H478" t="s">
        <v>115</v>
      </c>
      <c r="I478" t="s">
        <v>121</v>
      </c>
      <c r="J478">
        <v>15931.501153515799</v>
      </c>
      <c r="K478">
        <v>704552.17798103602</v>
      </c>
      <c r="L478">
        <v>704552.17798103602</v>
      </c>
      <c r="M478">
        <v>0</v>
      </c>
      <c r="N478">
        <v>190237.92342165101</v>
      </c>
      <c r="O478">
        <v>0.80968797429847295</v>
      </c>
      <c r="P478">
        <v>11.9527904900494</v>
      </c>
      <c r="Q478">
        <v>1.66002936602153</v>
      </c>
      <c r="R478">
        <v>1.05159356729071E-2</v>
      </c>
      <c r="S478">
        <v>2.06430953442873E-2</v>
      </c>
      <c r="T478">
        <v>0</v>
      </c>
      <c r="U478">
        <v>3.0000008599816701E-3</v>
      </c>
      <c r="V478">
        <v>1.47581997093666E-2</v>
      </c>
      <c r="W478">
        <v>1.09914196202626E-2</v>
      </c>
      <c r="X478">
        <v>2.1576484513377101E-2</v>
      </c>
      <c r="Y478">
        <v>0</v>
      </c>
      <c r="Z478">
        <v>1.2000003439926601E-2</v>
      </c>
      <c r="AA478">
        <v>4.2166284883904802E-2</v>
      </c>
      <c r="AB478">
        <v>1077.6051584306001</v>
      </c>
      <c r="AC478">
        <v>2190.1637954514299</v>
      </c>
      <c r="AD478">
        <v>0</v>
      </c>
      <c r="AE478">
        <v>6.7484600733391797E-4</v>
      </c>
      <c r="AF478">
        <v>1.0333703532603E-2</v>
      </c>
      <c r="AG478">
        <v>0</v>
      </c>
      <c r="AH478">
        <v>0.16977713155374599</v>
      </c>
      <c r="AI478">
        <v>0.34506119789380801</v>
      </c>
      <c r="AJ478">
        <v>0</v>
      </c>
      <c r="AK478">
        <v>1.4529249480418E-2</v>
      </c>
      <c r="AL478">
        <v>0.222481803330247</v>
      </c>
      <c r="AM478">
        <v>0</v>
      </c>
      <c r="AN478">
        <v>0</v>
      </c>
      <c r="AO478">
        <v>0</v>
      </c>
      <c r="AP478">
        <v>0</v>
      </c>
      <c r="AQ478">
        <v>1.6540444548261798E-2</v>
      </c>
      <c r="AR478">
        <v>0.253278597489906</v>
      </c>
      <c r="AS478">
        <v>0</v>
      </c>
      <c r="AT478">
        <v>0</v>
      </c>
      <c r="AU478">
        <v>0</v>
      </c>
      <c r="AV478">
        <v>0</v>
      </c>
      <c r="AW478">
        <v>0.21386969163682301</v>
      </c>
      <c r="AX478">
        <v>5.9230315749410303E-2</v>
      </c>
      <c r="AY478">
        <v>7.4359240875147998</v>
      </c>
      <c r="AZ478">
        <v>0</v>
      </c>
      <c r="BA478">
        <v>1.0204276454165001E-2</v>
      </c>
      <c r="BB478">
        <v>2.0739541448779299E-2</v>
      </c>
      <c r="BC478">
        <v>0</v>
      </c>
    </row>
    <row r="479" spans="1:55" x14ac:dyDescent="0.25">
      <c r="A479" t="s">
        <v>113</v>
      </c>
      <c r="B479">
        <v>2025</v>
      </c>
      <c r="C479" t="s">
        <v>144</v>
      </c>
      <c r="D479" t="str">
        <f t="shared" si="25"/>
        <v>Truck</v>
      </c>
      <c r="E479" t="str">
        <f t="shared" si="26"/>
        <v>2025MHDT</v>
      </c>
      <c r="F479" t="str">
        <f t="shared" si="27"/>
        <v>2025Truck</v>
      </c>
      <c r="G479" t="s">
        <v>115</v>
      </c>
      <c r="H479" t="s">
        <v>115</v>
      </c>
      <c r="I479" t="s">
        <v>121</v>
      </c>
      <c r="J479">
        <v>18129.381917911302</v>
      </c>
      <c r="K479">
        <v>820207.06291437196</v>
      </c>
      <c r="L479">
        <v>820207.06291437196</v>
      </c>
      <c r="M479">
        <v>0</v>
      </c>
      <c r="N479">
        <v>225383.23517825999</v>
      </c>
      <c r="O479">
        <v>0.72456763187814599</v>
      </c>
      <c r="P479">
        <v>11.443614574339099</v>
      </c>
      <c r="Q479">
        <v>1.6188464250671</v>
      </c>
      <c r="R479">
        <v>9.2912904681314006E-3</v>
      </c>
      <c r="S479">
        <v>1.6482003743139101E-2</v>
      </c>
      <c r="T479">
        <v>0</v>
      </c>
      <c r="U479">
        <v>3.00000085998721E-3</v>
      </c>
      <c r="V479">
        <v>1.48297848040138E-2</v>
      </c>
      <c r="W479">
        <v>9.7114013936094694E-3</v>
      </c>
      <c r="X479">
        <v>1.72272468145954E-2</v>
      </c>
      <c r="Y479">
        <v>0</v>
      </c>
      <c r="Z479">
        <v>1.20000034399488E-2</v>
      </c>
      <c r="AA479">
        <v>4.2370813725753798E-2</v>
      </c>
      <c r="AB479">
        <v>1077.77169114501</v>
      </c>
      <c r="AC479">
        <v>2144.6883632086701</v>
      </c>
      <c r="AD479">
        <v>0</v>
      </c>
      <c r="AE479">
        <v>5.9498919338337797E-4</v>
      </c>
      <c r="AF479">
        <v>9.70465242195972E-3</v>
      </c>
      <c r="AG479">
        <v>0</v>
      </c>
      <c r="AH479">
        <v>0.169803368850721</v>
      </c>
      <c r="AI479">
        <v>0.337896525024586</v>
      </c>
      <c r="AJ479">
        <v>0</v>
      </c>
      <c r="AK479">
        <v>1.2809954174541499E-2</v>
      </c>
      <c r="AL479">
        <v>0.20893850541761899</v>
      </c>
      <c r="AM479">
        <v>0</v>
      </c>
      <c r="AN479">
        <v>0</v>
      </c>
      <c r="AO479">
        <v>0</v>
      </c>
      <c r="AP479">
        <v>0</v>
      </c>
      <c r="AQ479">
        <v>1.4583157717495699E-2</v>
      </c>
      <c r="AR479">
        <v>0.23786058374966901</v>
      </c>
      <c r="AS479">
        <v>0</v>
      </c>
      <c r="AT479">
        <v>0</v>
      </c>
      <c r="AU479">
        <v>0</v>
      </c>
      <c r="AV479">
        <v>0</v>
      </c>
      <c r="AW479">
        <v>0.21514482760673001</v>
      </c>
      <c r="AX479">
        <v>5.6241561677546702E-2</v>
      </c>
      <c r="AY479">
        <v>7.3032797566174601</v>
      </c>
      <c r="AZ479">
        <v>0</v>
      </c>
      <c r="BA479">
        <v>1.0205853419385799E-2</v>
      </c>
      <c r="BB479">
        <v>2.03089162992546E-2</v>
      </c>
      <c r="BC479">
        <v>0</v>
      </c>
    </row>
    <row r="480" spans="1:55" x14ac:dyDescent="0.25">
      <c r="A480" t="s">
        <v>119</v>
      </c>
      <c r="B480">
        <v>2025</v>
      </c>
      <c r="C480" t="s">
        <v>144</v>
      </c>
      <c r="D480" t="str">
        <f t="shared" si="25"/>
        <v>Truck</v>
      </c>
      <c r="E480" t="str">
        <f t="shared" si="26"/>
        <v>2025MHDT</v>
      </c>
      <c r="F480" t="str">
        <f t="shared" si="27"/>
        <v>2025Truck</v>
      </c>
      <c r="G480" t="s">
        <v>115</v>
      </c>
      <c r="H480" t="s">
        <v>115</v>
      </c>
      <c r="I480" t="s">
        <v>125</v>
      </c>
      <c r="J480">
        <v>145.63222366204201</v>
      </c>
      <c r="K480">
        <v>7925.8100614490404</v>
      </c>
      <c r="L480">
        <v>0</v>
      </c>
      <c r="M480">
        <v>7925.8100614490404</v>
      </c>
      <c r="N480">
        <v>1841.89113378822</v>
      </c>
      <c r="O480">
        <v>0</v>
      </c>
      <c r="P480">
        <v>0</v>
      </c>
      <c r="Q480">
        <v>0</v>
      </c>
      <c r="R480">
        <v>0</v>
      </c>
      <c r="S480">
        <v>0</v>
      </c>
      <c r="T480">
        <v>0</v>
      </c>
      <c r="U480">
        <v>3.00000085998293E-3</v>
      </c>
      <c r="V480">
        <v>7.3758164764424101E-3</v>
      </c>
      <c r="W480">
        <v>0</v>
      </c>
      <c r="X480">
        <v>0</v>
      </c>
      <c r="Y480">
        <v>0</v>
      </c>
      <c r="Z480">
        <v>1.2000003439931701E-2</v>
      </c>
      <c r="AA480">
        <v>2.1073761361264001E-2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</row>
    <row r="481" spans="1:55" x14ac:dyDescent="0.25">
      <c r="A481" t="s">
        <v>113</v>
      </c>
      <c r="B481">
        <v>2025</v>
      </c>
      <c r="C481" t="s">
        <v>144</v>
      </c>
      <c r="D481" t="str">
        <f t="shared" si="25"/>
        <v>Truck</v>
      </c>
      <c r="E481" t="str">
        <f t="shared" si="26"/>
        <v>2025MHDT</v>
      </c>
      <c r="F481" t="str">
        <f t="shared" si="27"/>
        <v>2025Truck</v>
      </c>
      <c r="G481" t="s">
        <v>115</v>
      </c>
      <c r="H481" t="s">
        <v>115</v>
      </c>
      <c r="I481" t="s">
        <v>125</v>
      </c>
      <c r="J481">
        <v>161.87534491482299</v>
      </c>
      <c r="K481">
        <v>9182.4850218210904</v>
      </c>
      <c r="L481">
        <v>0</v>
      </c>
      <c r="M481">
        <v>9182.4850218210904</v>
      </c>
      <c r="N481">
        <v>2126.02562182467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0</v>
      </c>
      <c r="U481">
        <v>3.0000008599870599E-3</v>
      </c>
      <c r="V481">
        <v>7.4070747638469697E-3</v>
      </c>
      <c r="W481">
        <v>0</v>
      </c>
      <c r="X481">
        <v>0</v>
      </c>
      <c r="Y481">
        <v>0</v>
      </c>
      <c r="Z481">
        <v>1.20000034399482E-2</v>
      </c>
      <c r="AA481">
        <v>2.11630707538485E-2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</row>
    <row r="482" spans="1:55" x14ac:dyDescent="0.25">
      <c r="A482" t="s">
        <v>119</v>
      </c>
      <c r="B482">
        <v>2025</v>
      </c>
      <c r="C482" t="s">
        <v>144</v>
      </c>
      <c r="D482" t="str">
        <f t="shared" si="25"/>
        <v>Truck</v>
      </c>
      <c r="E482" t="str">
        <f t="shared" si="26"/>
        <v>2025MHDT</v>
      </c>
      <c r="F482" t="str">
        <f t="shared" si="27"/>
        <v>2025Truck</v>
      </c>
      <c r="G482" t="s">
        <v>115</v>
      </c>
      <c r="H482" t="s">
        <v>115</v>
      </c>
      <c r="I482" t="s">
        <v>123</v>
      </c>
      <c r="J482">
        <v>208.45578960583501</v>
      </c>
      <c r="K482">
        <v>9610.1389307545596</v>
      </c>
      <c r="L482">
        <v>9610.1389307545596</v>
      </c>
      <c r="M482">
        <v>0</v>
      </c>
      <c r="N482">
        <v>1796.39522341836</v>
      </c>
      <c r="O482">
        <v>8.8262084192747198E-2</v>
      </c>
      <c r="P482">
        <v>6.6838259696876898</v>
      </c>
      <c r="Q482">
        <v>0</v>
      </c>
      <c r="R482">
        <v>7.0837170964289497E-4</v>
      </c>
      <c r="S482">
        <v>1.8412912587438698E-2</v>
      </c>
      <c r="T482">
        <v>0</v>
      </c>
      <c r="U482">
        <v>3.0000008599804901E-3</v>
      </c>
      <c r="V482">
        <v>1.47470630707286E-2</v>
      </c>
      <c r="W482">
        <v>7.7041886669190795E-4</v>
      </c>
      <c r="X482">
        <v>2.0025722449112202E-2</v>
      </c>
      <c r="Y482">
        <v>0</v>
      </c>
      <c r="Z482">
        <v>1.20000034399219E-2</v>
      </c>
      <c r="AA482">
        <v>4.2134465916367499E-2</v>
      </c>
      <c r="AB482">
        <v>767.29942695247098</v>
      </c>
      <c r="AC482">
        <v>5424.0291542448103</v>
      </c>
      <c r="AD482">
        <v>0</v>
      </c>
      <c r="AE482">
        <v>0.44269536190935099</v>
      </c>
      <c r="AF482">
        <v>17.8885566331391</v>
      </c>
      <c r="AG482">
        <v>0</v>
      </c>
      <c r="AH482">
        <v>0.15641900766396</v>
      </c>
      <c r="AI482">
        <v>1.1057238257261399</v>
      </c>
      <c r="AJ482">
        <v>0</v>
      </c>
      <c r="AK482">
        <v>6.3252432237943003E-3</v>
      </c>
      <c r="AL482">
        <v>0.25559217774319698</v>
      </c>
      <c r="AM482">
        <v>0</v>
      </c>
      <c r="AN482">
        <v>0</v>
      </c>
      <c r="AO482">
        <v>0</v>
      </c>
      <c r="AP482">
        <v>0</v>
      </c>
      <c r="AQ482">
        <v>0.45180308741387898</v>
      </c>
      <c r="AR482">
        <v>18.256584124514099</v>
      </c>
      <c r="AS482">
        <v>0</v>
      </c>
      <c r="AT482">
        <v>0</v>
      </c>
      <c r="AU482">
        <v>0</v>
      </c>
      <c r="AV482">
        <v>0</v>
      </c>
      <c r="AW482">
        <v>1.0599999999999901</v>
      </c>
      <c r="AX482">
        <v>1.7823401458443999</v>
      </c>
      <c r="AY482">
        <v>35.2101546159561</v>
      </c>
      <c r="AZ482">
        <v>0</v>
      </c>
      <c r="BA482">
        <v>0</v>
      </c>
      <c r="BB482">
        <v>0</v>
      </c>
      <c r="BC482">
        <v>0</v>
      </c>
    </row>
    <row r="483" spans="1:55" x14ac:dyDescent="0.25">
      <c r="A483" t="s">
        <v>113</v>
      </c>
      <c r="B483">
        <v>2025</v>
      </c>
      <c r="C483" t="s">
        <v>144</v>
      </c>
      <c r="D483" t="str">
        <f t="shared" si="25"/>
        <v>Truck</v>
      </c>
      <c r="E483" t="str">
        <f t="shared" si="26"/>
        <v>2025MHDT</v>
      </c>
      <c r="F483" t="str">
        <f t="shared" si="27"/>
        <v>2025Truck</v>
      </c>
      <c r="G483" t="s">
        <v>115</v>
      </c>
      <c r="H483" t="s">
        <v>115</v>
      </c>
      <c r="I483" t="s">
        <v>123</v>
      </c>
      <c r="J483">
        <v>217.51850453569699</v>
      </c>
      <c r="K483">
        <v>10312.840546235901</v>
      </c>
      <c r="L483">
        <v>10312.840546235901</v>
      </c>
      <c r="M483">
        <v>0</v>
      </c>
      <c r="N483">
        <v>1971.0091348865899</v>
      </c>
      <c r="O483">
        <v>9.4683305092199396E-2</v>
      </c>
      <c r="P483">
        <v>6.5589825640632498</v>
      </c>
      <c r="Q483">
        <v>0</v>
      </c>
      <c r="R483">
        <v>7.5021619771716203E-4</v>
      </c>
      <c r="S483">
        <v>1.79850679234403E-2</v>
      </c>
      <c r="T483">
        <v>0</v>
      </c>
      <c r="U483">
        <v>3.0000008599923998E-3</v>
      </c>
      <c r="V483">
        <v>1.4858583832789599E-2</v>
      </c>
      <c r="W483">
        <v>8.1592856540041697E-4</v>
      </c>
      <c r="X483">
        <v>1.9560402340092001E-2</v>
      </c>
      <c r="Y483">
        <v>0</v>
      </c>
      <c r="Z483">
        <v>1.2000003439969599E-2</v>
      </c>
      <c r="AA483">
        <v>4.2453096665113099E-2</v>
      </c>
      <c r="AB483">
        <v>793.01096355668506</v>
      </c>
      <c r="AC483">
        <v>5320.1040197114098</v>
      </c>
      <c r="AD483">
        <v>0</v>
      </c>
      <c r="AE483">
        <v>0.47090188475796402</v>
      </c>
      <c r="AF483">
        <v>17.5849265497496</v>
      </c>
      <c r="AG483">
        <v>0</v>
      </c>
      <c r="AH483">
        <v>0.161660472599129</v>
      </c>
      <c r="AI483">
        <v>1.0845380071994399</v>
      </c>
      <c r="AJ483">
        <v>0</v>
      </c>
      <c r="AK483">
        <v>6.7282587800121998E-3</v>
      </c>
      <c r="AL483">
        <v>0.25125390295482702</v>
      </c>
      <c r="AM483">
        <v>0</v>
      </c>
      <c r="AN483">
        <v>0</v>
      </c>
      <c r="AO483">
        <v>0</v>
      </c>
      <c r="AP483">
        <v>0</v>
      </c>
      <c r="AQ483">
        <v>0.480589912858015</v>
      </c>
      <c r="AR483">
        <v>17.946707353916199</v>
      </c>
      <c r="AS483">
        <v>0</v>
      </c>
      <c r="AT483">
        <v>0</v>
      </c>
      <c r="AU483">
        <v>0</v>
      </c>
      <c r="AV483">
        <v>0</v>
      </c>
      <c r="AW483">
        <v>1.0599999999999901</v>
      </c>
      <c r="AX483">
        <v>1.9542440343530501</v>
      </c>
      <c r="AY483">
        <v>34.366245823694797</v>
      </c>
      <c r="AZ483">
        <v>0</v>
      </c>
      <c r="BA483">
        <v>0</v>
      </c>
      <c r="BB483">
        <v>0</v>
      </c>
      <c r="BC483">
        <v>0</v>
      </c>
    </row>
    <row r="484" spans="1:55" x14ac:dyDescent="0.25">
      <c r="A484" t="s">
        <v>119</v>
      </c>
      <c r="B484">
        <v>2025</v>
      </c>
      <c r="C484" t="s">
        <v>145</v>
      </c>
      <c r="D484" t="str">
        <f t="shared" si="25"/>
        <v>Bus</v>
      </c>
      <c r="E484" t="str">
        <f t="shared" si="26"/>
        <v>2025OBUS</v>
      </c>
      <c r="F484" t="str">
        <f t="shared" si="27"/>
        <v>2025Bus</v>
      </c>
      <c r="G484" t="s">
        <v>115</v>
      </c>
      <c r="H484" t="s">
        <v>115</v>
      </c>
      <c r="I484" t="s">
        <v>116</v>
      </c>
      <c r="J484">
        <v>514.82714790717898</v>
      </c>
      <c r="K484">
        <v>22309.966712271402</v>
      </c>
      <c r="L484">
        <v>22309.966712271402</v>
      </c>
      <c r="M484">
        <v>0</v>
      </c>
      <c r="N484">
        <v>10300.6615753268</v>
      </c>
      <c r="O484">
        <v>0.38232021083699502</v>
      </c>
      <c r="P484">
        <v>6.4095167056909902E-2</v>
      </c>
      <c r="Q484">
        <v>0.406347226852389</v>
      </c>
      <c r="R484">
        <v>6.4243922012019905E-4</v>
      </c>
      <c r="S484">
        <v>0</v>
      </c>
      <c r="T484">
        <v>2.36730044125448E-4</v>
      </c>
      <c r="U484">
        <v>3.0000008612758701E-3</v>
      </c>
      <c r="V484">
        <v>1.4722501155637399E-2</v>
      </c>
      <c r="W484">
        <v>6.98711268597881E-4</v>
      </c>
      <c r="X484">
        <v>0</v>
      </c>
      <c r="Y484">
        <v>2.5746552244300597E-4</v>
      </c>
      <c r="Z484">
        <v>1.20000034451035E-2</v>
      </c>
      <c r="AA484">
        <v>4.2064289016107002E-2</v>
      </c>
      <c r="AB484">
        <v>1643.50980879997</v>
      </c>
      <c r="AC484">
        <v>379.07180478259698</v>
      </c>
      <c r="AD484">
        <v>31.010053583361302</v>
      </c>
      <c r="AE484">
        <v>8.8901286233013001E-3</v>
      </c>
      <c r="AF484">
        <v>0.19668674765595201</v>
      </c>
      <c r="AG484">
        <v>3.4377989920330199E-2</v>
      </c>
      <c r="AH484">
        <v>1.9754762203237498E-2</v>
      </c>
      <c r="AI484">
        <v>5.2596408363912699E-3</v>
      </c>
      <c r="AJ484">
        <v>3.0906198462882801E-2</v>
      </c>
      <c r="AK484">
        <v>4.1972643765463197E-2</v>
      </c>
      <c r="AL484">
        <v>0.74662198905050203</v>
      </c>
      <c r="AM484">
        <v>0.17914850102566901</v>
      </c>
      <c r="AN484">
        <v>3.5262980998735302E-2</v>
      </c>
      <c r="AO484">
        <v>0.16217279077847299</v>
      </c>
      <c r="AP484">
        <v>3.4586154623613301</v>
      </c>
      <c r="AQ484">
        <v>6.1246383255262001E-2</v>
      </c>
      <c r="AR484">
        <v>1.08946905378926</v>
      </c>
      <c r="AS484">
        <v>0.196145058806422</v>
      </c>
      <c r="AT484">
        <v>3.52629809987208E-2</v>
      </c>
      <c r="AU484">
        <v>0.16217279077840699</v>
      </c>
      <c r="AV484">
        <v>3.4586154623613301</v>
      </c>
      <c r="AW484">
        <v>4.4967957773675002E-2</v>
      </c>
      <c r="AX484">
        <v>1.04732255529901</v>
      </c>
      <c r="AY484">
        <v>5.7767044118148299</v>
      </c>
      <c r="AZ484">
        <v>3.6602769080980901</v>
      </c>
      <c r="BA484">
        <v>1.6247767681996501E-2</v>
      </c>
      <c r="BB484">
        <v>3.7475107151321999E-3</v>
      </c>
      <c r="BC484">
        <v>3.0656595034051301E-4</v>
      </c>
    </row>
    <row r="485" spans="1:55" x14ac:dyDescent="0.25">
      <c r="A485" t="s">
        <v>113</v>
      </c>
      <c r="B485">
        <v>2025</v>
      </c>
      <c r="C485" t="s">
        <v>145</v>
      </c>
      <c r="D485" t="str">
        <f t="shared" si="25"/>
        <v>Bus</v>
      </c>
      <c r="E485" t="str">
        <f t="shared" si="26"/>
        <v>2025OBUS</v>
      </c>
      <c r="F485" t="str">
        <f t="shared" si="27"/>
        <v>2025Bus</v>
      </c>
      <c r="G485" t="s">
        <v>115</v>
      </c>
      <c r="H485" t="s">
        <v>115</v>
      </c>
      <c r="I485" t="s">
        <v>116</v>
      </c>
      <c r="J485">
        <v>619.77724377303002</v>
      </c>
      <c r="K485">
        <v>30637.708641458201</v>
      </c>
      <c r="L485">
        <v>30637.708641458201</v>
      </c>
      <c r="M485">
        <v>0</v>
      </c>
      <c r="N485">
        <v>12400.5030934108</v>
      </c>
      <c r="O485">
        <v>0.51478253628229298</v>
      </c>
      <c r="P485">
        <v>6.3814449471980797E-2</v>
      </c>
      <c r="Q485">
        <v>0.40022189031299099</v>
      </c>
      <c r="R485">
        <v>8.1482859521789198E-4</v>
      </c>
      <c r="S485">
        <v>0</v>
      </c>
      <c r="T485">
        <v>3.0863636756092797E-4</v>
      </c>
      <c r="U485">
        <v>3.0000008612456898E-3</v>
      </c>
      <c r="V485">
        <v>1.49246917502789E-2</v>
      </c>
      <c r="W485">
        <v>8.8620044297420405E-4</v>
      </c>
      <c r="X485">
        <v>0</v>
      </c>
      <c r="Y485">
        <v>3.3567020997502499E-4</v>
      </c>
      <c r="Z485">
        <v>1.20000034449827E-2</v>
      </c>
      <c r="AA485">
        <v>4.2641976429368303E-2</v>
      </c>
      <c r="AB485">
        <v>1659.74360043558</v>
      </c>
      <c r="AC485">
        <v>377.89560969625097</v>
      </c>
      <c r="AD485">
        <v>31.4023713368627</v>
      </c>
      <c r="AE485">
        <v>1.1898272382018399E-2</v>
      </c>
      <c r="AF485">
        <v>0.19743591323770401</v>
      </c>
      <c r="AG485">
        <v>3.62206581811364E-2</v>
      </c>
      <c r="AH485">
        <v>2.4071247483814499E-2</v>
      </c>
      <c r="AI485">
        <v>5.2926006993763404E-3</v>
      </c>
      <c r="AJ485">
        <v>3.0772227975968E-2</v>
      </c>
      <c r="AK485">
        <v>5.8133923258915303E-2</v>
      </c>
      <c r="AL485">
        <v>0.74184062182612498</v>
      </c>
      <c r="AM485">
        <v>0.190367353045132</v>
      </c>
      <c r="AN485">
        <v>3.9773824557945398E-2</v>
      </c>
      <c r="AO485">
        <v>0.190894534921629</v>
      </c>
      <c r="AP485">
        <v>3.7135528141255598</v>
      </c>
      <c r="AQ485">
        <v>8.4828884354843204E-2</v>
      </c>
      <c r="AR485">
        <v>1.0824920939593099</v>
      </c>
      <c r="AS485">
        <v>0.20842828962610299</v>
      </c>
      <c r="AT485">
        <v>3.9773824557929001E-2</v>
      </c>
      <c r="AU485">
        <v>0.19089453492155001</v>
      </c>
      <c r="AV485">
        <v>3.7135528141255598</v>
      </c>
      <c r="AW485">
        <v>4.4946653102340597E-2</v>
      </c>
      <c r="AX485">
        <v>1.48525992110715</v>
      </c>
      <c r="AY485">
        <v>5.74792264010728</v>
      </c>
      <c r="AZ485">
        <v>3.93071241276022</v>
      </c>
      <c r="BA485">
        <v>1.64082552395888E-2</v>
      </c>
      <c r="BB485">
        <v>3.73588282924473E-3</v>
      </c>
      <c r="BC485">
        <v>3.10444410744146E-4</v>
      </c>
    </row>
    <row r="486" spans="1:55" x14ac:dyDescent="0.25">
      <c r="A486" t="s">
        <v>119</v>
      </c>
      <c r="B486">
        <v>2025</v>
      </c>
      <c r="C486" t="s">
        <v>145</v>
      </c>
      <c r="D486" t="str">
        <f t="shared" si="25"/>
        <v>Bus</v>
      </c>
      <c r="E486" t="str">
        <f t="shared" si="26"/>
        <v>2025OBUS</v>
      </c>
      <c r="F486" t="str">
        <f t="shared" si="27"/>
        <v>2025Bus</v>
      </c>
      <c r="G486" t="s">
        <v>115</v>
      </c>
      <c r="H486" t="s">
        <v>115</v>
      </c>
      <c r="I486" t="s">
        <v>121</v>
      </c>
      <c r="J486">
        <v>285.81033083549602</v>
      </c>
      <c r="K486">
        <v>19905.063782774101</v>
      </c>
      <c r="L486">
        <v>19905.063782774101</v>
      </c>
      <c r="M486">
        <v>0</v>
      </c>
      <c r="N486">
        <v>3366.32303430615</v>
      </c>
      <c r="O486">
        <v>1.7148356292632301</v>
      </c>
      <c r="P486">
        <v>12.465818405482899</v>
      </c>
      <c r="Q486">
        <v>1.5849170950826199</v>
      </c>
      <c r="R486">
        <v>3.9625678164624999E-2</v>
      </c>
      <c r="S486">
        <v>1.9163117419178501E-2</v>
      </c>
      <c r="T486">
        <v>0</v>
      </c>
      <c r="U486">
        <v>3.0000008612296502E-3</v>
      </c>
      <c r="V486">
        <v>1.9498570868696899E-2</v>
      </c>
      <c r="W486">
        <v>4.14173754948867E-2</v>
      </c>
      <c r="X486">
        <v>2.0029588553799601E-2</v>
      </c>
      <c r="Y486">
        <v>0</v>
      </c>
      <c r="Z486">
        <v>1.2000003444918601E-2</v>
      </c>
      <c r="AA486">
        <v>5.57102024819911E-2</v>
      </c>
      <c r="AB486">
        <v>1302.6710926677499</v>
      </c>
      <c r="AC486">
        <v>2597.6079295712302</v>
      </c>
      <c r="AD486">
        <v>0</v>
      </c>
      <c r="AE486">
        <v>2.59828218933205E-3</v>
      </c>
      <c r="AF486">
        <v>4.1742660462409202E-2</v>
      </c>
      <c r="AG486">
        <v>0</v>
      </c>
      <c r="AH486">
        <v>0.20523636114846899</v>
      </c>
      <c r="AI486">
        <v>0.40925418715158501</v>
      </c>
      <c r="AJ486">
        <v>0</v>
      </c>
      <c r="AK486">
        <v>5.5940303030722199E-2</v>
      </c>
      <c r="AL486">
        <v>0.89870803300853497</v>
      </c>
      <c r="AM486">
        <v>0</v>
      </c>
      <c r="AN486">
        <v>0</v>
      </c>
      <c r="AO486">
        <v>0</v>
      </c>
      <c r="AP486">
        <v>0</v>
      </c>
      <c r="AQ486">
        <v>6.3683776752520696E-2</v>
      </c>
      <c r="AR486">
        <v>1.0231106847665801</v>
      </c>
      <c r="AS486">
        <v>0</v>
      </c>
      <c r="AT486">
        <v>0</v>
      </c>
      <c r="AU486">
        <v>0</v>
      </c>
      <c r="AV486">
        <v>0</v>
      </c>
      <c r="AW486">
        <v>0.208270417395581</v>
      </c>
      <c r="AX486">
        <v>0.19297784739201301</v>
      </c>
      <c r="AY486">
        <v>13.757769369773801</v>
      </c>
      <c r="AZ486">
        <v>0</v>
      </c>
      <c r="BA486">
        <v>1.23355162644083E-2</v>
      </c>
      <c r="BB486">
        <v>2.45977937517299E-2</v>
      </c>
      <c r="BC486">
        <v>0</v>
      </c>
    </row>
    <row r="487" spans="1:55" x14ac:dyDescent="0.25">
      <c r="A487" t="s">
        <v>113</v>
      </c>
      <c r="B487">
        <v>2025</v>
      </c>
      <c r="C487" t="s">
        <v>145</v>
      </c>
      <c r="D487" t="str">
        <f t="shared" si="25"/>
        <v>Bus</v>
      </c>
      <c r="E487" t="str">
        <f t="shared" si="26"/>
        <v>2025OBUS</v>
      </c>
      <c r="F487" t="str">
        <f t="shared" si="27"/>
        <v>2025Bus</v>
      </c>
      <c r="G487" t="s">
        <v>115</v>
      </c>
      <c r="H487" t="s">
        <v>115</v>
      </c>
      <c r="I487" t="s">
        <v>121</v>
      </c>
      <c r="J487">
        <v>290.85289065465702</v>
      </c>
      <c r="K487">
        <v>20243.344153099199</v>
      </c>
      <c r="L487">
        <v>20243.344153099199</v>
      </c>
      <c r="M487">
        <v>0</v>
      </c>
      <c r="N487">
        <v>3455.7289508813401</v>
      </c>
      <c r="O487">
        <v>1.92884726564413</v>
      </c>
      <c r="P487">
        <v>12.6724074497318</v>
      </c>
      <c r="Q487">
        <v>1.6178743608499899</v>
      </c>
      <c r="R487">
        <v>4.4795485577544598E-2</v>
      </c>
      <c r="S487">
        <v>2.43832346389335E-2</v>
      </c>
      <c r="T487">
        <v>0</v>
      </c>
      <c r="U487">
        <v>3.0000008613865902E-3</v>
      </c>
      <c r="V487">
        <v>2.06552244456733E-2</v>
      </c>
      <c r="W487">
        <v>4.6820938658337898E-2</v>
      </c>
      <c r="X487">
        <v>2.5485736310304801E-2</v>
      </c>
      <c r="Y487">
        <v>0</v>
      </c>
      <c r="Z487">
        <v>1.20000034455463E-2</v>
      </c>
      <c r="AA487">
        <v>5.9014926987638099E-2</v>
      </c>
      <c r="AB487">
        <v>1325.9053013861801</v>
      </c>
      <c r="AC487">
        <v>2668.0181818709202</v>
      </c>
      <c r="AD487">
        <v>0</v>
      </c>
      <c r="AE487">
        <v>3.3021055029531501E-3</v>
      </c>
      <c r="AF487">
        <v>4.3884907717016301E-2</v>
      </c>
      <c r="AG487">
        <v>0</v>
      </c>
      <c r="AH487">
        <v>0.20889692019393699</v>
      </c>
      <c r="AI487">
        <v>0.42034735107521298</v>
      </c>
      <c r="AJ487">
        <v>0</v>
      </c>
      <c r="AK487">
        <v>7.1093425969294494E-2</v>
      </c>
      <c r="AL487">
        <v>0.94483002894934498</v>
      </c>
      <c r="AM487">
        <v>0</v>
      </c>
      <c r="AN487">
        <v>0</v>
      </c>
      <c r="AO487">
        <v>0</v>
      </c>
      <c r="AP487">
        <v>0</v>
      </c>
      <c r="AQ487">
        <v>8.0934453742839405E-2</v>
      </c>
      <c r="AR487">
        <v>1.07561706627943</v>
      </c>
      <c r="AS487">
        <v>0</v>
      </c>
      <c r="AT487">
        <v>0</v>
      </c>
      <c r="AU487">
        <v>0</v>
      </c>
      <c r="AV487">
        <v>0</v>
      </c>
      <c r="AW487">
        <v>0.20833320189962001</v>
      </c>
      <c r="AX487">
        <v>0.23525455078729801</v>
      </c>
      <c r="AY487">
        <v>14.2373471362119</v>
      </c>
      <c r="AZ487">
        <v>0</v>
      </c>
      <c r="BA487">
        <v>1.2555530327167601E-2</v>
      </c>
      <c r="BB487">
        <v>2.5264536736442401E-2</v>
      </c>
      <c r="BC487">
        <v>0</v>
      </c>
    </row>
    <row r="488" spans="1:55" x14ac:dyDescent="0.25">
      <c r="A488" t="s">
        <v>119</v>
      </c>
      <c r="B488">
        <v>2025</v>
      </c>
      <c r="C488" t="s">
        <v>145</v>
      </c>
      <c r="D488" t="str">
        <f t="shared" si="25"/>
        <v>Bus</v>
      </c>
      <c r="E488" t="str">
        <f t="shared" si="26"/>
        <v>2025OBUS</v>
      </c>
      <c r="F488" t="str">
        <f t="shared" si="27"/>
        <v>2025Bus</v>
      </c>
      <c r="G488" t="s">
        <v>115</v>
      </c>
      <c r="H488" t="s">
        <v>115</v>
      </c>
      <c r="I488" t="s">
        <v>125</v>
      </c>
      <c r="J488">
        <v>2.8757201946536202</v>
      </c>
      <c r="K488">
        <v>236.80993458521499</v>
      </c>
      <c r="L488">
        <v>0</v>
      </c>
      <c r="M488">
        <v>236.80993458521499</v>
      </c>
      <c r="N488">
        <v>57.537409654629698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3.0000008612355101E-3</v>
      </c>
      <c r="V488">
        <v>7.3633035727681704E-3</v>
      </c>
      <c r="W488">
        <v>0</v>
      </c>
      <c r="X488">
        <v>0</v>
      </c>
      <c r="Y488">
        <v>0</v>
      </c>
      <c r="Z488">
        <v>1.2000003444942E-2</v>
      </c>
      <c r="AA488">
        <v>2.1038010207908998E-2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</row>
    <row r="489" spans="1:55" x14ac:dyDescent="0.25">
      <c r="A489" t="s">
        <v>113</v>
      </c>
      <c r="B489">
        <v>2025</v>
      </c>
      <c r="C489" t="s">
        <v>145</v>
      </c>
      <c r="D489" t="str">
        <f t="shared" si="25"/>
        <v>Bus</v>
      </c>
      <c r="E489" t="str">
        <f t="shared" si="26"/>
        <v>2025OBUS</v>
      </c>
      <c r="F489" t="str">
        <f t="shared" si="27"/>
        <v>2025Bus</v>
      </c>
      <c r="G489" t="s">
        <v>115</v>
      </c>
      <c r="H489" t="s">
        <v>115</v>
      </c>
      <c r="I489" t="s">
        <v>125</v>
      </c>
      <c r="J489">
        <v>3.3317321980577201</v>
      </c>
      <c r="K489">
        <v>325.158195070055</v>
      </c>
      <c r="L489">
        <v>0</v>
      </c>
      <c r="M489">
        <v>325.158195070055</v>
      </c>
      <c r="N489">
        <v>66.661297818738902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3.0000008612429299E-3</v>
      </c>
      <c r="V489">
        <v>7.4598196469276602E-3</v>
      </c>
      <c r="W489">
        <v>0</v>
      </c>
      <c r="X489">
        <v>0</v>
      </c>
      <c r="Y489">
        <v>0</v>
      </c>
      <c r="Z489">
        <v>1.2000003444971701E-2</v>
      </c>
      <c r="AA489">
        <v>2.13137704197933E-2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</row>
    <row r="490" spans="1:55" x14ac:dyDescent="0.25">
      <c r="A490" t="s">
        <v>113</v>
      </c>
      <c r="B490">
        <v>2025</v>
      </c>
      <c r="C490" t="s">
        <v>145</v>
      </c>
      <c r="D490" t="str">
        <f t="shared" si="25"/>
        <v>Bus</v>
      </c>
      <c r="E490" t="str">
        <f t="shared" si="26"/>
        <v>2025OBUS</v>
      </c>
      <c r="F490" t="str">
        <f t="shared" si="27"/>
        <v>2025Bus</v>
      </c>
      <c r="G490" t="s">
        <v>115</v>
      </c>
      <c r="H490" t="s">
        <v>115</v>
      </c>
      <c r="I490" t="s">
        <v>123</v>
      </c>
      <c r="J490">
        <v>34.883132020387599</v>
      </c>
      <c r="K490">
        <v>2090.3785594820702</v>
      </c>
      <c r="L490">
        <v>2090.3785594820702</v>
      </c>
      <c r="M490">
        <v>0</v>
      </c>
      <c r="N490">
        <v>310.45987498145001</v>
      </c>
      <c r="O490">
        <v>0.120285034521636</v>
      </c>
      <c r="P490">
        <v>1.5375736447558801</v>
      </c>
      <c r="Q490">
        <v>0</v>
      </c>
      <c r="R490">
        <v>8.1768183833205699E-4</v>
      </c>
      <c r="S490">
        <v>3.8953879657316602E-3</v>
      </c>
      <c r="T490">
        <v>0</v>
      </c>
      <c r="U490">
        <v>3.0000008614312198E-3</v>
      </c>
      <c r="V490">
        <v>1.5264572927865899E-2</v>
      </c>
      <c r="W490">
        <v>8.8930360519325904E-4</v>
      </c>
      <c r="X490">
        <v>4.2365898313431903E-3</v>
      </c>
      <c r="Y490">
        <v>0</v>
      </c>
      <c r="Z490">
        <v>1.2000003445724799E-2</v>
      </c>
      <c r="AA490">
        <v>4.3613065508188498E-2</v>
      </c>
      <c r="AB490">
        <v>861.483621245873</v>
      </c>
      <c r="AC490">
        <v>1235.08357267263</v>
      </c>
      <c r="AD490">
        <v>0</v>
      </c>
      <c r="AE490">
        <v>0.543080370851869</v>
      </c>
      <c r="AF490">
        <v>4.2388663539782101</v>
      </c>
      <c r="AG490">
        <v>0</v>
      </c>
      <c r="AH490">
        <v>0.17561907179996</v>
      </c>
      <c r="AI490">
        <v>0.25177986589514201</v>
      </c>
      <c r="AJ490">
        <v>0</v>
      </c>
      <c r="AK490">
        <v>7.7595469283680404E-3</v>
      </c>
      <c r="AL490">
        <v>6.0565036341086599E-2</v>
      </c>
      <c r="AM490">
        <v>0</v>
      </c>
      <c r="AN490">
        <v>0</v>
      </c>
      <c r="AO490">
        <v>0</v>
      </c>
      <c r="AP490">
        <v>0</v>
      </c>
      <c r="AQ490">
        <v>0.554253352026289</v>
      </c>
      <c r="AR490">
        <v>4.3260740243633302</v>
      </c>
      <c r="AS490">
        <v>0</v>
      </c>
      <c r="AT490">
        <v>0</v>
      </c>
      <c r="AU490">
        <v>0</v>
      </c>
      <c r="AV490">
        <v>0</v>
      </c>
      <c r="AW490">
        <v>1.06</v>
      </c>
      <c r="AX490">
        <v>2.3875138860577501</v>
      </c>
      <c r="AY490">
        <v>7.3444775463346401</v>
      </c>
      <c r="AZ490">
        <v>0</v>
      </c>
      <c r="BA490">
        <v>0</v>
      </c>
      <c r="BB490">
        <v>0</v>
      </c>
      <c r="BC490">
        <v>0</v>
      </c>
    </row>
    <row r="491" spans="1:55" x14ac:dyDescent="0.25">
      <c r="A491" t="s">
        <v>119</v>
      </c>
      <c r="B491">
        <v>2025</v>
      </c>
      <c r="C491" t="s">
        <v>145</v>
      </c>
      <c r="D491" t="str">
        <f t="shared" si="25"/>
        <v>Bus</v>
      </c>
      <c r="E491" t="str">
        <f t="shared" si="26"/>
        <v>2025OBUS</v>
      </c>
      <c r="F491" t="str">
        <f t="shared" si="27"/>
        <v>2025Bus</v>
      </c>
      <c r="G491" t="s">
        <v>115</v>
      </c>
      <c r="H491" t="s">
        <v>115</v>
      </c>
      <c r="I491" t="s">
        <v>123</v>
      </c>
      <c r="J491">
        <v>43.255465654175197</v>
      </c>
      <c r="K491">
        <v>2539.96286428449</v>
      </c>
      <c r="L491">
        <v>2539.96286428449</v>
      </c>
      <c r="M491">
        <v>0</v>
      </c>
      <c r="N491">
        <v>384.97364432216</v>
      </c>
      <c r="O491">
        <v>0.105946019150277</v>
      </c>
      <c r="P491">
        <v>1.5460879746299601</v>
      </c>
      <c r="Q491">
        <v>0</v>
      </c>
      <c r="R491">
        <v>5.96850833721784E-4</v>
      </c>
      <c r="S491">
        <v>3.6922987986072902E-3</v>
      </c>
      <c r="T491">
        <v>0</v>
      </c>
      <c r="U491">
        <v>3.00000086113934E-3</v>
      </c>
      <c r="V491">
        <v>1.47320578052387E-2</v>
      </c>
      <c r="W491">
        <v>6.4912973886529796E-4</v>
      </c>
      <c r="X491">
        <v>4.0157118320619401E-3</v>
      </c>
      <c r="Y491">
        <v>0</v>
      </c>
      <c r="Z491">
        <v>1.2000003444557299E-2</v>
      </c>
      <c r="AA491">
        <v>4.2091593729253703E-2</v>
      </c>
      <c r="AB491">
        <v>765.44790906437299</v>
      </c>
      <c r="AC491">
        <v>1210.8261413538901</v>
      </c>
      <c r="AD491">
        <v>0</v>
      </c>
      <c r="AE491">
        <v>0.42343014633675302</v>
      </c>
      <c r="AF491">
        <v>4.3439899562950997</v>
      </c>
      <c r="AG491">
        <v>0</v>
      </c>
      <c r="AH491">
        <v>0.156041563630307</v>
      </c>
      <c r="AI491">
        <v>0.24683482983480701</v>
      </c>
      <c r="AJ491">
        <v>0</v>
      </c>
      <c r="AK491">
        <v>6.0499813061407198E-3</v>
      </c>
      <c r="AL491">
        <v>6.2067045195093901E-2</v>
      </c>
      <c r="AM491">
        <v>0</v>
      </c>
      <c r="AN491">
        <v>0</v>
      </c>
      <c r="AO491">
        <v>0</v>
      </c>
      <c r="AP491">
        <v>0</v>
      </c>
      <c r="AQ491">
        <v>0.43214152186719401</v>
      </c>
      <c r="AR491">
        <v>4.4333603710781304</v>
      </c>
      <c r="AS491">
        <v>0</v>
      </c>
      <c r="AT491">
        <v>0</v>
      </c>
      <c r="AU491">
        <v>0</v>
      </c>
      <c r="AV491">
        <v>0</v>
      </c>
      <c r="AW491">
        <v>1.06</v>
      </c>
      <c r="AX491">
        <v>1.9430518828907799</v>
      </c>
      <c r="AY491">
        <v>6.8865761248553001</v>
      </c>
      <c r="AZ491">
        <v>0</v>
      </c>
      <c r="BA491">
        <v>0</v>
      </c>
      <c r="BB491">
        <v>0</v>
      </c>
      <c r="BC491">
        <v>0</v>
      </c>
    </row>
    <row r="492" spans="1:55" x14ac:dyDescent="0.25">
      <c r="A492" t="s">
        <v>119</v>
      </c>
      <c r="B492">
        <v>2025</v>
      </c>
      <c r="C492" t="s">
        <v>147</v>
      </c>
      <c r="D492" t="str">
        <f t="shared" si="25"/>
        <v>Bus</v>
      </c>
      <c r="E492" t="str">
        <f t="shared" si="26"/>
        <v>2025SBUS</v>
      </c>
      <c r="F492" t="str">
        <f t="shared" si="27"/>
        <v>2025Bus</v>
      </c>
      <c r="G492" t="s">
        <v>115</v>
      </c>
      <c r="H492" t="s">
        <v>115</v>
      </c>
      <c r="I492" t="s">
        <v>116</v>
      </c>
      <c r="J492">
        <v>530.15398172846403</v>
      </c>
      <c r="K492">
        <v>24322.9717177903</v>
      </c>
      <c r="L492">
        <v>24322.9717177903</v>
      </c>
      <c r="M492">
        <v>0</v>
      </c>
      <c r="N492">
        <v>2120.6159269138502</v>
      </c>
      <c r="O492">
        <v>0.37871608058922202</v>
      </c>
      <c r="P492">
        <v>0.918833819194387</v>
      </c>
      <c r="Q492">
        <v>0.72590139695455402</v>
      </c>
      <c r="R492">
        <v>8.8728250929939701E-4</v>
      </c>
      <c r="S492">
        <v>0</v>
      </c>
      <c r="T492">
        <v>4.2992446449847098E-4</v>
      </c>
      <c r="U492">
        <v>2.0000005738789899E-3</v>
      </c>
      <c r="V492">
        <v>1.6395758871486699E-2</v>
      </c>
      <c r="W492">
        <v>9.65000685296425E-4</v>
      </c>
      <c r="X492">
        <v>0</v>
      </c>
      <c r="Y492">
        <v>4.6758208182680501E-4</v>
      </c>
      <c r="Z492">
        <v>8.0000022955159893E-3</v>
      </c>
      <c r="AA492">
        <v>4.6845025347104802E-2</v>
      </c>
      <c r="AB492">
        <v>903.71796738014496</v>
      </c>
      <c r="AC492">
        <v>2629.46911683593</v>
      </c>
      <c r="AD492">
        <v>55.866993348299097</v>
      </c>
      <c r="AE492">
        <v>9.37350989778684E-3</v>
      </c>
      <c r="AF492">
        <v>2.4393002231204601</v>
      </c>
      <c r="AG492">
        <v>6.7807902099142905E-2</v>
      </c>
      <c r="AH492">
        <v>2.2966487085634799E-2</v>
      </c>
      <c r="AI492">
        <v>8.3697682394675399E-2</v>
      </c>
      <c r="AJ492">
        <v>6.5411921287233096E-2</v>
      </c>
      <c r="AK492">
        <v>4.5973723842623902E-2</v>
      </c>
      <c r="AL492">
        <v>10.6380895421315</v>
      </c>
      <c r="AM492">
        <v>0.38839131432552298</v>
      </c>
      <c r="AN492">
        <v>0.134653412202794</v>
      </c>
      <c r="AO492">
        <v>0.33792475136408601</v>
      </c>
      <c r="AP492">
        <v>2.49641256493554</v>
      </c>
      <c r="AQ492">
        <v>6.7084749911650907E-2</v>
      </c>
      <c r="AR492">
        <v>15.5230752878449</v>
      </c>
      <c r="AS492">
        <v>0.42523960151565998</v>
      </c>
      <c r="AT492">
        <v>0.13465341220273799</v>
      </c>
      <c r="AU492">
        <v>0.33792475136394701</v>
      </c>
      <c r="AV492">
        <v>2.49641256493554</v>
      </c>
      <c r="AW492">
        <v>4.4999999999999998E-2</v>
      </c>
      <c r="AX492">
        <v>0.93392521354956604</v>
      </c>
      <c r="AY492">
        <v>82.220058257866796</v>
      </c>
      <c r="AZ492">
        <v>8.5927056868254397</v>
      </c>
      <c r="BA492">
        <v>8.9341721633897208E-3</v>
      </c>
      <c r="BB492">
        <v>2.599497922591E-2</v>
      </c>
      <c r="BC492">
        <v>5.5230210623299295E-4</v>
      </c>
    </row>
    <row r="493" spans="1:55" x14ac:dyDescent="0.25">
      <c r="A493" t="s">
        <v>113</v>
      </c>
      <c r="B493">
        <v>2025</v>
      </c>
      <c r="C493" t="s">
        <v>147</v>
      </c>
      <c r="D493" t="str">
        <f t="shared" si="25"/>
        <v>Bus</v>
      </c>
      <c r="E493" t="str">
        <f t="shared" si="26"/>
        <v>2025SBUS</v>
      </c>
      <c r="F493" t="str">
        <f t="shared" si="27"/>
        <v>2025Bus</v>
      </c>
      <c r="G493" t="s">
        <v>115</v>
      </c>
      <c r="H493" t="s">
        <v>115</v>
      </c>
      <c r="I493" t="s">
        <v>116</v>
      </c>
      <c r="J493">
        <v>398.95360564979597</v>
      </c>
      <c r="K493">
        <v>20420.716679990699</v>
      </c>
      <c r="L493">
        <v>20420.716679990699</v>
      </c>
      <c r="M493">
        <v>0</v>
      </c>
      <c r="N493">
        <v>1595.81442259918</v>
      </c>
      <c r="O493">
        <v>0.49545207684281301</v>
      </c>
      <c r="P493">
        <v>0.914320803105935</v>
      </c>
      <c r="Q493">
        <v>0.69334523494918399</v>
      </c>
      <c r="R493">
        <v>1.0966328323031699E-3</v>
      </c>
      <c r="S493">
        <v>0</v>
      </c>
      <c r="T493">
        <v>5.2376708896353203E-4</v>
      </c>
      <c r="U493">
        <v>2.0000005738789899E-3</v>
      </c>
      <c r="V493">
        <v>1.6395758871486601E-2</v>
      </c>
      <c r="W493">
        <v>1.1926882628698701E-3</v>
      </c>
      <c r="X493">
        <v>0</v>
      </c>
      <c r="Y493">
        <v>5.6964449821581204E-4</v>
      </c>
      <c r="Z493">
        <v>8.0000022955159893E-3</v>
      </c>
      <c r="AA493">
        <v>4.6845025347104802E-2</v>
      </c>
      <c r="AB493">
        <v>892.90411213462903</v>
      </c>
      <c r="AC493">
        <v>2598.6816170691</v>
      </c>
      <c r="AD493">
        <v>56.741272032066703</v>
      </c>
      <c r="AE493">
        <v>1.3145237703590299E-2</v>
      </c>
      <c r="AF493">
        <v>2.4667123252332401</v>
      </c>
      <c r="AG493">
        <v>7.2252758354253793E-2</v>
      </c>
      <c r="AH493">
        <v>2.71136766863471E-2</v>
      </c>
      <c r="AI493">
        <v>8.4535598037278004E-2</v>
      </c>
      <c r="AJ493">
        <v>6.31830338479656E-2</v>
      </c>
      <c r="AK493">
        <v>6.4821948577851202E-2</v>
      </c>
      <c r="AL493">
        <v>10.630738213713</v>
      </c>
      <c r="AM493">
        <v>0.41112043033897899</v>
      </c>
      <c r="AN493">
        <v>0.12674015475529801</v>
      </c>
      <c r="AO493">
        <v>0.33033462058771002</v>
      </c>
      <c r="AP493">
        <v>2.2964313571638399</v>
      </c>
      <c r="AQ493">
        <v>9.4588035200649498E-2</v>
      </c>
      <c r="AR493">
        <v>15.5123482466733</v>
      </c>
      <c r="AS493">
        <v>0.45012512258646498</v>
      </c>
      <c r="AT493">
        <v>0.126740154755246</v>
      </c>
      <c r="AU493">
        <v>0.33033462058757401</v>
      </c>
      <c r="AV493">
        <v>2.2964313571638399</v>
      </c>
      <c r="AW493">
        <v>4.4999999999999998E-2</v>
      </c>
      <c r="AX493">
        <v>1.31570420325079</v>
      </c>
      <c r="AY493">
        <v>82.175419241057796</v>
      </c>
      <c r="AZ493">
        <v>9.4182654818754106</v>
      </c>
      <c r="BA493">
        <v>8.8272661949342305E-3</v>
      </c>
      <c r="BB493">
        <v>2.5690613446623298E-2</v>
      </c>
      <c r="BC493">
        <v>5.6094524110636998E-4</v>
      </c>
    </row>
    <row r="494" spans="1:55" x14ac:dyDescent="0.25">
      <c r="A494" t="s">
        <v>119</v>
      </c>
      <c r="B494">
        <v>2025</v>
      </c>
      <c r="C494" t="s">
        <v>147</v>
      </c>
      <c r="D494" t="str">
        <f t="shared" si="25"/>
        <v>Bus</v>
      </c>
      <c r="E494" t="str">
        <f t="shared" si="26"/>
        <v>2025SBUS</v>
      </c>
      <c r="F494" t="str">
        <f t="shared" si="27"/>
        <v>2025Bus</v>
      </c>
      <c r="G494" t="s">
        <v>115</v>
      </c>
      <c r="H494" t="s">
        <v>115</v>
      </c>
      <c r="I494" t="s">
        <v>121</v>
      </c>
      <c r="J494">
        <v>646.57163321090502</v>
      </c>
      <c r="K494">
        <v>13349.275697635599</v>
      </c>
      <c r="L494">
        <v>13349.275697635599</v>
      </c>
      <c r="M494">
        <v>0</v>
      </c>
      <c r="N494">
        <v>9362.3572488939208</v>
      </c>
      <c r="O494">
        <v>7.5645805938631296</v>
      </c>
      <c r="P494">
        <v>32.317088329090197</v>
      </c>
      <c r="Q494">
        <v>0.21766890515824</v>
      </c>
      <c r="R494">
        <v>4.2181426037121598E-2</v>
      </c>
      <c r="S494">
        <v>3.2833836573587398E-2</v>
      </c>
      <c r="T494">
        <v>0</v>
      </c>
      <c r="U494">
        <v>3.0000008608184899E-3</v>
      </c>
      <c r="V494">
        <v>1.6395758871486699E-2</v>
      </c>
      <c r="W494">
        <v>4.4088682945214397E-2</v>
      </c>
      <c r="X494">
        <v>3.43184369654531E-2</v>
      </c>
      <c r="Y494">
        <v>0</v>
      </c>
      <c r="Z494">
        <v>1.2000003443273901E-2</v>
      </c>
      <c r="AA494">
        <v>4.6845025347104802E-2</v>
      </c>
      <c r="AB494">
        <v>1267.1231816674599</v>
      </c>
      <c r="AC494">
        <v>2369.2373476203902</v>
      </c>
      <c r="AD494">
        <v>0</v>
      </c>
      <c r="AE494">
        <v>6.8961699690211903E-3</v>
      </c>
      <c r="AF494">
        <v>7.5313860086557802E-3</v>
      </c>
      <c r="AG494">
        <v>0</v>
      </c>
      <c r="AH494">
        <v>0.199635773293873</v>
      </c>
      <c r="AI494">
        <v>0.37327430896378999</v>
      </c>
      <c r="AJ494">
        <v>0</v>
      </c>
      <c r="AK494">
        <v>0.14847264835294199</v>
      </c>
      <c r="AL494">
        <v>0.16214867549619399</v>
      </c>
      <c r="AM494">
        <v>0</v>
      </c>
      <c r="AN494">
        <v>0</v>
      </c>
      <c r="AO494">
        <v>0</v>
      </c>
      <c r="AP494">
        <v>0</v>
      </c>
      <c r="AQ494">
        <v>0.16902480822049701</v>
      </c>
      <c r="AR494">
        <v>0.184593924086279</v>
      </c>
      <c r="AS494">
        <v>0</v>
      </c>
      <c r="AT494">
        <v>0</v>
      </c>
      <c r="AU494">
        <v>0</v>
      </c>
      <c r="AV494">
        <v>0</v>
      </c>
      <c r="AW494">
        <v>8.5317150198066793E-2</v>
      </c>
      <c r="AX494">
        <v>0.36281597278813299</v>
      </c>
      <c r="AY494">
        <v>2.9025773350529902</v>
      </c>
      <c r="AZ494">
        <v>0</v>
      </c>
      <c r="BA494">
        <v>1.1998898804500001E-2</v>
      </c>
      <c r="BB494">
        <v>2.2435260903781399E-2</v>
      </c>
      <c r="BC494">
        <v>0</v>
      </c>
    </row>
    <row r="495" spans="1:55" x14ac:dyDescent="0.25">
      <c r="A495" t="s">
        <v>113</v>
      </c>
      <c r="B495">
        <v>2025</v>
      </c>
      <c r="C495" t="s">
        <v>147</v>
      </c>
      <c r="D495" t="str">
        <f t="shared" si="25"/>
        <v>Bus</v>
      </c>
      <c r="E495" t="str">
        <f t="shared" si="26"/>
        <v>2025SBUS</v>
      </c>
      <c r="F495" t="str">
        <f t="shared" si="27"/>
        <v>2025Bus</v>
      </c>
      <c r="G495" t="s">
        <v>115</v>
      </c>
      <c r="H495" t="s">
        <v>115</v>
      </c>
      <c r="I495" t="s">
        <v>121</v>
      </c>
      <c r="J495">
        <v>993.61156149881401</v>
      </c>
      <c r="K495">
        <v>22107.222808706199</v>
      </c>
      <c r="L495">
        <v>22107.222808706199</v>
      </c>
      <c r="M495">
        <v>0</v>
      </c>
      <c r="N495">
        <v>14387.495410502799</v>
      </c>
      <c r="O495">
        <v>4.7412727718585801</v>
      </c>
      <c r="P495">
        <v>24.2085006545421</v>
      </c>
      <c r="Q495">
        <v>0.46432040673879899</v>
      </c>
      <c r="R495">
        <v>2.6969145567402E-2</v>
      </c>
      <c r="S495">
        <v>2.3318347262957499E-2</v>
      </c>
      <c r="T495">
        <v>0</v>
      </c>
      <c r="U495">
        <v>3.0000008608184899E-3</v>
      </c>
      <c r="V495">
        <v>1.6395758871486601E-2</v>
      </c>
      <c r="W495">
        <v>2.8188570656148899E-2</v>
      </c>
      <c r="X495">
        <v>2.4372699452554901E-2</v>
      </c>
      <c r="Y495">
        <v>0</v>
      </c>
      <c r="Z495">
        <v>1.2000003443273901E-2</v>
      </c>
      <c r="AA495">
        <v>4.6845025347104802E-2</v>
      </c>
      <c r="AB495">
        <v>1249.80471597934</v>
      </c>
      <c r="AC495">
        <v>2228.7853299510598</v>
      </c>
      <c r="AD495">
        <v>0</v>
      </c>
      <c r="AE495">
        <v>4.1682783135193399E-3</v>
      </c>
      <c r="AF495">
        <v>7.6494465818609603E-3</v>
      </c>
      <c r="AG495">
        <v>0</v>
      </c>
      <c r="AH495">
        <v>0.196907241971952</v>
      </c>
      <c r="AI495">
        <v>0.35114603638242597</v>
      </c>
      <c r="AJ495">
        <v>0</v>
      </c>
      <c r="AK495">
        <v>8.9741889057324595E-2</v>
      </c>
      <c r="AL495">
        <v>0.16469048726252</v>
      </c>
      <c r="AM495">
        <v>0</v>
      </c>
      <c r="AN495">
        <v>0</v>
      </c>
      <c r="AO495">
        <v>0</v>
      </c>
      <c r="AP495">
        <v>0</v>
      </c>
      <c r="AQ495">
        <v>0.10216430942351901</v>
      </c>
      <c r="AR495">
        <v>0.18748758329625301</v>
      </c>
      <c r="AS495">
        <v>0</v>
      </c>
      <c r="AT495">
        <v>0</v>
      </c>
      <c r="AU495">
        <v>0</v>
      </c>
      <c r="AV495">
        <v>0</v>
      </c>
      <c r="AW495">
        <v>0.14329272471270399</v>
      </c>
      <c r="AX495">
        <v>0.234968401162401</v>
      </c>
      <c r="AY495">
        <v>4.4511874298665699</v>
      </c>
      <c r="AZ495">
        <v>0</v>
      </c>
      <c r="BA495">
        <v>1.18349032906877E-2</v>
      </c>
      <c r="BB495">
        <v>2.1105264285232898E-2</v>
      </c>
      <c r="BC495">
        <v>0</v>
      </c>
    </row>
    <row r="496" spans="1:55" x14ac:dyDescent="0.25">
      <c r="A496" t="s">
        <v>119</v>
      </c>
      <c r="B496">
        <v>2025</v>
      </c>
      <c r="C496" t="s">
        <v>147</v>
      </c>
      <c r="D496" t="str">
        <f t="shared" si="25"/>
        <v>Bus</v>
      </c>
      <c r="E496" t="str">
        <f t="shared" si="26"/>
        <v>2025SBUS</v>
      </c>
      <c r="F496" t="str">
        <f t="shared" si="27"/>
        <v>2025Bus</v>
      </c>
      <c r="G496" t="s">
        <v>115</v>
      </c>
      <c r="H496" t="s">
        <v>115</v>
      </c>
      <c r="I496" t="s">
        <v>125</v>
      </c>
      <c r="J496">
        <v>7.0219360976127501</v>
      </c>
      <c r="K496">
        <v>208.99400570968601</v>
      </c>
      <c r="L496">
        <v>0</v>
      </c>
      <c r="M496">
        <v>208.99400570968601</v>
      </c>
      <c r="N496">
        <v>86.995532646265005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2.6711857488830098E-3</v>
      </c>
      <c r="V496">
        <v>8.1978794357433406E-3</v>
      </c>
      <c r="W496">
        <v>0</v>
      </c>
      <c r="X496">
        <v>0</v>
      </c>
      <c r="Y496">
        <v>0</v>
      </c>
      <c r="Z496">
        <v>1.0684742995531999E-2</v>
      </c>
      <c r="AA496">
        <v>2.3422512673552401E-2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</row>
    <row r="497" spans="1:55" x14ac:dyDescent="0.25">
      <c r="A497" t="s">
        <v>113</v>
      </c>
      <c r="B497">
        <v>2025</v>
      </c>
      <c r="C497" t="s">
        <v>147</v>
      </c>
      <c r="D497" t="str">
        <f t="shared" si="25"/>
        <v>Bus</v>
      </c>
      <c r="E497" t="str">
        <f t="shared" si="26"/>
        <v>2025SBUS</v>
      </c>
      <c r="F497" t="str">
        <f t="shared" si="27"/>
        <v>2025Bus</v>
      </c>
      <c r="G497" t="s">
        <v>115</v>
      </c>
      <c r="H497" t="s">
        <v>115</v>
      </c>
      <c r="I497" t="s">
        <v>125</v>
      </c>
      <c r="J497">
        <v>7.8836837035323502</v>
      </c>
      <c r="K497">
        <v>244.898515536779</v>
      </c>
      <c r="L497">
        <v>0</v>
      </c>
      <c r="M497">
        <v>244.898515536779</v>
      </c>
      <c r="N497">
        <v>97.148522316489206</v>
      </c>
      <c r="O497">
        <v>0</v>
      </c>
      <c r="P497">
        <v>0</v>
      </c>
      <c r="Q497">
        <v>0</v>
      </c>
      <c r="R497">
        <v>0</v>
      </c>
      <c r="S497">
        <v>0</v>
      </c>
      <c r="T497">
        <v>0</v>
      </c>
      <c r="U497">
        <v>2.6147485363781499E-3</v>
      </c>
      <c r="V497">
        <v>8.1978794357433406E-3</v>
      </c>
      <c r="W497">
        <v>0</v>
      </c>
      <c r="X497">
        <v>0</v>
      </c>
      <c r="Y497">
        <v>0</v>
      </c>
      <c r="Z497">
        <v>1.0458994145512599E-2</v>
      </c>
      <c r="AA497">
        <v>2.3422512673552401E-2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</row>
    <row r="498" spans="1:55" x14ac:dyDescent="0.25">
      <c r="A498" t="s">
        <v>119</v>
      </c>
      <c r="B498">
        <v>2025</v>
      </c>
      <c r="C498" t="s">
        <v>147</v>
      </c>
      <c r="D498" t="str">
        <f t="shared" si="25"/>
        <v>Bus</v>
      </c>
      <c r="E498" t="str">
        <f t="shared" si="26"/>
        <v>2025SBUS</v>
      </c>
      <c r="F498" t="str">
        <f t="shared" si="27"/>
        <v>2025Bus</v>
      </c>
      <c r="G498" t="s">
        <v>115</v>
      </c>
      <c r="H498" t="s">
        <v>115</v>
      </c>
      <c r="I498" t="s">
        <v>123</v>
      </c>
      <c r="J498">
        <v>615.83420971909698</v>
      </c>
      <c r="K498">
        <v>15014.663448437201</v>
      </c>
      <c r="L498">
        <v>15014.663448437201</v>
      </c>
      <c r="M498">
        <v>0</v>
      </c>
      <c r="N498">
        <v>8917.2793567325298</v>
      </c>
      <c r="O498">
        <v>0.853948828237035</v>
      </c>
      <c r="P498">
        <v>5.2434741659248596</v>
      </c>
      <c r="Q498">
        <v>0</v>
      </c>
      <c r="R498">
        <v>4.1218369590952497E-3</v>
      </c>
      <c r="S498">
        <v>1.20113293529075E-2</v>
      </c>
      <c r="T498">
        <v>0</v>
      </c>
      <c r="U498">
        <v>3.0000008608184899E-3</v>
      </c>
      <c r="V498">
        <v>1.6395758871486601E-2</v>
      </c>
      <c r="W498">
        <v>4.4828737730305997E-3</v>
      </c>
      <c r="X498">
        <v>1.3063416595497901E-2</v>
      </c>
      <c r="Y498">
        <v>0</v>
      </c>
      <c r="Z498">
        <v>1.2000003443273901E-2</v>
      </c>
      <c r="AA498">
        <v>4.6845025347104802E-2</v>
      </c>
      <c r="AB498">
        <v>1701.50280061539</v>
      </c>
      <c r="AC498">
        <v>4129.0471436490498</v>
      </c>
      <c r="AD498">
        <v>0</v>
      </c>
      <c r="AE498">
        <v>4.6574493529648402</v>
      </c>
      <c r="AF498">
        <v>14.9180918687684</v>
      </c>
      <c r="AG498">
        <v>0</v>
      </c>
      <c r="AH498">
        <v>0.34686247670845199</v>
      </c>
      <c r="AI498">
        <v>0.84173327141986998</v>
      </c>
      <c r="AJ498">
        <v>0</v>
      </c>
      <c r="AK498">
        <v>6.6545761475672094E-2</v>
      </c>
      <c r="AL498">
        <v>0.21315009738952201</v>
      </c>
      <c r="AM498">
        <v>0</v>
      </c>
      <c r="AN498">
        <v>0</v>
      </c>
      <c r="AO498">
        <v>0</v>
      </c>
      <c r="AP498">
        <v>0</v>
      </c>
      <c r="AQ498">
        <v>4.7532686768337298</v>
      </c>
      <c r="AR498">
        <v>15.225006956394401</v>
      </c>
      <c r="AS498">
        <v>0</v>
      </c>
      <c r="AT498">
        <v>0</v>
      </c>
      <c r="AU498">
        <v>0</v>
      </c>
      <c r="AV498">
        <v>0</v>
      </c>
      <c r="AW498">
        <v>1.0599999999999901</v>
      </c>
      <c r="AX498">
        <v>16.056099128019699</v>
      </c>
      <c r="AY498">
        <v>22.221641456797101</v>
      </c>
      <c r="AZ498">
        <v>0</v>
      </c>
      <c r="BA498">
        <v>0</v>
      </c>
      <c r="BB498">
        <v>0</v>
      </c>
      <c r="BC498">
        <v>0</v>
      </c>
    </row>
    <row r="499" spans="1:55" x14ac:dyDescent="0.25">
      <c r="A499" t="s">
        <v>113</v>
      </c>
      <c r="B499">
        <v>2025</v>
      </c>
      <c r="C499" t="s">
        <v>147</v>
      </c>
      <c r="D499" t="str">
        <f t="shared" si="25"/>
        <v>Bus</v>
      </c>
      <c r="E499" t="str">
        <f t="shared" si="26"/>
        <v>2025SBUS</v>
      </c>
      <c r="F499" t="str">
        <f t="shared" si="27"/>
        <v>2025Bus</v>
      </c>
      <c r="G499" t="s">
        <v>115</v>
      </c>
      <c r="H499" t="s">
        <v>115</v>
      </c>
      <c r="I499" t="s">
        <v>123</v>
      </c>
      <c r="J499">
        <v>411.47661022899399</v>
      </c>
      <c r="K499">
        <v>10217.5914782823</v>
      </c>
      <c r="L499">
        <v>10217.5914782823</v>
      </c>
      <c r="M499">
        <v>0</v>
      </c>
      <c r="N499">
        <v>5958.1813161158298</v>
      </c>
      <c r="O499">
        <v>0.65728704828738604</v>
      </c>
      <c r="P499">
        <v>5.1664347812759299</v>
      </c>
      <c r="Q499">
        <v>0</v>
      </c>
      <c r="R499">
        <v>4.1218369590952497E-3</v>
      </c>
      <c r="S499">
        <v>1.3848921317596E-2</v>
      </c>
      <c r="T499">
        <v>0</v>
      </c>
      <c r="U499">
        <v>3.0000008608184899E-3</v>
      </c>
      <c r="V499">
        <v>1.6395758871486601E-2</v>
      </c>
      <c r="W499">
        <v>4.4828737730305997E-3</v>
      </c>
      <c r="X499">
        <v>1.50619655205971E-2</v>
      </c>
      <c r="Y499">
        <v>0</v>
      </c>
      <c r="Z499">
        <v>1.2000003443273901E-2</v>
      </c>
      <c r="AA499">
        <v>4.6845025347104802E-2</v>
      </c>
      <c r="AB499">
        <v>1651.8192761825101</v>
      </c>
      <c r="AC499">
        <v>4268.40173658205</v>
      </c>
      <c r="AD499">
        <v>0</v>
      </c>
      <c r="AE499">
        <v>4.1985981529365999</v>
      </c>
      <c r="AF499">
        <v>13.966912193527801</v>
      </c>
      <c r="AG499">
        <v>0</v>
      </c>
      <c r="AH499">
        <v>0.33673416523569799</v>
      </c>
      <c r="AI499">
        <v>0.87014161681192903</v>
      </c>
      <c r="AJ499">
        <v>0</v>
      </c>
      <c r="AK499">
        <v>5.9989683202815003E-2</v>
      </c>
      <c r="AL499">
        <v>0.199559616636624</v>
      </c>
      <c r="AM499">
        <v>0</v>
      </c>
      <c r="AN499">
        <v>0</v>
      </c>
      <c r="AO499">
        <v>0</v>
      </c>
      <c r="AP499">
        <v>0</v>
      </c>
      <c r="AQ499">
        <v>4.2849773716296404</v>
      </c>
      <c r="AR499">
        <v>14.254258331187399</v>
      </c>
      <c r="AS499">
        <v>0</v>
      </c>
      <c r="AT499">
        <v>0</v>
      </c>
      <c r="AU499">
        <v>0</v>
      </c>
      <c r="AV499">
        <v>0</v>
      </c>
      <c r="AW499">
        <v>1.0599999999999901</v>
      </c>
      <c r="AX499">
        <v>13.818444468115301</v>
      </c>
      <c r="AY499">
        <v>26.3648263686277</v>
      </c>
      <c r="AZ499">
        <v>0</v>
      </c>
      <c r="BA499">
        <v>0</v>
      </c>
      <c r="BB499">
        <v>0</v>
      </c>
      <c r="BC499">
        <v>0</v>
      </c>
    </row>
    <row r="500" spans="1:55" x14ac:dyDescent="0.25">
      <c r="A500" t="s">
        <v>119</v>
      </c>
      <c r="B500">
        <v>2025</v>
      </c>
      <c r="C500" t="s">
        <v>148</v>
      </c>
      <c r="D500" t="str">
        <f t="shared" si="25"/>
        <v>Bus</v>
      </c>
      <c r="E500" t="str">
        <f t="shared" si="26"/>
        <v>2025UBUS</v>
      </c>
      <c r="F500" t="str">
        <f t="shared" si="27"/>
        <v>2025Bus</v>
      </c>
      <c r="G500" t="s">
        <v>115</v>
      </c>
      <c r="H500" t="s">
        <v>115</v>
      </c>
      <c r="I500" t="s">
        <v>116</v>
      </c>
      <c r="J500">
        <v>146.49597881311701</v>
      </c>
      <c r="K500">
        <v>18545.8586254406</v>
      </c>
      <c r="L500">
        <v>18545.8586254406</v>
      </c>
      <c r="M500">
        <v>0</v>
      </c>
      <c r="N500">
        <v>585.98391525246996</v>
      </c>
      <c r="O500">
        <v>0.22182050036553699</v>
      </c>
      <c r="P500">
        <v>0</v>
      </c>
      <c r="Q500">
        <v>0.82208868816478597</v>
      </c>
      <c r="R500">
        <v>1.22640958075705E-3</v>
      </c>
      <c r="S500">
        <v>0</v>
      </c>
      <c r="T500">
        <v>4.5321937323849598E-4</v>
      </c>
      <c r="U500">
        <v>2.59229047836452E-3</v>
      </c>
      <c r="V500">
        <v>3.5788736997571499E-2</v>
      </c>
      <c r="W500">
        <v>1.3338323177576701E-3</v>
      </c>
      <c r="X500">
        <v>0</v>
      </c>
      <c r="Y500">
        <v>4.9291742052945896E-4</v>
      </c>
      <c r="Z500">
        <v>1.0369161913458E-2</v>
      </c>
      <c r="AA500">
        <v>0.102253534278775</v>
      </c>
      <c r="AB500">
        <v>1523.1340736048301</v>
      </c>
      <c r="AC500">
        <v>0</v>
      </c>
      <c r="AD500">
        <v>74.747727005573097</v>
      </c>
      <c r="AE500">
        <v>3.8002435817170201E-3</v>
      </c>
      <c r="AF500">
        <v>0</v>
      </c>
      <c r="AG500">
        <v>0.10624367163796999</v>
      </c>
      <c r="AH500">
        <v>1.9972506556502501E-2</v>
      </c>
      <c r="AI500">
        <v>0</v>
      </c>
      <c r="AJ500">
        <v>8.0508880959747495E-2</v>
      </c>
      <c r="AK500">
        <v>1.1861641594945399E-2</v>
      </c>
      <c r="AL500">
        <v>0</v>
      </c>
      <c r="AM500">
        <v>0.42208061743475001</v>
      </c>
      <c r="AN500">
        <v>7.5765934118730505E-2</v>
      </c>
      <c r="AO500">
        <v>0.13363971893856</v>
      </c>
      <c r="AP500">
        <v>1.0367149313908599</v>
      </c>
      <c r="AQ500">
        <v>1.7308479571124E-2</v>
      </c>
      <c r="AR500">
        <v>0</v>
      </c>
      <c r="AS500">
        <v>0.46212514787342601</v>
      </c>
      <c r="AT500">
        <v>7.5765934118699294E-2</v>
      </c>
      <c r="AU500">
        <v>0.13363971893850601</v>
      </c>
      <c r="AV500">
        <v>1.0367149313908599</v>
      </c>
      <c r="AW500">
        <v>4.4999999999999998E-2</v>
      </c>
      <c r="AX500">
        <v>0.46317881671144301</v>
      </c>
      <c r="AY500">
        <v>0</v>
      </c>
      <c r="AZ500">
        <v>7.3481307722260496</v>
      </c>
      <c r="BA500">
        <v>1.5057730987644E-2</v>
      </c>
      <c r="BB500">
        <v>0</v>
      </c>
      <c r="BC500">
        <v>7.38957380504237E-4</v>
      </c>
    </row>
    <row r="501" spans="1:55" x14ac:dyDescent="0.25">
      <c r="A501" t="s">
        <v>113</v>
      </c>
      <c r="B501">
        <v>2025</v>
      </c>
      <c r="C501" t="s">
        <v>148</v>
      </c>
      <c r="D501" t="str">
        <f t="shared" si="25"/>
        <v>Bus</v>
      </c>
      <c r="E501" t="str">
        <f t="shared" si="26"/>
        <v>2025UBUS</v>
      </c>
      <c r="F501" t="str">
        <f t="shared" si="27"/>
        <v>2025Bus</v>
      </c>
      <c r="G501" t="s">
        <v>115</v>
      </c>
      <c r="H501" t="s">
        <v>115</v>
      </c>
      <c r="I501" t="s">
        <v>116</v>
      </c>
      <c r="J501">
        <v>110.11574432926599</v>
      </c>
      <c r="K501">
        <v>10540.076787005301</v>
      </c>
      <c r="L501">
        <v>10540.076787005301</v>
      </c>
      <c r="M501">
        <v>0</v>
      </c>
      <c r="N501">
        <v>440.46297731706602</v>
      </c>
      <c r="O501">
        <v>0.17126555184566999</v>
      </c>
      <c r="P501">
        <v>0</v>
      </c>
      <c r="Q501">
        <v>0.73127913210346296</v>
      </c>
      <c r="R501">
        <v>1.50410461413622E-3</v>
      </c>
      <c r="S501">
        <v>0</v>
      </c>
      <c r="T501">
        <v>5.8622887812987703E-4</v>
      </c>
      <c r="U501">
        <v>2.51715491193805E-3</v>
      </c>
      <c r="V501">
        <v>3.5289085480835501E-2</v>
      </c>
      <c r="W501">
        <v>1.6358510036956E-3</v>
      </c>
      <c r="X501">
        <v>0</v>
      </c>
      <c r="Y501">
        <v>6.3757739300256795E-4</v>
      </c>
      <c r="Z501">
        <v>1.00686196477522E-2</v>
      </c>
      <c r="AA501">
        <v>0.100825958516672</v>
      </c>
      <c r="AB501">
        <v>1465.5498342655901</v>
      </c>
      <c r="AC501">
        <v>0</v>
      </c>
      <c r="AD501">
        <v>81.795028536288598</v>
      </c>
      <c r="AE501">
        <v>3.6096797265888301E-3</v>
      </c>
      <c r="AF501">
        <v>0</v>
      </c>
      <c r="AG501">
        <v>9.6143000940707199E-2</v>
      </c>
      <c r="AH501">
        <v>1.5287825451794501E-2</v>
      </c>
      <c r="AI501">
        <v>0</v>
      </c>
      <c r="AJ501">
        <v>7.4467754582334497E-2</v>
      </c>
      <c r="AK501">
        <v>1.18352478511623E-2</v>
      </c>
      <c r="AL501">
        <v>0</v>
      </c>
      <c r="AM501">
        <v>0.397866380732811</v>
      </c>
      <c r="AN501">
        <v>3.4964487309089902E-2</v>
      </c>
      <c r="AO501">
        <v>9.62528440866358E-2</v>
      </c>
      <c r="AP501">
        <v>0.52180603677507797</v>
      </c>
      <c r="AQ501">
        <v>1.72699658821528E-2</v>
      </c>
      <c r="AR501">
        <v>0</v>
      </c>
      <c r="AS501">
        <v>0.43561360658414799</v>
      </c>
      <c r="AT501">
        <v>3.4964487309075497E-2</v>
      </c>
      <c r="AU501">
        <v>9.6252844086596206E-2</v>
      </c>
      <c r="AV501">
        <v>0.52180603677507797</v>
      </c>
      <c r="AW501">
        <v>4.4999999999999901E-2</v>
      </c>
      <c r="AX501">
        <v>0.45283916958665998</v>
      </c>
      <c r="AY501">
        <v>0</v>
      </c>
      <c r="AZ501">
        <v>8.17990636646228</v>
      </c>
      <c r="BA501">
        <v>1.44884521564993E-2</v>
      </c>
      <c r="BB501">
        <v>0</v>
      </c>
      <c r="BC501">
        <v>8.0862713084156504E-4</v>
      </c>
    </row>
    <row r="502" spans="1:55" x14ac:dyDescent="0.25">
      <c r="A502" t="s">
        <v>119</v>
      </c>
      <c r="B502">
        <v>2025</v>
      </c>
      <c r="C502" t="s">
        <v>148</v>
      </c>
      <c r="D502" t="str">
        <f t="shared" si="25"/>
        <v>Bus</v>
      </c>
      <c r="E502" t="str">
        <f t="shared" si="26"/>
        <v>2025UBUS</v>
      </c>
      <c r="F502" t="str">
        <f t="shared" si="27"/>
        <v>2025Bus</v>
      </c>
      <c r="G502" t="s">
        <v>115</v>
      </c>
      <c r="H502" t="s">
        <v>115</v>
      </c>
      <c r="I502" t="s">
        <v>121</v>
      </c>
      <c r="J502">
        <v>0.31173380035026199</v>
      </c>
      <c r="K502">
        <v>30.109710986703199</v>
      </c>
      <c r="L502">
        <v>30.109710986703199</v>
      </c>
      <c r="M502">
        <v>0</v>
      </c>
      <c r="N502">
        <v>1.24693520140105</v>
      </c>
      <c r="O502">
        <v>0.16134133881406101</v>
      </c>
      <c r="P502">
        <v>0</v>
      </c>
      <c r="Q502">
        <v>0</v>
      </c>
      <c r="R502">
        <v>2.1078784285062302E-3</v>
      </c>
      <c r="S502">
        <v>0</v>
      </c>
      <c r="T502">
        <v>0</v>
      </c>
      <c r="U502">
        <v>3.0000008610028199E-3</v>
      </c>
      <c r="V502">
        <v>3.8500011034136201E-2</v>
      </c>
      <c r="W502">
        <v>2.2031873374712902E-3</v>
      </c>
      <c r="X502">
        <v>0</v>
      </c>
      <c r="Y502">
        <v>0</v>
      </c>
      <c r="Z502">
        <v>1.20000034440112E-2</v>
      </c>
      <c r="AA502">
        <v>0.11000003152610301</v>
      </c>
      <c r="AB502">
        <v>902.26960609457603</v>
      </c>
      <c r="AC502">
        <v>0</v>
      </c>
      <c r="AD502">
        <v>0</v>
      </c>
      <c r="AE502">
        <v>1.68044394572578E-3</v>
      </c>
      <c r="AF502">
        <v>0</v>
      </c>
      <c r="AG502">
        <v>0</v>
      </c>
      <c r="AH502">
        <v>0.14215294387970501</v>
      </c>
      <c r="AI502">
        <v>0</v>
      </c>
      <c r="AJ502">
        <v>0</v>
      </c>
      <c r="AK502">
        <v>3.6179497337126797E-2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4.1187603688357298E-2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0.219999999999999</v>
      </c>
      <c r="AX502">
        <v>2.9128325018761399E-2</v>
      </c>
      <c r="AY502">
        <v>0</v>
      </c>
      <c r="AZ502">
        <v>0</v>
      </c>
      <c r="BA502">
        <v>8.5494630534468392E-3</v>
      </c>
      <c r="BB502">
        <v>0</v>
      </c>
      <c r="BC502">
        <v>0</v>
      </c>
    </row>
    <row r="503" spans="1:55" x14ac:dyDescent="0.25">
      <c r="A503" t="s">
        <v>113</v>
      </c>
      <c r="B503">
        <v>2025</v>
      </c>
      <c r="C503" t="s">
        <v>148</v>
      </c>
      <c r="D503" t="str">
        <f t="shared" si="25"/>
        <v>Bus</v>
      </c>
      <c r="E503" t="str">
        <f t="shared" si="26"/>
        <v>2025UBUS</v>
      </c>
      <c r="F503" t="str">
        <f t="shared" si="27"/>
        <v>2025Bus</v>
      </c>
      <c r="G503" t="s">
        <v>115</v>
      </c>
      <c r="H503" t="s">
        <v>115</v>
      </c>
      <c r="I503" t="s">
        <v>121</v>
      </c>
      <c r="J503">
        <v>7.0604723105837</v>
      </c>
      <c r="K503">
        <v>697.80116858533097</v>
      </c>
      <c r="L503">
        <v>697.80116858533097</v>
      </c>
      <c r="M503">
        <v>0</v>
      </c>
      <c r="N503">
        <v>28.2418892423348</v>
      </c>
      <c r="O503">
        <v>0.30861682510633198</v>
      </c>
      <c r="P503">
        <v>0</v>
      </c>
      <c r="Q503">
        <v>0</v>
      </c>
      <c r="R503">
        <v>3.4256893633567002E-3</v>
      </c>
      <c r="S503">
        <v>0</v>
      </c>
      <c r="T503">
        <v>0</v>
      </c>
      <c r="U503">
        <v>4.5872359258027099E-3</v>
      </c>
      <c r="V503">
        <v>3.8500011034136201E-2</v>
      </c>
      <c r="W503">
        <v>3.5805838350962799E-3</v>
      </c>
      <c r="X503">
        <v>0</v>
      </c>
      <c r="Y503">
        <v>0</v>
      </c>
      <c r="Z503">
        <v>1.8348943703210802E-2</v>
      </c>
      <c r="AA503">
        <v>0.11000003152610301</v>
      </c>
      <c r="AB503">
        <v>1089.9551658549899</v>
      </c>
      <c r="AC503">
        <v>0</v>
      </c>
      <c r="AD503">
        <v>0</v>
      </c>
      <c r="AE503">
        <v>2.4190996685577201E-3</v>
      </c>
      <c r="AF503">
        <v>0</v>
      </c>
      <c r="AG503">
        <v>0</v>
      </c>
      <c r="AH503">
        <v>0.171722880252867</v>
      </c>
      <c r="AI503">
        <v>0</v>
      </c>
      <c r="AJ503">
        <v>0</v>
      </c>
      <c r="AK503">
        <v>5.2082552494202697E-2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5.9292021423635599E-2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0.22</v>
      </c>
      <c r="AX503">
        <v>5.3876921885398499E-2</v>
      </c>
      <c r="AY503">
        <v>0</v>
      </c>
      <c r="AZ503">
        <v>0</v>
      </c>
      <c r="BA503">
        <v>1.0327879114454E-2</v>
      </c>
      <c r="BB503">
        <v>0</v>
      </c>
      <c r="BC503">
        <v>0</v>
      </c>
    </row>
    <row r="504" spans="1:55" x14ac:dyDescent="0.25">
      <c r="A504" t="s">
        <v>119</v>
      </c>
      <c r="B504">
        <v>2025</v>
      </c>
      <c r="C504" t="s">
        <v>148</v>
      </c>
      <c r="D504" t="str">
        <f t="shared" si="25"/>
        <v>Bus</v>
      </c>
      <c r="E504" t="str">
        <f t="shared" si="26"/>
        <v>2025UBUS</v>
      </c>
      <c r="F504" t="str">
        <f t="shared" si="27"/>
        <v>2025Bus</v>
      </c>
      <c r="G504" t="s">
        <v>115</v>
      </c>
      <c r="H504" t="s">
        <v>115</v>
      </c>
      <c r="I504" t="s">
        <v>125</v>
      </c>
      <c r="J504">
        <v>22.4149951504642</v>
      </c>
      <c r="K504">
        <v>846.53261270346798</v>
      </c>
      <c r="L504">
        <v>0</v>
      </c>
      <c r="M504">
        <v>846.53261270346798</v>
      </c>
      <c r="N504">
        <v>89.6599806018571</v>
      </c>
      <c r="O504">
        <v>0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8.9397520136116401E-3</v>
      </c>
      <c r="V504">
        <v>1.9250005517068101E-2</v>
      </c>
      <c r="W504">
        <v>0</v>
      </c>
      <c r="X504">
        <v>0</v>
      </c>
      <c r="Y504">
        <v>0</v>
      </c>
      <c r="Z504">
        <v>3.5759008054446498E-2</v>
      </c>
      <c r="AA504">
        <v>5.5000015763051698E-2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</row>
    <row r="505" spans="1:55" x14ac:dyDescent="0.25">
      <c r="A505" t="s">
        <v>113</v>
      </c>
      <c r="B505">
        <v>2025</v>
      </c>
      <c r="C505" t="s">
        <v>148</v>
      </c>
      <c r="D505" t="str">
        <f t="shared" si="25"/>
        <v>Bus</v>
      </c>
      <c r="E505" t="str">
        <f t="shared" si="26"/>
        <v>2025UBUS</v>
      </c>
      <c r="F505" t="str">
        <f t="shared" si="27"/>
        <v>2025Bus</v>
      </c>
      <c r="G505" t="s">
        <v>115</v>
      </c>
      <c r="H505" t="s">
        <v>115</v>
      </c>
      <c r="I505" t="s">
        <v>125</v>
      </c>
      <c r="J505">
        <v>7.6066499225136397</v>
      </c>
      <c r="K505">
        <v>1145.24394276618</v>
      </c>
      <c r="L505">
        <v>0</v>
      </c>
      <c r="M505">
        <v>1145.24394276618</v>
      </c>
      <c r="N505">
        <v>30.426599690054498</v>
      </c>
      <c r="O505">
        <v>0</v>
      </c>
      <c r="P505">
        <v>0</v>
      </c>
      <c r="Q505">
        <v>0</v>
      </c>
      <c r="R505">
        <v>0</v>
      </c>
      <c r="S505">
        <v>0</v>
      </c>
      <c r="T505">
        <v>0</v>
      </c>
      <c r="U505">
        <v>8.7609497553007305E-3</v>
      </c>
      <c r="V505">
        <v>1.9250005517068101E-2</v>
      </c>
      <c r="W505">
        <v>0</v>
      </c>
      <c r="X505">
        <v>0</v>
      </c>
      <c r="Y505">
        <v>0</v>
      </c>
      <c r="Z505">
        <v>3.5043799021202901E-2</v>
      </c>
      <c r="AA505">
        <v>5.5000015763051698E-2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</row>
    <row r="506" spans="1:55" x14ac:dyDescent="0.25">
      <c r="A506" t="s">
        <v>119</v>
      </c>
      <c r="B506">
        <v>2025</v>
      </c>
      <c r="C506" t="s">
        <v>148</v>
      </c>
      <c r="D506" t="str">
        <f t="shared" si="25"/>
        <v>Bus</v>
      </c>
      <c r="E506" t="str">
        <f t="shared" si="26"/>
        <v>2025UBUS</v>
      </c>
      <c r="F506" t="str">
        <f t="shared" si="27"/>
        <v>2025Bus</v>
      </c>
      <c r="G506" t="s">
        <v>115</v>
      </c>
      <c r="H506" t="s">
        <v>115</v>
      </c>
      <c r="I506" t="s">
        <v>123</v>
      </c>
      <c r="J506">
        <v>369.674491761696</v>
      </c>
      <c r="K506">
        <v>46683.951662436797</v>
      </c>
      <c r="L506">
        <v>46683.951662436797</v>
      </c>
      <c r="M506">
        <v>0</v>
      </c>
      <c r="N506">
        <v>1478.6979670467799</v>
      </c>
      <c r="O506">
        <v>0.49541152198225202</v>
      </c>
      <c r="P506">
        <v>0</v>
      </c>
      <c r="Q506">
        <v>0</v>
      </c>
      <c r="R506">
        <v>3.3483044350537098E-4</v>
      </c>
      <c r="S506">
        <v>0</v>
      </c>
      <c r="T506">
        <v>0</v>
      </c>
      <c r="U506">
        <v>7.4958026107029598E-3</v>
      </c>
      <c r="V506">
        <v>3.8354132680708697E-2</v>
      </c>
      <c r="W506">
        <v>3.4996999037259599E-4</v>
      </c>
      <c r="X506">
        <v>0</v>
      </c>
      <c r="Y506">
        <v>0</v>
      </c>
      <c r="Z506">
        <v>2.9983210442811801E-2</v>
      </c>
      <c r="AA506">
        <v>0.109583236230596</v>
      </c>
      <c r="AB506">
        <v>1945.9014206474999</v>
      </c>
      <c r="AC506">
        <v>0</v>
      </c>
      <c r="AD506">
        <v>0</v>
      </c>
      <c r="AE506">
        <v>2.0559939798488598</v>
      </c>
      <c r="AF506">
        <v>0</v>
      </c>
      <c r="AG506">
        <v>0</v>
      </c>
      <c r="AH506">
        <v>0.396684734196246</v>
      </c>
      <c r="AI506">
        <v>0</v>
      </c>
      <c r="AJ506">
        <v>0</v>
      </c>
      <c r="AK506">
        <v>3.0053295752438799E-2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2.0990319928610899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0.97</v>
      </c>
      <c r="AX506">
        <v>29.824248711507401</v>
      </c>
      <c r="AY506">
        <v>0</v>
      </c>
      <c r="AZ506">
        <v>0</v>
      </c>
      <c r="BA506">
        <v>0</v>
      </c>
      <c r="BB506">
        <v>0</v>
      </c>
      <c r="BC506">
        <v>0</v>
      </c>
    </row>
    <row r="507" spans="1:55" x14ac:dyDescent="0.25">
      <c r="A507" t="s">
        <v>113</v>
      </c>
      <c r="B507">
        <v>2025</v>
      </c>
      <c r="C507" t="s">
        <v>148</v>
      </c>
      <c r="D507" t="str">
        <f t="shared" si="25"/>
        <v>Bus</v>
      </c>
      <c r="E507" t="str">
        <f t="shared" si="26"/>
        <v>2025UBUS</v>
      </c>
      <c r="F507" t="str">
        <f t="shared" si="27"/>
        <v>2025Bus</v>
      </c>
      <c r="G507" t="s">
        <v>115</v>
      </c>
      <c r="H507" t="s">
        <v>115</v>
      </c>
      <c r="I507" t="s">
        <v>123</v>
      </c>
      <c r="J507">
        <v>347.93603031291599</v>
      </c>
      <c r="K507">
        <v>47120.025772547502</v>
      </c>
      <c r="L507">
        <v>47120.025772547502</v>
      </c>
      <c r="M507">
        <v>0</v>
      </c>
      <c r="N507">
        <v>1391.7441212516601</v>
      </c>
      <c r="O507">
        <v>0.42274486183162002</v>
      </c>
      <c r="P507">
        <v>0</v>
      </c>
      <c r="Q507">
        <v>0</v>
      </c>
      <c r="R507">
        <v>1.4138860873528401E-3</v>
      </c>
      <c r="S507">
        <v>0</v>
      </c>
      <c r="T507">
        <v>0</v>
      </c>
      <c r="U507">
        <v>7.5095575913212004E-3</v>
      </c>
      <c r="V507">
        <v>3.78126852452772E-2</v>
      </c>
      <c r="W507">
        <v>1.4778157421963499E-3</v>
      </c>
      <c r="X507">
        <v>0</v>
      </c>
      <c r="Y507">
        <v>0</v>
      </c>
      <c r="Z507">
        <v>3.0038230365284802E-2</v>
      </c>
      <c r="AA507">
        <v>0.10803624355793499</v>
      </c>
      <c r="AB507">
        <v>1847.08979365867</v>
      </c>
      <c r="AC507">
        <v>0</v>
      </c>
      <c r="AD507">
        <v>0</v>
      </c>
      <c r="AE507">
        <v>2.39345756645523</v>
      </c>
      <c r="AF507">
        <v>0</v>
      </c>
      <c r="AG507">
        <v>0</v>
      </c>
      <c r="AH507">
        <v>0.376541337633783</v>
      </c>
      <c r="AI507">
        <v>0</v>
      </c>
      <c r="AJ507">
        <v>0</v>
      </c>
      <c r="AK507">
        <v>3.9116865235669603E-2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2.4480694269131198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0.97</v>
      </c>
      <c r="AX507">
        <v>32.486677397678498</v>
      </c>
      <c r="AY507">
        <v>0</v>
      </c>
      <c r="AZ507">
        <v>0</v>
      </c>
      <c r="BA507">
        <v>0</v>
      </c>
      <c r="BB507">
        <v>0</v>
      </c>
      <c r="BC507">
        <v>0</v>
      </c>
    </row>
    <row r="508" spans="1:55" x14ac:dyDescent="0.25">
      <c r="A508" t="s">
        <v>119</v>
      </c>
      <c r="B508">
        <v>2026</v>
      </c>
      <c r="C508" t="s">
        <v>114</v>
      </c>
      <c r="D508" t="str">
        <f t="shared" si="25"/>
        <v>Truck</v>
      </c>
      <c r="E508" t="str">
        <f t="shared" si="26"/>
        <v>2026HHDT</v>
      </c>
      <c r="F508" t="str">
        <f t="shared" si="27"/>
        <v>2026Truck</v>
      </c>
      <c r="G508" t="s">
        <v>115</v>
      </c>
      <c r="H508" t="s">
        <v>115</v>
      </c>
      <c r="I508" t="s">
        <v>116</v>
      </c>
      <c r="J508">
        <v>7.5828617583432596</v>
      </c>
      <c r="K508">
        <v>601.94042247760206</v>
      </c>
      <c r="L508">
        <v>601.94042247760206</v>
      </c>
      <c r="M508">
        <v>0</v>
      </c>
      <c r="N508">
        <v>151.71789806093199</v>
      </c>
      <c r="O508">
        <v>4.7113463849718</v>
      </c>
      <c r="P508">
        <v>0</v>
      </c>
      <c r="Q508">
        <v>0.23925605790436699</v>
      </c>
      <c r="R508">
        <v>8.7034339637198405E-4</v>
      </c>
      <c r="S508">
        <v>0</v>
      </c>
      <c r="T508">
        <v>7.8060822806793999E-4</v>
      </c>
      <c r="U508">
        <v>5.0000014330047002E-3</v>
      </c>
      <c r="V508">
        <v>2.7736379569555301E-2</v>
      </c>
      <c r="W508">
        <v>9.4657785444836199E-4</v>
      </c>
      <c r="X508">
        <v>0</v>
      </c>
      <c r="Y508">
        <v>8.4898267140235805E-4</v>
      </c>
      <c r="Z508">
        <v>2.0000005732018801E-2</v>
      </c>
      <c r="AA508">
        <v>7.9246798770158E-2</v>
      </c>
      <c r="AB508">
        <v>2206.50693556642</v>
      </c>
      <c r="AC508">
        <v>0</v>
      </c>
      <c r="AD508">
        <v>55.142338325715002</v>
      </c>
      <c r="AE508">
        <v>0.108036099024489</v>
      </c>
      <c r="AF508">
        <v>0</v>
      </c>
      <c r="AG508">
        <v>7.6378303453318903E-5</v>
      </c>
      <c r="AH508">
        <v>0.16552892046498099</v>
      </c>
      <c r="AI508">
        <v>0</v>
      </c>
      <c r="AJ508">
        <v>7.4173997431215199E-3</v>
      </c>
      <c r="AK508">
        <v>0.53774358131627398</v>
      </c>
      <c r="AL508">
        <v>0</v>
      </c>
      <c r="AM508">
        <v>3.9386394579082E-4</v>
      </c>
      <c r="AN508">
        <v>6.8875767779531097E-2</v>
      </c>
      <c r="AO508">
        <v>0.56472498083781097</v>
      </c>
      <c r="AP508">
        <v>5.5456068871083399</v>
      </c>
      <c r="AQ508">
        <v>0.78467417154822605</v>
      </c>
      <c r="AR508">
        <v>0</v>
      </c>
      <c r="AS508">
        <v>4.31231444117975E-4</v>
      </c>
      <c r="AT508">
        <v>6.8875767779502703E-2</v>
      </c>
      <c r="AU508">
        <v>0.56472498083757905</v>
      </c>
      <c r="AV508">
        <v>5.5456068871083399</v>
      </c>
      <c r="AW508">
        <v>4.4892297549899998E-2</v>
      </c>
      <c r="AX508">
        <v>27.601684543810698</v>
      </c>
      <c r="AY508">
        <v>0</v>
      </c>
      <c r="AZ508">
        <v>4.4256086049041796</v>
      </c>
      <c r="BA508">
        <v>2.1813567455355901E-2</v>
      </c>
      <c r="BB508">
        <v>0</v>
      </c>
      <c r="BC508">
        <v>5.4513815357904805E-4</v>
      </c>
    </row>
    <row r="509" spans="1:55" x14ac:dyDescent="0.25">
      <c r="A509" t="s">
        <v>113</v>
      </c>
      <c r="B509">
        <v>2026</v>
      </c>
      <c r="C509" t="s">
        <v>114</v>
      </c>
      <c r="D509" t="str">
        <f t="shared" si="25"/>
        <v>Truck</v>
      </c>
      <c r="E509" t="str">
        <f t="shared" si="26"/>
        <v>2026HHDT</v>
      </c>
      <c r="F509" t="str">
        <f t="shared" si="27"/>
        <v>2026Truck</v>
      </c>
      <c r="G509" t="s">
        <v>115</v>
      </c>
      <c r="H509" t="s">
        <v>115</v>
      </c>
      <c r="I509" t="s">
        <v>116</v>
      </c>
      <c r="J509">
        <v>4.52832218080143</v>
      </c>
      <c r="K509">
        <v>336.66580636399101</v>
      </c>
      <c r="L509">
        <v>336.66580636399101</v>
      </c>
      <c r="M509">
        <v>0</v>
      </c>
      <c r="N509">
        <v>90.602670193475106</v>
      </c>
      <c r="O509">
        <v>5.9966825794569596</v>
      </c>
      <c r="P509">
        <v>0</v>
      </c>
      <c r="Q509">
        <v>0.15162678015705899</v>
      </c>
      <c r="R509">
        <v>2.19526882839839E-3</v>
      </c>
      <c r="S509">
        <v>0</v>
      </c>
      <c r="T509">
        <v>1.5083866628087801E-3</v>
      </c>
      <c r="U509">
        <v>5.0000014330047002E-3</v>
      </c>
      <c r="V509">
        <v>2.8789296988379801E-2</v>
      </c>
      <c r="W509">
        <v>2.3875551491340202E-3</v>
      </c>
      <c r="X509">
        <v>0</v>
      </c>
      <c r="Y509">
        <v>1.64050812232488E-3</v>
      </c>
      <c r="Z509">
        <v>2.0000005732018801E-2</v>
      </c>
      <c r="AA509">
        <v>8.2255134252513698E-2</v>
      </c>
      <c r="AB509">
        <v>2048.7034578487301</v>
      </c>
      <c r="AC509">
        <v>0</v>
      </c>
      <c r="AD509">
        <v>53.759145639585498</v>
      </c>
      <c r="AE509">
        <v>0.184588171371942</v>
      </c>
      <c r="AF509">
        <v>0</v>
      </c>
      <c r="AG509">
        <v>1.4941223705788401E-4</v>
      </c>
      <c r="AH509">
        <v>0.18203788522906</v>
      </c>
      <c r="AI509">
        <v>0</v>
      </c>
      <c r="AJ509">
        <v>5.9210534789840901E-3</v>
      </c>
      <c r="AK509">
        <v>1.10391397229828</v>
      </c>
      <c r="AL509">
        <v>0</v>
      </c>
      <c r="AM509">
        <v>7.7019265828398402E-4</v>
      </c>
      <c r="AN509">
        <v>0.11542278333033899</v>
      </c>
      <c r="AO509">
        <v>1.02155355570189</v>
      </c>
      <c r="AP509">
        <v>8.5602278918925592</v>
      </c>
      <c r="AQ509">
        <v>1.6108286770311</v>
      </c>
      <c r="AR509">
        <v>0</v>
      </c>
      <c r="AS509">
        <v>8.4326401497348202E-4</v>
      </c>
      <c r="AT509">
        <v>0.115422783330291</v>
      </c>
      <c r="AU509">
        <v>1.0215535557014701</v>
      </c>
      <c r="AV509">
        <v>8.5602278918925592</v>
      </c>
      <c r="AW509">
        <v>4.3638710932624898E-2</v>
      </c>
      <c r="AX509">
        <v>64.0028473235012</v>
      </c>
      <c r="AY509">
        <v>0</v>
      </c>
      <c r="AZ509">
        <v>4.2205585065314697</v>
      </c>
      <c r="BA509">
        <v>2.02535194217878E-2</v>
      </c>
      <c r="BB509">
        <v>0</v>
      </c>
      <c r="BC509">
        <v>5.3146388567791504E-4</v>
      </c>
    </row>
    <row r="510" spans="1:55" x14ac:dyDescent="0.25">
      <c r="A510" t="s">
        <v>119</v>
      </c>
      <c r="B510">
        <v>2026</v>
      </c>
      <c r="C510" t="s">
        <v>114</v>
      </c>
      <c r="D510" t="str">
        <f t="shared" si="25"/>
        <v>Truck</v>
      </c>
      <c r="E510" t="str">
        <f t="shared" si="26"/>
        <v>2026HHDT</v>
      </c>
      <c r="F510" t="str">
        <f t="shared" si="27"/>
        <v>2026Truck</v>
      </c>
      <c r="G510" t="s">
        <v>115</v>
      </c>
      <c r="H510" t="s">
        <v>115</v>
      </c>
      <c r="I510" t="s">
        <v>121</v>
      </c>
      <c r="J510">
        <v>27682.411066599499</v>
      </c>
      <c r="K510">
        <v>4340381.4800191596</v>
      </c>
      <c r="L510">
        <v>4340381.4800191596</v>
      </c>
      <c r="M510">
        <v>0</v>
      </c>
      <c r="N510">
        <v>490206.89207089</v>
      </c>
      <c r="O510">
        <v>1.4590524473012001</v>
      </c>
      <c r="P510">
        <v>81.333614304569494</v>
      </c>
      <c r="Q510">
        <v>2.69064907673584</v>
      </c>
      <c r="R510">
        <v>2.99890459083695E-2</v>
      </c>
      <c r="S510">
        <v>3.2434659215098097E-2</v>
      </c>
      <c r="T510">
        <v>0</v>
      </c>
      <c r="U510">
        <v>8.8917152852036503E-3</v>
      </c>
      <c r="V510">
        <v>2.51562188920504E-2</v>
      </c>
      <c r="W510">
        <v>3.1345017489925499E-2</v>
      </c>
      <c r="X510">
        <v>3.39012105781362E-2</v>
      </c>
      <c r="Y510">
        <v>0</v>
      </c>
      <c r="Z510">
        <v>3.5566861140814601E-2</v>
      </c>
      <c r="AA510">
        <v>7.18749111201442E-2</v>
      </c>
      <c r="AB510">
        <v>1502.21737013347</v>
      </c>
      <c r="AC510">
        <v>15904.613123737399</v>
      </c>
      <c r="AD510">
        <v>0</v>
      </c>
      <c r="AE510">
        <v>5.7343419560174004E-4</v>
      </c>
      <c r="AF510">
        <v>0.33025518393899</v>
      </c>
      <c r="AG510">
        <v>0</v>
      </c>
      <c r="AH510">
        <v>0.236674958426248</v>
      </c>
      <c r="AI510">
        <v>2.5057782746259099</v>
      </c>
      <c r="AJ510">
        <v>0</v>
      </c>
      <c r="AK510">
        <v>1.2345880983153E-2</v>
      </c>
      <c r="AL510">
        <v>7.1103035470382396</v>
      </c>
      <c r="AM510">
        <v>0</v>
      </c>
      <c r="AN510">
        <v>0</v>
      </c>
      <c r="AO510">
        <v>0</v>
      </c>
      <c r="AP510">
        <v>0</v>
      </c>
      <c r="AQ510">
        <v>1.40548457149492E-2</v>
      </c>
      <c r="AR510">
        <v>8.0945393428340608</v>
      </c>
      <c r="AS510">
        <v>0</v>
      </c>
      <c r="AT510">
        <v>0</v>
      </c>
      <c r="AU510">
        <v>0</v>
      </c>
      <c r="AV510">
        <v>0</v>
      </c>
      <c r="AW510">
        <v>0.21911625679194199</v>
      </c>
      <c r="AX510">
        <v>4.61904227518374E-2</v>
      </c>
      <c r="AY510">
        <v>104.62366598926199</v>
      </c>
      <c r="AZ510">
        <v>0</v>
      </c>
      <c r="BA510">
        <v>1.4225100185503501E-2</v>
      </c>
      <c r="BB510">
        <v>0.150607175496005</v>
      </c>
      <c r="BC510">
        <v>0</v>
      </c>
    </row>
    <row r="511" spans="1:55" x14ac:dyDescent="0.25">
      <c r="A511" t="s">
        <v>113</v>
      </c>
      <c r="B511">
        <v>2026</v>
      </c>
      <c r="C511" t="s">
        <v>114</v>
      </c>
      <c r="D511" t="str">
        <f t="shared" si="25"/>
        <v>Truck</v>
      </c>
      <c r="E511" t="str">
        <f t="shared" si="26"/>
        <v>2026HHDT</v>
      </c>
      <c r="F511" t="str">
        <f t="shared" si="27"/>
        <v>2026Truck</v>
      </c>
      <c r="G511" t="s">
        <v>115</v>
      </c>
      <c r="H511" t="s">
        <v>115</v>
      </c>
      <c r="I511" t="s">
        <v>121</v>
      </c>
      <c r="J511">
        <v>28687.067134540499</v>
      </c>
      <c r="K511">
        <v>4602301.14806337</v>
      </c>
      <c r="L511">
        <v>4602301.14806337</v>
      </c>
      <c r="M511">
        <v>0</v>
      </c>
      <c r="N511">
        <v>512839.43826250703</v>
      </c>
      <c r="O511">
        <v>1.51575890572036</v>
      </c>
      <c r="P511">
        <v>85.210509792365102</v>
      </c>
      <c r="Q511">
        <v>2.6349764285336401</v>
      </c>
      <c r="R511">
        <v>2.9819074333938499E-2</v>
      </c>
      <c r="S511">
        <v>3.5135344112931302E-2</v>
      </c>
      <c r="T511">
        <v>0</v>
      </c>
      <c r="U511">
        <v>8.90675111276403E-3</v>
      </c>
      <c r="V511">
        <v>2.5580027609999299E-2</v>
      </c>
      <c r="W511">
        <v>3.1167360555136601E-2</v>
      </c>
      <c r="X511">
        <v>3.6724008462937698E-2</v>
      </c>
      <c r="Y511">
        <v>0</v>
      </c>
      <c r="Z511">
        <v>3.5627004451056099E-2</v>
      </c>
      <c r="AA511">
        <v>7.3085793171426702E-2</v>
      </c>
      <c r="AB511">
        <v>1507.34277860578</v>
      </c>
      <c r="AC511">
        <v>16529.39556361</v>
      </c>
      <c r="AD511">
        <v>0</v>
      </c>
      <c r="AE511">
        <v>5.6944250148634396E-4</v>
      </c>
      <c r="AF511">
        <v>0.343609200587354</v>
      </c>
      <c r="AG511">
        <v>0</v>
      </c>
      <c r="AH511">
        <v>0.237482468618328</v>
      </c>
      <c r="AI511">
        <v>2.6042130024637</v>
      </c>
      <c r="AJ511">
        <v>0</v>
      </c>
      <c r="AK511">
        <v>1.2259940903458E-2</v>
      </c>
      <c r="AL511">
        <v>7.3978118635151802</v>
      </c>
      <c r="AM511">
        <v>0</v>
      </c>
      <c r="AN511">
        <v>0</v>
      </c>
      <c r="AO511">
        <v>0</v>
      </c>
      <c r="AP511">
        <v>0</v>
      </c>
      <c r="AQ511">
        <v>1.39570094760861E-2</v>
      </c>
      <c r="AR511">
        <v>8.4218456756394708</v>
      </c>
      <c r="AS511">
        <v>0</v>
      </c>
      <c r="AT511">
        <v>0</v>
      </c>
      <c r="AU511">
        <v>0</v>
      </c>
      <c r="AV511">
        <v>0</v>
      </c>
      <c r="AW511">
        <v>0.218262830170175</v>
      </c>
      <c r="AX511">
        <v>4.5848682411777898E-2</v>
      </c>
      <c r="AY511">
        <v>108.753680794028</v>
      </c>
      <c r="AZ511">
        <v>0</v>
      </c>
      <c r="BA511">
        <v>1.4273634738797799E-2</v>
      </c>
      <c r="BB511">
        <v>0.15652349158848999</v>
      </c>
      <c r="BC511">
        <v>0</v>
      </c>
    </row>
    <row r="512" spans="1:55" x14ac:dyDescent="0.25">
      <c r="A512" t="s">
        <v>119</v>
      </c>
      <c r="B512">
        <v>2026</v>
      </c>
      <c r="C512" t="s">
        <v>114</v>
      </c>
      <c r="D512" t="str">
        <f t="shared" si="25"/>
        <v>Truck</v>
      </c>
      <c r="E512" t="str">
        <f t="shared" si="26"/>
        <v>2026HHDT</v>
      </c>
      <c r="F512" t="str">
        <f t="shared" si="27"/>
        <v>2026Truck</v>
      </c>
      <c r="G512" t="s">
        <v>115</v>
      </c>
      <c r="H512" t="s">
        <v>115</v>
      </c>
      <c r="I512" t="s">
        <v>125</v>
      </c>
      <c r="J512">
        <v>293.94397966865199</v>
      </c>
      <c r="K512">
        <v>40290.924002736901</v>
      </c>
      <c r="L512">
        <v>0</v>
      </c>
      <c r="M512">
        <v>40290.924002736901</v>
      </c>
      <c r="N512">
        <v>4792.4709776685604</v>
      </c>
      <c r="O512">
        <v>0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8.7278309347810796E-3</v>
      </c>
      <c r="V512">
        <v>1.29971483171985E-2</v>
      </c>
      <c r="W512">
        <v>0</v>
      </c>
      <c r="X512">
        <v>0</v>
      </c>
      <c r="Y512">
        <v>0</v>
      </c>
      <c r="Z512">
        <v>3.4911323739124298E-2</v>
      </c>
      <c r="AA512">
        <v>3.7134709477710102E-2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</row>
    <row r="513" spans="1:55" x14ac:dyDescent="0.25">
      <c r="A513" t="s">
        <v>113</v>
      </c>
      <c r="B513">
        <v>2026</v>
      </c>
      <c r="C513" t="s">
        <v>114</v>
      </c>
      <c r="D513" t="str">
        <f t="shared" si="25"/>
        <v>Truck</v>
      </c>
      <c r="E513" t="str">
        <f t="shared" si="26"/>
        <v>2026HHDT</v>
      </c>
      <c r="F513" t="str">
        <f t="shared" si="27"/>
        <v>2026Truck</v>
      </c>
      <c r="G513" t="s">
        <v>115</v>
      </c>
      <c r="H513" t="s">
        <v>115</v>
      </c>
      <c r="I513" t="s">
        <v>125</v>
      </c>
      <c r="J513">
        <v>318.93799627248302</v>
      </c>
      <c r="K513">
        <v>42684.248493514198</v>
      </c>
      <c r="L513">
        <v>0</v>
      </c>
      <c r="M513">
        <v>42684.248493514198</v>
      </c>
      <c r="N513">
        <v>5043.8558542174196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8.7766940961703406E-3</v>
      </c>
      <c r="V513">
        <v>1.39423827489795E-2</v>
      </c>
      <c r="W513">
        <v>0</v>
      </c>
      <c r="X513">
        <v>0</v>
      </c>
      <c r="Y513">
        <v>0</v>
      </c>
      <c r="Z513">
        <v>3.51067763846813E-2</v>
      </c>
      <c r="AA513">
        <v>3.9835379282798601E-2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</row>
    <row r="514" spans="1:55" x14ac:dyDescent="0.25">
      <c r="A514" t="s">
        <v>119</v>
      </c>
      <c r="B514">
        <v>2026</v>
      </c>
      <c r="C514" t="s">
        <v>114</v>
      </c>
      <c r="D514" t="str">
        <f t="shared" si="25"/>
        <v>Truck</v>
      </c>
      <c r="E514" t="str">
        <f t="shared" si="26"/>
        <v>2026HHDT</v>
      </c>
      <c r="F514" t="str">
        <f t="shared" si="27"/>
        <v>2026Truck</v>
      </c>
      <c r="G514" t="s">
        <v>115</v>
      </c>
      <c r="H514" t="s">
        <v>115</v>
      </c>
      <c r="I514" t="s">
        <v>123</v>
      </c>
      <c r="J514">
        <v>990.55122872103004</v>
      </c>
      <c r="K514">
        <v>67028.959463342995</v>
      </c>
      <c r="L514">
        <v>67028.959463342995</v>
      </c>
      <c r="M514">
        <v>0</v>
      </c>
      <c r="N514">
        <v>8943.0674541096505</v>
      </c>
      <c r="O514">
        <v>0.38763326867520498</v>
      </c>
      <c r="P514">
        <v>12.704176715479001</v>
      </c>
      <c r="Q514">
        <v>0</v>
      </c>
      <c r="R514">
        <v>1.8509283701214001E-3</v>
      </c>
      <c r="S514">
        <v>3.6662813994464499E-2</v>
      </c>
      <c r="T514">
        <v>0</v>
      </c>
      <c r="U514">
        <v>9.00000257940845E-3</v>
      </c>
      <c r="V514">
        <v>3.4097418770362202E-2</v>
      </c>
      <c r="W514">
        <v>2.0130534828327602E-3</v>
      </c>
      <c r="X514">
        <v>3.9874155366242399E-2</v>
      </c>
      <c r="Y514">
        <v>0</v>
      </c>
      <c r="Z514">
        <v>3.60000103176338E-2</v>
      </c>
      <c r="AA514">
        <v>9.7421196486749406E-2</v>
      </c>
      <c r="AB514">
        <v>1109.2556776535</v>
      </c>
      <c r="AC514">
        <v>10555.355780997699</v>
      </c>
      <c r="AD514">
        <v>0</v>
      </c>
      <c r="AE514">
        <v>0.90164106408256395</v>
      </c>
      <c r="AF514">
        <v>32.5533308940567</v>
      </c>
      <c r="AG514">
        <v>0</v>
      </c>
      <c r="AH514">
        <v>0.22612902636107701</v>
      </c>
      <c r="AI514">
        <v>2.15177832643682</v>
      </c>
      <c r="AJ514">
        <v>0</v>
      </c>
      <c r="AK514">
        <v>1.82563605470525E-2</v>
      </c>
      <c r="AL514">
        <v>0.48563149562715302</v>
      </c>
      <c r="AM514">
        <v>0</v>
      </c>
      <c r="AN514">
        <v>0</v>
      </c>
      <c r="AO514">
        <v>0</v>
      </c>
      <c r="AP514">
        <v>0</v>
      </c>
      <c r="AQ514">
        <v>0.92631321777650599</v>
      </c>
      <c r="AR514">
        <v>33.2464278789788</v>
      </c>
      <c r="AS514">
        <v>0</v>
      </c>
      <c r="AT514">
        <v>0</v>
      </c>
      <c r="AU514">
        <v>0</v>
      </c>
      <c r="AV514">
        <v>0</v>
      </c>
      <c r="AW514">
        <v>0.97861550988950496</v>
      </c>
      <c r="AX514">
        <v>4.9198758020261701</v>
      </c>
      <c r="AY514">
        <v>79.674184202682795</v>
      </c>
      <c r="AZ514">
        <v>0</v>
      </c>
      <c r="BA514">
        <v>0</v>
      </c>
      <c r="BB514">
        <v>0</v>
      </c>
      <c r="BC514">
        <v>0</v>
      </c>
    </row>
    <row r="515" spans="1:55" x14ac:dyDescent="0.25">
      <c r="A515" t="s">
        <v>113</v>
      </c>
      <c r="B515">
        <v>2026</v>
      </c>
      <c r="C515" t="s">
        <v>114</v>
      </c>
      <c r="D515" t="str">
        <f t="shared" si="25"/>
        <v>Truck</v>
      </c>
      <c r="E515" t="str">
        <f t="shared" si="26"/>
        <v>2026HHDT</v>
      </c>
      <c r="F515" t="str">
        <f t="shared" si="27"/>
        <v>2026Truck</v>
      </c>
      <c r="G515" t="s">
        <v>115</v>
      </c>
      <c r="H515" t="s">
        <v>115</v>
      </c>
      <c r="I515" t="s">
        <v>123</v>
      </c>
      <c r="J515">
        <v>2681.0037200507099</v>
      </c>
      <c r="K515">
        <v>171829.873990397</v>
      </c>
      <c r="L515">
        <v>171829.873990397</v>
      </c>
      <c r="M515">
        <v>0</v>
      </c>
      <c r="N515">
        <v>15725.372729615199</v>
      </c>
      <c r="O515">
        <v>0.88513278182017896</v>
      </c>
      <c r="P515">
        <v>8.0927603602865901</v>
      </c>
      <c r="Q515">
        <v>0</v>
      </c>
      <c r="R515">
        <v>1.5825151635399199E-3</v>
      </c>
      <c r="S515">
        <v>1.12238627292576E-2</v>
      </c>
      <c r="T515">
        <v>0</v>
      </c>
      <c r="U515">
        <v>9.00000257940845E-3</v>
      </c>
      <c r="V515">
        <v>6.1248888904015197E-2</v>
      </c>
      <c r="W515">
        <v>1.7211296304193301E-3</v>
      </c>
      <c r="X515">
        <v>1.2206974793134101E-2</v>
      </c>
      <c r="Y515">
        <v>0</v>
      </c>
      <c r="Z515">
        <v>3.60000103176338E-2</v>
      </c>
      <c r="AA515">
        <v>0.174996825440043</v>
      </c>
      <c r="AB515">
        <v>1108.3326154235699</v>
      </c>
      <c r="AC515">
        <v>7667.62279046411</v>
      </c>
      <c r="AD515">
        <v>0</v>
      </c>
      <c r="AE515">
        <v>1.59306833203786</v>
      </c>
      <c r="AF515">
        <v>19.2764446150968</v>
      </c>
      <c r="AG515">
        <v>0</v>
      </c>
      <c r="AH515">
        <v>0.22594085408706499</v>
      </c>
      <c r="AI515">
        <v>1.5630950654942299</v>
      </c>
      <c r="AJ515">
        <v>0</v>
      </c>
      <c r="AK515">
        <v>3.57303003520274E-2</v>
      </c>
      <c r="AL515">
        <v>0.32096111152423401</v>
      </c>
      <c r="AM515">
        <v>0</v>
      </c>
      <c r="AN515">
        <v>0</v>
      </c>
      <c r="AO515">
        <v>0</v>
      </c>
      <c r="AP515">
        <v>0</v>
      </c>
      <c r="AQ515">
        <v>1.6406184153991501</v>
      </c>
      <c r="AR515">
        <v>19.724909054683099</v>
      </c>
      <c r="AS515">
        <v>0</v>
      </c>
      <c r="AT515">
        <v>0</v>
      </c>
      <c r="AU515">
        <v>0</v>
      </c>
      <c r="AV515">
        <v>0</v>
      </c>
      <c r="AW515">
        <v>0.70559645781157998</v>
      </c>
      <c r="AX515">
        <v>8.4146463848320696</v>
      </c>
      <c r="AY515">
        <v>64.610004714199107</v>
      </c>
      <c r="AZ515">
        <v>0</v>
      </c>
      <c r="BA515">
        <v>0</v>
      </c>
      <c r="BB515">
        <v>0</v>
      </c>
      <c r="BC515">
        <v>0</v>
      </c>
    </row>
    <row r="516" spans="1:55" x14ac:dyDescent="0.25">
      <c r="A516" t="s">
        <v>119</v>
      </c>
      <c r="B516">
        <v>2026</v>
      </c>
      <c r="C516" t="s">
        <v>124</v>
      </c>
      <c r="D516" t="str">
        <f t="shared" si="25"/>
        <v>Passenger</v>
      </c>
      <c r="E516" t="str">
        <f t="shared" si="26"/>
        <v>2026LDA</v>
      </c>
      <c r="F516" t="str">
        <f t="shared" si="27"/>
        <v>2026Passenger</v>
      </c>
      <c r="G516" t="s">
        <v>115</v>
      </c>
      <c r="H516" t="s">
        <v>115</v>
      </c>
      <c r="I516" t="s">
        <v>116</v>
      </c>
      <c r="J516">
        <v>629192.35528512695</v>
      </c>
      <c r="K516">
        <v>25836352.567439102</v>
      </c>
      <c r="L516">
        <v>25836352.567439102</v>
      </c>
      <c r="M516">
        <v>0</v>
      </c>
      <c r="N516">
        <v>2926557.7672499102</v>
      </c>
      <c r="O516">
        <v>3.2842465878850098E-2</v>
      </c>
      <c r="P516">
        <v>0</v>
      </c>
      <c r="Q516">
        <v>0.21989419249060899</v>
      </c>
      <c r="R516">
        <v>1.0963955488524999E-3</v>
      </c>
      <c r="S516">
        <v>0</v>
      </c>
      <c r="T516">
        <v>1.8102558822494399E-3</v>
      </c>
      <c r="U516">
        <v>2.0000005732018801E-3</v>
      </c>
      <c r="V516">
        <v>2.3401641961440199E-3</v>
      </c>
      <c r="W516">
        <v>1.19243019546732E-3</v>
      </c>
      <c r="X516">
        <v>0</v>
      </c>
      <c r="Y516">
        <v>1.9688184412785898E-3</v>
      </c>
      <c r="Z516">
        <v>8.0000022928075204E-3</v>
      </c>
      <c r="AA516">
        <v>6.6861834175543497E-3</v>
      </c>
      <c r="AB516">
        <v>273.26178055001998</v>
      </c>
      <c r="AC516">
        <v>0</v>
      </c>
      <c r="AD516">
        <v>66.219142028042199</v>
      </c>
      <c r="AE516">
        <v>1.9517379654905901E-3</v>
      </c>
      <c r="AF516">
        <v>0</v>
      </c>
      <c r="AG516">
        <v>5.9286660981586803E-2</v>
      </c>
      <c r="AH516">
        <v>4.1074630977187302E-3</v>
      </c>
      <c r="AI516">
        <v>0</v>
      </c>
      <c r="AJ516">
        <v>3.0683563350252401E-2</v>
      </c>
      <c r="AK516">
        <v>6.9923778459084701E-3</v>
      </c>
      <c r="AL516">
        <v>0</v>
      </c>
      <c r="AM516">
        <v>0.257128559359458</v>
      </c>
      <c r="AN516">
        <v>8.2958570520175107E-2</v>
      </c>
      <c r="AO516">
        <v>0.212906241387426</v>
      </c>
      <c r="AP516">
        <v>1.50357253007059</v>
      </c>
      <c r="AQ516">
        <v>1.02032613387222E-2</v>
      </c>
      <c r="AR516">
        <v>0</v>
      </c>
      <c r="AS516">
        <v>0.28152340716010199</v>
      </c>
      <c r="AT516">
        <v>8.2958570520140995E-2</v>
      </c>
      <c r="AU516">
        <v>0.21290624138733799</v>
      </c>
      <c r="AV516">
        <v>1.50357253007059</v>
      </c>
      <c r="AW516">
        <v>3.6372014193829301E-2</v>
      </c>
      <c r="AX516">
        <v>0.68976142271739804</v>
      </c>
      <c r="AY516">
        <v>0</v>
      </c>
      <c r="AZ516">
        <v>2.58491928026339</v>
      </c>
      <c r="BA516">
        <v>2.7014709026819102E-3</v>
      </c>
      <c r="BB516">
        <v>0</v>
      </c>
      <c r="BC516">
        <v>6.5464363523230296E-4</v>
      </c>
    </row>
    <row r="517" spans="1:55" x14ac:dyDescent="0.25">
      <c r="A517" t="s">
        <v>113</v>
      </c>
      <c r="B517">
        <v>2026</v>
      </c>
      <c r="C517" t="s">
        <v>124</v>
      </c>
      <c r="D517" t="str">
        <f t="shared" si="25"/>
        <v>Passenger</v>
      </c>
      <c r="E517" t="str">
        <f t="shared" si="26"/>
        <v>2026LDA</v>
      </c>
      <c r="F517" t="str">
        <f t="shared" si="27"/>
        <v>2026Passenger</v>
      </c>
      <c r="G517" t="s">
        <v>115</v>
      </c>
      <c r="H517" t="s">
        <v>115</v>
      </c>
      <c r="I517" t="s">
        <v>116</v>
      </c>
      <c r="J517">
        <v>761744.30470806698</v>
      </c>
      <c r="K517">
        <v>32623757.060062401</v>
      </c>
      <c r="L517">
        <v>32623757.060062401</v>
      </c>
      <c r="M517">
        <v>0</v>
      </c>
      <c r="N517">
        <v>3529647.2778037302</v>
      </c>
      <c r="O517">
        <v>3.4734026127977102E-2</v>
      </c>
      <c r="P517">
        <v>0</v>
      </c>
      <c r="Q517">
        <v>0.22836735830843499</v>
      </c>
      <c r="R517">
        <v>1.10127862761181E-3</v>
      </c>
      <c r="S517">
        <v>0</v>
      </c>
      <c r="T517">
        <v>1.8302110457421999E-3</v>
      </c>
      <c r="U517">
        <v>2.0000005732018801E-3</v>
      </c>
      <c r="V517">
        <v>2.3267833245504601E-3</v>
      </c>
      <c r="W517">
        <v>1.1977409891544501E-3</v>
      </c>
      <c r="X517">
        <v>0</v>
      </c>
      <c r="Y517">
        <v>1.9905215023035701E-3</v>
      </c>
      <c r="Z517">
        <v>8.0000022928075204E-3</v>
      </c>
      <c r="AA517">
        <v>6.6479523558584698E-3</v>
      </c>
      <c r="AB517">
        <v>272.43174621560001</v>
      </c>
      <c r="AC517">
        <v>0</v>
      </c>
      <c r="AD517">
        <v>66.847498193662503</v>
      </c>
      <c r="AE517">
        <v>2.0042708942207299E-3</v>
      </c>
      <c r="AF517">
        <v>0</v>
      </c>
      <c r="AG517">
        <v>6.2785538609414604E-2</v>
      </c>
      <c r="AH517">
        <v>4.26954366501565E-3</v>
      </c>
      <c r="AI517">
        <v>0</v>
      </c>
      <c r="AJ517">
        <v>3.1539980630775601E-2</v>
      </c>
      <c r="AK517">
        <v>7.2390818559816498E-3</v>
      </c>
      <c r="AL517">
        <v>0</v>
      </c>
      <c r="AM517">
        <v>0.27437338734231798</v>
      </c>
      <c r="AN517">
        <v>8.6191689758559203E-2</v>
      </c>
      <c r="AO517">
        <v>0.22701464207917499</v>
      </c>
      <c r="AP517">
        <v>1.52739898266532</v>
      </c>
      <c r="AQ517">
        <v>1.05632512511038E-2</v>
      </c>
      <c r="AR517">
        <v>0</v>
      </c>
      <c r="AS517">
        <v>0.30040432315682702</v>
      </c>
      <c r="AT517">
        <v>8.6191689758523704E-2</v>
      </c>
      <c r="AU517">
        <v>0.22701464207908101</v>
      </c>
      <c r="AV517">
        <v>1.52739898266532</v>
      </c>
      <c r="AW517">
        <v>3.6234032753320898E-2</v>
      </c>
      <c r="AX517">
        <v>0.68125758272253101</v>
      </c>
      <c r="AY517">
        <v>0</v>
      </c>
      <c r="AZ517">
        <v>2.7451986634515499</v>
      </c>
      <c r="BA517">
        <v>2.6932651682460601E-3</v>
      </c>
      <c r="BB517">
        <v>0</v>
      </c>
      <c r="BC517">
        <v>6.6085557564536505E-4</v>
      </c>
    </row>
    <row r="518" spans="1:55" x14ac:dyDescent="0.25">
      <c r="A518" t="s">
        <v>119</v>
      </c>
      <c r="B518">
        <v>2026</v>
      </c>
      <c r="C518" t="s">
        <v>124</v>
      </c>
      <c r="D518" t="str">
        <f t="shared" si="25"/>
        <v>Passenger</v>
      </c>
      <c r="E518" t="str">
        <f t="shared" si="26"/>
        <v>2026LDA</v>
      </c>
      <c r="F518" t="str">
        <f t="shared" si="27"/>
        <v>2026Passenger</v>
      </c>
      <c r="G518" t="s">
        <v>115</v>
      </c>
      <c r="H518" t="s">
        <v>115</v>
      </c>
      <c r="I518" t="s">
        <v>121</v>
      </c>
      <c r="J518">
        <v>1694.63500115686</v>
      </c>
      <c r="K518">
        <v>56557.4016687685</v>
      </c>
      <c r="L518">
        <v>56557.4016687685</v>
      </c>
      <c r="M518">
        <v>0</v>
      </c>
      <c r="N518">
        <v>7305.3906629947696</v>
      </c>
      <c r="O518">
        <v>0.14405241225030699</v>
      </c>
      <c r="P518">
        <v>0</v>
      </c>
      <c r="Q518">
        <v>0</v>
      </c>
      <c r="R518">
        <v>1.23625770493944E-2</v>
      </c>
      <c r="S518">
        <v>0</v>
      </c>
      <c r="T518">
        <v>0</v>
      </c>
      <c r="U518">
        <v>2.0000005732018801E-3</v>
      </c>
      <c r="V518">
        <v>2.3999663072995299E-3</v>
      </c>
      <c r="W518">
        <v>1.2921557925444801E-2</v>
      </c>
      <c r="X518">
        <v>0</v>
      </c>
      <c r="Y518">
        <v>0</v>
      </c>
      <c r="Z518">
        <v>8.0000022928075204E-3</v>
      </c>
      <c r="AA518">
        <v>6.8570465922843798E-3</v>
      </c>
      <c r="AB518">
        <v>233.71053253377301</v>
      </c>
      <c r="AC518">
        <v>0</v>
      </c>
      <c r="AD518">
        <v>0</v>
      </c>
      <c r="AE518">
        <v>9.8476205283701897E-4</v>
      </c>
      <c r="AF518">
        <v>0</v>
      </c>
      <c r="AG518">
        <v>0</v>
      </c>
      <c r="AH518">
        <v>3.6821189576773897E-2</v>
      </c>
      <c r="AI518">
        <v>0</v>
      </c>
      <c r="AJ518">
        <v>0</v>
      </c>
      <c r="AK518">
        <v>2.1201347206144298E-2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2.41363242328601E-2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3.0999999999999999E-3</v>
      </c>
      <c r="AX518">
        <v>0.29228748722515202</v>
      </c>
      <c r="AY518">
        <v>0</v>
      </c>
      <c r="AZ518">
        <v>0</v>
      </c>
      <c r="BA518">
        <v>2.2145260680425001E-3</v>
      </c>
      <c r="BB518">
        <v>0</v>
      </c>
      <c r="BC518">
        <v>0</v>
      </c>
    </row>
    <row r="519" spans="1:55" x14ac:dyDescent="0.25">
      <c r="A519" t="s">
        <v>113</v>
      </c>
      <c r="B519">
        <v>2026</v>
      </c>
      <c r="C519" t="s">
        <v>124</v>
      </c>
      <c r="D519" t="str">
        <f t="shared" si="25"/>
        <v>Passenger</v>
      </c>
      <c r="E519" t="str">
        <f t="shared" si="26"/>
        <v>2026LDA</v>
      </c>
      <c r="F519" t="str">
        <f t="shared" si="27"/>
        <v>2026Passenger</v>
      </c>
      <c r="G519" t="s">
        <v>115</v>
      </c>
      <c r="H519" t="s">
        <v>115</v>
      </c>
      <c r="I519" t="s">
        <v>121</v>
      </c>
      <c r="J519">
        <v>1794.7172194682601</v>
      </c>
      <c r="K519">
        <v>60373.3209585859</v>
      </c>
      <c r="L519">
        <v>60373.3209585859</v>
      </c>
      <c r="M519">
        <v>0</v>
      </c>
      <c r="N519">
        <v>7625.8573570264498</v>
      </c>
      <c r="O519">
        <v>0.16964518458616401</v>
      </c>
      <c r="P519">
        <v>0</v>
      </c>
      <c r="Q519">
        <v>0</v>
      </c>
      <c r="R519">
        <v>1.37777472698296E-2</v>
      </c>
      <c r="S519">
        <v>0</v>
      </c>
      <c r="T519">
        <v>0</v>
      </c>
      <c r="U519">
        <v>2.0000005732018801E-3</v>
      </c>
      <c r="V519">
        <v>2.32257811753106E-3</v>
      </c>
      <c r="W519">
        <v>1.4400715863523201E-2</v>
      </c>
      <c r="X519">
        <v>0</v>
      </c>
      <c r="Y519">
        <v>0</v>
      </c>
      <c r="Z519">
        <v>8.0000022928075204E-3</v>
      </c>
      <c r="AA519">
        <v>6.6359374786601703E-3</v>
      </c>
      <c r="AB519">
        <v>236.00263195101201</v>
      </c>
      <c r="AC519">
        <v>0</v>
      </c>
      <c r="AD519">
        <v>0</v>
      </c>
      <c r="AE519">
        <v>1.06777699349042E-3</v>
      </c>
      <c r="AF519">
        <v>0</v>
      </c>
      <c r="AG519">
        <v>0</v>
      </c>
      <c r="AH519">
        <v>3.7182310773392603E-2</v>
      </c>
      <c r="AI519">
        <v>0</v>
      </c>
      <c r="AJ519">
        <v>0</v>
      </c>
      <c r="AK519">
        <v>2.2988610002288801E-2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2.6171004100966299E-2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3.0999999999999999E-3</v>
      </c>
      <c r="AX519">
        <v>0.30408229485705701</v>
      </c>
      <c r="AY519">
        <v>0</v>
      </c>
      <c r="AZ519">
        <v>0</v>
      </c>
      <c r="BA519">
        <v>2.2362448748715802E-3</v>
      </c>
      <c r="BB519">
        <v>0</v>
      </c>
      <c r="BC519">
        <v>0</v>
      </c>
    </row>
    <row r="520" spans="1:55" x14ac:dyDescent="0.25">
      <c r="A520" t="s">
        <v>113</v>
      </c>
      <c r="B520">
        <v>2026</v>
      </c>
      <c r="C520" t="s">
        <v>124</v>
      </c>
      <c r="D520" t="str">
        <f t="shared" si="25"/>
        <v>Passenger</v>
      </c>
      <c r="E520" t="str">
        <f t="shared" si="26"/>
        <v>2026LDA</v>
      </c>
      <c r="F520" t="str">
        <f t="shared" si="27"/>
        <v>2026Passenger</v>
      </c>
      <c r="G520" t="s">
        <v>115</v>
      </c>
      <c r="H520" t="s">
        <v>115</v>
      </c>
      <c r="I520" t="s">
        <v>125</v>
      </c>
      <c r="J520">
        <v>44019.9034790031</v>
      </c>
      <c r="K520">
        <v>2144430.2050402798</v>
      </c>
      <c r="L520">
        <v>0</v>
      </c>
      <c r="M520">
        <v>2144430.2050402798</v>
      </c>
      <c r="N520">
        <v>219163.11986774101</v>
      </c>
      <c r="O520">
        <v>0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2.0000005732018701E-3</v>
      </c>
      <c r="V520">
        <v>1.52985625234034E-3</v>
      </c>
      <c r="W520">
        <v>0</v>
      </c>
      <c r="X520">
        <v>0</v>
      </c>
      <c r="Y520">
        <v>0</v>
      </c>
      <c r="Z520">
        <v>8.00000229280751E-3</v>
      </c>
      <c r="AA520">
        <v>4.3710178638295596E-3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</row>
    <row r="521" spans="1:55" x14ac:dyDescent="0.25">
      <c r="A521" t="s">
        <v>119</v>
      </c>
      <c r="B521">
        <v>2026</v>
      </c>
      <c r="C521" t="s">
        <v>124</v>
      </c>
      <c r="D521" t="str">
        <f t="shared" si="25"/>
        <v>Passenger</v>
      </c>
      <c r="E521" t="str">
        <f t="shared" si="26"/>
        <v>2026LDA</v>
      </c>
      <c r="F521" t="str">
        <f t="shared" si="27"/>
        <v>2026Passenger</v>
      </c>
      <c r="G521" t="s">
        <v>115</v>
      </c>
      <c r="H521" t="s">
        <v>115</v>
      </c>
      <c r="I521" t="s">
        <v>125</v>
      </c>
      <c r="J521">
        <v>37067.769093609699</v>
      </c>
      <c r="K521">
        <v>1761570.99425203</v>
      </c>
      <c r="L521">
        <v>0</v>
      </c>
      <c r="M521">
        <v>1761570.99425203</v>
      </c>
      <c r="N521">
        <v>184771.09442653001</v>
      </c>
      <c r="O521">
        <v>0</v>
      </c>
      <c r="P521">
        <v>0</v>
      </c>
      <c r="Q521">
        <v>0</v>
      </c>
      <c r="R521">
        <v>0</v>
      </c>
      <c r="S521">
        <v>0</v>
      </c>
      <c r="T521">
        <v>0</v>
      </c>
      <c r="U521">
        <v>2.0000005732018701E-3</v>
      </c>
      <c r="V521">
        <v>1.5296188147223401E-3</v>
      </c>
      <c r="W521">
        <v>0</v>
      </c>
      <c r="X521">
        <v>0</v>
      </c>
      <c r="Y521">
        <v>0</v>
      </c>
      <c r="Z521">
        <v>8.00000229280751E-3</v>
      </c>
      <c r="AA521">
        <v>4.3703394706352799E-3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</row>
    <row r="522" spans="1:55" x14ac:dyDescent="0.25">
      <c r="A522" t="s">
        <v>113</v>
      </c>
      <c r="B522">
        <v>2026</v>
      </c>
      <c r="C522" t="s">
        <v>124</v>
      </c>
      <c r="D522" t="str">
        <f t="shared" ref="D522:D585" si="28">_xlfn.XLOOKUP(C522,$BE$72:$BE$84,$BF$72:$BF$84)</f>
        <v>Passenger</v>
      </c>
      <c r="E522" t="str">
        <f t="shared" ref="E522:E585" si="29">CONCATENATE(B522,C522)</f>
        <v>2026LDA</v>
      </c>
      <c r="F522" t="str">
        <f t="shared" ref="F522:F585" si="30">CONCATENATE(B522,_xlfn.XLOOKUP(C522,$BE$72:$BE$84,$BF$72:$BF$84))</f>
        <v>2026Passenger</v>
      </c>
      <c r="G522" t="s">
        <v>115</v>
      </c>
      <c r="H522" t="s">
        <v>115</v>
      </c>
      <c r="I522" t="s">
        <v>126</v>
      </c>
      <c r="J522">
        <v>24098.561906948798</v>
      </c>
      <c r="K522">
        <v>1191794.43892963</v>
      </c>
      <c r="L522">
        <v>564457.02398195304</v>
      </c>
      <c r="M522">
        <v>627337.41494767799</v>
      </c>
      <c r="N522">
        <v>99647.553488715799</v>
      </c>
      <c r="O522">
        <v>2.82770570701249E-3</v>
      </c>
      <c r="P522">
        <v>0</v>
      </c>
      <c r="Q522">
        <v>0.112189669893852</v>
      </c>
      <c r="R522">
        <v>5.2313103551340605E-4</v>
      </c>
      <c r="S522">
        <v>0</v>
      </c>
      <c r="T522">
        <v>1.85398901979935E-3</v>
      </c>
      <c r="U522">
        <v>2.0000005732018801E-3</v>
      </c>
      <c r="V522">
        <v>1.31751555442433E-3</v>
      </c>
      <c r="W522">
        <v>5.6895273205472701E-4</v>
      </c>
      <c r="X522">
        <v>0</v>
      </c>
      <c r="Y522">
        <v>2.0163822186138902E-3</v>
      </c>
      <c r="Z522">
        <v>8.0000022928075204E-3</v>
      </c>
      <c r="AA522">
        <v>3.7643301554980799E-3</v>
      </c>
      <c r="AB522">
        <v>127.69159647427399</v>
      </c>
      <c r="AC522">
        <v>0</v>
      </c>
      <c r="AD522">
        <v>62.847744381462903</v>
      </c>
      <c r="AE522">
        <v>3.8556184764184103E-4</v>
      </c>
      <c r="AF522">
        <v>0</v>
      </c>
      <c r="AG522">
        <v>4.1086141959068401E-2</v>
      </c>
      <c r="AH522">
        <v>5.2400117406286499E-4</v>
      </c>
      <c r="AI522">
        <v>0</v>
      </c>
      <c r="AJ522">
        <v>2.0769686427188499E-2</v>
      </c>
      <c r="AK522">
        <v>1.2052914809026899E-3</v>
      </c>
      <c r="AL522">
        <v>0</v>
      </c>
      <c r="AM522">
        <v>0.16513038635576199</v>
      </c>
      <c r="AN522">
        <v>4.0964866229835799E-2</v>
      </c>
      <c r="AO522">
        <v>3.8314345269247499E-2</v>
      </c>
      <c r="AP522">
        <v>0.50841371738896002</v>
      </c>
      <c r="AQ522">
        <v>1.7587584996113599E-3</v>
      </c>
      <c r="AR522">
        <v>0</v>
      </c>
      <c r="AS522">
        <v>0.18079698773386399</v>
      </c>
      <c r="AT522">
        <v>4.0964866229819E-2</v>
      </c>
      <c r="AU522">
        <v>3.8314345269231699E-2</v>
      </c>
      <c r="AV522">
        <v>0.50841371738896002</v>
      </c>
      <c r="AW522">
        <v>1.88369374892692E-2</v>
      </c>
      <c r="AX522">
        <v>0.20681385307535499</v>
      </c>
      <c r="AY522">
        <v>0</v>
      </c>
      <c r="AZ522">
        <v>1.2623406377445301</v>
      </c>
      <c r="BA522">
        <v>1.26236143121782E-3</v>
      </c>
      <c r="BB522">
        <v>0</v>
      </c>
      <c r="BC522">
        <v>6.2131393714839097E-4</v>
      </c>
    </row>
    <row r="523" spans="1:55" x14ac:dyDescent="0.25">
      <c r="A523" t="s">
        <v>119</v>
      </c>
      <c r="B523">
        <v>2026</v>
      </c>
      <c r="C523" t="s">
        <v>124</v>
      </c>
      <c r="D523" t="str">
        <f t="shared" si="28"/>
        <v>Passenger</v>
      </c>
      <c r="E523" t="str">
        <f t="shared" si="29"/>
        <v>2026LDA</v>
      </c>
      <c r="F523" t="str">
        <f t="shared" si="30"/>
        <v>2026Passenger</v>
      </c>
      <c r="G523" t="s">
        <v>115</v>
      </c>
      <c r="H523" t="s">
        <v>115</v>
      </c>
      <c r="I523" t="s">
        <v>126</v>
      </c>
      <c r="J523">
        <v>20388.703442796101</v>
      </c>
      <c r="K523">
        <v>959162.23887746502</v>
      </c>
      <c r="L523">
        <v>453246.95350156899</v>
      </c>
      <c r="M523">
        <v>505915.28537589603</v>
      </c>
      <c r="N523">
        <v>84307.288738908406</v>
      </c>
      <c r="O523">
        <v>2.8058974838517199E-3</v>
      </c>
      <c r="P523">
        <v>0</v>
      </c>
      <c r="Q523">
        <v>0.110670641409664</v>
      </c>
      <c r="R523">
        <v>5.1827160460288105E-4</v>
      </c>
      <c r="S523">
        <v>0</v>
      </c>
      <c r="T523">
        <v>1.84023151560379E-3</v>
      </c>
      <c r="U523">
        <v>2.0000005732018801E-3</v>
      </c>
      <c r="V523">
        <v>1.32243791488933E-3</v>
      </c>
      <c r="W523">
        <v>5.6366765756079803E-4</v>
      </c>
      <c r="X523">
        <v>0</v>
      </c>
      <c r="Y523">
        <v>2.0014196775544899E-3</v>
      </c>
      <c r="Z523">
        <v>8.0000022928075204E-3</v>
      </c>
      <c r="AA523">
        <v>3.77839404254094E-3</v>
      </c>
      <c r="AB523">
        <v>129.26883591294001</v>
      </c>
      <c r="AC523">
        <v>0</v>
      </c>
      <c r="AD523">
        <v>62.658805040493597</v>
      </c>
      <c r="AE523">
        <v>3.92599981233065E-4</v>
      </c>
      <c r="AF523">
        <v>0</v>
      </c>
      <c r="AG523">
        <v>3.9665350817415998E-2</v>
      </c>
      <c r="AH523">
        <v>5.1597887082403197E-4</v>
      </c>
      <c r="AI523">
        <v>0</v>
      </c>
      <c r="AJ523">
        <v>2.0293888383128799E-2</v>
      </c>
      <c r="AK523">
        <v>1.23058948140879E-3</v>
      </c>
      <c r="AL523">
        <v>0</v>
      </c>
      <c r="AM523">
        <v>0.15990082085174401</v>
      </c>
      <c r="AN523">
        <v>4.1331708338505302E-2</v>
      </c>
      <c r="AO523">
        <v>3.8309758344406898E-2</v>
      </c>
      <c r="AP523">
        <v>0.53669310148457205</v>
      </c>
      <c r="AQ523">
        <v>1.7956732825649101E-3</v>
      </c>
      <c r="AR523">
        <v>0</v>
      </c>
      <c r="AS523">
        <v>0.175071271763902</v>
      </c>
      <c r="AT523">
        <v>4.1331708338488302E-2</v>
      </c>
      <c r="AU523">
        <v>3.8309758344391202E-2</v>
      </c>
      <c r="AV523">
        <v>0.53669310148457205</v>
      </c>
      <c r="AW523">
        <v>1.8808768908832998E-2</v>
      </c>
      <c r="AX523">
        <v>0.21430317173344299</v>
      </c>
      <c r="AY523">
        <v>0</v>
      </c>
      <c r="AZ523">
        <v>1.2206836695119601</v>
      </c>
      <c r="BA523">
        <v>1.2779540488225901E-3</v>
      </c>
      <c r="BB523">
        <v>0</v>
      </c>
      <c r="BC523">
        <v>6.1944607940782803E-4</v>
      </c>
    </row>
    <row r="524" spans="1:55" x14ac:dyDescent="0.25">
      <c r="A524" t="s">
        <v>113</v>
      </c>
      <c r="B524">
        <v>2026</v>
      </c>
      <c r="C524" t="s">
        <v>127</v>
      </c>
      <c r="D524" t="str">
        <f t="shared" si="28"/>
        <v>Passenger</v>
      </c>
      <c r="E524" t="str">
        <f t="shared" si="29"/>
        <v>2026LDT1</v>
      </c>
      <c r="F524" t="str">
        <f t="shared" si="30"/>
        <v>2026Passenger</v>
      </c>
      <c r="G524" t="s">
        <v>115</v>
      </c>
      <c r="H524" t="s">
        <v>115</v>
      </c>
      <c r="I524" t="s">
        <v>116</v>
      </c>
      <c r="J524">
        <v>68473.220803694596</v>
      </c>
      <c r="K524">
        <v>2360625.3394386899</v>
      </c>
      <c r="L524">
        <v>2360625.3394386899</v>
      </c>
      <c r="M524">
        <v>0</v>
      </c>
      <c r="N524">
        <v>295060.00627361401</v>
      </c>
      <c r="O524">
        <v>0.15696294461260901</v>
      </c>
      <c r="P524">
        <v>0</v>
      </c>
      <c r="Q524">
        <v>0.428436759977461</v>
      </c>
      <c r="R524">
        <v>1.8009192227321101E-3</v>
      </c>
      <c r="S524">
        <v>0</v>
      </c>
      <c r="T524">
        <v>2.9466549446957001E-3</v>
      </c>
      <c r="U524">
        <v>2.0000005732018801E-3</v>
      </c>
      <c r="V524">
        <v>2.7812721635079099E-3</v>
      </c>
      <c r="W524">
        <v>1.9586639721685E-3</v>
      </c>
      <c r="X524">
        <v>0</v>
      </c>
      <c r="Y524">
        <v>3.20475610773474E-3</v>
      </c>
      <c r="Z524">
        <v>8.0000022928075204E-3</v>
      </c>
      <c r="AA524">
        <v>7.9464918957368891E-3</v>
      </c>
      <c r="AB524">
        <v>329.31004004139203</v>
      </c>
      <c r="AC524">
        <v>0</v>
      </c>
      <c r="AD524">
        <v>86.676392384436596</v>
      </c>
      <c r="AE524">
        <v>7.4354801894714702E-3</v>
      </c>
      <c r="AF524">
        <v>0</v>
      </c>
      <c r="AG524">
        <v>0.116192518968589</v>
      </c>
      <c r="AH524">
        <v>1.11049927170742E-2</v>
      </c>
      <c r="AI524">
        <v>0</v>
      </c>
      <c r="AJ524">
        <v>4.03829241348189E-2</v>
      </c>
      <c r="AK524">
        <v>3.3076979426322102E-2</v>
      </c>
      <c r="AL524">
        <v>0</v>
      </c>
      <c r="AM524">
        <v>0.610356346780774</v>
      </c>
      <c r="AN524">
        <v>0.21529617996096201</v>
      </c>
      <c r="AO524">
        <v>0.63279460374901098</v>
      </c>
      <c r="AP524">
        <v>3.7624060748632999</v>
      </c>
      <c r="AQ524">
        <v>4.8265850733421899E-2</v>
      </c>
      <c r="AR524">
        <v>0</v>
      </c>
      <c r="AS524">
        <v>0.66826337282629</v>
      </c>
      <c r="AT524">
        <v>0.215296179960874</v>
      </c>
      <c r="AU524">
        <v>0.63279460374875096</v>
      </c>
      <c r="AV524">
        <v>3.7624060748632999</v>
      </c>
      <c r="AW524">
        <v>3.83181402149654E-2</v>
      </c>
      <c r="AX524">
        <v>1.66131125094761</v>
      </c>
      <c r="AY524">
        <v>0</v>
      </c>
      <c r="AZ524">
        <v>5.8392035054512901</v>
      </c>
      <c r="BA524">
        <v>3.2555650092823398E-3</v>
      </c>
      <c r="BB524">
        <v>0</v>
      </c>
      <c r="BC524">
        <v>8.5688438209211698E-4</v>
      </c>
    </row>
    <row r="525" spans="1:55" x14ac:dyDescent="0.25">
      <c r="A525" t="s">
        <v>119</v>
      </c>
      <c r="B525">
        <v>2026</v>
      </c>
      <c r="C525" t="s">
        <v>127</v>
      </c>
      <c r="D525" t="str">
        <f t="shared" si="28"/>
        <v>Passenger</v>
      </c>
      <c r="E525" t="str">
        <f t="shared" si="29"/>
        <v>2026LDT1</v>
      </c>
      <c r="F525" t="str">
        <f t="shared" si="30"/>
        <v>2026Passenger</v>
      </c>
      <c r="G525" t="s">
        <v>115</v>
      </c>
      <c r="H525" t="s">
        <v>115</v>
      </c>
      <c r="I525" t="s">
        <v>116</v>
      </c>
      <c r="J525">
        <v>54607.386739403402</v>
      </c>
      <c r="K525">
        <v>2017862.2205954699</v>
      </c>
      <c r="L525">
        <v>2017862.2205954699</v>
      </c>
      <c r="M525">
        <v>0</v>
      </c>
      <c r="N525">
        <v>237519.840703542</v>
      </c>
      <c r="O525">
        <v>0.15540837812893399</v>
      </c>
      <c r="P525">
        <v>0</v>
      </c>
      <c r="Q525">
        <v>0.40176678419830197</v>
      </c>
      <c r="R525">
        <v>1.79212614389408E-3</v>
      </c>
      <c r="S525">
        <v>0</v>
      </c>
      <c r="T525">
        <v>2.77491977538841E-3</v>
      </c>
      <c r="U525">
        <v>2.0000005732018801E-3</v>
      </c>
      <c r="V525">
        <v>2.8041753591221E-3</v>
      </c>
      <c r="W525">
        <v>1.9491006966439301E-3</v>
      </c>
      <c r="X525">
        <v>0</v>
      </c>
      <c r="Y525">
        <v>3.0179784418457901E-3</v>
      </c>
      <c r="Z525">
        <v>8.0000022928075308E-3</v>
      </c>
      <c r="AA525">
        <v>8.0119295974917203E-3</v>
      </c>
      <c r="AB525">
        <v>331.56866509822402</v>
      </c>
      <c r="AC525">
        <v>0</v>
      </c>
      <c r="AD525">
        <v>84.914828704247</v>
      </c>
      <c r="AE525">
        <v>7.7265717686404002E-3</v>
      </c>
      <c r="AF525">
        <v>0</v>
      </c>
      <c r="AG525">
        <v>0.107729026926199</v>
      </c>
      <c r="AH525">
        <v>1.11832463799933E-2</v>
      </c>
      <c r="AI525">
        <v>0</v>
      </c>
      <c r="AJ525">
        <v>3.9440159534993802E-2</v>
      </c>
      <c r="AK525">
        <v>3.3867376115263102E-2</v>
      </c>
      <c r="AL525">
        <v>0</v>
      </c>
      <c r="AM525">
        <v>0.55166143849154103</v>
      </c>
      <c r="AN525">
        <v>0.200082661592692</v>
      </c>
      <c r="AO525">
        <v>0.58106365351006195</v>
      </c>
      <c r="AP525">
        <v>3.6726882615420302</v>
      </c>
      <c r="AQ525">
        <v>4.9419195726533902E-2</v>
      </c>
      <c r="AR525">
        <v>0</v>
      </c>
      <c r="AS525">
        <v>0.603999836307057</v>
      </c>
      <c r="AT525">
        <v>0.20008266159260901</v>
      </c>
      <c r="AU525">
        <v>0.58106365350982303</v>
      </c>
      <c r="AV525">
        <v>3.6726882615420302</v>
      </c>
      <c r="AW525">
        <v>3.8585387375221603E-2</v>
      </c>
      <c r="AX525">
        <v>1.74205914748941</v>
      </c>
      <c r="AY525">
        <v>0</v>
      </c>
      <c r="AZ525">
        <v>5.1975303917673603</v>
      </c>
      <c r="BA525">
        <v>3.27789381742675E-3</v>
      </c>
      <c r="BB525">
        <v>0</v>
      </c>
      <c r="BC525">
        <v>8.3946953170332505E-4</v>
      </c>
    </row>
    <row r="526" spans="1:55" x14ac:dyDescent="0.25">
      <c r="A526" t="s">
        <v>113</v>
      </c>
      <c r="B526">
        <v>2026</v>
      </c>
      <c r="C526" t="s">
        <v>127</v>
      </c>
      <c r="D526" t="str">
        <f t="shared" si="28"/>
        <v>Passenger</v>
      </c>
      <c r="E526" t="str">
        <f t="shared" si="29"/>
        <v>2026LDT1</v>
      </c>
      <c r="F526" t="str">
        <f t="shared" si="30"/>
        <v>2026Passenger</v>
      </c>
      <c r="G526" t="s">
        <v>115</v>
      </c>
      <c r="H526" t="s">
        <v>115</v>
      </c>
      <c r="I526" t="s">
        <v>121</v>
      </c>
      <c r="J526">
        <v>19.6200204039705</v>
      </c>
      <c r="K526">
        <v>263.45438990397901</v>
      </c>
      <c r="L526">
        <v>263.45438990397901</v>
      </c>
      <c r="M526">
        <v>0</v>
      </c>
      <c r="N526">
        <v>54.120241216147399</v>
      </c>
      <c r="O526">
        <v>1.6180893469509301</v>
      </c>
      <c r="P526">
        <v>0</v>
      </c>
      <c r="Q526">
        <v>0</v>
      </c>
      <c r="R526">
        <v>0.23304070799365101</v>
      </c>
      <c r="S526">
        <v>0</v>
      </c>
      <c r="T526">
        <v>0</v>
      </c>
      <c r="U526">
        <v>2.0000005732018801E-3</v>
      </c>
      <c r="V526">
        <v>3.00192660299865E-3</v>
      </c>
      <c r="W526">
        <v>0.24357777470629799</v>
      </c>
      <c r="X526">
        <v>0</v>
      </c>
      <c r="Y526">
        <v>0</v>
      </c>
      <c r="Z526">
        <v>8.0000022928075204E-3</v>
      </c>
      <c r="AA526">
        <v>8.5769331514247201E-3</v>
      </c>
      <c r="AB526">
        <v>424.20078621810001</v>
      </c>
      <c r="AC526">
        <v>0</v>
      </c>
      <c r="AD526">
        <v>0</v>
      </c>
      <c r="AE526">
        <v>1.3886184481861E-2</v>
      </c>
      <c r="AF526">
        <v>0</v>
      </c>
      <c r="AG526">
        <v>0</v>
      </c>
      <c r="AH526">
        <v>6.6833006619828106E-2</v>
      </c>
      <c r="AI526">
        <v>0</v>
      </c>
      <c r="AJ526">
        <v>0</v>
      </c>
      <c r="AK526">
        <v>0.29896137622316998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0.34034765052728799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3.0999999999999899E-3</v>
      </c>
      <c r="AX526">
        <v>1.9700804477596101</v>
      </c>
      <c r="AY526">
        <v>0</v>
      </c>
      <c r="AZ526">
        <v>0</v>
      </c>
      <c r="BA526">
        <v>4.0195180293312498E-3</v>
      </c>
      <c r="BB526">
        <v>0</v>
      </c>
      <c r="BC526">
        <v>0</v>
      </c>
    </row>
    <row r="527" spans="1:55" x14ac:dyDescent="0.25">
      <c r="A527" t="s">
        <v>119</v>
      </c>
      <c r="B527">
        <v>2026</v>
      </c>
      <c r="C527" t="s">
        <v>127</v>
      </c>
      <c r="D527" t="str">
        <f t="shared" si="28"/>
        <v>Passenger</v>
      </c>
      <c r="E527" t="str">
        <f t="shared" si="29"/>
        <v>2026LDT1</v>
      </c>
      <c r="F527" t="str">
        <f t="shared" si="30"/>
        <v>2026Passenger</v>
      </c>
      <c r="G527" t="s">
        <v>115</v>
      </c>
      <c r="H527" t="s">
        <v>115</v>
      </c>
      <c r="I527" t="s">
        <v>121</v>
      </c>
      <c r="J527">
        <v>20.508122706260899</v>
      </c>
      <c r="K527">
        <v>379.818378921484</v>
      </c>
      <c r="L527">
        <v>379.818378921484</v>
      </c>
      <c r="M527">
        <v>0</v>
      </c>
      <c r="N527">
        <v>57.086573440008799</v>
      </c>
      <c r="O527">
        <v>1.5337325605463099</v>
      </c>
      <c r="P527">
        <v>0</v>
      </c>
      <c r="Q527">
        <v>0</v>
      </c>
      <c r="R527">
        <v>0.22385895384948101</v>
      </c>
      <c r="S527">
        <v>0</v>
      </c>
      <c r="T527">
        <v>0</v>
      </c>
      <c r="U527">
        <v>2.0000005732018801E-3</v>
      </c>
      <c r="V527">
        <v>3.10221080187782E-3</v>
      </c>
      <c r="W527">
        <v>0.23398086238315899</v>
      </c>
      <c r="X527">
        <v>0</v>
      </c>
      <c r="Y527">
        <v>0</v>
      </c>
      <c r="Z527">
        <v>8.0000022928075308E-3</v>
      </c>
      <c r="AA527">
        <v>8.8634594339366494E-3</v>
      </c>
      <c r="AB527">
        <v>412.675534616199</v>
      </c>
      <c r="AC527">
        <v>0</v>
      </c>
      <c r="AD527">
        <v>0</v>
      </c>
      <c r="AE527">
        <v>1.45966104960173E-2</v>
      </c>
      <c r="AF527">
        <v>0</v>
      </c>
      <c r="AG527">
        <v>0</v>
      </c>
      <c r="AH527">
        <v>6.5017198536414897E-2</v>
      </c>
      <c r="AI527">
        <v>0</v>
      </c>
      <c r="AJ527">
        <v>0</v>
      </c>
      <c r="AK527">
        <v>0.31425643003542197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0.35776005240826803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3.0999999999999999E-3</v>
      </c>
      <c r="AX527">
        <v>2.1639710450026501</v>
      </c>
      <c r="AY527">
        <v>0</v>
      </c>
      <c r="AZ527">
        <v>0</v>
      </c>
      <c r="BA527">
        <v>3.9103104132411498E-3</v>
      </c>
      <c r="BB527">
        <v>0</v>
      </c>
      <c r="BC527">
        <v>0</v>
      </c>
    </row>
    <row r="528" spans="1:55" x14ac:dyDescent="0.25">
      <c r="A528" t="s">
        <v>119</v>
      </c>
      <c r="B528">
        <v>2026</v>
      </c>
      <c r="C528" t="s">
        <v>127</v>
      </c>
      <c r="D528" t="str">
        <f t="shared" si="28"/>
        <v>Passenger</v>
      </c>
      <c r="E528" t="str">
        <f t="shared" si="29"/>
        <v>2026LDT1</v>
      </c>
      <c r="F528" t="str">
        <f t="shared" si="30"/>
        <v>2026Passenger</v>
      </c>
      <c r="G528" t="s">
        <v>115</v>
      </c>
      <c r="H528" t="s">
        <v>115</v>
      </c>
      <c r="I528" t="s">
        <v>125</v>
      </c>
      <c r="J528">
        <v>158.87295686638299</v>
      </c>
      <c r="K528">
        <v>7726.6170423979102</v>
      </c>
      <c r="L528">
        <v>0</v>
      </c>
      <c r="M528">
        <v>7726.6170423979102</v>
      </c>
      <c r="N528">
        <v>796.08064512968804</v>
      </c>
      <c r="O528">
        <v>0</v>
      </c>
      <c r="P528">
        <v>0</v>
      </c>
      <c r="Q528">
        <v>0</v>
      </c>
      <c r="R528">
        <v>0</v>
      </c>
      <c r="S528">
        <v>0</v>
      </c>
      <c r="T528">
        <v>0</v>
      </c>
      <c r="U528">
        <v>2.0000005732018701E-3</v>
      </c>
      <c r="V528">
        <v>1.5277872529303701E-3</v>
      </c>
      <c r="W528">
        <v>0</v>
      </c>
      <c r="X528">
        <v>0</v>
      </c>
      <c r="Y528">
        <v>0</v>
      </c>
      <c r="Z528">
        <v>8.00000229280751E-3</v>
      </c>
      <c r="AA528">
        <v>4.3651064369439399E-3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</row>
    <row r="529" spans="1:55" x14ac:dyDescent="0.25">
      <c r="A529" t="s">
        <v>113</v>
      </c>
      <c r="B529">
        <v>2026</v>
      </c>
      <c r="C529" t="s">
        <v>127</v>
      </c>
      <c r="D529" t="str">
        <f t="shared" si="28"/>
        <v>Passenger</v>
      </c>
      <c r="E529" t="str">
        <f t="shared" si="29"/>
        <v>2026LDT1</v>
      </c>
      <c r="F529" t="str">
        <f t="shared" si="30"/>
        <v>2026Passenger</v>
      </c>
      <c r="G529" t="s">
        <v>115</v>
      </c>
      <c r="H529" t="s">
        <v>115</v>
      </c>
      <c r="I529" t="s">
        <v>125</v>
      </c>
      <c r="J529">
        <v>191.47312762279</v>
      </c>
      <c r="K529">
        <v>9453.4921279457303</v>
      </c>
      <c r="L529">
        <v>0</v>
      </c>
      <c r="M529">
        <v>9453.4921279457303</v>
      </c>
      <c r="N529">
        <v>954.813896558804</v>
      </c>
      <c r="O529">
        <v>0</v>
      </c>
      <c r="P529">
        <v>0</v>
      </c>
      <c r="Q529">
        <v>0</v>
      </c>
      <c r="R529">
        <v>0</v>
      </c>
      <c r="S529">
        <v>0</v>
      </c>
      <c r="T529">
        <v>0</v>
      </c>
      <c r="U529">
        <v>2.0000005732018701E-3</v>
      </c>
      <c r="V529">
        <v>1.52849074301754E-3</v>
      </c>
      <c r="W529">
        <v>0</v>
      </c>
      <c r="X529">
        <v>0</v>
      </c>
      <c r="Y529">
        <v>0</v>
      </c>
      <c r="Z529">
        <v>8.00000229280751E-3</v>
      </c>
      <c r="AA529">
        <v>4.3671164086215601E-3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</row>
    <row r="530" spans="1:55" x14ac:dyDescent="0.25">
      <c r="A530" t="s">
        <v>119</v>
      </c>
      <c r="B530">
        <v>2026</v>
      </c>
      <c r="C530" t="s">
        <v>127</v>
      </c>
      <c r="D530" t="str">
        <f t="shared" si="28"/>
        <v>Passenger</v>
      </c>
      <c r="E530" t="str">
        <f t="shared" si="29"/>
        <v>2026LDT1</v>
      </c>
      <c r="F530" t="str">
        <f t="shared" si="30"/>
        <v>2026Passenger</v>
      </c>
      <c r="G530" t="s">
        <v>115</v>
      </c>
      <c r="H530" t="s">
        <v>115</v>
      </c>
      <c r="I530" t="s">
        <v>126</v>
      </c>
      <c r="J530">
        <v>144.422473817732</v>
      </c>
      <c r="K530">
        <v>7550.4708088236202</v>
      </c>
      <c r="L530">
        <v>3217.9352974746998</v>
      </c>
      <c r="M530">
        <v>4332.5355113489204</v>
      </c>
      <c r="N530">
        <v>597.18692925719097</v>
      </c>
      <c r="O530">
        <v>2.5265004824077701E-3</v>
      </c>
      <c r="P530">
        <v>0</v>
      </c>
      <c r="Q530">
        <v>0.11057815085750899</v>
      </c>
      <c r="R530">
        <v>3.29643804761219E-4</v>
      </c>
      <c r="S530">
        <v>0</v>
      </c>
      <c r="T530">
        <v>1.3077565907678201E-3</v>
      </c>
      <c r="U530">
        <v>2.0000005732018801E-3</v>
      </c>
      <c r="V530">
        <v>1.3377136553440201E-3</v>
      </c>
      <c r="W530">
        <v>3.5851771466731099E-4</v>
      </c>
      <c r="X530">
        <v>0</v>
      </c>
      <c r="Y530">
        <v>1.4223046133168299E-3</v>
      </c>
      <c r="Z530">
        <v>8.0000022928075204E-3</v>
      </c>
      <c r="AA530">
        <v>3.8220390152686398E-3</v>
      </c>
      <c r="AB530">
        <v>116.84656541438</v>
      </c>
      <c r="AC530">
        <v>0</v>
      </c>
      <c r="AD530">
        <v>66.403028378421794</v>
      </c>
      <c r="AE530">
        <v>3.5355228738869903E-4</v>
      </c>
      <c r="AF530">
        <v>0</v>
      </c>
      <c r="AG530">
        <v>3.9595606365795497E-2</v>
      </c>
      <c r="AH530">
        <v>4.6481778337214099E-4</v>
      </c>
      <c r="AI530">
        <v>0</v>
      </c>
      <c r="AJ530">
        <v>2.0302995303037599E-2</v>
      </c>
      <c r="AK530">
        <v>1.1077085889350999E-3</v>
      </c>
      <c r="AL530">
        <v>0</v>
      </c>
      <c r="AM530">
        <v>0.15948279778503099</v>
      </c>
      <c r="AN530">
        <v>2.41373181503549E-2</v>
      </c>
      <c r="AO530">
        <v>2.0429076310936801E-2</v>
      </c>
      <c r="AP530">
        <v>0.32360240475475299</v>
      </c>
      <c r="AQ530">
        <v>1.61636577272001E-3</v>
      </c>
      <c r="AR530">
        <v>0</v>
      </c>
      <c r="AS530">
        <v>0.17461358912333499</v>
      </c>
      <c r="AT530">
        <v>2.4137318150344901E-2</v>
      </c>
      <c r="AU530">
        <v>2.0429076310928398E-2</v>
      </c>
      <c r="AV530">
        <v>0.32360240475475299</v>
      </c>
      <c r="AW530">
        <v>1.7899980798017801E-2</v>
      </c>
      <c r="AX530">
        <v>0.19520683754575499</v>
      </c>
      <c r="AY530">
        <v>0</v>
      </c>
      <c r="AZ530">
        <v>1.2179577240277999</v>
      </c>
      <c r="BA530">
        <v>1.15514725809775E-3</v>
      </c>
      <c r="BB530">
        <v>0</v>
      </c>
      <c r="BC530">
        <v>6.5646153901654505E-4</v>
      </c>
    </row>
    <row r="531" spans="1:55" x14ac:dyDescent="0.25">
      <c r="A531" t="s">
        <v>113</v>
      </c>
      <c r="B531">
        <v>2026</v>
      </c>
      <c r="C531" t="s">
        <v>127</v>
      </c>
      <c r="D531" t="str">
        <f t="shared" si="28"/>
        <v>Passenger</v>
      </c>
      <c r="E531" t="str">
        <f t="shared" si="29"/>
        <v>2026LDT1</v>
      </c>
      <c r="F531" t="str">
        <f t="shared" si="30"/>
        <v>2026Passenger</v>
      </c>
      <c r="G531" t="s">
        <v>115</v>
      </c>
      <c r="H531" t="s">
        <v>115</v>
      </c>
      <c r="I531" t="s">
        <v>126</v>
      </c>
      <c r="J531">
        <v>166.52828349854201</v>
      </c>
      <c r="K531">
        <v>8496.8709133320499</v>
      </c>
      <c r="L531">
        <v>3623.3705609762101</v>
      </c>
      <c r="M531">
        <v>4873.5003523558298</v>
      </c>
      <c r="N531">
        <v>688.59445229053404</v>
      </c>
      <c r="O531">
        <v>2.5437153485668401E-3</v>
      </c>
      <c r="P531">
        <v>0</v>
      </c>
      <c r="Q531">
        <v>0.112196669951401</v>
      </c>
      <c r="R531">
        <v>3.3047120315161E-4</v>
      </c>
      <c r="S531">
        <v>0</v>
      </c>
      <c r="T531">
        <v>1.30906590996755E-3</v>
      </c>
      <c r="U531">
        <v>2.0000005732018801E-3</v>
      </c>
      <c r="V531">
        <v>1.33322677799981E-3</v>
      </c>
      <c r="W531">
        <v>3.5941758590941501E-4</v>
      </c>
      <c r="X531">
        <v>0</v>
      </c>
      <c r="Y531">
        <v>1.4237286174099599E-3</v>
      </c>
      <c r="Z531">
        <v>8.0000022928075204E-3</v>
      </c>
      <c r="AA531">
        <v>3.8092193657137501E-3</v>
      </c>
      <c r="AB531">
        <v>115.027725586578</v>
      </c>
      <c r="AC531">
        <v>0</v>
      </c>
      <c r="AD531">
        <v>66.510145143207197</v>
      </c>
      <c r="AE531">
        <v>3.4288462681076698E-4</v>
      </c>
      <c r="AF531">
        <v>0</v>
      </c>
      <c r="AG531">
        <v>4.0732705524608698E-2</v>
      </c>
      <c r="AH531">
        <v>4.6308170988712701E-4</v>
      </c>
      <c r="AI531">
        <v>0</v>
      </c>
      <c r="AJ531">
        <v>2.0423789529857E-2</v>
      </c>
      <c r="AK531">
        <v>1.0821183235711601E-3</v>
      </c>
      <c r="AL531">
        <v>0</v>
      </c>
      <c r="AM531">
        <v>0.16514953098753599</v>
      </c>
      <c r="AN531">
        <v>2.36947431531041E-2</v>
      </c>
      <c r="AO531">
        <v>2.02690522009292E-2</v>
      </c>
      <c r="AP531">
        <v>0.30524931118930698</v>
      </c>
      <c r="AQ531">
        <v>1.5790245175719799E-3</v>
      </c>
      <c r="AR531">
        <v>0</v>
      </c>
      <c r="AS531">
        <v>0.180817948695881</v>
      </c>
      <c r="AT531">
        <v>2.3694743153094399E-2</v>
      </c>
      <c r="AU531">
        <v>2.0269052200920901E-2</v>
      </c>
      <c r="AV531">
        <v>0.30524931118930698</v>
      </c>
      <c r="AW531">
        <v>1.7910306642674699E-2</v>
      </c>
      <c r="AX531">
        <v>0.18693818342577401</v>
      </c>
      <c r="AY531">
        <v>0</v>
      </c>
      <c r="AZ531">
        <v>1.26252433828356</v>
      </c>
      <c r="BA531">
        <v>1.1371661746782001E-3</v>
      </c>
      <c r="BB531">
        <v>0</v>
      </c>
      <c r="BC531">
        <v>6.57520497289725E-4</v>
      </c>
    </row>
    <row r="532" spans="1:55" x14ac:dyDescent="0.25">
      <c r="A532" t="s">
        <v>119</v>
      </c>
      <c r="B532">
        <v>2026</v>
      </c>
      <c r="C532" t="s">
        <v>128</v>
      </c>
      <c r="D532" t="str">
        <f t="shared" si="28"/>
        <v>Passenger</v>
      </c>
      <c r="E532" t="str">
        <f t="shared" si="29"/>
        <v>2026LDT2</v>
      </c>
      <c r="F532" t="str">
        <f t="shared" si="30"/>
        <v>2026Passenger</v>
      </c>
      <c r="G532" t="s">
        <v>115</v>
      </c>
      <c r="H532" t="s">
        <v>115</v>
      </c>
      <c r="I532" t="s">
        <v>116</v>
      </c>
      <c r="J532">
        <v>292443.39880274102</v>
      </c>
      <c r="K532">
        <v>12519105.4668763</v>
      </c>
      <c r="L532">
        <v>12519105.4668763</v>
      </c>
      <c r="M532">
        <v>0</v>
      </c>
      <c r="N532">
        <v>1373355.5702357001</v>
      </c>
      <c r="O532">
        <v>5.6449108096261899E-2</v>
      </c>
      <c r="P532">
        <v>0</v>
      </c>
      <c r="Q532">
        <v>0.27742206051982099</v>
      </c>
      <c r="R532">
        <v>1.10997716890265E-3</v>
      </c>
      <c r="S532">
        <v>0</v>
      </c>
      <c r="T532">
        <v>1.8117262305561001E-3</v>
      </c>
      <c r="U532">
        <v>2.0000005732018801E-3</v>
      </c>
      <c r="V532">
        <v>2.6756378053475198E-3</v>
      </c>
      <c r="W532">
        <v>1.2072014464707701E-3</v>
      </c>
      <c r="X532">
        <v>0</v>
      </c>
      <c r="Y532">
        <v>1.97041757921794E-3</v>
      </c>
      <c r="Z532">
        <v>8.0000022928075204E-3</v>
      </c>
      <c r="AA532">
        <v>7.6446794438500502E-3</v>
      </c>
      <c r="AB532">
        <v>331.720467065126</v>
      </c>
      <c r="AC532">
        <v>0</v>
      </c>
      <c r="AD532">
        <v>81.532491691473993</v>
      </c>
      <c r="AE532">
        <v>2.5588679725605198E-3</v>
      </c>
      <c r="AF532">
        <v>0</v>
      </c>
      <c r="AG532">
        <v>6.9123924865184497E-2</v>
      </c>
      <c r="AH532">
        <v>5.3270479738846297E-3</v>
      </c>
      <c r="AI532">
        <v>0</v>
      </c>
      <c r="AJ532">
        <v>3.4146360197872601E-2</v>
      </c>
      <c r="AK532">
        <v>9.5741901711747096E-3</v>
      </c>
      <c r="AL532">
        <v>0</v>
      </c>
      <c r="AM532">
        <v>0.30492510493888603</v>
      </c>
      <c r="AN532">
        <v>7.61928585042361E-2</v>
      </c>
      <c r="AO532">
        <v>0.21116021925464701</v>
      </c>
      <c r="AP532">
        <v>1.4964804847689399</v>
      </c>
      <c r="AQ532">
        <v>1.3970635823160301E-2</v>
      </c>
      <c r="AR532">
        <v>0</v>
      </c>
      <c r="AS532">
        <v>0.33385460831303598</v>
      </c>
      <c r="AT532">
        <v>7.6192858504204694E-2</v>
      </c>
      <c r="AU532">
        <v>0.21116021925456099</v>
      </c>
      <c r="AV532">
        <v>1.4964804847689399</v>
      </c>
      <c r="AW532">
        <v>3.8066546913743303E-2</v>
      </c>
      <c r="AX532">
        <v>0.80695845919824805</v>
      </c>
      <c r="AY532">
        <v>0</v>
      </c>
      <c r="AZ532">
        <v>2.9730301977138298</v>
      </c>
      <c r="BA532">
        <v>3.2793945344159001E-3</v>
      </c>
      <c r="BB532">
        <v>0</v>
      </c>
      <c r="BC532">
        <v>8.0603168684745502E-4</v>
      </c>
    </row>
    <row r="533" spans="1:55" x14ac:dyDescent="0.25">
      <c r="A533" t="s">
        <v>113</v>
      </c>
      <c r="B533">
        <v>2026</v>
      </c>
      <c r="C533" t="s">
        <v>128</v>
      </c>
      <c r="D533" t="str">
        <f t="shared" si="28"/>
        <v>Passenger</v>
      </c>
      <c r="E533" t="str">
        <f t="shared" si="29"/>
        <v>2026LDT2</v>
      </c>
      <c r="F533" t="str">
        <f t="shared" si="30"/>
        <v>2026Passenger</v>
      </c>
      <c r="G533" t="s">
        <v>115</v>
      </c>
      <c r="H533" t="s">
        <v>115</v>
      </c>
      <c r="I533" t="s">
        <v>116</v>
      </c>
      <c r="J533">
        <v>345101.62378622597</v>
      </c>
      <c r="K533">
        <v>14233876.3711171</v>
      </c>
      <c r="L533">
        <v>14233876.3711171</v>
      </c>
      <c r="M533">
        <v>0</v>
      </c>
      <c r="N533">
        <v>1612601.4664887199</v>
      </c>
      <c r="O533">
        <v>6.0697254778978103E-2</v>
      </c>
      <c r="P533">
        <v>0</v>
      </c>
      <c r="Q533">
        <v>0.29921970161172201</v>
      </c>
      <c r="R533">
        <v>1.1152697030209499E-3</v>
      </c>
      <c r="S533">
        <v>0</v>
      </c>
      <c r="T533">
        <v>1.8347228526363001E-3</v>
      </c>
      <c r="U533">
        <v>2.0000005732018801E-3</v>
      </c>
      <c r="V533">
        <v>2.6583294448262098E-3</v>
      </c>
      <c r="W533">
        <v>1.2129575602198601E-3</v>
      </c>
      <c r="X533">
        <v>0</v>
      </c>
      <c r="Y533">
        <v>1.9954285039621E-3</v>
      </c>
      <c r="Z533">
        <v>8.0000022928075204E-3</v>
      </c>
      <c r="AA533">
        <v>7.5952269852177599E-3</v>
      </c>
      <c r="AB533">
        <v>330.61015518490302</v>
      </c>
      <c r="AC533">
        <v>0</v>
      </c>
      <c r="AD533">
        <v>82.604382943020894</v>
      </c>
      <c r="AE533">
        <v>2.6151069026277701E-3</v>
      </c>
      <c r="AF533">
        <v>0</v>
      </c>
      <c r="AG533">
        <v>7.3907974028014606E-2</v>
      </c>
      <c r="AH533">
        <v>5.5318987887249598E-3</v>
      </c>
      <c r="AI533">
        <v>0</v>
      </c>
      <c r="AJ533">
        <v>3.5125438477179603E-2</v>
      </c>
      <c r="AK533">
        <v>9.9829047579726195E-3</v>
      </c>
      <c r="AL533">
        <v>0</v>
      </c>
      <c r="AM533">
        <v>0.33411783386499999</v>
      </c>
      <c r="AN533">
        <v>8.1587829917799601E-2</v>
      </c>
      <c r="AO533">
        <v>0.23353008608044801</v>
      </c>
      <c r="AP533">
        <v>1.5726159838773499</v>
      </c>
      <c r="AQ533">
        <v>1.45670311887922E-2</v>
      </c>
      <c r="AR533">
        <v>0</v>
      </c>
      <c r="AS533">
        <v>0.36581697193399698</v>
      </c>
      <c r="AT533">
        <v>8.1587829917766003E-2</v>
      </c>
      <c r="AU533">
        <v>0.233530086080352</v>
      </c>
      <c r="AV533">
        <v>1.5726159838773499</v>
      </c>
      <c r="AW533">
        <v>3.7971123677549901E-2</v>
      </c>
      <c r="AX533">
        <v>0.79413275733120603</v>
      </c>
      <c r="AY533">
        <v>0</v>
      </c>
      <c r="AZ533">
        <v>3.2293984022365798</v>
      </c>
      <c r="BA533">
        <v>3.2684179710952199E-3</v>
      </c>
      <c r="BB533">
        <v>0</v>
      </c>
      <c r="BC533">
        <v>8.1662842313843902E-4</v>
      </c>
    </row>
    <row r="534" spans="1:55" x14ac:dyDescent="0.25">
      <c r="A534" t="s">
        <v>119</v>
      </c>
      <c r="B534">
        <v>2026</v>
      </c>
      <c r="C534" t="s">
        <v>128</v>
      </c>
      <c r="D534" t="str">
        <f t="shared" si="28"/>
        <v>Passenger</v>
      </c>
      <c r="E534" t="str">
        <f t="shared" si="29"/>
        <v>2026LDT2</v>
      </c>
      <c r="F534" t="str">
        <f t="shared" si="30"/>
        <v>2026Passenger</v>
      </c>
      <c r="G534" t="s">
        <v>115</v>
      </c>
      <c r="H534" t="s">
        <v>115</v>
      </c>
      <c r="I534" t="s">
        <v>121</v>
      </c>
      <c r="J534">
        <v>997.75847557545296</v>
      </c>
      <c r="K534">
        <v>44387.841614729798</v>
      </c>
      <c r="L534">
        <v>44387.841614729798</v>
      </c>
      <c r="M534">
        <v>0</v>
      </c>
      <c r="N534">
        <v>4784.9980078488097</v>
      </c>
      <c r="O534">
        <v>3.9921983783053602E-2</v>
      </c>
      <c r="P534">
        <v>0</v>
      </c>
      <c r="Q534">
        <v>0</v>
      </c>
      <c r="R534">
        <v>4.4545682551034704E-3</v>
      </c>
      <c r="S534">
        <v>0</v>
      </c>
      <c r="T534">
        <v>0</v>
      </c>
      <c r="U534">
        <v>2.0000005732018801E-3</v>
      </c>
      <c r="V534">
        <v>2.63028540882908E-3</v>
      </c>
      <c r="W534">
        <v>4.6559840647453698E-3</v>
      </c>
      <c r="X534">
        <v>0</v>
      </c>
      <c r="Y534">
        <v>0</v>
      </c>
      <c r="Z534">
        <v>8.0000022928075204E-3</v>
      </c>
      <c r="AA534">
        <v>7.5151011680830897E-3</v>
      </c>
      <c r="AB534">
        <v>297.441759231557</v>
      </c>
      <c r="AC534">
        <v>0</v>
      </c>
      <c r="AD534">
        <v>0</v>
      </c>
      <c r="AE534">
        <v>5.5083151153622299E-4</v>
      </c>
      <c r="AF534">
        <v>0</v>
      </c>
      <c r="AG534">
        <v>0</v>
      </c>
      <c r="AH534">
        <v>4.6862070296860001E-2</v>
      </c>
      <c r="AI534">
        <v>0</v>
      </c>
      <c r="AJ534">
        <v>0</v>
      </c>
      <c r="AK534">
        <v>1.1859078134175E-2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1.3500772010672801E-2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3.0999999999999999E-3</v>
      </c>
      <c r="AX534">
        <v>0.115801138232138</v>
      </c>
      <c r="AY534">
        <v>0</v>
      </c>
      <c r="AZ534">
        <v>0</v>
      </c>
      <c r="BA534">
        <v>2.8184118293749401E-3</v>
      </c>
      <c r="BB534">
        <v>0</v>
      </c>
      <c r="BC534">
        <v>0</v>
      </c>
    </row>
    <row r="535" spans="1:55" x14ac:dyDescent="0.25">
      <c r="A535" t="s">
        <v>113</v>
      </c>
      <c r="B535">
        <v>2026</v>
      </c>
      <c r="C535" t="s">
        <v>128</v>
      </c>
      <c r="D535" t="str">
        <f t="shared" si="28"/>
        <v>Passenger</v>
      </c>
      <c r="E535" t="str">
        <f t="shared" si="29"/>
        <v>2026LDT2</v>
      </c>
      <c r="F535" t="str">
        <f t="shared" si="30"/>
        <v>2026Passenger</v>
      </c>
      <c r="G535" t="s">
        <v>115</v>
      </c>
      <c r="H535" t="s">
        <v>115</v>
      </c>
      <c r="I535" t="s">
        <v>121</v>
      </c>
      <c r="J535">
        <v>1070.8526346036199</v>
      </c>
      <c r="K535">
        <v>47046.2663326232</v>
      </c>
      <c r="L535">
        <v>47046.2663326232</v>
      </c>
      <c r="M535">
        <v>0</v>
      </c>
      <c r="N535">
        <v>5147.7555049416496</v>
      </c>
      <c r="O535">
        <v>4.0242555581138699E-2</v>
      </c>
      <c r="P535">
        <v>0</v>
      </c>
      <c r="Q535">
        <v>0</v>
      </c>
      <c r="R535">
        <v>4.2406440192127599E-3</v>
      </c>
      <c r="S535">
        <v>0</v>
      </c>
      <c r="T535">
        <v>0</v>
      </c>
      <c r="U535">
        <v>2.0000005732018801E-3</v>
      </c>
      <c r="V535">
        <v>2.58728423537323E-3</v>
      </c>
      <c r="W535">
        <v>4.4323871241824199E-3</v>
      </c>
      <c r="X535">
        <v>0</v>
      </c>
      <c r="Y535">
        <v>0</v>
      </c>
      <c r="Z535">
        <v>8.0000022928075204E-3</v>
      </c>
      <c r="AA535">
        <v>7.3922406724949603E-3</v>
      </c>
      <c r="AB535">
        <v>297.88523794188302</v>
      </c>
      <c r="AC535">
        <v>0</v>
      </c>
      <c r="AD535">
        <v>0</v>
      </c>
      <c r="AE535">
        <v>5.2680683096044802E-4</v>
      </c>
      <c r="AF535">
        <v>0</v>
      </c>
      <c r="AG535">
        <v>0</v>
      </c>
      <c r="AH535">
        <v>4.6931940548273897E-2</v>
      </c>
      <c r="AI535">
        <v>0</v>
      </c>
      <c r="AJ535">
        <v>0</v>
      </c>
      <c r="AK535">
        <v>1.1341840906221E-2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1.2911931814914601E-2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3.0999999999999999E-3</v>
      </c>
      <c r="AX535">
        <v>0.11092120425708001</v>
      </c>
      <c r="AY535">
        <v>0</v>
      </c>
      <c r="AZ535">
        <v>0</v>
      </c>
      <c r="BA535">
        <v>2.8226140155322901E-3</v>
      </c>
      <c r="BB535">
        <v>0</v>
      </c>
      <c r="BC535">
        <v>0</v>
      </c>
    </row>
    <row r="536" spans="1:55" x14ac:dyDescent="0.25">
      <c r="A536" t="s">
        <v>119</v>
      </c>
      <c r="B536">
        <v>2026</v>
      </c>
      <c r="C536" t="s">
        <v>128</v>
      </c>
      <c r="D536" t="str">
        <f t="shared" si="28"/>
        <v>Passenger</v>
      </c>
      <c r="E536" t="str">
        <f t="shared" si="29"/>
        <v>2026LDT2</v>
      </c>
      <c r="F536" t="str">
        <f t="shared" si="30"/>
        <v>2026Passenger</v>
      </c>
      <c r="G536" t="s">
        <v>115</v>
      </c>
      <c r="H536" t="s">
        <v>115</v>
      </c>
      <c r="I536" t="s">
        <v>125</v>
      </c>
      <c r="J536">
        <v>2980.23753017729</v>
      </c>
      <c r="K536">
        <v>103012.704202076</v>
      </c>
      <c r="L536">
        <v>0</v>
      </c>
      <c r="M536">
        <v>103012.704202076</v>
      </c>
      <c r="N536">
        <v>15098.3400839068</v>
      </c>
      <c r="O536">
        <v>0</v>
      </c>
      <c r="P536">
        <v>0</v>
      </c>
      <c r="Q536">
        <v>0</v>
      </c>
      <c r="R536">
        <v>0</v>
      </c>
      <c r="S536">
        <v>0</v>
      </c>
      <c r="T536">
        <v>0</v>
      </c>
      <c r="U536">
        <v>2.0000005732018701E-3</v>
      </c>
      <c r="V536">
        <v>1.52745057965649E-3</v>
      </c>
      <c r="W536">
        <v>0</v>
      </c>
      <c r="X536">
        <v>0</v>
      </c>
      <c r="Y536">
        <v>0</v>
      </c>
      <c r="Z536">
        <v>8.00000229280751E-3</v>
      </c>
      <c r="AA536">
        <v>4.3641445133042796E-3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</row>
    <row r="537" spans="1:55" x14ac:dyDescent="0.25">
      <c r="A537" t="s">
        <v>113</v>
      </c>
      <c r="B537">
        <v>2026</v>
      </c>
      <c r="C537" t="s">
        <v>128</v>
      </c>
      <c r="D537" t="str">
        <f t="shared" si="28"/>
        <v>Passenger</v>
      </c>
      <c r="E537" t="str">
        <f t="shared" si="29"/>
        <v>2026LDT2</v>
      </c>
      <c r="F537" t="str">
        <f t="shared" si="30"/>
        <v>2026Passenger</v>
      </c>
      <c r="G537" t="s">
        <v>115</v>
      </c>
      <c r="H537" t="s">
        <v>115</v>
      </c>
      <c r="I537" t="s">
        <v>125</v>
      </c>
      <c r="J537">
        <v>3410.2220450825898</v>
      </c>
      <c r="K537">
        <v>121455.915814051</v>
      </c>
      <c r="L537">
        <v>0</v>
      </c>
      <c r="M537">
        <v>121455.915814051</v>
      </c>
      <c r="N537">
        <v>17278.134810372801</v>
      </c>
      <c r="O537">
        <v>0</v>
      </c>
      <c r="P537">
        <v>0</v>
      </c>
      <c r="Q537">
        <v>0</v>
      </c>
      <c r="R537">
        <v>0</v>
      </c>
      <c r="S537">
        <v>0</v>
      </c>
      <c r="T537">
        <v>0</v>
      </c>
      <c r="U537">
        <v>2.0000005732018701E-3</v>
      </c>
      <c r="V537">
        <v>1.5274279470081E-3</v>
      </c>
      <c r="W537">
        <v>0</v>
      </c>
      <c r="X537">
        <v>0</v>
      </c>
      <c r="Y537">
        <v>0</v>
      </c>
      <c r="Z537">
        <v>8.00000229280751E-3</v>
      </c>
      <c r="AA537">
        <v>4.3640798485945704E-3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</row>
    <row r="538" spans="1:55" x14ac:dyDescent="0.25">
      <c r="A538" t="s">
        <v>119</v>
      </c>
      <c r="B538">
        <v>2026</v>
      </c>
      <c r="C538" t="s">
        <v>128</v>
      </c>
      <c r="D538" t="str">
        <f t="shared" si="28"/>
        <v>Passenger</v>
      </c>
      <c r="E538" t="str">
        <f t="shared" si="29"/>
        <v>2026LDT2</v>
      </c>
      <c r="F538" t="str">
        <f t="shared" si="30"/>
        <v>2026Passenger</v>
      </c>
      <c r="G538" t="s">
        <v>115</v>
      </c>
      <c r="H538" t="s">
        <v>115</v>
      </c>
      <c r="I538" t="s">
        <v>126</v>
      </c>
      <c r="J538">
        <v>3259.0510745735701</v>
      </c>
      <c r="K538">
        <v>162661.567980322</v>
      </c>
      <c r="L538">
        <v>72545.1574097681</v>
      </c>
      <c r="M538">
        <v>90116.410570554697</v>
      </c>
      <c r="N538">
        <v>13476.1761938326</v>
      </c>
      <c r="O538">
        <v>2.6436554532226E-3</v>
      </c>
      <c r="P538">
        <v>0</v>
      </c>
      <c r="Q538">
        <v>0.11057399522531799</v>
      </c>
      <c r="R538">
        <v>3.9787988996639199E-4</v>
      </c>
      <c r="S538">
        <v>0</v>
      </c>
      <c r="T538">
        <v>1.5039049456727E-3</v>
      </c>
      <c r="U538">
        <v>2.0000005732018801E-3</v>
      </c>
      <c r="V538">
        <v>1.33034931711038E-3</v>
      </c>
      <c r="W538">
        <v>4.3273068324812001E-4</v>
      </c>
      <c r="X538">
        <v>0</v>
      </c>
      <c r="Y538">
        <v>1.6356338460236E-3</v>
      </c>
      <c r="Z538">
        <v>8.0000022928075204E-3</v>
      </c>
      <c r="AA538">
        <v>3.8009980488867899E-3</v>
      </c>
      <c r="AB538">
        <v>122.179537015794</v>
      </c>
      <c r="AC538">
        <v>0</v>
      </c>
      <c r="AD538">
        <v>72.470150712392893</v>
      </c>
      <c r="AE538">
        <v>3.69910697524225E-4</v>
      </c>
      <c r="AF538">
        <v>0</v>
      </c>
      <c r="AG538">
        <v>3.9588675375036499E-2</v>
      </c>
      <c r="AH538">
        <v>4.8621343595999102E-4</v>
      </c>
      <c r="AI538">
        <v>0</v>
      </c>
      <c r="AJ538">
        <v>2.0299692335414801E-2</v>
      </c>
      <c r="AK538">
        <v>1.1591358096526201E-3</v>
      </c>
      <c r="AL538">
        <v>0</v>
      </c>
      <c r="AM538">
        <v>0.15946742285013299</v>
      </c>
      <c r="AN538">
        <v>2.61294473418376E-2</v>
      </c>
      <c r="AO538">
        <v>2.34292506665565E-2</v>
      </c>
      <c r="AP538">
        <v>0.36106402356039002</v>
      </c>
      <c r="AQ538">
        <v>1.69140825246987E-3</v>
      </c>
      <c r="AR538">
        <v>0</v>
      </c>
      <c r="AS538">
        <v>0.174596755504899</v>
      </c>
      <c r="AT538">
        <v>2.61294473418268E-2</v>
      </c>
      <c r="AU538">
        <v>2.34292506665469E-2</v>
      </c>
      <c r="AV538">
        <v>0.36106402356039002</v>
      </c>
      <c r="AW538">
        <v>1.8714439473220899E-2</v>
      </c>
      <c r="AX538">
        <v>0.20383475318125999</v>
      </c>
      <c r="AY538">
        <v>0</v>
      </c>
      <c r="AZ538">
        <v>1.2178431547816599</v>
      </c>
      <c r="BA538">
        <v>1.2078691117614899E-3</v>
      </c>
      <c r="BB538">
        <v>0</v>
      </c>
      <c r="BC538">
        <v>7.1644122009468505E-4</v>
      </c>
    </row>
    <row r="539" spans="1:55" x14ac:dyDescent="0.25">
      <c r="A539" t="s">
        <v>113</v>
      </c>
      <c r="B539">
        <v>2026</v>
      </c>
      <c r="C539" t="s">
        <v>128</v>
      </c>
      <c r="D539" t="str">
        <f t="shared" si="28"/>
        <v>Passenger</v>
      </c>
      <c r="E539" t="str">
        <f t="shared" si="29"/>
        <v>2026LDT2</v>
      </c>
      <c r="F539" t="str">
        <f t="shared" si="30"/>
        <v>2026Passenger</v>
      </c>
      <c r="G539" t="s">
        <v>115</v>
      </c>
      <c r="H539" t="s">
        <v>115</v>
      </c>
      <c r="I539" t="s">
        <v>126</v>
      </c>
      <c r="J539">
        <v>3737.3940759714501</v>
      </c>
      <c r="K539">
        <v>182629.740107444</v>
      </c>
      <c r="L539">
        <v>81489.246679326796</v>
      </c>
      <c r="M539">
        <v>101140.493428117</v>
      </c>
      <c r="N539">
        <v>15454.124504682</v>
      </c>
      <c r="O539">
        <v>2.66200373951366E-3</v>
      </c>
      <c r="P539">
        <v>0</v>
      </c>
      <c r="Q539">
        <v>0.112191810226296</v>
      </c>
      <c r="R539">
        <v>3.9852215438629699E-4</v>
      </c>
      <c r="S539">
        <v>0</v>
      </c>
      <c r="T539">
        <v>1.5021766254383799E-3</v>
      </c>
      <c r="U539">
        <v>2.0000005732018801E-3</v>
      </c>
      <c r="V539">
        <v>1.32609381916618E-3</v>
      </c>
      <c r="W539">
        <v>4.3342920440553502E-4</v>
      </c>
      <c r="X539">
        <v>0</v>
      </c>
      <c r="Y539">
        <v>1.6337541400753099E-3</v>
      </c>
      <c r="Z539">
        <v>8.0000022928075204E-3</v>
      </c>
      <c r="AA539">
        <v>3.78883948333195E-3</v>
      </c>
      <c r="AB539">
        <v>120.295372736776</v>
      </c>
      <c r="AC539">
        <v>0</v>
      </c>
      <c r="AD539">
        <v>72.558137643577396</v>
      </c>
      <c r="AE539">
        <v>3.59059723147263E-4</v>
      </c>
      <c r="AF539">
        <v>0</v>
      </c>
      <c r="AG539">
        <v>4.0738896722997499E-2</v>
      </c>
      <c r="AH539">
        <v>4.8488478812930399E-4</v>
      </c>
      <c r="AI539">
        <v>0</v>
      </c>
      <c r="AJ539">
        <v>2.04320325634911E-2</v>
      </c>
      <c r="AK539">
        <v>1.1328103830609501E-3</v>
      </c>
      <c r="AL539">
        <v>0</v>
      </c>
      <c r="AM539">
        <v>0.16513624000428301</v>
      </c>
      <c r="AN539">
        <v>2.5587128616713101E-2</v>
      </c>
      <c r="AO539">
        <v>2.3181590052055199E-2</v>
      </c>
      <c r="AP539">
        <v>0.33801320449435901</v>
      </c>
      <c r="AQ539">
        <v>1.65299425178407E-3</v>
      </c>
      <c r="AR539">
        <v>0</v>
      </c>
      <c r="AS539">
        <v>0.18080339674218401</v>
      </c>
      <c r="AT539">
        <v>2.5587128616702499E-2</v>
      </c>
      <c r="AU539">
        <v>2.3181590052045599E-2</v>
      </c>
      <c r="AV539">
        <v>0.33801320449435901</v>
      </c>
      <c r="AW539">
        <v>1.8723471518299201E-2</v>
      </c>
      <c r="AX539">
        <v>0.19520705894116799</v>
      </c>
      <c r="AY539">
        <v>0</v>
      </c>
      <c r="AZ539">
        <v>1.2623968058861399</v>
      </c>
      <c r="BA539">
        <v>1.18924222963624E-3</v>
      </c>
      <c r="BB539">
        <v>0</v>
      </c>
      <c r="BC539">
        <v>7.1731106048704603E-4</v>
      </c>
    </row>
    <row r="540" spans="1:55" x14ac:dyDescent="0.25">
      <c r="A540" t="s">
        <v>113</v>
      </c>
      <c r="B540">
        <v>2026</v>
      </c>
      <c r="C540" t="s">
        <v>129</v>
      </c>
      <c r="D540" t="str">
        <f t="shared" si="28"/>
        <v>Truck</v>
      </c>
      <c r="E540" t="str">
        <f t="shared" si="29"/>
        <v>2026LHDT1</v>
      </c>
      <c r="F540" t="str">
        <f t="shared" si="30"/>
        <v>2026Truck</v>
      </c>
      <c r="G540" t="s">
        <v>115</v>
      </c>
      <c r="H540" t="s">
        <v>115</v>
      </c>
      <c r="I540" t="s">
        <v>116</v>
      </c>
      <c r="J540">
        <v>29279.164357433601</v>
      </c>
      <c r="K540">
        <v>1099761.9206641801</v>
      </c>
      <c r="L540">
        <v>1099761.9206641801</v>
      </c>
      <c r="M540">
        <v>0</v>
      </c>
      <c r="N540">
        <v>436215.922970869</v>
      </c>
      <c r="O540">
        <v>0.16393334529086701</v>
      </c>
      <c r="P540">
        <v>3.5294558832593297E-2</v>
      </c>
      <c r="Q540">
        <v>0.611331647298616</v>
      </c>
      <c r="R540">
        <v>1.14647705245032E-3</v>
      </c>
      <c r="S540">
        <v>0</v>
      </c>
      <c r="T540">
        <v>3.0561836404749301E-4</v>
      </c>
      <c r="U540">
        <v>2.0000005732018801E-3</v>
      </c>
      <c r="V540">
        <v>2.7300007824205601E-2</v>
      </c>
      <c r="W540">
        <v>1.2468984001101999E-3</v>
      </c>
      <c r="X540">
        <v>0</v>
      </c>
      <c r="Y540">
        <v>3.3238785578887901E-4</v>
      </c>
      <c r="Z540">
        <v>8.0000022928075204E-3</v>
      </c>
      <c r="AA540">
        <v>7.8000022354873397E-2</v>
      </c>
      <c r="AB540">
        <v>599.86527098379895</v>
      </c>
      <c r="AC540">
        <v>118.133210502297</v>
      </c>
      <c r="AD540">
        <v>25.577006661032801</v>
      </c>
      <c r="AE540">
        <v>4.8941623436583497E-3</v>
      </c>
      <c r="AF540">
        <v>0.111929387341723</v>
      </c>
      <c r="AG540">
        <v>3.2499201868839603E-2</v>
      </c>
      <c r="AH540">
        <v>9.1835833821579897E-3</v>
      </c>
      <c r="AI540">
        <v>2.9435750089308898E-3</v>
      </c>
      <c r="AJ540">
        <v>4.9510070386766802E-2</v>
      </c>
      <c r="AK540">
        <v>2.4218939373838101E-2</v>
      </c>
      <c r="AL540">
        <v>0.40433169562872201</v>
      </c>
      <c r="AM540">
        <v>0.1591008361906</v>
      </c>
      <c r="AN540">
        <v>5.0426294768133803E-2</v>
      </c>
      <c r="AO540">
        <v>0.29535036352331301</v>
      </c>
      <c r="AP540">
        <v>3.3052996335964901</v>
      </c>
      <c r="AQ540">
        <v>3.5340219482352102E-2</v>
      </c>
      <c r="AR540">
        <v>0.58999986112629199</v>
      </c>
      <c r="AS540">
        <v>0.17419538925578201</v>
      </c>
      <c r="AT540">
        <v>5.0426294768113097E-2</v>
      </c>
      <c r="AU540">
        <v>0.295350363523191</v>
      </c>
      <c r="AV540">
        <v>3.3052996335964901</v>
      </c>
      <c r="AW540">
        <v>4.4941058099798002E-2</v>
      </c>
      <c r="AX540">
        <v>1.14716318611812</v>
      </c>
      <c r="AY540">
        <v>3.7548737456590899</v>
      </c>
      <c r="AZ540">
        <v>3.1029522642451202</v>
      </c>
      <c r="BA540">
        <v>5.9302789136130201E-3</v>
      </c>
      <c r="BB540">
        <v>1.1678670546975301E-3</v>
      </c>
      <c r="BC540">
        <v>2.5285475024500799E-4</v>
      </c>
    </row>
    <row r="541" spans="1:55" x14ac:dyDescent="0.25">
      <c r="A541" t="s">
        <v>119</v>
      </c>
      <c r="B541">
        <v>2026</v>
      </c>
      <c r="C541" t="s">
        <v>129</v>
      </c>
      <c r="D541" t="str">
        <f t="shared" si="28"/>
        <v>Truck</v>
      </c>
      <c r="E541" t="str">
        <f t="shared" si="29"/>
        <v>2026LHDT1</v>
      </c>
      <c r="F541" t="str">
        <f t="shared" si="30"/>
        <v>2026Truck</v>
      </c>
      <c r="G541" t="s">
        <v>115</v>
      </c>
      <c r="H541" t="s">
        <v>115</v>
      </c>
      <c r="I541" t="s">
        <v>116</v>
      </c>
      <c r="J541">
        <v>23753.5230121161</v>
      </c>
      <c r="K541">
        <v>887366.420425046</v>
      </c>
      <c r="L541">
        <v>887366.420425046</v>
      </c>
      <c r="M541">
        <v>0</v>
      </c>
      <c r="N541">
        <v>353892.100131243</v>
      </c>
      <c r="O541">
        <v>0.12940968590385299</v>
      </c>
      <c r="P541">
        <v>3.5006931211845699E-2</v>
      </c>
      <c r="Q541">
        <v>0.60611829987482102</v>
      </c>
      <c r="R541">
        <v>1.05001181789432E-3</v>
      </c>
      <c r="S541">
        <v>0</v>
      </c>
      <c r="T541">
        <v>2.5525971072262E-4</v>
      </c>
      <c r="U541">
        <v>2.0000005732018801E-3</v>
      </c>
      <c r="V541">
        <v>2.7300007824205601E-2</v>
      </c>
      <c r="W541">
        <v>1.1419836559580601E-3</v>
      </c>
      <c r="X541">
        <v>0</v>
      </c>
      <c r="Y541">
        <v>2.7761822553044099E-4</v>
      </c>
      <c r="Z541">
        <v>8.0000022928075308E-3</v>
      </c>
      <c r="AA541">
        <v>7.8000022354873397E-2</v>
      </c>
      <c r="AB541">
        <v>588.19520837083201</v>
      </c>
      <c r="AC541">
        <v>117.779641960189</v>
      </c>
      <c r="AD541">
        <v>25.424707883377401</v>
      </c>
      <c r="AE541">
        <v>3.5575663847508799E-3</v>
      </c>
      <c r="AF541">
        <v>0.111988681009979</v>
      </c>
      <c r="AG541">
        <v>3.09696305129946E-2</v>
      </c>
      <c r="AH541">
        <v>7.63442931400509E-3</v>
      </c>
      <c r="AI541">
        <v>2.9667661683589501E-3</v>
      </c>
      <c r="AJ541">
        <v>4.9523511861831598E-2</v>
      </c>
      <c r="AK541">
        <v>1.7127812231095399E-2</v>
      </c>
      <c r="AL541">
        <v>0.401338592853417</v>
      </c>
      <c r="AM541">
        <v>0.149412171377586</v>
      </c>
      <c r="AN541">
        <v>4.5699488142906503E-2</v>
      </c>
      <c r="AO541">
        <v>0.26276623260294502</v>
      </c>
      <c r="AP541">
        <v>3.10112386281499</v>
      </c>
      <c r="AQ541">
        <v>2.4992863401495001E-2</v>
      </c>
      <c r="AR541">
        <v>0.58563233258262803</v>
      </c>
      <c r="AS541">
        <v>0.163587520819126</v>
      </c>
      <c r="AT541">
        <v>4.5699488142887698E-2</v>
      </c>
      <c r="AU541">
        <v>0.26276623260283699</v>
      </c>
      <c r="AV541">
        <v>3.10112386281499</v>
      </c>
      <c r="AW541">
        <v>4.4963747287980797E-2</v>
      </c>
      <c r="AX541">
        <v>0.91951363250201901</v>
      </c>
      <c r="AY541">
        <v>3.76276167258266</v>
      </c>
      <c r="AZ541">
        <v>2.9982266436052698</v>
      </c>
      <c r="BA541">
        <v>5.8149084636439502E-3</v>
      </c>
      <c r="BB541">
        <v>1.1643716696982599E-3</v>
      </c>
      <c r="BC541">
        <v>2.51349121775773E-4</v>
      </c>
    </row>
    <row r="542" spans="1:55" x14ac:dyDescent="0.25">
      <c r="A542" t="s">
        <v>113</v>
      </c>
      <c r="B542">
        <v>2026</v>
      </c>
      <c r="C542" t="s">
        <v>129</v>
      </c>
      <c r="D542" t="str">
        <f t="shared" si="28"/>
        <v>Truck</v>
      </c>
      <c r="E542" t="str">
        <f t="shared" si="29"/>
        <v>2026LHDT1</v>
      </c>
      <c r="F542" t="str">
        <f t="shared" si="30"/>
        <v>2026Truck</v>
      </c>
      <c r="G542" t="s">
        <v>115</v>
      </c>
      <c r="H542" t="s">
        <v>115</v>
      </c>
      <c r="I542" t="s">
        <v>121</v>
      </c>
      <c r="J542">
        <v>22020.112910436001</v>
      </c>
      <c r="K542">
        <v>823962.02402009605</v>
      </c>
      <c r="L542">
        <v>823962.02402009605</v>
      </c>
      <c r="M542">
        <v>0</v>
      </c>
      <c r="N542">
        <v>276985.319111244</v>
      </c>
      <c r="O542">
        <v>1.67900223017254</v>
      </c>
      <c r="P542">
        <v>1.9852668235445901</v>
      </c>
      <c r="Q542">
        <v>0</v>
      </c>
      <c r="R542">
        <v>2.4779554658518499E-2</v>
      </c>
      <c r="S542">
        <v>2.6338498605850899E-2</v>
      </c>
      <c r="T542">
        <v>0</v>
      </c>
      <c r="U542">
        <v>3.0000008598028201E-3</v>
      </c>
      <c r="V542">
        <v>2.7300007824205601E-2</v>
      </c>
      <c r="W542">
        <v>2.58999761625315E-2</v>
      </c>
      <c r="X542">
        <v>2.7529408637450899E-2</v>
      </c>
      <c r="Y542">
        <v>0</v>
      </c>
      <c r="Z542">
        <v>1.2000003439211201E-2</v>
      </c>
      <c r="AA542">
        <v>7.80000223548733E-2</v>
      </c>
      <c r="AB542">
        <v>488.24894804533898</v>
      </c>
      <c r="AC542">
        <v>131.84367014650701</v>
      </c>
      <c r="AD542">
        <v>0</v>
      </c>
      <c r="AE542">
        <v>4.5859848457593198E-3</v>
      </c>
      <c r="AF542">
        <v>5.0981284981674903E-3</v>
      </c>
      <c r="AG542">
        <v>0</v>
      </c>
      <c r="AH542">
        <v>7.6923820598628304E-2</v>
      </c>
      <c r="AI542">
        <v>2.0772023923486E-2</v>
      </c>
      <c r="AJ542">
        <v>0</v>
      </c>
      <c r="AK542">
        <v>9.87335536711135E-2</v>
      </c>
      <c r="AL542">
        <v>0.10975970497624001</v>
      </c>
      <c r="AM542">
        <v>0</v>
      </c>
      <c r="AN542">
        <v>0</v>
      </c>
      <c r="AO542">
        <v>0</v>
      </c>
      <c r="AP542">
        <v>0</v>
      </c>
      <c r="AQ542">
        <v>0.112401586601905</v>
      </c>
      <c r="AR542">
        <v>0.12495412679444499</v>
      </c>
      <c r="AS542">
        <v>0</v>
      </c>
      <c r="AT542">
        <v>0</v>
      </c>
      <c r="AU542">
        <v>0</v>
      </c>
      <c r="AV542">
        <v>0</v>
      </c>
      <c r="AW542">
        <v>0.16861754134756901</v>
      </c>
      <c r="AX542">
        <v>0.32726506155933899</v>
      </c>
      <c r="AY542">
        <v>0.90974507584910602</v>
      </c>
      <c r="AZ542">
        <v>0</v>
      </c>
      <c r="BA542">
        <v>4.6264069120825098E-3</v>
      </c>
      <c r="BB542">
        <v>1.2492857779255E-3</v>
      </c>
      <c r="BC542">
        <v>0</v>
      </c>
    </row>
    <row r="543" spans="1:55" x14ac:dyDescent="0.25">
      <c r="A543" t="s">
        <v>119</v>
      </c>
      <c r="B543">
        <v>2026</v>
      </c>
      <c r="C543" t="s">
        <v>129</v>
      </c>
      <c r="D543" t="str">
        <f t="shared" si="28"/>
        <v>Truck</v>
      </c>
      <c r="E543" t="str">
        <f t="shared" si="29"/>
        <v>2026LHDT1</v>
      </c>
      <c r="F543" t="str">
        <f t="shared" si="30"/>
        <v>2026Truck</v>
      </c>
      <c r="G543" t="s">
        <v>115</v>
      </c>
      <c r="H543" t="s">
        <v>115</v>
      </c>
      <c r="I543" t="s">
        <v>121</v>
      </c>
      <c r="J543">
        <v>19119.0005694676</v>
      </c>
      <c r="K543">
        <v>700848.51481224899</v>
      </c>
      <c r="L543">
        <v>700848.51481224899</v>
      </c>
      <c r="M543">
        <v>0</v>
      </c>
      <c r="N543">
        <v>240492.975461186</v>
      </c>
      <c r="O543">
        <v>1.5419294785175099</v>
      </c>
      <c r="P543">
        <v>1.9754744357301199</v>
      </c>
      <c r="Q543">
        <v>0</v>
      </c>
      <c r="R543">
        <v>2.37082167825763E-2</v>
      </c>
      <c r="S543">
        <v>2.6133910039816698E-2</v>
      </c>
      <c r="T543">
        <v>0</v>
      </c>
      <c r="U543">
        <v>3.0000008598028201E-3</v>
      </c>
      <c r="V543">
        <v>2.7300007824205601E-2</v>
      </c>
      <c r="W543">
        <v>2.47801971418306E-2</v>
      </c>
      <c r="X543">
        <v>2.7315569484309001E-2</v>
      </c>
      <c r="Y543">
        <v>0</v>
      </c>
      <c r="Z543">
        <v>1.2000003439211201E-2</v>
      </c>
      <c r="AA543">
        <v>7.8000022354873397E-2</v>
      </c>
      <c r="AB543">
        <v>484.96313827460398</v>
      </c>
      <c r="AC543">
        <v>131.58292582295601</v>
      </c>
      <c r="AD543">
        <v>0</v>
      </c>
      <c r="AE543">
        <v>4.4571550051989801E-3</v>
      </c>
      <c r="AF543">
        <v>5.0981284981674903E-3</v>
      </c>
      <c r="AG543">
        <v>0</v>
      </c>
      <c r="AH543">
        <v>7.6406139931138706E-2</v>
      </c>
      <c r="AI543">
        <v>2.0730943549125198E-2</v>
      </c>
      <c r="AJ543">
        <v>0</v>
      </c>
      <c r="AK543">
        <v>9.5959923054089596E-2</v>
      </c>
      <c r="AL543">
        <v>0.10975970497624001</v>
      </c>
      <c r="AM543">
        <v>0</v>
      </c>
      <c r="AN543">
        <v>0</v>
      </c>
      <c r="AO543">
        <v>0</v>
      </c>
      <c r="AP543">
        <v>0</v>
      </c>
      <c r="AQ543">
        <v>0.109243992547916</v>
      </c>
      <c r="AR543">
        <v>0.12495412679444499</v>
      </c>
      <c r="AS543">
        <v>0</v>
      </c>
      <c r="AT543">
        <v>0</v>
      </c>
      <c r="AU543">
        <v>0</v>
      </c>
      <c r="AV543">
        <v>0</v>
      </c>
      <c r="AW543">
        <v>0.17171966973093999</v>
      </c>
      <c r="AX543">
        <v>0.29933467324172203</v>
      </c>
      <c r="AY543">
        <v>0.90974507584910602</v>
      </c>
      <c r="AZ543">
        <v>0</v>
      </c>
      <c r="BA543">
        <v>4.5952721946479402E-3</v>
      </c>
      <c r="BB543">
        <v>1.2468150929489199E-3</v>
      </c>
      <c r="BC543">
        <v>0</v>
      </c>
    </row>
    <row r="544" spans="1:55" x14ac:dyDescent="0.25">
      <c r="A544" t="s">
        <v>113</v>
      </c>
      <c r="B544">
        <v>2026</v>
      </c>
      <c r="C544" t="s">
        <v>129</v>
      </c>
      <c r="D544" t="str">
        <f t="shared" si="28"/>
        <v>Truck</v>
      </c>
      <c r="E544" t="str">
        <f t="shared" si="29"/>
        <v>2026LHDT1</v>
      </c>
      <c r="F544" t="str">
        <f t="shared" si="30"/>
        <v>2026Truck</v>
      </c>
      <c r="G544" t="s">
        <v>115</v>
      </c>
      <c r="H544" t="s">
        <v>115</v>
      </c>
      <c r="I544" t="s">
        <v>125</v>
      </c>
      <c r="J544">
        <v>471.438071782853</v>
      </c>
      <c r="K544">
        <v>31626.858783199601</v>
      </c>
      <c r="L544">
        <v>0</v>
      </c>
      <c r="M544">
        <v>31626.858783199601</v>
      </c>
      <c r="N544">
        <v>6597.5518263153899</v>
      </c>
      <c r="O544">
        <v>0</v>
      </c>
      <c r="P544">
        <v>0</v>
      </c>
      <c r="Q544">
        <v>0</v>
      </c>
      <c r="R544">
        <v>0</v>
      </c>
      <c r="S544">
        <v>0</v>
      </c>
      <c r="T544">
        <v>0</v>
      </c>
      <c r="U544">
        <v>2.0000005732018801E-3</v>
      </c>
      <c r="V544">
        <v>1.36500039121028E-2</v>
      </c>
      <c r="W544">
        <v>0</v>
      </c>
      <c r="X544">
        <v>0</v>
      </c>
      <c r="Y544">
        <v>0</v>
      </c>
      <c r="Z544">
        <v>8.0000022928075204E-3</v>
      </c>
      <c r="AA544">
        <v>3.9000011177436601E-2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</row>
    <row r="545" spans="1:55" x14ac:dyDescent="0.25">
      <c r="A545" t="s">
        <v>119</v>
      </c>
      <c r="B545">
        <v>2026</v>
      </c>
      <c r="C545" t="s">
        <v>129</v>
      </c>
      <c r="D545" t="str">
        <f t="shared" si="28"/>
        <v>Truck</v>
      </c>
      <c r="E545" t="str">
        <f t="shared" si="29"/>
        <v>2026LHDT1</v>
      </c>
      <c r="F545" t="str">
        <f t="shared" si="30"/>
        <v>2026Truck</v>
      </c>
      <c r="G545" t="s">
        <v>115</v>
      </c>
      <c r="H545" t="s">
        <v>115</v>
      </c>
      <c r="I545" t="s">
        <v>125</v>
      </c>
      <c r="J545">
        <v>408.06053584284598</v>
      </c>
      <c r="K545">
        <v>26576.684684968601</v>
      </c>
      <c r="L545">
        <v>0</v>
      </c>
      <c r="M545">
        <v>26576.684684968601</v>
      </c>
      <c r="N545">
        <v>5711.0069923105102</v>
      </c>
      <c r="O545">
        <v>0</v>
      </c>
      <c r="P545">
        <v>0</v>
      </c>
      <c r="Q545">
        <v>0</v>
      </c>
      <c r="R545">
        <v>0</v>
      </c>
      <c r="S545">
        <v>0</v>
      </c>
      <c r="T545">
        <v>0</v>
      </c>
      <c r="U545">
        <v>2.0000005732018801E-3</v>
      </c>
      <c r="V545">
        <v>1.36500039121028E-2</v>
      </c>
      <c r="W545">
        <v>0</v>
      </c>
      <c r="X545">
        <v>0</v>
      </c>
      <c r="Y545">
        <v>0</v>
      </c>
      <c r="Z545">
        <v>8.0000022928075204E-3</v>
      </c>
      <c r="AA545">
        <v>3.9000011177436698E-2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</row>
    <row r="546" spans="1:55" x14ac:dyDescent="0.25">
      <c r="A546" t="s">
        <v>119</v>
      </c>
      <c r="B546">
        <v>2026</v>
      </c>
      <c r="C546" t="s">
        <v>130</v>
      </c>
      <c r="D546" t="str">
        <f t="shared" si="28"/>
        <v>Truck</v>
      </c>
      <c r="E546" t="str">
        <f t="shared" si="29"/>
        <v>2026LHDT2</v>
      </c>
      <c r="F546" t="str">
        <f t="shared" si="30"/>
        <v>2026Truck</v>
      </c>
      <c r="G546" t="s">
        <v>115</v>
      </c>
      <c r="H546" t="s">
        <v>115</v>
      </c>
      <c r="I546" t="s">
        <v>116</v>
      </c>
      <c r="J546">
        <v>3617.6842762001402</v>
      </c>
      <c r="K546">
        <v>127178.98053131301</v>
      </c>
      <c r="L546">
        <v>127178.98053131301</v>
      </c>
      <c r="M546">
        <v>0</v>
      </c>
      <c r="N546">
        <v>53898.105365810501</v>
      </c>
      <c r="O546">
        <v>0.118678245877981</v>
      </c>
      <c r="P546">
        <v>3.5364034040819302E-2</v>
      </c>
      <c r="Q546">
        <v>0.62521151054167701</v>
      </c>
      <c r="R546">
        <v>9.1623587006099802E-4</v>
      </c>
      <c r="S546">
        <v>0</v>
      </c>
      <c r="T546">
        <v>1.93792837273052E-4</v>
      </c>
      <c r="U546">
        <v>2.0000005732018801E-3</v>
      </c>
      <c r="V546">
        <v>3.1850009128239903E-2</v>
      </c>
      <c r="W546">
        <v>9.9649010685466102E-4</v>
      </c>
      <c r="X546">
        <v>0</v>
      </c>
      <c r="Y546">
        <v>2.10767392362662E-4</v>
      </c>
      <c r="Z546">
        <v>8.0000022928075308E-3</v>
      </c>
      <c r="AA546">
        <v>9.1000026080685595E-2</v>
      </c>
      <c r="AB546">
        <v>674.79924312523997</v>
      </c>
      <c r="AC546">
        <v>137.14788145999299</v>
      </c>
      <c r="AD546">
        <v>25.098357199823901</v>
      </c>
      <c r="AE546">
        <v>2.2294395626424901E-3</v>
      </c>
      <c r="AF546">
        <v>0.11267454148067001</v>
      </c>
      <c r="AG546">
        <v>3.06337091116753E-2</v>
      </c>
      <c r="AH546">
        <v>7.8426501197462594E-3</v>
      </c>
      <c r="AI546">
        <v>2.9085067610839701E-3</v>
      </c>
      <c r="AJ546">
        <v>4.9344493240423698E-2</v>
      </c>
      <c r="AK546">
        <v>9.7527552133960301E-3</v>
      </c>
      <c r="AL546">
        <v>0.40580565012745201</v>
      </c>
      <c r="AM546">
        <v>0.14687227643192499</v>
      </c>
      <c r="AN546">
        <v>4.3892107282954E-2</v>
      </c>
      <c r="AO546">
        <v>0.24453295970135699</v>
      </c>
      <c r="AP546">
        <v>3.0693758305777501</v>
      </c>
      <c r="AQ546">
        <v>1.4231197513603E-2</v>
      </c>
      <c r="AR546">
        <v>0.59215065207085305</v>
      </c>
      <c r="AS546">
        <v>0.16080665555580201</v>
      </c>
      <c r="AT546">
        <v>4.3892107282936001E-2</v>
      </c>
      <c r="AU546">
        <v>0.24453295970125599</v>
      </c>
      <c r="AV546">
        <v>3.0693758305777501</v>
      </c>
      <c r="AW546">
        <v>4.4994845200921299E-2</v>
      </c>
      <c r="AX546">
        <v>0.68838289705278999</v>
      </c>
      <c r="AY546">
        <v>3.7717750042363698</v>
      </c>
      <c r="AZ546">
        <v>2.8691486291801001</v>
      </c>
      <c r="BA546">
        <v>6.6710775168974798E-3</v>
      </c>
      <c r="BB546">
        <v>1.3558464355421301E-3</v>
      </c>
      <c r="BC546">
        <v>2.4812281301823101E-4</v>
      </c>
    </row>
    <row r="547" spans="1:55" x14ac:dyDescent="0.25">
      <c r="A547" t="s">
        <v>113</v>
      </c>
      <c r="B547">
        <v>2026</v>
      </c>
      <c r="C547" t="s">
        <v>130</v>
      </c>
      <c r="D547" t="str">
        <f t="shared" si="28"/>
        <v>Truck</v>
      </c>
      <c r="E547" t="str">
        <f t="shared" si="29"/>
        <v>2026LHDT2</v>
      </c>
      <c r="F547" t="str">
        <f t="shared" si="30"/>
        <v>2026Truck</v>
      </c>
      <c r="G547" t="s">
        <v>115</v>
      </c>
      <c r="H547" t="s">
        <v>115</v>
      </c>
      <c r="I547" t="s">
        <v>116</v>
      </c>
      <c r="J547">
        <v>4424.6792113209303</v>
      </c>
      <c r="K547">
        <v>158331.29284793499</v>
      </c>
      <c r="L547">
        <v>158331.29284793499</v>
      </c>
      <c r="M547">
        <v>0</v>
      </c>
      <c r="N547">
        <v>65921.1274766571</v>
      </c>
      <c r="O547">
        <v>0.13507676001544899</v>
      </c>
      <c r="P547">
        <v>3.5527791913904899E-2</v>
      </c>
      <c r="Q547">
        <v>0.62749097493013295</v>
      </c>
      <c r="R547">
        <v>9.6197087061542896E-4</v>
      </c>
      <c r="S547">
        <v>0</v>
      </c>
      <c r="T547">
        <v>2.1482020014457499E-4</v>
      </c>
      <c r="U547">
        <v>2.0000005732018801E-3</v>
      </c>
      <c r="V547">
        <v>3.1850009128239903E-2</v>
      </c>
      <c r="W547">
        <v>1.0462310928591101E-3</v>
      </c>
      <c r="X547">
        <v>0</v>
      </c>
      <c r="Y547">
        <v>2.3363656804045E-4</v>
      </c>
      <c r="Z547">
        <v>8.0000022928075204E-3</v>
      </c>
      <c r="AA547">
        <v>9.1000026080685595E-2</v>
      </c>
      <c r="AB547">
        <v>681.92659126647402</v>
      </c>
      <c r="AC547">
        <v>137.365559719445</v>
      </c>
      <c r="AD547">
        <v>25.2460301955166</v>
      </c>
      <c r="AE547">
        <v>2.75250324443635E-3</v>
      </c>
      <c r="AF547">
        <v>0.11291912517866599</v>
      </c>
      <c r="AG547">
        <v>3.1687184134150399E-2</v>
      </c>
      <c r="AH547">
        <v>8.6377619466172402E-3</v>
      </c>
      <c r="AI547">
        <v>2.91189623183833E-3</v>
      </c>
      <c r="AJ547">
        <v>4.9560911623769001E-2</v>
      </c>
      <c r="AK547">
        <v>1.23978864702313E-2</v>
      </c>
      <c r="AL547">
        <v>0.40754133364106299</v>
      </c>
      <c r="AM547">
        <v>0.152805166288313</v>
      </c>
      <c r="AN547">
        <v>4.5537443761459503E-2</v>
      </c>
      <c r="AO547">
        <v>0.25680231849719998</v>
      </c>
      <c r="AP547">
        <v>3.05137279463995</v>
      </c>
      <c r="AQ547">
        <v>1.80909668343508E-2</v>
      </c>
      <c r="AR547">
        <v>0.59468335737954103</v>
      </c>
      <c r="AS547">
        <v>0.167302423162623</v>
      </c>
      <c r="AT547">
        <v>4.5537443761440803E-2</v>
      </c>
      <c r="AU547">
        <v>0.25680231849709501</v>
      </c>
      <c r="AV547">
        <v>3.05137279463995</v>
      </c>
      <c r="AW547">
        <v>4.4990345154252598E-2</v>
      </c>
      <c r="AX547">
        <v>0.77502517183707098</v>
      </c>
      <c r="AY547">
        <v>3.7679467312158201</v>
      </c>
      <c r="AZ547">
        <v>2.9560119726746699</v>
      </c>
      <c r="BA547">
        <v>6.7415386094735298E-3</v>
      </c>
      <c r="BB547">
        <v>1.35799840675036E-3</v>
      </c>
      <c r="BC547">
        <v>2.49582710923355E-4</v>
      </c>
    </row>
    <row r="548" spans="1:55" x14ac:dyDescent="0.25">
      <c r="A548" t="s">
        <v>119</v>
      </c>
      <c r="B548">
        <v>2026</v>
      </c>
      <c r="C548" t="s">
        <v>130</v>
      </c>
      <c r="D548" t="str">
        <f t="shared" si="28"/>
        <v>Truck</v>
      </c>
      <c r="E548" t="str">
        <f t="shared" si="29"/>
        <v>2026LHDT2</v>
      </c>
      <c r="F548" t="str">
        <f t="shared" si="30"/>
        <v>2026Truck</v>
      </c>
      <c r="G548" t="s">
        <v>115</v>
      </c>
      <c r="H548" t="s">
        <v>115</v>
      </c>
      <c r="I548" t="s">
        <v>121</v>
      </c>
      <c r="J548">
        <v>8695.5526289055906</v>
      </c>
      <c r="K548">
        <v>318411.11308534798</v>
      </c>
      <c r="L548">
        <v>318411.11308534798</v>
      </c>
      <c r="M548">
        <v>0</v>
      </c>
      <c r="N548">
        <v>109379.11306642499</v>
      </c>
      <c r="O548">
        <v>1.2311940290026</v>
      </c>
      <c r="P548">
        <v>1.9543791618847799</v>
      </c>
      <c r="Q548">
        <v>0</v>
      </c>
      <c r="R548">
        <v>2.2480622069850999E-2</v>
      </c>
      <c r="S548">
        <v>2.6263381225714501E-2</v>
      </c>
      <c r="T548">
        <v>0</v>
      </c>
      <c r="U548">
        <v>3.0000008598028201E-3</v>
      </c>
      <c r="V548">
        <v>3.1850009128239903E-2</v>
      </c>
      <c r="W548">
        <v>2.3497096043566701E-2</v>
      </c>
      <c r="X548">
        <v>2.74508947827132E-2</v>
      </c>
      <c r="Y548">
        <v>0</v>
      </c>
      <c r="Z548">
        <v>1.2000003439211201E-2</v>
      </c>
      <c r="AA548">
        <v>9.1000026080685498E-2</v>
      </c>
      <c r="AB548">
        <v>578.46164776498802</v>
      </c>
      <c r="AC548">
        <v>211.16605461399399</v>
      </c>
      <c r="AD548">
        <v>0</v>
      </c>
      <c r="AE548">
        <v>4.0915807385380398E-3</v>
      </c>
      <c r="AF548">
        <v>5.0981284981674903E-3</v>
      </c>
      <c r="AG548">
        <v>0</v>
      </c>
      <c r="AH548">
        <v>9.1136868177601998E-2</v>
      </c>
      <c r="AI548">
        <v>3.3269297899518803E-2</v>
      </c>
      <c r="AJ548">
        <v>0</v>
      </c>
      <c r="AK548">
        <v>8.8089324329472807E-2</v>
      </c>
      <c r="AL548">
        <v>0.10975970497624001</v>
      </c>
      <c r="AM548">
        <v>0</v>
      </c>
      <c r="AN548">
        <v>0</v>
      </c>
      <c r="AO548">
        <v>0</v>
      </c>
      <c r="AP548">
        <v>0</v>
      </c>
      <c r="AQ548">
        <v>0.100283839172897</v>
      </c>
      <c r="AR548">
        <v>0.12495412679444499</v>
      </c>
      <c r="AS548">
        <v>0</v>
      </c>
      <c r="AT548">
        <v>0</v>
      </c>
      <c r="AU548">
        <v>0</v>
      </c>
      <c r="AV548">
        <v>0</v>
      </c>
      <c r="AW548">
        <v>0.18088298906261499</v>
      </c>
      <c r="AX548">
        <v>0.23766202332501801</v>
      </c>
      <c r="AY548">
        <v>0.90974507584910702</v>
      </c>
      <c r="AZ548">
        <v>0</v>
      </c>
      <c r="BA548">
        <v>5.48121808824884E-3</v>
      </c>
      <c r="BB548">
        <v>2.0009056825917798E-3</v>
      </c>
      <c r="BC548">
        <v>0</v>
      </c>
    </row>
    <row r="549" spans="1:55" x14ac:dyDescent="0.25">
      <c r="A549" t="s">
        <v>113</v>
      </c>
      <c r="B549">
        <v>2026</v>
      </c>
      <c r="C549" t="s">
        <v>130</v>
      </c>
      <c r="D549" t="str">
        <f t="shared" si="28"/>
        <v>Truck</v>
      </c>
      <c r="E549" t="str">
        <f t="shared" si="29"/>
        <v>2026LHDT2</v>
      </c>
      <c r="F549" t="str">
        <f t="shared" si="30"/>
        <v>2026Truck</v>
      </c>
      <c r="G549" t="s">
        <v>115</v>
      </c>
      <c r="H549" t="s">
        <v>115</v>
      </c>
      <c r="I549" t="s">
        <v>121</v>
      </c>
      <c r="J549">
        <v>9596.4612769596297</v>
      </c>
      <c r="K549">
        <v>363650.85099188599</v>
      </c>
      <c r="L549">
        <v>363650.85099188599</v>
      </c>
      <c r="M549">
        <v>0</v>
      </c>
      <c r="N549">
        <v>120711.41051586501</v>
      </c>
      <c r="O549">
        <v>1.2681368403823201</v>
      </c>
      <c r="P549">
        <v>1.9335105394208101</v>
      </c>
      <c r="Q549">
        <v>0</v>
      </c>
      <c r="R549">
        <v>2.2571166089327601E-2</v>
      </c>
      <c r="S549">
        <v>2.6404284946380599E-2</v>
      </c>
      <c r="T549">
        <v>0</v>
      </c>
      <c r="U549">
        <v>3.0000008598028201E-3</v>
      </c>
      <c r="V549">
        <v>3.1850009128239903E-2</v>
      </c>
      <c r="W549">
        <v>2.3591734061820899E-2</v>
      </c>
      <c r="X549">
        <v>2.7598169544376799E-2</v>
      </c>
      <c r="Y549">
        <v>0</v>
      </c>
      <c r="Z549">
        <v>1.2000003439211201E-2</v>
      </c>
      <c r="AA549">
        <v>9.1000026080685595E-2</v>
      </c>
      <c r="AB549">
        <v>581.82663020237896</v>
      </c>
      <c r="AC549">
        <v>210.57852952384101</v>
      </c>
      <c r="AD549">
        <v>0</v>
      </c>
      <c r="AE549">
        <v>4.0045163210918203E-3</v>
      </c>
      <c r="AF549">
        <v>5.0981284981674799E-3</v>
      </c>
      <c r="AG549">
        <v>0</v>
      </c>
      <c r="AH549">
        <v>9.1667022530965397E-2</v>
      </c>
      <c r="AI549">
        <v>3.3176733082301901E-2</v>
      </c>
      <c r="AJ549">
        <v>0</v>
      </c>
      <c r="AK549">
        <v>8.6214878682161197E-2</v>
      </c>
      <c r="AL549">
        <v>0.10975970497624001</v>
      </c>
      <c r="AM549">
        <v>0</v>
      </c>
      <c r="AN549">
        <v>0</v>
      </c>
      <c r="AO549">
        <v>0</v>
      </c>
      <c r="AP549">
        <v>0</v>
      </c>
      <c r="AQ549">
        <v>9.8149907425046895E-2</v>
      </c>
      <c r="AR549">
        <v>0.12495412679444499</v>
      </c>
      <c r="AS549">
        <v>0</v>
      </c>
      <c r="AT549">
        <v>0</v>
      </c>
      <c r="AU549">
        <v>0</v>
      </c>
      <c r="AV549">
        <v>0</v>
      </c>
      <c r="AW549">
        <v>0.17996467254547299</v>
      </c>
      <c r="AX549">
        <v>0.24473135671878299</v>
      </c>
      <c r="AY549">
        <v>0.90974507584910502</v>
      </c>
      <c r="AZ549">
        <v>0</v>
      </c>
      <c r="BA549">
        <v>5.5131030069357203E-3</v>
      </c>
      <c r="BB549">
        <v>1.9953385837808398E-3</v>
      </c>
      <c r="BC549">
        <v>0</v>
      </c>
    </row>
    <row r="550" spans="1:55" x14ac:dyDescent="0.25">
      <c r="A550" t="s">
        <v>119</v>
      </c>
      <c r="B550">
        <v>2026</v>
      </c>
      <c r="C550" t="s">
        <v>130</v>
      </c>
      <c r="D550" t="str">
        <f t="shared" si="28"/>
        <v>Truck</v>
      </c>
      <c r="E550" t="str">
        <f t="shared" si="29"/>
        <v>2026LHDT2</v>
      </c>
      <c r="F550" t="str">
        <f t="shared" si="30"/>
        <v>2026Truck</v>
      </c>
      <c r="G550" t="s">
        <v>115</v>
      </c>
      <c r="H550" t="s">
        <v>115</v>
      </c>
      <c r="I550" t="s">
        <v>125</v>
      </c>
      <c r="J550">
        <v>103.912363801965</v>
      </c>
      <c r="K550">
        <v>6444.3785794863697</v>
      </c>
      <c r="L550">
        <v>0</v>
      </c>
      <c r="M550">
        <v>6444.3785794863697</v>
      </c>
      <c r="N550">
        <v>1378.43052747089</v>
      </c>
      <c r="O550">
        <v>0</v>
      </c>
      <c r="P550">
        <v>0</v>
      </c>
      <c r="Q550">
        <v>0</v>
      </c>
      <c r="R550">
        <v>0</v>
      </c>
      <c r="S550">
        <v>0</v>
      </c>
      <c r="T550">
        <v>0</v>
      </c>
      <c r="U550">
        <v>2.0000005732018801E-3</v>
      </c>
      <c r="V550">
        <v>1.59250045641199E-2</v>
      </c>
      <c r="W550">
        <v>0</v>
      </c>
      <c r="X550">
        <v>0</v>
      </c>
      <c r="Y550">
        <v>0</v>
      </c>
      <c r="Z550">
        <v>8.0000022928075204E-3</v>
      </c>
      <c r="AA550">
        <v>4.5500013040342797E-2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</row>
    <row r="551" spans="1:55" x14ac:dyDescent="0.25">
      <c r="A551" t="s">
        <v>113</v>
      </c>
      <c r="B551">
        <v>2026</v>
      </c>
      <c r="C551" t="s">
        <v>130</v>
      </c>
      <c r="D551" t="str">
        <f t="shared" si="28"/>
        <v>Truck</v>
      </c>
      <c r="E551" t="str">
        <f t="shared" si="29"/>
        <v>2026LHDT2</v>
      </c>
      <c r="F551" t="str">
        <f t="shared" si="30"/>
        <v>2026Truck</v>
      </c>
      <c r="G551" t="s">
        <v>115</v>
      </c>
      <c r="H551" t="s">
        <v>115</v>
      </c>
      <c r="I551" t="s">
        <v>125</v>
      </c>
      <c r="J551">
        <v>120.181971191579</v>
      </c>
      <c r="K551">
        <v>7677.02953288342</v>
      </c>
      <c r="L551">
        <v>0</v>
      </c>
      <c r="M551">
        <v>7677.02953288342</v>
      </c>
      <c r="N551">
        <v>1594.25673765289</v>
      </c>
      <c r="O551">
        <v>0</v>
      </c>
      <c r="P551">
        <v>0</v>
      </c>
      <c r="Q551">
        <v>0</v>
      </c>
      <c r="R551">
        <v>0</v>
      </c>
      <c r="S551">
        <v>0</v>
      </c>
      <c r="T551">
        <v>0</v>
      </c>
      <c r="U551">
        <v>2.0000005732018801E-3</v>
      </c>
      <c r="V551">
        <v>1.59250045641199E-2</v>
      </c>
      <c r="W551">
        <v>0</v>
      </c>
      <c r="X551">
        <v>0</v>
      </c>
      <c r="Y551">
        <v>0</v>
      </c>
      <c r="Z551">
        <v>8.0000022928075204E-3</v>
      </c>
      <c r="AA551">
        <v>4.5500013040342797E-2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</row>
    <row r="552" spans="1:55" x14ac:dyDescent="0.25">
      <c r="A552" t="s">
        <v>119</v>
      </c>
      <c r="B552">
        <v>2026</v>
      </c>
      <c r="C552" t="s">
        <v>138</v>
      </c>
      <c r="D552" t="str">
        <f t="shared" si="28"/>
        <v>Passenger</v>
      </c>
      <c r="E552" t="str">
        <f t="shared" si="29"/>
        <v>2026MCY</v>
      </c>
      <c r="F552" t="str">
        <f t="shared" si="30"/>
        <v>2026Passenger</v>
      </c>
      <c r="G552" t="s">
        <v>115</v>
      </c>
      <c r="H552" t="s">
        <v>115</v>
      </c>
      <c r="I552" t="s">
        <v>116</v>
      </c>
      <c r="J552">
        <v>31192.060470974098</v>
      </c>
      <c r="K552">
        <v>181404.517568777</v>
      </c>
      <c r="L552">
        <v>181404.517568777</v>
      </c>
      <c r="M552">
        <v>0</v>
      </c>
      <c r="N552">
        <v>62384.120941948298</v>
      </c>
      <c r="O552">
        <v>0.55509833747347503</v>
      </c>
      <c r="P552">
        <v>0</v>
      </c>
      <c r="Q552">
        <v>0.124041027206237</v>
      </c>
      <c r="R552">
        <v>1.7535402437850599E-3</v>
      </c>
      <c r="S552">
        <v>0</v>
      </c>
      <c r="T552">
        <v>3.0325416429765701E-3</v>
      </c>
      <c r="U552">
        <v>1.0000002866009301E-3</v>
      </c>
      <c r="V552">
        <v>4.2000012037239397E-3</v>
      </c>
      <c r="W552">
        <v>1.87623633076163E-3</v>
      </c>
      <c r="X552">
        <v>0</v>
      </c>
      <c r="Y552">
        <v>3.2327177345342802E-3</v>
      </c>
      <c r="Z552">
        <v>4.0000011464037498E-3</v>
      </c>
      <c r="AA552">
        <v>1.2000003439211201E-2</v>
      </c>
      <c r="AB552">
        <v>188.153078666396</v>
      </c>
      <c r="AC552">
        <v>0</v>
      </c>
      <c r="AD552">
        <v>46.378576883280303</v>
      </c>
      <c r="AE552">
        <v>0.16091991819113899</v>
      </c>
      <c r="AF552">
        <v>0</v>
      </c>
      <c r="AG552">
        <v>0.166189317553849</v>
      </c>
      <c r="AH552">
        <v>3.8818075642787803E-2</v>
      </c>
      <c r="AI552">
        <v>0</v>
      </c>
      <c r="AJ552">
        <v>7.4266307451086198E-3</v>
      </c>
      <c r="AK552">
        <v>1.0404881493462099</v>
      </c>
      <c r="AL552">
        <v>0</v>
      </c>
      <c r="AM552">
        <v>1.2159652232660401</v>
      </c>
      <c r="AN552">
        <v>3.6084927644623002</v>
      </c>
      <c r="AO552">
        <v>3.8624880378317599</v>
      </c>
      <c r="AP552">
        <v>5.2400569847212797</v>
      </c>
      <c r="AQ552">
        <v>1.2558365718300399</v>
      </c>
      <c r="AR552">
        <v>0</v>
      </c>
      <c r="AS552">
        <v>1.32224776558471</v>
      </c>
      <c r="AT552">
        <v>3.6084927644608098</v>
      </c>
      <c r="AU552">
        <v>3.86248803783017</v>
      </c>
      <c r="AV552">
        <v>5.2400569847212797</v>
      </c>
      <c r="AW552">
        <v>8.85540434791522E-3</v>
      </c>
      <c r="AX552">
        <v>12.5192066389685</v>
      </c>
      <c r="AY552">
        <v>0</v>
      </c>
      <c r="AZ552">
        <v>7.5812445982888796</v>
      </c>
      <c r="BA552">
        <v>1.86008473722233E-3</v>
      </c>
      <c r="BB552">
        <v>0</v>
      </c>
      <c r="BC552">
        <v>4.5849944952343298E-4</v>
      </c>
    </row>
    <row r="553" spans="1:55" x14ac:dyDescent="0.25">
      <c r="A553" t="s">
        <v>113</v>
      </c>
      <c r="B553">
        <v>2026</v>
      </c>
      <c r="C553" t="s">
        <v>138</v>
      </c>
      <c r="D553" t="str">
        <f t="shared" si="28"/>
        <v>Passenger</v>
      </c>
      <c r="E553" t="str">
        <f t="shared" si="29"/>
        <v>2026MCY</v>
      </c>
      <c r="F553" t="str">
        <f t="shared" si="30"/>
        <v>2026Passenger</v>
      </c>
      <c r="G553" t="s">
        <v>115</v>
      </c>
      <c r="H553" t="s">
        <v>115</v>
      </c>
      <c r="I553" t="s">
        <v>116</v>
      </c>
      <c r="J553">
        <v>38779.406421691201</v>
      </c>
      <c r="K553">
        <v>225571.71086371801</v>
      </c>
      <c r="L553">
        <v>225571.71086371801</v>
      </c>
      <c r="M553">
        <v>0</v>
      </c>
      <c r="N553">
        <v>77558.812843382402</v>
      </c>
      <c r="O553">
        <v>0.58254361432298696</v>
      </c>
      <c r="P553">
        <v>0</v>
      </c>
      <c r="Q553">
        <v>0.13460068077467899</v>
      </c>
      <c r="R553">
        <v>1.7715290536876799E-3</v>
      </c>
      <c r="S553">
        <v>0</v>
      </c>
      <c r="T553">
        <v>3.1226246902704099E-3</v>
      </c>
      <c r="U553">
        <v>1.00000028660094E-3</v>
      </c>
      <c r="V553">
        <v>4.2000012037239501E-3</v>
      </c>
      <c r="W553">
        <v>1.89437252500006E-3</v>
      </c>
      <c r="X553">
        <v>0</v>
      </c>
      <c r="Y553">
        <v>3.3251045012235398E-3</v>
      </c>
      <c r="Z553">
        <v>4.0000011464037602E-3</v>
      </c>
      <c r="AA553">
        <v>1.2000003439211201E-2</v>
      </c>
      <c r="AB553">
        <v>189.101638703405</v>
      </c>
      <c r="AC553">
        <v>0</v>
      </c>
      <c r="AD553">
        <v>48.525892481811603</v>
      </c>
      <c r="AE553">
        <v>0.166442650487235</v>
      </c>
      <c r="AF553">
        <v>0</v>
      </c>
      <c r="AG553">
        <v>0.17822190104590199</v>
      </c>
      <c r="AH553">
        <v>4.0042052267938E-2</v>
      </c>
      <c r="AI553">
        <v>0</v>
      </c>
      <c r="AJ553">
        <v>7.9158627676822902E-3</v>
      </c>
      <c r="AK553">
        <v>1.09091051841227</v>
      </c>
      <c r="AL553">
        <v>0</v>
      </c>
      <c r="AM553">
        <v>1.31869682494162</v>
      </c>
      <c r="AN553">
        <v>3.5758479275656398</v>
      </c>
      <c r="AO553">
        <v>3.8704895663247401</v>
      </c>
      <c r="AP553">
        <v>5.1902848202889098</v>
      </c>
      <c r="AQ553">
        <v>1.3104205116333201</v>
      </c>
      <c r="AR553">
        <v>0</v>
      </c>
      <c r="AS553">
        <v>1.4336873250296001</v>
      </c>
      <c r="AT553">
        <v>3.5758479275641699</v>
      </c>
      <c r="AU553">
        <v>3.87048956632314</v>
      </c>
      <c r="AV553">
        <v>5.1902848202889098</v>
      </c>
      <c r="AW553">
        <v>8.8049297567531406E-3</v>
      </c>
      <c r="AX553">
        <v>13.138585821052301</v>
      </c>
      <c r="AY553">
        <v>0</v>
      </c>
      <c r="AZ553">
        <v>7.9182010732047896</v>
      </c>
      <c r="BA553">
        <v>1.86946221889675E-3</v>
      </c>
      <c r="BB553">
        <v>0</v>
      </c>
      <c r="BC553">
        <v>4.7972785035076999E-4</v>
      </c>
    </row>
    <row r="554" spans="1:55" x14ac:dyDescent="0.25">
      <c r="A554" t="s">
        <v>119</v>
      </c>
      <c r="B554">
        <v>2026</v>
      </c>
      <c r="C554" t="s">
        <v>141</v>
      </c>
      <c r="D554" t="str">
        <f t="shared" si="28"/>
        <v>Passenger</v>
      </c>
      <c r="E554" t="str">
        <f t="shared" si="29"/>
        <v>2026MDV</v>
      </c>
      <c r="F554" t="str">
        <f t="shared" si="30"/>
        <v>2026Passenger</v>
      </c>
      <c r="G554" t="s">
        <v>115</v>
      </c>
      <c r="H554" t="s">
        <v>115</v>
      </c>
      <c r="I554" t="s">
        <v>116</v>
      </c>
      <c r="J554">
        <v>216033.84948351799</v>
      </c>
      <c r="K554">
        <v>8675375.1094415598</v>
      </c>
      <c r="L554">
        <v>8675375.1094415598</v>
      </c>
      <c r="M554">
        <v>0</v>
      </c>
      <c r="N554">
        <v>989930.99870842497</v>
      </c>
      <c r="O554">
        <v>8.8812070201392104E-2</v>
      </c>
      <c r="P554">
        <v>0</v>
      </c>
      <c r="Q554">
        <v>0.37828098735169902</v>
      </c>
      <c r="R554">
        <v>1.14856504848223E-3</v>
      </c>
      <c r="S554">
        <v>0</v>
      </c>
      <c r="T554">
        <v>1.90470036635447E-3</v>
      </c>
      <c r="U554">
        <v>2.0000005732018801E-3</v>
      </c>
      <c r="V554">
        <v>2.78071969776599E-3</v>
      </c>
      <c r="W554">
        <v>1.2491672909188201E-3</v>
      </c>
      <c r="X554">
        <v>0</v>
      </c>
      <c r="Y554">
        <v>2.0715314984198901E-3</v>
      </c>
      <c r="Z554">
        <v>8.0000022928075308E-3</v>
      </c>
      <c r="AA554">
        <v>7.9449134221885407E-3</v>
      </c>
      <c r="AB554">
        <v>412.75904574421997</v>
      </c>
      <c r="AC554">
        <v>0</v>
      </c>
      <c r="AD554">
        <v>102.67424933834501</v>
      </c>
      <c r="AE554">
        <v>3.6398505299754299E-3</v>
      </c>
      <c r="AF554">
        <v>0</v>
      </c>
      <c r="AG554">
        <v>8.9895064921617598E-2</v>
      </c>
      <c r="AH554">
        <v>7.1840976796174599E-3</v>
      </c>
      <c r="AI554">
        <v>0</v>
      </c>
      <c r="AJ554">
        <v>3.8911533173785103E-2</v>
      </c>
      <c r="AK554">
        <v>1.46325502291702E-2</v>
      </c>
      <c r="AL554">
        <v>0</v>
      </c>
      <c r="AM554">
        <v>0.43102777081902899</v>
      </c>
      <c r="AN554">
        <v>0.10250462106953399</v>
      </c>
      <c r="AO554">
        <v>0.30719473969275402</v>
      </c>
      <c r="AP554">
        <v>2.06318585562023</v>
      </c>
      <c r="AQ554">
        <v>2.13508198159876E-2</v>
      </c>
      <c r="AR554">
        <v>0</v>
      </c>
      <c r="AS554">
        <v>0.471921055344799</v>
      </c>
      <c r="AT554">
        <v>0.102504621069491</v>
      </c>
      <c r="AU554">
        <v>0.307194739692628</v>
      </c>
      <c r="AV554">
        <v>2.06318585562023</v>
      </c>
      <c r="AW554">
        <v>3.6677499757217798E-2</v>
      </c>
      <c r="AX554">
        <v>0.98788964444627503</v>
      </c>
      <c r="AY554">
        <v>0</v>
      </c>
      <c r="AZ554">
        <v>3.4126985865849302</v>
      </c>
      <c r="BA554">
        <v>4.0805433882937503E-3</v>
      </c>
      <c r="BB554">
        <v>0</v>
      </c>
      <c r="BC554">
        <v>1.01503948515579E-3</v>
      </c>
    </row>
    <row r="555" spans="1:55" x14ac:dyDescent="0.25">
      <c r="A555" t="s">
        <v>113</v>
      </c>
      <c r="B555">
        <v>2026</v>
      </c>
      <c r="C555" t="s">
        <v>141</v>
      </c>
      <c r="D555" t="str">
        <f t="shared" si="28"/>
        <v>Passenger</v>
      </c>
      <c r="E555" t="str">
        <f t="shared" si="29"/>
        <v>2026MDV</v>
      </c>
      <c r="F555" t="str">
        <f t="shared" si="30"/>
        <v>2026Passenger</v>
      </c>
      <c r="G555" t="s">
        <v>115</v>
      </c>
      <c r="H555" t="s">
        <v>115</v>
      </c>
      <c r="I555" t="s">
        <v>116</v>
      </c>
      <c r="J555">
        <v>250604.06958703799</v>
      </c>
      <c r="K555">
        <v>9905791.1080300007</v>
      </c>
      <c r="L555">
        <v>9905791.1080300007</v>
      </c>
      <c r="M555">
        <v>0</v>
      </c>
      <c r="N555">
        <v>1143052.1177395701</v>
      </c>
      <c r="O555">
        <v>9.9182964908112695E-2</v>
      </c>
      <c r="P555">
        <v>0</v>
      </c>
      <c r="Q555">
        <v>0.40809778947216702</v>
      </c>
      <c r="R555">
        <v>1.1627088947144201E-3</v>
      </c>
      <c r="S555">
        <v>0</v>
      </c>
      <c r="T555">
        <v>1.95053513342209E-3</v>
      </c>
      <c r="U555">
        <v>2.0000005732018801E-3</v>
      </c>
      <c r="V555">
        <v>2.7508054179046799E-3</v>
      </c>
      <c r="W555">
        <v>1.26454981648048E-3</v>
      </c>
      <c r="X555">
        <v>0</v>
      </c>
      <c r="Y555">
        <v>2.1213804138949101E-3</v>
      </c>
      <c r="Z555">
        <v>8.0000022928075204E-3</v>
      </c>
      <c r="AA555">
        <v>7.8594440511562304E-3</v>
      </c>
      <c r="AB555">
        <v>410.52798477914803</v>
      </c>
      <c r="AC555">
        <v>0</v>
      </c>
      <c r="AD555">
        <v>103.664571949517</v>
      </c>
      <c r="AE555">
        <v>3.8800082780170099E-3</v>
      </c>
      <c r="AF555">
        <v>0</v>
      </c>
      <c r="AG555">
        <v>9.6785534462546605E-2</v>
      </c>
      <c r="AH555">
        <v>7.69274886892817E-3</v>
      </c>
      <c r="AI555">
        <v>0</v>
      </c>
      <c r="AJ555">
        <v>4.0221690402703597E-2</v>
      </c>
      <c r="AK555">
        <v>1.59435005247302E-2</v>
      </c>
      <c r="AL555">
        <v>0</v>
      </c>
      <c r="AM555">
        <v>0.47395164728918499</v>
      </c>
      <c r="AN555">
        <v>0.108199547614408</v>
      </c>
      <c r="AO555">
        <v>0.33090038004441702</v>
      </c>
      <c r="AP555">
        <v>2.13177155456831</v>
      </c>
      <c r="AQ555">
        <v>2.32636702854725E-2</v>
      </c>
      <c r="AR555">
        <v>0</v>
      </c>
      <c r="AS555">
        <v>0.51891727764796103</v>
      </c>
      <c r="AT555">
        <v>0.108199547614364</v>
      </c>
      <c r="AU555">
        <v>0.33090038004428102</v>
      </c>
      <c r="AV555">
        <v>2.13177155456831</v>
      </c>
      <c r="AW555">
        <v>3.6835029322910398E-2</v>
      </c>
      <c r="AX555">
        <v>0.99212679592486597</v>
      </c>
      <c r="AY555">
        <v>0</v>
      </c>
      <c r="AZ555">
        <v>3.70267589695945</v>
      </c>
      <c r="BA555">
        <v>4.0584870792588004E-3</v>
      </c>
      <c r="BB555">
        <v>0</v>
      </c>
      <c r="BC555">
        <v>1.02482983239339E-3</v>
      </c>
    </row>
    <row r="556" spans="1:55" x14ac:dyDescent="0.25">
      <c r="A556" t="s">
        <v>119</v>
      </c>
      <c r="B556">
        <v>2026</v>
      </c>
      <c r="C556" t="s">
        <v>141</v>
      </c>
      <c r="D556" t="str">
        <f t="shared" si="28"/>
        <v>Passenger</v>
      </c>
      <c r="E556" t="str">
        <f t="shared" si="29"/>
        <v>2026MDV</v>
      </c>
      <c r="F556" t="str">
        <f t="shared" si="30"/>
        <v>2026Passenger</v>
      </c>
      <c r="G556" t="s">
        <v>115</v>
      </c>
      <c r="H556" t="s">
        <v>115</v>
      </c>
      <c r="I556" t="s">
        <v>121</v>
      </c>
      <c r="J556">
        <v>3101.9059562184998</v>
      </c>
      <c r="K556">
        <v>124791.645339118</v>
      </c>
      <c r="L556">
        <v>124791.645339118</v>
      </c>
      <c r="M556">
        <v>0</v>
      </c>
      <c r="N556">
        <v>14279.4498505847</v>
      </c>
      <c r="O556">
        <v>0.11401862011074</v>
      </c>
      <c r="P556">
        <v>0</v>
      </c>
      <c r="Q556">
        <v>0</v>
      </c>
      <c r="R556">
        <v>6.9916067698515003E-3</v>
      </c>
      <c r="S556">
        <v>0</v>
      </c>
      <c r="T556">
        <v>0</v>
      </c>
      <c r="U556">
        <v>2.0000005732018801E-3</v>
      </c>
      <c r="V556">
        <v>2.8269412917567298E-3</v>
      </c>
      <c r="W556">
        <v>7.3077362031886304E-3</v>
      </c>
      <c r="X556">
        <v>0</v>
      </c>
      <c r="Y556">
        <v>0</v>
      </c>
      <c r="Z556">
        <v>8.0000022928075204E-3</v>
      </c>
      <c r="AA556">
        <v>8.0769751193049705E-3</v>
      </c>
      <c r="AB556">
        <v>414.662826931155</v>
      </c>
      <c r="AC556">
        <v>0</v>
      </c>
      <c r="AD556">
        <v>0</v>
      </c>
      <c r="AE556">
        <v>6.3864704235470004E-4</v>
      </c>
      <c r="AF556">
        <v>0</v>
      </c>
      <c r="AG556">
        <v>0</v>
      </c>
      <c r="AH556">
        <v>6.5330297249939398E-2</v>
      </c>
      <c r="AI556">
        <v>0</v>
      </c>
      <c r="AJ556">
        <v>0</v>
      </c>
      <c r="AK556">
        <v>1.37496948101635E-2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1.5653113399548699E-2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3.0999999999999899E-3</v>
      </c>
      <c r="AX556">
        <v>0.232775562064856</v>
      </c>
      <c r="AY556">
        <v>0</v>
      </c>
      <c r="AZ556">
        <v>0</v>
      </c>
      <c r="BA556">
        <v>3.92914101787235E-3</v>
      </c>
      <c r="BB556">
        <v>0</v>
      </c>
      <c r="BC556">
        <v>0</v>
      </c>
    </row>
    <row r="557" spans="1:55" x14ac:dyDescent="0.25">
      <c r="A557" t="s">
        <v>113</v>
      </c>
      <c r="B557">
        <v>2026</v>
      </c>
      <c r="C557" t="s">
        <v>141</v>
      </c>
      <c r="D557" t="str">
        <f t="shared" si="28"/>
        <v>Passenger</v>
      </c>
      <c r="E557" t="str">
        <f t="shared" si="29"/>
        <v>2026MDV</v>
      </c>
      <c r="F557" t="str">
        <f t="shared" si="30"/>
        <v>2026Passenger</v>
      </c>
      <c r="G557" t="s">
        <v>115</v>
      </c>
      <c r="H557" t="s">
        <v>115</v>
      </c>
      <c r="I557" t="s">
        <v>121</v>
      </c>
      <c r="J557">
        <v>3565.75828069099</v>
      </c>
      <c r="K557">
        <v>140998.51833206401</v>
      </c>
      <c r="L557">
        <v>140998.51833206401</v>
      </c>
      <c r="M557">
        <v>0</v>
      </c>
      <c r="N557">
        <v>16343.339176872199</v>
      </c>
      <c r="O557">
        <v>0.12668726939011599</v>
      </c>
      <c r="P557">
        <v>0</v>
      </c>
      <c r="Q557">
        <v>0</v>
      </c>
      <c r="R557">
        <v>7.4873898667620698E-3</v>
      </c>
      <c r="S557">
        <v>0</v>
      </c>
      <c r="T557">
        <v>0</v>
      </c>
      <c r="U557">
        <v>2.0000005732018801E-3</v>
      </c>
      <c r="V557">
        <v>2.7477648963275501E-3</v>
      </c>
      <c r="W557">
        <v>7.8259364117365896E-3</v>
      </c>
      <c r="X557">
        <v>0</v>
      </c>
      <c r="Y557">
        <v>0</v>
      </c>
      <c r="Z557">
        <v>8.0000022928075204E-3</v>
      </c>
      <c r="AA557">
        <v>7.8507568466501393E-3</v>
      </c>
      <c r="AB557">
        <v>418.56467414549002</v>
      </c>
      <c r="AC557">
        <v>0</v>
      </c>
      <c r="AD557">
        <v>0</v>
      </c>
      <c r="AE557">
        <v>6.6069821231219499E-4</v>
      </c>
      <c r="AF557">
        <v>0</v>
      </c>
      <c r="AG557">
        <v>0</v>
      </c>
      <c r="AH557">
        <v>6.5945034867542898E-2</v>
      </c>
      <c r="AI557">
        <v>0</v>
      </c>
      <c r="AJ557">
        <v>0</v>
      </c>
      <c r="AK557">
        <v>1.4224443516436E-2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1.6193583238201199E-2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3.0999999999999999E-3</v>
      </c>
      <c r="AX557">
        <v>0.23565629092600099</v>
      </c>
      <c r="AY557">
        <v>0</v>
      </c>
      <c r="AZ557">
        <v>0</v>
      </c>
      <c r="BA557">
        <v>3.9661130031568197E-3</v>
      </c>
      <c r="BB557">
        <v>0</v>
      </c>
      <c r="BC557">
        <v>0</v>
      </c>
    </row>
    <row r="558" spans="1:55" x14ac:dyDescent="0.25">
      <c r="A558" t="s">
        <v>119</v>
      </c>
      <c r="B558">
        <v>2026</v>
      </c>
      <c r="C558" t="s">
        <v>141</v>
      </c>
      <c r="D558" t="str">
        <f t="shared" si="28"/>
        <v>Passenger</v>
      </c>
      <c r="E558" t="str">
        <f t="shared" si="29"/>
        <v>2026MDV</v>
      </c>
      <c r="F558" t="str">
        <f t="shared" si="30"/>
        <v>2026Passenger</v>
      </c>
      <c r="G558" t="s">
        <v>115</v>
      </c>
      <c r="H558" t="s">
        <v>115</v>
      </c>
      <c r="I558" t="s">
        <v>125</v>
      </c>
      <c r="J558">
        <v>3258.03078287567</v>
      </c>
      <c r="K558">
        <v>112402.953105393</v>
      </c>
      <c r="L558">
        <v>0</v>
      </c>
      <c r="M558">
        <v>112402.953105393</v>
      </c>
      <c r="N558">
        <v>16495.3297356115</v>
      </c>
      <c r="O558">
        <v>0</v>
      </c>
      <c r="P558">
        <v>0</v>
      </c>
      <c r="Q558">
        <v>0</v>
      </c>
      <c r="R558">
        <v>0</v>
      </c>
      <c r="S558">
        <v>0</v>
      </c>
      <c r="T558">
        <v>0</v>
      </c>
      <c r="U558">
        <v>2.0000005732018701E-3</v>
      </c>
      <c r="V558">
        <v>1.5276850846651E-3</v>
      </c>
      <c r="W558">
        <v>0</v>
      </c>
      <c r="X558">
        <v>0</v>
      </c>
      <c r="Y558">
        <v>0</v>
      </c>
      <c r="Z558">
        <v>8.00000229280751E-3</v>
      </c>
      <c r="AA558">
        <v>4.3648145276146003E-3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</row>
    <row r="559" spans="1:55" x14ac:dyDescent="0.25">
      <c r="A559" t="s">
        <v>113</v>
      </c>
      <c r="B559">
        <v>2026</v>
      </c>
      <c r="C559" t="s">
        <v>141</v>
      </c>
      <c r="D559" t="str">
        <f t="shared" si="28"/>
        <v>Passenger</v>
      </c>
      <c r="E559" t="str">
        <f t="shared" si="29"/>
        <v>2026MDV</v>
      </c>
      <c r="F559" t="str">
        <f t="shared" si="30"/>
        <v>2026Passenger</v>
      </c>
      <c r="G559" t="s">
        <v>115</v>
      </c>
      <c r="H559" t="s">
        <v>115</v>
      </c>
      <c r="I559" t="s">
        <v>125</v>
      </c>
      <c r="J559">
        <v>3727.0651865658301</v>
      </c>
      <c r="K559">
        <v>132487.323974361</v>
      </c>
      <c r="L559">
        <v>0</v>
      </c>
      <c r="M559">
        <v>132487.323974361</v>
      </c>
      <c r="N559">
        <v>18872.643174551598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2.0000005732018701E-3</v>
      </c>
      <c r="V559">
        <v>1.52766900601408E-3</v>
      </c>
      <c r="W559">
        <v>0</v>
      </c>
      <c r="X559">
        <v>0</v>
      </c>
      <c r="Y559">
        <v>0</v>
      </c>
      <c r="Z559">
        <v>8.00000229280751E-3</v>
      </c>
      <c r="AA559">
        <v>4.3647685886116601E-3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</row>
    <row r="560" spans="1:55" x14ac:dyDescent="0.25">
      <c r="A560" t="s">
        <v>119</v>
      </c>
      <c r="B560">
        <v>2026</v>
      </c>
      <c r="C560" t="s">
        <v>141</v>
      </c>
      <c r="D560" t="str">
        <f t="shared" si="28"/>
        <v>Passenger</v>
      </c>
      <c r="E560" t="str">
        <f t="shared" si="29"/>
        <v>2026MDV</v>
      </c>
      <c r="F560" t="str">
        <f t="shared" si="30"/>
        <v>2026Passenger</v>
      </c>
      <c r="G560" t="s">
        <v>115</v>
      </c>
      <c r="H560" t="s">
        <v>115</v>
      </c>
      <c r="I560" t="s">
        <v>126</v>
      </c>
      <c r="J560">
        <v>2156.1147242441798</v>
      </c>
      <c r="K560">
        <v>103529.369175833</v>
      </c>
      <c r="L560">
        <v>47125.337339965001</v>
      </c>
      <c r="M560">
        <v>56404.031835868402</v>
      </c>
      <c r="N560">
        <v>8915.5343850612498</v>
      </c>
      <c r="O560">
        <v>2.6976833865263701E-3</v>
      </c>
      <c r="P560">
        <v>0</v>
      </c>
      <c r="Q560">
        <v>0.110601741052647</v>
      </c>
      <c r="R560">
        <v>4.8018512837547399E-4</v>
      </c>
      <c r="S560">
        <v>0</v>
      </c>
      <c r="T560">
        <v>1.7668712378608399E-3</v>
      </c>
      <c r="U560">
        <v>2.0000005732018801E-3</v>
      </c>
      <c r="V560">
        <v>1.3273107234687E-3</v>
      </c>
      <c r="W560">
        <v>5.2224513962004096E-4</v>
      </c>
      <c r="X560">
        <v>0</v>
      </c>
      <c r="Y560">
        <v>1.92163368205303E-3</v>
      </c>
      <c r="Z560">
        <v>8.0000022928075204E-3</v>
      </c>
      <c r="AA560">
        <v>3.79231635276773E-3</v>
      </c>
      <c r="AB560">
        <v>124.656992558269</v>
      </c>
      <c r="AC560">
        <v>0</v>
      </c>
      <c r="AD560">
        <v>90.072886884491993</v>
      </c>
      <c r="AE560">
        <v>3.7650280821582897E-4</v>
      </c>
      <c r="AF560">
        <v>0</v>
      </c>
      <c r="AG560">
        <v>3.9534834252384798E-2</v>
      </c>
      <c r="AH560">
        <v>4.9366966400855297E-4</v>
      </c>
      <c r="AI560">
        <v>0</v>
      </c>
      <c r="AJ560">
        <v>2.02278200064193E-2</v>
      </c>
      <c r="AK560">
        <v>1.1828551737093501E-3</v>
      </c>
      <c r="AL560">
        <v>0</v>
      </c>
      <c r="AM560">
        <v>0.159592416892987</v>
      </c>
      <c r="AN560">
        <v>3.1747867834704603E-2</v>
      </c>
      <c r="AO560">
        <v>2.8412605045159502E-2</v>
      </c>
      <c r="AP560">
        <v>0.419529823005586</v>
      </c>
      <c r="AQ560">
        <v>1.72601949282222E-3</v>
      </c>
      <c r="AR560">
        <v>0</v>
      </c>
      <c r="AS560">
        <v>0.174733608248548</v>
      </c>
      <c r="AT560">
        <v>3.1747867834691502E-2</v>
      </c>
      <c r="AU560">
        <v>2.8412605045147799E-2</v>
      </c>
      <c r="AV560">
        <v>0.419529823005586</v>
      </c>
      <c r="AW560">
        <v>1.9117900399035201E-2</v>
      </c>
      <c r="AX560">
        <v>0.20791044197803299</v>
      </c>
      <c r="AY560">
        <v>0</v>
      </c>
      <c r="AZ560">
        <v>1.2186599634941699</v>
      </c>
      <c r="BA560">
        <v>1.23236128204309E-3</v>
      </c>
      <c r="BB560">
        <v>0</v>
      </c>
      <c r="BC560">
        <v>8.9046218812320599E-4</v>
      </c>
    </row>
    <row r="561" spans="1:55" x14ac:dyDescent="0.25">
      <c r="A561" t="s">
        <v>113</v>
      </c>
      <c r="B561">
        <v>2026</v>
      </c>
      <c r="C561" t="s">
        <v>141</v>
      </c>
      <c r="D561" t="str">
        <f t="shared" si="28"/>
        <v>Passenger</v>
      </c>
      <c r="E561" t="str">
        <f t="shared" si="29"/>
        <v>2026MDV</v>
      </c>
      <c r="F561" t="str">
        <f t="shared" si="30"/>
        <v>2026Passenger</v>
      </c>
      <c r="G561" t="s">
        <v>115</v>
      </c>
      <c r="H561" t="s">
        <v>115</v>
      </c>
      <c r="I561" t="s">
        <v>126</v>
      </c>
      <c r="J561">
        <v>2439.39550313465</v>
      </c>
      <c r="K561">
        <v>118631.652630684</v>
      </c>
      <c r="L561">
        <v>53825.347598882297</v>
      </c>
      <c r="M561">
        <v>64806.305031802498</v>
      </c>
      <c r="N561">
        <v>10086.9004058143</v>
      </c>
      <c r="O561">
        <v>2.70859853299661E-3</v>
      </c>
      <c r="P561">
        <v>0</v>
      </c>
      <c r="Q561">
        <v>0.112194904554383</v>
      </c>
      <c r="R561">
        <v>4.7251787255988398E-4</v>
      </c>
      <c r="S561">
        <v>0</v>
      </c>
      <c r="T561">
        <v>1.7511105499734101E-3</v>
      </c>
      <c r="U561">
        <v>2.0000005732018801E-3</v>
      </c>
      <c r="V561">
        <v>1.3254184012608599E-3</v>
      </c>
      <c r="W561">
        <v>5.1390629935345105E-4</v>
      </c>
      <c r="X561">
        <v>0</v>
      </c>
      <c r="Y561">
        <v>1.9044924959564901E-3</v>
      </c>
      <c r="Z561">
        <v>8.0000022928075204E-3</v>
      </c>
      <c r="AA561">
        <v>3.7869097178881901E-3</v>
      </c>
      <c r="AB561">
        <v>122.388794823319</v>
      </c>
      <c r="AC561">
        <v>0</v>
      </c>
      <c r="AD561">
        <v>90.012987454582998</v>
      </c>
      <c r="AE561">
        <v>3.6648922360860202E-4</v>
      </c>
      <c r="AF561">
        <v>0</v>
      </c>
      <c r="AG561">
        <v>4.0796922184356897E-2</v>
      </c>
      <c r="AH561">
        <v>4.9481284886638101E-4</v>
      </c>
      <c r="AI561">
        <v>0</v>
      </c>
      <c r="AJ561">
        <v>2.0488355837082198E-2</v>
      </c>
      <c r="AK561">
        <v>1.1542543068423399E-3</v>
      </c>
      <c r="AL561">
        <v>0</v>
      </c>
      <c r="AM561">
        <v>0.165144702759254</v>
      </c>
      <c r="AN561">
        <v>3.0903609627643502E-2</v>
      </c>
      <c r="AO561">
        <v>2.7917869756633101E-2</v>
      </c>
      <c r="AP561">
        <v>0.39070808304520399</v>
      </c>
      <c r="AQ561">
        <v>1.68428517502804E-3</v>
      </c>
      <c r="AR561">
        <v>0</v>
      </c>
      <c r="AS561">
        <v>0.18081266239365101</v>
      </c>
      <c r="AT561">
        <v>3.09036096276308E-2</v>
      </c>
      <c r="AU561">
        <v>2.7917869756621701E-2</v>
      </c>
      <c r="AV561">
        <v>0.39070808304520399</v>
      </c>
      <c r="AW561">
        <v>1.9056167127594399E-2</v>
      </c>
      <c r="AX561">
        <v>0.19849481003659999</v>
      </c>
      <c r="AY561">
        <v>0</v>
      </c>
      <c r="AZ561">
        <v>1.26247800946677</v>
      </c>
      <c r="BA561">
        <v>1.2099378382297501E-3</v>
      </c>
      <c r="BB561">
        <v>0</v>
      </c>
      <c r="BC561">
        <v>8.8987002127623399E-4</v>
      </c>
    </row>
    <row r="562" spans="1:55" x14ac:dyDescent="0.25">
      <c r="A562" t="s">
        <v>119</v>
      </c>
      <c r="B562">
        <v>2026</v>
      </c>
      <c r="C562" t="s">
        <v>142</v>
      </c>
      <c r="D562" t="str">
        <f t="shared" si="28"/>
        <v>Other</v>
      </c>
      <c r="E562" t="str">
        <f t="shared" si="29"/>
        <v>2026MH</v>
      </c>
      <c r="F562" t="str">
        <f t="shared" si="30"/>
        <v>2026Other</v>
      </c>
      <c r="G562" t="s">
        <v>115</v>
      </c>
      <c r="H562" t="s">
        <v>115</v>
      </c>
      <c r="I562" t="s">
        <v>116</v>
      </c>
      <c r="J562">
        <v>5284.7671358188099</v>
      </c>
      <c r="K562">
        <v>45625.956298330602</v>
      </c>
      <c r="L562">
        <v>45625.956298330602</v>
      </c>
      <c r="M562">
        <v>0</v>
      </c>
      <c r="N562">
        <v>528.688104267315</v>
      </c>
      <c r="O562">
        <v>0.29260688616838798</v>
      </c>
      <c r="P562">
        <v>0</v>
      </c>
      <c r="Q562">
        <v>0.44200038999924901</v>
      </c>
      <c r="R562">
        <v>9.6178913332984597E-4</v>
      </c>
      <c r="S562">
        <v>0</v>
      </c>
      <c r="T562">
        <v>3.1897956909648402E-4</v>
      </c>
      <c r="U562">
        <v>3.0000008599839999E-3</v>
      </c>
      <c r="V562">
        <v>1.47425604427345E-2</v>
      </c>
      <c r="W562">
        <v>1.0460334369791699E-3</v>
      </c>
      <c r="X562">
        <v>0</v>
      </c>
      <c r="Y562">
        <v>3.4691938536770899E-4</v>
      </c>
      <c r="Z562">
        <v>1.2000003439935999E-2</v>
      </c>
      <c r="AA562">
        <v>4.2121601264955802E-2</v>
      </c>
      <c r="AB562">
        <v>1765.37307540959</v>
      </c>
      <c r="AC562">
        <v>0</v>
      </c>
      <c r="AD562">
        <v>30.804530407124499</v>
      </c>
      <c r="AE562">
        <v>8.2301196632302599E-3</v>
      </c>
      <c r="AF562">
        <v>0</v>
      </c>
      <c r="AG562">
        <v>3.6478229123302203E-2</v>
      </c>
      <c r="AH562">
        <v>2.0295106698337399E-2</v>
      </c>
      <c r="AI562">
        <v>0</v>
      </c>
      <c r="AJ562">
        <v>4.9640692612771702E-2</v>
      </c>
      <c r="AK562">
        <v>3.3009467037293301E-2</v>
      </c>
      <c r="AL562">
        <v>0</v>
      </c>
      <c r="AM562">
        <v>0.14099246639839699</v>
      </c>
      <c r="AN562">
        <v>10.877205155449101</v>
      </c>
      <c r="AO562">
        <v>0.25571642620998303</v>
      </c>
      <c r="AP562">
        <v>4.8559509380865604</v>
      </c>
      <c r="AQ562">
        <v>4.8167336813830897E-2</v>
      </c>
      <c r="AR562">
        <v>0</v>
      </c>
      <c r="AS562">
        <v>0.15436900367373799</v>
      </c>
      <c r="AT562">
        <v>10.877205155444599</v>
      </c>
      <c r="AU562">
        <v>0.255716426209878</v>
      </c>
      <c r="AV562">
        <v>4.8559509380865604</v>
      </c>
      <c r="AW562">
        <v>4.4946895420141297E-2</v>
      </c>
      <c r="AX562">
        <v>0.91176269950628896</v>
      </c>
      <c r="AY562">
        <v>0</v>
      </c>
      <c r="AZ562">
        <v>3.0024219333110498</v>
      </c>
      <c r="BA562">
        <v>1.7452510138804798E-2</v>
      </c>
      <c r="BB562">
        <v>0</v>
      </c>
      <c r="BC562">
        <v>3.0453414450468401E-4</v>
      </c>
    </row>
    <row r="563" spans="1:55" x14ac:dyDescent="0.25">
      <c r="A563" t="s">
        <v>113</v>
      </c>
      <c r="B563">
        <v>2026</v>
      </c>
      <c r="C563" t="s">
        <v>142</v>
      </c>
      <c r="D563" t="str">
        <f t="shared" si="28"/>
        <v>Other</v>
      </c>
      <c r="E563" t="str">
        <f t="shared" si="29"/>
        <v>2026MH</v>
      </c>
      <c r="F563" t="str">
        <f t="shared" si="30"/>
        <v>2026Other</v>
      </c>
      <c r="G563" t="s">
        <v>115</v>
      </c>
      <c r="H563" t="s">
        <v>115</v>
      </c>
      <c r="I563" t="s">
        <v>116</v>
      </c>
      <c r="J563">
        <v>5772.2669794333297</v>
      </c>
      <c r="K563">
        <v>50533.154900365</v>
      </c>
      <c r="L563">
        <v>50533.154900365</v>
      </c>
      <c r="M563">
        <v>0</v>
      </c>
      <c r="N563">
        <v>577.45758862251103</v>
      </c>
      <c r="O563">
        <v>0.35758871732716502</v>
      </c>
      <c r="P563">
        <v>0</v>
      </c>
      <c r="Q563">
        <v>0.44121915886329399</v>
      </c>
      <c r="R563">
        <v>1.0696066937541E-3</v>
      </c>
      <c r="S563">
        <v>0</v>
      </c>
      <c r="T563">
        <v>3.4140007188984299E-4</v>
      </c>
      <c r="U563">
        <v>3.0000008599842202E-3</v>
      </c>
      <c r="V563">
        <v>1.47539105118581E-2</v>
      </c>
      <c r="W563">
        <v>1.1632948713092099E-3</v>
      </c>
      <c r="X563">
        <v>0</v>
      </c>
      <c r="Y563">
        <v>3.71303727821801E-4</v>
      </c>
      <c r="Z563">
        <v>1.20000034399369E-2</v>
      </c>
      <c r="AA563">
        <v>4.2154030033880303E-2</v>
      </c>
      <c r="AB563">
        <v>1779.93871325437</v>
      </c>
      <c r="AC563">
        <v>0</v>
      </c>
      <c r="AD563">
        <v>31.161597260596199</v>
      </c>
      <c r="AE563">
        <v>1.01201452803275E-2</v>
      </c>
      <c r="AF563">
        <v>0</v>
      </c>
      <c r="AG563">
        <v>3.7505485869962697E-2</v>
      </c>
      <c r="AH563">
        <v>2.30501725094974E-2</v>
      </c>
      <c r="AI563">
        <v>0</v>
      </c>
      <c r="AJ563">
        <v>4.8217259701859999E-2</v>
      </c>
      <c r="AK563">
        <v>4.2163261311724397E-2</v>
      </c>
      <c r="AL563">
        <v>0</v>
      </c>
      <c r="AM563">
        <v>0.14852554120012501</v>
      </c>
      <c r="AN563">
        <v>11.7861079589953</v>
      </c>
      <c r="AO563">
        <v>0.28237460853574298</v>
      </c>
      <c r="AP563">
        <v>5.0925974286066902</v>
      </c>
      <c r="AQ563">
        <v>6.1524531931307497E-2</v>
      </c>
      <c r="AR563">
        <v>0</v>
      </c>
      <c r="AS563">
        <v>0.162616772376901</v>
      </c>
      <c r="AT563">
        <v>11.786107958990399</v>
      </c>
      <c r="AU563">
        <v>0.28237460853562601</v>
      </c>
      <c r="AV563">
        <v>5.0925974286066902</v>
      </c>
      <c r="AW563">
        <v>4.4921764791996603E-2</v>
      </c>
      <c r="AX563">
        <v>1.1999097002646399</v>
      </c>
      <c r="AY563">
        <v>0</v>
      </c>
      <c r="AZ563">
        <v>3.2115148665105502</v>
      </c>
      <c r="BA563">
        <v>1.7596506297863301E-2</v>
      </c>
      <c r="BB563">
        <v>0</v>
      </c>
      <c r="BC563">
        <v>3.0806411387333999E-4</v>
      </c>
    </row>
    <row r="564" spans="1:55" x14ac:dyDescent="0.25">
      <c r="A564" t="s">
        <v>119</v>
      </c>
      <c r="B564">
        <v>2026</v>
      </c>
      <c r="C564" t="s">
        <v>142</v>
      </c>
      <c r="D564" t="str">
        <f t="shared" si="28"/>
        <v>Other</v>
      </c>
      <c r="E564" t="str">
        <f t="shared" si="29"/>
        <v>2026MH</v>
      </c>
      <c r="F564" t="str">
        <f t="shared" si="30"/>
        <v>2026Other</v>
      </c>
      <c r="G564" t="s">
        <v>115</v>
      </c>
      <c r="H564" t="s">
        <v>115</v>
      </c>
      <c r="I564" t="s">
        <v>121</v>
      </c>
      <c r="J564">
        <v>2605.12841761851</v>
      </c>
      <c r="K564">
        <v>21983.7440825085</v>
      </c>
      <c r="L564">
        <v>21983.7440825085</v>
      </c>
      <c r="M564">
        <v>0</v>
      </c>
      <c r="N564">
        <v>260.51284176185101</v>
      </c>
      <c r="O564">
        <v>3.8803297940958301</v>
      </c>
      <c r="P564">
        <v>0</v>
      </c>
      <c r="Q564">
        <v>0</v>
      </c>
      <c r="R564">
        <v>0.12742846572156599</v>
      </c>
      <c r="S564">
        <v>0</v>
      </c>
      <c r="T564">
        <v>0</v>
      </c>
      <c r="U564">
        <v>4.0000011466495098E-3</v>
      </c>
      <c r="V564">
        <v>1.4720244892951E-2</v>
      </c>
      <c r="W564">
        <v>0.133190215486053</v>
      </c>
      <c r="X564">
        <v>0</v>
      </c>
      <c r="Y564">
        <v>0</v>
      </c>
      <c r="Z564">
        <v>1.6000004586598001E-2</v>
      </c>
      <c r="AA564">
        <v>4.2057842551288603E-2</v>
      </c>
      <c r="AB564">
        <v>979.57133456560302</v>
      </c>
      <c r="AC564">
        <v>0</v>
      </c>
      <c r="AD564">
        <v>0</v>
      </c>
      <c r="AE564">
        <v>3.2179885811724398E-3</v>
      </c>
      <c r="AF564">
        <v>0</v>
      </c>
      <c r="AG564">
        <v>0</v>
      </c>
      <c r="AH564">
        <v>0.154331862680605</v>
      </c>
      <c r="AI564">
        <v>0</v>
      </c>
      <c r="AJ564">
        <v>0</v>
      </c>
      <c r="AK564">
        <v>6.9281399520109602E-2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7.8872267213239505E-2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0.13390462775527501</v>
      </c>
      <c r="AX564">
        <v>0.31170417749170498</v>
      </c>
      <c r="AY564">
        <v>0</v>
      </c>
      <c r="AZ564">
        <v>0</v>
      </c>
      <c r="BA564">
        <v>9.2819362156441494E-3</v>
      </c>
      <c r="BB564">
        <v>0</v>
      </c>
      <c r="BC564">
        <v>0</v>
      </c>
    </row>
    <row r="565" spans="1:55" x14ac:dyDescent="0.25">
      <c r="A565" t="s">
        <v>113</v>
      </c>
      <c r="B565">
        <v>2026</v>
      </c>
      <c r="C565" t="s">
        <v>142</v>
      </c>
      <c r="D565" t="str">
        <f t="shared" si="28"/>
        <v>Other</v>
      </c>
      <c r="E565" t="str">
        <f t="shared" si="29"/>
        <v>2026MH</v>
      </c>
      <c r="F565" t="str">
        <f t="shared" si="30"/>
        <v>2026Other</v>
      </c>
      <c r="G565" t="s">
        <v>115</v>
      </c>
      <c r="H565" t="s">
        <v>115</v>
      </c>
      <c r="I565" t="s">
        <v>121</v>
      </c>
      <c r="J565">
        <v>2549.5556307725001</v>
      </c>
      <c r="K565">
        <v>22181.721812921001</v>
      </c>
      <c r="L565">
        <v>22181.721812921001</v>
      </c>
      <c r="M565">
        <v>0</v>
      </c>
      <c r="N565">
        <v>254.95556307724999</v>
      </c>
      <c r="O565">
        <v>4.11360457942249</v>
      </c>
      <c r="P565">
        <v>0</v>
      </c>
      <c r="Q565">
        <v>0</v>
      </c>
      <c r="R565">
        <v>0.13910901011594701</v>
      </c>
      <c r="S565">
        <v>0</v>
      </c>
      <c r="T565">
        <v>0</v>
      </c>
      <c r="U565">
        <v>4.0000011466567098E-3</v>
      </c>
      <c r="V565">
        <v>1.4728777153909E-2</v>
      </c>
      <c r="W565">
        <v>0.14539890226630001</v>
      </c>
      <c r="X565">
        <v>0</v>
      </c>
      <c r="Y565">
        <v>0</v>
      </c>
      <c r="Z565">
        <v>1.6000004586626801E-2</v>
      </c>
      <c r="AA565">
        <v>4.2082220439740199E-2</v>
      </c>
      <c r="AB565">
        <v>982.89595856978997</v>
      </c>
      <c r="AC565">
        <v>0</v>
      </c>
      <c r="AD565">
        <v>0</v>
      </c>
      <c r="AE565">
        <v>3.5491855142010102E-3</v>
      </c>
      <c r="AF565">
        <v>0</v>
      </c>
      <c r="AG565">
        <v>0</v>
      </c>
      <c r="AH565">
        <v>0.154855658546382</v>
      </c>
      <c r="AI565">
        <v>0</v>
      </c>
      <c r="AJ565">
        <v>0</v>
      </c>
      <c r="AK565">
        <v>7.6411874491722806E-2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8.6989838902234606E-2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0.13073747764913901</v>
      </c>
      <c r="AX565">
        <v>0.33081451111534199</v>
      </c>
      <c r="AY565">
        <v>0</v>
      </c>
      <c r="AZ565">
        <v>0</v>
      </c>
      <c r="BA565">
        <v>9.3134387176661698E-3</v>
      </c>
      <c r="BB565">
        <v>0</v>
      </c>
      <c r="BC565">
        <v>0</v>
      </c>
    </row>
    <row r="566" spans="1:55" x14ac:dyDescent="0.25">
      <c r="A566" t="s">
        <v>119</v>
      </c>
      <c r="B566">
        <v>2026</v>
      </c>
      <c r="C566" t="s">
        <v>144</v>
      </c>
      <c r="D566" t="str">
        <f t="shared" si="28"/>
        <v>Truck</v>
      </c>
      <c r="E566" t="str">
        <f t="shared" si="29"/>
        <v>2026MHDT</v>
      </c>
      <c r="F566" t="str">
        <f t="shared" si="30"/>
        <v>2026Truck</v>
      </c>
      <c r="G566" t="s">
        <v>115</v>
      </c>
      <c r="H566" t="s">
        <v>115</v>
      </c>
      <c r="I566" t="s">
        <v>116</v>
      </c>
      <c r="J566">
        <v>1934.0691571590301</v>
      </c>
      <c r="K566">
        <v>102747.91783476</v>
      </c>
      <c r="L566">
        <v>102747.91783476</v>
      </c>
      <c r="M566">
        <v>0</v>
      </c>
      <c r="N566">
        <v>38696.855696437997</v>
      </c>
      <c r="O566">
        <v>0.34316346180232299</v>
      </c>
      <c r="P566">
        <v>8.5373627621112405E-2</v>
      </c>
      <c r="Q566">
        <v>0.40864584086924799</v>
      </c>
      <c r="R566">
        <v>8.9377436799283495E-4</v>
      </c>
      <c r="S566">
        <v>0</v>
      </c>
      <c r="T566">
        <v>4.5153391617004798E-4</v>
      </c>
      <c r="U566">
        <v>3.0000008599915902E-3</v>
      </c>
      <c r="V566">
        <v>1.4714444393519901E-2</v>
      </c>
      <c r="W566">
        <v>9.7206117394841197E-4</v>
      </c>
      <c r="X566">
        <v>0</v>
      </c>
      <c r="Y566">
        <v>4.9108433218494299E-4</v>
      </c>
      <c r="Z566">
        <v>1.20000034399663E-2</v>
      </c>
      <c r="AA566">
        <v>4.2041269695771301E-2</v>
      </c>
      <c r="AB566">
        <v>1593.72442133205</v>
      </c>
      <c r="AC566">
        <v>532.62342863618699</v>
      </c>
      <c r="AD566">
        <v>44.609157986015198</v>
      </c>
      <c r="AE566">
        <v>8.6022040314920507E-3</v>
      </c>
      <c r="AF566">
        <v>0.26283342581351299</v>
      </c>
      <c r="AG566">
        <v>4.4399414645242198E-2</v>
      </c>
      <c r="AH566">
        <v>1.8209575393457501E-2</v>
      </c>
      <c r="AI566">
        <v>7.2658000538685296E-3</v>
      </c>
      <c r="AJ566">
        <v>3.20336016387738E-2</v>
      </c>
      <c r="AK566">
        <v>4.08388447043114E-2</v>
      </c>
      <c r="AL566">
        <v>1.0070311802946601</v>
      </c>
      <c r="AM566">
        <v>0.23761629006393001</v>
      </c>
      <c r="AN566">
        <v>3.2134081924192801E-2</v>
      </c>
      <c r="AO566">
        <v>0.267290521107794</v>
      </c>
      <c r="AP566">
        <v>3.2870358938567898</v>
      </c>
      <c r="AQ566">
        <v>5.9591946326728602E-2</v>
      </c>
      <c r="AR566">
        <v>1.4694575343637399</v>
      </c>
      <c r="AS566">
        <v>0.26015992833384199</v>
      </c>
      <c r="AT566">
        <v>3.2134081924179603E-2</v>
      </c>
      <c r="AU566">
        <v>0.26729052110768398</v>
      </c>
      <c r="AV566">
        <v>3.2870358938567898</v>
      </c>
      <c r="AW566">
        <v>4.4995691954789099E-2</v>
      </c>
      <c r="AX566">
        <v>0.98725597569240597</v>
      </c>
      <c r="AY566">
        <v>14.404750169611299</v>
      </c>
      <c r="AZ566">
        <v>5.0201540463522303</v>
      </c>
      <c r="BA566">
        <v>1.5755588441443199E-2</v>
      </c>
      <c r="BB566">
        <v>5.2655248445325703E-3</v>
      </c>
      <c r="BC566">
        <v>4.4100694231662298E-4</v>
      </c>
    </row>
    <row r="567" spans="1:55" x14ac:dyDescent="0.25">
      <c r="A567" t="s">
        <v>113</v>
      </c>
      <c r="B567">
        <v>2026</v>
      </c>
      <c r="C567" t="s">
        <v>144</v>
      </c>
      <c r="D567" t="str">
        <f t="shared" si="28"/>
        <v>Truck</v>
      </c>
      <c r="E567" t="str">
        <f t="shared" si="29"/>
        <v>2026MHDT</v>
      </c>
      <c r="F567" t="str">
        <f t="shared" si="30"/>
        <v>2026Truck</v>
      </c>
      <c r="G567" t="s">
        <v>115</v>
      </c>
      <c r="H567" t="s">
        <v>115</v>
      </c>
      <c r="I567" t="s">
        <v>116</v>
      </c>
      <c r="J567">
        <v>2262.8963202557302</v>
      </c>
      <c r="K567">
        <v>139169.20456215899</v>
      </c>
      <c r="L567">
        <v>139169.20456215899</v>
      </c>
      <c r="M567">
        <v>0</v>
      </c>
      <c r="N567">
        <v>45276.029575676701</v>
      </c>
      <c r="O567">
        <v>0.31793081427234099</v>
      </c>
      <c r="P567">
        <v>8.5364741657859206E-2</v>
      </c>
      <c r="Q567">
        <v>0.40581467006167998</v>
      </c>
      <c r="R567">
        <v>9.0475388939284605E-4</v>
      </c>
      <c r="S567">
        <v>0</v>
      </c>
      <c r="T567">
        <v>4.5588314111098398E-4</v>
      </c>
      <c r="U567">
        <v>3.00000085998431E-3</v>
      </c>
      <c r="V567">
        <v>1.47556809239228E-2</v>
      </c>
      <c r="W567">
        <v>9.840024052520731E-4</v>
      </c>
      <c r="X567">
        <v>0</v>
      </c>
      <c r="Y567">
        <v>4.9581451113530402E-4</v>
      </c>
      <c r="Z567">
        <v>1.20000034399372E-2</v>
      </c>
      <c r="AA567">
        <v>4.2159088354065302E-2</v>
      </c>
      <c r="AB567">
        <v>1600.45115535746</v>
      </c>
      <c r="AC567">
        <v>533.65413127667398</v>
      </c>
      <c r="AD567">
        <v>44.678422895142603</v>
      </c>
      <c r="AE567">
        <v>8.0853090681523507E-3</v>
      </c>
      <c r="AF567">
        <v>0.268115764207837</v>
      </c>
      <c r="AG567">
        <v>4.5333094667173203E-2</v>
      </c>
      <c r="AH567">
        <v>1.7444073151062601E-2</v>
      </c>
      <c r="AI567">
        <v>7.5210232705349503E-3</v>
      </c>
      <c r="AJ567">
        <v>3.3037744358125197E-2</v>
      </c>
      <c r="AK567">
        <v>3.8138646233160302E-2</v>
      </c>
      <c r="AL567">
        <v>1.00563991266752</v>
      </c>
      <c r="AM567">
        <v>0.237925438236568</v>
      </c>
      <c r="AN567">
        <v>3.19984541764863E-2</v>
      </c>
      <c r="AO567">
        <v>0.26421143309127998</v>
      </c>
      <c r="AP567">
        <v>3.0088144032118098</v>
      </c>
      <c r="AQ567">
        <v>5.5651823056116899E-2</v>
      </c>
      <c r="AR567">
        <v>1.46742739990811</v>
      </c>
      <c r="AS567">
        <v>0.26049840666971902</v>
      </c>
      <c r="AT567">
        <v>3.19984541764732E-2</v>
      </c>
      <c r="AU567">
        <v>0.26421143309117101</v>
      </c>
      <c r="AV567">
        <v>3.0088144032118098</v>
      </c>
      <c r="AW567">
        <v>4.4996127034973098E-2</v>
      </c>
      <c r="AX567">
        <v>0.92779841027735399</v>
      </c>
      <c r="AY567">
        <v>14.389246323061</v>
      </c>
      <c r="AZ567">
        <v>5.01571447930184</v>
      </c>
      <c r="BA567">
        <v>1.5822089055627798E-2</v>
      </c>
      <c r="BB567">
        <v>5.2757143894699796E-3</v>
      </c>
      <c r="BC567">
        <v>4.41691696460463E-4</v>
      </c>
    </row>
    <row r="568" spans="1:55" x14ac:dyDescent="0.25">
      <c r="A568" t="s">
        <v>119</v>
      </c>
      <c r="B568">
        <v>2026</v>
      </c>
      <c r="C568" t="s">
        <v>144</v>
      </c>
      <c r="D568" t="str">
        <f t="shared" si="28"/>
        <v>Truck</v>
      </c>
      <c r="E568" t="str">
        <f t="shared" si="29"/>
        <v>2026MHDT</v>
      </c>
      <c r="F568" t="str">
        <f t="shared" si="30"/>
        <v>2026Truck</v>
      </c>
      <c r="G568" t="s">
        <v>115</v>
      </c>
      <c r="H568" t="s">
        <v>115</v>
      </c>
      <c r="I568" t="s">
        <v>121</v>
      </c>
      <c r="J568">
        <v>16280.093923976299</v>
      </c>
      <c r="K568">
        <v>711810.66349492397</v>
      </c>
      <c r="L568">
        <v>711810.66349492397</v>
      </c>
      <c r="M568">
        <v>0</v>
      </c>
      <c r="N568">
        <v>194570.903207486</v>
      </c>
      <c r="O568">
        <v>0.73057353819357995</v>
      </c>
      <c r="P568">
        <v>11.3447723469701</v>
      </c>
      <c r="Q568">
        <v>1.65333262365317</v>
      </c>
      <c r="R568">
        <v>9.5174482557954208E-3</v>
      </c>
      <c r="S568">
        <v>1.6926435206569199E-2</v>
      </c>
      <c r="T568">
        <v>0</v>
      </c>
      <c r="U568">
        <v>3.00000085998037E-3</v>
      </c>
      <c r="V568">
        <v>1.47576738822668E-2</v>
      </c>
      <c r="W568">
        <v>9.9477850328713192E-3</v>
      </c>
      <c r="X568">
        <v>1.76917734966664E-2</v>
      </c>
      <c r="Y568">
        <v>0</v>
      </c>
      <c r="Z568">
        <v>1.2000003439921501E-2</v>
      </c>
      <c r="AA568">
        <v>4.2164782520762299E-2</v>
      </c>
      <c r="AB568">
        <v>1071.6819100027601</v>
      </c>
      <c r="AC568">
        <v>2170.4596128534399</v>
      </c>
      <c r="AD568">
        <v>0</v>
      </c>
      <c r="AE568">
        <v>5.9681197781845602E-4</v>
      </c>
      <c r="AF568">
        <v>9.8821787294272601E-3</v>
      </c>
      <c r="AG568">
        <v>0</v>
      </c>
      <c r="AH568">
        <v>0.16884392135176299</v>
      </c>
      <c r="AI568">
        <v>0.34195679590118</v>
      </c>
      <c r="AJ568">
        <v>0</v>
      </c>
      <c r="AK568">
        <v>1.28491982235815E-2</v>
      </c>
      <c r="AL568">
        <v>0.212760598135812</v>
      </c>
      <c r="AM568">
        <v>0</v>
      </c>
      <c r="AN568">
        <v>0</v>
      </c>
      <c r="AO568">
        <v>0</v>
      </c>
      <c r="AP568">
        <v>0</v>
      </c>
      <c r="AQ568">
        <v>1.4627834080020099E-2</v>
      </c>
      <c r="AR568">
        <v>0.242211745366709</v>
      </c>
      <c r="AS568">
        <v>0</v>
      </c>
      <c r="AT568">
        <v>0</v>
      </c>
      <c r="AU568">
        <v>0</v>
      </c>
      <c r="AV568">
        <v>0</v>
      </c>
      <c r="AW568">
        <v>0.214847734811626</v>
      </c>
      <c r="AX568">
        <v>5.45888898586218E-2</v>
      </c>
      <c r="AY568">
        <v>7.4263754819916796</v>
      </c>
      <c r="AZ568">
        <v>0</v>
      </c>
      <c r="BA568">
        <v>1.01481868335916E-2</v>
      </c>
      <c r="BB568">
        <v>2.0552954622463301E-2</v>
      </c>
      <c r="BC568">
        <v>0</v>
      </c>
    </row>
    <row r="569" spans="1:55" x14ac:dyDescent="0.25">
      <c r="A569" t="s">
        <v>113</v>
      </c>
      <c r="B569">
        <v>2026</v>
      </c>
      <c r="C569" t="s">
        <v>144</v>
      </c>
      <c r="D569" t="str">
        <f t="shared" si="28"/>
        <v>Truck</v>
      </c>
      <c r="E569" t="str">
        <f t="shared" si="29"/>
        <v>2026MHDT</v>
      </c>
      <c r="F569" t="str">
        <f t="shared" si="30"/>
        <v>2026Truck</v>
      </c>
      <c r="G569" t="s">
        <v>115</v>
      </c>
      <c r="H569" t="s">
        <v>115</v>
      </c>
      <c r="I569" t="s">
        <v>121</v>
      </c>
      <c r="J569">
        <v>18552.939453241601</v>
      </c>
      <c r="K569">
        <v>829396.68102684501</v>
      </c>
      <c r="L569">
        <v>829396.68102684501</v>
      </c>
      <c r="M569">
        <v>0</v>
      </c>
      <c r="N569">
        <v>230801.52310561101</v>
      </c>
      <c r="O569">
        <v>0.663059847767551</v>
      </c>
      <c r="P569">
        <v>10.909312101619401</v>
      </c>
      <c r="Q569">
        <v>1.6107645610597301</v>
      </c>
      <c r="R569">
        <v>8.4968302182449797E-3</v>
      </c>
      <c r="S569">
        <v>1.36055578290148E-2</v>
      </c>
      <c r="T569">
        <v>0</v>
      </c>
      <c r="U569">
        <v>3.0000008599869099E-3</v>
      </c>
      <c r="V569">
        <v>1.48363226692986E-2</v>
      </c>
      <c r="W569">
        <v>8.8810191765883208E-3</v>
      </c>
      <c r="X569">
        <v>1.42207407802742E-2</v>
      </c>
      <c r="Y569">
        <v>0</v>
      </c>
      <c r="Z569">
        <v>1.20000034399476E-2</v>
      </c>
      <c r="AA569">
        <v>4.23894933408532E-2</v>
      </c>
      <c r="AB569">
        <v>1071.74626565111</v>
      </c>
      <c r="AC569">
        <v>2126.5323224366098</v>
      </c>
      <c r="AD569">
        <v>0</v>
      </c>
      <c r="AE569">
        <v>5.3361593354094895E-4</v>
      </c>
      <c r="AF569">
        <v>9.3564872467194402E-3</v>
      </c>
      <c r="AG569">
        <v>0</v>
      </c>
      <c r="AH569">
        <v>0.16885406061036901</v>
      </c>
      <c r="AI569">
        <v>0.33503603340709698</v>
      </c>
      <c r="AJ569">
        <v>0</v>
      </c>
      <c r="AK569">
        <v>1.1488604720019301E-2</v>
      </c>
      <c r="AL569">
        <v>0.20144260466917399</v>
      </c>
      <c r="AM569">
        <v>0</v>
      </c>
      <c r="AN569">
        <v>0</v>
      </c>
      <c r="AO569">
        <v>0</v>
      </c>
      <c r="AP569">
        <v>0</v>
      </c>
      <c r="AQ569">
        <v>1.30789019463454E-2</v>
      </c>
      <c r="AR569">
        <v>0.22932707134518901</v>
      </c>
      <c r="AS569">
        <v>0</v>
      </c>
      <c r="AT569">
        <v>0</v>
      </c>
      <c r="AU569">
        <v>0</v>
      </c>
      <c r="AV569">
        <v>0</v>
      </c>
      <c r="AW569">
        <v>0.215907461328781</v>
      </c>
      <c r="AX569">
        <v>5.26071728183896E-2</v>
      </c>
      <c r="AY569">
        <v>7.29697443167694</v>
      </c>
      <c r="AZ569">
        <v>0</v>
      </c>
      <c r="BA569">
        <v>1.01487962430975E-2</v>
      </c>
      <c r="BB569">
        <v>2.01369894502582E-2</v>
      </c>
      <c r="BC569">
        <v>0</v>
      </c>
    </row>
    <row r="570" spans="1:55" x14ac:dyDescent="0.25">
      <c r="A570" t="s">
        <v>119</v>
      </c>
      <c r="B570">
        <v>2026</v>
      </c>
      <c r="C570" t="s">
        <v>144</v>
      </c>
      <c r="D570" t="str">
        <f t="shared" si="28"/>
        <v>Truck</v>
      </c>
      <c r="E570" t="str">
        <f t="shared" si="29"/>
        <v>2026MHDT</v>
      </c>
      <c r="F570" t="str">
        <f t="shared" si="30"/>
        <v>2026Truck</v>
      </c>
      <c r="G570" t="s">
        <v>115</v>
      </c>
      <c r="H570" t="s">
        <v>115</v>
      </c>
      <c r="I570" t="s">
        <v>125</v>
      </c>
      <c r="J570">
        <v>268.07618857513597</v>
      </c>
      <c r="K570">
        <v>14439.6564257713</v>
      </c>
      <c r="L570">
        <v>0</v>
      </c>
      <c r="M570">
        <v>14439.6564257713</v>
      </c>
      <c r="N570">
        <v>3384.3899338717702</v>
      </c>
      <c r="O570">
        <v>0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3.0000008599813601E-3</v>
      </c>
      <c r="V570">
        <v>7.3760954228412803E-3</v>
      </c>
      <c r="W570">
        <v>0</v>
      </c>
      <c r="X570">
        <v>0</v>
      </c>
      <c r="Y570">
        <v>0</v>
      </c>
      <c r="Z570">
        <v>1.20000034399254E-2</v>
      </c>
      <c r="AA570">
        <v>2.10745583509751E-2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</row>
    <row r="571" spans="1:55" x14ac:dyDescent="0.25">
      <c r="A571" t="s">
        <v>113</v>
      </c>
      <c r="B571">
        <v>2026</v>
      </c>
      <c r="C571" t="s">
        <v>144</v>
      </c>
      <c r="D571" t="str">
        <f t="shared" si="28"/>
        <v>Truck</v>
      </c>
      <c r="E571" t="str">
        <f t="shared" si="29"/>
        <v>2026MHDT</v>
      </c>
      <c r="F571" t="str">
        <f t="shared" si="30"/>
        <v>2026Truck</v>
      </c>
      <c r="G571" t="s">
        <v>115</v>
      </c>
      <c r="H571" t="s">
        <v>115</v>
      </c>
      <c r="I571" t="s">
        <v>125</v>
      </c>
      <c r="J571">
        <v>298.27019686230199</v>
      </c>
      <c r="K571">
        <v>16720.6620641874</v>
      </c>
      <c r="L571">
        <v>0</v>
      </c>
      <c r="M571">
        <v>16720.6620641874</v>
      </c>
      <c r="N571">
        <v>3906.29729436043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3.0000008599864701E-3</v>
      </c>
      <c r="V571">
        <v>7.4110851273811503E-3</v>
      </c>
      <c r="W571">
        <v>0</v>
      </c>
      <c r="X571">
        <v>0</v>
      </c>
      <c r="Y571">
        <v>0</v>
      </c>
      <c r="Z571">
        <v>1.2000003439945801E-2</v>
      </c>
      <c r="AA571">
        <v>2.1174528935374699E-2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</row>
    <row r="572" spans="1:55" x14ac:dyDescent="0.25">
      <c r="A572" t="s">
        <v>119</v>
      </c>
      <c r="B572">
        <v>2026</v>
      </c>
      <c r="C572" t="s">
        <v>144</v>
      </c>
      <c r="D572" t="str">
        <f t="shared" si="28"/>
        <v>Truck</v>
      </c>
      <c r="E572" t="str">
        <f t="shared" si="29"/>
        <v>2026MHDT</v>
      </c>
      <c r="F572" t="str">
        <f t="shared" si="30"/>
        <v>2026Truck</v>
      </c>
      <c r="G572" t="s">
        <v>115</v>
      </c>
      <c r="H572" t="s">
        <v>115</v>
      </c>
      <c r="I572" t="s">
        <v>123</v>
      </c>
      <c r="J572">
        <v>221.83084631629501</v>
      </c>
      <c r="K572">
        <v>10041.541383232299</v>
      </c>
      <c r="L572">
        <v>10041.541383232299</v>
      </c>
      <c r="M572">
        <v>0</v>
      </c>
      <c r="N572">
        <v>1908.42528161017</v>
      </c>
      <c r="O572">
        <v>8.4054877432922601E-2</v>
      </c>
      <c r="P572">
        <v>6.67108875832814</v>
      </c>
      <c r="Q572">
        <v>0</v>
      </c>
      <c r="R572">
        <v>7.3343734861367599E-4</v>
      </c>
      <c r="S572">
        <v>1.88842351080101E-2</v>
      </c>
      <c r="T572">
        <v>0</v>
      </c>
      <c r="U572">
        <v>3.00000085997933E-3</v>
      </c>
      <c r="V572">
        <v>1.4746575863245201E-2</v>
      </c>
      <c r="W572">
        <v>7.9768003608348705E-4</v>
      </c>
      <c r="X572">
        <v>2.0538328694113199E-2</v>
      </c>
      <c r="Y572">
        <v>0</v>
      </c>
      <c r="Z572">
        <v>1.2000003439917299E-2</v>
      </c>
      <c r="AA572">
        <v>4.2133073894986203E-2</v>
      </c>
      <c r="AB572">
        <v>764.39744250260105</v>
      </c>
      <c r="AC572">
        <v>5439.0046121406403</v>
      </c>
      <c r="AD572">
        <v>0</v>
      </c>
      <c r="AE572">
        <v>0.44840886703715699</v>
      </c>
      <c r="AF572">
        <v>17.6704156214482</v>
      </c>
      <c r="AG572">
        <v>0</v>
      </c>
      <c r="AH572">
        <v>0.155827419149802</v>
      </c>
      <c r="AI572">
        <v>1.10877667078388</v>
      </c>
      <c r="AJ572">
        <v>0</v>
      </c>
      <c r="AK572">
        <v>6.4068779385514198E-3</v>
      </c>
      <c r="AL572">
        <v>0.25247537310788598</v>
      </c>
      <c r="AM572">
        <v>0</v>
      </c>
      <c r="AN572">
        <v>0</v>
      </c>
      <c r="AO572">
        <v>0</v>
      </c>
      <c r="AP572">
        <v>0</v>
      </c>
      <c r="AQ572">
        <v>0.45763413846795697</v>
      </c>
      <c r="AR572">
        <v>18.0339552219918</v>
      </c>
      <c r="AS572">
        <v>0</v>
      </c>
      <c r="AT572">
        <v>0</v>
      </c>
      <c r="AU572">
        <v>0</v>
      </c>
      <c r="AV572">
        <v>0</v>
      </c>
      <c r="AW572">
        <v>1.0599999999999901</v>
      </c>
      <c r="AX572">
        <v>1.74641181459223</v>
      </c>
      <c r="AY572">
        <v>36.266898112121403</v>
      </c>
      <c r="AZ572">
        <v>0</v>
      </c>
      <c r="BA572">
        <v>0</v>
      </c>
      <c r="BB572">
        <v>0</v>
      </c>
      <c r="BC572">
        <v>0</v>
      </c>
    </row>
    <row r="573" spans="1:55" x14ac:dyDescent="0.25">
      <c r="A573" t="s">
        <v>113</v>
      </c>
      <c r="B573">
        <v>2026</v>
      </c>
      <c r="C573" t="s">
        <v>144</v>
      </c>
      <c r="D573" t="str">
        <f t="shared" si="28"/>
        <v>Truck</v>
      </c>
      <c r="E573" t="str">
        <f t="shared" si="29"/>
        <v>2026MHDT</v>
      </c>
      <c r="F573" t="str">
        <f t="shared" si="30"/>
        <v>2026Truck</v>
      </c>
      <c r="G573" t="s">
        <v>115</v>
      </c>
      <c r="H573" t="s">
        <v>115</v>
      </c>
      <c r="I573" t="s">
        <v>123</v>
      </c>
      <c r="J573">
        <v>229.971788684302</v>
      </c>
      <c r="K573">
        <v>10680.036255659499</v>
      </c>
      <c r="L573">
        <v>10680.036255659499</v>
      </c>
      <c r="M573">
        <v>0</v>
      </c>
      <c r="N573">
        <v>2081.27549365818</v>
      </c>
      <c r="O573">
        <v>9.0823217775503895E-2</v>
      </c>
      <c r="P573">
        <v>6.5469319846703602</v>
      </c>
      <c r="Q573">
        <v>0</v>
      </c>
      <c r="R573">
        <v>7.7629689787606798E-4</v>
      </c>
      <c r="S573">
        <v>1.8410281950089001E-2</v>
      </c>
      <c r="T573">
        <v>0</v>
      </c>
      <c r="U573">
        <v>3.0000008599923799E-3</v>
      </c>
      <c r="V573">
        <v>1.4864832349078601E-2</v>
      </c>
      <c r="W573">
        <v>8.4429370644915403E-4</v>
      </c>
      <c r="X573">
        <v>2.0022861390972702E-2</v>
      </c>
      <c r="Y573">
        <v>0</v>
      </c>
      <c r="Z573">
        <v>1.20000034399695E-2</v>
      </c>
      <c r="AA573">
        <v>4.2470949568795997E-2</v>
      </c>
      <c r="AB573">
        <v>791.14952622524197</v>
      </c>
      <c r="AC573">
        <v>5332.9232110272596</v>
      </c>
      <c r="AD573">
        <v>0</v>
      </c>
      <c r="AE573">
        <v>0.477179875794981</v>
      </c>
      <c r="AF573">
        <v>17.386068470904799</v>
      </c>
      <c r="AG573">
        <v>0</v>
      </c>
      <c r="AH573">
        <v>0.16128100642206</v>
      </c>
      <c r="AI573">
        <v>1.0871512832090899</v>
      </c>
      <c r="AJ573">
        <v>0</v>
      </c>
      <c r="AK573">
        <v>6.8179588846048397E-3</v>
      </c>
      <c r="AL573">
        <v>0.24841261338205001</v>
      </c>
      <c r="AM573">
        <v>0</v>
      </c>
      <c r="AN573">
        <v>0</v>
      </c>
      <c r="AO573">
        <v>0</v>
      </c>
      <c r="AP573">
        <v>0</v>
      </c>
      <c r="AQ573">
        <v>0.48699706318605901</v>
      </c>
      <c r="AR573">
        <v>17.743758098717901</v>
      </c>
      <c r="AS573">
        <v>0</v>
      </c>
      <c r="AT573">
        <v>0</v>
      </c>
      <c r="AU573">
        <v>0</v>
      </c>
      <c r="AV573">
        <v>0</v>
      </c>
      <c r="AW573">
        <v>1.06</v>
      </c>
      <c r="AX573">
        <v>1.93509632547107</v>
      </c>
      <c r="AY573">
        <v>35.320083404920098</v>
      </c>
      <c r="AZ573">
        <v>0</v>
      </c>
      <c r="BA573">
        <v>0</v>
      </c>
      <c r="BB573">
        <v>0</v>
      </c>
      <c r="BC573">
        <v>0</v>
      </c>
    </row>
    <row r="574" spans="1:55" x14ac:dyDescent="0.25">
      <c r="A574" t="s">
        <v>119</v>
      </c>
      <c r="B574">
        <v>2026</v>
      </c>
      <c r="C574" t="s">
        <v>145</v>
      </c>
      <c r="D574" t="str">
        <f t="shared" si="28"/>
        <v>Bus</v>
      </c>
      <c r="E574" t="str">
        <f t="shared" si="29"/>
        <v>2026OBUS</v>
      </c>
      <c r="F574" t="str">
        <f t="shared" si="30"/>
        <v>2026Bus</v>
      </c>
      <c r="G574" t="s">
        <v>115</v>
      </c>
      <c r="H574" t="s">
        <v>115</v>
      </c>
      <c r="I574" t="s">
        <v>116</v>
      </c>
      <c r="J574">
        <v>498.899327071627</v>
      </c>
      <c r="K574">
        <v>21236.145432639802</v>
      </c>
      <c r="L574">
        <v>21236.145432639802</v>
      </c>
      <c r="M574">
        <v>0</v>
      </c>
      <c r="N574">
        <v>9981.9777360491298</v>
      </c>
      <c r="O574">
        <v>0.351668470141211</v>
      </c>
      <c r="P574">
        <v>6.2836552106220897E-2</v>
      </c>
      <c r="Q574">
        <v>0.40060003659171101</v>
      </c>
      <c r="R574">
        <v>6.6809011462283703E-4</v>
      </c>
      <c r="S574">
        <v>0</v>
      </c>
      <c r="T574">
        <v>2.4075900015196099E-4</v>
      </c>
      <c r="U574">
        <v>3.0000008612730599E-3</v>
      </c>
      <c r="V574">
        <v>1.47227889885738E-2</v>
      </c>
      <c r="W574">
        <v>7.2660895677958298E-4</v>
      </c>
      <c r="X574">
        <v>0</v>
      </c>
      <c r="Y574">
        <v>2.6184737972731502E-4</v>
      </c>
      <c r="Z574">
        <v>1.20000034450922E-2</v>
      </c>
      <c r="AA574">
        <v>4.2065111395925302E-2</v>
      </c>
      <c r="AB574">
        <v>1625.7796080598901</v>
      </c>
      <c r="AC574">
        <v>376.82086041517499</v>
      </c>
      <c r="AD574">
        <v>30.770729976267301</v>
      </c>
      <c r="AE574">
        <v>8.1443290466138799E-3</v>
      </c>
      <c r="AF574">
        <v>0.19653771691319899</v>
      </c>
      <c r="AG574">
        <v>3.4003547930785603E-2</v>
      </c>
      <c r="AH574">
        <v>1.8452736164039699E-2</v>
      </c>
      <c r="AI574">
        <v>5.15070542300319E-3</v>
      </c>
      <c r="AJ574">
        <v>3.0500345092634999E-2</v>
      </c>
      <c r="AK574">
        <v>3.8303870297953901E-2</v>
      </c>
      <c r="AL574">
        <v>0.74677371954602101</v>
      </c>
      <c r="AM574">
        <v>0.17741255678742399</v>
      </c>
      <c r="AN574">
        <v>3.6686681575787097E-2</v>
      </c>
      <c r="AO574">
        <v>0.18053557115583899</v>
      </c>
      <c r="AP574">
        <v>3.7446143169534301</v>
      </c>
      <c r="AQ574">
        <v>5.5892917623613897E-2</v>
      </c>
      <c r="AR574">
        <v>1.0896904585721501</v>
      </c>
      <c r="AS574">
        <v>0.19424441837267001</v>
      </c>
      <c r="AT574">
        <v>3.6686681575771901E-2</v>
      </c>
      <c r="AU574">
        <v>0.18053557115576399</v>
      </c>
      <c r="AV574">
        <v>3.7446143169534301</v>
      </c>
      <c r="AW574">
        <v>4.4974266716505097E-2</v>
      </c>
      <c r="AX574">
        <v>0.95375028364728698</v>
      </c>
      <c r="AY574">
        <v>5.7776118923633897</v>
      </c>
      <c r="AZ574">
        <v>3.60838383657067</v>
      </c>
      <c r="BA574">
        <v>1.6072486596944501E-2</v>
      </c>
      <c r="BB574">
        <v>3.7252578384221499E-3</v>
      </c>
      <c r="BC574">
        <v>3.04199992834169E-4</v>
      </c>
    </row>
    <row r="575" spans="1:55" x14ac:dyDescent="0.25">
      <c r="A575" t="s">
        <v>113</v>
      </c>
      <c r="B575">
        <v>2026</v>
      </c>
      <c r="C575" t="s">
        <v>145</v>
      </c>
      <c r="D575" t="str">
        <f t="shared" si="28"/>
        <v>Bus</v>
      </c>
      <c r="E575" t="str">
        <f t="shared" si="29"/>
        <v>2026OBUS</v>
      </c>
      <c r="F575" t="str">
        <f t="shared" si="30"/>
        <v>2026Bus</v>
      </c>
      <c r="G575" t="s">
        <v>115</v>
      </c>
      <c r="H575" t="s">
        <v>115</v>
      </c>
      <c r="I575" t="s">
        <v>116</v>
      </c>
      <c r="J575">
        <v>599.83635585001002</v>
      </c>
      <c r="K575">
        <v>29267.2599142621</v>
      </c>
      <c r="L575">
        <v>29267.2599142621</v>
      </c>
      <c r="M575">
        <v>0</v>
      </c>
      <c r="N575">
        <v>12001.5258078469</v>
      </c>
      <c r="O575">
        <v>0.47183307334951202</v>
      </c>
      <c r="P575">
        <v>6.2623289442889404E-2</v>
      </c>
      <c r="Q575">
        <v>0.39632570207818801</v>
      </c>
      <c r="R575">
        <v>8.2645470542088697E-4</v>
      </c>
      <c r="S575">
        <v>0</v>
      </c>
      <c r="T575">
        <v>3.0704274723654498E-4</v>
      </c>
      <c r="U575">
        <v>3.0000008612455298E-3</v>
      </c>
      <c r="V575">
        <v>1.49243967757003E-2</v>
      </c>
      <c r="W575">
        <v>8.9884489859643998E-4</v>
      </c>
      <c r="X575">
        <v>0</v>
      </c>
      <c r="Y575">
        <v>3.3393700246894299E-4</v>
      </c>
      <c r="Z575">
        <v>1.20000034449821E-2</v>
      </c>
      <c r="AA575">
        <v>4.2641133644858199E-2</v>
      </c>
      <c r="AB575">
        <v>1642.1822020193799</v>
      </c>
      <c r="AC575">
        <v>375.74019853645098</v>
      </c>
      <c r="AD575">
        <v>31.161536527278599</v>
      </c>
      <c r="AE575">
        <v>1.0666850616595299E-2</v>
      </c>
      <c r="AF575">
        <v>0.19756326816348499</v>
      </c>
      <c r="AG575">
        <v>3.5974832121069597E-2</v>
      </c>
      <c r="AH575">
        <v>2.23645431912354E-2</v>
      </c>
      <c r="AI575">
        <v>5.1958714716003399E-3</v>
      </c>
      <c r="AJ575">
        <v>3.05359407008556E-2</v>
      </c>
      <c r="AK575">
        <v>5.1780144974923697E-2</v>
      </c>
      <c r="AL575">
        <v>0.74227016955466296</v>
      </c>
      <c r="AM575">
        <v>0.18928650757299201</v>
      </c>
      <c r="AN575">
        <v>4.0553267016678801E-2</v>
      </c>
      <c r="AO575">
        <v>0.20408972201502801</v>
      </c>
      <c r="AP575">
        <v>3.8746959555457998</v>
      </c>
      <c r="AQ575">
        <v>7.5557465997810699E-2</v>
      </c>
      <c r="AR575">
        <v>1.08311888899647</v>
      </c>
      <c r="AS575">
        <v>0.20724489988251199</v>
      </c>
      <c r="AT575">
        <v>4.0553267016662099E-2</v>
      </c>
      <c r="AU575">
        <v>0.20408972201494499</v>
      </c>
      <c r="AV575">
        <v>3.8746959555457998</v>
      </c>
      <c r="AW575">
        <v>4.49811369259948E-2</v>
      </c>
      <c r="AX575">
        <v>1.2953464882910199</v>
      </c>
      <c r="AY575">
        <v>5.7504911919363702</v>
      </c>
      <c r="AZ575">
        <v>3.8726023101185798</v>
      </c>
      <c r="BA575">
        <v>1.62346429373624E-2</v>
      </c>
      <c r="BB575">
        <v>3.71457439555234E-3</v>
      </c>
      <c r="BC575">
        <v>3.0806351346266401E-4</v>
      </c>
    </row>
    <row r="576" spans="1:55" x14ac:dyDescent="0.25">
      <c r="A576" t="s">
        <v>119</v>
      </c>
      <c r="B576">
        <v>2026</v>
      </c>
      <c r="C576" t="s">
        <v>145</v>
      </c>
      <c r="D576" t="str">
        <f t="shared" si="28"/>
        <v>Bus</v>
      </c>
      <c r="E576" t="str">
        <f t="shared" si="29"/>
        <v>2026OBUS</v>
      </c>
      <c r="F576" t="str">
        <f t="shared" si="30"/>
        <v>2026Bus</v>
      </c>
      <c r="G576" t="s">
        <v>115</v>
      </c>
      <c r="H576" t="s">
        <v>115</v>
      </c>
      <c r="I576" t="s">
        <v>121</v>
      </c>
      <c r="J576">
        <v>293.32037953585001</v>
      </c>
      <c r="K576">
        <v>19980.281267624599</v>
      </c>
      <c r="L576">
        <v>19980.281267624599</v>
      </c>
      <c r="M576">
        <v>0</v>
      </c>
      <c r="N576">
        <v>3467.7307297135198</v>
      </c>
      <c r="O576">
        <v>1.64652097833962</v>
      </c>
      <c r="P576">
        <v>12.066562259852001</v>
      </c>
      <c r="Q576">
        <v>1.57657359171098</v>
      </c>
      <c r="R576">
        <v>3.7976737932423697E-2</v>
      </c>
      <c r="S576">
        <v>1.7727808013103301E-2</v>
      </c>
      <c r="T576">
        <v>0</v>
      </c>
      <c r="U576">
        <v>3.0000008612299099E-3</v>
      </c>
      <c r="V576">
        <v>1.95773013048961E-2</v>
      </c>
      <c r="W576">
        <v>3.9693877502449203E-2</v>
      </c>
      <c r="X576">
        <v>1.85293808254729E-2</v>
      </c>
      <c r="Y576">
        <v>0</v>
      </c>
      <c r="Z576">
        <v>1.20000034449196E-2</v>
      </c>
      <c r="AA576">
        <v>5.5935146585417497E-2</v>
      </c>
      <c r="AB576">
        <v>1290.5155306003501</v>
      </c>
      <c r="AC576">
        <v>2593.5360206810301</v>
      </c>
      <c r="AD576">
        <v>0</v>
      </c>
      <c r="AE576">
        <v>2.4802838421531599E-3</v>
      </c>
      <c r="AF576">
        <v>4.21095427098769E-2</v>
      </c>
      <c r="AG576">
        <v>0</v>
      </c>
      <c r="AH576">
        <v>0.203321247394529</v>
      </c>
      <c r="AI576">
        <v>0.40861265624769399</v>
      </c>
      <c r="AJ576">
        <v>0</v>
      </c>
      <c r="AK576">
        <v>5.3399830973679001E-2</v>
      </c>
      <c r="AL576">
        <v>0.90660690718940795</v>
      </c>
      <c r="AM576">
        <v>0</v>
      </c>
      <c r="AN576">
        <v>0</v>
      </c>
      <c r="AO576">
        <v>0</v>
      </c>
      <c r="AP576">
        <v>0</v>
      </c>
      <c r="AQ576">
        <v>6.0791642699583898E-2</v>
      </c>
      <c r="AR576">
        <v>1.0321029517490199</v>
      </c>
      <c r="AS576">
        <v>0</v>
      </c>
      <c r="AT576">
        <v>0</v>
      </c>
      <c r="AU576">
        <v>0</v>
      </c>
      <c r="AV576">
        <v>0</v>
      </c>
      <c r="AW576">
        <v>0.20870908949080899</v>
      </c>
      <c r="AX576">
        <v>0.18459258588563399</v>
      </c>
      <c r="AY576">
        <v>13.927754504274899</v>
      </c>
      <c r="AZ576">
        <v>0</v>
      </c>
      <c r="BA576">
        <v>1.2220410360524001E-2</v>
      </c>
      <c r="BB576">
        <v>2.4559235209496998E-2</v>
      </c>
      <c r="BC576">
        <v>0</v>
      </c>
    </row>
    <row r="577" spans="1:55" x14ac:dyDescent="0.25">
      <c r="A577" t="s">
        <v>113</v>
      </c>
      <c r="B577">
        <v>2026</v>
      </c>
      <c r="C577" t="s">
        <v>145</v>
      </c>
      <c r="D577" t="str">
        <f t="shared" si="28"/>
        <v>Bus</v>
      </c>
      <c r="E577" t="str">
        <f t="shared" si="29"/>
        <v>2026OBUS</v>
      </c>
      <c r="F577" t="str">
        <f t="shared" si="30"/>
        <v>2026Bus</v>
      </c>
      <c r="G577" t="s">
        <v>115</v>
      </c>
      <c r="H577" t="s">
        <v>115</v>
      </c>
      <c r="I577" t="s">
        <v>121</v>
      </c>
      <c r="J577">
        <v>298.39865899411899</v>
      </c>
      <c r="K577">
        <v>20310.107519855399</v>
      </c>
      <c r="L577">
        <v>20310.107519855399</v>
      </c>
      <c r="M577">
        <v>0</v>
      </c>
      <c r="N577">
        <v>3559.3223977708299</v>
      </c>
      <c r="O577">
        <v>1.84398007041134</v>
      </c>
      <c r="P577">
        <v>12.263192818634</v>
      </c>
      <c r="Q577">
        <v>1.60969040648657</v>
      </c>
      <c r="R577">
        <v>4.1722436453949997E-2</v>
      </c>
      <c r="S577">
        <v>2.12646286305954E-2</v>
      </c>
      <c r="T577">
        <v>0</v>
      </c>
      <c r="U577">
        <v>3.0000008613863898E-3</v>
      </c>
      <c r="V577">
        <v>2.07449229028599E-2</v>
      </c>
      <c r="W577">
        <v>4.3608939889827898E-2</v>
      </c>
      <c r="X577">
        <v>2.22261207768789E-2</v>
      </c>
      <c r="Y577">
        <v>0</v>
      </c>
      <c r="Z577">
        <v>1.20000034455455E-2</v>
      </c>
      <c r="AA577">
        <v>5.9271208293885498E-2</v>
      </c>
      <c r="AB577">
        <v>1313.1229685989499</v>
      </c>
      <c r="AC577">
        <v>2664.8919128949601</v>
      </c>
      <c r="AD577">
        <v>0</v>
      </c>
      <c r="AE577">
        <v>3.0622037539763101E-3</v>
      </c>
      <c r="AF577">
        <v>4.4024221387040798E-2</v>
      </c>
      <c r="AG577">
        <v>0</v>
      </c>
      <c r="AH577">
        <v>0.206883058457842</v>
      </c>
      <c r="AI577">
        <v>0.41985480612491</v>
      </c>
      <c r="AJ577">
        <v>0</v>
      </c>
      <c r="AK577">
        <v>6.5928407100110595E-2</v>
      </c>
      <c r="AL577">
        <v>0.94782941406212995</v>
      </c>
      <c r="AM577">
        <v>0</v>
      </c>
      <c r="AN577">
        <v>0</v>
      </c>
      <c r="AO577">
        <v>0</v>
      </c>
      <c r="AP577">
        <v>0</v>
      </c>
      <c r="AQ577">
        <v>7.5054472928165999E-2</v>
      </c>
      <c r="AR577">
        <v>1.0790316379132701</v>
      </c>
      <c r="AS577">
        <v>0</v>
      </c>
      <c r="AT577">
        <v>0</v>
      </c>
      <c r="AU577">
        <v>0</v>
      </c>
      <c r="AV577">
        <v>0</v>
      </c>
      <c r="AW577">
        <v>0.20891130708632899</v>
      </c>
      <c r="AX577">
        <v>0.220075302826406</v>
      </c>
      <c r="AY577">
        <v>14.3992092561392</v>
      </c>
      <c r="AZ577">
        <v>0</v>
      </c>
      <c r="BA577">
        <v>1.2434489279368501E-2</v>
      </c>
      <c r="BB577">
        <v>2.5234932838714901E-2</v>
      </c>
      <c r="BC577">
        <v>0</v>
      </c>
    </row>
    <row r="578" spans="1:55" x14ac:dyDescent="0.25">
      <c r="A578" t="s">
        <v>119</v>
      </c>
      <c r="B578">
        <v>2026</v>
      </c>
      <c r="C578" t="s">
        <v>145</v>
      </c>
      <c r="D578" t="str">
        <f t="shared" si="28"/>
        <v>Bus</v>
      </c>
      <c r="E578" t="str">
        <f t="shared" si="29"/>
        <v>2026OBUS</v>
      </c>
      <c r="F578" t="str">
        <f t="shared" si="30"/>
        <v>2026Bus</v>
      </c>
      <c r="G578" t="s">
        <v>115</v>
      </c>
      <c r="H578" t="s">
        <v>115</v>
      </c>
      <c r="I578" t="s">
        <v>125</v>
      </c>
      <c r="J578">
        <v>4.8336813976152797</v>
      </c>
      <c r="K578">
        <v>390.89338424613697</v>
      </c>
      <c r="L578">
        <v>0</v>
      </c>
      <c r="M578">
        <v>390.89338424613697</v>
      </c>
      <c r="N578">
        <v>96.712297403486602</v>
      </c>
      <c r="O578">
        <v>0</v>
      </c>
      <c r="P578">
        <v>0</v>
      </c>
      <c r="Q578">
        <v>0</v>
      </c>
      <c r="R578">
        <v>0</v>
      </c>
      <c r="S578">
        <v>0</v>
      </c>
      <c r="T578">
        <v>0</v>
      </c>
      <c r="U578">
        <v>3.0000008612359199E-3</v>
      </c>
      <c r="V578">
        <v>7.3632719065660299E-3</v>
      </c>
      <c r="W578">
        <v>0</v>
      </c>
      <c r="X578">
        <v>0</v>
      </c>
      <c r="Y578">
        <v>0</v>
      </c>
      <c r="Z578">
        <v>1.20000034449436E-2</v>
      </c>
      <c r="AA578">
        <v>2.10379197330458E-2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</row>
    <row r="579" spans="1:55" x14ac:dyDescent="0.25">
      <c r="A579" t="s">
        <v>113</v>
      </c>
      <c r="B579">
        <v>2026</v>
      </c>
      <c r="C579" t="s">
        <v>145</v>
      </c>
      <c r="D579" t="str">
        <f t="shared" si="28"/>
        <v>Bus</v>
      </c>
      <c r="E579" t="str">
        <f t="shared" si="29"/>
        <v>2026OBUS</v>
      </c>
      <c r="F579" t="str">
        <f t="shared" si="30"/>
        <v>2026Bus</v>
      </c>
      <c r="G579" t="s">
        <v>115</v>
      </c>
      <c r="H579" t="s">
        <v>115</v>
      </c>
      <c r="I579" t="s">
        <v>125</v>
      </c>
      <c r="J579">
        <v>5.5913411161178201</v>
      </c>
      <c r="K579">
        <v>537.61223523957597</v>
      </c>
      <c r="L579">
        <v>0</v>
      </c>
      <c r="M579">
        <v>537.61223523957597</v>
      </c>
      <c r="N579">
        <v>111.87155305128501</v>
      </c>
      <c r="O579">
        <v>0</v>
      </c>
      <c r="P579">
        <v>0</v>
      </c>
      <c r="Q579">
        <v>0</v>
      </c>
      <c r="R579">
        <v>0</v>
      </c>
      <c r="S579">
        <v>0</v>
      </c>
      <c r="T579">
        <v>0</v>
      </c>
      <c r="U579">
        <v>3.0000008612425101E-3</v>
      </c>
      <c r="V579">
        <v>7.4594280267987496E-3</v>
      </c>
      <c r="W579">
        <v>0</v>
      </c>
      <c r="X579">
        <v>0</v>
      </c>
      <c r="Y579">
        <v>0</v>
      </c>
      <c r="Z579">
        <v>1.200000344497E-2</v>
      </c>
      <c r="AA579">
        <v>2.13126515051393E-2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</row>
    <row r="580" spans="1:55" x14ac:dyDescent="0.25">
      <c r="A580" t="s">
        <v>119</v>
      </c>
      <c r="B580">
        <v>2026</v>
      </c>
      <c r="C580" t="s">
        <v>145</v>
      </c>
      <c r="D580" t="str">
        <f t="shared" si="28"/>
        <v>Bus</v>
      </c>
      <c r="E580" t="str">
        <f t="shared" si="29"/>
        <v>2026OBUS</v>
      </c>
      <c r="F580" t="str">
        <f t="shared" si="30"/>
        <v>2026Bus</v>
      </c>
      <c r="G580" t="s">
        <v>115</v>
      </c>
      <c r="H580" t="s">
        <v>115</v>
      </c>
      <c r="I580" t="s">
        <v>123</v>
      </c>
      <c r="J580">
        <v>45.9348438551363</v>
      </c>
      <c r="K580">
        <v>2657.63621385023</v>
      </c>
      <c r="L580">
        <v>2657.63621385023</v>
      </c>
      <c r="M580">
        <v>0</v>
      </c>
      <c r="N580">
        <v>408.82011031071301</v>
      </c>
      <c r="O580">
        <v>9.79490663906529E-2</v>
      </c>
      <c r="P580">
        <v>1.5389299545264901</v>
      </c>
      <c r="Q580">
        <v>0</v>
      </c>
      <c r="R580">
        <v>6.4345043765747802E-4</v>
      </c>
      <c r="S580">
        <v>3.8630364062006198E-3</v>
      </c>
      <c r="T580">
        <v>0</v>
      </c>
      <c r="U580">
        <v>3.00000086113933E-3</v>
      </c>
      <c r="V580">
        <v>1.4732057425284099E-2</v>
      </c>
      <c r="W580">
        <v>6.9981105993404498E-4</v>
      </c>
      <c r="X580">
        <v>4.2014045585685601E-3</v>
      </c>
      <c r="Y580">
        <v>0</v>
      </c>
      <c r="Z580">
        <v>1.2000003444557299E-2</v>
      </c>
      <c r="AA580">
        <v>4.20915926436689E-2</v>
      </c>
      <c r="AB580">
        <v>754.45198239348395</v>
      </c>
      <c r="AC580">
        <v>1206.6080711623599</v>
      </c>
      <c r="AD580">
        <v>0</v>
      </c>
      <c r="AE580">
        <v>0.43315003793697898</v>
      </c>
      <c r="AF580">
        <v>4.2556122613214802</v>
      </c>
      <c r="AG580">
        <v>0</v>
      </c>
      <c r="AH580">
        <v>0.15379997204586199</v>
      </c>
      <c r="AI580">
        <v>0.24597494863270999</v>
      </c>
      <c r="AJ580">
        <v>0</v>
      </c>
      <c r="AK580">
        <v>6.1888593784457501E-3</v>
      </c>
      <c r="AL580">
        <v>6.0804302315079301E-2</v>
      </c>
      <c r="AM580">
        <v>0</v>
      </c>
      <c r="AN580">
        <v>0</v>
      </c>
      <c r="AO580">
        <v>0</v>
      </c>
      <c r="AP580">
        <v>0</v>
      </c>
      <c r="AQ580">
        <v>0.44206138417469598</v>
      </c>
      <c r="AR580">
        <v>4.3431644510770901</v>
      </c>
      <c r="AS580">
        <v>0</v>
      </c>
      <c r="AT580">
        <v>0</v>
      </c>
      <c r="AU580">
        <v>0</v>
      </c>
      <c r="AV580">
        <v>0</v>
      </c>
      <c r="AW580">
        <v>1.0599999999999901</v>
      </c>
      <c r="AX580">
        <v>1.8696278155852499</v>
      </c>
      <c r="AY580">
        <v>7.2715350783422901</v>
      </c>
      <c r="AZ580">
        <v>0</v>
      </c>
      <c r="BA580">
        <v>0</v>
      </c>
      <c r="BB580">
        <v>0</v>
      </c>
      <c r="BC580">
        <v>0</v>
      </c>
    </row>
    <row r="581" spans="1:55" x14ac:dyDescent="0.25">
      <c r="A581" t="s">
        <v>113</v>
      </c>
      <c r="B581">
        <v>2026</v>
      </c>
      <c r="C581" t="s">
        <v>145</v>
      </c>
      <c r="D581" t="str">
        <f t="shared" si="28"/>
        <v>Bus</v>
      </c>
      <c r="E581" t="str">
        <f t="shared" si="29"/>
        <v>2026OBUS</v>
      </c>
      <c r="F581" t="str">
        <f t="shared" si="30"/>
        <v>2026Bus</v>
      </c>
      <c r="G581" t="s">
        <v>115</v>
      </c>
      <c r="H581" t="s">
        <v>115</v>
      </c>
      <c r="I581" t="s">
        <v>123</v>
      </c>
      <c r="J581">
        <v>36.7880685887406</v>
      </c>
      <c r="K581">
        <v>2180.3784471812301</v>
      </c>
      <c r="L581">
        <v>2180.3784471812301</v>
      </c>
      <c r="M581">
        <v>0</v>
      </c>
      <c r="N581">
        <v>327.41381043979101</v>
      </c>
      <c r="O581">
        <v>0.110868084856341</v>
      </c>
      <c r="P581">
        <v>1.5314170784879999</v>
      </c>
      <c r="Q581">
        <v>0</v>
      </c>
      <c r="R581">
        <v>8.7000381299260905E-4</v>
      </c>
      <c r="S581">
        <v>4.0422382651658399E-3</v>
      </c>
      <c r="T581">
        <v>0</v>
      </c>
      <c r="U581">
        <v>3.0000008614312198E-3</v>
      </c>
      <c r="V581">
        <v>1.5264572927865899E-2</v>
      </c>
      <c r="W581">
        <v>9.4620852653940705E-4</v>
      </c>
      <c r="X581">
        <v>4.3963029307278103E-3</v>
      </c>
      <c r="Y581">
        <v>0</v>
      </c>
      <c r="Z581">
        <v>1.2000003445724799E-2</v>
      </c>
      <c r="AA581">
        <v>4.3613065508188498E-2</v>
      </c>
      <c r="AB581">
        <v>848.01098620614505</v>
      </c>
      <c r="AC581">
        <v>1228.7934744645199</v>
      </c>
      <c r="AD581">
        <v>0</v>
      </c>
      <c r="AE581">
        <v>0.55198923744228301</v>
      </c>
      <c r="AF581">
        <v>4.1628532766417097</v>
      </c>
      <c r="AG581">
        <v>0</v>
      </c>
      <c r="AH581">
        <v>0.172872587012525</v>
      </c>
      <c r="AI581">
        <v>0.25049758822717899</v>
      </c>
      <c r="AJ581">
        <v>0</v>
      </c>
      <c r="AK581">
        <v>7.8868370535450007E-3</v>
      </c>
      <c r="AL581">
        <v>5.9478959450041897E-2</v>
      </c>
      <c r="AM581">
        <v>0</v>
      </c>
      <c r="AN581">
        <v>0</v>
      </c>
      <c r="AO581">
        <v>0</v>
      </c>
      <c r="AP581">
        <v>0</v>
      </c>
      <c r="AQ581">
        <v>0.56334550382464299</v>
      </c>
      <c r="AR581">
        <v>4.2484971035744197</v>
      </c>
      <c r="AS581">
        <v>0</v>
      </c>
      <c r="AT581">
        <v>0</v>
      </c>
      <c r="AU581">
        <v>0</v>
      </c>
      <c r="AV581">
        <v>0</v>
      </c>
      <c r="AW581">
        <v>1.06</v>
      </c>
      <c r="AX581">
        <v>2.3560790696647902</v>
      </c>
      <c r="AY581">
        <v>7.6755782240722397</v>
      </c>
      <c r="AZ581">
        <v>0</v>
      </c>
      <c r="BA581">
        <v>0</v>
      </c>
      <c r="BB581">
        <v>0</v>
      </c>
      <c r="BC581">
        <v>0</v>
      </c>
    </row>
    <row r="582" spans="1:55" x14ac:dyDescent="0.25">
      <c r="A582" t="s">
        <v>119</v>
      </c>
      <c r="B582">
        <v>2026</v>
      </c>
      <c r="C582" t="s">
        <v>147</v>
      </c>
      <c r="D582" t="str">
        <f t="shared" si="28"/>
        <v>Bus</v>
      </c>
      <c r="E582" t="str">
        <f t="shared" si="29"/>
        <v>2026SBUS</v>
      </c>
      <c r="F582" t="str">
        <f t="shared" si="30"/>
        <v>2026Bus</v>
      </c>
      <c r="G582" t="s">
        <v>115</v>
      </c>
      <c r="H582" t="s">
        <v>115</v>
      </c>
      <c r="I582" t="s">
        <v>116</v>
      </c>
      <c r="J582">
        <v>534.17692608463301</v>
      </c>
      <c r="K582">
        <v>24503.1355238178</v>
      </c>
      <c r="L582">
        <v>24503.1355238178</v>
      </c>
      <c r="M582">
        <v>0</v>
      </c>
      <c r="N582">
        <v>2136.7077043385302</v>
      </c>
      <c r="O582">
        <v>0.378752022090459</v>
      </c>
      <c r="P582">
        <v>0.91201733655361805</v>
      </c>
      <c r="Q582">
        <v>0.74824395741694605</v>
      </c>
      <c r="R582">
        <v>8.9308131185860296E-4</v>
      </c>
      <c r="S582">
        <v>0</v>
      </c>
      <c r="T582">
        <v>4.3440776291912202E-4</v>
      </c>
      <c r="U582">
        <v>2.0000005738789899E-3</v>
      </c>
      <c r="V582">
        <v>1.6395758871486601E-2</v>
      </c>
      <c r="W582">
        <v>9.7130741216738695E-4</v>
      </c>
      <c r="X582">
        <v>0</v>
      </c>
      <c r="Y582">
        <v>4.7245807791933698E-4</v>
      </c>
      <c r="Z582">
        <v>8.0000022955159893E-3</v>
      </c>
      <c r="AA582">
        <v>4.6845025347104802E-2</v>
      </c>
      <c r="AB582">
        <v>901.66756491304102</v>
      </c>
      <c r="AC582">
        <v>2624.2584949489701</v>
      </c>
      <c r="AD582">
        <v>55.677392304332301</v>
      </c>
      <c r="AE582">
        <v>9.0948763945362596E-3</v>
      </c>
      <c r="AF582">
        <v>2.4401551757304798</v>
      </c>
      <c r="AG582">
        <v>6.8428671989559001E-2</v>
      </c>
      <c r="AH582">
        <v>2.3053736306547199E-2</v>
      </c>
      <c r="AI582">
        <v>8.2516160822743406E-2</v>
      </c>
      <c r="AJ582">
        <v>6.6917887485428998E-2</v>
      </c>
      <c r="AK582">
        <v>4.4555429626224802E-2</v>
      </c>
      <c r="AL582">
        <v>10.639202466139899</v>
      </c>
      <c r="AM582">
        <v>0.39170746344291602</v>
      </c>
      <c r="AN582">
        <v>0.14431291934169299</v>
      </c>
      <c r="AO582">
        <v>0.39068776819675299</v>
      </c>
      <c r="AP582">
        <v>2.8084687883620498</v>
      </c>
      <c r="AQ582">
        <v>6.5015178320409595E-2</v>
      </c>
      <c r="AR582">
        <v>15.5246992639455</v>
      </c>
      <c r="AS582">
        <v>0.428870367388206</v>
      </c>
      <c r="AT582">
        <v>0.14431291934163401</v>
      </c>
      <c r="AU582">
        <v>0.39068776819659201</v>
      </c>
      <c r="AV582">
        <v>2.8084687883620498</v>
      </c>
      <c r="AW582">
        <v>4.4999999999999998E-2</v>
      </c>
      <c r="AX582">
        <v>0.90791854618340295</v>
      </c>
      <c r="AY582">
        <v>82.226816197478797</v>
      </c>
      <c r="AZ582">
        <v>8.5211412114553298</v>
      </c>
      <c r="BA582">
        <v>8.9139018475317307E-3</v>
      </c>
      <c r="BB582">
        <v>2.5943466923735298E-2</v>
      </c>
      <c r="BC582">
        <v>5.50427706884633E-4</v>
      </c>
    </row>
    <row r="583" spans="1:55" x14ac:dyDescent="0.25">
      <c r="A583" t="s">
        <v>113</v>
      </c>
      <c r="B583">
        <v>2026</v>
      </c>
      <c r="C583" t="s">
        <v>147</v>
      </c>
      <c r="D583" t="str">
        <f t="shared" si="28"/>
        <v>Bus</v>
      </c>
      <c r="E583" t="str">
        <f t="shared" si="29"/>
        <v>2026SBUS</v>
      </c>
      <c r="F583" t="str">
        <f t="shared" si="30"/>
        <v>2026Bus</v>
      </c>
      <c r="G583" t="s">
        <v>115</v>
      </c>
      <c r="H583" t="s">
        <v>115</v>
      </c>
      <c r="I583" t="s">
        <v>116</v>
      </c>
      <c r="J583">
        <v>403.58955273595501</v>
      </c>
      <c r="K583">
        <v>20722.730779699101</v>
      </c>
      <c r="L583">
        <v>20722.730779699101</v>
      </c>
      <c r="M583">
        <v>0</v>
      </c>
      <c r="N583">
        <v>1614.35821094382</v>
      </c>
      <c r="O583">
        <v>0.47777037139001599</v>
      </c>
      <c r="P583">
        <v>0.90423219956881296</v>
      </c>
      <c r="Q583">
        <v>0.70847297026066303</v>
      </c>
      <c r="R583">
        <v>1.0834729956519899E-3</v>
      </c>
      <c r="S583">
        <v>0</v>
      </c>
      <c r="T583">
        <v>5.2523485724181504E-4</v>
      </c>
      <c r="U583">
        <v>2.0000005738789899E-3</v>
      </c>
      <c r="V583">
        <v>1.6395758871486601E-2</v>
      </c>
      <c r="W583">
        <v>1.17837573979669E-3</v>
      </c>
      <c r="X583">
        <v>0</v>
      </c>
      <c r="Y583">
        <v>5.7124083013890801E-4</v>
      </c>
      <c r="Z583">
        <v>8.0000022955159893E-3</v>
      </c>
      <c r="AA583">
        <v>4.6845025347104802E-2</v>
      </c>
      <c r="AB583">
        <v>889.62801854902705</v>
      </c>
      <c r="AC583">
        <v>2591.1216870115099</v>
      </c>
      <c r="AD583">
        <v>56.320486437169002</v>
      </c>
      <c r="AE583">
        <v>1.22330804563661E-2</v>
      </c>
      <c r="AF583">
        <v>2.47110822258986</v>
      </c>
      <c r="AG583">
        <v>7.2529009744655398E-2</v>
      </c>
      <c r="AH583">
        <v>2.6463068733342299E-2</v>
      </c>
      <c r="AI583">
        <v>8.3419968821936696E-2</v>
      </c>
      <c r="AJ583">
        <v>6.4387938342933895E-2</v>
      </c>
      <c r="AK583">
        <v>6.0145461737439398E-2</v>
      </c>
      <c r="AL583">
        <v>10.636442572033699</v>
      </c>
      <c r="AM583">
        <v>0.41190663224121998</v>
      </c>
      <c r="AN583">
        <v>0.13512200783592601</v>
      </c>
      <c r="AO583">
        <v>0.38491856070053498</v>
      </c>
      <c r="AP583">
        <v>2.6247401338110601</v>
      </c>
      <c r="AQ583">
        <v>8.7764116580785798E-2</v>
      </c>
      <c r="AR583">
        <v>15.520672032944301</v>
      </c>
      <c r="AS583">
        <v>0.45098591470845101</v>
      </c>
      <c r="AT583">
        <v>0.135122007835871</v>
      </c>
      <c r="AU583">
        <v>0.384918560700377</v>
      </c>
      <c r="AV583">
        <v>2.6247401338110601</v>
      </c>
      <c r="AW583">
        <v>4.4999999999999901E-2</v>
      </c>
      <c r="AX583">
        <v>1.2298201822627</v>
      </c>
      <c r="AY583">
        <v>82.210057463221901</v>
      </c>
      <c r="AZ583">
        <v>9.2317298372313203</v>
      </c>
      <c r="BA583">
        <v>8.7948786745200899E-3</v>
      </c>
      <c r="BB583">
        <v>2.5615875841401601E-2</v>
      </c>
      <c r="BC583">
        <v>5.5678534710803802E-4</v>
      </c>
    </row>
    <row r="584" spans="1:55" x14ac:dyDescent="0.25">
      <c r="A584" t="s">
        <v>119</v>
      </c>
      <c r="B584">
        <v>2026</v>
      </c>
      <c r="C584" t="s">
        <v>147</v>
      </c>
      <c r="D584" t="str">
        <f t="shared" si="28"/>
        <v>Bus</v>
      </c>
      <c r="E584" t="str">
        <f t="shared" si="29"/>
        <v>2026SBUS</v>
      </c>
      <c r="F584" t="str">
        <f t="shared" si="30"/>
        <v>2026Bus</v>
      </c>
      <c r="G584" t="s">
        <v>115</v>
      </c>
      <c r="H584" t="s">
        <v>115</v>
      </c>
      <c r="I584" t="s">
        <v>121</v>
      </c>
      <c r="J584">
        <v>633.80629982075902</v>
      </c>
      <c r="K584">
        <v>12936.959649906699</v>
      </c>
      <c r="L584">
        <v>12936.959649906699</v>
      </c>
      <c r="M584">
        <v>0</v>
      </c>
      <c r="N584">
        <v>9177.5152214045902</v>
      </c>
      <c r="O584">
        <v>7.31188650220912</v>
      </c>
      <c r="P584">
        <v>31.768347710122899</v>
      </c>
      <c r="Q584">
        <v>0.230163597354442</v>
      </c>
      <c r="R584">
        <v>4.0932667392348798E-2</v>
      </c>
      <c r="S584">
        <v>3.1288365671275901E-2</v>
      </c>
      <c r="T584">
        <v>0</v>
      </c>
      <c r="U584">
        <v>3.0000008608184899E-3</v>
      </c>
      <c r="V584">
        <v>1.6395758871486601E-2</v>
      </c>
      <c r="W584">
        <v>4.2783460975809401E-2</v>
      </c>
      <c r="X584">
        <v>3.27030867268647E-2</v>
      </c>
      <c r="Y584">
        <v>0</v>
      </c>
      <c r="Z584">
        <v>1.2000003443273901E-2</v>
      </c>
      <c r="AA584">
        <v>4.6845025347104802E-2</v>
      </c>
      <c r="AB584">
        <v>1263.4069121453001</v>
      </c>
      <c r="AC584">
        <v>2364.2896330133599</v>
      </c>
      <c r="AD584">
        <v>0</v>
      </c>
      <c r="AE584">
        <v>6.8169149474070099E-3</v>
      </c>
      <c r="AF584">
        <v>7.4705407932289603E-3</v>
      </c>
      <c r="AG584">
        <v>0</v>
      </c>
      <c r="AH584">
        <v>0.199050273517245</v>
      </c>
      <c r="AI584">
        <v>0.37249479451254802</v>
      </c>
      <c r="AJ584">
        <v>0</v>
      </c>
      <c r="AK584">
        <v>0.14676630947104299</v>
      </c>
      <c r="AL584">
        <v>0.16083869469313899</v>
      </c>
      <c r="AM584">
        <v>0</v>
      </c>
      <c r="AN584">
        <v>0</v>
      </c>
      <c r="AO584">
        <v>0</v>
      </c>
      <c r="AP584">
        <v>0</v>
      </c>
      <c r="AQ584">
        <v>0.16708227129216899</v>
      </c>
      <c r="AR584">
        <v>0.18310261065942701</v>
      </c>
      <c r="AS584">
        <v>0</v>
      </c>
      <c r="AT584">
        <v>0</v>
      </c>
      <c r="AU584">
        <v>0</v>
      </c>
      <c r="AV584">
        <v>0</v>
      </c>
      <c r="AW584">
        <v>8.9490671354220494E-2</v>
      </c>
      <c r="AX584">
        <v>0.360576271145295</v>
      </c>
      <c r="AY584">
        <v>2.9895158788481799</v>
      </c>
      <c r="AZ584">
        <v>0</v>
      </c>
      <c r="BA584">
        <v>1.1963707954413901E-2</v>
      </c>
      <c r="BB584">
        <v>2.2388409005132299E-2</v>
      </c>
      <c r="BC584">
        <v>0</v>
      </c>
    </row>
    <row r="585" spans="1:55" x14ac:dyDescent="0.25">
      <c r="A585" t="s">
        <v>113</v>
      </c>
      <c r="B585">
        <v>2026</v>
      </c>
      <c r="C585" t="s">
        <v>147</v>
      </c>
      <c r="D585" t="str">
        <f t="shared" si="28"/>
        <v>Bus</v>
      </c>
      <c r="E585" t="str">
        <f t="shared" si="29"/>
        <v>2026SBUS</v>
      </c>
      <c r="F585" t="str">
        <f t="shared" si="30"/>
        <v>2026Bus</v>
      </c>
      <c r="G585" t="s">
        <v>115</v>
      </c>
      <c r="H585" t="s">
        <v>115</v>
      </c>
      <c r="I585" t="s">
        <v>121</v>
      </c>
      <c r="J585">
        <v>986.852352475168</v>
      </c>
      <c r="K585">
        <v>21798.9488887273</v>
      </c>
      <c r="L585">
        <v>21798.9488887273</v>
      </c>
      <c r="M585">
        <v>0</v>
      </c>
      <c r="N585">
        <v>14289.622063840399</v>
      </c>
      <c r="O585">
        <v>4.4886997841794702</v>
      </c>
      <c r="P585">
        <v>23.5236892032244</v>
      </c>
      <c r="Q585">
        <v>0.47929834444820302</v>
      </c>
      <c r="R585">
        <v>2.5550700758776398E-2</v>
      </c>
      <c r="S585">
        <v>2.1712595157962599E-2</v>
      </c>
      <c r="T585">
        <v>0</v>
      </c>
      <c r="U585">
        <v>3.0000008608184899E-3</v>
      </c>
      <c r="V585">
        <v>1.6395758871486601E-2</v>
      </c>
      <c r="W585">
        <v>2.6705990067532898E-2</v>
      </c>
      <c r="X585">
        <v>2.2694342362791602E-2</v>
      </c>
      <c r="Y585">
        <v>0</v>
      </c>
      <c r="Z585">
        <v>1.2000003443273901E-2</v>
      </c>
      <c r="AA585">
        <v>4.6845025347104802E-2</v>
      </c>
      <c r="AB585">
        <v>1245.5602616061401</v>
      </c>
      <c r="AC585">
        <v>2220.07229904513</v>
      </c>
      <c r="AD585">
        <v>0</v>
      </c>
      <c r="AE585">
        <v>4.0242344257417897E-3</v>
      </c>
      <c r="AF585">
        <v>7.5890420328901496E-3</v>
      </c>
      <c r="AG585">
        <v>0</v>
      </c>
      <c r="AH585">
        <v>0.19623852645694601</v>
      </c>
      <c r="AI585">
        <v>0.34977329481490899</v>
      </c>
      <c r="AJ585">
        <v>0</v>
      </c>
      <c r="AK585">
        <v>8.6640663653446998E-2</v>
      </c>
      <c r="AL585">
        <v>0.16338999388742201</v>
      </c>
      <c r="AM585">
        <v>0</v>
      </c>
      <c r="AN585">
        <v>0</v>
      </c>
      <c r="AO585">
        <v>0</v>
      </c>
      <c r="AP585">
        <v>0</v>
      </c>
      <c r="AQ585">
        <v>9.8633800370479002E-2</v>
      </c>
      <c r="AR585">
        <v>0.18600707058393601</v>
      </c>
      <c r="AS585">
        <v>0</v>
      </c>
      <c r="AT585">
        <v>0</v>
      </c>
      <c r="AU585">
        <v>0</v>
      </c>
      <c r="AV585">
        <v>0</v>
      </c>
      <c r="AW585">
        <v>0.14753142020600701</v>
      </c>
      <c r="AX585">
        <v>0.229481335829608</v>
      </c>
      <c r="AY585">
        <v>4.5607902326665197</v>
      </c>
      <c r="AZ585">
        <v>0</v>
      </c>
      <c r="BA585">
        <v>1.17947108459112E-2</v>
      </c>
      <c r="BB585">
        <v>2.10227570928515E-2</v>
      </c>
      <c r="BC585">
        <v>0</v>
      </c>
    </row>
    <row r="586" spans="1:55" x14ac:dyDescent="0.25">
      <c r="A586" t="s">
        <v>113</v>
      </c>
      <c r="B586">
        <v>2026</v>
      </c>
      <c r="C586" t="s">
        <v>147</v>
      </c>
      <c r="D586" t="str">
        <f t="shared" ref="D586:D649" si="31">_xlfn.XLOOKUP(C586,$BE$72:$BE$84,$BF$72:$BF$84)</f>
        <v>Bus</v>
      </c>
      <c r="E586" t="str">
        <f t="shared" ref="E586:E649" si="32">CONCATENATE(B586,C586)</f>
        <v>2026SBUS</v>
      </c>
      <c r="F586" t="str">
        <f t="shared" ref="F586:F649" si="33">CONCATENATE(B586,_xlfn.XLOOKUP(C586,$BE$72:$BE$84,$BF$72:$BF$84))</f>
        <v>2026Bus</v>
      </c>
      <c r="G586" t="s">
        <v>115</v>
      </c>
      <c r="H586" t="s">
        <v>115</v>
      </c>
      <c r="I586" t="s">
        <v>125</v>
      </c>
      <c r="J586">
        <v>13.574146665870201</v>
      </c>
      <c r="K586">
        <v>420.42039212916001</v>
      </c>
      <c r="L586">
        <v>0</v>
      </c>
      <c r="M586">
        <v>420.42039212916001</v>
      </c>
      <c r="N586">
        <v>168.53735846876199</v>
      </c>
      <c r="O586">
        <v>0</v>
      </c>
      <c r="P586">
        <v>0</v>
      </c>
      <c r="Q586">
        <v>0</v>
      </c>
      <c r="R586">
        <v>0</v>
      </c>
      <c r="S586">
        <v>0</v>
      </c>
      <c r="T586">
        <v>0</v>
      </c>
      <c r="U586">
        <v>2.6297434711946999E-3</v>
      </c>
      <c r="V586">
        <v>8.1978794357433406E-3</v>
      </c>
      <c r="W586">
        <v>0</v>
      </c>
      <c r="X586">
        <v>0</v>
      </c>
      <c r="Y586">
        <v>0</v>
      </c>
      <c r="Z586">
        <v>1.05189738847788E-2</v>
      </c>
      <c r="AA586">
        <v>2.3422512673552401E-2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</row>
    <row r="587" spans="1:55" x14ac:dyDescent="0.25">
      <c r="A587" t="s">
        <v>119</v>
      </c>
      <c r="B587">
        <v>2026</v>
      </c>
      <c r="C587" t="s">
        <v>147</v>
      </c>
      <c r="D587" t="str">
        <f t="shared" si="31"/>
        <v>Bus</v>
      </c>
      <c r="E587" t="str">
        <f t="shared" si="32"/>
        <v>2026SBUS</v>
      </c>
      <c r="F587" t="str">
        <f t="shared" si="33"/>
        <v>2026Bus</v>
      </c>
      <c r="G587" t="s">
        <v>115</v>
      </c>
      <c r="H587" t="s">
        <v>115</v>
      </c>
      <c r="I587" t="s">
        <v>125</v>
      </c>
      <c r="J587">
        <v>12.054818943360999</v>
      </c>
      <c r="K587">
        <v>357.50105040101198</v>
      </c>
      <c r="L587">
        <v>0</v>
      </c>
      <c r="M587">
        <v>357.50105040101198</v>
      </c>
      <c r="N587">
        <v>150.329664430901</v>
      </c>
      <c r="O587">
        <v>0</v>
      </c>
      <c r="P587">
        <v>0</v>
      </c>
      <c r="Q587">
        <v>0</v>
      </c>
      <c r="R587">
        <v>0</v>
      </c>
      <c r="S587">
        <v>0</v>
      </c>
      <c r="T587">
        <v>0</v>
      </c>
      <c r="U587">
        <v>2.6833872563386402E-3</v>
      </c>
      <c r="V587">
        <v>8.1978794357433406E-3</v>
      </c>
      <c r="W587">
        <v>0</v>
      </c>
      <c r="X587">
        <v>0</v>
      </c>
      <c r="Y587">
        <v>0</v>
      </c>
      <c r="Z587">
        <v>1.07335490253545E-2</v>
      </c>
      <c r="AA587">
        <v>2.3422512673552401E-2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</row>
    <row r="588" spans="1:55" x14ac:dyDescent="0.25">
      <c r="A588" t="s">
        <v>113</v>
      </c>
      <c r="B588">
        <v>2026</v>
      </c>
      <c r="C588" t="s">
        <v>147</v>
      </c>
      <c r="D588" t="str">
        <f t="shared" si="31"/>
        <v>Bus</v>
      </c>
      <c r="E588" t="str">
        <f t="shared" si="32"/>
        <v>2026SBUS</v>
      </c>
      <c r="F588" t="str">
        <f t="shared" si="33"/>
        <v>2026Bus</v>
      </c>
      <c r="G588" t="s">
        <v>115</v>
      </c>
      <c r="H588" t="s">
        <v>115</v>
      </c>
      <c r="I588" t="s">
        <v>123</v>
      </c>
      <c r="J588">
        <v>423.87738529782001</v>
      </c>
      <c r="K588">
        <v>10411.6595386466</v>
      </c>
      <c r="L588">
        <v>10411.6595386466</v>
      </c>
      <c r="M588">
        <v>0</v>
      </c>
      <c r="N588">
        <v>6137.7445391124302</v>
      </c>
      <c r="O588">
        <v>0.64022796951536698</v>
      </c>
      <c r="P588">
        <v>5.1603863039683802</v>
      </c>
      <c r="Q588">
        <v>0</v>
      </c>
      <c r="R588">
        <v>4.1218369590952497E-3</v>
      </c>
      <c r="S588">
        <v>1.39931934110143E-2</v>
      </c>
      <c r="T588">
        <v>0</v>
      </c>
      <c r="U588">
        <v>3.0000008608184899E-3</v>
      </c>
      <c r="V588">
        <v>1.6395758871486601E-2</v>
      </c>
      <c r="W588">
        <v>4.4828737730305997E-3</v>
      </c>
      <c r="X588">
        <v>1.5218874585701699E-2</v>
      </c>
      <c r="Y588">
        <v>0</v>
      </c>
      <c r="Z588">
        <v>1.2000003443273901E-2</v>
      </c>
      <c r="AA588">
        <v>4.6845025347104802E-2</v>
      </c>
      <c r="AB588">
        <v>1643.1686202695901</v>
      </c>
      <c r="AC588">
        <v>4268.6229412277298</v>
      </c>
      <c r="AD588">
        <v>0</v>
      </c>
      <c r="AE588">
        <v>4.1586807051014603</v>
      </c>
      <c r="AF588">
        <v>13.892233654656801</v>
      </c>
      <c r="AG588">
        <v>0</v>
      </c>
      <c r="AH588">
        <v>0.334970672437436</v>
      </c>
      <c r="AI588">
        <v>0.87018671082601695</v>
      </c>
      <c r="AJ588">
        <v>0</v>
      </c>
      <c r="AK588">
        <v>5.9419341635780297E-2</v>
      </c>
      <c r="AL588">
        <v>0.198492607667027</v>
      </c>
      <c r="AM588">
        <v>0</v>
      </c>
      <c r="AN588">
        <v>0</v>
      </c>
      <c r="AO588">
        <v>0</v>
      </c>
      <c r="AP588">
        <v>0</v>
      </c>
      <c r="AQ588">
        <v>4.2442386882700198</v>
      </c>
      <c r="AR588">
        <v>14.1780434047876</v>
      </c>
      <c r="AS588">
        <v>0</v>
      </c>
      <c r="AT588">
        <v>0</v>
      </c>
      <c r="AU588">
        <v>0</v>
      </c>
      <c r="AV588">
        <v>0</v>
      </c>
      <c r="AW588">
        <v>1.06</v>
      </c>
      <c r="AX588">
        <v>13.6237812240085</v>
      </c>
      <c r="AY588">
        <v>26.690114012531001</v>
      </c>
      <c r="AZ588">
        <v>0</v>
      </c>
      <c r="BA588">
        <v>0</v>
      </c>
      <c r="BB588">
        <v>0</v>
      </c>
      <c r="BC588">
        <v>0</v>
      </c>
    </row>
    <row r="589" spans="1:55" x14ac:dyDescent="0.25">
      <c r="A589" t="s">
        <v>119</v>
      </c>
      <c r="B589">
        <v>2026</v>
      </c>
      <c r="C589" t="s">
        <v>147</v>
      </c>
      <c r="D589" t="str">
        <f t="shared" si="31"/>
        <v>Bus</v>
      </c>
      <c r="E589" t="str">
        <f t="shared" si="32"/>
        <v>2026SBUS</v>
      </c>
      <c r="F589" t="str">
        <f t="shared" si="33"/>
        <v>2026Bus</v>
      </c>
      <c r="G589" t="s">
        <v>115</v>
      </c>
      <c r="H589" t="s">
        <v>115</v>
      </c>
      <c r="I589" t="s">
        <v>123</v>
      </c>
      <c r="J589">
        <v>635.56622234961799</v>
      </c>
      <c r="K589">
        <v>15322.9417475062</v>
      </c>
      <c r="L589">
        <v>15322.9417475062</v>
      </c>
      <c r="M589">
        <v>0</v>
      </c>
      <c r="N589">
        <v>9202.9988996224693</v>
      </c>
      <c r="O589">
        <v>0.82870783969225803</v>
      </c>
      <c r="P589">
        <v>5.2346729916027801</v>
      </c>
      <c r="Q589">
        <v>0</v>
      </c>
      <c r="R589">
        <v>4.1218369590952497E-3</v>
      </c>
      <c r="S589">
        <v>1.22212605106885E-2</v>
      </c>
      <c r="T589">
        <v>0</v>
      </c>
      <c r="U589">
        <v>3.0000008608184899E-3</v>
      </c>
      <c r="V589">
        <v>1.6395758871486601E-2</v>
      </c>
      <c r="W589">
        <v>4.4828737730305997E-3</v>
      </c>
      <c r="X589">
        <v>1.32917358838875E-2</v>
      </c>
      <c r="Y589">
        <v>0</v>
      </c>
      <c r="Z589">
        <v>1.2000003443273901E-2</v>
      </c>
      <c r="AA589">
        <v>4.6845025347104802E-2</v>
      </c>
      <c r="AB589">
        <v>1690.4198859503899</v>
      </c>
      <c r="AC589">
        <v>4133.5962612215499</v>
      </c>
      <c r="AD589">
        <v>0</v>
      </c>
      <c r="AE589">
        <v>4.5984238964681596</v>
      </c>
      <c r="AF589">
        <v>14.8094266948243</v>
      </c>
      <c r="AG589">
        <v>0</v>
      </c>
      <c r="AH589">
        <v>0.34460315205235198</v>
      </c>
      <c r="AI589">
        <v>0.84266063879620601</v>
      </c>
      <c r="AJ589">
        <v>0</v>
      </c>
      <c r="AK589">
        <v>6.5702404167552297E-2</v>
      </c>
      <c r="AL589">
        <v>0.21159748646496401</v>
      </c>
      <c r="AM589">
        <v>0</v>
      </c>
      <c r="AN589">
        <v>0</v>
      </c>
      <c r="AO589">
        <v>0</v>
      </c>
      <c r="AP589">
        <v>0</v>
      </c>
      <c r="AQ589">
        <v>4.6930288691108801</v>
      </c>
      <c r="AR589">
        <v>15.1141061760689</v>
      </c>
      <c r="AS589">
        <v>0</v>
      </c>
      <c r="AT589">
        <v>0</v>
      </c>
      <c r="AU589">
        <v>0</v>
      </c>
      <c r="AV589">
        <v>0</v>
      </c>
      <c r="AW589">
        <v>1.0599999999999901</v>
      </c>
      <c r="AX589">
        <v>15.768252898621901</v>
      </c>
      <c r="AY589">
        <v>22.694969389306198</v>
      </c>
      <c r="AZ589">
        <v>0</v>
      </c>
      <c r="BA589">
        <v>0</v>
      </c>
      <c r="BB589">
        <v>0</v>
      </c>
      <c r="BC589">
        <v>0</v>
      </c>
    </row>
    <row r="590" spans="1:55" x14ac:dyDescent="0.25">
      <c r="A590" t="s">
        <v>119</v>
      </c>
      <c r="B590">
        <v>2026</v>
      </c>
      <c r="C590" t="s">
        <v>148</v>
      </c>
      <c r="D590" t="str">
        <f t="shared" si="31"/>
        <v>Bus</v>
      </c>
      <c r="E590" t="str">
        <f t="shared" si="32"/>
        <v>2026UBUS</v>
      </c>
      <c r="F590" t="str">
        <f t="shared" si="33"/>
        <v>2026Bus</v>
      </c>
      <c r="G590" t="s">
        <v>115</v>
      </c>
      <c r="H590" t="s">
        <v>115</v>
      </c>
      <c r="I590" t="s">
        <v>116</v>
      </c>
      <c r="J590">
        <v>146.77921959144399</v>
      </c>
      <c r="K590">
        <v>18580.600092360899</v>
      </c>
      <c r="L590">
        <v>18580.600092360899</v>
      </c>
      <c r="M590">
        <v>0</v>
      </c>
      <c r="N590">
        <v>587.11687836577698</v>
      </c>
      <c r="O590">
        <v>0.19761909709314601</v>
      </c>
      <c r="P590">
        <v>0</v>
      </c>
      <c r="Q590">
        <v>0.72430959536659201</v>
      </c>
      <c r="R590">
        <v>1.3246788682748901E-3</v>
      </c>
      <c r="S590">
        <v>0</v>
      </c>
      <c r="T590">
        <v>4.8054654550182897E-4</v>
      </c>
      <c r="U590">
        <v>2.59223306332497E-3</v>
      </c>
      <c r="V590">
        <v>3.5788355187558497E-2</v>
      </c>
      <c r="W590">
        <v>1.44070913410918E-3</v>
      </c>
      <c r="X590">
        <v>0</v>
      </c>
      <c r="Y590">
        <v>5.22638213720967E-4</v>
      </c>
      <c r="Z590">
        <v>1.03689322532998E-2</v>
      </c>
      <c r="AA590">
        <v>0.102252443393024</v>
      </c>
      <c r="AB590">
        <v>1503.92071302728</v>
      </c>
      <c r="AC590">
        <v>0</v>
      </c>
      <c r="AD590">
        <v>74.005190684509301</v>
      </c>
      <c r="AE590">
        <v>3.7402770411111702E-3</v>
      </c>
      <c r="AF590">
        <v>0</v>
      </c>
      <c r="AG590">
        <v>9.4506888683639698E-2</v>
      </c>
      <c r="AH590">
        <v>1.7585490191715999E-2</v>
      </c>
      <c r="AI590">
        <v>0</v>
      </c>
      <c r="AJ590">
        <v>7.5393198519616206E-2</v>
      </c>
      <c r="AK590">
        <v>1.1650099494771599E-2</v>
      </c>
      <c r="AL590">
        <v>0</v>
      </c>
      <c r="AM590">
        <v>0.37549987672744101</v>
      </c>
      <c r="AN590">
        <v>5.1137151469027899E-2</v>
      </c>
      <c r="AO590">
        <v>0.10624214133102799</v>
      </c>
      <c r="AP590">
        <v>0.68681715421412104</v>
      </c>
      <c r="AQ590">
        <v>1.6999797835127901E-2</v>
      </c>
      <c r="AR590">
        <v>0</v>
      </c>
      <c r="AS590">
        <v>0.41112510001942498</v>
      </c>
      <c r="AT590">
        <v>5.1137151469006797E-2</v>
      </c>
      <c r="AU590">
        <v>0.106242141330985</v>
      </c>
      <c r="AV590">
        <v>0.68681715421412104</v>
      </c>
      <c r="AW590">
        <v>4.4999999999999901E-2</v>
      </c>
      <c r="AX590">
        <v>0.44473684623547999</v>
      </c>
      <c r="AY590">
        <v>0</v>
      </c>
      <c r="AZ590">
        <v>7.6597329570753798</v>
      </c>
      <c r="BA590">
        <v>1.4867787357625501E-2</v>
      </c>
      <c r="BB590">
        <v>0</v>
      </c>
      <c r="BC590">
        <v>7.3161665301025496E-4</v>
      </c>
    </row>
    <row r="591" spans="1:55" x14ac:dyDescent="0.25">
      <c r="A591" t="s">
        <v>113</v>
      </c>
      <c r="B591">
        <v>2026</v>
      </c>
      <c r="C591" t="s">
        <v>148</v>
      </c>
      <c r="D591" t="str">
        <f t="shared" si="31"/>
        <v>Bus</v>
      </c>
      <c r="E591" t="str">
        <f t="shared" si="32"/>
        <v>2026UBUS</v>
      </c>
      <c r="F591" t="str">
        <f t="shared" si="33"/>
        <v>2026Bus</v>
      </c>
      <c r="G591" t="s">
        <v>115</v>
      </c>
      <c r="H591" t="s">
        <v>115</v>
      </c>
      <c r="I591" t="s">
        <v>116</v>
      </c>
      <c r="J591">
        <v>110.33755713245399</v>
      </c>
      <c r="K591">
        <v>10561.308301101601</v>
      </c>
      <c r="L591">
        <v>10561.308301101601</v>
      </c>
      <c r="M591">
        <v>0</v>
      </c>
      <c r="N591">
        <v>441.35022852981899</v>
      </c>
      <c r="O591">
        <v>0.177052944255218</v>
      </c>
      <c r="P591">
        <v>0</v>
      </c>
      <c r="Q591">
        <v>0.73557763428261302</v>
      </c>
      <c r="R591">
        <v>1.5189269256242199E-3</v>
      </c>
      <c r="S591">
        <v>0</v>
      </c>
      <c r="T591">
        <v>5.9679713538646304E-4</v>
      </c>
      <c r="U591">
        <v>2.51715491193805E-3</v>
      </c>
      <c r="V591">
        <v>3.5289085480835501E-2</v>
      </c>
      <c r="W591">
        <v>1.65197161983948E-3</v>
      </c>
      <c r="X591">
        <v>0</v>
      </c>
      <c r="Y591">
        <v>6.4907133702615403E-4</v>
      </c>
      <c r="Z591">
        <v>1.00686196477522E-2</v>
      </c>
      <c r="AA591">
        <v>0.100825958516672</v>
      </c>
      <c r="AB591">
        <v>1465.96303060233</v>
      </c>
      <c r="AC591">
        <v>0</v>
      </c>
      <c r="AD591">
        <v>81.683265272397605</v>
      </c>
      <c r="AE591">
        <v>3.5931789496594499E-3</v>
      </c>
      <c r="AF591">
        <v>0</v>
      </c>
      <c r="AG591">
        <v>9.7290384162831103E-2</v>
      </c>
      <c r="AH591">
        <v>1.5590328597128099E-2</v>
      </c>
      <c r="AI591">
        <v>0</v>
      </c>
      <c r="AJ591">
        <v>7.4381467690256803E-2</v>
      </c>
      <c r="AK591">
        <v>1.18022996966722E-2</v>
      </c>
      <c r="AL591">
        <v>0</v>
      </c>
      <c r="AM591">
        <v>0.40296556218863799</v>
      </c>
      <c r="AN591">
        <v>3.6849946934632997E-2</v>
      </c>
      <c r="AO591">
        <v>0.101640423719933</v>
      </c>
      <c r="AP591">
        <v>0.54616148423906896</v>
      </c>
      <c r="AQ591">
        <v>1.7221888012463899E-2</v>
      </c>
      <c r="AR591">
        <v>0</v>
      </c>
      <c r="AS591">
        <v>0.44119656843306998</v>
      </c>
      <c r="AT591">
        <v>3.6849946934617801E-2</v>
      </c>
      <c r="AU591">
        <v>0.101640423719891</v>
      </c>
      <c r="AV591">
        <v>0.54616148423906896</v>
      </c>
      <c r="AW591">
        <v>4.4999999999999998E-2</v>
      </c>
      <c r="AX591">
        <v>0.45496575846681903</v>
      </c>
      <c r="AY591">
        <v>0</v>
      </c>
      <c r="AZ591">
        <v>8.0994458853285405</v>
      </c>
      <c r="BA591">
        <v>1.44925370229543E-2</v>
      </c>
      <c r="BB591">
        <v>0</v>
      </c>
      <c r="BC591">
        <v>8.0752223719422604E-4</v>
      </c>
    </row>
    <row r="592" spans="1:55" x14ac:dyDescent="0.25">
      <c r="A592" t="s">
        <v>119</v>
      </c>
      <c r="B592">
        <v>2026</v>
      </c>
      <c r="C592" t="s">
        <v>148</v>
      </c>
      <c r="D592" t="str">
        <f t="shared" si="31"/>
        <v>Bus</v>
      </c>
      <c r="E592" t="str">
        <f t="shared" si="32"/>
        <v>2026UBUS</v>
      </c>
      <c r="F592" t="str">
        <f t="shared" si="33"/>
        <v>2026Bus</v>
      </c>
      <c r="G592" t="s">
        <v>115</v>
      </c>
      <c r="H592" t="s">
        <v>115</v>
      </c>
      <c r="I592" t="s">
        <v>121</v>
      </c>
      <c r="J592">
        <v>0.31173380035026199</v>
      </c>
      <c r="K592">
        <v>30.109710986703199</v>
      </c>
      <c r="L592">
        <v>30.109710986703199</v>
      </c>
      <c r="M592">
        <v>0</v>
      </c>
      <c r="N592">
        <v>1.24693520140105</v>
      </c>
      <c r="O592">
        <v>0.161341325012757</v>
      </c>
      <c r="P592">
        <v>0</v>
      </c>
      <c r="Q592">
        <v>0</v>
      </c>
      <c r="R592">
        <v>2.1078785909506401E-3</v>
      </c>
      <c r="S592">
        <v>0</v>
      </c>
      <c r="T592">
        <v>0</v>
      </c>
      <c r="U592">
        <v>3.0000008610028199E-3</v>
      </c>
      <c r="V592">
        <v>3.8500011034136201E-2</v>
      </c>
      <c r="W592">
        <v>2.2031875072607101E-3</v>
      </c>
      <c r="X592">
        <v>0</v>
      </c>
      <c r="Y592">
        <v>0</v>
      </c>
      <c r="Z592">
        <v>1.20000034440112E-2</v>
      </c>
      <c r="AA592">
        <v>0.11000003152610301</v>
      </c>
      <c r="AB592">
        <v>902.26958016720005</v>
      </c>
      <c r="AC592">
        <v>0</v>
      </c>
      <c r="AD592">
        <v>0</v>
      </c>
      <c r="AE592">
        <v>1.6804438599815001E-3</v>
      </c>
      <c r="AF592">
        <v>0</v>
      </c>
      <c r="AG592">
        <v>0</v>
      </c>
      <c r="AH592">
        <v>0.14215293979483601</v>
      </c>
      <c r="AI592">
        <v>0</v>
      </c>
      <c r="AJ592">
        <v>0</v>
      </c>
      <c r="AK592">
        <v>3.6179495491075797E-2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4.1187601586768798E-2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0.22</v>
      </c>
      <c r="AX592">
        <v>2.9128323115495298E-2</v>
      </c>
      <c r="AY592">
        <v>0</v>
      </c>
      <c r="AZ592">
        <v>0</v>
      </c>
      <c r="BA592">
        <v>8.5494628077717807E-3</v>
      </c>
      <c r="BB592">
        <v>0</v>
      </c>
      <c r="BC592">
        <v>0</v>
      </c>
    </row>
    <row r="593" spans="1:55" x14ac:dyDescent="0.25">
      <c r="A593" t="s">
        <v>113</v>
      </c>
      <c r="B593">
        <v>2026</v>
      </c>
      <c r="C593" t="s">
        <v>148</v>
      </c>
      <c r="D593" t="str">
        <f t="shared" si="31"/>
        <v>Bus</v>
      </c>
      <c r="E593" t="str">
        <f t="shared" si="32"/>
        <v>2026UBUS</v>
      </c>
      <c r="F593" t="str">
        <f t="shared" si="33"/>
        <v>2026Bus</v>
      </c>
      <c r="G593" t="s">
        <v>115</v>
      </c>
      <c r="H593" t="s">
        <v>115</v>
      </c>
      <c r="I593" t="s">
        <v>121</v>
      </c>
      <c r="J593">
        <v>6.89531304986801</v>
      </c>
      <c r="K593">
        <v>685.48920665553999</v>
      </c>
      <c r="L593">
        <v>685.48920665553999</v>
      </c>
      <c r="M593">
        <v>0</v>
      </c>
      <c r="N593">
        <v>27.581252199472001</v>
      </c>
      <c r="O593">
        <v>0.31058594359580599</v>
      </c>
      <c r="P593">
        <v>0</v>
      </c>
      <c r="Q593">
        <v>0</v>
      </c>
      <c r="R593">
        <v>3.4534974803184398E-3</v>
      </c>
      <c r="S593">
        <v>0</v>
      </c>
      <c r="T593">
        <v>0</v>
      </c>
      <c r="U593">
        <v>4.6157440007683096E-3</v>
      </c>
      <c r="V593">
        <v>3.8500011034136201E-2</v>
      </c>
      <c r="W593">
        <v>3.6096493117103402E-3</v>
      </c>
      <c r="X593">
        <v>0</v>
      </c>
      <c r="Y593">
        <v>0</v>
      </c>
      <c r="Z593">
        <v>1.84629760030732E-2</v>
      </c>
      <c r="AA593">
        <v>0.11000003152610301</v>
      </c>
      <c r="AB593">
        <v>1090.7860831039</v>
      </c>
      <c r="AC593">
        <v>0</v>
      </c>
      <c r="AD593">
        <v>0</v>
      </c>
      <c r="AE593">
        <v>2.4286606495209501E-3</v>
      </c>
      <c r="AF593">
        <v>0</v>
      </c>
      <c r="AG593">
        <v>0</v>
      </c>
      <c r="AH593">
        <v>0.171853791603814</v>
      </c>
      <c r="AI593">
        <v>0</v>
      </c>
      <c r="AJ593">
        <v>0</v>
      </c>
      <c r="AK593">
        <v>5.2288397792511702E-2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5.9526360626550999E-2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0.22</v>
      </c>
      <c r="AX593">
        <v>5.42381191220263E-2</v>
      </c>
      <c r="AY593">
        <v>0</v>
      </c>
      <c r="AZ593">
        <v>0</v>
      </c>
      <c r="BA593">
        <v>1.03357524776616E-2</v>
      </c>
      <c r="BB593">
        <v>0</v>
      </c>
      <c r="BC593">
        <v>0</v>
      </c>
    </row>
    <row r="594" spans="1:55" x14ac:dyDescent="0.25">
      <c r="A594" t="s">
        <v>119</v>
      </c>
      <c r="B594">
        <v>2026</v>
      </c>
      <c r="C594" t="s">
        <v>148</v>
      </c>
      <c r="D594" t="str">
        <f t="shared" si="31"/>
        <v>Bus</v>
      </c>
      <c r="E594" t="str">
        <f t="shared" si="32"/>
        <v>2026UBUS</v>
      </c>
      <c r="F594" t="str">
        <f t="shared" si="33"/>
        <v>2026Bus</v>
      </c>
      <c r="G594" t="s">
        <v>115</v>
      </c>
      <c r="H594" t="s">
        <v>115</v>
      </c>
      <c r="I594" t="s">
        <v>125</v>
      </c>
      <c r="J594">
        <v>22.504254819899501</v>
      </c>
      <c r="K594">
        <v>861.92670661596401</v>
      </c>
      <c r="L594">
        <v>0</v>
      </c>
      <c r="M594">
        <v>861.92670661596401</v>
      </c>
      <c r="N594">
        <v>90.017019279598003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0</v>
      </c>
      <c r="U594">
        <v>8.9215768433031396E-3</v>
      </c>
      <c r="V594">
        <v>1.9250005517068101E-2</v>
      </c>
      <c r="W594">
        <v>0</v>
      </c>
      <c r="X594">
        <v>0</v>
      </c>
      <c r="Y594">
        <v>0</v>
      </c>
      <c r="Z594">
        <v>3.5686307373212503E-2</v>
      </c>
      <c r="AA594">
        <v>5.5000015763051698E-2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</row>
    <row r="595" spans="1:55" x14ac:dyDescent="0.25">
      <c r="A595" t="s">
        <v>113</v>
      </c>
      <c r="B595">
        <v>2026</v>
      </c>
      <c r="C595" t="s">
        <v>148</v>
      </c>
      <c r="D595" t="str">
        <f t="shared" si="31"/>
        <v>Bus</v>
      </c>
      <c r="E595" t="str">
        <f t="shared" si="32"/>
        <v>2026UBUS</v>
      </c>
      <c r="F595" t="str">
        <f t="shared" si="33"/>
        <v>2026Bus</v>
      </c>
      <c r="G595" t="s">
        <v>115</v>
      </c>
      <c r="H595" t="s">
        <v>115</v>
      </c>
      <c r="I595" t="s">
        <v>125</v>
      </c>
      <c r="J595">
        <v>11.9764634823436</v>
      </c>
      <c r="K595">
        <v>1932.3139160590899</v>
      </c>
      <c r="L595">
        <v>0</v>
      </c>
      <c r="M595">
        <v>1932.3139160590899</v>
      </c>
      <c r="N595">
        <v>47.9058539293747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8.8587758527396109E-3</v>
      </c>
      <c r="V595">
        <v>1.9250005517068101E-2</v>
      </c>
      <c r="W595">
        <v>0</v>
      </c>
      <c r="X595">
        <v>0</v>
      </c>
      <c r="Y595">
        <v>0</v>
      </c>
      <c r="Z595">
        <v>3.5435103410958402E-2</v>
      </c>
      <c r="AA595">
        <v>5.5000015763051698E-2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</row>
    <row r="596" spans="1:55" x14ac:dyDescent="0.25">
      <c r="A596" t="s">
        <v>113</v>
      </c>
      <c r="B596">
        <v>2026</v>
      </c>
      <c r="C596" t="s">
        <v>148</v>
      </c>
      <c r="D596" t="str">
        <f t="shared" si="31"/>
        <v>Bus</v>
      </c>
      <c r="E596" t="str">
        <f t="shared" si="32"/>
        <v>2026UBUS</v>
      </c>
      <c r="F596" t="str">
        <f t="shared" si="33"/>
        <v>2026Bus</v>
      </c>
      <c r="G596" t="s">
        <v>115</v>
      </c>
      <c r="H596" t="s">
        <v>115</v>
      </c>
      <c r="I596" t="s">
        <v>123</v>
      </c>
      <c r="J596">
        <v>344.46178947284898</v>
      </c>
      <c r="K596">
        <v>46443.897035968097</v>
      </c>
      <c r="L596">
        <v>46443.897035968097</v>
      </c>
      <c r="M596">
        <v>0</v>
      </c>
      <c r="N596">
        <v>1377.84715789139</v>
      </c>
      <c r="O596">
        <v>0.373563955750501</v>
      </c>
      <c r="P596">
        <v>0</v>
      </c>
      <c r="Q596">
        <v>0</v>
      </c>
      <c r="R596">
        <v>1.3402633421075701E-3</v>
      </c>
      <c r="S596">
        <v>0</v>
      </c>
      <c r="T596">
        <v>0</v>
      </c>
      <c r="U596">
        <v>7.48305881969848E-3</v>
      </c>
      <c r="V596">
        <v>3.7801274501157299E-2</v>
      </c>
      <c r="W596">
        <v>1.4008641031071701E-3</v>
      </c>
      <c r="X596">
        <v>0</v>
      </c>
      <c r="Y596">
        <v>0</v>
      </c>
      <c r="Z596">
        <v>2.9932235278793899E-2</v>
      </c>
      <c r="AA596">
        <v>0.108003641431878</v>
      </c>
      <c r="AB596">
        <v>1810.09542444214</v>
      </c>
      <c r="AC596">
        <v>0</v>
      </c>
      <c r="AD596">
        <v>0</v>
      </c>
      <c r="AE596">
        <v>2.5577898951471498</v>
      </c>
      <c r="AF596">
        <v>0</v>
      </c>
      <c r="AG596">
        <v>0</v>
      </c>
      <c r="AH596">
        <v>0.36899979346114198</v>
      </c>
      <c r="AI596">
        <v>0</v>
      </c>
      <c r="AJ596">
        <v>0</v>
      </c>
      <c r="AK596">
        <v>4.1465067426921499E-2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2.6157828591214698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0.97</v>
      </c>
      <c r="AX596">
        <v>33.766936660070002</v>
      </c>
      <c r="AY596">
        <v>0</v>
      </c>
      <c r="AZ596">
        <v>0</v>
      </c>
      <c r="BA596">
        <v>0</v>
      </c>
      <c r="BB596">
        <v>0</v>
      </c>
      <c r="BC596">
        <v>0</v>
      </c>
    </row>
    <row r="597" spans="1:55" x14ac:dyDescent="0.25">
      <c r="A597" t="s">
        <v>119</v>
      </c>
      <c r="B597">
        <v>2026</v>
      </c>
      <c r="C597" t="s">
        <v>148</v>
      </c>
      <c r="D597" t="str">
        <f t="shared" si="31"/>
        <v>Bus</v>
      </c>
      <c r="E597" t="str">
        <f t="shared" si="32"/>
        <v>2026UBUS</v>
      </c>
      <c r="F597" t="str">
        <f t="shared" si="33"/>
        <v>2026Bus</v>
      </c>
      <c r="G597" t="s">
        <v>115</v>
      </c>
      <c r="H597" t="s">
        <v>115</v>
      </c>
      <c r="I597" t="s">
        <v>123</v>
      </c>
      <c r="J597">
        <v>370.387524533413</v>
      </c>
      <c r="K597">
        <v>46766.9783269689</v>
      </c>
      <c r="L597">
        <v>46766.9783269689</v>
      </c>
      <c r="M597">
        <v>0</v>
      </c>
      <c r="N597">
        <v>1481.55009813365</v>
      </c>
      <c r="O597">
        <v>0.48998173749450402</v>
      </c>
      <c r="P597">
        <v>0</v>
      </c>
      <c r="Q597">
        <v>0</v>
      </c>
      <c r="R597">
        <v>3.5507254665973501E-4</v>
      </c>
      <c r="S597">
        <v>0</v>
      </c>
      <c r="T597">
        <v>0</v>
      </c>
      <c r="U597">
        <v>7.4954575666645899E-3</v>
      </c>
      <c r="V597">
        <v>3.8354098332535197E-2</v>
      </c>
      <c r="W597">
        <v>3.7112735160859701E-4</v>
      </c>
      <c r="X597">
        <v>0</v>
      </c>
      <c r="Y597">
        <v>0</v>
      </c>
      <c r="Z597">
        <v>2.9981830266658301E-2</v>
      </c>
      <c r="AA597">
        <v>0.109583138092957</v>
      </c>
      <c r="AB597">
        <v>1916.38973002642</v>
      </c>
      <c r="AC597">
        <v>0</v>
      </c>
      <c r="AD597">
        <v>0</v>
      </c>
      <c r="AE597">
        <v>2.04263037413582</v>
      </c>
      <c r="AF597">
        <v>0</v>
      </c>
      <c r="AG597">
        <v>0</v>
      </c>
      <c r="AH597">
        <v>0.390668583005087</v>
      </c>
      <c r="AI597">
        <v>0</v>
      </c>
      <c r="AJ597">
        <v>0</v>
      </c>
      <c r="AK597">
        <v>2.9895798120734E-2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2.0854299634130999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0.96999999999999897</v>
      </c>
      <c r="AX597">
        <v>29.704777293095201</v>
      </c>
      <c r="AY597">
        <v>0</v>
      </c>
      <c r="AZ597">
        <v>0</v>
      </c>
      <c r="BA597">
        <v>0</v>
      </c>
      <c r="BB597">
        <v>0</v>
      </c>
      <c r="BC597">
        <v>0</v>
      </c>
    </row>
    <row r="598" spans="1:55" x14ac:dyDescent="0.25">
      <c r="A598" t="s">
        <v>119</v>
      </c>
      <c r="B598">
        <v>2027</v>
      </c>
      <c r="C598" t="s">
        <v>114</v>
      </c>
      <c r="D598" t="str">
        <f t="shared" si="31"/>
        <v>Truck</v>
      </c>
      <c r="E598" t="str">
        <f t="shared" si="32"/>
        <v>2027HHDT</v>
      </c>
      <c r="F598" t="str">
        <f t="shared" si="33"/>
        <v>2027Truck</v>
      </c>
      <c r="G598" t="s">
        <v>115</v>
      </c>
      <c r="H598" t="s">
        <v>115</v>
      </c>
      <c r="I598" t="s">
        <v>116</v>
      </c>
      <c r="J598">
        <v>6.7059789747588701</v>
      </c>
      <c r="K598">
        <v>560.28661964087905</v>
      </c>
      <c r="L598">
        <v>560.28661964087905</v>
      </c>
      <c r="M598">
        <v>0</v>
      </c>
      <c r="N598">
        <v>134.173227326975</v>
      </c>
      <c r="O598">
        <v>4.2986664974335902</v>
      </c>
      <c r="P598">
        <v>0</v>
      </c>
      <c r="Q598">
        <v>0.22932693667023801</v>
      </c>
      <c r="R598">
        <v>8.1857205446599903E-4</v>
      </c>
      <c r="S598">
        <v>0</v>
      </c>
      <c r="T598">
        <v>6.4944718441419902E-4</v>
      </c>
      <c r="U598">
        <v>5.0000014330047002E-3</v>
      </c>
      <c r="V598">
        <v>2.7369645848209501E-2</v>
      </c>
      <c r="W598">
        <v>8.9027179646301998E-4</v>
      </c>
      <c r="X598">
        <v>0</v>
      </c>
      <c r="Y598">
        <v>7.0633306918040702E-4</v>
      </c>
      <c r="Z598">
        <v>2.0000005732018801E-2</v>
      </c>
      <c r="AA598">
        <v>7.8198988137741496E-2</v>
      </c>
      <c r="AB598">
        <v>2169.5335506046299</v>
      </c>
      <c r="AC598">
        <v>0</v>
      </c>
      <c r="AD598">
        <v>55.148388052786302</v>
      </c>
      <c r="AE598">
        <v>9.6133458787429502E-2</v>
      </c>
      <c r="AF598">
        <v>0</v>
      </c>
      <c r="AG598">
        <v>8.1181306487566996E-5</v>
      </c>
      <c r="AH598">
        <v>0.15496691466381601</v>
      </c>
      <c r="AI598">
        <v>0</v>
      </c>
      <c r="AJ598">
        <v>7.4787099622696303E-3</v>
      </c>
      <c r="AK598">
        <v>0.46586263060949601</v>
      </c>
      <c r="AL598">
        <v>0</v>
      </c>
      <c r="AM598">
        <v>4.1833771455400599E-4</v>
      </c>
      <c r="AN598">
        <v>6.0488829250930597E-2</v>
      </c>
      <c r="AO598">
        <v>0.48633850796360401</v>
      </c>
      <c r="AP598">
        <v>4.91135878975824</v>
      </c>
      <c r="AQ598">
        <v>0.67978565701146898</v>
      </c>
      <c r="AR598">
        <v>0</v>
      </c>
      <c r="AS598">
        <v>4.5802714034644699E-4</v>
      </c>
      <c r="AT598">
        <v>6.0488829250905797E-2</v>
      </c>
      <c r="AU598">
        <v>0.486338507963404</v>
      </c>
      <c r="AV598">
        <v>4.91135878975824</v>
      </c>
      <c r="AW598">
        <v>4.4997923526276198E-2</v>
      </c>
      <c r="AX598">
        <v>25.758005696657499</v>
      </c>
      <c r="AY598">
        <v>0</v>
      </c>
      <c r="AZ598">
        <v>4.6563661242048697</v>
      </c>
      <c r="BA598">
        <v>2.1448047903200099E-2</v>
      </c>
      <c r="BB598">
        <v>0</v>
      </c>
      <c r="BC598">
        <v>5.45197961290244E-4</v>
      </c>
    </row>
    <row r="599" spans="1:55" x14ac:dyDescent="0.25">
      <c r="A599" t="s">
        <v>113</v>
      </c>
      <c r="B599">
        <v>2027</v>
      </c>
      <c r="C599" t="s">
        <v>114</v>
      </c>
      <c r="D599" t="str">
        <f t="shared" si="31"/>
        <v>Truck</v>
      </c>
      <c r="E599" t="str">
        <f t="shared" si="32"/>
        <v>2027HHDT</v>
      </c>
      <c r="F599" t="str">
        <f t="shared" si="33"/>
        <v>2027Truck</v>
      </c>
      <c r="G599" t="s">
        <v>115</v>
      </c>
      <c r="H599" t="s">
        <v>115</v>
      </c>
      <c r="I599" t="s">
        <v>116</v>
      </c>
      <c r="J599">
        <v>3.6797772802355699</v>
      </c>
      <c r="K599">
        <v>332.68876061967302</v>
      </c>
      <c r="L599">
        <v>332.68876061967302</v>
      </c>
      <c r="M599">
        <v>0</v>
      </c>
      <c r="N599">
        <v>73.624983822953396</v>
      </c>
      <c r="O599">
        <v>4.9667659762870997</v>
      </c>
      <c r="P599">
        <v>0</v>
      </c>
      <c r="Q599">
        <v>0.233209544964709</v>
      </c>
      <c r="R599">
        <v>1.7455199385677401E-3</v>
      </c>
      <c r="S599">
        <v>0</v>
      </c>
      <c r="T599">
        <v>1.19833884178163E-3</v>
      </c>
      <c r="U599">
        <v>5.0000014330047002E-3</v>
      </c>
      <c r="V599">
        <v>2.83512409009158E-2</v>
      </c>
      <c r="W599">
        <v>1.89841219596054E-3</v>
      </c>
      <c r="X599">
        <v>0</v>
      </c>
      <c r="Y599">
        <v>1.30330282792309E-3</v>
      </c>
      <c r="Z599">
        <v>2.0000005732018801E-2</v>
      </c>
      <c r="AA599">
        <v>8.1003545431187998E-2</v>
      </c>
      <c r="AB599">
        <v>1970.1415356524701</v>
      </c>
      <c r="AC599">
        <v>0</v>
      </c>
      <c r="AD599">
        <v>53.482009792567403</v>
      </c>
      <c r="AE599">
        <v>0.142813820517005</v>
      </c>
      <c r="AF599">
        <v>0</v>
      </c>
      <c r="AG599">
        <v>1.72297047420735E-4</v>
      </c>
      <c r="AH599">
        <v>0.161449895293616</v>
      </c>
      <c r="AI599">
        <v>0</v>
      </c>
      <c r="AJ599">
        <v>8.9692143518782293E-3</v>
      </c>
      <c r="AK599">
        <v>0.82074436945390195</v>
      </c>
      <c r="AL599">
        <v>0</v>
      </c>
      <c r="AM599">
        <v>8.8785995409180801E-4</v>
      </c>
      <c r="AN599">
        <v>0.100418841110007</v>
      </c>
      <c r="AO599">
        <v>0.88793930875178795</v>
      </c>
      <c r="AP599">
        <v>7.4895299569869698</v>
      </c>
      <c r="AQ599">
        <v>1.1976282572777599</v>
      </c>
      <c r="AR599">
        <v>0</v>
      </c>
      <c r="AS599">
        <v>9.7209489284117497E-4</v>
      </c>
      <c r="AT599">
        <v>0.100418841109965</v>
      </c>
      <c r="AU599">
        <v>0.88793930875142202</v>
      </c>
      <c r="AV599">
        <v>7.4895299569869698</v>
      </c>
      <c r="AW599">
        <v>4.4421981489953598E-2</v>
      </c>
      <c r="AX599">
        <v>47.831729218650302</v>
      </c>
      <c r="AY599">
        <v>0</v>
      </c>
      <c r="AZ599">
        <v>4.6251862584982399</v>
      </c>
      <c r="BA599">
        <v>1.9476854838673601E-2</v>
      </c>
      <c r="BB599">
        <v>0</v>
      </c>
      <c r="BC599">
        <v>5.2872411568409203E-4</v>
      </c>
    </row>
    <row r="600" spans="1:55" x14ac:dyDescent="0.25">
      <c r="A600" t="s">
        <v>119</v>
      </c>
      <c r="B600">
        <v>2027</v>
      </c>
      <c r="C600" t="s">
        <v>114</v>
      </c>
      <c r="D600" t="str">
        <f t="shared" si="31"/>
        <v>Truck</v>
      </c>
      <c r="E600" t="str">
        <f t="shared" si="32"/>
        <v>2027HHDT</v>
      </c>
      <c r="F600" t="str">
        <f t="shared" si="33"/>
        <v>2027Truck</v>
      </c>
      <c r="G600" t="s">
        <v>115</v>
      </c>
      <c r="H600" t="s">
        <v>115</v>
      </c>
      <c r="I600" t="s">
        <v>121</v>
      </c>
      <c r="J600">
        <v>28295.946706917999</v>
      </c>
      <c r="K600">
        <v>4421474.6680461299</v>
      </c>
      <c r="L600">
        <v>4421474.6680461299</v>
      </c>
      <c r="M600">
        <v>0</v>
      </c>
      <c r="N600">
        <v>501247.94399678201</v>
      </c>
      <c r="O600">
        <v>1.4098672707261499</v>
      </c>
      <c r="P600">
        <v>79.804632676691</v>
      </c>
      <c r="Q600">
        <v>2.68134043237627</v>
      </c>
      <c r="R600">
        <v>2.97276577830583E-2</v>
      </c>
      <c r="S600">
        <v>3.1950007987162597E-2</v>
      </c>
      <c r="T600">
        <v>0</v>
      </c>
      <c r="U600">
        <v>8.89401616692608E-3</v>
      </c>
      <c r="V600">
        <v>2.5348557420638702E-2</v>
      </c>
      <c r="W600">
        <v>3.1071810553480499E-2</v>
      </c>
      <c r="X600">
        <v>3.3394645572281403E-2</v>
      </c>
      <c r="Y600">
        <v>0</v>
      </c>
      <c r="Z600">
        <v>3.5576064667704299E-2</v>
      </c>
      <c r="AA600">
        <v>7.2424449773253394E-2</v>
      </c>
      <c r="AB600">
        <v>1474.3603520697</v>
      </c>
      <c r="AC600">
        <v>15612.161824197099</v>
      </c>
      <c r="AD600">
        <v>0</v>
      </c>
      <c r="AE600">
        <v>5.5947230534898501E-4</v>
      </c>
      <c r="AF600">
        <v>0.33011121988471898</v>
      </c>
      <c r="AG600">
        <v>0</v>
      </c>
      <c r="AH600">
        <v>0.232286073885834</v>
      </c>
      <c r="AI600">
        <v>2.4597024532857201</v>
      </c>
      <c r="AJ600">
        <v>0</v>
      </c>
      <c r="AK600">
        <v>1.2045285314665701E-2</v>
      </c>
      <c r="AL600">
        <v>7.1072040404278702</v>
      </c>
      <c r="AM600">
        <v>0</v>
      </c>
      <c r="AN600">
        <v>0</v>
      </c>
      <c r="AO600">
        <v>0</v>
      </c>
      <c r="AP600">
        <v>0</v>
      </c>
      <c r="AQ600">
        <v>1.37126404281062E-2</v>
      </c>
      <c r="AR600">
        <v>8.0910107904965702</v>
      </c>
      <c r="AS600">
        <v>0</v>
      </c>
      <c r="AT600">
        <v>0</v>
      </c>
      <c r="AU600">
        <v>0</v>
      </c>
      <c r="AV600">
        <v>0</v>
      </c>
      <c r="AW600">
        <v>0.219202818576889</v>
      </c>
      <c r="AX600">
        <v>4.3548363911657298E-2</v>
      </c>
      <c r="AY600">
        <v>104.64026273157199</v>
      </c>
      <c r="AZ600">
        <v>0</v>
      </c>
      <c r="BA600">
        <v>1.39613108826337E-2</v>
      </c>
      <c r="BB600">
        <v>0.14783783657205801</v>
      </c>
      <c r="BC600">
        <v>0</v>
      </c>
    </row>
    <row r="601" spans="1:55" x14ac:dyDescent="0.25">
      <c r="A601" t="s">
        <v>113</v>
      </c>
      <c r="B601">
        <v>2027</v>
      </c>
      <c r="C601" t="s">
        <v>114</v>
      </c>
      <c r="D601" t="str">
        <f t="shared" si="31"/>
        <v>Truck</v>
      </c>
      <c r="E601" t="str">
        <f t="shared" si="32"/>
        <v>2027HHDT</v>
      </c>
      <c r="F601" t="str">
        <f t="shared" si="33"/>
        <v>2027Truck</v>
      </c>
      <c r="G601" t="s">
        <v>115</v>
      </c>
      <c r="H601" t="s">
        <v>115</v>
      </c>
      <c r="I601" t="s">
        <v>121</v>
      </c>
      <c r="J601">
        <v>29294.910376104199</v>
      </c>
      <c r="K601">
        <v>4682074.26682215</v>
      </c>
      <c r="L601">
        <v>4682074.26682215</v>
      </c>
      <c r="M601">
        <v>0</v>
      </c>
      <c r="N601">
        <v>523886.18221210898</v>
      </c>
      <c r="O601">
        <v>1.4782834051243301</v>
      </c>
      <c r="P601">
        <v>83.539340030635699</v>
      </c>
      <c r="Q601">
        <v>2.6276408672538598</v>
      </c>
      <c r="R601">
        <v>2.9847256909641899E-2</v>
      </c>
      <c r="S601">
        <v>3.4340477285057402E-2</v>
      </c>
      <c r="T601">
        <v>0</v>
      </c>
      <c r="U601">
        <v>8.9080789468069504E-3</v>
      </c>
      <c r="V601">
        <v>2.5804574592661299E-2</v>
      </c>
      <c r="W601">
        <v>3.11968174218549E-2</v>
      </c>
      <c r="X601">
        <v>3.5893201284276602E-2</v>
      </c>
      <c r="Y601">
        <v>0</v>
      </c>
      <c r="Z601">
        <v>3.5632315787227802E-2</v>
      </c>
      <c r="AA601">
        <v>7.3727355979032197E-2</v>
      </c>
      <c r="AB601">
        <v>1481.4203775031999</v>
      </c>
      <c r="AC601">
        <v>16213.1139603425</v>
      </c>
      <c r="AD601">
        <v>0</v>
      </c>
      <c r="AE601">
        <v>5.59885765584342E-4</v>
      </c>
      <c r="AF601">
        <v>0.34330575539574598</v>
      </c>
      <c r="AG601">
        <v>0</v>
      </c>
      <c r="AH601">
        <v>0.23339838376800001</v>
      </c>
      <c r="AI601">
        <v>2.55438270706667</v>
      </c>
      <c r="AJ601">
        <v>0</v>
      </c>
      <c r="AK601">
        <v>1.20541870001532E-2</v>
      </c>
      <c r="AL601">
        <v>7.3912787717511303</v>
      </c>
      <c r="AM601">
        <v>0</v>
      </c>
      <c r="AN601">
        <v>0</v>
      </c>
      <c r="AO601">
        <v>0</v>
      </c>
      <c r="AP601">
        <v>0</v>
      </c>
      <c r="AQ601">
        <v>1.37227743194258E-2</v>
      </c>
      <c r="AR601">
        <v>8.4144082479734603</v>
      </c>
      <c r="AS601">
        <v>0</v>
      </c>
      <c r="AT601">
        <v>0</v>
      </c>
      <c r="AU601">
        <v>0</v>
      </c>
      <c r="AV601">
        <v>0</v>
      </c>
      <c r="AW601">
        <v>0.21844855937708901</v>
      </c>
      <c r="AX601">
        <v>4.3385655212359903E-2</v>
      </c>
      <c r="AY601">
        <v>108.741703393373</v>
      </c>
      <c r="AZ601">
        <v>0</v>
      </c>
      <c r="BA601">
        <v>1.40281651016704E-2</v>
      </c>
      <c r="BB601">
        <v>0.15352849393850801</v>
      </c>
      <c r="BC601">
        <v>0</v>
      </c>
    </row>
    <row r="602" spans="1:55" x14ac:dyDescent="0.25">
      <c r="A602" t="s">
        <v>119</v>
      </c>
      <c r="B602">
        <v>2027</v>
      </c>
      <c r="C602" t="s">
        <v>114</v>
      </c>
      <c r="D602" t="str">
        <f t="shared" si="31"/>
        <v>Truck</v>
      </c>
      <c r="E602" t="str">
        <f t="shared" si="32"/>
        <v>2027HHDT</v>
      </c>
      <c r="F602" t="str">
        <f t="shared" si="33"/>
        <v>2027Truck</v>
      </c>
      <c r="G602" t="s">
        <v>115</v>
      </c>
      <c r="H602" t="s">
        <v>115</v>
      </c>
      <c r="I602" t="s">
        <v>125</v>
      </c>
      <c r="J602">
        <v>471.16352353109801</v>
      </c>
      <c r="K602">
        <v>65126.6328834542</v>
      </c>
      <c r="L602">
        <v>0</v>
      </c>
      <c r="M602">
        <v>65126.6328834542</v>
      </c>
      <c r="N602">
        <v>7661.8330662220596</v>
      </c>
      <c r="O602">
        <v>0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8.7312288343306694E-3</v>
      </c>
      <c r="V602">
        <v>1.3256566313844699E-2</v>
      </c>
      <c r="W602">
        <v>0</v>
      </c>
      <c r="X602">
        <v>0</v>
      </c>
      <c r="Y602">
        <v>0</v>
      </c>
      <c r="Z602">
        <v>3.4924915337322698E-2</v>
      </c>
      <c r="AA602">
        <v>3.7875903753842199E-2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</row>
    <row r="603" spans="1:55" x14ac:dyDescent="0.25">
      <c r="A603" t="s">
        <v>113</v>
      </c>
      <c r="B603">
        <v>2027</v>
      </c>
      <c r="C603" t="s">
        <v>114</v>
      </c>
      <c r="D603" t="str">
        <f t="shared" si="31"/>
        <v>Truck</v>
      </c>
      <c r="E603" t="str">
        <f t="shared" si="32"/>
        <v>2027HHDT</v>
      </c>
      <c r="F603" t="str">
        <f t="shared" si="33"/>
        <v>2027Truck</v>
      </c>
      <c r="G603" t="s">
        <v>115</v>
      </c>
      <c r="H603" t="s">
        <v>115</v>
      </c>
      <c r="I603" t="s">
        <v>125</v>
      </c>
      <c r="J603">
        <v>513.14144817536499</v>
      </c>
      <c r="K603">
        <v>69055.119783848801</v>
      </c>
      <c r="L603">
        <v>0</v>
      </c>
      <c r="M603">
        <v>69055.119783848801</v>
      </c>
      <c r="N603">
        <v>8067.2150548001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8.7782376453730809E-3</v>
      </c>
      <c r="V603">
        <v>1.4229163935146401E-2</v>
      </c>
      <c r="W603">
        <v>0</v>
      </c>
      <c r="X603">
        <v>0</v>
      </c>
      <c r="Y603">
        <v>0</v>
      </c>
      <c r="Z603">
        <v>3.5112950581492303E-2</v>
      </c>
      <c r="AA603">
        <v>4.0654754100418397E-2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</row>
    <row r="604" spans="1:55" x14ac:dyDescent="0.25">
      <c r="A604" t="s">
        <v>119</v>
      </c>
      <c r="B604">
        <v>2027</v>
      </c>
      <c r="C604" t="s">
        <v>114</v>
      </c>
      <c r="D604" t="str">
        <f t="shared" si="31"/>
        <v>Truck</v>
      </c>
      <c r="E604" t="str">
        <f t="shared" si="32"/>
        <v>2027HHDT</v>
      </c>
      <c r="F604" t="str">
        <f t="shared" si="33"/>
        <v>2027Truck</v>
      </c>
      <c r="G604" t="s">
        <v>115</v>
      </c>
      <c r="H604" t="s">
        <v>115</v>
      </c>
      <c r="I604" t="s">
        <v>123</v>
      </c>
      <c r="J604">
        <v>1034.42241445693</v>
      </c>
      <c r="K604">
        <v>68888.027475847397</v>
      </c>
      <c r="L604">
        <v>68888.027475847397</v>
      </c>
      <c r="M604">
        <v>0</v>
      </c>
      <c r="N604">
        <v>9310.7420683220498</v>
      </c>
      <c r="O604">
        <v>0.35619129176993602</v>
      </c>
      <c r="P604">
        <v>12.551217012974901</v>
      </c>
      <c r="Q604">
        <v>0</v>
      </c>
      <c r="R604">
        <v>1.8005960804031601E-3</v>
      </c>
      <c r="S604">
        <v>3.7295213642143298E-2</v>
      </c>
      <c r="T604">
        <v>0</v>
      </c>
      <c r="U604">
        <v>9.0000025794084604E-3</v>
      </c>
      <c r="V604">
        <v>3.4258006250864198E-2</v>
      </c>
      <c r="W604">
        <v>1.95831252540197E-3</v>
      </c>
      <c r="X604">
        <v>4.0561947683790803E-2</v>
      </c>
      <c r="Y604">
        <v>0</v>
      </c>
      <c r="Z604">
        <v>3.60000103176338E-2</v>
      </c>
      <c r="AA604">
        <v>9.7880017859612006E-2</v>
      </c>
      <c r="AB604">
        <v>1096.16362822889</v>
      </c>
      <c r="AC604">
        <v>10481.0072116228</v>
      </c>
      <c r="AD604">
        <v>0</v>
      </c>
      <c r="AE604">
        <v>0.88309395365000398</v>
      </c>
      <c r="AF604">
        <v>31.869163167391701</v>
      </c>
      <c r="AG604">
        <v>0</v>
      </c>
      <c r="AH604">
        <v>0.22346012644097901</v>
      </c>
      <c r="AI604">
        <v>2.1366218842001099</v>
      </c>
      <c r="AJ604">
        <v>0</v>
      </c>
      <c r="AK604">
        <v>1.7279699725838E-2</v>
      </c>
      <c r="AL604">
        <v>0.47291380156426799</v>
      </c>
      <c r="AM604">
        <v>0</v>
      </c>
      <c r="AN604">
        <v>0</v>
      </c>
      <c r="AO604">
        <v>0</v>
      </c>
      <c r="AP604">
        <v>0</v>
      </c>
      <c r="AQ604">
        <v>0.90657371996278702</v>
      </c>
      <c r="AR604">
        <v>32.544832310140201</v>
      </c>
      <c r="AS604">
        <v>0</v>
      </c>
      <c r="AT604">
        <v>0</v>
      </c>
      <c r="AU604">
        <v>0</v>
      </c>
      <c r="AV604">
        <v>0</v>
      </c>
      <c r="AW604">
        <v>0.97780110262414</v>
      </c>
      <c r="AX604">
        <v>4.6749748618467803</v>
      </c>
      <c r="AY604">
        <v>80.831744386692193</v>
      </c>
      <c r="AZ604">
        <v>0</v>
      </c>
      <c r="BA604">
        <v>0</v>
      </c>
      <c r="BB604">
        <v>0</v>
      </c>
      <c r="BC604">
        <v>0</v>
      </c>
    </row>
    <row r="605" spans="1:55" x14ac:dyDescent="0.25">
      <c r="A605" t="s">
        <v>113</v>
      </c>
      <c r="B605">
        <v>2027</v>
      </c>
      <c r="C605" t="s">
        <v>114</v>
      </c>
      <c r="D605" t="str">
        <f t="shared" si="31"/>
        <v>Truck</v>
      </c>
      <c r="E605" t="str">
        <f t="shared" si="32"/>
        <v>2027HHDT</v>
      </c>
      <c r="F605" t="str">
        <f t="shared" si="33"/>
        <v>2027Truck</v>
      </c>
      <c r="G605" t="s">
        <v>115</v>
      </c>
      <c r="H605" t="s">
        <v>115</v>
      </c>
      <c r="I605" t="s">
        <v>123</v>
      </c>
      <c r="J605">
        <v>2754.01006093974</v>
      </c>
      <c r="K605">
        <v>175549.75157711501</v>
      </c>
      <c r="L605">
        <v>175549.75157711501</v>
      </c>
      <c r="M605">
        <v>0</v>
      </c>
      <c r="N605">
        <v>16213.0485108868</v>
      </c>
      <c r="O605">
        <v>0.80508331507927799</v>
      </c>
      <c r="P605">
        <v>7.8133114768535696</v>
      </c>
      <c r="Q605">
        <v>0</v>
      </c>
      <c r="R605">
        <v>1.4974184521441699E-3</v>
      </c>
      <c r="S605">
        <v>1.17054268575766E-2</v>
      </c>
      <c r="T605">
        <v>0</v>
      </c>
      <c r="U605">
        <v>9.0000025794084795E-3</v>
      </c>
      <c r="V605">
        <v>6.1185504471871301E-2</v>
      </c>
      <c r="W605">
        <v>1.62857919247797E-3</v>
      </c>
      <c r="X605">
        <v>1.2730719721013899E-2</v>
      </c>
      <c r="Y605">
        <v>0</v>
      </c>
      <c r="Z605">
        <v>3.6000010317633897E-2</v>
      </c>
      <c r="AA605">
        <v>0.17481572706248899</v>
      </c>
      <c r="AB605">
        <v>1093.13233232128</v>
      </c>
      <c r="AC605">
        <v>7646.47845414113</v>
      </c>
      <c r="AD605">
        <v>0</v>
      </c>
      <c r="AE605">
        <v>1.4876697468253</v>
      </c>
      <c r="AF605">
        <v>18.652045601599099</v>
      </c>
      <c r="AG605">
        <v>0</v>
      </c>
      <c r="AH605">
        <v>0.222842176940237</v>
      </c>
      <c r="AI605">
        <v>1.5587846542138699</v>
      </c>
      <c r="AJ605">
        <v>0</v>
      </c>
      <c r="AK605">
        <v>3.2615271821814402E-2</v>
      </c>
      <c r="AL605">
        <v>0.30623727829602498</v>
      </c>
      <c r="AM605">
        <v>0</v>
      </c>
      <c r="AN605">
        <v>0</v>
      </c>
      <c r="AO605">
        <v>0</v>
      </c>
      <c r="AP605">
        <v>0</v>
      </c>
      <c r="AQ605">
        <v>1.53121815095525</v>
      </c>
      <c r="AR605">
        <v>19.081053239266101</v>
      </c>
      <c r="AS605">
        <v>0</v>
      </c>
      <c r="AT605">
        <v>0</v>
      </c>
      <c r="AU605">
        <v>0</v>
      </c>
      <c r="AV605">
        <v>0</v>
      </c>
      <c r="AW605">
        <v>0.70686962219923899</v>
      </c>
      <c r="AX605">
        <v>8.07851353073195</v>
      </c>
      <c r="AY605">
        <v>63.869884471242798</v>
      </c>
      <c r="AZ605">
        <v>0</v>
      </c>
      <c r="BA605">
        <v>0</v>
      </c>
      <c r="BB605">
        <v>0</v>
      </c>
      <c r="BC605">
        <v>0</v>
      </c>
    </row>
    <row r="606" spans="1:55" x14ac:dyDescent="0.25">
      <c r="A606" t="s">
        <v>119</v>
      </c>
      <c r="B606">
        <v>2027</v>
      </c>
      <c r="C606" t="s">
        <v>124</v>
      </c>
      <c r="D606" t="str">
        <f t="shared" si="31"/>
        <v>Passenger</v>
      </c>
      <c r="E606" t="str">
        <f t="shared" si="32"/>
        <v>2027LDA</v>
      </c>
      <c r="F606" t="str">
        <f t="shared" si="33"/>
        <v>2027Passenger</v>
      </c>
      <c r="G606" t="s">
        <v>115</v>
      </c>
      <c r="H606" t="s">
        <v>115</v>
      </c>
      <c r="I606" t="s">
        <v>116</v>
      </c>
      <c r="J606">
        <v>629868.09520156204</v>
      </c>
      <c r="K606">
        <v>25826570.4053289</v>
      </c>
      <c r="L606">
        <v>25826570.4053289</v>
      </c>
      <c r="M606">
        <v>0</v>
      </c>
      <c r="N606">
        <v>2927808.9049195801</v>
      </c>
      <c r="O606">
        <v>3.0745021991263301E-2</v>
      </c>
      <c r="P606">
        <v>0</v>
      </c>
      <c r="Q606">
        <v>0.21230098430359901</v>
      </c>
      <c r="R606">
        <v>1.04880106182167E-3</v>
      </c>
      <c r="S606">
        <v>0</v>
      </c>
      <c r="T606">
        <v>1.7482031246118001E-3</v>
      </c>
      <c r="U606">
        <v>2.0000005732018801E-3</v>
      </c>
      <c r="V606">
        <v>2.3155017269277001E-3</v>
      </c>
      <c r="W606">
        <v>1.1406668482585999E-3</v>
      </c>
      <c r="X606">
        <v>0</v>
      </c>
      <c r="Y606">
        <v>1.90133040559969E-3</v>
      </c>
      <c r="Z606">
        <v>8.0000022928075204E-3</v>
      </c>
      <c r="AA606">
        <v>6.6157192197934299E-3</v>
      </c>
      <c r="AB606">
        <v>268.12111956622198</v>
      </c>
      <c r="AC606">
        <v>0</v>
      </c>
      <c r="AD606">
        <v>64.845707547348397</v>
      </c>
      <c r="AE606">
        <v>1.8177765817020001E-3</v>
      </c>
      <c r="AF606">
        <v>0</v>
      </c>
      <c r="AG606">
        <v>5.6367826903382601E-2</v>
      </c>
      <c r="AH606">
        <v>3.9661653456539003E-3</v>
      </c>
      <c r="AI606">
        <v>0</v>
      </c>
      <c r="AJ606">
        <v>3.0008397055170499E-2</v>
      </c>
      <c r="AK606">
        <v>6.4189199540495697E-3</v>
      </c>
      <c r="AL606">
        <v>0</v>
      </c>
      <c r="AM606">
        <v>0.24253272083115601</v>
      </c>
      <c r="AN606">
        <v>8.0609226894998595E-2</v>
      </c>
      <c r="AO606">
        <v>0.21284184157267599</v>
      </c>
      <c r="AP606">
        <v>1.4879888001694701</v>
      </c>
      <c r="AQ606">
        <v>9.3664729290666195E-3</v>
      </c>
      <c r="AR606">
        <v>0</v>
      </c>
      <c r="AS606">
        <v>0.26554280118197798</v>
      </c>
      <c r="AT606">
        <v>8.0609226894965594E-2</v>
      </c>
      <c r="AU606">
        <v>0.21284184157258901</v>
      </c>
      <c r="AV606">
        <v>1.4879888001694701</v>
      </c>
      <c r="AW606">
        <v>3.7151226052745602E-2</v>
      </c>
      <c r="AX606">
        <v>0.66070078722650705</v>
      </c>
      <c r="AY606">
        <v>0</v>
      </c>
      <c r="AZ606">
        <v>2.4667820811001202</v>
      </c>
      <c r="BA606">
        <v>2.6506502352606201E-3</v>
      </c>
      <c r="BB606">
        <v>0</v>
      </c>
      <c r="BC606">
        <v>6.41065837126521E-4</v>
      </c>
    </row>
    <row r="607" spans="1:55" x14ac:dyDescent="0.25">
      <c r="A607" t="s">
        <v>113</v>
      </c>
      <c r="B607">
        <v>2027</v>
      </c>
      <c r="C607" t="s">
        <v>124</v>
      </c>
      <c r="D607" t="str">
        <f t="shared" si="31"/>
        <v>Passenger</v>
      </c>
      <c r="E607" t="str">
        <f t="shared" si="32"/>
        <v>2027LDA</v>
      </c>
      <c r="F607" t="str">
        <f t="shared" si="33"/>
        <v>2027Passenger</v>
      </c>
      <c r="G607" t="s">
        <v>115</v>
      </c>
      <c r="H607" t="s">
        <v>115</v>
      </c>
      <c r="I607" t="s">
        <v>116</v>
      </c>
      <c r="J607">
        <v>759391.63100120705</v>
      </c>
      <c r="K607">
        <v>32519515.983984701</v>
      </c>
      <c r="L607">
        <v>32519515.983984701</v>
      </c>
      <c r="M607">
        <v>0</v>
      </c>
      <c r="N607">
        <v>3516979.5603895402</v>
      </c>
      <c r="O607">
        <v>3.23420168999074E-2</v>
      </c>
      <c r="P607">
        <v>0</v>
      </c>
      <c r="Q607">
        <v>0.22004740468593501</v>
      </c>
      <c r="R607">
        <v>1.05718221011573E-3</v>
      </c>
      <c r="S607">
        <v>0</v>
      </c>
      <c r="T607">
        <v>1.7686253869725599E-3</v>
      </c>
      <c r="U607">
        <v>2.0000005732018801E-3</v>
      </c>
      <c r="V607">
        <v>2.3288034170251401E-3</v>
      </c>
      <c r="W607">
        <v>1.1497821117317101E-3</v>
      </c>
      <c r="X607">
        <v>0</v>
      </c>
      <c r="Y607">
        <v>1.9235414792621299E-3</v>
      </c>
      <c r="Z607">
        <v>8.0000022928075204E-3</v>
      </c>
      <c r="AA607">
        <v>6.6537240486432602E-3</v>
      </c>
      <c r="AB607">
        <v>267.32934567799799</v>
      </c>
      <c r="AC607">
        <v>0</v>
      </c>
      <c r="AD607">
        <v>65.439250232149703</v>
      </c>
      <c r="AE607">
        <v>1.86355187213979E-3</v>
      </c>
      <c r="AF607">
        <v>0</v>
      </c>
      <c r="AG607">
        <v>5.9604116854491303E-2</v>
      </c>
      <c r="AH607">
        <v>4.1113070350148198E-3</v>
      </c>
      <c r="AI607">
        <v>0</v>
      </c>
      <c r="AJ607">
        <v>3.0832702258193501E-2</v>
      </c>
      <c r="AK607">
        <v>6.6281809961717102E-3</v>
      </c>
      <c r="AL607">
        <v>0</v>
      </c>
      <c r="AM607">
        <v>0.25827790659252797</v>
      </c>
      <c r="AN607">
        <v>8.3586487319851993E-2</v>
      </c>
      <c r="AO607">
        <v>0.22593351738601999</v>
      </c>
      <c r="AP607">
        <v>1.51065917352235</v>
      </c>
      <c r="AQ607">
        <v>9.6718261505083E-3</v>
      </c>
      <c r="AR607">
        <v>0</v>
      </c>
      <c r="AS607">
        <v>0.282781797709444</v>
      </c>
      <c r="AT607">
        <v>8.3586487319817604E-2</v>
      </c>
      <c r="AU607">
        <v>0.22593351738592701</v>
      </c>
      <c r="AV607">
        <v>1.51065917352235</v>
      </c>
      <c r="AW607">
        <v>3.7018809202001998E-2</v>
      </c>
      <c r="AX607">
        <v>0.65243644767462305</v>
      </c>
      <c r="AY607">
        <v>0</v>
      </c>
      <c r="AZ607">
        <v>2.6146882140600698</v>
      </c>
      <c r="BA607">
        <v>2.64282274428755E-3</v>
      </c>
      <c r="BB607">
        <v>0</v>
      </c>
      <c r="BC607">
        <v>6.4693361083883202E-4</v>
      </c>
    </row>
    <row r="608" spans="1:55" x14ac:dyDescent="0.25">
      <c r="A608" t="s">
        <v>119</v>
      </c>
      <c r="B608">
        <v>2027</v>
      </c>
      <c r="C608" t="s">
        <v>124</v>
      </c>
      <c r="D608" t="str">
        <f t="shared" si="31"/>
        <v>Passenger</v>
      </c>
      <c r="E608" t="str">
        <f t="shared" si="32"/>
        <v>2027LDA</v>
      </c>
      <c r="F608" t="str">
        <f t="shared" si="33"/>
        <v>2027Passenger</v>
      </c>
      <c r="G608" t="s">
        <v>115</v>
      </c>
      <c r="H608" t="s">
        <v>115</v>
      </c>
      <c r="I608" t="s">
        <v>121</v>
      </c>
      <c r="J608">
        <v>1556.02475782125</v>
      </c>
      <c r="K608">
        <v>51389.877153056099</v>
      </c>
      <c r="L608">
        <v>51389.877153056099</v>
      </c>
      <c r="M608">
        <v>0</v>
      </c>
      <c r="N608">
        <v>6700.1270007028197</v>
      </c>
      <c r="O608">
        <v>0.124887429260143</v>
      </c>
      <c r="P608">
        <v>0</v>
      </c>
      <c r="Q608">
        <v>0</v>
      </c>
      <c r="R608">
        <v>1.0727195536783E-2</v>
      </c>
      <c r="S608">
        <v>0</v>
      </c>
      <c r="T608">
        <v>0</v>
      </c>
      <c r="U608">
        <v>2.0000005732018801E-3</v>
      </c>
      <c r="V608">
        <v>2.3784139970300798E-3</v>
      </c>
      <c r="W608">
        <v>1.12122317177312E-2</v>
      </c>
      <c r="X608">
        <v>0</v>
      </c>
      <c r="Y608">
        <v>0</v>
      </c>
      <c r="Z608">
        <v>8.0000022928075204E-3</v>
      </c>
      <c r="AA608">
        <v>6.79546856294308E-3</v>
      </c>
      <c r="AB608">
        <v>231.060435784872</v>
      </c>
      <c r="AC608">
        <v>0</v>
      </c>
      <c r="AD608">
        <v>0</v>
      </c>
      <c r="AE608">
        <v>8.8805500695410505E-4</v>
      </c>
      <c r="AF608">
        <v>0</v>
      </c>
      <c r="AG608">
        <v>0</v>
      </c>
      <c r="AH608">
        <v>3.6403665754761498E-2</v>
      </c>
      <c r="AI608">
        <v>0</v>
      </c>
      <c r="AJ608">
        <v>0</v>
      </c>
      <c r="AK608">
        <v>1.9119301445813301E-2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2.1766053558530601E-2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3.0999999999999999E-3</v>
      </c>
      <c r="AX608">
        <v>0.282620664230811</v>
      </c>
      <c r="AY608">
        <v>0</v>
      </c>
      <c r="AZ608">
        <v>0</v>
      </c>
      <c r="BA608">
        <v>2.1894150545607801E-3</v>
      </c>
      <c r="BB608">
        <v>0</v>
      </c>
      <c r="BC608">
        <v>0</v>
      </c>
    </row>
    <row r="609" spans="1:55" x14ac:dyDescent="0.25">
      <c r="A609" t="s">
        <v>113</v>
      </c>
      <c r="B609">
        <v>2027</v>
      </c>
      <c r="C609" t="s">
        <v>124</v>
      </c>
      <c r="D609" t="str">
        <f t="shared" si="31"/>
        <v>Passenger</v>
      </c>
      <c r="E609" t="str">
        <f t="shared" si="32"/>
        <v>2027LDA</v>
      </c>
      <c r="F609" t="str">
        <f t="shared" si="33"/>
        <v>2027Passenger</v>
      </c>
      <c r="G609" t="s">
        <v>115</v>
      </c>
      <c r="H609" t="s">
        <v>115</v>
      </c>
      <c r="I609" t="s">
        <v>121</v>
      </c>
      <c r="J609">
        <v>1630.66628617126</v>
      </c>
      <c r="K609">
        <v>55017.285087182303</v>
      </c>
      <c r="L609">
        <v>55017.285087182303</v>
      </c>
      <c r="M609">
        <v>0</v>
      </c>
      <c r="N609">
        <v>6955.0376666033799</v>
      </c>
      <c r="O609">
        <v>0.14337206237692701</v>
      </c>
      <c r="P609">
        <v>0</v>
      </c>
      <c r="Q609">
        <v>0</v>
      </c>
      <c r="R609">
        <v>1.14978733419334E-2</v>
      </c>
      <c r="S609">
        <v>0</v>
      </c>
      <c r="T609">
        <v>0</v>
      </c>
      <c r="U609">
        <v>2.0000005732018801E-3</v>
      </c>
      <c r="V609">
        <v>2.3263159223852899E-3</v>
      </c>
      <c r="W609">
        <v>1.20177561533983E-2</v>
      </c>
      <c r="X609">
        <v>0</v>
      </c>
      <c r="Y609">
        <v>0</v>
      </c>
      <c r="Z609">
        <v>8.0000022928075204E-3</v>
      </c>
      <c r="AA609">
        <v>6.6466169211008303E-3</v>
      </c>
      <c r="AB609">
        <v>233.14294606580901</v>
      </c>
      <c r="AC609">
        <v>0</v>
      </c>
      <c r="AD609">
        <v>0</v>
      </c>
      <c r="AE609">
        <v>9.3271582321073805E-4</v>
      </c>
      <c r="AF609">
        <v>0</v>
      </c>
      <c r="AG609">
        <v>0</v>
      </c>
      <c r="AH609">
        <v>3.6731766097602703E-2</v>
      </c>
      <c r="AI609">
        <v>0</v>
      </c>
      <c r="AJ609">
        <v>0</v>
      </c>
      <c r="AK609">
        <v>2.0080822525183499E-2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2.2860681381128799E-2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3.0999999999999899E-3</v>
      </c>
      <c r="AX609">
        <v>0.28871099083548502</v>
      </c>
      <c r="AY609">
        <v>0</v>
      </c>
      <c r="AZ609">
        <v>0</v>
      </c>
      <c r="BA609">
        <v>2.2091478978096598E-3</v>
      </c>
      <c r="BB609">
        <v>0</v>
      </c>
      <c r="BC609">
        <v>0</v>
      </c>
    </row>
    <row r="610" spans="1:55" x14ac:dyDescent="0.25">
      <c r="A610" t="s">
        <v>119</v>
      </c>
      <c r="B610">
        <v>2027</v>
      </c>
      <c r="C610" t="s">
        <v>124</v>
      </c>
      <c r="D610" t="str">
        <f t="shared" si="31"/>
        <v>Passenger</v>
      </c>
      <c r="E610" t="str">
        <f t="shared" si="32"/>
        <v>2027LDA</v>
      </c>
      <c r="F610" t="str">
        <f t="shared" si="33"/>
        <v>2027Passenger</v>
      </c>
      <c r="G610" t="s">
        <v>115</v>
      </c>
      <c r="H610" t="s">
        <v>115</v>
      </c>
      <c r="I610" t="s">
        <v>125</v>
      </c>
      <c r="J610">
        <v>41335.328299083099</v>
      </c>
      <c r="K610">
        <v>1935846.7883613999</v>
      </c>
      <c r="L610">
        <v>0</v>
      </c>
      <c r="M610">
        <v>1935846.7883613999</v>
      </c>
      <c r="N610">
        <v>205115.087428581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0</v>
      </c>
      <c r="U610">
        <v>2.0000005732018701E-3</v>
      </c>
      <c r="V610">
        <v>1.53048792186277E-3</v>
      </c>
      <c r="W610">
        <v>0</v>
      </c>
      <c r="X610">
        <v>0</v>
      </c>
      <c r="Y610">
        <v>0</v>
      </c>
      <c r="Z610">
        <v>8.0000022928074996E-3</v>
      </c>
      <c r="AA610">
        <v>4.37282263389364E-3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</row>
    <row r="611" spans="1:55" x14ac:dyDescent="0.25">
      <c r="A611" t="s">
        <v>113</v>
      </c>
      <c r="B611">
        <v>2027</v>
      </c>
      <c r="C611" t="s">
        <v>124</v>
      </c>
      <c r="D611" t="str">
        <f t="shared" si="31"/>
        <v>Passenger</v>
      </c>
      <c r="E611" t="str">
        <f t="shared" si="32"/>
        <v>2027LDA</v>
      </c>
      <c r="F611" t="str">
        <f t="shared" si="33"/>
        <v>2027Passenger</v>
      </c>
      <c r="G611" t="s">
        <v>115</v>
      </c>
      <c r="H611" t="s">
        <v>115</v>
      </c>
      <c r="I611" t="s">
        <v>125</v>
      </c>
      <c r="J611">
        <v>48978.169852688799</v>
      </c>
      <c r="K611">
        <v>2353957.4892611802</v>
      </c>
      <c r="L611">
        <v>0</v>
      </c>
      <c r="M611">
        <v>2353957.4892611802</v>
      </c>
      <c r="N611">
        <v>242738.91276733301</v>
      </c>
      <c r="O611">
        <v>0</v>
      </c>
      <c r="P611">
        <v>0</v>
      </c>
      <c r="Q611">
        <v>0</v>
      </c>
      <c r="R611">
        <v>0</v>
      </c>
      <c r="S611">
        <v>0</v>
      </c>
      <c r="T611">
        <v>0</v>
      </c>
      <c r="U611">
        <v>2.0000005732018701E-3</v>
      </c>
      <c r="V611">
        <v>1.5307233389026699E-3</v>
      </c>
      <c r="W611">
        <v>0</v>
      </c>
      <c r="X611">
        <v>0</v>
      </c>
      <c r="Y611">
        <v>0</v>
      </c>
      <c r="Z611">
        <v>8.00000229280751E-3</v>
      </c>
      <c r="AA611">
        <v>4.3734952540076298E-3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</row>
    <row r="612" spans="1:55" x14ac:dyDescent="0.25">
      <c r="A612" t="s">
        <v>119</v>
      </c>
      <c r="B612">
        <v>2027</v>
      </c>
      <c r="C612" t="s">
        <v>124</v>
      </c>
      <c r="D612" t="str">
        <f t="shared" si="31"/>
        <v>Passenger</v>
      </c>
      <c r="E612" t="str">
        <f t="shared" si="32"/>
        <v>2027LDA</v>
      </c>
      <c r="F612" t="str">
        <f t="shared" si="33"/>
        <v>2027Passenger</v>
      </c>
      <c r="G612" t="s">
        <v>115</v>
      </c>
      <c r="H612" t="s">
        <v>115</v>
      </c>
      <c r="I612" t="s">
        <v>126</v>
      </c>
      <c r="J612">
        <v>21618.705806274898</v>
      </c>
      <c r="K612">
        <v>1003612.61761527</v>
      </c>
      <c r="L612">
        <v>465735.43917326903</v>
      </c>
      <c r="M612">
        <v>537877.17844200903</v>
      </c>
      <c r="N612">
        <v>89393.348512070996</v>
      </c>
      <c r="O612">
        <v>2.7538221758610002E-3</v>
      </c>
      <c r="P612">
        <v>0</v>
      </c>
      <c r="Q612">
        <v>0.11067431707695401</v>
      </c>
      <c r="R612">
        <v>4.8252807526828501E-4</v>
      </c>
      <c r="S612">
        <v>0</v>
      </c>
      <c r="T612">
        <v>1.75076170893213E-3</v>
      </c>
      <c r="U612">
        <v>2.0000005732018801E-3</v>
      </c>
      <c r="V612">
        <v>1.32331106505219E-3</v>
      </c>
      <c r="W612">
        <v>5.2479330813850003E-4</v>
      </c>
      <c r="X612">
        <v>0</v>
      </c>
      <c r="Y612">
        <v>1.9041130994955299E-3</v>
      </c>
      <c r="Z612">
        <v>8.0000022928075204E-3</v>
      </c>
      <c r="AA612">
        <v>3.78088875729198E-3</v>
      </c>
      <c r="AB612">
        <v>126.861672914933</v>
      </c>
      <c r="AC612">
        <v>0</v>
      </c>
      <c r="AD612">
        <v>61.840221327600602</v>
      </c>
      <c r="AE612">
        <v>3.8416184564772399E-4</v>
      </c>
      <c r="AF612">
        <v>0</v>
      </c>
      <c r="AG612">
        <v>3.9515991060742099E-2</v>
      </c>
      <c r="AH612">
        <v>5.02707260176296E-4</v>
      </c>
      <c r="AI612">
        <v>0</v>
      </c>
      <c r="AJ612">
        <v>2.0144184797868302E-2</v>
      </c>
      <c r="AK612">
        <v>1.2087928967837E-3</v>
      </c>
      <c r="AL612">
        <v>0</v>
      </c>
      <c r="AM612">
        <v>0.159917976255813</v>
      </c>
      <c r="AN612">
        <v>4.1898689306930602E-2</v>
      </c>
      <c r="AO612">
        <v>4.2256809822581898E-2</v>
      </c>
      <c r="AP612">
        <v>0.55921793836341405</v>
      </c>
      <c r="AQ612">
        <v>1.7638677574456599E-3</v>
      </c>
      <c r="AR612">
        <v>0</v>
      </c>
      <c r="AS612">
        <v>0.17509005477196901</v>
      </c>
      <c r="AT612">
        <v>4.18986893069134E-2</v>
      </c>
      <c r="AU612">
        <v>4.2256809822564599E-2</v>
      </c>
      <c r="AV612">
        <v>0.55921793836341405</v>
      </c>
      <c r="AW612">
        <v>1.86124208008643E-2</v>
      </c>
      <c r="AX612">
        <v>0.21030008807808701</v>
      </c>
      <c r="AY612">
        <v>0</v>
      </c>
      <c r="AZ612">
        <v>1.2207932607744301</v>
      </c>
      <c r="BA612">
        <v>1.25415679190639E-3</v>
      </c>
      <c r="BB612">
        <v>0</v>
      </c>
      <c r="BC612">
        <v>6.1135354602339796E-4</v>
      </c>
    </row>
    <row r="613" spans="1:55" x14ac:dyDescent="0.25">
      <c r="A613" t="s">
        <v>113</v>
      </c>
      <c r="B613">
        <v>2027</v>
      </c>
      <c r="C613" t="s">
        <v>124</v>
      </c>
      <c r="D613" t="str">
        <f t="shared" si="31"/>
        <v>Passenger</v>
      </c>
      <c r="E613" t="str">
        <f t="shared" si="32"/>
        <v>2027LDA</v>
      </c>
      <c r="F613" t="str">
        <f t="shared" si="33"/>
        <v>2027Passenger</v>
      </c>
      <c r="G613" t="s">
        <v>115</v>
      </c>
      <c r="H613" t="s">
        <v>115</v>
      </c>
      <c r="I613" t="s">
        <v>126</v>
      </c>
      <c r="J613">
        <v>25532.317093281999</v>
      </c>
      <c r="K613">
        <v>1246693.7789004301</v>
      </c>
      <c r="L613">
        <v>579900.49208538001</v>
      </c>
      <c r="M613">
        <v>666793.28681505204</v>
      </c>
      <c r="N613">
        <v>105576.13118441</v>
      </c>
      <c r="O613">
        <v>2.78220712575972E-3</v>
      </c>
      <c r="P613">
        <v>0</v>
      </c>
      <c r="Q613">
        <v>0.112189121412579</v>
      </c>
      <c r="R613">
        <v>4.8878459342739601E-4</v>
      </c>
      <c r="S613">
        <v>0</v>
      </c>
      <c r="T613">
        <v>1.7649077559616299E-3</v>
      </c>
      <c r="U613">
        <v>2.0000005732018801E-3</v>
      </c>
      <c r="V613">
        <v>1.32244001392467E-3</v>
      </c>
      <c r="W613">
        <v>5.3159784248672998E-4</v>
      </c>
      <c r="X613">
        <v>0</v>
      </c>
      <c r="Y613">
        <v>1.91949821633783E-3</v>
      </c>
      <c r="Z613">
        <v>8.0000022928075204E-3</v>
      </c>
      <c r="AA613">
        <v>3.7784000397847899E-3</v>
      </c>
      <c r="AB613">
        <v>125.572122560878</v>
      </c>
      <c r="AC613">
        <v>0</v>
      </c>
      <c r="AD613">
        <v>62.036387420794298</v>
      </c>
      <c r="AE613">
        <v>3.78648759752052E-4</v>
      </c>
      <c r="AF613">
        <v>0</v>
      </c>
      <c r="AG613">
        <v>4.0929663333379503E-2</v>
      </c>
      <c r="AH613">
        <v>5.1181288091961096E-4</v>
      </c>
      <c r="AI613">
        <v>0</v>
      </c>
      <c r="AJ613">
        <v>2.0618298556418901E-2</v>
      </c>
      <c r="AK613">
        <v>1.18821530138642E-3</v>
      </c>
      <c r="AL613">
        <v>0</v>
      </c>
      <c r="AM613">
        <v>0.165128886300664</v>
      </c>
      <c r="AN613">
        <v>4.1580071422807299E-2</v>
      </c>
      <c r="AO613">
        <v>4.2364253914542703E-2</v>
      </c>
      <c r="AP613">
        <v>0.53271670275609395</v>
      </c>
      <c r="AQ613">
        <v>1.7338409785461399E-3</v>
      </c>
      <c r="AR613">
        <v>0</v>
      </c>
      <c r="AS613">
        <v>0.18079534536234801</v>
      </c>
      <c r="AT613">
        <v>4.1580071422790202E-2</v>
      </c>
      <c r="AU613">
        <v>4.23642539145253E-2</v>
      </c>
      <c r="AV613">
        <v>0.53271670275609395</v>
      </c>
      <c r="AW613">
        <v>1.8642704932347501E-2</v>
      </c>
      <c r="AX613">
        <v>0.20351852768901399</v>
      </c>
      <c r="AY613">
        <v>0</v>
      </c>
      <c r="AZ613">
        <v>1.2623262441049301</v>
      </c>
      <c r="BA613">
        <v>1.2414082737930601E-3</v>
      </c>
      <c r="BB613">
        <v>0</v>
      </c>
      <c r="BC613">
        <v>6.1329284756710101E-4</v>
      </c>
    </row>
    <row r="614" spans="1:55" x14ac:dyDescent="0.25">
      <c r="A614" t="s">
        <v>119</v>
      </c>
      <c r="B614">
        <v>2027</v>
      </c>
      <c r="C614" t="s">
        <v>127</v>
      </c>
      <c r="D614" t="str">
        <f t="shared" si="31"/>
        <v>Passenger</v>
      </c>
      <c r="E614" t="str">
        <f t="shared" si="32"/>
        <v>2027LDT1</v>
      </c>
      <c r="F614" t="str">
        <f t="shared" si="33"/>
        <v>2027Passenger</v>
      </c>
      <c r="G614" t="s">
        <v>115</v>
      </c>
      <c r="H614" t="s">
        <v>115</v>
      </c>
      <c r="I614" t="s">
        <v>116</v>
      </c>
      <c r="J614">
        <v>53721.027234783702</v>
      </c>
      <c r="K614">
        <v>1991124.05364672</v>
      </c>
      <c r="L614">
        <v>1991124.05364672</v>
      </c>
      <c r="M614">
        <v>0</v>
      </c>
      <c r="N614">
        <v>233964.72269164701</v>
      </c>
      <c r="O614">
        <v>0.13951556278677399</v>
      </c>
      <c r="P614">
        <v>0</v>
      </c>
      <c r="Q614">
        <v>0.37764821105501201</v>
      </c>
      <c r="R614">
        <v>1.667370044187E-3</v>
      </c>
      <c r="S614">
        <v>0</v>
      </c>
      <c r="T614">
        <v>2.6036243918904499E-3</v>
      </c>
      <c r="U614">
        <v>2.0000005732018801E-3</v>
      </c>
      <c r="V614">
        <v>2.7775292416084099E-3</v>
      </c>
      <c r="W614">
        <v>1.8134170553566599E-3</v>
      </c>
      <c r="X614">
        <v>0</v>
      </c>
      <c r="Y614">
        <v>2.8316790831509199E-3</v>
      </c>
      <c r="Z614">
        <v>8.0000022928075308E-3</v>
      </c>
      <c r="AA614">
        <v>7.9357978331669101E-3</v>
      </c>
      <c r="AB614">
        <v>325.626146509656</v>
      </c>
      <c r="AC614">
        <v>0</v>
      </c>
      <c r="AD614">
        <v>82.882471444861295</v>
      </c>
      <c r="AE614">
        <v>6.93830642627658E-3</v>
      </c>
      <c r="AF614">
        <v>0</v>
      </c>
      <c r="AG614">
        <v>0.100402087901954</v>
      </c>
      <c r="AH614">
        <v>1.02665825857739E-2</v>
      </c>
      <c r="AI614">
        <v>0</v>
      </c>
      <c r="AJ614">
        <v>3.8144106306580897E-2</v>
      </c>
      <c r="AK614">
        <v>3.02099526245619E-2</v>
      </c>
      <c r="AL614">
        <v>0</v>
      </c>
      <c r="AM614">
        <v>0.50884338292300801</v>
      </c>
      <c r="AN614">
        <v>0.18814943720351901</v>
      </c>
      <c r="AO614">
        <v>0.54514005243717101</v>
      </c>
      <c r="AP614">
        <v>3.4864924172773599</v>
      </c>
      <c r="AQ614">
        <v>4.4082291954401102E-2</v>
      </c>
      <c r="AR614">
        <v>0</v>
      </c>
      <c r="AS614">
        <v>0.55711945506254301</v>
      </c>
      <c r="AT614">
        <v>0.18814943720344099</v>
      </c>
      <c r="AU614">
        <v>0.54514005243694696</v>
      </c>
      <c r="AV614">
        <v>3.4864924172773599</v>
      </c>
      <c r="AW614">
        <v>3.8761450733764302E-2</v>
      </c>
      <c r="AX614">
        <v>1.5972619819018099</v>
      </c>
      <c r="AY614">
        <v>0</v>
      </c>
      <c r="AZ614">
        <v>4.8154764341084899</v>
      </c>
      <c r="BA614">
        <v>3.2191459712283201E-3</v>
      </c>
      <c r="BB614">
        <v>0</v>
      </c>
      <c r="BC614">
        <v>8.1937761109505795E-4</v>
      </c>
    </row>
    <row r="615" spans="1:55" x14ac:dyDescent="0.25">
      <c r="A615" t="s">
        <v>113</v>
      </c>
      <c r="B615">
        <v>2027</v>
      </c>
      <c r="C615" t="s">
        <v>127</v>
      </c>
      <c r="D615" t="str">
        <f t="shared" si="31"/>
        <v>Passenger</v>
      </c>
      <c r="E615" t="str">
        <f t="shared" si="32"/>
        <v>2027LDT1</v>
      </c>
      <c r="F615" t="str">
        <f t="shared" si="33"/>
        <v>2027Passenger</v>
      </c>
      <c r="G615" t="s">
        <v>115</v>
      </c>
      <c r="H615" t="s">
        <v>115</v>
      </c>
      <c r="I615" t="s">
        <v>116</v>
      </c>
      <c r="J615">
        <v>66941.375759226503</v>
      </c>
      <c r="K615">
        <v>2319109.0747454902</v>
      </c>
      <c r="L615">
        <v>2319109.0747454902</v>
      </c>
      <c r="M615">
        <v>0</v>
      </c>
      <c r="N615">
        <v>288774.05453832098</v>
      </c>
      <c r="O615">
        <v>0.14071097183918299</v>
      </c>
      <c r="P615">
        <v>0</v>
      </c>
      <c r="Q615">
        <v>0.40330543573434902</v>
      </c>
      <c r="R615">
        <v>1.6813049188634001E-3</v>
      </c>
      <c r="S615">
        <v>0</v>
      </c>
      <c r="T615">
        <v>2.7674504569899501E-3</v>
      </c>
      <c r="U615">
        <v>2.0000005732018801E-3</v>
      </c>
      <c r="V615">
        <v>2.78044071957455E-3</v>
      </c>
      <c r="W615">
        <v>1.8285725029974201E-3</v>
      </c>
      <c r="X615">
        <v>0</v>
      </c>
      <c r="Y615">
        <v>3.0098548765803098E-3</v>
      </c>
      <c r="Z615">
        <v>8.0000022928075204E-3</v>
      </c>
      <c r="AA615">
        <v>7.9441163416415807E-3</v>
      </c>
      <c r="AB615">
        <v>323.52390743977003</v>
      </c>
      <c r="AC615">
        <v>0</v>
      </c>
      <c r="AD615">
        <v>84.600785043737702</v>
      </c>
      <c r="AE615">
        <v>6.6807839395791203E-3</v>
      </c>
      <c r="AF615">
        <v>0</v>
      </c>
      <c r="AG615">
        <v>0.10845619358522</v>
      </c>
      <c r="AH615">
        <v>1.0182746192458601E-2</v>
      </c>
      <c r="AI615">
        <v>0</v>
      </c>
      <c r="AJ615">
        <v>3.9077637155808302E-2</v>
      </c>
      <c r="AK615">
        <v>2.9534242943146601E-2</v>
      </c>
      <c r="AL615">
        <v>0</v>
      </c>
      <c r="AM615">
        <v>0.56443680381413797</v>
      </c>
      <c r="AN615">
        <v>0.20301174572415401</v>
      </c>
      <c r="AO615">
        <v>0.59442874505189403</v>
      </c>
      <c r="AP615">
        <v>3.5824981077687399</v>
      </c>
      <c r="AQ615">
        <v>4.3096297973452498E-2</v>
      </c>
      <c r="AR615">
        <v>0</v>
      </c>
      <c r="AS615">
        <v>0.61798725327190895</v>
      </c>
      <c r="AT615">
        <v>0.20301174572406999</v>
      </c>
      <c r="AU615">
        <v>0.594428745051649</v>
      </c>
      <c r="AV615">
        <v>3.5824981077687399</v>
      </c>
      <c r="AW615">
        <v>3.8508406715662503E-2</v>
      </c>
      <c r="AX615">
        <v>1.5236711962695499</v>
      </c>
      <c r="AY615">
        <v>0</v>
      </c>
      <c r="AZ615">
        <v>5.4170003253219203</v>
      </c>
      <c r="BA615">
        <v>3.19836319777808E-3</v>
      </c>
      <c r="BB615">
        <v>0</v>
      </c>
      <c r="BC615">
        <v>8.3636489039809003E-4</v>
      </c>
    </row>
    <row r="616" spans="1:55" x14ac:dyDescent="0.25">
      <c r="A616" t="s">
        <v>119</v>
      </c>
      <c r="B616">
        <v>2027</v>
      </c>
      <c r="C616" t="s">
        <v>127</v>
      </c>
      <c r="D616" t="str">
        <f t="shared" si="31"/>
        <v>Passenger</v>
      </c>
      <c r="E616" t="str">
        <f t="shared" si="32"/>
        <v>2027LDT1</v>
      </c>
      <c r="F616" t="str">
        <f t="shared" si="33"/>
        <v>2027Passenger</v>
      </c>
      <c r="G616" t="s">
        <v>115</v>
      </c>
      <c r="H616" t="s">
        <v>115</v>
      </c>
      <c r="I616" t="s">
        <v>121</v>
      </c>
      <c r="J616">
        <v>12.468426129348099</v>
      </c>
      <c r="K616">
        <v>230.26069914578099</v>
      </c>
      <c r="L616">
        <v>230.26069914578099</v>
      </c>
      <c r="M616">
        <v>0</v>
      </c>
      <c r="N616">
        <v>34.778551671982001</v>
      </c>
      <c r="O616">
        <v>1.3535219435839501</v>
      </c>
      <c r="P616">
        <v>0</v>
      </c>
      <c r="Q616">
        <v>0</v>
      </c>
      <c r="R616">
        <v>0.20167442341946901</v>
      </c>
      <c r="S616">
        <v>0</v>
      </c>
      <c r="T616">
        <v>0</v>
      </c>
      <c r="U616">
        <v>2.0000005732018801E-3</v>
      </c>
      <c r="V616">
        <v>3.0506267283327798E-3</v>
      </c>
      <c r="W616">
        <v>0.210793245929498</v>
      </c>
      <c r="X616">
        <v>0</v>
      </c>
      <c r="Y616">
        <v>0</v>
      </c>
      <c r="Z616">
        <v>8.0000022928075204E-3</v>
      </c>
      <c r="AA616">
        <v>8.7160763666650903E-3</v>
      </c>
      <c r="AB616">
        <v>399.19572850358099</v>
      </c>
      <c r="AC616">
        <v>0</v>
      </c>
      <c r="AD616">
        <v>0</v>
      </c>
      <c r="AE616">
        <v>1.4020893503763E-2</v>
      </c>
      <c r="AF616">
        <v>0</v>
      </c>
      <c r="AG616">
        <v>0</v>
      </c>
      <c r="AH616">
        <v>6.2893449593867098E-2</v>
      </c>
      <c r="AI616">
        <v>0</v>
      </c>
      <c r="AJ616">
        <v>0</v>
      </c>
      <c r="AK616">
        <v>0.30186158215303499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0.34364934215964799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3.0999999999999899E-3</v>
      </c>
      <c r="AX616">
        <v>2.3671855131100998</v>
      </c>
      <c r="AY616">
        <v>0</v>
      </c>
      <c r="AZ616">
        <v>0</v>
      </c>
      <c r="BA616">
        <v>3.7825823998524602E-3</v>
      </c>
      <c r="BB616">
        <v>0</v>
      </c>
      <c r="BC616">
        <v>0</v>
      </c>
    </row>
    <row r="617" spans="1:55" x14ac:dyDescent="0.25">
      <c r="A617" t="s">
        <v>113</v>
      </c>
      <c r="B617">
        <v>2027</v>
      </c>
      <c r="C617" t="s">
        <v>127</v>
      </c>
      <c r="D617" t="str">
        <f t="shared" si="31"/>
        <v>Passenger</v>
      </c>
      <c r="E617" t="str">
        <f t="shared" si="32"/>
        <v>2027LDT1</v>
      </c>
      <c r="F617" t="str">
        <f t="shared" si="33"/>
        <v>2027Passenger</v>
      </c>
      <c r="G617" t="s">
        <v>115</v>
      </c>
      <c r="H617" t="s">
        <v>115</v>
      </c>
      <c r="I617" t="s">
        <v>121</v>
      </c>
      <c r="J617">
        <v>9.4468938198242594</v>
      </c>
      <c r="K617">
        <v>133.156199812886</v>
      </c>
      <c r="L617">
        <v>133.156199812886</v>
      </c>
      <c r="M617">
        <v>0</v>
      </c>
      <c r="N617">
        <v>26.372386391252199</v>
      </c>
      <c r="O617">
        <v>1.3498970126302601</v>
      </c>
      <c r="P617">
        <v>0</v>
      </c>
      <c r="Q617">
        <v>0</v>
      </c>
      <c r="R617">
        <v>0.201062051570671</v>
      </c>
      <c r="S617">
        <v>0</v>
      </c>
      <c r="T617">
        <v>0</v>
      </c>
      <c r="U617">
        <v>2.0000005732018801E-3</v>
      </c>
      <c r="V617">
        <v>3.03820353946406E-3</v>
      </c>
      <c r="W617">
        <v>0.21015318534305699</v>
      </c>
      <c r="X617">
        <v>0</v>
      </c>
      <c r="Y617">
        <v>0</v>
      </c>
      <c r="Z617">
        <v>8.0000022928075204E-3</v>
      </c>
      <c r="AA617">
        <v>8.6805815413258797E-3</v>
      </c>
      <c r="AB617">
        <v>407.873038985172</v>
      </c>
      <c r="AC617">
        <v>0</v>
      </c>
      <c r="AD617">
        <v>0</v>
      </c>
      <c r="AE617">
        <v>1.2294296660984199E-2</v>
      </c>
      <c r="AF617">
        <v>0</v>
      </c>
      <c r="AG617">
        <v>0</v>
      </c>
      <c r="AH617">
        <v>6.4260563393982395E-2</v>
      </c>
      <c r="AI617">
        <v>0</v>
      </c>
      <c r="AJ617">
        <v>0</v>
      </c>
      <c r="AK617">
        <v>0.26468896868430303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0.30133079312875999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3.0999999999999899E-3</v>
      </c>
      <c r="AX617">
        <v>2.11520246008631</v>
      </c>
      <c r="AY617">
        <v>0</v>
      </c>
      <c r="AZ617">
        <v>0</v>
      </c>
      <c r="BA617">
        <v>3.8648043264967202E-3</v>
      </c>
      <c r="BB617">
        <v>0</v>
      </c>
      <c r="BC617">
        <v>0</v>
      </c>
    </row>
    <row r="618" spans="1:55" x14ac:dyDescent="0.25">
      <c r="A618" t="s">
        <v>119</v>
      </c>
      <c r="B618">
        <v>2027</v>
      </c>
      <c r="C618" t="s">
        <v>127</v>
      </c>
      <c r="D618" t="str">
        <f t="shared" si="31"/>
        <v>Passenger</v>
      </c>
      <c r="E618" t="str">
        <f t="shared" si="32"/>
        <v>2027LDT1</v>
      </c>
      <c r="F618" t="str">
        <f t="shared" si="33"/>
        <v>2027Passenger</v>
      </c>
      <c r="G618" t="s">
        <v>115</v>
      </c>
      <c r="H618" t="s">
        <v>115</v>
      </c>
      <c r="I618" t="s">
        <v>125</v>
      </c>
      <c r="J618">
        <v>208.005600865205</v>
      </c>
      <c r="K618">
        <v>10115.5198474749</v>
      </c>
      <c r="L618">
        <v>0</v>
      </c>
      <c r="M618">
        <v>10115.5198474749</v>
      </c>
      <c r="N618">
        <v>1043.1302734446101</v>
      </c>
      <c r="O618">
        <v>0</v>
      </c>
      <c r="P618">
        <v>0</v>
      </c>
      <c r="Q618">
        <v>0</v>
      </c>
      <c r="R618">
        <v>0</v>
      </c>
      <c r="S618">
        <v>0</v>
      </c>
      <c r="T618">
        <v>0</v>
      </c>
      <c r="U618">
        <v>2.0000005732018701E-3</v>
      </c>
      <c r="V618">
        <v>1.52804517539234E-3</v>
      </c>
      <c r="W618">
        <v>0</v>
      </c>
      <c r="X618">
        <v>0</v>
      </c>
      <c r="Y618">
        <v>0</v>
      </c>
      <c r="Z618">
        <v>8.00000229280751E-3</v>
      </c>
      <c r="AA618">
        <v>4.36584335826382E-3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</row>
    <row r="619" spans="1:55" x14ac:dyDescent="0.25">
      <c r="A619" t="s">
        <v>113</v>
      </c>
      <c r="B619">
        <v>2027</v>
      </c>
      <c r="C619" t="s">
        <v>127</v>
      </c>
      <c r="D619" t="str">
        <f t="shared" si="31"/>
        <v>Passenger</v>
      </c>
      <c r="E619" t="str">
        <f t="shared" si="32"/>
        <v>2027LDT1</v>
      </c>
      <c r="F619" t="str">
        <f t="shared" si="33"/>
        <v>2027Passenger</v>
      </c>
      <c r="G619" t="s">
        <v>115</v>
      </c>
      <c r="H619" t="s">
        <v>115</v>
      </c>
      <c r="I619" t="s">
        <v>125</v>
      </c>
      <c r="J619">
        <v>247.12842543699301</v>
      </c>
      <c r="K619">
        <v>12254.447300100501</v>
      </c>
      <c r="L619">
        <v>0</v>
      </c>
      <c r="M619">
        <v>12254.447300100501</v>
      </c>
      <c r="N619">
        <v>1234.4347185776801</v>
      </c>
      <c r="O619">
        <v>0</v>
      </c>
      <c r="P619">
        <v>0</v>
      </c>
      <c r="Q619">
        <v>0</v>
      </c>
      <c r="R619">
        <v>0</v>
      </c>
      <c r="S619">
        <v>0</v>
      </c>
      <c r="T619">
        <v>0</v>
      </c>
      <c r="U619">
        <v>2.0000005732018701E-3</v>
      </c>
      <c r="V619">
        <v>1.5285686036931301E-3</v>
      </c>
      <c r="W619">
        <v>0</v>
      </c>
      <c r="X619">
        <v>0</v>
      </c>
      <c r="Y619">
        <v>0</v>
      </c>
      <c r="Z619">
        <v>8.00000229280751E-3</v>
      </c>
      <c r="AA619">
        <v>4.3673388676946602E-3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</row>
    <row r="620" spans="1:55" x14ac:dyDescent="0.25">
      <c r="A620" t="s">
        <v>119</v>
      </c>
      <c r="B620">
        <v>2027</v>
      </c>
      <c r="C620" t="s">
        <v>127</v>
      </c>
      <c r="D620" t="str">
        <f t="shared" si="31"/>
        <v>Passenger</v>
      </c>
      <c r="E620" t="str">
        <f t="shared" si="32"/>
        <v>2027LDT1</v>
      </c>
      <c r="F620" t="str">
        <f t="shared" si="33"/>
        <v>2027Passenger</v>
      </c>
      <c r="G620" t="s">
        <v>115</v>
      </c>
      <c r="H620" t="s">
        <v>115</v>
      </c>
      <c r="I620" t="s">
        <v>126</v>
      </c>
      <c r="J620">
        <v>185.977553067423</v>
      </c>
      <c r="K620">
        <v>9604.7313036118903</v>
      </c>
      <c r="L620">
        <v>4044.5946180588298</v>
      </c>
      <c r="M620">
        <v>5560.1366855530496</v>
      </c>
      <c r="N620">
        <v>769.01718196066702</v>
      </c>
      <c r="O620">
        <v>2.4954456044810002E-3</v>
      </c>
      <c r="P620">
        <v>0</v>
      </c>
      <c r="Q620">
        <v>0.11057810230040201</v>
      </c>
      <c r="R620">
        <v>3.0318624479633202E-4</v>
      </c>
      <c r="S620">
        <v>0</v>
      </c>
      <c r="T620">
        <v>1.2205554032655001E-3</v>
      </c>
      <c r="U620">
        <v>2.0000005732018801E-3</v>
      </c>
      <c r="V620">
        <v>1.337731579391E-3</v>
      </c>
      <c r="W620">
        <v>3.2974270419455098E-4</v>
      </c>
      <c r="X620">
        <v>0</v>
      </c>
      <c r="Y620">
        <v>1.32746536559532E-3</v>
      </c>
      <c r="Z620">
        <v>8.0000022928075204E-3</v>
      </c>
      <c r="AA620">
        <v>3.8220902268314501E-3</v>
      </c>
      <c r="AB620">
        <v>115.394050219081</v>
      </c>
      <c r="AC620">
        <v>0</v>
      </c>
      <c r="AD620">
        <v>65.650867537779703</v>
      </c>
      <c r="AE620">
        <v>3.4853929480072602E-4</v>
      </c>
      <c r="AF620">
        <v>0</v>
      </c>
      <c r="AG620">
        <v>3.9477208001154299E-2</v>
      </c>
      <c r="AH620">
        <v>4.5651386313845602E-4</v>
      </c>
      <c r="AI620">
        <v>0</v>
      </c>
      <c r="AJ620">
        <v>2.0186701377735199E-2</v>
      </c>
      <c r="AK620">
        <v>1.09525948814911E-3</v>
      </c>
      <c r="AL620">
        <v>0</v>
      </c>
      <c r="AM620">
        <v>0.15948324382138601</v>
      </c>
      <c r="AN620">
        <v>2.3916270534718499E-2</v>
      </c>
      <c r="AO620">
        <v>2.0323194077057901E-2</v>
      </c>
      <c r="AP620">
        <v>0.32379142529750299</v>
      </c>
      <c r="AQ620">
        <v>1.5982000740763301E-3</v>
      </c>
      <c r="AR620">
        <v>0</v>
      </c>
      <c r="AS620">
        <v>0.174614077477001</v>
      </c>
      <c r="AT620">
        <v>2.39162705347086E-2</v>
      </c>
      <c r="AU620">
        <v>2.0323194077049501E-2</v>
      </c>
      <c r="AV620">
        <v>0.32379142529750299</v>
      </c>
      <c r="AW620">
        <v>1.7686384823132902E-2</v>
      </c>
      <c r="AX620">
        <v>0.19279190294483101</v>
      </c>
      <c r="AY620">
        <v>0</v>
      </c>
      <c r="AZ620">
        <v>1.2179578378218201</v>
      </c>
      <c r="BA620">
        <v>1.1407876666177201E-3</v>
      </c>
      <c r="BB620">
        <v>0</v>
      </c>
      <c r="BC620">
        <v>6.4902566334801499E-4</v>
      </c>
    </row>
    <row r="621" spans="1:55" x14ac:dyDescent="0.25">
      <c r="A621" t="s">
        <v>113</v>
      </c>
      <c r="B621">
        <v>2027</v>
      </c>
      <c r="C621" t="s">
        <v>127</v>
      </c>
      <c r="D621" t="str">
        <f t="shared" si="31"/>
        <v>Passenger</v>
      </c>
      <c r="E621" t="str">
        <f t="shared" si="32"/>
        <v>2027LDT1</v>
      </c>
      <c r="F621" t="str">
        <f t="shared" si="33"/>
        <v>2027Passenger</v>
      </c>
      <c r="G621" t="s">
        <v>115</v>
      </c>
      <c r="H621" t="s">
        <v>115</v>
      </c>
      <c r="I621" t="s">
        <v>126</v>
      </c>
      <c r="J621">
        <v>214.030261593728</v>
      </c>
      <c r="K621">
        <v>10811.550890737301</v>
      </c>
      <c r="L621">
        <v>4555.4158089308703</v>
      </c>
      <c r="M621">
        <v>6256.1350818064902</v>
      </c>
      <c r="N621">
        <v>885.01513172099396</v>
      </c>
      <c r="O621">
        <v>2.51780388240074E-3</v>
      </c>
      <c r="P621">
        <v>0</v>
      </c>
      <c r="Q621">
        <v>0.112196055798032</v>
      </c>
      <c r="R621">
        <v>3.04994939102575E-4</v>
      </c>
      <c r="S621">
        <v>0</v>
      </c>
      <c r="T621">
        <v>1.2218137920306899E-3</v>
      </c>
      <c r="U621">
        <v>2.0000005732018801E-3</v>
      </c>
      <c r="V621">
        <v>1.3364776085981001E-3</v>
      </c>
      <c r="W621">
        <v>3.3170982427944301E-4</v>
      </c>
      <c r="X621">
        <v>0</v>
      </c>
      <c r="Y621">
        <v>1.32883397819396E-3</v>
      </c>
      <c r="Z621">
        <v>8.0000022928075204E-3</v>
      </c>
      <c r="AA621">
        <v>3.81850745313743E-3</v>
      </c>
      <c r="AB621">
        <v>113.788329028969</v>
      </c>
      <c r="AC621">
        <v>0</v>
      </c>
      <c r="AD621">
        <v>65.760436750377096</v>
      </c>
      <c r="AE621">
        <v>3.39126865286074E-4</v>
      </c>
      <c r="AF621">
        <v>0</v>
      </c>
      <c r="AG621">
        <v>4.0619471661600397E-2</v>
      </c>
      <c r="AH621">
        <v>4.55935572438442E-4</v>
      </c>
      <c r="AI621">
        <v>0</v>
      </c>
      <c r="AJ621">
        <v>2.03141565002645E-2</v>
      </c>
      <c r="AK621">
        <v>1.0732095279386001E-3</v>
      </c>
      <c r="AL621">
        <v>0</v>
      </c>
      <c r="AM621">
        <v>0.16514785132418799</v>
      </c>
      <c r="AN621">
        <v>2.3484053360236901E-2</v>
      </c>
      <c r="AO621">
        <v>2.0192494200855601E-2</v>
      </c>
      <c r="AP621">
        <v>0.30562527431370101</v>
      </c>
      <c r="AQ621">
        <v>1.5660248238975999E-3</v>
      </c>
      <c r="AR621">
        <v>0</v>
      </c>
      <c r="AS621">
        <v>0.180816109675937</v>
      </c>
      <c r="AT621">
        <v>2.3484053360227301E-2</v>
      </c>
      <c r="AU621">
        <v>2.0192494200847198E-2</v>
      </c>
      <c r="AV621">
        <v>0.30562527431370101</v>
      </c>
      <c r="AW621">
        <v>1.76965789560324E-2</v>
      </c>
      <c r="AX621">
        <v>0.18500956348663999</v>
      </c>
      <c r="AY621">
        <v>0</v>
      </c>
      <c r="AZ621">
        <v>1.2625082212296499</v>
      </c>
      <c r="BA621">
        <v>1.1249134779032399E-3</v>
      </c>
      <c r="BB621">
        <v>0</v>
      </c>
      <c r="BC621">
        <v>6.5010886656459996E-4</v>
      </c>
    </row>
    <row r="622" spans="1:55" x14ac:dyDescent="0.25">
      <c r="A622" t="s">
        <v>119</v>
      </c>
      <c r="B622">
        <v>2027</v>
      </c>
      <c r="C622" t="s">
        <v>128</v>
      </c>
      <c r="D622" t="str">
        <f t="shared" si="31"/>
        <v>Passenger</v>
      </c>
      <c r="E622" t="str">
        <f t="shared" si="32"/>
        <v>2027LDT2</v>
      </c>
      <c r="F622" t="str">
        <f t="shared" si="33"/>
        <v>2027Passenger</v>
      </c>
      <c r="G622" t="s">
        <v>115</v>
      </c>
      <c r="H622" t="s">
        <v>115</v>
      </c>
      <c r="I622" t="s">
        <v>116</v>
      </c>
      <c r="J622">
        <v>300107.90937917499</v>
      </c>
      <c r="K622">
        <v>12822913.744185099</v>
      </c>
      <c r="L622">
        <v>12822913.744185099</v>
      </c>
      <c r="M622">
        <v>0</v>
      </c>
      <c r="N622">
        <v>1408618.88477548</v>
      </c>
      <c r="O622">
        <v>5.1597327518488299E-2</v>
      </c>
      <c r="P622">
        <v>0</v>
      </c>
      <c r="Q622">
        <v>0.26407152059918998</v>
      </c>
      <c r="R622">
        <v>1.0562661747853599E-3</v>
      </c>
      <c r="S622">
        <v>0</v>
      </c>
      <c r="T622">
        <v>1.7390233955862299E-3</v>
      </c>
      <c r="U622">
        <v>2.0000005732018801E-3</v>
      </c>
      <c r="V622">
        <v>2.6573829928336901E-3</v>
      </c>
      <c r="W622">
        <v>1.1487858397300601E-3</v>
      </c>
      <c r="X622">
        <v>0</v>
      </c>
      <c r="Y622">
        <v>1.8913466127178701E-3</v>
      </c>
      <c r="Z622">
        <v>8.0000022928075204E-3</v>
      </c>
      <c r="AA622">
        <v>7.5925228366677004E-3</v>
      </c>
      <c r="AB622">
        <v>324.65131083222201</v>
      </c>
      <c r="AC622">
        <v>0</v>
      </c>
      <c r="AD622">
        <v>79.593839382742601</v>
      </c>
      <c r="AE622">
        <v>2.3831940557805598E-3</v>
      </c>
      <c r="AF622">
        <v>0</v>
      </c>
      <c r="AG622">
        <v>6.5599977772635695E-2</v>
      </c>
      <c r="AH622">
        <v>5.05729289467293E-3</v>
      </c>
      <c r="AI622">
        <v>0</v>
      </c>
      <c r="AJ622">
        <v>3.3340292194109999E-2</v>
      </c>
      <c r="AK622">
        <v>8.7936526941754401E-3</v>
      </c>
      <c r="AL622">
        <v>0</v>
      </c>
      <c r="AM622">
        <v>0.28665659933395399</v>
      </c>
      <c r="AN622">
        <v>7.3199130180548896E-2</v>
      </c>
      <c r="AO622">
        <v>0.20632581369601999</v>
      </c>
      <c r="AP622">
        <v>1.4545141410333899</v>
      </c>
      <c r="AQ622">
        <v>1.283167736897E-2</v>
      </c>
      <c r="AR622">
        <v>0</v>
      </c>
      <c r="AS622">
        <v>0.31385289417270201</v>
      </c>
      <c r="AT622">
        <v>7.3199130180518795E-2</v>
      </c>
      <c r="AU622">
        <v>0.206325813695935</v>
      </c>
      <c r="AV622">
        <v>1.4545141410333899</v>
      </c>
      <c r="AW622">
        <v>3.8645900487722797E-2</v>
      </c>
      <c r="AX622">
        <v>0.77034176390908304</v>
      </c>
      <c r="AY622">
        <v>0</v>
      </c>
      <c r="AZ622">
        <v>2.8323783613525699</v>
      </c>
      <c r="BA622">
        <v>3.2095087280976202E-3</v>
      </c>
      <c r="BB622">
        <v>0</v>
      </c>
      <c r="BC622">
        <v>7.8686613507540203E-4</v>
      </c>
    </row>
    <row r="623" spans="1:55" x14ac:dyDescent="0.25">
      <c r="A623" t="s">
        <v>113</v>
      </c>
      <c r="B623">
        <v>2027</v>
      </c>
      <c r="C623" t="s">
        <v>128</v>
      </c>
      <c r="D623" t="str">
        <f t="shared" si="31"/>
        <v>Passenger</v>
      </c>
      <c r="E623" t="str">
        <f t="shared" si="32"/>
        <v>2027LDT2</v>
      </c>
      <c r="F623" t="str">
        <f t="shared" si="33"/>
        <v>2027Passenger</v>
      </c>
      <c r="G623" t="s">
        <v>115</v>
      </c>
      <c r="H623" t="s">
        <v>115</v>
      </c>
      <c r="I623" t="s">
        <v>116</v>
      </c>
      <c r="J623">
        <v>352645.76572035602</v>
      </c>
      <c r="K623">
        <v>14551496.984966701</v>
      </c>
      <c r="L623">
        <v>14551496.984966701</v>
      </c>
      <c r="M623">
        <v>0</v>
      </c>
      <c r="N623">
        <v>1647525.0114686501</v>
      </c>
      <c r="O623">
        <v>5.5130681140601302E-2</v>
      </c>
      <c r="P623">
        <v>0</v>
      </c>
      <c r="Q623">
        <v>0.28361753226528502</v>
      </c>
      <c r="R623">
        <v>1.06546792551791E-3</v>
      </c>
      <c r="S623">
        <v>0</v>
      </c>
      <c r="T623">
        <v>1.7618264017940401E-3</v>
      </c>
      <c r="U623">
        <v>2.0000005732018801E-3</v>
      </c>
      <c r="V623">
        <v>2.6642191452522601E-3</v>
      </c>
      <c r="W623">
        <v>1.1587935832275101E-3</v>
      </c>
      <c r="X623">
        <v>0</v>
      </c>
      <c r="Y623">
        <v>1.91614696253512E-3</v>
      </c>
      <c r="Z623">
        <v>8.0000022928075204E-3</v>
      </c>
      <c r="AA623">
        <v>7.6120547007207497E-3</v>
      </c>
      <c r="AB623">
        <v>323.48871354421698</v>
      </c>
      <c r="AC623">
        <v>0</v>
      </c>
      <c r="AD623">
        <v>80.5798151934072</v>
      </c>
      <c r="AE623">
        <v>2.43003990197295E-3</v>
      </c>
      <c r="AF623">
        <v>0</v>
      </c>
      <c r="AG623">
        <v>6.9968139023294296E-2</v>
      </c>
      <c r="AH623">
        <v>5.2287830219307696E-3</v>
      </c>
      <c r="AI623">
        <v>0</v>
      </c>
      <c r="AJ623">
        <v>3.42250837431251E-2</v>
      </c>
      <c r="AK623">
        <v>9.1424199547724405E-3</v>
      </c>
      <c r="AL623">
        <v>0</v>
      </c>
      <c r="AM623">
        <v>0.31317899505173902</v>
      </c>
      <c r="AN623">
        <v>7.8132950274880097E-2</v>
      </c>
      <c r="AO623">
        <v>0.22689000268961801</v>
      </c>
      <c r="AP623">
        <v>1.5251065881046799</v>
      </c>
      <c r="AQ623">
        <v>1.3340597736930899E-2</v>
      </c>
      <c r="AR623">
        <v>0</v>
      </c>
      <c r="AS623">
        <v>0.34289157905126799</v>
      </c>
      <c r="AT623">
        <v>7.8132950274847998E-2</v>
      </c>
      <c r="AU623">
        <v>0.226890002689524</v>
      </c>
      <c r="AV623">
        <v>1.5251065881046799</v>
      </c>
      <c r="AW623">
        <v>3.8575951284639101E-2</v>
      </c>
      <c r="AX623">
        <v>0.75624742167732595</v>
      </c>
      <c r="AY623">
        <v>0</v>
      </c>
      <c r="AZ623">
        <v>3.0669919609400198</v>
      </c>
      <c r="BA623">
        <v>3.1980152702903901E-3</v>
      </c>
      <c r="BB623">
        <v>0</v>
      </c>
      <c r="BC623">
        <v>7.9661350976459897E-4</v>
      </c>
    </row>
    <row r="624" spans="1:55" x14ac:dyDescent="0.25">
      <c r="A624" t="s">
        <v>113</v>
      </c>
      <c r="B624">
        <v>2027</v>
      </c>
      <c r="C624" t="s">
        <v>128</v>
      </c>
      <c r="D624" t="str">
        <f t="shared" si="31"/>
        <v>Passenger</v>
      </c>
      <c r="E624" t="str">
        <f t="shared" si="32"/>
        <v>2027LDT2</v>
      </c>
      <c r="F624" t="str">
        <f t="shared" si="33"/>
        <v>2027Passenger</v>
      </c>
      <c r="G624" t="s">
        <v>115</v>
      </c>
      <c r="H624" t="s">
        <v>115</v>
      </c>
      <c r="I624" t="s">
        <v>121</v>
      </c>
      <c r="J624">
        <v>1121.9299501102601</v>
      </c>
      <c r="K624">
        <v>49102.432434073802</v>
      </c>
      <c r="L624">
        <v>49102.432434073802</v>
      </c>
      <c r="M624">
        <v>0</v>
      </c>
      <c r="N624">
        <v>5386.6240798075296</v>
      </c>
      <c r="O624">
        <v>3.5511291686014197E-2</v>
      </c>
      <c r="P624">
        <v>0</v>
      </c>
      <c r="Q624">
        <v>0</v>
      </c>
      <c r="R624">
        <v>3.8872920360329402E-3</v>
      </c>
      <c r="S624">
        <v>0</v>
      </c>
      <c r="T624">
        <v>0</v>
      </c>
      <c r="U624">
        <v>2.0000005732018801E-3</v>
      </c>
      <c r="V624">
        <v>2.60089962329332E-3</v>
      </c>
      <c r="W624">
        <v>4.0630581322994097E-3</v>
      </c>
      <c r="X624">
        <v>0</v>
      </c>
      <c r="Y624">
        <v>0</v>
      </c>
      <c r="Z624">
        <v>8.0000022928075204E-3</v>
      </c>
      <c r="AA624">
        <v>7.4311417808380796E-3</v>
      </c>
      <c r="AB624">
        <v>292.56052686743902</v>
      </c>
      <c r="AC624">
        <v>0</v>
      </c>
      <c r="AD624">
        <v>0</v>
      </c>
      <c r="AE624">
        <v>5.0919549747406297E-4</v>
      </c>
      <c r="AF624">
        <v>0</v>
      </c>
      <c r="AG624">
        <v>0</v>
      </c>
      <c r="AH624">
        <v>4.6093030150064399E-2</v>
      </c>
      <c r="AI624">
        <v>0</v>
      </c>
      <c r="AJ624">
        <v>0</v>
      </c>
      <c r="AK624">
        <v>1.0962679265160201E-2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1.2480281494945599E-2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3.0999999999999999E-3</v>
      </c>
      <c r="AX624">
        <v>0.109489696993045</v>
      </c>
      <c r="AY624">
        <v>0</v>
      </c>
      <c r="AZ624">
        <v>0</v>
      </c>
      <c r="BA624">
        <v>2.7721596720702599E-3</v>
      </c>
      <c r="BB624">
        <v>0</v>
      </c>
      <c r="BC624">
        <v>0</v>
      </c>
    </row>
    <row r="625" spans="1:55" x14ac:dyDescent="0.25">
      <c r="A625" t="s">
        <v>119</v>
      </c>
      <c r="B625">
        <v>2027</v>
      </c>
      <c r="C625" t="s">
        <v>128</v>
      </c>
      <c r="D625" t="str">
        <f t="shared" si="31"/>
        <v>Passenger</v>
      </c>
      <c r="E625" t="str">
        <f t="shared" si="32"/>
        <v>2027LDT2</v>
      </c>
      <c r="F625" t="str">
        <f t="shared" si="33"/>
        <v>2027Passenger</v>
      </c>
      <c r="G625" t="s">
        <v>115</v>
      </c>
      <c r="H625" t="s">
        <v>115</v>
      </c>
      <c r="I625" t="s">
        <v>121</v>
      </c>
      <c r="J625">
        <v>1040.4706179792299</v>
      </c>
      <c r="K625">
        <v>45994.461309050101</v>
      </c>
      <c r="L625">
        <v>45994.461309050101</v>
      </c>
      <c r="M625">
        <v>0</v>
      </c>
      <c r="N625">
        <v>4980.4471029043298</v>
      </c>
      <c r="O625">
        <v>3.5368353275893001E-2</v>
      </c>
      <c r="P625">
        <v>0</v>
      </c>
      <c r="Q625">
        <v>0</v>
      </c>
      <c r="R625">
        <v>4.0631769075825603E-3</v>
      </c>
      <c r="S625">
        <v>0</v>
      </c>
      <c r="T625">
        <v>0</v>
      </c>
      <c r="U625">
        <v>2.0000005732018801E-3</v>
      </c>
      <c r="V625">
        <v>2.6206888460240199E-3</v>
      </c>
      <c r="W625">
        <v>4.24689573726295E-3</v>
      </c>
      <c r="X625">
        <v>0</v>
      </c>
      <c r="Y625">
        <v>0</v>
      </c>
      <c r="Z625">
        <v>8.0000022928075204E-3</v>
      </c>
      <c r="AA625">
        <v>7.4876824172114996E-3</v>
      </c>
      <c r="AB625">
        <v>291.56413637655402</v>
      </c>
      <c r="AC625">
        <v>0</v>
      </c>
      <c r="AD625">
        <v>0</v>
      </c>
      <c r="AE625">
        <v>5.3122299727471304E-4</v>
      </c>
      <c r="AF625">
        <v>0</v>
      </c>
      <c r="AG625">
        <v>0</v>
      </c>
      <c r="AH625">
        <v>4.5936048422456299E-2</v>
      </c>
      <c r="AI625">
        <v>0</v>
      </c>
      <c r="AJ625">
        <v>0</v>
      </c>
      <c r="AK625">
        <v>1.14369183668919E-2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1.30201711827093E-2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3.0999999999999899E-3</v>
      </c>
      <c r="AX625">
        <v>0.114368657922005</v>
      </c>
      <c r="AY625">
        <v>0</v>
      </c>
      <c r="AZ625">
        <v>0</v>
      </c>
      <c r="BA625">
        <v>2.7627183658009602E-3</v>
      </c>
      <c r="BB625">
        <v>0</v>
      </c>
      <c r="BC625">
        <v>0</v>
      </c>
    </row>
    <row r="626" spans="1:55" x14ac:dyDescent="0.25">
      <c r="A626" t="s">
        <v>113</v>
      </c>
      <c r="B626">
        <v>2027</v>
      </c>
      <c r="C626" t="s">
        <v>128</v>
      </c>
      <c r="D626" t="str">
        <f t="shared" si="31"/>
        <v>Passenger</v>
      </c>
      <c r="E626" t="str">
        <f t="shared" si="32"/>
        <v>2027LDT2</v>
      </c>
      <c r="F626" t="str">
        <f t="shared" si="33"/>
        <v>2027Passenger</v>
      </c>
      <c r="G626" t="s">
        <v>115</v>
      </c>
      <c r="H626" t="s">
        <v>115</v>
      </c>
      <c r="I626" t="s">
        <v>125</v>
      </c>
      <c r="J626">
        <v>4167.7889411931901</v>
      </c>
      <c r="K626">
        <v>146412.17700573101</v>
      </c>
      <c r="L626">
        <v>0</v>
      </c>
      <c r="M626">
        <v>146412.17700573101</v>
      </c>
      <c r="N626">
        <v>21020.283201804101</v>
      </c>
      <c r="O626">
        <v>0</v>
      </c>
      <c r="P626">
        <v>0</v>
      </c>
      <c r="Q626">
        <v>0</v>
      </c>
      <c r="R626">
        <v>0</v>
      </c>
      <c r="S626">
        <v>0</v>
      </c>
      <c r="T626">
        <v>0</v>
      </c>
      <c r="U626">
        <v>2.0000005732018701E-3</v>
      </c>
      <c r="V626">
        <v>1.5283751629727601E-3</v>
      </c>
      <c r="W626">
        <v>0</v>
      </c>
      <c r="X626">
        <v>0</v>
      </c>
      <c r="Y626">
        <v>0</v>
      </c>
      <c r="Z626">
        <v>8.00000229280751E-3</v>
      </c>
      <c r="AA626">
        <v>4.3667861799221901E-3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</row>
    <row r="627" spans="1:55" x14ac:dyDescent="0.25">
      <c r="A627" t="s">
        <v>119</v>
      </c>
      <c r="B627">
        <v>2027</v>
      </c>
      <c r="C627" t="s">
        <v>128</v>
      </c>
      <c r="D627" t="str">
        <f t="shared" si="31"/>
        <v>Passenger</v>
      </c>
      <c r="E627" t="str">
        <f t="shared" si="32"/>
        <v>2027LDT2</v>
      </c>
      <c r="F627" t="str">
        <f t="shared" si="33"/>
        <v>2027Passenger</v>
      </c>
      <c r="G627" t="s">
        <v>115</v>
      </c>
      <c r="H627" t="s">
        <v>115</v>
      </c>
      <c r="I627" t="s">
        <v>125</v>
      </c>
      <c r="J627">
        <v>3646.0068593413498</v>
      </c>
      <c r="K627">
        <v>124134.310673835</v>
      </c>
      <c r="L627">
        <v>0</v>
      </c>
      <c r="M627">
        <v>124134.310673835</v>
      </c>
      <c r="N627">
        <v>18387.844559053799</v>
      </c>
      <c r="O627">
        <v>0</v>
      </c>
      <c r="P627">
        <v>0</v>
      </c>
      <c r="Q627">
        <v>0</v>
      </c>
      <c r="R627">
        <v>0</v>
      </c>
      <c r="S627">
        <v>0</v>
      </c>
      <c r="T627">
        <v>0</v>
      </c>
      <c r="U627">
        <v>2.0000005732018701E-3</v>
      </c>
      <c r="V627">
        <v>1.5283872022765E-3</v>
      </c>
      <c r="W627">
        <v>0</v>
      </c>
      <c r="X627">
        <v>0</v>
      </c>
      <c r="Y627">
        <v>0</v>
      </c>
      <c r="Z627">
        <v>8.0000022928074996E-3</v>
      </c>
      <c r="AA627">
        <v>4.3668205779328704E-3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</row>
    <row r="628" spans="1:55" x14ac:dyDescent="0.25">
      <c r="A628" t="s">
        <v>113</v>
      </c>
      <c r="B628">
        <v>2027</v>
      </c>
      <c r="C628" t="s">
        <v>128</v>
      </c>
      <c r="D628" t="str">
        <f t="shared" si="31"/>
        <v>Passenger</v>
      </c>
      <c r="E628" t="str">
        <f t="shared" si="32"/>
        <v>2027LDT2</v>
      </c>
      <c r="F628" t="str">
        <f t="shared" si="33"/>
        <v>2027Passenger</v>
      </c>
      <c r="G628" t="s">
        <v>115</v>
      </c>
      <c r="H628" t="s">
        <v>115</v>
      </c>
      <c r="I628" t="s">
        <v>126</v>
      </c>
      <c r="J628">
        <v>4283.1289421777301</v>
      </c>
      <c r="K628">
        <v>206555.124269202</v>
      </c>
      <c r="L628">
        <v>90798.894705944607</v>
      </c>
      <c r="M628">
        <v>115756.229563257</v>
      </c>
      <c r="N628">
        <v>17710.738176523799</v>
      </c>
      <c r="O628">
        <v>2.6272336550463601E-3</v>
      </c>
      <c r="P628">
        <v>0</v>
      </c>
      <c r="Q628">
        <v>0.112191271130688</v>
      </c>
      <c r="R628">
        <v>3.7114712365605198E-4</v>
      </c>
      <c r="S628">
        <v>0</v>
      </c>
      <c r="T628">
        <v>1.41833687872063E-3</v>
      </c>
      <c r="U628">
        <v>2.0000005732018801E-3</v>
      </c>
      <c r="V628">
        <v>1.3302468500940401E-3</v>
      </c>
      <c r="W628">
        <v>4.0365636076461101E-4</v>
      </c>
      <c r="X628">
        <v>0</v>
      </c>
      <c r="Y628">
        <v>1.54257076590784E-3</v>
      </c>
      <c r="Z628">
        <v>8.0000022928075204E-3</v>
      </c>
      <c r="AA628">
        <v>3.8007052859829801E-3</v>
      </c>
      <c r="AB628">
        <v>118.648284347928</v>
      </c>
      <c r="AC628">
        <v>0</v>
      </c>
      <c r="AD628">
        <v>71.639780664377298</v>
      </c>
      <c r="AE628">
        <v>3.5382722431843901E-4</v>
      </c>
      <c r="AF628">
        <v>0</v>
      </c>
      <c r="AG628">
        <v>4.0596003584352197E-2</v>
      </c>
      <c r="AH628">
        <v>4.7531357885461902E-4</v>
      </c>
      <c r="AI628">
        <v>0</v>
      </c>
      <c r="AJ628">
        <v>2.02937365778042E-2</v>
      </c>
      <c r="AK628">
        <v>1.12023370867756E-3</v>
      </c>
      <c r="AL628">
        <v>0</v>
      </c>
      <c r="AM628">
        <v>0.165134765618275</v>
      </c>
      <c r="AN628">
        <v>2.5599910798556901E-2</v>
      </c>
      <c r="AO628">
        <v>2.2861967301030201E-2</v>
      </c>
      <c r="AP628">
        <v>0.33516311550398098</v>
      </c>
      <c r="AQ628">
        <v>1.6346423980465299E-3</v>
      </c>
      <c r="AR628">
        <v>0</v>
      </c>
      <c r="AS628">
        <v>0.18080178247508899</v>
      </c>
      <c r="AT628">
        <v>2.5599910798546299E-2</v>
      </c>
      <c r="AU628">
        <v>2.2861967301020799E-2</v>
      </c>
      <c r="AV628">
        <v>0.33516311550398098</v>
      </c>
      <c r="AW628">
        <v>1.8449169785275801E-2</v>
      </c>
      <c r="AX628">
        <v>0.192606260639265</v>
      </c>
      <c r="AY628">
        <v>0</v>
      </c>
      <c r="AZ628">
        <v>1.26238265855192</v>
      </c>
      <c r="BA628">
        <v>1.1729590840472001E-3</v>
      </c>
      <c r="BB628">
        <v>0</v>
      </c>
      <c r="BC628">
        <v>7.0823216678815397E-4</v>
      </c>
    </row>
    <row r="629" spans="1:55" x14ac:dyDescent="0.25">
      <c r="A629" t="s">
        <v>119</v>
      </c>
      <c r="B629">
        <v>2027</v>
      </c>
      <c r="C629" t="s">
        <v>128</v>
      </c>
      <c r="D629" t="str">
        <f t="shared" si="31"/>
        <v>Passenger</v>
      </c>
      <c r="E629" t="str">
        <f t="shared" si="32"/>
        <v>2027LDT2</v>
      </c>
      <c r="F629" t="str">
        <f t="shared" si="33"/>
        <v>2027Passenger</v>
      </c>
      <c r="G629" t="s">
        <v>115</v>
      </c>
      <c r="H629" t="s">
        <v>115</v>
      </c>
      <c r="I629" t="s">
        <v>126</v>
      </c>
      <c r="J629">
        <v>3737.8179671775902</v>
      </c>
      <c r="K629">
        <v>183750.13093270999</v>
      </c>
      <c r="L629">
        <v>80722.224675575402</v>
      </c>
      <c r="M629">
        <v>103027.906257134</v>
      </c>
      <c r="N629">
        <v>15455.8772948194</v>
      </c>
      <c r="O629">
        <v>2.6031738036466799E-3</v>
      </c>
      <c r="P629">
        <v>0</v>
      </c>
      <c r="Q629">
        <v>0.11057461668204201</v>
      </c>
      <c r="R629">
        <v>3.6909176928145602E-4</v>
      </c>
      <c r="S629">
        <v>0</v>
      </c>
      <c r="T629">
        <v>1.4191924655955999E-3</v>
      </c>
      <c r="U629">
        <v>2.0000005732018801E-3</v>
      </c>
      <c r="V629">
        <v>1.33114396475689E-3</v>
      </c>
      <c r="W629">
        <v>4.0142097534990402E-4</v>
      </c>
      <c r="X629">
        <v>0</v>
      </c>
      <c r="Y629">
        <v>1.54350129469886E-3</v>
      </c>
      <c r="Z629">
        <v>8.0000022928075204E-3</v>
      </c>
      <c r="AA629">
        <v>3.8032684707339699E-3</v>
      </c>
      <c r="AB629">
        <v>120.284229827936</v>
      </c>
      <c r="AC629">
        <v>0</v>
      </c>
      <c r="AD629">
        <v>71.539944751837396</v>
      </c>
      <c r="AE629">
        <v>3.6328404368076101E-4</v>
      </c>
      <c r="AF629">
        <v>0</v>
      </c>
      <c r="AG629">
        <v>3.9442597385058897E-2</v>
      </c>
      <c r="AH629">
        <v>4.7537054193193598E-4</v>
      </c>
      <c r="AI629">
        <v>0</v>
      </c>
      <c r="AJ629">
        <v>2.0155546419065602E-2</v>
      </c>
      <c r="AK629">
        <v>1.1426275383707701E-3</v>
      </c>
      <c r="AL629">
        <v>0</v>
      </c>
      <c r="AM629">
        <v>0.159470619196071</v>
      </c>
      <c r="AN629">
        <v>2.6128237798296299E-2</v>
      </c>
      <c r="AO629">
        <v>2.3091526562597199E-2</v>
      </c>
      <c r="AP629">
        <v>0.35783212941889397</v>
      </c>
      <c r="AQ629">
        <v>1.6673194217671999E-3</v>
      </c>
      <c r="AR629">
        <v>0</v>
      </c>
      <c r="AS629">
        <v>0.17460025510137001</v>
      </c>
      <c r="AT629">
        <v>2.6128237798285499E-2</v>
      </c>
      <c r="AU629">
        <v>2.30915265625877E-2</v>
      </c>
      <c r="AV629">
        <v>0.35783212941889397</v>
      </c>
      <c r="AW629">
        <v>1.8437152670331199E-2</v>
      </c>
      <c r="AX629">
        <v>0.20066455013019399</v>
      </c>
      <c r="AY629">
        <v>0</v>
      </c>
      <c r="AZ629">
        <v>1.2178623706418701</v>
      </c>
      <c r="BA629">
        <v>1.1891320706380101E-3</v>
      </c>
      <c r="BB629">
        <v>0</v>
      </c>
      <c r="BC629">
        <v>7.0724518715189902E-4</v>
      </c>
    </row>
    <row r="630" spans="1:55" x14ac:dyDescent="0.25">
      <c r="A630" t="s">
        <v>119</v>
      </c>
      <c r="B630">
        <v>2027</v>
      </c>
      <c r="C630" t="s">
        <v>129</v>
      </c>
      <c r="D630" t="str">
        <f t="shared" si="31"/>
        <v>Truck</v>
      </c>
      <c r="E630" t="str">
        <f t="shared" si="32"/>
        <v>2027LHDT1</v>
      </c>
      <c r="F630" t="str">
        <f t="shared" si="33"/>
        <v>2027Truck</v>
      </c>
      <c r="G630" t="s">
        <v>115</v>
      </c>
      <c r="H630" t="s">
        <v>115</v>
      </c>
      <c r="I630" t="s">
        <v>116</v>
      </c>
      <c r="J630">
        <v>23559.936682036099</v>
      </c>
      <c r="K630">
        <v>881710.95625176898</v>
      </c>
      <c r="L630">
        <v>881710.95625176898</v>
      </c>
      <c r="M630">
        <v>0</v>
      </c>
      <c r="N630">
        <v>351007.95225668198</v>
      </c>
      <c r="O630">
        <v>0.116337527168619</v>
      </c>
      <c r="P630">
        <v>3.4053400744270997E-2</v>
      </c>
      <c r="Q630">
        <v>0.58469573286090204</v>
      </c>
      <c r="R630">
        <v>1.05557270321959E-3</v>
      </c>
      <c r="S630">
        <v>0</v>
      </c>
      <c r="T630">
        <v>2.39801388388394E-4</v>
      </c>
      <c r="U630">
        <v>2.0000005732018701E-3</v>
      </c>
      <c r="V630">
        <v>2.7300007824205601E-2</v>
      </c>
      <c r="W630">
        <v>1.1480316261293401E-3</v>
      </c>
      <c r="X630">
        <v>0</v>
      </c>
      <c r="Y630">
        <v>2.6080588956109999E-4</v>
      </c>
      <c r="Z630">
        <v>8.00000229280751E-3</v>
      </c>
      <c r="AA630">
        <v>7.80000223548733E-2</v>
      </c>
      <c r="AB630">
        <v>575.07633825023197</v>
      </c>
      <c r="AC630">
        <v>116.82379467134901</v>
      </c>
      <c r="AD630">
        <v>25.356441052802001</v>
      </c>
      <c r="AE630">
        <v>3.1750006073713601E-3</v>
      </c>
      <c r="AF630">
        <v>0.10956851099749799</v>
      </c>
      <c r="AG630">
        <v>2.97865014122147E-2</v>
      </c>
      <c r="AH630">
        <v>6.9077416456433402E-3</v>
      </c>
      <c r="AI630">
        <v>2.9316576644095801E-3</v>
      </c>
      <c r="AJ630">
        <v>4.8439323299125897E-2</v>
      </c>
      <c r="AK630">
        <v>1.51860980497438E-2</v>
      </c>
      <c r="AL630">
        <v>0.39044210586031902</v>
      </c>
      <c r="AM630">
        <v>0.143024372594732</v>
      </c>
      <c r="AN630">
        <v>4.3522476355706503E-2</v>
      </c>
      <c r="AO630">
        <v>0.25361696532187999</v>
      </c>
      <c r="AP630">
        <v>2.98700180327705</v>
      </c>
      <c r="AQ630">
        <v>2.2159518626079799E-2</v>
      </c>
      <c r="AR630">
        <v>0.569732204340899</v>
      </c>
      <c r="AS630">
        <v>0.15659368519821301</v>
      </c>
      <c r="AT630">
        <v>4.3522476355688601E-2</v>
      </c>
      <c r="AU630">
        <v>0.25361696532177602</v>
      </c>
      <c r="AV630">
        <v>2.98700180327705</v>
      </c>
      <c r="AW630">
        <v>4.4979894653079097E-2</v>
      </c>
      <c r="AX630">
        <v>0.89429751580593897</v>
      </c>
      <c r="AY630">
        <v>3.7641993221368302</v>
      </c>
      <c r="AZ630">
        <v>3.0350570697102102</v>
      </c>
      <c r="BA630">
        <v>5.68521507646214E-3</v>
      </c>
      <c r="BB630">
        <v>1.1549221461204899E-3</v>
      </c>
      <c r="BC630">
        <v>2.5067423465454199E-4</v>
      </c>
    </row>
    <row r="631" spans="1:55" x14ac:dyDescent="0.25">
      <c r="A631" t="s">
        <v>113</v>
      </c>
      <c r="B631">
        <v>2027</v>
      </c>
      <c r="C631" t="s">
        <v>129</v>
      </c>
      <c r="D631" t="str">
        <f t="shared" si="31"/>
        <v>Truck</v>
      </c>
      <c r="E631" t="str">
        <f t="shared" si="32"/>
        <v>2027LHDT1</v>
      </c>
      <c r="F631" t="str">
        <f t="shared" si="33"/>
        <v>2027Truck</v>
      </c>
      <c r="G631" t="s">
        <v>115</v>
      </c>
      <c r="H631" t="s">
        <v>115</v>
      </c>
      <c r="I631" t="s">
        <v>116</v>
      </c>
      <c r="J631">
        <v>28868.699772397998</v>
      </c>
      <c r="K631">
        <v>1088638.4698208</v>
      </c>
      <c r="L631">
        <v>1088638.4698208</v>
      </c>
      <c r="M631">
        <v>0</v>
      </c>
      <c r="N631">
        <v>430100.61224607</v>
      </c>
      <c r="O631">
        <v>0.14755756630306199</v>
      </c>
      <c r="P631">
        <v>3.4373564645898802E-2</v>
      </c>
      <c r="Q631">
        <v>0.591271362927141</v>
      </c>
      <c r="R631">
        <v>1.14299553961706E-3</v>
      </c>
      <c r="S631">
        <v>0</v>
      </c>
      <c r="T631">
        <v>2.8692742528615501E-4</v>
      </c>
      <c r="U631">
        <v>2.0000005732018801E-3</v>
      </c>
      <c r="V631">
        <v>2.7300007824205601E-2</v>
      </c>
      <c r="W631">
        <v>1.24311193724775E-3</v>
      </c>
      <c r="X631">
        <v>0</v>
      </c>
      <c r="Y631">
        <v>3.1205975450830002E-4</v>
      </c>
      <c r="Z631">
        <v>8.0000022928075204E-3</v>
      </c>
      <c r="AA631">
        <v>7.8000022354873397E-2</v>
      </c>
      <c r="AB631">
        <v>586.89287397730504</v>
      </c>
      <c r="AC631">
        <v>117.202890000842</v>
      </c>
      <c r="AD631">
        <v>25.5243718819973</v>
      </c>
      <c r="AE631">
        <v>4.3398377236643299E-3</v>
      </c>
      <c r="AF631">
        <v>0.109681507603377</v>
      </c>
      <c r="AG631">
        <v>3.1319948998104599E-2</v>
      </c>
      <c r="AH631">
        <v>8.3146961430216604E-3</v>
      </c>
      <c r="AI631">
        <v>2.9137715416146701E-3</v>
      </c>
      <c r="AJ631">
        <v>4.85608143549109E-2</v>
      </c>
      <c r="AK631">
        <v>2.1328909219262601E-2</v>
      </c>
      <c r="AL631">
        <v>0.39382927270969798</v>
      </c>
      <c r="AM631">
        <v>0.15268626830957299</v>
      </c>
      <c r="AN631">
        <v>4.7976898039159603E-2</v>
      </c>
      <c r="AO631">
        <v>0.284061179691389</v>
      </c>
      <c r="AP631">
        <v>3.1787551628710302</v>
      </c>
      <c r="AQ631">
        <v>3.1123094264901702E-2</v>
      </c>
      <c r="AR631">
        <v>0.57467475025641901</v>
      </c>
      <c r="AS631">
        <v>0.167172244841854</v>
      </c>
      <c r="AT631">
        <v>4.7976898039139897E-2</v>
      </c>
      <c r="AU631">
        <v>0.28406117969127198</v>
      </c>
      <c r="AV631">
        <v>3.1787551628710302</v>
      </c>
      <c r="AW631">
        <v>4.4968491949940299E-2</v>
      </c>
      <c r="AX631">
        <v>1.0949474601043701</v>
      </c>
      <c r="AY631">
        <v>3.7568299917386199</v>
      </c>
      <c r="AZ631">
        <v>3.1387928228057498</v>
      </c>
      <c r="BA631">
        <v>5.8020335622852798E-3</v>
      </c>
      <c r="BB631">
        <v>1.1586698894013299E-3</v>
      </c>
      <c r="BC631">
        <v>2.52334401867905E-4</v>
      </c>
    </row>
    <row r="632" spans="1:55" x14ac:dyDescent="0.25">
      <c r="A632" t="s">
        <v>119</v>
      </c>
      <c r="B632">
        <v>2027</v>
      </c>
      <c r="C632" t="s">
        <v>129</v>
      </c>
      <c r="D632" t="str">
        <f t="shared" si="31"/>
        <v>Truck</v>
      </c>
      <c r="E632" t="str">
        <f t="shared" si="32"/>
        <v>2027LHDT1</v>
      </c>
      <c r="F632" t="str">
        <f t="shared" si="33"/>
        <v>2027Truck</v>
      </c>
      <c r="G632" t="s">
        <v>115</v>
      </c>
      <c r="H632" t="s">
        <v>115</v>
      </c>
      <c r="I632" t="s">
        <v>121</v>
      </c>
      <c r="J632">
        <v>18905.989061587901</v>
      </c>
      <c r="K632">
        <v>688561.95633023302</v>
      </c>
      <c r="L632">
        <v>688561.95633023302</v>
      </c>
      <c r="M632">
        <v>0</v>
      </c>
      <c r="N632">
        <v>237813.55866053599</v>
      </c>
      <c r="O632">
        <v>1.4039468192608899</v>
      </c>
      <c r="P632">
        <v>1.9091604944661</v>
      </c>
      <c r="Q632">
        <v>0</v>
      </c>
      <c r="R632">
        <v>2.2385154624679202E-2</v>
      </c>
      <c r="S632">
        <v>2.60967051302902E-2</v>
      </c>
      <c r="T632">
        <v>0</v>
      </c>
      <c r="U632">
        <v>3.0000008598028201E-3</v>
      </c>
      <c r="V632">
        <v>2.7300007824205601E-2</v>
      </c>
      <c r="W632">
        <v>2.3397311984154699E-2</v>
      </c>
      <c r="X632">
        <v>2.7276682333867899E-2</v>
      </c>
      <c r="Y632">
        <v>0</v>
      </c>
      <c r="Z632">
        <v>1.2000003439211201E-2</v>
      </c>
      <c r="AA632">
        <v>7.8000022354873397E-2</v>
      </c>
      <c r="AB632">
        <v>483.18286737483197</v>
      </c>
      <c r="AC632">
        <v>130.504715569339</v>
      </c>
      <c r="AD632">
        <v>0</v>
      </c>
      <c r="AE632">
        <v>4.1701321151306403E-3</v>
      </c>
      <c r="AF632">
        <v>5.0981284981674903E-3</v>
      </c>
      <c r="AG632">
        <v>0</v>
      </c>
      <c r="AH632">
        <v>7.61256575258836E-2</v>
      </c>
      <c r="AI632">
        <v>2.05610710845784E-2</v>
      </c>
      <c r="AJ632">
        <v>0</v>
      </c>
      <c r="AK632">
        <v>8.9780489219369305E-2</v>
      </c>
      <c r="AL632">
        <v>0.10975970497624001</v>
      </c>
      <c r="AM632">
        <v>0</v>
      </c>
      <c r="AN632">
        <v>0</v>
      </c>
      <c r="AO632">
        <v>0</v>
      </c>
      <c r="AP632">
        <v>0</v>
      </c>
      <c r="AQ632">
        <v>0.102209117963763</v>
      </c>
      <c r="AR632">
        <v>0.12495412679444499</v>
      </c>
      <c r="AS632">
        <v>0</v>
      </c>
      <c r="AT632">
        <v>0</v>
      </c>
      <c r="AU632">
        <v>0</v>
      </c>
      <c r="AV632">
        <v>0</v>
      </c>
      <c r="AW632">
        <v>0.17639587688385999</v>
      </c>
      <c r="AX632">
        <v>0.27501044811262199</v>
      </c>
      <c r="AY632">
        <v>0.90974507584910702</v>
      </c>
      <c r="AZ632">
        <v>0</v>
      </c>
      <c r="BA632">
        <v>4.5784032231344198E-3</v>
      </c>
      <c r="BB632">
        <v>1.23659850284672E-3</v>
      </c>
      <c r="BC632">
        <v>0</v>
      </c>
    </row>
    <row r="633" spans="1:55" x14ac:dyDescent="0.25">
      <c r="A633" t="s">
        <v>113</v>
      </c>
      <c r="B633">
        <v>2027</v>
      </c>
      <c r="C633" t="s">
        <v>129</v>
      </c>
      <c r="D633" t="str">
        <f t="shared" si="31"/>
        <v>Truck</v>
      </c>
      <c r="E633" t="str">
        <f t="shared" si="32"/>
        <v>2027LHDT1</v>
      </c>
      <c r="F633" t="str">
        <f t="shared" si="33"/>
        <v>2027Truck</v>
      </c>
      <c r="G633" t="s">
        <v>115</v>
      </c>
      <c r="H633" t="s">
        <v>115</v>
      </c>
      <c r="I633" t="s">
        <v>121</v>
      </c>
      <c r="J633">
        <v>21736.157832994399</v>
      </c>
      <c r="K633">
        <v>810307.10777303902</v>
      </c>
      <c r="L633">
        <v>810307.10777303902</v>
      </c>
      <c r="M633">
        <v>0</v>
      </c>
      <c r="N633">
        <v>273413.52145251603</v>
      </c>
      <c r="O633">
        <v>1.5259135244463</v>
      </c>
      <c r="P633">
        <v>1.91757518573709</v>
      </c>
      <c r="Q633">
        <v>0</v>
      </c>
      <c r="R633">
        <v>2.3328768315378799E-2</v>
      </c>
      <c r="S633">
        <v>2.6258480423067099E-2</v>
      </c>
      <c r="T633">
        <v>0</v>
      </c>
      <c r="U633">
        <v>3.0000008598028201E-3</v>
      </c>
      <c r="V633">
        <v>2.7300007824205601E-2</v>
      </c>
      <c r="W633">
        <v>2.4383591698723901E-2</v>
      </c>
      <c r="X633">
        <v>2.7445772387517001E-2</v>
      </c>
      <c r="Y633">
        <v>0</v>
      </c>
      <c r="Z633">
        <v>1.2000003439211201E-2</v>
      </c>
      <c r="AA633">
        <v>7.8000022354873397E-2</v>
      </c>
      <c r="AB633">
        <v>486.58676005388497</v>
      </c>
      <c r="AC633">
        <v>130.73947453582201</v>
      </c>
      <c r="AD633">
        <v>0</v>
      </c>
      <c r="AE633">
        <v>4.28276314507617E-3</v>
      </c>
      <c r="AF633">
        <v>5.0981284981674903E-3</v>
      </c>
      <c r="AG633">
        <v>0</v>
      </c>
      <c r="AH633">
        <v>7.6661942203666705E-2</v>
      </c>
      <c r="AI633">
        <v>2.0598057455350899E-2</v>
      </c>
      <c r="AJ633">
        <v>0</v>
      </c>
      <c r="AK633">
        <v>9.2205368981116101E-2</v>
      </c>
      <c r="AL633">
        <v>0.10975970497624001</v>
      </c>
      <c r="AM633">
        <v>0</v>
      </c>
      <c r="AN633">
        <v>0</v>
      </c>
      <c r="AO633">
        <v>0</v>
      </c>
      <c r="AP633">
        <v>0</v>
      </c>
      <c r="AQ633">
        <v>0.104969682355551</v>
      </c>
      <c r="AR633">
        <v>0.12495412679444499</v>
      </c>
      <c r="AS633">
        <v>0</v>
      </c>
      <c r="AT633">
        <v>0</v>
      </c>
      <c r="AU633">
        <v>0</v>
      </c>
      <c r="AV633">
        <v>0</v>
      </c>
      <c r="AW633">
        <v>0.173615256298358</v>
      </c>
      <c r="AX633">
        <v>0.29975833805569801</v>
      </c>
      <c r="AY633">
        <v>0.90974507584910502</v>
      </c>
      <c r="AZ633">
        <v>0</v>
      </c>
      <c r="BA633">
        <v>4.6106568361353297E-3</v>
      </c>
      <c r="BB633">
        <v>1.2388229633592499E-3</v>
      </c>
      <c r="BC633">
        <v>0</v>
      </c>
    </row>
    <row r="634" spans="1:55" x14ac:dyDescent="0.25">
      <c r="A634" t="s">
        <v>119</v>
      </c>
      <c r="B634">
        <v>2027</v>
      </c>
      <c r="C634" t="s">
        <v>129</v>
      </c>
      <c r="D634" t="str">
        <f t="shared" si="31"/>
        <v>Truck</v>
      </c>
      <c r="E634" t="str">
        <f t="shared" si="32"/>
        <v>2027LHDT1</v>
      </c>
      <c r="F634" t="str">
        <f t="shared" si="33"/>
        <v>2027Truck</v>
      </c>
      <c r="G634" t="s">
        <v>115</v>
      </c>
      <c r="H634" t="s">
        <v>115</v>
      </c>
      <c r="I634" t="s">
        <v>125</v>
      </c>
      <c r="J634">
        <v>700.18131648074996</v>
      </c>
      <c r="K634">
        <v>44302.201825582502</v>
      </c>
      <c r="L634">
        <v>0</v>
      </c>
      <c r="M634">
        <v>44302.201825582502</v>
      </c>
      <c r="N634">
        <v>9800.8080486384606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2.0000005732018801E-3</v>
      </c>
      <c r="V634">
        <v>1.36500039121028E-2</v>
      </c>
      <c r="W634">
        <v>0</v>
      </c>
      <c r="X634">
        <v>0</v>
      </c>
      <c r="Y634">
        <v>0</v>
      </c>
      <c r="Z634">
        <v>8.0000022928075204E-3</v>
      </c>
      <c r="AA634">
        <v>3.9000011177436601E-2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</row>
    <row r="635" spans="1:55" x14ac:dyDescent="0.25">
      <c r="A635" t="s">
        <v>113</v>
      </c>
      <c r="B635">
        <v>2027</v>
      </c>
      <c r="C635" t="s">
        <v>129</v>
      </c>
      <c r="D635" t="str">
        <f t="shared" si="31"/>
        <v>Truck</v>
      </c>
      <c r="E635" t="str">
        <f t="shared" si="32"/>
        <v>2027LHDT1</v>
      </c>
      <c r="F635" t="str">
        <f t="shared" si="33"/>
        <v>2027Truck</v>
      </c>
      <c r="G635" t="s">
        <v>115</v>
      </c>
      <c r="H635" t="s">
        <v>115</v>
      </c>
      <c r="I635" t="s">
        <v>125</v>
      </c>
      <c r="J635">
        <v>807.31228107310005</v>
      </c>
      <c r="K635">
        <v>52690.145243933897</v>
      </c>
      <c r="L635">
        <v>0</v>
      </c>
      <c r="M635">
        <v>52690.145243933897</v>
      </c>
      <c r="N635">
        <v>11299.543315261801</v>
      </c>
      <c r="O635">
        <v>0</v>
      </c>
      <c r="P635">
        <v>0</v>
      </c>
      <c r="Q635">
        <v>0</v>
      </c>
      <c r="R635">
        <v>0</v>
      </c>
      <c r="S635">
        <v>0</v>
      </c>
      <c r="T635">
        <v>0</v>
      </c>
      <c r="U635">
        <v>2.0000005732018801E-3</v>
      </c>
      <c r="V635">
        <v>1.36500039121028E-2</v>
      </c>
      <c r="W635">
        <v>0</v>
      </c>
      <c r="X635">
        <v>0</v>
      </c>
      <c r="Y635">
        <v>0</v>
      </c>
      <c r="Z635">
        <v>8.0000022928075204E-3</v>
      </c>
      <c r="AA635">
        <v>3.9000011177436698E-2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</row>
    <row r="636" spans="1:55" x14ac:dyDescent="0.25">
      <c r="A636" t="s">
        <v>119</v>
      </c>
      <c r="B636">
        <v>2027</v>
      </c>
      <c r="C636" t="s">
        <v>130</v>
      </c>
      <c r="D636" t="str">
        <f t="shared" si="31"/>
        <v>Truck</v>
      </c>
      <c r="E636" t="str">
        <f t="shared" si="32"/>
        <v>2027LHDT2</v>
      </c>
      <c r="F636" t="str">
        <f t="shared" si="33"/>
        <v>2027Truck</v>
      </c>
      <c r="G636" t="s">
        <v>115</v>
      </c>
      <c r="H636" t="s">
        <v>115</v>
      </c>
      <c r="I636" t="s">
        <v>116</v>
      </c>
      <c r="J636">
        <v>3552.1056866888598</v>
      </c>
      <c r="K636">
        <v>124420.518656345</v>
      </c>
      <c r="L636">
        <v>124420.518656345</v>
      </c>
      <c r="M636">
        <v>0</v>
      </c>
      <c r="N636">
        <v>52921.082094190802</v>
      </c>
      <c r="O636">
        <v>0.107431950033138</v>
      </c>
      <c r="P636">
        <v>3.4465721022587999E-2</v>
      </c>
      <c r="Q636">
        <v>0.60797725338736797</v>
      </c>
      <c r="R636">
        <v>9.2276779246544495E-4</v>
      </c>
      <c r="S636">
        <v>0</v>
      </c>
      <c r="T636">
        <v>1.8158443419471999E-4</v>
      </c>
      <c r="U636">
        <v>2.0000005732018801E-3</v>
      </c>
      <c r="V636">
        <v>3.1850009128239903E-2</v>
      </c>
      <c r="W636">
        <v>1.00359416844781E-3</v>
      </c>
      <c r="X636">
        <v>0</v>
      </c>
      <c r="Y636">
        <v>1.9748964010958599E-4</v>
      </c>
      <c r="Z636">
        <v>8.0000022928075308E-3</v>
      </c>
      <c r="AA636">
        <v>9.1000026080685706E-2</v>
      </c>
      <c r="AB636">
        <v>662.15077280345599</v>
      </c>
      <c r="AC636">
        <v>136.259876343228</v>
      </c>
      <c r="AD636">
        <v>24.950691253691499</v>
      </c>
      <c r="AE636">
        <v>1.9532043323753101E-3</v>
      </c>
      <c r="AF636">
        <v>0.11017800459119299</v>
      </c>
      <c r="AG636">
        <v>2.9585659192695499E-2</v>
      </c>
      <c r="AH636">
        <v>7.2190034084654098E-3</v>
      </c>
      <c r="AI636">
        <v>2.8615438751004702E-3</v>
      </c>
      <c r="AJ636">
        <v>4.8332880868330097E-2</v>
      </c>
      <c r="AK636">
        <v>8.41999900254598E-3</v>
      </c>
      <c r="AL636">
        <v>0.39554540610455702</v>
      </c>
      <c r="AM636">
        <v>0.14128171472696599</v>
      </c>
      <c r="AN636">
        <v>4.2219889675421597E-2</v>
      </c>
      <c r="AO636">
        <v>0.237893766922428</v>
      </c>
      <c r="AP636">
        <v>2.9873378228157099</v>
      </c>
      <c r="AQ636">
        <v>1.22864427792653E-2</v>
      </c>
      <c r="AR636">
        <v>0.57717892807771598</v>
      </c>
      <c r="AS636">
        <v>0.15468569418519601</v>
      </c>
      <c r="AT636">
        <v>4.2219889675404201E-2</v>
      </c>
      <c r="AU636">
        <v>0.23789376692233</v>
      </c>
      <c r="AV636">
        <v>2.9873378228157099</v>
      </c>
      <c r="AW636">
        <v>4.4998782322150099E-2</v>
      </c>
      <c r="AX636">
        <v>0.67337054898177395</v>
      </c>
      <c r="AY636">
        <v>3.7732929956192902</v>
      </c>
      <c r="AZ636">
        <v>2.88769671884</v>
      </c>
      <c r="BA636">
        <v>6.5460345106308996E-3</v>
      </c>
      <c r="BB636">
        <v>1.34706760090398E-3</v>
      </c>
      <c r="BC636">
        <v>2.46662984805186E-4</v>
      </c>
    </row>
    <row r="637" spans="1:55" x14ac:dyDescent="0.25">
      <c r="A637" t="s">
        <v>113</v>
      </c>
      <c r="B637">
        <v>2027</v>
      </c>
      <c r="C637" t="s">
        <v>130</v>
      </c>
      <c r="D637" t="str">
        <f t="shared" si="31"/>
        <v>Truck</v>
      </c>
      <c r="E637" t="str">
        <f t="shared" si="32"/>
        <v>2027LHDT2</v>
      </c>
      <c r="F637" t="str">
        <f t="shared" si="33"/>
        <v>2027Truck</v>
      </c>
      <c r="G637" t="s">
        <v>115</v>
      </c>
      <c r="H637" t="s">
        <v>115</v>
      </c>
      <c r="I637" t="s">
        <v>116</v>
      </c>
      <c r="J637">
        <v>4326.5991642149102</v>
      </c>
      <c r="K637">
        <v>154515.55697899</v>
      </c>
      <c r="L637">
        <v>154515.55697899</v>
      </c>
      <c r="M637">
        <v>0</v>
      </c>
      <c r="N637">
        <v>64459.880914047499</v>
      </c>
      <c r="O637">
        <v>0.12119860869749099</v>
      </c>
      <c r="P637">
        <v>3.46608616471622E-2</v>
      </c>
      <c r="Q637">
        <v>0.61164105564710702</v>
      </c>
      <c r="R637">
        <v>9.613581359242E-4</v>
      </c>
      <c r="S637">
        <v>0</v>
      </c>
      <c r="T637">
        <v>1.99529691736041E-4</v>
      </c>
      <c r="U637">
        <v>2.0000005732018801E-3</v>
      </c>
      <c r="V637">
        <v>3.1850009128239903E-2</v>
      </c>
      <c r="W637">
        <v>1.04556468797595E-3</v>
      </c>
      <c r="X637">
        <v>0</v>
      </c>
      <c r="Y637">
        <v>2.1700674502678899E-4</v>
      </c>
      <c r="Z637">
        <v>8.0000022928075204E-3</v>
      </c>
      <c r="AA637">
        <v>9.1000026080685498E-2</v>
      </c>
      <c r="AB637">
        <v>670.06930027443195</v>
      </c>
      <c r="AC637">
        <v>136.50024145725101</v>
      </c>
      <c r="AD637">
        <v>25.093892358066199</v>
      </c>
      <c r="AE637">
        <v>2.3656347299843101E-3</v>
      </c>
      <c r="AF637">
        <v>0.11058209891790099</v>
      </c>
      <c r="AG637">
        <v>3.0607727523543599E-2</v>
      </c>
      <c r="AH637">
        <v>7.9030325781845705E-3</v>
      </c>
      <c r="AI637">
        <v>2.8694475937629201E-3</v>
      </c>
      <c r="AJ637">
        <v>4.8679568758457102E-2</v>
      </c>
      <c r="AK637">
        <v>1.04684167562555E-2</v>
      </c>
      <c r="AL637">
        <v>0.39766545652070101</v>
      </c>
      <c r="AM637">
        <v>0.146912818567033</v>
      </c>
      <c r="AN637">
        <v>4.3702211630084503E-2</v>
      </c>
      <c r="AO637">
        <v>0.24905495495072499</v>
      </c>
      <c r="AP637">
        <v>2.9729555649811799</v>
      </c>
      <c r="AQ637">
        <v>1.5275489156987501E-2</v>
      </c>
      <c r="AR637">
        <v>0.58027250066831204</v>
      </c>
      <c r="AS637">
        <v>0.16085104409061801</v>
      </c>
      <c r="AT637">
        <v>4.3702211630066601E-2</v>
      </c>
      <c r="AU637">
        <v>0.24905495495062199</v>
      </c>
      <c r="AV637">
        <v>2.9729555649811799</v>
      </c>
      <c r="AW637">
        <v>4.49975798880968E-2</v>
      </c>
      <c r="AX637">
        <v>0.74170430317976999</v>
      </c>
      <c r="AY637">
        <v>3.77008875047362</v>
      </c>
      <c r="AZ637">
        <v>2.9674556611860301</v>
      </c>
      <c r="BA637">
        <v>6.62431721636411E-3</v>
      </c>
      <c r="BB637">
        <v>1.3494438547666601E-3</v>
      </c>
      <c r="BC637">
        <v>2.4807867351189599E-4</v>
      </c>
    </row>
    <row r="638" spans="1:55" x14ac:dyDescent="0.25">
      <c r="A638" t="s">
        <v>119</v>
      </c>
      <c r="B638">
        <v>2027</v>
      </c>
      <c r="C638" t="s">
        <v>130</v>
      </c>
      <c r="D638" t="str">
        <f t="shared" si="31"/>
        <v>Truck</v>
      </c>
      <c r="E638" t="str">
        <f t="shared" si="32"/>
        <v>2027LHDT2</v>
      </c>
      <c r="F638" t="str">
        <f t="shared" si="33"/>
        <v>2027Truck</v>
      </c>
      <c r="G638" t="s">
        <v>115</v>
      </c>
      <c r="H638" t="s">
        <v>115</v>
      </c>
      <c r="I638" t="s">
        <v>121</v>
      </c>
      <c r="J638">
        <v>8664.7403493465099</v>
      </c>
      <c r="K638">
        <v>314095.887714168</v>
      </c>
      <c r="L638">
        <v>314095.887714168</v>
      </c>
      <c r="M638">
        <v>0</v>
      </c>
      <c r="N638">
        <v>108991.533351419</v>
      </c>
      <c r="O638">
        <v>1.1431568447935301</v>
      </c>
      <c r="P638">
        <v>1.89101738457396</v>
      </c>
      <c r="Q638">
        <v>0</v>
      </c>
      <c r="R638">
        <v>2.1495797883335398E-2</v>
      </c>
      <c r="S638">
        <v>2.6303904766630699E-2</v>
      </c>
      <c r="T638">
        <v>0</v>
      </c>
      <c r="U638">
        <v>3.0000008598028201E-3</v>
      </c>
      <c r="V638">
        <v>3.1850009128239903E-2</v>
      </c>
      <c r="W638">
        <v>2.24677424774294E-2</v>
      </c>
      <c r="X638">
        <v>2.74932506183291E-2</v>
      </c>
      <c r="Y638">
        <v>0</v>
      </c>
      <c r="Z638">
        <v>1.20000034392113E-2</v>
      </c>
      <c r="AA638">
        <v>9.1000026080685595E-2</v>
      </c>
      <c r="AB638">
        <v>575.22338875570802</v>
      </c>
      <c r="AC638">
        <v>209.54479961992499</v>
      </c>
      <c r="AD638">
        <v>0</v>
      </c>
      <c r="AE638">
        <v>3.8711375485409702E-3</v>
      </c>
      <c r="AF638">
        <v>5.0981284981674903E-3</v>
      </c>
      <c r="AG638">
        <v>0</v>
      </c>
      <c r="AH638">
        <v>9.0626679151944001E-2</v>
      </c>
      <c r="AI638">
        <v>3.3013868514964698E-2</v>
      </c>
      <c r="AJ638">
        <v>0</v>
      </c>
      <c r="AK638">
        <v>8.3343312237624506E-2</v>
      </c>
      <c r="AL638">
        <v>0.10975970497624001</v>
      </c>
      <c r="AM638">
        <v>0</v>
      </c>
      <c r="AN638">
        <v>0</v>
      </c>
      <c r="AO638">
        <v>0</v>
      </c>
      <c r="AP638">
        <v>0</v>
      </c>
      <c r="AQ638">
        <v>9.4880819942650796E-2</v>
      </c>
      <c r="AR638">
        <v>0.12495412679444499</v>
      </c>
      <c r="AS638">
        <v>0</v>
      </c>
      <c r="AT638">
        <v>0</v>
      </c>
      <c r="AU638">
        <v>0</v>
      </c>
      <c r="AV638">
        <v>0</v>
      </c>
      <c r="AW638">
        <v>0.18445083343302399</v>
      </c>
      <c r="AX638">
        <v>0.22301718824865699</v>
      </c>
      <c r="AY638">
        <v>0.90974507584910602</v>
      </c>
      <c r="AZ638">
        <v>0</v>
      </c>
      <c r="BA638">
        <v>5.4505339384444702E-3</v>
      </c>
      <c r="BB638">
        <v>1.9855434675970702E-3</v>
      </c>
      <c r="BC638">
        <v>0</v>
      </c>
    </row>
    <row r="639" spans="1:55" x14ac:dyDescent="0.25">
      <c r="A639" t="s">
        <v>113</v>
      </c>
      <c r="B639">
        <v>2027</v>
      </c>
      <c r="C639" t="s">
        <v>130</v>
      </c>
      <c r="D639" t="str">
        <f t="shared" si="31"/>
        <v>Truck</v>
      </c>
      <c r="E639" t="str">
        <f t="shared" si="32"/>
        <v>2027LHDT2</v>
      </c>
      <c r="F639" t="str">
        <f t="shared" si="33"/>
        <v>2027Truck</v>
      </c>
      <c r="G639" t="s">
        <v>115</v>
      </c>
      <c r="H639" t="s">
        <v>115</v>
      </c>
      <c r="I639" t="s">
        <v>121</v>
      </c>
      <c r="J639">
        <v>9582.8070352735303</v>
      </c>
      <c r="K639">
        <v>360158.50855526002</v>
      </c>
      <c r="L639">
        <v>360158.50855526002</v>
      </c>
      <c r="M639">
        <v>0</v>
      </c>
      <c r="N639">
        <v>120539.65733248999</v>
      </c>
      <c r="O639">
        <v>1.1747798321412399</v>
      </c>
      <c r="P639">
        <v>1.86860543426813</v>
      </c>
      <c r="Q639">
        <v>0</v>
      </c>
      <c r="R639">
        <v>2.1557551260971902E-2</v>
      </c>
      <c r="S639">
        <v>2.64522750496455E-2</v>
      </c>
      <c r="T639">
        <v>0</v>
      </c>
      <c r="U639">
        <v>3.0000008598028201E-3</v>
      </c>
      <c r="V639">
        <v>3.1850009128239903E-2</v>
      </c>
      <c r="W639">
        <v>2.25322880687761E-2</v>
      </c>
      <c r="X639">
        <v>2.7648329547158401E-2</v>
      </c>
      <c r="Y639">
        <v>0</v>
      </c>
      <c r="Z639">
        <v>1.2000003439211201E-2</v>
      </c>
      <c r="AA639">
        <v>9.1000026080685595E-2</v>
      </c>
      <c r="AB639">
        <v>578.57063269397895</v>
      </c>
      <c r="AC639">
        <v>208.916078062423</v>
      </c>
      <c r="AD639">
        <v>0</v>
      </c>
      <c r="AE639">
        <v>3.7861709513030599E-3</v>
      </c>
      <c r="AF639">
        <v>5.0981284981674903E-3</v>
      </c>
      <c r="AG639">
        <v>0</v>
      </c>
      <c r="AH639">
        <v>9.1154038797547299E-2</v>
      </c>
      <c r="AI639">
        <v>3.2914813177540102E-2</v>
      </c>
      <c r="AJ639">
        <v>0</v>
      </c>
      <c r="AK639">
        <v>8.1514031424278904E-2</v>
      </c>
      <c r="AL639">
        <v>0.10975970497624001</v>
      </c>
      <c r="AM639">
        <v>0</v>
      </c>
      <c r="AN639">
        <v>0</v>
      </c>
      <c r="AO639">
        <v>0</v>
      </c>
      <c r="AP639">
        <v>0</v>
      </c>
      <c r="AQ639">
        <v>9.2798305355508898E-2</v>
      </c>
      <c r="AR639">
        <v>0.12495412679444499</v>
      </c>
      <c r="AS639">
        <v>0</v>
      </c>
      <c r="AT639">
        <v>0</v>
      </c>
      <c r="AU639">
        <v>0</v>
      </c>
      <c r="AV639">
        <v>0</v>
      </c>
      <c r="AW639">
        <v>0.18367374033019401</v>
      </c>
      <c r="AX639">
        <v>0.22919714692592999</v>
      </c>
      <c r="AY639">
        <v>0.90974507584910502</v>
      </c>
      <c r="AZ639">
        <v>0</v>
      </c>
      <c r="BA639">
        <v>5.4822507758374396E-3</v>
      </c>
      <c r="BB639">
        <v>1.9795860113218499E-3</v>
      </c>
      <c r="BC639">
        <v>0</v>
      </c>
    </row>
    <row r="640" spans="1:55" x14ac:dyDescent="0.25">
      <c r="A640" t="s">
        <v>119</v>
      </c>
      <c r="B640">
        <v>2027</v>
      </c>
      <c r="C640" t="s">
        <v>130</v>
      </c>
      <c r="D640" t="str">
        <f t="shared" si="31"/>
        <v>Truck</v>
      </c>
      <c r="E640" t="str">
        <f t="shared" si="32"/>
        <v>2027LHDT2</v>
      </c>
      <c r="F640" t="str">
        <f t="shared" si="33"/>
        <v>2027Truck</v>
      </c>
      <c r="G640" t="s">
        <v>115</v>
      </c>
      <c r="H640" t="s">
        <v>115</v>
      </c>
      <c r="I640" t="s">
        <v>125</v>
      </c>
      <c r="J640">
        <v>178.16179153092401</v>
      </c>
      <c r="K640">
        <v>10745.200249355999</v>
      </c>
      <c r="L640">
        <v>0</v>
      </c>
      <c r="M640">
        <v>10745.200249355999</v>
      </c>
      <c r="N640">
        <v>2363.24648005068</v>
      </c>
      <c r="O640">
        <v>0</v>
      </c>
      <c r="P640">
        <v>0</v>
      </c>
      <c r="Q640">
        <v>0</v>
      </c>
      <c r="R640">
        <v>0</v>
      </c>
      <c r="S640">
        <v>0</v>
      </c>
      <c r="T640">
        <v>0</v>
      </c>
      <c r="U640">
        <v>2.0000005732018801E-3</v>
      </c>
      <c r="V640">
        <v>1.59250045641199E-2</v>
      </c>
      <c r="W640">
        <v>0</v>
      </c>
      <c r="X640">
        <v>0</v>
      </c>
      <c r="Y640">
        <v>0</v>
      </c>
      <c r="Z640">
        <v>8.0000022928075204E-3</v>
      </c>
      <c r="AA640">
        <v>4.5500013040342797E-2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</row>
    <row r="641" spans="1:55" x14ac:dyDescent="0.25">
      <c r="A641" t="s">
        <v>113</v>
      </c>
      <c r="B641">
        <v>2027</v>
      </c>
      <c r="C641" t="s">
        <v>130</v>
      </c>
      <c r="D641" t="str">
        <f t="shared" si="31"/>
        <v>Truck</v>
      </c>
      <c r="E641" t="str">
        <f t="shared" si="32"/>
        <v>2027LHDT2</v>
      </c>
      <c r="F641" t="str">
        <f t="shared" si="33"/>
        <v>2027Truck</v>
      </c>
      <c r="G641" t="s">
        <v>115</v>
      </c>
      <c r="H641" t="s">
        <v>115</v>
      </c>
      <c r="I641" t="s">
        <v>125</v>
      </c>
      <c r="J641">
        <v>205.66194799863499</v>
      </c>
      <c r="K641">
        <v>12794.0858647779</v>
      </c>
      <c r="L641">
        <v>0</v>
      </c>
      <c r="M641">
        <v>12794.0858647779</v>
      </c>
      <c r="N641">
        <v>2728.0321080122098</v>
      </c>
      <c r="O641">
        <v>0</v>
      </c>
      <c r="P641">
        <v>0</v>
      </c>
      <c r="Q641">
        <v>0</v>
      </c>
      <c r="R641">
        <v>0</v>
      </c>
      <c r="S641">
        <v>0</v>
      </c>
      <c r="T641">
        <v>0</v>
      </c>
      <c r="U641">
        <v>2.0000005732018801E-3</v>
      </c>
      <c r="V641">
        <v>1.59250045641199E-2</v>
      </c>
      <c r="W641">
        <v>0</v>
      </c>
      <c r="X641">
        <v>0</v>
      </c>
      <c r="Y641">
        <v>0</v>
      </c>
      <c r="Z641">
        <v>8.0000022928075204E-3</v>
      </c>
      <c r="AA641">
        <v>4.5500013040342797E-2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</row>
    <row r="642" spans="1:55" x14ac:dyDescent="0.25">
      <c r="A642" t="s">
        <v>119</v>
      </c>
      <c r="B642">
        <v>2027</v>
      </c>
      <c r="C642" t="s">
        <v>138</v>
      </c>
      <c r="D642" t="str">
        <f t="shared" si="31"/>
        <v>Passenger</v>
      </c>
      <c r="E642" t="str">
        <f t="shared" si="32"/>
        <v>2027MCY</v>
      </c>
      <c r="F642" t="str">
        <f t="shared" si="33"/>
        <v>2027Passenger</v>
      </c>
      <c r="G642" t="s">
        <v>115</v>
      </c>
      <c r="H642" t="s">
        <v>115</v>
      </c>
      <c r="I642" t="s">
        <v>116</v>
      </c>
      <c r="J642">
        <v>31244.4372938794</v>
      </c>
      <c r="K642">
        <v>180779.864636435</v>
      </c>
      <c r="L642">
        <v>180779.864636435</v>
      </c>
      <c r="M642">
        <v>0</v>
      </c>
      <c r="N642">
        <v>62488.874587758801</v>
      </c>
      <c r="O642">
        <v>0.54324209307621096</v>
      </c>
      <c r="P642">
        <v>0</v>
      </c>
      <c r="Q642">
        <v>0.118881930888167</v>
      </c>
      <c r="R642">
        <v>1.76923434586233E-3</v>
      </c>
      <c r="S642">
        <v>0</v>
      </c>
      <c r="T642">
        <v>3.0276974860909802E-3</v>
      </c>
      <c r="U642">
        <v>1.00000028660094E-3</v>
      </c>
      <c r="V642">
        <v>4.2000012037239397E-3</v>
      </c>
      <c r="W642">
        <v>1.8937662895417899E-3</v>
      </c>
      <c r="X642">
        <v>0</v>
      </c>
      <c r="Y642">
        <v>3.2298092877464601E-3</v>
      </c>
      <c r="Z642">
        <v>4.0000011464037602E-3</v>
      </c>
      <c r="AA642">
        <v>1.2000003439211201E-2</v>
      </c>
      <c r="AB642">
        <v>187.77557972881101</v>
      </c>
      <c r="AC642">
        <v>0</v>
      </c>
      <c r="AD642">
        <v>45.442666116967899</v>
      </c>
      <c r="AE642">
        <v>0.15726187931021099</v>
      </c>
      <c r="AF642">
        <v>0</v>
      </c>
      <c r="AG642">
        <v>0.16236914795330501</v>
      </c>
      <c r="AH642">
        <v>3.8305911822724303E-2</v>
      </c>
      <c r="AI642">
        <v>0</v>
      </c>
      <c r="AJ642">
        <v>7.1579029369665398E-3</v>
      </c>
      <c r="AK642">
        <v>1.0088359194552401</v>
      </c>
      <c r="AL642">
        <v>0</v>
      </c>
      <c r="AM642">
        <v>1.1834993093803401</v>
      </c>
      <c r="AN642">
        <v>3.6096646875784102</v>
      </c>
      <c r="AO642">
        <v>3.8826061751294301</v>
      </c>
      <c r="AP642">
        <v>5.2488339303435696</v>
      </c>
      <c r="AQ642">
        <v>1.2216181491688101</v>
      </c>
      <c r="AR642">
        <v>0</v>
      </c>
      <c r="AS642">
        <v>1.28707623441334</v>
      </c>
      <c r="AT642">
        <v>3.60966468757693</v>
      </c>
      <c r="AU642">
        <v>3.88260617512783</v>
      </c>
      <c r="AV642">
        <v>5.2488339303435696</v>
      </c>
      <c r="AW642">
        <v>8.8906848424626806E-3</v>
      </c>
      <c r="AX642">
        <v>12.146757192658701</v>
      </c>
      <c r="AY642">
        <v>0</v>
      </c>
      <c r="AZ642">
        <v>7.5444869653439897</v>
      </c>
      <c r="BA642">
        <v>1.85635277590075E-3</v>
      </c>
      <c r="BB642">
        <v>0</v>
      </c>
      <c r="BC642">
        <v>4.4924701876780302E-4</v>
      </c>
    </row>
    <row r="643" spans="1:55" x14ac:dyDescent="0.25">
      <c r="A643" t="s">
        <v>113</v>
      </c>
      <c r="B643">
        <v>2027</v>
      </c>
      <c r="C643" t="s">
        <v>138</v>
      </c>
      <c r="D643" t="str">
        <f t="shared" si="31"/>
        <v>Passenger</v>
      </c>
      <c r="E643" t="str">
        <f t="shared" si="32"/>
        <v>2027MCY</v>
      </c>
      <c r="F643" t="str">
        <f t="shared" si="33"/>
        <v>2027Passenger</v>
      </c>
      <c r="G643" t="s">
        <v>115</v>
      </c>
      <c r="H643" t="s">
        <v>115</v>
      </c>
      <c r="I643" t="s">
        <v>116</v>
      </c>
      <c r="J643">
        <v>38692.184043560803</v>
      </c>
      <c r="K643">
        <v>224339.82265457101</v>
      </c>
      <c r="L643">
        <v>224339.82265457101</v>
      </c>
      <c r="M643">
        <v>0</v>
      </c>
      <c r="N643">
        <v>77384.368087121606</v>
      </c>
      <c r="O643">
        <v>0.56960744282472398</v>
      </c>
      <c r="P643">
        <v>0</v>
      </c>
      <c r="Q643">
        <v>0.12904877975909501</v>
      </c>
      <c r="R643">
        <v>1.7879892598384301E-3</v>
      </c>
      <c r="S643">
        <v>0</v>
      </c>
      <c r="T643">
        <v>3.0972609559484698E-3</v>
      </c>
      <c r="U643">
        <v>1.00000028660094E-3</v>
      </c>
      <c r="V643">
        <v>4.2000012037239397E-3</v>
      </c>
      <c r="W643">
        <v>1.91287030100506E-3</v>
      </c>
      <c r="X643">
        <v>0</v>
      </c>
      <c r="Y643">
        <v>3.3007090598509699E-3</v>
      </c>
      <c r="Z643">
        <v>4.0000011464037602E-3</v>
      </c>
      <c r="AA643">
        <v>1.2000003439211201E-2</v>
      </c>
      <c r="AB643">
        <v>188.76156887388299</v>
      </c>
      <c r="AC643">
        <v>0</v>
      </c>
      <c r="AD643">
        <v>47.530785290663601</v>
      </c>
      <c r="AE643">
        <v>0.162813229977915</v>
      </c>
      <c r="AF643">
        <v>0</v>
      </c>
      <c r="AG643">
        <v>0.173845653619431</v>
      </c>
      <c r="AH643">
        <v>3.9493453454696001E-2</v>
      </c>
      <c r="AI643">
        <v>0</v>
      </c>
      <c r="AJ643">
        <v>7.6299596118459797E-3</v>
      </c>
      <c r="AK643">
        <v>1.05863501774485</v>
      </c>
      <c r="AL643">
        <v>0</v>
      </c>
      <c r="AM643">
        <v>1.28159566692574</v>
      </c>
      <c r="AN643">
        <v>3.5770098179012302</v>
      </c>
      <c r="AO643">
        <v>3.88975843995255</v>
      </c>
      <c r="AP643">
        <v>5.2032533404454604</v>
      </c>
      <c r="AQ643">
        <v>1.2759564140322399</v>
      </c>
      <c r="AR643">
        <v>0</v>
      </c>
      <c r="AS643">
        <v>1.39349410814487</v>
      </c>
      <c r="AT643">
        <v>3.57700981789975</v>
      </c>
      <c r="AU643">
        <v>3.8897584399509402</v>
      </c>
      <c r="AV643">
        <v>5.2032533404454604</v>
      </c>
      <c r="AW643">
        <v>8.8440921666345998E-3</v>
      </c>
      <c r="AX643">
        <v>12.7417864031252</v>
      </c>
      <c r="AY643">
        <v>0</v>
      </c>
      <c r="AZ643">
        <v>7.8814754015285597</v>
      </c>
      <c r="BA643">
        <v>1.8661002824141399E-3</v>
      </c>
      <c r="BB643">
        <v>0</v>
      </c>
      <c r="BC643">
        <v>4.6989020266902998E-4</v>
      </c>
    </row>
    <row r="644" spans="1:55" x14ac:dyDescent="0.25">
      <c r="A644" t="s">
        <v>113</v>
      </c>
      <c r="B644">
        <v>2027</v>
      </c>
      <c r="C644" t="s">
        <v>141</v>
      </c>
      <c r="D644" t="str">
        <f t="shared" si="31"/>
        <v>Passenger</v>
      </c>
      <c r="E644" t="str">
        <f t="shared" si="32"/>
        <v>2027MDV</v>
      </c>
      <c r="F644" t="str">
        <f t="shared" si="33"/>
        <v>2027Passenger</v>
      </c>
      <c r="G644" t="s">
        <v>115</v>
      </c>
      <c r="H644" t="s">
        <v>115</v>
      </c>
      <c r="I644" t="s">
        <v>116</v>
      </c>
      <c r="J644">
        <v>250353.25362793601</v>
      </c>
      <c r="K644">
        <v>9913813.6678667907</v>
      </c>
      <c r="L644">
        <v>9913813.6678667907</v>
      </c>
      <c r="M644">
        <v>0</v>
      </c>
      <c r="N644">
        <v>1141966.32009851</v>
      </c>
      <c r="O644">
        <v>8.8162591414330999E-2</v>
      </c>
      <c r="P644">
        <v>0</v>
      </c>
      <c r="Q644">
        <v>0.378370616157158</v>
      </c>
      <c r="R644">
        <v>1.1123598760764701E-3</v>
      </c>
      <c r="S644">
        <v>0</v>
      </c>
      <c r="T644">
        <v>1.8723650281013901E-3</v>
      </c>
      <c r="U644">
        <v>2.0000005732018801E-3</v>
      </c>
      <c r="V644">
        <v>2.7534611793128801E-3</v>
      </c>
      <c r="W644">
        <v>1.2097928579225901E-3</v>
      </c>
      <c r="X644">
        <v>0</v>
      </c>
      <c r="Y644">
        <v>2.0363678042854502E-3</v>
      </c>
      <c r="Z644">
        <v>8.0000022928075204E-3</v>
      </c>
      <c r="AA644">
        <v>7.8670319408939392E-3</v>
      </c>
      <c r="AB644">
        <v>401.79714030552202</v>
      </c>
      <c r="AC644">
        <v>0</v>
      </c>
      <c r="AD644">
        <v>101.210748877876</v>
      </c>
      <c r="AE644">
        <v>3.5282265461301001E-3</v>
      </c>
      <c r="AF644">
        <v>0</v>
      </c>
      <c r="AG644">
        <v>9.0302698900239994E-2</v>
      </c>
      <c r="AH644">
        <v>7.0928118458572203E-3</v>
      </c>
      <c r="AI644">
        <v>0</v>
      </c>
      <c r="AJ644">
        <v>3.8750694872756897E-2</v>
      </c>
      <c r="AK644">
        <v>1.43131325613428E-2</v>
      </c>
      <c r="AL644">
        <v>0</v>
      </c>
      <c r="AM644">
        <v>0.436722736391981</v>
      </c>
      <c r="AN644">
        <v>0.10432421362602499</v>
      </c>
      <c r="AO644">
        <v>0.32411692162344702</v>
      </c>
      <c r="AP644">
        <v>2.0906442787361299</v>
      </c>
      <c r="AQ644">
        <v>2.0885689434619201E-2</v>
      </c>
      <c r="AR644">
        <v>0</v>
      </c>
      <c r="AS644">
        <v>0.47815642509580802</v>
      </c>
      <c r="AT644">
        <v>0.104324213625982</v>
      </c>
      <c r="AU644">
        <v>0.32411692162331401</v>
      </c>
      <c r="AV644">
        <v>2.0906442787361299</v>
      </c>
      <c r="AW644">
        <v>3.7426889896516602E-2</v>
      </c>
      <c r="AX644">
        <v>0.93149049601078004</v>
      </c>
      <c r="AY644">
        <v>0</v>
      </c>
      <c r="AZ644">
        <v>3.5019263921461401</v>
      </c>
      <c r="BA644">
        <v>3.9721737929519201E-3</v>
      </c>
      <c r="BB644">
        <v>0</v>
      </c>
      <c r="BC644">
        <v>1.00057129314569E-3</v>
      </c>
    </row>
    <row r="645" spans="1:55" x14ac:dyDescent="0.25">
      <c r="A645" t="s">
        <v>119</v>
      </c>
      <c r="B645">
        <v>2027</v>
      </c>
      <c r="C645" t="s">
        <v>141</v>
      </c>
      <c r="D645" t="str">
        <f t="shared" si="31"/>
        <v>Passenger</v>
      </c>
      <c r="E645" t="str">
        <f t="shared" si="32"/>
        <v>2027MDV</v>
      </c>
      <c r="F645" t="str">
        <f t="shared" si="33"/>
        <v>2027Passenger</v>
      </c>
      <c r="G645" t="s">
        <v>115</v>
      </c>
      <c r="H645" t="s">
        <v>115</v>
      </c>
      <c r="I645" t="s">
        <v>116</v>
      </c>
      <c r="J645">
        <v>216400.86468017401</v>
      </c>
      <c r="K645">
        <v>8685355.3772928193</v>
      </c>
      <c r="L645">
        <v>8685355.3772928193</v>
      </c>
      <c r="M645">
        <v>0</v>
      </c>
      <c r="N645">
        <v>991382.04268443806</v>
      </c>
      <c r="O645">
        <v>7.8939819969996702E-2</v>
      </c>
      <c r="P645">
        <v>0</v>
      </c>
      <c r="Q645">
        <v>0.351900924290455</v>
      </c>
      <c r="R645">
        <v>1.09721637551004E-3</v>
      </c>
      <c r="S645">
        <v>0</v>
      </c>
      <c r="T645">
        <v>1.8303040780090799E-3</v>
      </c>
      <c r="U645">
        <v>2.0000005732018801E-3</v>
      </c>
      <c r="V645">
        <v>2.75689645350144E-3</v>
      </c>
      <c r="W645">
        <v>1.1933229193503399E-3</v>
      </c>
      <c r="X645">
        <v>0</v>
      </c>
      <c r="Y645">
        <v>1.99062268338214E-3</v>
      </c>
      <c r="Z645">
        <v>8.0000022928075204E-3</v>
      </c>
      <c r="AA645">
        <v>7.8768470100041305E-3</v>
      </c>
      <c r="AB645">
        <v>404.008923312712</v>
      </c>
      <c r="AC645">
        <v>0</v>
      </c>
      <c r="AD645">
        <v>100.295644263151</v>
      </c>
      <c r="AE645">
        <v>3.3064849281919102E-3</v>
      </c>
      <c r="AF645">
        <v>0</v>
      </c>
      <c r="AG645">
        <v>8.4074199898560603E-2</v>
      </c>
      <c r="AH645">
        <v>6.6375176751593901E-3</v>
      </c>
      <c r="AI645">
        <v>0</v>
      </c>
      <c r="AJ645">
        <v>3.7582074484655399E-2</v>
      </c>
      <c r="AK645">
        <v>1.3108662040429901E-2</v>
      </c>
      <c r="AL645">
        <v>0</v>
      </c>
      <c r="AM645">
        <v>0.39807889709208399</v>
      </c>
      <c r="AN645">
        <v>9.9121122532966302E-2</v>
      </c>
      <c r="AO645">
        <v>0.30249800132385202</v>
      </c>
      <c r="AP645">
        <v>2.0284030336215801</v>
      </c>
      <c r="AQ645">
        <v>1.9128128877897801E-2</v>
      </c>
      <c r="AR645">
        <v>0</v>
      </c>
      <c r="AS645">
        <v>0.43584628524764801</v>
      </c>
      <c r="AT645">
        <v>9.9121122532925501E-2</v>
      </c>
      <c r="AU645">
        <v>0.30249800132372801</v>
      </c>
      <c r="AV645">
        <v>2.0284030336215801</v>
      </c>
      <c r="AW645">
        <v>3.7279058533152998E-2</v>
      </c>
      <c r="AX645">
        <v>0.92850506232306695</v>
      </c>
      <c r="AY645">
        <v>0</v>
      </c>
      <c r="AZ645">
        <v>3.23539999831516</v>
      </c>
      <c r="BA645">
        <v>3.9940395197467296E-3</v>
      </c>
      <c r="BB645">
        <v>0</v>
      </c>
      <c r="BC645">
        <v>9.9152455238079901E-4</v>
      </c>
    </row>
    <row r="646" spans="1:55" x14ac:dyDescent="0.25">
      <c r="A646" t="s">
        <v>119</v>
      </c>
      <c r="B646">
        <v>2027</v>
      </c>
      <c r="C646" t="s">
        <v>141</v>
      </c>
      <c r="D646" t="str">
        <f t="shared" si="31"/>
        <v>Passenger</v>
      </c>
      <c r="E646" t="str">
        <f t="shared" si="32"/>
        <v>2027MDV</v>
      </c>
      <c r="F646" t="str">
        <f t="shared" si="33"/>
        <v>2027Passenger</v>
      </c>
      <c r="G646" t="s">
        <v>115</v>
      </c>
      <c r="H646" t="s">
        <v>115</v>
      </c>
      <c r="I646" t="s">
        <v>121</v>
      </c>
      <c r="J646">
        <v>3067.0612379614499</v>
      </c>
      <c r="K646">
        <v>122265.221866325</v>
      </c>
      <c r="L646">
        <v>122265.221866325</v>
      </c>
      <c r="M646">
        <v>0</v>
      </c>
      <c r="N646">
        <v>14071.754843311001</v>
      </c>
      <c r="O646">
        <v>0.100424416292591</v>
      </c>
      <c r="P646">
        <v>0</v>
      </c>
      <c r="Q646">
        <v>0</v>
      </c>
      <c r="R646">
        <v>6.2494426563581796E-3</v>
      </c>
      <c r="S646">
        <v>0</v>
      </c>
      <c r="T646">
        <v>0</v>
      </c>
      <c r="U646">
        <v>2.0000005732018801E-3</v>
      </c>
      <c r="V646">
        <v>2.8093421918578801E-3</v>
      </c>
      <c r="W646">
        <v>6.5320147217876202E-3</v>
      </c>
      <c r="X646">
        <v>0</v>
      </c>
      <c r="Y646">
        <v>0</v>
      </c>
      <c r="Z646">
        <v>8.0000022928075204E-3</v>
      </c>
      <c r="AA646">
        <v>8.0266919767367998E-3</v>
      </c>
      <c r="AB646">
        <v>407.61200261084298</v>
      </c>
      <c r="AC646">
        <v>0</v>
      </c>
      <c r="AD646">
        <v>0</v>
      </c>
      <c r="AE646">
        <v>5.8932826971898398E-4</v>
      </c>
      <c r="AF646">
        <v>0</v>
      </c>
      <c r="AG646">
        <v>0</v>
      </c>
      <c r="AH646">
        <v>6.4219437006902497E-2</v>
      </c>
      <c r="AI646">
        <v>0</v>
      </c>
      <c r="AJ646">
        <v>0</v>
      </c>
      <c r="AK646">
        <v>1.2687890672383901E-2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1.4444319982222099E-2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3.0999999999999999E-3</v>
      </c>
      <c r="AX646">
        <v>0.22488464140918901</v>
      </c>
      <c r="AY646">
        <v>0</v>
      </c>
      <c r="AZ646">
        <v>0</v>
      </c>
      <c r="BA646">
        <v>3.8623308741905999E-3</v>
      </c>
      <c r="BB646">
        <v>0</v>
      </c>
      <c r="BC646">
        <v>0</v>
      </c>
    </row>
    <row r="647" spans="1:55" x14ac:dyDescent="0.25">
      <c r="A647" t="s">
        <v>113</v>
      </c>
      <c r="B647">
        <v>2027</v>
      </c>
      <c r="C647" t="s">
        <v>141</v>
      </c>
      <c r="D647" t="str">
        <f t="shared" si="31"/>
        <v>Passenger</v>
      </c>
      <c r="E647" t="str">
        <f t="shared" si="32"/>
        <v>2027MDV</v>
      </c>
      <c r="F647" t="str">
        <f t="shared" si="33"/>
        <v>2027Passenger</v>
      </c>
      <c r="G647" t="s">
        <v>115</v>
      </c>
      <c r="H647" t="s">
        <v>115</v>
      </c>
      <c r="I647" t="s">
        <v>121</v>
      </c>
      <c r="J647">
        <v>3517.6771699584101</v>
      </c>
      <c r="K647">
        <v>138155.21731916399</v>
      </c>
      <c r="L647">
        <v>138155.21731916399</v>
      </c>
      <c r="M647">
        <v>0</v>
      </c>
      <c r="N647">
        <v>16078.3038154965</v>
      </c>
      <c r="O647">
        <v>0.111081334661631</v>
      </c>
      <c r="P647">
        <v>0</v>
      </c>
      <c r="Q647">
        <v>0</v>
      </c>
      <c r="R647">
        <v>6.6405124889437799E-3</v>
      </c>
      <c r="S647">
        <v>0</v>
      </c>
      <c r="T647">
        <v>0</v>
      </c>
      <c r="U647">
        <v>2.0000005732018701E-3</v>
      </c>
      <c r="V647">
        <v>2.75809140958376E-3</v>
      </c>
      <c r="W647">
        <v>6.9407669968560596E-3</v>
      </c>
      <c r="X647">
        <v>0</v>
      </c>
      <c r="Y647">
        <v>0</v>
      </c>
      <c r="Z647">
        <v>8.00000229280751E-3</v>
      </c>
      <c r="AA647">
        <v>7.8802611702392996E-3</v>
      </c>
      <c r="AB647">
        <v>411.97866470694998</v>
      </c>
      <c r="AC647">
        <v>0</v>
      </c>
      <c r="AD647">
        <v>0</v>
      </c>
      <c r="AE647">
        <v>6.0578547526135898E-4</v>
      </c>
      <c r="AF647">
        <v>0</v>
      </c>
      <c r="AG647">
        <v>0</v>
      </c>
      <c r="AH647">
        <v>6.4907406398420006E-2</v>
      </c>
      <c r="AI647">
        <v>0</v>
      </c>
      <c r="AJ647">
        <v>0</v>
      </c>
      <c r="AK647">
        <v>1.30422046183179E-2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1.48476828532763E-2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3.0999999999999899E-3</v>
      </c>
      <c r="AX647">
        <v>0.22670723262948</v>
      </c>
      <c r="AY647">
        <v>0</v>
      </c>
      <c r="AZ647">
        <v>0</v>
      </c>
      <c r="BA647">
        <v>3.9037072166999598E-3</v>
      </c>
      <c r="BB647">
        <v>0</v>
      </c>
      <c r="BC647">
        <v>0</v>
      </c>
    </row>
    <row r="648" spans="1:55" x14ac:dyDescent="0.25">
      <c r="A648" t="s">
        <v>119</v>
      </c>
      <c r="B648">
        <v>2027</v>
      </c>
      <c r="C648" t="s">
        <v>141</v>
      </c>
      <c r="D648" t="str">
        <f t="shared" si="31"/>
        <v>Passenger</v>
      </c>
      <c r="E648" t="str">
        <f t="shared" si="32"/>
        <v>2027MDV</v>
      </c>
      <c r="F648" t="str">
        <f t="shared" si="33"/>
        <v>2027Passenger</v>
      </c>
      <c r="G648" t="s">
        <v>115</v>
      </c>
      <c r="H648" t="s">
        <v>115</v>
      </c>
      <c r="I648" t="s">
        <v>125</v>
      </c>
      <c r="J648">
        <v>3939.3356784543498</v>
      </c>
      <c r="K648">
        <v>133723.742654275</v>
      </c>
      <c r="L648">
        <v>0</v>
      </c>
      <c r="M648">
        <v>133723.742654275</v>
      </c>
      <c r="N648">
        <v>19848.201584019</v>
      </c>
      <c r="O648">
        <v>0</v>
      </c>
      <c r="P648">
        <v>0</v>
      </c>
      <c r="Q648">
        <v>0</v>
      </c>
      <c r="R648">
        <v>0</v>
      </c>
      <c r="S648">
        <v>0</v>
      </c>
      <c r="T648">
        <v>0</v>
      </c>
      <c r="U648">
        <v>2.0000005732018701E-3</v>
      </c>
      <c r="V648">
        <v>1.5288591032527599E-3</v>
      </c>
      <c r="W648">
        <v>0</v>
      </c>
      <c r="X648">
        <v>0</v>
      </c>
      <c r="Y648">
        <v>0</v>
      </c>
      <c r="Z648">
        <v>8.00000229280751E-3</v>
      </c>
      <c r="AA648">
        <v>4.3681688664364698E-3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</row>
    <row r="649" spans="1:55" x14ac:dyDescent="0.25">
      <c r="A649" t="s">
        <v>113</v>
      </c>
      <c r="B649">
        <v>2027</v>
      </c>
      <c r="C649" t="s">
        <v>141</v>
      </c>
      <c r="D649" t="str">
        <f t="shared" si="31"/>
        <v>Passenger</v>
      </c>
      <c r="E649" t="str">
        <f t="shared" si="32"/>
        <v>2027MDV</v>
      </c>
      <c r="F649" t="str">
        <f t="shared" si="33"/>
        <v>2027Passenger</v>
      </c>
      <c r="G649" t="s">
        <v>115</v>
      </c>
      <c r="H649" t="s">
        <v>115</v>
      </c>
      <c r="I649" t="s">
        <v>125</v>
      </c>
      <c r="J649">
        <v>4499.4023560994301</v>
      </c>
      <c r="K649">
        <v>157581.701881555</v>
      </c>
      <c r="L649">
        <v>0</v>
      </c>
      <c r="M649">
        <v>157581.701881555</v>
      </c>
      <c r="N649">
        <v>22671.875361988299</v>
      </c>
      <c r="O649">
        <v>0</v>
      </c>
      <c r="P649">
        <v>0</v>
      </c>
      <c r="Q649">
        <v>0</v>
      </c>
      <c r="R649">
        <v>0</v>
      </c>
      <c r="S649">
        <v>0</v>
      </c>
      <c r="T649">
        <v>0</v>
      </c>
      <c r="U649">
        <v>2.0000005732018701E-3</v>
      </c>
      <c r="V649">
        <v>1.52885375447576E-3</v>
      </c>
      <c r="W649">
        <v>0</v>
      </c>
      <c r="X649">
        <v>0</v>
      </c>
      <c r="Y649">
        <v>0</v>
      </c>
      <c r="Z649">
        <v>8.00000229280751E-3</v>
      </c>
      <c r="AA649">
        <v>4.36815358421647E-3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</row>
    <row r="650" spans="1:55" x14ac:dyDescent="0.25">
      <c r="A650" t="s">
        <v>119</v>
      </c>
      <c r="B650">
        <v>2027</v>
      </c>
      <c r="C650" t="s">
        <v>141</v>
      </c>
      <c r="D650" t="str">
        <f t="shared" ref="D650:D713" si="34">_xlfn.XLOOKUP(C650,$BE$72:$BE$84,$BF$72:$BF$84)</f>
        <v>Passenger</v>
      </c>
      <c r="E650" t="str">
        <f t="shared" ref="E650:E713" si="35">CONCATENATE(B650,C650)</f>
        <v>2027MDV</v>
      </c>
      <c r="F650" t="str">
        <f t="shared" ref="F650:F713" si="36">CONCATENATE(B650,_xlfn.XLOOKUP(C650,$BE$72:$BE$84,$BF$72:$BF$84))</f>
        <v>2027Passenger</v>
      </c>
      <c r="G650" t="s">
        <v>115</v>
      </c>
      <c r="H650" t="s">
        <v>115</v>
      </c>
      <c r="I650" t="s">
        <v>126</v>
      </c>
      <c r="J650">
        <v>2465.7468100649698</v>
      </c>
      <c r="K650">
        <v>117137.842701014</v>
      </c>
      <c r="L650">
        <v>52314.659552728401</v>
      </c>
      <c r="M650">
        <v>64823.183148285898</v>
      </c>
      <c r="N650">
        <v>10195.863059974899</v>
      </c>
      <c r="O650">
        <v>2.6460407476747E-3</v>
      </c>
      <c r="P650">
        <v>0</v>
      </c>
      <c r="Q650">
        <v>0.110597743972177</v>
      </c>
      <c r="R650">
        <v>4.36264510920797E-4</v>
      </c>
      <c r="S650">
        <v>0</v>
      </c>
      <c r="T650">
        <v>1.6396225948904499E-3</v>
      </c>
      <c r="U650">
        <v>2.0000005732018801E-3</v>
      </c>
      <c r="V650">
        <v>1.32883431738838E-3</v>
      </c>
      <c r="W650">
        <v>4.7447746078247202E-4</v>
      </c>
      <c r="X650">
        <v>0</v>
      </c>
      <c r="Y650">
        <v>1.7832391725450801E-3</v>
      </c>
      <c r="Z650">
        <v>8.0000022928075308E-3</v>
      </c>
      <c r="AA650">
        <v>3.7966694782525299E-3</v>
      </c>
      <c r="AB650">
        <v>122.275174840663</v>
      </c>
      <c r="AC650">
        <v>0</v>
      </c>
      <c r="AD650">
        <v>88.602173267536799</v>
      </c>
      <c r="AE650">
        <v>3.6837102615454499E-4</v>
      </c>
      <c r="AF650">
        <v>0</v>
      </c>
      <c r="AG650">
        <v>3.9387257318953803E-2</v>
      </c>
      <c r="AH650">
        <v>4.80839127879619E-4</v>
      </c>
      <c r="AI650">
        <v>0</v>
      </c>
      <c r="AJ650">
        <v>2.0085656261491999E-2</v>
      </c>
      <c r="AK650">
        <v>1.16152803106197E-3</v>
      </c>
      <c r="AL650">
        <v>0</v>
      </c>
      <c r="AM650">
        <v>0.159575573577317</v>
      </c>
      <c r="AN650">
        <v>3.1420882312567101E-2</v>
      </c>
      <c r="AO650">
        <v>2.9331908244041801E-2</v>
      </c>
      <c r="AP650">
        <v>0.42207561811884903</v>
      </c>
      <c r="AQ650">
        <v>1.69489897633486E-3</v>
      </c>
      <c r="AR650">
        <v>0</v>
      </c>
      <c r="AS650">
        <v>0.17471516693799499</v>
      </c>
      <c r="AT650">
        <v>3.1420882312554202E-2</v>
      </c>
      <c r="AU650">
        <v>2.93319082440297E-2</v>
      </c>
      <c r="AV650">
        <v>0.42207561811884903</v>
      </c>
      <c r="AW650">
        <v>1.8757522339068699E-2</v>
      </c>
      <c r="AX650">
        <v>0.204040319705239</v>
      </c>
      <c r="AY650">
        <v>0</v>
      </c>
      <c r="AZ650">
        <v>1.21854499417657</v>
      </c>
      <c r="BA650">
        <v>1.2088145890271299E-3</v>
      </c>
      <c r="BB650">
        <v>0</v>
      </c>
      <c r="BC650">
        <v>8.7592268671768403E-4</v>
      </c>
    </row>
    <row r="651" spans="1:55" x14ac:dyDescent="0.25">
      <c r="A651" t="s">
        <v>113</v>
      </c>
      <c r="B651">
        <v>2027</v>
      </c>
      <c r="C651" t="s">
        <v>141</v>
      </c>
      <c r="D651" t="str">
        <f t="shared" si="34"/>
        <v>Passenger</v>
      </c>
      <c r="E651" t="str">
        <f t="shared" si="35"/>
        <v>2027MDV</v>
      </c>
      <c r="F651" t="str">
        <f t="shared" si="36"/>
        <v>2027Passenger</v>
      </c>
      <c r="G651" t="s">
        <v>115</v>
      </c>
      <c r="H651" t="s">
        <v>115</v>
      </c>
      <c r="I651" t="s">
        <v>126</v>
      </c>
      <c r="J651">
        <v>2791.82679004787</v>
      </c>
      <c r="K651">
        <v>134374.34370014101</v>
      </c>
      <c r="L651">
        <v>59838.170411590901</v>
      </c>
      <c r="M651">
        <v>74536.173288550606</v>
      </c>
      <c r="N651">
        <v>11544.203777251299</v>
      </c>
      <c r="O651">
        <v>2.6632569533398599E-3</v>
      </c>
      <c r="P651">
        <v>0</v>
      </c>
      <c r="Q651">
        <v>0.11219247473230599</v>
      </c>
      <c r="R651">
        <v>4.3074169138955699E-4</v>
      </c>
      <c r="S651">
        <v>0</v>
      </c>
      <c r="T651">
        <v>1.6261295473913599E-3</v>
      </c>
      <c r="U651">
        <v>2.0000005732018801E-3</v>
      </c>
      <c r="V651">
        <v>1.33035607711163E-3</v>
      </c>
      <c r="W651">
        <v>4.6847089063535802E-4</v>
      </c>
      <c r="X651">
        <v>0</v>
      </c>
      <c r="Y651">
        <v>1.76856425227235E-3</v>
      </c>
      <c r="Z651">
        <v>8.0000022928075204E-3</v>
      </c>
      <c r="AA651">
        <v>3.8010173631761101E-3</v>
      </c>
      <c r="AB651">
        <v>120.28185625382601</v>
      </c>
      <c r="AC651">
        <v>0</v>
      </c>
      <c r="AD651">
        <v>88.568069105346694</v>
      </c>
      <c r="AE651">
        <v>3.5975818037617001E-4</v>
      </c>
      <c r="AF651">
        <v>0</v>
      </c>
      <c r="AG651">
        <v>4.0648399327497399E-2</v>
      </c>
      <c r="AH651">
        <v>4.8314095296979602E-4</v>
      </c>
      <c r="AI651">
        <v>0</v>
      </c>
      <c r="AJ651">
        <v>2.03453082222219E-2</v>
      </c>
      <c r="AK651">
        <v>1.13717660063706E-3</v>
      </c>
      <c r="AL651">
        <v>0</v>
      </c>
      <c r="AM651">
        <v>0.16513805737832299</v>
      </c>
      <c r="AN651">
        <v>3.0584235371295201E-2</v>
      </c>
      <c r="AO651">
        <v>2.8776253313268E-2</v>
      </c>
      <c r="AP651">
        <v>0.39371618240953998</v>
      </c>
      <c r="AQ651">
        <v>1.65936542622179E-3</v>
      </c>
      <c r="AR651">
        <v>0</v>
      </c>
      <c r="AS651">
        <v>0.18080538653800099</v>
      </c>
      <c r="AT651">
        <v>3.05842353712826E-2</v>
      </c>
      <c r="AU651">
        <v>2.87762533132562E-2</v>
      </c>
      <c r="AV651">
        <v>0.39371618240953998</v>
      </c>
      <c r="AW651">
        <v>1.8702998564183199E-2</v>
      </c>
      <c r="AX651">
        <v>0.19522108567851801</v>
      </c>
      <c r="AY651">
        <v>0</v>
      </c>
      <c r="AZ651">
        <v>1.26241424433023</v>
      </c>
      <c r="BA651">
        <v>1.18910860544144E-3</v>
      </c>
      <c r="BB651">
        <v>0</v>
      </c>
      <c r="BC651">
        <v>8.7558553235372004E-4</v>
      </c>
    </row>
    <row r="652" spans="1:55" x14ac:dyDescent="0.25">
      <c r="A652" t="s">
        <v>119</v>
      </c>
      <c r="B652">
        <v>2027</v>
      </c>
      <c r="C652" t="s">
        <v>142</v>
      </c>
      <c r="D652" t="str">
        <f t="shared" si="34"/>
        <v>Other</v>
      </c>
      <c r="E652" t="str">
        <f t="shared" si="35"/>
        <v>2027MH</v>
      </c>
      <c r="F652" t="str">
        <f t="shared" si="36"/>
        <v>2027Other</v>
      </c>
      <c r="G652" t="s">
        <v>115</v>
      </c>
      <c r="H652" t="s">
        <v>115</v>
      </c>
      <c r="I652" t="s">
        <v>116</v>
      </c>
      <c r="J652">
        <v>5006.9097655821497</v>
      </c>
      <c r="K652">
        <v>43083.204564129803</v>
      </c>
      <c r="L652">
        <v>43083.204564129803</v>
      </c>
      <c r="M652">
        <v>0</v>
      </c>
      <c r="N652">
        <v>500.89125294883797</v>
      </c>
      <c r="O652">
        <v>0.27062806590447802</v>
      </c>
      <c r="P652">
        <v>0</v>
      </c>
      <c r="Q652">
        <v>0.45428596014733702</v>
      </c>
      <c r="R652">
        <v>9.3566180449846704E-4</v>
      </c>
      <c r="S652">
        <v>0</v>
      </c>
      <c r="T652">
        <v>3.1017913881854699E-4</v>
      </c>
      <c r="U652">
        <v>3.0000008599847801E-3</v>
      </c>
      <c r="V652">
        <v>1.4745435828724E-2</v>
      </c>
      <c r="W652">
        <v>1.01761758299468E-3</v>
      </c>
      <c r="X652">
        <v>0</v>
      </c>
      <c r="Y652">
        <v>3.3734811448148501E-4</v>
      </c>
      <c r="Z652">
        <v>1.2000003439939099E-2</v>
      </c>
      <c r="AA652">
        <v>4.2129816653497298E-2</v>
      </c>
      <c r="AB652">
        <v>1765.96568641564</v>
      </c>
      <c r="AC652">
        <v>0</v>
      </c>
      <c r="AD652">
        <v>30.702992927213799</v>
      </c>
      <c r="AE652">
        <v>7.4352471826412796E-3</v>
      </c>
      <c r="AF652">
        <v>0</v>
      </c>
      <c r="AG652">
        <v>3.6260655425320303E-2</v>
      </c>
      <c r="AH652">
        <v>1.9382480500317999E-2</v>
      </c>
      <c r="AI652">
        <v>0</v>
      </c>
      <c r="AJ652">
        <v>5.1256122547834598E-2</v>
      </c>
      <c r="AK652">
        <v>2.90493064637691E-2</v>
      </c>
      <c r="AL652">
        <v>0</v>
      </c>
      <c r="AM652">
        <v>0.138930288453914</v>
      </c>
      <c r="AN652">
        <v>10.5051639406077</v>
      </c>
      <c r="AO652">
        <v>0.24999260186936401</v>
      </c>
      <c r="AP652">
        <v>4.7796854308959098</v>
      </c>
      <c r="AQ652">
        <v>4.2388679801093003E-2</v>
      </c>
      <c r="AR652">
        <v>0</v>
      </c>
      <c r="AS652">
        <v>0.152111178395411</v>
      </c>
      <c r="AT652">
        <v>10.5051639406033</v>
      </c>
      <c r="AU652">
        <v>0.24999260186926101</v>
      </c>
      <c r="AV652">
        <v>4.7796854308959098</v>
      </c>
      <c r="AW652">
        <v>4.4976756658522903E-2</v>
      </c>
      <c r="AX652">
        <v>0.77105213369807701</v>
      </c>
      <c r="AY652">
        <v>0</v>
      </c>
      <c r="AZ652">
        <v>2.9427937856278401</v>
      </c>
      <c r="BA652">
        <v>1.7458368701924201E-2</v>
      </c>
      <c r="BB652">
        <v>0</v>
      </c>
      <c r="BC652">
        <v>3.0353034314264103E-4</v>
      </c>
    </row>
    <row r="653" spans="1:55" x14ac:dyDescent="0.25">
      <c r="A653" t="s">
        <v>113</v>
      </c>
      <c r="B653">
        <v>2027</v>
      </c>
      <c r="C653" t="s">
        <v>142</v>
      </c>
      <c r="D653" t="str">
        <f t="shared" si="34"/>
        <v>Other</v>
      </c>
      <c r="E653" t="str">
        <f t="shared" si="35"/>
        <v>2027MH</v>
      </c>
      <c r="F653" t="str">
        <f t="shared" si="36"/>
        <v>2027Other</v>
      </c>
      <c r="G653" t="s">
        <v>115</v>
      </c>
      <c r="H653" t="s">
        <v>115</v>
      </c>
      <c r="I653" t="s">
        <v>116</v>
      </c>
      <c r="J653">
        <v>5453.71316183001</v>
      </c>
      <c r="K653">
        <v>47870.1871580886</v>
      </c>
      <c r="L653">
        <v>47870.1871580886</v>
      </c>
      <c r="M653">
        <v>0</v>
      </c>
      <c r="N653">
        <v>545.58946470947501</v>
      </c>
      <c r="O653">
        <v>0.32736958367226499</v>
      </c>
      <c r="P653">
        <v>0</v>
      </c>
      <c r="Q653">
        <v>0.45289765727980402</v>
      </c>
      <c r="R653">
        <v>1.0323472087214599E-3</v>
      </c>
      <c r="S653">
        <v>0</v>
      </c>
      <c r="T653">
        <v>3.29659624880663E-4</v>
      </c>
      <c r="U653">
        <v>3.0000008599813601E-3</v>
      </c>
      <c r="V653">
        <v>1.4764812028764E-2</v>
      </c>
      <c r="W653">
        <v>1.12277178174816E-3</v>
      </c>
      <c r="X653">
        <v>0</v>
      </c>
      <c r="Y653">
        <v>3.5853492049064901E-4</v>
      </c>
      <c r="Z653">
        <v>1.20000034399254E-2</v>
      </c>
      <c r="AA653">
        <v>4.2185177225039998E-2</v>
      </c>
      <c r="AB653">
        <v>1781.16519806479</v>
      </c>
      <c r="AC653">
        <v>0</v>
      </c>
      <c r="AD653">
        <v>31.031739400427401</v>
      </c>
      <c r="AE653">
        <v>9.0549147272043704E-3</v>
      </c>
      <c r="AF653">
        <v>0</v>
      </c>
      <c r="AG653">
        <v>3.7224121006498599E-2</v>
      </c>
      <c r="AH653">
        <v>2.1803927325445099E-2</v>
      </c>
      <c r="AI653">
        <v>0</v>
      </c>
      <c r="AJ653">
        <v>4.9843685820327402E-2</v>
      </c>
      <c r="AK653">
        <v>3.6824276122815303E-2</v>
      </c>
      <c r="AL653">
        <v>0</v>
      </c>
      <c r="AM653">
        <v>0.14590902395021399</v>
      </c>
      <c r="AN653">
        <v>11.3000717591816</v>
      </c>
      <c r="AO653">
        <v>0.27364510509054002</v>
      </c>
      <c r="AP653">
        <v>4.9830662184027696</v>
      </c>
      <c r="AQ653">
        <v>5.37338972764764E-2</v>
      </c>
      <c r="AR653">
        <v>0</v>
      </c>
      <c r="AS653">
        <v>0.15975201533504099</v>
      </c>
      <c r="AT653">
        <v>11.300071759176999</v>
      </c>
      <c r="AU653">
        <v>0.273645105090427</v>
      </c>
      <c r="AV653">
        <v>4.9830662184027696</v>
      </c>
      <c r="AW653">
        <v>4.4961427144885997E-2</v>
      </c>
      <c r="AX653">
        <v>1.0059701404204</v>
      </c>
      <c r="AY653">
        <v>0</v>
      </c>
      <c r="AZ653">
        <v>3.1352113842157401</v>
      </c>
      <c r="BA653">
        <v>1.7608631348872101E-2</v>
      </c>
      <c r="BB653">
        <v>0</v>
      </c>
      <c r="BC653">
        <v>3.0678033672007499E-4</v>
      </c>
    </row>
    <row r="654" spans="1:55" x14ac:dyDescent="0.25">
      <c r="A654" t="s">
        <v>119</v>
      </c>
      <c r="B654">
        <v>2027</v>
      </c>
      <c r="C654" t="s">
        <v>142</v>
      </c>
      <c r="D654" t="str">
        <f t="shared" si="34"/>
        <v>Other</v>
      </c>
      <c r="E654" t="str">
        <f t="shared" si="35"/>
        <v>2027MH</v>
      </c>
      <c r="F654" t="str">
        <f t="shared" si="36"/>
        <v>2027Other</v>
      </c>
      <c r="G654" t="s">
        <v>115</v>
      </c>
      <c r="H654" t="s">
        <v>115</v>
      </c>
      <c r="I654" t="s">
        <v>121</v>
      </c>
      <c r="J654">
        <v>2563.6592647245302</v>
      </c>
      <c r="K654">
        <v>21372.376156019898</v>
      </c>
      <c r="L654">
        <v>21372.376156019898</v>
      </c>
      <c r="M654">
        <v>0</v>
      </c>
      <c r="N654">
        <v>256.365926472453</v>
      </c>
      <c r="O654">
        <v>3.7885063136022201</v>
      </c>
      <c r="P654">
        <v>0</v>
      </c>
      <c r="Q654">
        <v>0</v>
      </c>
      <c r="R654">
        <v>0.123976313846568</v>
      </c>
      <c r="S654">
        <v>0</v>
      </c>
      <c r="T654">
        <v>0</v>
      </c>
      <c r="U654">
        <v>4.0000011466479399E-3</v>
      </c>
      <c r="V654">
        <v>1.47234738576525E-2</v>
      </c>
      <c r="W654">
        <v>0.129581972621965</v>
      </c>
      <c r="X654">
        <v>0</v>
      </c>
      <c r="Y654">
        <v>0</v>
      </c>
      <c r="Z654">
        <v>1.6000004586591701E-2</v>
      </c>
      <c r="AA654">
        <v>4.2067068164721701E-2</v>
      </c>
      <c r="AB654">
        <v>979.93950001946496</v>
      </c>
      <c r="AC654">
        <v>0</v>
      </c>
      <c r="AD654">
        <v>0</v>
      </c>
      <c r="AE654">
        <v>3.1688137193702599E-3</v>
      </c>
      <c r="AF654">
        <v>0</v>
      </c>
      <c r="AG654">
        <v>0</v>
      </c>
      <c r="AH654">
        <v>0.154389867297792</v>
      </c>
      <c r="AI654">
        <v>0</v>
      </c>
      <c r="AJ654">
        <v>0</v>
      </c>
      <c r="AK654">
        <v>6.8222693697846698E-2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7.7667001022138707E-2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0.13727598218324799</v>
      </c>
      <c r="AX654">
        <v>0.30588318671565401</v>
      </c>
      <c r="AY654">
        <v>0</v>
      </c>
      <c r="AZ654">
        <v>0</v>
      </c>
      <c r="BA654">
        <v>9.2854247704221102E-3</v>
      </c>
      <c r="BB654">
        <v>0</v>
      </c>
      <c r="BC654">
        <v>0</v>
      </c>
    </row>
    <row r="655" spans="1:55" x14ac:dyDescent="0.25">
      <c r="A655" t="s">
        <v>113</v>
      </c>
      <c r="B655">
        <v>2027</v>
      </c>
      <c r="C655" t="s">
        <v>142</v>
      </c>
      <c r="D655" t="str">
        <f t="shared" si="34"/>
        <v>Other</v>
      </c>
      <c r="E655" t="str">
        <f t="shared" si="35"/>
        <v>2027MH</v>
      </c>
      <c r="F655" t="str">
        <f t="shared" si="36"/>
        <v>2027Other</v>
      </c>
      <c r="G655" t="s">
        <v>115</v>
      </c>
      <c r="H655" t="s">
        <v>115</v>
      </c>
      <c r="I655" t="s">
        <v>121</v>
      </c>
      <c r="J655">
        <v>2512.9391522464998</v>
      </c>
      <c r="K655">
        <v>21749.1550010315</v>
      </c>
      <c r="L655">
        <v>21749.1550010315</v>
      </c>
      <c r="M655">
        <v>0</v>
      </c>
      <c r="N655">
        <v>251.29391522464999</v>
      </c>
      <c r="O655">
        <v>3.9910837403130799</v>
      </c>
      <c r="P655">
        <v>0</v>
      </c>
      <c r="Q655">
        <v>0</v>
      </c>
      <c r="R655">
        <v>0.13380682417308501</v>
      </c>
      <c r="S655">
        <v>0</v>
      </c>
      <c r="T655">
        <v>0</v>
      </c>
      <c r="U655">
        <v>4.0000011466503E-3</v>
      </c>
      <c r="V655">
        <v>1.47362833289327E-2</v>
      </c>
      <c r="W655">
        <v>0.13985697500320399</v>
      </c>
      <c r="X655">
        <v>0</v>
      </c>
      <c r="Y655">
        <v>0</v>
      </c>
      <c r="Z655">
        <v>1.60000045866012E-2</v>
      </c>
      <c r="AA655">
        <v>4.2103666654093701E-2</v>
      </c>
      <c r="AB655">
        <v>983.58078991232799</v>
      </c>
      <c r="AC655">
        <v>0</v>
      </c>
      <c r="AD655">
        <v>0</v>
      </c>
      <c r="AE655">
        <v>3.4593425317498102E-3</v>
      </c>
      <c r="AF655">
        <v>0</v>
      </c>
      <c r="AG655">
        <v>0</v>
      </c>
      <c r="AH655">
        <v>0.15496355400328901</v>
      </c>
      <c r="AI655">
        <v>0</v>
      </c>
      <c r="AJ655">
        <v>0</v>
      </c>
      <c r="AK655">
        <v>7.4477607975770105E-2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8.4787805072598102E-2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0.13492277731180299</v>
      </c>
      <c r="AX655">
        <v>0.321684306366877</v>
      </c>
      <c r="AY655">
        <v>0</v>
      </c>
      <c r="AZ655">
        <v>0</v>
      </c>
      <c r="BA655">
        <v>9.3199278426697504E-3</v>
      </c>
      <c r="BB655">
        <v>0</v>
      </c>
      <c r="BC655">
        <v>0</v>
      </c>
    </row>
    <row r="656" spans="1:55" x14ac:dyDescent="0.25">
      <c r="A656" t="s">
        <v>113</v>
      </c>
      <c r="B656">
        <v>2027</v>
      </c>
      <c r="C656" t="s">
        <v>144</v>
      </c>
      <c r="D656" t="str">
        <f t="shared" si="34"/>
        <v>Truck</v>
      </c>
      <c r="E656" t="str">
        <f t="shared" si="35"/>
        <v>2027MHDT</v>
      </c>
      <c r="F656" t="str">
        <f t="shared" si="36"/>
        <v>2027Truck</v>
      </c>
      <c r="G656" t="s">
        <v>115</v>
      </c>
      <c r="H656" t="s">
        <v>115</v>
      </c>
      <c r="I656" t="s">
        <v>116</v>
      </c>
      <c r="J656">
        <v>2215.4307168984201</v>
      </c>
      <c r="K656">
        <v>137273.01539973999</v>
      </c>
      <c r="L656">
        <v>137273.01539973999</v>
      </c>
      <c r="M656">
        <v>0</v>
      </c>
      <c r="N656">
        <v>44326.337783703602</v>
      </c>
      <c r="O656">
        <v>0.27487792578889297</v>
      </c>
      <c r="P656">
        <v>8.3368944313351304E-2</v>
      </c>
      <c r="Q656">
        <v>0.39359607942521802</v>
      </c>
      <c r="R656">
        <v>9.1100070341858502E-4</v>
      </c>
      <c r="S656">
        <v>0</v>
      </c>
      <c r="T656">
        <v>4.4742274569707798E-4</v>
      </c>
      <c r="U656">
        <v>3.0000008599813601E-3</v>
      </c>
      <c r="V656">
        <v>1.4764588804439E-2</v>
      </c>
      <c r="W656">
        <v>9.9079638546984805E-4</v>
      </c>
      <c r="X656">
        <v>0</v>
      </c>
      <c r="Y656">
        <v>4.8661305918879302E-4</v>
      </c>
      <c r="Z656">
        <v>1.20000034399254E-2</v>
      </c>
      <c r="AA656">
        <v>4.2184539441254498E-2</v>
      </c>
      <c r="AB656">
        <v>1584.5585343668999</v>
      </c>
      <c r="AC656">
        <v>529.22336441857499</v>
      </c>
      <c r="AD656">
        <v>44.034524251934101</v>
      </c>
      <c r="AE656">
        <v>6.99830200621446E-3</v>
      </c>
      <c r="AF656">
        <v>0.26990246775826499</v>
      </c>
      <c r="AG656">
        <v>4.42381528417541E-2</v>
      </c>
      <c r="AH656">
        <v>1.5751413791965201E-2</v>
      </c>
      <c r="AI656">
        <v>7.4361652975085098E-3</v>
      </c>
      <c r="AJ656">
        <v>3.2708770829078603E-2</v>
      </c>
      <c r="AK656">
        <v>3.2536089415094699E-2</v>
      </c>
      <c r="AL656">
        <v>1.0072121061094299</v>
      </c>
      <c r="AM656">
        <v>0.22981585303343299</v>
      </c>
      <c r="AN656">
        <v>3.03332849377345E-2</v>
      </c>
      <c r="AO656">
        <v>0.25434944403196402</v>
      </c>
      <c r="AP656">
        <v>2.9132323801575302</v>
      </c>
      <c r="AQ656">
        <v>4.7476585298733297E-2</v>
      </c>
      <c r="AR656">
        <v>1.46972154088795</v>
      </c>
      <c r="AS656">
        <v>0.25161943164365003</v>
      </c>
      <c r="AT656">
        <v>3.03332849377221E-2</v>
      </c>
      <c r="AU656">
        <v>0.25434944403185999</v>
      </c>
      <c r="AV656">
        <v>2.9132323801575302</v>
      </c>
      <c r="AW656">
        <v>4.4999999999999998E-2</v>
      </c>
      <c r="AX656">
        <v>0.77798161428423995</v>
      </c>
      <c r="AY656">
        <v>14.406757684295</v>
      </c>
      <c r="AZ656">
        <v>4.82666176348111</v>
      </c>
      <c r="BA656">
        <v>1.5664974317200198E-2</v>
      </c>
      <c r="BB656">
        <v>5.2319117482091601E-3</v>
      </c>
      <c r="BC656">
        <v>4.3532610283297899E-4</v>
      </c>
    </row>
    <row r="657" spans="1:55" x14ac:dyDescent="0.25">
      <c r="A657" t="s">
        <v>119</v>
      </c>
      <c r="B657">
        <v>2027</v>
      </c>
      <c r="C657" t="s">
        <v>144</v>
      </c>
      <c r="D657" t="str">
        <f t="shared" si="34"/>
        <v>Truck</v>
      </c>
      <c r="E657" t="str">
        <f t="shared" si="35"/>
        <v>2027MHDT</v>
      </c>
      <c r="F657" t="str">
        <f t="shared" si="36"/>
        <v>2027Truck</v>
      </c>
      <c r="G657" t="s">
        <v>115</v>
      </c>
      <c r="H657" t="s">
        <v>115</v>
      </c>
      <c r="I657" t="s">
        <v>116</v>
      </c>
      <c r="J657">
        <v>1927.99035083236</v>
      </c>
      <c r="K657">
        <v>103093.38428444001</v>
      </c>
      <c r="L657">
        <v>103093.38428444001</v>
      </c>
      <c r="M657">
        <v>0</v>
      </c>
      <c r="N657">
        <v>38575.230939453999</v>
      </c>
      <c r="O657">
        <v>0.29533411145388</v>
      </c>
      <c r="P657">
        <v>8.3389353912793604E-2</v>
      </c>
      <c r="Q657">
        <v>0.39594329118969102</v>
      </c>
      <c r="R657">
        <v>8.9591144551536895E-4</v>
      </c>
      <c r="S657">
        <v>0</v>
      </c>
      <c r="T657">
        <v>4.4478231044100798E-4</v>
      </c>
      <c r="U657">
        <v>3.00000085998958E-3</v>
      </c>
      <c r="V657">
        <v>1.4721274060882601E-2</v>
      </c>
      <c r="W657">
        <v>9.7438544074299302E-4</v>
      </c>
      <c r="X657">
        <v>0</v>
      </c>
      <c r="Y657">
        <v>4.8374134493219098E-4</v>
      </c>
      <c r="Z657">
        <v>1.2000003439958299E-2</v>
      </c>
      <c r="AA657">
        <v>4.2060783031093202E-2</v>
      </c>
      <c r="AB657">
        <v>1576.8898501853901</v>
      </c>
      <c r="AC657">
        <v>528.15466260017297</v>
      </c>
      <c r="AD657">
        <v>43.945863920814702</v>
      </c>
      <c r="AE657">
        <v>7.3828167688871696E-3</v>
      </c>
      <c r="AF657">
        <v>0.26471568147924202</v>
      </c>
      <c r="AG657">
        <v>4.3270037561774798E-2</v>
      </c>
      <c r="AH657">
        <v>1.63256698294366E-2</v>
      </c>
      <c r="AI657">
        <v>7.1967281526402896E-3</v>
      </c>
      <c r="AJ657">
        <v>3.17249188258725E-2</v>
      </c>
      <c r="AK657">
        <v>3.4617068188561799E-2</v>
      </c>
      <c r="AL657">
        <v>1.0084719656505901</v>
      </c>
      <c r="AM657">
        <v>0.22922981465150499</v>
      </c>
      <c r="AN657">
        <v>3.0439400958221698E-2</v>
      </c>
      <c r="AO657">
        <v>0.25711603954439199</v>
      </c>
      <c r="AP657">
        <v>3.16849662823781</v>
      </c>
      <c r="AQ657">
        <v>5.05131446400513E-2</v>
      </c>
      <c r="AR657">
        <v>1.47155992497301</v>
      </c>
      <c r="AS657">
        <v>0.25097779338138199</v>
      </c>
      <c r="AT657">
        <v>3.0439400958209201E-2</v>
      </c>
      <c r="AU657">
        <v>0.25711603954428602</v>
      </c>
      <c r="AV657">
        <v>3.16849662823781</v>
      </c>
      <c r="AW657">
        <v>4.4999999999999901E-2</v>
      </c>
      <c r="AX657">
        <v>0.82632662104485799</v>
      </c>
      <c r="AY657">
        <v>14.420808979946001</v>
      </c>
      <c r="AZ657">
        <v>4.82103368337805</v>
      </c>
      <c r="BA657">
        <v>1.55891615667435E-2</v>
      </c>
      <c r="BB657">
        <v>5.2213465427119196E-3</v>
      </c>
      <c r="BC657">
        <v>4.3444960519668698E-4</v>
      </c>
    </row>
    <row r="658" spans="1:55" x14ac:dyDescent="0.25">
      <c r="A658" t="s">
        <v>113</v>
      </c>
      <c r="B658">
        <v>2027</v>
      </c>
      <c r="C658" t="s">
        <v>144</v>
      </c>
      <c r="D658" t="str">
        <f t="shared" si="34"/>
        <v>Truck</v>
      </c>
      <c r="E658" t="str">
        <f t="shared" si="35"/>
        <v>2027MHDT</v>
      </c>
      <c r="F658" t="str">
        <f t="shared" si="36"/>
        <v>2027Truck</v>
      </c>
      <c r="G658" t="s">
        <v>115</v>
      </c>
      <c r="H658" t="s">
        <v>115</v>
      </c>
      <c r="I658" t="s">
        <v>121</v>
      </c>
      <c r="J658">
        <v>18919.800302301799</v>
      </c>
      <c r="K658">
        <v>835872.25721236004</v>
      </c>
      <c r="L658">
        <v>835872.25721236004</v>
      </c>
      <c r="M658">
        <v>0</v>
      </c>
      <c r="N658">
        <v>235474.54946024701</v>
      </c>
      <c r="O658">
        <v>0.61003642491160204</v>
      </c>
      <c r="P658">
        <v>10.422725630843701</v>
      </c>
      <c r="Q658">
        <v>1.5969460690880499</v>
      </c>
      <c r="R658">
        <v>7.8429675387311701E-3</v>
      </c>
      <c r="S658">
        <v>1.13581543371834E-2</v>
      </c>
      <c r="T658">
        <v>0</v>
      </c>
      <c r="U658">
        <v>3.0000008599832301E-3</v>
      </c>
      <c r="V658">
        <v>1.48502698731781E-2</v>
      </c>
      <c r="W658">
        <v>8.1975917281795901E-3</v>
      </c>
      <c r="X658">
        <v>1.1871719675247401E-2</v>
      </c>
      <c r="Y658">
        <v>0</v>
      </c>
      <c r="Z658">
        <v>1.20000034399329E-2</v>
      </c>
      <c r="AA658">
        <v>4.2429342494794499E-2</v>
      </c>
      <c r="AB658">
        <v>1067.0901104946099</v>
      </c>
      <c r="AC658">
        <v>2108.7959214952298</v>
      </c>
      <c r="AD658">
        <v>0</v>
      </c>
      <c r="AE658">
        <v>4.8419879289275002E-4</v>
      </c>
      <c r="AF658">
        <v>9.0891647764118101E-3</v>
      </c>
      <c r="AG658">
        <v>0</v>
      </c>
      <c r="AH658">
        <v>0.16812048146929201</v>
      </c>
      <c r="AI658">
        <v>0.33224165621582602</v>
      </c>
      <c r="AJ658">
        <v>0</v>
      </c>
      <c r="AK658">
        <v>1.04246672331204E-2</v>
      </c>
      <c r="AL658">
        <v>0.19568722518909701</v>
      </c>
      <c r="AM658">
        <v>0</v>
      </c>
      <c r="AN658">
        <v>0</v>
      </c>
      <c r="AO658">
        <v>0</v>
      </c>
      <c r="AP658">
        <v>0</v>
      </c>
      <c r="AQ658">
        <v>1.18676901058036E-2</v>
      </c>
      <c r="AR658">
        <v>0.22277500991402499</v>
      </c>
      <c r="AS658">
        <v>0</v>
      </c>
      <c r="AT658">
        <v>0</v>
      </c>
      <c r="AU658">
        <v>0</v>
      </c>
      <c r="AV658">
        <v>0</v>
      </c>
      <c r="AW658">
        <v>0.21654217847524801</v>
      </c>
      <c r="AX658">
        <v>4.9665835578311002E-2</v>
      </c>
      <c r="AY658">
        <v>7.2945764146932301</v>
      </c>
      <c r="AZ658">
        <v>0</v>
      </c>
      <c r="BA658">
        <v>1.0104705238095601E-2</v>
      </c>
      <c r="BB658">
        <v>1.9969036339518399E-2</v>
      </c>
      <c r="BC658">
        <v>0</v>
      </c>
    </row>
    <row r="659" spans="1:55" x14ac:dyDescent="0.25">
      <c r="A659" t="s">
        <v>119</v>
      </c>
      <c r="B659">
        <v>2027</v>
      </c>
      <c r="C659" t="s">
        <v>144</v>
      </c>
      <c r="D659" t="str">
        <f t="shared" si="34"/>
        <v>Truck</v>
      </c>
      <c r="E659" t="str">
        <f t="shared" si="35"/>
        <v>2027MHDT</v>
      </c>
      <c r="F659" t="str">
        <f t="shared" si="36"/>
        <v>2027Truck</v>
      </c>
      <c r="G659" t="s">
        <v>115</v>
      </c>
      <c r="H659" t="s">
        <v>115</v>
      </c>
      <c r="I659" t="s">
        <v>121</v>
      </c>
      <c r="J659">
        <v>16576.121629502599</v>
      </c>
      <c r="K659">
        <v>716483.24462087499</v>
      </c>
      <c r="L659">
        <v>716483.24462087499</v>
      </c>
      <c r="M659">
        <v>0</v>
      </c>
      <c r="N659">
        <v>198249.95405906599</v>
      </c>
      <c r="O659">
        <v>0.65993285358608</v>
      </c>
      <c r="P659">
        <v>10.792361992377201</v>
      </c>
      <c r="Q659">
        <v>1.6418373514517</v>
      </c>
      <c r="R659">
        <v>8.7136099052667094E-3</v>
      </c>
      <c r="S659">
        <v>1.3911662578468299E-2</v>
      </c>
      <c r="T659">
        <v>0</v>
      </c>
      <c r="U659">
        <v>3.0000008599801401E-3</v>
      </c>
      <c r="V659">
        <v>1.47600561979001E-2</v>
      </c>
      <c r="W659">
        <v>9.1076006791115504E-3</v>
      </c>
      <c r="X659">
        <v>1.4540686228178199E-2</v>
      </c>
      <c r="Y659">
        <v>0</v>
      </c>
      <c r="Z659">
        <v>1.20000034399205E-2</v>
      </c>
      <c r="AA659">
        <v>4.2171589136857701E-2</v>
      </c>
      <c r="AB659">
        <v>1066.51491190447</v>
      </c>
      <c r="AC659">
        <v>2151.07320236537</v>
      </c>
      <c r="AD659">
        <v>0</v>
      </c>
      <c r="AE659">
        <v>5.3235061526498296E-4</v>
      </c>
      <c r="AF659">
        <v>9.5186991348100904E-3</v>
      </c>
      <c r="AG659">
        <v>0</v>
      </c>
      <c r="AH659">
        <v>0.16802985869717299</v>
      </c>
      <c r="AI659">
        <v>0.33890245903388</v>
      </c>
      <c r="AJ659">
        <v>0</v>
      </c>
      <c r="AK659">
        <v>1.1461362764515599E-2</v>
      </c>
      <c r="AL659">
        <v>0.20493498213773101</v>
      </c>
      <c r="AM659">
        <v>0</v>
      </c>
      <c r="AN659">
        <v>0</v>
      </c>
      <c r="AO659">
        <v>0</v>
      </c>
      <c r="AP659">
        <v>0</v>
      </c>
      <c r="AQ659">
        <v>1.3047889053697199E-2</v>
      </c>
      <c r="AR659">
        <v>0.233302877248869</v>
      </c>
      <c r="AS659">
        <v>0</v>
      </c>
      <c r="AT659">
        <v>0</v>
      </c>
      <c r="AU659">
        <v>0</v>
      </c>
      <c r="AV659">
        <v>0</v>
      </c>
      <c r="AW659">
        <v>0.21567533435823999</v>
      </c>
      <c r="AX659">
        <v>5.0494316681961499E-2</v>
      </c>
      <c r="AY659">
        <v>7.4211786622382396</v>
      </c>
      <c r="AZ659">
        <v>0</v>
      </c>
      <c r="BA659">
        <v>1.00992584514095E-2</v>
      </c>
      <c r="BB659">
        <v>2.0369376908004101E-2</v>
      </c>
      <c r="BC659">
        <v>0</v>
      </c>
    </row>
    <row r="660" spans="1:55" x14ac:dyDescent="0.25">
      <c r="A660" t="s">
        <v>113</v>
      </c>
      <c r="B660">
        <v>2027</v>
      </c>
      <c r="C660" t="s">
        <v>144</v>
      </c>
      <c r="D660" t="str">
        <f t="shared" si="34"/>
        <v>Truck</v>
      </c>
      <c r="E660" t="str">
        <f t="shared" si="35"/>
        <v>2027MHDT</v>
      </c>
      <c r="F660" t="str">
        <f t="shared" si="36"/>
        <v>2027Truck</v>
      </c>
      <c r="G660" t="s">
        <v>115</v>
      </c>
      <c r="H660" t="s">
        <v>115</v>
      </c>
      <c r="I660" t="s">
        <v>125</v>
      </c>
      <c r="J660">
        <v>503.15209657279098</v>
      </c>
      <c r="K660">
        <v>27910.747918406702</v>
      </c>
      <c r="L660">
        <v>0</v>
      </c>
      <c r="M660">
        <v>27910.747918406702</v>
      </c>
      <c r="N660">
        <v>6575.7954759004497</v>
      </c>
      <c r="O660">
        <v>0</v>
      </c>
      <c r="P660">
        <v>0</v>
      </c>
      <c r="Q660">
        <v>0</v>
      </c>
      <c r="R660">
        <v>0</v>
      </c>
      <c r="S660">
        <v>0</v>
      </c>
      <c r="T660">
        <v>0</v>
      </c>
      <c r="U660">
        <v>3.0000008599828099E-3</v>
      </c>
      <c r="V660">
        <v>7.4183345079479098E-3</v>
      </c>
      <c r="W660">
        <v>0</v>
      </c>
      <c r="X660">
        <v>0</v>
      </c>
      <c r="Y660">
        <v>0</v>
      </c>
      <c r="Z660">
        <v>1.20000034399312E-2</v>
      </c>
      <c r="AA660">
        <v>2.1195241451279701E-2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</row>
    <row r="661" spans="1:55" x14ac:dyDescent="0.25">
      <c r="A661" t="s">
        <v>119</v>
      </c>
      <c r="B661">
        <v>2027</v>
      </c>
      <c r="C661" t="s">
        <v>144</v>
      </c>
      <c r="D661" t="str">
        <f t="shared" si="34"/>
        <v>Truck</v>
      </c>
      <c r="E661" t="str">
        <f t="shared" si="35"/>
        <v>2027MHDT</v>
      </c>
      <c r="F661" t="str">
        <f t="shared" si="36"/>
        <v>2027Truck</v>
      </c>
      <c r="G661" t="s">
        <v>115</v>
      </c>
      <c r="H661" t="s">
        <v>115</v>
      </c>
      <c r="I661" t="s">
        <v>125</v>
      </c>
      <c r="J661">
        <v>454.11197168728398</v>
      </c>
      <c r="K661">
        <v>24259.536145521899</v>
      </c>
      <c r="L661">
        <v>0</v>
      </c>
      <c r="M661">
        <v>24259.536145521899</v>
      </c>
      <c r="N661">
        <v>5724.7497400490802</v>
      </c>
      <c r="O661">
        <v>0</v>
      </c>
      <c r="P661">
        <v>0</v>
      </c>
      <c r="Q661">
        <v>0</v>
      </c>
      <c r="R661">
        <v>0</v>
      </c>
      <c r="S661">
        <v>0</v>
      </c>
      <c r="T661">
        <v>0</v>
      </c>
      <c r="U661">
        <v>3.0000008599809702E-3</v>
      </c>
      <c r="V661">
        <v>7.3778695988414699E-3</v>
      </c>
      <c r="W661">
        <v>0</v>
      </c>
      <c r="X661">
        <v>0</v>
      </c>
      <c r="Y661">
        <v>0</v>
      </c>
      <c r="Z661">
        <v>1.2000003439923799E-2</v>
      </c>
      <c r="AA661">
        <v>2.1079627425261298E-2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</row>
    <row r="662" spans="1:55" x14ac:dyDescent="0.25">
      <c r="A662" t="s">
        <v>113</v>
      </c>
      <c r="B662">
        <v>2027</v>
      </c>
      <c r="C662" t="s">
        <v>144</v>
      </c>
      <c r="D662" t="str">
        <f t="shared" si="34"/>
        <v>Truck</v>
      </c>
      <c r="E662" t="str">
        <f t="shared" si="35"/>
        <v>2027MHDT</v>
      </c>
      <c r="F662" t="str">
        <f t="shared" si="36"/>
        <v>2027Truck</v>
      </c>
      <c r="G662" t="s">
        <v>115</v>
      </c>
      <c r="H662" t="s">
        <v>115</v>
      </c>
      <c r="I662" t="s">
        <v>123</v>
      </c>
      <c r="J662">
        <v>241.896879970725</v>
      </c>
      <c r="K662">
        <v>11003.368674813</v>
      </c>
      <c r="L662">
        <v>11003.368674813</v>
      </c>
      <c r="M662">
        <v>0</v>
      </c>
      <c r="N662">
        <v>2191.8027559017301</v>
      </c>
      <c r="O662">
        <v>8.7819419485554703E-2</v>
      </c>
      <c r="P662">
        <v>6.5297263569409596</v>
      </c>
      <c r="Q662">
        <v>0</v>
      </c>
      <c r="R662">
        <v>8.0239819955313396E-4</v>
      </c>
      <c r="S662">
        <v>1.8745229197048401E-2</v>
      </c>
      <c r="T662">
        <v>0</v>
      </c>
      <c r="U662">
        <v>3.0000008599864402E-3</v>
      </c>
      <c r="V662">
        <v>1.48787466405406E-2</v>
      </c>
      <c r="W662">
        <v>8.7268125352859204E-4</v>
      </c>
      <c r="X662">
        <v>2.03871470829213E-2</v>
      </c>
      <c r="Y662">
        <v>0</v>
      </c>
      <c r="Z662">
        <v>1.20000034399457E-2</v>
      </c>
      <c r="AA662">
        <v>4.2510704687259003E-2</v>
      </c>
      <c r="AB662">
        <v>790.59941924948305</v>
      </c>
      <c r="AC662">
        <v>5337.0432711329504</v>
      </c>
      <c r="AD662">
        <v>0</v>
      </c>
      <c r="AE662">
        <v>0.48402318092267399</v>
      </c>
      <c r="AF662">
        <v>17.2010588095354</v>
      </c>
      <c r="AG662">
        <v>0</v>
      </c>
      <c r="AH662">
        <v>0.16116886351639001</v>
      </c>
      <c r="AI662">
        <v>1.08799118441404</v>
      </c>
      <c r="AJ662">
        <v>0</v>
      </c>
      <c r="AK662">
        <v>6.91573621211195E-3</v>
      </c>
      <c r="AL662">
        <v>0.24576919037019401</v>
      </c>
      <c r="AM662">
        <v>0</v>
      </c>
      <c r="AN662">
        <v>0</v>
      </c>
      <c r="AO662">
        <v>0</v>
      </c>
      <c r="AP662">
        <v>0</v>
      </c>
      <c r="AQ662">
        <v>0.49398115800799702</v>
      </c>
      <c r="AR662">
        <v>17.554942169299501</v>
      </c>
      <c r="AS662">
        <v>0</v>
      </c>
      <c r="AT662">
        <v>0</v>
      </c>
      <c r="AU662">
        <v>0</v>
      </c>
      <c r="AV662">
        <v>0</v>
      </c>
      <c r="AW662">
        <v>1.06</v>
      </c>
      <c r="AX662">
        <v>1.9275695976679501</v>
      </c>
      <c r="AY662">
        <v>36.077957892961798</v>
      </c>
      <c r="AZ662">
        <v>0</v>
      </c>
      <c r="BA662">
        <v>0</v>
      </c>
      <c r="BB662">
        <v>0</v>
      </c>
      <c r="BC662">
        <v>0</v>
      </c>
    </row>
    <row r="663" spans="1:55" x14ac:dyDescent="0.25">
      <c r="A663" t="s">
        <v>119</v>
      </c>
      <c r="B663">
        <v>2027</v>
      </c>
      <c r="C663" t="s">
        <v>144</v>
      </c>
      <c r="D663" t="str">
        <f t="shared" si="34"/>
        <v>Truck</v>
      </c>
      <c r="E663" t="str">
        <f t="shared" si="35"/>
        <v>2027MHDT</v>
      </c>
      <c r="F663" t="str">
        <f t="shared" si="36"/>
        <v>2027Truck</v>
      </c>
      <c r="G663" t="s">
        <v>115</v>
      </c>
      <c r="H663" t="s">
        <v>115</v>
      </c>
      <c r="I663" t="s">
        <v>123</v>
      </c>
      <c r="J663">
        <v>234.454755247874</v>
      </c>
      <c r="K663">
        <v>10424.5488010926</v>
      </c>
      <c r="L663">
        <v>10424.5488010926</v>
      </c>
      <c r="M663">
        <v>0</v>
      </c>
      <c r="N663">
        <v>2018.72712507142</v>
      </c>
      <c r="O663">
        <v>8.0328060520252403E-2</v>
      </c>
      <c r="P663">
        <v>6.6531786801559702</v>
      </c>
      <c r="Q663">
        <v>0</v>
      </c>
      <c r="R663">
        <v>7.5387012008128402E-4</v>
      </c>
      <c r="S663">
        <v>1.9262406711887E-2</v>
      </c>
      <c r="T663">
        <v>0</v>
      </c>
      <c r="U663">
        <v>3.0000008599791799E-3</v>
      </c>
      <c r="V663">
        <v>1.47492584442982E-2</v>
      </c>
      <c r="W663">
        <v>8.1990253935847602E-4</v>
      </c>
      <c r="X663">
        <v>2.09496248180377E-2</v>
      </c>
      <c r="Y663">
        <v>0</v>
      </c>
      <c r="Z663">
        <v>1.2000003439916701E-2</v>
      </c>
      <c r="AA663">
        <v>4.2140738412280797E-2</v>
      </c>
      <c r="AB663">
        <v>760.97665595042702</v>
      </c>
      <c r="AC663">
        <v>5445.4814635215098</v>
      </c>
      <c r="AD663">
        <v>0</v>
      </c>
      <c r="AE663">
        <v>0.45247573906004501</v>
      </c>
      <c r="AF663">
        <v>17.4671057139699</v>
      </c>
      <c r="AG663">
        <v>0</v>
      </c>
      <c r="AH663">
        <v>0.155130069433217</v>
      </c>
      <c r="AI663">
        <v>1.1100970193077999</v>
      </c>
      <c r="AJ663">
        <v>0</v>
      </c>
      <c r="AK663">
        <v>6.4649855152693397E-3</v>
      </c>
      <c r="AL663">
        <v>0.24957047568799801</v>
      </c>
      <c r="AM663">
        <v>0</v>
      </c>
      <c r="AN663">
        <v>0</v>
      </c>
      <c r="AO663">
        <v>0</v>
      </c>
      <c r="AP663">
        <v>0</v>
      </c>
      <c r="AQ663">
        <v>0.46178467966209502</v>
      </c>
      <c r="AR663">
        <v>17.8264625491427</v>
      </c>
      <c r="AS663">
        <v>0</v>
      </c>
      <c r="AT663">
        <v>0</v>
      </c>
      <c r="AU663">
        <v>0</v>
      </c>
      <c r="AV663">
        <v>0</v>
      </c>
      <c r="AW663">
        <v>1.0599999999999901</v>
      </c>
      <c r="AX663">
        <v>1.70937329216061</v>
      </c>
      <c r="AY663">
        <v>37.1212930265118</v>
      </c>
      <c r="AZ663">
        <v>0</v>
      </c>
      <c r="BA663">
        <v>0</v>
      </c>
      <c r="BB663">
        <v>0</v>
      </c>
      <c r="BC663">
        <v>0</v>
      </c>
    </row>
    <row r="664" spans="1:55" x14ac:dyDescent="0.25">
      <c r="A664" t="s">
        <v>113</v>
      </c>
      <c r="B664">
        <v>2027</v>
      </c>
      <c r="C664" t="s">
        <v>145</v>
      </c>
      <c r="D664" t="str">
        <f t="shared" si="34"/>
        <v>Bus</v>
      </c>
      <c r="E664" t="str">
        <f t="shared" si="35"/>
        <v>2027OBUS</v>
      </c>
      <c r="F664" t="str">
        <f t="shared" si="36"/>
        <v>2027Bus</v>
      </c>
      <c r="G664" t="s">
        <v>115</v>
      </c>
      <c r="H664" t="s">
        <v>115</v>
      </c>
      <c r="I664" t="s">
        <v>116</v>
      </c>
      <c r="J664">
        <v>581.25220640949101</v>
      </c>
      <c r="K664">
        <v>27951.225062984999</v>
      </c>
      <c r="L664">
        <v>27951.225062984999</v>
      </c>
      <c r="M664">
        <v>0</v>
      </c>
      <c r="N664">
        <v>11629.6941458411</v>
      </c>
      <c r="O664">
        <v>0.44174555103092</v>
      </c>
      <c r="P664">
        <v>6.1498345037215497E-2</v>
      </c>
      <c r="Q664">
        <v>0.39867008701651802</v>
      </c>
      <c r="R664">
        <v>8.5028989814447801E-4</v>
      </c>
      <c r="S664">
        <v>0</v>
      </c>
      <c r="T664">
        <v>3.0874422989373698E-4</v>
      </c>
      <c r="U664">
        <v>3.0000008612138399E-3</v>
      </c>
      <c r="V664">
        <v>1.4953395289165601E-2</v>
      </c>
      <c r="W664">
        <v>9.2476784542720595E-4</v>
      </c>
      <c r="X664">
        <v>0</v>
      </c>
      <c r="Y664">
        <v>3.3578752010340798E-4</v>
      </c>
      <c r="Z664">
        <v>1.2000003444855301E-2</v>
      </c>
      <c r="AA664">
        <v>4.2723986540473297E-2</v>
      </c>
      <c r="AB664">
        <v>1624.9085665733901</v>
      </c>
      <c r="AC664">
        <v>373.65279173189901</v>
      </c>
      <c r="AD664">
        <v>30.952670645232601</v>
      </c>
      <c r="AE664">
        <v>9.8399662034263508E-3</v>
      </c>
      <c r="AF664">
        <v>0.197417499943675</v>
      </c>
      <c r="AG664">
        <v>3.55745472993097E-2</v>
      </c>
      <c r="AH664">
        <v>2.1057292231853601E-2</v>
      </c>
      <c r="AI664">
        <v>5.0890010219143099E-3</v>
      </c>
      <c r="AJ664">
        <v>3.05339288296981E-2</v>
      </c>
      <c r="AK664">
        <v>4.7509740261781203E-2</v>
      </c>
      <c r="AL664">
        <v>0.74249007178368298</v>
      </c>
      <c r="AM664">
        <v>0.18710342012689701</v>
      </c>
      <c r="AN664">
        <v>4.0656709482765903E-2</v>
      </c>
      <c r="AO664">
        <v>0.20937790629657901</v>
      </c>
      <c r="AP664">
        <v>3.9629478731296501</v>
      </c>
      <c r="AQ664">
        <v>6.9326101464814105E-2</v>
      </c>
      <c r="AR664">
        <v>1.08343976981285</v>
      </c>
      <c r="AS664">
        <v>0.20485469391906699</v>
      </c>
      <c r="AT664">
        <v>4.0656709482749201E-2</v>
      </c>
      <c r="AU664">
        <v>0.209377906296493</v>
      </c>
      <c r="AV664">
        <v>3.9629478731296501</v>
      </c>
      <c r="AW664">
        <v>4.4991699503545403E-2</v>
      </c>
      <c r="AX664">
        <v>1.1962147664399301</v>
      </c>
      <c r="AY664">
        <v>5.7518053575133896</v>
      </c>
      <c r="AZ664">
        <v>3.8339771238098299</v>
      </c>
      <c r="BA664">
        <v>1.60638754650618E-2</v>
      </c>
      <c r="BB664">
        <v>3.6939382541453501E-3</v>
      </c>
      <c r="BC664">
        <v>3.0599866157677397E-4</v>
      </c>
    </row>
    <row r="665" spans="1:55" x14ac:dyDescent="0.25">
      <c r="A665" t="s">
        <v>119</v>
      </c>
      <c r="B665">
        <v>2027</v>
      </c>
      <c r="C665" t="s">
        <v>145</v>
      </c>
      <c r="D665" t="str">
        <f t="shared" si="34"/>
        <v>Bus</v>
      </c>
      <c r="E665" t="str">
        <f t="shared" si="35"/>
        <v>2027OBUS</v>
      </c>
      <c r="F665" t="str">
        <f t="shared" si="36"/>
        <v>2027Bus</v>
      </c>
      <c r="G665" t="s">
        <v>115</v>
      </c>
      <c r="H665" t="s">
        <v>115</v>
      </c>
      <c r="I665" t="s">
        <v>116</v>
      </c>
      <c r="J665">
        <v>482.50160093308699</v>
      </c>
      <c r="K665">
        <v>20206.128591910699</v>
      </c>
      <c r="L665">
        <v>20206.128591910699</v>
      </c>
      <c r="M665">
        <v>0</v>
      </c>
      <c r="N665">
        <v>9653.8920314692095</v>
      </c>
      <c r="O665">
        <v>0.32369362046057598</v>
      </c>
      <c r="P665">
        <v>6.16585823638768E-2</v>
      </c>
      <c r="Q665">
        <v>0.40404768037084998</v>
      </c>
      <c r="R665">
        <v>6.9439520195899401E-4</v>
      </c>
      <c r="S665">
        <v>0</v>
      </c>
      <c r="T665">
        <v>2.4200357945088299E-4</v>
      </c>
      <c r="U665">
        <v>3.00000086120217E-3</v>
      </c>
      <c r="V665">
        <v>1.47630134981185E-2</v>
      </c>
      <c r="W665">
        <v>7.5521813935686404E-4</v>
      </c>
      <c r="X665">
        <v>0</v>
      </c>
      <c r="Y665">
        <v>2.6320097327139902E-4</v>
      </c>
      <c r="Z665">
        <v>1.20000034448086E-2</v>
      </c>
      <c r="AA665">
        <v>4.2180038566052902E-2</v>
      </c>
      <c r="AB665">
        <v>1604.55572974859</v>
      </c>
      <c r="AC665">
        <v>374.56147558796499</v>
      </c>
      <c r="AD665">
        <v>30.5470392331857</v>
      </c>
      <c r="AE665">
        <v>7.4224099324369597E-3</v>
      </c>
      <c r="AF665">
        <v>0.19639355569608299</v>
      </c>
      <c r="AG665">
        <v>3.3706923979308703E-2</v>
      </c>
      <c r="AH665">
        <v>1.72314224660494E-2</v>
      </c>
      <c r="AI665">
        <v>5.03960421257902E-3</v>
      </c>
      <c r="AJ665">
        <v>3.0557177827417601E-2</v>
      </c>
      <c r="AK665">
        <v>3.4626965749422901E-2</v>
      </c>
      <c r="AL665">
        <v>0.74705893453160399</v>
      </c>
      <c r="AM665">
        <v>0.17612202715877801</v>
      </c>
      <c r="AN665">
        <v>3.7144733876922402E-2</v>
      </c>
      <c r="AO665">
        <v>0.19038558900821401</v>
      </c>
      <c r="AP665">
        <v>3.9203737229015698</v>
      </c>
      <c r="AQ665">
        <v>5.0527587137626201E-2</v>
      </c>
      <c r="AR665">
        <v>1.0901066436095901</v>
      </c>
      <c r="AS665">
        <v>0.192831450871113</v>
      </c>
      <c r="AT665">
        <v>3.7144733876907102E-2</v>
      </c>
      <c r="AU665">
        <v>0.19038558900813499</v>
      </c>
      <c r="AV665">
        <v>3.9203737229015698</v>
      </c>
      <c r="AW665">
        <v>4.4987618613385197E-2</v>
      </c>
      <c r="AX665">
        <v>0.86437358512657703</v>
      </c>
      <c r="AY665">
        <v>5.7793167250885302</v>
      </c>
      <c r="AZ665">
        <v>3.56583507842265</v>
      </c>
      <c r="BA665">
        <v>1.5862666952263099E-2</v>
      </c>
      <c r="BB665">
        <v>3.7029215191740602E-3</v>
      </c>
      <c r="BC665">
        <v>3.0198858210407002E-4</v>
      </c>
    </row>
    <row r="666" spans="1:55" x14ac:dyDescent="0.25">
      <c r="A666" t="s">
        <v>113</v>
      </c>
      <c r="B666">
        <v>2027</v>
      </c>
      <c r="C666" t="s">
        <v>145</v>
      </c>
      <c r="D666" t="str">
        <f t="shared" si="34"/>
        <v>Bus</v>
      </c>
      <c r="E666" t="str">
        <f t="shared" si="35"/>
        <v>2027OBUS</v>
      </c>
      <c r="F666" t="str">
        <f t="shared" si="36"/>
        <v>2027Bus</v>
      </c>
      <c r="G666" t="s">
        <v>115</v>
      </c>
      <c r="H666" t="s">
        <v>115</v>
      </c>
      <c r="I666" t="s">
        <v>121</v>
      </c>
      <c r="J666">
        <v>305.12619183022503</v>
      </c>
      <c r="K666">
        <v>20397.466912544001</v>
      </c>
      <c r="L666">
        <v>20397.466912544001</v>
      </c>
      <c r="M666">
        <v>0</v>
      </c>
      <c r="N666">
        <v>3653.90942183581</v>
      </c>
      <c r="O666">
        <v>1.7852178564531</v>
      </c>
      <c r="P666">
        <v>11.921287426525099</v>
      </c>
      <c r="Q666">
        <v>1.5987093356516799</v>
      </c>
      <c r="R666">
        <v>3.9298259046174198E-2</v>
      </c>
      <c r="S666">
        <v>1.9206484947581901E-2</v>
      </c>
      <c r="T666">
        <v>0</v>
      </c>
      <c r="U666">
        <v>3.0000008613184901E-3</v>
      </c>
      <c r="V666">
        <v>2.0952928036049E-2</v>
      </c>
      <c r="W666">
        <v>4.1075151936800398E-2</v>
      </c>
      <c r="X666">
        <v>2.0074916969396901E-2</v>
      </c>
      <c r="Y666">
        <v>0</v>
      </c>
      <c r="Z666">
        <v>1.20000034452739E-2</v>
      </c>
      <c r="AA666">
        <v>5.9865508674425798E-2</v>
      </c>
      <c r="AB666">
        <v>1299.73411548627</v>
      </c>
      <c r="AC666">
        <v>2663.6786978834698</v>
      </c>
      <c r="AD666">
        <v>0</v>
      </c>
      <c r="AE666">
        <v>2.9319794505622298E-3</v>
      </c>
      <c r="AF666">
        <v>4.4329716555568E-2</v>
      </c>
      <c r="AG666">
        <v>0</v>
      </c>
      <c r="AH666">
        <v>0.20477363919747499</v>
      </c>
      <c r="AI666">
        <v>0.419663663605782</v>
      </c>
      <c r="AJ666">
        <v>0</v>
      </c>
      <c r="AK666">
        <v>6.3124713557947104E-2</v>
      </c>
      <c r="AL666">
        <v>0.95440664126708596</v>
      </c>
      <c r="AM666">
        <v>0</v>
      </c>
      <c r="AN666">
        <v>0</v>
      </c>
      <c r="AO666">
        <v>0</v>
      </c>
      <c r="AP666">
        <v>0</v>
      </c>
      <c r="AQ666">
        <v>7.1862681251178395E-2</v>
      </c>
      <c r="AR666">
        <v>1.0865193104191</v>
      </c>
      <c r="AS666">
        <v>0</v>
      </c>
      <c r="AT666">
        <v>0</v>
      </c>
      <c r="AU666">
        <v>0</v>
      </c>
      <c r="AV666">
        <v>0</v>
      </c>
      <c r="AW666">
        <v>0.20938650677826001</v>
      </c>
      <c r="AX666">
        <v>0.21232317294014799</v>
      </c>
      <c r="AY666">
        <v>14.5736646216662</v>
      </c>
      <c r="AZ666">
        <v>0</v>
      </c>
      <c r="BA666">
        <v>1.2307704846780201E-2</v>
      </c>
      <c r="BB666">
        <v>2.5223444418045499E-2</v>
      </c>
      <c r="BC666">
        <v>0</v>
      </c>
    </row>
    <row r="667" spans="1:55" x14ac:dyDescent="0.25">
      <c r="A667" t="s">
        <v>119</v>
      </c>
      <c r="B667">
        <v>2027</v>
      </c>
      <c r="C667" t="s">
        <v>145</v>
      </c>
      <c r="D667" t="str">
        <f t="shared" si="34"/>
        <v>Bus</v>
      </c>
      <c r="E667" t="str">
        <f t="shared" si="35"/>
        <v>2027OBUS</v>
      </c>
      <c r="F667" t="str">
        <f t="shared" si="36"/>
        <v>2027Bus</v>
      </c>
      <c r="G667" t="s">
        <v>115</v>
      </c>
      <c r="H667" t="s">
        <v>115</v>
      </c>
      <c r="I667" t="s">
        <v>121</v>
      </c>
      <c r="J667">
        <v>299.91084427885602</v>
      </c>
      <c r="K667">
        <v>20078.959819031901</v>
      </c>
      <c r="L667">
        <v>20078.959819031901</v>
      </c>
      <c r="M667">
        <v>0</v>
      </c>
      <c r="N667">
        <v>3559.3163021150199</v>
      </c>
      <c r="O667">
        <v>1.59197761947713</v>
      </c>
      <c r="P667">
        <v>11.7300574774893</v>
      </c>
      <c r="Q667">
        <v>1.5659348183842301</v>
      </c>
      <c r="R667">
        <v>3.6036591968705199E-2</v>
      </c>
      <c r="S667">
        <v>1.66964034515363E-2</v>
      </c>
      <c r="T667">
        <v>0</v>
      </c>
      <c r="U667">
        <v>3.0000008611415999E-3</v>
      </c>
      <c r="V667">
        <v>1.9815025843113499E-2</v>
      </c>
      <c r="W667">
        <v>3.7666006747521401E-2</v>
      </c>
      <c r="X667">
        <v>1.74513407264217E-2</v>
      </c>
      <c r="Y667">
        <v>0</v>
      </c>
      <c r="Z667">
        <v>1.20000034445664E-2</v>
      </c>
      <c r="AA667">
        <v>5.6614359551752799E-2</v>
      </c>
      <c r="AB667">
        <v>1274.5672415040899</v>
      </c>
      <c r="AC667">
        <v>2592.0006076663899</v>
      </c>
      <c r="AD667">
        <v>0</v>
      </c>
      <c r="AE667">
        <v>2.4065792150709401E-3</v>
      </c>
      <c r="AF667">
        <v>4.25552009561549E-2</v>
      </c>
      <c r="AG667">
        <v>0</v>
      </c>
      <c r="AH667">
        <v>0.200808587952646</v>
      </c>
      <c r="AI667">
        <v>0.40837075130195699</v>
      </c>
      <c r="AJ667">
        <v>0</v>
      </c>
      <c r="AK667">
        <v>5.1812990564013603E-2</v>
      </c>
      <c r="AL667">
        <v>0.91620180702257004</v>
      </c>
      <c r="AM667">
        <v>0</v>
      </c>
      <c r="AN667">
        <v>0</v>
      </c>
      <c r="AO667">
        <v>0</v>
      </c>
      <c r="AP667">
        <v>0</v>
      </c>
      <c r="AQ667">
        <v>5.8985145685516799E-2</v>
      </c>
      <c r="AR667">
        <v>1.04302601483294</v>
      </c>
      <c r="AS667">
        <v>0</v>
      </c>
      <c r="AT667">
        <v>0</v>
      </c>
      <c r="AU667">
        <v>0</v>
      </c>
      <c r="AV667">
        <v>0</v>
      </c>
      <c r="AW667">
        <v>0.20912249844381101</v>
      </c>
      <c r="AX667">
        <v>0.180838744298772</v>
      </c>
      <c r="AY667">
        <v>14.108116393172599</v>
      </c>
      <c r="AZ667">
        <v>0</v>
      </c>
      <c r="BA667">
        <v>1.2069389599686E-2</v>
      </c>
      <c r="BB667">
        <v>2.4544695766408602E-2</v>
      </c>
      <c r="BC667">
        <v>0</v>
      </c>
    </row>
    <row r="668" spans="1:55" x14ac:dyDescent="0.25">
      <c r="A668" t="s">
        <v>113</v>
      </c>
      <c r="B668">
        <v>2027</v>
      </c>
      <c r="C668" t="s">
        <v>145</v>
      </c>
      <c r="D668" t="str">
        <f t="shared" si="34"/>
        <v>Bus</v>
      </c>
      <c r="E668" t="str">
        <f t="shared" si="35"/>
        <v>2027OBUS</v>
      </c>
      <c r="F668" t="str">
        <f t="shared" si="36"/>
        <v>2027Bus</v>
      </c>
      <c r="G668" t="s">
        <v>115</v>
      </c>
      <c r="H668" t="s">
        <v>115</v>
      </c>
      <c r="I668" t="s">
        <v>125</v>
      </c>
      <c r="J668">
        <v>8.9127658463500907</v>
      </c>
      <c r="K668">
        <v>848.519884993961</v>
      </c>
      <c r="L668">
        <v>0</v>
      </c>
      <c r="M668">
        <v>848.519884993961</v>
      </c>
      <c r="N668">
        <v>178.32661905377199</v>
      </c>
      <c r="O668">
        <v>0</v>
      </c>
      <c r="P668">
        <v>0</v>
      </c>
      <c r="Q668">
        <v>0</v>
      </c>
      <c r="R668">
        <v>0</v>
      </c>
      <c r="S668">
        <v>0</v>
      </c>
      <c r="T668">
        <v>0</v>
      </c>
      <c r="U668">
        <v>3.0000008612112599E-3</v>
      </c>
      <c r="V668">
        <v>7.4736088947096801E-3</v>
      </c>
      <c r="W668">
        <v>0</v>
      </c>
      <c r="X668">
        <v>0</v>
      </c>
      <c r="Y668">
        <v>0</v>
      </c>
      <c r="Z668">
        <v>1.2000003444845E-2</v>
      </c>
      <c r="AA668">
        <v>2.1353168270599101E-2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</row>
    <row r="669" spans="1:55" x14ac:dyDescent="0.25">
      <c r="A669" t="s">
        <v>119</v>
      </c>
      <c r="B669">
        <v>2027</v>
      </c>
      <c r="C669" t="s">
        <v>145</v>
      </c>
      <c r="D669" t="str">
        <f t="shared" si="34"/>
        <v>Bus</v>
      </c>
      <c r="E669" t="str">
        <f t="shared" si="35"/>
        <v>2027OBUS</v>
      </c>
      <c r="F669" t="str">
        <f t="shared" si="36"/>
        <v>2027Bus</v>
      </c>
      <c r="G669" t="s">
        <v>115</v>
      </c>
      <c r="H669" t="s">
        <v>115</v>
      </c>
      <c r="I669" t="s">
        <v>125</v>
      </c>
      <c r="J669">
        <v>7.7201713550198203</v>
      </c>
      <c r="K669">
        <v>616.45550842202795</v>
      </c>
      <c r="L669">
        <v>0</v>
      </c>
      <c r="M669">
        <v>616.45550842202795</v>
      </c>
      <c r="N669">
        <v>154.46518847123599</v>
      </c>
      <c r="O669">
        <v>0</v>
      </c>
      <c r="P669">
        <v>0</v>
      </c>
      <c r="Q669">
        <v>0</v>
      </c>
      <c r="R669">
        <v>0</v>
      </c>
      <c r="S669">
        <v>0</v>
      </c>
      <c r="T669">
        <v>0</v>
      </c>
      <c r="U669">
        <v>3.0000008611680098E-3</v>
      </c>
      <c r="V669">
        <v>7.3836654761701096E-3</v>
      </c>
      <c r="W669">
        <v>0</v>
      </c>
      <c r="X669">
        <v>0</v>
      </c>
      <c r="Y669">
        <v>0</v>
      </c>
      <c r="Z669">
        <v>1.2000003444671999E-2</v>
      </c>
      <c r="AA669">
        <v>2.1096187074771702E-2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</row>
    <row r="670" spans="1:55" x14ac:dyDescent="0.25">
      <c r="A670" t="s">
        <v>113</v>
      </c>
      <c r="B670">
        <v>2027</v>
      </c>
      <c r="C670" t="s">
        <v>145</v>
      </c>
      <c r="D670" t="str">
        <f t="shared" si="34"/>
        <v>Bus</v>
      </c>
      <c r="E670" t="str">
        <f t="shared" si="35"/>
        <v>2027OBUS</v>
      </c>
      <c r="F670" t="str">
        <f t="shared" si="36"/>
        <v>2027Bus</v>
      </c>
      <c r="G670" t="s">
        <v>115</v>
      </c>
      <c r="H670" t="s">
        <v>115</v>
      </c>
      <c r="I670" t="s">
        <v>123</v>
      </c>
      <c r="J670">
        <v>38.431044812969397</v>
      </c>
      <c r="K670">
        <v>2245.6133916140502</v>
      </c>
      <c r="L670">
        <v>2245.6133916140502</v>
      </c>
      <c r="M670">
        <v>0</v>
      </c>
      <c r="N670">
        <v>342.036298835428</v>
      </c>
      <c r="O670">
        <v>0.105418498247165</v>
      </c>
      <c r="P670">
        <v>1.5265202416356101</v>
      </c>
      <c r="Q670">
        <v>0</v>
      </c>
      <c r="R670">
        <v>9.2800255990337999E-4</v>
      </c>
      <c r="S670">
        <v>4.1590407036389398E-3</v>
      </c>
      <c r="T670">
        <v>0</v>
      </c>
      <c r="U670">
        <v>3.0000008613670199E-3</v>
      </c>
      <c r="V670">
        <v>1.5320015431092199E-2</v>
      </c>
      <c r="W670">
        <v>1.00928745566134E-3</v>
      </c>
      <c r="X670">
        <v>4.5233362397241097E-3</v>
      </c>
      <c r="Y670">
        <v>0</v>
      </c>
      <c r="Z670">
        <v>1.20000034454681E-2</v>
      </c>
      <c r="AA670">
        <v>4.37714726602636E-2</v>
      </c>
      <c r="AB670">
        <v>844.44019225802697</v>
      </c>
      <c r="AC670">
        <v>1222.8971478656999</v>
      </c>
      <c r="AD670">
        <v>0</v>
      </c>
      <c r="AE670">
        <v>0.57011480756128796</v>
      </c>
      <c r="AF670">
        <v>4.1023936599939201</v>
      </c>
      <c r="AG670">
        <v>0</v>
      </c>
      <c r="AH670">
        <v>0.17214465730696599</v>
      </c>
      <c r="AI670">
        <v>0.24929558347772399</v>
      </c>
      <c r="AJ670">
        <v>0</v>
      </c>
      <c r="AK670">
        <v>8.1458156863415208E-3</v>
      </c>
      <c r="AL670">
        <v>5.8615110823154799E-2</v>
      </c>
      <c r="AM670">
        <v>0</v>
      </c>
      <c r="AN670">
        <v>0</v>
      </c>
      <c r="AO670">
        <v>0</v>
      </c>
      <c r="AP670">
        <v>0</v>
      </c>
      <c r="AQ670">
        <v>0.58184397759582296</v>
      </c>
      <c r="AR670">
        <v>4.1867936302253499</v>
      </c>
      <c r="AS670">
        <v>0</v>
      </c>
      <c r="AT670">
        <v>0</v>
      </c>
      <c r="AU670">
        <v>0</v>
      </c>
      <c r="AV670">
        <v>0</v>
      </c>
      <c r="AW670">
        <v>1.06</v>
      </c>
      <c r="AX670">
        <v>2.38118436113017</v>
      </c>
      <c r="AY670">
        <v>7.9389305406379904</v>
      </c>
      <c r="AZ670">
        <v>0</v>
      </c>
      <c r="BA670">
        <v>0</v>
      </c>
      <c r="BB670">
        <v>0</v>
      </c>
      <c r="BC670">
        <v>0</v>
      </c>
    </row>
    <row r="671" spans="1:55" x14ac:dyDescent="0.25">
      <c r="A671" t="s">
        <v>119</v>
      </c>
      <c r="B671">
        <v>2027</v>
      </c>
      <c r="C671" t="s">
        <v>145</v>
      </c>
      <c r="D671" t="str">
        <f t="shared" si="34"/>
        <v>Bus</v>
      </c>
      <c r="E671" t="str">
        <f t="shared" si="35"/>
        <v>2027OBUS</v>
      </c>
      <c r="F671" t="str">
        <f t="shared" si="36"/>
        <v>2027Bus</v>
      </c>
      <c r="G671" t="s">
        <v>115</v>
      </c>
      <c r="H671" t="s">
        <v>115</v>
      </c>
      <c r="I671" t="s">
        <v>123</v>
      </c>
      <c r="J671">
        <v>48.288527320330999</v>
      </c>
      <c r="K671">
        <v>2749.1731993805802</v>
      </c>
      <c r="L671">
        <v>2749.1731993805802</v>
      </c>
      <c r="M671">
        <v>0</v>
      </c>
      <c r="N671">
        <v>429.76789315094499</v>
      </c>
      <c r="O671">
        <v>9.3034183781342206E-2</v>
      </c>
      <c r="P671">
        <v>1.53313778527268</v>
      </c>
      <c r="Q671">
        <v>0</v>
      </c>
      <c r="R671">
        <v>6.9037227515324998E-4</v>
      </c>
      <c r="S671">
        <v>4.0011948774909198E-3</v>
      </c>
      <c r="T671">
        <v>0</v>
      </c>
      <c r="U671">
        <v>3.0000008610751899E-3</v>
      </c>
      <c r="V671">
        <v>1.47551239123552E-2</v>
      </c>
      <c r="W671">
        <v>7.5084283940024901E-4</v>
      </c>
      <c r="X671">
        <v>4.3516645017967004E-3</v>
      </c>
      <c r="Y671">
        <v>0</v>
      </c>
      <c r="Z671">
        <v>1.2000003444300701E-2</v>
      </c>
      <c r="AA671">
        <v>4.2157496892443601E-2</v>
      </c>
      <c r="AB671">
        <v>750.67133816464604</v>
      </c>
      <c r="AC671">
        <v>1201.9280873822099</v>
      </c>
      <c r="AD671">
        <v>0</v>
      </c>
      <c r="AE671">
        <v>0.448327831409911</v>
      </c>
      <c r="AF671">
        <v>4.1840982731107603</v>
      </c>
      <c r="AG671">
        <v>0</v>
      </c>
      <c r="AH671">
        <v>0.15302926298779099</v>
      </c>
      <c r="AI671">
        <v>0.24502090332385101</v>
      </c>
      <c r="AJ671">
        <v>0</v>
      </c>
      <c r="AK671">
        <v>6.4057200993323403E-3</v>
      </c>
      <c r="AL671">
        <v>5.978250853033E-2</v>
      </c>
      <c r="AM671">
        <v>0</v>
      </c>
      <c r="AN671">
        <v>0</v>
      </c>
      <c r="AO671">
        <v>0</v>
      </c>
      <c r="AP671">
        <v>0</v>
      </c>
      <c r="AQ671">
        <v>0.45755143566659501</v>
      </c>
      <c r="AR671">
        <v>4.2701791807378502</v>
      </c>
      <c r="AS671">
        <v>0</v>
      </c>
      <c r="AT671">
        <v>0</v>
      </c>
      <c r="AU671">
        <v>0</v>
      </c>
      <c r="AV671">
        <v>0</v>
      </c>
      <c r="AW671">
        <v>1.0599999999999901</v>
      </c>
      <c r="AX671">
        <v>1.84990274316123</v>
      </c>
      <c r="AY671">
        <v>7.5830384505530999</v>
      </c>
      <c r="AZ671">
        <v>0</v>
      </c>
      <c r="BA671">
        <v>0</v>
      </c>
      <c r="BB671">
        <v>0</v>
      </c>
      <c r="BC671">
        <v>0</v>
      </c>
    </row>
    <row r="672" spans="1:55" x14ac:dyDescent="0.25">
      <c r="A672" t="s">
        <v>119</v>
      </c>
      <c r="B672">
        <v>2027</v>
      </c>
      <c r="C672" t="s">
        <v>147</v>
      </c>
      <c r="D672" t="str">
        <f t="shared" si="34"/>
        <v>Bus</v>
      </c>
      <c r="E672" t="str">
        <f t="shared" si="35"/>
        <v>2027SBUS</v>
      </c>
      <c r="F672" t="str">
        <f t="shared" si="36"/>
        <v>2027Bus</v>
      </c>
      <c r="G672" t="s">
        <v>115</v>
      </c>
      <c r="H672" t="s">
        <v>115</v>
      </c>
      <c r="I672" t="s">
        <v>116</v>
      </c>
      <c r="J672">
        <v>537.40474977901499</v>
      </c>
      <c r="K672">
        <v>24639.898945797398</v>
      </c>
      <c r="L672">
        <v>24639.898945797398</v>
      </c>
      <c r="M672">
        <v>0</v>
      </c>
      <c r="N672">
        <v>2149.61899911606</v>
      </c>
      <c r="O672">
        <v>0.37292005012678597</v>
      </c>
      <c r="P672">
        <v>0.90569898192160103</v>
      </c>
      <c r="Q672">
        <v>0.76525626745676101</v>
      </c>
      <c r="R672">
        <v>9.0023527227733099E-4</v>
      </c>
      <c r="S672">
        <v>0</v>
      </c>
      <c r="T672">
        <v>4.38926203752678E-4</v>
      </c>
      <c r="U672">
        <v>2.0000005738789899E-3</v>
      </c>
      <c r="V672">
        <v>1.6395758871486699E-2</v>
      </c>
      <c r="W672">
        <v>9.7908799685636895E-4</v>
      </c>
      <c r="X672">
        <v>0</v>
      </c>
      <c r="Y672">
        <v>4.7737229459232899E-4</v>
      </c>
      <c r="Z672">
        <v>8.0000022955159893E-3</v>
      </c>
      <c r="AA672">
        <v>4.6845025347104802E-2</v>
      </c>
      <c r="AB672">
        <v>899.71750855388905</v>
      </c>
      <c r="AC672">
        <v>2619.2796825082</v>
      </c>
      <c r="AD672">
        <v>55.524811747914903</v>
      </c>
      <c r="AE672">
        <v>8.85470291283132E-3</v>
      </c>
      <c r="AF672">
        <v>2.4407729128348801</v>
      </c>
      <c r="AG672">
        <v>6.8658685137539699E-2</v>
      </c>
      <c r="AH672">
        <v>2.2956192519968902E-2</v>
      </c>
      <c r="AI672">
        <v>8.1497804815999705E-2</v>
      </c>
      <c r="AJ672">
        <v>6.8084175012280798E-2</v>
      </c>
      <c r="AK672">
        <v>4.33188563730438E-2</v>
      </c>
      <c r="AL672">
        <v>10.6397851761713</v>
      </c>
      <c r="AM672">
        <v>0.39251801925075602</v>
      </c>
      <c r="AN672">
        <v>0.15195994811647401</v>
      </c>
      <c r="AO672">
        <v>0.43641851336104998</v>
      </c>
      <c r="AP672">
        <v>3.0732387047805201</v>
      </c>
      <c r="AQ672">
        <v>6.3210773532120998E-2</v>
      </c>
      <c r="AR672">
        <v>15.5255495530555</v>
      </c>
      <c r="AS672">
        <v>0.42975782397134499</v>
      </c>
      <c r="AT672">
        <v>0.151959948116411</v>
      </c>
      <c r="AU672">
        <v>0.43641851336087001</v>
      </c>
      <c r="AV672">
        <v>3.0732387047805201</v>
      </c>
      <c r="AW672">
        <v>4.4999999999999998E-2</v>
      </c>
      <c r="AX672">
        <v>0.88431213875352799</v>
      </c>
      <c r="AY672">
        <v>82.230354551556402</v>
      </c>
      <c r="AZ672">
        <v>8.4756996809543299</v>
      </c>
      <c r="BA672">
        <v>8.8946235551110499E-3</v>
      </c>
      <c r="BB672">
        <v>2.5894246293936399E-2</v>
      </c>
      <c r="BC672">
        <v>5.4891929274546202E-4</v>
      </c>
    </row>
    <row r="673" spans="1:55" x14ac:dyDescent="0.25">
      <c r="A673" t="s">
        <v>113</v>
      </c>
      <c r="B673">
        <v>2027</v>
      </c>
      <c r="C673" t="s">
        <v>147</v>
      </c>
      <c r="D673" t="str">
        <f t="shared" si="34"/>
        <v>Bus</v>
      </c>
      <c r="E673" t="str">
        <f t="shared" si="35"/>
        <v>2027SBUS</v>
      </c>
      <c r="F673" t="str">
        <f t="shared" si="36"/>
        <v>2027Bus</v>
      </c>
      <c r="G673" t="s">
        <v>115</v>
      </c>
      <c r="H673" t="s">
        <v>115</v>
      </c>
      <c r="I673" t="s">
        <v>116</v>
      </c>
      <c r="J673">
        <v>407.98005130853301</v>
      </c>
      <c r="K673">
        <v>20997.4583672806</v>
      </c>
      <c r="L673">
        <v>20997.4583672806</v>
      </c>
      <c r="M673">
        <v>0</v>
      </c>
      <c r="N673">
        <v>1631.92020523413</v>
      </c>
      <c r="O673">
        <v>0.46089495533355701</v>
      </c>
      <c r="P673">
        <v>0.89489979846832601</v>
      </c>
      <c r="Q673">
        <v>0.72010302755104605</v>
      </c>
      <c r="R673">
        <v>1.0810175367331201E-3</v>
      </c>
      <c r="S673">
        <v>0</v>
      </c>
      <c r="T673">
        <v>5.2834720759599798E-4</v>
      </c>
      <c r="U673">
        <v>2.0000005738789899E-3</v>
      </c>
      <c r="V673">
        <v>1.6395758871486601E-2</v>
      </c>
      <c r="W673">
        <v>1.1757052041841999E-3</v>
      </c>
      <c r="X673">
        <v>0</v>
      </c>
      <c r="Y673">
        <v>5.7462579512265505E-4</v>
      </c>
      <c r="Z673">
        <v>8.0000022955159806E-3</v>
      </c>
      <c r="AA673">
        <v>4.6845025347104802E-2</v>
      </c>
      <c r="AB673">
        <v>886.62942967142101</v>
      </c>
      <c r="AC673">
        <v>2584.1091110018101</v>
      </c>
      <c r="AD673">
        <v>56.005604435544498</v>
      </c>
      <c r="AE673">
        <v>1.15463009960299E-2</v>
      </c>
      <c r="AF673">
        <v>2.4741178840852398</v>
      </c>
      <c r="AG673">
        <v>7.2500362687990996E-2</v>
      </c>
      <c r="AH673">
        <v>2.58794196896515E-2</v>
      </c>
      <c r="AI673">
        <v>8.23598524813942E-2</v>
      </c>
      <c r="AJ673">
        <v>6.5337007494787894E-2</v>
      </c>
      <c r="AK673">
        <v>5.6616906563754101E-2</v>
      </c>
      <c r="AL673">
        <v>10.639345053853001</v>
      </c>
      <c r="AM673">
        <v>0.41084299629882998</v>
      </c>
      <c r="AN673">
        <v>0.14000409122082499</v>
      </c>
      <c r="AO673">
        <v>0.41526439334479098</v>
      </c>
      <c r="AP673">
        <v>2.80974005127486</v>
      </c>
      <c r="AQ673">
        <v>8.2615257154335001E-2</v>
      </c>
      <c r="AR673">
        <v>15.524907327601699</v>
      </c>
      <c r="AS673">
        <v>0.449821367233735</v>
      </c>
      <c r="AT673">
        <v>0.14000409122076701</v>
      </c>
      <c r="AU673">
        <v>0.41526439334462001</v>
      </c>
      <c r="AV673">
        <v>2.80974005127486</v>
      </c>
      <c r="AW673">
        <v>4.4999999999999901E-2</v>
      </c>
      <c r="AX673">
        <v>1.1633599287843399</v>
      </c>
      <c r="AY673">
        <v>82.227682024028397</v>
      </c>
      <c r="AZ673">
        <v>9.1096913930944492</v>
      </c>
      <c r="BA673">
        <v>8.7652345706660806E-3</v>
      </c>
      <c r="BB673">
        <v>2.55465493881929E-2</v>
      </c>
      <c r="BC673">
        <v>5.5367241794738195E-4</v>
      </c>
    </row>
    <row r="674" spans="1:55" x14ac:dyDescent="0.25">
      <c r="A674" t="s">
        <v>119</v>
      </c>
      <c r="B674">
        <v>2027</v>
      </c>
      <c r="C674" t="s">
        <v>147</v>
      </c>
      <c r="D674" t="str">
        <f t="shared" si="34"/>
        <v>Bus</v>
      </c>
      <c r="E674" t="str">
        <f t="shared" si="35"/>
        <v>2027SBUS</v>
      </c>
      <c r="F674" t="str">
        <f t="shared" si="36"/>
        <v>2027Bus</v>
      </c>
      <c r="G674" t="s">
        <v>115</v>
      </c>
      <c r="H674" t="s">
        <v>115</v>
      </c>
      <c r="I674" t="s">
        <v>121</v>
      </c>
      <c r="J674">
        <v>618.80472448118803</v>
      </c>
      <c r="K674">
        <v>12498.4353787992</v>
      </c>
      <c r="L674">
        <v>12498.4353787992</v>
      </c>
      <c r="M674">
        <v>0</v>
      </c>
      <c r="N674">
        <v>8960.2924104876092</v>
      </c>
      <c r="O674">
        <v>7.0433588045163802</v>
      </c>
      <c r="P674">
        <v>31.1428036025222</v>
      </c>
      <c r="Q674">
        <v>0.24261737536469299</v>
      </c>
      <c r="R674">
        <v>3.9681315752233201E-2</v>
      </c>
      <c r="S674">
        <v>2.9790868265661501E-2</v>
      </c>
      <c r="T674">
        <v>0</v>
      </c>
      <c r="U674">
        <v>3.0000008608184899E-3</v>
      </c>
      <c r="V674">
        <v>1.6395758871486601E-2</v>
      </c>
      <c r="W674">
        <v>4.1475528767318401E-2</v>
      </c>
      <c r="X674">
        <v>3.1137879133614599E-2</v>
      </c>
      <c r="Y674">
        <v>0</v>
      </c>
      <c r="Z674">
        <v>1.2000003443273901E-2</v>
      </c>
      <c r="AA674">
        <v>4.6845025347104698E-2</v>
      </c>
      <c r="AB674">
        <v>1259.5577065616801</v>
      </c>
      <c r="AC674">
        <v>2358.1969218681602</v>
      </c>
      <c r="AD674">
        <v>0</v>
      </c>
      <c r="AE674">
        <v>6.7206888525031504E-3</v>
      </c>
      <c r="AF674">
        <v>7.4323729269105401E-3</v>
      </c>
      <c r="AG674">
        <v>0</v>
      </c>
      <c r="AH674">
        <v>0.19844382960999901</v>
      </c>
      <c r="AI674">
        <v>0.371534885390432</v>
      </c>
      <c r="AJ674">
        <v>0</v>
      </c>
      <c r="AK674">
        <v>0.144694588035055</v>
      </c>
      <c r="AL674">
        <v>0.160016950997764</v>
      </c>
      <c r="AM674">
        <v>0</v>
      </c>
      <c r="AN674">
        <v>0</v>
      </c>
      <c r="AO674">
        <v>0</v>
      </c>
      <c r="AP674">
        <v>0</v>
      </c>
      <c r="AQ674">
        <v>0.16472377413940201</v>
      </c>
      <c r="AR674">
        <v>0.182167118014432</v>
      </c>
      <c r="AS674">
        <v>0</v>
      </c>
      <c r="AT674">
        <v>0</v>
      </c>
      <c r="AU674">
        <v>0</v>
      </c>
      <c r="AV674">
        <v>0</v>
      </c>
      <c r="AW674">
        <v>9.3930939554349294E-2</v>
      </c>
      <c r="AX674">
        <v>0.35747398175884099</v>
      </c>
      <c r="AY674">
        <v>3.0859519501305099</v>
      </c>
      <c r="AZ674">
        <v>0</v>
      </c>
      <c r="BA674">
        <v>1.19272582793201E-2</v>
      </c>
      <c r="BB674">
        <v>2.2330714673962401E-2</v>
      </c>
      <c r="BC674">
        <v>0</v>
      </c>
    </row>
    <row r="675" spans="1:55" x14ac:dyDescent="0.25">
      <c r="A675" t="s">
        <v>113</v>
      </c>
      <c r="B675">
        <v>2027</v>
      </c>
      <c r="C675" t="s">
        <v>147</v>
      </c>
      <c r="D675" t="str">
        <f t="shared" si="34"/>
        <v>Bus</v>
      </c>
      <c r="E675" t="str">
        <f t="shared" si="35"/>
        <v>2027SBUS</v>
      </c>
      <c r="F675" t="str">
        <f t="shared" si="36"/>
        <v>2027Bus</v>
      </c>
      <c r="G675" t="s">
        <v>115</v>
      </c>
      <c r="H675" t="s">
        <v>115</v>
      </c>
      <c r="I675" t="s">
        <v>121</v>
      </c>
      <c r="J675">
        <v>977.75781808641705</v>
      </c>
      <c r="K675">
        <v>21458.4197172737</v>
      </c>
      <c r="L675">
        <v>21458.4197172737</v>
      </c>
      <c r="M675">
        <v>0</v>
      </c>
      <c r="N675">
        <v>14157.933205891301</v>
      </c>
      <c r="O675">
        <v>4.22877730047367</v>
      </c>
      <c r="P675">
        <v>22.769457216747899</v>
      </c>
      <c r="Q675">
        <v>0.493481841019215</v>
      </c>
      <c r="R675">
        <v>2.4174073420775301E-2</v>
      </c>
      <c r="S675">
        <v>2.0171246190288799E-2</v>
      </c>
      <c r="T675">
        <v>0</v>
      </c>
      <c r="U675">
        <v>3.0000008608184899E-3</v>
      </c>
      <c r="V675">
        <v>1.6395758871486601E-2</v>
      </c>
      <c r="W675">
        <v>2.5267117750000699E-2</v>
      </c>
      <c r="X675">
        <v>2.1083300434434401E-2</v>
      </c>
      <c r="Y675">
        <v>0</v>
      </c>
      <c r="Z675">
        <v>1.2000003443273901E-2</v>
      </c>
      <c r="AA675">
        <v>4.6845025347104802E-2</v>
      </c>
      <c r="AB675">
        <v>1241.2717041418</v>
      </c>
      <c r="AC675">
        <v>2210.15257510023</v>
      </c>
      <c r="AD675">
        <v>0</v>
      </c>
      <c r="AE675">
        <v>3.8690901861860301E-3</v>
      </c>
      <c r="AF675">
        <v>7.5491877194227104E-3</v>
      </c>
      <c r="AG675">
        <v>0</v>
      </c>
      <c r="AH675">
        <v>0.19556286248197099</v>
      </c>
      <c r="AI675">
        <v>0.34821043826769099</v>
      </c>
      <c r="AJ675">
        <v>0</v>
      </c>
      <c r="AK675">
        <v>8.3300450719742805E-2</v>
      </c>
      <c r="AL675">
        <v>0.162531941447389</v>
      </c>
      <c r="AM675">
        <v>0</v>
      </c>
      <c r="AN675">
        <v>0</v>
      </c>
      <c r="AO675">
        <v>0</v>
      </c>
      <c r="AP675">
        <v>0</v>
      </c>
      <c r="AQ675">
        <v>9.4831222206769705E-2</v>
      </c>
      <c r="AR675">
        <v>0.185030243197016</v>
      </c>
      <c r="AS675">
        <v>0</v>
      </c>
      <c r="AT675">
        <v>0</v>
      </c>
      <c r="AU675">
        <v>0</v>
      </c>
      <c r="AV675">
        <v>0</v>
      </c>
      <c r="AW675">
        <v>0.15191185790200601</v>
      </c>
      <c r="AX675">
        <v>0.22339742873649801</v>
      </c>
      <c r="AY675">
        <v>4.6794171661595803</v>
      </c>
      <c r="AZ675">
        <v>0</v>
      </c>
      <c r="BA675">
        <v>1.17541007712346E-2</v>
      </c>
      <c r="BB675">
        <v>2.0928823238980401E-2</v>
      </c>
      <c r="BC675">
        <v>0</v>
      </c>
    </row>
    <row r="676" spans="1:55" x14ac:dyDescent="0.25">
      <c r="A676" t="s">
        <v>119</v>
      </c>
      <c r="B676">
        <v>2027</v>
      </c>
      <c r="C676" t="s">
        <v>147</v>
      </c>
      <c r="D676" t="str">
        <f t="shared" si="34"/>
        <v>Bus</v>
      </c>
      <c r="E676" t="str">
        <f t="shared" si="35"/>
        <v>2027SBUS</v>
      </c>
      <c r="F676" t="str">
        <f t="shared" si="36"/>
        <v>2027Bus</v>
      </c>
      <c r="G676" t="s">
        <v>115</v>
      </c>
      <c r="H676" t="s">
        <v>115</v>
      </c>
      <c r="I676" t="s">
        <v>125</v>
      </c>
      <c r="J676">
        <v>19.754435056998201</v>
      </c>
      <c r="K676">
        <v>585.19200327098395</v>
      </c>
      <c r="L676">
        <v>0</v>
      </c>
      <c r="M676">
        <v>585.19200327098395</v>
      </c>
      <c r="N676">
        <v>246.86349307106099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2.6877351032902098E-3</v>
      </c>
      <c r="V676">
        <v>8.1978794357433493E-3</v>
      </c>
      <c r="W676">
        <v>0</v>
      </c>
      <c r="X676">
        <v>0</v>
      </c>
      <c r="Y676">
        <v>0</v>
      </c>
      <c r="Z676">
        <v>1.0750940413160799E-2</v>
      </c>
      <c r="AA676">
        <v>2.3422512673552401E-2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</row>
    <row r="677" spans="1:55" x14ac:dyDescent="0.25">
      <c r="A677" t="s">
        <v>113</v>
      </c>
      <c r="B677">
        <v>2027</v>
      </c>
      <c r="C677" t="s">
        <v>147</v>
      </c>
      <c r="D677" t="str">
        <f t="shared" si="34"/>
        <v>Bus</v>
      </c>
      <c r="E677" t="str">
        <f t="shared" si="35"/>
        <v>2027SBUS</v>
      </c>
      <c r="F677" t="str">
        <f t="shared" si="36"/>
        <v>2027Bus</v>
      </c>
      <c r="G677" t="s">
        <v>115</v>
      </c>
      <c r="H677" t="s">
        <v>115</v>
      </c>
      <c r="I677" t="s">
        <v>125</v>
      </c>
      <c r="J677">
        <v>22.1111268949611</v>
      </c>
      <c r="K677">
        <v>685.61648373320804</v>
      </c>
      <c r="L677">
        <v>0</v>
      </c>
      <c r="M677">
        <v>685.61648373320804</v>
      </c>
      <c r="N677">
        <v>274.94311101002802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2.6331372461845001E-3</v>
      </c>
      <c r="V677">
        <v>8.1978794357433406E-3</v>
      </c>
      <c r="W677">
        <v>0</v>
      </c>
      <c r="X677">
        <v>0</v>
      </c>
      <c r="Y677">
        <v>0</v>
      </c>
      <c r="Z677">
        <v>1.0532548984738E-2</v>
      </c>
      <c r="AA677">
        <v>2.3422512673552401E-2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</row>
    <row r="678" spans="1:55" x14ac:dyDescent="0.25">
      <c r="A678" t="s">
        <v>119</v>
      </c>
      <c r="B678">
        <v>2027</v>
      </c>
      <c r="C678" t="s">
        <v>147</v>
      </c>
      <c r="D678" t="str">
        <f t="shared" si="34"/>
        <v>Bus</v>
      </c>
      <c r="E678" t="str">
        <f t="shared" si="35"/>
        <v>2027SBUS</v>
      </c>
      <c r="F678" t="str">
        <f t="shared" si="36"/>
        <v>2027Bus</v>
      </c>
      <c r="G678" t="s">
        <v>115</v>
      </c>
      <c r="H678" t="s">
        <v>115</v>
      </c>
      <c r="I678" t="s">
        <v>123</v>
      </c>
      <c r="J678">
        <v>654.66093503765501</v>
      </c>
      <c r="K678">
        <v>15603.3207738166</v>
      </c>
      <c r="L678">
        <v>15603.3207738166</v>
      </c>
      <c r="M678">
        <v>0</v>
      </c>
      <c r="N678">
        <v>9479.4903393452496</v>
      </c>
      <c r="O678">
        <v>0.80511383353703503</v>
      </c>
      <c r="P678">
        <v>5.2266232457523296</v>
      </c>
      <c r="Q678">
        <v>0</v>
      </c>
      <c r="R678">
        <v>4.1218369590952497E-3</v>
      </c>
      <c r="S678">
        <v>1.24132681228984E-2</v>
      </c>
      <c r="T678">
        <v>0</v>
      </c>
      <c r="U678">
        <v>3.0000008608184899E-3</v>
      </c>
      <c r="V678">
        <v>1.6395758871486601E-2</v>
      </c>
      <c r="W678">
        <v>4.4828737730305997E-3</v>
      </c>
      <c r="X678">
        <v>1.3500561681108501E-2</v>
      </c>
      <c r="Y678">
        <v>0</v>
      </c>
      <c r="Z678">
        <v>1.2000003443273901E-2</v>
      </c>
      <c r="AA678">
        <v>4.6845025347104802E-2</v>
      </c>
      <c r="AB678">
        <v>1680.0604290971801</v>
      </c>
      <c r="AC678">
        <v>4137.7538177832703</v>
      </c>
      <c r="AD678">
        <v>0</v>
      </c>
      <c r="AE678">
        <v>4.5432501456510703</v>
      </c>
      <c r="AF678">
        <v>14.7100391584533</v>
      </c>
      <c r="AG678">
        <v>0</v>
      </c>
      <c r="AH678">
        <v>0.34249130900386698</v>
      </c>
      <c r="AI678">
        <v>0.84350818389899995</v>
      </c>
      <c r="AJ678">
        <v>0</v>
      </c>
      <c r="AK678">
        <v>6.4914080133657001E-2</v>
      </c>
      <c r="AL678">
        <v>0.21017743467528899</v>
      </c>
      <c r="AM678">
        <v>0</v>
      </c>
      <c r="AN678">
        <v>0</v>
      </c>
      <c r="AO678">
        <v>0</v>
      </c>
      <c r="AP678">
        <v>0</v>
      </c>
      <c r="AQ678">
        <v>4.6367200095469299</v>
      </c>
      <c r="AR678">
        <v>15.012673905377699</v>
      </c>
      <c r="AS678">
        <v>0</v>
      </c>
      <c r="AT678">
        <v>0</v>
      </c>
      <c r="AU678">
        <v>0</v>
      </c>
      <c r="AV678">
        <v>0</v>
      </c>
      <c r="AW678">
        <v>1.0599999999999901</v>
      </c>
      <c r="AX678">
        <v>15.499190072562699</v>
      </c>
      <c r="AY678">
        <v>23.1278854322318</v>
      </c>
      <c r="AZ678">
        <v>0</v>
      </c>
      <c r="BA678">
        <v>0</v>
      </c>
      <c r="BB678">
        <v>0</v>
      </c>
      <c r="BC678">
        <v>0</v>
      </c>
    </row>
    <row r="679" spans="1:55" x14ac:dyDescent="0.25">
      <c r="A679" t="s">
        <v>113</v>
      </c>
      <c r="B679">
        <v>2027</v>
      </c>
      <c r="C679" t="s">
        <v>147</v>
      </c>
      <c r="D679" t="str">
        <f t="shared" si="34"/>
        <v>Bus</v>
      </c>
      <c r="E679" t="str">
        <f t="shared" si="35"/>
        <v>2027SBUS</v>
      </c>
      <c r="F679" t="str">
        <f t="shared" si="36"/>
        <v>2027Bus</v>
      </c>
      <c r="G679" t="s">
        <v>115</v>
      </c>
      <c r="H679" t="s">
        <v>115</v>
      </c>
      <c r="I679" t="s">
        <v>123</v>
      </c>
      <c r="J679">
        <v>435.66555970622898</v>
      </c>
      <c r="K679">
        <v>10582.8565755297</v>
      </c>
      <c r="L679">
        <v>10582.8565755297</v>
      </c>
      <c r="M679">
        <v>0</v>
      </c>
      <c r="N679">
        <v>6308.4373045461998</v>
      </c>
      <c r="O679">
        <v>0.62444476085817702</v>
      </c>
      <c r="P679">
        <v>5.1549433685023303</v>
      </c>
      <c r="Q679">
        <v>0</v>
      </c>
      <c r="R679">
        <v>4.1218369590952497E-3</v>
      </c>
      <c r="S679">
        <v>1.41230217387238E-2</v>
      </c>
      <c r="T679">
        <v>0</v>
      </c>
      <c r="U679">
        <v>3.0000008608184899E-3</v>
      </c>
      <c r="V679">
        <v>1.6395758871486601E-2</v>
      </c>
      <c r="W679">
        <v>4.4828737730305997E-3</v>
      </c>
      <c r="X679">
        <v>1.5360074737736099E-2</v>
      </c>
      <c r="Y679">
        <v>0</v>
      </c>
      <c r="Z679">
        <v>1.2000003443273901E-2</v>
      </c>
      <c r="AA679">
        <v>4.6845025347104802E-2</v>
      </c>
      <c r="AB679">
        <v>1635.1771051826199</v>
      </c>
      <c r="AC679">
        <v>4268.8272353762004</v>
      </c>
      <c r="AD679">
        <v>0</v>
      </c>
      <c r="AE679">
        <v>4.1217487337644103</v>
      </c>
      <c r="AF679">
        <v>13.8250315396276</v>
      </c>
      <c r="AG679">
        <v>0</v>
      </c>
      <c r="AH679">
        <v>0.33334154980847802</v>
      </c>
      <c r="AI679">
        <v>0.87022835752462202</v>
      </c>
      <c r="AJ679">
        <v>0</v>
      </c>
      <c r="AK679">
        <v>5.8891656637153997E-2</v>
      </c>
      <c r="AL679">
        <v>0.19753242204213201</v>
      </c>
      <c r="AM679">
        <v>0</v>
      </c>
      <c r="AN679">
        <v>0</v>
      </c>
      <c r="AO679">
        <v>0</v>
      </c>
      <c r="AP679">
        <v>0</v>
      </c>
      <c r="AQ679">
        <v>4.2065469026538604</v>
      </c>
      <c r="AR679">
        <v>14.1094587172951</v>
      </c>
      <c r="AS679">
        <v>0</v>
      </c>
      <c r="AT679">
        <v>0</v>
      </c>
      <c r="AU679">
        <v>0</v>
      </c>
      <c r="AV679">
        <v>0</v>
      </c>
      <c r="AW679">
        <v>1.06</v>
      </c>
      <c r="AX679">
        <v>13.443677090562399</v>
      </c>
      <c r="AY679">
        <v>26.9828355627067</v>
      </c>
      <c r="AZ679">
        <v>0</v>
      </c>
      <c r="BA679">
        <v>0</v>
      </c>
      <c r="BB679">
        <v>0</v>
      </c>
      <c r="BC679">
        <v>0</v>
      </c>
    </row>
    <row r="680" spans="1:55" x14ac:dyDescent="0.25">
      <c r="A680" t="s">
        <v>119</v>
      </c>
      <c r="B680">
        <v>2027</v>
      </c>
      <c r="C680" t="s">
        <v>148</v>
      </c>
      <c r="D680" t="str">
        <f t="shared" si="34"/>
        <v>Bus</v>
      </c>
      <c r="E680" t="str">
        <f t="shared" si="35"/>
        <v>2027UBUS</v>
      </c>
      <c r="F680" t="str">
        <f t="shared" si="36"/>
        <v>2027Bus</v>
      </c>
      <c r="G680" t="s">
        <v>115</v>
      </c>
      <c r="H680" t="s">
        <v>115</v>
      </c>
      <c r="I680" t="s">
        <v>116</v>
      </c>
      <c r="J680">
        <v>147.00931260016699</v>
      </c>
      <c r="K680">
        <v>18606.892574887199</v>
      </c>
      <c r="L680">
        <v>18606.892574887199</v>
      </c>
      <c r="M680">
        <v>0</v>
      </c>
      <c r="N680">
        <v>588.037250400669</v>
      </c>
      <c r="O680">
        <v>0.21487200954602101</v>
      </c>
      <c r="P680">
        <v>0</v>
      </c>
      <c r="Q680">
        <v>0.75723390786755096</v>
      </c>
      <c r="R680">
        <v>1.32820014395344E-3</v>
      </c>
      <c r="S680">
        <v>0</v>
      </c>
      <c r="T680">
        <v>4.8041073781909398E-4</v>
      </c>
      <c r="U680">
        <v>2.5919906781477001E-3</v>
      </c>
      <c r="V680">
        <v>3.5786743326129598E-2</v>
      </c>
      <c r="W680">
        <v>1.4445388426938899E-3</v>
      </c>
      <c r="X680">
        <v>0</v>
      </c>
      <c r="Y680">
        <v>5.2249051047478096E-4</v>
      </c>
      <c r="Z680">
        <v>1.03679627125908E-2</v>
      </c>
      <c r="AA680">
        <v>0.102247838074656</v>
      </c>
      <c r="AB680">
        <v>1501.8836718254699</v>
      </c>
      <c r="AC680">
        <v>0</v>
      </c>
      <c r="AD680">
        <v>74.072798833268095</v>
      </c>
      <c r="AE680">
        <v>3.7318752470003299E-3</v>
      </c>
      <c r="AF680">
        <v>0</v>
      </c>
      <c r="AG680">
        <v>9.9257291813514198E-2</v>
      </c>
      <c r="AH680">
        <v>1.8697186007120201E-2</v>
      </c>
      <c r="AI680">
        <v>0</v>
      </c>
      <c r="AJ680">
        <v>7.6850458842006295E-2</v>
      </c>
      <c r="AK680">
        <v>1.16615072875913E-2</v>
      </c>
      <c r="AL680">
        <v>0</v>
      </c>
      <c r="AM680">
        <v>0.39582710933825199</v>
      </c>
      <c r="AN680">
        <v>5.5797156432709001E-2</v>
      </c>
      <c r="AO680">
        <v>0.122855585606085</v>
      </c>
      <c r="AP680">
        <v>0.78354443923991601</v>
      </c>
      <c r="AQ680">
        <v>1.70164440596315E-2</v>
      </c>
      <c r="AR680">
        <v>0</v>
      </c>
      <c r="AS680">
        <v>0.43338086109468998</v>
      </c>
      <c r="AT680">
        <v>5.5797156432685999E-2</v>
      </c>
      <c r="AU680">
        <v>0.122855585606034</v>
      </c>
      <c r="AV680">
        <v>0.78354443923991601</v>
      </c>
      <c r="AW680">
        <v>4.4999999999999998E-2</v>
      </c>
      <c r="AX680">
        <v>0.46833008625753297</v>
      </c>
      <c r="AY680">
        <v>0</v>
      </c>
      <c r="AZ680">
        <v>7.6722888654953696</v>
      </c>
      <c r="BA680">
        <v>1.48476491314778E-2</v>
      </c>
      <c r="BB680">
        <v>0</v>
      </c>
      <c r="BC680">
        <v>7.3228502839113802E-4</v>
      </c>
    </row>
    <row r="681" spans="1:55" x14ac:dyDescent="0.25">
      <c r="A681" t="s">
        <v>113</v>
      </c>
      <c r="B681">
        <v>2027</v>
      </c>
      <c r="C681" t="s">
        <v>148</v>
      </c>
      <c r="D681" t="str">
        <f t="shared" si="34"/>
        <v>Bus</v>
      </c>
      <c r="E681" t="str">
        <f t="shared" si="35"/>
        <v>2027UBUS</v>
      </c>
      <c r="F681" t="str">
        <f t="shared" si="36"/>
        <v>2027Bus</v>
      </c>
      <c r="G681" t="s">
        <v>115</v>
      </c>
      <c r="H681" t="s">
        <v>115</v>
      </c>
      <c r="I681" t="s">
        <v>116</v>
      </c>
      <c r="J681">
        <v>107.569661602523</v>
      </c>
      <c r="K681">
        <v>10201.991766891901</v>
      </c>
      <c r="L681">
        <v>10201.991766891901</v>
      </c>
      <c r="M681">
        <v>0</v>
      </c>
      <c r="N681">
        <v>430.27864641009501</v>
      </c>
      <c r="O681">
        <v>0.14761911778616199</v>
      </c>
      <c r="P681">
        <v>0</v>
      </c>
      <c r="Q681">
        <v>0.69136368557952099</v>
      </c>
      <c r="R681">
        <v>1.5398759955150599E-3</v>
      </c>
      <c r="S681">
        <v>0</v>
      </c>
      <c r="T681">
        <v>6.0002466738278998E-4</v>
      </c>
      <c r="U681">
        <v>2.49914410705888E-3</v>
      </c>
      <c r="V681">
        <v>3.5169313628389001E-2</v>
      </c>
      <c r="W681">
        <v>1.67475564475725E-3</v>
      </c>
      <c r="X681">
        <v>0</v>
      </c>
      <c r="Y681">
        <v>6.5258157255500499E-4</v>
      </c>
      <c r="Z681">
        <v>9.9965764282355495E-3</v>
      </c>
      <c r="AA681">
        <v>0.10048375322396801</v>
      </c>
      <c r="AB681">
        <v>1434.4553453319099</v>
      </c>
      <c r="AC681">
        <v>0</v>
      </c>
      <c r="AD681">
        <v>80.3326970773808</v>
      </c>
      <c r="AE681">
        <v>3.4924405078798101E-3</v>
      </c>
      <c r="AF681">
        <v>0</v>
      </c>
      <c r="AG681">
        <v>9.0886170062247806E-2</v>
      </c>
      <c r="AH681">
        <v>1.3624850609014401E-2</v>
      </c>
      <c r="AI681">
        <v>0</v>
      </c>
      <c r="AJ681">
        <v>7.2203978564872401E-2</v>
      </c>
      <c r="AK681">
        <v>1.14111462971975E-2</v>
      </c>
      <c r="AL681">
        <v>0</v>
      </c>
      <c r="AM681">
        <v>0.37492659731799399</v>
      </c>
      <c r="AN681">
        <v>3.1808716401715703E-2</v>
      </c>
      <c r="AO681">
        <v>9.4672407530655797E-2</v>
      </c>
      <c r="AP681">
        <v>0.47201125333775201</v>
      </c>
      <c r="AQ681">
        <v>1.6651117890150599E-2</v>
      </c>
      <c r="AR681">
        <v>0</v>
      </c>
      <c r="AS681">
        <v>0.410497431226023</v>
      </c>
      <c r="AT681">
        <v>3.1808716401702603E-2</v>
      </c>
      <c r="AU681">
        <v>9.4672407530616898E-2</v>
      </c>
      <c r="AV681">
        <v>0.47201125333775201</v>
      </c>
      <c r="AW681">
        <v>4.4999999999999901E-2</v>
      </c>
      <c r="AX681">
        <v>0.44134374223630801</v>
      </c>
      <c r="AY681">
        <v>0</v>
      </c>
      <c r="AZ681">
        <v>7.9622390231925202</v>
      </c>
      <c r="BA681">
        <v>1.41810514767592E-2</v>
      </c>
      <c r="BB681">
        <v>0</v>
      </c>
      <c r="BC681">
        <v>7.9417049560203702E-4</v>
      </c>
    </row>
    <row r="682" spans="1:55" x14ac:dyDescent="0.25">
      <c r="A682" t="s">
        <v>119</v>
      </c>
      <c r="B682">
        <v>2027</v>
      </c>
      <c r="C682" t="s">
        <v>148</v>
      </c>
      <c r="D682" t="str">
        <f t="shared" si="34"/>
        <v>Bus</v>
      </c>
      <c r="E682" t="str">
        <f t="shared" si="35"/>
        <v>2027UBUS</v>
      </c>
      <c r="F682" t="str">
        <f t="shared" si="36"/>
        <v>2027Bus</v>
      </c>
      <c r="G682" t="s">
        <v>115</v>
      </c>
      <c r="H682" t="s">
        <v>115</v>
      </c>
      <c r="I682" t="s">
        <v>121</v>
      </c>
      <c r="J682">
        <v>0.31173380035026199</v>
      </c>
      <c r="K682">
        <v>30.109710986703199</v>
      </c>
      <c r="L682">
        <v>30.109710986703199</v>
      </c>
      <c r="M682">
        <v>0</v>
      </c>
      <c r="N682">
        <v>1.24693520140105</v>
      </c>
      <c r="O682">
        <v>0.16139216189095701</v>
      </c>
      <c r="P682">
        <v>0</v>
      </c>
      <c r="Q682">
        <v>0</v>
      </c>
      <c r="R682">
        <v>2.0597362670348898E-3</v>
      </c>
      <c r="S682">
        <v>0</v>
      </c>
      <c r="T682">
        <v>0</v>
      </c>
      <c r="U682">
        <v>3.0000008610028199E-3</v>
      </c>
      <c r="V682">
        <v>3.8500011034136201E-2</v>
      </c>
      <c r="W682">
        <v>2.1528684010858898E-3</v>
      </c>
      <c r="X682">
        <v>0</v>
      </c>
      <c r="Y682">
        <v>0</v>
      </c>
      <c r="Z682">
        <v>1.20000034440112E-2</v>
      </c>
      <c r="AA682">
        <v>0.11000003152610301</v>
      </c>
      <c r="AB682">
        <v>902.17102221809603</v>
      </c>
      <c r="AC682">
        <v>0</v>
      </c>
      <c r="AD682">
        <v>0</v>
      </c>
      <c r="AE682">
        <v>1.6864585641862E-3</v>
      </c>
      <c r="AF682">
        <v>0</v>
      </c>
      <c r="AG682">
        <v>0</v>
      </c>
      <c r="AH682">
        <v>0.14213741194981799</v>
      </c>
      <c r="AI682">
        <v>0</v>
      </c>
      <c r="AJ682">
        <v>0</v>
      </c>
      <c r="AK682">
        <v>3.6308990423240102E-2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4.1335021709716702E-2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0.22</v>
      </c>
      <c r="AX682">
        <v>2.9246519854031601E-2</v>
      </c>
      <c r="AY682">
        <v>0</v>
      </c>
      <c r="AZ682">
        <v>0</v>
      </c>
      <c r="BA682">
        <v>8.5485289211166202E-3</v>
      </c>
      <c r="BB682">
        <v>0</v>
      </c>
      <c r="BC682">
        <v>0</v>
      </c>
    </row>
    <row r="683" spans="1:55" x14ac:dyDescent="0.25">
      <c r="A683" t="s">
        <v>113</v>
      </c>
      <c r="B683">
        <v>2027</v>
      </c>
      <c r="C683" t="s">
        <v>148</v>
      </c>
      <c r="D683" t="str">
        <f t="shared" si="34"/>
        <v>Bus</v>
      </c>
      <c r="E683" t="str">
        <f t="shared" si="35"/>
        <v>2027UBUS</v>
      </c>
      <c r="F683" t="str">
        <f t="shared" si="36"/>
        <v>2027Bus</v>
      </c>
      <c r="G683" t="s">
        <v>115</v>
      </c>
      <c r="H683" t="s">
        <v>115</v>
      </c>
      <c r="I683" t="s">
        <v>121</v>
      </c>
      <c r="J683">
        <v>5.9325851053646099</v>
      </c>
      <c r="K683">
        <v>572.67979649593303</v>
      </c>
      <c r="L683">
        <v>572.67979649593303</v>
      </c>
      <c r="M683">
        <v>0</v>
      </c>
      <c r="N683">
        <v>23.730340421458401</v>
      </c>
      <c r="O683">
        <v>0.22096854390298201</v>
      </c>
      <c r="P683">
        <v>0</v>
      </c>
      <c r="Q683">
        <v>0</v>
      </c>
      <c r="R683">
        <v>2.62320225568188E-3</v>
      </c>
      <c r="S683">
        <v>0</v>
      </c>
      <c r="T683">
        <v>0</v>
      </c>
      <c r="U683">
        <v>3.7736090727731801E-3</v>
      </c>
      <c r="V683">
        <v>3.8500011034136201E-2</v>
      </c>
      <c r="W683">
        <v>2.74181182139621E-3</v>
      </c>
      <c r="X683">
        <v>0</v>
      </c>
      <c r="Y683">
        <v>0</v>
      </c>
      <c r="Z683">
        <v>1.50944362910927E-2</v>
      </c>
      <c r="AA683">
        <v>0.11000003152610301</v>
      </c>
      <c r="AB683">
        <v>987.679686327951</v>
      </c>
      <c r="AC683">
        <v>0</v>
      </c>
      <c r="AD683">
        <v>0</v>
      </c>
      <c r="AE683">
        <v>2.0190391978215801E-3</v>
      </c>
      <c r="AF683">
        <v>0</v>
      </c>
      <c r="AG683">
        <v>0</v>
      </c>
      <c r="AH683">
        <v>0.15560933680280101</v>
      </c>
      <c r="AI683">
        <v>0</v>
      </c>
      <c r="AJ683">
        <v>0</v>
      </c>
      <c r="AK683">
        <v>4.3469360264552698E-2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4.9486557717471201E-2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0.22</v>
      </c>
      <c r="AX683">
        <v>4.0098359601583401E-2</v>
      </c>
      <c r="AY683">
        <v>0</v>
      </c>
      <c r="AZ683">
        <v>0</v>
      </c>
      <c r="BA683">
        <v>9.3587669692773105E-3</v>
      </c>
      <c r="BB683">
        <v>0</v>
      </c>
      <c r="BC683">
        <v>0</v>
      </c>
    </row>
    <row r="684" spans="1:55" x14ac:dyDescent="0.25">
      <c r="A684" t="s">
        <v>119</v>
      </c>
      <c r="B684">
        <v>2027</v>
      </c>
      <c r="C684" t="s">
        <v>148</v>
      </c>
      <c r="D684" t="str">
        <f t="shared" si="34"/>
        <v>Bus</v>
      </c>
      <c r="E684" t="str">
        <f t="shared" si="35"/>
        <v>2027UBUS</v>
      </c>
      <c r="F684" t="str">
        <f t="shared" si="36"/>
        <v>2027Bus</v>
      </c>
      <c r="G684" t="s">
        <v>115</v>
      </c>
      <c r="H684" t="s">
        <v>115</v>
      </c>
      <c r="I684" t="s">
        <v>125</v>
      </c>
      <c r="J684">
        <v>21.785892907188298</v>
      </c>
      <c r="K684">
        <v>849.13652737606401</v>
      </c>
      <c r="L684">
        <v>0</v>
      </c>
      <c r="M684">
        <v>849.13652737606401</v>
      </c>
      <c r="N684">
        <v>87.143571628753307</v>
      </c>
      <c r="O684">
        <v>0</v>
      </c>
      <c r="P684">
        <v>0</v>
      </c>
      <c r="Q684">
        <v>0</v>
      </c>
      <c r="R684">
        <v>0</v>
      </c>
      <c r="S684">
        <v>0</v>
      </c>
      <c r="T684">
        <v>0</v>
      </c>
      <c r="U684">
        <v>8.8102780630278394E-3</v>
      </c>
      <c r="V684">
        <v>1.9250005517068101E-2</v>
      </c>
      <c r="W684">
        <v>0</v>
      </c>
      <c r="X684">
        <v>0</v>
      </c>
      <c r="Y684">
        <v>0</v>
      </c>
      <c r="Z684">
        <v>3.5241112252111302E-2</v>
      </c>
      <c r="AA684">
        <v>5.5000015763051698E-2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</row>
    <row r="685" spans="1:55" x14ac:dyDescent="0.25">
      <c r="A685" t="s">
        <v>113</v>
      </c>
      <c r="B685">
        <v>2027</v>
      </c>
      <c r="C685" t="s">
        <v>148</v>
      </c>
      <c r="D685" t="str">
        <f t="shared" si="34"/>
        <v>Bus</v>
      </c>
      <c r="E685" t="str">
        <f t="shared" si="35"/>
        <v>2027UBUS</v>
      </c>
      <c r="F685" t="str">
        <f t="shared" si="36"/>
        <v>2027Bus</v>
      </c>
      <c r="G685" t="s">
        <v>115</v>
      </c>
      <c r="H685" t="s">
        <v>115</v>
      </c>
      <c r="I685" t="s">
        <v>125</v>
      </c>
      <c r="J685">
        <v>33.069637457741898</v>
      </c>
      <c r="K685">
        <v>5047.6985929183702</v>
      </c>
      <c r="L685">
        <v>0</v>
      </c>
      <c r="M685">
        <v>5047.6985929183702</v>
      </c>
      <c r="N685">
        <v>132.27854983096699</v>
      </c>
      <c r="O685">
        <v>0</v>
      </c>
      <c r="P685">
        <v>0</v>
      </c>
      <c r="Q685">
        <v>0</v>
      </c>
      <c r="R685">
        <v>0</v>
      </c>
      <c r="S685">
        <v>0</v>
      </c>
      <c r="T685">
        <v>0</v>
      </c>
      <c r="U685">
        <v>8.4851604120161003E-3</v>
      </c>
      <c r="V685">
        <v>1.9250005517068101E-2</v>
      </c>
      <c r="W685">
        <v>0</v>
      </c>
      <c r="X685">
        <v>0</v>
      </c>
      <c r="Y685">
        <v>0</v>
      </c>
      <c r="Z685">
        <v>3.3940641648064401E-2</v>
      </c>
      <c r="AA685">
        <v>5.5000015763051698E-2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</row>
    <row r="686" spans="1:55" x14ac:dyDescent="0.25">
      <c r="A686" t="s">
        <v>119</v>
      </c>
      <c r="B686">
        <v>2027</v>
      </c>
      <c r="C686" t="s">
        <v>148</v>
      </c>
      <c r="D686" t="str">
        <f t="shared" si="34"/>
        <v>Bus</v>
      </c>
      <c r="E686" t="str">
        <f t="shared" si="35"/>
        <v>2027UBUS</v>
      </c>
      <c r="F686" t="str">
        <f t="shared" si="36"/>
        <v>2027Bus</v>
      </c>
      <c r="G686" t="s">
        <v>115</v>
      </c>
      <c r="H686" t="s">
        <v>115</v>
      </c>
      <c r="I686" t="s">
        <v>123</v>
      </c>
      <c r="J686">
        <v>371.96132665687998</v>
      </c>
      <c r="K686">
        <v>46886.638249047399</v>
      </c>
      <c r="L686">
        <v>46886.638249047399</v>
      </c>
      <c r="M686">
        <v>0</v>
      </c>
      <c r="N686">
        <v>1487.8453066275199</v>
      </c>
      <c r="O686">
        <v>0.47208640258762002</v>
      </c>
      <c r="P686">
        <v>0</v>
      </c>
      <c r="Q686">
        <v>0</v>
      </c>
      <c r="R686">
        <v>3.60081562854656E-4</v>
      </c>
      <c r="S686">
        <v>0</v>
      </c>
      <c r="T686">
        <v>0</v>
      </c>
      <c r="U686">
        <v>7.49684871050203E-3</v>
      </c>
      <c r="V686">
        <v>3.8354178136702097E-2</v>
      </c>
      <c r="W686">
        <v>3.76362853288673E-4</v>
      </c>
      <c r="X686">
        <v>0</v>
      </c>
      <c r="Y686">
        <v>0</v>
      </c>
      <c r="Z686">
        <v>2.9987394842008099E-2</v>
      </c>
      <c r="AA686">
        <v>0.10958336610486299</v>
      </c>
      <c r="AB686">
        <v>1785.34541413293</v>
      </c>
      <c r="AC686">
        <v>0</v>
      </c>
      <c r="AD686">
        <v>0</v>
      </c>
      <c r="AE686">
        <v>1.9940650750822999</v>
      </c>
      <c r="AF686">
        <v>0</v>
      </c>
      <c r="AG686">
        <v>0</v>
      </c>
      <c r="AH686">
        <v>0.36395434195127302</v>
      </c>
      <c r="AI686">
        <v>0</v>
      </c>
      <c r="AJ686">
        <v>0</v>
      </c>
      <c r="AK686">
        <v>2.92159889665198E-2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2.0358808998380602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0.96999999999999897</v>
      </c>
      <c r="AX686">
        <v>29.235838676915598</v>
      </c>
      <c r="AY686">
        <v>0</v>
      </c>
      <c r="AZ686">
        <v>0</v>
      </c>
      <c r="BA686">
        <v>0</v>
      </c>
      <c r="BB686">
        <v>0</v>
      </c>
      <c r="BC686">
        <v>0</v>
      </c>
    </row>
    <row r="687" spans="1:55" x14ac:dyDescent="0.25">
      <c r="A687" t="s">
        <v>113</v>
      </c>
      <c r="B687">
        <v>2027</v>
      </c>
      <c r="C687" t="s">
        <v>148</v>
      </c>
      <c r="D687" t="str">
        <f t="shared" si="34"/>
        <v>Bus</v>
      </c>
      <c r="E687" t="str">
        <f t="shared" si="35"/>
        <v>2027UBUS</v>
      </c>
      <c r="F687" t="str">
        <f t="shared" si="36"/>
        <v>2027Bus</v>
      </c>
      <c r="G687" t="s">
        <v>115</v>
      </c>
      <c r="H687" t="s">
        <v>115</v>
      </c>
      <c r="I687" t="s">
        <v>123</v>
      </c>
      <c r="J687">
        <v>328.051465234121</v>
      </c>
      <c r="K687">
        <v>43920.499092357997</v>
      </c>
      <c r="L687">
        <v>43920.499092357997</v>
      </c>
      <c r="M687">
        <v>0</v>
      </c>
      <c r="N687">
        <v>1312.2058609364799</v>
      </c>
      <c r="O687">
        <v>0.312221217266684</v>
      </c>
      <c r="P687">
        <v>0</v>
      </c>
      <c r="Q687">
        <v>0</v>
      </c>
      <c r="R687">
        <v>1.50989873682401E-3</v>
      </c>
      <c r="S687">
        <v>0</v>
      </c>
      <c r="T687">
        <v>0</v>
      </c>
      <c r="U687">
        <v>7.3933328938831002E-3</v>
      </c>
      <c r="V687">
        <v>3.7759644076276001E-2</v>
      </c>
      <c r="W687">
        <v>1.57816965762678E-3</v>
      </c>
      <c r="X687">
        <v>0</v>
      </c>
      <c r="Y687">
        <v>0</v>
      </c>
      <c r="Z687">
        <v>2.9573331575532401E-2</v>
      </c>
      <c r="AA687">
        <v>0.107884697360788</v>
      </c>
      <c r="AB687">
        <v>1785.7078614971999</v>
      </c>
      <c r="AC687">
        <v>0</v>
      </c>
      <c r="AD687">
        <v>0</v>
      </c>
      <c r="AE687">
        <v>2.8107196641667098</v>
      </c>
      <c r="AF687">
        <v>0</v>
      </c>
      <c r="AG687">
        <v>0</v>
      </c>
      <c r="AH687">
        <v>0.36402822921751898</v>
      </c>
      <c r="AI687">
        <v>0</v>
      </c>
      <c r="AJ687">
        <v>0</v>
      </c>
      <c r="AK687">
        <v>4.5464692917590199E-2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2.8743373933209302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0.97</v>
      </c>
      <c r="AX687">
        <v>35.652113225510497</v>
      </c>
      <c r="AY687">
        <v>0</v>
      </c>
      <c r="AZ687">
        <v>0</v>
      </c>
      <c r="BA687">
        <v>0</v>
      </c>
      <c r="BB687">
        <v>0</v>
      </c>
      <c r="BC687">
        <v>0</v>
      </c>
    </row>
    <row r="688" spans="1:55" x14ac:dyDescent="0.25">
      <c r="A688" t="s">
        <v>113</v>
      </c>
      <c r="B688">
        <v>2028</v>
      </c>
      <c r="C688" t="s">
        <v>114</v>
      </c>
      <c r="D688" t="str">
        <f t="shared" si="34"/>
        <v>Truck</v>
      </c>
      <c r="E688" t="str">
        <f t="shared" si="35"/>
        <v>2028HHDT</v>
      </c>
      <c r="F688" t="str">
        <f t="shared" si="36"/>
        <v>2028Truck</v>
      </c>
      <c r="G688" t="s">
        <v>115</v>
      </c>
      <c r="H688" t="s">
        <v>115</v>
      </c>
      <c r="I688" t="s">
        <v>116</v>
      </c>
      <c r="J688">
        <v>3.0874393926393102</v>
      </c>
      <c r="K688">
        <v>329.96739646190599</v>
      </c>
      <c r="L688">
        <v>329.96739646190599</v>
      </c>
      <c r="M688">
        <v>0</v>
      </c>
      <c r="N688">
        <v>61.773487367927302</v>
      </c>
      <c r="O688">
        <v>4.3952429346661397</v>
      </c>
      <c r="P688">
        <v>0</v>
      </c>
      <c r="Q688">
        <v>0.15343954920139799</v>
      </c>
      <c r="R688">
        <v>1.38349943074358E-3</v>
      </c>
      <c r="S688">
        <v>0</v>
      </c>
      <c r="T688">
        <v>1.0137047307896001E-3</v>
      </c>
      <c r="U688">
        <v>5.0000014330047002E-3</v>
      </c>
      <c r="V688">
        <v>2.7963131760655499E-2</v>
      </c>
      <c r="W688">
        <v>1.50468186263353E-3</v>
      </c>
      <c r="X688">
        <v>0</v>
      </c>
      <c r="Y688">
        <v>1.1024963860412399E-3</v>
      </c>
      <c r="Z688">
        <v>2.0000005732018801E-2</v>
      </c>
      <c r="AA688">
        <v>7.9894662173301406E-2</v>
      </c>
      <c r="AB688">
        <v>1897.99390537202</v>
      </c>
      <c r="AC688">
        <v>0</v>
      </c>
      <c r="AD688">
        <v>53.783084342122599</v>
      </c>
      <c r="AE688">
        <v>0.111314329309683</v>
      </c>
      <c r="AF688">
        <v>0</v>
      </c>
      <c r="AG688">
        <v>1.8385081103430799E-4</v>
      </c>
      <c r="AH688">
        <v>0.149982254242635</v>
      </c>
      <c r="AI688">
        <v>0</v>
      </c>
      <c r="AJ688">
        <v>6.1722865229032198E-3</v>
      </c>
      <c r="AK688">
        <v>0.60789053094428203</v>
      </c>
      <c r="AL688">
        <v>0</v>
      </c>
      <c r="AM688">
        <v>9.4711873791849502E-4</v>
      </c>
      <c r="AN688">
        <v>8.4180007443102195E-2</v>
      </c>
      <c r="AO688">
        <v>0.74164533909414498</v>
      </c>
      <c r="AP688">
        <v>6.3056720533316204</v>
      </c>
      <c r="AQ688">
        <v>0.88703243578126501</v>
      </c>
      <c r="AR688">
        <v>0</v>
      </c>
      <c r="AS688">
        <v>1.0369758020976601E-3</v>
      </c>
      <c r="AT688">
        <v>8.4180007443067598E-2</v>
      </c>
      <c r="AU688">
        <v>0.74164533909384001</v>
      </c>
      <c r="AV688">
        <v>6.3056720533316204</v>
      </c>
      <c r="AW688">
        <v>4.4999999999999998E-2</v>
      </c>
      <c r="AX688">
        <v>33.687852615074199</v>
      </c>
      <c r="AY688">
        <v>0</v>
      </c>
      <c r="AZ688">
        <v>5.5215640206638703</v>
      </c>
      <c r="BA688">
        <v>1.8763602061399699E-2</v>
      </c>
      <c r="BB688">
        <v>0</v>
      </c>
      <c r="BC688">
        <v>5.3170054412397295E-4</v>
      </c>
    </row>
    <row r="689" spans="1:55" x14ac:dyDescent="0.25">
      <c r="A689" t="s">
        <v>119</v>
      </c>
      <c r="B689">
        <v>2028</v>
      </c>
      <c r="C689" t="s">
        <v>114</v>
      </c>
      <c r="D689" t="str">
        <f t="shared" si="34"/>
        <v>Truck</v>
      </c>
      <c r="E689" t="str">
        <f t="shared" si="35"/>
        <v>2028HHDT</v>
      </c>
      <c r="F689" t="str">
        <f t="shared" si="36"/>
        <v>2028Truck</v>
      </c>
      <c r="G689" t="s">
        <v>115</v>
      </c>
      <c r="H689" t="s">
        <v>115</v>
      </c>
      <c r="I689" t="s">
        <v>116</v>
      </c>
      <c r="J689">
        <v>6.1667749565862602</v>
      </c>
      <c r="K689">
        <v>522.61995993176401</v>
      </c>
      <c r="L689">
        <v>522.61995993176401</v>
      </c>
      <c r="M689">
        <v>0</v>
      </c>
      <c r="N689">
        <v>123.384833331377</v>
      </c>
      <c r="O689">
        <v>4.1489725277713001</v>
      </c>
      <c r="P689">
        <v>0</v>
      </c>
      <c r="Q689">
        <v>0.20160413685898099</v>
      </c>
      <c r="R689">
        <v>8.15581820224495E-4</v>
      </c>
      <c r="S689">
        <v>0</v>
      </c>
      <c r="T689">
        <v>6.3610324598658598E-4</v>
      </c>
      <c r="U689">
        <v>5.0000014330047002E-3</v>
      </c>
      <c r="V689">
        <v>2.7161972346344099E-2</v>
      </c>
      <c r="W689">
        <v>8.8701964389379404E-4</v>
      </c>
      <c r="X689">
        <v>0</v>
      </c>
      <c r="Y689">
        <v>6.9182031862774702E-4</v>
      </c>
      <c r="Z689">
        <v>2.0000005732018801E-2</v>
      </c>
      <c r="AA689">
        <v>7.7605635275268897E-2</v>
      </c>
      <c r="AB689">
        <v>2133.8293577371201</v>
      </c>
      <c r="AC689">
        <v>0</v>
      </c>
      <c r="AD689">
        <v>54.546964920061299</v>
      </c>
      <c r="AE689">
        <v>9.3707112989664998E-2</v>
      </c>
      <c r="AF689">
        <v>0</v>
      </c>
      <c r="AG689">
        <v>7.9240125602124899E-5</v>
      </c>
      <c r="AH689">
        <v>0.15234060295441601</v>
      </c>
      <c r="AI689">
        <v>0</v>
      </c>
      <c r="AJ689">
        <v>6.35156854698823E-3</v>
      </c>
      <c r="AK689">
        <v>0.44965190281142497</v>
      </c>
      <c r="AL689">
        <v>0</v>
      </c>
      <c r="AM689">
        <v>4.0821554123422499E-4</v>
      </c>
      <c r="AN689">
        <v>6.16250390868801E-2</v>
      </c>
      <c r="AO689">
        <v>0.51818677916149802</v>
      </c>
      <c r="AP689">
        <v>5.3340975993421003</v>
      </c>
      <c r="AQ689">
        <v>0.65613100106186295</v>
      </c>
      <c r="AR689">
        <v>0</v>
      </c>
      <c r="AS689">
        <v>4.4694463466155298E-4</v>
      </c>
      <c r="AT689">
        <v>6.1625039086854697E-2</v>
      </c>
      <c r="AU689">
        <v>0.51818677916128397</v>
      </c>
      <c r="AV689">
        <v>5.3340975993421003</v>
      </c>
      <c r="AW689">
        <v>4.4999999999999998E-2</v>
      </c>
      <c r="AX689">
        <v>25.4052216192391</v>
      </c>
      <c r="AY689">
        <v>0</v>
      </c>
      <c r="AZ689">
        <v>4.5235074404775704</v>
      </c>
      <c r="BA689">
        <v>2.1095075607033501E-2</v>
      </c>
      <c r="BB689">
        <v>0</v>
      </c>
      <c r="BC689">
        <v>5.3925228132729397E-4</v>
      </c>
    </row>
    <row r="690" spans="1:55" x14ac:dyDescent="0.25">
      <c r="A690" t="s">
        <v>119</v>
      </c>
      <c r="B690">
        <v>2028</v>
      </c>
      <c r="C690" t="s">
        <v>114</v>
      </c>
      <c r="D690" t="str">
        <f t="shared" si="34"/>
        <v>Truck</v>
      </c>
      <c r="E690" t="str">
        <f t="shared" si="35"/>
        <v>2028HHDT</v>
      </c>
      <c r="F690" t="str">
        <f t="shared" si="36"/>
        <v>2028Truck</v>
      </c>
      <c r="G690" t="s">
        <v>115</v>
      </c>
      <c r="H690" t="s">
        <v>115</v>
      </c>
      <c r="I690" t="s">
        <v>121</v>
      </c>
      <c r="J690">
        <v>28812.744957712101</v>
      </c>
      <c r="K690">
        <v>4497343.8301155698</v>
      </c>
      <c r="L690">
        <v>4497343.8301155698</v>
      </c>
      <c r="M690">
        <v>0</v>
      </c>
      <c r="N690">
        <v>510747.41219844698</v>
      </c>
      <c r="O690">
        <v>1.3789753073406199</v>
      </c>
      <c r="P690">
        <v>78.498433911869498</v>
      </c>
      <c r="Q690">
        <v>2.6574055052636498</v>
      </c>
      <c r="R690">
        <v>2.9686579040645499E-2</v>
      </c>
      <c r="S690">
        <v>3.1606757444924402E-2</v>
      </c>
      <c r="T690">
        <v>0</v>
      </c>
      <c r="U690">
        <v>8.8967249721827405E-3</v>
      </c>
      <c r="V690">
        <v>2.55757773625825E-2</v>
      </c>
      <c r="W690">
        <v>3.1028874412619901E-2</v>
      </c>
      <c r="X690">
        <v>3.3035874763675102E-2</v>
      </c>
      <c r="Y690">
        <v>0</v>
      </c>
      <c r="Z690">
        <v>3.55868998887309E-2</v>
      </c>
      <c r="AA690">
        <v>7.3073649607378693E-2</v>
      </c>
      <c r="AB690">
        <v>1448.3758454845299</v>
      </c>
      <c r="AC690">
        <v>15340.7542079131</v>
      </c>
      <c r="AD690">
        <v>0</v>
      </c>
      <c r="AE690">
        <v>5.5090539972510195E-4</v>
      </c>
      <c r="AF690">
        <v>0.33037902193868202</v>
      </c>
      <c r="AG690">
        <v>0</v>
      </c>
      <c r="AH690">
        <v>0.228192204291431</v>
      </c>
      <c r="AI690">
        <v>2.4169420728123701</v>
      </c>
      <c r="AJ690">
        <v>0</v>
      </c>
      <c r="AK690">
        <v>1.18608421858157E-2</v>
      </c>
      <c r="AL690">
        <v>7.1129697452125402</v>
      </c>
      <c r="AM690">
        <v>0</v>
      </c>
      <c r="AN690">
        <v>0</v>
      </c>
      <c r="AO690">
        <v>0</v>
      </c>
      <c r="AP690">
        <v>0</v>
      </c>
      <c r="AQ690">
        <v>1.35026659659591E-2</v>
      </c>
      <c r="AR690">
        <v>8.0975746065010306</v>
      </c>
      <c r="AS690">
        <v>0</v>
      </c>
      <c r="AT690">
        <v>0</v>
      </c>
      <c r="AU690">
        <v>0</v>
      </c>
      <c r="AV690">
        <v>0</v>
      </c>
      <c r="AW690">
        <v>0.21927615633853201</v>
      </c>
      <c r="AX690">
        <v>4.1573781842234002E-2</v>
      </c>
      <c r="AY690">
        <v>104.77528755525501</v>
      </c>
      <c r="AZ690">
        <v>0</v>
      </c>
      <c r="BA690">
        <v>1.37152531437246E-2</v>
      </c>
      <c r="BB690">
        <v>0.145267768744653</v>
      </c>
      <c r="BC690">
        <v>0</v>
      </c>
    </row>
    <row r="691" spans="1:55" x14ac:dyDescent="0.25">
      <c r="A691" t="s">
        <v>113</v>
      </c>
      <c r="B691">
        <v>2028</v>
      </c>
      <c r="C691" t="s">
        <v>114</v>
      </c>
      <c r="D691" t="str">
        <f t="shared" si="34"/>
        <v>Truck</v>
      </c>
      <c r="E691" t="str">
        <f t="shared" si="35"/>
        <v>2028HHDT</v>
      </c>
      <c r="F691" t="str">
        <f t="shared" si="36"/>
        <v>2028Truck</v>
      </c>
      <c r="G691" t="s">
        <v>115</v>
      </c>
      <c r="H691" t="s">
        <v>115</v>
      </c>
      <c r="I691" t="s">
        <v>121</v>
      </c>
      <c r="J691">
        <v>29816.148595116501</v>
      </c>
      <c r="K691">
        <v>4756626.3121549599</v>
      </c>
      <c r="L691">
        <v>4756626.3121549599</v>
      </c>
      <c r="M691">
        <v>0</v>
      </c>
      <c r="N691">
        <v>533449.09604243306</v>
      </c>
      <c r="O691">
        <v>1.4419954713648699</v>
      </c>
      <c r="P691">
        <v>82.086591649229106</v>
      </c>
      <c r="Q691">
        <v>2.60507884570446</v>
      </c>
      <c r="R691">
        <v>2.97952585064678E-2</v>
      </c>
      <c r="S691">
        <v>3.3798342409350701E-2</v>
      </c>
      <c r="T691">
        <v>0</v>
      </c>
      <c r="U691">
        <v>8.9097884274694193E-3</v>
      </c>
      <c r="V691">
        <v>2.6014864514469001E-2</v>
      </c>
      <c r="W691">
        <v>3.1142467881628701E-2</v>
      </c>
      <c r="X691">
        <v>3.5326553475178303E-2</v>
      </c>
      <c r="Y691">
        <v>0</v>
      </c>
      <c r="Z691">
        <v>3.5639153709877601E-2</v>
      </c>
      <c r="AA691">
        <v>7.43281843270545E-2</v>
      </c>
      <c r="AB691">
        <v>1453.9067238976099</v>
      </c>
      <c r="AC691">
        <v>15914.8342771033</v>
      </c>
      <c r="AD691">
        <v>0</v>
      </c>
      <c r="AE691">
        <v>5.5130439974818005E-4</v>
      </c>
      <c r="AF691">
        <v>0.34333546064506199</v>
      </c>
      <c r="AG691">
        <v>0</v>
      </c>
      <c r="AH691">
        <v>0.229063596437803</v>
      </c>
      <c r="AI691">
        <v>2.50738862150116</v>
      </c>
      <c r="AJ691">
        <v>0</v>
      </c>
      <c r="AK691">
        <v>1.1869432546898101E-2</v>
      </c>
      <c r="AL691">
        <v>7.3919183176230803</v>
      </c>
      <c r="AM691">
        <v>0</v>
      </c>
      <c r="AN691">
        <v>0</v>
      </c>
      <c r="AO691">
        <v>0</v>
      </c>
      <c r="AP691">
        <v>0</v>
      </c>
      <c r="AQ691">
        <v>1.3512445438142E-2</v>
      </c>
      <c r="AR691">
        <v>8.4151363222656297</v>
      </c>
      <c r="AS691">
        <v>0</v>
      </c>
      <c r="AT691">
        <v>0</v>
      </c>
      <c r="AU691">
        <v>0</v>
      </c>
      <c r="AV691">
        <v>0</v>
      </c>
      <c r="AW691">
        <v>0.21860294473206801</v>
      </c>
      <c r="AX691">
        <v>4.1442955911632801E-2</v>
      </c>
      <c r="AY691">
        <v>108.814820383137</v>
      </c>
      <c r="AZ691">
        <v>0</v>
      </c>
      <c r="BA691">
        <v>1.3767627254891401E-2</v>
      </c>
      <c r="BB691">
        <v>0.15070396370624101</v>
      </c>
      <c r="BC691">
        <v>0</v>
      </c>
    </row>
    <row r="692" spans="1:55" x14ac:dyDescent="0.25">
      <c r="A692" t="s">
        <v>119</v>
      </c>
      <c r="B692">
        <v>2028</v>
      </c>
      <c r="C692" t="s">
        <v>114</v>
      </c>
      <c r="D692" t="str">
        <f t="shared" si="34"/>
        <v>Truck</v>
      </c>
      <c r="E692" t="str">
        <f t="shared" si="35"/>
        <v>2028HHDT</v>
      </c>
      <c r="F692" t="str">
        <f t="shared" si="36"/>
        <v>2028Truck</v>
      </c>
      <c r="G692" t="s">
        <v>115</v>
      </c>
      <c r="H692" t="s">
        <v>115</v>
      </c>
      <c r="I692" t="s">
        <v>125</v>
      </c>
      <c r="J692">
        <v>710.72721080075905</v>
      </c>
      <c r="K692">
        <v>98447.427098749205</v>
      </c>
      <c r="L692">
        <v>0</v>
      </c>
      <c r="M692">
        <v>98447.427098749205</v>
      </c>
      <c r="N692">
        <v>11464.410255586599</v>
      </c>
      <c r="O692">
        <v>0</v>
      </c>
      <c r="P692">
        <v>0</v>
      </c>
      <c r="Q692">
        <v>0</v>
      </c>
      <c r="R692">
        <v>0</v>
      </c>
      <c r="S692">
        <v>0</v>
      </c>
      <c r="T692">
        <v>0</v>
      </c>
      <c r="U692">
        <v>8.7235646874752604E-3</v>
      </c>
      <c r="V692">
        <v>1.33934819743143E-2</v>
      </c>
      <c r="W692">
        <v>0</v>
      </c>
      <c r="X692">
        <v>0</v>
      </c>
      <c r="Y692">
        <v>0</v>
      </c>
      <c r="Z692">
        <v>3.4894258749901E-2</v>
      </c>
      <c r="AA692">
        <v>3.8267091355184003E-2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</row>
    <row r="693" spans="1:55" x14ac:dyDescent="0.25">
      <c r="A693" t="s">
        <v>113</v>
      </c>
      <c r="B693">
        <v>2028</v>
      </c>
      <c r="C693" t="s">
        <v>114</v>
      </c>
      <c r="D693" t="str">
        <f t="shared" si="34"/>
        <v>Truck</v>
      </c>
      <c r="E693" t="str">
        <f t="shared" si="35"/>
        <v>2028HHDT</v>
      </c>
      <c r="F693" t="str">
        <f t="shared" si="36"/>
        <v>2028Truck</v>
      </c>
      <c r="G693" t="s">
        <v>115</v>
      </c>
      <c r="H693" t="s">
        <v>115</v>
      </c>
      <c r="I693" t="s">
        <v>125</v>
      </c>
      <c r="J693">
        <v>776.59183253664605</v>
      </c>
      <c r="K693">
        <v>104332.358352225</v>
      </c>
      <c r="L693">
        <v>0</v>
      </c>
      <c r="M693">
        <v>104332.358352225</v>
      </c>
      <c r="N693">
        <v>12071.11264802</v>
      </c>
      <c r="O693">
        <v>0</v>
      </c>
      <c r="P693">
        <v>0</v>
      </c>
      <c r="Q693">
        <v>0</v>
      </c>
      <c r="R693">
        <v>0</v>
      </c>
      <c r="S693">
        <v>0</v>
      </c>
      <c r="T693">
        <v>0</v>
      </c>
      <c r="U693">
        <v>8.7708364182920596E-3</v>
      </c>
      <c r="V693">
        <v>1.44011044290446E-2</v>
      </c>
      <c r="W693">
        <v>0</v>
      </c>
      <c r="X693">
        <v>0</v>
      </c>
      <c r="Y693">
        <v>0</v>
      </c>
      <c r="Z693">
        <v>3.5083345673168197E-2</v>
      </c>
      <c r="AA693">
        <v>4.1146012654413103E-2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</row>
    <row r="694" spans="1:55" x14ac:dyDescent="0.25">
      <c r="A694" t="s">
        <v>119</v>
      </c>
      <c r="B694">
        <v>2028</v>
      </c>
      <c r="C694" t="s">
        <v>114</v>
      </c>
      <c r="D694" t="str">
        <f t="shared" si="34"/>
        <v>Truck</v>
      </c>
      <c r="E694" t="str">
        <f t="shared" si="35"/>
        <v>2028HHDT</v>
      </c>
      <c r="F694" t="str">
        <f t="shared" si="36"/>
        <v>2028Truck</v>
      </c>
      <c r="G694" t="s">
        <v>115</v>
      </c>
      <c r="H694" t="s">
        <v>115</v>
      </c>
      <c r="I694" t="s">
        <v>123</v>
      </c>
      <c r="J694">
        <v>1070.7978169862199</v>
      </c>
      <c r="K694">
        <v>70366.966183399607</v>
      </c>
      <c r="L694">
        <v>70366.966183399607</v>
      </c>
      <c r="M694">
        <v>0</v>
      </c>
      <c r="N694">
        <v>9624.5715339068993</v>
      </c>
      <c r="O694">
        <v>0.330495181660165</v>
      </c>
      <c r="P694">
        <v>12.442931370534399</v>
      </c>
      <c r="Q694">
        <v>0</v>
      </c>
      <c r="R694">
        <v>1.7634680851373601E-3</v>
      </c>
      <c r="S694">
        <v>3.7929177193060999E-2</v>
      </c>
      <c r="T694">
        <v>0</v>
      </c>
      <c r="U694">
        <v>9.0000025794084604E-3</v>
      </c>
      <c r="V694">
        <v>3.43949666937889E-2</v>
      </c>
      <c r="W694">
        <v>1.91793244295961E-3</v>
      </c>
      <c r="X694">
        <v>4.12514408888036E-2</v>
      </c>
      <c r="Y694">
        <v>0</v>
      </c>
      <c r="Z694">
        <v>3.60000103176338E-2</v>
      </c>
      <c r="AA694">
        <v>9.8271333410825307E-2</v>
      </c>
      <c r="AB694">
        <v>1086.25219412304</v>
      </c>
      <c r="AC694">
        <v>10420.6053990932</v>
      </c>
      <c r="AD694">
        <v>0</v>
      </c>
      <c r="AE694">
        <v>0.87018980310400196</v>
      </c>
      <c r="AF694">
        <v>31.330633540929</v>
      </c>
      <c r="AG694">
        <v>0</v>
      </c>
      <c r="AH694">
        <v>0.221439615760395</v>
      </c>
      <c r="AI694">
        <v>2.1243085795824999</v>
      </c>
      <c r="AJ694">
        <v>0</v>
      </c>
      <c r="AK694">
        <v>1.65217585927614E-2</v>
      </c>
      <c r="AL694">
        <v>0.46285528815961202</v>
      </c>
      <c r="AM694">
        <v>0</v>
      </c>
      <c r="AN694">
        <v>0</v>
      </c>
      <c r="AO694">
        <v>0</v>
      </c>
      <c r="AP694">
        <v>0</v>
      </c>
      <c r="AQ694">
        <v>0.89275060935311201</v>
      </c>
      <c r="AR694">
        <v>31.992529975987502</v>
      </c>
      <c r="AS694">
        <v>0</v>
      </c>
      <c r="AT694">
        <v>0</v>
      </c>
      <c r="AU694">
        <v>0</v>
      </c>
      <c r="AV694">
        <v>0</v>
      </c>
      <c r="AW694">
        <v>0.97770013808753498</v>
      </c>
      <c r="AX694">
        <v>4.48335282390524</v>
      </c>
      <c r="AY694">
        <v>81.972984127629601</v>
      </c>
      <c r="AZ694">
        <v>0</v>
      </c>
      <c r="BA694">
        <v>0</v>
      </c>
      <c r="BB694">
        <v>0</v>
      </c>
      <c r="BC694">
        <v>0</v>
      </c>
    </row>
    <row r="695" spans="1:55" x14ac:dyDescent="0.25">
      <c r="A695" t="s">
        <v>113</v>
      </c>
      <c r="B695">
        <v>2028</v>
      </c>
      <c r="C695" t="s">
        <v>114</v>
      </c>
      <c r="D695" t="str">
        <f t="shared" si="34"/>
        <v>Truck</v>
      </c>
      <c r="E695" t="str">
        <f t="shared" si="35"/>
        <v>2028HHDT</v>
      </c>
      <c r="F695" t="str">
        <f t="shared" si="36"/>
        <v>2028Truck</v>
      </c>
      <c r="G695" t="s">
        <v>115</v>
      </c>
      <c r="H695" t="s">
        <v>115</v>
      </c>
      <c r="I695" t="s">
        <v>123</v>
      </c>
      <c r="J695">
        <v>2809.4177826305699</v>
      </c>
      <c r="K695">
        <v>178240.677453343</v>
      </c>
      <c r="L695">
        <v>178240.677453343</v>
      </c>
      <c r="M695">
        <v>0</v>
      </c>
      <c r="N695">
        <v>16605.820074937401</v>
      </c>
      <c r="O695">
        <v>0.74134450410546104</v>
      </c>
      <c r="P695">
        <v>7.5722475919055796</v>
      </c>
      <c r="Q695">
        <v>0</v>
      </c>
      <c r="R695">
        <v>1.42985419221062E-3</v>
      </c>
      <c r="S695">
        <v>1.21612279352252E-2</v>
      </c>
      <c r="T695">
        <v>0</v>
      </c>
      <c r="U695">
        <v>9.0000025794084604E-3</v>
      </c>
      <c r="V695">
        <v>6.1105100378575798E-2</v>
      </c>
      <c r="W695">
        <v>1.5550968951779699E-3</v>
      </c>
      <c r="X695">
        <v>1.32264449806464E-2</v>
      </c>
      <c r="Y695">
        <v>0</v>
      </c>
      <c r="Z695">
        <v>3.60000103176338E-2</v>
      </c>
      <c r="AA695">
        <v>0.17458600108164499</v>
      </c>
      <c r="AB695">
        <v>1080.08510996633</v>
      </c>
      <c r="AC695">
        <v>7630.3983344232302</v>
      </c>
      <c r="AD695">
        <v>0</v>
      </c>
      <c r="AE695">
        <v>1.3937691133118899</v>
      </c>
      <c r="AF695">
        <v>18.1116835876573</v>
      </c>
      <c r="AG695">
        <v>0</v>
      </c>
      <c r="AH695">
        <v>0.22018241531153701</v>
      </c>
      <c r="AI695">
        <v>1.55550661661728</v>
      </c>
      <c r="AJ695">
        <v>0</v>
      </c>
      <c r="AK695">
        <v>3.0078448338394501E-2</v>
      </c>
      <c r="AL695">
        <v>0.29417803696746497</v>
      </c>
      <c r="AM695">
        <v>0</v>
      </c>
      <c r="AN695">
        <v>0</v>
      </c>
      <c r="AO695">
        <v>0</v>
      </c>
      <c r="AP695">
        <v>0</v>
      </c>
      <c r="AQ695">
        <v>1.43402398131445</v>
      </c>
      <c r="AR695">
        <v>18.524631168553501</v>
      </c>
      <c r="AS695">
        <v>0</v>
      </c>
      <c r="AT695">
        <v>0</v>
      </c>
      <c r="AU695">
        <v>0</v>
      </c>
      <c r="AV695">
        <v>0</v>
      </c>
      <c r="AW695">
        <v>0.70811403362889702</v>
      </c>
      <c r="AX695">
        <v>7.7774434118410198</v>
      </c>
      <c r="AY695">
        <v>63.268757636157403</v>
      </c>
      <c r="AZ695">
        <v>0</v>
      </c>
      <c r="BA695">
        <v>0</v>
      </c>
      <c r="BB695">
        <v>0</v>
      </c>
      <c r="BC695">
        <v>0</v>
      </c>
    </row>
    <row r="696" spans="1:55" x14ac:dyDescent="0.25">
      <c r="A696" t="s">
        <v>113</v>
      </c>
      <c r="B696">
        <v>2028</v>
      </c>
      <c r="C696" t="s">
        <v>124</v>
      </c>
      <c r="D696" t="str">
        <f t="shared" si="34"/>
        <v>Passenger</v>
      </c>
      <c r="E696" t="str">
        <f t="shared" si="35"/>
        <v>2028LDA</v>
      </c>
      <c r="F696" t="str">
        <f t="shared" si="36"/>
        <v>2028Passenger</v>
      </c>
      <c r="G696" t="s">
        <v>115</v>
      </c>
      <c r="H696" t="s">
        <v>115</v>
      </c>
      <c r="I696" t="s">
        <v>116</v>
      </c>
      <c r="J696">
        <v>757494.07096756506</v>
      </c>
      <c r="K696">
        <v>32428462.069861799</v>
      </c>
      <c r="L696">
        <v>32428462.069861799</v>
      </c>
      <c r="M696">
        <v>0</v>
      </c>
      <c r="N696">
        <v>3506801.3912045299</v>
      </c>
      <c r="O696">
        <v>3.03628763332821E-2</v>
      </c>
      <c r="P696">
        <v>0</v>
      </c>
      <c r="Q696">
        <v>0.21283331061008501</v>
      </c>
      <c r="R696">
        <v>1.0014330445144799E-3</v>
      </c>
      <c r="S696">
        <v>0</v>
      </c>
      <c r="T696">
        <v>1.6957710117887299E-3</v>
      </c>
      <c r="U696">
        <v>2.0000005732018801E-3</v>
      </c>
      <c r="V696">
        <v>2.3279598261866301E-3</v>
      </c>
      <c r="W696">
        <v>1.08914980753765E-3</v>
      </c>
      <c r="X696">
        <v>0</v>
      </c>
      <c r="Y696">
        <v>1.8443056989527E-3</v>
      </c>
      <c r="Z696">
        <v>8.0000022928075204E-3</v>
      </c>
      <c r="AA696">
        <v>6.6513137891046799E-3</v>
      </c>
      <c r="AB696">
        <v>262.35578515677099</v>
      </c>
      <c r="AC696">
        <v>0</v>
      </c>
      <c r="AD696">
        <v>64.127125833211096</v>
      </c>
      <c r="AE696">
        <v>1.7392635463754299E-3</v>
      </c>
      <c r="AF696">
        <v>0</v>
      </c>
      <c r="AG696">
        <v>5.6699609364150298E-2</v>
      </c>
      <c r="AH696">
        <v>3.9775598895275899E-3</v>
      </c>
      <c r="AI696">
        <v>0</v>
      </c>
      <c r="AJ696">
        <v>3.0206215224134102E-2</v>
      </c>
      <c r="AK696">
        <v>6.0946408647279404E-3</v>
      </c>
      <c r="AL696">
        <v>0</v>
      </c>
      <c r="AM696">
        <v>0.243750642043112</v>
      </c>
      <c r="AN696">
        <v>8.0511402488556594E-2</v>
      </c>
      <c r="AO696">
        <v>0.22245583294790799</v>
      </c>
      <c r="AP696">
        <v>1.48087263781187</v>
      </c>
      <c r="AQ696">
        <v>8.8932856431468005E-3</v>
      </c>
      <c r="AR696">
        <v>0</v>
      </c>
      <c r="AS696">
        <v>0.26687627160664201</v>
      </c>
      <c r="AT696">
        <v>8.0511402488523495E-2</v>
      </c>
      <c r="AU696">
        <v>0.22245583294781601</v>
      </c>
      <c r="AV696">
        <v>1.48087263781187</v>
      </c>
      <c r="AW696">
        <v>3.7740895369976303E-2</v>
      </c>
      <c r="AX696">
        <v>0.62709734618294499</v>
      </c>
      <c r="AY696">
        <v>0</v>
      </c>
      <c r="AZ696">
        <v>2.4980085038118802</v>
      </c>
      <c r="BA696">
        <v>2.59365403506016E-3</v>
      </c>
      <c r="BB696">
        <v>0</v>
      </c>
      <c r="BC696">
        <v>6.3396192530967702E-4</v>
      </c>
    </row>
    <row r="697" spans="1:55" x14ac:dyDescent="0.25">
      <c r="A697" t="s">
        <v>119</v>
      </c>
      <c r="B697">
        <v>2028</v>
      </c>
      <c r="C697" t="s">
        <v>124</v>
      </c>
      <c r="D697" t="str">
        <f t="shared" si="34"/>
        <v>Passenger</v>
      </c>
      <c r="E697" t="str">
        <f t="shared" si="35"/>
        <v>2028LDA</v>
      </c>
      <c r="F697" t="str">
        <f t="shared" si="36"/>
        <v>2028Passenger</v>
      </c>
      <c r="G697" t="s">
        <v>115</v>
      </c>
      <c r="H697" t="s">
        <v>115</v>
      </c>
      <c r="I697" t="s">
        <v>116</v>
      </c>
      <c r="J697">
        <v>630767.97117627296</v>
      </c>
      <c r="K697">
        <v>25822320.912139099</v>
      </c>
      <c r="L697">
        <v>25822320.912139099</v>
      </c>
      <c r="M697">
        <v>0</v>
      </c>
      <c r="N697">
        <v>2930406.6918101399</v>
      </c>
      <c r="O697">
        <v>2.9046327666826299E-2</v>
      </c>
      <c r="P697">
        <v>0</v>
      </c>
      <c r="Q697">
        <v>0.205687486121098</v>
      </c>
      <c r="R697">
        <v>9.9274807445034596E-4</v>
      </c>
      <c r="S697">
        <v>0</v>
      </c>
      <c r="T697">
        <v>1.6744869772734E-3</v>
      </c>
      <c r="U697">
        <v>2.0000005732018801E-3</v>
      </c>
      <c r="V697">
        <v>2.31536390267577E-3</v>
      </c>
      <c r="W697">
        <v>1.07970411016862E-3</v>
      </c>
      <c r="X697">
        <v>0</v>
      </c>
      <c r="Y697">
        <v>1.82115736944333E-3</v>
      </c>
      <c r="Z697">
        <v>8.0000022928075308E-3</v>
      </c>
      <c r="AA697">
        <v>6.6153254362164996E-3</v>
      </c>
      <c r="AB697">
        <v>263.18510980048802</v>
      </c>
      <c r="AC697">
        <v>0</v>
      </c>
      <c r="AD697">
        <v>63.572345794567298</v>
      </c>
      <c r="AE697">
        <v>1.7047767717278701E-3</v>
      </c>
      <c r="AF697">
        <v>0</v>
      </c>
      <c r="AG697">
        <v>5.3698032018628002E-2</v>
      </c>
      <c r="AH697">
        <v>3.84979937348277E-3</v>
      </c>
      <c r="AI697">
        <v>0</v>
      </c>
      <c r="AJ697">
        <v>2.9404412250680901E-2</v>
      </c>
      <c r="AK697">
        <v>5.9391798665940996E-3</v>
      </c>
      <c r="AL697">
        <v>0</v>
      </c>
      <c r="AM697">
        <v>0.229359463646751</v>
      </c>
      <c r="AN697">
        <v>7.7820852124441106E-2</v>
      </c>
      <c r="AO697">
        <v>0.21058961560150899</v>
      </c>
      <c r="AP697">
        <v>1.46109396665695</v>
      </c>
      <c r="AQ697">
        <v>8.6664373196016897E-3</v>
      </c>
      <c r="AR697">
        <v>0</v>
      </c>
      <c r="AS697">
        <v>0.25111974271197202</v>
      </c>
      <c r="AT697">
        <v>7.7820852124409104E-2</v>
      </c>
      <c r="AU697">
        <v>0.210589615601422</v>
      </c>
      <c r="AV697">
        <v>1.46109396665695</v>
      </c>
      <c r="AW697">
        <v>3.78647033940369E-2</v>
      </c>
      <c r="AX697">
        <v>0.63673393256924504</v>
      </c>
      <c r="AY697">
        <v>0</v>
      </c>
      <c r="AZ697">
        <v>2.3614968203703799</v>
      </c>
      <c r="BA697">
        <v>2.6018527534809001E-3</v>
      </c>
      <c r="BB697">
        <v>0</v>
      </c>
      <c r="BC697">
        <v>6.2847735981805199E-4</v>
      </c>
    </row>
    <row r="698" spans="1:55" x14ac:dyDescent="0.25">
      <c r="A698" t="s">
        <v>113</v>
      </c>
      <c r="B698">
        <v>2028</v>
      </c>
      <c r="C698" t="s">
        <v>124</v>
      </c>
      <c r="D698" t="str">
        <f t="shared" si="34"/>
        <v>Passenger</v>
      </c>
      <c r="E698" t="str">
        <f t="shared" si="35"/>
        <v>2028LDA</v>
      </c>
      <c r="F698" t="str">
        <f t="shared" si="36"/>
        <v>2028Passenger</v>
      </c>
      <c r="G698" t="s">
        <v>115</v>
      </c>
      <c r="H698" t="s">
        <v>115</v>
      </c>
      <c r="I698" t="s">
        <v>121</v>
      </c>
      <c r="J698">
        <v>1481.4194296906401</v>
      </c>
      <c r="K698">
        <v>50071.915346027199</v>
      </c>
      <c r="L698">
        <v>50071.915346027199</v>
      </c>
      <c r="M698">
        <v>0</v>
      </c>
      <c r="N698">
        <v>6337.5143675579902</v>
      </c>
      <c r="O698">
        <v>0.122481149891614</v>
      </c>
      <c r="P698">
        <v>0</v>
      </c>
      <c r="Q698">
        <v>0</v>
      </c>
      <c r="R698">
        <v>9.6594709279465302E-3</v>
      </c>
      <c r="S698">
        <v>0</v>
      </c>
      <c r="T698">
        <v>0</v>
      </c>
      <c r="U698">
        <v>2.0000005732018801E-3</v>
      </c>
      <c r="V698">
        <v>2.3308156546946899E-3</v>
      </c>
      <c r="W698">
        <v>1.0096229340040799E-2</v>
      </c>
      <c r="X698">
        <v>0</v>
      </c>
      <c r="Y698">
        <v>0</v>
      </c>
      <c r="Z698">
        <v>8.0000022928075204E-3</v>
      </c>
      <c r="AA698">
        <v>6.6594732991276896E-3</v>
      </c>
      <c r="AB698">
        <v>229.886030635412</v>
      </c>
      <c r="AC698">
        <v>0</v>
      </c>
      <c r="AD698">
        <v>0</v>
      </c>
      <c r="AE698">
        <v>8.5255587850454099E-4</v>
      </c>
      <c r="AF698">
        <v>0</v>
      </c>
      <c r="AG698">
        <v>0</v>
      </c>
      <c r="AH698">
        <v>3.6218637745200101E-2</v>
      </c>
      <c r="AI698">
        <v>0</v>
      </c>
      <c r="AJ698">
        <v>0</v>
      </c>
      <c r="AK698">
        <v>1.8355026110866701E-2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2.0895976902170599E-2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3.0999999999999899E-3</v>
      </c>
      <c r="AX698">
        <v>0.273796402799524</v>
      </c>
      <c r="AY698">
        <v>0</v>
      </c>
      <c r="AZ698">
        <v>0</v>
      </c>
      <c r="BA698">
        <v>2.1782869689339701E-3</v>
      </c>
      <c r="BB698">
        <v>0</v>
      </c>
      <c r="BC698">
        <v>0</v>
      </c>
    </row>
    <row r="699" spans="1:55" x14ac:dyDescent="0.25">
      <c r="A699" t="s">
        <v>119</v>
      </c>
      <c r="B699">
        <v>2028</v>
      </c>
      <c r="C699" t="s">
        <v>124</v>
      </c>
      <c r="D699" t="str">
        <f t="shared" si="34"/>
        <v>Passenger</v>
      </c>
      <c r="E699" t="str">
        <f t="shared" si="35"/>
        <v>2028LDA</v>
      </c>
      <c r="F699" t="str">
        <f t="shared" si="36"/>
        <v>2028Passenger</v>
      </c>
      <c r="G699" t="s">
        <v>115</v>
      </c>
      <c r="H699" t="s">
        <v>115</v>
      </c>
      <c r="I699" t="s">
        <v>121</v>
      </c>
      <c r="J699">
        <v>1414.7121746258199</v>
      </c>
      <c r="K699">
        <v>46498.4998096661</v>
      </c>
      <c r="L699">
        <v>46498.4998096661</v>
      </c>
      <c r="M699">
        <v>0</v>
      </c>
      <c r="N699">
        <v>6100.1772481513099</v>
      </c>
      <c r="O699">
        <v>0.106726954458487</v>
      </c>
      <c r="P699">
        <v>0</v>
      </c>
      <c r="Q699">
        <v>0</v>
      </c>
      <c r="R699">
        <v>8.9734292305318902E-3</v>
      </c>
      <c r="S699">
        <v>0</v>
      </c>
      <c r="T699">
        <v>0</v>
      </c>
      <c r="U699">
        <v>2.0000005732018801E-3</v>
      </c>
      <c r="V699">
        <v>2.3830811481237498E-3</v>
      </c>
      <c r="W699">
        <v>9.3791678813340794E-3</v>
      </c>
      <c r="X699">
        <v>0</v>
      </c>
      <c r="Y699">
        <v>0</v>
      </c>
      <c r="Z699">
        <v>8.0000022928075308E-3</v>
      </c>
      <c r="AA699">
        <v>6.8088032803535897E-3</v>
      </c>
      <c r="AB699">
        <v>228.111354906196</v>
      </c>
      <c r="AC699">
        <v>0</v>
      </c>
      <c r="AD699">
        <v>0</v>
      </c>
      <c r="AE699">
        <v>8.1910668761528199E-4</v>
      </c>
      <c r="AF699">
        <v>0</v>
      </c>
      <c r="AG699">
        <v>0</v>
      </c>
      <c r="AH699">
        <v>3.5939036861344802E-2</v>
      </c>
      <c r="AI699">
        <v>0</v>
      </c>
      <c r="AJ699">
        <v>0</v>
      </c>
      <c r="AK699">
        <v>1.7634884724666101E-2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2.0076143812233702E-2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3.0999999999999899E-3</v>
      </c>
      <c r="AX699">
        <v>0.27075953659033702</v>
      </c>
      <c r="AY699">
        <v>0</v>
      </c>
      <c r="AZ699">
        <v>0</v>
      </c>
      <c r="BA699">
        <v>2.1614710145049501E-3</v>
      </c>
      <c r="BB699">
        <v>0</v>
      </c>
      <c r="BC699">
        <v>0</v>
      </c>
    </row>
    <row r="700" spans="1:55" x14ac:dyDescent="0.25">
      <c r="A700" t="s">
        <v>113</v>
      </c>
      <c r="B700">
        <v>2028</v>
      </c>
      <c r="C700" t="s">
        <v>124</v>
      </c>
      <c r="D700" t="str">
        <f t="shared" si="34"/>
        <v>Passenger</v>
      </c>
      <c r="E700" t="str">
        <f t="shared" si="35"/>
        <v>2028LDA</v>
      </c>
      <c r="F700" t="str">
        <f t="shared" si="36"/>
        <v>2028Passenger</v>
      </c>
      <c r="G700" t="s">
        <v>115</v>
      </c>
      <c r="H700" t="s">
        <v>115</v>
      </c>
      <c r="I700" t="s">
        <v>125</v>
      </c>
      <c r="J700">
        <v>53836.877663792002</v>
      </c>
      <c r="K700">
        <v>2553001.4195394502</v>
      </c>
      <c r="L700">
        <v>0</v>
      </c>
      <c r="M700">
        <v>2553001.4195394502</v>
      </c>
      <c r="N700">
        <v>265651.07706542301</v>
      </c>
      <c r="O700">
        <v>0</v>
      </c>
      <c r="P700">
        <v>0</v>
      </c>
      <c r="Q700">
        <v>0</v>
      </c>
      <c r="R700">
        <v>0</v>
      </c>
      <c r="S700">
        <v>0</v>
      </c>
      <c r="T700">
        <v>0</v>
      </c>
      <c r="U700">
        <v>2.0000005732018701E-3</v>
      </c>
      <c r="V700">
        <v>1.53150519307775E-3</v>
      </c>
      <c r="W700">
        <v>0</v>
      </c>
      <c r="X700">
        <v>0</v>
      </c>
      <c r="Y700">
        <v>0</v>
      </c>
      <c r="Z700">
        <v>8.00000229280751E-3</v>
      </c>
      <c r="AA700">
        <v>4.3757291230793003E-3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</row>
    <row r="701" spans="1:55" x14ac:dyDescent="0.25">
      <c r="A701" t="s">
        <v>119</v>
      </c>
      <c r="B701">
        <v>2028</v>
      </c>
      <c r="C701" t="s">
        <v>124</v>
      </c>
      <c r="D701" t="str">
        <f t="shared" si="34"/>
        <v>Passenger</v>
      </c>
      <c r="E701" t="str">
        <f t="shared" si="35"/>
        <v>2028LDA</v>
      </c>
      <c r="F701" t="str">
        <f t="shared" si="36"/>
        <v>2028Passenger</v>
      </c>
      <c r="G701" t="s">
        <v>115</v>
      </c>
      <c r="H701" t="s">
        <v>115</v>
      </c>
      <c r="I701" t="s">
        <v>125</v>
      </c>
      <c r="J701">
        <v>45534.617347822597</v>
      </c>
      <c r="K701">
        <v>2101890.66393671</v>
      </c>
      <c r="L701">
        <v>0</v>
      </c>
      <c r="M701">
        <v>2101890.66393671</v>
      </c>
      <c r="N701">
        <v>224974.69475815099</v>
      </c>
      <c r="O701">
        <v>0</v>
      </c>
      <c r="P701">
        <v>0</v>
      </c>
      <c r="Q701">
        <v>0</v>
      </c>
      <c r="R701">
        <v>0</v>
      </c>
      <c r="S701">
        <v>0</v>
      </c>
      <c r="T701">
        <v>0</v>
      </c>
      <c r="U701">
        <v>2.0000005732018701E-3</v>
      </c>
      <c r="V701">
        <v>1.5312702339929801E-3</v>
      </c>
      <c r="W701">
        <v>0</v>
      </c>
      <c r="X701">
        <v>0</v>
      </c>
      <c r="Y701">
        <v>0</v>
      </c>
      <c r="Z701">
        <v>8.00000229280751E-3</v>
      </c>
      <c r="AA701">
        <v>4.3750578114085097E-3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</row>
    <row r="702" spans="1:55" x14ac:dyDescent="0.25">
      <c r="A702" t="s">
        <v>113</v>
      </c>
      <c r="B702">
        <v>2028</v>
      </c>
      <c r="C702" t="s">
        <v>124</v>
      </c>
      <c r="D702" t="str">
        <f t="shared" si="34"/>
        <v>Passenger</v>
      </c>
      <c r="E702" t="str">
        <f t="shared" si="35"/>
        <v>2028LDA</v>
      </c>
      <c r="F702" t="str">
        <f t="shared" si="36"/>
        <v>2028Passenger</v>
      </c>
      <c r="G702" t="s">
        <v>115</v>
      </c>
      <c r="H702" t="s">
        <v>115</v>
      </c>
      <c r="I702" t="s">
        <v>126</v>
      </c>
      <c r="J702">
        <v>26842.847051854002</v>
      </c>
      <c r="K702">
        <v>1294025.5540321099</v>
      </c>
      <c r="L702">
        <v>592425.90701455495</v>
      </c>
      <c r="M702">
        <v>701599.64701755496</v>
      </c>
      <c r="N702">
        <v>110995.172563295</v>
      </c>
      <c r="O702">
        <v>2.7382196937325901E-3</v>
      </c>
      <c r="P702">
        <v>0</v>
      </c>
      <c r="Q702">
        <v>0.11218867049282499</v>
      </c>
      <c r="R702">
        <v>4.5243641314145802E-4</v>
      </c>
      <c r="S702">
        <v>0</v>
      </c>
      <c r="T702">
        <v>1.66965495409649E-3</v>
      </c>
      <c r="U702">
        <v>2.0000005732018801E-3</v>
      </c>
      <c r="V702">
        <v>1.3264697166779601E-3</v>
      </c>
      <c r="W702">
        <v>4.9206587998596601E-4</v>
      </c>
      <c r="X702">
        <v>0</v>
      </c>
      <c r="Y702">
        <v>1.8159021033604199E-3</v>
      </c>
      <c r="Z702">
        <v>8.0000022928075204E-3</v>
      </c>
      <c r="AA702">
        <v>3.7899134762227498E-3</v>
      </c>
      <c r="AB702">
        <v>123.574331350023</v>
      </c>
      <c r="AC702">
        <v>0</v>
      </c>
      <c r="AD702">
        <v>61.318528096073102</v>
      </c>
      <c r="AE702">
        <v>3.7132844171524699E-4</v>
      </c>
      <c r="AF702">
        <v>0</v>
      </c>
      <c r="AG702">
        <v>4.0785049351874499E-2</v>
      </c>
      <c r="AH702">
        <v>5.0036503048210296E-4</v>
      </c>
      <c r="AI702">
        <v>0</v>
      </c>
      <c r="AJ702">
        <v>2.0478826246413E-2</v>
      </c>
      <c r="AK702">
        <v>1.16932703106367E-3</v>
      </c>
      <c r="AL702">
        <v>0</v>
      </c>
      <c r="AM702">
        <v>0.16512765306899599</v>
      </c>
      <c r="AN702">
        <v>4.1836778532237197E-2</v>
      </c>
      <c r="AO702">
        <v>4.6287573520497699E-2</v>
      </c>
      <c r="AP702">
        <v>0.55661291263191004</v>
      </c>
      <c r="AQ702">
        <v>1.70627925882983E-3</v>
      </c>
      <c r="AR702">
        <v>0</v>
      </c>
      <c r="AS702">
        <v>0.18079399512890101</v>
      </c>
      <c r="AT702">
        <v>4.1836778532220002E-2</v>
      </c>
      <c r="AU702">
        <v>4.62875735204787E-2</v>
      </c>
      <c r="AV702">
        <v>0.55661291263191004</v>
      </c>
      <c r="AW702">
        <v>1.84734657534724E-2</v>
      </c>
      <c r="AX702">
        <v>0.20024211176084</v>
      </c>
      <c r="AY702">
        <v>0</v>
      </c>
      <c r="AZ702">
        <v>1.2623144107448101</v>
      </c>
      <c r="BA702">
        <v>1.2216580737654699E-3</v>
      </c>
      <c r="BB702">
        <v>0</v>
      </c>
      <c r="BC702">
        <v>6.0619607730508403E-4</v>
      </c>
    </row>
    <row r="703" spans="1:55" x14ac:dyDescent="0.25">
      <c r="A703" t="s">
        <v>119</v>
      </c>
      <c r="B703">
        <v>2028</v>
      </c>
      <c r="C703" t="s">
        <v>124</v>
      </c>
      <c r="D703" t="str">
        <f t="shared" si="34"/>
        <v>Passenger</v>
      </c>
      <c r="E703" t="str">
        <f t="shared" si="35"/>
        <v>2028LDA</v>
      </c>
      <c r="F703" t="str">
        <f t="shared" si="36"/>
        <v>2028Passenger</v>
      </c>
      <c r="G703" t="s">
        <v>115</v>
      </c>
      <c r="H703" t="s">
        <v>115</v>
      </c>
      <c r="I703" t="s">
        <v>126</v>
      </c>
      <c r="J703">
        <v>22750.614979963899</v>
      </c>
      <c r="K703">
        <v>1042247.47288646</v>
      </c>
      <c r="L703">
        <v>476049.18104177399</v>
      </c>
      <c r="M703">
        <v>566198.29184469196</v>
      </c>
      <c r="N703">
        <v>94073.792945438297</v>
      </c>
      <c r="O703">
        <v>2.7105623408110601E-3</v>
      </c>
      <c r="P703">
        <v>0</v>
      </c>
      <c r="Q703">
        <v>0.110677500890217</v>
      </c>
      <c r="R703">
        <v>4.4634685414157802E-4</v>
      </c>
      <c r="S703">
        <v>0</v>
      </c>
      <c r="T703">
        <v>1.6547607846193501E-3</v>
      </c>
      <c r="U703">
        <v>2.0000005732018801E-3</v>
      </c>
      <c r="V703">
        <v>1.32745650467091E-3</v>
      </c>
      <c r="W703">
        <v>4.8544292895689903E-4</v>
      </c>
      <c r="X703">
        <v>0</v>
      </c>
      <c r="Y703">
        <v>1.7997033350969499E-3</v>
      </c>
      <c r="Z703">
        <v>8.0000022928075204E-3</v>
      </c>
      <c r="AA703">
        <v>3.7927328704883299E-3</v>
      </c>
      <c r="AB703">
        <v>124.846212495671</v>
      </c>
      <c r="AC703">
        <v>0</v>
      </c>
      <c r="AD703">
        <v>61.120069507433101</v>
      </c>
      <c r="AE703">
        <v>3.7678858060314903E-4</v>
      </c>
      <c r="AF703">
        <v>0</v>
      </c>
      <c r="AG703">
        <v>3.93763806593109E-2</v>
      </c>
      <c r="AH703">
        <v>4.9145803098951701E-4</v>
      </c>
      <c r="AI703">
        <v>0</v>
      </c>
      <c r="AJ703">
        <v>2.00035654955192E-2</v>
      </c>
      <c r="AK703">
        <v>1.18978288347408E-3</v>
      </c>
      <c r="AL703">
        <v>0</v>
      </c>
      <c r="AM703">
        <v>0.15993287324504599</v>
      </c>
      <c r="AN703">
        <v>4.2099034505171301E-2</v>
      </c>
      <c r="AO703">
        <v>4.6032388514163899E-2</v>
      </c>
      <c r="AP703">
        <v>0.58101187298543899</v>
      </c>
      <c r="AQ703">
        <v>1.73612839064869E-3</v>
      </c>
      <c r="AR703">
        <v>0</v>
      </c>
      <c r="AS703">
        <v>0.175106365100062</v>
      </c>
      <c r="AT703">
        <v>4.2099034505154002E-2</v>
      </c>
      <c r="AU703">
        <v>4.6032388514144901E-2</v>
      </c>
      <c r="AV703">
        <v>0.58101187298543899</v>
      </c>
      <c r="AW703">
        <v>1.8443326904502299E-2</v>
      </c>
      <c r="AX703">
        <v>0.20687792238535299</v>
      </c>
      <c r="AY703">
        <v>0</v>
      </c>
      <c r="AZ703">
        <v>1.22088827361073</v>
      </c>
      <c r="BA703">
        <v>1.2342319137650601E-3</v>
      </c>
      <c r="BB703">
        <v>0</v>
      </c>
      <c r="BC703">
        <v>6.0423411210995396E-4</v>
      </c>
    </row>
    <row r="704" spans="1:55" x14ac:dyDescent="0.25">
      <c r="A704" t="s">
        <v>119</v>
      </c>
      <c r="B704">
        <v>2028</v>
      </c>
      <c r="C704" t="s">
        <v>127</v>
      </c>
      <c r="D704" t="str">
        <f t="shared" si="34"/>
        <v>Passenger</v>
      </c>
      <c r="E704" t="str">
        <f t="shared" si="35"/>
        <v>2028LDT1</v>
      </c>
      <c r="F704" t="str">
        <f t="shared" si="36"/>
        <v>2028Passenger</v>
      </c>
      <c r="G704" t="s">
        <v>115</v>
      </c>
      <c r="H704" t="s">
        <v>115</v>
      </c>
      <c r="I704" t="s">
        <v>116</v>
      </c>
      <c r="J704">
        <v>52978.480284130797</v>
      </c>
      <c r="K704">
        <v>1968448.92921915</v>
      </c>
      <c r="L704">
        <v>1968448.92921915</v>
      </c>
      <c r="M704">
        <v>0</v>
      </c>
      <c r="N704">
        <v>231042.52699480799</v>
      </c>
      <c r="O704">
        <v>0.125041020950339</v>
      </c>
      <c r="P704">
        <v>0</v>
      </c>
      <c r="Q704">
        <v>0.35485622028251002</v>
      </c>
      <c r="R704">
        <v>1.5447394418761601E-3</v>
      </c>
      <c r="S704">
        <v>0</v>
      </c>
      <c r="T704">
        <v>2.43877559224151E-3</v>
      </c>
      <c r="U704">
        <v>2.0000005732018801E-3</v>
      </c>
      <c r="V704">
        <v>2.7727931824495901E-3</v>
      </c>
      <c r="W704">
        <v>1.68004508642005E-3</v>
      </c>
      <c r="X704">
        <v>0</v>
      </c>
      <c r="Y704">
        <v>2.65239097258383E-3</v>
      </c>
      <c r="Z704">
        <v>8.0000022928075204E-3</v>
      </c>
      <c r="AA704">
        <v>7.9222662355702793E-3</v>
      </c>
      <c r="AB704">
        <v>319.74815118281998</v>
      </c>
      <c r="AC704">
        <v>0</v>
      </c>
      <c r="AD704">
        <v>80.958644198693605</v>
      </c>
      <c r="AE704">
        <v>6.2492710045068496E-3</v>
      </c>
      <c r="AF704">
        <v>0</v>
      </c>
      <c r="AG704">
        <v>9.3607457636427194E-2</v>
      </c>
      <c r="AH704">
        <v>9.4354712782982603E-3</v>
      </c>
      <c r="AI704">
        <v>0</v>
      </c>
      <c r="AJ704">
        <v>3.6919129122058497E-2</v>
      </c>
      <c r="AK704">
        <v>2.7031770431074301E-2</v>
      </c>
      <c r="AL704">
        <v>0</v>
      </c>
      <c r="AM704">
        <v>0.469418957110251</v>
      </c>
      <c r="AN704">
        <v>0.178600406345514</v>
      </c>
      <c r="AO704">
        <v>0.52218248827332303</v>
      </c>
      <c r="AP704">
        <v>3.3666415883643799</v>
      </c>
      <c r="AQ704">
        <v>3.9444695958183298E-2</v>
      </c>
      <c r="AR704">
        <v>0</v>
      </c>
      <c r="AS704">
        <v>0.51395467123694805</v>
      </c>
      <c r="AT704">
        <v>0.17860040634544</v>
      </c>
      <c r="AU704">
        <v>0.52218248827310698</v>
      </c>
      <c r="AV704">
        <v>3.3666415883643799</v>
      </c>
      <c r="AW704">
        <v>3.8948888875664799E-2</v>
      </c>
      <c r="AX704">
        <v>1.4723433695922801</v>
      </c>
      <c r="AY704">
        <v>0</v>
      </c>
      <c r="AZ704">
        <v>4.4681662193381699</v>
      </c>
      <c r="BA704">
        <v>3.16103600316184E-3</v>
      </c>
      <c r="BB704">
        <v>0</v>
      </c>
      <c r="BC704">
        <v>8.0035862015952403E-4</v>
      </c>
    </row>
    <row r="705" spans="1:55" x14ac:dyDescent="0.25">
      <c r="A705" t="s">
        <v>113</v>
      </c>
      <c r="B705">
        <v>2028</v>
      </c>
      <c r="C705" t="s">
        <v>127</v>
      </c>
      <c r="D705" t="str">
        <f t="shared" si="34"/>
        <v>Passenger</v>
      </c>
      <c r="E705" t="str">
        <f t="shared" si="35"/>
        <v>2028LDT1</v>
      </c>
      <c r="F705" t="str">
        <f t="shared" si="36"/>
        <v>2028Passenger</v>
      </c>
      <c r="G705" t="s">
        <v>115</v>
      </c>
      <c r="H705" t="s">
        <v>115</v>
      </c>
      <c r="I705" t="s">
        <v>116</v>
      </c>
      <c r="J705">
        <v>65583.794685231798</v>
      </c>
      <c r="K705">
        <v>2282574.8921950799</v>
      </c>
      <c r="L705">
        <v>2282574.8921950799</v>
      </c>
      <c r="M705">
        <v>0</v>
      </c>
      <c r="N705">
        <v>283287.01359298301</v>
      </c>
      <c r="O705">
        <v>0.12559397380863799</v>
      </c>
      <c r="P705">
        <v>0</v>
      </c>
      <c r="Q705">
        <v>0.379146513706273</v>
      </c>
      <c r="R705">
        <v>1.55699705431543E-3</v>
      </c>
      <c r="S705">
        <v>0</v>
      </c>
      <c r="T705">
        <v>2.5931418710629802E-3</v>
      </c>
      <c r="U705">
        <v>2.0000005732018801E-3</v>
      </c>
      <c r="V705">
        <v>2.77616932267424E-3</v>
      </c>
      <c r="W705">
        <v>1.69337635834306E-3</v>
      </c>
      <c r="X705">
        <v>0</v>
      </c>
      <c r="Y705">
        <v>2.8202783853166699E-3</v>
      </c>
      <c r="Z705">
        <v>8.0000022928075204E-3</v>
      </c>
      <c r="AA705">
        <v>7.9319123504978505E-3</v>
      </c>
      <c r="AB705">
        <v>317.64491345661003</v>
      </c>
      <c r="AC705">
        <v>0</v>
      </c>
      <c r="AD705">
        <v>82.613567012332894</v>
      </c>
      <c r="AE705">
        <v>5.9945478784161604E-3</v>
      </c>
      <c r="AF705">
        <v>0</v>
      </c>
      <c r="AG705">
        <v>0.101220524380814</v>
      </c>
      <c r="AH705">
        <v>9.3329651375436903E-3</v>
      </c>
      <c r="AI705">
        <v>0</v>
      </c>
      <c r="AJ705">
        <v>3.7836105813889298E-2</v>
      </c>
      <c r="AK705">
        <v>2.6323315661126501E-2</v>
      </c>
      <c r="AL705">
        <v>0</v>
      </c>
      <c r="AM705">
        <v>0.52162283136222898</v>
      </c>
      <c r="AN705">
        <v>0.192865465092706</v>
      </c>
      <c r="AO705">
        <v>0.56894703013539705</v>
      </c>
      <c r="AP705">
        <v>3.4665506749475701</v>
      </c>
      <c r="AQ705">
        <v>3.8410920420914402E-2</v>
      </c>
      <c r="AR705">
        <v>0</v>
      </c>
      <c r="AS705">
        <v>0.57111134252614704</v>
      </c>
      <c r="AT705">
        <v>0.192865465092627</v>
      </c>
      <c r="AU705">
        <v>0.56894703013516201</v>
      </c>
      <c r="AV705">
        <v>3.4665506749475701</v>
      </c>
      <c r="AW705">
        <v>3.8716077961562102E-2</v>
      </c>
      <c r="AX705">
        <v>1.4007985079699701</v>
      </c>
      <c r="AY705">
        <v>0</v>
      </c>
      <c r="AZ705">
        <v>5.0263308765852797</v>
      </c>
      <c r="BA705">
        <v>3.1402433569771401E-3</v>
      </c>
      <c r="BB705">
        <v>0</v>
      </c>
      <c r="BC705">
        <v>8.1671921701369102E-4</v>
      </c>
    </row>
    <row r="706" spans="1:55" x14ac:dyDescent="0.25">
      <c r="A706" t="s">
        <v>119</v>
      </c>
      <c r="B706">
        <v>2028</v>
      </c>
      <c r="C706" t="s">
        <v>127</v>
      </c>
      <c r="D706" t="str">
        <f t="shared" si="34"/>
        <v>Passenger</v>
      </c>
      <c r="E706" t="str">
        <f t="shared" si="35"/>
        <v>2028LDT1</v>
      </c>
      <c r="F706" t="str">
        <f t="shared" si="36"/>
        <v>2028Passenger</v>
      </c>
      <c r="G706" t="s">
        <v>115</v>
      </c>
      <c r="H706" t="s">
        <v>115</v>
      </c>
      <c r="I706" t="s">
        <v>121</v>
      </c>
      <c r="J706">
        <v>9.7832331618876296</v>
      </c>
      <c r="K706">
        <v>180.68203291456399</v>
      </c>
      <c r="L706">
        <v>180.68203291456399</v>
      </c>
      <c r="M706">
        <v>0</v>
      </c>
      <c r="N706">
        <v>27.010689814744399</v>
      </c>
      <c r="O706">
        <v>1.30152282725881</v>
      </c>
      <c r="P706">
        <v>0</v>
      </c>
      <c r="Q706">
        <v>0</v>
      </c>
      <c r="R706">
        <v>0.19325687536414601</v>
      </c>
      <c r="S706">
        <v>0</v>
      </c>
      <c r="T706">
        <v>0</v>
      </c>
      <c r="U706">
        <v>2.0000005732018801E-3</v>
      </c>
      <c r="V706">
        <v>3.025368141466E-3</v>
      </c>
      <c r="W706">
        <v>0.201995093703429</v>
      </c>
      <c r="X706">
        <v>0</v>
      </c>
      <c r="Y706">
        <v>0</v>
      </c>
      <c r="Z706">
        <v>8.0000022928075204E-3</v>
      </c>
      <c r="AA706">
        <v>8.6439089756171691E-3</v>
      </c>
      <c r="AB706">
        <v>393.554947251084</v>
      </c>
      <c r="AC706">
        <v>0</v>
      </c>
      <c r="AD706">
        <v>0</v>
      </c>
      <c r="AE706">
        <v>1.4494941464406001E-2</v>
      </c>
      <c r="AF706">
        <v>0</v>
      </c>
      <c r="AG706">
        <v>0</v>
      </c>
      <c r="AH706">
        <v>6.2004742210389298E-2</v>
      </c>
      <c r="AI706">
        <v>0</v>
      </c>
      <c r="AJ706">
        <v>0</v>
      </c>
      <c r="AK706">
        <v>0.31206755564379102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0.35526816443965298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3.0999999999999999E-3</v>
      </c>
      <c r="AX706">
        <v>2.4360347611420901</v>
      </c>
      <c r="AY706">
        <v>0</v>
      </c>
      <c r="AZ706">
        <v>0</v>
      </c>
      <c r="BA706">
        <v>3.72913313082573E-3</v>
      </c>
      <c r="BB706">
        <v>0</v>
      </c>
      <c r="BC706">
        <v>0</v>
      </c>
    </row>
    <row r="707" spans="1:55" x14ac:dyDescent="0.25">
      <c r="A707" t="s">
        <v>113</v>
      </c>
      <c r="B707">
        <v>2028</v>
      </c>
      <c r="C707" t="s">
        <v>127</v>
      </c>
      <c r="D707" t="str">
        <f t="shared" si="34"/>
        <v>Passenger</v>
      </c>
      <c r="E707" t="str">
        <f t="shared" si="35"/>
        <v>2028LDT1</v>
      </c>
      <c r="F707" t="str">
        <f t="shared" si="36"/>
        <v>2028Passenger</v>
      </c>
      <c r="G707" t="s">
        <v>115</v>
      </c>
      <c r="H707" t="s">
        <v>115</v>
      </c>
      <c r="I707" t="s">
        <v>121</v>
      </c>
      <c r="J707">
        <v>5.7223173861131604</v>
      </c>
      <c r="K707">
        <v>84.459272580444093</v>
      </c>
      <c r="L707">
        <v>84.459272580444093</v>
      </c>
      <c r="M707">
        <v>0</v>
      </c>
      <c r="N707">
        <v>16.116349169726899</v>
      </c>
      <c r="O707">
        <v>1.1878807757362599</v>
      </c>
      <c r="P707">
        <v>0</v>
      </c>
      <c r="Q707">
        <v>0</v>
      </c>
      <c r="R707">
        <v>0.17594917742677799</v>
      </c>
      <c r="S707">
        <v>0</v>
      </c>
      <c r="T707">
        <v>0</v>
      </c>
      <c r="U707">
        <v>2.0000005732018801E-3</v>
      </c>
      <c r="V707">
        <v>3.0150128584597599E-3</v>
      </c>
      <c r="W707">
        <v>0.18390481846710599</v>
      </c>
      <c r="X707">
        <v>0</v>
      </c>
      <c r="Y707">
        <v>0</v>
      </c>
      <c r="Z707">
        <v>8.0000022928075204E-3</v>
      </c>
      <c r="AA707">
        <v>8.6143224527421708E-3</v>
      </c>
      <c r="AB707">
        <v>393.26645641222302</v>
      </c>
      <c r="AC707">
        <v>0</v>
      </c>
      <c r="AD707">
        <v>0</v>
      </c>
      <c r="AE707">
        <v>1.32183593815477E-2</v>
      </c>
      <c r="AF707">
        <v>0</v>
      </c>
      <c r="AG707">
        <v>0</v>
      </c>
      <c r="AH707">
        <v>6.1959290361242002E-2</v>
      </c>
      <c r="AI707">
        <v>0</v>
      </c>
      <c r="AJ707">
        <v>0</v>
      </c>
      <c r="AK707">
        <v>0.284583495004118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0.32397938866589099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3.0999999999999999E-3</v>
      </c>
      <c r="AX707">
        <v>2.23723259490253</v>
      </c>
      <c r="AY707">
        <v>0</v>
      </c>
      <c r="AZ707">
        <v>0</v>
      </c>
      <c r="BA707">
        <v>3.7263995335157399E-3</v>
      </c>
      <c r="BB707">
        <v>0</v>
      </c>
      <c r="BC707">
        <v>0</v>
      </c>
    </row>
    <row r="708" spans="1:55" x14ac:dyDescent="0.25">
      <c r="A708" t="s">
        <v>119</v>
      </c>
      <c r="B708">
        <v>2028</v>
      </c>
      <c r="C708" t="s">
        <v>127</v>
      </c>
      <c r="D708" t="str">
        <f t="shared" si="34"/>
        <v>Passenger</v>
      </c>
      <c r="E708" t="str">
        <f t="shared" si="35"/>
        <v>2028LDT1</v>
      </c>
      <c r="F708" t="str">
        <f t="shared" si="36"/>
        <v>2028Passenger</v>
      </c>
      <c r="G708" t="s">
        <v>115</v>
      </c>
      <c r="H708" t="s">
        <v>115</v>
      </c>
      <c r="I708" t="s">
        <v>125</v>
      </c>
      <c r="J708">
        <v>265.89557923409399</v>
      </c>
      <c r="K708">
        <v>12884.882442493399</v>
      </c>
      <c r="L708">
        <v>0</v>
      </c>
      <c r="M708">
        <v>12884.882442493399</v>
      </c>
      <c r="N708">
        <v>1333.0455646575599</v>
      </c>
      <c r="O708">
        <v>0</v>
      </c>
      <c r="P708">
        <v>0</v>
      </c>
      <c r="Q708">
        <v>0</v>
      </c>
      <c r="R708">
        <v>0</v>
      </c>
      <c r="S708">
        <v>0</v>
      </c>
      <c r="T708">
        <v>0</v>
      </c>
      <c r="U708">
        <v>2.0000005732018701E-3</v>
      </c>
      <c r="V708">
        <v>1.5284000107833799E-3</v>
      </c>
      <c r="W708">
        <v>0</v>
      </c>
      <c r="X708">
        <v>0</v>
      </c>
      <c r="Y708">
        <v>0</v>
      </c>
      <c r="Z708">
        <v>8.00000229280751E-3</v>
      </c>
      <c r="AA708">
        <v>4.3668571736668197E-3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</row>
    <row r="709" spans="1:55" x14ac:dyDescent="0.25">
      <c r="A709" t="s">
        <v>113</v>
      </c>
      <c r="B709">
        <v>2028</v>
      </c>
      <c r="C709" t="s">
        <v>127</v>
      </c>
      <c r="D709" t="str">
        <f t="shared" si="34"/>
        <v>Passenger</v>
      </c>
      <c r="E709" t="str">
        <f t="shared" si="35"/>
        <v>2028LDT1</v>
      </c>
      <c r="F709" t="str">
        <f t="shared" si="36"/>
        <v>2028Passenger</v>
      </c>
      <c r="G709" t="s">
        <v>115</v>
      </c>
      <c r="H709" t="s">
        <v>115</v>
      </c>
      <c r="I709" t="s">
        <v>125</v>
      </c>
      <c r="J709">
        <v>312.61586656123899</v>
      </c>
      <c r="K709">
        <v>15503.7395796541</v>
      </c>
      <c r="L709">
        <v>0</v>
      </c>
      <c r="M709">
        <v>15503.7395796541</v>
      </c>
      <c r="N709">
        <v>1562.17156403542</v>
      </c>
      <c r="O709">
        <v>0</v>
      </c>
      <c r="P709">
        <v>0</v>
      </c>
      <c r="Q709">
        <v>0</v>
      </c>
      <c r="R709">
        <v>0</v>
      </c>
      <c r="S709">
        <v>0</v>
      </c>
      <c r="T709">
        <v>0</v>
      </c>
      <c r="U709">
        <v>2.0000005732018701E-3</v>
      </c>
      <c r="V709">
        <v>1.52879529767621E-3</v>
      </c>
      <c r="W709">
        <v>0</v>
      </c>
      <c r="X709">
        <v>0</v>
      </c>
      <c r="Y709">
        <v>0</v>
      </c>
      <c r="Z709">
        <v>8.00000229280751E-3</v>
      </c>
      <c r="AA709">
        <v>4.3679865647891902E-3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</row>
    <row r="710" spans="1:55" x14ac:dyDescent="0.25">
      <c r="A710" t="s">
        <v>119</v>
      </c>
      <c r="B710">
        <v>2028</v>
      </c>
      <c r="C710" t="s">
        <v>127</v>
      </c>
      <c r="D710" t="str">
        <f t="shared" si="34"/>
        <v>Passenger</v>
      </c>
      <c r="E710" t="str">
        <f t="shared" si="35"/>
        <v>2028LDT1</v>
      </c>
      <c r="F710" t="str">
        <f t="shared" si="36"/>
        <v>2028Passenger</v>
      </c>
      <c r="G710" t="s">
        <v>115</v>
      </c>
      <c r="H710" t="s">
        <v>115</v>
      </c>
      <c r="I710" t="s">
        <v>126</v>
      </c>
      <c r="J710">
        <v>233.01451854268799</v>
      </c>
      <c r="K710">
        <v>11890.342093777999</v>
      </c>
      <c r="L710">
        <v>4965.08195163034</v>
      </c>
      <c r="M710">
        <v>6925.2601421477202</v>
      </c>
      <c r="N710">
        <v>963.51503420768495</v>
      </c>
      <c r="O710">
        <v>2.4744412852491801E-3</v>
      </c>
      <c r="P710">
        <v>0</v>
      </c>
      <c r="Q710">
        <v>0.110578064097485</v>
      </c>
      <c r="R710">
        <v>2.7356242701409897E-4</v>
      </c>
      <c r="S710">
        <v>0</v>
      </c>
      <c r="T710">
        <v>1.11651985559734E-3</v>
      </c>
      <c r="U710">
        <v>2.0000005732018801E-3</v>
      </c>
      <c r="V710">
        <v>1.3400606462854901E-3</v>
      </c>
      <c r="W710">
        <v>2.9752409945329002E-4</v>
      </c>
      <c r="X710">
        <v>0</v>
      </c>
      <c r="Y710">
        <v>1.2143172152117099E-3</v>
      </c>
      <c r="Z710">
        <v>8.0000022928075204E-3</v>
      </c>
      <c r="AA710">
        <v>3.8287447036728399E-3</v>
      </c>
      <c r="AB710">
        <v>114.39837839083501</v>
      </c>
      <c r="AC710">
        <v>0</v>
      </c>
      <c r="AD710">
        <v>65.118309505374398</v>
      </c>
      <c r="AE710">
        <v>3.4475220405972998E-4</v>
      </c>
      <c r="AF710">
        <v>0</v>
      </c>
      <c r="AG710">
        <v>3.9376757161390198E-2</v>
      </c>
      <c r="AH710">
        <v>4.50539462417076E-4</v>
      </c>
      <c r="AI710">
        <v>0</v>
      </c>
      <c r="AJ710">
        <v>2.0087315597187402E-2</v>
      </c>
      <c r="AK710">
        <v>1.0860139315983001E-3</v>
      </c>
      <c r="AL710">
        <v>0</v>
      </c>
      <c r="AM710">
        <v>0.159483638800448</v>
      </c>
      <c r="AN710">
        <v>2.37325659393311E-2</v>
      </c>
      <c r="AO710">
        <v>2.0181400008097601E-2</v>
      </c>
      <c r="AP710">
        <v>0.323581509677697</v>
      </c>
      <c r="AQ710">
        <v>1.5847089796605499E-3</v>
      </c>
      <c r="AR710">
        <v>0</v>
      </c>
      <c r="AS710">
        <v>0.17461450992935701</v>
      </c>
      <c r="AT710">
        <v>2.3732565939321298E-2</v>
      </c>
      <c r="AU710">
        <v>2.0181400008089299E-2</v>
      </c>
      <c r="AV710">
        <v>0.323581509677697</v>
      </c>
      <c r="AW710">
        <v>1.7538052338931E-2</v>
      </c>
      <c r="AX710">
        <v>0.191042230983793</v>
      </c>
      <c r="AY710">
        <v>0</v>
      </c>
      <c r="AZ710">
        <v>1.2179580296170101</v>
      </c>
      <c r="BA710">
        <v>1.13094443692343E-3</v>
      </c>
      <c r="BB710">
        <v>0</v>
      </c>
      <c r="BC710">
        <v>6.4376078501180301E-4</v>
      </c>
    </row>
    <row r="711" spans="1:55" x14ac:dyDescent="0.25">
      <c r="A711" t="s">
        <v>113</v>
      </c>
      <c r="B711">
        <v>2028</v>
      </c>
      <c r="C711" t="s">
        <v>127</v>
      </c>
      <c r="D711" t="str">
        <f t="shared" si="34"/>
        <v>Passenger</v>
      </c>
      <c r="E711" t="str">
        <f t="shared" si="35"/>
        <v>2028LDT1</v>
      </c>
      <c r="F711" t="str">
        <f t="shared" si="36"/>
        <v>2028Passenger</v>
      </c>
      <c r="G711" t="s">
        <v>115</v>
      </c>
      <c r="H711" t="s">
        <v>115</v>
      </c>
      <c r="I711" t="s">
        <v>126</v>
      </c>
      <c r="J711">
        <v>267.66967000576699</v>
      </c>
      <c r="K711">
        <v>13386.696475054099</v>
      </c>
      <c r="L711">
        <v>5592.9530818511603</v>
      </c>
      <c r="M711">
        <v>7793.7433932029699</v>
      </c>
      <c r="N711">
        <v>1106.81408551252</v>
      </c>
      <c r="O711">
        <v>2.4965416295116001E-3</v>
      </c>
      <c r="P711">
        <v>0</v>
      </c>
      <c r="Q711">
        <v>0.112195607572028</v>
      </c>
      <c r="R711">
        <v>2.7541668729296598E-4</v>
      </c>
      <c r="S711">
        <v>0</v>
      </c>
      <c r="T711">
        <v>1.1181023852111201E-3</v>
      </c>
      <c r="U711">
        <v>2.0000005732018801E-3</v>
      </c>
      <c r="V711">
        <v>1.33881800611702E-3</v>
      </c>
      <c r="W711">
        <v>2.9954077669088998E-4</v>
      </c>
      <c r="X711">
        <v>0</v>
      </c>
      <c r="Y711">
        <v>1.2160383605580799E-3</v>
      </c>
      <c r="Z711">
        <v>8.0000022928075204E-3</v>
      </c>
      <c r="AA711">
        <v>3.8251943031914798E-3</v>
      </c>
      <c r="AB711">
        <v>112.80589714086101</v>
      </c>
      <c r="AC711">
        <v>0</v>
      </c>
      <c r="AD711">
        <v>65.228691228971002</v>
      </c>
      <c r="AE711">
        <v>3.3549432440281899E-4</v>
      </c>
      <c r="AF711">
        <v>0</v>
      </c>
      <c r="AG711">
        <v>4.0525444753517499E-2</v>
      </c>
      <c r="AH711">
        <v>4.5014213313338398E-4</v>
      </c>
      <c r="AI711">
        <v>0</v>
      </c>
      <c r="AJ711">
        <v>2.02234820923008E-2</v>
      </c>
      <c r="AK711">
        <v>1.06409245633745E-3</v>
      </c>
      <c r="AL711">
        <v>0</v>
      </c>
      <c r="AM711">
        <v>0.165146625459725</v>
      </c>
      <c r="AN711">
        <v>2.32981130634346E-2</v>
      </c>
      <c r="AO711">
        <v>2.0045404401584699E-2</v>
      </c>
      <c r="AP711">
        <v>0.30532100008368501</v>
      </c>
      <c r="AQ711">
        <v>1.55272121441878E-3</v>
      </c>
      <c r="AR711">
        <v>0</v>
      </c>
      <c r="AS711">
        <v>0.180814767508652</v>
      </c>
      <c r="AT711">
        <v>2.3298113063425E-2</v>
      </c>
      <c r="AU711">
        <v>2.0045404401576501E-2</v>
      </c>
      <c r="AV711">
        <v>0.30532100008368501</v>
      </c>
      <c r="AW711">
        <v>1.75475726872188E-2</v>
      </c>
      <c r="AX711">
        <v>0.18334114197416401</v>
      </c>
      <c r="AY711">
        <v>0</v>
      </c>
      <c r="AZ711">
        <v>1.26249645856086</v>
      </c>
      <c r="BA711">
        <v>1.1152011384965E-3</v>
      </c>
      <c r="BB711">
        <v>0</v>
      </c>
      <c r="BC711">
        <v>6.44852020726816E-4</v>
      </c>
    </row>
    <row r="712" spans="1:55" x14ac:dyDescent="0.25">
      <c r="A712" t="s">
        <v>119</v>
      </c>
      <c r="B712">
        <v>2028</v>
      </c>
      <c r="C712" t="s">
        <v>128</v>
      </c>
      <c r="D712" t="str">
        <f t="shared" si="34"/>
        <v>Passenger</v>
      </c>
      <c r="E712" t="str">
        <f t="shared" si="35"/>
        <v>2028LDT2</v>
      </c>
      <c r="F712" t="str">
        <f t="shared" si="36"/>
        <v>2028Passenger</v>
      </c>
      <c r="G712" t="s">
        <v>115</v>
      </c>
      <c r="H712" t="s">
        <v>115</v>
      </c>
      <c r="I712" t="s">
        <v>116</v>
      </c>
      <c r="J712">
        <v>307752.75746048603</v>
      </c>
      <c r="K712">
        <v>13109815.083316101</v>
      </c>
      <c r="L712">
        <v>13109815.083316101</v>
      </c>
      <c r="M712">
        <v>0</v>
      </c>
      <c r="N712">
        <v>1443382.6268718001</v>
      </c>
      <c r="O712">
        <v>4.7506256587646803E-2</v>
      </c>
      <c r="P712">
        <v>0</v>
      </c>
      <c r="Q712">
        <v>0.25308379076875498</v>
      </c>
      <c r="R712">
        <v>9.9492220958955001E-4</v>
      </c>
      <c r="S712">
        <v>0</v>
      </c>
      <c r="T712">
        <v>1.6542466061651199E-3</v>
      </c>
      <c r="U712">
        <v>2.0000005732018801E-3</v>
      </c>
      <c r="V712">
        <v>2.6603282864975999E-3</v>
      </c>
      <c r="W712">
        <v>1.0820686805025001E-3</v>
      </c>
      <c r="X712">
        <v>0</v>
      </c>
      <c r="Y712">
        <v>1.7991441191138899E-3</v>
      </c>
      <c r="Z712">
        <v>8.0000022928075204E-3</v>
      </c>
      <c r="AA712">
        <v>7.6009379614217299E-3</v>
      </c>
      <c r="AB712">
        <v>318.18726134530698</v>
      </c>
      <c r="AC712">
        <v>0</v>
      </c>
      <c r="AD712">
        <v>77.871882506982402</v>
      </c>
      <c r="AE712">
        <v>2.2355055739115399E-3</v>
      </c>
      <c r="AF712">
        <v>0</v>
      </c>
      <c r="AG712">
        <v>6.2489058854059497E-2</v>
      </c>
      <c r="AH712">
        <v>4.8301319213284897E-3</v>
      </c>
      <c r="AI712">
        <v>0</v>
      </c>
      <c r="AJ712">
        <v>3.2695970676106398E-2</v>
      </c>
      <c r="AK712">
        <v>8.1370268846086193E-3</v>
      </c>
      <c r="AL712">
        <v>0</v>
      </c>
      <c r="AM712">
        <v>0.27061449010119598</v>
      </c>
      <c r="AN712">
        <v>6.9761264370000894E-2</v>
      </c>
      <c r="AO712">
        <v>0.19853679596873799</v>
      </c>
      <c r="AP712">
        <v>1.39638292054194</v>
      </c>
      <c r="AQ712">
        <v>1.1873530529024699E-2</v>
      </c>
      <c r="AR712">
        <v>0</v>
      </c>
      <c r="AS712">
        <v>0.296288803818479</v>
      </c>
      <c r="AT712">
        <v>6.9761264369972195E-2</v>
      </c>
      <c r="AU712">
        <v>0.198536795968657</v>
      </c>
      <c r="AV712">
        <v>1.39638292054194</v>
      </c>
      <c r="AW712">
        <v>3.9145022276339203E-2</v>
      </c>
      <c r="AX712">
        <v>0.74108346414221604</v>
      </c>
      <c r="AY712">
        <v>0</v>
      </c>
      <c r="AZ712">
        <v>2.71259333923545</v>
      </c>
      <c r="BA712">
        <v>3.1456050180096399E-3</v>
      </c>
      <c r="BB712">
        <v>0</v>
      </c>
      <c r="BC712">
        <v>7.6984283827122898E-4</v>
      </c>
    </row>
    <row r="713" spans="1:55" x14ac:dyDescent="0.25">
      <c r="A713" t="s">
        <v>113</v>
      </c>
      <c r="B713">
        <v>2028</v>
      </c>
      <c r="C713" t="s">
        <v>128</v>
      </c>
      <c r="D713" t="str">
        <f t="shared" si="34"/>
        <v>Passenger</v>
      </c>
      <c r="E713" t="str">
        <f t="shared" si="35"/>
        <v>2028LDT2</v>
      </c>
      <c r="F713" t="str">
        <f t="shared" si="36"/>
        <v>2028Passenger</v>
      </c>
      <c r="G713" t="s">
        <v>115</v>
      </c>
      <c r="H713" t="s">
        <v>115</v>
      </c>
      <c r="I713" t="s">
        <v>116</v>
      </c>
      <c r="J713">
        <v>360220.99337954901</v>
      </c>
      <c r="K713">
        <v>14851113.6604583</v>
      </c>
      <c r="L713">
        <v>14851113.6604583</v>
      </c>
      <c r="M713">
        <v>0</v>
      </c>
      <c r="N713">
        <v>1682109.61564555</v>
      </c>
      <c r="O713">
        <v>5.0397599472953997E-2</v>
      </c>
      <c r="P713">
        <v>0</v>
      </c>
      <c r="Q713">
        <v>0.27065231106975401</v>
      </c>
      <c r="R713">
        <v>1.00425810586902E-3</v>
      </c>
      <c r="S713">
        <v>0</v>
      </c>
      <c r="T713">
        <v>1.67673717152019E-3</v>
      </c>
      <c r="U713">
        <v>2.0000005732018801E-3</v>
      </c>
      <c r="V713">
        <v>2.6667480806070302E-3</v>
      </c>
      <c r="W713">
        <v>1.09222231952178E-3</v>
      </c>
      <c r="X713">
        <v>0</v>
      </c>
      <c r="Y713">
        <v>1.8236046609964201E-3</v>
      </c>
      <c r="Z713">
        <v>8.0000022928075204E-3</v>
      </c>
      <c r="AA713">
        <v>7.61928023030581E-3</v>
      </c>
      <c r="AB713">
        <v>316.87360816240601</v>
      </c>
      <c r="AC713">
        <v>0</v>
      </c>
      <c r="AD713">
        <v>78.776618035234193</v>
      </c>
      <c r="AE713">
        <v>2.26787526149264E-3</v>
      </c>
      <c r="AF713">
        <v>0</v>
      </c>
      <c r="AG713">
        <v>6.6490402775816498E-2</v>
      </c>
      <c r="AH713">
        <v>4.9708248923659801E-3</v>
      </c>
      <c r="AI713">
        <v>0</v>
      </c>
      <c r="AJ713">
        <v>3.3504320957393002E-2</v>
      </c>
      <c r="AK713">
        <v>8.4080719090452206E-3</v>
      </c>
      <c r="AL713">
        <v>0</v>
      </c>
      <c r="AM713">
        <v>0.29474565051861201</v>
      </c>
      <c r="AN713">
        <v>7.4220990871552706E-2</v>
      </c>
      <c r="AO713">
        <v>0.21709527084143501</v>
      </c>
      <c r="AP713">
        <v>1.4600008744503801</v>
      </c>
      <c r="AQ713">
        <v>1.22690387924269E-2</v>
      </c>
      <c r="AR713">
        <v>0</v>
      </c>
      <c r="AS713">
        <v>0.32270938703320001</v>
      </c>
      <c r="AT713">
        <v>7.4220990871522202E-2</v>
      </c>
      <c r="AU713">
        <v>0.217095270841346</v>
      </c>
      <c r="AV713">
        <v>1.4600008744503801</v>
      </c>
      <c r="AW713">
        <v>3.9099244400378701E-2</v>
      </c>
      <c r="AX713">
        <v>0.72467926180695397</v>
      </c>
      <c r="AY713">
        <v>0</v>
      </c>
      <c r="AZ713">
        <v>2.9276588787145199</v>
      </c>
      <c r="BA713">
        <v>3.1326182188945902E-3</v>
      </c>
      <c r="BB713">
        <v>0</v>
      </c>
      <c r="BC713">
        <v>7.7878707005979301E-4</v>
      </c>
    </row>
    <row r="714" spans="1:55" x14ac:dyDescent="0.25">
      <c r="A714" t="s">
        <v>119</v>
      </c>
      <c r="B714">
        <v>2028</v>
      </c>
      <c r="C714" t="s">
        <v>128</v>
      </c>
      <c r="D714" t="str">
        <f t="shared" ref="D714:D777" si="37">_xlfn.XLOOKUP(C714,$BE$72:$BE$84,$BF$72:$BF$84)</f>
        <v>Passenger</v>
      </c>
      <c r="E714" t="str">
        <f t="shared" ref="E714:E777" si="38">CONCATENATE(B714,C714)</f>
        <v>2028LDT2</v>
      </c>
      <c r="F714" t="str">
        <f t="shared" ref="F714:F777" si="39">CONCATENATE(B714,_xlfn.XLOOKUP(C714,$BE$72:$BE$84,$BF$72:$BF$84))</f>
        <v>2028Passenger</v>
      </c>
      <c r="G714" t="s">
        <v>115</v>
      </c>
      <c r="H714" t="s">
        <v>115</v>
      </c>
      <c r="I714" t="s">
        <v>121</v>
      </c>
      <c r="J714">
        <v>1081.94657100781</v>
      </c>
      <c r="K714">
        <v>47479.502964842897</v>
      </c>
      <c r="L714">
        <v>47479.502964842897</v>
      </c>
      <c r="M714">
        <v>0</v>
      </c>
      <c r="N714">
        <v>5165.9422158929601</v>
      </c>
      <c r="O714">
        <v>3.2951738497471801E-2</v>
      </c>
      <c r="P714">
        <v>0</v>
      </c>
      <c r="Q714">
        <v>0</v>
      </c>
      <c r="R714">
        <v>3.9085313841794797E-3</v>
      </c>
      <c r="S714">
        <v>0</v>
      </c>
      <c r="T714">
        <v>0</v>
      </c>
      <c r="U714">
        <v>2.0000005732018801E-3</v>
      </c>
      <c r="V714">
        <v>2.6296240874299501E-3</v>
      </c>
      <c r="W714">
        <v>4.0852578295209304E-3</v>
      </c>
      <c r="X714">
        <v>0</v>
      </c>
      <c r="Y714">
        <v>0</v>
      </c>
      <c r="Z714">
        <v>8.0000022928075204E-3</v>
      </c>
      <c r="AA714">
        <v>7.5132116783713197E-3</v>
      </c>
      <c r="AB714">
        <v>286.61717188221201</v>
      </c>
      <c r="AC714">
        <v>0</v>
      </c>
      <c r="AD714">
        <v>0</v>
      </c>
      <c r="AE714">
        <v>5.2415104482990903E-4</v>
      </c>
      <c r="AF714">
        <v>0</v>
      </c>
      <c r="AG714">
        <v>0</v>
      </c>
      <c r="AH714">
        <v>4.5156652151775098E-2</v>
      </c>
      <c r="AI714">
        <v>0</v>
      </c>
      <c r="AJ714">
        <v>0</v>
      </c>
      <c r="AK714">
        <v>1.1284663394459001E-2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1.28468390191929E-2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3.0999999999999899E-3</v>
      </c>
      <c r="AX714">
        <v>0.11362969471284599</v>
      </c>
      <c r="AY714">
        <v>0</v>
      </c>
      <c r="AZ714">
        <v>0</v>
      </c>
      <c r="BA714">
        <v>2.71584336315718E-3</v>
      </c>
      <c r="BB714">
        <v>0</v>
      </c>
      <c r="BC714">
        <v>0</v>
      </c>
    </row>
    <row r="715" spans="1:55" x14ac:dyDescent="0.25">
      <c r="A715" t="s">
        <v>113</v>
      </c>
      <c r="B715">
        <v>2028</v>
      </c>
      <c r="C715" t="s">
        <v>128</v>
      </c>
      <c r="D715" t="str">
        <f t="shared" si="37"/>
        <v>Passenger</v>
      </c>
      <c r="E715" t="str">
        <f t="shared" si="38"/>
        <v>2028LDT2</v>
      </c>
      <c r="F715" t="str">
        <f t="shared" si="39"/>
        <v>2028Passenger</v>
      </c>
      <c r="G715" t="s">
        <v>115</v>
      </c>
      <c r="H715" t="s">
        <v>115</v>
      </c>
      <c r="I715" t="s">
        <v>121</v>
      </c>
      <c r="J715">
        <v>1173.5708797337199</v>
      </c>
      <c r="K715">
        <v>51024.246454677603</v>
      </c>
      <c r="L715">
        <v>51024.246454677603</v>
      </c>
      <c r="M715">
        <v>0</v>
      </c>
      <c r="N715">
        <v>5619.1979210317204</v>
      </c>
      <c r="O715">
        <v>3.3338999728807703E-2</v>
      </c>
      <c r="P715">
        <v>0</v>
      </c>
      <c r="Q715">
        <v>0</v>
      </c>
      <c r="R715">
        <v>3.8219210956463401E-3</v>
      </c>
      <c r="S715">
        <v>0</v>
      </c>
      <c r="T715">
        <v>0</v>
      </c>
      <c r="U715">
        <v>2.0000005732018801E-3</v>
      </c>
      <c r="V715">
        <v>2.6118653547338899E-3</v>
      </c>
      <c r="W715">
        <v>3.9947314080677797E-3</v>
      </c>
      <c r="X715">
        <v>0</v>
      </c>
      <c r="Y715">
        <v>0</v>
      </c>
      <c r="Z715">
        <v>8.0000022928075204E-3</v>
      </c>
      <c r="AA715">
        <v>7.4624724420968404E-3</v>
      </c>
      <c r="AB715">
        <v>287.60984974579497</v>
      </c>
      <c r="AC715">
        <v>0</v>
      </c>
      <c r="AD715">
        <v>0</v>
      </c>
      <c r="AE715">
        <v>5.0509795318517698E-4</v>
      </c>
      <c r="AF715">
        <v>0</v>
      </c>
      <c r="AG715">
        <v>0</v>
      </c>
      <c r="AH715">
        <v>4.5313048953439898E-2</v>
      </c>
      <c r="AI715">
        <v>0</v>
      </c>
      <c r="AJ715">
        <v>0</v>
      </c>
      <c r="AK715">
        <v>1.08744615491029E-2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1.23798514903266E-2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3.0999999999999999E-3</v>
      </c>
      <c r="AX715">
        <v>0.10911367007947</v>
      </c>
      <c r="AY715">
        <v>0</v>
      </c>
      <c r="AZ715">
        <v>0</v>
      </c>
      <c r="BA715">
        <v>2.7252494903960301E-3</v>
      </c>
      <c r="BB715">
        <v>0</v>
      </c>
      <c r="BC715">
        <v>0</v>
      </c>
    </row>
    <row r="716" spans="1:55" x14ac:dyDescent="0.25">
      <c r="A716" t="s">
        <v>119</v>
      </c>
      <c r="B716">
        <v>2028</v>
      </c>
      <c r="C716" t="s">
        <v>128</v>
      </c>
      <c r="D716" t="str">
        <f t="shared" si="37"/>
        <v>Passenger</v>
      </c>
      <c r="E716" t="str">
        <f t="shared" si="38"/>
        <v>2028LDT2</v>
      </c>
      <c r="F716" t="str">
        <f t="shared" si="39"/>
        <v>2028Passenger</v>
      </c>
      <c r="G716" t="s">
        <v>115</v>
      </c>
      <c r="H716" t="s">
        <v>115</v>
      </c>
      <c r="I716" t="s">
        <v>125</v>
      </c>
      <c r="J716">
        <v>4373.5744506613601</v>
      </c>
      <c r="K716">
        <v>146757.792018993</v>
      </c>
      <c r="L716">
        <v>0</v>
      </c>
      <c r="M716">
        <v>146757.792018993</v>
      </c>
      <c r="N716">
        <v>21964.204035176801</v>
      </c>
      <c r="O716">
        <v>0</v>
      </c>
      <c r="P716">
        <v>0</v>
      </c>
      <c r="Q716">
        <v>0</v>
      </c>
      <c r="R716">
        <v>0</v>
      </c>
      <c r="S716">
        <v>0</v>
      </c>
      <c r="T716">
        <v>0</v>
      </c>
      <c r="U716">
        <v>2.0000005732018701E-3</v>
      </c>
      <c r="V716">
        <v>1.5292112707551899E-3</v>
      </c>
      <c r="W716">
        <v>0</v>
      </c>
      <c r="X716">
        <v>0</v>
      </c>
      <c r="Y716">
        <v>0</v>
      </c>
      <c r="Z716">
        <v>8.00000229280751E-3</v>
      </c>
      <c r="AA716">
        <v>4.3691750593005596E-3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</row>
    <row r="717" spans="1:55" x14ac:dyDescent="0.25">
      <c r="A717" t="s">
        <v>113</v>
      </c>
      <c r="B717">
        <v>2028</v>
      </c>
      <c r="C717" t="s">
        <v>128</v>
      </c>
      <c r="D717" t="str">
        <f t="shared" si="37"/>
        <v>Passenger</v>
      </c>
      <c r="E717" t="str">
        <f t="shared" si="38"/>
        <v>2028LDT2</v>
      </c>
      <c r="F717" t="str">
        <f t="shared" si="39"/>
        <v>2028Passenger</v>
      </c>
      <c r="G717" t="s">
        <v>115</v>
      </c>
      <c r="H717" t="s">
        <v>115</v>
      </c>
      <c r="I717" t="s">
        <v>125</v>
      </c>
      <c r="J717">
        <v>4993.9727371413001</v>
      </c>
      <c r="K717">
        <v>173128.36032285399</v>
      </c>
      <c r="L717">
        <v>0</v>
      </c>
      <c r="M717">
        <v>173128.36032285399</v>
      </c>
      <c r="N717">
        <v>25079.866525791</v>
      </c>
      <c r="O717">
        <v>0</v>
      </c>
      <c r="P717">
        <v>0</v>
      </c>
      <c r="Q717">
        <v>0</v>
      </c>
      <c r="R717">
        <v>0</v>
      </c>
      <c r="S717">
        <v>0</v>
      </c>
      <c r="T717">
        <v>0</v>
      </c>
      <c r="U717">
        <v>2.0000005732018701E-3</v>
      </c>
      <c r="V717">
        <v>1.5292104261428699E-3</v>
      </c>
      <c r="W717">
        <v>0</v>
      </c>
      <c r="X717">
        <v>0</v>
      </c>
      <c r="Y717">
        <v>0</v>
      </c>
      <c r="Z717">
        <v>8.00000229280751E-3</v>
      </c>
      <c r="AA717">
        <v>4.3691726461224899E-3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</row>
    <row r="718" spans="1:55" x14ac:dyDescent="0.25">
      <c r="A718" t="s">
        <v>119</v>
      </c>
      <c r="B718">
        <v>2028</v>
      </c>
      <c r="C718" t="s">
        <v>128</v>
      </c>
      <c r="D718" t="str">
        <f t="shared" si="37"/>
        <v>Passenger</v>
      </c>
      <c r="E718" t="str">
        <f t="shared" si="38"/>
        <v>2028LDT2</v>
      </c>
      <c r="F718" t="str">
        <f t="shared" si="39"/>
        <v>2028Passenger</v>
      </c>
      <c r="G718" t="s">
        <v>115</v>
      </c>
      <c r="H718" t="s">
        <v>115</v>
      </c>
      <c r="I718" t="s">
        <v>126</v>
      </c>
      <c r="J718">
        <v>4235.0611002995702</v>
      </c>
      <c r="K718">
        <v>205155.51061553301</v>
      </c>
      <c r="L718">
        <v>89033.411546381496</v>
      </c>
      <c r="M718">
        <v>116122.09906915099</v>
      </c>
      <c r="N718">
        <v>17511.977650350698</v>
      </c>
      <c r="O718">
        <v>2.5715399255299399E-3</v>
      </c>
      <c r="P718">
        <v>0</v>
      </c>
      <c r="Q718">
        <v>0.110575102244985</v>
      </c>
      <c r="R718">
        <v>3.3844514742780699E-4</v>
      </c>
      <c r="S718">
        <v>0</v>
      </c>
      <c r="T718">
        <v>1.3231626314642701E-3</v>
      </c>
      <c r="U718">
        <v>2.0000005732018801E-3</v>
      </c>
      <c r="V718">
        <v>1.3344352491397799E-3</v>
      </c>
      <c r="W718">
        <v>3.6808997785943898E-4</v>
      </c>
      <c r="X718">
        <v>0</v>
      </c>
      <c r="Y718">
        <v>1.43906008823486E-3</v>
      </c>
      <c r="Z718">
        <v>8.0000022928075204E-3</v>
      </c>
      <c r="AA718">
        <v>3.8126721403993801E-3</v>
      </c>
      <c r="AB718">
        <v>118.79563827535</v>
      </c>
      <c r="AC718">
        <v>0</v>
      </c>
      <c r="AD718">
        <v>70.789595267770196</v>
      </c>
      <c r="AE718">
        <v>3.5768997854844199E-4</v>
      </c>
      <c r="AF718">
        <v>0</v>
      </c>
      <c r="AG718">
        <v>3.9312261915794601E-2</v>
      </c>
      <c r="AH718">
        <v>4.6664059686197401E-4</v>
      </c>
      <c r="AI718">
        <v>0</v>
      </c>
      <c r="AJ718">
        <v>2.0026245264768601E-2</v>
      </c>
      <c r="AK718">
        <v>1.1287117145479301E-3</v>
      </c>
      <c r="AL718">
        <v>0</v>
      </c>
      <c r="AM718">
        <v>0.15947315862839501</v>
      </c>
      <c r="AN718">
        <v>2.6168352022834199E-2</v>
      </c>
      <c r="AO718">
        <v>2.3386202744204401E-2</v>
      </c>
      <c r="AP718">
        <v>0.35936399770156802</v>
      </c>
      <c r="AQ718">
        <v>1.6470134843111601E-3</v>
      </c>
      <c r="AR718">
        <v>0</v>
      </c>
      <c r="AS718">
        <v>0.17460303546012099</v>
      </c>
      <c r="AT718">
        <v>2.6168352022823499E-2</v>
      </c>
      <c r="AU718">
        <v>2.3386202744194801E-2</v>
      </c>
      <c r="AV718">
        <v>0.35936399770156802</v>
      </c>
      <c r="AW718">
        <v>1.82160985096902E-2</v>
      </c>
      <c r="AX718">
        <v>0.198085965120265</v>
      </c>
      <c r="AY718">
        <v>0</v>
      </c>
      <c r="AZ718">
        <v>1.21787748214527</v>
      </c>
      <c r="BA718">
        <v>1.1744158276376199E-3</v>
      </c>
      <c r="BB718">
        <v>0</v>
      </c>
      <c r="BC718">
        <v>6.9982721858721504E-4</v>
      </c>
    </row>
    <row r="719" spans="1:55" x14ac:dyDescent="0.25">
      <c r="A719" t="s">
        <v>113</v>
      </c>
      <c r="B719">
        <v>2028</v>
      </c>
      <c r="C719" t="s">
        <v>128</v>
      </c>
      <c r="D719" t="str">
        <f t="shared" si="37"/>
        <v>Passenger</v>
      </c>
      <c r="E719" t="str">
        <f t="shared" si="38"/>
        <v>2028LDT2</v>
      </c>
      <c r="F719" t="str">
        <f t="shared" si="39"/>
        <v>2028Passenger</v>
      </c>
      <c r="G719" t="s">
        <v>115</v>
      </c>
      <c r="H719" t="s">
        <v>115</v>
      </c>
      <c r="I719" t="s">
        <v>126</v>
      </c>
      <c r="J719">
        <v>4848.5205685850597</v>
      </c>
      <c r="K719">
        <v>230812.42087093301</v>
      </c>
      <c r="L719">
        <v>100242.485050592</v>
      </c>
      <c r="M719">
        <v>130569.93582034099</v>
      </c>
      <c r="N719">
        <v>20048.632551799801</v>
      </c>
      <c r="O719">
        <v>2.59559909344214E-3</v>
      </c>
      <c r="P719">
        <v>0</v>
      </c>
      <c r="Q719">
        <v>0.112190882699408</v>
      </c>
      <c r="R719">
        <v>3.4070017911313599E-4</v>
      </c>
      <c r="S719">
        <v>0</v>
      </c>
      <c r="T719">
        <v>1.32327606824181E-3</v>
      </c>
      <c r="U719">
        <v>2.0000005732018801E-3</v>
      </c>
      <c r="V719">
        <v>1.3335404520501801E-3</v>
      </c>
      <c r="W719">
        <v>3.7054253056830101E-4</v>
      </c>
      <c r="X719">
        <v>0</v>
      </c>
      <c r="Y719">
        <v>1.4391834610805101E-3</v>
      </c>
      <c r="Z719">
        <v>8.0000022928075204E-3</v>
      </c>
      <c r="AA719">
        <v>3.8101155772862299E-3</v>
      </c>
      <c r="AB719">
        <v>117.196006944435</v>
      </c>
      <c r="AC719">
        <v>0</v>
      </c>
      <c r="AD719">
        <v>70.898453130219806</v>
      </c>
      <c r="AE719">
        <v>3.4847969439536999E-4</v>
      </c>
      <c r="AF719">
        <v>0</v>
      </c>
      <c r="AG719">
        <v>4.0469881076202599E-2</v>
      </c>
      <c r="AH719">
        <v>4.66815048922065E-4</v>
      </c>
      <c r="AI719">
        <v>0</v>
      </c>
      <c r="AJ719">
        <v>2.0172051621833598E-2</v>
      </c>
      <c r="AK719">
        <v>1.1066974430455801E-3</v>
      </c>
      <c r="AL719">
        <v>0</v>
      </c>
      <c r="AM719">
        <v>0.16513370328789201</v>
      </c>
      <c r="AN719">
        <v>2.5655921093388701E-2</v>
      </c>
      <c r="AO719">
        <v>2.3168756781980101E-2</v>
      </c>
      <c r="AP719">
        <v>0.33705599834406602</v>
      </c>
      <c r="AQ719">
        <v>1.6148903110116001E-3</v>
      </c>
      <c r="AR719">
        <v>0</v>
      </c>
      <c r="AS719">
        <v>0.18080061935703701</v>
      </c>
      <c r="AT719">
        <v>2.5655921093378199E-2</v>
      </c>
      <c r="AU719">
        <v>2.3168756781970602E-2</v>
      </c>
      <c r="AV719">
        <v>0.33705599834406602</v>
      </c>
      <c r="AW719">
        <v>1.82298029913232E-2</v>
      </c>
      <c r="AX719">
        <v>0.19017013460503901</v>
      </c>
      <c r="AY719">
        <v>0</v>
      </c>
      <c r="AZ719">
        <v>1.2623724650592301</v>
      </c>
      <c r="BA719">
        <v>1.15860184338126E-3</v>
      </c>
      <c r="BB719">
        <v>0</v>
      </c>
      <c r="BC719">
        <v>7.0090338938337798E-4</v>
      </c>
    </row>
    <row r="720" spans="1:55" x14ac:dyDescent="0.25">
      <c r="A720" t="s">
        <v>113</v>
      </c>
      <c r="B720">
        <v>2028</v>
      </c>
      <c r="C720" t="s">
        <v>129</v>
      </c>
      <c r="D720" t="str">
        <f t="shared" si="37"/>
        <v>Truck</v>
      </c>
      <c r="E720" t="str">
        <f t="shared" si="38"/>
        <v>2028LHDT1</v>
      </c>
      <c r="F720" t="str">
        <f t="shared" si="39"/>
        <v>2028Truck</v>
      </c>
      <c r="G720" t="s">
        <v>115</v>
      </c>
      <c r="H720" t="s">
        <v>115</v>
      </c>
      <c r="I720" t="s">
        <v>116</v>
      </c>
      <c r="J720">
        <v>28458.9455484518</v>
      </c>
      <c r="K720">
        <v>1074783.6996356</v>
      </c>
      <c r="L720">
        <v>1074783.6996356</v>
      </c>
      <c r="M720">
        <v>0</v>
      </c>
      <c r="N720">
        <v>423995.884843065</v>
      </c>
      <c r="O720">
        <v>0.13171817423128501</v>
      </c>
      <c r="P720">
        <v>3.3495106199208702E-2</v>
      </c>
      <c r="Q720">
        <v>0.571730910054286</v>
      </c>
      <c r="R720">
        <v>1.1390746073155901E-3</v>
      </c>
      <c r="S720">
        <v>0</v>
      </c>
      <c r="T720">
        <v>2.7008032593290899E-4</v>
      </c>
      <c r="U720">
        <v>2.0000005732018801E-3</v>
      </c>
      <c r="V720">
        <v>2.7300007824205601E-2</v>
      </c>
      <c r="W720">
        <v>1.23884756562061E-3</v>
      </c>
      <c r="X720">
        <v>0</v>
      </c>
      <c r="Y720">
        <v>2.9373699681754301E-4</v>
      </c>
      <c r="Z720">
        <v>8.0000022928075308E-3</v>
      </c>
      <c r="AA720">
        <v>7.8000022354873397E-2</v>
      </c>
      <c r="AB720">
        <v>575.22472307030398</v>
      </c>
      <c r="AC720">
        <v>116.317197330458</v>
      </c>
      <c r="AD720">
        <v>25.4641282287017</v>
      </c>
      <c r="AE720">
        <v>3.8114022890280699E-3</v>
      </c>
      <c r="AF720">
        <v>0.10750994852005601</v>
      </c>
      <c r="AG720">
        <v>3.0257292227451101E-2</v>
      </c>
      <c r="AH720">
        <v>7.5086466597989402E-3</v>
      </c>
      <c r="AI720">
        <v>2.8841447371939599E-3</v>
      </c>
      <c r="AJ720">
        <v>4.7608329115834902E-2</v>
      </c>
      <c r="AK720">
        <v>1.8561087847306E-2</v>
      </c>
      <c r="AL720">
        <v>0.38380764447409699</v>
      </c>
      <c r="AM720">
        <v>0.14693941883296899</v>
      </c>
      <c r="AN720">
        <v>4.5384952461940402E-2</v>
      </c>
      <c r="AO720">
        <v>0.27099126315851901</v>
      </c>
      <c r="AP720">
        <v>3.0277915664064401</v>
      </c>
      <c r="AQ720">
        <v>2.70842958161738E-2</v>
      </c>
      <c r="AR720">
        <v>0.56005121385997203</v>
      </c>
      <c r="AS720">
        <v>0.16088016803358299</v>
      </c>
      <c r="AT720">
        <v>4.5384952461921799E-2</v>
      </c>
      <c r="AU720">
        <v>0.27099126315840699</v>
      </c>
      <c r="AV720">
        <v>3.0277915664064401</v>
      </c>
      <c r="AW720">
        <v>4.4999999999999998E-2</v>
      </c>
      <c r="AX720">
        <v>1.0406207106462899</v>
      </c>
      <c r="AY720">
        <v>3.7585733379034898</v>
      </c>
      <c r="AZ720">
        <v>3.1716949876669198</v>
      </c>
      <c r="BA720">
        <v>5.6866820114759497E-3</v>
      </c>
      <c r="BB720">
        <v>1.1499139156499201E-3</v>
      </c>
      <c r="BC720">
        <v>2.5173883202230901E-4</v>
      </c>
    </row>
    <row r="721" spans="1:55" x14ac:dyDescent="0.25">
      <c r="A721" t="s">
        <v>119</v>
      </c>
      <c r="B721">
        <v>2028</v>
      </c>
      <c r="C721" t="s">
        <v>129</v>
      </c>
      <c r="D721" t="str">
        <f t="shared" si="37"/>
        <v>Truck</v>
      </c>
      <c r="E721" t="str">
        <f t="shared" si="38"/>
        <v>2028LHDT1</v>
      </c>
      <c r="F721" t="str">
        <f t="shared" si="39"/>
        <v>2028Truck</v>
      </c>
      <c r="G721" t="s">
        <v>115</v>
      </c>
      <c r="H721" t="s">
        <v>115</v>
      </c>
      <c r="I721" t="s">
        <v>116</v>
      </c>
      <c r="J721">
        <v>23352.937077502</v>
      </c>
      <c r="K721">
        <v>873409.17985183001</v>
      </c>
      <c r="L721">
        <v>873409.17985183001</v>
      </c>
      <c r="M721">
        <v>0</v>
      </c>
      <c r="N721">
        <v>347923.96657853399</v>
      </c>
      <c r="O721">
        <v>0.103790769467429</v>
      </c>
      <c r="P721">
        <v>3.3149561968331097E-2</v>
      </c>
      <c r="Q721">
        <v>0.56384673459172496</v>
      </c>
      <c r="R721">
        <v>1.0580416516567999E-3</v>
      </c>
      <c r="S721">
        <v>0</v>
      </c>
      <c r="T721">
        <v>2.2599402906748199E-4</v>
      </c>
      <c r="U721">
        <v>2.0000005732018801E-3</v>
      </c>
      <c r="V721">
        <v>2.7300007824205701E-2</v>
      </c>
      <c r="W721">
        <v>1.1507168328238201E-3</v>
      </c>
      <c r="X721">
        <v>0</v>
      </c>
      <c r="Y721">
        <v>2.4578912650405002E-4</v>
      </c>
      <c r="Z721">
        <v>8.0000022928075204E-3</v>
      </c>
      <c r="AA721">
        <v>7.8000022354873397E-2</v>
      </c>
      <c r="AB721">
        <v>563.70738767925002</v>
      </c>
      <c r="AC721">
        <v>115.91858488676</v>
      </c>
      <c r="AD721">
        <v>25.2828068330377</v>
      </c>
      <c r="AE721">
        <v>2.8010716280238699E-3</v>
      </c>
      <c r="AF721">
        <v>0.107249346538437</v>
      </c>
      <c r="AG721">
        <v>2.8720553199625298E-2</v>
      </c>
      <c r="AH721">
        <v>6.2360301833970701E-3</v>
      </c>
      <c r="AI721">
        <v>2.89736620270641E-3</v>
      </c>
      <c r="AJ721">
        <v>4.7365123196023498E-2</v>
      </c>
      <c r="AK721">
        <v>1.32657673063065E-2</v>
      </c>
      <c r="AL721">
        <v>0.38011057173702401</v>
      </c>
      <c r="AM721">
        <v>0.13729676657339199</v>
      </c>
      <c r="AN721">
        <v>4.11876363520269E-2</v>
      </c>
      <c r="AO721">
        <v>0.24257219620096299</v>
      </c>
      <c r="AP721">
        <v>2.8487484603883502</v>
      </c>
      <c r="AQ721">
        <v>1.9357376513073399E-2</v>
      </c>
      <c r="AR721">
        <v>0.55465645400060704</v>
      </c>
      <c r="AS721">
        <v>0.15032267755124001</v>
      </c>
      <c r="AT721">
        <v>4.1187636352009997E-2</v>
      </c>
      <c r="AU721">
        <v>0.24257219620086301</v>
      </c>
      <c r="AV721">
        <v>2.8487484603883502</v>
      </c>
      <c r="AW721">
        <v>4.4999999999999998E-2</v>
      </c>
      <c r="AX721">
        <v>0.86162476470448401</v>
      </c>
      <c r="AY721">
        <v>3.76547636505919</v>
      </c>
      <c r="AZ721">
        <v>3.0690446997001701</v>
      </c>
      <c r="BA721">
        <v>5.5728214255837804E-3</v>
      </c>
      <c r="BB721">
        <v>1.1459732258251999E-3</v>
      </c>
      <c r="BC721">
        <v>2.4994628542675598E-4</v>
      </c>
    </row>
    <row r="722" spans="1:55" x14ac:dyDescent="0.25">
      <c r="A722" t="s">
        <v>119</v>
      </c>
      <c r="B722">
        <v>2028</v>
      </c>
      <c r="C722" t="s">
        <v>129</v>
      </c>
      <c r="D722" t="str">
        <f t="shared" si="37"/>
        <v>Truck</v>
      </c>
      <c r="E722" t="str">
        <f t="shared" si="38"/>
        <v>2028LHDT1</v>
      </c>
      <c r="F722" t="str">
        <f t="shared" si="39"/>
        <v>2028Truck</v>
      </c>
      <c r="G722" t="s">
        <v>115</v>
      </c>
      <c r="H722" t="s">
        <v>115</v>
      </c>
      <c r="I722" t="s">
        <v>121</v>
      </c>
      <c r="J722">
        <v>18657.845433143899</v>
      </c>
      <c r="K722">
        <v>674477.29091057903</v>
      </c>
      <c r="L722">
        <v>674477.29091057903</v>
      </c>
      <c r="M722">
        <v>0</v>
      </c>
      <c r="N722">
        <v>234692.223979395</v>
      </c>
      <c r="O722">
        <v>1.2777661816021</v>
      </c>
      <c r="P722">
        <v>1.8452583720594999</v>
      </c>
      <c r="Q722">
        <v>0</v>
      </c>
      <c r="R722">
        <v>2.1192319923294099E-2</v>
      </c>
      <c r="S722">
        <v>2.6084704603310999E-2</v>
      </c>
      <c r="T722">
        <v>0</v>
      </c>
      <c r="U722">
        <v>3.0000008598028201E-3</v>
      </c>
      <c r="V722">
        <v>2.7300007824205601E-2</v>
      </c>
      <c r="W722">
        <v>2.21505425906986E-2</v>
      </c>
      <c r="X722">
        <v>2.7264139196310301E-2</v>
      </c>
      <c r="Y722">
        <v>0</v>
      </c>
      <c r="Z722">
        <v>1.20000034392113E-2</v>
      </c>
      <c r="AA722">
        <v>7.80000223548733E-2</v>
      </c>
      <c r="AB722">
        <v>481.54949935740302</v>
      </c>
      <c r="AC722">
        <v>129.46859771880901</v>
      </c>
      <c r="AD722">
        <v>0</v>
      </c>
      <c r="AE722">
        <v>3.9217059259163403E-3</v>
      </c>
      <c r="AF722">
        <v>5.0981284981674903E-3</v>
      </c>
      <c r="AG722">
        <v>0</v>
      </c>
      <c r="AH722">
        <v>7.5868319729566203E-2</v>
      </c>
      <c r="AI722">
        <v>2.0397830295279699E-2</v>
      </c>
      <c r="AJ722">
        <v>0</v>
      </c>
      <c r="AK722">
        <v>8.4432019629727906E-2</v>
      </c>
      <c r="AL722">
        <v>0.10975970497624001</v>
      </c>
      <c r="AM722">
        <v>0</v>
      </c>
      <c r="AN722">
        <v>0</v>
      </c>
      <c r="AO722">
        <v>0</v>
      </c>
      <c r="AP722">
        <v>0</v>
      </c>
      <c r="AQ722">
        <v>9.6120240926375097E-2</v>
      </c>
      <c r="AR722">
        <v>0.12495412679444499</v>
      </c>
      <c r="AS722">
        <v>0</v>
      </c>
      <c r="AT722">
        <v>0</v>
      </c>
      <c r="AU722">
        <v>0</v>
      </c>
      <c r="AV722">
        <v>0</v>
      </c>
      <c r="AW722">
        <v>0.180690424810278</v>
      </c>
      <c r="AX722">
        <v>0.25305925954731401</v>
      </c>
      <c r="AY722">
        <v>0.90974507584910502</v>
      </c>
      <c r="AZ722">
        <v>0</v>
      </c>
      <c r="BA722">
        <v>4.5629262310875104E-3</v>
      </c>
      <c r="BB722">
        <v>1.22678075965523E-3</v>
      </c>
      <c r="BC722">
        <v>0</v>
      </c>
    </row>
    <row r="723" spans="1:55" x14ac:dyDescent="0.25">
      <c r="A723" t="s">
        <v>113</v>
      </c>
      <c r="B723">
        <v>2028</v>
      </c>
      <c r="C723" t="s">
        <v>129</v>
      </c>
      <c r="D723" t="str">
        <f t="shared" si="37"/>
        <v>Truck</v>
      </c>
      <c r="E723" t="str">
        <f t="shared" si="38"/>
        <v>2028LHDT1</v>
      </c>
      <c r="F723" t="str">
        <f t="shared" si="39"/>
        <v>2028Truck</v>
      </c>
      <c r="G723" t="s">
        <v>115</v>
      </c>
      <c r="H723" t="s">
        <v>115</v>
      </c>
      <c r="I723" t="s">
        <v>121</v>
      </c>
      <c r="J723">
        <v>21414.7738998288</v>
      </c>
      <c r="K723">
        <v>794393.45529587998</v>
      </c>
      <c r="L723">
        <v>794393.45529587998</v>
      </c>
      <c r="M723">
        <v>0</v>
      </c>
      <c r="N723">
        <v>269370.91587427998</v>
      </c>
      <c r="O723">
        <v>1.3860376585035099</v>
      </c>
      <c r="P723">
        <v>1.8522528452060201</v>
      </c>
      <c r="Q723">
        <v>0</v>
      </c>
      <c r="R723">
        <v>2.2017624763265398E-2</v>
      </c>
      <c r="S723">
        <v>2.6213877315787799E-2</v>
      </c>
      <c r="T723">
        <v>0</v>
      </c>
      <c r="U723">
        <v>3.0000008598028201E-3</v>
      </c>
      <c r="V723">
        <v>2.7300007824205601E-2</v>
      </c>
      <c r="W723">
        <v>2.30131640532974E-2</v>
      </c>
      <c r="X723">
        <v>2.7399152525649902E-2</v>
      </c>
      <c r="Y723">
        <v>0</v>
      </c>
      <c r="Z723">
        <v>1.2000003439211201E-2</v>
      </c>
      <c r="AA723">
        <v>7.80000223548733E-2</v>
      </c>
      <c r="AB723">
        <v>485.01343295619301</v>
      </c>
      <c r="AC723">
        <v>129.676508027685</v>
      </c>
      <c r="AD723">
        <v>0</v>
      </c>
      <c r="AE723">
        <v>4.0139502276758804E-3</v>
      </c>
      <c r="AF723">
        <v>5.0981284981674903E-3</v>
      </c>
      <c r="AG723">
        <v>0</v>
      </c>
      <c r="AH723">
        <v>7.6414063878705002E-2</v>
      </c>
      <c r="AI723">
        <v>2.0430586649112299E-2</v>
      </c>
      <c r="AJ723">
        <v>0</v>
      </c>
      <c r="AK723">
        <v>8.6417985136581096E-2</v>
      </c>
      <c r="AL723">
        <v>0.10975970497624001</v>
      </c>
      <c r="AM723">
        <v>0</v>
      </c>
      <c r="AN723">
        <v>0</v>
      </c>
      <c r="AO723">
        <v>0</v>
      </c>
      <c r="AP723">
        <v>0</v>
      </c>
      <c r="AQ723">
        <v>9.8381130619969295E-2</v>
      </c>
      <c r="AR723">
        <v>0.12495412679444499</v>
      </c>
      <c r="AS723">
        <v>0</v>
      </c>
      <c r="AT723">
        <v>0</v>
      </c>
      <c r="AU723">
        <v>0</v>
      </c>
      <c r="AV723">
        <v>0</v>
      </c>
      <c r="AW723">
        <v>0.17820605796410899</v>
      </c>
      <c r="AX723">
        <v>0.27475655252314302</v>
      </c>
      <c r="AY723">
        <v>0.90974507584910602</v>
      </c>
      <c r="AZ723">
        <v>0</v>
      </c>
      <c r="BA723">
        <v>4.5957487623158799E-3</v>
      </c>
      <c r="BB723">
        <v>1.2287508154923701E-3</v>
      </c>
      <c r="BC723">
        <v>0</v>
      </c>
    </row>
    <row r="724" spans="1:55" x14ac:dyDescent="0.25">
      <c r="A724" t="s">
        <v>119</v>
      </c>
      <c r="B724">
        <v>2028</v>
      </c>
      <c r="C724" t="s">
        <v>129</v>
      </c>
      <c r="D724" t="str">
        <f t="shared" si="37"/>
        <v>Truck</v>
      </c>
      <c r="E724" t="str">
        <f t="shared" si="38"/>
        <v>2028LHDT1</v>
      </c>
      <c r="F724" t="str">
        <f t="shared" si="39"/>
        <v>2028Truck</v>
      </c>
      <c r="G724" t="s">
        <v>115</v>
      </c>
      <c r="H724" t="s">
        <v>115</v>
      </c>
      <c r="I724" t="s">
        <v>125</v>
      </c>
      <c r="J724">
        <v>1102.30311097247</v>
      </c>
      <c r="K724">
        <v>67906.991723258994</v>
      </c>
      <c r="L724">
        <v>0</v>
      </c>
      <c r="M724">
        <v>67906.991723258994</v>
      </c>
      <c r="N724">
        <v>15432.491925001599</v>
      </c>
      <c r="O724">
        <v>0</v>
      </c>
      <c r="P724">
        <v>0</v>
      </c>
      <c r="Q724">
        <v>0</v>
      </c>
      <c r="R724">
        <v>0</v>
      </c>
      <c r="S724">
        <v>0</v>
      </c>
      <c r="T724">
        <v>0</v>
      </c>
      <c r="U724">
        <v>2.0000005732018801E-3</v>
      </c>
      <c r="V724">
        <v>1.36500039121028E-2</v>
      </c>
      <c r="W724">
        <v>0</v>
      </c>
      <c r="X724">
        <v>0</v>
      </c>
      <c r="Y724">
        <v>0</v>
      </c>
      <c r="Z724">
        <v>8.0000022928075204E-3</v>
      </c>
      <c r="AA724">
        <v>3.9000011177436698E-2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</row>
    <row r="725" spans="1:55" x14ac:dyDescent="0.25">
      <c r="A725" t="s">
        <v>113</v>
      </c>
      <c r="B725">
        <v>2028</v>
      </c>
      <c r="C725" t="s">
        <v>129</v>
      </c>
      <c r="D725" t="str">
        <f t="shared" si="37"/>
        <v>Truck</v>
      </c>
      <c r="E725" t="str">
        <f t="shared" si="38"/>
        <v>2028LHDT1</v>
      </c>
      <c r="F725" t="str">
        <f t="shared" si="39"/>
        <v>2028Truck</v>
      </c>
      <c r="G725" t="s">
        <v>115</v>
      </c>
      <c r="H725" t="s">
        <v>115</v>
      </c>
      <c r="I725" t="s">
        <v>125</v>
      </c>
      <c r="J725">
        <v>1268.26510434273</v>
      </c>
      <c r="K725">
        <v>80703.432785404206</v>
      </c>
      <c r="L725">
        <v>0</v>
      </c>
      <c r="M725">
        <v>80703.432785404206</v>
      </c>
      <c r="N725">
        <v>17754.461740405499</v>
      </c>
      <c r="O725">
        <v>0</v>
      </c>
      <c r="P725">
        <v>0</v>
      </c>
      <c r="Q725">
        <v>0</v>
      </c>
      <c r="R725">
        <v>0</v>
      </c>
      <c r="S725">
        <v>0</v>
      </c>
      <c r="T725">
        <v>0</v>
      </c>
      <c r="U725">
        <v>2.0000005732018801E-3</v>
      </c>
      <c r="V725">
        <v>1.36500039121028E-2</v>
      </c>
      <c r="W725">
        <v>0</v>
      </c>
      <c r="X725">
        <v>0</v>
      </c>
      <c r="Y725">
        <v>0</v>
      </c>
      <c r="Z725">
        <v>8.0000022928075204E-3</v>
      </c>
      <c r="AA725">
        <v>3.9000011177436698E-2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</row>
    <row r="726" spans="1:55" x14ac:dyDescent="0.25">
      <c r="A726" t="s">
        <v>119</v>
      </c>
      <c r="B726">
        <v>2028</v>
      </c>
      <c r="C726" t="s">
        <v>130</v>
      </c>
      <c r="D726" t="str">
        <f t="shared" si="37"/>
        <v>Truck</v>
      </c>
      <c r="E726" t="str">
        <f t="shared" si="38"/>
        <v>2028LHDT2</v>
      </c>
      <c r="F726" t="str">
        <f t="shared" si="39"/>
        <v>2028Truck</v>
      </c>
      <c r="G726" t="s">
        <v>115</v>
      </c>
      <c r="H726" t="s">
        <v>115</v>
      </c>
      <c r="I726" t="s">
        <v>116</v>
      </c>
      <c r="J726">
        <v>3483.2959958458</v>
      </c>
      <c r="K726">
        <v>121423.487311661</v>
      </c>
      <c r="L726">
        <v>121423.487311661</v>
      </c>
      <c r="M726">
        <v>0</v>
      </c>
      <c r="N726">
        <v>51895.920227068702</v>
      </c>
      <c r="O726">
        <v>9.7418434844477805E-2</v>
      </c>
      <c r="P726">
        <v>3.35983242096764E-2</v>
      </c>
      <c r="Q726">
        <v>0.59094411241251299</v>
      </c>
      <c r="R726">
        <v>9.2853287446875298E-4</v>
      </c>
      <c r="S726">
        <v>0</v>
      </c>
      <c r="T726">
        <v>1.7133752151411301E-4</v>
      </c>
      <c r="U726">
        <v>2.0000005732018801E-3</v>
      </c>
      <c r="V726">
        <v>3.1850009128239903E-2</v>
      </c>
      <c r="W726">
        <v>1.00986422113755E-3</v>
      </c>
      <c r="X726">
        <v>0</v>
      </c>
      <c r="Y726">
        <v>1.86345187632138E-4</v>
      </c>
      <c r="Z726">
        <v>8.0000022928075204E-3</v>
      </c>
      <c r="AA726">
        <v>9.1000026080685498E-2</v>
      </c>
      <c r="AB726">
        <v>651.07918804517601</v>
      </c>
      <c r="AC726">
        <v>135.406244024382</v>
      </c>
      <c r="AD726">
        <v>24.8099589591898</v>
      </c>
      <c r="AE726">
        <v>1.73806493747829E-3</v>
      </c>
      <c r="AF726">
        <v>0.10774360898339901</v>
      </c>
      <c r="AG726">
        <v>2.8594701922416501E-2</v>
      </c>
      <c r="AH726">
        <v>6.6572151702500902E-3</v>
      </c>
      <c r="AI726">
        <v>2.8154747171737701E-3</v>
      </c>
      <c r="AJ726">
        <v>4.73313883780914E-2</v>
      </c>
      <c r="AK726">
        <v>7.4065550137493597E-3</v>
      </c>
      <c r="AL726">
        <v>0.385628947410809</v>
      </c>
      <c r="AM726">
        <v>0.13600796864633899</v>
      </c>
      <c r="AN726">
        <v>4.0959379288477503E-2</v>
      </c>
      <c r="AO726">
        <v>0.23624249409318801</v>
      </c>
      <c r="AP726">
        <v>2.9598800424166898</v>
      </c>
      <c r="AQ726">
        <v>1.0807627689789099E-2</v>
      </c>
      <c r="AR726">
        <v>0.56270885482986499</v>
      </c>
      <c r="AS726">
        <v>0.14891160604495299</v>
      </c>
      <c r="AT726">
        <v>4.0959379288460697E-2</v>
      </c>
      <c r="AU726">
        <v>0.236242494093091</v>
      </c>
      <c r="AV726">
        <v>2.9598800424166898</v>
      </c>
      <c r="AW726">
        <v>4.4999999999999901E-2</v>
      </c>
      <c r="AX726">
        <v>0.66008544104324895</v>
      </c>
      <c r="AY726">
        <v>3.7745251154570698</v>
      </c>
      <c r="AZ726">
        <v>2.9057732285895601</v>
      </c>
      <c r="BA726">
        <v>6.4365806235528299E-3</v>
      </c>
      <c r="BB726">
        <v>1.3386285763674799E-3</v>
      </c>
      <c r="BC726">
        <v>2.4527170279751298E-4</v>
      </c>
    </row>
    <row r="727" spans="1:55" x14ac:dyDescent="0.25">
      <c r="A727" t="s">
        <v>113</v>
      </c>
      <c r="B727">
        <v>2028</v>
      </c>
      <c r="C727" t="s">
        <v>130</v>
      </c>
      <c r="D727" t="str">
        <f t="shared" si="37"/>
        <v>Truck</v>
      </c>
      <c r="E727" t="str">
        <f t="shared" si="38"/>
        <v>2028LHDT2</v>
      </c>
      <c r="F727" t="str">
        <f t="shared" si="39"/>
        <v>2028Truck</v>
      </c>
      <c r="G727" t="s">
        <v>115</v>
      </c>
      <c r="H727" t="s">
        <v>115</v>
      </c>
      <c r="I727" t="s">
        <v>116</v>
      </c>
      <c r="J727">
        <v>4227.6149763978401</v>
      </c>
      <c r="K727">
        <v>150466.50173691899</v>
      </c>
      <c r="L727">
        <v>150466.50173691899</v>
      </c>
      <c r="M727">
        <v>0</v>
      </c>
      <c r="N727">
        <v>62985.164002013</v>
      </c>
      <c r="O727">
        <v>0.10950031801775099</v>
      </c>
      <c r="P727">
        <v>3.3820176907075401E-2</v>
      </c>
      <c r="Q727">
        <v>0.59574871408550301</v>
      </c>
      <c r="R727">
        <v>9.6381534027715501E-4</v>
      </c>
      <c r="S727">
        <v>0</v>
      </c>
      <c r="T727">
        <v>1.8750508209503899E-4</v>
      </c>
      <c r="U727">
        <v>2.0000005732018801E-3</v>
      </c>
      <c r="V727">
        <v>3.1850009128239903E-2</v>
      </c>
      <c r="W727">
        <v>1.0482371219072699E-3</v>
      </c>
      <c r="X727">
        <v>0</v>
      </c>
      <c r="Y727">
        <v>2.0392888490628299E-4</v>
      </c>
      <c r="Z727">
        <v>8.0000022928075204E-3</v>
      </c>
      <c r="AA727">
        <v>9.1000026080685595E-2</v>
      </c>
      <c r="AB727">
        <v>659.09836831070697</v>
      </c>
      <c r="AC727">
        <v>135.66660134469001</v>
      </c>
      <c r="AD727">
        <v>24.9513795410945</v>
      </c>
      <c r="AE727">
        <v>2.0995119066526298E-3</v>
      </c>
      <c r="AF727">
        <v>0.10827089771397801</v>
      </c>
      <c r="AG727">
        <v>2.9598909759455901E-2</v>
      </c>
      <c r="AH727">
        <v>7.2696276427818996E-3</v>
      </c>
      <c r="AI727">
        <v>2.8265578863221901E-3</v>
      </c>
      <c r="AJ727">
        <v>4.7779288004815901E-2</v>
      </c>
      <c r="AK727">
        <v>9.2002363148736294E-3</v>
      </c>
      <c r="AL727">
        <v>0.38807124159381901</v>
      </c>
      <c r="AM727">
        <v>0.14147223303394599</v>
      </c>
      <c r="AN727">
        <v>4.2262902245982101E-2</v>
      </c>
      <c r="AO727">
        <v>0.24608025688474899</v>
      </c>
      <c r="AP727">
        <v>2.9434846391841001</v>
      </c>
      <c r="AQ727">
        <v>1.34249632338715E-2</v>
      </c>
      <c r="AR727">
        <v>0.56627264476863004</v>
      </c>
      <c r="AS727">
        <v>0.15489428775038</v>
      </c>
      <c r="AT727">
        <v>4.2262902245964698E-2</v>
      </c>
      <c r="AU727">
        <v>0.24608025688464799</v>
      </c>
      <c r="AV727">
        <v>2.9434846391841001</v>
      </c>
      <c r="AW727">
        <v>4.4999999999999998E-2</v>
      </c>
      <c r="AX727">
        <v>0.72275576215121995</v>
      </c>
      <c r="AY727">
        <v>3.7717382738462901</v>
      </c>
      <c r="AZ727">
        <v>2.98040676561416</v>
      </c>
      <c r="BA727">
        <v>6.5158583846326602E-3</v>
      </c>
      <c r="BB727">
        <v>1.3412024735429101E-3</v>
      </c>
      <c r="BC727">
        <v>2.4666978922689502E-4</v>
      </c>
    </row>
    <row r="728" spans="1:55" x14ac:dyDescent="0.25">
      <c r="A728" t="s">
        <v>119</v>
      </c>
      <c r="B728">
        <v>2028</v>
      </c>
      <c r="C728" t="s">
        <v>130</v>
      </c>
      <c r="D728" t="str">
        <f t="shared" si="37"/>
        <v>Truck</v>
      </c>
      <c r="E728" t="str">
        <f t="shared" si="38"/>
        <v>2028LHDT2</v>
      </c>
      <c r="F728" t="str">
        <f t="shared" si="39"/>
        <v>2028Truck</v>
      </c>
      <c r="G728" t="s">
        <v>115</v>
      </c>
      <c r="H728" t="s">
        <v>115</v>
      </c>
      <c r="I728" t="s">
        <v>121</v>
      </c>
      <c r="J728">
        <v>8619.3660680245102</v>
      </c>
      <c r="K728">
        <v>309019.10047516401</v>
      </c>
      <c r="L728">
        <v>309019.10047516401</v>
      </c>
      <c r="M728">
        <v>0</v>
      </c>
      <c r="N728">
        <v>108420.781973234</v>
      </c>
      <c r="O728">
        <v>1.06595932746343</v>
      </c>
      <c r="P728">
        <v>1.83133918561204</v>
      </c>
      <c r="Q728">
        <v>0</v>
      </c>
      <c r="R728">
        <v>2.06410029966764E-2</v>
      </c>
      <c r="S728">
        <v>2.63537607720227E-2</v>
      </c>
      <c r="T728">
        <v>0</v>
      </c>
      <c r="U728">
        <v>3.0000008598028201E-3</v>
      </c>
      <c r="V728">
        <v>3.1850009128239903E-2</v>
      </c>
      <c r="W728">
        <v>2.15742975590918E-2</v>
      </c>
      <c r="X728">
        <v>2.7545360891052102E-2</v>
      </c>
      <c r="Y728">
        <v>0</v>
      </c>
      <c r="Z728">
        <v>1.2000003439211201E-2</v>
      </c>
      <c r="AA728">
        <v>9.1000026080685595E-2</v>
      </c>
      <c r="AB728">
        <v>572.22376986173799</v>
      </c>
      <c r="AC728">
        <v>208.00963407659</v>
      </c>
      <c r="AD728">
        <v>0</v>
      </c>
      <c r="AE728">
        <v>3.6931700303347798E-3</v>
      </c>
      <c r="AF728">
        <v>5.0981284981674903E-3</v>
      </c>
      <c r="AG728">
        <v>0</v>
      </c>
      <c r="AH728">
        <v>9.0154087973636901E-2</v>
      </c>
      <c r="AI728">
        <v>3.2772002558432697E-2</v>
      </c>
      <c r="AJ728">
        <v>0</v>
      </c>
      <c r="AK728">
        <v>7.9511776351330707E-2</v>
      </c>
      <c r="AL728">
        <v>0.10975970497624001</v>
      </c>
      <c r="AM728">
        <v>0</v>
      </c>
      <c r="AN728">
        <v>0</v>
      </c>
      <c r="AO728">
        <v>0</v>
      </c>
      <c r="AP728">
        <v>0</v>
      </c>
      <c r="AQ728">
        <v>9.0518871073919205E-2</v>
      </c>
      <c r="AR728">
        <v>0.12495412679444499</v>
      </c>
      <c r="AS728">
        <v>0</v>
      </c>
      <c r="AT728">
        <v>0</v>
      </c>
      <c r="AU728">
        <v>0</v>
      </c>
      <c r="AV728">
        <v>0</v>
      </c>
      <c r="AW728">
        <v>0.18767915691708101</v>
      </c>
      <c r="AX728">
        <v>0.21095608681849201</v>
      </c>
      <c r="AY728">
        <v>0.90974507584910502</v>
      </c>
      <c r="AZ728">
        <v>0</v>
      </c>
      <c r="BA728">
        <v>5.4221110250101904E-3</v>
      </c>
      <c r="BB728">
        <v>1.9709969938989502E-3</v>
      </c>
      <c r="BC728">
        <v>0</v>
      </c>
    </row>
    <row r="729" spans="1:55" x14ac:dyDescent="0.25">
      <c r="A729" t="s">
        <v>113</v>
      </c>
      <c r="B729">
        <v>2028</v>
      </c>
      <c r="C729" t="s">
        <v>130</v>
      </c>
      <c r="D729" t="str">
        <f t="shared" si="37"/>
        <v>Truck</v>
      </c>
      <c r="E729" t="str">
        <f t="shared" si="38"/>
        <v>2028LHDT2</v>
      </c>
      <c r="F729" t="str">
        <f t="shared" si="39"/>
        <v>2028Truck</v>
      </c>
      <c r="G729" t="s">
        <v>115</v>
      </c>
      <c r="H729" t="s">
        <v>115</v>
      </c>
      <c r="I729" t="s">
        <v>121</v>
      </c>
      <c r="J729">
        <v>9548.5084877560894</v>
      </c>
      <c r="K729">
        <v>355541.84297262301</v>
      </c>
      <c r="L729">
        <v>355541.84297262301</v>
      </c>
      <c r="M729">
        <v>0</v>
      </c>
      <c r="N729">
        <v>120108.224752293</v>
      </c>
      <c r="O729">
        <v>1.0934557008391701</v>
      </c>
      <c r="P729">
        <v>1.8076583465655001</v>
      </c>
      <c r="Q729">
        <v>0</v>
      </c>
      <c r="R729">
        <v>2.0671110636416599E-2</v>
      </c>
      <c r="S729">
        <v>2.6492142494541598E-2</v>
      </c>
      <c r="T729">
        <v>0</v>
      </c>
      <c r="U729">
        <v>3.0000008598028201E-3</v>
      </c>
      <c r="V729">
        <v>3.1850009128239903E-2</v>
      </c>
      <c r="W729">
        <v>2.16057665327004E-2</v>
      </c>
      <c r="X729">
        <v>2.7689999621003498E-2</v>
      </c>
      <c r="Y729">
        <v>0</v>
      </c>
      <c r="Z729">
        <v>1.2000003439211201E-2</v>
      </c>
      <c r="AA729">
        <v>9.1000026080685498E-2</v>
      </c>
      <c r="AB729">
        <v>575.579667528561</v>
      </c>
      <c r="AC729">
        <v>207.35219514440399</v>
      </c>
      <c r="AD729">
        <v>0</v>
      </c>
      <c r="AE729">
        <v>3.6046438107215999E-3</v>
      </c>
      <c r="AF729">
        <v>5.0981284981674903E-3</v>
      </c>
      <c r="AG729">
        <v>0</v>
      </c>
      <c r="AH729">
        <v>9.0682811017697595E-2</v>
      </c>
      <c r="AI729">
        <v>3.2668422786931897E-2</v>
      </c>
      <c r="AJ729">
        <v>0</v>
      </c>
      <c r="AK729">
        <v>7.7605858964019406E-2</v>
      </c>
      <c r="AL729">
        <v>0.10975970497624001</v>
      </c>
      <c r="AM729">
        <v>0</v>
      </c>
      <c r="AN729">
        <v>0</v>
      </c>
      <c r="AO729">
        <v>0</v>
      </c>
      <c r="AP729">
        <v>0</v>
      </c>
      <c r="AQ729">
        <v>8.8349110842462997E-2</v>
      </c>
      <c r="AR729">
        <v>0.12495412679444499</v>
      </c>
      <c r="AS729">
        <v>0</v>
      </c>
      <c r="AT729">
        <v>0</v>
      </c>
      <c r="AU729">
        <v>0</v>
      </c>
      <c r="AV729">
        <v>0</v>
      </c>
      <c r="AW729">
        <v>0.187020980302982</v>
      </c>
      <c r="AX729">
        <v>0.21623035279276401</v>
      </c>
      <c r="AY729">
        <v>0.90974507584910502</v>
      </c>
      <c r="AZ729">
        <v>0</v>
      </c>
      <c r="BA729">
        <v>5.4539098608790302E-3</v>
      </c>
      <c r="BB729">
        <v>1.96476742590436E-3</v>
      </c>
      <c r="BC729">
        <v>0</v>
      </c>
    </row>
    <row r="730" spans="1:55" x14ac:dyDescent="0.25">
      <c r="A730" t="s">
        <v>119</v>
      </c>
      <c r="B730">
        <v>2028</v>
      </c>
      <c r="C730" t="s">
        <v>130</v>
      </c>
      <c r="D730" t="str">
        <f t="shared" si="37"/>
        <v>Truck</v>
      </c>
      <c r="E730" t="str">
        <f t="shared" si="38"/>
        <v>2028LHDT2</v>
      </c>
      <c r="F730" t="str">
        <f t="shared" si="39"/>
        <v>2028Truck</v>
      </c>
      <c r="G730" t="s">
        <v>115</v>
      </c>
      <c r="H730" t="s">
        <v>115</v>
      </c>
      <c r="I730" t="s">
        <v>125</v>
      </c>
      <c r="J730">
        <v>280.16598349548599</v>
      </c>
      <c r="K730">
        <v>16466.3337123442</v>
      </c>
      <c r="L730">
        <v>0</v>
      </c>
      <c r="M730">
        <v>16466.3337123442</v>
      </c>
      <c r="N730">
        <v>3716.13872925652</v>
      </c>
      <c r="O730">
        <v>0</v>
      </c>
      <c r="P730">
        <v>0</v>
      </c>
      <c r="Q730">
        <v>0</v>
      </c>
      <c r="R730">
        <v>0</v>
      </c>
      <c r="S730">
        <v>0</v>
      </c>
      <c r="T730">
        <v>0</v>
      </c>
      <c r="U730">
        <v>2.0000005732018801E-3</v>
      </c>
      <c r="V730">
        <v>1.59250045641199E-2</v>
      </c>
      <c r="W730">
        <v>0</v>
      </c>
      <c r="X730">
        <v>0</v>
      </c>
      <c r="Y730">
        <v>0</v>
      </c>
      <c r="Z730">
        <v>8.0000022928075204E-3</v>
      </c>
      <c r="AA730">
        <v>4.5500013040342797E-2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</row>
    <row r="731" spans="1:55" x14ac:dyDescent="0.25">
      <c r="A731" t="s">
        <v>113</v>
      </c>
      <c r="B731">
        <v>2028</v>
      </c>
      <c r="C731" t="s">
        <v>130</v>
      </c>
      <c r="D731" t="str">
        <f t="shared" si="37"/>
        <v>Truck</v>
      </c>
      <c r="E731" t="str">
        <f t="shared" si="38"/>
        <v>2028LHDT2</v>
      </c>
      <c r="F731" t="str">
        <f t="shared" si="39"/>
        <v>2028Truck</v>
      </c>
      <c r="G731" t="s">
        <v>115</v>
      </c>
      <c r="H731" t="s">
        <v>115</v>
      </c>
      <c r="I731" t="s">
        <v>125</v>
      </c>
      <c r="J731">
        <v>322.79234062055002</v>
      </c>
      <c r="K731">
        <v>19595.124545385701</v>
      </c>
      <c r="L731">
        <v>0</v>
      </c>
      <c r="M731">
        <v>19595.124545385701</v>
      </c>
      <c r="N731">
        <v>4281.5427310454397</v>
      </c>
      <c r="O731">
        <v>0</v>
      </c>
      <c r="P731">
        <v>0</v>
      </c>
      <c r="Q731">
        <v>0</v>
      </c>
      <c r="R731">
        <v>0</v>
      </c>
      <c r="S731">
        <v>0</v>
      </c>
      <c r="T731">
        <v>0</v>
      </c>
      <c r="U731">
        <v>2.0000005732018801E-3</v>
      </c>
      <c r="V731">
        <v>1.59250045641199E-2</v>
      </c>
      <c r="W731">
        <v>0</v>
      </c>
      <c r="X731">
        <v>0</v>
      </c>
      <c r="Y731">
        <v>0</v>
      </c>
      <c r="Z731">
        <v>8.0000022928075204E-3</v>
      </c>
      <c r="AA731">
        <v>4.5500013040342797E-2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</row>
    <row r="732" spans="1:55" x14ac:dyDescent="0.25">
      <c r="A732" t="s">
        <v>113</v>
      </c>
      <c r="B732">
        <v>2028</v>
      </c>
      <c r="C732" t="s">
        <v>138</v>
      </c>
      <c r="D732" t="str">
        <f t="shared" si="37"/>
        <v>Passenger</v>
      </c>
      <c r="E732" t="str">
        <f t="shared" si="38"/>
        <v>2028MCY</v>
      </c>
      <c r="F732" t="str">
        <f t="shared" si="39"/>
        <v>2028Passenger</v>
      </c>
      <c r="G732" t="s">
        <v>115</v>
      </c>
      <c r="H732" t="s">
        <v>115</v>
      </c>
      <c r="I732" t="s">
        <v>116</v>
      </c>
      <c r="J732">
        <v>38617.3159372511</v>
      </c>
      <c r="K732">
        <v>223219.26533175199</v>
      </c>
      <c r="L732">
        <v>223219.26533175199</v>
      </c>
      <c r="M732">
        <v>0</v>
      </c>
      <c r="N732">
        <v>77234.6318745022</v>
      </c>
      <c r="O732">
        <v>0.557314898600897</v>
      </c>
      <c r="P732">
        <v>0</v>
      </c>
      <c r="Q732">
        <v>0.123752861849814</v>
      </c>
      <c r="R732">
        <v>1.7985325009664201E-3</v>
      </c>
      <c r="S732">
        <v>0</v>
      </c>
      <c r="T732">
        <v>3.0766410393354001E-3</v>
      </c>
      <c r="U732">
        <v>1.00000028660094E-3</v>
      </c>
      <c r="V732">
        <v>4.2000012037239397E-3</v>
      </c>
      <c r="W732">
        <v>1.9249470533826501E-3</v>
      </c>
      <c r="X732">
        <v>0</v>
      </c>
      <c r="Y732">
        <v>3.2812056812132301E-3</v>
      </c>
      <c r="Z732">
        <v>4.0000011464037602E-3</v>
      </c>
      <c r="AA732">
        <v>1.2000003439211201E-2</v>
      </c>
      <c r="AB732">
        <v>188.21234264214701</v>
      </c>
      <c r="AC732">
        <v>0</v>
      </c>
      <c r="AD732">
        <v>46.5818938805795</v>
      </c>
      <c r="AE732">
        <v>0.159005778239277</v>
      </c>
      <c r="AF732">
        <v>0</v>
      </c>
      <c r="AG732">
        <v>0.169738912966481</v>
      </c>
      <c r="AH732">
        <v>3.8969437189811502E-2</v>
      </c>
      <c r="AI732">
        <v>0</v>
      </c>
      <c r="AJ732">
        <v>7.3577349713560098E-3</v>
      </c>
      <c r="AK732">
        <v>1.0255561870413199</v>
      </c>
      <c r="AL732">
        <v>0</v>
      </c>
      <c r="AM732">
        <v>1.24635903960246</v>
      </c>
      <c r="AN732">
        <v>3.57627090041627</v>
      </c>
      <c r="AO732">
        <v>3.8964807448948702</v>
      </c>
      <c r="AP732">
        <v>5.1572705569339004</v>
      </c>
      <c r="AQ732">
        <v>1.2401351005935199</v>
      </c>
      <c r="AR732">
        <v>0</v>
      </c>
      <c r="AS732">
        <v>1.35531981215505</v>
      </c>
      <c r="AT732">
        <v>3.5762709004148001</v>
      </c>
      <c r="AU732">
        <v>3.8964807448932701</v>
      </c>
      <c r="AV732">
        <v>5.1572705569339004</v>
      </c>
      <c r="AW732">
        <v>8.8797293142713306E-3</v>
      </c>
      <c r="AX732">
        <v>12.356991409554</v>
      </c>
      <c r="AY732">
        <v>0</v>
      </c>
      <c r="AZ732">
        <v>7.8465380664380602</v>
      </c>
      <c r="BA732">
        <v>1.8606706219580101E-3</v>
      </c>
      <c r="BB732">
        <v>0</v>
      </c>
      <c r="BC732">
        <v>4.6050944503440099E-4</v>
      </c>
    </row>
    <row r="733" spans="1:55" x14ac:dyDescent="0.25">
      <c r="A733" t="s">
        <v>119</v>
      </c>
      <c r="B733">
        <v>2028</v>
      </c>
      <c r="C733" t="s">
        <v>138</v>
      </c>
      <c r="D733" t="str">
        <f t="shared" si="37"/>
        <v>Passenger</v>
      </c>
      <c r="E733" t="str">
        <f t="shared" si="38"/>
        <v>2028MCY</v>
      </c>
      <c r="F733" t="str">
        <f t="shared" si="39"/>
        <v>2028Passenger</v>
      </c>
      <c r="G733" t="s">
        <v>115</v>
      </c>
      <c r="H733" t="s">
        <v>115</v>
      </c>
      <c r="I733" t="s">
        <v>116</v>
      </c>
      <c r="J733">
        <v>31317.773617796302</v>
      </c>
      <c r="K733">
        <v>180248.86391909901</v>
      </c>
      <c r="L733">
        <v>180248.86391909901</v>
      </c>
      <c r="M733">
        <v>0</v>
      </c>
      <c r="N733">
        <v>62635.547235592501</v>
      </c>
      <c r="O733">
        <v>0.532396842655531</v>
      </c>
      <c r="P733">
        <v>0</v>
      </c>
      <c r="Q733">
        <v>0.114088321879358</v>
      </c>
      <c r="R733">
        <v>1.7857126725618099E-3</v>
      </c>
      <c r="S733">
        <v>0</v>
      </c>
      <c r="T733">
        <v>3.0369240777430801E-3</v>
      </c>
      <c r="U733">
        <v>1.00000028660094E-3</v>
      </c>
      <c r="V733">
        <v>4.2000012037239501E-3</v>
      </c>
      <c r="W733">
        <v>1.91201852968782E-3</v>
      </c>
      <c r="X733">
        <v>0</v>
      </c>
      <c r="Y733">
        <v>3.2415303490484302E-3</v>
      </c>
      <c r="Z733">
        <v>4.0000011464037602E-3</v>
      </c>
      <c r="AA733">
        <v>1.20000034392113E-2</v>
      </c>
      <c r="AB733">
        <v>187.31309033229201</v>
      </c>
      <c r="AC733">
        <v>0</v>
      </c>
      <c r="AD733">
        <v>44.574166177540597</v>
      </c>
      <c r="AE733">
        <v>0.153888986316703</v>
      </c>
      <c r="AF733">
        <v>0</v>
      </c>
      <c r="AG733">
        <v>0.15885843596752</v>
      </c>
      <c r="AH733">
        <v>3.78394224149304E-2</v>
      </c>
      <c r="AI733">
        <v>0</v>
      </c>
      <c r="AJ733">
        <v>6.9072655843952996E-3</v>
      </c>
      <c r="AK733">
        <v>0.97975001219469904</v>
      </c>
      <c r="AL733">
        <v>0</v>
      </c>
      <c r="AM733">
        <v>1.15386068459486</v>
      </c>
      <c r="AN733">
        <v>3.6091464844374501</v>
      </c>
      <c r="AO733">
        <v>3.8912048963898198</v>
      </c>
      <c r="AP733">
        <v>5.2059732834572401</v>
      </c>
      <c r="AQ733">
        <v>1.1901031592748601</v>
      </c>
      <c r="AR733">
        <v>0</v>
      </c>
      <c r="AS733">
        <v>1.2549653624191499</v>
      </c>
      <c r="AT733">
        <v>3.6091464844359602</v>
      </c>
      <c r="AU733">
        <v>3.8912048963882202</v>
      </c>
      <c r="AV733">
        <v>5.2059732834572401</v>
      </c>
      <c r="AW733">
        <v>8.92237197543988E-3</v>
      </c>
      <c r="AX733">
        <v>11.815971198166499</v>
      </c>
      <c r="AY733">
        <v>0</v>
      </c>
      <c r="AZ733">
        <v>7.5100913873971802</v>
      </c>
      <c r="BA733">
        <v>1.8517805973656499E-3</v>
      </c>
      <c r="BB733">
        <v>0</v>
      </c>
      <c r="BC733">
        <v>4.4066101266544401E-4</v>
      </c>
    </row>
    <row r="734" spans="1:55" x14ac:dyDescent="0.25">
      <c r="A734" t="s">
        <v>119</v>
      </c>
      <c r="B734">
        <v>2028</v>
      </c>
      <c r="C734" t="s">
        <v>141</v>
      </c>
      <c r="D734" t="str">
        <f t="shared" si="37"/>
        <v>Passenger</v>
      </c>
      <c r="E734" t="str">
        <f t="shared" si="38"/>
        <v>2028MDV</v>
      </c>
      <c r="F734" t="str">
        <f t="shared" si="39"/>
        <v>2028Passenger</v>
      </c>
      <c r="G734" t="s">
        <v>115</v>
      </c>
      <c r="H734" t="s">
        <v>115</v>
      </c>
      <c r="I734" t="s">
        <v>116</v>
      </c>
      <c r="J734">
        <v>216924.58413213899</v>
      </c>
      <c r="K734">
        <v>8697246.9564260803</v>
      </c>
      <c r="L734">
        <v>8697246.9564260803</v>
      </c>
      <c r="M734">
        <v>0</v>
      </c>
      <c r="N734">
        <v>993574.50175497599</v>
      </c>
      <c r="O734">
        <v>7.0706389765136698E-2</v>
      </c>
      <c r="P734">
        <v>0</v>
      </c>
      <c r="Q734">
        <v>0.32979897869507202</v>
      </c>
      <c r="R734">
        <v>1.0398724033626799E-3</v>
      </c>
      <c r="S734">
        <v>0</v>
      </c>
      <c r="T734">
        <v>1.74834298686221E-3</v>
      </c>
      <c r="U734">
        <v>2.0000005732018801E-3</v>
      </c>
      <c r="V734">
        <v>2.7552052213665398E-3</v>
      </c>
      <c r="W734">
        <v>1.13095611752584E-3</v>
      </c>
      <c r="X734">
        <v>0</v>
      </c>
      <c r="Y734">
        <v>1.9014825185581701E-3</v>
      </c>
      <c r="Z734">
        <v>8.0000022928075204E-3</v>
      </c>
      <c r="AA734">
        <v>7.8720149181901299E-3</v>
      </c>
      <c r="AB734">
        <v>395.61563910024398</v>
      </c>
      <c r="AC734">
        <v>0</v>
      </c>
      <c r="AD734">
        <v>98.086559933398107</v>
      </c>
      <c r="AE734">
        <v>3.0259205506968198E-3</v>
      </c>
      <c r="AF734">
        <v>0</v>
      </c>
      <c r="AG734">
        <v>7.8926413888940394E-2</v>
      </c>
      <c r="AH734">
        <v>6.1777161485314699E-3</v>
      </c>
      <c r="AI734">
        <v>0</v>
      </c>
      <c r="AJ734">
        <v>3.6483143036118298E-2</v>
      </c>
      <c r="AK734">
        <v>1.18305914441147E-2</v>
      </c>
      <c r="AL734">
        <v>0</v>
      </c>
      <c r="AM734">
        <v>0.36920451659321202</v>
      </c>
      <c r="AN734">
        <v>9.4920747769761296E-2</v>
      </c>
      <c r="AO734">
        <v>0.292611978537129</v>
      </c>
      <c r="AP734">
        <v>1.96392958558433</v>
      </c>
      <c r="AQ734">
        <v>1.7263171263919502E-2</v>
      </c>
      <c r="AR734">
        <v>0</v>
      </c>
      <c r="AS734">
        <v>0.40423247308329902</v>
      </c>
      <c r="AT734">
        <v>9.4920747769722202E-2</v>
      </c>
      <c r="AU734">
        <v>0.29261197853700799</v>
      </c>
      <c r="AV734">
        <v>1.96392958558433</v>
      </c>
      <c r="AW734">
        <v>3.7839571057759397E-2</v>
      </c>
      <c r="AX734">
        <v>0.87907329083435204</v>
      </c>
      <c r="AY734">
        <v>0</v>
      </c>
      <c r="AZ734">
        <v>3.0813686057966998</v>
      </c>
      <c r="BA734">
        <v>3.9110633602842497E-3</v>
      </c>
      <c r="BB734">
        <v>0</v>
      </c>
      <c r="BC734">
        <v>9.6968550475991797E-4</v>
      </c>
    </row>
    <row r="735" spans="1:55" x14ac:dyDescent="0.25">
      <c r="A735" t="s">
        <v>113</v>
      </c>
      <c r="B735">
        <v>2028</v>
      </c>
      <c r="C735" t="s">
        <v>141</v>
      </c>
      <c r="D735" t="str">
        <f t="shared" si="37"/>
        <v>Passenger</v>
      </c>
      <c r="E735" t="str">
        <f t="shared" si="38"/>
        <v>2028MDV</v>
      </c>
      <c r="F735" t="str">
        <f t="shared" si="39"/>
        <v>2028Passenger</v>
      </c>
      <c r="G735" t="s">
        <v>115</v>
      </c>
      <c r="H735" t="s">
        <v>115</v>
      </c>
      <c r="I735" t="s">
        <v>116</v>
      </c>
      <c r="J735">
        <v>250302.47408391701</v>
      </c>
      <c r="K735">
        <v>9923167.6624034997</v>
      </c>
      <c r="L735">
        <v>9923167.6624034997</v>
      </c>
      <c r="M735">
        <v>0</v>
      </c>
      <c r="N735">
        <v>1141828.39507334</v>
      </c>
      <c r="O735">
        <v>7.8796015938962696E-2</v>
      </c>
      <c r="P735">
        <v>0</v>
      </c>
      <c r="Q735">
        <v>0.35342843598297702</v>
      </c>
      <c r="R735">
        <v>1.05216297814552E-3</v>
      </c>
      <c r="S735">
        <v>0</v>
      </c>
      <c r="T735">
        <v>1.78634864414714E-3</v>
      </c>
      <c r="U735">
        <v>2.0000005732018801E-3</v>
      </c>
      <c r="V735">
        <v>2.7521319968224901E-3</v>
      </c>
      <c r="W735">
        <v>1.1443232390049799E-3</v>
      </c>
      <c r="X735">
        <v>0</v>
      </c>
      <c r="Y735">
        <v>1.942817138525E-3</v>
      </c>
      <c r="Z735">
        <v>8.0000022928075204E-3</v>
      </c>
      <c r="AA735">
        <v>7.8632342766356798E-3</v>
      </c>
      <c r="AB735">
        <v>393.32849173165198</v>
      </c>
      <c r="AC735">
        <v>0</v>
      </c>
      <c r="AD735">
        <v>98.927591931174106</v>
      </c>
      <c r="AE735">
        <v>3.2161754628917002E-3</v>
      </c>
      <c r="AF735">
        <v>0</v>
      </c>
      <c r="AG735">
        <v>8.4573273829129894E-2</v>
      </c>
      <c r="AH735">
        <v>6.5790461199318499E-3</v>
      </c>
      <c r="AI735">
        <v>0</v>
      </c>
      <c r="AJ735">
        <v>3.7541703331532998E-2</v>
      </c>
      <c r="AK735">
        <v>1.2868641736931301E-2</v>
      </c>
      <c r="AL735">
        <v>0</v>
      </c>
      <c r="AM735">
        <v>0.40401008248779802</v>
      </c>
      <c r="AN735">
        <v>9.96177984718217E-2</v>
      </c>
      <c r="AO735">
        <v>0.31207915217516902</v>
      </c>
      <c r="AP735">
        <v>2.0193281932760101</v>
      </c>
      <c r="AQ735">
        <v>1.87778918144604E-2</v>
      </c>
      <c r="AR735">
        <v>0</v>
      </c>
      <c r="AS735">
        <v>0.44234018668457598</v>
      </c>
      <c r="AT735">
        <v>9.9617798471780802E-2</v>
      </c>
      <c r="AU735">
        <v>0.31207915217504001</v>
      </c>
      <c r="AV735">
        <v>2.0193281932760101</v>
      </c>
      <c r="AW735">
        <v>3.79779907979165E-2</v>
      </c>
      <c r="AX735">
        <v>0.87863590290736704</v>
      </c>
      <c r="AY735">
        <v>0</v>
      </c>
      <c r="AZ735">
        <v>3.3258848280917799</v>
      </c>
      <c r="BA735">
        <v>3.88845258005014E-3</v>
      </c>
      <c r="BB735">
        <v>0</v>
      </c>
      <c r="BC735">
        <v>9.77999962294534E-4</v>
      </c>
    </row>
    <row r="736" spans="1:55" x14ac:dyDescent="0.25">
      <c r="A736" t="s">
        <v>119</v>
      </c>
      <c r="B736">
        <v>2028</v>
      </c>
      <c r="C736" t="s">
        <v>141</v>
      </c>
      <c r="D736" t="str">
        <f t="shared" si="37"/>
        <v>Passenger</v>
      </c>
      <c r="E736" t="str">
        <f t="shared" si="38"/>
        <v>2028MDV</v>
      </c>
      <c r="F736" t="str">
        <f t="shared" si="39"/>
        <v>2028Passenger</v>
      </c>
      <c r="G736" t="s">
        <v>115</v>
      </c>
      <c r="H736" t="s">
        <v>115</v>
      </c>
      <c r="I736" t="s">
        <v>121</v>
      </c>
      <c r="J736">
        <v>3029.08317000445</v>
      </c>
      <c r="K736">
        <v>119824.096067948</v>
      </c>
      <c r="L736">
        <v>119824.096067948</v>
      </c>
      <c r="M736">
        <v>0</v>
      </c>
      <c r="N736">
        <v>13861.563102464501</v>
      </c>
      <c r="O736">
        <v>8.7654023968304295E-2</v>
      </c>
      <c r="P736">
        <v>0</v>
      </c>
      <c r="Q736">
        <v>0</v>
      </c>
      <c r="R736">
        <v>5.5074410930561904E-3</v>
      </c>
      <c r="S736">
        <v>0</v>
      </c>
      <c r="T736">
        <v>0</v>
      </c>
      <c r="U736">
        <v>2.0000005732018801E-3</v>
      </c>
      <c r="V736">
        <v>2.8140593904691698E-3</v>
      </c>
      <c r="W736">
        <v>5.7564631403762903E-3</v>
      </c>
      <c r="X736">
        <v>0</v>
      </c>
      <c r="Y736">
        <v>0</v>
      </c>
      <c r="Z736">
        <v>8.0000022928075204E-3</v>
      </c>
      <c r="AA736">
        <v>8.0401696870547792E-3</v>
      </c>
      <c r="AB736">
        <v>400.78983122869403</v>
      </c>
      <c r="AC736">
        <v>0</v>
      </c>
      <c r="AD736">
        <v>0</v>
      </c>
      <c r="AE736">
        <v>5.4567189582026005E-4</v>
      </c>
      <c r="AF736">
        <v>0</v>
      </c>
      <c r="AG736">
        <v>0</v>
      </c>
      <c r="AH736">
        <v>6.3144601127389802E-2</v>
      </c>
      <c r="AI736">
        <v>0</v>
      </c>
      <c r="AJ736">
        <v>0</v>
      </c>
      <c r="AK736">
        <v>1.1747994645600999E-2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1.3374310844263399E-2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3.0999999999999899E-3</v>
      </c>
      <c r="AX736">
        <v>0.21582719292635399</v>
      </c>
      <c r="AY736">
        <v>0</v>
      </c>
      <c r="AZ736">
        <v>0</v>
      </c>
      <c r="BA736">
        <v>3.7976873332999598E-3</v>
      </c>
      <c r="BB736">
        <v>0</v>
      </c>
      <c r="BC736">
        <v>0</v>
      </c>
    </row>
    <row r="737" spans="1:55" x14ac:dyDescent="0.25">
      <c r="A737" t="s">
        <v>113</v>
      </c>
      <c r="B737">
        <v>2028</v>
      </c>
      <c r="C737" t="s">
        <v>141</v>
      </c>
      <c r="D737" t="str">
        <f t="shared" si="37"/>
        <v>Passenger</v>
      </c>
      <c r="E737" t="str">
        <f t="shared" si="38"/>
        <v>2028MDV</v>
      </c>
      <c r="F737" t="str">
        <f t="shared" si="39"/>
        <v>2028Passenger</v>
      </c>
      <c r="G737" t="s">
        <v>115</v>
      </c>
      <c r="H737" t="s">
        <v>115</v>
      </c>
      <c r="I737" t="s">
        <v>121</v>
      </c>
      <c r="J737">
        <v>3467.5185825263002</v>
      </c>
      <c r="K737">
        <v>135404.136153495</v>
      </c>
      <c r="L737">
        <v>135404.136153495</v>
      </c>
      <c r="M737">
        <v>0</v>
      </c>
      <c r="N737">
        <v>15812.0281286311</v>
      </c>
      <c r="O737">
        <v>9.7191067314737895E-2</v>
      </c>
      <c r="P737">
        <v>0</v>
      </c>
      <c r="Q737">
        <v>0</v>
      </c>
      <c r="R737">
        <v>5.8758408594982697E-3</v>
      </c>
      <c r="S737">
        <v>0</v>
      </c>
      <c r="T737">
        <v>0</v>
      </c>
      <c r="U737">
        <v>2.0000005732018801E-3</v>
      </c>
      <c r="V737">
        <v>2.76489557765005E-3</v>
      </c>
      <c r="W737">
        <v>6.1415203095071197E-3</v>
      </c>
      <c r="X737">
        <v>0</v>
      </c>
      <c r="Y737">
        <v>0</v>
      </c>
      <c r="Z737">
        <v>8.0000022928075204E-3</v>
      </c>
      <c r="AA737">
        <v>7.8997016504287303E-3</v>
      </c>
      <c r="AB737">
        <v>404.86016317592299</v>
      </c>
      <c r="AC737">
        <v>0</v>
      </c>
      <c r="AD737">
        <v>0</v>
      </c>
      <c r="AE737">
        <v>5.6031943572258495E-4</v>
      </c>
      <c r="AF737">
        <v>0</v>
      </c>
      <c r="AG737">
        <v>0</v>
      </c>
      <c r="AH737">
        <v>6.3785883583274305E-2</v>
      </c>
      <c r="AI737">
        <v>0</v>
      </c>
      <c r="AJ737">
        <v>0</v>
      </c>
      <c r="AK737">
        <v>1.20633475557689E-2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1.3733319166403499E-2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3.0999999999999999E-3</v>
      </c>
      <c r="AX737">
        <v>0.21674934683744701</v>
      </c>
      <c r="AY737">
        <v>0</v>
      </c>
      <c r="AZ737">
        <v>0</v>
      </c>
      <c r="BA737">
        <v>3.8362557970529699E-3</v>
      </c>
      <c r="BB737">
        <v>0</v>
      </c>
      <c r="BC737">
        <v>0</v>
      </c>
    </row>
    <row r="738" spans="1:55" x14ac:dyDescent="0.25">
      <c r="A738" t="s">
        <v>119</v>
      </c>
      <c r="B738">
        <v>2028</v>
      </c>
      <c r="C738" t="s">
        <v>141</v>
      </c>
      <c r="D738" t="str">
        <f t="shared" si="37"/>
        <v>Passenger</v>
      </c>
      <c r="E738" t="str">
        <f t="shared" si="38"/>
        <v>2028MDV</v>
      </c>
      <c r="F738" t="str">
        <f t="shared" si="39"/>
        <v>2028Passenger</v>
      </c>
      <c r="G738" t="s">
        <v>115</v>
      </c>
      <c r="H738" t="s">
        <v>115</v>
      </c>
      <c r="I738" t="s">
        <v>125</v>
      </c>
      <c r="J738">
        <v>4649.1516365611797</v>
      </c>
      <c r="K738">
        <v>155331.44600838699</v>
      </c>
      <c r="L738">
        <v>0</v>
      </c>
      <c r="M738">
        <v>155331.44600838699</v>
      </c>
      <c r="N738">
        <v>23316.135875218599</v>
      </c>
      <c r="O738">
        <v>0</v>
      </c>
      <c r="P738">
        <v>0</v>
      </c>
      <c r="Q738">
        <v>0</v>
      </c>
      <c r="R738">
        <v>0</v>
      </c>
      <c r="S738">
        <v>0</v>
      </c>
      <c r="T738">
        <v>0</v>
      </c>
      <c r="U738">
        <v>2.0000005732018701E-3</v>
      </c>
      <c r="V738">
        <v>1.5299175272164001E-3</v>
      </c>
      <c r="W738">
        <v>0</v>
      </c>
      <c r="X738">
        <v>0</v>
      </c>
      <c r="Y738">
        <v>0</v>
      </c>
      <c r="Z738">
        <v>8.00000229280751E-3</v>
      </c>
      <c r="AA738">
        <v>4.3711929349040104E-3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</row>
    <row r="739" spans="1:55" x14ac:dyDescent="0.25">
      <c r="A739" t="s">
        <v>113</v>
      </c>
      <c r="B739">
        <v>2028</v>
      </c>
      <c r="C739" t="s">
        <v>141</v>
      </c>
      <c r="D739" t="str">
        <f t="shared" si="37"/>
        <v>Passenger</v>
      </c>
      <c r="E739" t="str">
        <f t="shared" si="38"/>
        <v>2028MDV</v>
      </c>
      <c r="F739" t="str">
        <f t="shared" si="39"/>
        <v>2028Passenger</v>
      </c>
      <c r="G739" t="s">
        <v>115</v>
      </c>
      <c r="H739" t="s">
        <v>115</v>
      </c>
      <c r="I739" t="s">
        <v>125</v>
      </c>
      <c r="J739">
        <v>5301.9900098726002</v>
      </c>
      <c r="K739">
        <v>182995.57517615199</v>
      </c>
      <c r="L739">
        <v>0</v>
      </c>
      <c r="M739">
        <v>182995.57517615199</v>
      </c>
      <c r="N739">
        <v>26590.820351549701</v>
      </c>
      <c r="O739">
        <v>0</v>
      </c>
      <c r="P739">
        <v>0</v>
      </c>
      <c r="Q739">
        <v>0</v>
      </c>
      <c r="R739">
        <v>0</v>
      </c>
      <c r="S739">
        <v>0</v>
      </c>
      <c r="T739">
        <v>0</v>
      </c>
      <c r="U739">
        <v>2.0000005732018701E-3</v>
      </c>
      <c r="V739">
        <v>1.52992279858071E-3</v>
      </c>
      <c r="W739">
        <v>0</v>
      </c>
      <c r="X739">
        <v>0</v>
      </c>
      <c r="Y739">
        <v>0</v>
      </c>
      <c r="Z739">
        <v>8.00000229280751E-3</v>
      </c>
      <c r="AA739">
        <v>4.3712079959449101E-3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</row>
    <row r="740" spans="1:55" x14ac:dyDescent="0.25">
      <c r="A740" t="s">
        <v>119</v>
      </c>
      <c r="B740">
        <v>2028</v>
      </c>
      <c r="C740" t="s">
        <v>141</v>
      </c>
      <c r="D740" t="str">
        <f t="shared" si="37"/>
        <v>Passenger</v>
      </c>
      <c r="E740" t="str">
        <f t="shared" si="38"/>
        <v>2028MDV</v>
      </c>
      <c r="F740" t="str">
        <f t="shared" si="39"/>
        <v>2028Passenger</v>
      </c>
      <c r="G740" t="s">
        <v>115</v>
      </c>
      <c r="H740" t="s">
        <v>115</v>
      </c>
      <c r="I740" t="s">
        <v>126</v>
      </c>
      <c r="J740">
        <v>2782.2114760928398</v>
      </c>
      <c r="K740">
        <v>130710.203153749</v>
      </c>
      <c r="L740">
        <v>57490.810423791103</v>
      </c>
      <c r="M740">
        <v>73219.392729957704</v>
      </c>
      <c r="N740">
        <v>11504.444454045901</v>
      </c>
      <c r="O740">
        <v>2.6058156782116301E-3</v>
      </c>
      <c r="P740">
        <v>0</v>
      </c>
      <c r="Q740">
        <v>0.11059453677284101</v>
      </c>
      <c r="R740">
        <v>3.9397305580316498E-4</v>
      </c>
      <c r="S740">
        <v>0</v>
      </c>
      <c r="T740">
        <v>1.5101224546967601E-3</v>
      </c>
      <c r="U740">
        <v>2.0000005732018801E-3</v>
      </c>
      <c r="V740">
        <v>1.3327301665298E-3</v>
      </c>
      <c r="W740">
        <v>4.2848164463264E-4</v>
      </c>
      <c r="X740">
        <v>0</v>
      </c>
      <c r="Y740">
        <v>1.6423959543782299E-3</v>
      </c>
      <c r="Z740">
        <v>8.0000022928075204E-3</v>
      </c>
      <c r="AA740">
        <v>3.8078004757994299E-3</v>
      </c>
      <c r="AB740">
        <v>120.408413616985</v>
      </c>
      <c r="AC740">
        <v>0</v>
      </c>
      <c r="AD740">
        <v>87.419372147000999</v>
      </c>
      <c r="AE740">
        <v>3.6160373435527901E-4</v>
      </c>
      <c r="AF740">
        <v>0</v>
      </c>
      <c r="AG740">
        <v>3.92564204594818E-2</v>
      </c>
      <c r="AH740">
        <v>4.70586651195774E-4</v>
      </c>
      <c r="AI740">
        <v>0</v>
      </c>
      <c r="AJ740">
        <v>1.9958570367245899E-2</v>
      </c>
      <c r="AK740">
        <v>1.14385872693115E-3</v>
      </c>
      <c r="AL740">
        <v>0</v>
      </c>
      <c r="AM740">
        <v>0.159562369022066</v>
      </c>
      <c r="AN740">
        <v>3.1709224494064103E-2</v>
      </c>
      <c r="AO740">
        <v>3.20925721278775E-2</v>
      </c>
      <c r="AP740">
        <v>0.43995231634999798</v>
      </c>
      <c r="AQ740">
        <v>1.6691159692243901E-3</v>
      </c>
      <c r="AR740">
        <v>0</v>
      </c>
      <c r="AS740">
        <v>0.17470070961208201</v>
      </c>
      <c r="AT740">
        <v>3.17092244940511E-2</v>
      </c>
      <c r="AU740">
        <v>3.2092572127864302E-2</v>
      </c>
      <c r="AV740">
        <v>0.43995231634999798</v>
      </c>
      <c r="AW740">
        <v>1.8473034082572799E-2</v>
      </c>
      <c r="AX740">
        <v>0.20089714786097301</v>
      </c>
      <c r="AY740">
        <v>0</v>
      </c>
      <c r="AZ740">
        <v>1.2184534647499801</v>
      </c>
      <c r="BA740">
        <v>1.1903597538216E-3</v>
      </c>
      <c r="BB740">
        <v>0</v>
      </c>
      <c r="BC740">
        <v>8.6422949345679105E-4</v>
      </c>
    </row>
    <row r="741" spans="1:55" x14ac:dyDescent="0.25">
      <c r="A741" t="s">
        <v>113</v>
      </c>
      <c r="B741">
        <v>2028</v>
      </c>
      <c r="C741" t="s">
        <v>141</v>
      </c>
      <c r="D741" t="str">
        <f t="shared" si="37"/>
        <v>Passenger</v>
      </c>
      <c r="E741" t="str">
        <f t="shared" si="38"/>
        <v>2028MDV</v>
      </c>
      <c r="F741" t="str">
        <f t="shared" si="39"/>
        <v>2028Passenger</v>
      </c>
      <c r="G741" t="s">
        <v>115</v>
      </c>
      <c r="H741" t="s">
        <v>115</v>
      </c>
      <c r="I741" t="s">
        <v>126</v>
      </c>
      <c r="J741">
        <v>3150.2968918143702</v>
      </c>
      <c r="K741">
        <v>149994.179451687</v>
      </c>
      <c r="L741">
        <v>65800.090169142903</v>
      </c>
      <c r="M741">
        <v>84194.089282544199</v>
      </c>
      <c r="N741">
        <v>13026.477648107601</v>
      </c>
      <c r="O741">
        <v>2.6235632266871601E-3</v>
      </c>
      <c r="P741">
        <v>0</v>
      </c>
      <c r="Q741">
        <v>0.112190083204318</v>
      </c>
      <c r="R741">
        <v>3.8895621000967299E-4</v>
      </c>
      <c r="S741">
        <v>0</v>
      </c>
      <c r="T741">
        <v>1.49843612209287E-3</v>
      </c>
      <c r="U741">
        <v>2.0000005732018801E-3</v>
      </c>
      <c r="V741">
        <v>1.3341540192572099E-3</v>
      </c>
      <c r="W741">
        <v>4.2302536709081201E-4</v>
      </c>
      <c r="X741">
        <v>0</v>
      </c>
      <c r="Y741">
        <v>1.62968600140028E-3</v>
      </c>
      <c r="Z741">
        <v>8.0000022928075204E-3</v>
      </c>
      <c r="AA741">
        <v>3.8118686264491798E-3</v>
      </c>
      <c r="AB741">
        <v>118.477756451584</v>
      </c>
      <c r="AC741">
        <v>0</v>
      </c>
      <c r="AD741">
        <v>87.405777450203502</v>
      </c>
      <c r="AE741">
        <v>3.5325547528588001E-4</v>
      </c>
      <c r="AF741">
        <v>0</v>
      </c>
      <c r="AG741">
        <v>4.0517191086762001E-2</v>
      </c>
      <c r="AH741">
        <v>4.73049468564645E-4</v>
      </c>
      <c r="AI741">
        <v>0</v>
      </c>
      <c r="AJ741">
        <v>2.02194790810496E-2</v>
      </c>
      <c r="AK741">
        <v>1.1201666605888099E-3</v>
      </c>
      <c r="AL741">
        <v>0</v>
      </c>
      <c r="AM741">
        <v>0.16513151672885301</v>
      </c>
      <c r="AN741">
        <v>3.08554559667167E-2</v>
      </c>
      <c r="AO741">
        <v>3.1423286961455701E-2</v>
      </c>
      <c r="AP741">
        <v>0.41125514709167099</v>
      </c>
      <c r="AQ741">
        <v>1.6345445616328101E-3</v>
      </c>
      <c r="AR741">
        <v>0</v>
      </c>
      <c r="AS741">
        <v>0.180798225350117</v>
      </c>
      <c r="AT741">
        <v>3.0855455966703998E-2</v>
      </c>
      <c r="AU741">
        <v>3.1423286961442802E-2</v>
      </c>
      <c r="AV741">
        <v>0.41125514709167099</v>
      </c>
      <c r="AW741">
        <v>1.84247401946297E-2</v>
      </c>
      <c r="AX741">
        <v>0.19225649954851401</v>
      </c>
      <c r="AY741">
        <v>0</v>
      </c>
      <c r="AZ741">
        <v>1.2623514841347101</v>
      </c>
      <c r="BA741">
        <v>1.17127324218105E-3</v>
      </c>
      <c r="BB741">
        <v>0</v>
      </c>
      <c r="BC741">
        <v>8.6409509603847996E-4</v>
      </c>
    </row>
    <row r="742" spans="1:55" x14ac:dyDescent="0.25">
      <c r="A742" t="s">
        <v>113</v>
      </c>
      <c r="B742">
        <v>2028</v>
      </c>
      <c r="C742" t="s">
        <v>142</v>
      </c>
      <c r="D742" t="str">
        <f t="shared" si="37"/>
        <v>Other</v>
      </c>
      <c r="E742" t="str">
        <f t="shared" si="38"/>
        <v>2028MH</v>
      </c>
      <c r="F742" t="str">
        <f t="shared" si="39"/>
        <v>2028Other</v>
      </c>
      <c r="G742" t="s">
        <v>115</v>
      </c>
      <c r="H742" t="s">
        <v>115</v>
      </c>
      <c r="I742" t="s">
        <v>116</v>
      </c>
      <c r="J742">
        <v>5152.48345888941</v>
      </c>
      <c r="K742">
        <v>45406.932012289901</v>
      </c>
      <c r="L742">
        <v>45406.932012289901</v>
      </c>
      <c r="M742">
        <v>0</v>
      </c>
      <c r="N742">
        <v>515.45444522729701</v>
      </c>
      <c r="O742">
        <v>0.29842691767122298</v>
      </c>
      <c r="P742">
        <v>0</v>
      </c>
      <c r="Q742">
        <v>0.46477748914286099</v>
      </c>
      <c r="R742">
        <v>9.9726828590575908E-4</v>
      </c>
      <c r="S742">
        <v>0</v>
      </c>
      <c r="T742">
        <v>3.1940477990453897E-4</v>
      </c>
      <c r="U742">
        <v>3.00000085998138E-3</v>
      </c>
      <c r="V742">
        <v>1.47655672617104E-2</v>
      </c>
      <c r="W742">
        <v>1.08462025255443E-3</v>
      </c>
      <c r="X742">
        <v>0</v>
      </c>
      <c r="Y742">
        <v>3.4738184091807602E-4</v>
      </c>
      <c r="Z742">
        <v>1.2000003439925499E-2</v>
      </c>
      <c r="AA742">
        <v>4.2187335033458402E-2</v>
      </c>
      <c r="AB742">
        <v>1780.7417402661499</v>
      </c>
      <c r="AC742">
        <v>0</v>
      </c>
      <c r="AD742">
        <v>30.912837085571301</v>
      </c>
      <c r="AE742">
        <v>8.0263313094179299E-3</v>
      </c>
      <c r="AF742">
        <v>0</v>
      </c>
      <c r="AG742">
        <v>3.69994763741344E-2</v>
      </c>
      <c r="AH742">
        <v>2.0611195809845301E-2</v>
      </c>
      <c r="AI742">
        <v>0</v>
      </c>
      <c r="AJ742">
        <v>5.14488065839033E-2</v>
      </c>
      <c r="AK742">
        <v>3.16577778789736E-2</v>
      </c>
      <c r="AL742">
        <v>0</v>
      </c>
      <c r="AM742">
        <v>0.14360689347229799</v>
      </c>
      <c r="AN742">
        <v>10.7510460530162</v>
      </c>
      <c r="AO742">
        <v>0.26235011503609201</v>
      </c>
      <c r="AP742">
        <v>4.8206377302312298</v>
      </c>
      <c r="AQ742">
        <v>4.6194955166989002E-2</v>
      </c>
      <c r="AR742">
        <v>0</v>
      </c>
      <c r="AS742">
        <v>0.15723147223596101</v>
      </c>
      <c r="AT742">
        <v>10.7510460530118</v>
      </c>
      <c r="AU742">
        <v>0.26235011503598399</v>
      </c>
      <c r="AV742">
        <v>4.8206377302312298</v>
      </c>
      <c r="AW742">
        <v>4.4999999999999998E-2</v>
      </c>
      <c r="AX742">
        <v>0.82180997440249604</v>
      </c>
      <c r="AY742">
        <v>0</v>
      </c>
      <c r="AZ742">
        <v>3.0651470003856001</v>
      </c>
      <c r="BA742">
        <v>1.7604445037419199E-2</v>
      </c>
      <c r="BB742">
        <v>0</v>
      </c>
      <c r="BC742">
        <v>3.0560486628583198E-4</v>
      </c>
    </row>
    <row r="743" spans="1:55" x14ac:dyDescent="0.25">
      <c r="A743" t="s">
        <v>119</v>
      </c>
      <c r="B743">
        <v>2028</v>
      </c>
      <c r="C743" t="s">
        <v>142</v>
      </c>
      <c r="D743" t="str">
        <f t="shared" si="37"/>
        <v>Other</v>
      </c>
      <c r="E743" t="str">
        <f t="shared" si="38"/>
        <v>2028MH</v>
      </c>
      <c r="F743" t="str">
        <f t="shared" si="39"/>
        <v>2028Other</v>
      </c>
      <c r="G743" t="s">
        <v>115</v>
      </c>
      <c r="H743" t="s">
        <v>115</v>
      </c>
      <c r="I743" t="s">
        <v>116</v>
      </c>
      <c r="J743">
        <v>4747.3171697436901</v>
      </c>
      <c r="K743">
        <v>40774.566825253998</v>
      </c>
      <c r="L743">
        <v>40774.566825253998</v>
      </c>
      <c r="M743">
        <v>0</v>
      </c>
      <c r="N743">
        <v>474.92160966115898</v>
      </c>
      <c r="O743">
        <v>0.25047587648610098</v>
      </c>
      <c r="P743">
        <v>0</v>
      </c>
      <c r="Q743">
        <v>0.466585558200663</v>
      </c>
      <c r="R743">
        <v>9.1462258644338195E-4</v>
      </c>
      <c r="S743">
        <v>0</v>
      </c>
      <c r="T743">
        <v>3.0333140751945899E-4</v>
      </c>
      <c r="U743">
        <v>3.0000008599848898E-3</v>
      </c>
      <c r="V743">
        <v>1.47450857799703E-2</v>
      </c>
      <c r="W743">
        <v>9.9473551372309494E-4</v>
      </c>
      <c r="X743">
        <v>0</v>
      </c>
      <c r="Y743">
        <v>3.2990058190072601E-4</v>
      </c>
      <c r="Z743">
        <v>1.20000034399395E-2</v>
      </c>
      <c r="AA743">
        <v>4.2128816514201001E-2</v>
      </c>
      <c r="AB743">
        <v>1765.85039576243</v>
      </c>
      <c r="AC743">
        <v>0</v>
      </c>
      <c r="AD743">
        <v>30.612129854406199</v>
      </c>
      <c r="AE743">
        <v>6.7340094079158001E-3</v>
      </c>
      <c r="AF743">
        <v>0</v>
      </c>
      <c r="AG743">
        <v>3.6076166013511997E-2</v>
      </c>
      <c r="AH743">
        <v>1.8539984361779401E-2</v>
      </c>
      <c r="AI743">
        <v>0</v>
      </c>
      <c r="AJ743">
        <v>5.2824710703436799E-2</v>
      </c>
      <c r="AK743">
        <v>2.55832217840837E-2</v>
      </c>
      <c r="AL743">
        <v>0</v>
      </c>
      <c r="AM743">
        <v>0.137092938227351</v>
      </c>
      <c r="AN743">
        <v>10.056084273625499</v>
      </c>
      <c r="AO743">
        <v>0.24095740548019101</v>
      </c>
      <c r="AP743">
        <v>4.6355586388075203</v>
      </c>
      <c r="AQ743">
        <v>3.7330977172842603E-2</v>
      </c>
      <c r="AR743">
        <v>0</v>
      </c>
      <c r="AS743">
        <v>0.150099511168648</v>
      </c>
      <c r="AT743">
        <v>10.0560842736214</v>
      </c>
      <c r="AU743">
        <v>0.24095740548009201</v>
      </c>
      <c r="AV743">
        <v>4.6355586388075203</v>
      </c>
      <c r="AW743">
        <v>4.4999999999999998E-2</v>
      </c>
      <c r="AX743">
        <v>0.65158696864971999</v>
      </c>
      <c r="AY743">
        <v>0</v>
      </c>
      <c r="AZ743">
        <v>2.8894171951020402</v>
      </c>
      <c r="BA743">
        <v>1.74572289364422E-2</v>
      </c>
      <c r="BB743">
        <v>0</v>
      </c>
      <c r="BC743">
        <v>3.0263206916219599E-4</v>
      </c>
    </row>
    <row r="744" spans="1:55" x14ac:dyDescent="0.25">
      <c r="A744" t="s">
        <v>113</v>
      </c>
      <c r="B744">
        <v>2028</v>
      </c>
      <c r="C744" t="s">
        <v>142</v>
      </c>
      <c r="D744" t="str">
        <f t="shared" si="37"/>
        <v>Other</v>
      </c>
      <c r="E744" t="str">
        <f t="shared" si="38"/>
        <v>2028MH</v>
      </c>
      <c r="F744" t="str">
        <f t="shared" si="39"/>
        <v>2028Other</v>
      </c>
      <c r="G744" t="s">
        <v>115</v>
      </c>
      <c r="H744" t="s">
        <v>115</v>
      </c>
      <c r="I744" t="s">
        <v>121</v>
      </c>
      <c r="J744">
        <v>2472.3190323250501</v>
      </c>
      <c r="K744">
        <v>21310.7373326542</v>
      </c>
      <c r="L744">
        <v>21310.7373326542</v>
      </c>
      <c r="M744">
        <v>0</v>
      </c>
      <c r="N744">
        <v>247.231903232505</v>
      </c>
      <c r="O744">
        <v>3.8643643923645001</v>
      </c>
      <c r="P744">
        <v>0</v>
      </c>
      <c r="Q744">
        <v>0</v>
      </c>
      <c r="R744">
        <v>0.12871176649845401</v>
      </c>
      <c r="S744">
        <v>0</v>
      </c>
      <c r="T744">
        <v>0</v>
      </c>
      <c r="U744">
        <v>4.0000011466503303E-3</v>
      </c>
      <c r="V744">
        <v>1.4736829522358001E-2</v>
      </c>
      <c r="W744">
        <v>0.13453154142950999</v>
      </c>
      <c r="X744">
        <v>0</v>
      </c>
      <c r="Y744">
        <v>0</v>
      </c>
      <c r="Z744">
        <v>1.60000045866013E-2</v>
      </c>
      <c r="AA744">
        <v>4.2105227206737199E-2</v>
      </c>
      <c r="AB744">
        <v>983.97249120489403</v>
      </c>
      <c r="AC744">
        <v>0</v>
      </c>
      <c r="AD744">
        <v>0</v>
      </c>
      <c r="AE744">
        <v>3.3582807571384001E-3</v>
      </c>
      <c r="AF744">
        <v>0</v>
      </c>
      <c r="AG744">
        <v>0</v>
      </c>
      <c r="AH744">
        <v>0.155025266701449</v>
      </c>
      <c r="AI744">
        <v>0</v>
      </c>
      <c r="AJ744">
        <v>0</v>
      </c>
      <c r="AK744">
        <v>7.2301807469817805E-2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8.2310800853617694E-2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0.13913893543395101</v>
      </c>
      <c r="AX744">
        <v>0.31180619293557499</v>
      </c>
      <c r="AY744">
        <v>0</v>
      </c>
      <c r="AZ744">
        <v>0</v>
      </c>
      <c r="BA744">
        <v>9.3236394114804E-3</v>
      </c>
      <c r="BB744">
        <v>0</v>
      </c>
      <c r="BC744">
        <v>0</v>
      </c>
    </row>
    <row r="745" spans="1:55" x14ac:dyDescent="0.25">
      <c r="A745" t="s">
        <v>119</v>
      </c>
      <c r="B745">
        <v>2028</v>
      </c>
      <c r="C745" t="s">
        <v>142</v>
      </c>
      <c r="D745" t="str">
        <f t="shared" si="37"/>
        <v>Other</v>
      </c>
      <c r="E745" t="str">
        <f t="shared" si="38"/>
        <v>2028MH</v>
      </c>
      <c r="F745" t="str">
        <f t="shared" si="39"/>
        <v>2028Other</v>
      </c>
      <c r="G745" t="s">
        <v>115</v>
      </c>
      <c r="H745" t="s">
        <v>115</v>
      </c>
      <c r="I745" t="s">
        <v>121</v>
      </c>
      <c r="J745">
        <v>2518.2201197812501</v>
      </c>
      <c r="K745">
        <v>20772.3955230065</v>
      </c>
      <c r="L745">
        <v>20772.3955230065</v>
      </c>
      <c r="M745">
        <v>0</v>
      </c>
      <c r="N745">
        <v>251.822011978125</v>
      </c>
      <c r="O745">
        <v>3.69151741743029</v>
      </c>
      <c r="P745">
        <v>0</v>
      </c>
      <c r="Q745">
        <v>0</v>
      </c>
      <c r="R745">
        <v>0.120288300955086</v>
      </c>
      <c r="S745">
        <v>0</v>
      </c>
      <c r="T745">
        <v>0</v>
      </c>
      <c r="U745">
        <v>4.0000011466481099E-3</v>
      </c>
      <c r="V745">
        <v>1.47233201592256E-2</v>
      </c>
      <c r="W745">
        <v>0.125727204152845</v>
      </c>
      <c r="X745">
        <v>0</v>
      </c>
      <c r="Y745">
        <v>0</v>
      </c>
      <c r="Z745">
        <v>1.6000004586592401E-2</v>
      </c>
      <c r="AA745">
        <v>4.2066629026359E-2</v>
      </c>
      <c r="AB745">
        <v>980.23142920923704</v>
      </c>
      <c r="AC745">
        <v>0</v>
      </c>
      <c r="AD745">
        <v>0</v>
      </c>
      <c r="AE745">
        <v>3.1051144912850898E-3</v>
      </c>
      <c r="AF745">
        <v>0</v>
      </c>
      <c r="AG745">
        <v>0</v>
      </c>
      <c r="AH745">
        <v>0.15443586086052599</v>
      </c>
      <c r="AI745">
        <v>0</v>
      </c>
      <c r="AJ745">
        <v>0</v>
      </c>
      <c r="AK745">
        <v>6.6851286820919995E-2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7.6105745470082004E-2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0.14075574580491801</v>
      </c>
      <c r="AX745">
        <v>0.29899597497400898</v>
      </c>
      <c r="AY745">
        <v>0</v>
      </c>
      <c r="AZ745">
        <v>0</v>
      </c>
      <c r="BA745">
        <v>9.2881909478543592E-3</v>
      </c>
      <c r="BB745">
        <v>0</v>
      </c>
      <c r="BC745">
        <v>0</v>
      </c>
    </row>
    <row r="746" spans="1:55" x14ac:dyDescent="0.25">
      <c r="A746" t="s">
        <v>119</v>
      </c>
      <c r="B746">
        <v>2028</v>
      </c>
      <c r="C746" t="s">
        <v>144</v>
      </c>
      <c r="D746" t="str">
        <f t="shared" si="37"/>
        <v>Truck</v>
      </c>
      <c r="E746" t="str">
        <f t="shared" si="38"/>
        <v>2028MHDT</v>
      </c>
      <c r="F746" t="str">
        <f t="shared" si="39"/>
        <v>2028Truck</v>
      </c>
      <c r="G746" t="s">
        <v>115</v>
      </c>
      <c r="H746" t="s">
        <v>115</v>
      </c>
      <c r="I746" t="s">
        <v>116</v>
      </c>
      <c r="J746">
        <v>1917.91110492905</v>
      </c>
      <c r="K746">
        <v>102836.151587202</v>
      </c>
      <c r="L746">
        <v>102836.151587202</v>
      </c>
      <c r="M746">
        <v>0</v>
      </c>
      <c r="N746">
        <v>38373.565387420502</v>
      </c>
      <c r="O746">
        <v>0.25473133888246002</v>
      </c>
      <c r="P746">
        <v>8.1245483152375203E-2</v>
      </c>
      <c r="Q746">
        <v>0.37951474361138998</v>
      </c>
      <c r="R746">
        <v>8.9979504656083602E-4</v>
      </c>
      <c r="S746">
        <v>0</v>
      </c>
      <c r="T746">
        <v>4.4034529682170602E-4</v>
      </c>
      <c r="U746">
        <v>3.0000008599894699E-3</v>
      </c>
      <c r="V746">
        <v>1.47210616460157E-2</v>
      </c>
      <c r="W746">
        <v>9.7860921122310007E-4</v>
      </c>
      <c r="X746">
        <v>0</v>
      </c>
      <c r="Y746">
        <v>4.7891568778419099E-4</v>
      </c>
      <c r="Z746">
        <v>1.20000034399578E-2</v>
      </c>
      <c r="AA746">
        <v>4.2060176131473503E-2</v>
      </c>
      <c r="AB746">
        <v>1561.8826544915501</v>
      </c>
      <c r="AC746">
        <v>523.868521652661</v>
      </c>
      <c r="AD746">
        <v>43.317827394442297</v>
      </c>
      <c r="AE746">
        <v>6.4223195407848302E-3</v>
      </c>
      <c r="AF746">
        <v>0.26624441777591901</v>
      </c>
      <c r="AG746">
        <v>4.2265242808223399E-2</v>
      </c>
      <c r="AH746">
        <v>1.4625546702952999E-2</v>
      </c>
      <c r="AI746">
        <v>7.1079116394321502E-3</v>
      </c>
      <c r="AJ746">
        <v>3.09559476195665E-2</v>
      </c>
      <c r="AK746">
        <v>2.97339192364676E-2</v>
      </c>
      <c r="AL746">
        <v>1.0097266536406999</v>
      </c>
      <c r="AM746">
        <v>0.22172926232361601</v>
      </c>
      <c r="AN746">
        <v>2.8544175413826801E-2</v>
      </c>
      <c r="AO746">
        <v>0.24382927351192099</v>
      </c>
      <c r="AP746">
        <v>3.0035743807151101</v>
      </c>
      <c r="AQ746">
        <v>4.3387665151942902E-2</v>
      </c>
      <c r="AR746">
        <v>1.4733907627428899</v>
      </c>
      <c r="AS746">
        <v>0.24276563269339699</v>
      </c>
      <c r="AT746">
        <v>2.8544175413815102E-2</v>
      </c>
      <c r="AU746">
        <v>0.24382927351182099</v>
      </c>
      <c r="AV746">
        <v>3.0035743807151101</v>
      </c>
      <c r="AW746">
        <v>4.4999999999999901E-2</v>
      </c>
      <c r="AX746">
        <v>0.69734938160929205</v>
      </c>
      <c r="AY746">
        <v>14.4348044920507</v>
      </c>
      <c r="AZ746">
        <v>4.6339132371238403</v>
      </c>
      <c r="BA746">
        <v>1.5440800158806601E-2</v>
      </c>
      <c r="BB746">
        <v>5.1789736758177897E-3</v>
      </c>
      <c r="BC746">
        <v>4.2824082474300802E-4</v>
      </c>
    </row>
    <row r="747" spans="1:55" x14ac:dyDescent="0.25">
      <c r="A747" t="s">
        <v>113</v>
      </c>
      <c r="B747">
        <v>2028</v>
      </c>
      <c r="C747" t="s">
        <v>144</v>
      </c>
      <c r="D747" t="str">
        <f t="shared" si="37"/>
        <v>Truck</v>
      </c>
      <c r="E747" t="str">
        <f t="shared" si="38"/>
        <v>2028MHDT</v>
      </c>
      <c r="F747" t="str">
        <f t="shared" si="39"/>
        <v>2028Truck</v>
      </c>
      <c r="G747" t="s">
        <v>115</v>
      </c>
      <c r="H747" t="s">
        <v>115</v>
      </c>
      <c r="I747" t="s">
        <v>116</v>
      </c>
      <c r="J747">
        <v>2163.7508163753801</v>
      </c>
      <c r="K747">
        <v>134695.123356533</v>
      </c>
      <c r="L747">
        <v>134695.123356533</v>
      </c>
      <c r="M747">
        <v>0</v>
      </c>
      <c r="N747">
        <v>43292.326334038698</v>
      </c>
      <c r="O747">
        <v>0.23718411178041701</v>
      </c>
      <c r="P747">
        <v>8.1180537970939798E-2</v>
      </c>
      <c r="Q747">
        <v>0.37766082719593003</v>
      </c>
      <c r="R747">
        <v>9.1509545116519103E-4</v>
      </c>
      <c r="S747">
        <v>0</v>
      </c>
      <c r="T747">
        <v>4.4051746736171999E-4</v>
      </c>
      <c r="U747">
        <v>3.0000008599813202E-3</v>
      </c>
      <c r="V747">
        <v>1.47633523440672E-2</v>
      </c>
      <c r="W747">
        <v>9.9524979725265292E-4</v>
      </c>
      <c r="X747">
        <v>0</v>
      </c>
      <c r="Y747">
        <v>4.79102938955447E-4</v>
      </c>
      <c r="Z747">
        <v>1.20000034399253E-2</v>
      </c>
      <c r="AA747">
        <v>4.2181006697334801E-2</v>
      </c>
      <c r="AB747">
        <v>1568.5553135171599</v>
      </c>
      <c r="AC747">
        <v>524.90439526242403</v>
      </c>
      <c r="AD747">
        <v>43.410567263685103</v>
      </c>
      <c r="AE747">
        <v>6.0865804534155398E-3</v>
      </c>
      <c r="AF747">
        <v>0.27143214989409498</v>
      </c>
      <c r="AG747">
        <v>4.3254851893977903E-2</v>
      </c>
      <c r="AH747">
        <v>1.4152561121906E-2</v>
      </c>
      <c r="AI747">
        <v>7.3319737408909097E-3</v>
      </c>
      <c r="AJ747">
        <v>3.1909912771210899E-2</v>
      </c>
      <c r="AK747">
        <v>2.7822595440570499E-2</v>
      </c>
      <c r="AL747">
        <v>1.0086626699055901</v>
      </c>
      <c r="AM747">
        <v>0.22239852964298101</v>
      </c>
      <c r="AN747">
        <v>2.8556108690397201E-2</v>
      </c>
      <c r="AO747">
        <v>0.24348560101570399</v>
      </c>
      <c r="AP747">
        <v>2.7981561234084902</v>
      </c>
      <c r="AQ747">
        <v>4.0598665955644E-2</v>
      </c>
      <c r="AR747">
        <v>1.4718382001742401</v>
      </c>
      <c r="AS747">
        <v>0.24349839616595001</v>
      </c>
      <c r="AT747">
        <v>2.8556108690385499E-2</v>
      </c>
      <c r="AU747">
        <v>0.24348560101560399</v>
      </c>
      <c r="AV747">
        <v>2.7981561234084902</v>
      </c>
      <c r="AW747">
        <v>4.4999999999999998E-2</v>
      </c>
      <c r="AX747">
        <v>0.64810705101109201</v>
      </c>
      <c r="AY747">
        <v>14.422921738339401</v>
      </c>
      <c r="AZ747">
        <v>4.6435952343261597</v>
      </c>
      <c r="BA747">
        <v>1.5506766186565501E-2</v>
      </c>
      <c r="BB747">
        <v>5.1892143410509602E-3</v>
      </c>
      <c r="BC747">
        <v>4.2915765276694E-4</v>
      </c>
    </row>
    <row r="748" spans="1:55" x14ac:dyDescent="0.25">
      <c r="A748" t="s">
        <v>119</v>
      </c>
      <c r="B748">
        <v>2028</v>
      </c>
      <c r="C748" t="s">
        <v>144</v>
      </c>
      <c r="D748" t="str">
        <f t="shared" si="37"/>
        <v>Truck</v>
      </c>
      <c r="E748" t="str">
        <f t="shared" si="38"/>
        <v>2028MHDT</v>
      </c>
      <c r="F748" t="str">
        <f t="shared" si="39"/>
        <v>2028Truck</v>
      </c>
      <c r="G748" t="s">
        <v>115</v>
      </c>
      <c r="H748" t="s">
        <v>115</v>
      </c>
      <c r="I748" t="s">
        <v>121</v>
      </c>
      <c r="J748">
        <v>16785.000345722001</v>
      </c>
      <c r="K748">
        <v>717056.38140297495</v>
      </c>
      <c r="L748">
        <v>717056.38140297495</v>
      </c>
      <c r="M748">
        <v>0</v>
      </c>
      <c r="N748">
        <v>200853.52717681701</v>
      </c>
      <c r="O748">
        <v>0.59859033465167499</v>
      </c>
      <c r="P748">
        <v>10.2802501926082</v>
      </c>
      <c r="Q748">
        <v>1.6074103469974601</v>
      </c>
      <c r="R748">
        <v>8.0360479392304791E-3</v>
      </c>
      <c r="S748">
        <v>1.15809085652397E-2</v>
      </c>
      <c r="T748">
        <v>0</v>
      </c>
      <c r="U748">
        <v>3.0000008599801501E-3</v>
      </c>
      <c r="V748">
        <v>1.4760048291360199E-2</v>
      </c>
      <c r="W748">
        <v>8.3994023676079201E-3</v>
      </c>
      <c r="X748">
        <v>1.21045458610392E-2</v>
      </c>
      <c r="Y748">
        <v>0</v>
      </c>
      <c r="Z748">
        <v>1.20000034399206E-2</v>
      </c>
      <c r="AA748">
        <v>4.2171566546743498E-2</v>
      </c>
      <c r="AB748">
        <v>1060.7743354423301</v>
      </c>
      <c r="AC748">
        <v>2132.7691756098802</v>
      </c>
      <c r="AD748">
        <v>0</v>
      </c>
      <c r="AE748">
        <v>4.7961320239296799E-4</v>
      </c>
      <c r="AF748">
        <v>9.2420846599588404E-3</v>
      </c>
      <c r="AG748">
        <v>0</v>
      </c>
      <c r="AH748">
        <v>0.16712542853777501</v>
      </c>
      <c r="AI748">
        <v>0.33601865216443699</v>
      </c>
      <c r="AJ748">
        <v>0</v>
      </c>
      <c r="AK748">
        <v>1.0325940727129E-2</v>
      </c>
      <c r="AL748">
        <v>0.19897954834789999</v>
      </c>
      <c r="AM748">
        <v>0</v>
      </c>
      <c r="AN748">
        <v>0</v>
      </c>
      <c r="AO748">
        <v>0</v>
      </c>
      <c r="AP748">
        <v>0</v>
      </c>
      <c r="AQ748">
        <v>1.17552974939212E-2</v>
      </c>
      <c r="AR748">
        <v>0.22652306921444099</v>
      </c>
      <c r="AS748">
        <v>0</v>
      </c>
      <c r="AT748">
        <v>0</v>
      </c>
      <c r="AU748">
        <v>0</v>
      </c>
      <c r="AV748">
        <v>0</v>
      </c>
      <c r="AW748">
        <v>0.216352305340067</v>
      </c>
      <c r="AX748">
        <v>4.7223614473925403E-2</v>
      </c>
      <c r="AY748">
        <v>7.4193949447662897</v>
      </c>
      <c r="AZ748">
        <v>0</v>
      </c>
      <c r="BA748">
        <v>1.00448986251153E-2</v>
      </c>
      <c r="BB748">
        <v>2.01960487202387E-2</v>
      </c>
      <c r="BC748">
        <v>0</v>
      </c>
    </row>
    <row r="749" spans="1:55" x14ac:dyDescent="0.25">
      <c r="A749" t="s">
        <v>113</v>
      </c>
      <c r="B749">
        <v>2028</v>
      </c>
      <c r="C749" t="s">
        <v>144</v>
      </c>
      <c r="D749" t="str">
        <f t="shared" si="37"/>
        <v>Truck</v>
      </c>
      <c r="E749" t="str">
        <f t="shared" si="38"/>
        <v>2028MHDT</v>
      </c>
      <c r="F749" t="str">
        <f t="shared" si="39"/>
        <v>2028Truck</v>
      </c>
      <c r="G749" t="s">
        <v>115</v>
      </c>
      <c r="H749" t="s">
        <v>115</v>
      </c>
      <c r="I749" t="s">
        <v>121</v>
      </c>
      <c r="J749">
        <v>19188.109759516199</v>
      </c>
      <c r="K749">
        <v>837936.65349821805</v>
      </c>
      <c r="L749">
        <v>837936.65349821805</v>
      </c>
      <c r="M749">
        <v>0</v>
      </c>
      <c r="N749">
        <v>238900.51645320599</v>
      </c>
      <c r="O749">
        <v>0.55986922983920895</v>
      </c>
      <c r="P749">
        <v>9.9697683718276799</v>
      </c>
      <c r="Q749">
        <v>1.5655925719715</v>
      </c>
      <c r="R749">
        <v>7.2960361054574298E-3</v>
      </c>
      <c r="S749">
        <v>9.5173008369784408E-3</v>
      </c>
      <c r="T749">
        <v>0</v>
      </c>
      <c r="U749">
        <v>3.0000008599832201E-3</v>
      </c>
      <c r="V749">
        <v>1.4850197952702201E-2</v>
      </c>
      <c r="W749">
        <v>7.6259304824654699E-3</v>
      </c>
      <c r="X749">
        <v>9.9476309484296203E-3</v>
      </c>
      <c r="Y749">
        <v>0</v>
      </c>
      <c r="Z749">
        <v>1.2000003439932801E-2</v>
      </c>
      <c r="AA749">
        <v>4.2429137007720698E-2</v>
      </c>
      <c r="AB749">
        <v>1060.9164658329701</v>
      </c>
      <c r="AC749">
        <v>2091.9420062628101</v>
      </c>
      <c r="AD749">
        <v>0</v>
      </c>
      <c r="AE749">
        <v>4.4127419180842598E-4</v>
      </c>
      <c r="AF749">
        <v>8.8707583621523908E-3</v>
      </c>
      <c r="AG749">
        <v>0</v>
      </c>
      <c r="AH749">
        <v>0.167147821238702</v>
      </c>
      <c r="AI749">
        <v>0.329586315007385</v>
      </c>
      <c r="AJ749">
        <v>0</v>
      </c>
      <c r="AK749">
        <v>9.5005123426360003E-3</v>
      </c>
      <c r="AL749">
        <v>0.19098499498189001</v>
      </c>
      <c r="AM749">
        <v>0</v>
      </c>
      <c r="AN749">
        <v>0</v>
      </c>
      <c r="AO749">
        <v>0</v>
      </c>
      <c r="AP749">
        <v>0</v>
      </c>
      <c r="AQ749">
        <v>1.0815610110848301E-2</v>
      </c>
      <c r="AR749">
        <v>0.217421878762943</v>
      </c>
      <c r="AS749">
        <v>0</v>
      </c>
      <c r="AT749">
        <v>0</v>
      </c>
      <c r="AU749">
        <v>0</v>
      </c>
      <c r="AV749">
        <v>0</v>
      </c>
      <c r="AW749">
        <v>0.217080286381967</v>
      </c>
      <c r="AX749">
        <v>4.6932350590446002E-2</v>
      </c>
      <c r="AY749">
        <v>7.2943792479033904</v>
      </c>
      <c r="AZ749">
        <v>0</v>
      </c>
      <c r="BA749">
        <v>1.00462445149223E-2</v>
      </c>
      <c r="BB749">
        <v>1.9809439840725401E-2</v>
      </c>
      <c r="BC749">
        <v>0</v>
      </c>
    </row>
    <row r="750" spans="1:55" x14ac:dyDescent="0.25">
      <c r="A750" t="s">
        <v>119</v>
      </c>
      <c r="B750">
        <v>2028</v>
      </c>
      <c r="C750" t="s">
        <v>144</v>
      </c>
      <c r="D750" t="str">
        <f t="shared" si="37"/>
        <v>Truck</v>
      </c>
      <c r="E750" t="str">
        <f t="shared" si="38"/>
        <v>2028MHDT</v>
      </c>
      <c r="F750" t="str">
        <f t="shared" si="39"/>
        <v>2028Truck</v>
      </c>
      <c r="G750" t="s">
        <v>115</v>
      </c>
      <c r="H750" t="s">
        <v>115</v>
      </c>
      <c r="I750" t="s">
        <v>125</v>
      </c>
      <c r="J750">
        <v>736.55965783270199</v>
      </c>
      <c r="K750">
        <v>39181.235755339803</v>
      </c>
      <c r="L750">
        <v>0</v>
      </c>
      <c r="M750">
        <v>39181.235755339803</v>
      </c>
      <c r="N750">
        <v>9277.0652096576705</v>
      </c>
      <c r="O750">
        <v>0</v>
      </c>
      <c r="P750">
        <v>0</v>
      </c>
      <c r="Q750">
        <v>0</v>
      </c>
      <c r="R750">
        <v>0</v>
      </c>
      <c r="S750">
        <v>0</v>
      </c>
      <c r="T750">
        <v>0</v>
      </c>
      <c r="U750">
        <v>3.0000008599808201E-3</v>
      </c>
      <c r="V750">
        <v>7.3781496649116497E-3</v>
      </c>
      <c r="W750">
        <v>0</v>
      </c>
      <c r="X750">
        <v>0</v>
      </c>
      <c r="Y750">
        <v>0</v>
      </c>
      <c r="Z750">
        <v>1.20000034399233E-2</v>
      </c>
      <c r="AA750">
        <v>2.1080427614033299E-2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</row>
    <row r="751" spans="1:55" x14ac:dyDescent="0.25">
      <c r="A751" t="s">
        <v>113</v>
      </c>
      <c r="B751">
        <v>2028</v>
      </c>
      <c r="C751" t="s">
        <v>144</v>
      </c>
      <c r="D751" t="str">
        <f t="shared" si="37"/>
        <v>Truck</v>
      </c>
      <c r="E751" t="str">
        <f t="shared" si="38"/>
        <v>2028MHDT</v>
      </c>
      <c r="F751" t="str">
        <f t="shared" si="39"/>
        <v>2028Truck</v>
      </c>
      <c r="G751" t="s">
        <v>115</v>
      </c>
      <c r="H751" t="s">
        <v>115</v>
      </c>
      <c r="I751" t="s">
        <v>125</v>
      </c>
      <c r="J751">
        <v>812.26366825704997</v>
      </c>
      <c r="K751">
        <v>44819.678182026197</v>
      </c>
      <c r="L751">
        <v>0</v>
      </c>
      <c r="M751">
        <v>44819.678182026197</v>
      </c>
      <c r="N751">
        <v>10599.789329334501</v>
      </c>
      <c r="O751">
        <v>0</v>
      </c>
      <c r="P751">
        <v>0</v>
      </c>
      <c r="Q751">
        <v>0</v>
      </c>
      <c r="R751">
        <v>0</v>
      </c>
      <c r="S751">
        <v>0</v>
      </c>
      <c r="T751">
        <v>0</v>
      </c>
      <c r="U751">
        <v>3.00000085998274E-3</v>
      </c>
      <c r="V751">
        <v>7.4189936266677303E-3</v>
      </c>
      <c r="W751">
        <v>0</v>
      </c>
      <c r="X751">
        <v>0</v>
      </c>
      <c r="Y751">
        <v>0</v>
      </c>
      <c r="Z751">
        <v>1.2000003439930899E-2</v>
      </c>
      <c r="AA751">
        <v>2.11971246476221E-2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</row>
    <row r="752" spans="1:55" x14ac:dyDescent="0.25">
      <c r="A752" t="s">
        <v>119</v>
      </c>
      <c r="B752">
        <v>2028</v>
      </c>
      <c r="C752" t="s">
        <v>144</v>
      </c>
      <c r="D752" t="str">
        <f t="shared" si="37"/>
        <v>Truck</v>
      </c>
      <c r="E752" t="str">
        <f t="shared" si="38"/>
        <v>2028MHDT</v>
      </c>
      <c r="F752" t="str">
        <f t="shared" si="39"/>
        <v>2028Truck</v>
      </c>
      <c r="G752" t="s">
        <v>115</v>
      </c>
      <c r="H752" t="s">
        <v>115</v>
      </c>
      <c r="I752" t="s">
        <v>123</v>
      </c>
      <c r="J752">
        <v>245.034317611033</v>
      </c>
      <c r="K752">
        <v>10702.837663102</v>
      </c>
      <c r="L752">
        <v>10702.837663102</v>
      </c>
      <c r="M752">
        <v>0</v>
      </c>
      <c r="N752">
        <v>2112.2309960776802</v>
      </c>
      <c r="O752">
        <v>7.70573169460506E-2</v>
      </c>
      <c r="P752">
        <v>6.6358870107341099</v>
      </c>
      <c r="Q752">
        <v>0</v>
      </c>
      <c r="R752">
        <v>7.7281747207641905E-4</v>
      </c>
      <c r="S752">
        <v>1.9596903229438301E-2</v>
      </c>
      <c r="T752">
        <v>0</v>
      </c>
      <c r="U752">
        <v>3.00000085997916E-3</v>
      </c>
      <c r="V752">
        <v>1.4749300470546499E-2</v>
      </c>
      <c r="W752">
        <v>8.4050951342617996E-4</v>
      </c>
      <c r="X752">
        <v>2.131342030063E-2</v>
      </c>
      <c r="Y752">
        <v>0</v>
      </c>
      <c r="Z752">
        <v>1.20000034399166E-2</v>
      </c>
      <c r="AA752">
        <v>4.2140858487275799E-2</v>
      </c>
      <c r="AB752">
        <v>758.47781468871995</v>
      </c>
      <c r="AC752">
        <v>5450.8908251841603</v>
      </c>
      <c r="AD752">
        <v>0</v>
      </c>
      <c r="AE752">
        <v>0.45644293408375403</v>
      </c>
      <c r="AF752">
        <v>17.281943437802799</v>
      </c>
      <c r="AG752">
        <v>0</v>
      </c>
      <c r="AH752">
        <v>0.154620664295228</v>
      </c>
      <c r="AI752">
        <v>1.11119975306941</v>
      </c>
      <c r="AJ752">
        <v>0</v>
      </c>
      <c r="AK752">
        <v>6.5216689043452103E-3</v>
      </c>
      <c r="AL752">
        <v>0.24692487211181199</v>
      </c>
      <c r="AM752">
        <v>0</v>
      </c>
      <c r="AN752">
        <v>0</v>
      </c>
      <c r="AO752">
        <v>0</v>
      </c>
      <c r="AP752">
        <v>0</v>
      </c>
      <c r="AQ752">
        <v>0.46583349316751399</v>
      </c>
      <c r="AR752">
        <v>17.637490865129401</v>
      </c>
      <c r="AS752">
        <v>0</v>
      </c>
      <c r="AT752">
        <v>0</v>
      </c>
      <c r="AU752">
        <v>0</v>
      </c>
      <c r="AV752">
        <v>0</v>
      </c>
      <c r="AW752">
        <v>1.0599999999999901</v>
      </c>
      <c r="AX752">
        <v>1.67972364863274</v>
      </c>
      <c r="AY752">
        <v>37.878240005958901</v>
      </c>
      <c r="AZ752">
        <v>0</v>
      </c>
      <c r="BA752">
        <v>0</v>
      </c>
      <c r="BB752">
        <v>0</v>
      </c>
      <c r="BC752">
        <v>0</v>
      </c>
    </row>
    <row r="753" spans="1:55" x14ac:dyDescent="0.25">
      <c r="A753" t="s">
        <v>113</v>
      </c>
      <c r="B753">
        <v>2028</v>
      </c>
      <c r="C753" t="s">
        <v>144</v>
      </c>
      <c r="D753" t="str">
        <f t="shared" si="37"/>
        <v>Truck</v>
      </c>
      <c r="E753" t="str">
        <f t="shared" si="38"/>
        <v>2028MHDT</v>
      </c>
      <c r="F753" t="str">
        <f t="shared" si="39"/>
        <v>2028Truck</v>
      </c>
      <c r="G753" t="s">
        <v>115</v>
      </c>
      <c r="H753" t="s">
        <v>115</v>
      </c>
      <c r="I753" t="s">
        <v>123</v>
      </c>
      <c r="J753">
        <v>252.238617601215</v>
      </c>
      <c r="K753">
        <v>11244.5500573305</v>
      </c>
      <c r="L753">
        <v>11244.5500573305</v>
      </c>
      <c r="M753">
        <v>0</v>
      </c>
      <c r="N753">
        <v>2288.9600635173902</v>
      </c>
      <c r="O753">
        <v>8.4512647527969595E-2</v>
      </c>
      <c r="P753">
        <v>6.5125069387059797</v>
      </c>
      <c r="Q753">
        <v>0</v>
      </c>
      <c r="R753">
        <v>8.2125418554324602E-4</v>
      </c>
      <c r="S753">
        <v>1.9051335876730399E-2</v>
      </c>
      <c r="T753">
        <v>0</v>
      </c>
      <c r="U753">
        <v>3.0000008599864198E-3</v>
      </c>
      <c r="V753">
        <v>1.48787473063313E-2</v>
      </c>
      <c r="W753">
        <v>8.9318885872951604E-4</v>
      </c>
      <c r="X753">
        <v>2.0720066026516999E-2</v>
      </c>
      <c r="Y753">
        <v>0</v>
      </c>
      <c r="Z753">
        <v>1.20000034399457E-2</v>
      </c>
      <c r="AA753">
        <v>4.2510706589518103E-2</v>
      </c>
      <c r="AB753">
        <v>788.12053380096597</v>
      </c>
      <c r="AC753">
        <v>5340.7536348940002</v>
      </c>
      <c r="AD753">
        <v>0</v>
      </c>
      <c r="AE753">
        <v>0.48771621067771198</v>
      </c>
      <c r="AF753">
        <v>17.0264803036068</v>
      </c>
      <c r="AG753">
        <v>0</v>
      </c>
      <c r="AH753">
        <v>0.16066352650146501</v>
      </c>
      <c r="AI753">
        <v>1.0887475663389901</v>
      </c>
      <c r="AJ753">
        <v>0</v>
      </c>
      <c r="AK753">
        <v>6.9685023204637099E-3</v>
      </c>
      <c r="AL753">
        <v>0.243274807987505</v>
      </c>
      <c r="AM753">
        <v>0</v>
      </c>
      <c r="AN753">
        <v>0</v>
      </c>
      <c r="AO753">
        <v>0</v>
      </c>
      <c r="AP753">
        <v>0</v>
      </c>
      <c r="AQ753">
        <v>0.49775016574740799</v>
      </c>
      <c r="AR753">
        <v>17.3767719991075</v>
      </c>
      <c r="AS753">
        <v>0</v>
      </c>
      <c r="AT753">
        <v>0</v>
      </c>
      <c r="AU753">
        <v>0</v>
      </c>
      <c r="AV753">
        <v>0</v>
      </c>
      <c r="AW753">
        <v>1.0599999999999901</v>
      </c>
      <c r="AX753">
        <v>1.9058467214341199</v>
      </c>
      <c r="AY753">
        <v>36.7718402537758</v>
      </c>
      <c r="AZ753">
        <v>0</v>
      </c>
      <c r="BA753">
        <v>0</v>
      </c>
      <c r="BB753">
        <v>0</v>
      </c>
      <c r="BC753">
        <v>0</v>
      </c>
    </row>
    <row r="754" spans="1:55" x14ac:dyDescent="0.25">
      <c r="A754" t="s">
        <v>119</v>
      </c>
      <c r="B754">
        <v>2028</v>
      </c>
      <c r="C754" t="s">
        <v>145</v>
      </c>
      <c r="D754" t="str">
        <f t="shared" si="37"/>
        <v>Bus</v>
      </c>
      <c r="E754" t="str">
        <f t="shared" si="38"/>
        <v>2028OBUS</v>
      </c>
      <c r="F754" t="str">
        <f t="shared" si="39"/>
        <v>2028Bus</v>
      </c>
      <c r="G754" t="s">
        <v>115</v>
      </c>
      <c r="H754" t="s">
        <v>115</v>
      </c>
      <c r="I754" t="s">
        <v>116</v>
      </c>
      <c r="J754">
        <v>467.00887460065297</v>
      </c>
      <c r="K754">
        <v>19207.119738986399</v>
      </c>
      <c r="L754">
        <v>19207.119738986399</v>
      </c>
      <c r="M754">
        <v>0</v>
      </c>
      <c r="N754">
        <v>9343.9135630098699</v>
      </c>
      <c r="O754">
        <v>0.29605556217222201</v>
      </c>
      <c r="P754">
        <v>6.0379182564522398E-2</v>
      </c>
      <c r="Q754">
        <v>0.39750026296441798</v>
      </c>
      <c r="R754">
        <v>7.1429921198644202E-4</v>
      </c>
      <c r="S754">
        <v>0</v>
      </c>
      <c r="T754">
        <v>2.4301568886650601E-4</v>
      </c>
      <c r="U754">
        <v>3.00000086119943E-3</v>
      </c>
      <c r="V754">
        <v>1.47633868356562E-2</v>
      </c>
      <c r="W754">
        <v>7.7686556632102096E-4</v>
      </c>
      <c r="X754">
        <v>0</v>
      </c>
      <c r="Y754">
        <v>2.6430173460663799E-4</v>
      </c>
      <c r="Z754">
        <v>1.2000003444797701E-2</v>
      </c>
      <c r="AA754">
        <v>4.2181105244732099E-2</v>
      </c>
      <c r="AB754">
        <v>1588.4759197195301</v>
      </c>
      <c r="AC754">
        <v>372.45079741336002</v>
      </c>
      <c r="AD754">
        <v>30.3275824289653</v>
      </c>
      <c r="AE754">
        <v>6.72617418770692E-3</v>
      </c>
      <c r="AF754">
        <v>0.19618154469912999</v>
      </c>
      <c r="AG754">
        <v>3.3426462483304699E-2</v>
      </c>
      <c r="AH754">
        <v>1.5967427194266099E-2</v>
      </c>
      <c r="AI754">
        <v>4.9243468808777297E-3</v>
      </c>
      <c r="AJ754">
        <v>2.9943704054991201E-2</v>
      </c>
      <c r="AK754">
        <v>3.10909986189019E-2</v>
      </c>
      <c r="AL754">
        <v>0.74732263273889499</v>
      </c>
      <c r="AM754">
        <v>0.174991113538318</v>
      </c>
      <c r="AN754">
        <v>3.75943651926436E-2</v>
      </c>
      <c r="AO754">
        <v>0.19937989661083</v>
      </c>
      <c r="AP754">
        <v>4.0802547449510298</v>
      </c>
      <c r="AQ754">
        <v>4.5367912201159703E-2</v>
      </c>
      <c r="AR754">
        <v>1.0904914314146601</v>
      </c>
      <c r="AS754">
        <v>0.191593242807299</v>
      </c>
      <c r="AT754">
        <v>3.7594365192628099E-2</v>
      </c>
      <c r="AU754">
        <v>0.19937989661074801</v>
      </c>
      <c r="AV754">
        <v>4.0802547449510298</v>
      </c>
      <c r="AW754">
        <v>4.4999999999999901E-2</v>
      </c>
      <c r="AX754">
        <v>0.77812868723963202</v>
      </c>
      <c r="AY754">
        <v>5.7808923158223804</v>
      </c>
      <c r="AZ754">
        <v>3.5193163280517501</v>
      </c>
      <c r="BA754">
        <v>1.57037016596169E-2</v>
      </c>
      <c r="BB754">
        <v>3.6820553165819998E-3</v>
      </c>
      <c r="BC754">
        <v>2.9981902817009603E-4</v>
      </c>
    </row>
    <row r="755" spans="1:55" x14ac:dyDescent="0.25">
      <c r="A755" t="s">
        <v>113</v>
      </c>
      <c r="B755">
        <v>2028</v>
      </c>
      <c r="C755" t="s">
        <v>145</v>
      </c>
      <c r="D755" t="str">
        <f t="shared" si="37"/>
        <v>Bus</v>
      </c>
      <c r="E755" t="str">
        <f t="shared" si="38"/>
        <v>2028OBUS</v>
      </c>
      <c r="F755" t="str">
        <f t="shared" si="39"/>
        <v>2028Bus</v>
      </c>
      <c r="G755" t="s">
        <v>115</v>
      </c>
      <c r="H755" t="s">
        <v>115</v>
      </c>
      <c r="I755" t="s">
        <v>116</v>
      </c>
      <c r="J755">
        <v>563.74354820182396</v>
      </c>
      <c r="K755">
        <v>26651.3030891614</v>
      </c>
      <c r="L755">
        <v>26651.3030891614</v>
      </c>
      <c r="M755">
        <v>0</v>
      </c>
      <c r="N755">
        <v>11279.380912422101</v>
      </c>
      <c r="O755">
        <v>0.41712940654498298</v>
      </c>
      <c r="P755">
        <v>6.0278980946132502E-2</v>
      </c>
      <c r="Q755">
        <v>0.39237624089636403</v>
      </c>
      <c r="R755">
        <v>8.7119233538640302E-4</v>
      </c>
      <c r="S755">
        <v>0</v>
      </c>
      <c r="T755">
        <v>3.11529121533917E-4</v>
      </c>
      <c r="U755">
        <v>3.0000008612135198E-3</v>
      </c>
      <c r="V755">
        <v>1.4952630911962301E-2</v>
      </c>
      <c r="W755">
        <v>9.4750115308448195E-4</v>
      </c>
      <c r="X755">
        <v>0</v>
      </c>
      <c r="Y755">
        <v>3.3881634385805599E-4</v>
      </c>
      <c r="Z755">
        <v>1.2000003444854E-2</v>
      </c>
      <c r="AA755">
        <v>4.2721802605606499E-2</v>
      </c>
      <c r="AB755">
        <v>1609.4730715696501</v>
      </c>
      <c r="AC755">
        <v>371.72457583550602</v>
      </c>
      <c r="AD755">
        <v>30.758892832681902</v>
      </c>
      <c r="AE755">
        <v>9.2375151329386705E-3</v>
      </c>
      <c r="AF755">
        <v>0.197088657582005</v>
      </c>
      <c r="AG755">
        <v>3.5431882402132797E-2</v>
      </c>
      <c r="AH755">
        <v>1.9829458703531699E-2</v>
      </c>
      <c r="AI755">
        <v>4.9699551456188502E-3</v>
      </c>
      <c r="AJ755">
        <v>2.9982998979861699E-2</v>
      </c>
      <c r="AK755">
        <v>4.4678503830612899E-2</v>
      </c>
      <c r="AL755">
        <v>0.74259807709464598</v>
      </c>
      <c r="AM755">
        <v>0.186989293031712</v>
      </c>
      <c r="AN755">
        <v>4.1232432292216403E-2</v>
      </c>
      <c r="AO755">
        <v>0.21905735055815601</v>
      </c>
      <c r="AP755">
        <v>4.1225808733213203</v>
      </c>
      <c r="AQ755">
        <v>6.5194767910546195E-2</v>
      </c>
      <c r="AR755">
        <v>1.08359737090907</v>
      </c>
      <c r="AS755">
        <v>0.20472973911526701</v>
      </c>
      <c r="AT755">
        <v>4.12324322921995E-2</v>
      </c>
      <c r="AU755">
        <v>0.21905735055806499</v>
      </c>
      <c r="AV755">
        <v>4.1225808733213203</v>
      </c>
      <c r="AW755">
        <v>4.4999999999999901E-2</v>
      </c>
      <c r="AX755">
        <v>1.12606623508412</v>
      </c>
      <c r="AY755">
        <v>5.7524477550985997</v>
      </c>
      <c r="AZ755">
        <v>3.7936834626893701</v>
      </c>
      <c r="BA755">
        <v>1.5911279882404199E-2</v>
      </c>
      <c r="BB755">
        <v>3.67487587693434E-3</v>
      </c>
      <c r="BC755">
        <v>3.0408297061868499E-4</v>
      </c>
    </row>
    <row r="756" spans="1:55" x14ac:dyDescent="0.25">
      <c r="A756" t="s">
        <v>119</v>
      </c>
      <c r="B756">
        <v>2028</v>
      </c>
      <c r="C756" t="s">
        <v>145</v>
      </c>
      <c r="D756" t="str">
        <f t="shared" si="37"/>
        <v>Bus</v>
      </c>
      <c r="E756" t="str">
        <f t="shared" si="38"/>
        <v>2028OBUS</v>
      </c>
      <c r="F756" t="str">
        <f t="shared" si="39"/>
        <v>2028Bus</v>
      </c>
      <c r="G756" t="s">
        <v>115</v>
      </c>
      <c r="H756" t="s">
        <v>115</v>
      </c>
      <c r="I756" t="s">
        <v>121</v>
      </c>
      <c r="J756">
        <v>305.80941967423502</v>
      </c>
      <c r="K756">
        <v>20186.277756357998</v>
      </c>
      <c r="L756">
        <v>20186.277756357998</v>
      </c>
      <c r="M756">
        <v>0</v>
      </c>
      <c r="N756">
        <v>3640.88010251787</v>
      </c>
      <c r="O756">
        <v>1.5462786217331801</v>
      </c>
      <c r="P756">
        <v>11.375727973407001</v>
      </c>
      <c r="Q756">
        <v>1.532052933843</v>
      </c>
      <c r="R756">
        <v>3.44994737236912E-2</v>
      </c>
      <c r="S756">
        <v>1.54039393229841E-2</v>
      </c>
      <c r="T756">
        <v>0</v>
      </c>
      <c r="U756">
        <v>3.0000008611416602E-3</v>
      </c>
      <c r="V756">
        <v>1.9909030538130999E-2</v>
      </c>
      <c r="W756">
        <v>3.6059386836329199E-2</v>
      </c>
      <c r="X756">
        <v>1.6100437105200999E-2</v>
      </c>
      <c r="Y756">
        <v>0</v>
      </c>
      <c r="Z756">
        <v>1.2000003444566599E-2</v>
      </c>
      <c r="AA756">
        <v>5.6882944394659997E-2</v>
      </c>
      <c r="AB756">
        <v>1260.76139461605</v>
      </c>
      <c r="AC756">
        <v>2587.7017615395698</v>
      </c>
      <c r="AD756">
        <v>0</v>
      </c>
      <c r="AE756">
        <v>2.3031868215548099E-3</v>
      </c>
      <c r="AF756">
        <v>4.2857082911099999E-2</v>
      </c>
      <c r="AG756">
        <v>0</v>
      </c>
      <c r="AH756">
        <v>0.198633471153154</v>
      </c>
      <c r="AI756">
        <v>0.40769346634401799</v>
      </c>
      <c r="AJ756">
        <v>0</v>
      </c>
      <c r="AK756">
        <v>4.9586980684058701E-2</v>
      </c>
      <c r="AL756">
        <v>0.92270124272992804</v>
      </c>
      <c r="AM756">
        <v>0</v>
      </c>
      <c r="AN756">
        <v>0</v>
      </c>
      <c r="AO756">
        <v>0</v>
      </c>
      <c r="AP756">
        <v>0</v>
      </c>
      <c r="AQ756">
        <v>5.6451002883928798E-2</v>
      </c>
      <c r="AR756">
        <v>1.05042512764034</v>
      </c>
      <c r="AS756">
        <v>0</v>
      </c>
      <c r="AT756">
        <v>0</v>
      </c>
      <c r="AU756">
        <v>0</v>
      </c>
      <c r="AV756">
        <v>0</v>
      </c>
      <c r="AW756">
        <v>0.20959344445228001</v>
      </c>
      <c r="AX756">
        <v>0.17363742737750701</v>
      </c>
      <c r="AY756">
        <v>14.253950808134</v>
      </c>
      <c r="AZ756">
        <v>0</v>
      </c>
      <c r="BA756">
        <v>1.19386564854027E-2</v>
      </c>
      <c r="BB756">
        <v>2.45039882642509E-2</v>
      </c>
      <c r="BC756">
        <v>0</v>
      </c>
    </row>
    <row r="757" spans="1:55" x14ac:dyDescent="0.25">
      <c r="A757" t="s">
        <v>113</v>
      </c>
      <c r="B757">
        <v>2028</v>
      </c>
      <c r="C757" t="s">
        <v>145</v>
      </c>
      <c r="D757" t="str">
        <f t="shared" si="37"/>
        <v>Bus</v>
      </c>
      <c r="E757" t="str">
        <f t="shared" si="38"/>
        <v>2028OBUS</v>
      </c>
      <c r="F757" t="str">
        <f t="shared" si="39"/>
        <v>2028Bus</v>
      </c>
      <c r="G757" t="s">
        <v>115</v>
      </c>
      <c r="H757" t="s">
        <v>115</v>
      </c>
      <c r="I757" t="s">
        <v>121</v>
      </c>
      <c r="J757">
        <v>310.57285219617398</v>
      </c>
      <c r="K757">
        <v>20494.2136727877</v>
      </c>
      <c r="L757">
        <v>20494.2136727877</v>
      </c>
      <c r="M757">
        <v>0</v>
      </c>
      <c r="N757">
        <v>3733.0239723301902</v>
      </c>
      <c r="O757">
        <v>1.7314077777462</v>
      </c>
      <c r="P757">
        <v>11.578961011235799</v>
      </c>
      <c r="Q757">
        <v>1.56596969167482</v>
      </c>
      <c r="R757">
        <v>3.6986867490337298E-2</v>
      </c>
      <c r="S757">
        <v>1.7273763152087701E-2</v>
      </c>
      <c r="T757">
        <v>0</v>
      </c>
      <c r="U757">
        <v>3.00000086131837E-3</v>
      </c>
      <c r="V757">
        <v>2.10596767455241E-2</v>
      </c>
      <c r="W757">
        <v>3.8659249511456703E-2</v>
      </c>
      <c r="X757">
        <v>1.8054806070636399E-2</v>
      </c>
      <c r="Y757">
        <v>0</v>
      </c>
      <c r="Z757">
        <v>1.2000003445273501E-2</v>
      </c>
      <c r="AA757">
        <v>6.0170504987211701E-2</v>
      </c>
      <c r="AB757">
        <v>1285.8726500053699</v>
      </c>
      <c r="AC757">
        <v>2663.45573175864</v>
      </c>
      <c r="AD757">
        <v>0</v>
      </c>
      <c r="AE757">
        <v>2.75374152393655E-3</v>
      </c>
      <c r="AF757">
        <v>4.46234143437194E-2</v>
      </c>
      <c r="AG757">
        <v>0</v>
      </c>
      <c r="AH757">
        <v>0.20258975966602799</v>
      </c>
      <c r="AI757">
        <v>0.41962853520201399</v>
      </c>
      <c r="AJ757">
        <v>0</v>
      </c>
      <c r="AK757">
        <v>5.9287299874419899E-2</v>
      </c>
      <c r="AL757">
        <v>0.96072987410765398</v>
      </c>
      <c r="AM757">
        <v>0</v>
      </c>
      <c r="AN757">
        <v>0</v>
      </c>
      <c r="AO757">
        <v>0</v>
      </c>
      <c r="AP757">
        <v>0</v>
      </c>
      <c r="AQ757">
        <v>6.7494077881357598E-2</v>
      </c>
      <c r="AR757">
        <v>1.0937178296754599</v>
      </c>
      <c r="AS757">
        <v>0</v>
      </c>
      <c r="AT757">
        <v>0</v>
      </c>
      <c r="AU757">
        <v>0</v>
      </c>
      <c r="AV757">
        <v>0</v>
      </c>
      <c r="AW757">
        <v>0.20992351430037401</v>
      </c>
      <c r="AX757">
        <v>0.20132434492433501</v>
      </c>
      <c r="AY757">
        <v>14.73975433241</v>
      </c>
      <c r="AZ757">
        <v>0</v>
      </c>
      <c r="BA757">
        <v>1.2176445057681701E-2</v>
      </c>
      <c r="BB757">
        <v>2.5221333062174601E-2</v>
      </c>
      <c r="BC757">
        <v>0</v>
      </c>
    </row>
    <row r="758" spans="1:55" x14ac:dyDescent="0.25">
      <c r="A758" t="s">
        <v>119</v>
      </c>
      <c r="B758">
        <v>2028</v>
      </c>
      <c r="C758" t="s">
        <v>145</v>
      </c>
      <c r="D758" t="str">
        <f t="shared" si="37"/>
        <v>Bus</v>
      </c>
      <c r="E758" t="str">
        <f t="shared" si="38"/>
        <v>2028OBUS</v>
      </c>
      <c r="F758" t="str">
        <f t="shared" si="39"/>
        <v>2028Bus</v>
      </c>
      <c r="G758" t="s">
        <v>115</v>
      </c>
      <c r="H758" t="s">
        <v>115</v>
      </c>
      <c r="I758" t="s">
        <v>125</v>
      </c>
      <c r="J758">
        <v>12.105895624363001</v>
      </c>
      <c r="K758">
        <v>957.24878839016105</v>
      </c>
      <c r="L758">
        <v>0</v>
      </c>
      <c r="M758">
        <v>957.24878839016105</v>
      </c>
      <c r="N758">
        <v>242.214759652255</v>
      </c>
      <c r="O758">
        <v>0</v>
      </c>
      <c r="P758">
        <v>0</v>
      </c>
      <c r="Q758">
        <v>0</v>
      </c>
      <c r="R758">
        <v>0</v>
      </c>
      <c r="S758">
        <v>0</v>
      </c>
      <c r="T758">
        <v>0</v>
      </c>
      <c r="U758">
        <v>3.0000008611682999E-3</v>
      </c>
      <c r="V758">
        <v>7.3835882147426698E-3</v>
      </c>
      <c r="W758">
        <v>0</v>
      </c>
      <c r="X758">
        <v>0</v>
      </c>
      <c r="Y758">
        <v>0</v>
      </c>
      <c r="Z758">
        <v>1.20000034446732E-2</v>
      </c>
      <c r="AA758">
        <v>2.10959663278362E-2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</row>
    <row r="759" spans="1:55" x14ac:dyDescent="0.25">
      <c r="A759" t="s">
        <v>113</v>
      </c>
      <c r="B759">
        <v>2028</v>
      </c>
      <c r="C759" t="s">
        <v>145</v>
      </c>
      <c r="D759" t="str">
        <f t="shared" si="37"/>
        <v>Bus</v>
      </c>
      <c r="E759" t="str">
        <f t="shared" si="38"/>
        <v>2028OBUS</v>
      </c>
      <c r="F759" t="str">
        <f t="shared" si="39"/>
        <v>2028Bus</v>
      </c>
      <c r="G759" t="s">
        <v>115</v>
      </c>
      <c r="H759" t="s">
        <v>115</v>
      </c>
      <c r="I759" t="s">
        <v>125</v>
      </c>
      <c r="J759">
        <v>13.9460402088371</v>
      </c>
      <c r="K759">
        <v>1318.2507440407201</v>
      </c>
      <c r="L759">
        <v>0</v>
      </c>
      <c r="M759">
        <v>1318.2507440407201</v>
      </c>
      <c r="N759">
        <v>279.03237249841402</v>
      </c>
      <c r="O759">
        <v>0</v>
      </c>
      <c r="P759">
        <v>0</v>
      </c>
      <c r="Q759">
        <v>0</v>
      </c>
      <c r="R759">
        <v>0</v>
      </c>
      <c r="S759">
        <v>0</v>
      </c>
      <c r="T759">
        <v>0</v>
      </c>
      <c r="U759">
        <v>3.0000008612109698E-3</v>
      </c>
      <c r="V759">
        <v>7.4732634265803699E-3</v>
      </c>
      <c r="W759">
        <v>0</v>
      </c>
      <c r="X759">
        <v>0</v>
      </c>
      <c r="Y759">
        <v>0</v>
      </c>
      <c r="Z759">
        <v>1.2000003444843799E-2</v>
      </c>
      <c r="AA759">
        <v>2.1352181218800999E-2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</row>
    <row r="760" spans="1:55" x14ac:dyDescent="0.25">
      <c r="A760" t="s">
        <v>119</v>
      </c>
      <c r="B760">
        <v>2028</v>
      </c>
      <c r="C760" t="s">
        <v>145</v>
      </c>
      <c r="D760" t="str">
        <f t="shared" si="37"/>
        <v>Bus</v>
      </c>
      <c r="E760" t="str">
        <f t="shared" si="38"/>
        <v>2028OBUS</v>
      </c>
      <c r="F760" t="str">
        <f t="shared" si="39"/>
        <v>2028Bus</v>
      </c>
      <c r="G760" t="s">
        <v>115</v>
      </c>
      <c r="H760" t="s">
        <v>115</v>
      </c>
      <c r="I760" t="s">
        <v>123</v>
      </c>
      <c r="J760">
        <v>50.386629353168999</v>
      </c>
      <c r="K760">
        <v>2827.1229138077501</v>
      </c>
      <c r="L760">
        <v>2827.1229138077501</v>
      </c>
      <c r="M760">
        <v>0</v>
      </c>
      <c r="N760">
        <v>448.44100124320403</v>
      </c>
      <c r="O760">
        <v>8.7771785000595001E-2</v>
      </c>
      <c r="P760">
        <v>1.52839612658494</v>
      </c>
      <c r="Q760">
        <v>0</v>
      </c>
      <c r="R760">
        <v>7.2059496071919795E-4</v>
      </c>
      <c r="S760">
        <v>4.11429590943398E-3</v>
      </c>
      <c r="T760">
        <v>0</v>
      </c>
      <c r="U760">
        <v>3.0000008610752602E-3</v>
      </c>
      <c r="V760">
        <v>1.47552159756318E-2</v>
      </c>
      <c r="W760">
        <v>7.8371276749752202E-4</v>
      </c>
      <c r="X760">
        <v>4.47467219347199E-3</v>
      </c>
      <c r="Y760">
        <v>0</v>
      </c>
      <c r="Z760">
        <v>1.2000003444300999E-2</v>
      </c>
      <c r="AA760">
        <v>4.2157759930376598E-2</v>
      </c>
      <c r="AB760">
        <v>741.87757161468801</v>
      </c>
      <c r="AC760">
        <v>1197.55808865268</v>
      </c>
      <c r="AD760">
        <v>0</v>
      </c>
      <c r="AE760">
        <v>0.45457474404547699</v>
      </c>
      <c r="AF760">
        <v>4.1255545893661596</v>
      </c>
      <c r="AG760">
        <v>0</v>
      </c>
      <c r="AH760">
        <v>0.15123659614997501</v>
      </c>
      <c r="AI760">
        <v>0.24413005049540401</v>
      </c>
      <c r="AJ760">
        <v>0</v>
      </c>
      <c r="AK760">
        <v>6.4949761548901098E-3</v>
      </c>
      <c r="AL760">
        <v>5.89460348042345E-2</v>
      </c>
      <c r="AM760">
        <v>0</v>
      </c>
      <c r="AN760">
        <v>0</v>
      </c>
      <c r="AO760">
        <v>0</v>
      </c>
      <c r="AP760">
        <v>0</v>
      </c>
      <c r="AQ760">
        <v>0.46392686820643603</v>
      </c>
      <c r="AR760">
        <v>4.2104310574453203</v>
      </c>
      <c r="AS760">
        <v>0</v>
      </c>
      <c r="AT760">
        <v>0</v>
      </c>
      <c r="AU760">
        <v>0</v>
      </c>
      <c r="AV760">
        <v>0</v>
      </c>
      <c r="AW760">
        <v>1.06</v>
      </c>
      <c r="AX760">
        <v>1.8048900341471901</v>
      </c>
      <c r="AY760">
        <v>7.8380452736473902</v>
      </c>
      <c r="AZ760">
        <v>0</v>
      </c>
      <c r="BA760">
        <v>0</v>
      </c>
      <c r="BB760">
        <v>0</v>
      </c>
      <c r="BC760">
        <v>0</v>
      </c>
    </row>
    <row r="761" spans="1:55" x14ac:dyDescent="0.25">
      <c r="A761" t="s">
        <v>113</v>
      </c>
      <c r="B761">
        <v>2028</v>
      </c>
      <c r="C761" t="s">
        <v>145</v>
      </c>
      <c r="D761" t="str">
        <f t="shared" si="37"/>
        <v>Bus</v>
      </c>
      <c r="E761" t="str">
        <f t="shared" si="38"/>
        <v>2028OBUS</v>
      </c>
      <c r="F761" t="str">
        <f t="shared" si="39"/>
        <v>2028Bus</v>
      </c>
      <c r="G761" t="s">
        <v>115</v>
      </c>
      <c r="H761" t="s">
        <v>115</v>
      </c>
      <c r="I761" t="s">
        <v>123</v>
      </c>
      <c r="J761">
        <v>39.818779336926099</v>
      </c>
      <c r="K761">
        <v>2298.0363421072202</v>
      </c>
      <c r="L761">
        <v>2298.0363421072202</v>
      </c>
      <c r="M761">
        <v>0</v>
      </c>
      <c r="N761">
        <v>354.38713609864197</v>
      </c>
      <c r="O761">
        <v>9.9672152618301799E-2</v>
      </c>
      <c r="P761">
        <v>1.52250782161898</v>
      </c>
      <c r="Q761">
        <v>0</v>
      </c>
      <c r="R761">
        <v>9.5953179157892601E-4</v>
      </c>
      <c r="S761">
        <v>4.2547474751182899E-3</v>
      </c>
      <c r="T761">
        <v>0</v>
      </c>
      <c r="U761">
        <v>3.0000008613670199E-3</v>
      </c>
      <c r="V761">
        <v>1.5320015431092199E-2</v>
      </c>
      <c r="W761">
        <v>1.04357837186321E-3</v>
      </c>
      <c r="X761">
        <v>4.6274260860775596E-3</v>
      </c>
      <c r="Y761">
        <v>0</v>
      </c>
      <c r="Z761">
        <v>1.20000034454681E-2</v>
      </c>
      <c r="AA761">
        <v>4.37714726602636E-2</v>
      </c>
      <c r="AB761">
        <v>834.53195442333003</v>
      </c>
      <c r="AC761">
        <v>1217.7203450209199</v>
      </c>
      <c r="AD761">
        <v>0</v>
      </c>
      <c r="AE761">
        <v>0.57538818264051705</v>
      </c>
      <c r="AF761">
        <v>4.0528536437316598</v>
      </c>
      <c r="AG761">
        <v>0</v>
      </c>
      <c r="AH761">
        <v>0.170124798207165</v>
      </c>
      <c r="AI761">
        <v>0.24824025835247701</v>
      </c>
      <c r="AJ761">
        <v>0</v>
      </c>
      <c r="AK761">
        <v>8.2211618111406697E-3</v>
      </c>
      <c r="AL761">
        <v>5.7907281739927097E-2</v>
      </c>
      <c r="AM761">
        <v>0</v>
      </c>
      <c r="AN761">
        <v>0</v>
      </c>
      <c r="AO761">
        <v>0</v>
      </c>
      <c r="AP761">
        <v>0</v>
      </c>
      <c r="AQ761">
        <v>0.58722584365290498</v>
      </c>
      <c r="AR761">
        <v>4.1362344099947901</v>
      </c>
      <c r="AS761">
        <v>0</v>
      </c>
      <c r="AT761">
        <v>0</v>
      </c>
      <c r="AU761">
        <v>0</v>
      </c>
      <c r="AV761">
        <v>0</v>
      </c>
      <c r="AW761">
        <v>1.0599999999999901</v>
      </c>
      <c r="AX761">
        <v>2.36399955042139</v>
      </c>
      <c r="AY761">
        <v>8.1547188435763402</v>
      </c>
      <c r="AZ761">
        <v>0</v>
      </c>
      <c r="BA761">
        <v>0</v>
      </c>
      <c r="BB761">
        <v>0</v>
      </c>
      <c r="BC761">
        <v>0</v>
      </c>
    </row>
    <row r="762" spans="1:55" x14ac:dyDescent="0.25">
      <c r="A762" t="s">
        <v>113</v>
      </c>
      <c r="B762">
        <v>2028</v>
      </c>
      <c r="C762" t="s">
        <v>147</v>
      </c>
      <c r="D762" t="str">
        <f t="shared" si="37"/>
        <v>Bus</v>
      </c>
      <c r="E762" t="str">
        <f t="shared" si="38"/>
        <v>2028SBUS</v>
      </c>
      <c r="F762" t="str">
        <f t="shared" si="39"/>
        <v>2028Bus</v>
      </c>
      <c r="G762" t="s">
        <v>115</v>
      </c>
      <c r="H762" t="s">
        <v>115</v>
      </c>
      <c r="I762" t="s">
        <v>116</v>
      </c>
      <c r="J762">
        <v>411.42801276473699</v>
      </c>
      <c r="K762">
        <v>21209.117967863898</v>
      </c>
      <c r="L762">
        <v>21209.117967863898</v>
      </c>
      <c r="M762">
        <v>0</v>
      </c>
      <c r="N762">
        <v>1645.71205105894</v>
      </c>
      <c r="O762">
        <v>0.43916862805856799</v>
      </c>
      <c r="P762">
        <v>0.88450574702588003</v>
      </c>
      <c r="Q762">
        <v>0.72856740118232599</v>
      </c>
      <c r="R762">
        <v>1.0835679443168E-3</v>
      </c>
      <c r="S762">
        <v>0</v>
      </c>
      <c r="T762">
        <v>5.3186091720038204E-4</v>
      </c>
      <c r="U762">
        <v>2.0000005738789899E-3</v>
      </c>
      <c r="V762">
        <v>1.6395758871486601E-2</v>
      </c>
      <c r="W762">
        <v>1.1784790051328699E-3</v>
      </c>
      <c r="X762">
        <v>0</v>
      </c>
      <c r="Y762">
        <v>5.7844727491136499E-4</v>
      </c>
      <c r="Z762">
        <v>8.0000022955159806E-3</v>
      </c>
      <c r="AA762">
        <v>4.6845025347104802E-2</v>
      </c>
      <c r="AB762">
        <v>883.91423509551203</v>
      </c>
      <c r="AC762">
        <v>2577.71795507148</v>
      </c>
      <c r="AD762">
        <v>55.745459530163401</v>
      </c>
      <c r="AE762">
        <v>1.0976856864678501E-2</v>
      </c>
      <c r="AF762">
        <v>2.4762694789835602</v>
      </c>
      <c r="AG762">
        <v>7.2369355959176707E-2</v>
      </c>
      <c r="AH762">
        <v>2.5135910926923698E-2</v>
      </c>
      <c r="AI762">
        <v>8.1228572919655406E-2</v>
      </c>
      <c r="AJ762">
        <v>6.5958130646065094E-2</v>
      </c>
      <c r="AK762">
        <v>5.3697104427704402E-2</v>
      </c>
      <c r="AL762">
        <v>10.6406907553131</v>
      </c>
      <c r="AM762">
        <v>0.40904871294462702</v>
      </c>
      <c r="AN762">
        <v>0.15082067144033001</v>
      </c>
      <c r="AO762">
        <v>0.48483122357620301</v>
      </c>
      <c r="AP762">
        <v>3.2134408606740799</v>
      </c>
      <c r="AQ762">
        <v>7.8354688731404804E-2</v>
      </c>
      <c r="AR762">
        <v>15.5268709720134</v>
      </c>
      <c r="AS762">
        <v>0.44785685281128301</v>
      </c>
      <c r="AT762">
        <v>0.15082067144026801</v>
      </c>
      <c r="AU762">
        <v>0.484831223576003</v>
      </c>
      <c r="AV762">
        <v>3.2134408606740799</v>
      </c>
      <c r="AW762">
        <v>4.4999999999999901E-2</v>
      </c>
      <c r="AX762">
        <v>1.1044866449208099</v>
      </c>
      <c r="AY762">
        <v>82.235853443760902</v>
      </c>
      <c r="AZ762">
        <v>9.0169358054936808</v>
      </c>
      <c r="BA762">
        <v>8.73839210800198E-3</v>
      </c>
      <c r="BB762">
        <v>2.5483366305123101E-2</v>
      </c>
      <c r="BC762">
        <v>5.51100620709754E-4</v>
      </c>
    </row>
    <row r="763" spans="1:55" x14ac:dyDescent="0.25">
      <c r="A763" t="s">
        <v>119</v>
      </c>
      <c r="B763">
        <v>2028</v>
      </c>
      <c r="C763" t="s">
        <v>147</v>
      </c>
      <c r="D763" t="str">
        <f t="shared" si="37"/>
        <v>Bus</v>
      </c>
      <c r="E763" t="str">
        <f t="shared" si="38"/>
        <v>2028SBUS</v>
      </c>
      <c r="F763" t="str">
        <f t="shared" si="39"/>
        <v>2028Bus</v>
      </c>
      <c r="G763" t="s">
        <v>115</v>
      </c>
      <c r="H763" t="s">
        <v>115</v>
      </c>
      <c r="I763" t="s">
        <v>116</v>
      </c>
      <c r="J763">
        <v>539.19474574708204</v>
      </c>
      <c r="K763">
        <v>24700.4170833715</v>
      </c>
      <c r="L763">
        <v>24700.4170833715</v>
      </c>
      <c r="M763">
        <v>0</v>
      </c>
      <c r="N763">
        <v>2156.77898298833</v>
      </c>
      <c r="O763">
        <v>0.371037244707422</v>
      </c>
      <c r="P763">
        <v>0.89868513643576298</v>
      </c>
      <c r="Q763">
        <v>0.77525686160967</v>
      </c>
      <c r="R763">
        <v>9.04969783475147E-4</v>
      </c>
      <c r="S763">
        <v>0</v>
      </c>
      <c r="T763">
        <v>4.4254665370823499E-4</v>
      </c>
      <c r="U763">
        <v>2.0000005738789899E-3</v>
      </c>
      <c r="V763">
        <v>1.6395758871486601E-2</v>
      </c>
      <c r="W763">
        <v>9.842372097649411E-4</v>
      </c>
      <c r="X763">
        <v>0</v>
      </c>
      <c r="Y763">
        <v>4.8130986425202202E-4</v>
      </c>
      <c r="Z763">
        <v>8.0000022955159893E-3</v>
      </c>
      <c r="AA763">
        <v>4.6845025347104802E-2</v>
      </c>
      <c r="AB763">
        <v>897.88501669695802</v>
      </c>
      <c r="AC763">
        <v>2614.61333388301</v>
      </c>
      <c r="AD763">
        <v>55.3725317679936</v>
      </c>
      <c r="AE763">
        <v>8.5742534490423194E-3</v>
      </c>
      <c r="AF763">
        <v>2.4414084658984199</v>
      </c>
      <c r="AG763">
        <v>6.9227068863796204E-2</v>
      </c>
      <c r="AH763">
        <v>2.28703157529252E-2</v>
      </c>
      <c r="AI763">
        <v>8.05755010770276E-2</v>
      </c>
      <c r="AJ763">
        <v>6.8716711417276005E-2</v>
      </c>
      <c r="AK763">
        <v>4.1893447951065602E-2</v>
      </c>
      <c r="AL763">
        <v>10.640730259468199</v>
      </c>
      <c r="AM763">
        <v>0.39566031639785898</v>
      </c>
      <c r="AN763">
        <v>0.16654701983567499</v>
      </c>
      <c r="AO763">
        <v>0.52421407487360605</v>
      </c>
      <c r="AP763">
        <v>3.5826492702369399</v>
      </c>
      <c r="AQ763">
        <v>6.1130820908798497E-2</v>
      </c>
      <c r="AR763">
        <v>15.526928616383699</v>
      </c>
      <c r="AS763">
        <v>0.43319824381955502</v>
      </c>
      <c r="AT763">
        <v>0.16654701983560599</v>
      </c>
      <c r="AU763">
        <v>0.524214074873391</v>
      </c>
      <c r="AV763">
        <v>3.5826492702369399</v>
      </c>
      <c r="AW763">
        <v>4.4999999999999901E-2</v>
      </c>
      <c r="AX763">
        <v>0.85567844639665103</v>
      </c>
      <c r="AY763">
        <v>82.236093322398105</v>
      </c>
      <c r="AZ763">
        <v>8.4222773776652193</v>
      </c>
      <c r="BA763">
        <v>8.8765075074847197E-3</v>
      </c>
      <c r="BB763">
        <v>2.58481146870672E-2</v>
      </c>
      <c r="BC763">
        <v>5.4741385011096704E-4</v>
      </c>
    </row>
    <row r="764" spans="1:55" x14ac:dyDescent="0.25">
      <c r="A764" t="s">
        <v>113</v>
      </c>
      <c r="B764">
        <v>2028</v>
      </c>
      <c r="C764" t="s">
        <v>147</v>
      </c>
      <c r="D764" t="str">
        <f t="shared" si="37"/>
        <v>Bus</v>
      </c>
      <c r="E764" t="str">
        <f t="shared" si="38"/>
        <v>2028SBUS</v>
      </c>
      <c r="F764" t="str">
        <f t="shared" si="39"/>
        <v>2028Bus</v>
      </c>
      <c r="G764" t="s">
        <v>115</v>
      </c>
      <c r="H764" t="s">
        <v>115</v>
      </c>
      <c r="I764" t="s">
        <v>121</v>
      </c>
      <c r="J764">
        <v>964.89430698012302</v>
      </c>
      <c r="K764">
        <v>21057.9575084276</v>
      </c>
      <c r="L764">
        <v>21057.9575084276</v>
      </c>
      <c r="M764">
        <v>0</v>
      </c>
      <c r="N764">
        <v>13971.669565072099</v>
      </c>
      <c r="O764">
        <v>3.9572555791965001</v>
      </c>
      <c r="P764">
        <v>21.938343834100898</v>
      </c>
      <c r="Q764">
        <v>0.50652702102629099</v>
      </c>
      <c r="R764">
        <v>2.2780103787112399E-2</v>
      </c>
      <c r="S764">
        <v>1.8627249553038801E-2</v>
      </c>
      <c r="T764">
        <v>0</v>
      </c>
      <c r="U764">
        <v>3.0000008608184899E-3</v>
      </c>
      <c r="V764">
        <v>1.6395758871486601E-2</v>
      </c>
      <c r="W764">
        <v>2.3810118995152198E-2</v>
      </c>
      <c r="X764">
        <v>1.94694911206315E-2</v>
      </c>
      <c r="Y764">
        <v>0</v>
      </c>
      <c r="Z764">
        <v>1.2000003443273901E-2</v>
      </c>
      <c r="AA764">
        <v>4.6845025347104802E-2</v>
      </c>
      <c r="AB764">
        <v>1236.95326205015</v>
      </c>
      <c r="AC764">
        <v>2199.1161187078001</v>
      </c>
      <c r="AD764">
        <v>0</v>
      </c>
      <c r="AE764">
        <v>3.69700026338371E-3</v>
      </c>
      <c r="AF764">
        <v>7.5237267812278E-3</v>
      </c>
      <c r="AG764">
        <v>0</v>
      </c>
      <c r="AH764">
        <v>0.19488249017179199</v>
      </c>
      <c r="AI764">
        <v>0.346471640068586</v>
      </c>
      <c r="AJ764">
        <v>0</v>
      </c>
      <c r="AK764">
        <v>7.9595401872615795E-2</v>
      </c>
      <c r="AL764">
        <v>0.16198377442999701</v>
      </c>
      <c r="AM764">
        <v>0</v>
      </c>
      <c r="AN764">
        <v>0</v>
      </c>
      <c r="AO764">
        <v>0</v>
      </c>
      <c r="AP764">
        <v>0</v>
      </c>
      <c r="AQ764">
        <v>9.0613306127408505E-2</v>
      </c>
      <c r="AR764">
        <v>0.184406196774895</v>
      </c>
      <c r="AS764">
        <v>0</v>
      </c>
      <c r="AT764">
        <v>0</v>
      </c>
      <c r="AU764">
        <v>0</v>
      </c>
      <c r="AV764">
        <v>0</v>
      </c>
      <c r="AW764">
        <v>0.15645104775298399</v>
      </c>
      <c r="AX764">
        <v>0.21648941823843401</v>
      </c>
      <c r="AY764">
        <v>4.8089866255904097</v>
      </c>
      <c r="AZ764">
        <v>0</v>
      </c>
      <c r="BA764">
        <v>1.1713207707008099E-2</v>
      </c>
      <c r="BB764">
        <v>2.0824314596624999E-2</v>
      </c>
      <c r="BC764">
        <v>0</v>
      </c>
    </row>
    <row r="765" spans="1:55" x14ac:dyDescent="0.25">
      <c r="A765" t="s">
        <v>119</v>
      </c>
      <c r="B765">
        <v>2028</v>
      </c>
      <c r="C765" t="s">
        <v>147</v>
      </c>
      <c r="D765" t="str">
        <f t="shared" si="37"/>
        <v>Bus</v>
      </c>
      <c r="E765" t="str">
        <f t="shared" si="38"/>
        <v>2028SBUS</v>
      </c>
      <c r="F765" t="str">
        <f t="shared" si="39"/>
        <v>2028Bus</v>
      </c>
      <c r="G765" t="s">
        <v>115</v>
      </c>
      <c r="H765" t="s">
        <v>115</v>
      </c>
      <c r="I765" t="s">
        <v>121</v>
      </c>
      <c r="J765">
        <v>600.99210906601797</v>
      </c>
      <c r="K765">
        <v>12024.639929830601</v>
      </c>
      <c r="L765">
        <v>12024.639929830601</v>
      </c>
      <c r="M765">
        <v>0</v>
      </c>
      <c r="N765">
        <v>8702.3657392759396</v>
      </c>
      <c r="O765">
        <v>6.7562714972961704</v>
      </c>
      <c r="P765">
        <v>30.435964603195099</v>
      </c>
      <c r="Q765">
        <v>0.25414402732163699</v>
      </c>
      <c r="R765">
        <v>3.8367201302507002E-2</v>
      </c>
      <c r="S765">
        <v>2.8284315934811202E-2</v>
      </c>
      <c r="T765">
        <v>0</v>
      </c>
      <c r="U765">
        <v>3.0000008608184899E-3</v>
      </c>
      <c r="V765">
        <v>1.6395758871486699E-2</v>
      </c>
      <c r="W765">
        <v>4.0101995893472103E-2</v>
      </c>
      <c r="X765">
        <v>2.95632071915902E-2</v>
      </c>
      <c r="Y765">
        <v>0</v>
      </c>
      <c r="Z765">
        <v>1.2000003443273901E-2</v>
      </c>
      <c r="AA765">
        <v>4.6845025347104802E-2</v>
      </c>
      <c r="AB765">
        <v>1255.54542639493</v>
      </c>
      <c r="AC765">
        <v>2351.0832457373199</v>
      </c>
      <c r="AD765">
        <v>0</v>
      </c>
      <c r="AE765">
        <v>6.6021916819917204E-3</v>
      </c>
      <c r="AF765">
        <v>7.4107645763775301E-3</v>
      </c>
      <c r="AG765">
        <v>0</v>
      </c>
      <c r="AH765">
        <v>0.197811693235769</v>
      </c>
      <c r="AI765">
        <v>0.37041412281905001</v>
      </c>
      <c r="AJ765">
        <v>0</v>
      </c>
      <c r="AK765">
        <v>0.14214337644844999</v>
      </c>
      <c r="AL765">
        <v>0.159551729136269</v>
      </c>
      <c r="AM765">
        <v>0</v>
      </c>
      <c r="AN765">
        <v>0</v>
      </c>
      <c r="AO765">
        <v>0</v>
      </c>
      <c r="AP765">
        <v>0</v>
      </c>
      <c r="AQ765">
        <v>0.161819413949566</v>
      </c>
      <c r="AR765">
        <v>0.18163749833840701</v>
      </c>
      <c r="AS765">
        <v>0</v>
      </c>
      <c r="AT765">
        <v>0</v>
      </c>
      <c r="AU765">
        <v>0</v>
      </c>
      <c r="AV765">
        <v>0</v>
      </c>
      <c r="AW765">
        <v>9.8627506971485798E-2</v>
      </c>
      <c r="AX765">
        <v>0.35330497684067802</v>
      </c>
      <c r="AY765">
        <v>3.1925443382810199</v>
      </c>
      <c r="AZ765">
        <v>0</v>
      </c>
      <c r="BA765">
        <v>1.18892643854409E-2</v>
      </c>
      <c r="BB765">
        <v>2.2263352414904299E-2</v>
      </c>
      <c r="BC765">
        <v>0</v>
      </c>
    </row>
    <row r="766" spans="1:55" x14ac:dyDescent="0.25">
      <c r="A766" t="s">
        <v>113</v>
      </c>
      <c r="B766">
        <v>2028</v>
      </c>
      <c r="C766" t="s">
        <v>147</v>
      </c>
      <c r="D766" t="str">
        <f t="shared" si="37"/>
        <v>Bus</v>
      </c>
      <c r="E766" t="str">
        <f t="shared" si="38"/>
        <v>2028SBUS</v>
      </c>
      <c r="F766" t="str">
        <f t="shared" si="39"/>
        <v>2028Bus</v>
      </c>
      <c r="G766" t="s">
        <v>115</v>
      </c>
      <c r="H766" t="s">
        <v>115</v>
      </c>
      <c r="I766" t="s">
        <v>125</v>
      </c>
      <c r="J766">
        <v>34.871702754932898</v>
      </c>
      <c r="K766">
        <v>1090.1708778884399</v>
      </c>
      <c r="L766">
        <v>0</v>
      </c>
      <c r="M766">
        <v>1090.1708778884399</v>
      </c>
      <c r="N766">
        <v>433.72948466067697</v>
      </c>
      <c r="O766">
        <v>0</v>
      </c>
      <c r="P766">
        <v>0</v>
      </c>
      <c r="Q766">
        <v>0</v>
      </c>
      <c r="R766">
        <v>0</v>
      </c>
      <c r="S766">
        <v>0</v>
      </c>
      <c r="T766">
        <v>0</v>
      </c>
      <c r="U766">
        <v>2.6365417998664201E-3</v>
      </c>
      <c r="V766">
        <v>8.1978794357433406E-3</v>
      </c>
      <c r="W766">
        <v>0</v>
      </c>
      <c r="X766">
        <v>0</v>
      </c>
      <c r="Y766">
        <v>0</v>
      </c>
      <c r="Z766">
        <v>1.0546167199465601E-2</v>
      </c>
      <c r="AA766">
        <v>2.3422512673552401E-2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</row>
    <row r="767" spans="1:55" x14ac:dyDescent="0.25">
      <c r="A767" t="s">
        <v>119</v>
      </c>
      <c r="B767">
        <v>2028</v>
      </c>
      <c r="C767" t="s">
        <v>147</v>
      </c>
      <c r="D767" t="str">
        <f t="shared" si="37"/>
        <v>Bus</v>
      </c>
      <c r="E767" t="str">
        <f t="shared" si="38"/>
        <v>2028SBUS</v>
      </c>
      <c r="F767" t="str">
        <f t="shared" si="39"/>
        <v>2028Bus</v>
      </c>
      <c r="G767" t="s">
        <v>115</v>
      </c>
      <c r="H767" t="s">
        <v>115</v>
      </c>
      <c r="I767" t="s">
        <v>125</v>
      </c>
      <c r="J767">
        <v>31.3969621384969</v>
      </c>
      <c r="K767">
        <v>934.52206832825198</v>
      </c>
      <c r="L767">
        <v>0</v>
      </c>
      <c r="M767">
        <v>934.52206832825198</v>
      </c>
      <c r="N767">
        <v>392.80471192910699</v>
      </c>
      <c r="O767">
        <v>0</v>
      </c>
      <c r="P767">
        <v>0</v>
      </c>
      <c r="Q767">
        <v>0</v>
      </c>
      <c r="R767">
        <v>0</v>
      </c>
      <c r="S767">
        <v>0</v>
      </c>
      <c r="T767">
        <v>0</v>
      </c>
      <c r="U767">
        <v>2.69215321801063E-3</v>
      </c>
      <c r="V767">
        <v>8.1978794357433406E-3</v>
      </c>
      <c r="W767">
        <v>0</v>
      </c>
      <c r="X767">
        <v>0</v>
      </c>
      <c r="Y767">
        <v>0</v>
      </c>
      <c r="Z767">
        <v>1.0768612872042499E-2</v>
      </c>
      <c r="AA767">
        <v>2.3422512673552401E-2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</row>
    <row r="768" spans="1:55" x14ac:dyDescent="0.25">
      <c r="A768" t="s">
        <v>113</v>
      </c>
      <c r="B768">
        <v>2028</v>
      </c>
      <c r="C768" t="s">
        <v>147</v>
      </c>
      <c r="D768" t="str">
        <f t="shared" si="37"/>
        <v>Bus</v>
      </c>
      <c r="E768" t="str">
        <f t="shared" si="38"/>
        <v>2028SBUS</v>
      </c>
      <c r="F768" t="str">
        <f t="shared" si="39"/>
        <v>2028Bus</v>
      </c>
      <c r="G768" t="s">
        <v>115</v>
      </c>
      <c r="H768" t="s">
        <v>115</v>
      </c>
      <c r="I768" t="s">
        <v>123</v>
      </c>
      <c r="J768">
        <v>446.67550701955099</v>
      </c>
      <c r="K768">
        <v>10723.469090778801</v>
      </c>
      <c r="L768">
        <v>10723.469090778801</v>
      </c>
      <c r="M768">
        <v>0</v>
      </c>
      <c r="N768">
        <v>6467.8613416431099</v>
      </c>
      <c r="O768">
        <v>0.61008912965567597</v>
      </c>
      <c r="P768">
        <v>5.1500940985568402</v>
      </c>
      <c r="Q768">
        <v>0</v>
      </c>
      <c r="R768">
        <v>4.1218369590952497E-3</v>
      </c>
      <c r="S768">
        <v>1.4238689582217801E-2</v>
      </c>
      <c r="T768">
        <v>0</v>
      </c>
      <c r="U768">
        <v>3.0000008608184899E-3</v>
      </c>
      <c r="V768">
        <v>1.6395758871486601E-2</v>
      </c>
      <c r="W768">
        <v>4.4828737730305997E-3</v>
      </c>
      <c r="X768">
        <v>1.54858740711711E-2</v>
      </c>
      <c r="Y768">
        <v>0</v>
      </c>
      <c r="Z768">
        <v>1.2000003443273901E-2</v>
      </c>
      <c r="AA768">
        <v>4.6845025347104802E-2</v>
      </c>
      <c r="AB768">
        <v>1627.9285909391899</v>
      </c>
      <c r="AC768">
        <v>4269.0250665568201</v>
      </c>
      <c r="AD768">
        <v>0</v>
      </c>
      <c r="AE768">
        <v>4.0881572270174997</v>
      </c>
      <c r="AF768">
        <v>13.7651592154531</v>
      </c>
      <c r="AG768">
        <v>0</v>
      </c>
      <c r="AH768">
        <v>0.33186389276199901</v>
      </c>
      <c r="AI768">
        <v>0.87026868670495505</v>
      </c>
      <c r="AJ768">
        <v>0</v>
      </c>
      <c r="AK768">
        <v>5.8411700286331802E-2</v>
      </c>
      <c r="AL768">
        <v>0.19667696466588</v>
      </c>
      <c r="AM768">
        <v>0</v>
      </c>
      <c r="AN768">
        <v>0</v>
      </c>
      <c r="AO768">
        <v>0</v>
      </c>
      <c r="AP768">
        <v>0</v>
      </c>
      <c r="AQ768">
        <v>4.1722643061665501</v>
      </c>
      <c r="AR768">
        <v>14.0483546189914</v>
      </c>
      <c r="AS768">
        <v>0</v>
      </c>
      <c r="AT768">
        <v>0</v>
      </c>
      <c r="AU768">
        <v>0</v>
      </c>
      <c r="AV768">
        <v>0</v>
      </c>
      <c r="AW768">
        <v>1.06</v>
      </c>
      <c r="AX768">
        <v>13.2798632188741</v>
      </c>
      <c r="AY768">
        <v>27.2436297287442</v>
      </c>
      <c r="AZ768">
        <v>0</v>
      </c>
      <c r="BA768">
        <v>0</v>
      </c>
      <c r="BB768">
        <v>0</v>
      </c>
      <c r="BC768">
        <v>0</v>
      </c>
    </row>
    <row r="769" spans="1:55" x14ac:dyDescent="0.25">
      <c r="A769" t="s">
        <v>119</v>
      </c>
      <c r="B769">
        <v>2028</v>
      </c>
      <c r="C769" t="s">
        <v>147</v>
      </c>
      <c r="D769" t="str">
        <f t="shared" si="37"/>
        <v>Bus</v>
      </c>
      <c r="E769" t="str">
        <f t="shared" si="38"/>
        <v>2028SBUS</v>
      </c>
      <c r="F769" t="str">
        <f t="shared" si="39"/>
        <v>2028Bus</v>
      </c>
      <c r="G769" t="s">
        <v>115</v>
      </c>
      <c r="H769" t="s">
        <v>115</v>
      </c>
      <c r="I769" t="s">
        <v>123</v>
      </c>
      <c r="J769">
        <v>672.33287765968703</v>
      </c>
      <c r="K769">
        <v>15832.741119298</v>
      </c>
      <c r="L769">
        <v>15832.741119298</v>
      </c>
      <c r="M769">
        <v>0</v>
      </c>
      <c r="N769">
        <v>9735.3800685122606</v>
      </c>
      <c r="O769">
        <v>0.78359522573364404</v>
      </c>
      <c r="P769">
        <v>5.2194311601150698</v>
      </c>
      <c r="Q769">
        <v>0</v>
      </c>
      <c r="R769">
        <v>4.1218369590952497E-3</v>
      </c>
      <c r="S769">
        <v>1.25848182830741E-2</v>
      </c>
      <c r="T769">
        <v>0</v>
      </c>
      <c r="U769">
        <v>3.0000008608184899E-3</v>
      </c>
      <c r="V769">
        <v>1.6395758871486601E-2</v>
      </c>
      <c r="W769">
        <v>4.4828737730305997E-3</v>
      </c>
      <c r="X769">
        <v>1.36871381326864E-2</v>
      </c>
      <c r="Y769">
        <v>0</v>
      </c>
      <c r="Z769">
        <v>1.2000003443273901E-2</v>
      </c>
      <c r="AA769">
        <v>4.6845025347104802E-2</v>
      </c>
      <c r="AB769">
        <v>1670.6084889413801</v>
      </c>
      <c r="AC769">
        <v>4141.4536883153696</v>
      </c>
      <c r="AD769">
        <v>0</v>
      </c>
      <c r="AE769">
        <v>4.4929291892137702</v>
      </c>
      <c r="AF769">
        <v>14.6212408676581</v>
      </c>
      <c r="AG769">
        <v>0</v>
      </c>
      <c r="AH769">
        <v>0.340564469170894</v>
      </c>
      <c r="AI769">
        <v>0.84426242671059104</v>
      </c>
      <c r="AJ769">
        <v>0</v>
      </c>
      <c r="AK769">
        <v>6.4195092956228605E-2</v>
      </c>
      <c r="AL769">
        <v>0.208908682310875</v>
      </c>
      <c r="AM769">
        <v>0</v>
      </c>
      <c r="AN769">
        <v>0</v>
      </c>
      <c r="AO769">
        <v>0</v>
      </c>
      <c r="AP769">
        <v>0</v>
      </c>
      <c r="AQ769">
        <v>4.58536378258776</v>
      </c>
      <c r="AR769">
        <v>14.922048736491099</v>
      </c>
      <c r="AS769">
        <v>0</v>
      </c>
      <c r="AT769">
        <v>0</v>
      </c>
      <c r="AU769">
        <v>0</v>
      </c>
      <c r="AV769">
        <v>0</v>
      </c>
      <c r="AW769">
        <v>1.0599999999999901</v>
      </c>
      <c r="AX769">
        <v>15.253792604590799</v>
      </c>
      <c r="AY769">
        <v>23.514676433128798</v>
      </c>
      <c r="AZ769">
        <v>0</v>
      </c>
      <c r="BA769">
        <v>0</v>
      </c>
      <c r="BB769">
        <v>0</v>
      </c>
      <c r="BC769">
        <v>0</v>
      </c>
    </row>
    <row r="770" spans="1:55" x14ac:dyDescent="0.25">
      <c r="A770" t="s">
        <v>119</v>
      </c>
      <c r="B770">
        <v>2028</v>
      </c>
      <c r="C770" t="s">
        <v>148</v>
      </c>
      <c r="D770" t="str">
        <f t="shared" si="37"/>
        <v>Bus</v>
      </c>
      <c r="E770" t="str">
        <f t="shared" si="38"/>
        <v>2028UBUS</v>
      </c>
      <c r="F770" t="str">
        <f t="shared" si="39"/>
        <v>2028Bus</v>
      </c>
      <c r="G770" t="s">
        <v>115</v>
      </c>
      <c r="H770" t="s">
        <v>115</v>
      </c>
      <c r="I770" t="s">
        <v>116</v>
      </c>
      <c r="J770">
        <v>132.09673452282999</v>
      </c>
      <c r="K770">
        <v>16779.391893022799</v>
      </c>
      <c r="L770">
        <v>16779.391893022799</v>
      </c>
      <c r="M770">
        <v>0</v>
      </c>
      <c r="N770">
        <v>528.38693809132201</v>
      </c>
      <c r="O770">
        <v>0.181163119028661</v>
      </c>
      <c r="P770">
        <v>0</v>
      </c>
      <c r="Q770">
        <v>0.64360496671006895</v>
      </c>
      <c r="R770">
        <v>1.3039536131629499E-3</v>
      </c>
      <c r="S770">
        <v>0</v>
      </c>
      <c r="T770">
        <v>4.3088854269084402E-4</v>
      </c>
      <c r="U770">
        <v>2.5466451642785302E-3</v>
      </c>
      <c r="V770">
        <v>3.5485195658899599E-2</v>
      </c>
      <c r="W770">
        <v>1.41816852818453E-3</v>
      </c>
      <c r="X770">
        <v>0</v>
      </c>
      <c r="Y770">
        <v>4.6863060482434901E-4</v>
      </c>
      <c r="Z770">
        <v>1.01865806571141E-2</v>
      </c>
      <c r="AA770">
        <v>0.101386273311141</v>
      </c>
      <c r="AB770">
        <v>1429.5264899854201</v>
      </c>
      <c r="AC770">
        <v>0</v>
      </c>
      <c r="AD770">
        <v>68.098811052107905</v>
      </c>
      <c r="AE770">
        <v>3.53138349505601E-3</v>
      </c>
      <c r="AF770">
        <v>0</v>
      </c>
      <c r="AG770">
        <v>8.2951546298595302E-2</v>
      </c>
      <c r="AH770">
        <v>1.6443118491359598E-2</v>
      </c>
      <c r="AI770">
        <v>0</v>
      </c>
      <c r="AJ770">
        <v>7.0792709331301606E-2</v>
      </c>
      <c r="AK770">
        <v>1.0868574580257299E-2</v>
      </c>
      <c r="AL770">
        <v>0</v>
      </c>
      <c r="AM770">
        <v>0.32173064905763998</v>
      </c>
      <c r="AN770">
        <v>5.1997756605654401E-2</v>
      </c>
      <c r="AO770">
        <v>0.13119364990979099</v>
      </c>
      <c r="AP770">
        <v>0.76861960045303901</v>
      </c>
      <c r="AQ770">
        <v>1.58593985144336E-2</v>
      </c>
      <c r="AR770">
        <v>0</v>
      </c>
      <c r="AS770">
        <v>0.352254563772192</v>
      </c>
      <c r="AT770">
        <v>5.1997756605633001E-2</v>
      </c>
      <c r="AU770">
        <v>0.131193649909737</v>
      </c>
      <c r="AV770">
        <v>0.76861960045303901</v>
      </c>
      <c r="AW770">
        <v>4.4999999999999998E-2</v>
      </c>
      <c r="AX770">
        <v>0.46240521004492202</v>
      </c>
      <c r="AY770">
        <v>0</v>
      </c>
      <c r="AZ770">
        <v>7.2743386873873499</v>
      </c>
      <c r="BA770">
        <v>1.4132324723697401E-2</v>
      </c>
      <c r="BB770">
        <v>0</v>
      </c>
      <c r="BC770">
        <v>6.7322607718582205E-4</v>
      </c>
    </row>
    <row r="771" spans="1:55" x14ac:dyDescent="0.25">
      <c r="A771" t="s">
        <v>113</v>
      </c>
      <c r="B771">
        <v>2028</v>
      </c>
      <c r="C771" t="s">
        <v>148</v>
      </c>
      <c r="D771" t="str">
        <f t="shared" si="37"/>
        <v>Bus</v>
      </c>
      <c r="E771" t="str">
        <f t="shared" si="38"/>
        <v>2028UBUS</v>
      </c>
      <c r="F771" t="str">
        <f t="shared" si="39"/>
        <v>2028Bus</v>
      </c>
      <c r="G771" t="s">
        <v>115</v>
      </c>
      <c r="H771" t="s">
        <v>115</v>
      </c>
      <c r="I771" t="s">
        <v>116</v>
      </c>
      <c r="J771">
        <v>107.07531330999601</v>
      </c>
      <c r="K771">
        <v>10132.572125118801</v>
      </c>
      <c r="L771">
        <v>10132.572125118801</v>
      </c>
      <c r="M771">
        <v>0</v>
      </c>
      <c r="N771">
        <v>428.30125323998499</v>
      </c>
      <c r="O771">
        <v>0.15132269809563101</v>
      </c>
      <c r="P771">
        <v>0</v>
      </c>
      <c r="Q771">
        <v>0.70440287496822296</v>
      </c>
      <c r="R771">
        <v>1.53963179799884E-3</v>
      </c>
      <c r="S771">
        <v>0</v>
      </c>
      <c r="T771">
        <v>5.9884426155185902E-4</v>
      </c>
      <c r="U771">
        <v>2.4947009265566698E-3</v>
      </c>
      <c r="V771">
        <v>3.5139766478049297E-2</v>
      </c>
      <c r="W771">
        <v>1.67449005767757E-3</v>
      </c>
      <c r="X771">
        <v>0</v>
      </c>
      <c r="Y771">
        <v>6.5129777351260597E-4</v>
      </c>
      <c r="Z771">
        <v>9.9788037062267104E-3</v>
      </c>
      <c r="AA771">
        <v>0.100399332794426</v>
      </c>
      <c r="AB771">
        <v>1426.58556505161</v>
      </c>
      <c r="AC771">
        <v>0</v>
      </c>
      <c r="AD771">
        <v>80.004984262952902</v>
      </c>
      <c r="AE771">
        <v>3.4510232956432101E-3</v>
      </c>
      <c r="AF771">
        <v>0</v>
      </c>
      <c r="AG771">
        <v>9.2803291677192604E-2</v>
      </c>
      <c r="AH771">
        <v>1.3835521543112199E-2</v>
      </c>
      <c r="AI771">
        <v>0</v>
      </c>
      <c r="AJ771">
        <v>7.2621642566242803E-2</v>
      </c>
      <c r="AK771">
        <v>1.12992212008046E-2</v>
      </c>
      <c r="AL771">
        <v>0</v>
      </c>
      <c r="AM771">
        <v>0.38410055463075699</v>
      </c>
      <c r="AN771">
        <v>3.4488806669437003E-2</v>
      </c>
      <c r="AO771">
        <v>0.102204275551742</v>
      </c>
      <c r="AP771">
        <v>0.52080687709602702</v>
      </c>
      <c r="AQ771">
        <v>1.6487797052229001E-2</v>
      </c>
      <c r="AR771">
        <v>0</v>
      </c>
      <c r="AS771">
        <v>0.42054175973727098</v>
      </c>
      <c r="AT771">
        <v>3.4488806669422799E-2</v>
      </c>
      <c r="AU771">
        <v>0.1022042755517</v>
      </c>
      <c r="AV771">
        <v>0.52080687709602702</v>
      </c>
      <c r="AW771">
        <v>4.4999999999999901E-2</v>
      </c>
      <c r="AX771">
        <v>0.446904546732036</v>
      </c>
      <c r="AY771">
        <v>0</v>
      </c>
      <c r="AZ771">
        <v>7.8974331555087396</v>
      </c>
      <c r="BA771">
        <v>1.41032506866342E-2</v>
      </c>
      <c r="BB771">
        <v>0</v>
      </c>
      <c r="BC771">
        <v>7.9093072079404502E-4</v>
      </c>
    </row>
    <row r="772" spans="1:55" x14ac:dyDescent="0.25">
      <c r="A772" t="s">
        <v>113</v>
      </c>
      <c r="B772">
        <v>2028</v>
      </c>
      <c r="C772" t="s">
        <v>148</v>
      </c>
      <c r="D772" t="str">
        <f t="shared" si="37"/>
        <v>Bus</v>
      </c>
      <c r="E772" t="str">
        <f t="shared" si="38"/>
        <v>2028UBUS</v>
      </c>
      <c r="F772" t="str">
        <f t="shared" si="39"/>
        <v>2028Bus</v>
      </c>
      <c r="G772" t="s">
        <v>115</v>
      </c>
      <c r="H772" t="s">
        <v>115</v>
      </c>
      <c r="I772" t="s">
        <v>121</v>
      </c>
      <c r="J772">
        <v>5.9050585619119902</v>
      </c>
      <c r="K772">
        <v>570.62780284096698</v>
      </c>
      <c r="L772">
        <v>570.62780284096698</v>
      </c>
      <c r="M772">
        <v>0</v>
      </c>
      <c r="N772">
        <v>23.6202342476479</v>
      </c>
      <c r="O772">
        <v>0.221048126270597</v>
      </c>
      <c r="P772">
        <v>0</v>
      </c>
      <c r="Q772">
        <v>0</v>
      </c>
      <c r="R772">
        <v>2.62593928844977E-3</v>
      </c>
      <c r="S772">
        <v>0</v>
      </c>
      <c r="T772">
        <v>0</v>
      </c>
      <c r="U772">
        <v>3.7763909896971E-3</v>
      </c>
      <c r="V772">
        <v>3.8500011034136201E-2</v>
      </c>
      <c r="W772">
        <v>2.7446726106404502E-3</v>
      </c>
      <c r="X772">
        <v>0</v>
      </c>
      <c r="Y772">
        <v>0</v>
      </c>
      <c r="Z772">
        <v>1.51055639587884E-2</v>
      </c>
      <c r="AA772">
        <v>0.11000003152610301</v>
      </c>
      <c r="AB772">
        <v>987.47953614217795</v>
      </c>
      <c r="AC772">
        <v>0</v>
      </c>
      <c r="AD772">
        <v>0</v>
      </c>
      <c r="AE772">
        <v>2.01950961861827E-3</v>
      </c>
      <c r="AF772">
        <v>0</v>
      </c>
      <c r="AG772">
        <v>0</v>
      </c>
      <c r="AH772">
        <v>0.15557780305952401</v>
      </c>
      <c r="AI772">
        <v>0</v>
      </c>
      <c r="AJ772">
        <v>0</v>
      </c>
      <c r="AK772">
        <v>4.3479488295305797E-2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4.94980877095249E-2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0.22</v>
      </c>
      <c r="AX772">
        <v>4.0121028975959497E-2</v>
      </c>
      <c r="AY772">
        <v>0</v>
      </c>
      <c r="AZ772">
        <v>0</v>
      </c>
      <c r="BA772">
        <v>9.35687044455028E-3</v>
      </c>
      <c r="BB772">
        <v>0</v>
      </c>
      <c r="BC772">
        <v>0</v>
      </c>
    </row>
    <row r="773" spans="1:55" x14ac:dyDescent="0.25">
      <c r="A773" t="s">
        <v>119</v>
      </c>
      <c r="B773">
        <v>2028</v>
      </c>
      <c r="C773" t="s">
        <v>148</v>
      </c>
      <c r="D773" t="str">
        <f t="shared" si="37"/>
        <v>Bus</v>
      </c>
      <c r="E773" t="str">
        <f t="shared" si="38"/>
        <v>2028UBUS</v>
      </c>
      <c r="F773" t="str">
        <f t="shared" si="39"/>
        <v>2028Bus</v>
      </c>
      <c r="G773" t="s">
        <v>115</v>
      </c>
      <c r="H773" t="s">
        <v>115</v>
      </c>
      <c r="I773" t="s">
        <v>125</v>
      </c>
      <c r="J773">
        <v>78.061536436486094</v>
      </c>
      <c r="K773">
        <v>9645.08865462422</v>
      </c>
      <c r="L773">
        <v>0</v>
      </c>
      <c r="M773">
        <v>9645.08865462422</v>
      </c>
      <c r="N773">
        <v>312.24614574594398</v>
      </c>
      <c r="O773">
        <v>0</v>
      </c>
      <c r="P773">
        <v>0</v>
      </c>
      <c r="Q773">
        <v>0</v>
      </c>
      <c r="R773">
        <v>0</v>
      </c>
      <c r="S773">
        <v>0</v>
      </c>
      <c r="T773">
        <v>0</v>
      </c>
      <c r="U773">
        <v>7.6126640398362904E-3</v>
      </c>
      <c r="V773">
        <v>1.9250005517068101E-2</v>
      </c>
      <c r="W773">
        <v>0</v>
      </c>
      <c r="X773">
        <v>0</v>
      </c>
      <c r="Y773">
        <v>0</v>
      </c>
      <c r="Z773">
        <v>3.0450656159345099E-2</v>
      </c>
      <c r="AA773">
        <v>5.5000015763051698E-2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</row>
    <row r="774" spans="1:55" x14ac:dyDescent="0.25">
      <c r="A774" t="s">
        <v>113</v>
      </c>
      <c r="B774">
        <v>2028</v>
      </c>
      <c r="C774" t="s">
        <v>148</v>
      </c>
      <c r="D774" t="str">
        <f t="shared" si="37"/>
        <v>Bus</v>
      </c>
      <c r="E774" t="str">
        <f t="shared" si="38"/>
        <v>2028UBUS</v>
      </c>
      <c r="F774" t="str">
        <f t="shared" si="39"/>
        <v>2028Bus</v>
      </c>
      <c r="G774" t="s">
        <v>115</v>
      </c>
      <c r="H774" t="s">
        <v>115</v>
      </c>
      <c r="I774" t="s">
        <v>125</v>
      </c>
      <c r="J774">
        <v>36.349868197559402</v>
      </c>
      <c r="K774">
        <v>5459.3157095492897</v>
      </c>
      <c r="L774">
        <v>0</v>
      </c>
      <c r="M774">
        <v>5459.3157095492897</v>
      </c>
      <c r="N774">
        <v>145.39947279023701</v>
      </c>
      <c r="O774">
        <v>0</v>
      </c>
      <c r="P774">
        <v>0</v>
      </c>
      <c r="Q774">
        <v>0</v>
      </c>
      <c r="R774">
        <v>0</v>
      </c>
      <c r="S774">
        <v>0</v>
      </c>
      <c r="T774">
        <v>0</v>
      </c>
      <c r="U774">
        <v>8.1077173898316205E-3</v>
      </c>
      <c r="V774">
        <v>1.9250005517068101E-2</v>
      </c>
      <c r="W774">
        <v>0</v>
      </c>
      <c r="X774">
        <v>0</v>
      </c>
      <c r="Y774">
        <v>0</v>
      </c>
      <c r="Z774">
        <v>3.2430869559326503E-2</v>
      </c>
      <c r="AA774">
        <v>5.5000015763051698E-2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</row>
    <row r="775" spans="1:55" x14ac:dyDescent="0.25">
      <c r="A775" t="s">
        <v>119</v>
      </c>
      <c r="B775">
        <v>2028</v>
      </c>
      <c r="C775" t="s">
        <v>148</v>
      </c>
      <c r="D775" t="str">
        <f t="shared" si="37"/>
        <v>Bus</v>
      </c>
      <c r="E775" t="str">
        <f t="shared" si="38"/>
        <v>2028UBUS</v>
      </c>
      <c r="F775" t="str">
        <f t="shared" si="39"/>
        <v>2028Bus</v>
      </c>
      <c r="G775" t="s">
        <v>115</v>
      </c>
      <c r="H775" t="s">
        <v>115</v>
      </c>
      <c r="I775" t="s">
        <v>123</v>
      </c>
      <c r="J775">
        <v>331.995528224748</v>
      </c>
      <c r="K775">
        <v>40081.458740015303</v>
      </c>
      <c r="L775">
        <v>40081.458740015303</v>
      </c>
      <c r="M775">
        <v>0</v>
      </c>
      <c r="N775">
        <v>1327.98211289899</v>
      </c>
      <c r="O775">
        <v>0.305082590921748</v>
      </c>
      <c r="P775">
        <v>0</v>
      </c>
      <c r="Q775">
        <v>0</v>
      </c>
      <c r="R775">
        <v>4.3840043422297401E-4</v>
      </c>
      <c r="S775">
        <v>0</v>
      </c>
      <c r="T775">
        <v>0</v>
      </c>
      <c r="U775">
        <v>7.2842550590835903E-3</v>
      </c>
      <c r="V775">
        <v>3.8329075826796503E-2</v>
      </c>
      <c r="W775">
        <v>4.58222956485422E-4</v>
      </c>
      <c r="X775">
        <v>0</v>
      </c>
      <c r="Y775">
        <v>0</v>
      </c>
      <c r="Z775">
        <v>2.9137020236334299E-2</v>
      </c>
      <c r="AA775">
        <v>0.109511645219418</v>
      </c>
      <c r="AB775">
        <v>1633.4547820319301</v>
      </c>
      <c r="AC775">
        <v>0</v>
      </c>
      <c r="AD775">
        <v>0</v>
      </c>
      <c r="AE775">
        <v>2.5126079461800899</v>
      </c>
      <c r="AF775">
        <v>0</v>
      </c>
      <c r="AG775">
        <v>0</v>
      </c>
      <c r="AH775">
        <v>0.33299044296720598</v>
      </c>
      <c r="AI775">
        <v>0</v>
      </c>
      <c r="AJ775">
        <v>0</v>
      </c>
      <c r="AK775">
        <v>3.6771599132203701E-2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2.56525204559673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0.97</v>
      </c>
      <c r="AX775">
        <v>32.799554544194301</v>
      </c>
      <c r="AY775">
        <v>0</v>
      </c>
      <c r="AZ775">
        <v>0</v>
      </c>
      <c r="BA775">
        <v>0</v>
      </c>
      <c r="BB775">
        <v>0</v>
      </c>
      <c r="BC775">
        <v>0</v>
      </c>
    </row>
    <row r="776" spans="1:55" x14ac:dyDescent="0.25">
      <c r="A776" t="s">
        <v>113</v>
      </c>
      <c r="B776">
        <v>2028</v>
      </c>
      <c r="C776" t="s">
        <v>148</v>
      </c>
      <c r="D776" t="str">
        <f t="shared" si="37"/>
        <v>Bus</v>
      </c>
      <c r="E776" t="str">
        <f t="shared" si="38"/>
        <v>2028UBUS</v>
      </c>
      <c r="F776" t="str">
        <f t="shared" si="39"/>
        <v>2028Bus</v>
      </c>
      <c r="G776" t="s">
        <v>115</v>
      </c>
      <c r="H776" t="s">
        <v>115</v>
      </c>
      <c r="I776" t="s">
        <v>123</v>
      </c>
      <c r="J776">
        <v>326.24533559251898</v>
      </c>
      <c r="K776">
        <v>43700.214400035198</v>
      </c>
      <c r="L776">
        <v>43700.214400035198</v>
      </c>
      <c r="M776">
        <v>0</v>
      </c>
      <c r="N776">
        <v>1304.98134237007</v>
      </c>
      <c r="O776">
        <v>0.28744889408815899</v>
      </c>
      <c r="P776">
        <v>0</v>
      </c>
      <c r="Q776">
        <v>0</v>
      </c>
      <c r="R776">
        <v>9.9132053147496903E-4</v>
      </c>
      <c r="S776">
        <v>0</v>
      </c>
      <c r="T776">
        <v>0</v>
      </c>
      <c r="U776">
        <v>7.4211166670152097E-3</v>
      </c>
      <c r="V776">
        <v>3.7754419154192198E-2</v>
      </c>
      <c r="W776">
        <v>1.03614364698855E-3</v>
      </c>
      <c r="X776">
        <v>0</v>
      </c>
      <c r="Y776">
        <v>0</v>
      </c>
      <c r="Z776">
        <v>2.9684466668060801E-2</v>
      </c>
      <c r="AA776">
        <v>0.10786976901197699</v>
      </c>
      <c r="AB776">
        <v>1748.0372921169301</v>
      </c>
      <c r="AC776">
        <v>0</v>
      </c>
      <c r="AD776">
        <v>0</v>
      </c>
      <c r="AE776">
        <v>2.8057078746171</v>
      </c>
      <c r="AF776">
        <v>0</v>
      </c>
      <c r="AG776">
        <v>0</v>
      </c>
      <c r="AH776">
        <v>0.35634883721797</v>
      </c>
      <c r="AI776">
        <v>0</v>
      </c>
      <c r="AJ776">
        <v>0</v>
      </c>
      <c r="AK776">
        <v>4.4813351931181099E-2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2.8685895690943402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0.97</v>
      </c>
      <c r="AX776">
        <v>35.6746968596835</v>
      </c>
      <c r="AY776">
        <v>0</v>
      </c>
      <c r="AZ776">
        <v>0</v>
      </c>
      <c r="BA776">
        <v>0</v>
      </c>
      <c r="BB776">
        <v>0</v>
      </c>
      <c r="BC776">
        <v>0</v>
      </c>
    </row>
    <row r="777" spans="1:55" x14ac:dyDescent="0.25">
      <c r="A777" t="s">
        <v>119</v>
      </c>
      <c r="B777">
        <v>2029</v>
      </c>
      <c r="C777" t="s">
        <v>114</v>
      </c>
      <c r="D777" t="str">
        <f t="shared" si="37"/>
        <v>Truck</v>
      </c>
      <c r="E777" t="str">
        <f t="shared" si="38"/>
        <v>2029HHDT</v>
      </c>
      <c r="F777" t="str">
        <f t="shared" si="39"/>
        <v>2029Truck</v>
      </c>
      <c r="G777" t="s">
        <v>115</v>
      </c>
      <c r="H777" t="s">
        <v>115</v>
      </c>
      <c r="I777" t="s">
        <v>116</v>
      </c>
      <c r="J777">
        <v>5.6847010068990498</v>
      </c>
      <c r="K777">
        <v>490.00414771741703</v>
      </c>
      <c r="L777">
        <v>490.00414771741703</v>
      </c>
      <c r="M777">
        <v>0</v>
      </c>
      <c r="N777">
        <v>113.73949774603599</v>
      </c>
      <c r="O777">
        <v>4.0247967111068501</v>
      </c>
      <c r="P777">
        <v>0</v>
      </c>
      <c r="Q777">
        <v>0.17831192107493399</v>
      </c>
      <c r="R777">
        <v>8.20081793357947E-4</v>
      </c>
      <c r="S777">
        <v>0</v>
      </c>
      <c r="T777">
        <v>5.8560972492747001E-4</v>
      </c>
      <c r="U777">
        <v>5.0000014330047002E-3</v>
      </c>
      <c r="V777">
        <v>2.6995720129312499E-2</v>
      </c>
      <c r="W777">
        <v>8.9191377525791302E-4</v>
      </c>
      <c r="X777">
        <v>0</v>
      </c>
      <c r="Y777">
        <v>6.3690400740286899E-4</v>
      </c>
      <c r="Z777">
        <v>2.0000005732018801E-2</v>
      </c>
      <c r="AA777">
        <v>7.7130628940892995E-2</v>
      </c>
      <c r="AB777">
        <v>2096.7114324292402</v>
      </c>
      <c r="AC777">
        <v>0</v>
      </c>
      <c r="AD777">
        <v>53.102485733582697</v>
      </c>
      <c r="AE777">
        <v>9.2008920758523696E-2</v>
      </c>
      <c r="AF777">
        <v>0</v>
      </c>
      <c r="AG777">
        <v>7.5862282875145101E-5</v>
      </c>
      <c r="AH777">
        <v>0.149864802308767</v>
      </c>
      <c r="AI777">
        <v>0</v>
      </c>
      <c r="AJ777">
        <v>5.8488293736111696E-3</v>
      </c>
      <c r="AK777">
        <v>0.43848825578810302</v>
      </c>
      <c r="AL777">
        <v>0</v>
      </c>
      <c r="AM777">
        <v>3.9073093382643902E-4</v>
      </c>
      <c r="AN777">
        <v>5.9468599967690002E-2</v>
      </c>
      <c r="AO777">
        <v>0.51334688141841101</v>
      </c>
      <c r="AP777">
        <v>5.3777848766136502</v>
      </c>
      <c r="AQ777">
        <v>0.63984103353116895</v>
      </c>
      <c r="AR777">
        <v>0</v>
      </c>
      <c r="AS777">
        <v>4.2780119037609901E-4</v>
      </c>
      <c r="AT777">
        <v>5.94685999676655E-2</v>
      </c>
      <c r="AU777">
        <v>0.51334688141819895</v>
      </c>
      <c r="AV777">
        <v>5.3777848766136502</v>
      </c>
      <c r="AW777">
        <v>4.4999999999999901E-2</v>
      </c>
      <c r="AX777">
        <v>25.006930880417499</v>
      </c>
      <c r="AY777">
        <v>0</v>
      </c>
      <c r="AZ777">
        <v>3.90221967339785</v>
      </c>
      <c r="BA777">
        <v>2.0728127126403199E-2</v>
      </c>
      <c r="BB777">
        <v>0</v>
      </c>
      <c r="BC777">
        <v>5.2497213397574203E-4</v>
      </c>
    </row>
    <row r="778" spans="1:55" x14ac:dyDescent="0.25">
      <c r="A778" t="s">
        <v>113</v>
      </c>
      <c r="B778">
        <v>2029</v>
      </c>
      <c r="C778" t="s">
        <v>114</v>
      </c>
      <c r="D778" t="str">
        <f t="shared" ref="D778:D841" si="40">_xlfn.XLOOKUP(C778,$BE$72:$BE$84,$BF$72:$BF$84)</f>
        <v>Truck</v>
      </c>
      <c r="E778" t="str">
        <f t="shared" ref="E778:E841" si="41">CONCATENATE(B778,C778)</f>
        <v>2029HHDT</v>
      </c>
      <c r="F778" t="str">
        <f t="shared" ref="F778:F841" si="42">CONCATENATE(B778,_xlfn.XLOOKUP(C778,$BE$72:$BE$84,$BF$72:$BF$84))</f>
        <v>2029Truck</v>
      </c>
      <c r="G778" t="s">
        <v>115</v>
      </c>
      <c r="H778" t="s">
        <v>115</v>
      </c>
      <c r="I778" t="s">
        <v>116</v>
      </c>
      <c r="J778">
        <v>2.6707125193874401</v>
      </c>
      <c r="K778">
        <v>329.16549075220303</v>
      </c>
      <c r="L778">
        <v>329.16549075220303</v>
      </c>
      <c r="M778">
        <v>0</v>
      </c>
      <c r="N778">
        <v>53.435616087904002</v>
      </c>
      <c r="O778">
        <v>3.3190120167072301</v>
      </c>
      <c r="P778">
        <v>0</v>
      </c>
      <c r="Q778">
        <v>0.183445513491763</v>
      </c>
      <c r="R778">
        <v>1.07668746974897E-3</v>
      </c>
      <c r="S778">
        <v>0</v>
      </c>
      <c r="T778">
        <v>7.05846764276081E-4</v>
      </c>
      <c r="U778">
        <v>5.0000014330047002E-3</v>
      </c>
      <c r="V778">
        <v>2.7675783784249699E-2</v>
      </c>
      <c r="W778">
        <v>1.17099586125982E-3</v>
      </c>
      <c r="X778">
        <v>0</v>
      </c>
      <c r="Y778">
        <v>7.6767275822726998E-4</v>
      </c>
      <c r="Z778">
        <v>2.0000005732018801E-2</v>
      </c>
      <c r="AA778">
        <v>7.9073667954999302E-2</v>
      </c>
      <c r="AB778">
        <v>1836.4696821649</v>
      </c>
      <c r="AC778">
        <v>0</v>
      </c>
      <c r="AD778">
        <v>52.396533752190201</v>
      </c>
      <c r="AE778">
        <v>7.6324352307267099E-2</v>
      </c>
      <c r="AF778">
        <v>0</v>
      </c>
      <c r="AG778">
        <v>1.8711544434059E-4</v>
      </c>
      <c r="AH778">
        <v>0.12893990452629001</v>
      </c>
      <c r="AI778">
        <v>0</v>
      </c>
      <c r="AJ778">
        <v>7.4229750434692803E-3</v>
      </c>
      <c r="AK778">
        <v>0.35543584490161301</v>
      </c>
      <c r="AL778">
        <v>0</v>
      </c>
      <c r="AM778">
        <v>9.6372982960710597E-4</v>
      </c>
      <c r="AN778">
        <v>6.9930865414066304E-2</v>
      </c>
      <c r="AO778">
        <v>0.63121820145237995</v>
      </c>
      <c r="AP778">
        <v>5.5754765174127296</v>
      </c>
      <c r="AQ778">
        <v>0.51865115052425204</v>
      </c>
      <c r="AR778">
        <v>0</v>
      </c>
      <c r="AS778">
        <v>1.0551628566219701E-3</v>
      </c>
      <c r="AT778">
        <v>6.9930865414037494E-2</v>
      </c>
      <c r="AU778">
        <v>0.63121820145212004</v>
      </c>
      <c r="AV778">
        <v>5.5754765174127296</v>
      </c>
      <c r="AW778">
        <v>4.4999999999999901E-2</v>
      </c>
      <c r="AX778">
        <v>21.6244134943163</v>
      </c>
      <c r="AY778">
        <v>0</v>
      </c>
      <c r="AZ778">
        <v>5.4560938551149096</v>
      </c>
      <c r="BA778">
        <v>1.8155372478508101E-2</v>
      </c>
      <c r="BB778">
        <v>0</v>
      </c>
      <c r="BC778">
        <v>5.1799307992513998E-4</v>
      </c>
    </row>
    <row r="779" spans="1:55" x14ac:dyDescent="0.25">
      <c r="A779" t="s">
        <v>119</v>
      </c>
      <c r="B779">
        <v>2029</v>
      </c>
      <c r="C779" t="s">
        <v>114</v>
      </c>
      <c r="D779" t="str">
        <f t="shared" si="40"/>
        <v>Truck</v>
      </c>
      <c r="E779" t="str">
        <f t="shared" si="41"/>
        <v>2029HHDT</v>
      </c>
      <c r="F779" t="str">
        <f t="shared" si="42"/>
        <v>2029Truck</v>
      </c>
      <c r="G779" t="s">
        <v>115</v>
      </c>
      <c r="H779" t="s">
        <v>115</v>
      </c>
      <c r="I779" t="s">
        <v>121</v>
      </c>
      <c r="J779">
        <v>29227.405473349299</v>
      </c>
      <c r="K779">
        <v>4567956.3996591801</v>
      </c>
      <c r="L779">
        <v>4567956.3996591801</v>
      </c>
      <c r="M779">
        <v>0</v>
      </c>
      <c r="N779">
        <v>518717.58267494099</v>
      </c>
      <c r="O779">
        <v>1.35207858350668</v>
      </c>
      <c r="P779">
        <v>77.486075205711501</v>
      </c>
      <c r="Q779">
        <v>2.62750102433146</v>
      </c>
      <c r="R779">
        <v>2.9652792830712298E-2</v>
      </c>
      <c r="S779">
        <v>3.1254066569148503E-2</v>
      </c>
      <c r="T779">
        <v>0</v>
      </c>
      <c r="U779">
        <v>8.8998864134170793E-3</v>
      </c>
      <c r="V779">
        <v>2.57953471091198E-2</v>
      </c>
      <c r="W779">
        <v>3.0993560540197699E-2</v>
      </c>
      <c r="X779">
        <v>3.2667236771539099E-2</v>
      </c>
      <c r="Y779">
        <v>0</v>
      </c>
      <c r="Z779">
        <v>3.5599545653668303E-2</v>
      </c>
      <c r="AA779">
        <v>7.3700991740342295E-2</v>
      </c>
      <c r="AB779">
        <v>1423.9498613616499</v>
      </c>
      <c r="AC779">
        <v>15106.8536477169</v>
      </c>
      <c r="AD779">
        <v>0</v>
      </c>
      <c r="AE779">
        <v>5.4400036767964801E-4</v>
      </c>
      <c r="AF779">
        <v>0.33105193169778702</v>
      </c>
      <c r="AG779">
        <v>0</v>
      </c>
      <c r="AH779">
        <v>0.22434388054565499</v>
      </c>
      <c r="AI779">
        <v>2.3800909442999898</v>
      </c>
      <c r="AJ779">
        <v>0</v>
      </c>
      <c r="AK779">
        <v>1.17121787393873E-2</v>
      </c>
      <c r="AL779">
        <v>7.1274573077995704</v>
      </c>
      <c r="AM779">
        <v>0</v>
      </c>
      <c r="AN779">
        <v>0</v>
      </c>
      <c r="AO779">
        <v>0</v>
      </c>
      <c r="AP779">
        <v>0</v>
      </c>
      <c r="AQ779">
        <v>1.33334239486535E-2</v>
      </c>
      <c r="AR779">
        <v>8.1140675936944593</v>
      </c>
      <c r="AS779">
        <v>0</v>
      </c>
      <c r="AT779">
        <v>0</v>
      </c>
      <c r="AU779">
        <v>0</v>
      </c>
      <c r="AV779">
        <v>0</v>
      </c>
      <c r="AW779">
        <v>0.219350982276835</v>
      </c>
      <c r="AX779">
        <v>3.9907469741635997E-2</v>
      </c>
      <c r="AY779">
        <v>105.037004249538</v>
      </c>
      <c r="AZ779">
        <v>0</v>
      </c>
      <c r="BA779">
        <v>1.3483953680554E-2</v>
      </c>
      <c r="BB779">
        <v>0.14305287030958699</v>
      </c>
      <c r="BC779">
        <v>0</v>
      </c>
    </row>
    <row r="780" spans="1:55" x14ac:dyDescent="0.25">
      <c r="A780" t="s">
        <v>113</v>
      </c>
      <c r="B780">
        <v>2029</v>
      </c>
      <c r="C780" t="s">
        <v>114</v>
      </c>
      <c r="D780" t="str">
        <f t="shared" si="40"/>
        <v>Truck</v>
      </c>
      <c r="E780" t="str">
        <f t="shared" si="41"/>
        <v>2029HHDT</v>
      </c>
      <c r="F780" t="str">
        <f t="shared" si="42"/>
        <v>2029Truck</v>
      </c>
      <c r="G780" t="s">
        <v>115</v>
      </c>
      <c r="H780" t="s">
        <v>115</v>
      </c>
      <c r="I780" t="s">
        <v>121</v>
      </c>
      <c r="J780">
        <v>30238.573596519502</v>
      </c>
      <c r="K780">
        <v>4825926.3704921799</v>
      </c>
      <c r="L780">
        <v>4825926.3704921799</v>
      </c>
      <c r="M780">
        <v>0</v>
      </c>
      <c r="N780">
        <v>541487.73302035697</v>
      </c>
      <c r="O780">
        <v>1.4104468457186099</v>
      </c>
      <c r="P780">
        <v>80.940187409647905</v>
      </c>
      <c r="Q780">
        <v>2.5771912649804198</v>
      </c>
      <c r="R780">
        <v>2.97533512477203E-2</v>
      </c>
      <c r="S780">
        <v>3.3265674906154299E-2</v>
      </c>
      <c r="T780">
        <v>0</v>
      </c>
      <c r="U780">
        <v>8.9118721353460099E-3</v>
      </c>
      <c r="V780">
        <v>2.6218577672382299E-2</v>
      </c>
      <c r="W780">
        <v>3.10986657626014E-2</v>
      </c>
      <c r="X780">
        <v>3.47698011111644E-2</v>
      </c>
      <c r="Y780">
        <v>0</v>
      </c>
      <c r="Z780">
        <v>3.5647488541383998E-2</v>
      </c>
      <c r="AA780">
        <v>7.4910221921092396E-2</v>
      </c>
      <c r="AB780">
        <v>1428.1360342580599</v>
      </c>
      <c r="AC780">
        <v>15655.0190563454</v>
      </c>
      <c r="AD780">
        <v>0</v>
      </c>
      <c r="AE780">
        <v>5.4447821005422395E-4</v>
      </c>
      <c r="AF780">
        <v>0.34374138456161801</v>
      </c>
      <c r="AG780">
        <v>0</v>
      </c>
      <c r="AH780">
        <v>0.22500341379025801</v>
      </c>
      <c r="AI780">
        <v>2.4664546276638299</v>
      </c>
      <c r="AJ780">
        <v>0</v>
      </c>
      <c r="AK780">
        <v>1.1722466554677201E-2</v>
      </c>
      <c r="AL780">
        <v>7.4006577482333302</v>
      </c>
      <c r="AM780">
        <v>0</v>
      </c>
      <c r="AN780">
        <v>0</v>
      </c>
      <c r="AO780">
        <v>0</v>
      </c>
      <c r="AP780">
        <v>0</v>
      </c>
      <c r="AQ780">
        <v>1.33451358432392E-2</v>
      </c>
      <c r="AR780">
        <v>8.4250854987586798</v>
      </c>
      <c r="AS780">
        <v>0</v>
      </c>
      <c r="AT780">
        <v>0</v>
      </c>
      <c r="AU780">
        <v>0</v>
      </c>
      <c r="AV780">
        <v>0</v>
      </c>
      <c r="AW780">
        <v>0.218750160009895</v>
      </c>
      <c r="AX780">
        <v>3.9831532028262999E-2</v>
      </c>
      <c r="AY780">
        <v>109.003756178496</v>
      </c>
      <c r="AZ780">
        <v>0</v>
      </c>
      <c r="BA780">
        <v>1.35235942345971E-2</v>
      </c>
      <c r="BB780">
        <v>0.148243668932342</v>
      </c>
      <c r="BC780">
        <v>0</v>
      </c>
    </row>
    <row r="781" spans="1:55" x14ac:dyDescent="0.25">
      <c r="A781" t="s">
        <v>119</v>
      </c>
      <c r="B781">
        <v>2029</v>
      </c>
      <c r="C781" t="s">
        <v>114</v>
      </c>
      <c r="D781" t="str">
        <f t="shared" si="40"/>
        <v>Truck</v>
      </c>
      <c r="E781" t="str">
        <f t="shared" si="41"/>
        <v>2029HHDT</v>
      </c>
      <c r="F781" t="str">
        <f t="shared" si="42"/>
        <v>2029Truck</v>
      </c>
      <c r="G781" t="s">
        <v>115</v>
      </c>
      <c r="H781" t="s">
        <v>115</v>
      </c>
      <c r="I781" t="s">
        <v>125</v>
      </c>
      <c r="J781">
        <v>1012.56645098092</v>
      </c>
      <c r="K781">
        <v>139990.29000088299</v>
      </c>
      <c r="L781">
        <v>0</v>
      </c>
      <c r="M781">
        <v>139990.29000088299</v>
      </c>
      <c r="N781">
        <v>16174.320160740501</v>
      </c>
      <c r="O781">
        <v>0</v>
      </c>
      <c r="P781">
        <v>0</v>
      </c>
      <c r="Q781">
        <v>0</v>
      </c>
      <c r="R781">
        <v>0</v>
      </c>
      <c r="S781">
        <v>0</v>
      </c>
      <c r="T781">
        <v>0</v>
      </c>
      <c r="U781">
        <v>8.7139509161722299E-3</v>
      </c>
      <c r="V781">
        <v>1.34695793192746E-2</v>
      </c>
      <c r="W781">
        <v>0</v>
      </c>
      <c r="X781">
        <v>0</v>
      </c>
      <c r="Y781">
        <v>0</v>
      </c>
      <c r="Z781">
        <v>3.4855803664688899E-2</v>
      </c>
      <c r="AA781">
        <v>3.8484512340784698E-2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</row>
    <row r="782" spans="1:55" x14ac:dyDescent="0.25">
      <c r="A782" t="s">
        <v>113</v>
      </c>
      <c r="B782">
        <v>2029</v>
      </c>
      <c r="C782" t="s">
        <v>114</v>
      </c>
      <c r="D782" t="str">
        <f t="shared" si="40"/>
        <v>Truck</v>
      </c>
      <c r="E782" t="str">
        <f t="shared" si="41"/>
        <v>2029HHDT</v>
      </c>
      <c r="F782" t="str">
        <f t="shared" si="42"/>
        <v>2029Truck</v>
      </c>
      <c r="G782" t="s">
        <v>115</v>
      </c>
      <c r="H782" t="s">
        <v>115</v>
      </c>
      <c r="I782" t="s">
        <v>125</v>
      </c>
      <c r="J782">
        <v>1112.37210366573</v>
      </c>
      <c r="K782">
        <v>148332.707839204</v>
      </c>
      <c r="L782">
        <v>0</v>
      </c>
      <c r="M782">
        <v>148332.707839204</v>
      </c>
      <c r="N782">
        <v>17042.634657218699</v>
      </c>
      <c r="O782">
        <v>0</v>
      </c>
      <c r="P782">
        <v>0</v>
      </c>
      <c r="Q782">
        <v>0</v>
      </c>
      <c r="R782">
        <v>0</v>
      </c>
      <c r="S782">
        <v>0</v>
      </c>
      <c r="T782">
        <v>0</v>
      </c>
      <c r="U782">
        <v>8.7627460196725796E-3</v>
      </c>
      <c r="V782">
        <v>1.4540271890893601E-2</v>
      </c>
      <c r="W782">
        <v>0</v>
      </c>
      <c r="X782">
        <v>0</v>
      </c>
      <c r="Y782">
        <v>0</v>
      </c>
      <c r="Z782">
        <v>3.5050984078690298E-2</v>
      </c>
      <c r="AA782">
        <v>4.1543633973981801E-2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</row>
    <row r="783" spans="1:55" x14ac:dyDescent="0.25">
      <c r="A783" t="s">
        <v>119</v>
      </c>
      <c r="B783">
        <v>2029</v>
      </c>
      <c r="C783" t="s">
        <v>114</v>
      </c>
      <c r="D783" t="str">
        <f t="shared" si="40"/>
        <v>Truck</v>
      </c>
      <c r="E783" t="str">
        <f t="shared" si="41"/>
        <v>2029HHDT</v>
      </c>
      <c r="F783" t="str">
        <f t="shared" si="42"/>
        <v>2029Truck</v>
      </c>
      <c r="G783" t="s">
        <v>115</v>
      </c>
      <c r="H783" t="s">
        <v>115</v>
      </c>
      <c r="I783" t="s">
        <v>123</v>
      </c>
      <c r="J783">
        <v>1101.19197459405</v>
      </c>
      <c r="K783">
        <v>71615.521958599697</v>
      </c>
      <c r="L783">
        <v>71615.521958599697</v>
      </c>
      <c r="M783">
        <v>0</v>
      </c>
      <c r="N783">
        <v>9887.2663329058796</v>
      </c>
      <c r="O783">
        <v>0.30787467712300298</v>
      </c>
      <c r="P783">
        <v>12.352655788858399</v>
      </c>
      <c r="Q783">
        <v>0</v>
      </c>
      <c r="R783">
        <v>1.73268849010276E-3</v>
      </c>
      <c r="S783">
        <v>3.8516213198956303E-2</v>
      </c>
      <c r="T783">
        <v>0</v>
      </c>
      <c r="U783">
        <v>9.0000025794084709E-3</v>
      </c>
      <c r="V783">
        <v>3.4497754927708499E-2</v>
      </c>
      <c r="W783">
        <v>1.8844568250022699E-3</v>
      </c>
      <c r="X783">
        <v>4.1889896106894101E-2</v>
      </c>
      <c r="Y783">
        <v>0</v>
      </c>
      <c r="Z783">
        <v>3.6000010317633897E-2</v>
      </c>
      <c r="AA783">
        <v>9.8565014079167207E-2</v>
      </c>
      <c r="AB783">
        <v>1077.11097960497</v>
      </c>
      <c r="AC783">
        <v>10366.0407403796</v>
      </c>
      <c r="AD783">
        <v>0</v>
      </c>
      <c r="AE783">
        <v>0.85831238114015596</v>
      </c>
      <c r="AF783">
        <v>30.868620834288802</v>
      </c>
      <c r="AG783">
        <v>0</v>
      </c>
      <c r="AH783">
        <v>0.21957611938136101</v>
      </c>
      <c r="AI783">
        <v>2.1131852169554599</v>
      </c>
      <c r="AJ783">
        <v>0</v>
      </c>
      <c r="AK783">
        <v>1.58580461509913E-2</v>
      </c>
      <c r="AL783">
        <v>0.45427604052103598</v>
      </c>
      <c r="AM783">
        <v>0</v>
      </c>
      <c r="AN783">
        <v>0</v>
      </c>
      <c r="AO783">
        <v>0</v>
      </c>
      <c r="AP783">
        <v>0</v>
      </c>
      <c r="AQ783">
        <v>0.88006599387201601</v>
      </c>
      <c r="AR783">
        <v>31.518758538904699</v>
      </c>
      <c r="AS783">
        <v>0</v>
      </c>
      <c r="AT783">
        <v>0</v>
      </c>
      <c r="AU783">
        <v>0</v>
      </c>
      <c r="AV783">
        <v>0</v>
      </c>
      <c r="AW783">
        <v>0.97785104284459601</v>
      </c>
      <c r="AX783">
        <v>4.3127697574550403</v>
      </c>
      <c r="AY783">
        <v>83.017108749354307</v>
      </c>
      <c r="AZ783">
        <v>0</v>
      </c>
      <c r="BA783">
        <v>0</v>
      </c>
      <c r="BB783">
        <v>0</v>
      </c>
      <c r="BC783">
        <v>0</v>
      </c>
    </row>
    <row r="784" spans="1:55" x14ac:dyDescent="0.25">
      <c r="A784" t="s">
        <v>113</v>
      </c>
      <c r="B784">
        <v>2029</v>
      </c>
      <c r="C784" t="s">
        <v>114</v>
      </c>
      <c r="D784" t="str">
        <f t="shared" si="40"/>
        <v>Truck</v>
      </c>
      <c r="E784" t="str">
        <f t="shared" si="41"/>
        <v>2029HHDT</v>
      </c>
      <c r="F784" t="str">
        <f t="shared" si="42"/>
        <v>2029Truck</v>
      </c>
      <c r="G784" t="s">
        <v>115</v>
      </c>
      <c r="H784" t="s">
        <v>115</v>
      </c>
      <c r="I784" t="s">
        <v>123</v>
      </c>
      <c r="J784">
        <v>2849.4825604788002</v>
      </c>
      <c r="K784">
        <v>180080.89735297201</v>
      </c>
      <c r="L784">
        <v>180080.89735297201</v>
      </c>
      <c r="M784">
        <v>0</v>
      </c>
      <c r="N784">
        <v>16911.991290599799</v>
      </c>
      <c r="O784">
        <v>0.67859707649558298</v>
      </c>
      <c r="P784">
        <v>7.3453502508433699</v>
      </c>
      <c r="Q784">
        <v>0</v>
      </c>
      <c r="R784">
        <v>1.3746310913411201E-3</v>
      </c>
      <c r="S784">
        <v>1.2606253262276599E-2</v>
      </c>
      <c r="T784">
        <v>0</v>
      </c>
      <c r="U784">
        <v>9.0000025794084604E-3</v>
      </c>
      <c r="V784">
        <v>6.0989548168465801E-2</v>
      </c>
      <c r="W784">
        <v>1.4950367343783001E-3</v>
      </c>
      <c r="X784">
        <v>1.37104506283154E-2</v>
      </c>
      <c r="Y784">
        <v>0</v>
      </c>
      <c r="Z784">
        <v>3.60000103176338E-2</v>
      </c>
      <c r="AA784">
        <v>0.174255851909902</v>
      </c>
      <c r="AB784">
        <v>1067.8635496844199</v>
      </c>
      <c r="AC784">
        <v>7616.9220348362396</v>
      </c>
      <c r="AD784">
        <v>0</v>
      </c>
      <c r="AE784">
        <v>1.30394613182595</v>
      </c>
      <c r="AF784">
        <v>17.606937125364102</v>
      </c>
      <c r="AG784">
        <v>0</v>
      </c>
      <c r="AH784">
        <v>0.21769097029769899</v>
      </c>
      <c r="AI784">
        <v>1.55275938478791</v>
      </c>
      <c r="AJ784">
        <v>0</v>
      </c>
      <c r="AK784">
        <v>2.7655645218936299E-2</v>
      </c>
      <c r="AL784">
        <v>0.28286984949066202</v>
      </c>
      <c r="AM784">
        <v>0</v>
      </c>
      <c r="AN784">
        <v>0</v>
      </c>
      <c r="AO784">
        <v>0</v>
      </c>
      <c r="AP784">
        <v>0</v>
      </c>
      <c r="AQ784">
        <v>1.34105488201321</v>
      </c>
      <c r="AR784">
        <v>18.004833299972901</v>
      </c>
      <c r="AS784">
        <v>0</v>
      </c>
      <c r="AT784">
        <v>0</v>
      </c>
      <c r="AU784">
        <v>0</v>
      </c>
      <c r="AV784">
        <v>0</v>
      </c>
      <c r="AW784">
        <v>0.70969024851734896</v>
      </c>
      <c r="AX784">
        <v>7.4901308348602003</v>
      </c>
      <c r="AY784">
        <v>62.695269064295502</v>
      </c>
      <c r="AZ784">
        <v>0</v>
      </c>
      <c r="BA784">
        <v>0</v>
      </c>
      <c r="BB784">
        <v>0</v>
      </c>
      <c r="BC784">
        <v>0</v>
      </c>
    </row>
    <row r="785" spans="1:55" x14ac:dyDescent="0.25">
      <c r="A785" t="s">
        <v>119</v>
      </c>
      <c r="B785">
        <v>2029</v>
      </c>
      <c r="C785" t="s">
        <v>124</v>
      </c>
      <c r="D785" t="str">
        <f t="shared" si="40"/>
        <v>Passenger</v>
      </c>
      <c r="E785" t="str">
        <f t="shared" si="41"/>
        <v>2029LDA</v>
      </c>
      <c r="F785" t="str">
        <f t="shared" si="42"/>
        <v>2029Passenger</v>
      </c>
      <c r="G785" t="s">
        <v>115</v>
      </c>
      <c r="H785" t="s">
        <v>115</v>
      </c>
      <c r="I785" t="s">
        <v>116</v>
      </c>
      <c r="J785">
        <v>631597.72767805203</v>
      </c>
      <c r="K785">
        <v>25823953.017958298</v>
      </c>
      <c r="L785">
        <v>25823953.017958298</v>
      </c>
      <c r="M785">
        <v>0</v>
      </c>
      <c r="N785">
        <v>2933200.3103005202</v>
      </c>
      <c r="O785">
        <v>2.7594688968041799E-2</v>
      </c>
      <c r="P785">
        <v>0</v>
      </c>
      <c r="Q785">
        <v>0.19986887072711801</v>
      </c>
      <c r="R785">
        <v>9.3665260450033396E-4</v>
      </c>
      <c r="S785">
        <v>0</v>
      </c>
      <c r="T785">
        <v>1.59743756046819E-3</v>
      </c>
      <c r="U785">
        <v>2.0000005732018801E-3</v>
      </c>
      <c r="V785">
        <v>2.3151163189933099E-3</v>
      </c>
      <c r="W785">
        <v>1.01869516839817E-3</v>
      </c>
      <c r="X785">
        <v>0</v>
      </c>
      <c r="Y785">
        <v>1.7373590986113901E-3</v>
      </c>
      <c r="Z785">
        <v>8.0000022928075204E-3</v>
      </c>
      <c r="AA785">
        <v>6.6146180542666104E-3</v>
      </c>
      <c r="AB785">
        <v>258.69104944125002</v>
      </c>
      <c r="AC785">
        <v>0</v>
      </c>
      <c r="AD785">
        <v>62.3908532601518</v>
      </c>
      <c r="AE785">
        <v>1.6072128054286201E-3</v>
      </c>
      <c r="AF785">
        <v>0</v>
      </c>
      <c r="AG785">
        <v>5.12356578791699E-2</v>
      </c>
      <c r="AH785">
        <v>3.74986308357592E-3</v>
      </c>
      <c r="AI785">
        <v>0</v>
      </c>
      <c r="AJ785">
        <v>2.8866477326609599E-2</v>
      </c>
      <c r="AK785">
        <v>5.5255819359899799E-3</v>
      </c>
      <c r="AL785">
        <v>0</v>
      </c>
      <c r="AM785">
        <v>0.21729336040932401</v>
      </c>
      <c r="AN785">
        <v>7.4623348709653495E-2</v>
      </c>
      <c r="AO785">
        <v>0.20532204967366999</v>
      </c>
      <c r="AP785">
        <v>1.41835341771014</v>
      </c>
      <c r="AQ785">
        <v>8.0629161901510198E-3</v>
      </c>
      <c r="AR785">
        <v>0</v>
      </c>
      <c r="AS785">
        <v>0.237908878453998</v>
      </c>
      <c r="AT785">
        <v>7.4623348709622797E-2</v>
      </c>
      <c r="AU785">
        <v>0.205322049673585</v>
      </c>
      <c r="AV785">
        <v>1.41835341771014</v>
      </c>
      <c r="AW785">
        <v>3.8514863977026102E-2</v>
      </c>
      <c r="AX785">
        <v>0.61596057457493003</v>
      </c>
      <c r="AY785">
        <v>0</v>
      </c>
      <c r="AZ785">
        <v>2.2654891909697898</v>
      </c>
      <c r="BA785">
        <v>2.55742439152358E-3</v>
      </c>
      <c r="BB785">
        <v>0</v>
      </c>
      <c r="BC785">
        <v>6.1679710326320103E-4</v>
      </c>
    </row>
    <row r="786" spans="1:55" x14ac:dyDescent="0.25">
      <c r="A786" t="s">
        <v>113</v>
      </c>
      <c r="B786">
        <v>2029</v>
      </c>
      <c r="C786" t="s">
        <v>124</v>
      </c>
      <c r="D786" t="str">
        <f t="shared" si="40"/>
        <v>Passenger</v>
      </c>
      <c r="E786" t="str">
        <f t="shared" si="41"/>
        <v>2029LDA</v>
      </c>
      <c r="F786" t="str">
        <f t="shared" si="42"/>
        <v>2029Passenger</v>
      </c>
      <c r="G786" t="s">
        <v>115</v>
      </c>
      <c r="H786" t="s">
        <v>115</v>
      </c>
      <c r="I786" t="s">
        <v>116</v>
      </c>
      <c r="J786">
        <v>755670.55699473002</v>
      </c>
      <c r="K786">
        <v>32350957.089384399</v>
      </c>
      <c r="L786">
        <v>32350957.089384399</v>
      </c>
      <c r="M786">
        <v>0</v>
      </c>
      <c r="N786">
        <v>3497594.49195022</v>
      </c>
      <c r="O786">
        <v>2.8684073574749398E-2</v>
      </c>
      <c r="P786">
        <v>0</v>
      </c>
      <c r="Q786">
        <v>0.20648384998493099</v>
      </c>
      <c r="R786">
        <v>9.4557640566642997E-4</v>
      </c>
      <c r="S786">
        <v>0</v>
      </c>
      <c r="T786">
        <v>1.6193033143145901E-3</v>
      </c>
      <c r="U786">
        <v>2.0000005732018801E-3</v>
      </c>
      <c r="V786">
        <v>2.32708256947995E-3</v>
      </c>
      <c r="W786">
        <v>1.02840061638173E-3</v>
      </c>
      <c r="X786">
        <v>0</v>
      </c>
      <c r="Y786">
        <v>1.76114010096989E-3</v>
      </c>
      <c r="Z786">
        <v>8.0000022928075204E-3</v>
      </c>
      <c r="AA786">
        <v>6.6488073413712902E-3</v>
      </c>
      <c r="AB786">
        <v>257.80884464588598</v>
      </c>
      <c r="AC786">
        <v>0</v>
      </c>
      <c r="AD786">
        <v>62.905146105503597</v>
      </c>
      <c r="AE786">
        <v>1.6324044968564499E-3</v>
      </c>
      <c r="AF786">
        <v>0</v>
      </c>
      <c r="AG786">
        <v>5.4020218514023999E-2</v>
      </c>
      <c r="AH786">
        <v>3.8635037951793702E-3</v>
      </c>
      <c r="AI786">
        <v>0</v>
      </c>
      <c r="AJ786">
        <v>2.9646826088753901E-2</v>
      </c>
      <c r="AK786">
        <v>5.6365894341147502E-3</v>
      </c>
      <c r="AL786">
        <v>0</v>
      </c>
      <c r="AM786">
        <v>0.23044696084542901</v>
      </c>
      <c r="AN786">
        <v>7.7062019457851794E-2</v>
      </c>
      <c r="AO786">
        <v>0.21611577337517501</v>
      </c>
      <c r="AP786">
        <v>1.43544657168699</v>
      </c>
      <c r="AQ786">
        <v>8.2248980708337898E-3</v>
      </c>
      <c r="AR786">
        <v>0</v>
      </c>
      <c r="AS786">
        <v>0.252310415258855</v>
      </c>
      <c r="AT786">
        <v>7.706201945782E-2</v>
      </c>
      <c r="AU786">
        <v>0.216115773375086</v>
      </c>
      <c r="AV786">
        <v>1.43544657168699</v>
      </c>
      <c r="AW786">
        <v>3.84031973879118E-2</v>
      </c>
      <c r="AX786">
        <v>0.60517668123174095</v>
      </c>
      <c r="AY786">
        <v>0</v>
      </c>
      <c r="AZ786">
        <v>2.3915127004710701</v>
      </c>
      <c r="BA786">
        <v>2.5487028989676702E-3</v>
      </c>
      <c r="BB786">
        <v>0</v>
      </c>
      <c r="BC786">
        <v>6.2188141162999497E-4</v>
      </c>
    </row>
    <row r="787" spans="1:55" x14ac:dyDescent="0.25">
      <c r="A787" t="s">
        <v>119</v>
      </c>
      <c r="B787">
        <v>2029</v>
      </c>
      <c r="C787" t="s">
        <v>124</v>
      </c>
      <c r="D787" t="str">
        <f t="shared" si="40"/>
        <v>Passenger</v>
      </c>
      <c r="E787" t="str">
        <f t="shared" si="41"/>
        <v>2029LDA</v>
      </c>
      <c r="F787" t="str">
        <f t="shared" si="42"/>
        <v>2029Passenger</v>
      </c>
      <c r="G787" t="s">
        <v>115</v>
      </c>
      <c r="H787" t="s">
        <v>115</v>
      </c>
      <c r="I787" t="s">
        <v>121</v>
      </c>
      <c r="J787">
        <v>1284.0974708341</v>
      </c>
      <c r="K787">
        <v>41948.4027551205</v>
      </c>
      <c r="L787">
        <v>41948.4027551205</v>
      </c>
      <c r="M787">
        <v>0</v>
      </c>
      <c r="N787">
        <v>5538.7104246461004</v>
      </c>
      <c r="O787">
        <v>9.2717818421623993E-2</v>
      </c>
      <c r="P787">
        <v>0</v>
      </c>
      <c r="Q787">
        <v>0</v>
      </c>
      <c r="R787">
        <v>7.6852278954461202E-3</v>
      </c>
      <c r="S787">
        <v>0</v>
      </c>
      <c r="T787">
        <v>0</v>
      </c>
      <c r="U787">
        <v>2.0000005732018801E-3</v>
      </c>
      <c r="V787">
        <v>2.3860094117320501E-3</v>
      </c>
      <c r="W787">
        <v>8.0327197981844897E-3</v>
      </c>
      <c r="X787">
        <v>0</v>
      </c>
      <c r="Y787">
        <v>0</v>
      </c>
      <c r="Z787">
        <v>8.0000022928075204E-3</v>
      </c>
      <c r="AA787">
        <v>6.8171697478058802E-3</v>
      </c>
      <c r="AB787">
        <v>225.299569098566</v>
      </c>
      <c r="AC787">
        <v>0</v>
      </c>
      <c r="AD787">
        <v>0</v>
      </c>
      <c r="AE787">
        <v>7.2205177074319803E-4</v>
      </c>
      <c r="AF787">
        <v>0</v>
      </c>
      <c r="AG787">
        <v>0</v>
      </c>
      <c r="AH787">
        <v>3.5496038862283398E-2</v>
      </c>
      <c r="AI787">
        <v>0</v>
      </c>
      <c r="AJ787">
        <v>0</v>
      </c>
      <c r="AK787">
        <v>1.55453495067518E-2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1.76973468883787E-2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3.0999999999999899E-3</v>
      </c>
      <c r="AX787">
        <v>0.254498940780709</v>
      </c>
      <c r="AY787">
        <v>0</v>
      </c>
      <c r="AZ787">
        <v>0</v>
      </c>
      <c r="BA787">
        <v>2.1348279150209802E-3</v>
      </c>
      <c r="BB787">
        <v>0</v>
      </c>
      <c r="BC787">
        <v>0</v>
      </c>
    </row>
    <row r="788" spans="1:55" x14ac:dyDescent="0.25">
      <c r="A788" t="s">
        <v>113</v>
      </c>
      <c r="B788">
        <v>2029</v>
      </c>
      <c r="C788" t="s">
        <v>124</v>
      </c>
      <c r="D788" t="str">
        <f t="shared" si="40"/>
        <v>Passenger</v>
      </c>
      <c r="E788" t="str">
        <f t="shared" si="41"/>
        <v>2029LDA</v>
      </c>
      <c r="F788" t="str">
        <f t="shared" si="42"/>
        <v>2029Passenger</v>
      </c>
      <c r="G788" t="s">
        <v>115</v>
      </c>
      <c r="H788" t="s">
        <v>115</v>
      </c>
      <c r="I788" t="s">
        <v>121</v>
      </c>
      <c r="J788">
        <v>1342.9477872668299</v>
      </c>
      <c r="K788">
        <v>45470.106813680002</v>
      </c>
      <c r="L788">
        <v>45470.106813680002</v>
      </c>
      <c r="M788">
        <v>0</v>
      </c>
      <c r="N788">
        <v>5760.7153078716901</v>
      </c>
      <c r="O788">
        <v>0.105213385591261</v>
      </c>
      <c r="P788">
        <v>0</v>
      </c>
      <c r="Q788">
        <v>0</v>
      </c>
      <c r="R788">
        <v>8.1621840957634799E-3</v>
      </c>
      <c r="S788">
        <v>0</v>
      </c>
      <c r="T788">
        <v>0</v>
      </c>
      <c r="U788">
        <v>2.0000005732018801E-3</v>
      </c>
      <c r="V788">
        <v>2.3346048611410999E-3</v>
      </c>
      <c r="W788">
        <v>8.5312418414184004E-3</v>
      </c>
      <c r="X788">
        <v>0</v>
      </c>
      <c r="Y788">
        <v>0</v>
      </c>
      <c r="Z788">
        <v>8.0000022928075308E-3</v>
      </c>
      <c r="AA788">
        <v>6.6702996032603004E-3</v>
      </c>
      <c r="AB788">
        <v>226.69076561733999</v>
      </c>
      <c r="AC788">
        <v>0</v>
      </c>
      <c r="AD788">
        <v>0</v>
      </c>
      <c r="AE788">
        <v>7.3963306452093402E-4</v>
      </c>
      <c r="AF788">
        <v>0</v>
      </c>
      <c r="AG788">
        <v>0</v>
      </c>
      <c r="AH788">
        <v>3.5715222440365901E-2</v>
      </c>
      <c r="AI788">
        <v>0</v>
      </c>
      <c r="AJ788">
        <v>0</v>
      </c>
      <c r="AK788">
        <v>1.59238644105716E-2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1.8128260940996802E-2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3.0999999999999999E-3</v>
      </c>
      <c r="AX788">
        <v>0.253643156469607</v>
      </c>
      <c r="AY788">
        <v>0</v>
      </c>
      <c r="AZ788">
        <v>0</v>
      </c>
      <c r="BA788">
        <v>2.1480102090459599E-3</v>
      </c>
      <c r="BB788">
        <v>0</v>
      </c>
      <c r="BC788">
        <v>0</v>
      </c>
    </row>
    <row r="789" spans="1:55" x14ac:dyDescent="0.25">
      <c r="A789" t="s">
        <v>119</v>
      </c>
      <c r="B789">
        <v>2029</v>
      </c>
      <c r="C789" t="s">
        <v>124</v>
      </c>
      <c r="D789" t="str">
        <f t="shared" si="40"/>
        <v>Passenger</v>
      </c>
      <c r="E789" t="str">
        <f t="shared" si="41"/>
        <v>2029LDA</v>
      </c>
      <c r="F789" t="str">
        <f t="shared" si="42"/>
        <v>2029Passenger</v>
      </c>
      <c r="G789" t="s">
        <v>115</v>
      </c>
      <c r="H789" t="s">
        <v>115</v>
      </c>
      <c r="I789" t="s">
        <v>125</v>
      </c>
      <c r="J789">
        <v>49684.430597450402</v>
      </c>
      <c r="K789">
        <v>2261688.2417443902</v>
      </c>
      <c r="L789">
        <v>0</v>
      </c>
      <c r="M789">
        <v>2261688.2417443902</v>
      </c>
      <c r="N789">
        <v>244459.07264770899</v>
      </c>
      <c r="O789">
        <v>0</v>
      </c>
      <c r="P789">
        <v>0</v>
      </c>
      <c r="Q789">
        <v>0</v>
      </c>
      <c r="R789">
        <v>0</v>
      </c>
      <c r="S789">
        <v>0</v>
      </c>
      <c r="T789">
        <v>0</v>
      </c>
      <c r="U789">
        <v>2.0000005732018701E-3</v>
      </c>
      <c r="V789">
        <v>1.5319745532760499E-3</v>
      </c>
      <c r="W789">
        <v>0</v>
      </c>
      <c r="X789">
        <v>0</v>
      </c>
      <c r="Y789">
        <v>0</v>
      </c>
      <c r="Z789">
        <v>8.00000229280751E-3</v>
      </c>
      <c r="AA789">
        <v>4.3770701522172998E-3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</row>
    <row r="790" spans="1:55" x14ac:dyDescent="0.25">
      <c r="A790" t="s">
        <v>113</v>
      </c>
      <c r="B790">
        <v>2029</v>
      </c>
      <c r="C790" t="s">
        <v>124</v>
      </c>
      <c r="D790" t="str">
        <f t="shared" si="40"/>
        <v>Passenger</v>
      </c>
      <c r="E790" t="str">
        <f t="shared" si="41"/>
        <v>2029LDA</v>
      </c>
      <c r="F790" t="str">
        <f t="shared" si="42"/>
        <v>2029Passenger</v>
      </c>
      <c r="G790" t="s">
        <v>115</v>
      </c>
      <c r="H790" t="s">
        <v>115</v>
      </c>
      <c r="I790" t="s">
        <v>125</v>
      </c>
      <c r="J790">
        <v>58611.288993836097</v>
      </c>
      <c r="K790">
        <v>2743758.0708395699</v>
      </c>
      <c r="L790">
        <v>0</v>
      </c>
      <c r="M790">
        <v>2743758.0708395699</v>
      </c>
      <c r="N790">
        <v>287996.31219426898</v>
      </c>
      <c r="O790">
        <v>0</v>
      </c>
      <c r="P790">
        <v>0</v>
      </c>
      <c r="Q790">
        <v>0</v>
      </c>
      <c r="R790">
        <v>0</v>
      </c>
      <c r="S790">
        <v>0</v>
      </c>
      <c r="T790">
        <v>0</v>
      </c>
      <c r="U790">
        <v>2.0000005732018701E-3</v>
      </c>
      <c r="V790">
        <v>1.5322094344087901E-3</v>
      </c>
      <c r="W790">
        <v>0</v>
      </c>
      <c r="X790">
        <v>0</v>
      </c>
      <c r="Y790">
        <v>0</v>
      </c>
      <c r="Z790">
        <v>8.00000229280751E-3</v>
      </c>
      <c r="AA790">
        <v>4.3777412411679702E-3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</row>
    <row r="791" spans="1:55" x14ac:dyDescent="0.25">
      <c r="A791" t="s">
        <v>119</v>
      </c>
      <c r="B791">
        <v>2029</v>
      </c>
      <c r="C791" t="s">
        <v>124</v>
      </c>
      <c r="D791" t="str">
        <f t="shared" si="40"/>
        <v>Passenger</v>
      </c>
      <c r="E791" t="str">
        <f t="shared" si="41"/>
        <v>2029LDA</v>
      </c>
      <c r="F791" t="str">
        <f t="shared" si="42"/>
        <v>2029Passenger</v>
      </c>
      <c r="G791" t="s">
        <v>115</v>
      </c>
      <c r="H791" t="s">
        <v>115</v>
      </c>
      <c r="I791" t="s">
        <v>126</v>
      </c>
      <c r="J791">
        <v>23776.5220838809</v>
      </c>
      <c r="K791">
        <v>1075440.8908150401</v>
      </c>
      <c r="L791">
        <v>484331.44450406602</v>
      </c>
      <c r="M791">
        <v>591109.44631097396</v>
      </c>
      <c r="N791">
        <v>98315.918820283405</v>
      </c>
      <c r="O791">
        <v>2.6726728793181301E-3</v>
      </c>
      <c r="P791">
        <v>0</v>
      </c>
      <c r="Q791">
        <v>0.110679961337316</v>
      </c>
      <c r="R791">
        <v>4.13502139999339E-4</v>
      </c>
      <c r="S791">
        <v>0</v>
      </c>
      <c r="T791">
        <v>1.5652345824868699E-3</v>
      </c>
      <c r="U791">
        <v>2.0000005732018801E-3</v>
      </c>
      <c r="V791">
        <v>1.3310975418299501E-3</v>
      </c>
      <c r="W791">
        <v>4.4972130554672598E-4</v>
      </c>
      <c r="X791">
        <v>0</v>
      </c>
      <c r="Y791">
        <v>1.7023354218287899E-3</v>
      </c>
      <c r="Z791">
        <v>8.0000022928075204E-3</v>
      </c>
      <c r="AA791">
        <v>3.8031358337998799E-3</v>
      </c>
      <c r="AB791">
        <v>123.08248858300399</v>
      </c>
      <c r="AC791">
        <v>0</v>
      </c>
      <c r="AD791">
        <v>60.477495798515399</v>
      </c>
      <c r="AE791">
        <v>3.7031867154222901E-4</v>
      </c>
      <c r="AF791">
        <v>0</v>
      </c>
      <c r="AG791">
        <v>3.9246041320894501E-2</v>
      </c>
      <c r="AH791">
        <v>4.8157515998210502E-4</v>
      </c>
      <c r="AI791">
        <v>0</v>
      </c>
      <c r="AJ791">
        <v>1.98727389390338E-2</v>
      </c>
      <c r="AK791">
        <v>1.1731317151202E-3</v>
      </c>
      <c r="AL791">
        <v>0</v>
      </c>
      <c r="AM791">
        <v>0.15994447950663601</v>
      </c>
      <c r="AN791">
        <v>4.2315823219763599E-2</v>
      </c>
      <c r="AO791">
        <v>4.9495053562544598E-2</v>
      </c>
      <c r="AP791">
        <v>0.601593619872825</v>
      </c>
      <c r="AQ791">
        <v>1.7118310448739299E-3</v>
      </c>
      <c r="AR791">
        <v>0</v>
      </c>
      <c r="AS791">
        <v>0.17511907249559699</v>
      </c>
      <c r="AT791">
        <v>4.2315823219746203E-2</v>
      </c>
      <c r="AU791">
        <v>4.9495053562524302E-2</v>
      </c>
      <c r="AV791">
        <v>0.601593619872825</v>
      </c>
      <c r="AW791">
        <v>1.8294945118153799E-2</v>
      </c>
      <c r="AX791">
        <v>0.203888404151985</v>
      </c>
      <c r="AY791">
        <v>0</v>
      </c>
      <c r="AZ791">
        <v>1.2209619173449799</v>
      </c>
      <c r="BA791">
        <v>1.21679570727894E-3</v>
      </c>
      <c r="BB791">
        <v>0</v>
      </c>
      <c r="BC791">
        <v>5.9788161680682196E-4</v>
      </c>
    </row>
    <row r="792" spans="1:55" x14ac:dyDescent="0.25">
      <c r="A792" t="s">
        <v>113</v>
      </c>
      <c r="B792">
        <v>2029</v>
      </c>
      <c r="C792" t="s">
        <v>124</v>
      </c>
      <c r="D792" t="str">
        <f t="shared" si="40"/>
        <v>Passenger</v>
      </c>
      <c r="E792" t="str">
        <f t="shared" si="41"/>
        <v>2029LDA</v>
      </c>
      <c r="F792" t="str">
        <f t="shared" si="42"/>
        <v>2029Passenger</v>
      </c>
      <c r="G792" t="s">
        <v>115</v>
      </c>
      <c r="H792" t="s">
        <v>115</v>
      </c>
      <c r="I792" t="s">
        <v>126</v>
      </c>
      <c r="J792">
        <v>28023.3628465109</v>
      </c>
      <c r="K792">
        <v>1334423.23436881</v>
      </c>
      <c r="L792">
        <v>602328.71158726502</v>
      </c>
      <c r="M792">
        <v>732094.52278154797</v>
      </c>
      <c r="N792">
        <v>115876.605374372</v>
      </c>
      <c r="O792">
        <v>2.6995898750869001E-3</v>
      </c>
      <c r="P792">
        <v>0</v>
      </c>
      <c r="Q792">
        <v>0.11218846368977201</v>
      </c>
      <c r="R792">
        <v>4.1939325666122499E-4</v>
      </c>
      <c r="S792">
        <v>0</v>
      </c>
      <c r="T792">
        <v>1.58074380914417E-3</v>
      </c>
      <c r="U792">
        <v>2.0000005732018801E-3</v>
      </c>
      <c r="V792">
        <v>1.3300131107168401E-3</v>
      </c>
      <c r="W792">
        <v>4.5612843242717201E-4</v>
      </c>
      <c r="X792">
        <v>0</v>
      </c>
      <c r="Y792">
        <v>1.7192031208940299E-3</v>
      </c>
      <c r="Z792">
        <v>8.0000022928075204E-3</v>
      </c>
      <c r="AA792">
        <v>3.80003745919099E-3</v>
      </c>
      <c r="AB792">
        <v>121.81999520697499</v>
      </c>
      <c r="AC792">
        <v>0</v>
      </c>
      <c r="AD792">
        <v>60.675951012395302</v>
      </c>
      <c r="AE792">
        <v>3.64886368088441E-4</v>
      </c>
      <c r="AF792">
        <v>0</v>
      </c>
      <c r="AG792">
        <v>4.0650604998689298E-2</v>
      </c>
      <c r="AH792">
        <v>4.9028648389533097E-4</v>
      </c>
      <c r="AI792">
        <v>0</v>
      </c>
      <c r="AJ792">
        <v>2.0349016818540601E-2</v>
      </c>
      <c r="AK792">
        <v>1.15272647719665E-3</v>
      </c>
      <c r="AL792">
        <v>0</v>
      </c>
      <c r="AM792">
        <v>0.165127087478176</v>
      </c>
      <c r="AN792">
        <v>4.2118968157816898E-2</v>
      </c>
      <c r="AO792">
        <v>4.9927306856458901E-2</v>
      </c>
      <c r="AP792">
        <v>0.57944595010599098</v>
      </c>
      <c r="AQ792">
        <v>1.6820557695955E-3</v>
      </c>
      <c r="AR792">
        <v>0</v>
      </c>
      <c r="AS792">
        <v>0.18079337587814501</v>
      </c>
      <c r="AT792">
        <v>4.2118968157799599E-2</v>
      </c>
      <c r="AU792">
        <v>4.99273068564383E-2</v>
      </c>
      <c r="AV792">
        <v>0.57944595010599098</v>
      </c>
      <c r="AW792">
        <v>1.832430174639E-2</v>
      </c>
      <c r="AX792">
        <v>0.19736589057693901</v>
      </c>
      <c r="AY792">
        <v>0</v>
      </c>
      <c r="AZ792">
        <v>1.2623089836705399</v>
      </c>
      <c r="BA792">
        <v>1.20431467493953E-3</v>
      </c>
      <c r="BB792">
        <v>0</v>
      </c>
      <c r="BC792">
        <v>5.9984354863901201E-4</v>
      </c>
    </row>
    <row r="793" spans="1:55" x14ac:dyDescent="0.25">
      <c r="A793" t="s">
        <v>119</v>
      </c>
      <c r="B793">
        <v>2029</v>
      </c>
      <c r="C793" t="s">
        <v>127</v>
      </c>
      <c r="D793" t="str">
        <f t="shared" si="40"/>
        <v>Passenger</v>
      </c>
      <c r="E793" t="str">
        <f t="shared" si="41"/>
        <v>2029LDT1</v>
      </c>
      <c r="F793" t="str">
        <f t="shared" si="42"/>
        <v>2029Passenger</v>
      </c>
      <c r="G793" t="s">
        <v>115</v>
      </c>
      <c r="H793" t="s">
        <v>115</v>
      </c>
      <c r="I793" t="s">
        <v>116</v>
      </c>
      <c r="J793">
        <v>52291.9462314142</v>
      </c>
      <c r="K793">
        <v>1948081.8380100599</v>
      </c>
      <c r="L793">
        <v>1948081.8380100599</v>
      </c>
      <c r="M793">
        <v>0</v>
      </c>
      <c r="N793">
        <v>228424.75707604</v>
      </c>
      <c r="O793">
        <v>0.111388475329917</v>
      </c>
      <c r="P793">
        <v>0</v>
      </c>
      <c r="Q793">
        <v>0.33363670099700699</v>
      </c>
      <c r="R793">
        <v>1.4268478234566301E-3</v>
      </c>
      <c r="S793">
        <v>0</v>
      </c>
      <c r="T793">
        <v>2.2783561285060301E-3</v>
      </c>
      <c r="U793">
        <v>2.0000005732018801E-3</v>
      </c>
      <c r="V793">
        <v>2.76844014887467E-3</v>
      </c>
      <c r="W793">
        <v>1.5518271948543E-3</v>
      </c>
      <c r="X793">
        <v>0</v>
      </c>
      <c r="Y793">
        <v>2.4779201689591099E-3</v>
      </c>
      <c r="Z793">
        <v>8.0000022928075204E-3</v>
      </c>
      <c r="AA793">
        <v>7.9098289967847804E-3</v>
      </c>
      <c r="AB793">
        <v>314.19102769163601</v>
      </c>
      <c r="AC793">
        <v>0</v>
      </c>
      <c r="AD793">
        <v>79.117664186158393</v>
      </c>
      <c r="AE793">
        <v>5.6081582091415299E-3</v>
      </c>
      <c r="AF793">
        <v>0</v>
      </c>
      <c r="AG793">
        <v>8.72306614582503E-2</v>
      </c>
      <c r="AH793">
        <v>8.6611280671196993E-3</v>
      </c>
      <c r="AI793">
        <v>0</v>
      </c>
      <c r="AJ793">
        <v>3.5789862382933399E-2</v>
      </c>
      <c r="AK793">
        <v>2.40627421189182E-2</v>
      </c>
      <c r="AL793">
        <v>0</v>
      </c>
      <c r="AM793">
        <v>0.43243934765204001</v>
      </c>
      <c r="AN793">
        <v>0.16720989617895499</v>
      </c>
      <c r="AO793">
        <v>0.48868376171412797</v>
      </c>
      <c r="AP793">
        <v>3.1896397689192701</v>
      </c>
      <c r="AQ793">
        <v>3.5112296814633001E-2</v>
      </c>
      <c r="AR793">
        <v>0</v>
      </c>
      <c r="AS793">
        <v>0.473466653585154</v>
      </c>
      <c r="AT793">
        <v>0.16720989617888601</v>
      </c>
      <c r="AU793">
        <v>0.48868376171392702</v>
      </c>
      <c r="AV793">
        <v>3.1896397689192701</v>
      </c>
      <c r="AW793">
        <v>3.9139105372498699E-2</v>
      </c>
      <c r="AX793">
        <v>1.35374650467318</v>
      </c>
      <c r="AY793">
        <v>0</v>
      </c>
      <c r="AZ793">
        <v>4.1399152011149702</v>
      </c>
      <c r="BA793">
        <v>3.1060981798635202E-3</v>
      </c>
      <c r="BB793">
        <v>0</v>
      </c>
      <c r="BC793">
        <v>7.8215865847343401E-4</v>
      </c>
    </row>
    <row r="794" spans="1:55" x14ac:dyDescent="0.25">
      <c r="A794" t="s">
        <v>113</v>
      </c>
      <c r="B794">
        <v>2029</v>
      </c>
      <c r="C794" t="s">
        <v>127</v>
      </c>
      <c r="D794" t="str">
        <f t="shared" si="40"/>
        <v>Passenger</v>
      </c>
      <c r="E794" t="str">
        <f t="shared" si="41"/>
        <v>2029LDT1</v>
      </c>
      <c r="F794" t="str">
        <f t="shared" si="42"/>
        <v>2029Passenger</v>
      </c>
      <c r="G794" t="s">
        <v>115</v>
      </c>
      <c r="H794" t="s">
        <v>115</v>
      </c>
      <c r="I794" t="s">
        <v>116</v>
      </c>
      <c r="J794">
        <v>64308.320757310299</v>
      </c>
      <c r="K794">
        <v>2249492.29286823</v>
      </c>
      <c r="L794">
        <v>2249492.29286823</v>
      </c>
      <c r="M794">
        <v>0</v>
      </c>
      <c r="N794">
        <v>278255.25374974502</v>
      </c>
      <c r="O794">
        <v>0.111403997531219</v>
      </c>
      <c r="P794">
        <v>0</v>
      </c>
      <c r="Q794">
        <v>0.35635532729437802</v>
      </c>
      <c r="R794">
        <v>1.43748904389713E-3</v>
      </c>
      <c r="S794">
        <v>0</v>
      </c>
      <c r="T794">
        <v>2.42181644035693E-3</v>
      </c>
      <c r="U794">
        <v>2.0000005732018801E-3</v>
      </c>
      <c r="V794">
        <v>2.7721342888602498E-3</v>
      </c>
      <c r="W794">
        <v>1.5634004929976099E-3</v>
      </c>
      <c r="X794">
        <v>0</v>
      </c>
      <c r="Y794">
        <v>2.6339463475414798E-3</v>
      </c>
      <c r="Z794">
        <v>8.0000022928075204E-3</v>
      </c>
      <c r="AA794">
        <v>7.9203836824578606E-3</v>
      </c>
      <c r="AB794">
        <v>312.058986840562</v>
      </c>
      <c r="AC794">
        <v>0</v>
      </c>
      <c r="AD794">
        <v>80.691853268114301</v>
      </c>
      <c r="AE794">
        <v>5.3589410759750603E-3</v>
      </c>
      <c r="AF794">
        <v>0</v>
      </c>
      <c r="AG794">
        <v>9.4360157558549901E-2</v>
      </c>
      <c r="AH794">
        <v>8.5446062524074193E-3</v>
      </c>
      <c r="AI794">
        <v>0</v>
      </c>
      <c r="AJ794">
        <v>3.66773294814473E-2</v>
      </c>
      <c r="AK794">
        <v>2.3335665486998902E-2</v>
      </c>
      <c r="AL794">
        <v>0</v>
      </c>
      <c r="AM794">
        <v>0.48100192074327602</v>
      </c>
      <c r="AN794">
        <v>0.180697573398414</v>
      </c>
      <c r="AO794">
        <v>0.532534088193515</v>
      </c>
      <c r="AP794">
        <v>3.2914732934119102</v>
      </c>
      <c r="AQ794">
        <v>3.4051348300088498E-2</v>
      </c>
      <c r="AR794">
        <v>0</v>
      </c>
      <c r="AS794">
        <v>0.52663655844194601</v>
      </c>
      <c r="AT794">
        <v>0.18069757339834</v>
      </c>
      <c r="AU794">
        <v>0.53253408819329495</v>
      </c>
      <c r="AV794">
        <v>3.2914732934119102</v>
      </c>
      <c r="AW794">
        <v>3.8931557644281703E-2</v>
      </c>
      <c r="AX794">
        <v>1.2847022777006201</v>
      </c>
      <c r="AY794">
        <v>0</v>
      </c>
      <c r="AZ794">
        <v>4.65244797756902</v>
      </c>
      <c r="BA794">
        <v>3.0850207854656898E-3</v>
      </c>
      <c r="BB794">
        <v>0</v>
      </c>
      <c r="BC794">
        <v>7.9772112019663502E-4</v>
      </c>
    </row>
    <row r="795" spans="1:55" x14ac:dyDescent="0.25">
      <c r="A795" t="s">
        <v>119</v>
      </c>
      <c r="B795">
        <v>2029</v>
      </c>
      <c r="C795" t="s">
        <v>127</v>
      </c>
      <c r="D795" t="str">
        <f t="shared" si="40"/>
        <v>Passenger</v>
      </c>
      <c r="E795" t="str">
        <f t="shared" si="41"/>
        <v>2029LDT1</v>
      </c>
      <c r="F795" t="str">
        <f t="shared" si="42"/>
        <v>2029Passenger</v>
      </c>
      <c r="G795" t="s">
        <v>115</v>
      </c>
      <c r="H795" t="s">
        <v>115</v>
      </c>
      <c r="I795" t="s">
        <v>121</v>
      </c>
      <c r="J795">
        <v>5.51451952366138</v>
      </c>
      <c r="K795">
        <v>100.645776996314</v>
      </c>
      <c r="L795">
        <v>100.645776996314</v>
      </c>
      <c r="M795">
        <v>0</v>
      </c>
      <c r="N795">
        <v>15.3299765722843</v>
      </c>
      <c r="O795">
        <v>1.2263965478345</v>
      </c>
      <c r="P795">
        <v>0</v>
      </c>
      <c r="Q795">
        <v>0</v>
      </c>
      <c r="R795">
        <v>0.18252818825321199</v>
      </c>
      <c r="S795">
        <v>0</v>
      </c>
      <c r="T795">
        <v>0</v>
      </c>
      <c r="U795">
        <v>2.0000005732018801E-3</v>
      </c>
      <c r="V795">
        <v>2.93222414255403E-3</v>
      </c>
      <c r="W795">
        <v>0.190781302969183</v>
      </c>
      <c r="X795">
        <v>0</v>
      </c>
      <c r="Y795">
        <v>0</v>
      </c>
      <c r="Z795">
        <v>8.0000022928075308E-3</v>
      </c>
      <c r="AA795">
        <v>8.3777832644400998E-3</v>
      </c>
      <c r="AB795">
        <v>393.36084095183497</v>
      </c>
      <c r="AC795">
        <v>0</v>
      </c>
      <c r="AD795">
        <v>0</v>
      </c>
      <c r="AE795">
        <v>1.3705414600981E-2</v>
      </c>
      <c r="AF795">
        <v>0</v>
      </c>
      <c r="AG795">
        <v>0</v>
      </c>
      <c r="AH795">
        <v>6.1974160683895101E-2</v>
      </c>
      <c r="AI795">
        <v>0</v>
      </c>
      <c r="AJ795">
        <v>0</v>
      </c>
      <c r="AK795">
        <v>0.29506950711843799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0.33591701630059001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3.0999999999999999E-3</v>
      </c>
      <c r="AX795">
        <v>2.3280276276837801</v>
      </c>
      <c r="AY795">
        <v>0</v>
      </c>
      <c r="AZ795">
        <v>0</v>
      </c>
      <c r="BA795">
        <v>3.72729387499504E-3</v>
      </c>
      <c r="BB795">
        <v>0</v>
      </c>
      <c r="BC795">
        <v>0</v>
      </c>
    </row>
    <row r="796" spans="1:55" x14ac:dyDescent="0.25">
      <c r="A796" t="s">
        <v>113</v>
      </c>
      <c r="B796">
        <v>2029</v>
      </c>
      <c r="C796" t="s">
        <v>127</v>
      </c>
      <c r="D796" t="str">
        <f t="shared" si="40"/>
        <v>Passenger</v>
      </c>
      <c r="E796" t="str">
        <f t="shared" si="41"/>
        <v>2029LDT1</v>
      </c>
      <c r="F796" t="str">
        <f t="shared" si="42"/>
        <v>2029Passenger</v>
      </c>
      <c r="G796" t="s">
        <v>115</v>
      </c>
      <c r="H796" t="s">
        <v>115</v>
      </c>
      <c r="I796" t="s">
        <v>121</v>
      </c>
      <c r="J796">
        <v>3.1468985053555598</v>
      </c>
      <c r="K796">
        <v>50.6955621975969</v>
      </c>
      <c r="L796">
        <v>50.6955621975969</v>
      </c>
      <c r="M796">
        <v>0</v>
      </c>
      <c r="N796">
        <v>9.1129162540159605</v>
      </c>
      <c r="O796">
        <v>1.0217137269645999</v>
      </c>
      <c r="P796">
        <v>0</v>
      </c>
      <c r="Q796">
        <v>0</v>
      </c>
      <c r="R796">
        <v>0.15070603580973099</v>
      </c>
      <c r="S796">
        <v>0</v>
      </c>
      <c r="T796">
        <v>0</v>
      </c>
      <c r="U796">
        <v>2.0000005732018801E-3</v>
      </c>
      <c r="V796">
        <v>2.9339567592123099E-3</v>
      </c>
      <c r="W796">
        <v>0.15752029400091699</v>
      </c>
      <c r="X796">
        <v>0</v>
      </c>
      <c r="Y796">
        <v>0</v>
      </c>
      <c r="Z796">
        <v>8.0000022928075204E-3</v>
      </c>
      <c r="AA796">
        <v>8.3827335977494696E-3</v>
      </c>
      <c r="AB796">
        <v>388.32588667034099</v>
      </c>
      <c r="AC796">
        <v>0</v>
      </c>
      <c r="AD796">
        <v>0</v>
      </c>
      <c r="AE796">
        <v>1.1355156688400999E-2</v>
      </c>
      <c r="AF796">
        <v>0</v>
      </c>
      <c r="AG796">
        <v>0</v>
      </c>
      <c r="AH796">
        <v>6.1180901586415197E-2</v>
      </c>
      <c r="AI796">
        <v>0</v>
      </c>
      <c r="AJ796">
        <v>0</v>
      </c>
      <c r="AK796">
        <v>0.24446983800543101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0.27831265711000802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3.0999999999999999E-3</v>
      </c>
      <c r="AX796">
        <v>1.92821155087299</v>
      </c>
      <c r="AY796">
        <v>0</v>
      </c>
      <c r="AZ796">
        <v>0</v>
      </c>
      <c r="BA796">
        <v>3.6795851244013499E-3</v>
      </c>
      <c r="BB796">
        <v>0</v>
      </c>
      <c r="BC796">
        <v>0</v>
      </c>
    </row>
    <row r="797" spans="1:55" x14ac:dyDescent="0.25">
      <c r="A797" t="s">
        <v>119</v>
      </c>
      <c r="B797">
        <v>2029</v>
      </c>
      <c r="C797" t="s">
        <v>127</v>
      </c>
      <c r="D797" t="str">
        <f t="shared" si="40"/>
        <v>Passenger</v>
      </c>
      <c r="E797" t="str">
        <f t="shared" si="41"/>
        <v>2029LDT1</v>
      </c>
      <c r="F797" t="str">
        <f t="shared" si="42"/>
        <v>2029Passenger</v>
      </c>
      <c r="G797" t="s">
        <v>115</v>
      </c>
      <c r="H797" t="s">
        <v>115</v>
      </c>
      <c r="I797" t="s">
        <v>125</v>
      </c>
      <c r="J797">
        <v>333.12579257759802</v>
      </c>
      <c r="K797">
        <v>16052.54718284</v>
      </c>
      <c r="L797">
        <v>0</v>
      </c>
      <c r="M797">
        <v>16052.54718284</v>
      </c>
      <c r="N797">
        <v>1668.35388782882</v>
      </c>
      <c r="O797">
        <v>0</v>
      </c>
      <c r="P797">
        <v>0</v>
      </c>
      <c r="Q797">
        <v>0</v>
      </c>
      <c r="R797">
        <v>0</v>
      </c>
      <c r="S797">
        <v>0</v>
      </c>
      <c r="T797">
        <v>0</v>
      </c>
      <c r="U797">
        <v>2.0000005732018701E-3</v>
      </c>
      <c r="V797">
        <v>1.52880456212017E-3</v>
      </c>
      <c r="W797">
        <v>0</v>
      </c>
      <c r="X797">
        <v>0</v>
      </c>
      <c r="Y797">
        <v>0</v>
      </c>
      <c r="Z797">
        <v>8.00000229280751E-3</v>
      </c>
      <c r="AA797">
        <v>4.3680130346290596E-3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</row>
    <row r="798" spans="1:55" x14ac:dyDescent="0.25">
      <c r="A798" t="s">
        <v>113</v>
      </c>
      <c r="B798">
        <v>2029</v>
      </c>
      <c r="C798" t="s">
        <v>127</v>
      </c>
      <c r="D798" t="str">
        <f t="shared" si="40"/>
        <v>Passenger</v>
      </c>
      <c r="E798" t="str">
        <f t="shared" si="41"/>
        <v>2029LDT1</v>
      </c>
      <c r="F798" t="str">
        <f t="shared" si="42"/>
        <v>2029Passenger</v>
      </c>
      <c r="G798" t="s">
        <v>115</v>
      </c>
      <c r="H798" t="s">
        <v>115</v>
      </c>
      <c r="I798" t="s">
        <v>125</v>
      </c>
      <c r="J798">
        <v>388.58212329987401</v>
      </c>
      <c r="K798">
        <v>19223.6126505787</v>
      </c>
      <c r="L798">
        <v>0</v>
      </c>
      <c r="M798">
        <v>19223.6126505787</v>
      </c>
      <c r="N798">
        <v>1940.8341448963899</v>
      </c>
      <c r="O798">
        <v>0</v>
      </c>
      <c r="P798">
        <v>0</v>
      </c>
      <c r="Q798">
        <v>0</v>
      </c>
      <c r="R798">
        <v>0</v>
      </c>
      <c r="S798">
        <v>0</v>
      </c>
      <c r="T798">
        <v>0</v>
      </c>
      <c r="U798">
        <v>2.0000005732018701E-3</v>
      </c>
      <c r="V798">
        <v>1.5291092344612801E-3</v>
      </c>
      <c r="W798">
        <v>0</v>
      </c>
      <c r="X798">
        <v>0</v>
      </c>
      <c r="Y798">
        <v>0</v>
      </c>
      <c r="Z798">
        <v>8.00000229280751E-3</v>
      </c>
      <c r="AA798">
        <v>4.3688835270322404E-3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</row>
    <row r="799" spans="1:55" x14ac:dyDescent="0.25">
      <c r="A799" t="s">
        <v>119</v>
      </c>
      <c r="B799">
        <v>2029</v>
      </c>
      <c r="C799" t="s">
        <v>127</v>
      </c>
      <c r="D799" t="str">
        <f t="shared" si="40"/>
        <v>Passenger</v>
      </c>
      <c r="E799" t="str">
        <f t="shared" si="41"/>
        <v>2029LDT1</v>
      </c>
      <c r="F799" t="str">
        <f t="shared" si="42"/>
        <v>2029Passenger</v>
      </c>
      <c r="G799" t="s">
        <v>115</v>
      </c>
      <c r="H799" t="s">
        <v>115</v>
      </c>
      <c r="I799" t="s">
        <v>126</v>
      </c>
      <c r="J799">
        <v>285.706904217079</v>
      </c>
      <c r="K799">
        <v>14412.600129914301</v>
      </c>
      <c r="L799">
        <v>5981.88488381769</v>
      </c>
      <c r="M799">
        <v>8430.7152460965899</v>
      </c>
      <c r="N799">
        <v>1181.3980489789001</v>
      </c>
      <c r="O799">
        <v>2.4593957423354501E-3</v>
      </c>
      <c r="P799">
        <v>0</v>
      </c>
      <c r="Q799">
        <v>0.110578032944271</v>
      </c>
      <c r="R799">
        <v>2.5092577225684299E-4</v>
      </c>
      <c r="S799">
        <v>0</v>
      </c>
      <c r="T799">
        <v>1.0352217931893801E-3</v>
      </c>
      <c r="U799">
        <v>2.0000005732018801E-3</v>
      </c>
      <c r="V799">
        <v>1.3418436875359699E-3</v>
      </c>
      <c r="W799">
        <v>2.7290467201656699E-4</v>
      </c>
      <c r="X799">
        <v>0</v>
      </c>
      <c r="Y799">
        <v>1.1258981546366201E-3</v>
      </c>
      <c r="Z799">
        <v>8.0000022928075204E-3</v>
      </c>
      <c r="AA799">
        <v>3.8338391072456298E-3</v>
      </c>
      <c r="AB799">
        <v>113.681044955864</v>
      </c>
      <c r="AC799">
        <v>0</v>
      </c>
      <c r="AD799">
        <v>64.729564466107803</v>
      </c>
      <c r="AE799">
        <v>3.4193567173048598E-4</v>
      </c>
      <c r="AF799">
        <v>0</v>
      </c>
      <c r="AG799">
        <v>3.9289437683539499E-2</v>
      </c>
      <c r="AH799">
        <v>4.4600296845395199E-4</v>
      </c>
      <c r="AI799">
        <v>0</v>
      </c>
      <c r="AJ799">
        <v>2.0000919244582901E-2</v>
      </c>
      <c r="AK799">
        <v>1.0793854291284799E-3</v>
      </c>
      <c r="AL799">
        <v>0</v>
      </c>
      <c r="AM799">
        <v>0.15948400173897501</v>
      </c>
      <c r="AN799">
        <v>2.36735581732163E-2</v>
      </c>
      <c r="AO799">
        <v>2.0112619822807602E-2</v>
      </c>
      <c r="AP799">
        <v>0.32393902916844503</v>
      </c>
      <c r="AQ799">
        <v>1.5750366844164501E-3</v>
      </c>
      <c r="AR799">
        <v>0</v>
      </c>
      <c r="AS799">
        <v>0.17461490730136001</v>
      </c>
      <c r="AT799">
        <v>2.3673558173206599E-2</v>
      </c>
      <c r="AU799">
        <v>2.01126198227994E-2</v>
      </c>
      <c r="AV799">
        <v>0.32393902916844503</v>
      </c>
      <c r="AW799">
        <v>1.7431911164931299E-2</v>
      </c>
      <c r="AX799">
        <v>0.18976728708753601</v>
      </c>
      <c r="AY799">
        <v>0</v>
      </c>
      <c r="AZ799">
        <v>1.2179582808386999</v>
      </c>
      <c r="BA799">
        <v>1.12385286561699E-3</v>
      </c>
      <c r="BB799">
        <v>0</v>
      </c>
      <c r="BC799">
        <v>6.3991764452568504E-4</v>
      </c>
    </row>
    <row r="800" spans="1:55" x14ac:dyDescent="0.25">
      <c r="A800" t="s">
        <v>113</v>
      </c>
      <c r="B800">
        <v>2029</v>
      </c>
      <c r="C800" t="s">
        <v>127</v>
      </c>
      <c r="D800" t="str">
        <f t="shared" si="40"/>
        <v>Passenger</v>
      </c>
      <c r="E800" t="str">
        <f t="shared" si="41"/>
        <v>2029LDT1</v>
      </c>
      <c r="F800" t="str">
        <f t="shared" si="42"/>
        <v>2029Passenger</v>
      </c>
      <c r="G800" t="s">
        <v>115</v>
      </c>
      <c r="H800" t="s">
        <v>115</v>
      </c>
      <c r="I800" t="s">
        <v>126</v>
      </c>
      <c r="J800">
        <v>327.622077030188</v>
      </c>
      <c r="K800">
        <v>16228.246353876601</v>
      </c>
      <c r="L800">
        <v>6738.7597521959797</v>
      </c>
      <c r="M800">
        <v>9489.4866016806991</v>
      </c>
      <c r="N800">
        <v>1354.71728856717</v>
      </c>
      <c r="O800">
        <v>2.48124301294065E-3</v>
      </c>
      <c r="P800">
        <v>0</v>
      </c>
      <c r="Q800">
        <v>0.11219525927780299</v>
      </c>
      <c r="R800">
        <v>2.5282096536687098E-4</v>
      </c>
      <c r="S800">
        <v>0</v>
      </c>
      <c r="T800">
        <v>1.0372860143957399E-3</v>
      </c>
      <c r="U800">
        <v>2.0000005732018801E-3</v>
      </c>
      <c r="V800">
        <v>1.34061485097418E-3</v>
      </c>
      <c r="W800">
        <v>2.7496586744280097E-4</v>
      </c>
      <c r="X800">
        <v>0</v>
      </c>
      <c r="Y800">
        <v>1.1281431835398999E-3</v>
      </c>
      <c r="Z800">
        <v>8.0000022928075204E-3</v>
      </c>
      <c r="AA800">
        <v>3.83032814564053E-3</v>
      </c>
      <c r="AB800">
        <v>112.095421333779</v>
      </c>
      <c r="AC800">
        <v>0</v>
      </c>
      <c r="AD800">
        <v>64.839504812696205</v>
      </c>
      <c r="AE800">
        <v>3.3279400338765899E-4</v>
      </c>
      <c r="AF800">
        <v>0</v>
      </c>
      <c r="AG800">
        <v>4.0444305750070603E-2</v>
      </c>
      <c r="AH800">
        <v>4.4575909895825901E-4</v>
      </c>
      <c r="AI800">
        <v>0</v>
      </c>
      <c r="AJ800">
        <v>2.0145212227014899E-2</v>
      </c>
      <c r="AK800">
        <v>1.05752144223182E-3</v>
      </c>
      <c r="AL800">
        <v>0</v>
      </c>
      <c r="AM800">
        <v>0.16514567290117099</v>
      </c>
      <c r="AN800">
        <v>2.3238360699075599E-2</v>
      </c>
      <c r="AO800">
        <v>1.9972491738422402E-2</v>
      </c>
      <c r="AP800">
        <v>0.305546096079792</v>
      </c>
      <c r="AQ800">
        <v>1.5431328060607501E-3</v>
      </c>
      <c r="AR800">
        <v>0</v>
      </c>
      <c r="AS800">
        <v>0.18081372457693601</v>
      </c>
      <c r="AT800">
        <v>2.3238360699065999E-2</v>
      </c>
      <c r="AU800">
        <v>1.99724917384142E-2</v>
      </c>
      <c r="AV800">
        <v>0.305546096079792</v>
      </c>
      <c r="AW800">
        <v>1.7440449412737698E-2</v>
      </c>
      <c r="AX800">
        <v>0.182123033026798</v>
      </c>
      <c r="AY800">
        <v>0</v>
      </c>
      <c r="AZ800">
        <v>1.2624873183735801</v>
      </c>
      <c r="BA800">
        <v>1.10817736182335E-3</v>
      </c>
      <c r="BB800">
        <v>0</v>
      </c>
      <c r="BC800">
        <v>6.4100451677961501E-4</v>
      </c>
    </row>
    <row r="801" spans="1:55" x14ac:dyDescent="0.25">
      <c r="A801" t="s">
        <v>113</v>
      </c>
      <c r="B801">
        <v>2029</v>
      </c>
      <c r="C801" t="s">
        <v>128</v>
      </c>
      <c r="D801" t="str">
        <f t="shared" si="40"/>
        <v>Passenger</v>
      </c>
      <c r="E801" t="str">
        <f t="shared" si="41"/>
        <v>2029LDT2</v>
      </c>
      <c r="F801" t="str">
        <f t="shared" si="42"/>
        <v>2029Passenger</v>
      </c>
      <c r="G801" t="s">
        <v>115</v>
      </c>
      <c r="H801" t="s">
        <v>115</v>
      </c>
      <c r="I801" t="s">
        <v>116</v>
      </c>
      <c r="J801">
        <v>367615.67956455401</v>
      </c>
      <c r="K801">
        <v>15131473.232303601</v>
      </c>
      <c r="L801">
        <v>15131473.232303601</v>
      </c>
      <c r="M801">
        <v>0</v>
      </c>
      <c r="N801">
        <v>1715418.8085857001</v>
      </c>
      <c r="O801">
        <v>4.6443846524959101E-2</v>
      </c>
      <c r="P801">
        <v>0</v>
      </c>
      <c r="Q801">
        <v>0.25991457373420601</v>
      </c>
      <c r="R801">
        <v>9.4574802494664897E-4</v>
      </c>
      <c r="S801">
        <v>0</v>
      </c>
      <c r="T801">
        <v>1.59320746282494E-3</v>
      </c>
      <c r="U801">
        <v>2.0000005732018801E-3</v>
      </c>
      <c r="V801">
        <v>2.6697865895101598E-3</v>
      </c>
      <c r="W801">
        <v>1.02858726800766E-3</v>
      </c>
      <c r="X801">
        <v>0</v>
      </c>
      <c r="Y801">
        <v>1.7327584814665401E-3</v>
      </c>
      <c r="Z801">
        <v>8.0000022928075204E-3</v>
      </c>
      <c r="AA801">
        <v>7.6279616843147402E-3</v>
      </c>
      <c r="AB801">
        <v>311.03039298686502</v>
      </c>
      <c r="AC801">
        <v>0</v>
      </c>
      <c r="AD801">
        <v>77.170550051998305</v>
      </c>
      <c r="AE801">
        <v>2.1320173103362801E-3</v>
      </c>
      <c r="AF801">
        <v>0</v>
      </c>
      <c r="AG801">
        <v>6.3411746152749901E-2</v>
      </c>
      <c r="AH801">
        <v>4.7550039052708703E-3</v>
      </c>
      <c r="AI801">
        <v>0</v>
      </c>
      <c r="AJ801">
        <v>3.29266686481531E-2</v>
      </c>
      <c r="AK801">
        <v>7.7901773640334203E-3</v>
      </c>
      <c r="AL801">
        <v>0</v>
      </c>
      <c r="AM801">
        <v>0.27851649018787999</v>
      </c>
      <c r="AN801">
        <v>7.0357749995943603E-2</v>
      </c>
      <c r="AO801">
        <v>0.205618188814364</v>
      </c>
      <c r="AP801">
        <v>1.38582651318279</v>
      </c>
      <c r="AQ801">
        <v>1.13674085228019E-2</v>
      </c>
      <c r="AR801">
        <v>0</v>
      </c>
      <c r="AS801">
        <v>0.30494049927123001</v>
      </c>
      <c r="AT801">
        <v>7.0357749995914695E-2</v>
      </c>
      <c r="AU801">
        <v>0.20561818881427901</v>
      </c>
      <c r="AV801">
        <v>1.38582651318279</v>
      </c>
      <c r="AW801">
        <v>3.9556084166762498E-2</v>
      </c>
      <c r="AX801">
        <v>0.69894497365581998</v>
      </c>
      <c r="AY801">
        <v>0</v>
      </c>
      <c r="AZ801">
        <v>2.8083095594417702</v>
      </c>
      <c r="BA801">
        <v>3.0748520880326002E-3</v>
      </c>
      <c r="BB801">
        <v>0</v>
      </c>
      <c r="BC801">
        <v>7.6290945294221497E-4</v>
      </c>
    </row>
    <row r="802" spans="1:55" x14ac:dyDescent="0.25">
      <c r="A802" t="s">
        <v>119</v>
      </c>
      <c r="B802">
        <v>2029</v>
      </c>
      <c r="C802" t="s">
        <v>128</v>
      </c>
      <c r="D802" t="str">
        <f t="shared" si="40"/>
        <v>Passenger</v>
      </c>
      <c r="E802" t="str">
        <f t="shared" si="41"/>
        <v>2029LDT2</v>
      </c>
      <c r="F802" t="str">
        <f t="shared" si="42"/>
        <v>2029Passenger</v>
      </c>
      <c r="G802" t="s">
        <v>115</v>
      </c>
      <c r="H802" t="s">
        <v>115</v>
      </c>
      <c r="I802" t="s">
        <v>116</v>
      </c>
      <c r="J802">
        <v>315178.74587779201</v>
      </c>
      <c r="K802">
        <v>13378139.6870842</v>
      </c>
      <c r="L802">
        <v>13378139.6870842</v>
      </c>
      <c r="M802">
        <v>0</v>
      </c>
      <c r="N802">
        <v>1476789.80823473</v>
      </c>
      <c r="O802">
        <v>4.4054020143015703E-2</v>
      </c>
      <c r="P802">
        <v>0</v>
      </c>
      <c r="Q802">
        <v>0.24403873039931201</v>
      </c>
      <c r="R802">
        <v>9.3651114504864498E-4</v>
      </c>
      <c r="S802">
        <v>0</v>
      </c>
      <c r="T802">
        <v>1.57097985326971E-3</v>
      </c>
      <c r="U802">
        <v>2.0000005732018801E-3</v>
      </c>
      <c r="V802">
        <v>2.6636584534250399E-3</v>
      </c>
      <c r="W802">
        <v>1.01854131833757E-3</v>
      </c>
      <c r="X802">
        <v>0</v>
      </c>
      <c r="Y802">
        <v>1.70858392800866E-3</v>
      </c>
      <c r="Z802">
        <v>8.0000022928075204E-3</v>
      </c>
      <c r="AA802">
        <v>7.6104527240715598E-3</v>
      </c>
      <c r="AB802">
        <v>312.482611666065</v>
      </c>
      <c r="AC802">
        <v>0</v>
      </c>
      <c r="AD802">
        <v>76.338543741286102</v>
      </c>
      <c r="AE802">
        <v>2.1107251943020501E-3</v>
      </c>
      <c r="AF802">
        <v>0</v>
      </c>
      <c r="AG802">
        <v>5.9729523775187199E-2</v>
      </c>
      <c r="AH802">
        <v>4.6381841904705604E-3</v>
      </c>
      <c r="AI802">
        <v>0</v>
      </c>
      <c r="AJ802">
        <v>3.21841692982891E-2</v>
      </c>
      <c r="AK802">
        <v>7.5792983237192501E-3</v>
      </c>
      <c r="AL802">
        <v>0</v>
      </c>
      <c r="AM802">
        <v>0.25645328691973301</v>
      </c>
      <c r="AN802">
        <v>6.6342362561113893E-2</v>
      </c>
      <c r="AO802">
        <v>0.18904260305981299</v>
      </c>
      <c r="AP802">
        <v>1.3294790662813001</v>
      </c>
      <c r="AQ802">
        <v>1.1059694322196501E-2</v>
      </c>
      <c r="AR802">
        <v>0</v>
      </c>
      <c r="AS802">
        <v>0.28078406883663398</v>
      </c>
      <c r="AT802">
        <v>6.6342362561086707E-2</v>
      </c>
      <c r="AU802">
        <v>0.189042603059735</v>
      </c>
      <c r="AV802">
        <v>1.3294790662813001</v>
      </c>
      <c r="AW802">
        <v>3.9580970635190997E-2</v>
      </c>
      <c r="AX802">
        <v>0.71706993497803595</v>
      </c>
      <c r="AY802">
        <v>0</v>
      </c>
      <c r="AZ802">
        <v>2.6099668946814698</v>
      </c>
      <c r="BA802">
        <v>3.0892087481491099E-3</v>
      </c>
      <c r="BB802">
        <v>0</v>
      </c>
      <c r="BC802">
        <v>7.5468422351308395E-4</v>
      </c>
    </row>
    <row r="803" spans="1:55" x14ac:dyDescent="0.25">
      <c r="A803" t="s">
        <v>113</v>
      </c>
      <c r="B803">
        <v>2029</v>
      </c>
      <c r="C803" t="s">
        <v>128</v>
      </c>
      <c r="D803" t="str">
        <f t="shared" si="40"/>
        <v>Passenger</v>
      </c>
      <c r="E803" t="str">
        <f t="shared" si="41"/>
        <v>2029LDT2</v>
      </c>
      <c r="F803" t="str">
        <f t="shared" si="42"/>
        <v>2029Passenger</v>
      </c>
      <c r="G803" t="s">
        <v>115</v>
      </c>
      <c r="H803" t="s">
        <v>115</v>
      </c>
      <c r="I803" t="s">
        <v>121</v>
      </c>
      <c r="J803">
        <v>1220.76821209182</v>
      </c>
      <c r="K803">
        <v>52764.296129764502</v>
      </c>
      <c r="L803">
        <v>52764.296129764502</v>
      </c>
      <c r="M803">
        <v>0</v>
      </c>
      <c r="N803">
        <v>5831.6495182333902</v>
      </c>
      <c r="O803">
        <v>3.1520955527178998E-2</v>
      </c>
      <c r="P803">
        <v>0</v>
      </c>
      <c r="Q803">
        <v>0</v>
      </c>
      <c r="R803">
        <v>3.7456510503480799E-3</v>
      </c>
      <c r="S803">
        <v>0</v>
      </c>
      <c r="T803">
        <v>0</v>
      </c>
      <c r="U803">
        <v>2.0000005732018801E-3</v>
      </c>
      <c r="V803">
        <v>2.62171737250444E-3</v>
      </c>
      <c r="W803">
        <v>3.9150127697644404E-3</v>
      </c>
      <c r="X803">
        <v>0</v>
      </c>
      <c r="Y803">
        <v>0</v>
      </c>
      <c r="Z803">
        <v>8.0000022928075308E-3</v>
      </c>
      <c r="AA803">
        <v>7.4906210642984097E-3</v>
      </c>
      <c r="AB803">
        <v>283.17288595290597</v>
      </c>
      <c r="AC803">
        <v>0</v>
      </c>
      <c r="AD803">
        <v>0</v>
      </c>
      <c r="AE803">
        <v>4.9898008927715999E-4</v>
      </c>
      <c r="AF803">
        <v>0</v>
      </c>
      <c r="AG803">
        <v>0</v>
      </c>
      <c r="AH803">
        <v>4.4614003500964901E-2</v>
      </c>
      <c r="AI803">
        <v>0</v>
      </c>
      <c r="AJ803">
        <v>0</v>
      </c>
      <c r="AK803">
        <v>1.0742747541135E-2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1.22299038491974E-2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3.0999999999999899E-3</v>
      </c>
      <c r="AX803">
        <v>0.10847484007244</v>
      </c>
      <c r="AY803">
        <v>0</v>
      </c>
      <c r="AZ803">
        <v>0</v>
      </c>
      <c r="BA803">
        <v>2.6832070035821601E-3</v>
      </c>
      <c r="BB803">
        <v>0</v>
      </c>
      <c r="BC803">
        <v>0</v>
      </c>
    </row>
    <row r="804" spans="1:55" x14ac:dyDescent="0.25">
      <c r="A804" t="s">
        <v>119</v>
      </c>
      <c r="B804">
        <v>2029</v>
      </c>
      <c r="C804" t="s">
        <v>128</v>
      </c>
      <c r="D804" t="str">
        <f t="shared" si="40"/>
        <v>Passenger</v>
      </c>
      <c r="E804" t="str">
        <f t="shared" si="41"/>
        <v>2029LDT2</v>
      </c>
      <c r="F804" t="str">
        <f t="shared" si="42"/>
        <v>2029Passenger</v>
      </c>
      <c r="G804" t="s">
        <v>115</v>
      </c>
      <c r="H804" t="s">
        <v>115</v>
      </c>
      <c r="I804" t="s">
        <v>121</v>
      </c>
      <c r="J804">
        <v>1120.35221406549</v>
      </c>
      <c r="K804">
        <v>48826.672796874504</v>
      </c>
      <c r="L804">
        <v>48826.672796874504</v>
      </c>
      <c r="M804">
        <v>0</v>
      </c>
      <c r="N804">
        <v>5336.4176189187901</v>
      </c>
      <c r="O804">
        <v>3.1221242200729599E-2</v>
      </c>
      <c r="P804">
        <v>0</v>
      </c>
      <c r="Q804">
        <v>0</v>
      </c>
      <c r="R804">
        <v>3.8068047012512298E-3</v>
      </c>
      <c r="S804">
        <v>0</v>
      </c>
      <c r="T804">
        <v>0</v>
      </c>
      <c r="U804">
        <v>2.0000005732018801E-3</v>
      </c>
      <c r="V804">
        <v>2.6375937708071001E-3</v>
      </c>
      <c r="W804">
        <v>3.9789315173961396E-3</v>
      </c>
      <c r="X804">
        <v>0</v>
      </c>
      <c r="Y804">
        <v>0</v>
      </c>
      <c r="Z804">
        <v>8.0000022928075204E-3</v>
      </c>
      <c r="AA804">
        <v>7.5359822023060097E-3</v>
      </c>
      <c r="AB804">
        <v>282.20253775344997</v>
      </c>
      <c r="AC804">
        <v>0</v>
      </c>
      <c r="AD804">
        <v>0</v>
      </c>
      <c r="AE804">
        <v>5.1621193781978595E-4</v>
      </c>
      <c r="AF804">
        <v>0</v>
      </c>
      <c r="AG804">
        <v>0</v>
      </c>
      <c r="AH804">
        <v>4.4461124746976798E-2</v>
      </c>
      <c r="AI804">
        <v>0</v>
      </c>
      <c r="AJ804">
        <v>0</v>
      </c>
      <c r="AK804">
        <v>1.11137390947833E-2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1.26522530678316E-2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3.0999999999999899E-3</v>
      </c>
      <c r="AX804">
        <v>0.11280992439401701</v>
      </c>
      <c r="AY804">
        <v>0</v>
      </c>
      <c r="AZ804">
        <v>0</v>
      </c>
      <c r="BA804">
        <v>2.6740124612588999E-3</v>
      </c>
      <c r="BB804">
        <v>0</v>
      </c>
      <c r="BC804">
        <v>0</v>
      </c>
    </row>
    <row r="805" spans="1:55" x14ac:dyDescent="0.25">
      <c r="A805" t="s">
        <v>113</v>
      </c>
      <c r="B805">
        <v>2029</v>
      </c>
      <c r="C805" t="s">
        <v>128</v>
      </c>
      <c r="D805" t="str">
        <f t="shared" si="40"/>
        <v>Passenger</v>
      </c>
      <c r="E805" t="str">
        <f t="shared" si="41"/>
        <v>2029LDT2</v>
      </c>
      <c r="F805" t="str">
        <f t="shared" si="42"/>
        <v>2029Passenger</v>
      </c>
      <c r="G805" t="s">
        <v>115</v>
      </c>
      <c r="H805" t="s">
        <v>115</v>
      </c>
      <c r="I805" t="s">
        <v>125</v>
      </c>
      <c r="J805">
        <v>5885.2268552340802</v>
      </c>
      <c r="K805">
        <v>201479.06037730601</v>
      </c>
      <c r="L805">
        <v>0</v>
      </c>
      <c r="M805">
        <v>201479.06037730601</v>
      </c>
      <c r="N805">
        <v>29436.709337580101</v>
      </c>
      <c r="O805">
        <v>0</v>
      </c>
      <c r="P805">
        <v>0</v>
      </c>
      <c r="Q805">
        <v>0</v>
      </c>
      <c r="R805">
        <v>0</v>
      </c>
      <c r="S805">
        <v>0</v>
      </c>
      <c r="T805">
        <v>0</v>
      </c>
      <c r="U805">
        <v>2.0000005732018701E-3</v>
      </c>
      <c r="V805">
        <v>1.52995784297624E-3</v>
      </c>
      <c r="W805">
        <v>0</v>
      </c>
      <c r="X805">
        <v>0</v>
      </c>
      <c r="Y805">
        <v>0</v>
      </c>
      <c r="Z805">
        <v>8.00000229280751E-3</v>
      </c>
      <c r="AA805">
        <v>4.3713081227892596E-3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</row>
    <row r="806" spans="1:55" x14ac:dyDescent="0.25">
      <c r="A806" t="s">
        <v>119</v>
      </c>
      <c r="B806">
        <v>2029</v>
      </c>
      <c r="C806" t="s">
        <v>128</v>
      </c>
      <c r="D806" t="str">
        <f t="shared" si="40"/>
        <v>Passenger</v>
      </c>
      <c r="E806" t="str">
        <f t="shared" si="41"/>
        <v>2029LDT2</v>
      </c>
      <c r="F806" t="str">
        <f t="shared" si="42"/>
        <v>2029Passenger</v>
      </c>
      <c r="G806" t="s">
        <v>115</v>
      </c>
      <c r="H806" t="s">
        <v>115</v>
      </c>
      <c r="I806" t="s">
        <v>125</v>
      </c>
      <c r="J806">
        <v>5160.00910517181</v>
      </c>
      <c r="K806">
        <v>170777.161939568</v>
      </c>
      <c r="L806">
        <v>0</v>
      </c>
      <c r="M806">
        <v>170777.161939568</v>
      </c>
      <c r="N806">
        <v>25810.694017584599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2.0000005732018701E-3</v>
      </c>
      <c r="V806">
        <v>1.5299467948293301E-3</v>
      </c>
      <c r="W806">
        <v>0</v>
      </c>
      <c r="X806">
        <v>0</v>
      </c>
      <c r="Y806">
        <v>0</v>
      </c>
      <c r="Z806">
        <v>8.0000022928074996E-3</v>
      </c>
      <c r="AA806">
        <v>4.37127655665525E-3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</row>
    <row r="807" spans="1:55" x14ac:dyDescent="0.25">
      <c r="A807" t="s">
        <v>113</v>
      </c>
      <c r="B807">
        <v>2029</v>
      </c>
      <c r="C807" t="s">
        <v>128</v>
      </c>
      <c r="D807" t="str">
        <f t="shared" si="40"/>
        <v>Passenger</v>
      </c>
      <c r="E807" t="str">
        <f t="shared" si="41"/>
        <v>2029LDT2</v>
      </c>
      <c r="F807" t="str">
        <f t="shared" si="42"/>
        <v>2029Passenger</v>
      </c>
      <c r="G807" t="s">
        <v>115</v>
      </c>
      <c r="H807" t="s">
        <v>115</v>
      </c>
      <c r="I807" t="s">
        <v>126</v>
      </c>
      <c r="J807">
        <v>5429.8525477244202</v>
      </c>
      <c r="K807">
        <v>255304.20170504801</v>
      </c>
      <c r="L807">
        <v>109772.62827297499</v>
      </c>
      <c r="M807">
        <v>145531.57343207201</v>
      </c>
      <c r="N807">
        <v>22452.4402856251</v>
      </c>
      <c r="O807">
        <v>2.5696446152614501E-3</v>
      </c>
      <c r="P807">
        <v>0</v>
      </c>
      <c r="Q807">
        <v>0.112190510214489</v>
      </c>
      <c r="R807">
        <v>3.14950597961212E-4</v>
      </c>
      <c r="S807">
        <v>0</v>
      </c>
      <c r="T807">
        <v>1.2415654629299199E-3</v>
      </c>
      <c r="U807">
        <v>2.0000005732018801E-3</v>
      </c>
      <c r="V807">
        <v>1.33630182228606E-3</v>
      </c>
      <c r="W807">
        <v>3.4253751165124499E-4</v>
      </c>
      <c r="X807">
        <v>0</v>
      </c>
      <c r="Y807">
        <v>1.35031572245663E-3</v>
      </c>
      <c r="Z807">
        <v>8.0000022928075204E-3</v>
      </c>
      <c r="AA807">
        <v>3.8180052065316201E-3</v>
      </c>
      <c r="AB807">
        <v>116.00454690114201</v>
      </c>
      <c r="AC807">
        <v>0</v>
      </c>
      <c r="AD807">
        <v>70.286356420886705</v>
      </c>
      <c r="AE807">
        <v>3.4404165770159399E-4</v>
      </c>
      <c r="AF807">
        <v>0</v>
      </c>
      <c r="AG807">
        <v>4.0356092459290602E-2</v>
      </c>
      <c r="AH807">
        <v>4.5971253172018902E-4</v>
      </c>
      <c r="AI807">
        <v>0</v>
      </c>
      <c r="AJ807">
        <v>2.00622667545221E-2</v>
      </c>
      <c r="AK807">
        <v>1.09558995490099E-3</v>
      </c>
      <c r="AL807">
        <v>0</v>
      </c>
      <c r="AM807">
        <v>0.165132684569606</v>
      </c>
      <c r="AN807">
        <v>2.6270379349892702E-2</v>
      </c>
      <c r="AO807">
        <v>2.4543001110587701E-2</v>
      </c>
      <c r="AP807">
        <v>0.34773950249309898</v>
      </c>
      <c r="AQ807">
        <v>1.59868229038492E-3</v>
      </c>
      <c r="AR807">
        <v>0</v>
      </c>
      <c r="AS807">
        <v>0.180799503988743</v>
      </c>
      <c r="AT807">
        <v>2.6270379349881901E-2</v>
      </c>
      <c r="AU807">
        <v>2.4543001110577601E-2</v>
      </c>
      <c r="AV807">
        <v>0.34773950249309898</v>
      </c>
      <c r="AW807">
        <v>1.8049907503074999E-2</v>
      </c>
      <c r="AX807">
        <v>0.18817177297391199</v>
      </c>
      <c r="AY807">
        <v>0</v>
      </c>
      <c r="AZ807">
        <v>1.2623626900423801</v>
      </c>
      <c r="BA807">
        <v>1.1468230478534501E-3</v>
      </c>
      <c r="BB807">
        <v>0</v>
      </c>
      <c r="BC807">
        <v>6.9485219024911901E-4</v>
      </c>
    </row>
    <row r="808" spans="1:55" x14ac:dyDescent="0.25">
      <c r="A808" t="s">
        <v>119</v>
      </c>
      <c r="B808">
        <v>2029</v>
      </c>
      <c r="C808" t="s">
        <v>128</v>
      </c>
      <c r="D808" t="str">
        <f t="shared" si="40"/>
        <v>Passenger</v>
      </c>
      <c r="E808" t="str">
        <f t="shared" si="41"/>
        <v>2029LDT2</v>
      </c>
      <c r="F808" t="str">
        <f t="shared" si="42"/>
        <v>2029Passenger</v>
      </c>
      <c r="G808" t="s">
        <v>115</v>
      </c>
      <c r="H808" t="s">
        <v>115</v>
      </c>
      <c r="I808" t="s">
        <v>126</v>
      </c>
      <c r="J808">
        <v>4747.7888647109803</v>
      </c>
      <c r="K808">
        <v>226802.174735968</v>
      </c>
      <c r="L808">
        <v>97441.961658932007</v>
      </c>
      <c r="M808">
        <v>129360.21307703599</v>
      </c>
      <c r="N808">
        <v>19632.106956265899</v>
      </c>
      <c r="O808">
        <v>2.54571748958741E-3</v>
      </c>
      <c r="P808">
        <v>0</v>
      </c>
      <c r="Q808">
        <v>0.11057549386955499</v>
      </c>
      <c r="R808">
        <v>3.1256313280112602E-4</v>
      </c>
      <c r="S808">
        <v>0</v>
      </c>
      <c r="T808">
        <v>1.24051194754863E-3</v>
      </c>
      <c r="U808">
        <v>2.0000005732018801E-3</v>
      </c>
      <c r="V808">
        <v>1.3371830974452899E-3</v>
      </c>
      <c r="W808">
        <v>3.3994092545524E-4</v>
      </c>
      <c r="X808">
        <v>0</v>
      </c>
      <c r="Y808">
        <v>1.3491699283558101E-3</v>
      </c>
      <c r="Z808">
        <v>8.0000022928075204E-3</v>
      </c>
      <c r="AA808">
        <v>3.8205231355579899E-3</v>
      </c>
      <c r="AB808">
        <v>117.58039907739401</v>
      </c>
      <c r="AC808">
        <v>0</v>
      </c>
      <c r="AD808">
        <v>70.171568216148003</v>
      </c>
      <c r="AE808">
        <v>3.5306619440594899E-4</v>
      </c>
      <c r="AF808">
        <v>0</v>
      </c>
      <c r="AG808">
        <v>3.9194792235668699E-2</v>
      </c>
      <c r="AH808">
        <v>4.5937000698893402E-4</v>
      </c>
      <c r="AI808">
        <v>0</v>
      </c>
      <c r="AJ808">
        <v>1.9909730710925999E-2</v>
      </c>
      <c r="AK808">
        <v>1.11735150871285E-3</v>
      </c>
      <c r="AL808">
        <v>0</v>
      </c>
      <c r="AM808">
        <v>0.15947529333532601</v>
      </c>
      <c r="AN808">
        <v>2.67793352163632E-2</v>
      </c>
      <c r="AO808">
        <v>2.4761782526151001E-2</v>
      </c>
      <c r="AP808">
        <v>0.37002694219056897</v>
      </c>
      <c r="AQ808">
        <v>1.6304366986237601E-3</v>
      </c>
      <c r="AR808">
        <v>0</v>
      </c>
      <c r="AS808">
        <v>0.17460537269550999</v>
      </c>
      <c r="AT808">
        <v>2.6779335216352201E-2</v>
      </c>
      <c r="AU808">
        <v>2.4761782526140801E-2</v>
      </c>
      <c r="AV808">
        <v>0.37002694219056897</v>
      </c>
      <c r="AW808">
        <v>1.8035741339893201E-2</v>
      </c>
      <c r="AX808">
        <v>0.19598039806800299</v>
      </c>
      <c r="AY808">
        <v>0</v>
      </c>
      <c r="AZ808">
        <v>1.21788987107546</v>
      </c>
      <c r="BA808">
        <v>1.1624019509569299E-3</v>
      </c>
      <c r="BB808">
        <v>0</v>
      </c>
      <c r="BC808">
        <v>6.9371739198187204E-4</v>
      </c>
    </row>
    <row r="809" spans="1:55" x14ac:dyDescent="0.25">
      <c r="A809" t="s">
        <v>119</v>
      </c>
      <c r="B809">
        <v>2029</v>
      </c>
      <c r="C809" t="s">
        <v>129</v>
      </c>
      <c r="D809" t="str">
        <f t="shared" si="40"/>
        <v>Truck</v>
      </c>
      <c r="E809" t="str">
        <f t="shared" si="41"/>
        <v>2029LHDT1</v>
      </c>
      <c r="F809" t="str">
        <f t="shared" si="42"/>
        <v>2029Truck</v>
      </c>
      <c r="G809" t="s">
        <v>115</v>
      </c>
      <c r="H809" t="s">
        <v>115</v>
      </c>
      <c r="I809" t="s">
        <v>116</v>
      </c>
      <c r="J809">
        <v>23112.067127730399</v>
      </c>
      <c r="K809">
        <v>862401.27451103297</v>
      </c>
      <c r="L809">
        <v>862401.27451103297</v>
      </c>
      <c r="M809">
        <v>0</v>
      </c>
      <c r="N809">
        <v>344335.36322316201</v>
      </c>
      <c r="O809">
        <v>9.2555004459705395E-2</v>
      </c>
      <c r="P809">
        <v>3.2297832268341001E-2</v>
      </c>
      <c r="Q809">
        <v>0.54411162195329899</v>
      </c>
      <c r="R809">
        <v>1.0584127256825001E-3</v>
      </c>
      <c r="S809">
        <v>0</v>
      </c>
      <c r="T809">
        <v>2.1233144392975999E-4</v>
      </c>
      <c r="U809">
        <v>2.0000005732018801E-3</v>
      </c>
      <c r="V809">
        <v>2.7300007824205601E-2</v>
      </c>
      <c r="W809">
        <v>1.15112040968388E-3</v>
      </c>
      <c r="X809">
        <v>0</v>
      </c>
      <c r="Y809">
        <v>2.30929818580542E-4</v>
      </c>
      <c r="Z809">
        <v>8.0000022928075204E-3</v>
      </c>
      <c r="AA809">
        <v>7.8000022354873494E-2</v>
      </c>
      <c r="AB809">
        <v>553.65546898578305</v>
      </c>
      <c r="AC809">
        <v>115.062780538729</v>
      </c>
      <c r="AD809">
        <v>25.171298877769399</v>
      </c>
      <c r="AE809">
        <v>2.4785799434836001E-3</v>
      </c>
      <c r="AF809">
        <v>0.105051721104009</v>
      </c>
      <c r="AG809">
        <v>2.76100463236057E-2</v>
      </c>
      <c r="AH809">
        <v>5.6362446483321999E-3</v>
      </c>
      <c r="AI809">
        <v>2.8635676064736699E-3</v>
      </c>
      <c r="AJ809">
        <v>4.6339215636560703E-2</v>
      </c>
      <c r="AK809">
        <v>1.1615550629052101E-2</v>
      </c>
      <c r="AL809">
        <v>0.37038038191116102</v>
      </c>
      <c r="AM809">
        <v>0.13103408777787101</v>
      </c>
      <c r="AN809">
        <v>3.8433166330163797E-2</v>
      </c>
      <c r="AO809">
        <v>0.226207655079048</v>
      </c>
      <c r="AP809">
        <v>2.64997812425116</v>
      </c>
      <c r="AQ809">
        <v>1.69493842113707E-2</v>
      </c>
      <c r="AR809">
        <v>0.54045818384752198</v>
      </c>
      <c r="AS809">
        <v>0.14346583256732701</v>
      </c>
      <c r="AT809">
        <v>3.8433166330147997E-2</v>
      </c>
      <c r="AU809">
        <v>0.22620765507895499</v>
      </c>
      <c r="AV809">
        <v>2.64997812425116</v>
      </c>
      <c r="AW809">
        <v>4.4999999999999901E-2</v>
      </c>
      <c r="AX809">
        <v>0.81916502889609999</v>
      </c>
      <c r="AY809">
        <v>3.7667928871746001</v>
      </c>
      <c r="AZ809">
        <v>3.0821633542439999</v>
      </c>
      <c r="BA809">
        <v>5.4734479756565002E-3</v>
      </c>
      <c r="BB809">
        <v>1.1375127285688999E-3</v>
      </c>
      <c r="BC809">
        <v>2.4884391576507602E-4</v>
      </c>
    </row>
    <row r="810" spans="1:55" x14ac:dyDescent="0.25">
      <c r="A810" t="s">
        <v>113</v>
      </c>
      <c r="B810">
        <v>2029</v>
      </c>
      <c r="C810" t="s">
        <v>129</v>
      </c>
      <c r="D810" t="str">
        <f t="shared" si="40"/>
        <v>Truck</v>
      </c>
      <c r="E810" t="str">
        <f t="shared" si="41"/>
        <v>2029LHDT1</v>
      </c>
      <c r="F810" t="str">
        <f t="shared" si="42"/>
        <v>2029Truck</v>
      </c>
      <c r="G810" t="s">
        <v>115</v>
      </c>
      <c r="H810" t="s">
        <v>115</v>
      </c>
      <c r="I810" t="s">
        <v>116</v>
      </c>
      <c r="J810">
        <v>28008.398029198601</v>
      </c>
      <c r="K810">
        <v>1057886.11761925</v>
      </c>
      <c r="L810">
        <v>1057886.11761925</v>
      </c>
      <c r="M810">
        <v>0</v>
      </c>
      <c r="N810">
        <v>417283.39812199498</v>
      </c>
      <c r="O810">
        <v>0.116962739785566</v>
      </c>
      <c r="P810">
        <v>3.2659691288851399E-2</v>
      </c>
      <c r="Q810">
        <v>0.55346200057516903</v>
      </c>
      <c r="R810">
        <v>1.13118765373526E-3</v>
      </c>
      <c r="S810">
        <v>0</v>
      </c>
      <c r="T810">
        <v>2.5183904372850997E-4</v>
      </c>
      <c r="U810">
        <v>2.0000005732018801E-3</v>
      </c>
      <c r="V810">
        <v>2.7300007824205601E-2</v>
      </c>
      <c r="W810">
        <v>1.23026978398944E-3</v>
      </c>
      <c r="X810">
        <v>0</v>
      </c>
      <c r="Y810">
        <v>2.7389793806969402E-4</v>
      </c>
      <c r="Z810">
        <v>8.0000022928075204E-3</v>
      </c>
      <c r="AA810">
        <v>7.80000223548733E-2</v>
      </c>
      <c r="AB810">
        <v>564.79419454571803</v>
      </c>
      <c r="AC810">
        <v>115.470660084301</v>
      </c>
      <c r="AD810">
        <v>25.342804516356502</v>
      </c>
      <c r="AE810">
        <v>3.3291198504816202E-3</v>
      </c>
      <c r="AF810">
        <v>0.105455224919039</v>
      </c>
      <c r="AG810">
        <v>2.9047080066674901E-2</v>
      </c>
      <c r="AH810">
        <v>6.7621516079677899E-3</v>
      </c>
      <c r="AI810">
        <v>2.8552187995079898E-3</v>
      </c>
      <c r="AJ810">
        <v>4.67167131000144E-2</v>
      </c>
      <c r="AK810">
        <v>1.6037131104323098E-2</v>
      </c>
      <c r="AL810">
        <v>0.37429172151698598</v>
      </c>
      <c r="AM810">
        <v>0.13988668543983801</v>
      </c>
      <c r="AN810">
        <v>4.2345713569780299E-2</v>
      </c>
      <c r="AO810">
        <v>0.25271515041871301</v>
      </c>
      <c r="AP810">
        <v>2.8201607857728801</v>
      </c>
      <c r="AQ810">
        <v>2.3401344061592399E-2</v>
      </c>
      <c r="AR810">
        <v>0.546165601418796</v>
      </c>
      <c r="AS810">
        <v>0.153158312711202</v>
      </c>
      <c r="AT810">
        <v>4.23457135697628E-2</v>
      </c>
      <c r="AU810">
        <v>0.25271515041860898</v>
      </c>
      <c r="AV810">
        <v>2.8201607857728801</v>
      </c>
      <c r="AW810">
        <v>4.4999999999999998E-2</v>
      </c>
      <c r="AX810">
        <v>0.96566632890412396</v>
      </c>
      <c r="AY810">
        <v>3.7605498828664699</v>
      </c>
      <c r="AZ810">
        <v>3.1711023375103098</v>
      </c>
      <c r="BA810">
        <v>5.5835656179135298E-3</v>
      </c>
      <c r="BB810">
        <v>1.1415450331302801E-3</v>
      </c>
      <c r="BC810">
        <v>2.5053942360871401E-4</v>
      </c>
    </row>
    <row r="811" spans="1:55" x14ac:dyDescent="0.25">
      <c r="A811" t="s">
        <v>119</v>
      </c>
      <c r="B811">
        <v>2029</v>
      </c>
      <c r="C811" t="s">
        <v>129</v>
      </c>
      <c r="D811" t="str">
        <f t="shared" si="40"/>
        <v>Truck</v>
      </c>
      <c r="E811" t="str">
        <f t="shared" si="41"/>
        <v>2029LHDT1</v>
      </c>
      <c r="F811" t="str">
        <f t="shared" si="42"/>
        <v>2029Truck</v>
      </c>
      <c r="G811" t="s">
        <v>115</v>
      </c>
      <c r="H811" t="s">
        <v>115</v>
      </c>
      <c r="I811" t="s">
        <v>121</v>
      </c>
      <c r="J811">
        <v>18382.411009603202</v>
      </c>
      <c r="K811">
        <v>659199.74733518006</v>
      </c>
      <c r="L811">
        <v>659199.74733518006</v>
      </c>
      <c r="M811">
        <v>0</v>
      </c>
      <c r="N811">
        <v>231227.60542775801</v>
      </c>
      <c r="O811">
        <v>1.1670976505785799</v>
      </c>
      <c r="P811">
        <v>1.78400532959081</v>
      </c>
      <c r="Q811">
        <v>0</v>
      </c>
      <c r="R811">
        <v>2.00792028866793E-2</v>
      </c>
      <c r="S811">
        <v>2.6056756349710799E-2</v>
      </c>
      <c r="T811">
        <v>0</v>
      </c>
      <c r="U811">
        <v>3.0000008598028201E-3</v>
      </c>
      <c r="V811">
        <v>2.7300007824205701E-2</v>
      </c>
      <c r="W811">
        <v>2.09870953410718E-2</v>
      </c>
      <c r="X811">
        <v>2.7234927246700898E-2</v>
      </c>
      <c r="Y811">
        <v>0</v>
      </c>
      <c r="Z811">
        <v>1.20000034392113E-2</v>
      </c>
      <c r="AA811">
        <v>7.8000022354873397E-2</v>
      </c>
      <c r="AB811">
        <v>480.07777146164602</v>
      </c>
      <c r="AC811">
        <v>128.47717527497201</v>
      </c>
      <c r="AD811">
        <v>0</v>
      </c>
      <c r="AE811">
        <v>3.6931007439412701E-3</v>
      </c>
      <c r="AF811">
        <v>5.0981284981674799E-3</v>
      </c>
      <c r="AG811">
        <v>0</v>
      </c>
      <c r="AH811">
        <v>7.5636448400244402E-2</v>
      </c>
      <c r="AI811">
        <v>2.02416312855071E-2</v>
      </c>
      <c r="AJ811">
        <v>0</v>
      </c>
      <c r="AK811">
        <v>7.9510284656071697E-2</v>
      </c>
      <c r="AL811">
        <v>0.10975970497624001</v>
      </c>
      <c r="AM811">
        <v>0</v>
      </c>
      <c r="AN811">
        <v>0</v>
      </c>
      <c r="AO811">
        <v>0</v>
      </c>
      <c r="AP811">
        <v>0</v>
      </c>
      <c r="AQ811">
        <v>9.0517172878041605E-2</v>
      </c>
      <c r="AR811">
        <v>0.12495412679444499</v>
      </c>
      <c r="AS811">
        <v>0</v>
      </c>
      <c r="AT811">
        <v>0</v>
      </c>
      <c r="AU811">
        <v>0</v>
      </c>
      <c r="AV811">
        <v>0</v>
      </c>
      <c r="AW811">
        <v>0.18461023321338199</v>
      </c>
      <c r="AX811">
        <v>0.233711759293284</v>
      </c>
      <c r="AY811">
        <v>0.90974507584910602</v>
      </c>
      <c r="AZ811">
        <v>0</v>
      </c>
      <c r="BA811">
        <v>4.5489808613393698E-3</v>
      </c>
      <c r="BB811">
        <v>1.2173865281564699E-3</v>
      </c>
      <c r="BC811">
        <v>0</v>
      </c>
    </row>
    <row r="812" spans="1:55" x14ac:dyDescent="0.25">
      <c r="A812" t="s">
        <v>113</v>
      </c>
      <c r="B812">
        <v>2029</v>
      </c>
      <c r="C812" t="s">
        <v>129</v>
      </c>
      <c r="D812" t="str">
        <f t="shared" si="40"/>
        <v>Truck</v>
      </c>
      <c r="E812" t="str">
        <f t="shared" si="41"/>
        <v>2029LHDT1</v>
      </c>
      <c r="F812" t="str">
        <f t="shared" si="42"/>
        <v>2029Truck</v>
      </c>
      <c r="G812" t="s">
        <v>115</v>
      </c>
      <c r="H812" t="s">
        <v>115</v>
      </c>
      <c r="I812" t="s">
        <v>121</v>
      </c>
      <c r="J812">
        <v>21066.279747083099</v>
      </c>
      <c r="K812">
        <v>777024.38616215403</v>
      </c>
      <c r="L812">
        <v>777024.38616215403</v>
      </c>
      <c r="M812">
        <v>0</v>
      </c>
      <c r="N812">
        <v>264987.29783838399</v>
      </c>
      <c r="O812">
        <v>1.2639752278685601</v>
      </c>
      <c r="P812">
        <v>1.7896195477191099</v>
      </c>
      <c r="Q812">
        <v>0</v>
      </c>
      <c r="R812">
        <v>2.0796362920001501E-2</v>
      </c>
      <c r="S812">
        <v>2.6144223409089399E-2</v>
      </c>
      <c r="T812">
        <v>0</v>
      </c>
      <c r="U812">
        <v>3.0000008598028201E-3</v>
      </c>
      <c r="V812">
        <v>2.7300007824205601E-2</v>
      </c>
      <c r="W812">
        <v>2.1736682168750299E-2</v>
      </c>
      <c r="X812">
        <v>2.73263491783753E-2</v>
      </c>
      <c r="Y812">
        <v>0</v>
      </c>
      <c r="Z812">
        <v>1.2000003439211201E-2</v>
      </c>
      <c r="AA812">
        <v>7.80000223548733E-2</v>
      </c>
      <c r="AB812">
        <v>483.60151824662</v>
      </c>
      <c r="AC812">
        <v>128.65898680952</v>
      </c>
      <c r="AD812">
        <v>0</v>
      </c>
      <c r="AE812">
        <v>3.7679087902820099E-3</v>
      </c>
      <c r="AF812">
        <v>5.0981284981674903E-3</v>
      </c>
      <c r="AG812">
        <v>0</v>
      </c>
      <c r="AH812">
        <v>7.6191616141224702E-2</v>
      </c>
      <c r="AI812">
        <v>2.02702757668159E-2</v>
      </c>
      <c r="AJ812">
        <v>0</v>
      </c>
      <c r="AK812">
        <v>8.1120857849579897E-2</v>
      </c>
      <c r="AL812">
        <v>0.10975970497624001</v>
      </c>
      <c r="AM812">
        <v>0</v>
      </c>
      <c r="AN812">
        <v>0</v>
      </c>
      <c r="AO812">
        <v>0</v>
      </c>
      <c r="AP812">
        <v>0</v>
      </c>
      <c r="AQ812">
        <v>9.2350703380669294E-2</v>
      </c>
      <c r="AR812">
        <v>0.12495412679444499</v>
      </c>
      <c r="AS812">
        <v>0</v>
      </c>
      <c r="AT812">
        <v>0</v>
      </c>
      <c r="AU812">
        <v>0</v>
      </c>
      <c r="AV812">
        <v>0</v>
      </c>
      <c r="AW812">
        <v>0.18238669411644401</v>
      </c>
      <c r="AX812">
        <v>0.25285880122079302</v>
      </c>
      <c r="AY812">
        <v>0.90974507584910602</v>
      </c>
      <c r="AZ812">
        <v>0</v>
      </c>
      <c r="BA812">
        <v>4.5823701529040398E-3</v>
      </c>
      <c r="BB812">
        <v>1.2191092848434001E-3</v>
      </c>
      <c r="BC812">
        <v>0</v>
      </c>
    </row>
    <row r="813" spans="1:55" x14ac:dyDescent="0.25">
      <c r="A813" t="s">
        <v>119</v>
      </c>
      <c r="B813">
        <v>2029</v>
      </c>
      <c r="C813" t="s">
        <v>129</v>
      </c>
      <c r="D813" t="str">
        <f t="shared" si="40"/>
        <v>Truck</v>
      </c>
      <c r="E813" t="str">
        <f t="shared" si="41"/>
        <v>2029LHDT1</v>
      </c>
      <c r="F813" t="str">
        <f t="shared" si="42"/>
        <v>2029Truck</v>
      </c>
      <c r="G813" t="s">
        <v>115</v>
      </c>
      <c r="H813" t="s">
        <v>115</v>
      </c>
      <c r="I813" t="s">
        <v>125</v>
      </c>
      <c r="J813">
        <v>1615.5406871575201</v>
      </c>
      <c r="K813">
        <v>96989.215102544505</v>
      </c>
      <c r="L813">
        <v>0</v>
      </c>
      <c r="M813">
        <v>96989.215102544505</v>
      </c>
      <c r="N813">
        <v>22621.5093556707</v>
      </c>
      <c r="O813">
        <v>0</v>
      </c>
      <c r="P813">
        <v>0</v>
      </c>
      <c r="Q813">
        <v>0</v>
      </c>
      <c r="R813">
        <v>0</v>
      </c>
      <c r="S813">
        <v>0</v>
      </c>
      <c r="T813">
        <v>0</v>
      </c>
      <c r="U813">
        <v>2.0000005732018801E-3</v>
      </c>
      <c r="V813">
        <v>1.36500039121028E-2</v>
      </c>
      <c r="W813">
        <v>0</v>
      </c>
      <c r="X813">
        <v>0</v>
      </c>
      <c r="Y813">
        <v>0</v>
      </c>
      <c r="Z813">
        <v>8.0000022928075204E-3</v>
      </c>
      <c r="AA813">
        <v>3.9000011177436601E-2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</row>
    <row r="814" spans="1:55" x14ac:dyDescent="0.25">
      <c r="A814" t="s">
        <v>113</v>
      </c>
      <c r="B814">
        <v>2029</v>
      </c>
      <c r="C814" t="s">
        <v>129</v>
      </c>
      <c r="D814" t="str">
        <f t="shared" si="40"/>
        <v>Truck</v>
      </c>
      <c r="E814" t="str">
        <f t="shared" si="41"/>
        <v>2029LHDT1</v>
      </c>
      <c r="F814" t="str">
        <f t="shared" si="42"/>
        <v>2029Truck</v>
      </c>
      <c r="G814" t="s">
        <v>115</v>
      </c>
      <c r="H814" t="s">
        <v>115</v>
      </c>
      <c r="I814" t="s">
        <v>125</v>
      </c>
      <c r="J814">
        <v>1854.9846000657201</v>
      </c>
      <c r="K814">
        <v>115184.785074267</v>
      </c>
      <c r="L814">
        <v>0</v>
      </c>
      <c r="M814">
        <v>115184.785074267</v>
      </c>
      <c r="N814">
        <v>25971.7403922587</v>
      </c>
      <c r="O814">
        <v>0</v>
      </c>
      <c r="P814">
        <v>0</v>
      </c>
      <c r="Q814">
        <v>0</v>
      </c>
      <c r="R814">
        <v>0</v>
      </c>
      <c r="S814">
        <v>0</v>
      </c>
      <c r="T814">
        <v>0</v>
      </c>
      <c r="U814">
        <v>2.0000005732018801E-3</v>
      </c>
      <c r="V814">
        <v>1.36500039121028E-2</v>
      </c>
      <c r="W814">
        <v>0</v>
      </c>
      <c r="X814">
        <v>0</v>
      </c>
      <c r="Y814">
        <v>0</v>
      </c>
      <c r="Z814">
        <v>8.0000022928075204E-3</v>
      </c>
      <c r="AA814">
        <v>3.9000011177436601E-2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</row>
    <row r="815" spans="1:55" x14ac:dyDescent="0.25">
      <c r="A815" t="s">
        <v>119</v>
      </c>
      <c r="B815">
        <v>2029</v>
      </c>
      <c r="C815" t="s">
        <v>130</v>
      </c>
      <c r="D815" t="str">
        <f t="shared" si="40"/>
        <v>Truck</v>
      </c>
      <c r="E815" t="str">
        <f t="shared" si="41"/>
        <v>2029LHDT2</v>
      </c>
      <c r="F815" t="str">
        <f t="shared" si="42"/>
        <v>2029Truck</v>
      </c>
      <c r="G815" t="s">
        <v>115</v>
      </c>
      <c r="H815" t="s">
        <v>115</v>
      </c>
      <c r="I815" t="s">
        <v>116</v>
      </c>
      <c r="J815">
        <v>3410.5432179310001</v>
      </c>
      <c r="K815">
        <v>118268.249292464</v>
      </c>
      <c r="L815">
        <v>118268.249292464</v>
      </c>
      <c r="M815">
        <v>0</v>
      </c>
      <c r="N815">
        <v>50812.012237777199</v>
      </c>
      <c r="O815">
        <v>8.8036857816429198E-2</v>
      </c>
      <c r="P815">
        <v>3.2763888018159701E-2</v>
      </c>
      <c r="Q815">
        <v>0.57483490230866996</v>
      </c>
      <c r="R815">
        <v>9.3198877775756898E-4</v>
      </c>
      <c r="S815">
        <v>0</v>
      </c>
      <c r="T815">
        <v>1.60055538282757E-4</v>
      </c>
      <c r="U815">
        <v>2.0000005732018801E-3</v>
      </c>
      <c r="V815">
        <v>3.1850009128239903E-2</v>
      </c>
      <c r="W815">
        <v>1.0136228312837799E-3</v>
      </c>
      <c r="X815">
        <v>0</v>
      </c>
      <c r="Y815">
        <v>1.74075001490006E-4</v>
      </c>
      <c r="Z815">
        <v>8.0000022928075204E-3</v>
      </c>
      <c r="AA815">
        <v>9.1000026080685498E-2</v>
      </c>
      <c r="AB815">
        <v>640.89112822679101</v>
      </c>
      <c r="AC815">
        <v>134.58573035655201</v>
      </c>
      <c r="AD815">
        <v>24.674548948999099</v>
      </c>
      <c r="AE815">
        <v>1.52016854667384E-3</v>
      </c>
      <c r="AF815">
        <v>0.105422600758353</v>
      </c>
      <c r="AG815">
        <v>2.7607862248279401E-2</v>
      </c>
      <c r="AH815">
        <v>6.1330351265539802E-3</v>
      </c>
      <c r="AI815">
        <v>2.7707822137969401E-3</v>
      </c>
      <c r="AJ815">
        <v>4.6394597363973597E-2</v>
      </c>
      <c r="AK815">
        <v>6.3535442026414601E-3</v>
      </c>
      <c r="AL815">
        <v>0.376090447877162</v>
      </c>
      <c r="AM815">
        <v>0.13067036579140601</v>
      </c>
      <c r="AN815">
        <v>3.9044455909787702E-2</v>
      </c>
      <c r="AO815">
        <v>0.22648597555011099</v>
      </c>
      <c r="AP815">
        <v>2.8366626759516702</v>
      </c>
      <c r="AQ815">
        <v>9.2710767860760806E-3</v>
      </c>
      <c r="AR815">
        <v>0.54879029870120399</v>
      </c>
      <c r="AS815">
        <v>0.14306760277463701</v>
      </c>
      <c r="AT815">
        <v>3.9044455909771701E-2</v>
      </c>
      <c r="AU815">
        <v>0.22648597555001801</v>
      </c>
      <c r="AV815">
        <v>2.8366626759516702</v>
      </c>
      <c r="AW815">
        <v>4.4999999999999901E-2</v>
      </c>
      <c r="AX815">
        <v>0.64286205209126401</v>
      </c>
      <c r="AY815">
        <v>3.77571313911452</v>
      </c>
      <c r="AZ815">
        <v>2.9214405432079502</v>
      </c>
      <c r="BA815">
        <v>6.3358612800033997E-3</v>
      </c>
      <c r="BB815">
        <v>1.33051696341365E-3</v>
      </c>
      <c r="BC815">
        <v>2.43933036988757E-4</v>
      </c>
    </row>
    <row r="816" spans="1:55" x14ac:dyDescent="0.25">
      <c r="A816" t="s">
        <v>113</v>
      </c>
      <c r="B816">
        <v>2029</v>
      </c>
      <c r="C816" t="s">
        <v>130</v>
      </c>
      <c r="D816" t="str">
        <f t="shared" si="40"/>
        <v>Truck</v>
      </c>
      <c r="E816" t="str">
        <f t="shared" si="41"/>
        <v>2029LHDT2</v>
      </c>
      <c r="F816" t="str">
        <f t="shared" si="42"/>
        <v>2029Truck</v>
      </c>
      <c r="G816" t="s">
        <v>115</v>
      </c>
      <c r="H816" t="s">
        <v>115</v>
      </c>
      <c r="I816" t="s">
        <v>116</v>
      </c>
      <c r="J816">
        <v>4123.6083068628204</v>
      </c>
      <c r="K816">
        <v>146222.00297053999</v>
      </c>
      <c r="L816">
        <v>146222.00297053999</v>
      </c>
      <c r="M816">
        <v>0</v>
      </c>
      <c r="N816">
        <v>61435.619595878801</v>
      </c>
      <c r="O816">
        <v>9.8492462011840698E-2</v>
      </c>
      <c r="P816">
        <v>3.3004407169873198E-2</v>
      </c>
      <c r="Q816">
        <v>0.58062661079775302</v>
      </c>
      <c r="R816">
        <v>9.6405649009715505E-4</v>
      </c>
      <c r="S816">
        <v>0</v>
      </c>
      <c r="T816">
        <v>1.7428725041127599E-4</v>
      </c>
      <c r="U816">
        <v>2.0000005732018801E-3</v>
      </c>
      <c r="V816">
        <v>3.1850009128239903E-2</v>
      </c>
      <c r="W816">
        <v>1.0484993943392399E-3</v>
      </c>
      <c r="X816">
        <v>0</v>
      </c>
      <c r="Y816">
        <v>1.8955328694365099E-4</v>
      </c>
      <c r="Z816">
        <v>8.0000022928075204E-3</v>
      </c>
      <c r="AA816">
        <v>9.1000026080685498E-2</v>
      </c>
      <c r="AB816">
        <v>648.93110169695899</v>
      </c>
      <c r="AC816">
        <v>134.858483742445</v>
      </c>
      <c r="AD816">
        <v>24.8110977164689</v>
      </c>
      <c r="AE816">
        <v>1.8272942917118399E-3</v>
      </c>
      <c r="AF816">
        <v>0.106051037421283</v>
      </c>
      <c r="AG816">
        <v>2.85749275240894E-2</v>
      </c>
      <c r="AH816">
        <v>6.6760406534380496E-3</v>
      </c>
      <c r="AI816">
        <v>2.7846395219171E-3</v>
      </c>
      <c r="AJ816">
        <v>4.6931968924822501E-2</v>
      </c>
      <c r="AK816">
        <v>7.8689805864208401E-3</v>
      </c>
      <c r="AL816">
        <v>0.37876203714609702</v>
      </c>
      <c r="AM816">
        <v>0.13584017537034801</v>
      </c>
      <c r="AN816">
        <v>4.0315849333816503E-2</v>
      </c>
      <c r="AO816">
        <v>0.236431463361751</v>
      </c>
      <c r="AP816">
        <v>2.8346310801029002</v>
      </c>
      <c r="AQ816">
        <v>1.1482397999925601E-2</v>
      </c>
      <c r="AR816">
        <v>0.55268867549109901</v>
      </c>
      <c r="AS816">
        <v>0.148727893528252</v>
      </c>
      <c r="AT816">
        <v>4.0315849333799898E-2</v>
      </c>
      <c r="AU816">
        <v>0.23643146336165299</v>
      </c>
      <c r="AV816">
        <v>2.8346310801029002</v>
      </c>
      <c r="AW816">
        <v>4.4999999999999901E-2</v>
      </c>
      <c r="AX816">
        <v>0.69834167006797898</v>
      </c>
      <c r="AY816">
        <v>3.7733200707538801</v>
      </c>
      <c r="AZ816">
        <v>2.99020725012653</v>
      </c>
      <c r="BA816">
        <v>6.4153446030801803E-3</v>
      </c>
      <c r="BB816">
        <v>1.3332134083175601E-3</v>
      </c>
      <c r="BC816">
        <v>2.4528296057256099E-4</v>
      </c>
    </row>
    <row r="817" spans="1:55" x14ac:dyDescent="0.25">
      <c r="A817" t="s">
        <v>119</v>
      </c>
      <c r="B817">
        <v>2029</v>
      </c>
      <c r="C817" t="s">
        <v>130</v>
      </c>
      <c r="D817" t="str">
        <f t="shared" si="40"/>
        <v>Truck</v>
      </c>
      <c r="E817" t="str">
        <f t="shared" si="41"/>
        <v>2029LHDT2</v>
      </c>
      <c r="F817" t="str">
        <f t="shared" si="42"/>
        <v>2029Truck</v>
      </c>
      <c r="G817" t="s">
        <v>115</v>
      </c>
      <c r="H817" t="s">
        <v>115</v>
      </c>
      <c r="I817" t="s">
        <v>121</v>
      </c>
      <c r="J817">
        <v>8556.2871411429205</v>
      </c>
      <c r="K817">
        <v>303258.12147703097</v>
      </c>
      <c r="L817">
        <v>303258.12147703097</v>
      </c>
      <c r="M817">
        <v>0</v>
      </c>
      <c r="N817">
        <v>107627.328426354</v>
      </c>
      <c r="O817">
        <v>0.99926022481529397</v>
      </c>
      <c r="P817">
        <v>1.77511436443538</v>
      </c>
      <c r="Q817">
        <v>0</v>
      </c>
      <c r="R817">
        <v>1.9881110282618301E-2</v>
      </c>
      <c r="S817">
        <v>2.6399127520161301E-2</v>
      </c>
      <c r="T817">
        <v>0</v>
      </c>
      <c r="U817">
        <v>3.0000008598028102E-3</v>
      </c>
      <c r="V817">
        <v>3.1850009128239903E-2</v>
      </c>
      <c r="W817">
        <v>2.0780045868477998E-2</v>
      </c>
      <c r="X817">
        <v>2.75927789222296E-2</v>
      </c>
      <c r="Y817">
        <v>0</v>
      </c>
      <c r="Z817">
        <v>1.2000003439211201E-2</v>
      </c>
      <c r="AA817">
        <v>9.1000026080685498E-2</v>
      </c>
      <c r="AB817">
        <v>569.41919088070699</v>
      </c>
      <c r="AC817">
        <v>206.55868990839801</v>
      </c>
      <c r="AD817">
        <v>0</v>
      </c>
      <c r="AE817">
        <v>3.5339591556893799E-3</v>
      </c>
      <c r="AF817">
        <v>5.0981284981674799E-3</v>
      </c>
      <c r="AG817">
        <v>0</v>
      </c>
      <c r="AH817">
        <v>8.9712225413041094E-2</v>
      </c>
      <c r="AI817">
        <v>3.2543405713852697E-2</v>
      </c>
      <c r="AJ817">
        <v>0</v>
      </c>
      <c r="AK817">
        <v>7.6084059957683706E-2</v>
      </c>
      <c r="AL817">
        <v>0.10975970497624001</v>
      </c>
      <c r="AM817">
        <v>0</v>
      </c>
      <c r="AN817">
        <v>0</v>
      </c>
      <c r="AO817">
        <v>0</v>
      </c>
      <c r="AP817">
        <v>0</v>
      </c>
      <c r="AQ817">
        <v>8.6616643849821998E-2</v>
      </c>
      <c r="AR817">
        <v>0.12495412679444499</v>
      </c>
      <c r="AS817">
        <v>0</v>
      </c>
      <c r="AT817">
        <v>0</v>
      </c>
      <c r="AU817">
        <v>0</v>
      </c>
      <c r="AV817">
        <v>0</v>
      </c>
      <c r="AW817">
        <v>0.190568098120075</v>
      </c>
      <c r="AX817">
        <v>0.20058340808810399</v>
      </c>
      <c r="AY817">
        <v>0.90974507584910502</v>
      </c>
      <c r="AZ817">
        <v>0</v>
      </c>
      <c r="BA817">
        <v>5.3955362138707703E-3</v>
      </c>
      <c r="BB817">
        <v>1.9572485605318202E-3</v>
      </c>
      <c r="BC817">
        <v>0</v>
      </c>
    </row>
    <row r="818" spans="1:55" x14ac:dyDescent="0.25">
      <c r="A818" t="s">
        <v>113</v>
      </c>
      <c r="B818">
        <v>2029</v>
      </c>
      <c r="C818" t="s">
        <v>130</v>
      </c>
      <c r="D818" t="str">
        <f t="shared" si="40"/>
        <v>Truck</v>
      </c>
      <c r="E818" t="str">
        <f t="shared" si="41"/>
        <v>2029LHDT2</v>
      </c>
      <c r="F818" t="str">
        <f t="shared" si="42"/>
        <v>2029Truck</v>
      </c>
      <c r="G818" t="s">
        <v>115</v>
      </c>
      <c r="H818" t="s">
        <v>115</v>
      </c>
      <c r="I818" t="s">
        <v>121</v>
      </c>
      <c r="J818">
        <v>9492.6349833673103</v>
      </c>
      <c r="K818">
        <v>349980.14645402302</v>
      </c>
      <c r="L818">
        <v>349980.14645402302</v>
      </c>
      <c r="M818">
        <v>0</v>
      </c>
      <c r="N818">
        <v>119405.406355951</v>
      </c>
      <c r="O818">
        <v>1.0235253647494</v>
      </c>
      <c r="P818">
        <v>1.7505100926380801</v>
      </c>
      <c r="Q818">
        <v>0</v>
      </c>
      <c r="R818">
        <v>1.9881522272513798E-2</v>
      </c>
      <c r="S818">
        <v>2.65130379252843E-2</v>
      </c>
      <c r="T818">
        <v>0</v>
      </c>
      <c r="U818">
        <v>3.0000008598028201E-3</v>
      </c>
      <c r="V818">
        <v>3.1850009128239903E-2</v>
      </c>
      <c r="W818">
        <v>2.07804764867284E-2</v>
      </c>
      <c r="X818">
        <v>2.7711839850402299E-2</v>
      </c>
      <c r="Y818">
        <v>0</v>
      </c>
      <c r="Z818">
        <v>1.2000003439211201E-2</v>
      </c>
      <c r="AA818">
        <v>9.1000026080685595E-2</v>
      </c>
      <c r="AB818">
        <v>572.80169472540899</v>
      </c>
      <c r="AC818">
        <v>205.886359826968</v>
      </c>
      <c r="AD818">
        <v>0</v>
      </c>
      <c r="AE818">
        <v>3.4432392600120799E-3</v>
      </c>
      <c r="AF818">
        <v>5.0981284981674903E-3</v>
      </c>
      <c r="AG818">
        <v>0</v>
      </c>
      <c r="AH818">
        <v>9.0245140271261806E-2</v>
      </c>
      <c r="AI818">
        <v>3.2437479835724398E-2</v>
      </c>
      <c r="AJ818">
        <v>0</v>
      </c>
      <c r="AK818">
        <v>7.4130914016267105E-2</v>
      </c>
      <c r="AL818">
        <v>0.10975970497624001</v>
      </c>
      <c r="AM818">
        <v>0</v>
      </c>
      <c r="AN818">
        <v>0</v>
      </c>
      <c r="AO818">
        <v>0</v>
      </c>
      <c r="AP818">
        <v>0</v>
      </c>
      <c r="AQ818">
        <v>8.4393117049484406E-2</v>
      </c>
      <c r="AR818">
        <v>0.12495412679444499</v>
      </c>
      <c r="AS818">
        <v>0</v>
      </c>
      <c r="AT818">
        <v>0</v>
      </c>
      <c r="AU818">
        <v>0</v>
      </c>
      <c r="AV818">
        <v>0</v>
      </c>
      <c r="AW818">
        <v>0.19001249522402699</v>
      </c>
      <c r="AX818">
        <v>0.20513258937769399</v>
      </c>
      <c r="AY818">
        <v>0.90974507584910502</v>
      </c>
      <c r="AZ818">
        <v>0</v>
      </c>
      <c r="BA818">
        <v>5.4275871567963504E-3</v>
      </c>
      <c r="BB818">
        <v>1.95087789133043E-3</v>
      </c>
      <c r="BC818">
        <v>0</v>
      </c>
    </row>
    <row r="819" spans="1:55" x14ac:dyDescent="0.25">
      <c r="A819" t="s">
        <v>113</v>
      </c>
      <c r="B819">
        <v>2029</v>
      </c>
      <c r="C819" t="s">
        <v>130</v>
      </c>
      <c r="D819" t="str">
        <f t="shared" si="40"/>
        <v>Truck</v>
      </c>
      <c r="E819" t="str">
        <f t="shared" si="41"/>
        <v>2029LHDT2</v>
      </c>
      <c r="F819" t="str">
        <f t="shared" si="42"/>
        <v>2029Truck</v>
      </c>
      <c r="G819" t="s">
        <v>115</v>
      </c>
      <c r="H819" t="s">
        <v>115</v>
      </c>
      <c r="I819" t="s">
        <v>125</v>
      </c>
      <c r="J819">
        <v>471.67797944978599</v>
      </c>
      <c r="K819">
        <v>27966.161922540901</v>
      </c>
      <c r="L819">
        <v>0</v>
      </c>
      <c r="M819">
        <v>27966.161922540901</v>
      </c>
      <c r="N819">
        <v>6255.8663816810904</v>
      </c>
      <c r="O819">
        <v>0</v>
      </c>
      <c r="P819">
        <v>0</v>
      </c>
      <c r="Q819">
        <v>0</v>
      </c>
      <c r="R819">
        <v>0</v>
      </c>
      <c r="S819">
        <v>0</v>
      </c>
      <c r="T819">
        <v>0</v>
      </c>
      <c r="U819">
        <v>2.0000005732018801E-3</v>
      </c>
      <c r="V819">
        <v>1.59250045641199E-2</v>
      </c>
      <c r="W819">
        <v>0</v>
      </c>
      <c r="X819">
        <v>0</v>
      </c>
      <c r="Y819">
        <v>0</v>
      </c>
      <c r="Z819">
        <v>8.0000022928075204E-3</v>
      </c>
      <c r="AA819">
        <v>4.5500013040342797E-2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</row>
    <row r="820" spans="1:55" x14ac:dyDescent="0.25">
      <c r="A820" t="s">
        <v>119</v>
      </c>
      <c r="B820">
        <v>2029</v>
      </c>
      <c r="C820" t="s">
        <v>130</v>
      </c>
      <c r="D820" t="str">
        <f t="shared" si="40"/>
        <v>Truck</v>
      </c>
      <c r="E820" t="str">
        <f t="shared" si="41"/>
        <v>2029LHDT2</v>
      </c>
      <c r="F820" t="str">
        <f t="shared" si="42"/>
        <v>2029Truck</v>
      </c>
      <c r="G820" t="s">
        <v>115</v>
      </c>
      <c r="H820" t="s">
        <v>115</v>
      </c>
      <c r="I820" t="s">
        <v>125</v>
      </c>
      <c r="J820">
        <v>410.14527345833301</v>
      </c>
      <c r="K820">
        <v>23513.1955361205</v>
      </c>
      <c r="L820">
        <v>0</v>
      </c>
      <c r="M820">
        <v>23513.1955361205</v>
      </c>
      <c r="N820">
        <v>5439.7594331343898</v>
      </c>
      <c r="O820">
        <v>0</v>
      </c>
      <c r="P820">
        <v>0</v>
      </c>
      <c r="Q820">
        <v>0</v>
      </c>
      <c r="R820">
        <v>0</v>
      </c>
      <c r="S820">
        <v>0</v>
      </c>
      <c r="T820">
        <v>0</v>
      </c>
      <c r="U820">
        <v>2.0000005732018801E-3</v>
      </c>
      <c r="V820">
        <v>1.59250045641199E-2</v>
      </c>
      <c r="W820">
        <v>0</v>
      </c>
      <c r="X820">
        <v>0</v>
      </c>
      <c r="Y820">
        <v>0</v>
      </c>
      <c r="Z820">
        <v>8.0000022928075204E-3</v>
      </c>
      <c r="AA820">
        <v>4.55000130403427E-2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</row>
    <row r="821" spans="1:55" x14ac:dyDescent="0.25">
      <c r="A821" t="s">
        <v>119</v>
      </c>
      <c r="B821">
        <v>2029</v>
      </c>
      <c r="C821" t="s">
        <v>138</v>
      </c>
      <c r="D821" t="str">
        <f t="shared" si="40"/>
        <v>Passenger</v>
      </c>
      <c r="E821" t="str">
        <f t="shared" si="41"/>
        <v>2029MCY</v>
      </c>
      <c r="F821" t="str">
        <f t="shared" si="42"/>
        <v>2029Passenger</v>
      </c>
      <c r="G821" t="s">
        <v>115</v>
      </c>
      <c r="H821" t="s">
        <v>115</v>
      </c>
      <c r="I821" t="s">
        <v>116</v>
      </c>
      <c r="J821">
        <v>31401.8912323156</v>
      </c>
      <c r="K821">
        <v>179857.69975150301</v>
      </c>
      <c r="L821">
        <v>179857.69975150301</v>
      </c>
      <c r="M821">
        <v>0</v>
      </c>
      <c r="N821">
        <v>62803.782464631302</v>
      </c>
      <c r="O821">
        <v>0.52251975091996505</v>
      </c>
      <c r="P821">
        <v>0</v>
      </c>
      <c r="Q821">
        <v>0.10960429618838</v>
      </c>
      <c r="R821">
        <v>1.80095884892595E-3</v>
      </c>
      <c r="S821">
        <v>0</v>
      </c>
      <c r="T821">
        <v>3.0463987302841102E-3</v>
      </c>
      <c r="U821">
        <v>1.00000028660094E-3</v>
      </c>
      <c r="V821">
        <v>4.2000012037239501E-3</v>
      </c>
      <c r="W821">
        <v>1.9288889692445799E-3</v>
      </c>
      <c r="X821">
        <v>0</v>
      </c>
      <c r="Y821">
        <v>3.2534007372510298E-3</v>
      </c>
      <c r="Z821">
        <v>4.0000011464037602E-3</v>
      </c>
      <c r="AA821">
        <v>1.20000034392113E-2</v>
      </c>
      <c r="AB821">
        <v>186.89136968564401</v>
      </c>
      <c r="AC821">
        <v>0</v>
      </c>
      <c r="AD821">
        <v>43.761680475007303</v>
      </c>
      <c r="AE821">
        <v>0.15082412128408901</v>
      </c>
      <c r="AF821">
        <v>0</v>
      </c>
      <c r="AG821">
        <v>0.15557161123864</v>
      </c>
      <c r="AH821">
        <v>3.7415000535914199E-2</v>
      </c>
      <c r="AI821">
        <v>0</v>
      </c>
      <c r="AJ821">
        <v>6.6728675054113099E-3</v>
      </c>
      <c r="AK821">
        <v>0.95333981821119196</v>
      </c>
      <c r="AL821">
        <v>0</v>
      </c>
      <c r="AM821">
        <v>1.1261163745570699</v>
      </c>
      <c r="AN821">
        <v>3.6086812154565999</v>
      </c>
      <c r="AO821">
        <v>3.8994680872748901</v>
      </c>
      <c r="AP821">
        <v>5.1657048234457497</v>
      </c>
      <c r="AQ821">
        <v>1.1614326589825501</v>
      </c>
      <c r="AR821">
        <v>0</v>
      </c>
      <c r="AS821">
        <v>1.2249055927702299</v>
      </c>
      <c r="AT821">
        <v>3.6086812154551202</v>
      </c>
      <c r="AU821">
        <v>3.8994680872732799</v>
      </c>
      <c r="AV821">
        <v>5.1657048234457497</v>
      </c>
      <c r="AW821">
        <v>8.9510829852045507E-3</v>
      </c>
      <c r="AX821">
        <v>11.515081337628001</v>
      </c>
      <c r="AY821">
        <v>0</v>
      </c>
      <c r="AZ821">
        <v>7.4777643872495299</v>
      </c>
      <c r="BA821">
        <v>1.84761145942881E-3</v>
      </c>
      <c r="BB821">
        <v>0</v>
      </c>
      <c r="BC821">
        <v>4.3262876432167302E-4</v>
      </c>
    </row>
    <row r="822" spans="1:55" x14ac:dyDescent="0.25">
      <c r="A822" t="s">
        <v>113</v>
      </c>
      <c r="B822">
        <v>2029</v>
      </c>
      <c r="C822" t="s">
        <v>138</v>
      </c>
      <c r="D822" t="str">
        <f t="shared" si="40"/>
        <v>Passenger</v>
      </c>
      <c r="E822" t="str">
        <f t="shared" si="41"/>
        <v>2029MCY</v>
      </c>
      <c r="F822" t="str">
        <f t="shared" si="42"/>
        <v>2029Passenger</v>
      </c>
      <c r="G822" t="s">
        <v>115</v>
      </c>
      <c r="H822" t="s">
        <v>115</v>
      </c>
      <c r="I822" t="s">
        <v>116</v>
      </c>
      <c r="J822">
        <v>38595.970999991703</v>
      </c>
      <c r="K822">
        <v>222317.96026840701</v>
      </c>
      <c r="L822">
        <v>222317.96026840701</v>
      </c>
      <c r="M822">
        <v>0</v>
      </c>
      <c r="N822">
        <v>77191.941999983406</v>
      </c>
      <c r="O822">
        <v>0.54619279837752999</v>
      </c>
      <c r="P822">
        <v>0</v>
      </c>
      <c r="Q822">
        <v>0.118976540545928</v>
      </c>
      <c r="R822">
        <v>1.8113483010339601E-3</v>
      </c>
      <c r="S822">
        <v>0</v>
      </c>
      <c r="T822">
        <v>3.0759478487088002E-3</v>
      </c>
      <c r="U822">
        <v>1.00000028660094E-3</v>
      </c>
      <c r="V822">
        <v>4.2000012037239501E-3</v>
      </c>
      <c r="W822">
        <v>1.9393103663869901E-3</v>
      </c>
      <c r="X822">
        <v>0</v>
      </c>
      <c r="Y822">
        <v>3.2824308862588899E-3</v>
      </c>
      <c r="Z822">
        <v>4.0000011464037602E-3</v>
      </c>
      <c r="AA822">
        <v>1.2000003439211201E-2</v>
      </c>
      <c r="AB822">
        <v>187.71495316217801</v>
      </c>
      <c r="AC822">
        <v>0</v>
      </c>
      <c r="AD822">
        <v>45.726926166611001</v>
      </c>
      <c r="AE822">
        <v>0.15556323847062201</v>
      </c>
      <c r="AF822">
        <v>0</v>
      </c>
      <c r="AG822">
        <v>0.16607482576155</v>
      </c>
      <c r="AH822">
        <v>3.8494724778625498E-2</v>
      </c>
      <c r="AI822">
        <v>0</v>
      </c>
      <c r="AJ822">
        <v>7.11008914780672E-3</v>
      </c>
      <c r="AK822">
        <v>0.99573764230272099</v>
      </c>
      <c r="AL822">
        <v>0</v>
      </c>
      <c r="AM822">
        <v>1.2152726361119699</v>
      </c>
      <c r="AN822">
        <v>3.5756615643730298</v>
      </c>
      <c r="AO822">
        <v>3.9031481751574</v>
      </c>
      <c r="AP822">
        <v>5.1163452897796402</v>
      </c>
      <c r="AQ822">
        <v>1.2077757938431399</v>
      </c>
      <c r="AR822">
        <v>0</v>
      </c>
      <c r="AS822">
        <v>1.3216384685315901</v>
      </c>
      <c r="AT822">
        <v>3.5756615643715599</v>
      </c>
      <c r="AU822">
        <v>3.9031481751557902</v>
      </c>
      <c r="AV822">
        <v>5.1163452897796402</v>
      </c>
      <c r="AW822">
        <v>8.9116463320149993E-3</v>
      </c>
      <c r="AX822">
        <v>12.0092642107416</v>
      </c>
      <c r="AY822">
        <v>0</v>
      </c>
      <c r="AZ822">
        <v>7.8142584648311404</v>
      </c>
      <c r="BA822">
        <v>1.85575342056698E-3</v>
      </c>
      <c r="BB822">
        <v>0</v>
      </c>
      <c r="BC822">
        <v>4.5205721875757099E-4</v>
      </c>
    </row>
    <row r="823" spans="1:55" x14ac:dyDescent="0.25">
      <c r="A823" t="s">
        <v>119</v>
      </c>
      <c r="B823">
        <v>2029</v>
      </c>
      <c r="C823" t="s">
        <v>141</v>
      </c>
      <c r="D823" t="str">
        <f t="shared" si="40"/>
        <v>Passenger</v>
      </c>
      <c r="E823" t="str">
        <f t="shared" si="41"/>
        <v>2029MDV</v>
      </c>
      <c r="F823" t="str">
        <f t="shared" si="42"/>
        <v>2029Passenger</v>
      </c>
      <c r="G823" t="s">
        <v>115</v>
      </c>
      <c r="H823" t="s">
        <v>115</v>
      </c>
      <c r="I823" t="s">
        <v>116</v>
      </c>
      <c r="J823">
        <v>217588.01287656499</v>
      </c>
      <c r="K823">
        <v>8713040.6061234195</v>
      </c>
      <c r="L823">
        <v>8713040.6061234195</v>
      </c>
      <c r="M823">
        <v>0</v>
      </c>
      <c r="N823">
        <v>996408.80567087303</v>
      </c>
      <c r="O823">
        <v>6.3907579282671698E-2</v>
      </c>
      <c r="P823">
        <v>0</v>
      </c>
      <c r="Q823">
        <v>0.31194367618701502</v>
      </c>
      <c r="R823">
        <v>9.8468248318024209E-4</v>
      </c>
      <c r="S823">
        <v>0</v>
      </c>
      <c r="T823">
        <v>1.66915452049643E-3</v>
      </c>
      <c r="U823">
        <v>2.0000005732018801E-3</v>
      </c>
      <c r="V823">
        <v>2.75381057715423E-3</v>
      </c>
      <c r="W823">
        <v>1.0709320437507701E-3</v>
      </c>
      <c r="X823">
        <v>0</v>
      </c>
      <c r="Y823">
        <v>1.81535783616035E-3</v>
      </c>
      <c r="Z823">
        <v>8.0000022928075204E-3</v>
      </c>
      <c r="AA823">
        <v>7.8680302204406603E-3</v>
      </c>
      <c r="AB823">
        <v>387.91988192437401</v>
      </c>
      <c r="AC823">
        <v>0</v>
      </c>
      <c r="AD823">
        <v>96.046471069303607</v>
      </c>
      <c r="AE823">
        <v>2.7913401212252701E-3</v>
      </c>
      <c r="AF823">
        <v>0</v>
      </c>
      <c r="AG823">
        <v>7.4455602520182004E-2</v>
      </c>
      <c r="AH823">
        <v>5.7964144252359504E-3</v>
      </c>
      <c r="AI823">
        <v>0</v>
      </c>
      <c r="AJ823">
        <v>3.5612611559600098E-2</v>
      </c>
      <c r="AK823">
        <v>1.07582596274804E-2</v>
      </c>
      <c r="AL823">
        <v>0</v>
      </c>
      <c r="AM823">
        <v>0.34437303441289802</v>
      </c>
      <c r="AN823">
        <v>9.0317028446921493E-2</v>
      </c>
      <c r="AO823">
        <v>0.277835714283998</v>
      </c>
      <c r="AP823">
        <v>1.8709184777450001</v>
      </c>
      <c r="AQ823">
        <v>1.5698427194296798E-2</v>
      </c>
      <c r="AR823">
        <v>0</v>
      </c>
      <c r="AS823">
        <v>0.37704512568924903</v>
      </c>
      <c r="AT823">
        <v>9.0317028446884398E-2</v>
      </c>
      <c r="AU823">
        <v>0.27783571428388398</v>
      </c>
      <c r="AV823">
        <v>1.8709184777450001</v>
      </c>
      <c r="AW823">
        <v>3.8369452837845999E-2</v>
      </c>
      <c r="AX823">
        <v>0.83654798696014798</v>
      </c>
      <c r="AY823">
        <v>0</v>
      </c>
      <c r="AZ823">
        <v>2.94845043614824</v>
      </c>
      <c r="BA823">
        <v>3.8349829657158101E-3</v>
      </c>
      <c r="BB823">
        <v>0</v>
      </c>
      <c r="BC823">
        <v>9.4951714936772499E-4</v>
      </c>
    </row>
    <row r="824" spans="1:55" x14ac:dyDescent="0.25">
      <c r="A824" t="s">
        <v>113</v>
      </c>
      <c r="B824">
        <v>2029</v>
      </c>
      <c r="C824" t="s">
        <v>141</v>
      </c>
      <c r="D824" t="str">
        <f t="shared" si="40"/>
        <v>Passenger</v>
      </c>
      <c r="E824" t="str">
        <f t="shared" si="41"/>
        <v>2029MDV</v>
      </c>
      <c r="F824" t="str">
        <f t="shared" si="42"/>
        <v>2029Passenger</v>
      </c>
      <c r="G824" t="s">
        <v>115</v>
      </c>
      <c r="H824" t="s">
        <v>115</v>
      </c>
      <c r="I824" t="s">
        <v>116</v>
      </c>
      <c r="J824">
        <v>250462.59389876999</v>
      </c>
      <c r="K824">
        <v>9937121.5520592108</v>
      </c>
      <c r="L824">
        <v>9937121.5520592108</v>
      </c>
      <c r="M824">
        <v>0</v>
      </c>
      <c r="N824">
        <v>1142620.8522788801</v>
      </c>
      <c r="O824">
        <v>7.0990359588623098E-2</v>
      </c>
      <c r="P824">
        <v>0</v>
      </c>
      <c r="Q824">
        <v>0.33316859395904402</v>
      </c>
      <c r="R824">
        <v>9.9450577402860805E-4</v>
      </c>
      <c r="S824">
        <v>0</v>
      </c>
      <c r="T824">
        <v>1.7038962977029E-3</v>
      </c>
      <c r="U824">
        <v>2.0000005732018801E-3</v>
      </c>
      <c r="V824">
        <v>2.7512241213053499E-3</v>
      </c>
      <c r="W824">
        <v>1.08161576883403E-3</v>
      </c>
      <c r="X824">
        <v>0</v>
      </c>
      <c r="Y824">
        <v>1.85314268874257E-3</v>
      </c>
      <c r="Z824">
        <v>8.0000022928075308E-3</v>
      </c>
      <c r="AA824">
        <v>7.8606403465867405E-3</v>
      </c>
      <c r="AB824">
        <v>385.58524968867198</v>
      </c>
      <c r="AC824">
        <v>0</v>
      </c>
      <c r="AD824">
        <v>96.820736284109202</v>
      </c>
      <c r="AE824">
        <v>2.9537585483532698E-3</v>
      </c>
      <c r="AF824">
        <v>0</v>
      </c>
      <c r="AG824">
        <v>7.9602458521819894E-2</v>
      </c>
      <c r="AH824">
        <v>6.1507383274890803E-3</v>
      </c>
      <c r="AI824">
        <v>0</v>
      </c>
      <c r="AJ824">
        <v>3.6579668949501001E-2</v>
      </c>
      <c r="AK824">
        <v>1.16484949524795E-2</v>
      </c>
      <c r="AL824">
        <v>0</v>
      </c>
      <c r="AM824">
        <v>0.37587842727277199</v>
      </c>
      <c r="AN824">
        <v>9.4604132223541401E-2</v>
      </c>
      <c r="AO824">
        <v>0.29556639374830701</v>
      </c>
      <c r="AP824">
        <v>1.9212214377199199</v>
      </c>
      <c r="AQ824">
        <v>1.6997456490781802E-2</v>
      </c>
      <c r="AR824">
        <v>0</v>
      </c>
      <c r="AS824">
        <v>0.41153956521757001</v>
      </c>
      <c r="AT824">
        <v>9.4604132223502405E-2</v>
      </c>
      <c r="AU824">
        <v>0.295566393748185</v>
      </c>
      <c r="AV824">
        <v>1.9212214377199199</v>
      </c>
      <c r="AW824">
        <v>3.8496851693914098E-2</v>
      </c>
      <c r="AX824">
        <v>0.83222935140912402</v>
      </c>
      <c r="AY824">
        <v>0</v>
      </c>
      <c r="AZ824">
        <v>3.1741279126786002</v>
      </c>
      <c r="BA824">
        <v>3.8119027492270101E-3</v>
      </c>
      <c r="BB824">
        <v>0</v>
      </c>
      <c r="BC824">
        <v>9.5717154927884901E-4</v>
      </c>
    </row>
    <row r="825" spans="1:55" x14ac:dyDescent="0.25">
      <c r="A825" t="s">
        <v>119</v>
      </c>
      <c r="B825">
        <v>2029</v>
      </c>
      <c r="C825" t="s">
        <v>141</v>
      </c>
      <c r="D825" t="str">
        <f t="shared" si="40"/>
        <v>Passenger</v>
      </c>
      <c r="E825" t="str">
        <f t="shared" si="41"/>
        <v>2029MDV</v>
      </c>
      <c r="F825" t="str">
        <f t="shared" si="42"/>
        <v>2029Passenger</v>
      </c>
      <c r="G825" t="s">
        <v>115</v>
      </c>
      <c r="H825" t="s">
        <v>115</v>
      </c>
      <c r="I825" t="s">
        <v>121</v>
      </c>
      <c r="J825">
        <v>2990.6352826913399</v>
      </c>
      <c r="K825">
        <v>117482.190092499</v>
      </c>
      <c r="L825">
        <v>117482.190092499</v>
      </c>
      <c r="M825">
        <v>0</v>
      </c>
      <c r="N825">
        <v>13650.9785217636</v>
      </c>
      <c r="O825">
        <v>7.6824356014435505E-2</v>
      </c>
      <c r="P825">
        <v>0</v>
      </c>
      <c r="Q825">
        <v>0</v>
      </c>
      <c r="R825">
        <v>4.9258095943820399E-3</v>
      </c>
      <c r="S825">
        <v>0</v>
      </c>
      <c r="T825">
        <v>0</v>
      </c>
      <c r="U825">
        <v>2.0000005732018701E-3</v>
      </c>
      <c r="V825">
        <v>2.8163241155348701E-3</v>
      </c>
      <c r="W825">
        <v>5.1485328462836403E-3</v>
      </c>
      <c r="X825">
        <v>0</v>
      </c>
      <c r="Y825">
        <v>0</v>
      </c>
      <c r="Z825">
        <v>8.00000229280751E-3</v>
      </c>
      <c r="AA825">
        <v>8.0466403300996601E-3</v>
      </c>
      <c r="AB825">
        <v>394.23107533776403</v>
      </c>
      <c r="AC825">
        <v>0</v>
      </c>
      <c r="AD825">
        <v>0</v>
      </c>
      <c r="AE825">
        <v>5.0058790867565505E-4</v>
      </c>
      <c r="AF825">
        <v>0</v>
      </c>
      <c r="AG825">
        <v>0</v>
      </c>
      <c r="AH825">
        <v>6.2111266465791501E-2</v>
      </c>
      <c r="AI825">
        <v>0</v>
      </c>
      <c r="AJ825">
        <v>0</v>
      </c>
      <c r="AK825">
        <v>1.07773629461601E-2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1.226931118643E-2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3.0999999999999899E-3</v>
      </c>
      <c r="AX825">
        <v>0.20650461819363</v>
      </c>
      <c r="AY825">
        <v>0</v>
      </c>
      <c r="AZ825">
        <v>0</v>
      </c>
      <c r="BA825">
        <v>3.7355397880570302E-3</v>
      </c>
      <c r="BB825">
        <v>0</v>
      </c>
      <c r="BC825">
        <v>0</v>
      </c>
    </row>
    <row r="826" spans="1:55" x14ac:dyDescent="0.25">
      <c r="A826" t="s">
        <v>113</v>
      </c>
      <c r="B826">
        <v>2029</v>
      </c>
      <c r="C826" t="s">
        <v>141</v>
      </c>
      <c r="D826" t="str">
        <f t="shared" si="40"/>
        <v>Passenger</v>
      </c>
      <c r="E826" t="str">
        <f t="shared" si="41"/>
        <v>2029MDV</v>
      </c>
      <c r="F826" t="str">
        <f t="shared" si="42"/>
        <v>2029Passenger</v>
      </c>
      <c r="G826" t="s">
        <v>115</v>
      </c>
      <c r="H826" t="s">
        <v>115</v>
      </c>
      <c r="I826" t="s">
        <v>121</v>
      </c>
      <c r="J826">
        <v>3407.4536109573501</v>
      </c>
      <c r="K826">
        <v>132611.07669386599</v>
      </c>
      <c r="L826">
        <v>132611.07669386599</v>
      </c>
      <c r="M826">
        <v>0</v>
      </c>
      <c r="N826">
        <v>15521.5455352925</v>
      </c>
      <c r="O826">
        <v>8.3715075961485294E-2</v>
      </c>
      <c r="P826">
        <v>0</v>
      </c>
      <c r="Q826">
        <v>0</v>
      </c>
      <c r="R826">
        <v>5.0270198012684298E-3</v>
      </c>
      <c r="S826">
        <v>0</v>
      </c>
      <c r="T826">
        <v>0</v>
      </c>
      <c r="U826">
        <v>2.0000005732018801E-3</v>
      </c>
      <c r="V826">
        <v>2.76955659974431E-3</v>
      </c>
      <c r="W826">
        <v>5.2543193296118E-3</v>
      </c>
      <c r="X826">
        <v>0</v>
      </c>
      <c r="Y826">
        <v>0</v>
      </c>
      <c r="Z826">
        <v>8.0000022928075308E-3</v>
      </c>
      <c r="AA826">
        <v>7.9130188564123204E-3</v>
      </c>
      <c r="AB826">
        <v>397.88027803070401</v>
      </c>
      <c r="AC826">
        <v>0</v>
      </c>
      <c r="AD826">
        <v>0</v>
      </c>
      <c r="AE826">
        <v>4.9570862193403301E-4</v>
      </c>
      <c r="AF826">
        <v>0</v>
      </c>
      <c r="AG826">
        <v>0</v>
      </c>
      <c r="AH826">
        <v>6.2686199836162596E-2</v>
      </c>
      <c r="AI826">
        <v>0</v>
      </c>
      <c r="AJ826">
        <v>0</v>
      </c>
      <c r="AK826">
        <v>1.06723147753563E-2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1.2149720828046801E-2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3.0999999999999999E-3</v>
      </c>
      <c r="AX826">
        <v>0.203664830626231</v>
      </c>
      <c r="AY826">
        <v>0</v>
      </c>
      <c r="AZ826">
        <v>0</v>
      </c>
      <c r="BA826">
        <v>3.7701178381066998E-3</v>
      </c>
      <c r="BB826">
        <v>0</v>
      </c>
      <c r="BC826">
        <v>0</v>
      </c>
    </row>
    <row r="827" spans="1:55" x14ac:dyDescent="0.25">
      <c r="A827" t="s">
        <v>119</v>
      </c>
      <c r="B827">
        <v>2029</v>
      </c>
      <c r="C827" t="s">
        <v>141</v>
      </c>
      <c r="D827" t="str">
        <f t="shared" si="40"/>
        <v>Passenger</v>
      </c>
      <c r="E827" t="str">
        <f t="shared" si="41"/>
        <v>2029MDV</v>
      </c>
      <c r="F827" t="str">
        <f t="shared" si="42"/>
        <v>2029Passenger</v>
      </c>
      <c r="G827" t="s">
        <v>115</v>
      </c>
      <c r="H827" t="s">
        <v>115</v>
      </c>
      <c r="I827" t="s">
        <v>125</v>
      </c>
      <c r="J827">
        <v>5382.4701278509201</v>
      </c>
      <c r="K827">
        <v>177096.29132101999</v>
      </c>
      <c r="L827">
        <v>0</v>
      </c>
      <c r="M827">
        <v>177096.29132101999</v>
      </c>
      <c r="N827">
        <v>26873.6474799434</v>
      </c>
      <c r="O827">
        <v>0</v>
      </c>
      <c r="P827">
        <v>0</v>
      </c>
      <c r="Q827">
        <v>0</v>
      </c>
      <c r="R827">
        <v>0</v>
      </c>
      <c r="S827">
        <v>0</v>
      </c>
      <c r="T827">
        <v>0</v>
      </c>
      <c r="U827">
        <v>2.0000005732018701E-3</v>
      </c>
      <c r="V827">
        <v>1.5308793241067199E-3</v>
      </c>
      <c r="W827">
        <v>0</v>
      </c>
      <c r="X827">
        <v>0</v>
      </c>
      <c r="Y827">
        <v>0</v>
      </c>
      <c r="Z827">
        <v>8.00000229280751E-3</v>
      </c>
      <c r="AA827">
        <v>4.3739409260192203E-3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</row>
    <row r="828" spans="1:55" x14ac:dyDescent="0.25">
      <c r="A828" t="s">
        <v>113</v>
      </c>
      <c r="B828">
        <v>2029</v>
      </c>
      <c r="C828" t="s">
        <v>141</v>
      </c>
      <c r="D828" t="str">
        <f t="shared" si="40"/>
        <v>Passenger</v>
      </c>
      <c r="E828" t="str">
        <f t="shared" si="41"/>
        <v>2029MDV</v>
      </c>
      <c r="F828" t="str">
        <f t="shared" si="42"/>
        <v>2029Passenger</v>
      </c>
      <c r="G828" t="s">
        <v>115</v>
      </c>
      <c r="H828" t="s">
        <v>115</v>
      </c>
      <c r="I828" t="s">
        <v>125</v>
      </c>
      <c r="J828">
        <v>6129.2723240128098</v>
      </c>
      <c r="K828">
        <v>208583.741304478</v>
      </c>
      <c r="L828">
        <v>0</v>
      </c>
      <c r="M828">
        <v>208583.741304478</v>
      </c>
      <c r="N828">
        <v>30601.213419465901</v>
      </c>
      <c r="O828">
        <v>0</v>
      </c>
      <c r="P828">
        <v>0</v>
      </c>
      <c r="Q828">
        <v>0</v>
      </c>
      <c r="R828">
        <v>0</v>
      </c>
      <c r="S828">
        <v>0</v>
      </c>
      <c r="T828">
        <v>0</v>
      </c>
      <c r="U828">
        <v>2.0000005732018701E-3</v>
      </c>
      <c r="V828">
        <v>1.5308956692622201E-3</v>
      </c>
      <c r="W828">
        <v>0</v>
      </c>
      <c r="X828">
        <v>0</v>
      </c>
      <c r="Y828">
        <v>0</v>
      </c>
      <c r="Z828">
        <v>8.00000229280751E-3</v>
      </c>
      <c r="AA828">
        <v>4.3739876264634898E-3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</row>
    <row r="829" spans="1:55" x14ac:dyDescent="0.25">
      <c r="A829" t="s">
        <v>119</v>
      </c>
      <c r="B829">
        <v>2029</v>
      </c>
      <c r="C829" t="s">
        <v>141</v>
      </c>
      <c r="D829" t="str">
        <f t="shared" si="40"/>
        <v>Passenger</v>
      </c>
      <c r="E829" t="str">
        <f t="shared" si="41"/>
        <v>2029MDV</v>
      </c>
      <c r="F829" t="str">
        <f t="shared" si="42"/>
        <v>2029Passenger</v>
      </c>
      <c r="G829" t="s">
        <v>115</v>
      </c>
      <c r="H829" t="s">
        <v>115</v>
      </c>
      <c r="I829" t="s">
        <v>126</v>
      </c>
      <c r="J829">
        <v>3104.1806797716599</v>
      </c>
      <c r="K829">
        <v>144210.55637752099</v>
      </c>
      <c r="L829">
        <v>62646.839714389898</v>
      </c>
      <c r="M829">
        <v>81563.716663132</v>
      </c>
      <c r="N829">
        <v>12835.7871113044</v>
      </c>
      <c r="O829">
        <v>2.5736096616072002E-3</v>
      </c>
      <c r="P829">
        <v>0</v>
      </c>
      <c r="Q829">
        <v>0.110591967263099</v>
      </c>
      <c r="R829">
        <v>3.5870437611244598E-4</v>
      </c>
      <c r="S829">
        <v>0</v>
      </c>
      <c r="T829">
        <v>1.3994822178109601E-3</v>
      </c>
      <c r="U829">
        <v>2.0000005732018801E-3</v>
      </c>
      <c r="V829">
        <v>1.33595207542315E-3</v>
      </c>
      <c r="W829">
        <v>3.9012373752375499E-4</v>
      </c>
      <c r="X829">
        <v>0</v>
      </c>
      <c r="Y829">
        <v>1.5220646018527901E-3</v>
      </c>
      <c r="Z829">
        <v>8.0000022928075308E-3</v>
      </c>
      <c r="AA829">
        <v>3.8170059297804302E-3</v>
      </c>
      <c r="AB829">
        <v>118.909639362357</v>
      </c>
      <c r="AC829">
        <v>0</v>
      </c>
      <c r="AD829">
        <v>86.457364891854397</v>
      </c>
      <c r="AE829">
        <v>3.5611055909784298E-4</v>
      </c>
      <c r="AF829">
        <v>0</v>
      </c>
      <c r="AG829">
        <v>3.9138918729564598E-2</v>
      </c>
      <c r="AH829">
        <v>4.6219336109741999E-4</v>
      </c>
      <c r="AI829">
        <v>0</v>
      </c>
      <c r="AJ829">
        <v>1.9844201439729401E-2</v>
      </c>
      <c r="AK829">
        <v>1.12970666262083E-3</v>
      </c>
      <c r="AL829">
        <v>0</v>
      </c>
      <c r="AM829">
        <v>0.15955175987212</v>
      </c>
      <c r="AN829">
        <v>3.0819280078029698E-2</v>
      </c>
      <c r="AO829">
        <v>3.12483253676769E-2</v>
      </c>
      <c r="AP829">
        <v>0.43093556255063398</v>
      </c>
      <c r="AQ829">
        <v>1.6484653102035701E-3</v>
      </c>
      <c r="AR829">
        <v>0</v>
      </c>
      <c r="AS829">
        <v>0.17468909392828799</v>
      </c>
      <c r="AT829">
        <v>3.0819280078017E-2</v>
      </c>
      <c r="AU829">
        <v>3.1248325367664E-2</v>
      </c>
      <c r="AV829">
        <v>0.43093556255063398</v>
      </c>
      <c r="AW829">
        <v>1.82453166681943E-2</v>
      </c>
      <c r="AX829">
        <v>0.19835876565559801</v>
      </c>
      <c r="AY829">
        <v>0</v>
      </c>
      <c r="AZ829">
        <v>1.21838006438191</v>
      </c>
      <c r="BA829">
        <v>1.17554284444474E-3</v>
      </c>
      <c r="BB829">
        <v>0</v>
      </c>
      <c r="BC829">
        <v>8.5471907234075902E-4</v>
      </c>
    </row>
    <row r="830" spans="1:55" x14ac:dyDescent="0.25">
      <c r="A830" t="s">
        <v>113</v>
      </c>
      <c r="B830">
        <v>2029</v>
      </c>
      <c r="C830" t="s">
        <v>141</v>
      </c>
      <c r="D830" t="str">
        <f t="shared" si="40"/>
        <v>Passenger</v>
      </c>
      <c r="E830" t="str">
        <f t="shared" si="41"/>
        <v>2029MDV</v>
      </c>
      <c r="F830" t="str">
        <f t="shared" si="42"/>
        <v>2029Passenger</v>
      </c>
      <c r="G830" t="s">
        <v>115</v>
      </c>
      <c r="H830" t="s">
        <v>115</v>
      </c>
      <c r="I830" t="s">
        <v>126</v>
      </c>
      <c r="J830">
        <v>3514.33203097142</v>
      </c>
      <c r="K830">
        <v>165494.22665453999</v>
      </c>
      <c r="L830">
        <v>71725.757382862401</v>
      </c>
      <c r="M830">
        <v>93768.469271677706</v>
      </c>
      <c r="N830">
        <v>14531.7629485746</v>
      </c>
      <c r="O830">
        <v>2.5918952078909799E-3</v>
      </c>
      <c r="P830">
        <v>0</v>
      </c>
      <c r="Q830">
        <v>0.112188302793206</v>
      </c>
      <c r="R830">
        <v>3.5429804073734E-4</v>
      </c>
      <c r="S830">
        <v>0</v>
      </c>
      <c r="T830">
        <v>1.38989289269703E-3</v>
      </c>
      <c r="U830">
        <v>2.0000005732018801E-3</v>
      </c>
      <c r="V830">
        <v>1.33726777997707E-3</v>
      </c>
      <c r="W830">
        <v>3.8533144576542901E-4</v>
      </c>
      <c r="X830">
        <v>0</v>
      </c>
      <c r="Y830">
        <v>1.5116353358529701E-3</v>
      </c>
      <c r="Z830">
        <v>8.0000022928075204E-3</v>
      </c>
      <c r="AA830">
        <v>3.82076508564878E-3</v>
      </c>
      <c r="AB830">
        <v>117.034882673396</v>
      </c>
      <c r="AC830">
        <v>0</v>
      </c>
      <c r="AD830">
        <v>86.462926011328506</v>
      </c>
      <c r="AE830">
        <v>3.4798686061711002E-4</v>
      </c>
      <c r="AF830">
        <v>0</v>
      </c>
      <c r="AG830">
        <v>4.03989108880696E-2</v>
      </c>
      <c r="AH830">
        <v>4.6481059722951499E-4</v>
      </c>
      <c r="AI830">
        <v>0</v>
      </c>
      <c r="AJ830">
        <v>2.0105862179612001E-2</v>
      </c>
      <c r="AK830">
        <v>1.10657137129684E-3</v>
      </c>
      <c r="AL830">
        <v>0</v>
      </c>
      <c r="AM830">
        <v>0.165126647438149</v>
      </c>
      <c r="AN830">
        <v>3.0023292007117501E-2</v>
      </c>
      <c r="AO830">
        <v>3.0645345683297399E-2</v>
      </c>
      <c r="AP830">
        <v>0.40344254367073901</v>
      </c>
      <c r="AQ830">
        <v>1.6147063474117799E-3</v>
      </c>
      <c r="AR830">
        <v>0</v>
      </c>
      <c r="AS830">
        <v>0.180792894089705</v>
      </c>
      <c r="AT830">
        <v>3.0023292007105101E-2</v>
      </c>
      <c r="AU830">
        <v>3.0645345683284801E-2</v>
      </c>
      <c r="AV830">
        <v>0.40344254367073901</v>
      </c>
      <c r="AW830">
        <v>1.8202942005757099E-2</v>
      </c>
      <c r="AX830">
        <v>0.18987444386239699</v>
      </c>
      <c r="AY830">
        <v>0</v>
      </c>
      <c r="AZ830">
        <v>1.26230476130727</v>
      </c>
      <c r="BA830">
        <v>1.15700896592488E-3</v>
      </c>
      <c r="BB830">
        <v>0</v>
      </c>
      <c r="BC830">
        <v>8.5477404966841704E-4</v>
      </c>
    </row>
    <row r="831" spans="1:55" x14ac:dyDescent="0.25">
      <c r="A831" t="s">
        <v>119</v>
      </c>
      <c r="B831">
        <v>2029</v>
      </c>
      <c r="C831" t="s">
        <v>142</v>
      </c>
      <c r="D831" t="str">
        <f t="shared" si="40"/>
        <v>Other</v>
      </c>
      <c r="E831" t="str">
        <f t="shared" si="41"/>
        <v>2029MH</v>
      </c>
      <c r="F831" t="str">
        <f t="shared" si="42"/>
        <v>2029Other</v>
      </c>
      <c r="G831" t="s">
        <v>115</v>
      </c>
      <c r="H831" t="s">
        <v>115</v>
      </c>
      <c r="I831" t="s">
        <v>116</v>
      </c>
      <c r="J831">
        <v>4498.1476010956803</v>
      </c>
      <c r="K831">
        <v>38646.306325493599</v>
      </c>
      <c r="L831">
        <v>38646.306325493599</v>
      </c>
      <c r="M831">
        <v>0</v>
      </c>
      <c r="N831">
        <v>449.99468601361099</v>
      </c>
      <c r="O831">
        <v>0.228076812864448</v>
      </c>
      <c r="P831">
        <v>0</v>
      </c>
      <c r="Q831">
        <v>0.47966070478328898</v>
      </c>
      <c r="R831">
        <v>8.8965729513534495E-4</v>
      </c>
      <c r="S831">
        <v>0</v>
      </c>
      <c r="T831">
        <v>2.9544600467459198E-4</v>
      </c>
      <c r="U831">
        <v>3.0000008599849999E-3</v>
      </c>
      <c r="V831">
        <v>1.47447385586048E-2</v>
      </c>
      <c r="W831">
        <v>9.6758348157055703E-4</v>
      </c>
      <c r="X831">
        <v>0</v>
      </c>
      <c r="Y831">
        <v>3.2132448683587001E-4</v>
      </c>
      <c r="Z831">
        <v>1.200000343994E-2</v>
      </c>
      <c r="AA831">
        <v>4.2127824453156701E-2</v>
      </c>
      <c r="AB831">
        <v>1765.6691845395801</v>
      </c>
      <c r="AC831">
        <v>0</v>
      </c>
      <c r="AD831">
        <v>30.524938226508901</v>
      </c>
      <c r="AE831">
        <v>5.88025885628796E-3</v>
      </c>
      <c r="AF831">
        <v>0</v>
      </c>
      <c r="AG831">
        <v>3.59754256719126E-2</v>
      </c>
      <c r="AH831">
        <v>1.7632782273075898E-2</v>
      </c>
      <c r="AI831">
        <v>0</v>
      </c>
      <c r="AJ831">
        <v>5.4437453135990299E-2</v>
      </c>
      <c r="AK831">
        <v>2.1217098734181698E-2</v>
      </c>
      <c r="AL831">
        <v>0</v>
      </c>
      <c r="AM831">
        <v>0.13566330266182999</v>
      </c>
      <c r="AN831">
        <v>9.4917571310478692</v>
      </c>
      <c r="AO831">
        <v>0.227439074383777</v>
      </c>
      <c r="AP831">
        <v>4.4091043491679001</v>
      </c>
      <c r="AQ831">
        <v>3.0959940667537499E-2</v>
      </c>
      <c r="AR831">
        <v>0</v>
      </c>
      <c r="AS831">
        <v>0.14853424017578201</v>
      </c>
      <c r="AT831">
        <v>9.4917571310439595</v>
      </c>
      <c r="AU831">
        <v>0.22743907438368299</v>
      </c>
      <c r="AV831">
        <v>4.4091043491679001</v>
      </c>
      <c r="AW831">
        <v>4.4999999999999998E-2</v>
      </c>
      <c r="AX831">
        <v>0.49441303843648698</v>
      </c>
      <c r="AY831">
        <v>0</v>
      </c>
      <c r="AZ831">
        <v>2.8374911985019802</v>
      </c>
      <c r="BA831">
        <v>1.7455437479017101E-2</v>
      </c>
      <c r="BB831">
        <v>0</v>
      </c>
      <c r="BC831">
        <v>3.0177009115251E-4</v>
      </c>
    </row>
    <row r="832" spans="1:55" x14ac:dyDescent="0.25">
      <c r="A832" t="s">
        <v>113</v>
      </c>
      <c r="B832">
        <v>2029</v>
      </c>
      <c r="C832" t="s">
        <v>142</v>
      </c>
      <c r="D832" t="str">
        <f t="shared" si="40"/>
        <v>Other</v>
      </c>
      <c r="E832" t="str">
        <f t="shared" si="41"/>
        <v>2029MH</v>
      </c>
      <c r="F832" t="str">
        <f t="shared" si="42"/>
        <v>2029Other</v>
      </c>
      <c r="G832" t="s">
        <v>115</v>
      </c>
      <c r="H832" t="s">
        <v>115</v>
      </c>
      <c r="I832" t="s">
        <v>116</v>
      </c>
      <c r="J832">
        <v>4867.55042859889</v>
      </c>
      <c r="K832">
        <v>43145.921747484499</v>
      </c>
      <c r="L832">
        <v>43145.921747484499</v>
      </c>
      <c r="M832">
        <v>0</v>
      </c>
      <c r="N832">
        <v>486.94974487703399</v>
      </c>
      <c r="O832">
        <v>0.26743918356449897</v>
      </c>
      <c r="P832">
        <v>0</v>
      </c>
      <c r="Q832">
        <v>0.47741352837558598</v>
      </c>
      <c r="R832">
        <v>9.5848680268873095E-4</v>
      </c>
      <c r="S832">
        <v>0</v>
      </c>
      <c r="T832">
        <v>3.07985638052291E-4</v>
      </c>
      <c r="U832">
        <v>3.0000008599814E-3</v>
      </c>
      <c r="V832">
        <v>1.47663373205275E-2</v>
      </c>
      <c r="W832">
        <v>1.04244185109942E-3</v>
      </c>
      <c r="X832">
        <v>0</v>
      </c>
      <c r="Y832">
        <v>3.3496248226125102E-4</v>
      </c>
      <c r="Z832">
        <v>1.20000034399256E-2</v>
      </c>
      <c r="AA832">
        <v>4.21895352015072E-2</v>
      </c>
      <c r="AB832">
        <v>1780.2491930592601</v>
      </c>
      <c r="AC832">
        <v>0</v>
      </c>
      <c r="AD832">
        <v>30.798210578849201</v>
      </c>
      <c r="AE832">
        <v>6.8468148990811E-3</v>
      </c>
      <c r="AF832">
        <v>0</v>
      </c>
      <c r="AG832">
        <v>3.6865525754719797E-2</v>
      </c>
      <c r="AH832">
        <v>1.9367271832225901E-2</v>
      </c>
      <c r="AI832">
        <v>0</v>
      </c>
      <c r="AJ832">
        <v>5.3092536297356399E-2</v>
      </c>
      <c r="AK832">
        <v>2.5584089678585501E-2</v>
      </c>
      <c r="AL832">
        <v>0</v>
      </c>
      <c r="AM832">
        <v>0.14176464258831001</v>
      </c>
      <c r="AN832">
        <v>10.0777345909673</v>
      </c>
      <c r="AO832">
        <v>0.24591217459015699</v>
      </c>
      <c r="AP832">
        <v>4.5628521032203802</v>
      </c>
      <c r="AQ832">
        <v>3.7332243602462199E-2</v>
      </c>
      <c r="AR832">
        <v>0</v>
      </c>
      <c r="AS832">
        <v>0.15521443940617299</v>
      </c>
      <c r="AT832">
        <v>10.0777345909632</v>
      </c>
      <c r="AU832">
        <v>0.24591217459005499</v>
      </c>
      <c r="AV832">
        <v>4.5628521032203802</v>
      </c>
      <c r="AW832">
        <v>4.4999999999999998E-2</v>
      </c>
      <c r="AX832">
        <v>0.59792169759442304</v>
      </c>
      <c r="AY832">
        <v>0</v>
      </c>
      <c r="AZ832">
        <v>2.9968036526639099</v>
      </c>
      <c r="BA832">
        <v>1.7599575706827499E-2</v>
      </c>
      <c r="BB832">
        <v>0</v>
      </c>
      <c r="BC832">
        <v>3.0447166656810199E-4</v>
      </c>
    </row>
    <row r="833" spans="1:55" x14ac:dyDescent="0.25">
      <c r="A833" t="s">
        <v>119</v>
      </c>
      <c r="B833">
        <v>2029</v>
      </c>
      <c r="C833" t="s">
        <v>142</v>
      </c>
      <c r="D833" t="str">
        <f t="shared" si="40"/>
        <v>Other</v>
      </c>
      <c r="E833" t="str">
        <f t="shared" si="41"/>
        <v>2029MH</v>
      </c>
      <c r="F833" t="str">
        <f t="shared" si="42"/>
        <v>2029Other</v>
      </c>
      <c r="G833" t="s">
        <v>115</v>
      </c>
      <c r="H833" t="s">
        <v>115</v>
      </c>
      <c r="I833" t="s">
        <v>121</v>
      </c>
      <c r="J833">
        <v>2473.12142275931</v>
      </c>
      <c r="K833">
        <v>20211.298734927001</v>
      </c>
      <c r="L833">
        <v>20211.298734927001</v>
      </c>
      <c r="M833">
        <v>0</v>
      </c>
      <c r="N833">
        <v>247.31214227593199</v>
      </c>
      <c r="O833">
        <v>3.5912615437283799</v>
      </c>
      <c r="P833">
        <v>0</v>
      </c>
      <c r="Q833">
        <v>0</v>
      </c>
      <c r="R833">
        <v>0.11647120223186699</v>
      </c>
      <c r="S833">
        <v>0</v>
      </c>
      <c r="T833">
        <v>0</v>
      </c>
      <c r="U833">
        <v>4.0000011466482703E-3</v>
      </c>
      <c r="V833">
        <v>1.47231707532134E-2</v>
      </c>
      <c r="W833">
        <v>0.12173751316348699</v>
      </c>
      <c r="X833">
        <v>0</v>
      </c>
      <c r="Y833">
        <v>0</v>
      </c>
      <c r="Z833">
        <v>1.6000004586593099E-2</v>
      </c>
      <c r="AA833">
        <v>4.20662021520384E-2</v>
      </c>
      <c r="AB833">
        <v>980.54296055760403</v>
      </c>
      <c r="AC833">
        <v>0</v>
      </c>
      <c r="AD833">
        <v>0</v>
      </c>
      <c r="AE833">
        <v>3.0371278541317E-3</v>
      </c>
      <c r="AF833">
        <v>0</v>
      </c>
      <c r="AG833">
        <v>0</v>
      </c>
      <c r="AH833">
        <v>0.15448494275132901</v>
      </c>
      <c r="AI833">
        <v>0</v>
      </c>
      <c r="AJ833">
        <v>0</v>
      </c>
      <c r="AK833">
        <v>6.5387574551022301E-2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7.4439406365007205E-2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0.14430146759145199</v>
      </c>
      <c r="AX833">
        <v>0.29166249693095597</v>
      </c>
      <c r="AY833">
        <v>0</v>
      </c>
      <c r="AZ833">
        <v>0</v>
      </c>
      <c r="BA833">
        <v>9.2911428657011502E-3</v>
      </c>
      <c r="BB833">
        <v>0</v>
      </c>
      <c r="BC833">
        <v>0</v>
      </c>
    </row>
    <row r="834" spans="1:55" x14ac:dyDescent="0.25">
      <c r="A834" t="s">
        <v>113</v>
      </c>
      <c r="B834">
        <v>2029</v>
      </c>
      <c r="C834" t="s">
        <v>142</v>
      </c>
      <c r="D834" t="str">
        <f t="shared" si="40"/>
        <v>Other</v>
      </c>
      <c r="E834" t="str">
        <f t="shared" si="41"/>
        <v>2029MH</v>
      </c>
      <c r="F834" t="str">
        <f t="shared" si="42"/>
        <v>2029Other</v>
      </c>
      <c r="G834" t="s">
        <v>115</v>
      </c>
      <c r="H834" t="s">
        <v>115</v>
      </c>
      <c r="I834" t="s">
        <v>121</v>
      </c>
      <c r="J834">
        <v>2432.6527513523802</v>
      </c>
      <c r="K834">
        <v>20899.4414266149</v>
      </c>
      <c r="L834">
        <v>20899.4414266149</v>
      </c>
      <c r="M834">
        <v>0</v>
      </c>
      <c r="N834">
        <v>243.265275135238</v>
      </c>
      <c r="O834">
        <v>3.7375585203152002</v>
      </c>
      <c r="P834">
        <v>0</v>
      </c>
      <c r="Q834">
        <v>0</v>
      </c>
      <c r="R834">
        <v>0.123640931959403</v>
      </c>
      <c r="S834">
        <v>0</v>
      </c>
      <c r="T834">
        <v>0</v>
      </c>
      <c r="U834">
        <v>4.0000011466503598E-3</v>
      </c>
      <c r="V834">
        <v>1.4737374590282201E-2</v>
      </c>
      <c r="W834">
        <v>0.129231426254097</v>
      </c>
      <c r="X834">
        <v>0</v>
      </c>
      <c r="Y834">
        <v>0</v>
      </c>
      <c r="Z834">
        <v>1.6000004586601401E-2</v>
      </c>
      <c r="AA834">
        <v>4.21067845436634E-2</v>
      </c>
      <c r="AB834">
        <v>984.38719669921898</v>
      </c>
      <c r="AC834">
        <v>0</v>
      </c>
      <c r="AD834">
        <v>0</v>
      </c>
      <c r="AE834">
        <v>3.2570062826875398E-3</v>
      </c>
      <c r="AF834">
        <v>0</v>
      </c>
      <c r="AG834">
        <v>0</v>
      </c>
      <c r="AH834">
        <v>0.155090603720964</v>
      </c>
      <c r="AI834">
        <v>0</v>
      </c>
      <c r="AJ834">
        <v>0</v>
      </c>
      <c r="AK834">
        <v>7.0121427661551702E-2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7.9828583403405901E-2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0.14333978798698299</v>
      </c>
      <c r="AX834">
        <v>0.301856394864704</v>
      </c>
      <c r="AY834">
        <v>0</v>
      </c>
      <c r="AZ834">
        <v>0</v>
      </c>
      <c r="BA834">
        <v>9.3275689567935104E-3</v>
      </c>
      <c r="BB834">
        <v>0</v>
      </c>
      <c r="BC834">
        <v>0</v>
      </c>
    </row>
    <row r="835" spans="1:55" x14ac:dyDescent="0.25">
      <c r="A835" t="s">
        <v>119</v>
      </c>
      <c r="B835">
        <v>2029</v>
      </c>
      <c r="C835" t="s">
        <v>144</v>
      </c>
      <c r="D835" t="str">
        <f t="shared" si="40"/>
        <v>Truck</v>
      </c>
      <c r="E835" t="str">
        <f t="shared" si="41"/>
        <v>2029MHDT</v>
      </c>
      <c r="F835" t="str">
        <f t="shared" si="42"/>
        <v>2029Truck</v>
      </c>
      <c r="G835" t="s">
        <v>115</v>
      </c>
      <c r="H835" t="s">
        <v>115</v>
      </c>
      <c r="I835" t="s">
        <v>116</v>
      </c>
      <c r="J835">
        <v>1904.1382431588499</v>
      </c>
      <c r="K835">
        <v>101990.76932005399</v>
      </c>
      <c r="L835">
        <v>101990.76932005399</v>
      </c>
      <c r="M835">
        <v>0</v>
      </c>
      <c r="N835">
        <v>38097.997969122298</v>
      </c>
      <c r="O835">
        <v>0.220326727600372</v>
      </c>
      <c r="P835">
        <v>7.9322229979072303E-2</v>
      </c>
      <c r="Q835">
        <v>0.36620205746545098</v>
      </c>
      <c r="R835">
        <v>9.0393122151390397E-4</v>
      </c>
      <c r="S835">
        <v>0</v>
      </c>
      <c r="T835">
        <v>4.37243711693077E-4</v>
      </c>
      <c r="U835">
        <v>3.0000008599893602E-3</v>
      </c>
      <c r="V835">
        <v>1.47208547714275E-2</v>
      </c>
      <c r="W835">
        <v>9.8310767887278697E-4</v>
      </c>
      <c r="X835">
        <v>0</v>
      </c>
      <c r="Y835">
        <v>4.7554243096546299E-4</v>
      </c>
      <c r="Z835">
        <v>1.2000003439957401E-2</v>
      </c>
      <c r="AA835">
        <v>4.2059585061221497E-2</v>
      </c>
      <c r="AB835">
        <v>1548.16298916096</v>
      </c>
      <c r="AC835">
        <v>519.78742656874795</v>
      </c>
      <c r="AD835">
        <v>42.7243002102581</v>
      </c>
      <c r="AE835">
        <v>5.6156265974357201E-3</v>
      </c>
      <c r="AF835">
        <v>0.26745866498960202</v>
      </c>
      <c r="AG835">
        <v>4.1382318841723699E-2</v>
      </c>
      <c r="AH835">
        <v>1.31753850218047E-2</v>
      </c>
      <c r="AI835">
        <v>7.0181420812805003E-3</v>
      </c>
      <c r="AJ835">
        <v>3.03381751890596E-2</v>
      </c>
      <c r="AK835">
        <v>2.5612803691082899E-2</v>
      </c>
      <c r="AL835">
        <v>1.0108019754267701</v>
      </c>
      <c r="AM835">
        <v>0.21506557864409601</v>
      </c>
      <c r="AN835">
        <v>2.6739885845188799E-2</v>
      </c>
      <c r="AO835">
        <v>0.22999142699842001</v>
      </c>
      <c r="AP835">
        <v>2.8413844446214598</v>
      </c>
      <c r="AQ835">
        <v>3.7374143022094602E-2</v>
      </c>
      <c r="AR835">
        <v>1.4749598697688899</v>
      </c>
      <c r="AS835">
        <v>0.235469737836875</v>
      </c>
      <c r="AT835">
        <v>2.6739885845177801E-2</v>
      </c>
      <c r="AU835">
        <v>0.229991426998326</v>
      </c>
      <c r="AV835">
        <v>2.8413844446214598</v>
      </c>
      <c r="AW835">
        <v>4.4999999999999998E-2</v>
      </c>
      <c r="AX835">
        <v>0.59044238072119604</v>
      </c>
      <c r="AY835">
        <v>14.4468038599257</v>
      </c>
      <c r="AZ835">
        <v>4.4574288924853303</v>
      </c>
      <c r="BA835">
        <v>1.53051672993173E-2</v>
      </c>
      <c r="BB835">
        <v>5.1386278960381298E-3</v>
      </c>
      <c r="BC835">
        <v>4.2237320427007799E-4</v>
      </c>
    </row>
    <row r="836" spans="1:55" x14ac:dyDescent="0.25">
      <c r="A836" t="s">
        <v>113</v>
      </c>
      <c r="B836">
        <v>2029</v>
      </c>
      <c r="C836" t="s">
        <v>144</v>
      </c>
      <c r="D836" t="str">
        <f t="shared" si="40"/>
        <v>Truck</v>
      </c>
      <c r="E836" t="str">
        <f t="shared" si="41"/>
        <v>2029MHDT</v>
      </c>
      <c r="F836" t="str">
        <f t="shared" si="42"/>
        <v>2029Truck</v>
      </c>
      <c r="G836" t="s">
        <v>115</v>
      </c>
      <c r="H836" t="s">
        <v>115</v>
      </c>
      <c r="I836" t="s">
        <v>116</v>
      </c>
      <c r="J836">
        <v>2110.0054537928499</v>
      </c>
      <c r="K836">
        <v>131473.47454091199</v>
      </c>
      <c r="L836">
        <v>131473.47454091199</v>
      </c>
      <c r="M836">
        <v>0</v>
      </c>
      <c r="N836">
        <v>42216.9891194874</v>
      </c>
      <c r="O836">
        <v>0.20523560323670301</v>
      </c>
      <c r="P836">
        <v>7.9182787108111399E-2</v>
      </c>
      <c r="Q836">
        <v>0.36437247476925899</v>
      </c>
      <c r="R836">
        <v>9.2049878915713304E-4</v>
      </c>
      <c r="S836">
        <v>0</v>
      </c>
      <c r="T836">
        <v>4.3634081926273102E-4</v>
      </c>
      <c r="U836">
        <v>3.0000008599812898E-3</v>
      </c>
      <c r="V836">
        <v>1.47622181190631E-2</v>
      </c>
      <c r="W836">
        <v>1.0011264203241799E-3</v>
      </c>
      <c r="X836">
        <v>0</v>
      </c>
      <c r="Y836">
        <v>4.74560453066765E-4</v>
      </c>
      <c r="Z836">
        <v>1.20000034399251E-2</v>
      </c>
      <c r="AA836">
        <v>4.2177766054466E-2</v>
      </c>
      <c r="AB836">
        <v>1553.85728211988</v>
      </c>
      <c r="AC836">
        <v>520.75794559063297</v>
      </c>
      <c r="AD836">
        <v>42.8239914225788</v>
      </c>
      <c r="AE836">
        <v>5.3451123982891603E-3</v>
      </c>
      <c r="AF836">
        <v>0.272624277305897</v>
      </c>
      <c r="AG836">
        <v>4.2387530351407902E-2</v>
      </c>
      <c r="AH836">
        <v>1.27858544924169E-2</v>
      </c>
      <c r="AI836">
        <v>7.2264289167786704E-3</v>
      </c>
      <c r="AJ836">
        <v>3.1240933091733199E-2</v>
      </c>
      <c r="AK836">
        <v>2.39791843180381E-2</v>
      </c>
      <c r="AL836">
        <v>1.0098731116527999</v>
      </c>
      <c r="AM836">
        <v>0.215820108973103</v>
      </c>
      <c r="AN836">
        <v>2.67143324475916E-2</v>
      </c>
      <c r="AO836">
        <v>0.22933207903297301</v>
      </c>
      <c r="AP836">
        <v>2.6497571122802599</v>
      </c>
      <c r="AQ836">
        <v>3.4990369467733803E-2</v>
      </c>
      <c r="AR836">
        <v>1.47360447393036</v>
      </c>
      <c r="AS836">
        <v>0.23629585357274199</v>
      </c>
      <c r="AT836">
        <v>2.6714332447580601E-2</v>
      </c>
      <c r="AU836">
        <v>0.229332079032879</v>
      </c>
      <c r="AV836">
        <v>2.6497571122802599</v>
      </c>
      <c r="AW836">
        <v>4.4999999999999998E-2</v>
      </c>
      <c r="AX836">
        <v>0.54597271731901897</v>
      </c>
      <c r="AY836">
        <v>14.4364216492746</v>
      </c>
      <c r="AZ836">
        <v>4.4743652934714699</v>
      </c>
      <c r="BA836">
        <v>1.53614611824535E-2</v>
      </c>
      <c r="BB836">
        <v>5.1482224646340197E-3</v>
      </c>
      <c r="BC836">
        <v>4.2335875339734802E-4</v>
      </c>
    </row>
    <row r="837" spans="1:55" x14ac:dyDescent="0.25">
      <c r="A837" t="s">
        <v>113</v>
      </c>
      <c r="B837">
        <v>2029</v>
      </c>
      <c r="C837" t="s">
        <v>144</v>
      </c>
      <c r="D837" t="str">
        <f t="shared" si="40"/>
        <v>Truck</v>
      </c>
      <c r="E837" t="str">
        <f t="shared" si="41"/>
        <v>2029MHDT</v>
      </c>
      <c r="F837" t="str">
        <f t="shared" si="42"/>
        <v>2029Truck</v>
      </c>
      <c r="G837" t="s">
        <v>115</v>
      </c>
      <c r="H837" t="s">
        <v>115</v>
      </c>
      <c r="I837" t="s">
        <v>121</v>
      </c>
      <c r="J837">
        <v>19336.7041637189</v>
      </c>
      <c r="K837">
        <v>835037.93105843803</v>
      </c>
      <c r="L837">
        <v>835037.93105843803</v>
      </c>
      <c r="M837">
        <v>0</v>
      </c>
      <c r="N837">
        <v>240801.88779512601</v>
      </c>
      <c r="O837">
        <v>0.51602112996869498</v>
      </c>
      <c r="P837">
        <v>9.5688814305775107</v>
      </c>
      <c r="Q837">
        <v>1.52836072361647</v>
      </c>
      <c r="R837">
        <v>6.8417395079784097E-3</v>
      </c>
      <c r="S837">
        <v>8.0158623397843104E-3</v>
      </c>
      <c r="T837">
        <v>0</v>
      </c>
      <c r="U837">
        <v>3.0000008599832301E-3</v>
      </c>
      <c r="V837">
        <v>1.4850050715152999E-2</v>
      </c>
      <c r="W837">
        <v>7.15109260875976E-3</v>
      </c>
      <c r="X837">
        <v>8.3783040649270304E-3</v>
      </c>
      <c r="Y837">
        <v>0</v>
      </c>
      <c r="Z837">
        <v>1.20000034399329E-2</v>
      </c>
      <c r="AA837">
        <v>4.2428716329008798E-2</v>
      </c>
      <c r="AB837">
        <v>1054.7382790962299</v>
      </c>
      <c r="AC837">
        <v>2075.9535586464399</v>
      </c>
      <c r="AD837">
        <v>0</v>
      </c>
      <c r="AE837">
        <v>4.06420994885954E-4</v>
      </c>
      <c r="AF837">
        <v>8.6930147158616102E-3</v>
      </c>
      <c r="AG837">
        <v>0</v>
      </c>
      <c r="AH837">
        <v>0.16617444540232901</v>
      </c>
      <c r="AI837">
        <v>0.32706732857430298</v>
      </c>
      <c r="AJ837">
        <v>0</v>
      </c>
      <c r="AK837">
        <v>8.7501325704012201E-3</v>
      </c>
      <c r="AL837">
        <v>0.18715822301843099</v>
      </c>
      <c r="AM837">
        <v>0</v>
      </c>
      <c r="AN837">
        <v>0</v>
      </c>
      <c r="AO837">
        <v>0</v>
      </c>
      <c r="AP837">
        <v>0</v>
      </c>
      <c r="AQ837">
        <v>9.9613598600343297E-3</v>
      </c>
      <c r="AR837">
        <v>0.21306539018135801</v>
      </c>
      <c r="AS837">
        <v>0</v>
      </c>
      <c r="AT837">
        <v>0</v>
      </c>
      <c r="AU837">
        <v>0</v>
      </c>
      <c r="AV837">
        <v>0</v>
      </c>
      <c r="AW837">
        <v>0.217528255325904</v>
      </c>
      <c r="AX837">
        <v>4.46839388643301E-2</v>
      </c>
      <c r="AY837">
        <v>7.2953743986386499</v>
      </c>
      <c r="AZ837">
        <v>0</v>
      </c>
      <c r="BA837">
        <v>9.9877407810139898E-3</v>
      </c>
      <c r="BB837">
        <v>1.9658038802716299E-2</v>
      </c>
      <c r="BC837">
        <v>0</v>
      </c>
    </row>
    <row r="838" spans="1:55" x14ac:dyDescent="0.25">
      <c r="A838" t="s">
        <v>119</v>
      </c>
      <c r="B838">
        <v>2029</v>
      </c>
      <c r="C838" t="s">
        <v>144</v>
      </c>
      <c r="D838" t="str">
        <f t="shared" si="40"/>
        <v>Truck</v>
      </c>
      <c r="E838" t="str">
        <f t="shared" si="41"/>
        <v>2029MHDT</v>
      </c>
      <c r="F838" t="str">
        <f t="shared" si="42"/>
        <v>2029Truck</v>
      </c>
      <c r="G838" t="s">
        <v>115</v>
      </c>
      <c r="H838" t="s">
        <v>115</v>
      </c>
      <c r="I838" t="s">
        <v>121</v>
      </c>
      <c r="J838">
        <v>16886.509227467399</v>
      </c>
      <c r="K838">
        <v>712975.63915005897</v>
      </c>
      <c r="L838">
        <v>712975.63915005897</v>
      </c>
      <c r="M838">
        <v>0</v>
      </c>
      <c r="N838">
        <v>202142.244012254</v>
      </c>
      <c r="O838">
        <v>0.54556169826346801</v>
      </c>
      <c r="P838">
        <v>9.8305346828165501</v>
      </c>
      <c r="Q838">
        <v>1.5679837586452401</v>
      </c>
      <c r="R838">
        <v>7.4785625559696802E-3</v>
      </c>
      <c r="S838">
        <v>9.7341229952281096E-3</v>
      </c>
      <c r="T838">
        <v>0</v>
      </c>
      <c r="U838">
        <v>3.00000085998018E-3</v>
      </c>
      <c r="V838">
        <v>1.47600152111048E-2</v>
      </c>
      <c r="W838">
        <v>7.8167099691208095E-3</v>
      </c>
      <c r="X838">
        <v>1.01742568425412E-2</v>
      </c>
      <c r="Y838">
        <v>0</v>
      </c>
      <c r="Z838">
        <v>1.2000003439920699E-2</v>
      </c>
      <c r="AA838">
        <v>4.2171472031728198E-2</v>
      </c>
      <c r="AB838">
        <v>1054.9087932278501</v>
      </c>
      <c r="AC838">
        <v>2115.4168561331398</v>
      </c>
      <c r="AD838">
        <v>0</v>
      </c>
      <c r="AE838">
        <v>4.3716348149406799E-4</v>
      </c>
      <c r="AF838">
        <v>9.0250302912554797E-3</v>
      </c>
      <c r="AG838">
        <v>0</v>
      </c>
      <c r="AH838">
        <v>0.16620130997320501</v>
      </c>
      <c r="AI838">
        <v>0.33328478716433202</v>
      </c>
      <c r="AJ838">
        <v>0</v>
      </c>
      <c r="AK838">
        <v>9.4120098768142191E-3</v>
      </c>
      <c r="AL838">
        <v>0.19430642731075501</v>
      </c>
      <c r="AM838">
        <v>0</v>
      </c>
      <c r="AN838">
        <v>0</v>
      </c>
      <c r="AO838">
        <v>0</v>
      </c>
      <c r="AP838">
        <v>0</v>
      </c>
      <c r="AQ838">
        <v>1.0714856790431901E-2</v>
      </c>
      <c r="AR838">
        <v>0.22120307663764599</v>
      </c>
      <c r="AS838">
        <v>0</v>
      </c>
      <c r="AT838">
        <v>0</v>
      </c>
      <c r="AU838">
        <v>0</v>
      </c>
      <c r="AV838">
        <v>0</v>
      </c>
      <c r="AW838">
        <v>0.21691115108631301</v>
      </c>
      <c r="AX838">
        <v>4.45567914321073E-2</v>
      </c>
      <c r="AY838">
        <v>7.4196962885861799</v>
      </c>
      <c r="AZ838">
        <v>0</v>
      </c>
      <c r="BA838">
        <v>9.9893554478747495E-3</v>
      </c>
      <c r="BB838">
        <v>2.00317326312923E-2</v>
      </c>
      <c r="BC838">
        <v>0</v>
      </c>
    </row>
    <row r="839" spans="1:55" x14ac:dyDescent="0.25">
      <c r="A839" t="s">
        <v>113</v>
      </c>
      <c r="B839">
        <v>2029</v>
      </c>
      <c r="C839" t="s">
        <v>144</v>
      </c>
      <c r="D839" t="str">
        <f t="shared" si="40"/>
        <v>Truck</v>
      </c>
      <c r="E839" t="str">
        <f t="shared" si="41"/>
        <v>2029MHDT</v>
      </c>
      <c r="F839" t="str">
        <f t="shared" si="42"/>
        <v>2029Truck</v>
      </c>
      <c r="G839" t="s">
        <v>115</v>
      </c>
      <c r="H839" t="s">
        <v>115</v>
      </c>
      <c r="I839" t="s">
        <v>125</v>
      </c>
      <c r="J839">
        <v>1238.97266064723</v>
      </c>
      <c r="K839">
        <v>67982.5897100898</v>
      </c>
      <c r="L839">
        <v>0</v>
      </c>
      <c r="M839">
        <v>67982.5897100898</v>
      </c>
      <c r="N839">
        <v>16150.5116217738</v>
      </c>
      <c r="O839">
        <v>0</v>
      </c>
      <c r="P839">
        <v>0</v>
      </c>
      <c r="Q839">
        <v>0</v>
      </c>
      <c r="R839">
        <v>0</v>
      </c>
      <c r="S839">
        <v>0</v>
      </c>
      <c r="T839">
        <v>0</v>
      </c>
      <c r="U839">
        <v>3.0000008599826702E-3</v>
      </c>
      <c r="V839">
        <v>7.4196485279836204E-3</v>
      </c>
      <c r="W839">
        <v>0</v>
      </c>
      <c r="X839">
        <v>0</v>
      </c>
      <c r="Y839">
        <v>0</v>
      </c>
      <c r="Z839">
        <v>1.20000034399307E-2</v>
      </c>
      <c r="AA839">
        <v>2.1198995794238899E-2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</row>
    <row r="840" spans="1:55" x14ac:dyDescent="0.25">
      <c r="A840" t="s">
        <v>119</v>
      </c>
      <c r="B840">
        <v>2029</v>
      </c>
      <c r="C840" t="s">
        <v>144</v>
      </c>
      <c r="D840" t="str">
        <f t="shared" si="40"/>
        <v>Truck</v>
      </c>
      <c r="E840" t="str">
        <f t="shared" si="41"/>
        <v>2029MHDT</v>
      </c>
      <c r="F840" t="str">
        <f t="shared" si="42"/>
        <v>2029Truck</v>
      </c>
      <c r="G840" t="s">
        <v>115</v>
      </c>
      <c r="H840" t="s">
        <v>115</v>
      </c>
      <c r="I840" t="s">
        <v>125</v>
      </c>
      <c r="J840">
        <v>1127.8889722467</v>
      </c>
      <c r="K840">
        <v>59745.720201985903</v>
      </c>
      <c r="L840">
        <v>0</v>
      </c>
      <c r="M840">
        <v>59745.720201985903</v>
      </c>
      <c r="N840">
        <v>14196.1059541909</v>
      </c>
      <c r="O840">
        <v>0</v>
      </c>
      <c r="P840">
        <v>0</v>
      </c>
      <c r="Q840">
        <v>0</v>
      </c>
      <c r="R840">
        <v>0</v>
      </c>
      <c r="S840">
        <v>0</v>
      </c>
      <c r="T840">
        <v>0</v>
      </c>
      <c r="U840">
        <v>3.0000008599807E-3</v>
      </c>
      <c r="V840">
        <v>7.3783929793782002E-3</v>
      </c>
      <c r="W840">
        <v>0</v>
      </c>
      <c r="X840">
        <v>0</v>
      </c>
      <c r="Y840">
        <v>0</v>
      </c>
      <c r="Z840">
        <v>1.20000034399228E-2</v>
      </c>
      <c r="AA840">
        <v>2.1081122798223401E-2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</row>
    <row r="841" spans="1:55" x14ac:dyDescent="0.25">
      <c r="A841" t="s">
        <v>113</v>
      </c>
      <c r="B841">
        <v>2029</v>
      </c>
      <c r="C841" t="s">
        <v>144</v>
      </c>
      <c r="D841" t="str">
        <f t="shared" si="40"/>
        <v>Truck</v>
      </c>
      <c r="E841" t="str">
        <f t="shared" si="41"/>
        <v>2029MHDT</v>
      </c>
      <c r="F841" t="str">
        <f t="shared" si="42"/>
        <v>2029Truck</v>
      </c>
      <c r="G841" t="s">
        <v>115</v>
      </c>
      <c r="H841" t="s">
        <v>115</v>
      </c>
      <c r="I841" t="s">
        <v>123</v>
      </c>
      <c r="J841">
        <v>261.09086056015502</v>
      </c>
      <c r="K841">
        <v>11425.720491742501</v>
      </c>
      <c r="L841">
        <v>11425.720491742501</v>
      </c>
      <c r="M841">
        <v>0</v>
      </c>
      <c r="N841">
        <v>2374.2562619927999</v>
      </c>
      <c r="O841">
        <v>8.1763476920481706E-2</v>
      </c>
      <c r="P841">
        <v>6.4950719275726998</v>
      </c>
      <c r="Q841">
        <v>0</v>
      </c>
      <c r="R841">
        <v>8.37068526025496E-4</v>
      </c>
      <c r="S841">
        <v>1.9307489322618599E-2</v>
      </c>
      <c r="T841">
        <v>0</v>
      </c>
      <c r="U841">
        <v>3.0000008599863899E-3</v>
      </c>
      <c r="V841">
        <v>1.4878874872600799E-2</v>
      </c>
      <c r="W841">
        <v>9.1038839691823996E-4</v>
      </c>
      <c r="X841">
        <v>2.0998656270585201E-2</v>
      </c>
      <c r="Y841">
        <v>0</v>
      </c>
      <c r="Z841">
        <v>1.2000003439945501E-2</v>
      </c>
      <c r="AA841">
        <v>4.2511071064573698E-2</v>
      </c>
      <c r="AB841">
        <v>786.06160153487895</v>
      </c>
      <c r="AC841">
        <v>5341.3950940223804</v>
      </c>
      <c r="AD841">
        <v>0</v>
      </c>
      <c r="AE841">
        <v>0.49083625988166102</v>
      </c>
      <c r="AF841">
        <v>16.869264028785398</v>
      </c>
      <c r="AG841">
        <v>0</v>
      </c>
      <c r="AH841">
        <v>0.16024379969000699</v>
      </c>
      <c r="AI841">
        <v>1.08887833197858</v>
      </c>
      <c r="AJ841">
        <v>0</v>
      </c>
      <c r="AK841">
        <v>7.0130816673085999E-3</v>
      </c>
      <c r="AL841">
        <v>0.24102849762930401</v>
      </c>
      <c r="AM841">
        <v>0</v>
      </c>
      <c r="AN841">
        <v>0</v>
      </c>
      <c r="AO841">
        <v>0</v>
      </c>
      <c r="AP841">
        <v>0</v>
      </c>
      <c r="AQ841">
        <v>0.50093440480775797</v>
      </c>
      <c r="AR841">
        <v>17.216321259236</v>
      </c>
      <c r="AS841">
        <v>0</v>
      </c>
      <c r="AT841">
        <v>0</v>
      </c>
      <c r="AU841">
        <v>0</v>
      </c>
      <c r="AV841">
        <v>0</v>
      </c>
      <c r="AW841">
        <v>1.0599999999999901</v>
      </c>
      <c r="AX841">
        <v>1.8880267423472701</v>
      </c>
      <c r="AY841">
        <v>37.355047328050098</v>
      </c>
      <c r="AZ841">
        <v>0</v>
      </c>
      <c r="BA841">
        <v>0</v>
      </c>
      <c r="BB841">
        <v>0</v>
      </c>
      <c r="BC841">
        <v>0</v>
      </c>
    </row>
    <row r="842" spans="1:55" x14ac:dyDescent="0.25">
      <c r="A842" t="s">
        <v>119</v>
      </c>
      <c r="B842">
        <v>2029</v>
      </c>
      <c r="C842" t="s">
        <v>144</v>
      </c>
      <c r="D842" t="str">
        <f t="shared" ref="D842:D905" si="43">_xlfn.XLOOKUP(C842,$BE$72:$BE$84,$BF$72:$BF$84)</f>
        <v>Truck</v>
      </c>
      <c r="E842" t="str">
        <f t="shared" ref="E842:E905" si="44">CONCATENATE(B842,C842)</f>
        <v>2029MHDT</v>
      </c>
      <c r="F842" t="str">
        <f t="shared" ref="F842:F905" si="45">CONCATENATE(B842,_xlfn.XLOOKUP(C842,$BE$72:$BE$84,$BF$72:$BF$84))</f>
        <v>2029Truck</v>
      </c>
      <c r="G842" t="s">
        <v>115</v>
      </c>
      <c r="H842" t="s">
        <v>115</v>
      </c>
      <c r="I842" t="s">
        <v>123</v>
      </c>
      <c r="J842">
        <v>253.89054724492101</v>
      </c>
      <c r="K842">
        <v>10904.874050709401</v>
      </c>
      <c r="L842">
        <v>10904.874050709401</v>
      </c>
      <c r="M842">
        <v>0</v>
      </c>
      <c r="N842">
        <v>2192.0429321219299</v>
      </c>
      <c r="O842">
        <v>7.4326255428768195E-2</v>
      </c>
      <c r="P842">
        <v>6.6190601967631704</v>
      </c>
      <c r="Q842">
        <v>0</v>
      </c>
      <c r="R842">
        <v>7.8873033839008198E-4</v>
      </c>
      <c r="S842">
        <v>1.9879365519323199E-2</v>
      </c>
      <c r="T842">
        <v>0</v>
      </c>
      <c r="U842">
        <v>3.00000085997914E-3</v>
      </c>
      <c r="V842">
        <v>1.47494116971221E-2</v>
      </c>
      <c r="W842">
        <v>8.5781620744614605E-4</v>
      </c>
      <c r="X842">
        <v>2.16206238129866E-2</v>
      </c>
      <c r="Y842">
        <v>0</v>
      </c>
      <c r="Z842">
        <v>1.2000003439916499E-2</v>
      </c>
      <c r="AA842">
        <v>4.2141176277491699E-2</v>
      </c>
      <c r="AB842">
        <v>756.36967061611199</v>
      </c>
      <c r="AC842">
        <v>5453.5743115810001</v>
      </c>
      <c r="AD842">
        <v>0</v>
      </c>
      <c r="AE842">
        <v>0.45979082614428501</v>
      </c>
      <c r="AF842">
        <v>17.117402144589001</v>
      </c>
      <c r="AG842">
        <v>0</v>
      </c>
      <c r="AH842">
        <v>0.15419090533507801</v>
      </c>
      <c r="AI842">
        <v>1.1117467993261001</v>
      </c>
      <c r="AJ842">
        <v>0</v>
      </c>
      <c r="AK842">
        <v>6.5695036760458504E-3</v>
      </c>
      <c r="AL842">
        <v>0.244573901694037</v>
      </c>
      <c r="AM842">
        <v>0</v>
      </c>
      <c r="AN842">
        <v>0</v>
      </c>
      <c r="AO842">
        <v>0</v>
      </c>
      <c r="AP842">
        <v>0</v>
      </c>
      <c r="AQ842">
        <v>0.46925026257470298</v>
      </c>
      <c r="AR842">
        <v>17.469564406717002</v>
      </c>
      <c r="AS842">
        <v>0</v>
      </c>
      <c r="AT842">
        <v>0</v>
      </c>
      <c r="AU842">
        <v>0</v>
      </c>
      <c r="AV842">
        <v>0</v>
      </c>
      <c r="AW842">
        <v>1.0599999999999901</v>
      </c>
      <c r="AX842">
        <v>1.65503641771712</v>
      </c>
      <c r="AY842">
        <v>38.519318066411302</v>
      </c>
      <c r="AZ842">
        <v>0</v>
      </c>
      <c r="BA842">
        <v>0</v>
      </c>
      <c r="BB842">
        <v>0</v>
      </c>
      <c r="BC842">
        <v>0</v>
      </c>
    </row>
    <row r="843" spans="1:55" x14ac:dyDescent="0.25">
      <c r="A843" t="s">
        <v>113</v>
      </c>
      <c r="B843">
        <v>2029</v>
      </c>
      <c r="C843" t="s">
        <v>145</v>
      </c>
      <c r="D843" t="str">
        <f t="shared" si="43"/>
        <v>Bus</v>
      </c>
      <c r="E843" t="str">
        <f t="shared" si="44"/>
        <v>2029OBUS</v>
      </c>
      <c r="F843" t="str">
        <f t="shared" si="45"/>
        <v>2029Bus</v>
      </c>
      <c r="G843" t="s">
        <v>115</v>
      </c>
      <c r="H843" t="s">
        <v>115</v>
      </c>
      <c r="I843" t="s">
        <v>116</v>
      </c>
      <c r="J843">
        <v>544.39800142517799</v>
      </c>
      <c r="K843">
        <v>25305.406683315399</v>
      </c>
      <c r="L843">
        <v>25305.406683315399</v>
      </c>
      <c r="M843">
        <v>0</v>
      </c>
      <c r="N843">
        <v>10892.315212514901</v>
      </c>
      <c r="O843">
        <v>0.39055756571040801</v>
      </c>
      <c r="P843">
        <v>5.9144032630900997E-2</v>
      </c>
      <c r="Q843">
        <v>0.38898818426911203</v>
      </c>
      <c r="R843">
        <v>8.8695887251431902E-4</v>
      </c>
      <c r="S843">
        <v>0</v>
      </c>
      <c r="T843">
        <v>3.1055514232489803E-4</v>
      </c>
      <c r="U843">
        <v>3.0000008612129998E-3</v>
      </c>
      <c r="V843">
        <v>1.4951402792412799E-2</v>
      </c>
      <c r="W843">
        <v>9.6464870076374805E-4</v>
      </c>
      <c r="X843">
        <v>0</v>
      </c>
      <c r="Y843">
        <v>3.3775705260153202E-4</v>
      </c>
      <c r="Z843">
        <v>1.2000003444851999E-2</v>
      </c>
      <c r="AA843">
        <v>4.2718293692608197E-2</v>
      </c>
      <c r="AB843">
        <v>1595.05828100029</v>
      </c>
      <c r="AC843">
        <v>369.876921602278</v>
      </c>
      <c r="AD843">
        <v>30.5353741372417</v>
      </c>
      <c r="AE843">
        <v>8.5875906240026299E-3</v>
      </c>
      <c r="AF843">
        <v>0.196857809468752</v>
      </c>
      <c r="AG843">
        <v>3.5005698356443397E-2</v>
      </c>
      <c r="AH843">
        <v>1.86128729851682E-2</v>
      </c>
      <c r="AI843">
        <v>4.86356786051828E-3</v>
      </c>
      <c r="AJ843">
        <v>2.9521241678539901E-2</v>
      </c>
      <c r="AK843">
        <v>4.1337252574695803E-2</v>
      </c>
      <c r="AL843">
        <v>0.74288385796409395</v>
      </c>
      <c r="AM843">
        <v>0.184484848830098</v>
      </c>
      <c r="AN843">
        <v>4.0796848753724198E-2</v>
      </c>
      <c r="AO843">
        <v>0.219750946426991</v>
      </c>
      <c r="AP843">
        <v>4.1366103134857699</v>
      </c>
      <c r="AQ843">
        <v>6.0319221921222299E-2</v>
      </c>
      <c r="AR843">
        <v>1.08401438168293</v>
      </c>
      <c r="AS843">
        <v>0.20198768795441199</v>
      </c>
      <c r="AT843">
        <v>4.0796848753707399E-2</v>
      </c>
      <c r="AU843">
        <v>0.21975094642689999</v>
      </c>
      <c r="AV843">
        <v>4.1366103134857699</v>
      </c>
      <c r="AW843">
        <v>4.4999999999999998E-2</v>
      </c>
      <c r="AX843">
        <v>1.04841428164184</v>
      </c>
      <c r="AY843">
        <v>5.7541536541774496</v>
      </c>
      <c r="AZ843">
        <v>3.7364043657861701</v>
      </c>
      <c r="BA843">
        <v>1.5768775002237698E-2</v>
      </c>
      <c r="BB843">
        <v>3.65660993378183E-3</v>
      </c>
      <c r="BC843">
        <v>3.0187326075467998E-4</v>
      </c>
    </row>
    <row r="844" spans="1:55" x14ac:dyDescent="0.25">
      <c r="A844" t="s">
        <v>119</v>
      </c>
      <c r="B844">
        <v>2029</v>
      </c>
      <c r="C844" t="s">
        <v>145</v>
      </c>
      <c r="D844" t="str">
        <f t="shared" si="43"/>
        <v>Bus</v>
      </c>
      <c r="E844" t="str">
        <f t="shared" si="44"/>
        <v>2029OBUS</v>
      </c>
      <c r="F844" t="str">
        <f t="shared" si="45"/>
        <v>2029Bus</v>
      </c>
      <c r="G844" t="s">
        <v>115</v>
      </c>
      <c r="H844" t="s">
        <v>115</v>
      </c>
      <c r="I844" t="s">
        <v>116</v>
      </c>
      <c r="J844">
        <v>451.90373036219597</v>
      </c>
      <c r="K844">
        <v>18190.413886598999</v>
      </c>
      <c r="L844">
        <v>18190.413886598999</v>
      </c>
      <c r="M844">
        <v>0</v>
      </c>
      <c r="N844">
        <v>9041.6898370868294</v>
      </c>
      <c r="O844">
        <v>0.27316035433591401</v>
      </c>
      <c r="P844">
        <v>5.91842778921602E-2</v>
      </c>
      <c r="Q844">
        <v>0.39566145486508603</v>
      </c>
      <c r="R844">
        <v>7.3333052059954495E-4</v>
      </c>
      <c r="S844">
        <v>0</v>
      </c>
      <c r="T844">
        <v>2.4533290253740301E-4</v>
      </c>
      <c r="U844">
        <v>3.0000008611974801E-3</v>
      </c>
      <c r="V844">
        <v>1.47635392145056E-2</v>
      </c>
      <c r="W844">
        <v>7.9756385087103795E-4</v>
      </c>
      <c r="X844">
        <v>0</v>
      </c>
      <c r="Y844">
        <v>2.6682191589834402E-4</v>
      </c>
      <c r="Z844">
        <v>1.20000034447899E-2</v>
      </c>
      <c r="AA844">
        <v>4.2181540612873297E-2</v>
      </c>
      <c r="AB844">
        <v>1573.5405973782499</v>
      </c>
      <c r="AC844">
        <v>370.49999401082403</v>
      </c>
      <c r="AD844">
        <v>30.105558116885799</v>
      </c>
      <c r="AE844">
        <v>6.1989833720552702E-3</v>
      </c>
      <c r="AF844">
        <v>0.19575064359346001</v>
      </c>
      <c r="AG844">
        <v>3.3058775809852503E-2</v>
      </c>
      <c r="AH844">
        <v>1.48427044167332E-2</v>
      </c>
      <c r="AI844">
        <v>4.8060967996136099E-3</v>
      </c>
      <c r="AJ844">
        <v>2.9500150144890901E-2</v>
      </c>
      <c r="AK844">
        <v>2.85065215032172E-2</v>
      </c>
      <c r="AL844">
        <v>0.747459075022054</v>
      </c>
      <c r="AM844">
        <v>0.17321730196506799</v>
      </c>
      <c r="AN844">
        <v>3.74818517161951E-2</v>
      </c>
      <c r="AO844">
        <v>0.20296703008987499</v>
      </c>
      <c r="AP844">
        <v>4.1363552953888396</v>
      </c>
      <c r="AQ844">
        <v>4.1596649260798403E-2</v>
      </c>
      <c r="AR844">
        <v>1.09069052767396</v>
      </c>
      <c r="AS844">
        <v>0.189651142408163</v>
      </c>
      <c r="AT844">
        <v>3.7481851716179598E-2</v>
      </c>
      <c r="AU844">
        <v>0.202967030089791</v>
      </c>
      <c r="AV844">
        <v>4.1363552953888396</v>
      </c>
      <c r="AW844">
        <v>4.4999999999999998E-2</v>
      </c>
      <c r="AX844">
        <v>0.71078239868075299</v>
      </c>
      <c r="AY844">
        <v>5.7817066717972603</v>
      </c>
      <c r="AZ844">
        <v>3.4657063684709599</v>
      </c>
      <c r="BA844">
        <v>1.5556050792942601E-2</v>
      </c>
      <c r="BB844">
        <v>3.6627696388769199E-3</v>
      </c>
      <c r="BC844">
        <v>2.9762409180701102E-4</v>
      </c>
    </row>
    <row r="845" spans="1:55" x14ac:dyDescent="0.25">
      <c r="A845" t="s">
        <v>113</v>
      </c>
      <c r="B845">
        <v>2029</v>
      </c>
      <c r="C845" t="s">
        <v>145</v>
      </c>
      <c r="D845" t="str">
        <f t="shared" si="43"/>
        <v>Bus</v>
      </c>
      <c r="E845" t="str">
        <f t="shared" si="44"/>
        <v>2029OBUS</v>
      </c>
      <c r="F845" t="str">
        <f t="shared" si="45"/>
        <v>2029Bus</v>
      </c>
      <c r="G845" t="s">
        <v>115</v>
      </c>
      <c r="H845" t="s">
        <v>115</v>
      </c>
      <c r="I845" t="s">
        <v>121</v>
      </c>
      <c r="J845">
        <v>314.864105748724</v>
      </c>
      <c r="K845">
        <v>20598.3591601113</v>
      </c>
      <c r="L845">
        <v>20598.3591601113</v>
      </c>
      <c r="M845">
        <v>0</v>
      </c>
      <c r="N845">
        <v>3795.3079113764102</v>
      </c>
      <c r="O845">
        <v>1.68593223071002</v>
      </c>
      <c r="P845">
        <v>11.232790569865999</v>
      </c>
      <c r="Q845">
        <v>1.5237501377745599</v>
      </c>
      <c r="R845">
        <v>3.4823038442080498E-2</v>
      </c>
      <c r="S845">
        <v>1.55734713132748E-2</v>
      </c>
      <c r="T845">
        <v>0</v>
      </c>
      <c r="U845">
        <v>3.0000008613182902E-3</v>
      </c>
      <c r="V845">
        <v>2.1157114245515099E-2</v>
      </c>
      <c r="W845">
        <v>3.6397581715486897E-2</v>
      </c>
      <c r="X845">
        <v>1.6277634579805599E-2</v>
      </c>
      <c r="Y845">
        <v>0</v>
      </c>
      <c r="Z845">
        <v>1.20000034452731E-2</v>
      </c>
      <c r="AA845">
        <v>6.04488978443289E-2</v>
      </c>
      <c r="AB845">
        <v>1272.50023620501</v>
      </c>
      <c r="AC845">
        <v>2659.10319410792</v>
      </c>
      <c r="AD845">
        <v>0</v>
      </c>
      <c r="AE845">
        <v>2.5875156938073699E-3</v>
      </c>
      <c r="AF845">
        <v>4.4813988256032097E-2</v>
      </c>
      <c r="AG845">
        <v>0</v>
      </c>
      <c r="AH845">
        <v>0.20048293042601001</v>
      </c>
      <c r="AI845">
        <v>0.41894279112262001</v>
      </c>
      <c r="AJ845">
        <v>0</v>
      </c>
      <c r="AK845">
        <v>5.57085033344836E-2</v>
      </c>
      <c r="AL845">
        <v>0.964832878180228</v>
      </c>
      <c r="AM845">
        <v>0</v>
      </c>
      <c r="AN845">
        <v>0</v>
      </c>
      <c r="AO845">
        <v>0</v>
      </c>
      <c r="AP845">
        <v>0</v>
      </c>
      <c r="AQ845">
        <v>6.34198904432446E-2</v>
      </c>
      <c r="AR845">
        <v>1.09838878748612</v>
      </c>
      <c r="AS845">
        <v>0</v>
      </c>
      <c r="AT845">
        <v>0</v>
      </c>
      <c r="AU845">
        <v>0</v>
      </c>
      <c r="AV845">
        <v>0</v>
      </c>
      <c r="AW845">
        <v>0.210450905015374</v>
      </c>
      <c r="AX845">
        <v>0.19150375061187999</v>
      </c>
      <c r="AY845">
        <v>14.864424116747999</v>
      </c>
      <c r="AZ845">
        <v>0</v>
      </c>
      <c r="BA845">
        <v>1.20498162955504E-2</v>
      </c>
      <c r="BB845">
        <v>2.5180117133392601E-2</v>
      </c>
      <c r="BC845">
        <v>0</v>
      </c>
    </row>
    <row r="846" spans="1:55" x14ac:dyDescent="0.25">
      <c r="A846" t="s">
        <v>119</v>
      </c>
      <c r="B846">
        <v>2029</v>
      </c>
      <c r="C846" t="s">
        <v>145</v>
      </c>
      <c r="D846" t="str">
        <f t="shared" si="43"/>
        <v>Bus</v>
      </c>
      <c r="E846" t="str">
        <f t="shared" si="44"/>
        <v>2029OBUS</v>
      </c>
      <c r="F846" t="str">
        <f t="shared" si="45"/>
        <v>2029Bus</v>
      </c>
      <c r="G846" t="s">
        <v>115</v>
      </c>
      <c r="H846" t="s">
        <v>115</v>
      </c>
      <c r="I846" t="s">
        <v>121</v>
      </c>
      <c r="J846">
        <v>310.63106371145699</v>
      </c>
      <c r="K846">
        <v>20298.693749411101</v>
      </c>
      <c r="L846">
        <v>20298.693749411101</v>
      </c>
      <c r="M846">
        <v>0</v>
      </c>
      <c r="N846">
        <v>3706.6480333242898</v>
      </c>
      <c r="O846">
        <v>1.5099381970693</v>
      </c>
      <c r="P846">
        <v>11.020508818163499</v>
      </c>
      <c r="Q846">
        <v>1.4885572272391601</v>
      </c>
      <c r="R846">
        <v>3.3156427256032399E-2</v>
      </c>
      <c r="S846">
        <v>1.43146735772924E-2</v>
      </c>
      <c r="T846">
        <v>0</v>
      </c>
      <c r="U846">
        <v>3.0000008611417001E-3</v>
      </c>
      <c r="V846">
        <v>1.99950749002041E-2</v>
      </c>
      <c r="W846">
        <v>3.4655613767083301E-2</v>
      </c>
      <c r="X846">
        <v>1.49619195960344E-2</v>
      </c>
      <c r="Y846">
        <v>0</v>
      </c>
      <c r="Z846">
        <v>1.20000034445668E-2</v>
      </c>
      <c r="AA846">
        <v>5.7128785429154699E-2</v>
      </c>
      <c r="AB846">
        <v>1247.4793395497099</v>
      </c>
      <c r="AC846">
        <v>2579.26019849864</v>
      </c>
      <c r="AD846">
        <v>0</v>
      </c>
      <c r="AE846">
        <v>2.21092556698415E-3</v>
      </c>
      <c r="AF846">
        <v>4.3048543115116703E-2</v>
      </c>
      <c r="AG846">
        <v>0</v>
      </c>
      <c r="AH846">
        <v>0.19654087796847999</v>
      </c>
      <c r="AI846">
        <v>0.40636349464918398</v>
      </c>
      <c r="AJ846">
        <v>0</v>
      </c>
      <c r="AK846">
        <v>4.7600621173198902E-2</v>
      </c>
      <c r="AL846">
        <v>0.92682332841984705</v>
      </c>
      <c r="AM846">
        <v>0</v>
      </c>
      <c r="AN846">
        <v>0</v>
      </c>
      <c r="AO846">
        <v>0</v>
      </c>
      <c r="AP846">
        <v>0</v>
      </c>
      <c r="AQ846">
        <v>5.4189683785060699E-2</v>
      </c>
      <c r="AR846">
        <v>1.05511780841984</v>
      </c>
      <c r="AS846">
        <v>0</v>
      </c>
      <c r="AT846">
        <v>0</v>
      </c>
      <c r="AU846">
        <v>0</v>
      </c>
      <c r="AV846">
        <v>0</v>
      </c>
      <c r="AW846">
        <v>0.210020404176499</v>
      </c>
      <c r="AX846">
        <v>0.16748303086049299</v>
      </c>
      <c r="AY846">
        <v>14.3573562521375</v>
      </c>
      <c r="AZ846">
        <v>0</v>
      </c>
      <c r="BA846">
        <v>1.1812883366448999E-2</v>
      </c>
      <c r="BB846">
        <v>2.4424051710216201E-2</v>
      </c>
      <c r="BC846">
        <v>0</v>
      </c>
    </row>
    <row r="847" spans="1:55" x14ac:dyDescent="0.25">
      <c r="A847" t="s">
        <v>113</v>
      </c>
      <c r="B847">
        <v>2029</v>
      </c>
      <c r="C847" t="s">
        <v>145</v>
      </c>
      <c r="D847" t="str">
        <f t="shared" si="43"/>
        <v>Bus</v>
      </c>
      <c r="E847" t="str">
        <f t="shared" si="44"/>
        <v>2029OBUS</v>
      </c>
      <c r="F847" t="str">
        <f t="shared" si="45"/>
        <v>2029Bus</v>
      </c>
      <c r="G847" t="s">
        <v>115</v>
      </c>
      <c r="H847" t="s">
        <v>115</v>
      </c>
      <c r="I847" t="s">
        <v>125</v>
      </c>
      <c r="J847">
        <v>20.7450435084688</v>
      </c>
      <c r="K847">
        <v>1946.52650086788</v>
      </c>
      <c r="L847">
        <v>0</v>
      </c>
      <c r="M847">
        <v>1946.52650086788</v>
      </c>
      <c r="N847">
        <v>415.06683051744398</v>
      </c>
      <c r="O847">
        <v>0</v>
      </c>
      <c r="P847">
        <v>0</v>
      </c>
      <c r="Q847">
        <v>0</v>
      </c>
      <c r="R847">
        <v>0</v>
      </c>
      <c r="S847">
        <v>0</v>
      </c>
      <c r="T847">
        <v>0</v>
      </c>
      <c r="U847">
        <v>3.00000086121071E-3</v>
      </c>
      <c r="V847">
        <v>7.4729496068059002E-3</v>
      </c>
      <c r="W847">
        <v>0</v>
      </c>
      <c r="X847">
        <v>0</v>
      </c>
      <c r="Y847">
        <v>0</v>
      </c>
      <c r="Z847">
        <v>1.20000034448428E-2</v>
      </c>
      <c r="AA847">
        <v>2.1351284590874001E-2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</row>
    <row r="848" spans="1:55" x14ac:dyDescent="0.25">
      <c r="A848" t="s">
        <v>119</v>
      </c>
      <c r="B848">
        <v>2029</v>
      </c>
      <c r="C848" t="s">
        <v>145</v>
      </c>
      <c r="D848" t="str">
        <f t="shared" si="43"/>
        <v>Bus</v>
      </c>
      <c r="E848" t="str">
        <f t="shared" si="44"/>
        <v>2029OBUS</v>
      </c>
      <c r="F848" t="str">
        <f t="shared" si="45"/>
        <v>2029Bus</v>
      </c>
      <c r="G848" t="s">
        <v>115</v>
      </c>
      <c r="H848" t="s">
        <v>115</v>
      </c>
      <c r="I848" t="s">
        <v>125</v>
      </c>
      <c r="J848">
        <v>18.045083026351101</v>
      </c>
      <c r="K848">
        <v>1412.8104339634999</v>
      </c>
      <c r="L848">
        <v>0</v>
      </c>
      <c r="M848">
        <v>1412.8104339634999</v>
      </c>
      <c r="N848">
        <v>361.04602119123302</v>
      </c>
      <c r="O848">
        <v>0</v>
      </c>
      <c r="P848">
        <v>0</v>
      </c>
      <c r="Q848">
        <v>0</v>
      </c>
      <c r="R848">
        <v>0</v>
      </c>
      <c r="S848">
        <v>0</v>
      </c>
      <c r="T848">
        <v>0</v>
      </c>
      <c r="U848">
        <v>3.0000008611685601E-3</v>
      </c>
      <c r="V848">
        <v>7.3835150501969501E-3</v>
      </c>
      <c r="W848">
        <v>0</v>
      </c>
      <c r="X848">
        <v>0</v>
      </c>
      <c r="Y848">
        <v>0</v>
      </c>
      <c r="Z848">
        <v>1.2000003444674201E-2</v>
      </c>
      <c r="AA848">
        <v>2.1095757286276998E-2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</row>
    <row r="849" spans="1:55" x14ac:dyDescent="0.25">
      <c r="A849" t="s">
        <v>119</v>
      </c>
      <c r="B849">
        <v>2029</v>
      </c>
      <c r="C849" t="s">
        <v>145</v>
      </c>
      <c r="D849" t="str">
        <f t="shared" si="43"/>
        <v>Bus</v>
      </c>
      <c r="E849" t="str">
        <f t="shared" si="44"/>
        <v>2029OBUS</v>
      </c>
      <c r="F849" t="str">
        <f t="shared" si="45"/>
        <v>2029Bus</v>
      </c>
      <c r="G849" t="s">
        <v>115</v>
      </c>
      <c r="H849" t="s">
        <v>115</v>
      </c>
      <c r="I849" t="s">
        <v>123</v>
      </c>
      <c r="J849">
        <v>52.176050205182698</v>
      </c>
      <c r="K849">
        <v>2897.2365384607901</v>
      </c>
      <c r="L849">
        <v>2897.2365384607901</v>
      </c>
      <c r="M849">
        <v>0</v>
      </c>
      <c r="N849">
        <v>464.36684682612599</v>
      </c>
      <c r="O849">
        <v>8.3929027323671704E-2</v>
      </c>
      <c r="P849">
        <v>1.52451231374761</v>
      </c>
      <c r="Q849">
        <v>0</v>
      </c>
      <c r="R849">
        <v>7.4243531080984396E-4</v>
      </c>
      <c r="S849">
        <v>4.2069350614066803E-3</v>
      </c>
      <c r="T849">
        <v>0</v>
      </c>
      <c r="U849">
        <v>3.00000086107534E-3</v>
      </c>
      <c r="V849">
        <v>1.4755326529681E-2</v>
      </c>
      <c r="W849">
        <v>8.0746614095377205E-4</v>
      </c>
      <c r="X849">
        <v>4.5754257237196703E-3</v>
      </c>
      <c r="Y849">
        <v>0</v>
      </c>
      <c r="Z849">
        <v>1.2000003444301299E-2</v>
      </c>
      <c r="AA849">
        <v>4.2158075799088701E-2</v>
      </c>
      <c r="AB849">
        <v>734.78969688198197</v>
      </c>
      <c r="AC849">
        <v>1193.7343839806399</v>
      </c>
      <c r="AD849">
        <v>0</v>
      </c>
      <c r="AE849">
        <v>0.45909905984016602</v>
      </c>
      <c r="AF849">
        <v>4.0776024431984004</v>
      </c>
      <c r="AG849">
        <v>0</v>
      </c>
      <c r="AH849">
        <v>0.14979168651861999</v>
      </c>
      <c r="AI849">
        <v>0.243350563284295</v>
      </c>
      <c r="AJ849">
        <v>0</v>
      </c>
      <c r="AK849">
        <v>6.5596197005085601E-3</v>
      </c>
      <c r="AL849">
        <v>5.8260893251574297E-2</v>
      </c>
      <c r="AM849">
        <v>0</v>
      </c>
      <c r="AN849">
        <v>0</v>
      </c>
      <c r="AO849">
        <v>0</v>
      </c>
      <c r="AP849">
        <v>0</v>
      </c>
      <c r="AQ849">
        <v>0.46854426432203999</v>
      </c>
      <c r="AR849">
        <v>4.1614923751124504</v>
      </c>
      <c r="AS849">
        <v>0</v>
      </c>
      <c r="AT849">
        <v>0</v>
      </c>
      <c r="AU849">
        <v>0</v>
      </c>
      <c r="AV849">
        <v>0</v>
      </c>
      <c r="AW849">
        <v>1.0599999999999901</v>
      </c>
      <c r="AX849">
        <v>1.77207894169867</v>
      </c>
      <c r="AY849">
        <v>8.0469170711266607</v>
      </c>
      <c r="AZ849">
        <v>0</v>
      </c>
      <c r="BA849">
        <v>0</v>
      </c>
      <c r="BB849">
        <v>0</v>
      </c>
      <c r="BC849">
        <v>0</v>
      </c>
    </row>
    <row r="850" spans="1:55" x14ac:dyDescent="0.25">
      <c r="A850" t="s">
        <v>113</v>
      </c>
      <c r="B850">
        <v>2029</v>
      </c>
      <c r="C850" t="s">
        <v>145</v>
      </c>
      <c r="D850" t="str">
        <f t="shared" si="43"/>
        <v>Bus</v>
      </c>
      <c r="E850" t="str">
        <f t="shared" si="44"/>
        <v>2029OBUS</v>
      </c>
      <c r="F850" t="str">
        <f t="shared" si="45"/>
        <v>2029Bus</v>
      </c>
      <c r="G850" t="s">
        <v>115</v>
      </c>
      <c r="H850" t="s">
        <v>115</v>
      </c>
      <c r="I850" t="s">
        <v>123</v>
      </c>
      <c r="J850">
        <v>40.987493241322397</v>
      </c>
      <c r="K850">
        <v>2342.3517428773798</v>
      </c>
      <c r="L850">
        <v>2342.3517428773798</v>
      </c>
      <c r="M850">
        <v>0</v>
      </c>
      <c r="N850">
        <v>364.78868984776898</v>
      </c>
      <c r="O850">
        <v>9.56279042589325E-2</v>
      </c>
      <c r="P850">
        <v>1.5192380736917399</v>
      </c>
      <c r="Q850">
        <v>0</v>
      </c>
      <c r="R850">
        <v>9.8158360243292002E-4</v>
      </c>
      <c r="S850">
        <v>4.3327395637758198E-3</v>
      </c>
      <c r="T850">
        <v>0</v>
      </c>
      <c r="U850">
        <v>3.0000008613670199E-3</v>
      </c>
      <c r="V850">
        <v>1.5320015431092199E-2</v>
      </c>
      <c r="W850">
        <v>1.06756172819346E-3</v>
      </c>
      <c r="X850">
        <v>4.7122495985590998E-3</v>
      </c>
      <c r="Y850">
        <v>0</v>
      </c>
      <c r="Z850">
        <v>1.20000034454681E-2</v>
      </c>
      <c r="AA850">
        <v>4.37714726602636E-2</v>
      </c>
      <c r="AB850">
        <v>826.33239335327801</v>
      </c>
      <c r="AC850">
        <v>1212.9425403333</v>
      </c>
      <c r="AD850">
        <v>0</v>
      </c>
      <c r="AE850">
        <v>0.57908053977743301</v>
      </c>
      <c r="AF850">
        <v>4.0124831529011997</v>
      </c>
      <c r="AG850">
        <v>0</v>
      </c>
      <c r="AH850">
        <v>0.16845326404357</v>
      </c>
      <c r="AI850">
        <v>0.247266271611709</v>
      </c>
      <c r="AJ850">
        <v>0</v>
      </c>
      <c r="AK850">
        <v>8.2739183091066204E-3</v>
      </c>
      <c r="AL850">
        <v>5.7330467082404302E-2</v>
      </c>
      <c r="AM850">
        <v>0</v>
      </c>
      <c r="AN850">
        <v>0</v>
      </c>
      <c r="AO850">
        <v>0</v>
      </c>
      <c r="AP850">
        <v>0</v>
      </c>
      <c r="AQ850">
        <v>0.59099416493618695</v>
      </c>
      <c r="AR850">
        <v>4.09503336302887</v>
      </c>
      <c r="AS850">
        <v>0</v>
      </c>
      <c r="AT850">
        <v>0</v>
      </c>
      <c r="AU850">
        <v>0</v>
      </c>
      <c r="AV850">
        <v>0</v>
      </c>
      <c r="AW850">
        <v>1.0599999999999901</v>
      </c>
      <c r="AX850">
        <v>2.3517880412742098</v>
      </c>
      <c r="AY850">
        <v>8.3305661759425398</v>
      </c>
      <c r="AZ850">
        <v>0</v>
      </c>
      <c r="BA850">
        <v>0</v>
      </c>
      <c r="BB850">
        <v>0</v>
      </c>
      <c r="BC850">
        <v>0</v>
      </c>
    </row>
    <row r="851" spans="1:55" x14ac:dyDescent="0.25">
      <c r="A851" t="s">
        <v>119</v>
      </c>
      <c r="B851">
        <v>2029</v>
      </c>
      <c r="C851" t="s">
        <v>147</v>
      </c>
      <c r="D851" t="str">
        <f t="shared" si="43"/>
        <v>Bus</v>
      </c>
      <c r="E851" t="str">
        <f t="shared" si="44"/>
        <v>2029SBUS</v>
      </c>
      <c r="F851" t="str">
        <f t="shared" si="45"/>
        <v>2029Bus</v>
      </c>
      <c r="G851" t="s">
        <v>115</v>
      </c>
      <c r="H851" t="s">
        <v>115</v>
      </c>
      <c r="I851" t="s">
        <v>116</v>
      </c>
      <c r="J851">
        <v>539.57898693320794</v>
      </c>
      <c r="K851">
        <v>24694.817651024601</v>
      </c>
      <c r="L851">
        <v>24694.817651024601</v>
      </c>
      <c r="M851">
        <v>0</v>
      </c>
      <c r="N851">
        <v>2158.31594773283</v>
      </c>
      <c r="O851">
        <v>0.369956879924844</v>
      </c>
      <c r="P851">
        <v>0.89262374676129297</v>
      </c>
      <c r="Q851">
        <v>0.79947444903687004</v>
      </c>
      <c r="R851">
        <v>9.0944098104742295E-4</v>
      </c>
      <c r="S851">
        <v>0</v>
      </c>
      <c r="T851">
        <v>4.4569126897670101E-4</v>
      </c>
      <c r="U851">
        <v>2.0000005738789899E-3</v>
      </c>
      <c r="V851">
        <v>1.6395758871486699E-2</v>
      </c>
      <c r="W851">
        <v>9.8910004508077497E-4</v>
      </c>
      <c r="X851">
        <v>0</v>
      </c>
      <c r="Y851">
        <v>4.8472992027393099E-4</v>
      </c>
      <c r="Z851">
        <v>8.0000022955159806E-3</v>
      </c>
      <c r="AA851">
        <v>4.6845025347104802E-2</v>
      </c>
      <c r="AB851">
        <v>896.16285664093198</v>
      </c>
      <c r="AC851">
        <v>2610.2252450944302</v>
      </c>
      <c r="AD851">
        <v>55.229129497132298</v>
      </c>
      <c r="AE851">
        <v>8.2745787646572502E-3</v>
      </c>
      <c r="AF851">
        <v>2.4418384851915902</v>
      </c>
      <c r="AG851">
        <v>7.01347204875791E-2</v>
      </c>
      <c r="AH851">
        <v>2.2899670979399499E-2</v>
      </c>
      <c r="AI851">
        <v>7.9490840068321397E-2</v>
      </c>
      <c r="AJ851">
        <v>7.0255855953202301E-2</v>
      </c>
      <c r="AK851">
        <v>4.0360257583544397E-2</v>
      </c>
      <c r="AL851">
        <v>10.641478086740401</v>
      </c>
      <c r="AM851">
        <v>0.400590560271258</v>
      </c>
      <c r="AN851">
        <v>0.17703196335952401</v>
      </c>
      <c r="AO851">
        <v>0.59088773836349495</v>
      </c>
      <c r="AP851">
        <v>3.9689078357233498</v>
      </c>
      <c r="AQ851">
        <v>5.8893593123548901E-2</v>
      </c>
      <c r="AR851">
        <v>15.5280198441839</v>
      </c>
      <c r="AS851">
        <v>0.438596240280265</v>
      </c>
      <c r="AT851">
        <v>0.17703196335945101</v>
      </c>
      <c r="AU851">
        <v>0.59088773836325104</v>
      </c>
      <c r="AV851">
        <v>3.9689078357233498</v>
      </c>
      <c r="AW851">
        <v>4.4999999999999998E-2</v>
      </c>
      <c r="AX851">
        <v>0.82445527836074795</v>
      </c>
      <c r="AY851">
        <v>82.240634307683393</v>
      </c>
      <c r="AZ851">
        <v>8.3677092264956201</v>
      </c>
      <c r="BA851">
        <v>8.8594822020367694E-3</v>
      </c>
      <c r="BB851">
        <v>2.5804733961973102E-2</v>
      </c>
      <c r="BC851">
        <v>5.4599617266873303E-4</v>
      </c>
    </row>
    <row r="852" spans="1:55" x14ac:dyDescent="0.25">
      <c r="A852" t="s">
        <v>113</v>
      </c>
      <c r="B852">
        <v>2029</v>
      </c>
      <c r="C852" t="s">
        <v>147</v>
      </c>
      <c r="D852" t="str">
        <f t="shared" si="43"/>
        <v>Bus</v>
      </c>
      <c r="E852" t="str">
        <f t="shared" si="44"/>
        <v>2029SBUS</v>
      </c>
      <c r="F852" t="str">
        <f t="shared" si="45"/>
        <v>2029Bus</v>
      </c>
      <c r="G852" t="s">
        <v>115</v>
      </c>
      <c r="H852" t="s">
        <v>115</v>
      </c>
      <c r="I852" t="s">
        <v>116</v>
      </c>
      <c r="J852">
        <v>413.49122305728997</v>
      </c>
      <c r="K852">
        <v>21344.120939071701</v>
      </c>
      <c r="L852">
        <v>21344.120939071701</v>
      </c>
      <c r="M852">
        <v>0</v>
      </c>
      <c r="N852">
        <v>1653.9648922291599</v>
      </c>
      <c r="O852">
        <v>0.439574617668886</v>
      </c>
      <c r="P852">
        <v>0.87558933731302002</v>
      </c>
      <c r="Q852">
        <v>0.746291115112932</v>
      </c>
      <c r="R852">
        <v>1.08790085871103E-3</v>
      </c>
      <c r="S852">
        <v>0</v>
      </c>
      <c r="T852">
        <v>5.3498330074035498E-4</v>
      </c>
      <c r="U852">
        <v>2.0000005738789899E-3</v>
      </c>
      <c r="V852">
        <v>1.6395758871486601E-2</v>
      </c>
      <c r="W852">
        <v>1.1831914448755E-3</v>
      </c>
      <c r="X852">
        <v>0</v>
      </c>
      <c r="Y852">
        <v>5.8184315190009501E-4</v>
      </c>
      <c r="Z852">
        <v>8.0000022955159806E-3</v>
      </c>
      <c r="AA852">
        <v>4.6845025347104698E-2</v>
      </c>
      <c r="AB852">
        <v>881.37262113412703</v>
      </c>
      <c r="AC852">
        <v>2571.7328198608102</v>
      </c>
      <c r="AD852">
        <v>55.519112933272297</v>
      </c>
      <c r="AE852">
        <v>1.03794840988227E-2</v>
      </c>
      <c r="AF852">
        <v>2.4780307132875401</v>
      </c>
      <c r="AG852">
        <v>7.3550021972940097E-2</v>
      </c>
      <c r="AH852">
        <v>2.5025223584893199E-2</v>
      </c>
      <c r="AI852">
        <v>8.01241127420695E-2</v>
      </c>
      <c r="AJ852">
        <v>6.7072238472581105E-2</v>
      </c>
      <c r="AK852">
        <v>5.06761012672719E-2</v>
      </c>
      <c r="AL852">
        <v>10.641218120175701</v>
      </c>
      <c r="AM852">
        <v>0.41573424651580099</v>
      </c>
      <c r="AN852">
        <v>0.154308767302832</v>
      </c>
      <c r="AO852">
        <v>0.51006348683493796</v>
      </c>
      <c r="AP852">
        <v>3.3532113264413002</v>
      </c>
      <c r="AQ852">
        <v>7.3946448011256105E-2</v>
      </c>
      <c r="AR852">
        <v>15.5276405015829</v>
      </c>
      <c r="AS852">
        <v>0.45517667054887301</v>
      </c>
      <c r="AT852">
        <v>0.15430876730276799</v>
      </c>
      <c r="AU852">
        <v>0.51006348683472802</v>
      </c>
      <c r="AV852">
        <v>3.3532113264413002</v>
      </c>
      <c r="AW852">
        <v>4.4999999999999901E-2</v>
      </c>
      <c r="AX852">
        <v>1.0407020676098599</v>
      </c>
      <c r="AY852">
        <v>82.239055728793502</v>
      </c>
      <c r="AZ852">
        <v>8.9231356398411403</v>
      </c>
      <c r="BA852">
        <v>8.7132656664311494E-3</v>
      </c>
      <c r="BB852">
        <v>2.54241971502281E-2</v>
      </c>
      <c r="BC852">
        <v>5.4886295416087998E-4</v>
      </c>
    </row>
    <row r="853" spans="1:55" x14ac:dyDescent="0.25">
      <c r="A853" t="s">
        <v>119</v>
      </c>
      <c r="B853">
        <v>2029</v>
      </c>
      <c r="C853" t="s">
        <v>147</v>
      </c>
      <c r="D853" t="str">
        <f t="shared" si="43"/>
        <v>Bus</v>
      </c>
      <c r="E853" t="str">
        <f t="shared" si="44"/>
        <v>2029SBUS</v>
      </c>
      <c r="F853" t="str">
        <f t="shared" si="45"/>
        <v>2029Bus</v>
      </c>
      <c r="G853" t="s">
        <v>115</v>
      </c>
      <c r="H853" t="s">
        <v>115</v>
      </c>
      <c r="I853" t="s">
        <v>121</v>
      </c>
      <c r="J853">
        <v>579.60601899775304</v>
      </c>
      <c r="K853">
        <v>11521.432468576801</v>
      </c>
      <c r="L853">
        <v>11521.432468576801</v>
      </c>
      <c r="M853">
        <v>0</v>
      </c>
      <c r="N853">
        <v>8392.6951550874692</v>
      </c>
      <c r="O853">
        <v>6.4565738988281902</v>
      </c>
      <c r="P853">
        <v>29.638967368743799</v>
      </c>
      <c r="Q853">
        <v>0.26651841750301702</v>
      </c>
      <c r="R853">
        <v>3.6984939370820799E-2</v>
      </c>
      <c r="S853">
        <v>2.6735637272320499E-2</v>
      </c>
      <c r="T853">
        <v>0</v>
      </c>
      <c r="U853">
        <v>3.0000008608184899E-3</v>
      </c>
      <c r="V853">
        <v>1.6395758871486699E-2</v>
      </c>
      <c r="W853">
        <v>3.86572342109315E-2</v>
      </c>
      <c r="X853">
        <v>2.7944504152141499E-2</v>
      </c>
      <c r="Y853">
        <v>0</v>
      </c>
      <c r="Z853">
        <v>1.2000003443273901E-2</v>
      </c>
      <c r="AA853">
        <v>4.6845025347104802E-2</v>
      </c>
      <c r="AB853">
        <v>1251.3817521486301</v>
      </c>
      <c r="AC853">
        <v>2342.7110681159102</v>
      </c>
      <c r="AD853">
        <v>0</v>
      </c>
      <c r="AE853">
        <v>6.4601050018580301E-3</v>
      </c>
      <c r="AF853">
        <v>7.4029151783628596E-3</v>
      </c>
      <c r="AG853">
        <v>0</v>
      </c>
      <c r="AH853">
        <v>0.197155704662655</v>
      </c>
      <c r="AI853">
        <v>0.369095082825319</v>
      </c>
      <c r="AJ853">
        <v>0</v>
      </c>
      <c r="AK853">
        <v>0.13908428918843599</v>
      </c>
      <c r="AL853">
        <v>0.159382733749489</v>
      </c>
      <c r="AM853">
        <v>0</v>
      </c>
      <c r="AN853">
        <v>0</v>
      </c>
      <c r="AO853">
        <v>0</v>
      </c>
      <c r="AP853">
        <v>0</v>
      </c>
      <c r="AQ853">
        <v>0.158336875965705</v>
      </c>
      <c r="AR853">
        <v>0.181445109954705</v>
      </c>
      <c r="AS853">
        <v>0</v>
      </c>
      <c r="AT853">
        <v>0</v>
      </c>
      <c r="AU853">
        <v>0</v>
      </c>
      <c r="AV853">
        <v>0</v>
      </c>
      <c r="AW853">
        <v>0.10354576794690599</v>
      </c>
      <c r="AX853">
        <v>0.34799281855195802</v>
      </c>
      <c r="AY853">
        <v>3.3120635930617901</v>
      </c>
      <c r="AZ853">
        <v>0</v>
      </c>
      <c r="BA853">
        <v>1.1849836880160501E-2</v>
      </c>
      <c r="BB853">
        <v>2.21840728993008E-2</v>
      </c>
      <c r="BC853">
        <v>0</v>
      </c>
    </row>
    <row r="854" spans="1:55" x14ac:dyDescent="0.25">
      <c r="A854" t="s">
        <v>113</v>
      </c>
      <c r="B854">
        <v>2029</v>
      </c>
      <c r="C854" t="s">
        <v>147</v>
      </c>
      <c r="D854" t="str">
        <f t="shared" si="43"/>
        <v>Bus</v>
      </c>
      <c r="E854" t="str">
        <f t="shared" si="44"/>
        <v>2029SBUS</v>
      </c>
      <c r="F854" t="str">
        <f t="shared" si="45"/>
        <v>2029Bus</v>
      </c>
      <c r="G854" t="s">
        <v>115</v>
      </c>
      <c r="H854" t="s">
        <v>115</v>
      </c>
      <c r="I854" t="s">
        <v>121</v>
      </c>
      <c r="J854">
        <v>948.10341930164304</v>
      </c>
      <c r="K854">
        <v>20587.750184458298</v>
      </c>
      <c r="L854">
        <v>20587.750184458298</v>
      </c>
      <c r="M854">
        <v>0</v>
      </c>
      <c r="N854">
        <v>13728.537511487801</v>
      </c>
      <c r="O854">
        <v>3.6720293384911402</v>
      </c>
      <c r="P854">
        <v>21.037206929402299</v>
      </c>
      <c r="Q854">
        <v>0.51981518075585997</v>
      </c>
      <c r="R854">
        <v>2.13278886673532E-2</v>
      </c>
      <c r="S854">
        <v>1.7076472750144601E-2</v>
      </c>
      <c r="T854">
        <v>0</v>
      </c>
      <c r="U854">
        <v>3.0000008608184899E-3</v>
      </c>
      <c r="V854">
        <v>1.6395758871486601E-2</v>
      </c>
      <c r="W854">
        <v>2.2292241151786601E-2</v>
      </c>
      <c r="X854">
        <v>1.78485950721806E-2</v>
      </c>
      <c r="Y854">
        <v>0</v>
      </c>
      <c r="Z854">
        <v>1.2000003443273901E-2</v>
      </c>
      <c r="AA854">
        <v>4.6845025347104802E-2</v>
      </c>
      <c r="AB854">
        <v>1232.60760801427</v>
      </c>
      <c r="AC854">
        <v>2186.97794532325</v>
      </c>
      <c r="AD854">
        <v>0</v>
      </c>
      <c r="AE854">
        <v>3.5037217806204602E-3</v>
      </c>
      <c r="AF854">
        <v>7.5103379353263699E-3</v>
      </c>
      <c r="AG854">
        <v>0</v>
      </c>
      <c r="AH854">
        <v>0.19419783060871901</v>
      </c>
      <c r="AI854">
        <v>0.344559265908711</v>
      </c>
      <c r="AJ854">
        <v>0</v>
      </c>
      <c r="AK854">
        <v>7.5434169139894799E-2</v>
      </c>
      <c r="AL854">
        <v>0.16169551624925299</v>
      </c>
      <c r="AM854">
        <v>0</v>
      </c>
      <c r="AN854">
        <v>0</v>
      </c>
      <c r="AO854">
        <v>0</v>
      </c>
      <c r="AP854">
        <v>0</v>
      </c>
      <c r="AQ854">
        <v>8.5876059419603898E-2</v>
      </c>
      <c r="AR854">
        <v>0.18407803677870199</v>
      </c>
      <c r="AS854">
        <v>0</v>
      </c>
      <c r="AT854">
        <v>0</v>
      </c>
      <c r="AU854">
        <v>0</v>
      </c>
      <c r="AV854">
        <v>0</v>
      </c>
      <c r="AW854">
        <v>0.16115484847438599</v>
      </c>
      <c r="AX854">
        <v>0.20859505303168299</v>
      </c>
      <c r="AY854">
        <v>4.9493826033785497</v>
      </c>
      <c r="AZ854">
        <v>0</v>
      </c>
      <c r="BA854">
        <v>1.16720569619422E-2</v>
      </c>
      <c r="BB854">
        <v>2.0709373353169101E-2</v>
      </c>
      <c r="BC854">
        <v>0</v>
      </c>
    </row>
    <row r="855" spans="1:55" x14ac:dyDescent="0.25">
      <c r="A855" t="s">
        <v>119</v>
      </c>
      <c r="B855">
        <v>2029</v>
      </c>
      <c r="C855" t="s">
        <v>147</v>
      </c>
      <c r="D855" t="str">
        <f t="shared" si="43"/>
        <v>Bus</v>
      </c>
      <c r="E855" t="str">
        <f t="shared" si="44"/>
        <v>2029SBUS</v>
      </c>
      <c r="F855" t="str">
        <f t="shared" si="45"/>
        <v>2029Bus</v>
      </c>
      <c r="G855" t="s">
        <v>115</v>
      </c>
      <c r="H855" t="s">
        <v>115</v>
      </c>
      <c r="I855" t="s">
        <v>125</v>
      </c>
      <c r="J855">
        <v>47.397558333208202</v>
      </c>
      <c r="K855">
        <v>1416.0950641870299</v>
      </c>
      <c r="L855">
        <v>0</v>
      </c>
      <c r="M855">
        <v>1416.0950641870299</v>
      </c>
      <c r="N855">
        <v>594.19622956437502</v>
      </c>
      <c r="O855">
        <v>0</v>
      </c>
      <c r="P855">
        <v>0</v>
      </c>
      <c r="Q855">
        <v>0</v>
      </c>
      <c r="R855">
        <v>0</v>
      </c>
      <c r="S855">
        <v>0</v>
      </c>
      <c r="T855">
        <v>0</v>
      </c>
      <c r="U855">
        <v>2.69797452043136E-3</v>
      </c>
      <c r="V855">
        <v>8.1978794357433493E-3</v>
      </c>
      <c r="W855">
        <v>0</v>
      </c>
      <c r="X855">
        <v>0</v>
      </c>
      <c r="Y855">
        <v>0</v>
      </c>
      <c r="Z855">
        <v>1.07918980817254E-2</v>
      </c>
      <c r="AA855">
        <v>2.3422512673552401E-2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</row>
    <row r="856" spans="1:55" x14ac:dyDescent="0.25">
      <c r="A856" t="s">
        <v>113</v>
      </c>
      <c r="B856">
        <v>2029</v>
      </c>
      <c r="C856" t="s">
        <v>147</v>
      </c>
      <c r="D856" t="str">
        <f t="shared" si="43"/>
        <v>Bus</v>
      </c>
      <c r="E856" t="str">
        <f t="shared" si="44"/>
        <v>2029SBUS</v>
      </c>
      <c r="F856" t="str">
        <f t="shared" si="45"/>
        <v>2029Bus</v>
      </c>
      <c r="G856" t="s">
        <v>115</v>
      </c>
      <c r="H856" t="s">
        <v>115</v>
      </c>
      <c r="I856" t="s">
        <v>125</v>
      </c>
      <c r="J856">
        <v>52.415841194520702</v>
      </c>
      <c r="K856">
        <v>1648.8355021867401</v>
      </c>
      <c r="L856">
        <v>0</v>
      </c>
      <c r="M856">
        <v>1648.8355021867401</v>
      </c>
      <c r="N856">
        <v>653.08230196468503</v>
      </c>
      <c r="O856">
        <v>0</v>
      </c>
      <c r="P856">
        <v>0</v>
      </c>
      <c r="Q856">
        <v>0</v>
      </c>
      <c r="R856">
        <v>0</v>
      </c>
      <c r="S856">
        <v>0</v>
      </c>
      <c r="T856">
        <v>0</v>
      </c>
      <c r="U856">
        <v>2.64253295279362E-3</v>
      </c>
      <c r="V856">
        <v>8.1978794357433406E-3</v>
      </c>
      <c r="W856">
        <v>0</v>
      </c>
      <c r="X856">
        <v>0</v>
      </c>
      <c r="Y856">
        <v>0</v>
      </c>
      <c r="Z856">
        <v>1.0570131811174501E-2</v>
      </c>
      <c r="AA856">
        <v>2.3422512673552401E-2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</row>
    <row r="857" spans="1:55" x14ac:dyDescent="0.25">
      <c r="A857" t="s">
        <v>119</v>
      </c>
      <c r="B857">
        <v>2029</v>
      </c>
      <c r="C857" t="s">
        <v>147</v>
      </c>
      <c r="D857" t="str">
        <f t="shared" si="43"/>
        <v>Bus</v>
      </c>
      <c r="E857" t="str">
        <f t="shared" si="44"/>
        <v>2029SBUS</v>
      </c>
      <c r="F857" t="str">
        <f t="shared" si="45"/>
        <v>2029Bus</v>
      </c>
      <c r="G857" t="s">
        <v>115</v>
      </c>
      <c r="H857" t="s">
        <v>115</v>
      </c>
      <c r="I857" t="s">
        <v>123</v>
      </c>
      <c r="J857">
        <v>687.85491438857696</v>
      </c>
      <c r="K857">
        <v>15994.3831385092</v>
      </c>
      <c r="L857">
        <v>15994.3831385092</v>
      </c>
      <c r="M857">
        <v>0</v>
      </c>
      <c r="N857">
        <v>9960.1391603466</v>
      </c>
      <c r="O857">
        <v>0.76404388556974101</v>
      </c>
      <c r="P857">
        <v>5.2130571533664298</v>
      </c>
      <c r="Q857">
        <v>0</v>
      </c>
      <c r="R857">
        <v>4.1218369590952497E-3</v>
      </c>
      <c r="S857">
        <v>1.2736855109919801E-2</v>
      </c>
      <c r="T857">
        <v>0</v>
      </c>
      <c r="U857">
        <v>3.0000008608184899E-3</v>
      </c>
      <c r="V857">
        <v>1.6395758871486699E-2</v>
      </c>
      <c r="W857">
        <v>4.4828737730305997E-3</v>
      </c>
      <c r="X857">
        <v>1.3852492053854399E-2</v>
      </c>
      <c r="Y857">
        <v>0</v>
      </c>
      <c r="Z857">
        <v>1.2000003443273901E-2</v>
      </c>
      <c r="AA857">
        <v>4.6845025347104802E-2</v>
      </c>
      <c r="AB857">
        <v>1662.00981510514</v>
      </c>
      <c r="AC857">
        <v>4144.6986328952398</v>
      </c>
      <c r="AD857">
        <v>0</v>
      </c>
      <c r="AE857">
        <v>4.4472076691265503</v>
      </c>
      <c r="AF857">
        <v>14.5425431249804</v>
      </c>
      <c r="AG857">
        <v>0</v>
      </c>
      <c r="AH857">
        <v>0.33881157325901701</v>
      </c>
      <c r="AI857">
        <v>0.844923929890808</v>
      </c>
      <c r="AJ857">
        <v>0</v>
      </c>
      <c r="AK857">
        <v>6.35418226489321E-2</v>
      </c>
      <c r="AL857">
        <v>0.20778424684931299</v>
      </c>
      <c r="AM857">
        <v>0</v>
      </c>
      <c r="AN857">
        <v>0</v>
      </c>
      <c r="AO857">
        <v>0</v>
      </c>
      <c r="AP857">
        <v>0</v>
      </c>
      <c r="AQ857">
        <v>4.5387016177808501</v>
      </c>
      <c r="AR857">
        <v>14.841731917808101</v>
      </c>
      <c r="AS857">
        <v>0</v>
      </c>
      <c r="AT857">
        <v>0</v>
      </c>
      <c r="AU857">
        <v>0</v>
      </c>
      <c r="AV857">
        <v>0</v>
      </c>
      <c r="AW857">
        <v>1.06</v>
      </c>
      <c r="AX857">
        <v>15.030824957399799</v>
      </c>
      <c r="AY857">
        <v>23.857471079129802</v>
      </c>
      <c r="AZ857">
        <v>0</v>
      </c>
      <c r="BA857">
        <v>0</v>
      </c>
      <c r="BB857">
        <v>0</v>
      </c>
      <c r="BC857">
        <v>0</v>
      </c>
    </row>
    <row r="858" spans="1:55" x14ac:dyDescent="0.25">
      <c r="A858" t="s">
        <v>113</v>
      </c>
      <c r="B858">
        <v>2029</v>
      </c>
      <c r="C858" t="s">
        <v>147</v>
      </c>
      <c r="D858" t="str">
        <f t="shared" si="43"/>
        <v>Bus</v>
      </c>
      <c r="E858" t="str">
        <f t="shared" si="44"/>
        <v>2029SBUS</v>
      </c>
      <c r="F858" t="str">
        <f t="shared" si="45"/>
        <v>2029Bus</v>
      </c>
      <c r="G858" t="s">
        <v>115</v>
      </c>
      <c r="H858" t="s">
        <v>115</v>
      </c>
      <c r="I858" t="s">
        <v>123</v>
      </c>
      <c r="J858">
        <v>456.67046751664702</v>
      </c>
      <c r="K858">
        <v>10828.1850291098</v>
      </c>
      <c r="L858">
        <v>10828.1850291098</v>
      </c>
      <c r="M858">
        <v>0</v>
      </c>
      <c r="N858">
        <v>6612.5883696410501</v>
      </c>
      <c r="O858">
        <v>0.59705524509497498</v>
      </c>
      <c r="P858">
        <v>5.1458149078749997</v>
      </c>
      <c r="Q858">
        <v>0</v>
      </c>
      <c r="R858">
        <v>4.1218369590952497E-3</v>
      </c>
      <c r="S858">
        <v>1.4340759535763499E-2</v>
      </c>
      <c r="T858">
        <v>0</v>
      </c>
      <c r="U858">
        <v>3.0000008608184899E-3</v>
      </c>
      <c r="V858">
        <v>1.6395758871486601E-2</v>
      </c>
      <c r="W858">
        <v>4.4828737730305997E-3</v>
      </c>
      <c r="X858">
        <v>1.5596884458604099E-2</v>
      </c>
      <c r="Y858">
        <v>0</v>
      </c>
      <c r="Z858">
        <v>1.2000003443273901E-2</v>
      </c>
      <c r="AA858">
        <v>4.6845025347104802E-2</v>
      </c>
      <c r="AB858">
        <v>1621.37536001577</v>
      </c>
      <c r="AC858">
        <v>4269.2331302802904</v>
      </c>
      <c r="AD858">
        <v>0</v>
      </c>
      <c r="AE858">
        <v>4.0576585456998204</v>
      </c>
      <c r="AF858">
        <v>13.712325470459</v>
      </c>
      <c r="AG858">
        <v>0</v>
      </c>
      <c r="AH858">
        <v>0.33052797376867199</v>
      </c>
      <c r="AI858">
        <v>0.87031110185608496</v>
      </c>
      <c r="AJ858">
        <v>0</v>
      </c>
      <c r="AK858">
        <v>5.7975934308329903E-2</v>
      </c>
      <c r="AL858">
        <v>0.19592207469804801</v>
      </c>
      <c r="AM858">
        <v>0</v>
      </c>
      <c r="AN858">
        <v>0</v>
      </c>
      <c r="AO858">
        <v>0</v>
      </c>
      <c r="AP858">
        <v>0</v>
      </c>
      <c r="AQ858">
        <v>4.1411381648807</v>
      </c>
      <c r="AR858">
        <v>13.994433907003399</v>
      </c>
      <c r="AS858">
        <v>0</v>
      </c>
      <c r="AT858">
        <v>0</v>
      </c>
      <c r="AU858">
        <v>0</v>
      </c>
      <c r="AV858">
        <v>0</v>
      </c>
      <c r="AW858">
        <v>1.06</v>
      </c>
      <c r="AX858">
        <v>13.1311319605331</v>
      </c>
      <c r="AY858">
        <v>27.473764981623201</v>
      </c>
      <c r="AZ858">
        <v>0</v>
      </c>
      <c r="BA858">
        <v>0</v>
      </c>
      <c r="BB858">
        <v>0</v>
      </c>
      <c r="BC858">
        <v>0</v>
      </c>
    </row>
    <row r="859" spans="1:55" x14ac:dyDescent="0.25">
      <c r="A859" t="s">
        <v>119</v>
      </c>
      <c r="B859">
        <v>2029</v>
      </c>
      <c r="C859" t="s">
        <v>148</v>
      </c>
      <c r="D859" t="str">
        <f t="shared" si="43"/>
        <v>Bus</v>
      </c>
      <c r="E859" t="str">
        <f t="shared" si="44"/>
        <v>2029UBUS</v>
      </c>
      <c r="F859" t="str">
        <f t="shared" si="45"/>
        <v>2029Bus</v>
      </c>
      <c r="G859" t="s">
        <v>115</v>
      </c>
      <c r="H859" t="s">
        <v>115</v>
      </c>
      <c r="I859" t="s">
        <v>116</v>
      </c>
      <c r="J859">
        <v>132.311536466034</v>
      </c>
      <c r="K859">
        <v>16803.8062280267</v>
      </c>
      <c r="L859">
        <v>16803.8062280267</v>
      </c>
      <c r="M859">
        <v>0</v>
      </c>
      <c r="N859">
        <v>529.24614586413702</v>
      </c>
      <c r="O859">
        <v>0.19361479004101201</v>
      </c>
      <c r="P859">
        <v>0</v>
      </c>
      <c r="Q859">
        <v>0.60892382803561995</v>
      </c>
      <c r="R859">
        <v>1.30964178379692E-3</v>
      </c>
      <c r="S859">
        <v>0</v>
      </c>
      <c r="T859">
        <v>4.3183074231947799E-4</v>
      </c>
      <c r="U859">
        <v>2.5463974296441299E-3</v>
      </c>
      <c r="V859">
        <v>3.54835482235809E-2</v>
      </c>
      <c r="W859">
        <v>1.4243549327426399E-3</v>
      </c>
      <c r="X859">
        <v>0</v>
      </c>
      <c r="Y859">
        <v>4.6965533288760699E-4</v>
      </c>
      <c r="Z859">
        <v>1.01855897185765E-2</v>
      </c>
      <c r="AA859">
        <v>0.101381566353088</v>
      </c>
      <c r="AB859">
        <v>1420.2202565203099</v>
      </c>
      <c r="AC859">
        <v>0</v>
      </c>
      <c r="AD859">
        <v>67.876415182581596</v>
      </c>
      <c r="AE859">
        <v>3.4809606487291398E-3</v>
      </c>
      <c r="AF859">
        <v>0</v>
      </c>
      <c r="AG859">
        <v>8.0153842324583502E-2</v>
      </c>
      <c r="AH859">
        <v>1.71402735434531E-2</v>
      </c>
      <c r="AI859">
        <v>0</v>
      </c>
      <c r="AJ859">
        <v>6.5228306149593004E-2</v>
      </c>
      <c r="AK859">
        <v>1.0727083014419801E-2</v>
      </c>
      <c r="AL859">
        <v>0</v>
      </c>
      <c r="AM859">
        <v>0.31282941849711599</v>
      </c>
      <c r="AN859">
        <v>3.9543517487709998E-2</v>
      </c>
      <c r="AO859">
        <v>0.106442762453806</v>
      </c>
      <c r="AP859">
        <v>0.54899772800611402</v>
      </c>
      <c r="AQ859">
        <v>1.56529343537033E-2</v>
      </c>
      <c r="AR859">
        <v>0</v>
      </c>
      <c r="AS859">
        <v>0.34250883672592802</v>
      </c>
      <c r="AT859">
        <v>3.9543517487693802E-2</v>
      </c>
      <c r="AU859">
        <v>0.106442762453762</v>
      </c>
      <c r="AV859">
        <v>0.54899772800611402</v>
      </c>
      <c r="AW859">
        <v>4.4999999999999998E-2</v>
      </c>
      <c r="AX859">
        <v>0.46700730887318098</v>
      </c>
      <c r="AY859">
        <v>0</v>
      </c>
      <c r="AZ859">
        <v>7.5321688842665599</v>
      </c>
      <c r="BA859">
        <v>1.40403231314185E-2</v>
      </c>
      <c r="BB859">
        <v>0</v>
      </c>
      <c r="BC859">
        <v>6.7102746759909902E-4</v>
      </c>
    </row>
    <row r="860" spans="1:55" x14ac:dyDescent="0.25">
      <c r="A860" t="s">
        <v>113</v>
      </c>
      <c r="B860">
        <v>2029</v>
      </c>
      <c r="C860" t="s">
        <v>148</v>
      </c>
      <c r="D860" t="str">
        <f t="shared" si="43"/>
        <v>Bus</v>
      </c>
      <c r="E860" t="str">
        <f t="shared" si="44"/>
        <v>2029UBUS</v>
      </c>
      <c r="F860" t="str">
        <f t="shared" si="45"/>
        <v>2029Bus</v>
      </c>
      <c r="G860" t="s">
        <v>115</v>
      </c>
      <c r="H860" t="s">
        <v>115</v>
      </c>
      <c r="I860" t="s">
        <v>116</v>
      </c>
      <c r="J860">
        <v>104.058939925404</v>
      </c>
      <c r="K860">
        <v>9911.4933039998996</v>
      </c>
      <c r="L860">
        <v>9911.4933039998996</v>
      </c>
      <c r="M860">
        <v>0</v>
      </c>
      <c r="N860">
        <v>416.23575970161897</v>
      </c>
      <c r="O860">
        <v>0.13769899168517699</v>
      </c>
      <c r="P860">
        <v>0</v>
      </c>
      <c r="Q860">
        <v>0.65796657158845395</v>
      </c>
      <c r="R860">
        <v>1.5342776986321199E-3</v>
      </c>
      <c r="S860">
        <v>0</v>
      </c>
      <c r="T860">
        <v>5.8826541627569505E-4</v>
      </c>
      <c r="U860">
        <v>2.4823957511041798E-3</v>
      </c>
      <c r="V860">
        <v>3.5057937061290199E-2</v>
      </c>
      <c r="W860">
        <v>1.66866698610355E-3</v>
      </c>
      <c r="X860">
        <v>0</v>
      </c>
      <c r="Y860">
        <v>6.3979231405166795E-4</v>
      </c>
      <c r="Z860">
        <v>9.92958300441674E-3</v>
      </c>
      <c r="AA860">
        <v>0.100165534460829</v>
      </c>
      <c r="AB860">
        <v>1406.6725922574799</v>
      </c>
      <c r="AC860">
        <v>0</v>
      </c>
      <c r="AD860">
        <v>78.5408859890576</v>
      </c>
      <c r="AE860">
        <v>3.39716537643916E-3</v>
      </c>
      <c r="AF860">
        <v>0</v>
      </c>
      <c r="AG860">
        <v>8.6398785845699502E-2</v>
      </c>
      <c r="AH860">
        <v>1.2950716220979999E-2</v>
      </c>
      <c r="AI860">
        <v>0</v>
      </c>
      <c r="AJ860">
        <v>7.0598447668773295E-2</v>
      </c>
      <c r="AK860">
        <v>1.10676847353423E-2</v>
      </c>
      <c r="AL860">
        <v>0</v>
      </c>
      <c r="AM860">
        <v>0.35322355800343802</v>
      </c>
      <c r="AN860">
        <v>3.0285133253926299E-2</v>
      </c>
      <c r="AO860">
        <v>9.4496759569367997E-2</v>
      </c>
      <c r="AP860">
        <v>0.449925202079478</v>
      </c>
      <c r="AQ860">
        <v>1.6149939585339099E-2</v>
      </c>
      <c r="AR860">
        <v>0</v>
      </c>
      <c r="AS860">
        <v>0.38673533498597801</v>
      </c>
      <c r="AT860">
        <v>3.0285133253913899E-2</v>
      </c>
      <c r="AU860">
        <v>9.4496759569329195E-2</v>
      </c>
      <c r="AV860">
        <v>0.449925202079478</v>
      </c>
      <c r="AW860">
        <v>4.4999999999999998E-2</v>
      </c>
      <c r="AX860">
        <v>0.443916126338048</v>
      </c>
      <c r="AY860">
        <v>0</v>
      </c>
      <c r="AZ860">
        <v>7.7965897571464504</v>
      </c>
      <c r="BA860">
        <v>1.39063906775946E-2</v>
      </c>
      <c r="BB860">
        <v>0</v>
      </c>
      <c r="BC860">
        <v>7.7645661878960801E-4</v>
      </c>
    </row>
    <row r="861" spans="1:55" x14ac:dyDescent="0.25">
      <c r="A861" t="s">
        <v>113</v>
      </c>
      <c r="B861">
        <v>2029</v>
      </c>
      <c r="C861" t="s">
        <v>148</v>
      </c>
      <c r="D861" t="str">
        <f t="shared" si="43"/>
        <v>Bus</v>
      </c>
      <c r="E861" t="str">
        <f t="shared" si="44"/>
        <v>2029UBUS</v>
      </c>
      <c r="F861" t="str">
        <f t="shared" si="45"/>
        <v>2029Bus</v>
      </c>
      <c r="G861" t="s">
        <v>115</v>
      </c>
      <c r="H861" t="s">
        <v>115</v>
      </c>
      <c r="I861" t="s">
        <v>121</v>
      </c>
      <c r="J861">
        <v>5.0978469794146601</v>
      </c>
      <c r="K861">
        <v>503.58220606854599</v>
      </c>
      <c r="L861">
        <v>503.58220606854599</v>
      </c>
      <c r="M861">
        <v>0</v>
      </c>
      <c r="N861">
        <v>20.391387917658601</v>
      </c>
      <c r="O861">
        <v>0.22787741500536501</v>
      </c>
      <c r="P861">
        <v>0</v>
      </c>
      <c r="Q861">
        <v>0</v>
      </c>
      <c r="R861">
        <v>2.7246909446612898E-3</v>
      </c>
      <c r="S861">
        <v>0</v>
      </c>
      <c r="T861">
        <v>0</v>
      </c>
      <c r="U861">
        <v>3.8797575083474199E-3</v>
      </c>
      <c r="V861">
        <v>3.8500011034136201E-2</v>
      </c>
      <c r="W861">
        <v>2.8478893785418798E-3</v>
      </c>
      <c r="X861">
        <v>0</v>
      </c>
      <c r="Y861">
        <v>0</v>
      </c>
      <c r="Z861">
        <v>1.55190300333896E-2</v>
      </c>
      <c r="AA861">
        <v>0.11000003152610301</v>
      </c>
      <c r="AB861">
        <v>991.82683145337603</v>
      </c>
      <c r="AC861">
        <v>0</v>
      </c>
      <c r="AD861">
        <v>0</v>
      </c>
      <c r="AE861">
        <v>2.0563035977933801E-3</v>
      </c>
      <c r="AF861">
        <v>0</v>
      </c>
      <c r="AG861">
        <v>0</v>
      </c>
      <c r="AH861">
        <v>0.156262721206192</v>
      </c>
      <c r="AI861">
        <v>0</v>
      </c>
      <c r="AJ861">
        <v>0</v>
      </c>
      <c r="AK861">
        <v>4.42716525772349E-2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5.03999064439353E-2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0.22</v>
      </c>
      <c r="AX861">
        <v>4.1406756970150803E-2</v>
      </c>
      <c r="AY861">
        <v>0</v>
      </c>
      <c r="AZ861">
        <v>0</v>
      </c>
      <c r="BA861">
        <v>9.39806327693039E-3</v>
      </c>
      <c r="BB861">
        <v>0</v>
      </c>
      <c r="BC861">
        <v>0</v>
      </c>
    </row>
    <row r="862" spans="1:55" x14ac:dyDescent="0.25">
      <c r="A862" t="s">
        <v>119</v>
      </c>
      <c r="B862">
        <v>2029</v>
      </c>
      <c r="C862" t="s">
        <v>148</v>
      </c>
      <c r="D862" t="str">
        <f t="shared" si="43"/>
        <v>Bus</v>
      </c>
      <c r="E862" t="str">
        <f t="shared" si="44"/>
        <v>2029UBUS</v>
      </c>
      <c r="F862" t="str">
        <f t="shared" si="45"/>
        <v>2029Bus</v>
      </c>
      <c r="G862" t="s">
        <v>115</v>
      </c>
      <c r="H862" t="s">
        <v>115</v>
      </c>
      <c r="I862" t="s">
        <v>125</v>
      </c>
      <c r="J862">
        <v>117.52938616748099</v>
      </c>
      <c r="K862">
        <v>14072.0328351443</v>
      </c>
      <c r="L862">
        <v>0</v>
      </c>
      <c r="M862">
        <v>14072.0328351443</v>
      </c>
      <c r="N862">
        <v>470.11754466992699</v>
      </c>
      <c r="O862">
        <v>0</v>
      </c>
      <c r="P862">
        <v>0</v>
      </c>
      <c r="Q862">
        <v>0</v>
      </c>
      <c r="R862">
        <v>0</v>
      </c>
      <c r="S862">
        <v>0</v>
      </c>
      <c r="T862">
        <v>0</v>
      </c>
      <c r="U862">
        <v>7.4669533342847797E-3</v>
      </c>
      <c r="V862">
        <v>1.9250005517068101E-2</v>
      </c>
      <c r="W862">
        <v>0</v>
      </c>
      <c r="X862">
        <v>0</v>
      </c>
      <c r="Y862">
        <v>0</v>
      </c>
      <c r="Z862">
        <v>2.9867813337139101E-2</v>
      </c>
      <c r="AA862">
        <v>5.5000015763051698E-2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</row>
    <row r="863" spans="1:55" x14ac:dyDescent="0.25">
      <c r="A863" t="s">
        <v>113</v>
      </c>
      <c r="B863">
        <v>2029</v>
      </c>
      <c r="C863" t="s">
        <v>148</v>
      </c>
      <c r="D863" t="str">
        <f t="shared" si="43"/>
        <v>Bus</v>
      </c>
      <c r="E863" t="str">
        <f t="shared" si="44"/>
        <v>2029UBUS</v>
      </c>
      <c r="F863" t="str">
        <f t="shared" si="45"/>
        <v>2029Bus</v>
      </c>
      <c r="G863" t="s">
        <v>115</v>
      </c>
      <c r="H863" t="s">
        <v>115</v>
      </c>
      <c r="I863" t="s">
        <v>125</v>
      </c>
      <c r="J863">
        <v>51.406132209469</v>
      </c>
      <c r="K863">
        <v>7568.0430419567201</v>
      </c>
      <c r="L863">
        <v>0</v>
      </c>
      <c r="M863">
        <v>7568.0430419567201</v>
      </c>
      <c r="N863">
        <v>205.624528837876</v>
      </c>
      <c r="O863">
        <v>0</v>
      </c>
      <c r="P863">
        <v>0</v>
      </c>
      <c r="Q863">
        <v>0</v>
      </c>
      <c r="R863">
        <v>0</v>
      </c>
      <c r="S863">
        <v>0</v>
      </c>
      <c r="T863">
        <v>0</v>
      </c>
      <c r="U863">
        <v>8.0849879144768901E-3</v>
      </c>
      <c r="V863">
        <v>1.9250005517068101E-2</v>
      </c>
      <c r="W863">
        <v>0</v>
      </c>
      <c r="X863">
        <v>0</v>
      </c>
      <c r="Y863">
        <v>0</v>
      </c>
      <c r="Z863">
        <v>3.2339951657907498E-2</v>
      </c>
      <c r="AA863">
        <v>5.5000015763051698E-2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</row>
    <row r="864" spans="1:55" x14ac:dyDescent="0.25">
      <c r="A864" t="s">
        <v>119</v>
      </c>
      <c r="B864">
        <v>2029</v>
      </c>
      <c r="C864" t="s">
        <v>148</v>
      </c>
      <c r="D864" t="str">
        <f t="shared" si="43"/>
        <v>Bus</v>
      </c>
      <c r="E864" t="str">
        <f t="shared" si="44"/>
        <v>2029UBUS</v>
      </c>
      <c r="F864" t="str">
        <f t="shared" si="45"/>
        <v>2029Bus</v>
      </c>
      <c r="G864" t="s">
        <v>115</v>
      </c>
      <c r="H864" t="s">
        <v>115</v>
      </c>
      <c r="I864" t="s">
        <v>123</v>
      </c>
      <c r="J864">
        <v>293.398409770027</v>
      </c>
      <c r="K864">
        <v>35763.2624498562</v>
      </c>
      <c r="L864">
        <v>35763.2624498562</v>
      </c>
      <c r="M864">
        <v>0</v>
      </c>
      <c r="N864">
        <v>1173.5936390801101</v>
      </c>
      <c r="O864">
        <v>0.21217952429836301</v>
      </c>
      <c r="P864">
        <v>0</v>
      </c>
      <c r="Q864">
        <v>0</v>
      </c>
      <c r="R864">
        <v>5.1614298400938096E-4</v>
      </c>
      <c r="S864">
        <v>0</v>
      </c>
      <c r="T864">
        <v>0</v>
      </c>
      <c r="U864">
        <v>7.3000142527741303E-3</v>
      </c>
      <c r="V864">
        <v>3.8308052858529999E-2</v>
      </c>
      <c r="W864">
        <v>5.3948067939571498E-4</v>
      </c>
      <c r="X864">
        <v>0</v>
      </c>
      <c r="Y864">
        <v>0</v>
      </c>
      <c r="Z864">
        <v>2.92000570110965E-2</v>
      </c>
      <c r="AA864">
        <v>0.1094515795958</v>
      </c>
      <c r="AB864">
        <v>1616.22879547552</v>
      </c>
      <c r="AC864">
        <v>0</v>
      </c>
      <c r="AD864">
        <v>0</v>
      </c>
      <c r="AE864">
        <v>2.9494583366928802</v>
      </c>
      <c r="AF864">
        <v>0</v>
      </c>
      <c r="AG864">
        <v>0</v>
      </c>
      <c r="AH864">
        <v>0.32947881291961301</v>
      </c>
      <c r="AI864">
        <v>0</v>
      </c>
      <c r="AJ864">
        <v>0</v>
      </c>
      <c r="AK864">
        <v>4.3143864844036699E-2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3.01123242379547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0.97</v>
      </c>
      <c r="AX864">
        <v>36.3793554852668</v>
      </c>
      <c r="AY864">
        <v>0</v>
      </c>
      <c r="AZ864">
        <v>0</v>
      </c>
      <c r="BA864">
        <v>0</v>
      </c>
      <c r="BB864">
        <v>0</v>
      </c>
      <c r="BC864">
        <v>0</v>
      </c>
    </row>
    <row r="865" spans="1:55" x14ac:dyDescent="0.25">
      <c r="A865" t="s">
        <v>113</v>
      </c>
      <c r="B865">
        <v>2029</v>
      </c>
      <c r="C865" t="s">
        <v>148</v>
      </c>
      <c r="D865" t="str">
        <f t="shared" si="43"/>
        <v>Bus</v>
      </c>
      <c r="E865" t="str">
        <f t="shared" si="44"/>
        <v>2029UBUS</v>
      </c>
      <c r="F865" t="str">
        <f t="shared" si="45"/>
        <v>2029Bus</v>
      </c>
      <c r="G865" t="s">
        <v>115</v>
      </c>
      <c r="H865" t="s">
        <v>115</v>
      </c>
      <c r="I865" t="s">
        <v>123</v>
      </c>
      <c r="J865">
        <v>315.96488280993401</v>
      </c>
      <c r="K865">
        <v>41999.472274398999</v>
      </c>
      <c r="L865">
        <v>41999.472274398999</v>
      </c>
      <c r="M865">
        <v>0</v>
      </c>
      <c r="N865">
        <v>1263.8595312397299</v>
      </c>
      <c r="O865">
        <v>0.218014875889844</v>
      </c>
      <c r="P865">
        <v>0</v>
      </c>
      <c r="Q865">
        <v>0</v>
      </c>
      <c r="R865">
        <v>9.1759912679373204E-4</v>
      </c>
      <c r="S865">
        <v>0</v>
      </c>
      <c r="T865">
        <v>0</v>
      </c>
      <c r="U865">
        <v>7.35835378551039E-3</v>
      </c>
      <c r="V865">
        <v>3.7722673559442498E-2</v>
      </c>
      <c r="W865">
        <v>9.5908888752152402E-4</v>
      </c>
      <c r="X865">
        <v>0</v>
      </c>
      <c r="Y865">
        <v>0</v>
      </c>
      <c r="Z865">
        <v>2.9433415142041501E-2</v>
      </c>
      <c r="AA865">
        <v>0.107779067312692</v>
      </c>
      <c r="AB865">
        <v>1710.4335084817201</v>
      </c>
      <c r="AC865">
        <v>0</v>
      </c>
      <c r="AD865">
        <v>0</v>
      </c>
      <c r="AE865">
        <v>3.0264820550015901</v>
      </c>
      <c r="AF865">
        <v>0</v>
      </c>
      <c r="AG865">
        <v>0</v>
      </c>
      <c r="AH865">
        <v>0.34868305992944598</v>
      </c>
      <c r="AI865">
        <v>0</v>
      </c>
      <c r="AJ865">
        <v>0</v>
      </c>
      <c r="AK865">
        <v>4.8028853635331298E-2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3.0939724915213702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0.97</v>
      </c>
      <c r="AX865">
        <v>37.228213079298598</v>
      </c>
      <c r="AY865">
        <v>0</v>
      </c>
      <c r="AZ865">
        <v>0</v>
      </c>
      <c r="BA865">
        <v>0</v>
      </c>
      <c r="BB865">
        <v>0</v>
      </c>
      <c r="BC865">
        <v>0</v>
      </c>
    </row>
    <row r="866" spans="1:55" x14ac:dyDescent="0.25">
      <c r="A866" t="s">
        <v>113</v>
      </c>
      <c r="B866">
        <v>2030</v>
      </c>
      <c r="C866" t="s">
        <v>114</v>
      </c>
      <c r="D866" t="str">
        <f t="shared" si="43"/>
        <v>Truck</v>
      </c>
      <c r="E866" t="str">
        <f t="shared" si="44"/>
        <v>2030HHDT</v>
      </c>
      <c r="F866" t="str">
        <f t="shared" si="45"/>
        <v>2030Truck</v>
      </c>
      <c r="G866" t="s">
        <v>115</v>
      </c>
      <c r="H866" t="s">
        <v>115</v>
      </c>
      <c r="I866" t="s">
        <v>116</v>
      </c>
      <c r="J866">
        <v>2.45727551570657</v>
      </c>
      <c r="K866">
        <v>331.70913907628</v>
      </c>
      <c r="L866">
        <v>331.70913907628</v>
      </c>
      <c r="M866">
        <v>0</v>
      </c>
      <c r="N866">
        <v>49.165168518257097</v>
      </c>
      <c r="O866">
        <v>2.9775170392919801</v>
      </c>
      <c r="P866">
        <v>0</v>
      </c>
      <c r="Q866">
        <v>0.14366308100135899</v>
      </c>
      <c r="R866">
        <v>1.0312083222392401E-3</v>
      </c>
      <c r="S866">
        <v>0</v>
      </c>
      <c r="T866">
        <v>6.2797282515841899E-4</v>
      </c>
      <c r="U866">
        <v>5.0000014330047002E-3</v>
      </c>
      <c r="V866">
        <v>2.7528192107071799E-2</v>
      </c>
      <c r="W866">
        <v>1.1215331387857499E-3</v>
      </c>
      <c r="X866">
        <v>0</v>
      </c>
      <c r="Y866">
        <v>6.8297774415039699E-4</v>
      </c>
      <c r="Z866">
        <v>2.0000005732018801E-2</v>
      </c>
      <c r="AA866">
        <v>7.8651977448776694E-2</v>
      </c>
      <c r="AB866">
        <v>1807.33906004912</v>
      </c>
      <c r="AC866">
        <v>0</v>
      </c>
      <c r="AD866">
        <v>51.341427941547103</v>
      </c>
      <c r="AE866">
        <v>7.1938610921769994E-2</v>
      </c>
      <c r="AF866">
        <v>0</v>
      </c>
      <c r="AG866">
        <v>1.7490590003266999E-4</v>
      </c>
      <c r="AH866">
        <v>0.122110448560085</v>
      </c>
      <c r="AI866">
        <v>0</v>
      </c>
      <c r="AJ866">
        <v>5.3555012246312697E-3</v>
      </c>
      <c r="AK866">
        <v>0.32793623391674698</v>
      </c>
      <c r="AL866">
        <v>0</v>
      </c>
      <c r="AM866">
        <v>9.0077233497180104E-4</v>
      </c>
      <c r="AN866">
        <v>5.7467145849628302E-2</v>
      </c>
      <c r="AO866">
        <v>0.51963232465061104</v>
      </c>
      <c r="AP866">
        <v>4.6715610124348004</v>
      </c>
      <c r="AQ866">
        <v>0.47852378272819202</v>
      </c>
      <c r="AR866">
        <v>0</v>
      </c>
      <c r="AS866">
        <v>9.8623232459492502E-4</v>
      </c>
      <c r="AT866">
        <v>5.7467145849604703E-2</v>
      </c>
      <c r="AU866">
        <v>0.51963232465039799</v>
      </c>
      <c r="AV866">
        <v>4.6715610124348004</v>
      </c>
      <c r="AW866">
        <v>4.4999999999999901E-2</v>
      </c>
      <c r="AX866">
        <v>21.685953132492902</v>
      </c>
      <c r="AY866">
        <v>0</v>
      </c>
      <c r="AZ866">
        <v>5.5174683568331302</v>
      </c>
      <c r="BA866">
        <v>1.7867386621633501E-2</v>
      </c>
      <c r="BB866">
        <v>0</v>
      </c>
      <c r="BC866">
        <v>5.0756228480638597E-4</v>
      </c>
    </row>
    <row r="867" spans="1:55" x14ac:dyDescent="0.25">
      <c r="A867" t="s">
        <v>119</v>
      </c>
      <c r="B867">
        <v>2030</v>
      </c>
      <c r="C867" t="s">
        <v>114</v>
      </c>
      <c r="D867" t="str">
        <f t="shared" si="43"/>
        <v>Truck</v>
      </c>
      <c r="E867" t="str">
        <f t="shared" si="44"/>
        <v>2030HHDT</v>
      </c>
      <c r="F867" t="str">
        <f t="shared" si="45"/>
        <v>2030Truck</v>
      </c>
      <c r="G867" t="s">
        <v>115</v>
      </c>
      <c r="H867" t="s">
        <v>115</v>
      </c>
      <c r="I867" t="s">
        <v>116</v>
      </c>
      <c r="J867">
        <v>5.0554909586414896</v>
      </c>
      <c r="K867">
        <v>456.805192528563</v>
      </c>
      <c r="L867">
        <v>456.805192528563</v>
      </c>
      <c r="M867">
        <v>0</v>
      </c>
      <c r="N867">
        <v>101.150263100499</v>
      </c>
      <c r="O867">
        <v>3.3664908722790399</v>
      </c>
      <c r="P867">
        <v>0</v>
      </c>
      <c r="Q867">
        <v>0.18559548631675701</v>
      </c>
      <c r="R867">
        <v>7.7590697838897296E-4</v>
      </c>
      <c r="S867">
        <v>0</v>
      </c>
      <c r="T867">
        <v>4.6945388459569898E-4</v>
      </c>
      <c r="U867">
        <v>5.0000014330047002E-3</v>
      </c>
      <c r="V867">
        <v>2.6820854136495601E-2</v>
      </c>
      <c r="W867">
        <v>8.4386963343034205E-4</v>
      </c>
      <c r="X867">
        <v>0</v>
      </c>
      <c r="Y867">
        <v>5.1057393288145303E-4</v>
      </c>
      <c r="Z867">
        <v>2.0000005732018801E-2</v>
      </c>
      <c r="AA867">
        <v>7.6631011818559094E-2</v>
      </c>
      <c r="AB867">
        <v>2055.99515684262</v>
      </c>
      <c r="AC867">
        <v>0</v>
      </c>
      <c r="AD867">
        <v>52.305971611820901</v>
      </c>
      <c r="AE867">
        <v>8.4421655704488494E-2</v>
      </c>
      <c r="AF867">
        <v>0</v>
      </c>
      <c r="AG867">
        <v>7.3540467139842695E-5</v>
      </c>
      <c r="AH867">
        <v>0.136425940253428</v>
      </c>
      <c r="AI867">
        <v>0</v>
      </c>
      <c r="AJ867">
        <v>5.75175763155237E-3</v>
      </c>
      <c r="AK867">
        <v>0.39403019371034798</v>
      </c>
      <c r="AL867">
        <v>0</v>
      </c>
      <c r="AM867">
        <v>3.7874140200331701E-4</v>
      </c>
      <c r="AN867">
        <v>5.0327811272406903E-2</v>
      </c>
      <c r="AO867">
        <v>0.429372260121623</v>
      </c>
      <c r="AP867">
        <v>4.6984786802487299</v>
      </c>
      <c r="AQ867">
        <v>0.57496793370892196</v>
      </c>
      <c r="AR867">
        <v>0</v>
      </c>
      <c r="AS867">
        <v>4.1467416217857799E-4</v>
      </c>
      <c r="AT867">
        <v>5.0327811272386197E-2</v>
      </c>
      <c r="AU867">
        <v>0.42937226012144603</v>
      </c>
      <c r="AV867">
        <v>4.6984786802487299</v>
      </c>
      <c r="AW867">
        <v>4.4999999999999901E-2</v>
      </c>
      <c r="AX867">
        <v>24.4594706141046</v>
      </c>
      <c r="AY867">
        <v>0</v>
      </c>
      <c r="AZ867">
        <v>3.7963445892519498</v>
      </c>
      <c r="BA867">
        <v>2.0325605289864501E-2</v>
      </c>
      <c r="BB867">
        <v>0</v>
      </c>
      <c r="BC867">
        <v>5.1709778096822097E-4</v>
      </c>
    </row>
    <row r="868" spans="1:55" x14ac:dyDescent="0.25">
      <c r="A868" t="s">
        <v>119</v>
      </c>
      <c r="B868">
        <v>2030</v>
      </c>
      <c r="C868" t="s">
        <v>114</v>
      </c>
      <c r="D868" t="str">
        <f t="shared" si="43"/>
        <v>Truck</v>
      </c>
      <c r="E868" t="str">
        <f t="shared" si="44"/>
        <v>2030HHDT</v>
      </c>
      <c r="F868" t="str">
        <f t="shared" si="45"/>
        <v>2030Truck</v>
      </c>
      <c r="G868" t="s">
        <v>115</v>
      </c>
      <c r="H868" t="s">
        <v>115</v>
      </c>
      <c r="I868" t="s">
        <v>121</v>
      </c>
      <c r="J868">
        <v>29553.1352035452</v>
      </c>
      <c r="K868">
        <v>4633844.4446443897</v>
      </c>
      <c r="L868">
        <v>4633844.4446443897</v>
      </c>
      <c r="M868">
        <v>0</v>
      </c>
      <c r="N868">
        <v>525378.90065326402</v>
      </c>
      <c r="O868">
        <v>1.3299809310633</v>
      </c>
      <c r="P868">
        <v>76.832407996037304</v>
      </c>
      <c r="Q868">
        <v>2.6026542773022201</v>
      </c>
      <c r="R868">
        <v>2.96251879904928E-2</v>
      </c>
      <c r="S868">
        <v>3.0967567777702001E-2</v>
      </c>
      <c r="T868">
        <v>0</v>
      </c>
      <c r="U868">
        <v>8.9033773590532408E-3</v>
      </c>
      <c r="V868">
        <v>2.6005909725089E-2</v>
      </c>
      <c r="W868">
        <v>3.0964707531597999E-2</v>
      </c>
      <c r="X868">
        <v>3.2367783776062899E-2</v>
      </c>
      <c r="Y868">
        <v>0</v>
      </c>
      <c r="Z868">
        <v>3.5613509436212901E-2</v>
      </c>
      <c r="AA868">
        <v>7.4302599214540202E-2</v>
      </c>
      <c r="AB868">
        <v>1401.3903694928899</v>
      </c>
      <c r="AC868">
        <v>14911.108414677899</v>
      </c>
      <c r="AD868">
        <v>0</v>
      </c>
      <c r="AE868">
        <v>5.3843990198463004E-4</v>
      </c>
      <c r="AF868">
        <v>0.33211774893881801</v>
      </c>
      <c r="AG868">
        <v>0</v>
      </c>
      <c r="AH868">
        <v>0.22078962341462399</v>
      </c>
      <c r="AI868">
        <v>2.3492512031195898</v>
      </c>
      <c r="AJ868">
        <v>0</v>
      </c>
      <c r="AK868">
        <v>1.15924634377745E-2</v>
      </c>
      <c r="AL868">
        <v>7.1504040607286496</v>
      </c>
      <c r="AM868">
        <v>0</v>
      </c>
      <c r="AN868">
        <v>0</v>
      </c>
      <c r="AO868">
        <v>0</v>
      </c>
      <c r="AP868">
        <v>0</v>
      </c>
      <c r="AQ868">
        <v>1.31971371906502E-2</v>
      </c>
      <c r="AR868">
        <v>8.1401907251678001</v>
      </c>
      <c r="AS868">
        <v>0</v>
      </c>
      <c r="AT868">
        <v>0</v>
      </c>
      <c r="AU868">
        <v>0</v>
      </c>
      <c r="AV868">
        <v>0</v>
      </c>
      <c r="AW868">
        <v>0.21942338964633101</v>
      </c>
      <c r="AX868">
        <v>3.8513401882059803E-2</v>
      </c>
      <c r="AY868">
        <v>105.41824653962</v>
      </c>
      <c r="AZ868">
        <v>0</v>
      </c>
      <c r="BA868">
        <v>1.3270328782887799E-2</v>
      </c>
      <c r="BB868">
        <v>0.141199280006231</v>
      </c>
      <c r="BC868">
        <v>0</v>
      </c>
    </row>
    <row r="869" spans="1:55" x14ac:dyDescent="0.25">
      <c r="A869" t="s">
        <v>113</v>
      </c>
      <c r="B869">
        <v>2030</v>
      </c>
      <c r="C869" t="s">
        <v>114</v>
      </c>
      <c r="D869" t="str">
        <f t="shared" si="43"/>
        <v>Truck</v>
      </c>
      <c r="E869" t="str">
        <f t="shared" si="44"/>
        <v>2030HHDT</v>
      </c>
      <c r="F869" t="str">
        <f t="shared" si="45"/>
        <v>2030Truck</v>
      </c>
      <c r="G869" t="s">
        <v>115</v>
      </c>
      <c r="H869" t="s">
        <v>115</v>
      </c>
      <c r="I869" t="s">
        <v>121</v>
      </c>
      <c r="J869">
        <v>30574.338198175999</v>
      </c>
      <c r="K869">
        <v>4890529.5018907497</v>
      </c>
      <c r="L869">
        <v>4890529.5018907497</v>
      </c>
      <c r="M869">
        <v>0</v>
      </c>
      <c r="N869">
        <v>548220.55882687098</v>
      </c>
      <c r="O869">
        <v>1.38460879485201</v>
      </c>
      <c r="P869">
        <v>80.163691080746702</v>
      </c>
      <c r="Q869">
        <v>2.55398331623367</v>
      </c>
      <c r="R869">
        <v>2.9718174285236501E-2</v>
      </c>
      <c r="S869">
        <v>3.27861458713401E-2</v>
      </c>
      <c r="T869">
        <v>0</v>
      </c>
      <c r="U869">
        <v>8.9142653251267807E-3</v>
      </c>
      <c r="V869">
        <v>2.6415282609302999E-2</v>
      </c>
      <c r="W869">
        <v>3.10618982539696E-2</v>
      </c>
      <c r="X869">
        <v>3.4268589901274599E-2</v>
      </c>
      <c r="Y869">
        <v>0</v>
      </c>
      <c r="Z869">
        <v>3.5657061300507102E-2</v>
      </c>
      <c r="AA869">
        <v>7.5472236026580194E-2</v>
      </c>
      <c r="AB869">
        <v>1404.50517008775</v>
      </c>
      <c r="AC869">
        <v>15435.389090319901</v>
      </c>
      <c r="AD869">
        <v>0</v>
      </c>
      <c r="AE869">
        <v>5.3887368195879395E-4</v>
      </c>
      <c r="AF869">
        <v>0.34452185896869802</v>
      </c>
      <c r="AG869">
        <v>0</v>
      </c>
      <c r="AH869">
        <v>0.22128036151681399</v>
      </c>
      <c r="AI869">
        <v>2.4318518370745901</v>
      </c>
      <c r="AJ869">
        <v>0</v>
      </c>
      <c r="AK869">
        <v>1.16018026016663E-2</v>
      </c>
      <c r="AL869">
        <v>7.4174611481946897</v>
      </c>
      <c r="AM869">
        <v>0</v>
      </c>
      <c r="AN869">
        <v>0</v>
      </c>
      <c r="AO869">
        <v>0</v>
      </c>
      <c r="AP869">
        <v>0</v>
      </c>
      <c r="AQ869">
        <v>1.32077691178319E-2</v>
      </c>
      <c r="AR869">
        <v>8.4442148905182304</v>
      </c>
      <c r="AS869">
        <v>0</v>
      </c>
      <c r="AT869">
        <v>0</v>
      </c>
      <c r="AU869">
        <v>0</v>
      </c>
      <c r="AV869">
        <v>0</v>
      </c>
      <c r="AW869">
        <v>0.21888470408935601</v>
      </c>
      <c r="AX869">
        <v>3.84880978363955E-2</v>
      </c>
      <c r="AY869">
        <v>109.306774078011</v>
      </c>
      <c r="AZ869">
        <v>0</v>
      </c>
      <c r="BA869">
        <v>1.32998240819042E-2</v>
      </c>
      <c r="BB869">
        <v>0.146163904490414</v>
      </c>
      <c r="BC869">
        <v>0</v>
      </c>
    </row>
    <row r="870" spans="1:55" x14ac:dyDescent="0.25">
      <c r="A870" t="s">
        <v>119</v>
      </c>
      <c r="B870">
        <v>2030</v>
      </c>
      <c r="C870" t="s">
        <v>114</v>
      </c>
      <c r="D870" t="str">
        <f t="shared" si="43"/>
        <v>Truck</v>
      </c>
      <c r="E870" t="str">
        <f t="shared" si="44"/>
        <v>2030HHDT</v>
      </c>
      <c r="F870" t="str">
        <f t="shared" si="45"/>
        <v>2030Truck</v>
      </c>
      <c r="G870" t="s">
        <v>115</v>
      </c>
      <c r="H870" t="s">
        <v>115</v>
      </c>
      <c r="I870" t="s">
        <v>125</v>
      </c>
      <c r="J870">
        <v>1371.50944242286</v>
      </c>
      <c r="K870">
        <v>189215.46873835</v>
      </c>
      <c r="L870">
        <v>0</v>
      </c>
      <c r="M870">
        <v>189215.46873835</v>
      </c>
      <c r="N870">
        <v>21739.461575458001</v>
      </c>
      <c r="O870">
        <v>0</v>
      </c>
      <c r="P870">
        <v>0</v>
      </c>
      <c r="Q870">
        <v>0</v>
      </c>
      <c r="R870">
        <v>0</v>
      </c>
      <c r="S870">
        <v>0</v>
      </c>
      <c r="T870">
        <v>0</v>
      </c>
      <c r="U870">
        <v>8.7071073364822001E-3</v>
      </c>
      <c r="V870">
        <v>1.3514947762616801E-2</v>
      </c>
      <c r="W870">
        <v>0</v>
      </c>
      <c r="X870">
        <v>0</v>
      </c>
      <c r="Y870">
        <v>0</v>
      </c>
      <c r="Z870">
        <v>3.4828429345928801E-2</v>
      </c>
      <c r="AA870">
        <v>3.8614136464619503E-2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</row>
    <row r="871" spans="1:55" x14ac:dyDescent="0.25">
      <c r="A871" t="s">
        <v>113</v>
      </c>
      <c r="B871">
        <v>2030</v>
      </c>
      <c r="C871" t="s">
        <v>114</v>
      </c>
      <c r="D871" t="str">
        <f t="shared" si="43"/>
        <v>Truck</v>
      </c>
      <c r="E871" t="str">
        <f t="shared" si="44"/>
        <v>2030HHDT</v>
      </c>
      <c r="F871" t="str">
        <f t="shared" si="45"/>
        <v>2030Truck</v>
      </c>
      <c r="G871" t="s">
        <v>115</v>
      </c>
      <c r="H871" t="s">
        <v>115</v>
      </c>
      <c r="I871" t="s">
        <v>125</v>
      </c>
      <c r="J871">
        <v>1515.5405040236899</v>
      </c>
      <c r="K871">
        <v>200556.41125664499</v>
      </c>
      <c r="L871">
        <v>0</v>
      </c>
      <c r="M871">
        <v>200556.41125664499</v>
      </c>
      <c r="N871">
        <v>22937.9177943984</v>
      </c>
      <c r="O871">
        <v>0</v>
      </c>
      <c r="P871">
        <v>0</v>
      </c>
      <c r="Q871">
        <v>0</v>
      </c>
      <c r="R871">
        <v>0</v>
      </c>
      <c r="S871">
        <v>0</v>
      </c>
      <c r="T871">
        <v>0</v>
      </c>
      <c r="U871">
        <v>8.7564391858891404E-3</v>
      </c>
      <c r="V871">
        <v>1.46418831426358E-2</v>
      </c>
      <c r="W871">
        <v>0</v>
      </c>
      <c r="X871">
        <v>0</v>
      </c>
      <c r="Y871">
        <v>0</v>
      </c>
      <c r="Z871">
        <v>3.5025756743556499E-2</v>
      </c>
      <c r="AA871">
        <v>4.1833951836102397E-2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</row>
    <row r="872" spans="1:55" x14ac:dyDescent="0.25">
      <c r="A872" t="s">
        <v>119</v>
      </c>
      <c r="B872">
        <v>2030</v>
      </c>
      <c r="C872" t="s">
        <v>114</v>
      </c>
      <c r="D872" t="str">
        <f t="shared" si="43"/>
        <v>Truck</v>
      </c>
      <c r="E872" t="str">
        <f t="shared" si="44"/>
        <v>2030HHDT</v>
      </c>
      <c r="F872" t="str">
        <f t="shared" si="45"/>
        <v>2030Truck</v>
      </c>
      <c r="G872" t="s">
        <v>115</v>
      </c>
      <c r="H872" t="s">
        <v>115</v>
      </c>
      <c r="I872" t="s">
        <v>123</v>
      </c>
      <c r="J872">
        <v>1126.4359865879501</v>
      </c>
      <c r="K872">
        <v>72706.352857400794</v>
      </c>
      <c r="L872">
        <v>72706.352857400794</v>
      </c>
      <c r="M872">
        <v>0</v>
      </c>
      <c r="N872">
        <v>10116.1495281757</v>
      </c>
      <c r="O872">
        <v>0.29034531599778102</v>
      </c>
      <c r="P872">
        <v>12.2931971585061</v>
      </c>
      <c r="Q872">
        <v>0</v>
      </c>
      <c r="R872">
        <v>1.71482719075227E-3</v>
      </c>
      <c r="S872">
        <v>3.9092068608814499E-2</v>
      </c>
      <c r="T872">
        <v>0</v>
      </c>
      <c r="U872">
        <v>9.0000025794084899E-3</v>
      </c>
      <c r="V872">
        <v>3.4571249901256901E-2</v>
      </c>
      <c r="W872">
        <v>1.86503103227802E-3</v>
      </c>
      <c r="X872">
        <v>4.2516191406666903E-2</v>
      </c>
      <c r="Y872">
        <v>0</v>
      </c>
      <c r="Z872">
        <v>3.6000010317633897E-2</v>
      </c>
      <c r="AA872">
        <v>9.8774999717876802E-2</v>
      </c>
      <c r="AB872">
        <v>1069.02593032352</v>
      </c>
      <c r="AC872">
        <v>10327.868298626399</v>
      </c>
      <c r="AD872">
        <v>0</v>
      </c>
      <c r="AE872">
        <v>0.84820648341331395</v>
      </c>
      <c r="AF872">
        <v>30.513402977746601</v>
      </c>
      <c r="AG872">
        <v>0</v>
      </c>
      <c r="AH872">
        <v>0.217927929194981</v>
      </c>
      <c r="AI872">
        <v>2.1054035149895598</v>
      </c>
      <c r="AJ872">
        <v>0</v>
      </c>
      <c r="AK872">
        <v>1.53742164992903E-2</v>
      </c>
      <c r="AL872">
        <v>0.44785988840401098</v>
      </c>
      <c r="AM872">
        <v>0</v>
      </c>
      <c r="AN872">
        <v>0</v>
      </c>
      <c r="AO872">
        <v>0</v>
      </c>
      <c r="AP872">
        <v>0</v>
      </c>
      <c r="AQ872">
        <v>0.86936545567166801</v>
      </c>
      <c r="AR872">
        <v>31.154705066389099</v>
      </c>
      <c r="AS872">
        <v>0</v>
      </c>
      <c r="AT872">
        <v>0</v>
      </c>
      <c r="AU872">
        <v>0</v>
      </c>
      <c r="AV872">
        <v>0</v>
      </c>
      <c r="AW872">
        <v>0.97821328475059899</v>
      </c>
      <c r="AX872">
        <v>4.1627950421819904</v>
      </c>
      <c r="AY872">
        <v>84.045329081240396</v>
      </c>
      <c r="AZ872">
        <v>0</v>
      </c>
      <c r="BA872">
        <v>0</v>
      </c>
      <c r="BB872">
        <v>0</v>
      </c>
      <c r="BC872">
        <v>0</v>
      </c>
    </row>
    <row r="873" spans="1:55" x14ac:dyDescent="0.25">
      <c r="A873" t="s">
        <v>113</v>
      </c>
      <c r="B873">
        <v>2030</v>
      </c>
      <c r="C873" t="s">
        <v>114</v>
      </c>
      <c r="D873" t="str">
        <f t="shared" si="43"/>
        <v>Truck</v>
      </c>
      <c r="E873" t="str">
        <f t="shared" si="44"/>
        <v>2030HHDT</v>
      </c>
      <c r="F873" t="str">
        <f t="shared" si="45"/>
        <v>2030Truck</v>
      </c>
      <c r="G873" t="s">
        <v>115</v>
      </c>
      <c r="H873" t="s">
        <v>115</v>
      </c>
      <c r="I873" t="s">
        <v>123</v>
      </c>
      <c r="J873">
        <v>2873.5842802120501</v>
      </c>
      <c r="K873">
        <v>181052.10097235101</v>
      </c>
      <c r="L873">
        <v>181052.10097235101</v>
      </c>
      <c r="M873">
        <v>0</v>
      </c>
      <c r="N873">
        <v>17136.6214558178</v>
      </c>
      <c r="O873">
        <v>0.62805413215778605</v>
      </c>
      <c r="P873">
        <v>7.1472353492192804</v>
      </c>
      <c r="Q873">
        <v>0</v>
      </c>
      <c r="R873">
        <v>1.3330295019847601E-3</v>
      </c>
      <c r="S873">
        <v>1.3056883626150101E-2</v>
      </c>
      <c r="T873">
        <v>0</v>
      </c>
      <c r="U873">
        <v>9.00000257940845E-3</v>
      </c>
      <c r="V873">
        <v>6.0830352790892897E-2</v>
      </c>
      <c r="W873">
        <v>1.4497912101878001E-3</v>
      </c>
      <c r="X873">
        <v>1.4200552264936901E-2</v>
      </c>
      <c r="Y873">
        <v>0</v>
      </c>
      <c r="Z873">
        <v>3.60000103176338E-2</v>
      </c>
      <c r="AA873">
        <v>0.17380100797397899</v>
      </c>
      <c r="AB873">
        <v>1057.10877385444</v>
      </c>
      <c r="AC873">
        <v>7610.2095297483902</v>
      </c>
      <c r="AD873">
        <v>0</v>
      </c>
      <c r="AE873">
        <v>1.2207463449278</v>
      </c>
      <c r="AF873">
        <v>17.1696846702533</v>
      </c>
      <c r="AG873">
        <v>0</v>
      </c>
      <c r="AH873">
        <v>0.21549853888972201</v>
      </c>
      <c r="AI873">
        <v>1.5513909967142401</v>
      </c>
      <c r="AJ873">
        <v>0</v>
      </c>
      <c r="AK873">
        <v>2.5637831413740299E-2</v>
      </c>
      <c r="AL873">
        <v>0.27366602940494</v>
      </c>
      <c r="AM873">
        <v>0</v>
      </c>
      <c r="AN873">
        <v>0</v>
      </c>
      <c r="AO873">
        <v>0</v>
      </c>
      <c r="AP873">
        <v>0</v>
      </c>
      <c r="AQ873">
        <v>1.2551988360408901</v>
      </c>
      <c r="AR873">
        <v>17.555216859669201</v>
      </c>
      <c r="AS873">
        <v>0</v>
      </c>
      <c r="AT873">
        <v>0</v>
      </c>
      <c r="AU873">
        <v>0</v>
      </c>
      <c r="AV873">
        <v>0</v>
      </c>
      <c r="AW873">
        <v>0.71169482648798899</v>
      </c>
      <c r="AX873">
        <v>7.2170584322742002</v>
      </c>
      <c r="AY873">
        <v>62.216371790973902</v>
      </c>
      <c r="AZ873">
        <v>0</v>
      </c>
      <c r="BA873">
        <v>0</v>
      </c>
      <c r="BB873">
        <v>0</v>
      </c>
      <c r="BC873">
        <v>0</v>
      </c>
    </row>
    <row r="874" spans="1:55" x14ac:dyDescent="0.25">
      <c r="A874" t="s">
        <v>113</v>
      </c>
      <c r="B874">
        <v>2030</v>
      </c>
      <c r="C874" t="s">
        <v>124</v>
      </c>
      <c r="D874" t="str">
        <f t="shared" si="43"/>
        <v>Passenger</v>
      </c>
      <c r="E874" t="str">
        <f t="shared" si="44"/>
        <v>2030LDA</v>
      </c>
      <c r="F874" t="str">
        <f t="shared" si="45"/>
        <v>2030Passenger</v>
      </c>
      <c r="G874" t="s">
        <v>115</v>
      </c>
      <c r="H874" t="s">
        <v>115</v>
      </c>
      <c r="I874" t="s">
        <v>116</v>
      </c>
      <c r="J874">
        <v>753984.09815298195</v>
      </c>
      <c r="K874">
        <v>32282235.910684198</v>
      </c>
      <c r="L874">
        <v>32282235.910684198</v>
      </c>
      <c r="M874">
        <v>0</v>
      </c>
      <c r="N874">
        <v>3489451.7700615199</v>
      </c>
      <c r="O874">
        <v>2.72973947589179E-2</v>
      </c>
      <c r="P874">
        <v>0</v>
      </c>
      <c r="Q874">
        <v>0.200787959426106</v>
      </c>
      <c r="R874">
        <v>8.9134487536337203E-4</v>
      </c>
      <c r="S874">
        <v>0</v>
      </c>
      <c r="T874">
        <v>1.5418950171427099E-3</v>
      </c>
      <c r="U874">
        <v>2.0000005732018801E-3</v>
      </c>
      <c r="V874">
        <v>2.3261913752486299E-3</v>
      </c>
      <c r="W874">
        <v>9.6941887904483496E-4</v>
      </c>
      <c r="X874">
        <v>0</v>
      </c>
      <c r="Y874">
        <v>1.67695151499462E-3</v>
      </c>
      <c r="Z874">
        <v>8.0000022928075204E-3</v>
      </c>
      <c r="AA874">
        <v>6.6462610721389403E-3</v>
      </c>
      <c r="AB874">
        <v>253.690099739929</v>
      </c>
      <c r="AC874">
        <v>0</v>
      </c>
      <c r="AD874">
        <v>61.7751584511971</v>
      </c>
      <c r="AE874">
        <v>1.54138698879729E-3</v>
      </c>
      <c r="AF874">
        <v>0</v>
      </c>
      <c r="AG874">
        <v>5.1512172314261799E-2</v>
      </c>
      <c r="AH874">
        <v>3.7677791998583601E-3</v>
      </c>
      <c r="AI874">
        <v>0</v>
      </c>
      <c r="AJ874">
        <v>2.9140742232004101E-2</v>
      </c>
      <c r="AK874">
        <v>5.2467539944756302E-3</v>
      </c>
      <c r="AL874">
        <v>0</v>
      </c>
      <c r="AM874">
        <v>0.217994193117723</v>
      </c>
      <c r="AN874">
        <v>7.3942923326790699E-2</v>
      </c>
      <c r="AO874">
        <v>0.21236405200633501</v>
      </c>
      <c r="AP874">
        <v>1.4048011173311501</v>
      </c>
      <c r="AQ874">
        <v>7.6560511124187597E-3</v>
      </c>
      <c r="AR874">
        <v>0</v>
      </c>
      <c r="AS874">
        <v>0.23867620205433701</v>
      </c>
      <c r="AT874">
        <v>7.3942923326760196E-2</v>
      </c>
      <c r="AU874">
        <v>0.212364052006248</v>
      </c>
      <c r="AV874">
        <v>1.4048011173311501</v>
      </c>
      <c r="AW874">
        <v>3.8993189320655201E-2</v>
      </c>
      <c r="AX874">
        <v>0.58657577083783397</v>
      </c>
      <c r="AY874">
        <v>0</v>
      </c>
      <c r="AZ874">
        <v>2.2946744177535598</v>
      </c>
      <c r="BA874">
        <v>2.5079849123666302E-3</v>
      </c>
      <c r="BB874">
        <v>0</v>
      </c>
      <c r="BC874">
        <v>6.1071033325103396E-4</v>
      </c>
    </row>
    <row r="875" spans="1:55" x14ac:dyDescent="0.25">
      <c r="A875" t="s">
        <v>119</v>
      </c>
      <c r="B875">
        <v>2030</v>
      </c>
      <c r="C875" t="s">
        <v>124</v>
      </c>
      <c r="D875" t="str">
        <f t="shared" si="43"/>
        <v>Passenger</v>
      </c>
      <c r="E875" t="str">
        <f t="shared" si="44"/>
        <v>2030LDA</v>
      </c>
      <c r="F875" t="str">
        <f t="shared" si="45"/>
        <v>2030Passenger</v>
      </c>
      <c r="G875" t="s">
        <v>115</v>
      </c>
      <c r="H875" t="s">
        <v>115</v>
      </c>
      <c r="I875" t="s">
        <v>116</v>
      </c>
      <c r="J875">
        <v>632376.91353734804</v>
      </c>
      <c r="K875">
        <v>25830313.636059701</v>
      </c>
      <c r="L875">
        <v>25830313.636059701</v>
      </c>
      <c r="M875">
        <v>0</v>
      </c>
      <c r="N875">
        <v>2936137.643985</v>
      </c>
      <c r="O875">
        <v>2.63905524046141E-2</v>
      </c>
      <c r="P875">
        <v>0</v>
      </c>
      <c r="Q875">
        <v>0.194614203335193</v>
      </c>
      <c r="R875">
        <v>8.8239508210107801E-4</v>
      </c>
      <c r="S875">
        <v>0</v>
      </c>
      <c r="T875">
        <v>1.5199454273384201E-3</v>
      </c>
      <c r="U875">
        <v>2.0000005732018801E-3</v>
      </c>
      <c r="V875">
        <v>2.31479064200863E-3</v>
      </c>
      <c r="W875">
        <v>9.59685162285114E-4</v>
      </c>
      <c r="X875">
        <v>0</v>
      </c>
      <c r="Y875">
        <v>1.65307933338266E-3</v>
      </c>
      <c r="Z875">
        <v>8.0000022928075204E-3</v>
      </c>
      <c r="AA875">
        <v>6.6136875485960896E-3</v>
      </c>
      <c r="AB875">
        <v>254.63382382565999</v>
      </c>
      <c r="AC875">
        <v>0</v>
      </c>
      <c r="AD875">
        <v>61.301857028336897</v>
      </c>
      <c r="AE875">
        <v>1.5240132035504799E-3</v>
      </c>
      <c r="AF875">
        <v>0</v>
      </c>
      <c r="AG875">
        <v>4.8929877978008698E-2</v>
      </c>
      <c r="AH875">
        <v>3.66539165577734E-3</v>
      </c>
      <c r="AI875">
        <v>0</v>
      </c>
      <c r="AJ875">
        <v>2.8379123742337899E-2</v>
      </c>
      <c r="AK875">
        <v>5.1732423065614999E-3</v>
      </c>
      <c r="AL875">
        <v>0</v>
      </c>
      <c r="AM875">
        <v>0.205992083186194</v>
      </c>
      <c r="AN875">
        <v>7.1710433237877805E-2</v>
      </c>
      <c r="AO875">
        <v>0.20234088522711299</v>
      </c>
      <c r="AP875">
        <v>1.3891430511751801</v>
      </c>
      <c r="AQ875">
        <v>7.5487830299770502E-3</v>
      </c>
      <c r="AR875">
        <v>0</v>
      </c>
      <c r="AS875">
        <v>0.22553540241134501</v>
      </c>
      <c r="AT875">
        <v>7.1710433237848398E-2</v>
      </c>
      <c r="AU875">
        <v>0.20234088522703</v>
      </c>
      <c r="AV875">
        <v>1.3891430511751801</v>
      </c>
      <c r="AW875">
        <v>3.90932979926297E-2</v>
      </c>
      <c r="AX875">
        <v>0.59832096887119002</v>
      </c>
      <c r="AY875">
        <v>0</v>
      </c>
      <c r="AZ875">
        <v>2.1782892500693598</v>
      </c>
      <c r="BA875">
        <v>2.5173145857392801E-3</v>
      </c>
      <c r="BB875">
        <v>0</v>
      </c>
      <c r="BC875">
        <v>6.06031266828056E-4</v>
      </c>
    </row>
    <row r="876" spans="1:55" x14ac:dyDescent="0.25">
      <c r="A876" t="s">
        <v>113</v>
      </c>
      <c r="B876">
        <v>2030</v>
      </c>
      <c r="C876" t="s">
        <v>124</v>
      </c>
      <c r="D876" t="str">
        <f t="shared" si="43"/>
        <v>Passenger</v>
      </c>
      <c r="E876" t="str">
        <f t="shared" si="44"/>
        <v>2030LDA</v>
      </c>
      <c r="F876" t="str">
        <f t="shared" si="45"/>
        <v>2030Passenger</v>
      </c>
      <c r="G876" t="s">
        <v>115</v>
      </c>
      <c r="H876" t="s">
        <v>115</v>
      </c>
      <c r="I876" t="s">
        <v>121</v>
      </c>
      <c r="J876">
        <v>1199.81133172829</v>
      </c>
      <c r="K876">
        <v>41201.1278846891</v>
      </c>
      <c r="L876">
        <v>41201.1278846891</v>
      </c>
      <c r="M876">
        <v>0</v>
      </c>
      <c r="N876">
        <v>5188.6529999734603</v>
      </c>
      <c r="O876">
        <v>8.7150328650862099E-2</v>
      </c>
      <c r="P876">
        <v>0</v>
      </c>
      <c r="Q876">
        <v>0</v>
      </c>
      <c r="R876">
        <v>6.3321403986416501E-3</v>
      </c>
      <c r="S876">
        <v>0</v>
      </c>
      <c r="T876">
        <v>0</v>
      </c>
      <c r="U876">
        <v>2.0000005732018801E-3</v>
      </c>
      <c r="V876">
        <v>2.3364246400422398E-3</v>
      </c>
      <c r="W876">
        <v>6.6184516890113601E-3</v>
      </c>
      <c r="X876">
        <v>0</v>
      </c>
      <c r="Y876">
        <v>0</v>
      </c>
      <c r="Z876">
        <v>8.0000022928075204E-3</v>
      </c>
      <c r="AA876">
        <v>6.67549897154927E-3</v>
      </c>
      <c r="AB876">
        <v>223.08100317106701</v>
      </c>
      <c r="AC876">
        <v>0</v>
      </c>
      <c r="AD876">
        <v>0</v>
      </c>
      <c r="AE876">
        <v>6.0181409364429099E-4</v>
      </c>
      <c r="AF876">
        <v>0</v>
      </c>
      <c r="AG876">
        <v>0</v>
      </c>
      <c r="AH876">
        <v>3.5146502896919098E-2</v>
      </c>
      <c r="AI876">
        <v>0</v>
      </c>
      <c r="AJ876">
        <v>0</v>
      </c>
      <c r="AK876">
        <v>1.2956703110304901E-2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1.4750345070929999E-2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3.0999999999999999E-3</v>
      </c>
      <c r="AX876">
        <v>0.22940930423478201</v>
      </c>
      <c r="AY876">
        <v>0</v>
      </c>
      <c r="AZ876">
        <v>0</v>
      </c>
      <c r="BA876">
        <v>2.1138058753771001E-3</v>
      </c>
      <c r="BB876">
        <v>0</v>
      </c>
      <c r="BC876">
        <v>0</v>
      </c>
    </row>
    <row r="877" spans="1:55" x14ac:dyDescent="0.25">
      <c r="A877" t="s">
        <v>119</v>
      </c>
      <c r="B877">
        <v>2030</v>
      </c>
      <c r="C877" t="s">
        <v>124</v>
      </c>
      <c r="D877" t="str">
        <f t="shared" si="43"/>
        <v>Passenger</v>
      </c>
      <c r="E877" t="str">
        <f t="shared" si="44"/>
        <v>2030LDA</v>
      </c>
      <c r="F877" t="str">
        <f t="shared" si="45"/>
        <v>2030Passenger</v>
      </c>
      <c r="G877" t="s">
        <v>115</v>
      </c>
      <c r="H877" t="s">
        <v>115</v>
      </c>
      <c r="I877" t="s">
        <v>121</v>
      </c>
      <c r="J877">
        <v>1155.2773985450699</v>
      </c>
      <c r="K877">
        <v>37744.366002817304</v>
      </c>
      <c r="L877">
        <v>37744.366002817304</v>
      </c>
      <c r="M877">
        <v>0</v>
      </c>
      <c r="N877">
        <v>4997.4196221347001</v>
      </c>
      <c r="O877">
        <v>7.8573731267429003E-2</v>
      </c>
      <c r="P877">
        <v>0</v>
      </c>
      <c r="Q877">
        <v>0</v>
      </c>
      <c r="R877">
        <v>6.2046882176440398E-3</v>
      </c>
      <c r="S877">
        <v>0</v>
      </c>
      <c r="T877">
        <v>0</v>
      </c>
      <c r="U877">
        <v>2.0000005732018801E-3</v>
      </c>
      <c r="V877">
        <v>2.3873282500105602E-3</v>
      </c>
      <c r="W877">
        <v>6.4852366859497199E-3</v>
      </c>
      <c r="X877">
        <v>0</v>
      </c>
      <c r="Y877">
        <v>0</v>
      </c>
      <c r="Z877">
        <v>8.0000022928075204E-3</v>
      </c>
      <c r="AA877">
        <v>6.8209378571730296E-3</v>
      </c>
      <c r="AB877">
        <v>222.150501128087</v>
      </c>
      <c r="AC877">
        <v>0</v>
      </c>
      <c r="AD877">
        <v>0</v>
      </c>
      <c r="AE877">
        <v>6.1035979323838198E-4</v>
      </c>
      <c r="AF877">
        <v>0</v>
      </c>
      <c r="AG877">
        <v>0</v>
      </c>
      <c r="AH877">
        <v>3.4999901921110702E-2</v>
      </c>
      <c r="AI877">
        <v>0</v>
      </c>
      <c r="AJ877">
        <v>0</v>
      </c>
      <c r="AK877">
        <v>1.31406869911742E-2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1.4959798487220099E-2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3.0999999999999999E-3</v>
      </c>
      <c r="AX877">
        <v>0.23552527835142301</v>
      </c>
      <c r="AY877">
        <v>0</v>
      </c>
      <c r="AZ877">
        <v>0</v>
      </c>
      <c r="BA877">
        <v>2.1049888956363601E-3</v>
      </c>
      <c r="BB877">
        <v>0</v>
      </c>
      <c r="BC877">
        <v>0</v>
      </c>
    </row>
    <row r="878" spans="1:55" x14ac:dyDescent="0.25">
      <c r="A878" t="s">
        <v>113</v>
      </c>
      <c r="B878">
        <v>2030</v>
      </c>
      <c r="C878" t="s">
        <v>124</v>
      </c>
      <c r="D878" t="str">
        <f t="shared" si="43"/>
        <v>Passenger</v>
      </c>
      <c r="E878" t="str">
        <f t="shared" si="44"/>
        <v>2030LDA</v>
      </c>
      <c r="F878" t="str">
        <f t="shared" si="45"/>
        <v>2030Passenger</v>
      </c>
      <c r="G878" t="s">
        <v>115</v>
      </c>
      <c r="H878" t="s">
        <v>115</v>
      </c>
      <c r="I878" t="s">
        <v>125</v>
      </c>
      <c r="J878">
        <v>63354.567419829997</v>
      </c>
      <c r="K878">
        <v>2929797.7124918299</v>
      </c>
      <c r="L878">
        <v>0</v>
      </c>
      <c r="M878">
        <v>2929797.7124918299</v>
      </c>
      <c r="N878">
        <v>310080.45730187901</v>
      </c>
      <c r="O878">
        <v>0</v>
      </c>
      <c r="P878">
        <v>0</v>
      </c>
      <c r="Q878">
        <v>0</v>
      </c>
      <c r="R878">
        <v>0</v>
      </c>
      <c r="S878">
        <v>0</v>
      </c>
      <c r="T878">
        <v>0</v>
      </c>
      <c r="U878">
        <v>2.0000005732018701E-3</v>
      </c>
      <c r="V878">
        <v>1.5328231699148901E-3</v>
      </c>
      <c r="W878">
        <v>0</v>
      </c>
      <c r="X878">
        <v>0</v>
      </c>
      <c r="Y878">
        <v>0</v>
      </c>
      <c r="Z878">
        <v>8.00000229280751E-3</v>
      </c>
      <c r="AA878">
        <v>4.3794947711854101E-3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</row>
    <row r="879" spans="1:55" x14ac:dyDescent="0.25">
      <c r="A879" t="s">
        <v>119</v>
      </c>
      <c r="B879">
        <v>2030</v>
      </c>
      <c r="C879" t="s">
        <v>124</v>
      </c>
      <c r="D879" t="str">
        <f t="shared" si="43"/>
        <v>Passenger</v>
      </c>
      <c r="E879" t="str">
        <f t="shared" si="44"/>
        <v>2030LDA</v>
      </c>
      <c r="F879" t="str">
        <f t="shared" si="45"/>
        <v>2030Passenger</v>
      </c>
      <c r="G879" t="s">
        <v>115</v>
      </c>
      <c r="H879" t="s">
        <v>115</v>
      </c>
      <c r="I879" t="s">
        <v>125</v>
      </c>
      <c r="J879">
        <v>53828.026286191598</v>
      </c>
      <c r="K879">
        <v>2418439.84951068</v>
      </c>
      <c r="L879">
        <v>0</v>
      </c>
      <c r="M879">
        <v>2418439.84951068</v>
      </c>
      <c r="N879">
        <v>263817.16446792299</v>
      </c>
      <c r="O879">
        <v>0</v>
      </c>
      <c r="P879">
        <v>0</v>
      </c>
      <c r="Q879">
        <v>0</v>
      </c>
      <c r="R879">
        <v>0</v>
      </c>
      <c r="S879">
        <v>0</v>
      </c>
      <c r="T879">
        <v>0</v>
      </c>
      <c r="U879">
        <v>2.0000005732018701E-3</v>
      </c>
      <c r="V879">
        <v>1.53258866181552E-3</v>
      </c>
      <c r="W879">
        <v>0</v>
      </c>
      <c r="X879">
        <v>0</v>
      </c>
      <c r="Y879">
        <v>0</v>
      </c>
      <c r="Z879">
        <v>8.0000022928074996E-3</v>
      </c>
      <c r="AA879">
        <v>4.3788247480443503E-3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</row>
    <row r="880" spans="1:55" x14ac:dyDescent="0.25">
      <c r="A880" t="s">
        <v>113</v>
      </c>
      <c r="B880">
        <v>2030</v>
      </c>
      <c r="C880" t="s">
        <v>124</v>
      </c>
      <c r="D880" t="str">
        <f t="shared" si="43"/>
        <v>Passenger</v>
      </c>
      <c r="E880" t="str">
        <f t="shared" si="44"/>
        <v>2030LDA</v>
      </c>
      <c r="F880" t="str">
        <f t="shared" si="45"/>
        <v>2030Passenger</v>
      </c>
      <c r="G880" t="s">
        <v>115</v>
      </c>
      <c r="H880" t="s">
        <v>115</v>
      </c>
      <c r="I880" t="s">
        <v>126</v>
      </c>
      <c r="J880">
        <v>29080.190520722699</v>
      </c>
      <c r="K880">
        <v>1368420.60274599</v>
      </c>
      <c r="L880">
        <v>609909.17163451796</v>
      </c>
      <c r="M880">
        <v>758511.43111147196</v>
      </c>
      <c r="N880">
        <v>120246.58780738999</v>
      </c>
      <c r="O880">
        <v>2.66554008039646E-3</v>
      </c>
      <c r="P880">
        <v>0</v>
      </c>
      <c r="Q880">
        <v>0.112188362983238</v>
      </c>
      <c r="R880">
        <v>3.89704367926951E-4</v>
      </c>
      <c r="S880">
        <v>0</v>
      </c>
      <c r="T880">
        <v>1.4989232654009301E-3</v>
      </c>
      <c r="U880">
        <v>2.0000005732018801E-3</v>
      </c>
      <c r="V880">
        <v>1.3331460512542601E-3</v>
      </c>
      <c r="W880">
        <v>4.2383905708843502E-4</v>
      </c>
      <c r="X880">
        <v>0</v>
      </c>
      <c r="Y880">
        <v>1.63021581419518E-3</v>
      </c>
      <c r="Z880">
        <v>8.0000022928075204E-3</v>
      </c>
      <c r="AA880">
        <v>3.8089887178693201E-3</v>
      </c>
      <c r="AB880">
        <v>120.27473902391399</v>
      </c>
      <c r="AC880">
        <v>0</v>
      </c>
      <c r="AD880">
        <v>60.096206342812799</v>
      </c>
      <c r="AE880">
        <v>3.59197068484685E-4</v>
      </c>
      <c r="AF880">
        <v>0</v>
      </c>
      <c r="AG880">
        <v>4.0524838644519202E-2</v>
      </c>
      <c r="AH880">
        <v>4.8137650557999502E-4</v>
      </c>
      <c r="AI880">
        <v>0</v>
      </c>
      <c r="AJ880">
        <v>2.0227522777537501E-2</v>
      </c>
      <c r="AK880">
        <v>1.1380903500970399E-3</v>
      </c>
      <c r="AL880">
        <v>0</v>
      </c>
      <c r="AM880">
        <v>0.16512681205336599</v>
      </c>
      <c r="AN880">
        <v>4.1607594730380802E-2</v>
      </c>
      <c r="AO880">
        <v>5.1268791697039497E-2</v>
      </c>
      <c r="AP880">
        <v>0.58537122983551804</v>
      </c>
      <c r="AQ880">
        <v>1.66069876728885E-3</v>
      </c>
      <c r="AR880">
        <v>0</v>
      </c>
      <c r="AS880">
        <v>0.18079307432264599</v>
      </c>
      <c r="AT880">
        <v>4.1607594730363698E-2</v>
      </c>
      <c r="AU880">
        <v>5.1268791697018402E-2</v>
      </c>
      <c r="AV880">
        <v>0.58537122983551804</v>
      </c>
      <c r="AW880">
        <v>1.81910530432959E-2</v>
      </c>
      <c r="AX880">
        <v>0.19483626801308301</v>
      </c>
      <c r="AY880">
        <v>0</v>
      </c>
      <c r="AZ880">
        <v>1.2623063408573101</v>
      </c>
      <c r="BA880">
        <v>1.1890382443778601E-3</v>
      </c>
      <c r="BB880">
        <v>0</v>
      </c>
      <c r="BC880">
        <v>5.9411218235460195E-4</v>
      </c>
    </row>
    <row r="881" spans="1:55" x14ac:dyDescent="0.25">
      <c r="A881" t="s">
        <v>119</v>
      </c>
      <c r="B881">
        <v>2030</v>
      </c>
      <c r="C881" t="s">
        <v>124</v>
      </c>
      <c r="D881" t="str">
        <f t="shared" si="43"/>
        <v>Passenger</v>
      </c>
      <c r="E881" t="str">
        <f t="shared" si="44"/>
        <v>2030LDA</v>
      </c>
      <c r="F881" t="str">
        <f t="shared" si="45"/>
        <v>2030Passenger</v>
      </c>
      <c r="G881" t="s">
        <v>115</v>
      </c>
      <c r="H881" t="s">
        <v>115</v>
      </c>
      <c r="I881" t="s">
        <v>126</v>
      </c>
      <c r="J881">
        <v>24701.194571173</v>
      </c>
      <c r="K881">
        <v>1103747.5016161499</v>
      </c>
      <c r="L881">
        <v>490880.798132425</v>
      </c>
      <c r="M881">
        <v>612866.70348372904</v>
      </c>
      <c r="N881">
        <v>102139.43955537</v>
      </c>
      <c r="O881">
        <v>2.63940680959634E-3</v>
      </c>
      <c r="P881">
        <v>0</v>
      </c>
      <c r="Q881">
        <v>0.11068201534715499</v>
      </c>
      <c r="R881">
        <v>3.8407525514617898E-4</v>
      </c>
      <c r="S881">
        <v>0</v>
      </c>
      <c r="T881">
        <v>1.4831209077891499E-3</v>
      </c>
      <c r="U881">
        <v>2.0000005732018801E-3</v>
      </c>
      <c r="V881">
        <v>1.33431105116511E-3</v>
      </c>
      <c r="W881">
        <v>4.1771688333416498E-4</v>
      </c>
      <c r="X881">
        <v>0</v>
      </c>
      <c r="Y881">
        <v>1.6130293084714101E-3</v>
      </c>
      <c r="Z881">
        <v>8.0000022928075204E-3</v>
      </c>
      <c r="AA881">
        <v>3.81231728904319E-3</v>
      </c>
      <c r="AB881">
        <v>121.535609688414</v>
      </c>
      <c r="AC881">
        <v>0</v>
      </c>
      <c r="AD881">
        <v>59.899571752360899</v>
      </c>
      <c r="AE881">
        <v>3.6463138820740001E-4</v>
      </c>
      <c r="AF881">
        <v>0</v>
      </c>
      <c r="AG881">
        <v>3.9124617416717002E-2</v>
      </c>
      <c r="AH881">
        <v>4.7287939306468301E-4</v>
      </c>
      <c r="AI881">
        <v>0</v>
      </c>
      <c r="AJ881">
        <v>1.9751086778143901E-2</v>
      </c>
      <c r="AK881">
        <v>1.1585144185958299E-3</v>
      </c>
      <c r="AL881">
        <v>0</v>
      </c>
      <c r="AM881">
        <v>0.15995428010881299</v>
      </c>
      <c r="AN881">
        <v>4.1752042339546103E-2</v>
      </c>
      <c r="AO881">
        <v>5.0691281452389297E-2</v>
      </c>
      <c r="AP881">
        <v>0.60542837729003396</v>
      </c>
      <c r="AQ881">
        <v>1.69050152009847E-3</v>
      </c>
      <c r="AR881">
        <v>0</v>
      </c>
      <c r="AS881">
        <v>0.17512980292135799</v>
      </c>
      <c r="AT881">
        <v>4.1752042339528901E-2</v>
      </c>
      <c r="AU881">
        <v>5.0691281452368502E-2</v>
      </c>
      <c r="AV881">
        <v>0.60542837729003396</v>
      </c>
      <c r="AW881">
        <v>1.81632888458318E-2</v>
      </c>
      <c r="AX881">
        <v>0.2012722392239</v>
      </c>
      <c r="AY881">
        <v>0</v>
      </c>
      <c r="AZ881">
        <v>1.2210236549381099</v>
      </c>
      <c r="BA881">
        <v>1.20150323456177E-3</v>
      </c>
      <c r="BB881">
        <v>0</v>
      </c>
      <c r="BC881">
        <v>5.9216824923853596E-4</v>
      </c>
    </row>
    <row r="882" spans="1:55" x14ac:dyDescent="0.25">
      <c r="A882" t="s">
        <v>119</v>
      </c>
      <c r="B882">
        <v>2030</v>
      </c>
      <c r="C882" t="s">
        <v>127</v>
      </c>
      <c r="D882" t="str">
        <f t="shared" si="43"/>
        <v>Passenger</v>
      </c>
      <c r="E882" t="str">
        <f t="shared" si="44"/>
        <v>2030LDT1</v>
      </c>
      <c r="F882" t="str">
        <f t="shared" si="45"/>
        <v>2030Passenger</v>
      </c>
      <c r="G882" t="s">
        <v>115</v>
      </c>
      <c r="H882" t="s">
        <v>115</v>
      </c>
      <c r="I882" t="s">
        <v>116</v>
      </c>
      <c r="J882">
        <v>51657.716317410101</v>
      </c>
      <c r="K882">
        <v>1930019.64403092</v>
      </c>
      <c r="L882">
        <v>1930019.64403092</v>
      </c>
      <c r="M882">
        <v>0</v>
      </c>
      <c r="N882">
        <v>226095.78302677401</v>
      </c>
      <c r="O882">
        <v>9.8443012913294894E-2</v>
      </c>
      <c r="P882">
        <v>0</v>
      </c>
      <c r="Q882">
        <v>0.31348207083482599</v>
      </c>
      <c r="R882">
        <v>1.3139161043954099E-3</v>
      </c>
      <c r="S882">
        <v>0</v>
      </c>
      <c r="T882">
        <v>2.1237245171787898E-3</v>
      </c>
      <c r="U882">
        <v>2.0000005732018801E-3</v>
      </c>
      <c r="V882">
        <v>2.7644322460521399E-3</v>
      </c>
      <c r="W882">
        <v>1.42900364638625E-3</v>
      </c>
      <c r="X882">
        <v>0</v>
      </c>
      <c r="Y882">
        <v>2.3097441829170802E-3</v>
      </c>
      <c r="Z882">
        <v>8.0000022928075204E-3</v>
      </c>
      <c r="AA882">
        <v>7.8983778458632699E-3</v>
      </c>
      <c r="AB882">
        <v>308.97711888087201</v>
      </c>
      <c r="AC882">
        <v>0</v>
      </c>
      <c r="AD882">
        <v>77.357566563119093</v>
      </c>
      <c r="AE882">
        <v>5.0205193304877797E-3</v>
      </c>
      <c r="AF882">
        <v>0</v>
      </c>
      <c r="AG882">
        <v>8.1195009055038805E-2</v>
      </c>
      <c r="AH882">
        <v>7.9366186580643507E-3</v>
      </c>
      <c r="AI882">
        <v>0</v>
      </c>
      <c r="AJ882">
        <v>3.4733308842335997E-2</v>
      </c>
      <c r="AK882">
        <v>2.1337620839333101E-2</v>
      </c>
      <c r="AL882">
        <v>0</v>
      </c>
      <c r="AM882">
        <v>0.39746338439300699</v>
      </c>
      <c r="AN882">
        <v>0.15700983916212499</v>
      </c>
      <c r="AO882">
        <v>0.46035021838906598</v>
      </c>
      <c r="AP882">
        <v>3.02786975779666</v>
      </c>
      <c r="AQ882">
        <v>3.1135806240458599E-2</v>
      </c>
      <c r="AR882">
        <v>0</v>
      </c>
      <c r="AS882">
        <v>0.43517237631810002</v>
      </c>
      <c r="AT882">
        <v>0.15700983916206099</v>
      </c>
      <c r="AU882">
        <v>0.46035021838887702</v>
      </c>
      <c r="AV882">
        <v>3.02786975779666</v>
      </c>
      <c r="AW882">
        <v>3.9317350125714398E-2</v>
      </c>
      <c r="AX882">
        <v>1.24539578483908</v>
      </c>
      <c r="AY882">
        <v>0</v>
      </c>
      <c r="AZ882">
        <v>3.82821932479788</v>
      </c>
      <c r="BA882">
        <v>3.05455338310063E-3</v>
      </c>
      <c r="BB882">
        <v>0</v>
      </c>
      <c r="BC882">
        <v>7.64758301552134E-4</v>
      </c>
    </row>
    <row r="883" spans="1:55" x14ac:dyDescent="0.25">
      <c r="A883" t="s">
        <v>113</v>
      </c>
      <c r="B883">
        <v>2030</v>
      </c>
      <c r="C883" t="s">
        <v>127</v>
      </c>
      <c r="D883" t="str">
        <f t="shared" si="43"/>
        <v>Passenger</v>
      </c>
      <c r="E883" t="str">
        <f t="shared" si="44"/>
        <v>2030LDT1</v>
      </c>
      <c r="F883" t="str">
        <f t="shared" si="45"/>
        <v>2030Passenger</v>
      </c>
      <c r="G883" t="s">
        <v>115</v>
      </c>
      <c r="H883" t="s">
        <v>115</v>
      </c>
      <c r="I883" t="s">
        <v>116</v>
      </c>
      <c r="J883">
        <v>63105.234349077902</v>
      </c>
      <c r="K883">
        <v>2219458.0940591199</v>
      </c>
      <c r="L883">
        <v>2219458.0940591199</v>
      </c>
      <c r="M883">
        <v>0</v>
      </c>
      <c r="N883">
        <v>273645.55963417998</v>
      </c>
      <c r="O883">
        <v>9.7949938756539304E-2</v>
      </c>
      <c r="P883">
        <v>0</v>
      </c>
      <c r="Q883">
        <v>0.33421785453059799</v>
      </c>
      <c r="R883">
        <v>1.3226222660642499E-3</v>
      </c>
      <c r="S883">
        <v>0</v>
      </c>
      <c r="T883">
        <v>2.2539456550447401E-3</v>
      </c>
      <c r="U883">
        <v>2.0000005732018801E-3</v>
      </c>
      <c r="V883">
        <v>2.7684181754632901E-3</v>
      </c>
      <c r="W883">
        <v>1.4384723915589299E-3</v>
      </c>
      <c r="X883">
        <v>0</v>
      </c>
      <c r="Y883">
        <v>2.4513715518369801E-3</v>
      </c>
      <c r="Z883">
        <v>8.0000022928075204E-3</v>
      </c>
      <c r="AA883">
        <v>7.9097662156094196E-3</v>
      </c>
      <c r="AB883">
        <v>306.791216521492</v>
      </c>
      <c r="AC883">
        <v>0</v>
      </c>
      <c r="AD883">
        <v>78.830097142983306</v>
      </c>
      <c r="AE883">
        <v>4.7780641613085397E-3</v>
      </c>
      <c r="AF883">
        <v>0</v>
      </c>
      <c r="AG883">
        <v>8.7774581770596605E-2</v>
      </c>
      <c r="AH883">
        <v>7.80785828939986E-3</v>
      </c>
      <c r="AI883">
        <v>0</v>
      </c>
      <c r="AJ883">
        <v>3.5571992038105398E-2</v>
      </c>
      <c r="AK883">
        <v>2.05988884162467E-2</v>
      </c>
      <c r="AL883">
        <v>0</v>
      </c>
      <c r="AM883">
        <v>0.44196886011398701</v>
      </c>
      <c r="AN883">
        <v>0.169599934412593</v>
      </c>
      <c r="AO883">
        <v>0.501468728093175</v>
      </c>
      <c r="AP883">
        <v>3.1305493016388</v>
      </c>
      <c r="AQ883">
        <v>3.0057849622804202E-2</v>
      </c>
      <c r="AR883">
        <v>0</v>
      </c>
      <c r="AS883">
        <v>0.48390027023024901</v>
      </c>
      <c r="AT883">
        <v>0.169599934412523</v>
      </c>
      <c r="AU883">
        <v>0.50146872809296905</v>
      </c>
      <c r="AV883">
        <v>3.1305493016388</v>
      </c>
      <c r="AW883">
        <v>3.9136797317308701E-2</v>
      </c>
      <c r="AX883">
        <v>1.17869407510848</v>
      </c>
      <c r="AY883">
        <v>0</v>
      </c>
      <c r="AZ883">
        <v>4.2909493150803604</v>
      </c>
      <c r="BA883">
        <v>3.0329435128579499E-3</v>
      </c>
      <c r="BB883">
        <v>0</v>
      </c>
      <c r="BC883">
        <v>7.7931576548582397E-4</v>
      </c>
    </row>
    <row r="884" spans="1:55" x14ac:dyDescent="0.25">
      <c r="A884" t="s">
        <v>119</v>
      </c>
      <c r="B884">
        <v>2030</v>
      </c>
      <c r="C884" t="s">
        <v>127</v>
      </c>
      <c r="D884" t="str">
        <f t="shared" si="43"/>
        <v>Passenger</v>
      </c>
      <c r="E884" t="str">
        <f t="shared" si="44"/>
        <v>2030LDT1</v>
      </c>
      <c r="F884" t="str">
        <f t="shared" si="45"/>
        <v>2030Passenger</v>
      </c>
      <c r="G884" t="s">
        <v>115</v>
      </c>
      <c r="H884" t="s">
        <v>115</v>
      </c>
      <c r="I884" t="s">
        <v>121</v>
      </c>
      <c r="J884">
        <v>0.73234496282642703</v>
      </c>
      <c r="K884">
        <v>20.8419742431286</v>
      </c>
      <c r="L884">
        <v>20.8419742431286</v>
      </c>
      <c r="M884">
        <v>0</v>
      </c>
      <c r="N884">
        <v>2.5844526441315101</v>
      </c>
      <c r="O884">
        <v>0.51972845197821904</v>
      </c>
      <c r="P884">
        <v>0</v>
      </c>
      <c r="Q884">
        <v>0</v>
      </c>
      <c r="R884">
        <v>7.7388000809258395E-2</v>
      </c>
      <c r="S884">
        <v>0</v>
      </c>
      <c r="T884">
        <v>0</v>
      </c>
      <c r="U884">
        <v>2.0000005732018801E-3</v>
      </c>
      <c r="V884">
        <v>2.79610771590367E-3</v>
      </c>
      <c r="W884">
        <v>8.0887142801685505E-2</v>
      </c>
      <c r="X884">
        <v>0</v>
      </c>
      <c r="Y884">
        <v>0</v>
      </c>
      <c r="Z884">
        <v>8.0000022928075204E-3</v>
      </c>
      <c r="AA884">
        <v>7.9888791882962093E-3</v>
      </c>
      <c r="AB884">
        <v>369.02259328289801</v>
      </c>
      <c r="AC884">
        <v>0</v>
      </c>
      <c r="AD884">
        <v>0</v>
      </c>
      <c r="AE884">
        <v>5.9508404832679601E-3</v>
      </c>
      <c r="AF884">
        <v>0</v>
      </c>
      <c r="AG884">
        <v>0</v>
      </c>
      <c r="AH884">
        <v>5.8139659852166799E-2</v>
      </c>
      <c r="AI884">
        <v>0</v>
      </c>
      <c r="AJ884">
        <v>0</v>
      </c>
      <c r="AK884">
        <v>0.12811809197020699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0.14585392983857901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3.0999999999999899E-3</v>
      </c>
      <c r="AX884">
        <v>0.99518076229880204</v>
      </c>
      <c r="AY884">
        <v>0</v>
      </c>
      <c r="AZ884">
        <v>0</v>
      </c>
      <c r="BA884">
        <v>3.4966766095726998E-3</v>
      </c>
      <c r="BB884">
        <v>0</v>
      </c>
      <c r="BC884">
        <v>0</v>
      </c>
    </row>
    <row r="885" spans="1:55" x14ac:dyDescent="0.25">
      <c r="A885" t="s">
        <v>113</v>
      </c>
      <c r="B885">
        <v>2030</v>
      </c>
      <c r="C885" t="s">
        <v>127</v>
      </c>
      <c r="D885" t="str">
        <f t="shared" si="43"/>
        <v>Passenger</v>
      </c>
      <c r="E885" t="str">
        <f t="shared" si="44"/>
        <v>2030LDT1</v>
      </c>
      <c r="F885" t="str">
        <f t="shared" si="45"/>
        <v>2030Passenger</v>
      </c>
      <c r="G885" t="s">
        <v>115</v>
      </c>
      <c r="H885" t="s">
        <v>115</v>
      </c>
      <c r="I885" t="s">
        <v>121</v>
      </c>
      <c r="J885">
        <v>0.77847571626936396</v>
      </c>
      <c r="K885">
        <v>21.068632943986302</v>
      </c>
      <c r="L885">
        <v>21.068632943986302</v>
      </c>
      <c r="M885">
        <v>0</v>
      </c>
      <c r="N885">
        <v>2.8144344137560799</v>
      </c>
      <c r="O885">
        <v>0.42711767249197102</v>
      </c>
      <c r="P885">
        <v>0</v>
      </c>
      <c r="Q885">
        <v>0</v>
      </c>
      <c r="R885">
        <v>6.09171123048904E-2</v>
      </c>
      <c r="S885">
        <v>0</v>
      </c>
      <c r="T885">
        <v>0</v>
      </c>
      <c r="U885">
        <v>2.0000005732018801E-3</v>
      </c>
      <c r="V885">
        <v>2.7147527237033498E-3</v>
      </c>
      <c r="W885">
        <v>6.3671513807635194E-2</v>
      </c>
      <c r="X885">
        <v>0</v>
      </c>
      <c r="Y885">
        <v>0</v>
      </c>
      <c r="Z885">
        <v>8.0000022928075204E-3</v>
      </c>
      <c r="AA885">
        <v>7.75643635343816E-3</v>
      </c>
      <c r="AB885">
        <v>370.06992422522501</v>
      </c>
      <c r="AC885">
        <v>0</v>
      </c>
      <c r="AD885">
        <v>0</v>
      </c>
      <c r="AE885">
        <v>4.72725273848776E-3</v>
      </c>
      <c r="AF885">
        <v>0</v>
      </c>
      <c r="AG885">
        <v>0</v>
      </c>
      <c r="AH885">
        <v>5.8304667268644597E-2</v>
      </c>
      <c r="AI885">
        <v>0</v>
      </c>
      <c r="AJ885">
        <v>0</v>
      </c>
      <c r="AK885">
        <v>0.10177496822825199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0.11586403486822799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3.0999999999999899E-3</v>
      </c>
      <c r="AX885">
        <v>0.81294108554525502</v>
      </c>
      <c r="AY885">
        <v>0</v>
      </c>
      <c r="AZ885">
        <v>0</v>
      </c>
      <c r="BA885">
        <v>3.50660060250749E-3</v>
      </c>
      <c r="BB885">
        <v>0</v>
      </c>
      <c r="BC885">
        <v>0</v>
      </c>
    </row>
    <row r="886" spans="1:55" x14ac:dyDescent="0.25">
      <c r="A886" t="s">
        <v>119</v>
      </c>
      <c r="B886">
        <v>2030</v>
      </c>
      <c r="C886" t="s">
        <v>127</v>
      </c>
      <c r="D886" t="str">
        <f t="shared" si="43"/>
        <v>Passenger</v>
      </c>
      <c r="E886" t="str">
        <f t="shared" si="44"/>
        <v>2030LDT1</v>
      </c>
      <c r="F886" t="str">
        <f t="shared" si="45"/>
        <v>2030Passenger</v>
      </c>
      <c r="G886" t="s">
        <v>115</v>
      </c>
      <c r="H886" t="s">
        <v>115</v>
      </c>
      <c r="I886" t="s">
        <v>125</v>
      </c>
      <c r="J886">
        <v>410.84717848213</v>
      </c>
      <c r="K886">
        <v>19667.848092780299</v>
      </c>
      <c r="L886">
        <v>0</v>
      </c>
      <c r="M886">
        <v>19667.848092780299</v>
      </c>
      <c r="N886">
        <v>2054.6470029183201</v>
      </c>
      <c r="O886">
        <v>0</v>
      </c>
      <c r="P886">
        <v>0</v>
      </c>
      <c r="Q886">
        <v>0</v>
      </c>
      <c r="R886">
        <v>0</v>
      </c>
      <c r="S886">
        <v>0</v>
      </c>
      <c r="T886">
        <v>0</v>
      </c>
      <c r="U886">
        <v>2.0000005732018701E-3</v>
      </c>
      <c r="V886">
        <v>1.5292128683921599E-3</v>
      </c>
      <c r="W886">
        <v>0</v>
      </c>
      <c r="X886">
        <v>0</v>
      </c>
      <c r="Y886">
        <v>0</v>
      </c>
      <c r="Z886">
        <v>8.00000229280751E-3</v>
      </c>
      <c r="AA886">
        <v>4.36917962397759E-3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</row>
    <row r="887" spans="1:55" x14ac:dyDescent="0.25">
      <c r="A887" t="s">
        <v>113</v>
      </c>
      <c r="B887">
        <v>2030</v>
      </c>
      <c r="C887" t="s">
        <v>127</v>
      </c>
      <c r="D887" t="str">
        <f t="shared" si="43"/>
        <v>Passenger</v>
      </c>
      <c r="E887" t="str">
        <f t="shared" si="44"/>
        <v>2030LDT1</v>
      </c>
      <c r="F887" t="str">
        <f t="shared" si="45"/>
        <v>2030Passenger</v>
      </c>
      <c r="G887" t="s">
        <v>115</v>
      </c>
      <c r="H887" t="s">
        <v>115</v>
      </c>
      <c r="I887" t="s">
        <v>125</v>
      </c>
      <c r="J887">
        <v>476.22741816879102</v>
      </c>
      <c r="K887">
        <v>23466.233665357599</v>
      </c>
      <c r="L887">
        <v>0</v>
      </c>
      <c r="M887">
        <v>23466.233665357599</v>
      </c>
      <c r="N887">
        <v>2376.2792862275901</v>
      </c>
      <c r="O887">
        <v>0</v>
      </c>
      <c r="P887">
        <v>0</v>
      </c>
      <c r="Q887">
        <v>0</v>
      </c>
      <c r="R887">
        <v>0</v>
      </c>
      <c r="S887">
        <v>0</v>
      </c>
      <c r="T887">
        <v>0</v>
      </c>
      <c r="U887">
        <v>2.0000005732018701E-3</v>
      </c>
      <c r="V887">
        <v>1.52945077904134E-3</v>
      </c>
      <c r="W887">
        <v>0</v>
      </c>
      <c r="X887">
        <v>0</v>
      </c>
      <c r="Y887">
        <v>0</v>
      </c>
      <c r="Z887">
        <v>8.00000229280751E-3</v>
      </c>
      <c r="AA887">
        <v>4.36985936868956E-3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</row>
    <row r="888" spans="1:55" x14ac:dyDescent="0.25">
      <c r="A888" t="s">
        <v>119</v>
      </c>
      <c r="B888">
        <v>2030</v>
      </c>
      <c r="C888" t="s">
        <v>127</v>
      </c>
      <c r="D888" t="str">
        <f t="shared" si="43"/>
        <v>Passenger</v>
      </c>
      <c r="E888" t="str">
        <f t="shared" si="44"/>
        <v>2030LDT1</v>
      </c>
      <c r="F888" t="str">
        <f t="shared" si="45"/>
        <v>2030Passenger</v>
      </c>
      <c r="G888" t="s">
        <v>115</v>
      </c>
      <c r="H888" t="s">
        <v>115</v>
      </c>
      <c r="I888" t="s">
        <v>126</v>
      </c>
      <c r="J888">
        <v>344.34535799220401</v>
      </c>
      <c r="K888">
        <v>17181.1844978316</v>
      </c>
      <c r="L888">
        <v>7099.1947046793402</v>
      </c>
      <c r="M888">
        <v>10081.989793152299</v>
      </c>
      <c r="N888">
        <v>1423.8680553475201</v>
      </c>
      <c r="O888">
        <v>2.44837603349966E-3</v>
      </c>
      <c r="P888">
        <v>0</v>
      </c>
      <c r="Q888">
        <v>0.110578005286323</v>
      </c>
      <c r="R888">
        <v>2.34044517409895E-4</v>
      </c>
      <c r="S888">
        <v>0</v>
      </c>
      <c r="T888">
        <v>9.7339365723338601E-4</v>
      </c>
      <c r="U888">
        <v>2.0000005732018801E-3</v>
      </c>
      <c r="V888">
        <v>1.3432505268126001E-3</v>
      </c>
      <c r="W888">
        <v>2.5454476711003201E-4</v>
      </c>
      <c r="X888">
        <v>0</v>
      </c>
      <c r="Y888">
        <v>1.0586544155312E-3</v>
      </c>
      <c r="Z888">
        <v>8.0000022928075204E-3</v>
      </c>
      <c r="AA888">
        <v>3.8378586480359998E-3</v>
      </c>
      <c r="AB888">
        <v>113.15286956520499</v>
      </c>
      <c r="AC888">
        <v>0</v>
      </c>
      <c r="AD888">
        <v>64.438855938772505</v>
      </c>
      <c r="AE888">
        <v>3.3978157866719E-4</v>
      </c>
      <c r="AF888">
        <v>0</v>
      </c>
      <c r="AG888">
        <v>3.9211873629364902E-2</v>
      </c>
      <c r="AH888">
        <v>4.4245324123423299E-4</v>
      </c>
      <c r="AI888">
        <v>0</v>
      </c>
      <c r="AJ888">
        <v>1.9924173514952299E-2</v>
      </c>
      <c r="AK888">
        <v>1.0745272558710199E-3</v>
      </c>
      <c r="AL888">
        <v>0</v>
      </c>
      <c r="AM888">
        <v>0.15948437161986101</v>
      </c>
      <c r="AN888">
        <v>2.38012329671126E-2</v>
      </c>
      <c r="AO888">
        <v>2.0374479818111899E-2</v>
      </c>
      <c r="AP888">
        <v>0.32676390780463399</v>
      </c>
      <c r="AQ888">
        <v>1.56794764940334E-3</v>
      </c>
      <c r="AR888">
        <v>0</v>
      </c>
      <c r="AS888">
        <v>0.17461531227437199</v>
      </c>
      <c r="AT888">
        <v>2.38012329671029E-2</v>
      </c>
      <c r="AU888">
        <v>2.0374479818103499E-2</v>
      </c>
      <c r="AV888">
        <v>0.32676390780463399</v>
      </c>
      <c r="AW888">
        <v>1.73542270984961E-2</v>
      </c>
      <c r="AX888">
        <v>0.188818963857493</v>
      </c>
      <c r="AY888">
        <v>0</v>
      </c>
      <c r="AZ888">
        <v>1.21795861451678</v>
      </c>
      <c r="BA888">
        <v>1.11863131415632E-3</v>
      </c>
      <c r="BB888">
        <v>0</v>
      </c>
      <c r="BC888">
        <v>6.37043694768872E-4</v>
      </c>
    </row>
    <row r="889" spans="1:55" x14ac:dyDescent="0.25">
      <c r="A889" t="s">
        <v>113</v>
      </c>
      <c r="B889">
        <v>2030</v>
      </c>
      <c r="C889" t="s">
        <v>127</v>
      </c>
      <c r="D889" t="str">
        <f t="shared" si="43"/>
        <v>Passenger</v>
      </c>
      <c r="E889" t="str">
        <f t="shared" si="44"/>
        <v>2030LDT1</v>
      </c>
      <c r="F889" t="str">
        <f t="shared" si="45"/>
        <v>2030Passenger</v>
      </c>
      <c r="G889" t="s">
        <v>115</v>
      </c>
      <c r="H889" t="s">
        <v>115</v>
      </c>
      <c r="I889" t="s">
        <v>126</v>
      </c>
      <c r="J889">
        <v>394.17953681018997</v>
      </c>
      <c r="K889">
        <v>19343.295450148598</v>
      </c>
      <c r="L889">
        <v>7996.0012989484103</v>
      </c>
      <c r="M889">
        <v>11347.2941512002</v>
      </c>
      <c r="N889">
        <v>1629.9323847670901</v>
      </c>
      <c r="O889">
        <v>2.4699887799870201E-3</v>
      </c>
      <c r="P889">
        <v>0</v>
      </c>
      <c r="Q889">
        <v>0.112194916172785</v>
      </c>
      <c r="R889">
        <v>2.3590802178056401E-4</v>
      </c>
      <c r="S889">
        <v>0</v>
      </c>
      <c r="T889">
        <v>9.75747327274551E-4</v>
      </c>
      <c r="U889">
        <v>2.0000005732018801E-3</v>
      </c>
      <c r="V889">
        <v>1.3420388107691201E-3</v>
      </c>
      <c r="W889">
        <v>2.56571498140906E-4</v>
      </c>
      <c r="X889">
        <v>0</v>
      </c>
      <c r="Y889">
        <v>1.0612142464518799E-3</v>
      </c>
      <c r="Z889">
        <v>8.0000022928075204E-3</v>
      </c>
      <c r="AA889">
        <v>3.8343966021974901E-3</v>
      </c>
      <c r="AB889">
        <v>111.570489931401</v>
      </c>
      <c r="AC889">
        <v>0</v>
      </c>
      <c r="AD889">
        <v>64.547663409046805</v>
      </c>
      <c r="AE889">
        <v>3.3072754030721602E-4</v>
      </c>
      <c r="AF889">
        <v>0</v>
      </c>
      <c r="AG889">
        <v>4.0371911696411099E-2</v>
      </c>
      <c r="AH889">
        <v>4.42331163074041E-4</v>
      </c>
      <c r="AI889">
        <v>0</v>
      </c>
      <c r="AJ889">
        <v>2.00753982713315E-2</v>
      </c>
      <c r="AK889">
        <v>1.05268362329938E-3</v>
      </c>
      <c r="AL889">
        <v>0</v>
      </c>
      <c r="AM889">
        <v>0.16514473453471101</v>
      </c>
      <c r="AN889">
        <v>2.3365931034607101E-2</v>
      </c>
      <c r="AO889">
        <v>2.0237370785114301E-2</v>
      </c>
      <c r="AP889">
        <v>0.30830131229779301</v>
      </c>
      <c r="AQ889">
        <v>1.53607347203091E-3</v>
      </c>
      <c r="AR889">
        <v>0</v>
      </c>
      <c r="AS889">
        <v>0.18081269718377699</v>
      </c>
      <c r="AT889">
        <v>2.3365931034597501E-2</v>
      </c>
      <c r="AU889">
        <v>2.0237370785105999E-2</v>
      </c>
      <c r="AV889">
        <v>0.30830131229779301</v>
      </c>
      <c r="AW889">
        <v>1.7361677353341098E-2</v>
      </c>
      <c r="AX889">
        <v>0.181215647634906</v>
      </c>
      <c r="AY889">
        <v>0</v>
      </c>
      <c r="AZ889">
        <v>1.2624783143652201</v>
      </c>
      <c r="BA889">
        <v>1.1029878804894699E-3</v>
      </c>
      <c r="BB889">
        <v>0</v>
      </c>
      <c r="BC889">
        <v>6.3811936738707999E-4</v>
      </c>
    </row>
    <row r="890" spans="1:55" x14ac:dyDescent="0.25">
      <c r="A890" t="s">
        <v>119</v>
      </c>
      <c r="B890">
        <v>2030</v>
      </c>
      <c r="C890" t="s">
        <v>128</v>
      </c>
      <c r="D890" t="str">
        <f t="shared" si="43"/>
        <v>Passenger</v>
      </c>
      <c r="E890" t="str">
        <f t="shared" si="44"/>
        <v>2030LDT2</v>
      </c>
      <c r="F890" t="str">
        <f t="shared" si="45"/>
        <v>2030Passenger</v>
      </c>
      <c r="G890" t="s">
        <v>115</v>
      </c>
      <c r="H890" t="s">
        <v>115</v>
      </c>
      <c r="I890" t="s">
        <v>116</v>
      </c>
      <c r="J890">
        <v>322280.90234137501</v>
      </c>
      <c r="K890">
        <v>13625833.568994399</v>
      </c>
      <c r="L890">
        <v>13625833.568994399</v>
      </c>
      <c r="M890">
        <v>0</v>
      </c>
      <c r="N890">
        <v>1508391.6334994601</v>
      </c>
      <c r="O890">
        <v>4.1191283862118101E-2</v>
      </c>
      <c r="P890">
        <v>0</v>
      </c>
      <c r="Q890">
        <v>0.23668560647865799</v>
      </c>
      <c r="R890">
        <v>8.8273738728458101E-4</v>
      </c>
      <c r="S890">
        <v>0</v>
      </c>
      <c r="T890">
        <v>1.49200523470818E-3</v>
      </c>
      <c r="U890">
        <v>2.0000005732018801E-3</v>
      </c>
      <c r="V890">
        <v>2.66716881720586E-3</v>
      </c>
      <c r="W890">
        <v>9.6005745040439797E-4</v>
      </c>
      <c r="X890">
        <v>0</v>
      </c>
      <c r="Y890">
        <v>1.62269182460963E-3</v>
      </c>
      <c r="Z890">
        <v>8.0000022928075204E-3</v>
      </c>
      <c r="AA890">
        <v>7.6204823348738999E-3</v>
      </c>
      <c r="AB890">
        <v>307.43801189354099</v>
      </c>
      <c r="AC890">
        <v>0</v>
      </c>
      <c r="AD890">
        <v>74.972681238623906</v>
      </c>
      <c r="AE890">
        <v>2.00822222147512E-3</v>
      </c>
      <c r="AF890">
        <v>0</v>
      </c>
      <c r="AG890">
        <v>5.7291228127298699E-2</v>
      </c>
      <c r="AH890">
        <v>4.4781786383699101E-3</v>
      </c>
      <c r="AI890">
        <v>0</v>
      </c>
      <c r="AJ890">
        <v>3.1785680839527999E-2</v>
      </c>
      <c r="AK890">
        <v>7.1196958509764001E-3</v>
      </c>
      <c r="AL890">
        <v>0</v>
      </c>
      <c r="AM890">
        <v>0.244014730525621</v>
      </c>
      <c r="AN890">
        <v>6.3455887793051599E-2</v>
      </c>
      <c r="AO890">
        <v>0.183117479326741</v>
      </c>
      <c r="AP890">
        <v>1.28448569872163</v>
      </c>
      <c r="AQ890">
        <v>1.03890434728489E-2</v>
      </c>
      <c r="AR890">
        <v>0</v>
      </c>
      <c r="AS890">
        <v>0.26716541525359</v>
      </c>
      <c r="AT890">
        <v>6.3455887793025606E-2</v>
      </c>
      <c r="AU890">
        <v>0.183117479326666</v>
      </c>
      <c r="AV890">
        <v>1.28448569872163</v>
      </c>
      <c r="AW890">
        <v>3.9958029710765001E-2</v>
      </c>
      <c r="AX890">
        <v>0.69802942445579097</v>
      </c>
      <c r="AY890">
        <v>0</v>
      </c>
      <c r="AZ890">
        <v>2.5231900448676301</v>
      </c>
      <c r="BA890">
        <v>3.0393377435991098E-3</v>
      </c>
      <c r="BB890">
        <v>0</v>
      </c>
      <c r="BC890">
        <v>7.4118128211901298E-4</v>
      </c>
    </row>
    <row r="891" spans="1:55" x14ac:dyDescent="0.25">
      <c r="A891" t="s">
        <v>113</v>
      </c>
      <c r="B891">
        <v>2030</v>
      </c>
      <c r="C891" t="s">
        <v>128</v>
      </c>
      <c r="D891" t="str">
        <f t="shared" si="43"/>
        <v>Passenger</v>
      </c>
      <c r="E891" t="str">
        <f t="shared" si="44"/>
        <v>2030LDT2</v>
      </c>
      <c r="F891" t="str">
        <f t="shared" si="45"/>
        <v>2030Passenger</v>
      </c>
      <c r="G891" t="s">
        <v>115</v>
      </c>
      <c r="H891" t="s">
        <v>115</v>
      </c>
      <c r="I891" t="s">
        <v>116</v>
      </c>
      <c r="J891">
        <v>374702.39140266099</v>
      </c>
      <c r="K891">
        <v>15388166.957994999</v>
      </c>
      <c r="L891">
        <v>15388166.957994999</v>
      </c>
      <c r="M891">
        <v>0</v>
      </c>
      <c r="N891">
        <v>1746940.4376473201</v>
      </c>
      <c r="O891">
        <v>4.3148872293057999E-2</v>
      </c>
      <c r="P891">
        <v>0</v>
      </c>
      <c r="Q891">
        <v>0.25107642931707902</v>
      </c>
      <c r="R891">
        <v>8.9141379610929998E-4</v>
      </c>
      <c r="S891">
        <v>0</v>
      </c>
      <c r="T891">
        <v>1.5135935153527799E-3</v>
      </c>
      <c r="U891">
        <v>2.0000005732018801E-3</v>
      </c>
      <c r="V891">
        <v>2.6731187848775401E-3</v>
      </c>
      <c r="W891">
        <v>9.6949383664442104E-4</v>
      </c>
      <c r="X891">
        <v>0</v>
      </c>
      <c r="Y891">
        <v>1.6461710495442601E-3</v>
      </c>
      <c r="Z891">
        <v>8.0000022928075204E-3</v>
      </c>
      <c r="AA891">
        <v>7.6374822425072696E-3</v>
      </c>
      <c r="AB891">
        <v>305.85549723967802</v>
      </c>
      <c r="AC891">
        <v>0</v>
      </c>
      <c r="AD891">
        <v>75.737060558200298</v>
      </c>
      <c r="AE891">
        <v>2.0196789939307298E-3</v>
      </c>
      <c r="AF891">
        <v>0</v>
      </c>
      <c r="AG891">
        <v>6.0685597573497597E-2</v>
      </c>
      <c r="AH891">
        <v>4.5746638907300701E-3</v>
      </c>
      <c r="AI891">
        <v>0</v>
      </c>
      <c r="AJ891">
        <v>3.2470178099744298E-2</v>
      </c>
      <c r="AK891">
        <v>7.2772052661193801E-3</v>
      </c>
      <c r="AL891">
        <v>0</v>
      </c>
      <c r="AM891">
        <v>0.26422328118196198</v>
      </c>
      <c r="AN891">
        <v>6.7049380854870902E-2</v>
      </c>
      <c r="AO891">
        <v>0.19787733499476901</v>
      </c>
      <c r="AP891">
        <v>1.3338365919875099</v>
      </c>
      <c r="AQ891">
        <v>1.06188808416852E-2</v>
      </c>
      <c r="AR891">
        <v>0</v>
      </c>
      <c r="AS891">
        <v>0.28929123452747102</v>
      </c>
      <c r="AT891">
        <v>6.7049380854843299E-2</v>
      </c>
      <c r="AU891">
        <v>0.19787733499468799</v>
      </c>
      <c r="AV891">
        <v>1.3338365919875099</v>
      </c>
      <c r="AW891">
        <v>3.9950395925389202E-2</v>
      </c>
      <c r="AX891">
        <v>0.67837812111017304</v>
      </c>
      <c r="AY891">
        <v>0</v>
      </c>
      <c r="AZ891">
        <v>2.7065700817807699</v>
      </c>
      <c r="BA891">
        <v>3.0236929751215301E-3</v>
      </c>
      <c r="BB891">
        <v>0</v>
      </c>
      <c r="BC891">
        <v>7.4873794989118098E-4</v>
      </c>
    </row>
    <row r="892" spans="1:55" x14ac:dyDescent="0.25">
      <c r="A892" t="s">
        <v>119</v>
      </c>
      <c r="B892">
        <v>2030</v>
      </c>
      <c r="C892" t="s">
        <v>128</v>
      </c>
      <c r="D892" t="str">
        <f t="shared" si="43"/>
        <v>Passenger</v>
      </c>
      <c r="E892" t="str">
        <f t="shared" si="44"/>
        <v>2030LDT2</v>
      </c>
      <c r="F892" t="str">
        <f t="shared" si="45"/>
        <v>2030Passenger</v>
      </c>
      <c r="G892" t="s">
        <v>115</v>
      </c>
      <c r="H892" t="s">
        <v>115</v>
      </c>
      <c r="I892" t="s">
        <v>121</v>
      </c>
      <c r="J892">
        <v>1156.54924160053</v>
      </c>
      <c r="K892">
        <v>50056.968682225597</v>
      </c>
      <c r="L892">
        <v>50056.968682225597</v>
      </c>
      <c r="M892">
        <v>0</v>
      </c>
      <c r="N892">
        <v>5494.2571601405998</v>
      </c>
      <c r="O892">
        <v>3.0334432216559699E-2</v>
      </c>
      <c r="P892">
        <v>0</v>
      </c>
      <c r="Q892">
        <v>0</v>
      </c>
      <c r="R892">
        <v>3.7979826256721999E-3</v>
      </c>
      <c r="S892">
        <v>0</v>
      </c>
      <c r="T892">
        <v>0</v>
      </c>
      <c r="U892">
        <v>2.0000005732018801E-3</v>
      </c>
      <c r="V892">
        <v>2.64480720612935E-3</v>
      </c>
      <c r="W892">
        <v>3.9697105467068E-3</v>
      </c>
      <c r="X892">
        <v>0</v>
      </c>
      <c r="Y892">
        <v>0</v>
      </c>
      <c r="Z892">
        <v>8.0000022928075204E-3</v>
      </c>
      <c r="AA892">
        <v>7.5565920175124602E-3</v>
      </c>
      <c r="AB892">
        <v>278.27771615551501</v>
      </c>
      <c r="AC892">
        <v>0</v>
      </c>
      <c r="AD892">
        <v>0</v>
      </c>
      <c r="AE892">
        <v>5.1519574680485404E-4</v>
      </c>
      <c r="AF892">
        <v>0</v>
      </c>
      <c r="AG892">
        <v>0</v>
      </c>
      <c r="AH892">
        <v>4.3842767505881203E-2</v>
      </c>
      <c r="AI892">
        <v>0</v>
      </c>
      <c r="AJ892">
        <v>0</v>
      </c>
      <c r="AK892">
        <v>1.1091861100527499E-2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1.2627346425919299E-2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3.0999999999999899E-3</v>
      </c>
      <c r="AX892">
        <v>0.11307098858185601</v>
      </c>
      <c r="AY892">
        <v>0</v>
      </c>
      <c r="AZ892">
        <v>0</v>
      </c>
      <c r="BA892">
        <v>2.63682278201418E-3</v>
      </c>
      <c r="BB892">
        <v>0</v>
      </c>
      <c r="BC892">
        <v>0</v>
      </c>
    </row>
    <row r="893" spans="1:55" x14ac:dyDescent="0.25">
      <c r="A893" t="s">
        <v>113</v>
      </c>
      <c r="B893">
        <v>2030</v>
      </c>
      <c r="C893" t="s">
        <v>128</v>
      </c>
      <c r="D893" t="str">
        <f t="shared" si="43"/>
        <v>Passenger</v>
      </c>
      <c r="E893" t="str">
        <f t="shared" si="44"/>
        <v>2030LDT2</v>
      </c>
      <c r="F893" t="str">
        <f t="shared" si="45"/>
        <v>2030Passenger</v>
      </c>
      <c r="G893" t="s">
        <v>115</v>
      </c>
      <c r="H893" t="s">
        <v>115</v>
      </c>
      <c r="I893" t="s">
        <v>121</v>
      </c>
      <c r="J893">
        <v>1265.39997232218</v>
      </c>
      <c r="K893">
        <v>54347.2946891799</v>
      </c>
      <c r="L893">
        <v>54347.2946891799</v>
      </c>
      <c r="M893">
        <v>0</v>
      </c>
      <c r="N893">
        <v>6029.3074552698499</v>
      </c>
      <c r="O893">
        <v>3.0424961942175199E-2</v>
      </c>
      <c r="P893">
        <v>0</v>
      </c>
      <c r="Q893">
        <v>0</v>
      </c>
      <c r="R893">
        <v>3.7326518425156502E-3</v>
      </c>
      <c r="S893">
        <v>0</v>
      </c>
      <c r="T893">
        <v>0</v>
      </c>
      <c r="U893">
        <v>2.0000005732018801E-3</v>
      </c>
      <c r="V893">
        <v>2.63083325337266E-3</v>
      </c>
      <c r="W893">
        <v>3.9014257954369598E-3</v>
      </c>
      <c r="X893">
        <v>0</v>
      </c>
      <c r="Y893">
        <v>0</v>
      </c>
      <c r="Z893">
        <v>8.0000022928075204E-3</v>
      </c>
      <c r="AA893">
        <v>7.5166664382076004E-3</v>
      </c>
      <c r="AB893">
        <v>279.23978188698197</v>
      </c>
      <c r="AC893">
        <v>0</v>
      </c>
      <c r="AD893">
        <v>0</v>
      </c>
      <c r="AE893">
        <v>4.9759619430845105E-4</v>
      </c>
      <c r="AF893">
        <v>0</v>
      </c>
      <c r="AG893">
        <v>0</v>
      </c>
      <c r="AH893">
        <v>4.3994341353664597E-2</v>
      </c>
      <c r="AI893">
        <v>0</v>
      </c>
      <c r="AJ893">
        <v>0</v>
      </c>
      <c r="AK893">
        <v>1.07129530972448E-2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1.21959848556977E-2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3.0999999999999899E-3</v>
      </c>
      <c r="AX893">
        <v>0.108651089480392</v>
      </c>
      <c r="AY893">
        <v>0</v>
      </c>
      <c r="AZ893">
        <v>0</v>
      </c>
      <c r="BA893">
        <v>2.6459388437440699E-3</v>
      </c>
      <c r="BB893">
        <v>0</v>
      </c>
      <c r="BC893">
        <v>0</v>
      </c>
    </row>
    <row r="894" spans="1:55" x14ac:dyDescent="0.25">
      <c r="A894" t="s">
        <v>119</v>
      </c>
      <c r="B894">
        <v>2030</v>
      </c>
      <c r="C894" t="s">
        <v>128</v>
      </c>
      <c r="D894" t="str">
        <f t="shared" si="43"/>
        <v>Passenger</v>
      </c>
      <c r="E894" t="str">
        <f t="shared" si="44"/>
        <v>2030LDT2</v>
      </c>
      <c r="F894" t="str">
        <f t="shared" si="45"/>
        <v>2030Passenger</v>
      </c>
      <c r="G894" t="s">
        <v>115</v>
      </c>
      <c r="H894" t="s">
        <v>115</v>
      </c>
      <c r="I894" t="s">
        <v>125</v>
      </c>
      <c r="J894">
        <v>6010.2694534353404</v>
      </c>
      <c r="K894">
        <v>196371.338798257</v>
      </c>
      <c r="L894">
        <v>0</v>
      </c>
      <c r="M894">
        <v>196371.338798257</v>
      </c>
      <c r="N894">
        <v>29952.4445657383</v>
      </c>
      <c r="O894">
        <v>0</v>
      </c>
      <c r="P894">
        <v>0</v>
      </c>
      <c r="Q894">
        <v>0</v>
      </c>
      <c r="R894">
        <v>0</v>
      </c>
      <c r="S894">
        <v>0</v>
      </c>
      <c r="T894">
        <v>0</v>
      </c>
      <c r="U894">
        <v>2.0000005732018701E-3</v>
      </c>
      <c r="V894">
        <v>1.53059243654702E-3</v>
      </c>
      <c r="W894">
        <v>0</v>
      </c>
      <c r="X894">
        <v>0</v>
      </c>
      <c r="Y894">
        <v>0</v>
      </c>
      <c r="Z894">
        <v>8.00000229280751E-3</v>
      </c>
      <c r="AA894">
        <v>4.3731212472772098E-3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</row>
    <row r="895" spans="1:55" x14ac:dyDescent="0.25">
      <c r="A895" t="s">
        <v>113</v>
      </c>
      <c r="B895">
        <v>2030</v>
      </c>
      <c r="C895" t="s">
        <v>128</v>
      </c>
      <c r="D895" t="str">
        <f t="shared" si="43"/>
        <v>Passenger</v>
      </c>
      <c r="E895" t="str">
        <f t="shared" si="44"/>
        <v>2030LDT2</v>
      </c>
      <c r="F895" t="str">
        <f t="shared" si="45"/>
        <v>2030Passenger</v>
      </c>
      <c r="G895" t="s">
        <v>115</v>
      </c>
      <c r="H895" t="s">
        <v>115</v>
      </c>
      <c r="I895" t="s">
        <v>125</v>
      </c>
      <c r="J895">
        <v>6847.1246879512501</v>
      </c>
      <c r="K895">
        <v>231643.634612744</v>
      </c>
      <c r="L895">
        <v>0</v>
      </c>
      <c r="M895">
        <v>231643.634612744</v>
      </c>
      <c r="N895">
        <v>34119.008190620101</v>
      </c>
      <c r="O895">
        <v>0</v>
      </c>
      <c r="P895">
        <v>0</v>
      </c>
      <c r="Q895">
        <v>0</v>
      </c>
      <c r="R895">
        <v>0</v>
      </c>
      <c r="S895">
        <v>0</v>
      </c>
      <c r="T895">
        <v>0</v>
      </c>
      <c r="U895">
        <v>2.0000005732018701E-3</v>
      </c>
      <c r="V895">
        <v>1.5306159372989901E-3</v>
      </c>
      <c r="W895">
        <v>0</v>
      </c>
      <c r="X895">
        <v>0</v>
      </c>
      <c r="Y895">
        <v>0</v>
      </c>
      <c r="Z895">
        <v>8.00000229280751E-3</v>
      </c>
      <c r="AA895">
        <v>4.3731883922828304E-3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</row>
    <row r="896" spans="1:55" x14ac:dyDescent="0.25">
      <c r="A896" t="s">
        <v>119</v>
      </c>
      <c r="B896">
        <v>2030</v>
      </c>
      <c r="C896" t="s">
        <v>128</v>
      </c>
      <c r="D896" t="str">
        <f t="shared" si="43"/>
        <v>Passenger</v>
      </c>
      <c r="E896" t="str">
        <f t="shared" si="44"/>
        <v>2030LDT2</v>
      </c>
      <c r="F896" t="str">
        <f t="shared" si="45"/>
        <v>2030Passenger</v>
      </c>
      <c r="G896" t="s">
        <v>115</v>
      </c>
      <c r="H896" t="s">
        <v>115</v>
      </c>
      <c r="I896" t="s">
        <v>126</v>
      </c>
      <c r="J896">
        <v>5274.2845186554796</v>
      </c>
      <c r="K896">
        <v>248665.997837501</v>
      </c>
      <c r="L896">
        <v>105941.10081884501</v>
      </c>
      <c r="M896">
        <v>142724.897018655</v>
      </c>
      <c r="N896">
        <v>21809.1664854025</v>
      </c>
      <c r="O896">
        <v>2.52434845086205E-3</v>
      </c>
      <c r="P896">
        <v>0</v>
      </c>
      <c r="Q896">
        <v>0.11057582618188901</v>
      </c>
      <c r="R896">
        <v>2.9110071615672401E-4</v>
      </c>
      <c r="S896">
        <v>0</v>
      </c>
      <c r="T896">
        <v>1.1708581561351E-3</v>
      </c>
      <c r="U896">
        <v>2.0000005732018801E-3</v>
      </c>
      <c r="V896">
        <v>1.3394990408690799E-3</v>
      </c>
      <c r="W896">
        <v>3.16598589104758E-4</v>
      </c>
      <c r="X896">
        <v>0</v>
      </c>
      <c r="Y896">
        <v>1.2734150749206499E-3</v>
      </c>
      <c r="Z896">
        <v>8.0000022928075204E-3</v>
      </c>
      <c r="AA896">
        <v>3.82714011676882E-3</v>
      </c>
      <c r="AB896">
        <v>116.576988963079</v>
      </c>
      <c r="AC896">
        <v>0</v>
      </c>
      <c r="AD896">
        <v>69.649640241199606</v>
      </c>
      <c r="AE896">
        <v>3.4919684136856197E-4</v>
      </c>
      <c r="AF896">
        <v>0</v>
      </c>
      <c r="AG896">
        <v>3.9088512946536598E-2</v>
      </c>
      <c r="AH896">
        <v>4.5324581809128597E-4</v>
      </c>
      <c r="AI896">
        <v>0</v>
      </c>
      <c r="AJ896">
        <v>1.9804342432606901E-2</v>
      </c>
      <c r="AK896">
        <v>1.1079494422560399E-3</v>
      </c>
      <c r="AL896">
        <v>0</v>
      </c>
      <c r="AM896">
        <v>0.15947712175057199</v>
      </c>
      <c r="AN896">
        <v>2.70056259669215E-2</v>
      </c>
      <c r="AO896">
        <v>2.5605753212879102E-2</v>
      </c>
      <c r="AP896">
        <v>0.37639287962609103</v>
      </c>
      <c r="AQ896">
        <v>1.6167172253205499E-3</v>
      </c>
      <c r="AR896">
        <v>0</v>
      </c>
      <c r="AS896">
        <v>0.17460737458005801</v>
      </c>
      <c r="AT896">
        <v>2.7005625966910401E-2</v>
      </c>
      <c r="AU896">
        <v>2.56057532128686E-2</v>
      </c>
      <c r="AV896">
        <v>0.37639287962609103</v>
      </c>
      <c r="AW896">
        <v>1.7886399322502099E-2</v>
      </c>
      <c r="AX896">
        <v>0.19424922161043801</v>
      </c>
      <c r="AY896">
        <v>0</v>
      </c>
      <c r="AZ896">
        <v>1.21790042317409</v>
      </c>
      <c r="BA896">
        <v>1.1524822204266501E-3</v>
      </c>
      <c r="BB896">
        <v>0</v>
      </c>
      <c r="BC896">
        <v>6.8855760258585503E-4</v>
      </c>
    </row>
    <row r="897" spans="1:55" x14ac:dyDescent="0.25">
      <c r="A897" t="s">
        <v>113</v>
      </c>
      <c r="B897">
        <v>2030</v>
      </c>
      <c r="C897" t="s">
        <v>128</v>
      </c>
      <c r="D897" t="str">
        <f t="shared" si="43"/>
        <v>Passenger</v>
      </c>
      <c r="E897" t="str">
        <f t="shared" si="44"/>
        <v>2030LDT2</v>
      </c>
      <c r="F897" t="str">
        <f t="shared" si="45"/>
        <v>2030Passenger</v>
      </c>
      <c r="G897" t="s">
        <v>115</v>
      </c>
      <c r="H897" t="s">
        <v>115</v>
      </c>
      <c r="I897" t="s">
        <v>126</v>
      </c>
      <c r="J897">
        <v>6025.4218723294398</v>
      </c>
      <c r="K897">
        <v>279967.42868787202</v>
      </c>
      <c r="L897">
        <v>119367.46633056999</v>
      </c>
      <c r="M897">
        <v>160599.96235730199</v>
      </c>
      <c r="N897">
        <v>24915.119442952899</v>
      </c>
      <c r="O897">
        <v>2.5480524394591499E-3</v>
      </c>
      <c r="P897">
        <v>0</v>
      </c>
      <c r="Q897">
        <v>0.112190238638912</v>
      </c>
      <c r="R897">
        <v>2.9353240487475497E-4</v>
      </c>
      <c r="S897">
        <v>0</v>
      </c>
      <c r="T897">
        <v>1.1727082398274901E-3</v>
      </c>
      <c r="U897">
        <v>2.0000005732018801E-3</v>
      </c>
      <c r="V897">
        <v>1.3386390113522199E-3</v>
      </c>
      <c r="W897">
        <v>3.1924327245502499E-4</v>
      </c>
      <c r="X897">
        <v>0</v>
      </c>
      <c r="Y897">
        <v>1.2754272097393899E-3</v>
      </c>
      <c r="Z897">
        <v>8.0000022928075204E-3</v>
      </c>
      <c r="AA897">
        <v>3.8246828895777702E-3</v>
      </c>
      <c r="AB897">
        <v>115.015394993554</v>
      </c>
      <c r="AC897">
        <v>0</v>
      </c>
      <c r="AD897">
        <v>69.768302109770602</v>
      </c>
      <c r="AE897">
        <v>3.4030594600993402E-4</v>
      </c>
      <c r="AF897">
        <v>0</v>
      </c>
      <c r="AG897">
        <v>4.0252261450444797E-2</v>
      </c>
      <c r="AH897">
        <v>4.5369194787692099E-4</v>
      </c>
      <c r="AI897">
        <v>0</v>
      </c>
      <c r="AJ897">
        <v>1.99620679075047E-2</v>
      </c>
      <c r="AK897">
        <v>1.08634788824698E-3</v>
      </c>
      <c r="AL897">
        <v>0</v>
      </c>
      <c r="AM897">
        <v>0.16513194183079699</v>
      </c>
      <c r="AN897">
        <v>2.65144429295253E-2</v>
      </c>
      <c r="AO897">
        <v>2.5424291094886E-2</v>
      </c>
      <c r="AP897">
        <v>0.35457722416752402</v>
      </c>
      <c r="AQ897">
        <v>1.58519628841838E-3</v>
      </c>
      <c r="AR897">
        <v>0</v>
      </c>
      <c r="AS897">
        <v>0.18079869078323599</v>
      </c>
      <c r="AT897">
        <v>2.6514442929514399E-2</v>
      </c>
      <c r="AU897">
        <v>2.5424291094875501E-2</v>
      </c>
      <c r="AV897">
        <v>0.35457722416752402</v>
      </c>
      <c r="AW897">
        <v>1.7900164207617399E-2</v>
      </c>
      <c r="AX897">
        <v>0.18651966251824001</v>
      </c>
      <c r="AY897">
        <v>0</v>
      </c>
      <c r="AZ897">
        <v>1.2623555631609999</v>
      </c>
      <c r="BA897">
        <v>1.13704427421265E-3</v>
      </c>
      <c r="BB897">
        <v>0</v>
      </c>
      <c r="BC897">
        <v>6.89730695963777E-4</v>
      </c>
    </row>
    <row r="898" spans="1:55" x14ac:dyDescent="0.25">
      <c r="A898" t="s">
        <v>113</v>
      </c>
      <c r="B898">
        <v>2030</v>
      </c>
      <c r="C898" t="s">
        <v>129</v>
      </c>
      <c r="D898" t="str">
        <f t="shared" si="43"/>
        <v>Truck</v>
      </c>
      <c r="E898" t="str">
        <f t="shared" si="44"/>
        <v>2030LHDT1</v>
      </c>
      <c r="F898" t="str">
        <f t="shared" si="45"/>
        <v>2030Truck</v>
      </c>
      <c r="G898" t="s">
        <v>115</v>
      </c>
      <c r="H898" t="s">
        <v>115</v>
      </c>
      <c r="I898" t="s">
        <v>116</v>
      </c>
      <c r="J898">
        <v>27536.653950194301</v>
      </c>
      <c r="K898">
        <v>1038446.13318065</v>
      </c>
      <c r="L898">
        <v>1038446.13318065</v>
      </c>
      <c r="M898">
        <v>0</v>
      </c>
      <c r="N898">
        <v>410255.11424351</v>
      </c>
      <c r="O898">
        <v>0.101809035652106</v>
      </c>
      <c r="P898">
        <v>3.1875317214502603E-2</v>
      </c>
      <c r="Q898">
        <v>0.53701506819547395</v>
      </c>
      <c r="R898">
        <v>1.11986121881526E-3</v>
      </c>
      <c r="S898">
        <v>0</v>
      </c>
      <c r="T898">
        <v>2.3276440931356901E-4</v>
      </c>
      <c r="U898">
        <v>2.0000005732018801E-3</v>
      </c>
      <c r="V898">
        <v>2.7300007824205601E-2</v>
      </c>
      <c r="W898">
        <v>1.2179512525801E-3</v>
      </c>
      <c r="X898">
        <v>0</v>
      </c>
      <c r="Y898">
        <v>2.5315253275709401E-4</v>
      </c>
      <c r="Z898">
        <v>8.0000022928075204E-3</v>
      </c>
      <c r="AA898">
        <v>7.80000223548733E-2</v>
      </c>
      <c r="AB898">
        <v>555.55059948326095</v>
      </c>
      <c r="AC898">
        <v>114.674744610762</v>
      </c>
      <c r="AD898">
        <v>25.217653679527299</v>
      </c>
      <c r="AE898">
        <v>2.71233719383864E-3</v>
      </c>
      <c r="AF898">
        <v>0.103538209825716</v>
      </c>
      <c r="AG898">
        <v>2.78062457701829E-2</v>
      </c>
      <c r="AH898">
        <v>6.0353153227827704E-3</v>
      </c>
      <c r="AI898">
        <v>2.8268738069288299E-3</v>
      </c>
      <c r="AJ898">
        <v>4.5907868417106097E-2</v>
      </c>
      <c r="AK898">
        <v>1.263719161962E-2</v>
      </c>
      <c r="AL898">
        <v>0.36537019992398301</v>
      </c>
      <c r="AM898">
        <v>0.13227354538799599</v>
      </c>
      <c r="AN898">
        <v>3.9544773073645699E-2</v>
      </c>
      <c r="AO898">
        <v>0.23629035992623301</v>
      </c>
      <c r="AP898">
        <v>2.63673498405003</v>
      </c>
      <c r="AQ898">
        <v>1.8440160346589698E-2</v>
      </c>
      <c r="AR898">
        <v>0.533147338052818</v>
      </c>
      <c r="AS898">
        <v>0.14482288263715301</v>
      </c>
      <c r="AT898">
        <v>3.9544773073629497E-2</v>
      </c>
      <c r="AU898">
        <v>0.23629035992613601</v>
      </c>
      <c r="AV898">
        <v>2.63673498405003</v>
      </c>
      <c r="AW898">
        <v>4.4999999999999998E-2</v>
      </c>
      <c r="AX898">
        <v>0.87264048182496501</v>
      </c>
      <c r="AY898">
        <v>3.7626942571219302</v>
      </c>
      <c r="AZ898">
        <v>3.1694347121455699</v>
      </c>
      <c r="BA898">
        <v>5.4921832700157002E-3</v>
      </c>
      <c r="BB898">
        <v>1.1336765983699199E-3</v>
      </c>
      <c r="BC898">
        <v>2.4930218017328002E-4</v>
      </c>
    </row>
    <row r="899" spans="1:55" x14ac:dyDescent="0.25">
      <c r="A899" t="s">
        <v>119</v>
      </c>
      <c r="B899">
        <v>2030</v>
      </c>
      <c r="C899" t="s">
        <v>129</v>
      </c>
      <c r="D899" t="str">
        <f t="shared" si="43"/>
        <v>Truck</v>
      </c>
      <c r="E899" t="str">
        <f t="shared" si="44"/>
        <v>2030LHDT1</v>
      </c>
      <c r="F899" t="str">
        <f t="shared" si="45"/>
        <v>2030Truck</v>
      </c>
      <c r="G899" t="s">
        <v>115</v>
      </c>
      <c r="H899" t="s">
        <v>115</v>
      </c>
      <c r="I899" t="s">
        <v>116</v>
      </c>
      <c r="J899">
        <v>22835.123028685099</v>
      </c>
      <c r="K899">
        <v>849007.00222628901</v>
      </c>
      <c r="L899">
        <v>849007.00222628901</v>
      </c>
      <c r="M899">
        <v>0</v>
      </c>
      <c r="N899">
        <v>340209.308794096</v>
      </c>
      <c r="O899">
        <v>8.0527947887618995E-2</v>
      </c>
      <c r="P899">
        <v>3.1501535961510702E-2</v>
      </c>
      <c r="Q899">
        <v>0.526556764278163</v>
      </c>
      <c r="R899">
        <v>1.05384240784761E-3</v>
      </c>
      <c r="S899">
        <v>0</v>
      </c>
      <c r="T899">
        <v>1.96856982912299E-4</v>
      </c>
      <c r="U899">
        <v>2.0000005732018801E-3</v>
      </c>
      <c r="V899">
        <v>2.7300007824205601E-2</v>
      </c>
      <c r="W899">
        <v>1.14614977203864E-3</v>
      </c>
      <c r="X899">
        <v>0</v>
      </c>
      <c r="Y899">
        <v>2.14099930320676E-4</v>
      </c>
      <c r="Z899">
        <v>8.0000022928075308E-3</v>
      </c>
      <c r="AA899">
        <v>7.8000022354873397E-2</v>
      </c>
      <c r="AB899">
        <v>544.76956634564897</v>
      </c>
      <c r="AC899">
        <v>114.260187426546</v>
      </c>
      <c r="AD899">
        <v>25.051142133533698</v>
      </c>
      <c r="AE899">
        <v>2.0197604392598102E-3</v>
      </c>
      <c r="AF899">
        <v>0.103020868922586</v>
      </c>
      <c r="AG899">
        <v>2.6484465449312301E-2</v>
      </c>
      <c r="AH899">
        <v>5.03628464172817E-3</v>
      </c>
      <c r="AI899">
        <v>2.8312465914709299E-3</v>
      </c>
      <c r="AJ899">
        <v>4.5426229007944803E-2</v>
      </c>
      <c r="AK899">
        <v>9.1115660567129692E-3</v>
      </c>
      <c r="AL899">
        <v>0.36130183403754201</v>
      </c>
      <c r="AM899">
        <v>0.124325448102685</v>
      </c>
      <c r="AN899">
        <v>3.5865267560878697E-2</v>
      </c>
      <c r="AO899">
        <v>0.21142628861547999</v>
      </c>
      <c r="AP899">
        <v>2.4746821136400499</v>
      </c>
      <c r="AQ899">
        <v>1.32955758013095E-2</v>
      </c>
      <c r="AR899">
        <v>0.52721078810147604</v>
      </c>
      <c r="AS899">
        <v>0.136120716554262</v>
      </c>
      <c r="AT899">
        <v>3.5865267560864E-2</v>
      </c>
      <c r="AU899">
        <v>0.211426288615394</v>
      </c>
      <c r="AV899">
        <v>2.4746821136400499</v>
      </c>
      <c r="AW899">
        <v>4.4999999999999998E-2</v>
      </c>
      <c r="AX899">
        <v>0.75540641490267801</v>
      </c>
      <c r="AY899">
        <v>3.7684459799163501</v>
      </c>
      <c r="AZ899">
        <v>3.0889741346544701</v>
      </c>
      <c r="BA899">
        <v>5.38560178151231E-3</v>
      </c>
      <c r="BB899">
        <v>1.12957827855218E-3</v>
      </c>
      <c r="BC899">
        <v>2.4765604401930802E-4</v>
      </c>
    </row>
    <row r="900" spans="1:55" x14ac:dyDescent="0.25">
      <c r="A900" t="s">
        <v>119</v>
      </c>
      <c r="B900">
        <v>2030</v>
      </c>
      <c r="C900" t="s">
        <v>129</v>
      </c>
      <c r="D900" t="str">
        <f t="shared" si="43"/>
        <v>Truck</v>
      </c>
      <c r="E900" t="str">
        <f t="shared" si="44"/>
        <v>2030LHDT1</v>
      </c>
      <c r="F900" t="str">
        <f t="shared" si="45"/>
        <v>2030Truck</v>
      </c>
      <c r="G900" t="s">
        <v>115</v>
      </c>
      <c r="H900" t="s">
        <v>115</v>
      </c>
      <c r="I900" t="s">
        <v>121</v>
      </c>
      <c r="J900">
        <v>18077.392237383901</v>
      </c>
      <c r="K900">
        <v>642779.39304509701</v>
      </c>
      <c r="L900">
        <v>642779.39304509701</v>
      </c>
      <c r="M900">
        <v>0</v>
      </c>
      <c r="N900">
        <v>227390.85298685601</v>
      </c>
      <c r="O900">
        <v>1.06615892393947</v>
      </c>
      <c r="P900">
        <v>1.72512717980042</v>
      </c>
      <c r="Q900">
        <v>0</v>
      </c>
      <c r="R900">
        <v>1.90504666498525E-2</v>
      </c>
      <c r="S900">
        <v>2.6020902073620799E-2</v>
      </c>
      <c r="T900">
        <v>0</v>
      </c>
      <c r="U900">
        <v>3.0000008598028201E-3</v>
      </c>
      <c r="V900">
        <v>2.7300007824205601E-2</v>
      </c>
      <c r="W900">
        <v>1.9911844216565101E-2</v>
      </c>
      <c r="X900">
        <v>2.71974517993471E-2</v>
      </c>
      <c r="Y900">
        <v>0</v>
      </c>
      <c r="Z900">
        <v>1.2000003439211201E-2</v>
      </c>
      <c r="AA900">
        <v>7.80000223548733E-2</v>
      </c>
      <c r="AB900">
        <v>478.718128557456</v>
      </c>
      <c r="AC900">
        <v>127.524515034617</v>
      </c>
      <c r="AD900">
        <v>0</v>
      </c>
      <c r="AE900">
        <v>3.4799782145072799E-3</v>
      </c>
      <c r="AF900">
        <v>5.0981284981674903E-3</v>
      </c>
      <c r="AG900">
        <v>0</v>
      </c>
      <c r="AH900">
        <v>7.5422236106989504E-2</v>
      </c>
      <c r="AI900">
        <v>2.0091539276678699E-2</v>
      </c>
      <c r="AJ900">
        <v>0</v>
      </c>
      <c r="AK900">
        <v>7.4921882076012705E-2</v>
      </c>
      <c r="AL900">
        <v>0.10975970497624001</v>
      </c>
      <c r="AM900">
        <v>0</v>
      </c>
      <c r="AN900">
        <v>0</v>
      </c>
      <c r="AO900">
        <v>0</v>
      </c>
      <c r="AP900">
        <v>0</v>
      </c>
      <c r="AQ900">
        <v>8.5293581598374996E-2</v>
      </c>
      <c r="AR900">
        <v>0.12495412679444499</v>
      </c>
      <c r="AS900">
        <v>0</v>
      </c>
      <c r="AT900">
        <v>0</v>
      </c>
      <c r="AU900">
        <v>0</v>
      </c>
      <c r="AV900">
        <v>0</v>
      </c>
      <c r="AW900">
        <v>0.18819266410100799</v>
      </c>
      <c r="AX900">
        <v>0.21646310414483</v>
      </c>
      <c r="AY900">
        <v>0.90974507584910502</v>
      </c>
      <c r="AZ900">
        <v>0</v>
      </c>
      <c r="BA900">
        <v>4.5360975538482002E-3</v>
      </c>
      <c r="BB900">
        <v>1.2083595882347699E-3</v>
      </c>
      <c r="BC900">
        <v>0</v>
      </c>
    </row>
    <row r="901" spans="1:55" x14ac:dyDescent="0.25">
      <c r="A901" t="s">
        <v>113</v>
      </c>
      <c r="B901">
        <v>2030</v>
      </c>
      <c r="C901" t="s">
        <v>129</v>
      </c>
      <c r="D901" t="str">
        <f t="shared" si="43"/>
        <v>Truck</v>
      </c>
      <c r="E901" t="str">
        <f t="shared" si="44"/>
        <v>2030LHDT1</v>
      </c>
      <c r="F901" t="str">
        <f t="shared" si="45"/>
        <v>2030Truck</v>
      </c>
      <c r="G901" t="s">
        <v>115</v>
      </c>
      <c r="H901" t="s">
        <v>115</v>
      </c>
      <c r="I901" t="s">
        <v>121</v>
      </c>
      <c r="J901">
        <v>20685.1034721377</v>
      </c>
      <c r="K901">
        <v>758055.20151231496</v>
      </c>
      <c r="L901">
        <v>758055.20151231496</v>
      </c>
      <c r="M901">
        <v>0</v>
      </c>
      <c r="N901">
        <v>260192.57981932399</v>
      </c>
      <c r="O901">
        <v>1.1522205406032699</v>
      </c>
      <c r="P901">
        <v>1.7293369062200801</v>
      </c>
      <c r="Q901">
        <v>0</v>
      </c>
      <c r="R901">
        <v>1.9670185379396899E-2</v>
      </c>
      <c r="S901">
        <v>2.6077861128245599E-2</v>
      </c>
      <c r="T901">
        <v>0</v>
      </c>
      <c r="U901">
        <v>3.0000008598028201E-3</v>
      </c>
      <c r="V901">
        <v>2.7300007824205601E-2</v>
      </c>
      <c r="W901">
        <v>2.05595838770984E-2</v>
      </c>
      <c r="X901">
        <v>2.725698628967E-2</v>
      </c>
      <c r="Y901">
        <v>0</v>
      </c>
      <c r="Z901">
        <v>1.2000003439211201E-2</v>
      </c>
      <c r="AA901">
        <v>7.8000022354873397E-2</v>
      </c>
      <c r="AB901">
        <v>482.297762823992</v>
      </c>
      <c r="AC901">
        <v>127.679888706754</v>
      </c>
      <c r="AD901">
        <v>0</v>
      </c>
      <c r="AE901">
        <v>3.53830030446294E-3</v>
      </c>
      <c r="AF901">
        <v>5.0981284981674799E-3</v>
      </c>
      <c r="AG901">
        <v>0</v>
      </c>
      <c r="AH901">
        <v>7.5986208943449499E-2</v>
      </c>
      <c r="AI901">
        <v>2.01160184619982E-2</v>
      </c>
      <c r="AJ901">
        <v>0</v>
      </c>
      <c r="AK901">
        <v>7.6177522334870795E-2</v>
      </c>
      <c r="AL901">
        <v>0.10975970497624001</v>
      </c>
      <c r="AM901">
        <v>0</v>
      </c>
      <c r="AN901">
        <v>0</v>
      </c>
      <c r="AO901">
        <v>0</v>
      </c>
      <c r="AP901">
        <v>0</v>
      </c>
      <c r="AQ901">
        <v>8.6723044552448503E-2</v>
      </c>
      <c r="AR901">
        <v>0.12495412679444499</v>
      </c>
      <c r="AS901">
        <v>0</v>
      </c>
      <c r="AT901">
        <v>0</v>
      </c>
      <c r="AU901">
        <v>0</v>
      </c>
      <c r="AV901">
        <v>0</v>
      </c>
      <c r="AW901">
        <v>0.186213720138792</v>
      </c>
      <c r="AX901">
        <v>0.23326084723163501</v>
      </c>
      <c r="AY901">
        <v>0.90974507584910602</v>
      </c>
      <c r="AZ901">
        <v>0</v>
      </c>
      <c r="BA901">
        <v>4.5700164077028399E-3</v>
      </c>
      <c r="BB901">
        <v>1.20983183273956E-3</v>
      </c>
      <c r="BC901">
        <v>0</v>
      </c>
    </row>
    <row r="902" spans="1:55" x14ac:dyDescent="0.25">
      <c r="A902" t="s">
        <v>119</v>
      </c>
      <c r="B902">
        <v>2030</v>
      </c>
      <c r="C902" t="s">
        <v>129</v>
      </c>
      <c r="D902" t="str">
        <f t="shared" si="43"/>
        <v>Truck</v>
      </c>
      <c r="E902" t="str">
        <f t="shared" si="44"/>
        <v>2030LHDT1</v>
      </c>
      <c r="F902" t="str">
        <f t="shared" si="45"/>
        <v>2030Truck</v>
      </c>
      <c r="G902" t="s">
        <v>115</v>
      </c>
      <c r="H902" t="s">
        <v>115</v>
      </c>
      <c r="I902" t="s">
        <v>125</v>
      </c>
      <c r="J902">
        <v>2240.8180992324601</v>
      </c>
      <c r="K902">
        <v>131239.618514676</v>
      </c>
      <c r="L902">
        <v>0</v>
      </c>
      <c r="M902">
        <v>131239.618514676</v>
      </c>
      <c r="N902">
        <v>31381.282265341</v>
      </c>
      <c r="O902">
        <v>0</v>
      </c>
      <c r="P902">
        <v>0</v>
      </c>
      <c r="Q902">
        <v>0</v>
      </c>
      <c r="R902">
        <v>0</v>
      </c>
      <c r="S902">
        <v>0</v>
      </c>
      <c r="T902">
        <v>0</v>
      </c>
      <c r="U902">
        <v>2.0000005732018801E-3</v>
      </c>
      <c r="V902">
        <v>1.36500039121028E-2</v>
      </c>
      <c r="W902">
        <v>0</v>
      </c>
      <c r="X902">
        <v>0</v>
      </c>
      <c r="Y902">
        <v>0</v>
      </c>
      <c r="Z902">
        <v>8.0000022928075204E-3</v>
      </c>
      <c r="AA902">
        <v>3.9000011177436698E-2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</row>
    <row r="903" spans="1:55" x14ac:dyDescent="0.25">
      <c r="A903" t="s">
        <v>113</v>
      </c>
      <c r="B903">
        <v>2030</v>
      </c>
      <c r="C903" t="s">
        <v>129</v>
      </c>
      <c r="D903" t="str">
        <f t="shared" si="43"/>
        <v>Truck</v>
      </c>
      <c r="E903" t="str">
        <f t="shared" si="44"/>
        <v>2030LHDT1</v>
      </c>
      <c r="F903" t="str">
        <f t="shared" si="45"/>
        <v>2030Truck</v>
      </c>
      <c r="G903" t="s">
        <v>115</v>
      </c>
      <c r="H903" t="s">
        <v>115</v>
      </c>
      <c r="I903" t="s">
        <v>125</v>
      </c>
      <c r="J903">
        <v>2567.8362552468898</v>
      </c>
      <c r="K903">
        <v>155731.37482060399</v>
      </c>
      <c r="L903">
        <v>0</v>
      </c>
      <c r="M903">
        <v>155731.37482060399</v>
      </c>
      <c r="N903">
        <v>35956.951516850997</v>
      </c>
      <c r="O903">
        <v>0</v>
      </c>
      <c r="P903">
        <v>0</v>
      </c>
      <c r="Q903">
        <v>0</v>
      </c>
      <c r="R903">
        <v>0</v>
      </c>
      <c r="S903">
        <v>0</v>
      </c>
      <c r="T903">
        <v>0</v>
      </c>
      <c r="U903">
        <v>2.0000005732018801E-3</v>
      </c>
      <c r="V903">
        <v>1.36500039121028E-2</v>
      </c>
      <c r="W903">
        <v>0</v>
      </c>
      <c r="X903">
        <v>0</v>
      </c>
      <c r="Y903">
        <v>0</v>
      </c>
      <c r="Z903">
        <v>8.0000022928075204E-3</v>
      </c>
      <c r="AA903">
        <v>3.9000011177436698E-2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</row>
    <row r="904" spans="1:55" x14ac:dyDescent="0.25">
      <c r="A904" t="s">
        <v>119</v>
      </c>
      <c r="B904">
        <v>2030</v>
      </c>
      <c r="C904" t="s">
        <v>130</v>
      </c>
      <c r="D904" t="str">
        <f t="shared" si="43"/>
        <v>Truck</v>
      </c>
      <c r="E904" t="str">
        <f t="shared" si="44"/>
        <v>2030LHDT2</v>
      </c>
      <c r="F904" t="str">
        <f t="shared" si="45"/>
        <v>2030Truck</v>
      </c>
      <c r="G904" t="s">
        <v>115</v>
      </c>
      <c r="H904" t="s">
        <v>115</v>
      </c>
      <c r="I904" t="s">
        <v>116</v>
      </c>
      <c r="J904">
        <v>3336.40539355389</v>
      </c>
      <c r="K904">
        <v>114991.538424139</v>
      </c>
      <c r="L904">
        <v>114991.538424139</v>
      </c>
      <c r="M904">
        <v>0</v>
      </c>
      <c r="N904">
        <v>49707.469119916597</v>
      </c>
      <c r="O904">
        <v>8.0445022370079097E-2</v>
      </c>
      <c r="P904">
        <v>3.1967287602452502E-2</v>
      </c>
      <c r="Q904">
        <v>0.55887854135718296</v>
      </c>
      <c r="R904">
        <v>9.3815323222465601E-4</v>
      </c>
      <c r="S904">
        <v>0</v>
      </c>
      <c r="T904">
        <v>1.5111734337882601E-4</v>
      </c>
      <c r="U904">
        <v>2.0000005732018801E-3</v>
      </c>
      <c r="V904">
        <v>3.1850009128239903E-2</v>
      </c>
      <c r="W904">
        <v>1.0203272379669601E-3</v>
      </c>
      <c r="X904">
        <v>0</v>
      </c>
      <c r="Y904">
        <v>1.6435389900324899E-4</v>
      </c>
      <c r="Z904">
        <v>8.0000022928075204E-3</v>
      </c>
      <c r="AA904">
        <v>9.1000026080685498E-2</v>
      </c>
      <c r="AB904">
        <v>631.67502918622199</v>
      </c>
      <c r="AC904">
        <v>133.80490386422301</v>
      </c>
      <c r="AD904">
        <v>24.554032615185999</v>
      </c>
      <c r="AE904">
        <v>1.36136829791898E-3</v>
      </c>
      <c r="AF904">
        <v>0.103174007615861</v>
      </c>
      <c r="AG904">
        <v>2.67136116607797E-2</v>
      </c>
      <c r="AH904">
        <v>5.69688389274812E-3</v>
      </c>
      <c r="AI904">
        <v>2.7265039785079001E-3</v>
      </c>
      <c r="AJ904">
        <v>4.54616757182109E-2</v>
      </c>
      <c r="AK904">
        <v>5.6011132464889E-3</v>
      </c>
      <c r="AL904">
        <v>0.36697346884225601</v>
      </c>
      <c r="AM904">
        <v>0.125877426037308</v>
      </c>
      <c r="AN904">
        <v>3.7585332391921002E-2</v>
      </c>
      <c r="AO904">
        <v>0.219924443196307</v>
      </c>
      <c r="AP904">
        <v>2.74602346484106</v>
      </c>
      <c r="AQ904">
        <v>8.1731313011275397E-3</v>
      </c>
      <c r="AR904">
        <v>0.53548682429482197</v>
      </c>
      <c r="AS904">
        <v>0.13781993704179099</v>
      </c>
      <c r="AT904">
        <v>3.75853323919055E-2</v>
      </c>
      <c r="AU904">
        <v>0.21992444319621701</v>
      </c>
      <c r="AV904">
        <v>2.74602346484106</v>
      </c>
      <c r="AW904">
        <v>4.4999999999999998E-2</v>
      </c>
      <c r="AX904">
        <v>0.63545334702571399</v>
      </c>
      <c r="AY904">
        <v>3.7765691098233201</v>
      </c>
      <c r="AZ904">
        <v>2.9419550708150899</v>
      </c>
      <c r="BA904">
        <v>6.2447507582750403E-3</v>
      </c>
      <c r="BB904">
        <v>1.3227976985943099E-3</v>
      </c>
      <c r="BC904">
        <v>2.4274161033392599E-4</v>
      </c>
    </row>
    <row r="905" spans="1:55" x14ac:dyDescent="0.25">
      <c r="A905" t="s">
        <v>113</v>
      </c>
      <c r="B905">
        <v>2030</v>
      </c>
      <c r="C905" t="s">
        <v>130</v>
      </c>
      <c r="D905" t="str">
        <f t="shared" si="43"/>
        <v>Truck</v>
      </c>
      <c r="E905" t="str">
        <f t="shared" si="44"/>
        <v>2030LHDT2</v>
      </c>
      <c r="F905" t="str">
        <f t="shared" si="45"/>
        <v>2030Truck</v>
      </c>
      <c r="G905" t="s">
        <v>115</v>
      </c>
      <c r="H905" t="s">
        <v>115</v>
      </c>
      <c r="I905" t="s">
        <v>116</v>
      </c>
      <c r="J905">
        <v>4015.96145286505</v>
      </c>
      <c r="K905">
        <v>141781.93280350999</v>
      </c>
      <c r="L905">
        <v>141781.93280350999</v>
      </c>
      <c r="M905">
        <v>0</v>
      </c>
      <c r="N905">
        <v>59831.841865124501</v>
      </c>
      <c r="O905">
        <v>8.8507081195345894E-2</v>
      </c>
      <c r="P905">
        <v>3.22162229154749E-2</v>
      </c>
      <c r="Q905">
        <v>0.56577690432431005</v>
      </c>
      <c r="R905">
        <v>9.6499017298829696E-4</v>
      </c>
      <c r="S905">
        <v>0</v>
      </c>
      <c r="T905">
        <v>1.61996029166828E-4</v>
      </c>
      <c r="U905">
        <v>2.0000005732018801E-3</v>
      </c>
      <c r="V905">
        <v>3.1850009128239903E-2</v>
      </c>
      <c r="W905">
        <v>1.0495148596734E-3</v>
      </c>
      <c r="X905">
        <v>0</v>
      </c>
      <c r="Y905">
        <v>1.76185462378521E-4</v>
      </c>
      <c r="Z905">
        <v>8.0000022928075204E-3</v>
      </c>
      <c r="AA905">
        <v>9.1000026080685595E-2</v>
      </c>
      <c r="AB905">
        <v>639.595519220901</v>
      </c>
      <c r="AC905">
        <v>134.078531579322</v>
      </c>
      <c r="AD905">
        <v>24.679366558178799</v>
      </c>
      <c r="AE905">
        <v>1.55487532434729E-3</v>
      </c>
      <c r="AF905">
        <v>0.103893503119763</v>
      </c>
      <c r="AG905">
        <v>2.76013188398215E-2</v>
      </c>
      <c r="AH905">
        <v>6.14204106600929E-3</v>
      </c>
      <c r="AI905">
        <v>2.7431404810199299E-3</v>
      </c>
      <c r="AJ905">
        <v>4.60962376346645E-2</v>
      </c>
      <c r="AK905">
        <v>6.4887512744362698E-3</v>
      </c>
      <c r="AL905">
        <v>0.36976435086165799</v>
      </c>
      <c r="AM905">
        <v>0.13041774258815</v>
      </c>
      <c r="AN905">
        <v>3.8495548853456497E-2</v>
      </c>
      <c r="AO905">
        <v>0.22750890978917701</v>
      </c>
      <c r="AP905">
        <v>2.7293203187702999</v>
      </c>
      <c r="AQ905">
        <v>9.4683706278516598E-3</v>
      </c>
      <c r="AR905">
        <v>0.539559272786169</v>
      </c>
      <c r="AS905">
        <v>0.14279101216531101</v>
      </c>
      <c r="AT905">
        <v>3.8495548853440698E-2</v>
      </c>
      <c r="AU905">
        <v>0.227508909789084</v>
      </c>
      <c r="AV905">
        <v>2.7293203187702999</v>
      </c>
      <c r="AW905">
        <v>4.4999999999999998E-2</v>
      </c>
      <c r="AX905">
        <v>0.67237429523109404</v>
      </c>
      <c r="AY905">
        <v>3.7747472467111298</v>
      </c>
      <c r="AZ905">
        <v>3.0026191969377698</v>
      </c>
      <c r="BA905">
        <v>6.32305286594849E-3</v>
      </c>
      <c r="BB905">
        <v>1.32550278713255E-3</v>
      </c>
      <c r="BC905">
        <v>2.4398066396020301E-4</v>
      </c>
    </row>
    <row r="906" spans="1:55" x14ac:dyDescent="0.25">
      <c r="A906" t="s">
        <v>119</v>
      </c>
      <c r="B906">
        <v>2030</v>
      </c>
      <c r="C906" t="s">
        <v>130</v>
      </c>
      <c r="D906" t="str">
        <f t="shared" ref="D906:D969" si="46">_xlfn.XLOOKUP(C906,$BE$72:$BE$84,$BF$72:$BF$84)</f>
        <v>Truck</v>
      </c>
      <c r="E906" t="str">
        <f t="shared" ref="E906:E969" si="47">CONCATENATE(B906,C906)</f>
        <v>2030LHDT2</v>
      </c>
      <c r="F906" t="str">
        <f t="shared" ref="F906:F969" si="48">CONCATENATE(B906,_xlfn.XLOOKUP(C906,$BE$72:$BE$84,$BF$72:$BF$84))</f>
        <v>2030Truck</v>
      </c>
      <c r="G906" t="s">
        <v>115</v>
      </c>
      <c r="H906" t="s">
        <v>115</v>
      </c>
      <c r="I906" t="s">
        <v>121</v>
      </c>
      <c r="J906">
        <v>8472.8352661167501</v>
      </c>
      <c r="K906">
        <v>296797.37804080098</v>
      </c>
      <c r="L906">
        <v>296797.37804080098</v>
      </c>
      <c r="M906">
        <v>0</v>
      </c>
      <c r="N906">
        <v>106577.60882098399</v>
      </c>
      <c r="O906">
        <v>0.93863686142066205</v>
      </c>
      <c r="P906">
        <v>1.72190866528471</v>
      </c>
      <c r="Q906">
        <v>0</v>
      </c>
      <c r="R906">
        <v>1.9216261913078899E-2</v>
      </c>
      <c r="S906">
        <v>2.6432038357079801E-2</v>
      </c>
      <c r="T906">
        <v>0</v>
      </c>
      <c r="U906">
        <v>3.0000008598028201E-3</v>
      </c>
      <c r="V906">
        <v>3.1850009128239903E-2</v>
      </c>
      <c r="W906">
        <v>2.0085136005889001E-2</v>
      </c>
      <c r="X906">
        <v>2.7627177841153899E-2</v>
      </c>
      <c r="Y906">
        <v>0</v>
      </c>
      <c r="Z906">
        <v>1.2000003439211201E-2</v>
      </c>
      <c r="AA906">
        <v>9.1000026080685498E-2</v>
      </c>
      <c r="AB906">
        <v>566.78644435756405</v>
      </c>
      <c r="AC906">
        <v>205.18709855632201</v>
      </c>
      <c r="AD906">
        <v>0</v>
      </c>
      <c r="AE906">
        <v>3.3907897599789101E-3</v>
      </c>
      <c r="AF906">
        <v>5.0981284981674799E-3</v>
      </c>
      <c r="AG906">
        <v>0</v>
      </c>
      <c r="AH906">
        <v>8.92974351261622E-2</v>
      </c>
      <c r="AI906">
        <v>3.2327310937767598E-2</v>
      </c>
      <c r="AJ906">
        <v>0</v>
      </c>
      <c r="AK906">
        <v>7.3001707160876797E-2</v>
      </c>
      <c r="AL906">
        <v>0.10975970497624001</v>
      </c>
      <c r="AM906">
        <v>0</v>
      </c>
      <c r="AN906">
        <v>0</v>
      </c>
      <c r="AO906">
        <v>0</v>
      </c>
      <c r="AP906">
        <v>0</v>
      </c>
      <c r="AQ906">
        <v>8.3107590119395294E-2</v>
      </c>
      <c r="AR906">
        <v>0.12495412679444499</v>
      </c>
      <c r="AS906">
        <v>0</v>
      </c>
      <c r="AT906">
        <v>0</v>
      </c>
      <c r="AU906">
        <v>0</v>
      </c>
      <c r="AV906">
        <v>0</v>
      </c>
      <c r="AW906">
        <v>0.19314168134870799</v>
      </c>
      <c r="AX906">
        <v>0.19140816088648699</v>
      </c>
      <c r="AY906">
        <v>0.90974507584910402</v>
      </c>
      <c r="AZ906">
        <v>0</v>
      </c>
      <c r="BA906">
        <v>5.3705896025955198E-3</v>
      </c>
      <c r="BB906">
        <v>1.9442520354247101E-3</v>
      </c>
      <c r="BC906">
        <v>0</v>
      </c>
    </row>
    <row r="907" spans="1:55" x14ac:dyDescent="0.25">
      <c r="A907" t="s">
        <v>113</v>
      </c>
      <c r="B907">
        <v>2030</v>
      </c>
      <c r="C907" t="s">
        <v>130</v>
      </c>
      <c r="D907" t="str">
        <f t="shared" si="46"/>
        <v>Truck</v>
      </c>
      <c r="E907" t="str">
        <f t="shared" si="47"/>
        <v>2030LHDT2</v>
      </c>
      <c r="F907" t="str">
        <f t="shared" si="48"/>
        <v>2030Truck</v>
      </c>
      <c r="G907" t="s">
        <v>115</v>
      </c>
      <c r="H907" t="s">
        <v>115</v>
      </c>
      <c r="I907" t="s">
        <v>121</v>
      </c>
      <c r="J907">
        <v>9412.3671700844698</v>
      </c>
      <c r="K907">
        <v>343426.70343399199</v>
      </c>
      <c r="L907">
        <v>343426.70343399199</v>
      </c>
      <c r="M907">
        <v>0</v>
      </c>
      <c r="N907">
        <v>118395.738241762</v>
      </c>
      <c r="O907">
        <v>0.96018249922825305</v>
      </c>
      <c r="P907">
        <v>1.6966356475734301</v>
      </c>
      <c r="Q907">
        <v>0</v>
      </c>
      <c r="R907">
        <v>1.9189298062893798E-2</v>
      </c>
      <c r="S907">
        <v>2.6511944287378599E-2</v>
      </c>
      <c r="T907">
        <v>0</v>
      </c>
      <c r="U907">
        <v>3.0000008598028201E-3</v>
      </c>
      <c r="V907">
        <v>3.1850009128239903E-2</v>
      </c>
      <c r="W907">
        <v>2.0056952970048898E-2</v>
      </c>
      <c r="X907">
        <v>2.77106967630435E-2</v>
      </c>
      <c r="Y907">
        <v>0</v>
      </c>
      <c r="Z907">
        <v>1.2000003439211201E-2</v>
      </c>
      <c r="AA907">
        <v>9.1000026080685595E-2</v>
      </c>
      <c r="AB907">
        <v>570.21235028714602</v>
      </c>
      <c r="AC907">
        <v>204.510209743909</v>
      </c>
      <c r="AD907">
        <v>0</v>
      </c>
      <c r="AE907">
        <v>3.2985092625815301E-3</v>
      </c>
      <c r="AF907">
        <v>5.0981284981674903E-3</v>
      </c>
      <c r="AG907">
        <v>0</v>
      </c>
      <c r="AH907">
        <v>8.9837188000531004E-2</v>
      </c>
      <c r="AI907">
        <v>3.2220666829716298E-2</v>
      </c>
      <c r="AJ907">
        <v>0</v>
      </c>
      <c r="AK907">
        <v>7.1014962383251307E-2</v>
      </c>
      <c r="AL907">
        <v>0.10975970497624001</v>
      </c>
      <c r="AM907">
        <v>0</v>
      </c>
      <c r="AN907">
        <v>0</v>
      </c>
      <c r="AO907">
        <v>0</v>
      </c>
      <c r="AP907">
        <v>0</v>
      </c>
      <c r="AQ907">
        <v>8.0845813277836298E-2</v>
      </c>
      <c r="AR907">
        <v>0.12495412679444499</v>
      </c>
      <c r="AS907">
        <v>0</v>
      </c>
      <c r="AT907">
        <v>0</v>
      </c>
      <c r="AU907">
        <v>0</v>
      </c>
      <c r="AV907">
        <v>0</v>
      </c>
      <c r="AW907">
        <v>0.19267803914002701</v>
      </c>
      <c r="AX907">
        <v>0.19534621857071799</v>
      </c>
      <c r="AY907">
        <v>0.90974507584910602</v>
      </c>
      <c r="AZ907">
        <v>0</v>
      </c>
      <c r="BA907">
        <v>5.4030518023324E-3</v>
      </c>
      <c r="BB907">
        <v>1.9378381699304899E-3</v>
      </c>
      <c r="BC907">
        <v>0</v>
      </c>
    </row>
    <row r="908" spans="1:55" x14ac:dyDescent="0.25">
      <c r="A908" t="s">
        <v>119</v>
      </c>
      <c r="B908">
        <v>2030</v>
      </c>
      <c r="C908" t="s">
        <v>130</v>
      </c>
      <c r="D908" t="str">
        <f t="shared" si="46"/>
        <v>Truck</v>
      </c>
      <c r="E908" t="str">
        <f t="shared" si="47"/>
        <v>2030LHDT2</v>
      </c>
      <c r="F908" t="str">
        <f t="shared" si="48"/>
        <v>2030Truck</v>
      </c>
      <c r="G908" t="s">
        <v>115</v>
      </c>
      <c r="H908" t="s">
        <v>115</v>
      </c>
      <c r="I908" t="s">
        <v>125</v>
      </c>
      <c r="J908">
        <v>568.22016597544996</v>
      </c>
      <c r="K908">
        <v>31809.821694049198</v>
      </c>
      <c r="L908">
        <v>0</v>
      </c>
      <c r="M908">
        <v>31809.821694049198</v>
      </c>
      <c r="N908">
        <v>7535.4329139765296</v>
      </c>
      <c r="O908">
        <v>0</v>
      </c>
      <c r="P908">
        <v>0</v>
      </c>
      <c r="Q908">
        <v>0</v>
      </c>
      <c r="R908">
        <v>0</v>
      </c>
      <c r="S908">
        <v>0</v>
      </c>
      <c r="T908">
        <v>0</v>
      </c>
      <c r="U908">
        <v>2.0000005732018801E-3</v>
      </c>
      <c r="V908">
        <v>1.59250045641199E-2</v>
      </c>
      <c r="W908">
        <v>0</v>
      </c>
      <c r="X908">
        <v>0</v>
      </c>
      <c r="Y908">
        <v>0</v>
      </c>
      <c r="Z908">
        <v>8.0000022928075204E-3</v>
      </c>
      <c r="AA908">
        <v>4.5500013040342797E-2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</row>
    <row r="909" spans="1:55" x14ac:dyDescent="0.25">
      <c r="A909" t="s">
        <v>113</v>
      </c>
      <c r="B909">
        <v>2030</v>
      </c>
      <c r="C909" t="s">
        <v>130</v>
      </c>
      <c r="D909" t="str">
        <f t="shared" si="46"/>
        <v>Truck</v>
      </c>
      <c r="E909" t="str">
        <f t="shared" si="47"/>
        <v>2030LHDT2</v>
      </c>
      <c r="F909" t="str">
        <f t="shared" si="48"/>
        <v>2030Truck</v>
      </c>
      <c r="G909" t="s">
        <v>115</v>
      </c>
      <c r="H909" t="s">
        <v>115</v>
      </c>
      <c r="I909" t="s">
        <v>125</v>
      </c>
      <c r="J909">
        <v>652.30773085935095</v>
      </c>
      <c r="K909">
        <v>37809.347468134998</v>
      </c>
      <c r="L909">
        <v>0</v>
      </c>
      <c r="M909">
        <v>37809.347468134998</v>
      </c>
      <c r="N909">
        <v>8650.5415596293096</v>
      </c>
      <c r="O909">
        <v>0</v>
      </c>
      <c r="P909">
        <v>0</v>
      </c>
      <c r="Q909">
        <v>0</v>
      </c>
      <c r="R909">
        <v>0</v>
      </c>
      <c r="S909">
        <v>0</v>
      </c>
      <c r="T909">
        <v>0</v>
      </c>
      <c r="U909">
        <v>2.0000005732018801E-3</v>
      </c>
      <c r="V909">
        <v>1.59250045641199E-2</v>
      </c>
      <c r="W909">
        <v>0</v>
      </c>
      <c r="X909">
        <v>0</v>
      </c>
      <c r="Y909">
        <v>0</v>
      </c>
      <c r="Z909">
        <v>8.0000022928075204E-3</v>
      </c>
      <c r="AA909">
        <v>4.5500013040342797E-2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</row>
    <row r="910" spans="1:55" x14ac:dyDescent="0.25">
      <c r="A910" t="s">
        <v>113</v>
      </c>
      <c r="B910">
        <v>2030</v>
      </c>
      <c r="C910" t="s">
        <v>138</v>
      </c>
      <c r="D910" t="str">
        <f t="shared" si="46"/>
        <v>Passenger</v>
      </c>
      <c r="E910" t="str">
        <f t="shared" si="47"/>
        <v>2030MCY</v>
      </c>
      <c r="F910" t="str">
        <f t="shared" si="48"/>
        <v>2030Passenger</v>
      </c>
      <c r="G910" t="s">
        <v>115</v>
      </c>
      <c r="H910" t="s">
        <v>115</v>
      </c>
      <c r="I910" t="s">
        <v>116</v>
      </c>
      <c r="J910">
        <v>38532.623509806603</v>
      </c>
      <c r="K910">
        <v>221510.59580619101</v>
      </c>
      <c r="L910">
        <v>221510.59580619101</v>
      </c>
      <c r="M910">
        <v>0</v>
      </c>
      <c r="N910">
        <v>77065.247019613205</v>
      </c>
      <c r="O910">
        <v>0.53582120963592605</v>
      </c>
      <c r="P910">
        <v>0</v>
      </c>
      <c r="Q910">
        <v>0.114033127935858</v>
      </c>
      <c r="R910">
        <v>1.81877950127833E-3</v>
      </c>
      <c r="S910">
        <v>0</v>
      </c>
      <c r="T910">
        <v>3.0481834409157998E-3</v>
      </c>
      <c r="U910">
        <v>1.00000028660094E-3</v>
      </c>
      <c r="V910">
        <v>4.2000012037239501E-3</v>
      </c>
      <c r="W910">
        <v>1.9479567625203999E-3</v>
      </c>
      <c r="X910">
        <v>0</v>
      </c>
      <c r="Y910">
        <v>3.25527106869359E-3</v>
      </c>
      <c r="Z910">
        <v>4.0000011464037602E-3</v>
      </c>
      <c r="AA910">
        <v>1.2000003439211201E-2</v>
      </c>
      <c r="AB910">
        <v>187.24578040619099</v>
      </c>
      <c r="AC910">
        <v>0</v>
      </c>
      <c r="AD910">
        <v>44.856453576091099</v>
      </c>
      <c r="AE910">
        <v>0.15234543175830401</v>
      </c>
      <c r="AF910">
        <v>0</v>
      </c>
      <c r="AG910">
        <v>0.16249084546823001</v>
      </c>
      <c r="AH910">
        <v>3.8054379180771002E-2</v>
      </c>
      <c r="AI910">
        <v>0</v>
      </c>
      <c r="AJ910">
        <v>6.85765133046559E-3</v>
      </c>
      <c r="AK910">
        <v>0.96777214575834603</v>
      </c>
      <c r="AL910">
        <v>0</v>
      </c>
      <c r="AM910">
        <v>1.1845607230042901</v>
      </c>
      <c r="AN910">
        <v>3.5728938034575402</v>
      </c>
      <c r="AO910">
        <v>3.8961796979287802</v>
      </c>
      <c r="AP910">
        <v>5.0077799989122598</v>
      </c>
      <c r="AQ910">
        <v>1.17740250178364</v>
      </c>
      <c r="AR910">
        <v>0</v>
      </c>
      <c r="AS910">
        <v>1.2883665780681901</v>
      </c>
      <c r="AT910">
        <v>3.5728938034560702</v>
      </c>
      <c r="AU910">
        <v>3.8961796979271801</v>
      </c>
      <c r="AV910">
        <v>5.0077799989122598</v>
      </c>
      <c r="AW910">
        <v>8.9415827480515894E-3</v>
      </c>
      <c r="AX910">
        <v>11.682065402385099</v>
      </c>
      <c r="AY910">
        <v>0</v>
      </c>
      <c r="AZ910">
        <v>7.7812209095857297</v>
      </c>
      <c r="BA910">
        <v>1.8511151702193501E-3</v>
      </c>
      <c r="BB910">
        <v>0</v>
      </c>
      <c r="BC910">
        <v>4.4345171099084799E-4</v>
      </c>
    </row>
    <row r="911" spans="1:55" x14ac:dyDescent="0.25">
      <c r="A911" t="s">
        <v>119</v>
      </c>
      <c r="B911">
        <v>2030</v>
      </c>
      <c r="C911" t="s">
        <v>138</v>
      </c>
      <c r="D911" t="str">
        <f t="shared" si="46"/>
        <v>Passenger</v>
      </c>
      <c r="E911" t="str">
        <f t="shared" si="47"/>
        <v>2030MCY</v>
      </c>
      <c r="F911" t="str">
        <f t="shared" si="48"/>
        <v>2030Passenger</v>
      </c>
      <c r="G911" t="s">
        <v>115</v>
      </c>
      <c r="H911" t="s">
        <v>115</v>
      </c>
      <c r="I911" t="s">
        <v>116</v>
      </c>
      <c r="J911">
        <v>31447.459834967602</v>
      </c>
      <c r="K911">
        <v>179557.653691846</v>
      </c>
      <c r="L911">
        <v>179557.653691846</v>
      </c>
      <c r="M911">
        <v>0</v>
      </c>
      <c r="N911">
        <v>62894.919669935203</v>
      </c>
      <c r="O911">
        <v>0.51330303900622598</v>
      </c>
      <c r="P911">
        <v>0</v>
      </c>
      <c r="Q911">
        <v>0.104950593908843</v>
      </c>
      <c r="R911">
        <v>1.81070807580584E-3</v>
      </c>
      <c r="S911">
        <v>0</v>
      </c>
      <c r="T911">
        <v>3.02820099821801E-3</v>
      </c>
      <c r="U911">
        <v>1.00000028660094E-3</v>
      </c>
      <c r="V911">
        <v>4.2000012037239501E-3</v>
      </c>
      <c r="W911">
        <v>1.93992540430344E-3</v>
      </c>
      <c r="X911">
        <v>0</v>
      </c>
      <c r="Y911">
        <v>3.2362558343462001E-3</v>
      </c>
      <c r="Z911">
        <v>4.0000011464037602E-3</v>
      </c>
      <c r="AA911">
        <v>1.2000003439211201E-2</v>
      </c>
      <c r="AB911">
        <v>186.49319285789099</v>
      </c>
      <c r="AC911">
        <v>0</v>
      </c>
      <c r="AD911">
        <v>42.929508086151301</v>
      </c>
      <c r="AE911">
        <v>0.14796102832151301</v>
      </c>
      <c r="AF911">
        <v>0</v>
      </c>
      <c r="AG911">
        <v>0.15231854060348801</v>
      </c>
      <c r="AH911">
        <v>3.7021306392041597E-2</v>
      </c>
      <c r="AI911">
        <v>0</v>
      </c>
      <c r="AJ911">
        <v>6.4337845121103503E-3</v>
      </c>
      <c r="AK911">
        <v>0.92857528813398404</v>
      </c>
      <c r="AL911">
        <v>0</v>
      </c>
      <c r="AM911">
        <v>1.09829941002319</v>
      </c>
      <c r="AN911">
        <v>3.6060497844041</v>
      </c>
      <c r="AO911">
        <v>3.8941555314924101</v>
      </c>
      <c r="AP911">
        <v>5.05816786552057</v>
      </c>
      <c r="AQ911">
        <v>1.13451918565677</v>
      </c>
      <c r="AR911">
        <v>0</v>
      </c>
      <c r="AS911">
        <v>1.1947703223995101</v>
      </c>
      <c r="AT911">
        <v>3.60604978440261</v>
      </c>
      <c r="AU911">
        <v>3.8941555314907998</v>
      </c>
      <c r="AV911">
        <v>5.05816786552057</v>
      </c>
      <c r="AW911">
        <v>8.9780087586294206E-3</v>
      </c>
      <c r="AX911">
        <v>11.2317608853898</v>
      </c>
      <c r="AY911">
        <v>0</v>
      </c>
      <c r="AZ911">
        <v>7.4440767189200798</v>
      </c>
      <c r="BA911">
        <v>1.8436750761111999E-3</v>
      </c>
      <c r="BB911">
        <v>0</v>
      </c>
      <c r="BC911">
        <v>4.2440189304100999E-4</v>
      </c>
    </row>
    <row r="912" spans="1:55" x14ac:dyDescent="0.25">
      <c r="A912" t="s">
        <v>119</v>
      </c>
      <c r="B912">
        <v>2030</v>
      </c>
      <c r="C912" t="s">
        <v>141</v>
      </c>
      <c r="D912" t="str">
        <f t="shared" si="46"/>
        <v>Passenger</v>
      </c>
      <c r="E912" t="str">
        <f t="shared" si="47"/>
        <v>2030MDV</v>
      </c>
      <c r="F912" t="str">
        <f t="shared" si="48"/>
        <v>2030Passenger</v>
      </c>
      <c r="G912" t="s">
        <v>115</v>
      </c>
      <c r="H912" t="s">
        <v>115</v>
      </c>
      <c r="I912" t="s">
        <v>116</v>
      </c>
      <c r="J912">
        <v>218390.51520493199</v>
      </c>
      <c r="K912">
        <v>8732815.8255535103</v>
      </c>
      <c r="L912">
        <v>8732815.8255535103</v>
      </c>
      <c r="M912">
        <v>0</v>
      </c>
      <c r="N912">
        <v>999860.92093682894</v>
      </c>
      <c r="O912">
        <v>5.8368828469010002E-2</v>
      </c>
      <c r="P912">
        <v>0</v>
      </c>
      <c r="Q912">
        <v>0.29743374260834499</v>
      </c>
      <c r="R912">
        <v>9.3325838395714902E-4</v>
      </c>
      <c r="S912">
        <v>0</v>
      </c>
      <c r="T912">
        <v>1.5936172074677601E-3</v>
      </c>
      <c r="U912">
        <v>2.0000005732018801E-3</v>
      </c>
      <c r="V912">
        <v>2.7527778653815898E-3</v>
      </c>
      <c r="W912">
        <v>1.0150036438658001E-3</v>
      </c>
      <c r="X912">
        <v>0</v>
      </c>
      <c r="Y912">
        <v>1.73320411615107E-3</v>
      </c>
      <c r="Z912">
        <v>8.0000022928075204E-3</v>
      </c>
      <c r="AA912">
        <v>7.8650796153759799E-3</v>
      </c>
      <c r="AB912">
        <v>380.92188711819</v>
      </c>
      <c r="AC912">
        <v>0</v>
      </c>
      <c r="AD912">
        <v>94.1725861052889</v>
      </c>
      <c r="AE912">
        <v>2.6026089256132698E-3</v>
      </c>
      <c r="AF912">
        <v>0</v>
      </c>
      <c r="AG912">
        <v>7.0550069484841396E-2</v>
      </c>
      <c r="AH912">
        <v>5.4829156472136096E-3</v>
      </c>
      <c r="AI912">
        <v>0</v>
      </c>
      <c r="AJ912">
        <v>3.4924765094527799E-2</v>
      </c>
      <c r="AK912">
        <v>9.8999208332360596E-3</v>
      </c>
      <c r="AL912">
        <v>0</v>
      </c>
      <c r="AM912">
        <v>0.322869887110799</v>
      </c>
      <c r="AN912">
        <v>8.6139039595255595E-2</v>
      </c>
      <c r="AO912">
        <v>0.26618006832449198</v>
      </c>
      <c r="AP912">
        <v>1.7951600368492999</v>
      </c>
      <c r="AQ912">
        <v>1.4445941240614499E-2</v>
      </c>
      <c r="AR912">
        <v>0</v>
      </c>
      <c r="AS912">
        <v>0.35350188604199601</v>
      </c>
      <c r="AT912">
        <v>8.6139039595220193E-2</v>
      </c>
      <c r="AU912">
        <v>0.26618006832438301</v>
      </c>
      <c r="AV912">
        <v>1.7951600368492999</v>
      </c>
      <c r="AW912">
        <v>3.8857426021904999E-2</v>
      </c>
      <c r="AX912">
        <v>0.80350678400937803</v>
      </c>
      <c r="AY912">
        <v>0</v>
      </c>
      <c r="AZ912">
        <v>2.83285357123841</v>
      </c>
      <c r="BA912">
        <v>3.7658006625485999E-3</v>
      </c>
      <c r="BB912">
        <v>0</v>
      </c>
      <c r="BC912">
        <v>9.3099188873643703E-4</v>
      </c>
    </row>
    <row r="913" spans="1:55" x14ac:dyDescent="0.25">
      <c r="A913" t="s">
        <v>113</v>
      </c>
      <c r="B913">
        <v>2030</v>
      </c>
      <c r="C913" t="s">
        <v>141</v>
      </c>
      <c r="D913" t="str">
        <f t="shared" si="46"/>
        <v>Passenger</v>
      </c>
      <c r="E913" t="str">
        <f t="shared" si="47"/>
        <v>2030MDV</v>
      </c>
      <c r="F913" t="str">
        <f t="shared" si="48"/>
        <v>2030Passenger</v>
      </c>
      <c r="G913" t="s">
        <v>115</v>
      </c>
      <c r="H913" t="s">
        <v>115</v>
      </c>
      <c r="I913" t="s">
        <v>116</v>
      </c>
      <c r="J913">
        <v>250830.50530729699</v>
      </c>
      <c r="K913">
        <v>9954313.6595273092</v>
      </c>
      <c r="L913">
        <v>9954313.6595273092</v>
      </c>
      <c r="M913">
        <v>0</v>
      </c>
      <c r="N913">
        <v>1144300.03972598</v>
      </c>
      <c r="O913">
        <v>6.4651287844154401E-2</v>
      </c>
      <c r="P913">
        <v>0</v>
      </c>
      <c r="Q913">
        <v>0.31656409165441002</v>
      </c>
      <c r="R913">
        <v>9.4129505606739897E-4</v>
      </c>
      <c r="S913">
        <v>0</v>
      </c>
      <c r="T913">
        <v>1.6256273175476699E-3</v>
      </c>
      <c r="U913">
        <v>2.0000005732018801E-3</v>
      </c>
      <c r="V913">
        <v>2.7507559416608601E-3</v>
      </c>
      <c r="W913">
        <v>1.0237442580587001E-3</v>
      </c>
      <c r="X913">
        <v>0</v>
      </c>
      <c r="Y913">
        <v>1.7680180314934501E-3</v>
      </c>
      <c r="Z913">
        <v>8.0000022928075204E-3</v>
      </c>
      <c r="AA913">
        <v>7.8593026904595995E-3</v>
      </c>
      <c r="AB913">
        <v>378.56507138112801</v>
      </c>
      <c r="AC913">
        <v>0</v>
      </c>
      <c r="AD913">
        <v>94.886688339337894</v>
      </c>
      <c r="AE913">
        <v>2.7459530884730498E-3</v>
      </c>
      <c r="AF913">
        <v>0</v>
      </c>
      <c r="AG913">
        <v>7.5263345601435896E-2</v>
      </c>
      <c r="AH913">
        <v>5.7993719054765004E-3</v>
      </c>
      <c r="AI913">
        <v>0</v>
      </c>
      <c r="AJ913">
        <v>3.5812325499313798E-2</v>
      </c>
      <c r="AK913">
        <v>1.0690616941859099E-2</v>
      </c>
      <c r="AL913">
        <v>0</v>
      </c>
      <c r="AM913">
        <v>0.35153303523811003</v>
      </c>
      <c r="AN913">
        <v>9.0031351906708704E-2</v>
      </c>
      <c r="AO913">
        <v>0.28215251656702101</v>
      </c>
      <c r="AP913">
        <v>1.83973869364692</v>
      </c>
      <c r="AQ913">
        <v>1.5599723146223699E-2</v>
      </c>
      <c r="AR913">
        <v>0</v>
      </c>
      <c r="AS913">
        <v>0.38488442534777101</v>
      </c>
      <c r="AT913">
        <v>9.0031351906671706E-2</v>
      </c>
      <c r="AU913">
        <v>0.28215251656690399</v>
      </c>
      <c r="AV913">
        <v>1.83973869364692</v>
      </c>
      <c r="AW913">
        <v>3.8973699614107002E-2</v>
      </c>
      <c r="AX913">
        <v>0.79715110278457701</v>
      </c>
      <c r="AY913">
        <v>0</v>
      </c>
      <c r="AZ913">
        <v>3.04220558473336</v>
      </c>
      <c r="BA913">
        <v>3.7425011395642899E-3</v>
      </c>
      <c r="BB913">
        <v>0</v>
      </c>
      <c r="BC913">
        <v>9.3805151633214498E-4</v>
      </c>
    </row>
    <row r="914" spans="1:55" x14ac:dyDescent="0.25">
      <c r="A914" t="s">
        <v>119</v>
      </c>
      <c r="B914">
        <v>2030</v>
      </c>
      <c r="C914" t="s">
        <v>141</v>
      </c>
      <c r="D914" t="str">
        <f t="shared" si="46"/>
        <v>Passenger</v>
      </c>
      <c r="E914" t="str">
        <f t="shared" si="47"/>
        <v>2030MDV</v>
      </c>
      <c r="F914" t="str">
        <f t="shared" si="48"/>
        <v>2030Passenger</v>
      </c>
      <c r="G914" t="s">
        <v>115</v>
      </c>
      <c r="H914" t="s">
        <v>115</v>
      </c>
      <c r="I914" t="s">
        <v>121</v>
      </c>
      <c r="J914">
        <v>2947.9191541268701</v>
      </c>
      <c r="K914">
        <v>115175.078286444</v>
      </c>
      <c r="L914">
        <v>115175.078286444</v>
      </c>
      <c r="M914">
        <v>0</v>
      </c>
      <c r="N914">
        <v>13429.875040077801</v>
      </c>
      <c r="O914">
        <v>6.6627604848653099E-2</v>
      </c>
      <c r="P914">
        <v>0</v>
      </c>
      <c r="Q914">
        <v>0</v>
      </c>
      <c r="R914">
        <v>4.3539656038873503E-3</v>
      </c>
      <c r="S914">
        <v>0</v>
      </c>
      <c r="T914">
        <v>0</v>
      </c>
      <c r="U914">
        <v>2.0000005732018701E-3</v>
      </c>
      <c r="V914">
        <v>2.81621314872238E-3</v>
      </c>
      <c r="W914">
        <v>4.5508326080589004E-3</v>
      </c>
      <c r="X914">
        <v>0</v>
      </c>
      <c r="Y914">
        <v>0</v>
      </c>
      <c r="Z914">
        <v>8.00000229280751E-3</v>
      </c>
      <c r="AA914">
        <v>8.0463232820639496E-3</v>
      </c>
      <c r="AB914">
        <v>387.81021973375101</v>
      </c>
      <c r="AC914">
        <v>0</v>
      </c>
      <c r="AD914">
        <v>0</v>
      </c>
      <c r="AE914">
        <v>4.56307155762737E-4</v>
      </c>
      <c r="AF914">
        <v>0</v>
      </c>
      <c r="AG914">
        <v>0</v>
      </c>
      <c r="AH914">
        <v>6.1099658050555603E-2</v>
      </c>
      <c r="AI914">
        <v>0</v>
      </c>
      <c r="AJ914">
        <v>0</v>
      </c>
      <c r="AK914">
        <v>9.8240244068128497E-3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1.11839986416357E-2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3.0999999999999899E-3</v>
      </c>
      <c r="AX914">
        <v>0.19713806747053</v>
      </c>
      <c r="AY914">
        <v>0</v>
      </c>
      <c r="AZ914">
        <v>0</v>
      </c>
      <c r="BA914">
        <v>3.6746989181139101E-3</v>
      </c>
      <c r="BB914">
        <v>0</v>
      </c>
      <c r="BC914">
        <v>0</v>
      </c>
    </row>
    <row r="915" spans="1:55" x14ac:dyDescent="0.25">
      <c r="A915" t="s">
        <v>113</v>
      </c>
      <c r="B915">
        <v>2030</v>
      </c>
      <c r="C915" t="s">
        <v>141</v>
      </c>
      <c r="D915" t="str">
        <f t="shared" si="46"/>
        <v>Passenger</v>
      </c>
      <c r="E915" t="str">
        <f t="shared" si="47"/>
        <v>2030MDV</v>
      </c>
      <c r="F915" t="str">
        <f t="shared" si="48"/>
        <v>2030Passenger</v>
      </c>
      <c r="G915" t="s">
        <v>115</v>
      </c>
      <c r="H915" t="s">
        <v>115</v>
      </c>
      <c r="I915" t="s">
        <v>121</v>
      </c>
      <c r="J915">
        <v>3355.6770178961901</v>
      </c>
      <c r="K915">
        <v>130044.301692339</v>
      </c>
      <c r="L915">
        <v>130044.301692339</v>
      </c>
      <c r="M915">
        <v>0</v>
      </c>
      <c r="N915">
        <v>15255.101596930301</v>
      </c>
      <c r="O915">
        <v>7.2838770953698603E-2</v>
      </c>
      <c r="P915">
        <v>0</v>
      </c>
      <c r="Q915">
        <v>0</v>
      </c>
      <c r="R915">
        <v>4.4776410893665698E-3</v>
      </c>
      <c r="S915">
        <v>0</v>
      </c>
      <c r="T915">
        <v>0</v>
      </c>
      <c r="U915">
        <v>2.0000005732018801E-3</v>
      </c>
      <c r="V915">
        <v>2.7725271847393999E-3</v>
      </c>
      <c r="W915">
        <v>4.6801001501896701E-3</v>
      </c>
      <c r="X915">
        <v>0</v>
      </c>
      <c r="Y915">
        <v>0</v>
      </c>
      <c r="Z915">
        <v>8.0000022928075204E-3</v>
      </c>
      <c r="AA915">
        <v>7.9215062421125904E-3</v>
      </c>
      <c r="AB915">
        <v>391.25319506368203</v>
      </c>
      <c r="AC915">
        <v>0</v>
      </c>
      <c r="AD915">
        <v>0</v>
      </c>
      <c r="AE915">
        <v>4.5349257173792101E-4</v>
      </c>
      <c r="AF915">
        <v>0</v>
      </c>
      <c r="AG915">
        <v>0</v>
      </c>
      <c r="AH915">
        <v>6.1642100215900601E-2</v>
      </c>
      <c r="AI915">
        <v>0</v>
      </c>
      <c r="AJ915">
        <v>0</v>
      </c>
      <c r="AK915">
        <v>9.7634280698814298E-3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1.11150137407575E-2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3.0999999999999999E-3</v>
      </c>
      <c r="AX915">
        <v>0.19414757872504401</v>
      </c>
      <c r="AY915">
        <v>0</v>
      </c>
      <c r="AZ915">
        <v>0</v>
      </c>
      <c r="BA915">
        <v>3.7073228590937999E-3</v>
      </c>
      <c r="BB915">
        <v>0</v>
      </c>
      <c r="BC915">
        <v>0</v>
      </c>
    </row>
    <row r="916" spans="1:55" x14ac:dyDescent="0.25">
      <c r="A916" t="s">
        <v>119</v>
      </c>
      <c r="B916">
        <v>2030</v>
      </c>
      <c r="C916" t="s">
        <v>141</v>
      </c>
      <c r="D916" t="str">
        <f t="shared" si="46"/>
        <v>Passenger</v>
      </c>
      <c r="E916" t="str">
        <f t="shared" si="47"/>
        <v>2030MDV</v>
      </c>
      <c r="F916" t="str">
        <f t="shared" si="48"/>
        <v>2030Passenger</v>
      </c>
      <c r="G916" t="s">
        <v>115</v>
      </c>
      <c r="H916" t="s">
        <v>115</v>
      </c>
      <c r="I916" t="s">
        <v>125</v>
      </c>
      <c r="J916">
        <v>6143.8148086825904</v>
      </c>
      <c r="K916">
        <v>199219.896926466</v>
      </c>
      <c r="L916">
        <v>0</v>
      </c>
      <c r="M916">
        <v>199219.896926466</v>
      </c>
      <c r="N916">
        <v>30545.1114510195</v>
      </c>
      <c r="O916">
        <v>0</v>
      </c>
      <c r="P916">
        <v>0</v>
      </c>
      <c r="Q916">
        <v>0</v>
      </c>
      <c r="R916">
        <v>0</v>
      </c>
      <c r="S916">
        <v>0</v>
      </c>
      <c r="T916">
        <v>0</v>
      </c>
      <c r="U916">
        <v>2.0000005732018701E-3</v>
      </c>
      <c r="V916">
        <v>1.53173881233586E-3</v>
      </c>
      <c r="W916">
        <v>0</v>
      </c>
      <c r="X916">
        <v>0</v>
      </c>
      <c r="Y916">
        <v>0</v>
      </c>
      <c r="Z916">
        <v>8.0000022928074996E-3</v>
      </c>
      <c r="AA916">
        <v>4.3763966066738798E-3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</row>
    <row r="917" spans="1:55" x14ac:dyDescent="0.25">
      <c r="A917" t="s">
        <v>113</v>
      </c>
      <c r="B917">
        <v>2030</v>
      </c>
      <c r="C917" t="s">
        <v>141</v>
      </c>
      <c r="D917" t="str">
        <f t="shared" si="46"/>
        <v>Passenger</v>
      </c>
      <c r="E917" t="str">
        <f t="shared" si="47"/>
        <v>2030MDV</v>
      </c>
      <c r="F917" t="str">
        <f t="shared" si="48"/>
        <v>2030Passenger</v>
      </c>
      <c r="G917" t="s">
        <v>115</v>
      </c>
      <c r="H917" t="s">
        <v>115</v>
      </c>
      <c r="I917" t="s">
        <v>125</v>
      </c>
      <c r="J917">
        <v>6986.14424965535</v>
      </c>
      <c r="K917">
        <v>234543.179416653</v>
      </c>
      <c r="L917">
        <v>0</v>
      </c>
      <c r="M917">
        <v>234543.179416653</v>
      </c>
      <c r="N917">
        <v>34729.633597223801</v>
      </c>
      <c r="O917">
        <v>0</v>
      </c>
      <c r="P917">
        <v>0</v>
      </c>
      <c r="Q917">
        <v>0</v>
      </c>
      <c r="R917">
        <v>0</v>
      </c>
      <c r="S917">
        <v>0</v>
      </c>
      <c r="T917">
        <v>0</v>
      </c>
      <c r="U917">
        <v>2.0000005732018701E-3</v>
      </c>
      <c r="V917">
        <v>1.5317660682018499E-3</v>
      </c>
      <c r="W917">
        <v>0</v>
      </c>
      <c r="X917">
        <v>0</v>
      </c>
      <c r="Y917">
        <v>0</v>
      </c>
      <c r="Z917">
        <v>8.00000229280751E-3</v>
      </c>
      <c r="AA917">
        <v>4.3764744805767303E-3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</row>
    <row r="918" spans="1:55" x14ac:dyDescent="0.25">
      <c r="A918" t="s">
        <v>113</v>
      </c>
      <c r="B918">
        <v>2030</v>
      </c>
      <c r="C918" t="s">
        <v>141</v>
      </c>
      <c r="D918" t="str">
        <f t="shared" si="46"/>
        <v>Passenger</v>
      </c>
      <c r="E918" t="str">
        <f t="shared" si="47"/>
        <v>2030MDV</v>
      </c>
      <c r="F918" t="str">
        <f t="shared" si="48"/>
        <v>2030Passenger</v>
      </c>
      <c r="G918" t="s">
        <v>115</v>
      </c>
      <c r="H918" t="s">
        <v>115</v>
      </c>
      <c r="I918" t="s">
        <v>126</v>
      </c>
      <c r="J918">
        <v>3881.71021898041</v>
      </c>
      <c r="K918">
        <v>180814.158397689</v>
      </c>
      <c r="L918">
        <v>77581.881610856304</v>
      </c>
      <c r="M918">
        <v>103232.276786833</v>
      </c>
      <c r="N918">
        <v>16050.8717560449</v>
      </c>
      <c r="O918">
        <v>2.5658992255648502E-3</v>
      </c>
      <c r="P918">
        <v>0</v>
      </c>
      <c r="Q918">
        <v>0.11218675310722399</v>
      </c>
      <c r="R918">
        <v>3.2579226254936901E-4</v>
      </c>
      <c r="S918">
        <v>0</v>
      </c>
      <c r="T918">
        <v>1.29884278853501E-3</v>
      </c>
      <c r="U918">
        <v>2.0000005732018801E-3</v>
      </c>
      <c r="V918">
        <v>1.3398856308331E-3</v>
      </c>
      <c r="W918">
        <v>3.5432881109383999E-4</v>
      </c>
      <c r="X918">
        <v>0</v>
      </c>
      <c r="Y918">
        <v>1.4126100400855201E-3</v>
      </c>
      <c r="Z918">
        <v>8.0000022928075204E-3</v>
      </c>
      <c r="AA918">
        <v>3.8282446595231498E-3</v>
      </c>
      <c r="AB918">
        <v>115.848665672054</v>
      </c>
      <c r="AC918">
        <v>0</v>
      </c>
      <c r="AD918">
        <v>85.671776366954006</v>
      </c>
      <c r="AE918">
        <v>3.4360660247546003E-4</v>
      </c>
      <c r="AF918">
        <v>0</v>
      </c>
      <c r="AG918">
        <v>4.0290775196180101E-2</v>
      </c>
      <c r="AH918">
        <v>4.5791055898428601E-4</v>
      </c>
      <c r="AI918">
        <v>0</v>
      </c>
      <c r="AJ918">
        <v>2.00019568604589E-2</v>
      </c>
      <c r="AK918">
        <v>1.0954038747158E-3</v>
      </c>
      <c r="AL918">
        <v>0</v>
      </c>
      <c r="AM918">
        <v>0.165122409163351</v>
      </c>
      <c r="AN918">
        <v>2.9419295006551001E-2</v>
      </c>
      <c r="AO918">
        <v>2.9927169814839699E-2</v>
      </c>
      <c r="AP918">
        <v>0.39654187984599398</v>
      </c>
      <c r="AQ918">
        <v>1.5984107626155E-3</v>
      </c>
      <c r="AR918">
        <v>0</v>
      </c>
      <c r="AS918">
        <v>0.18078825371228199</v>
      </c>
      <c r="AT918">
        <v>2.9419295006538899E-2</v>
      </c>
      <c r="AU918">
        <v>2.99271698148274E-2</v>
      </c>
      <c r="AV918">
        <v>0.39654187984599398</v>
      </c>
      <c r="AW918">
        <v>1.80209285408349E-2</v>
      </c>
      <c r="AX918">
        <v>0.18791039373702001</v>
      </c>
      <c r="AY918">
        <v>0</v>
      </c>
      <c r="AZ918">
        <v>1.26226409333443</v>
      </c>
      <c r="BA918">
        <v>1.1452820032045901E-3</v>
      </c>
      <c r="BB918">
        <v>0</v>
      </c>
      <c r="BC918">
        <v>8.4695272998132798E-4</v>
      </c>
    </row>
    <row r="919" spans="1:55" x14ac:dyDescent="0.25">
      <c r="A919" t="s">
        <v>119</v>
      </c>
      <c r="B919">
        <v>2030</v>
      </c>
      <c r="C919" t="s">
        <v>141</v>
      </c>
      <c r="D919" t="str">
        <f t="shared" si="46"/>
        <v>Passenger</v>
      </c>
      <c r="E919" t="str">
        <f t="shared" si="47"/>
        <v>2030MDV</v>
      </c>
      <c r="F919" t="str">
        <f t="shared" si="48"/>
        <v>2030Passenger</v>
      </c>
      <c r="G919" t="s">
        <v>115</v>
      </c>
      <c r="H919" t="s">
        <v>115</v>
      </c>
      <c r="I919" t="s">
        <v>126</v>
      </c>
      <c r="J919">
        <v>3430.09510634958</v>
      </c>
      <c r="K919">
        <v>157617.15116589499</v>
      </c>
      <c r="L919">
        <v>67767.980517260599</v>
      </c>
      <c r="M919">
        <v>89849.170648634899</v>
      </c>
      <c r="N919">
        <v>14183.4432652511</v>
      </c>
      <c r="O919">
        <v>2.5471291980942901E-3</v>
      </c>
      <c r="P919">
        <v>0</v>
      </c>
      <c r="Q919">
        <v>0.11058981973901399</v>
      </c>
      <c r="R919">
        <v>3.2961982566306501E-4</v>
      </c>
      <c r="S919">
        <v>0</v>
      </c>
      <c r="T919">
        <v>1.30659412446426E-3</v>
      </c>
      <c r="U919">
        <v>2.0000005732018801E-3</v>
      </c>
      <c r="V919">
        <v>1.3386740834398401E-3</v>
      </c>
      <c r="W919">
        <v>3.58491635210195E-4</v>
      </c>
      <c r="X919">
        <v>0</v>
      </c>
      <c r="Y919">
        <v>1.42104032514726E-3</v>
      </c>
      <c r="Z919">
        <v>8.0000022928075308E-3</v>
      </c>
      <c r="AA919">
        <v>3.8247830955424099E-3</v>
      </c>
      <c r="AB919">
        <v>117.674770283198</v>
      </c>
      <c r="AC919">
        <v>0</v>
      </c>
      <c r="AD919">
        <v>85.650228991744498</v>
      </c>
      <c r="AE919">
        <v>3.5154352809415099E-4</v>
      </c>
      <c r="AF919">
        <v>0</v>
      </c>
      <c r="AG919">
        <v>3.9032481200829597E-2</v>
      </c>
      <c r="AH919">
        <v>4.5516539888057202E-4</v>
      </c>
      <c r="AI919">
        <v>0</v>
      </c>
      <c r="AJ919">
        <v>1.97404479316238E-2</v>
      </c>
      <c r="AK919">
        <v>1.11807073159216E-3</v>
      </c>
      <c r="AL919">
        <v>0</v>
      </c>
      <c r="AM919">
        <v>0.159542978868628</v>
      </c>
      <c r="AN919">
        <v>3.01560139732494E-2</v>
      </c>
      <c r="AO919">
        <v>3.0444529279116402E-2</v>
      </c>
      <c r="AP919">
        <v>0.42277664455107999</v>
      </c>
      <c r="AQ919">
        <v>1.6314861869609299E-3</v>
      </c>
      <c r="AR919">
        <v>0</v>
      </c>
      <c r="AS919">
        <v>0.17467947983474899</v>
      </c>
      <c r="AT919">
        <v>3.0156013973237E-2</v>
      </c>
      <c r="AU919">
        <v>3.0444529279103901E-2</v>
      </c>
      <c r="AV919">
        <v>0.42277664455107999</v>
      </c>
      <c r="AW919">
        <v>1.8058029603194602E-2</v>
      </c>
      <c r="AX919">
        <v>0.19625868886449899</v>
      </c>
      <c r="AY919">
        <v>0</v>
      </c>
      <c r="AZ919">
        <v>1.21831891765192</v>
      </c>
      <c r="BA919">
        <v>1.1633349064036E-3</v>
      </c>
      <c r="BB919">
        <v>0</v>
      </c>
      <c r="BC919">
        <v>8.46739712240463E-4</v>
      </c>
    </row>
    <row r="920" spans="1:55" x14ac:dyDescent="0.25">
      <c r="A920" t="s">
        <v>113</v>
      </c>
      <c r="B920">
        <v>2030</v>
      </c>
      <c r="C920" t="s">
        <v>142</v>
      </c>
      <c r="D920" t="str">
        <f t="shared" si="46"/>
        <v>Other</v>
      </c>
      <c r="E920" t="str">
        <f t="shared" si="47"/>
        <v>2030MH</v>
      </c>
      <c r="F920" t="str">
        <f t="shared" si="48"/>
        <v>2030Other</v>
      </c>
      <c r="G920" t="s">
        <v>115</v>
      </c>
      <c r="H920" t="s">
        <v>115</v>
      </c>
      <c r="I920" t="s">
        <v>116</v>
      </c>
      <c r="J920">
        <v>4611.5635062476003</v>
      </c>
      <c r="K920">
        <v>41162.475378719399</v>
      </c>
      <c r="L920">
        <v>41162.475378719399</v>
      </c>
      <c r="M920">
        <v>0</v>
      </c>
      <c r="N920">
        <v>461.34081316500999</v>
      </c>
      <c r="O920">
        <v>0.23890577002914701</v>
      </c>
      <c r="P920">
        <v>0</v>
      </c>
      <c r="Q920">
        <v>0.489451841731051</v>
      </c>
      <c r="R920">
        <v>9.2792582776646802E-4</v>
      </c>
      <c r="S920">
        <v>0</v>
      </c>
      <c r="T920">
        <v>2.9895522292017402E-4</v>
      </c>
      <c r="U920">
        <v>3.0000008599814199E-3</v>
      </c>
      <c r="V920">
        <v>1.47671431269668E-2</v>
      </c>
      <c r="W920">
        <v>1.00920400246134E-3</v>
      </c>
      <c r="X920">
        <v>0</v>
      </c>
      <c r="Y920">
        <v>3.25141081862088E-4</v>
      </c>
      <c r="Z920">
        <v>1.20000034399257E-2</v>
      </c>
      <c r="AA920">
        <v>4.2191837505619501E-2</v>
      </c>
      <c r="AB920">
        <v>1779.8181200106701</v>
      </c>
      <c r="AC920">
        <v>0</v>
      </c>
      <c r="AD920">
        <v>30.663172433909001</v>
      </c>
      <c r="AE920">
        <v>5.8646740718818202E-3</v>
      </c>
      <c r="AF920">
        <v>0</v>
      </c>
      <c r="AG920">
        <v>3.6518150237797802E-2</v>
      </c>
      <c r="AH920">
        <v>1.8220522080655902E-2</v>
      </c>
      <c r="AI920">
        <v>0</v>
      </c>
      <c r="AJ920">
        <v>5.4617591080977197E-2</v>
      </c>
      <c r="AK920">
        <v>2.06290118796175E-2</v>
      </c>
      <c r="AL920">
        <v>0</v>
      </c>
      <c r="AM920">
        <v>0.138478193508558</v>
      </c>
      <c r="AN920">
        <v>9.4141464752419406</v>
      </c>
      <c r="AO920">
        <v>0.23006542605396499</v>
      </c>
      <c r="AP920">
        <v>4.30857324287481</v>
      </c>
      <c r="AQ920">
        <v>3.01018057098426E-2</v>
      </c>
      <c r="AR920">
        <v>0</v>
      </c>
      <c r="AS920">
        <v>0.151616191336435</v>
      </c>
      <c r="AT920">
        <v>9.4141464752380699</v>
      </c>
      <c r="AU920">
        <v>0.23006542605387001</v>
      </c>
      <c r="AV920">
        <v>4.30857324287481</v>
      </c>
      <c r="AW920">
        <v>4.4999999999999901E-2</v>
      </c>
      <c r="AX920">
        <v>0.41298535651180601</v>
      </c>
      <c r="AY920">
        <v>0</v>
      </c>
      <c r="AZ920">
        <v>2.9186538822377099</v>
      </c>
      <c r="BA920">
        <v>1.7595314110876E-2</v>
      </c>
      <c r="BB920">
        <v>0</v>
      </c>
      <c r="BC920">
        <v>3.0313667702593398E-4</v>
      </c>
    </row>
    <row r="921" spans="1:55" x14ac:dyDescent="0.25">
      <c r="A921" t="s">
        <v>119</v>
      </c>
      <c r="B921">
        <v>2030</v>
      </c>
      <c r="C921" t="s">
        <v>142</v>
      </c>
      <c r="D921" t="str">
        <f t="shared" si="46"/>
        <v>Other</v>
      </c>
      <c r="E921" t="str">
        <f t="shared" si="47"/>
        <v>2030MH</v>
      </c>
      <c r="F921" t="str">
        <f t="shared" si="48"/>
        <v>2030Other</v>
      </c>
      <c r="G921" t="s">
        <v>115</v>
      </c>
      <c r="H921" t="s">
        <v>115</v>
      </c>
      <c r="I921" t="s">
        <v>116</v>
      </c>
      <c r="J921">
        <v>4272.6815569971805</v>
      </c>
      <c r="K921">
        <v>36780.861908496699</v>
      </c>
      <c r="L921">
        <v>36780.861908496699</v>
      </c>
      <c r="M921">
        <v>0</v>
      </c>
      <c r="N921">
        <v>427.43906296199799</v>
      </c>
      <c r="O921">
        <v>0.20747925799084199</v>
      </c>
      <c r="P921">
        <v>0</v>
      </c>
      <c r="Q921">
        <v>0.49195943954182098</v>
      </c>
      <c r="R921">
        <v>8.7122048807621196E-4</v>
      </c>
      <c r="S921">
        <v>0</v>
      </c>
      <c r="T921">
        <v>2.8962488702065998E-4</v>
      </c>
      <c r="U921">
        <v>3.0000008599851201E-3</v>
      </c>
      <c r="V921">
        <v>1.47443721017786E-2</v>
      </c>
      <c r="W921">
        <v>9.4753177170332802E-4</v>
      </c>
      <c r="X921">
        <v>0</v>
      </c>
      <c r="Y921">
        <v>3.1499349026334599E-4</v>
      </c>
      <c r="Z921">
        <v>1.2000003439940499E-2</v>
      </c>
      <c r="AA921">
        <v>4.2126777433653201E-2</v>
      </c>
      <c r="AB921">
        <v>1765.54668032685</v>
      </c>
      <c r="AC921">
        <v>0</v>
      </c>
      <c r="AD921">
        <v>30.424537781001501</v>
      </c>
      <c r="AE921">
        <v>5.1784038545608299E-3</v>
      </c>
      <c r="AF921">
        <v>0</v>
      </c>
      <c r="AG921">
        <v>3.5728321870415497E-2</v>
      </c>
      <c r="AH921">
        <v>1.6795770210433401E-2</v>
      </c>
      <c r="AI921">
        <v>0</v>
      </c>
      <c r="AJ921">
        <v>5.5916353682337099E-2</v>
      </c>
      <c r="AK921">
        <v>1.77124950221011E-2</v>
      </c>
      <c r="AL921">
        <v>0</v>
      </c>
      <c r="AM921">
        <v>0.13324982998939899</v>
      </c>
      <c r="AN921">
        <v>8.9328858910892599</v>
      </c>
      <c r="AO921">
        <v>0.21439962907467</v>
      </c>
      <c r="AP921">
        <v>4.1858008729204297</v>
      </c>
      <c r="AQ921">
        <v>2.5846031157636E-2</v>
      </c>
      <c r="AR921">
        <v>0</v>
      </c>
      <c r="AS921">
        <v>0.14589179138859401</v>
      </c>
      <c r="AT921">
        <v>8.9328858910855793</v>
      </c>
      <c r="AU921">
        <v>0.21439962907458199</v>
      </c>
      <c r="AV921">
        <v>4.1858008729204297</v>
      </c>
      <c r="AW921">
        <v>4.4999999999999901E-2</v>
      </c>
      <c r="AX921">
        <v>0.36800747501901998</v>
      </c>
      <c r="AY921">
        <v>0</v>
      </c>
      <c r="AZ921">
        <v>2.77932357370599</v>
      </c>
      <c r="BA921">
        <v>1.7454226400155402E-2</v>
      </c>
      <c r="BB921">
        <v>0</v>
      </c>
      <c r="BC921">
        <v>3.0077753053313301E-4</v>
      </c>
    </row>
    <row r="922" spans="1:55" x14ac:dyDescent="0.25">
      <c r="A922" t="s">
        <v>113</v>
      </c>
      <c r="B922">
        <v>2030</v>
      </c>
      <c r="C922" t="s">
        <v>142</v>
      </c>
      <c r="D922" t="str">
        <f t="shared" si="46"/>
        <v>Other</v>
      </c>
      <c r="E922" t="str">
        <f t="shared" si="47"/>
        <v>2030MH</v>
      </c>
      <c r="F922" t="str">
        <f t="shared" si="48"/>
        <v>2030Other</v>
      </c>
      <c r="G922" t="s">
        <v>115</v>
      </c>
      <c r="H922" t="s">
        <v>115</v>
      </c>
      <c r="I922" t="s">
        <v>121</v>
      </c>
      <c r="J922">
        <v>2393.4206559866798</v>
      </c>
      <c r="K922">
        <v>20513.512565068901</v>
      </c>
      <c r="L922">
        <v>20513.512565068901</v>
      </c>
      <c r="M922">
        <v>0</v>
      </c>
      <c r="N922">
        <v>239.342065598668</v>
      </c>
      <c r="O922">
        <v>3.60749791466908</v>
      </c>
      <c r="P922">
        <v>0</v>
      </c>
      <c r="Q922">
        <v>0</v>
      </c>
      <c r="R922">
        <v>0.118415722222764</v>
      </c>
      <c r="S922">
        <v>0</v>
      </c>
      <c r="T922">
        <v>0</v>
      </c>
      <c r="U922">
        <v>4.0000011466503902E-3</v>
      </c>
      <c r="V922">
        <v>1.4737937973607699E-2</v>
      </c>
      <c r="W922">
        <v>0.123769955719692</v>
      </c>
      <c r="X922">
        <v>0</v>
      </c>
      <c r="Y922">
        <v>0</v>
      </c>
      <c r="Z922">
        <v>1.6000004586601502E-2</v>
      </c>
      <c r="AA922">
        <v>4.2108394210307799E-2</v>
      </c>
      <c r="AB922">
        <v>984.78483402519896</v>
      </c>
      <c r="AC922">
        <v>0</v>
      </c>
      <c r="AD922">
        <v>0</v>
      </c>
      <c r="AE922">
        <v>3.1450758325255001E-3</v>
      </c>
      <c r="AF922">
        <v>0</v>
      </c>
      <c r="AG922">
        <v>0</v>
      </c>
      <c r="AH922">
        <v>0.15515325164360599</v>
      </c>
      <c r="AI922">
        <v>0</v>
      </c>
      <c r="AJ922">
        <v>0</v>
      </c>
      <c r="AK922">
        <v>6.7711630970067799E-2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7.7085190084321298E-2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0.14755195089593101</v>
      </c>
      <c r="AX922">
        <v>0.29104546707574702</v>
      </c>
      <c r="AY922">
        <v>0</v>
      </c>
      <c r="AZ922">
        <v>0</v>
      </c>
      <c r="BA922">
        <v>9.3313367725374706E-3</v>
      </c>
      <c r="BB922">
        <v>0</v>
      </c>
      <c r="BC922">
        <v>0</v>
      </c>
    </row>
    <row r="923" spans="1:55" x14ac:dyDescent="0.25">
      <c r="A923" t="s">
        <v>119</v>
      </c>
      <c r="B923">
        <v>2030</v>
      </c>
      <c r="C923" t="s">
        <v>142</v>
      </c>
      <c r="D923" t="str">
        <f t="shared" si="46"/>
        <v>Other</v>
      </c>
      <c r="E923" t="str">
        <f t="shared" si="47"/>
        <v>2030MH</v>
      </c>
      <c r="F923" t="str">
        <f t="shared" si="48"/>
        <v>2030Other</v>
      </c>
      <c r="G923" t="s">
        <v>115</v>
      </c>
      <c r="H923" t="s">
        <v>115</v>
      </c>
      <c r="I923" t="s">
        <v>121</v>
      </c>
      <c r="J923">
        <v>2428.83756783221</v>
      </c>
      <c r="K923">
        <v>19693.680324298501</v>
      </c>
      <c r="L923">
        <v>19693.680324298501</v>
      </c>
      <c r="M923">
        <v>0</v>
      </c>
      <c r="N923">
        <v>242.883756783221</v>
      </c>
      <c r="O923">
        <v>3.4875691324934399</v>
      </c>
      <c r="P923">
        <v>0</v>
      </c>
      <c r="Q923">
        <v>0</v>
      </c>
      <c r="R923">
        <v>0.11253229485273999</v>
      </c>
      <c r="S923">
        <v>0</v>
      </c>
      <c r="T923">
        <v>0</v>
      </c>
      <c r="U923">
        <v>4.0000011466484299E-3</v>
      </c>
      <c r="V923">
        <v>1.4723019081123299E-2</v>
      </c>
      <c r="W923">
        <v>0.117620505871318</v>
      </c>
      <c r="X923">
        <v>0</v>
      </c>
      <c r="Y923">
        <v>0</v>
      </c>
      <c r="Z923">
        <v>1.6000004586593699E-2</v>
      </c>
      <c r="AA923">
        <v>4.2065768803209502E-2</v>
      </c>
      <c r="AB923">
        <v>980.852309884188</v>
      </c>
      <c r="AC923">
        <v>0</v>
      </c>
      <c r="AD923">
        <v>0</v>
      </c>
      <c r="AE923">
        <v>2.9615818215865601E-3</v>
      </c>
      <c r="AF923">
        <v>0</v>
      </c>
      <c r="AG923">
        <v>0</v>
      </c>
      <c r="AH923">
        <v>0.154533680863711</v>
      </c>
      <c r="AI923">
        <v>0</v>
      </c>
      <c r="AJ923">
        <v>0</v>
      </c>
      <c r="AK923">
        <v>6.37611129490325E-2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7.2587787965656306E-2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0.14789467941251999</v>
      </c>
      <c r="AX923">
        <v>0.28368272478494899</v>
      </c>
      <c r="AY923">
        <v>0</v>
      </c>
      <c r="AZ923">
        <v>0</v>
      </c>
      <c r="BA923">
        <v>9.2940741077826398E-3</v>
      </c>
      <c r="BB923">
        <v>0</v>
      </c>
      <c r="BC923">
        <v>0</v>
      </c>
    </row>
    <row r="924" spans="1:55" x14ac:dyDescent="0.25">
      <c r="A924" t="s">
        <v>119</v>
      </c>
      <c r="B924">
        <v>2030</v>
      </c>
      <c r="C924" t="s">
        <v>144</v>
      </c>
      <c r="D924" t="str">
        <f t="shared" si="46"/>
        <v>Truck</v>
      </c>
      <c r="E924" t="str">
        <f t="shared" si="47"/>
        <v>2030MHDT</v>
      </c>
      <c r="F924" t="str">
        <f t="shared" si="48"/>
        <v>2030Truck</v>
      </c>
      <c r="G924" t="s">
        <v>115</v>
      </c>
      <c r="H924" t="s">
        <v>115</v>
      </c>
      <c r="I924" t="s">
        <v>116</v>
      </c>
      <c r="J924">
        <v>1884.4288803925499</v>
      </c>
      <c r="K924">
        <v>100512.419398414</v>
      </c>
      <c r="L924">
        <v>100512.419398414</v>
      </c>
      <c r="M924">
        <v>0</v>
      </c>
      <c r="N924">
        <v>37703.653038894299</v>
      </c>
      <c r="O924">
        <v>0.19329055677196699</v>
      </c>
      <c r="P924">
        <v>7.7678623640394406E-2</v>
      </c>
      <c r="Q924">
        <v>0.35496363697995398</v>
      </c>
      <c r="R924">
        <v>9.0828115671305403E-4</v>
      </c>
      <c r="S924">
        <v>0</v>
      </c>
      <c r="T924">
        <v>4.3455005035896398E-4</v>
      </c>
      <c r="U924">
        <v>3.00000085998926E-3</v>
      </c>
      <c r="V924">
        <v>1.47206367802456E-2</v>
      </c>
      <c r="W924">
        <v>9.8783863029375902E-4</v>
      </c>
      <c r="X924">
        <v>0</v>
      </c>
      <c r="Y924">
        <v>4.7261282849259698E-4</v>
      </c>
      <c r="Z924">
        <v>1.2000003439957E-2</v>
      </c>
      <c r="AA924">
        <v>4.20589622292733E-2</v>
      </c>
      <c r="AB924">
        <v>1535.59553228202</v>
      </c>
      <c r="AC924">
        <v>515.90262637571595</v>
      </c>
      <c r="AD924">
        <v>42.175836144165501</v>
      </c>
      <c r="AE924">
        <v>4.96091890864189E-3</v>
      </c>
      <c r="AF924">
        <v>0.26838053878310197</v>
      </c>
      <c r="AG924">
        <v>4.0651292635203701E-2</v>
      </c>
      <c r="AH924">
        <v>1.20822673128706E-2</v>
      </c>
      <c r="AI924">
        <v>6.9371574135314402E-3</v>
      </c>
      <c r="AJ924">
        <v>2.97707907313585E-2</v>
      </c>
      <c r="AK924">
        <v>2.2257071996047699E-2</v>
      </c>
      <c r="AL924">
        <v>1.01175666284674</v>
      </c>
      <c r="AM924">
        <v>0.209460213034835</v>
      </c>
      <c r="AN924">
        <v>2.4906999018391999E-2</v>
      </c>
      <c r="AO924">
        <v>0.21456501166719399</v>
      </c>
      <c r="AP924">
        <v>2.6637743927882802</v>
      </c>
      <c r="AQ924">
        <v>3.2477467210001401E-2</v>
      </c>
      <c r="AR924">
        <v>1.4763529474110599</v>
      </c>
      <c r="AS924">
        <v>0.22933256805445801</v>
      </c>
      <c r="AT924">
        <v>2.4906999018381799E-2</v>
      </c>
      <c r="AU924">
        <v>0.21456501166710601</v>
      </c>
      <c r="AV924">
        <v>2.6637743927882802</v>
      </c>
      <c r="AW924">
        <v>4.4999999999999901E-2</v>
      </c>
      <c r="AX924">
        <v>0.50382481350905906</v>
      </c>
      <c r="AY924">
        <v>14.4574550639318</v>
      </c>
      <c r="AZ924">
        <v>4.29821178307333</v>
      </c>
      <c r="BA924">
        <v>1.51809251934113E-2</v>
      </c>
      <c r="BB924">
        <v>5.10022269109843E-3</v>
      </c>
      <c r="BC924">
        <v>4.1695107859727603E-4</v>
      </c>
    </row>
    <row r="925" spans="1:55" x14ac:dyDescent="0.25">
      <c r="A925" t="s">
        <v>113</v>
      </c>
      <c r="B925">
        <v>2030</v>
      </c>
      <c r="C925" t="s">
        <v>144</v>
      </c>
      <c r="D925" t="str">
        <f t="shared" si="46"/>
        <v>Truck</v>
      </c>
      <c r="E925" t="str">
        <f t="shared" si="47"/>
        <v>2030MHDT</v>
      </c>
      <c r="F925" t="str">
        <f t="shared" si="48"/>
        <v>2030Truck</v>
      </c>
      <c r="G925" t="s">
        <v>115</v>
      </c>
      <c r="H925" t="s">
        <v>115</v>
      </c>
      <c r="I925" t="s">
        <v>116</v>
      </c>
      <c r="J925">
        <v>2051.7361380239799</v>
      </c>
      <c r="K925">
        <v>127508.995226574</v>
      </c>
      <c r="L925">
        <v>127508.995226574</v>
      </c>
      <c r="M925">
        <v>0</v>
      </c>
      <c r="N925">
        <v>41051.136649583903</v>
      </c>
      <c r="O925">
        <v>0.18078839139118899</v>
      </c>
      <c r="P925">
        <v>7.7448675630648695E-2</v>
      </c>
      <c r="Q925">
        <v>0.35289755577295501</v>
      </c>
      <c r="R925">
        <v>9.2637502297277701E-4</v>
      </c>
      <c r="S925">
        <v>0</v>
      </c>
      <c r="T925">
        <v>4.3384330954753501E-4</v>
      </c>
      <c r="U925">
        <v>3.0000008599812699E-3</v>
      </c>
      <c r="V925">
        <v>1.4761212267322601E-2</v>
      </c>
      <c r="W925">
        <v>1.00751736075141E-3</v>
      </c>
      <c r="X925">
        <v>0</v>
      </c>
      <c r="Y925">
        <v>4.7184418337651598E-4</v>
      </c>
      <c r="Z925">
        <v>1.2000003439925E-2</v>
      </c>
      <c r="AA925">
        <v>4.2174892192350398E-2</v>
      </c>
      <c r="AB925">
        <v>1540.3593295497001</v>
      </c>
      <c r="AC925">
        <v>516.79858227020202</v>
      </c>
      <c r="AD925">
        <v>42.289494112405897</v>
      </c>
      <c r="AE925">
        <v>4.7566566737332798E-3</v>
      </c>
      <c r="AF925">
        <v>0.27346519024376797</v>
      </c>
      <c r="AG925">
        <v>4.1702667705436403E-2</v>
      </c>
      <c r="AH925">
        <v>1.1778128336044901E-2</v>
      </c>
      <c r="AI925">
        <v>7.1259411116639301E-3</v>
      </c>
      <c r="AJ925">
        <v>3.0605707211305001E-2</v>
      </c>
      <c r="AK925">
        <v>2.09311513530499E-2</v>
      </c>
      <c r="AL925">
        <v>1.01088099854638</v>
      </c>
      <c r="AM925">
        <v>0.21059239226121301</v>
      </c>
      <c r="AN925">
        <v>2.5052467364382699E-2</v>
      </c>
      <c r="AO925">
        <v>0.21607704687027399</v>
      </c>
      <c r="AP925">
        <v>2.5104286938372402</v>
      </c>
      <c r="AQ925">
        <v>3.0542686920227699E-2</v>
      </c>
      <c r="AR925">
        <v>1.4750751801195301</v>
      </c>
      <c r="AS925">
        <v>0.23057216179744799</v>
      </c>
      <c r="AT925">
        <v>2.5052467364372399E-2</v>
      </c>
      <c r="AU925">
        <v>0.216077046870185</v>
      </c>
      <c r="AV925">
        <v>2.5104286938372402</v>
      </c>
      <c r="AW925">
        <v>4.4999999999999901E-2</v>
      </c>
      <c r="AX925">
        <v>0.46544597478427602</v>
      </c>
      <c r="AY925">
        <v>14.447666690647599</v>
      </c>
      <c r="AZ925">
        <v>4.32653647259417</v>
      </c>
      <c r="BA925">
        <v>1.5228020179321899E-2</v>
      </c>
      <c r="BB925">
        <v>5.1090801272688701E-3</v>
      </c>
      <c r="BC925">
        <v>4.1807470332606698E-4</v>
      </c>
    </row>
    <row r="926" spans="1:55" x14ac:dyDescent="0.25">
      <c r="A926" t="s">
        <v>119</v>
      </c>
      <c r="B926">
        <v>2030</v>
      </c>
      <c r="C926" t="s">
        <v>144</v>
      </c>
      <c r="D926" t="str">
        <f t="shared" si="46"/>
        <v>Truck</v>
      </c>
      <c r="E926" t="str">
        <f t="shared" si="47"/>
        <v>2030MHDT</v>
      </c>
      <c r="F926" t="str">
        <f t="shared" si="48"/>
        <v>2030Truck</v>
      </c>
      <c r="G926" t="s">
        <v>115</v>
      </c>
      <c r="H926" t="s">
        <v>115</v>
      </c>
      <c r="I926" t="s">
        <v>121</v>
      </c>
      <c r="J926">
        <v>16879.448653920899</v>
      </c>
      <c r="K926">
        <v>704312.53473206004</v>
      </c>
      <c r="L926">
        <v>704312.53473206004</v>
      </c>
      <c r="M926">
        <v>0</v>
      </c>
      <c r="N926">
        <v>202117.81532240601</v>
      </c>
      <c r="O926">
        <v>0.50048345189586596</v>
      </c>
      <c r="P926">
        <v>9.4468160010151792</v>
      </c>
      <c r="Q926">
        <v>1.5330723259653301</v>
      </c>
      <c r="R926">
        <v>7.0194783963909201E-3</v>
      </c>
      <c r="S926">
        <v>8.2476005319378105E-3</v>
      </c>
      <c r="T926">
        <v>0</v>
      </c>
      <c r="U926">
        <v>3.0000008599802E-3</v>
      </c>
      <c r="V926">
        <v>1.47599550487107E-2</v>
      </c>
      <c r="W926">
        <v>7.3368680610016402E-3</v>
      </c>
      <c r="X926">
        <v>8.6205204298067696E-3</v>
      </c>
      <c r="Y926">
        <v>0</v>
      </c>
      <c r="Z926">
        <v>1.20000034399208E-2</v>
      </c>
      <c r="AA926">
        <v>4.2171300139173501E-2</v>
      </c>
      <c r="AB926">
        <v>1048.78924480656</v>
      </c>
      <c r="AC926">
        <v>2098.8186772825502</v>
      </c>
      <c r="AD926">
        <v>0</v>
      </c>
      <c r="AE926">
        <v>4.02557611884025E-4</v>
      </c>
      <c r="AF926">
        <v>8.8516886016062994E-3</v>
      </c>
      <c r="AG926">
        <v>0</v>
      </c>
      <c r="AH926">
        <v>0.16523717262731299</v>
      </c>
      <c r="AI926">
        <v>0.33066973732699401</v>
      </c>
      <c r="AJ926">
        <v>0</v>
      </c>
      <c r="AK926">
        <v>8.6669549937935693E-3</v>
      </c>
      <c r="AL926">
        <v>0.190574428266677</v>
      </c>
      <c r="AM926">
        <v>0</v>
      </c>
      <c r="AN926">
        <v>0</v>
      </c>
      <c r="AO926">
        <v>0</v>
      </c>
      <c r="AP926">
        <v>0</v>
      </c>
      <c r="AQ926">
        <v>9.8666685206507902E-3</v>
      </c>
      <c r="AR926">
        <v>0.21695447981054</v>
      </c>
      <c r="AS926">
        <v>0</v>
      </c>
      <c r="AT926">
        <v>0</v>
      </c>
      <c r="AU926">
        <v>0</v>
      </c>
      <c r="AV926">
        <v>0</v>
      </c>
      <c r="AW926">
        <v>0.21738028580826199</v>
      </c>
      <c r="AX926">
        <v>4.2386877827468902E-2</v>
      </c>
      <c r="AY926">
        <v>7.4213107045464897</v>
      </c>
      <c r="AZ926">
        <v>0</v>
      </c>
      <c r="BA926">
        <v>9.9314069837486696E-3</v>
      </c>
      <c r="BB926">
        <v>1.98745578031078E-2</v>
      </c>
      <c r="BC926">
        <v>0</v>
      </c>
    </row>
    <row r="927" spans="1:55" x14ac:dyDescent="0.25">
      <c r="A927" t="s">
        <v>113</v>
      </c>
      <c r="B927">
        <v>2030</v>
      </c>
      <c r="C927" t="s">
        <v>144</v>
      </c>
      <c r="D927" t="str">
        <f t="shared" si="46"/>
        <v>Truck</v>
      </c>
      <c r="E927" t="str">
        <f t="shared" si="47"/>
        <v>2030MHDT</v>
      </c>
      <c r="F927" t="str">
        <f t="shared" si="48"/>
        <v>2030Truck</v>
      </c>
      <c r="G927" t="s">
        <v>115</v>
      </c>
      <c r="H927" t="s">
        <v>115</v>
      </c>
      <c r="I927" t="s">
        <v>121</v>
      </c>
      <c r="J927">
        <v>19365.7262726189</v>
      </c>
      <c r="K927">
        <v>827233.62815706094</v>
      </c>
      <c r="L927">
        <v>827233.62815706094</v>
      </c>
      <c r="M927">
        <v>0</v>
      </c>
      <c r="N927">
        <v>241210.44404915601</v>
      </c>
      <c r="O927">
        <v>0.47863902693039301</v>
      </c>
      <c r="P927">
        <v>9.2257671087730202</v>
      </c>
      <c r="Q927">
        <v>1.4954986920926201</v>
      </c>
      <c r="R927">
        <v>6.46718107144511E-3</v>
      </c>
      <c r="S927">
        <v>6.8294335047655204E-3</v>
      </c>
      <c r="T927">
        <v>0</v>
      </c>
      <c r="U927">
        <v>3.00000085998325E-3</v>
      </c>
      <c r="V927">
        <v>1.48498197684359E-2</v>
      </c>
      <c r="W927">
        <v>6.75959830180488E-3</v>
      </c>
      <c r="X927">
        <v>7.1382301826886903E-3</v>
      </c>
      <c r="Y927">
        <v>0</v>
      </c>
      <c r="Z927">
        <v>1.2000003439933E-2</v>
      </c>
      <c r="AA927">
        <v>4.24280564812455E-2</v>
      </c>
      <c r="AB927">
        <v>1048.3283871854401</v>
      </c>
      <c r="AC927">
        <v>2060.53597843527</v>
      </c>
      <c r="AD927">
        <v>0</v>
      </c>
      <c r="AE927">
        <v>3.7786523811773599E-4</v>
      </c>
      <c r="AF927">
        <v>8.5545786445339195E-3</v>
      </c>
      <c r="AG927">
        <v>0</v>
      </c>
      <c r="AH927">
        <v>0.16516456432142401</v>
      </c>
      <c r="AI927">
        <v>0.324638282533392</v>
      </c>
      <c r="AJ927">
        <v>0</v>
      </c>
      <c r="AK927">
        <v>8.1353349577922892E-3</v>
      </c>
      <c r="AL927">
        <v>0.18417773236493301</v>
      </c>
      <c r="AM927">
        <v>0</v>
      </c>
      <c r="AN927">
        <v>0</v>
      </c>
      <c r="AO927">
        <v>0</v>
      </c>
      <c r="AP927">
        <v>0</v>
      </c>
      <c r="AQ927">
        <v>9.2614595772655996E-3</v>
      </c>
      <c r="AR927">
        <v>0.209672328451141</v>
      </c>
      <c r="AS927">
        <v>0</v>
      </c>
      <c r="AT927">
        <v>0</v>
      </c>
      <c r="AU927">
        <v>0</v>
      </c>
      <c r="AV927">
        <v>0</v>
      </c>
      <c r="AW927">
        <v>0.21791205964365801</v>
      </c>
      <c r="AX927">
        <v>4.2853008439910099E-2</v>
      </c>
      <c r="AY927">
        <v>7.2976939205197704</v>
      </c>
      <c r="AZ927">
        <v>0</v>
      </c>
      <c r="BA927">
        <v>9.9270429376644206E-3</v>
      </c>
      <c r="BB927">
        <v>1.9512043537662001E-2</v>
      </c>
      <c r="BC927">
        <v>0</v>
      </c>
    </row>
    <row r="928" spans="1:55" x14ac:dyDescent="0.25">
      <c r="A928" t="s">
        <v>119</v>
      </c>
      <c r="B928">
        <v>2030</v>
      </c>
      <c r="C928" t="s">
        <v>144</v>
      </c>
      <c r="D928" t="str">
        <f t="shared" si="46"/>
        <v>Truck</v>
      </c>
      <c r="E928" t="str">
        <f t="shared" si="47"/>
        <v>2030MHDT</v>
      </c>
      <c r="F928" t="str">
        <f t="shared" si="48"/>
        <v>2030Truck</v>
      </c>
      <c r="G928" t="s">
        <v>115</v>
      </c>
      <c r="H928" t="s">
        <v>115</v>
      </c>
      <c r="I928" t="s">
        <v>125</v>
      </c>
      <c r="J928">
        <v>1626.3528558446601</v>
      </c>
      <c r="K928">
        <v>85874.965282107602</v>
      </c>
      <c r="L928">
        <v>0</v>
      </c>
      <c r="M928">
        <v>85874.965282107602</v>
      </c>
      <c r="N928">
        <v>20460.622933645798</v>
      </c>
      <c r="O928">
        <v>0</v>
      </c>
      <c r="P928">
        <v>0</v>
      </c>
      <c r="Q928">
        <v>0</v>
      </c>
      <c r="R928">
        <v>0</v>
      </c>
      <c r="S928">
        <v>0</v>
      </c>
      <c r="T928">
        <v>0</v>
      </c>
      <c r="U928">
        <v>3.0000008599805998E-3</v>
      </c>
      <c r="V928">
        <v>7.3785833221453098E-3</v>
      </c>
      <c r="W928">
        <v>0</v>
      </c>
      <c r="X928">
        <v>0</v>
      </c>
      <c r="Y928">
        <v>0</v>
      </c>
      <c r="Z928">
        <v>1.2000003439922399E-2</v>
      </c>
      <c r="AA928">
        <v>2.1081666634700801E-2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</row>
    <row r="929" spans="1:55" x14ac:dyDescent="0.25">
      <c r="A929" t="s">
        <v>113</v>
      </c>
      <c r="B929">
        <v>2030</v>
      </c>
      <c r="C929" t="s">
        <v>144</v>
      </c>
      <c r="D929" t="str">
        <f t="shared" si="46"/>
        <v>Truck</v>
      </c>
      <c r="E929" t="str">
        <f t="shared" si="47"/>
        <v>2030MHDT</v>
      </c>
      <c r="F929" t="str">
        <f t="shared" si="48"/>
        <v>2030Truck</v>
      </c>
      <c r="G929" t="s">
        <v>115</v>
      </c>
      <c r="H929" t="s">
        <v>115</v>
      </c>
      <c r="I929" t="s">
        <v>125</v>
      </c>
      <c r="J929">
        <v>1779.9712483548701</v>
      </c>
      <c r="K929">
        <v>97311.3229252335</v>
      </c>
      <c r="L929">
        <v>0</v>
      </c>
      <c r="M929">
        <v>97311.3229252335</v>
      </c>
      <c r="N929">
        <v>23184.040611025899</v>
      </c>
      <c r="O929">
        <v>0</v>
      </c>
      <c r="P929">
        <v>0</v>
      </c>
      <c r="Q929">
        <v>0</v>
      </c>
      <c r="R929">
        <v>0</v>
      </c>
      <c r="S929">
        <v>0</v>
      </c>
      <c r="T929">
        <v>0</v>
      </c>
      <c r="U929">
        <v>3.0000008599826199E-3</v>
      </c>
      <c r="V929">
        <v>7.42021698689502E-3</v>
      </c>
      <c r="W929">
        <v>0</v>
      </c>
      <c r="X929">
        <v>0</v>
      </c>
      <c r="Y929">
        <v>0</v>
      </c>
      <c r="Z929">
        <v>1.20000034399304E-2</v>
      </c>
      <c r="AA929">
        <v>2.1200619962557201E-2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</row>
    <row r="930" spans="1:55" x14ac:dyDescent="0.25">
      <c r="A930" t="s">
        <v>119</v>
      </c>
      <c r="B930">
        <v>2030</v>
      </c>
      <c r="C930" t="s">
        <v>144</v>
      </c>
      <c r="D930" t="str">
        <f t="shared" si="46"/>
        <v>Truck</v>
      </c>
      <c r="E930" t="str">
        <f t="shared" si="47"/>
        <v>2030MHDT</v>
      </c>
      <c r="F930" t="str">
        <f t="shared" si="48"/>
        <v>2030Truck</v>
      </c>
      <c r="G930" t="s">
        <v>115</v>
      </c>
      <c r="H930" t="s">
        <v>115</v>
      </c>
      <c r="I930" t="s">
        <v>123</v>
      </c>
      <c r="J930">
        <v>261.20915794590098</v>
      </c>
      <c r="K930">
        <v>11024.193377851399</v>
      </c>
      <c r="L930">
        <v>11024.193377851399</v>
      </c>
      <c r="M930">
        <v>0</v>
      </c>
      <c r="N930">
        <v>2260.16629758714</v>
      </c>
      <c r="O930">
        <v>7.1942829725092902E-2</v>
      </c>
      <c r="P930">
        <v>6.6017450667229598</v>
      </c>
      <c r="Q930">
        <v>0</v>
      </c>
      <c r="R930">
        <v>8.0270263875254801E-4</v>
      </c>
      <c r="S930">
        <v>2.0118850618724701E-2</v>
      </c>
      <c r="T930">
        <v>0</v>
      </c>
      <c r="U930">
        <v>3.0000008599791101E-3</v>
      </c>
      <c r="V930">
        <v>1.47495637987542E-2</v>
      </c>
      <c r="W930">
        <v>8.7301235893524995E-4</v>
      </c>
      <c r="X930">
        <v>2.1881085709415899E-2</v>
      </c>
      <c r="Y930">
        <v>0</v>
      </c>
      <c r="Z930">
        <v>1.2000003439916401E-2</v>
      </c>
      <c r="AA930">
        <v>4.2141610853583401E-2</v>
      </c>
      <c r="AB930">
        <v>754.59647296739297</v>
      </c>
      <c r="AC930">
        <v>5453.8142272680398</v>
      </c>
      <c r="AD930">
        <v>0</v>
      </c>
      <c r="AE930">
        <v>0.46274006376295601</v>
      </c>
      <c r="AF930">
        <v>16.966684723208999</v>
      </c>
      <c r="AG930">
        <v>0</v>
      </c>
      <c r="AH930">
        <v>0.153829427394575</v>
      </c>
      <c r="AI930">
        <v>1.11179570770838</v>
      </c>
      <c r="AJ930">
        <v>0</v>
      </c>
      <c r="AK930">
        <v>6.6116424623715196E-3</v>
      </c>
      <c r="AL930">
        <v>0.242420447128396</v>
      </c>
      <c r="AM930">
        <v>0</v>
      </c>
      <c r="AN930">
        <v>0</v>
      </c>
      <c r="AO930">
        <v>0</v>
      </c>
      <c r="AP930">
        <v>0</v>
      </c>
      <c r="AQ930">
        <v>0.47226017588367902</v>
      </c>
      <c r="AR930">
        <v>17.315746223456902</v>
      </c>
      <c r="AS930">
        <v>0</v>
      </c>
      <c r="AT930">
        <v>0</v>
      </c>
      <c r="AU930">
        <v>0</v>
      </c>
      <c r="AV930">
        <v>0</v>
      </c>
      <c r="AW930">
        <v>1.06</v>
      </c>
      <c r="AX930">
        <v>1.63358222314685</v>
      </c>
      <c r="AY930">
        <v>39.065432902830104</v>
      </c>
      <c r="AZ930">
        <v>0</v>
      </c>
      <c r="BA930">
        <v>0</v>
      </c>
      <c r="BB930">
        <v>0</v>
      </c>
      <c r="BC930">
        <v>0</v>
      </c>
    </row>
    <row r="931" spans="1:55" x14ac:dyDescent="0.25">
      <c r="A931" t="s">
        <v>113</v>
      </c>
      <c r="B931">
        <v>2030</v>
      </c>
      <c r="C931" t="s">
        <v>144</v>
      </c>
      <c r="D931" t="str">
        <f t="shared" si="46"/>
        <v>Truck</v>
      </c>
      <c r="E931" t="str">
        <f t="shared" si="47"/>
        <v>2030MHDT</v>
      </c>
      <c r="F931" t="str">
        <f t="shared" si="48"/>
        <v>2030Truck</v>
      </c>
      <c r="G931" t="s">
        <v>115</v>
      </c>
      <c r="H931" t="s">
        <v>115</v>
      </c>
      <c r="I931" t="s">
        <v>123</v>
      </c>
      <c r="J931">
        <v>268.63872727784099</v>
      </c>
      <c r="K931">
        <v>11535.291422284499</v>
      </c>
      <c r="L931">
        <v>11535.291422284499</v>
      </c>
      <c r="M931">
        <v>0</v>
      </c>
      <c r="N931">
        <v>2449.8260670017298</v>
      </c>
      <c r="O931">
        <v>7.9293533899162799E-2</v>
      </c>
      <c r="P931">
        <v>6.4763002267588403</v>
      </c>
      <c r="Q931">
        <v>0</v>
      </c>
      <c r="R931">
        <v>8.5142288099595404E-4</v>
      </c>
      <c r="S931">
        <v>1.9524767621466599E-2</v>
      </c>
      <c r="T931">
        <v>0</v>
      </c>
      <c r="U931">
        <v>3.00000085998635E-3</v>
      </c>
      <c r="V931">
        <v>1.4879090935446799E-2</v>
      </c>
      <c r="W931">
        <v>9.2600006765253403E-4</v>
      </c>
      <c r="X931">
        <v>2.12349662452446E-2</v>
      </c>
      <c r="Y931">
        <v>0</v>
      </c>
      <c r="Z931">
        <v>1.20000034399454E-2</v>
      </c>
      <c r="AA931">
        <v>4.2511688386991098E-2</v>
      </c>
      <c r="AB931">
        <v>784.35707118611901</v>
      </c>
      <c r="AC931">
        <v>5339.4328496344597</v>
      </c>
      <c r="AD931">
        <v>0</v>
      </c>
      <c r="AE931">
        <v>0.49368496257755601</v>
      </c>
      <c r="AF931">
        <v>16.721260774242499</v>
      </c>
      <c r="AG931">
        <v>0</v>
      </c>
      <c r="AH931">
        <v>0.15989632002780399</v>
      </c>
      <c r="AI931">
        <v>1.08847831562359</v>
      </c>
      <c r="AJ931">
        <v>0</v>
      </c>
      <c r="AK931">
        <v>7.0537840079568101E-3</v>
      </c>
      <c r="AL931">
        <v>0.23891382315234599</v>
      </c>
      <c r="AM931">
        <v>0</v>
      </c>
      <c r="AN931">
        <v>0</v>
      </c>
      <c r="AO931">
        <v>0</v>
      </c>
      <c r="AP931">
        <v>0</v>
      </c>
      <c r="AQ931">
        <v>0.50384171485405704</v>
      </c>
      <c r="AR931">
        <v>17.065273082310501</v>
      </c>
      <c r="AS931">
        <v>0</v>
      </c>
      <c r="AT931">
        <v>0</v>
      </c>
      <c r="AU931">
        <v>0</v>
      </c>
      <c r="AV931">
        <v>0</v>
      </c>
      <c r="AW931">
        <v>1.06</v>
      </c>
      <c r="AX931">
        <v>1.8722432759699099</v>
      </c>
      <c r="AY931">
        <v>37.853111989099197</v>
      </c>
      <c r="AZ931">
        <v>0</v>
      </c>
      <c r="BA931">
        <v>0</v>
      </c>
      <c r="BB931">
        <v>0</v>
      </c>
      <c r="BC931">
        <v>0</v>
      </c>
    </row>
    <row r="932" spans="1:55" x14ac:dyDescent="0.25">
      <c r="A932" t="s">
        <v>119</v>
      </c>
      <c r="B932">
        <v>2030</v>
      </c>
      <c r="C932" t="s">
        <v>145</v>
      </c>
      <c r="D932" t="str">
        <f t="shared" si="46"/>
        <v>Bus</v>
      </c>
      <c r="E932" t="str">
        <f t="shared" si="47"/>
        <v>2030OBUS</v>
      </c>
      <c r="F932" t="str">
        <f t="shared" si="48"/>
        <v>2030Bus</v>
      </c>
      <c r="G932" t="s">
        <v>115</v>
      </c>
      <c r="H932" t="s">
        <v>115</v>
      </c>
      <c r="I932" t="s">
        <v>116</v>
      </c>
      <c r="J932">
        <v>436.66137339122503</v>
      </c>
      <c r="K932">
        <v>17169.237844574502</v>
      </c>
      <c r="L932">
        <v>17169.237844574502</v>
      </c>
      <c r="M932">
        <v>0</v>
      </c>
      <c r="N932">
        <v>8736.7207588116398</v>
      </c>
      <c r="O932">
        <v>0.25481005548387398</v>
      </c>
      <c r="P932">
        <v>5.8152419550909301E-2</v>
      </c>
      <c r="Q932">
        <v>0.38760752307030599</v>
      </c>
      <c r="R932">
        <v>7.53545954152489E-4</v>
      </c>
      <c r="S932">
        <v>0</v>
      </c>
      <c r="T932">
        <v>2.5044544117096599E-4</v>
      </c>
      <c r="U932">
        <v>3.0000008611956799E-3</v>
      </c>
      <c r="V932">
        <v>1.47637166329055E-2</v>
      </c>
      <c r="W932">
        <v>8.1954997933372797E-4</v>
      </c>
      <c r="X932">
        <v>0</v>
      </c>
      <c r="Y932">
        <v>2.7238226813484597E-4</v>
      </c>
      <c r="Z932">
        <v>1.2000003444782701E-2</v>
      </c>
      <c r="AA932">
        <v>4.21820475225873E-2</v>
      </c>
      <c r="AB932">
        <v>1559.7547607527099</v>
      </c>
      <c r="AC932">
        <v>368.691204770691</v>
      </c>
      <c r="AD932">
        <v>29.933144977910398</v>
      </c>
      <c r="AE932">
        <v>5.8153140520393496E-3</v>
      </c>
      <c r="AF932">
        <v>0.19513435732912801</v>
      </c>
      <c r="AG932">
        <v>3.2748980409233498E-2</v>
      </c>
      <c r="AH932">
        <v>1.39652365764755E-2</v>
      </c>
      <c r="AI932">
        <v>4.6975133648723402E-3</v>
      </c>
      <c r="AJ932">
        <v>2.8791745353194901E-2</v>
      </c>
      <c r="AK932">
        <v>2.6651104423808799E-2</v>
      </c>
      <c r="AL932">
        <v>0.74745354778578599</v>
      </c>
      <c r="AM932">
        <v>0.17206787623167</v>
      </c>
      <c r="AN932">
        <v>3.7123602892817298E-2</v>
      </c>
      <c r="AO932">
        <v>0.20263743679912899</v>
      </c>
      <c r="AP932">
        <v>4.1175048527361398</v>
      </c>
      <c r="AQ932">
        <v>3.8889229013963397E-2</v>
      </c>
      <c r="AR932">
        <v>1.0906824623437701</v>
      </c>
      <c r="AS932">
        <v>0.188392665910842</v>
      </c>
      <c r="AT932">
        <v>3.7123602892801998E-2</v>
      </c>
      <c r="AU932">
        <v>0.202637436799045</v>
      </c>
      <c r="AV932">
        <v>4.1175048527361398</v>
      </c>
      <c r="AW932">
        <v>4.4999999999999901E-2</v>
      </c>
      <c r="AX932">
        <v>0.66389695157491002</v>
      </c>
      <c r="AY932">
        <v>5.7816721165724401</v>
      </c>
      <c r="AZ932">
        <v>3.4359543861356898</v>
      </c>
      <c r="BA932">
        <v>1.5419763762835201E-2</v>
      </c>
      <c r="BB932">
        <v>3.6448879157487601E-3</v>
      </c>
      <c r="BC932">
        <v>2.9591961239812799E-4</v>
      </c>
    </row>
    <row r="933" spans="1:55" x14ac:dyDescent="0.25">
      <c r="A933" t="s">
        <v>113</v>
      </c>
      <c r="B933">
        <v>2030</v>
      </c>
      <c r="C933" t="s">
        <v>145</v>
      </c>
      <c r="D933" t="str">
        <f t="shared" si="46"/>
        <v>Bus</v>
      </c>
      <c r="E933" t="str">
        <f t="shared" si="47"/>
        <v>2030OBUS</v>
      </c>
      <c r="F933" t="str">
        <f t="shared" si="48"/>
        <v>2030Bus</v>
      </c>
      <c r="G933" t="s">
        <v>115</v>
      </c>
      <c r="H933" t="s">
        <v>115</v>
      </c>
      <c r="I933" t="s">
        <v>116</v>
      </c>
      <c r="J933">
        <v>523.11055705912497</v>
      </c>
      <c r="K933">
        <v>23917.637232994301</v>
      </c>
      <c r="L933">
        <v>23917.637232994301</v>
      </c>
      <c r="M933">
        <v>0</v>
      </c>
      <c r="N933">
        <v>10466.3960256389</v>
      </c>
      <c r="O933">
        <v>0.36027691932214301</v>
      </c>
      <c r="P933">
        <v>5.8171296934266599E-2</v>
      </c>
      <c r="Q933">
        <v>0.38422106398275302</v>
      </c>
      <c r="R933">
        <v>8.9101688319879395E-4</v>
      </c>
      <c r="S933">
        <v>0</v>
      </c>
      <c r="T933">
        <v>3.0281632194169501E-4</v>
      </c>
      <c r="U933">
        <v>3.0000008612126199E-3</v>
      </c>
      <c r="V933">
        <v>1.4950489655217499E-2</v>
      </c>
      <c r="W933">
        <v>9.6906215763956397E-4</v>
      </c>
      <c r="X933">
        <v>0</v>
      </c>
      <c r="Y933">
        <v>3.2934037933804802E-4</v>
      </c>
      <c r="Z933">
        <v>1.2000003444850501E-2</v>
      </c>
      <c r="AA933">
        <v>4.2715684729193001E-2</v>
      </c>
      <c r="AB933">
        <v>1581.46300341353</v>
      </c>
      <c r="AC933">
        <v>368.073126914027</v>
      </c>
      <c r="AD933">
        <v>30.282211288883499</v>
      </c>
      <c r="AE933">
        <v>7.6630816459577799E-3</v>
      </c>
      <c r="AF933">
        <v>0.19683176680511899</v>
      </c>
      <c r="AG933">
        <v>3.4389112655981303E-2</v>
      </c>
      <c r="AH933">
        <v>1.73603864766083E-2</v>
      </c>
      <c r="AI933">
        <v>4.7735848274222904E-3</v>
      </c>
      <c r="AJ933">
        <v>2.9092506423815601E-2</v>
      </c>
      <c r="AK933">
        <v>3.6209847000071002E-2</v>
      </c>
      <c r="AL933">
        <v>0.74353520180614296</v>
      </c>
      <c r="AM933">
        <v>0.180217289009939</v>
      </c>
      <c r="AN933">
        <v>3.9886951616780499E-2</v>
      </c>
      <c r="AO933">
        <v>0.217528382506953</v>
      </c>
      <c r="AP933">
        <v>4.1212502959788599</v>
      </c>
      <c r="AQ933">
        <v>5.2837323742889297E-2</v>
      </c>
      <c r="AR933">
        <v>1.0849648210882701</v>
      </c>
      <c r="AS933">
        <v>0.19731524711849799</v>
      </c>
      <c r="AT933">
        <v>3.9886951616763998E-2</v>
      </c>
      <c r="AU933">
        <v>0.21752838250686299</v>
      </c>
      <c r="AV933">
        <v>4.1212502959788599</v>
      </c>
      <c r="AW933">
        <v>4.4999999999999998E-2</v>
      </c>
      <c r="AX933">
        <v>0.91087221094700899</v>
      </c>
      <c r="AY933">
        <v>5.7580428682087499</v>
      </c>
      <c r="AZ933">
        <v>3.6625339524341198</v>
      </c>
      <c r="BA933">
        <v>1.5634371842232601E-2</v>
      </c>
      <c r="BB933">
        <v>3.6387775868838598E-3</v>
      </c>
      <c r="BC933">
        <v>2.9937048825900498E-4</v>
      </c>
    </row>
    <row r="934" spans="1:55" x14ac:dyDescent="0.25">
      <c r="A934" t="s">
        <v>119</v>
      </c>
      <c r="B934">
        <v>2030</v>
      </c>
      <c r="C934" t="s">
        <v>145</v>
      </c>
      <c r="D934" t="str">
        <f t="shared" si="46"/>
        <v>Bus</v>
      </c>
      <c r="E934" t="str">
        <f t="shared" si="47"/>
        <v>2030OBUS</v>
      </c>
      <c r="F934" t="str">
        <f t="shared" si="48"/>
        <v>2030Bus</v>
      </c>
      <c r="G934" t="s">
        <v>115</v>
      </c>
      <c r="H934" t="s">
        <v>115</v>
      </c>
      <c r="I934" t="s">
        <v>121</v>
      </c>
      <c r="J934">
        <v>313.68165707029999</v>
      </c>
      <c r="K934">
        <v>20414.194825583101</v>
      </c>
      <c r="L934">
        <v>20414.194825583101</v>
      </c>
      <c r="M934">
        <v>0</v>
      </c>
      <c r="N934">
        <v>3747.12352243224</v>
      </c>
      <c r="O934">
        <v>1.4666091370830701</v>
      </c>
      <c r="P934">
        <v>10.677290358221001</v>
      </c>
      <c r="Q934">
        <v>1.4483357359129301</v>
      </c>
      <c r="R934">
        <v>3.1628118098979002E-2</v>
      </c>
      <c r="S934">
        <v>1.30192324849956E-2</v>
      </c>
      <c r="T934">
        <v>0</v>
      </c>
      <c r="U934">
        <v>3.00000086114174E-3</v>
      </c>
      <c r="V934">
        <v>2.00703382521773E-2</v>
      </c>
      <c r="W934">
        <v>3.3058201251719398E-2</v>
      </c>
      <c r="X934">
        <v>1.36079044059786E-2</v>
      </c>
      <c r="Y934">
        <v>0</v>
      </c>
      <c r="Z934">
        <v>1.2000003444566899E-2</v>
      </c>
      <c r="AA934">
        <v>5.7343823577649701E-2</v>
      </c>
      <c r="AB934">
        <v>1236.6148609352399</v>
      </c>
      <c r="AC934">
        <v>2564.2970939391098</v>
      </c>
      <c r="AD934">
        <v>0</v>
      </c>
      <c r="AE934">
        <v>2.0994150744145798E-3</v>
      </c>
      <c r="AF934">
        <v>4.3027381120029802E-2</v>
      </c>
      <c r="AG934">
        <v>0</v>
      </c>
      <c r="AH934">
        <v>0.19482917493832899</v>
      </c>
      <c r="AI934">
        <v>0.40400605143226898</v>
      </c>
      <c r="AJ934">
        <v>0</v>
      </c>
      <c r="AK934">
        <v>4.5199830846783202E-2</v>
      </c>
      <c r="AL934">
        <v>0.92636771646870697</v>
      </c>
      <c r="AM934">
        <v>0</v>
      </c>
      <c r="AN934">
        <v>0</v>
      </c>
      <c r="AO934">
        <v>0</v>
      </c>
      <c r="AP934">
        <v>0</v>
      </c>
      <c r="AQ934">
        <v>5.1456566749689903E-2</v>
      </c>
      <c r="AR934">
        <v>1.0545991288952401</v>
      </c>
      <c r="AS934">
        <v>0</v>
      </c>
      <c r="AT934">
        <v>0</v>
      </c>
      <c r="AU934">
        <v>0</v>
      </c>
      <c r="AV934">
        <v>0</v>
      </c>
      <c r="AW934">
        <v>0.21050784145601001</v>
      </c>
      <c r="AX934">
        <v>0.16049898188473699</v>
      </c>
      <c r="AY934">
        <v>14.404666209474099</v>
      </c>
      <c r="AZ934">
        <v>0</v>
      </c>
      <c r="BA934">
        <v>1.17100032508101E-2</v>
      </c>
      <c r="BB934">
        <v>2.4282360057811401E-2</v>
      </c>
      <c r="BC934">
        <v>0</v>
      </c>
    </row>
    <row r="935" spans="1:55" x14ac:dyDescent="0.25">
      <c r="A935" t="s">
        <v>113</v>
      </c>
      <c r="B935">
        <v>2030</v>
      </c>
      <c r="C935" t="s">
        <v>145</v>
      </c>
      <c r="D935" t="str">
        <f t="shared" si="46"/>
        <v>Bus</v>
      </c>
      <c r="E935" t="str">
        <f t="shared" si="47"/>
        <v>2030OBUS</v>
      </c>
      <c r="F935" t="str">
        <f t="shared" si="48"/>
        <v>2030Bus</v>
      </c>
      <c r="G935" t="s">
        <v>115</v>
      </c>
      <c r="H935" t="s">
        <v>115</v>
      </c>
      <c r="I935" t="s">
        <v>121</v>
      </c>
      <c r="J935">
        <v>317.72959359343798</v>
      </c>
      <c r="K935">
        <v>20707.730502173701</v>
      </c>
      <c r="L935">
        <v>20707.730502173701</v>
      </c>
      <c r="M935">
        <v>0</v>
      </c>
      <c r="N935">
        <v>3834.8561375845302</v>
      </c>
      <c r="O935">
        <v>1.64218905056677</v>
      </c>
      <c r="P935">
        <v>10.893377177307499</v>
      </c>
      <c r="Q935">
        <v>1.4830425436154899</v>
      </c>
      <c r="R935">
        <v>3.32591511303525E-2</v>
      </c>
      <c r="S935">
        <v>1.45669347641587E-2</v>
      </c>
      <c r="T935">
        <v>0</v>
      </c>
      <c r="U935">
        <v>3.0000008613182199E-3</v>
      </c>
      <c r="V935">
        <v>2.1242144182258099E-2</v>
      </c>
      <c r="W935">
        <v>3.4762982359169602E-2</v>
      </c>
      <c r="X935">
        <v>1.52255869143783E-2</v>
      </c>
      <c r="Y935">
        <v>0</v>
      </c>
      <c r="Z935">
        <v>1.20000034452728E-2</v>
      </c>
      <c r="AA935">
        <v>6.0691840520737499E-2</v>
      </c>
      <c r="AB935">
        <v>1261.5965435780199</v>
      </c>
      <c r="AC935">
        <v>2645.3033044107301</v>
      </c>
      <c r="AD935">
        <v>0</v>
      </c>
      <c r="AE935">
        <v>2.4615480892452401E-3</v>
      </c>
      <c r="AF935">
        <v>4.4875361304436701E-2</v>
      </c>
      <c r="AG935">
        <v>0</v>
      </c>
      <c r="AH935">
        <v>0.19876504921221799</v>
      </c>
      <c r="AI935">
        <v>0.416768612880972</v>
      </c>
      <c r="AJ935">
        <v>0</v>
      </c>
      <c r="AK935">
        <v>5.2996455351323198E-2</v>
      </c>
      <c r="AL935">
        <v>0.96615422308255094</v>
      </c>
      <c r="AM935">
        <v>0</v>
      </c>
      <c r="AN935">
        <v>0</v>
      </c>
      <c r="AO935">
        <v>0</v>
      </c>
      <c r="AP935">
        <v>0</v>
      </c>
      <c r="AQ935">
        <v>6.0332430259003998E-2</v>
      </c>
      <c r="AR935">
        <v>1.0998930380749401</v>
      </c>
      <c r="AS935">
        <v>0</v>
      </c>
      <c r="AT935">
        <v>0</v>
      </c>
      <c r="AU935">
        <v>0</v>
      </c>
      <c r="AV935">
        <v>0</v>
      </c>
      <c r="AW935">
        <v>0.21090756091374799</v>
      </c>
      <c r="AX935">
        <v>0.18412105518338601</v>
      </c>
      <c r="AY935">
        <v>14.9253914130735</v>
      </c>
      <c r="AZ935">
        <v>0</v>
      </c>
      <c r="BA935">
        <v>1.19465648466625E-2</v>
      </c>
      <c r="BB935">
        <v>2.5049440430144201E-2</v>
      </c>
      <c r="BC935">
        <v>0</v>
      </c>
    </row>
    <row r="936" spans="1:55" x14ac:dyDescent="0.25">
      <c r="A936" t="s">
        <v>119</v>
      </c>
      <c r="B936">
        <v>2030</v>
      </c>
      <c r="C936" t="s">
        <v>145</v>
      </c>
      <c r="D936" t="str">
        <f t="shared" si="46"/>
        <v>Bus</v>
      </c>
      <c r="E936" t="str">
        <f t="shared" si="47"/>
        <v>2030OBUS</v>
      </c>
      <c r="F936" t="str">
        <f t="shared" si="48"/>
        <v>2030Bus</v>
      </c>
      <c r="G936" t="s">
        <v>115</v>
      </c>
      <c r="H936" t="s">
        <v>115</v>
      </c>
      <c r="I936" t="s">
        <v>125</v>
      </c>
      <c r="J936">
        <v>25.490763965811301</v>
      </c>
      <c r="K936">
        <v>1974.4955784149199</v>
      </c>
      <c r="L936">
        <v>0</v>
      </c>
      <c r="M936">
        <v>1974.4955784149199</v>
      </c>
      <c r="N936">
        <v>510.01920542795301</v>
      </c>
      <c r="O936">
        <v>0</v>
      </c>
      <c r="P936">
        <v>0</v>
      </c>
      <c r="Q936">
        <v>0</v>
      </c>
      <c r="R936">
        <v>0</v>
      </c>
      <c r="S936">
        <v>0</v>
      </c>
      <c r="T936">
        <v>0</v>
      </c>
      <c r="U936">
        <v>3.0000008611688E-3</v>
      </c>
      <c r="V936">
        <v>7.38344580001132E-3</v>
      </c>
      <c r="W936">
        <v>0</v>
      </c>
      <c r="X936">
        <v>0</v>
      </c>
      <c r="Y936">
        <v>0</v>
      </c>
      <c r="Z936">
        <v>1.20000034446752E-2</v>
      </c>
      <c r="AA936">
        <v>2.1095559428603701E-2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</row>
    <row r="937" spans="1:55" x14ac:dyDescent="0.25">
      <c r="A937" t="s">
        <v>113</v>
      </c>
      <c r="B937">
        <v>2030</v>
      </c>
      <c r="C937" t="s">
        <v>145</v>
      </c>
      <c r="D937" t="str">
        <f t="shared" si="46"/>
        <v>Bus</v>
      </c>
      <c r="E937" t="str">
        <f t="shared" si="47"/>
        <v>2030OBUS</v>
      </c>
      <c r="F937" t="str">
        <f t="shared" si="48"/>
        <v>2030Bus</v>
      </c>
      <c r="G937" t="s">
        <v>115</v>
      </c>
      <c r="H937" t="s">
        <v>115</v>
      </c>
      <c r="I937" t="s">
        <v>125</v>
      </c>
      <c r="J937">
        <v>29.247396683891601</v>
      </c>
      <c r="K937">
        <v>2721.2542722485</v>
      </c>
      <c r="L937">
        <v>0</v>
      </c>
      <c r="M937">
        <v>2721.2542722485</v>
      </c>
      <c r="N937">
        <v>585.18191285130399</v>
      </c>
      <c r="O937">
        <v>0</v>
      </c>
      <c r="P937">
        <v>0</v>
      </c>
      <c r="Q937">
        <v>0</v>
      </c>
      <c r="R937">
        <v>0</v>
      </c>
      <c r="S937">
        <v>0</v>
      </c>
      <c r="T937">
        <v>0</v>
      </c>
      <c r="U937">
        <v>3.0000008612104702E-3</v>
      </c>
      <c r="V937">
        <v>7.4726739797731003E-3</v>
      </c>
      <c r="W937">
        <v>0</v>
      </c>
      <c r="X937">
        <v>0</v>
      </c>
      <c r="Y937">
        <v>0</v>
      </c>
      <c r="Z937">
        <v>1.20000034448419E-2</v>
      </c>
      <c r="AA937">
        <v>2.1350497085065999E-2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</row>
    <row r="938" spans="1:55" x14ac:dyDescent="0.25">
      <c r="A938" t="s">
        <v>119</v>
      </c>
      <c r="B938">
        <v>2030</v>
      </c>
      <c r="C938" t="s">
        <v>145</v>
      </c>
      <c r="D938" t="str">
        <f t="shared" si="46"/>
        <v>Bus</v>
      </c>
      <c r="E938" t="str">
        <f t="shared" si="47"/>
        <v>2030OBUS</v>
      </c>
      <c r="F938" t="str">
        <f t="shared" si="48"/>
        <v>2030Bus</v>
      </c>
      <c r="G938" t="s">
        <v>115</v>
      </c>
      <c r="H938" t="s">
        <v>115</v>
      </c>
      <c r="I938" t="s">
        <v>123</v>
      </c>
      <c r="J938">
        <v>53.638954093512403</v>
      </c>
      <c r="K938">
        <v>2961.7761992441901</v>
      </c>
      <c r="L938">
        <v>2961.7761992441901</v>
      </c>
      <c r="M938">
        <v>0</v>
      </c>
      <c r="N938">
        <v>477.38669143226002</v>
      </c>
      <c r="O938">
        <v>8.1253677403111804E-2</v>
      </c>
      <c r="P938">
        <v>1.5212960678345699</v>
      </c>
      <c r="Q938">
        <v>0</v>
      </c>
      <c r="R938">
        <v>7.5751090279906096E-4</v>
      </c>
      <c r="S938">
        <v>4.2836509862973901E-3</v>
      </c>
      <c r="T938">
        <v>0</v>
      </c>
      <c r="U938">
        <v>3.0000008610754198E-3</v>
      </c>
      <c r="V938">
        <v>1.4755431523864399E-2</v>
      </c>
      <c r="W938">
        <v>8.2386222275226398E-4</v>
      </c>
      <c r="X938">
        <v>4.6588612916665002E-3</v>
      </c>
      <c r="Y938">
        <v>0</v>
      </c>
      <c r="Z938">
        <v>1.20000034443017E-2</v>
      </c>
      <c r="AA938">
        <v>4.2158375782469698E-2</v>
      </c>
      <c r="AB938">
        <v>728.68264311642395</v>
      </c>
      <c r="AC938">
        <v>1189.85949928473</v>
      </c>
      <c r="AD938">
        <v>0</v>
      </c>
      <c r="AE938">
        <v>0.46222893173146001</v>
      </c>
      <c r="AF938">
        <v>4.0378925239534</v>
      </c>
      <c r="AG938">
        <v>0</v>
      </c>
      <c r="AH938">
        <v>0.14854672365770299</v>
      </c>
      <c r="AI938">
        <v>0.242560642690514</v>
      </c>
      <c r="AJ938">
        <v>0</v>
      </c>
      <c r="AK938">
        <v>6.6043393941741203E-3</v>
      </c>
      <c r="AL938">
        <v>5.7693516858610697E-2</v>
      </c>
      <c r="AM938">
        <v>0</v>
      </c>
      <c r="AN938">
        <v>0</v>
      </c>
      <c r="AO938">
        <v>0</v>
      </c>
      <c r="AP938">
        <v>0</v>
      </c>
      <c r="AQ938">
        <v>0.47173852815529399</v>
      </c>
      <c r="AR938">
        <v>4.1209654899007599</v>
      </c>
      <c r="AS938">
        <v>0</v>
      </c>
      <c r="AT938">
        <v>0</v>
      </c>
      <c r="AU938">
        <v>0</v>
      </c>
      <c r="AV938">
        <v>0</v>
      </c>
      <c r="AW938">
        <v>1.0599999999999901</v>
      </c>
      <c r="AX938">
        <v>1.74925558424858</v>
      </c>
      <c r="AY938">
        <v>8.2198870604453393</v>
      </c>
      <c r="AZ938">
        <v>0</v>
      </c>
      <c r="BA938">
        <v>0</v>
      </c>
      <c r="BB938">
        <v>0</v>
      </c>
      <c r="BC938">
        <v>0</v>
      </c>
    </row>
    <row r="939" spans="1:55" x14ac:dyDescent="0.25">
      <c r="A939" t="s">
        <v>113</v>
      </c>
      <c r="B939">
        <v>2030</v>
      </c>
      <c r="C939" t="s">
        <v>145</v>
      </c>
      <c r="D939" t="str">
        <f t="shared" si="46"/>
        <v>Bus</v>
      </c>
      <c r="E939" t="str">
        <f t="shared" si="47"/>
        <v>2030OBUS</v>
      </c>
      <c r="F939" t="str">
        <f t="shared" si="48"/>
        <v>2030Bus</v>
      </c>
      <c r="G939" t="s">
        <v>115</v>
      </c>
      <c r="H939" t="s">
        <v>115</v>
      </c>
      <c r="I939" t="s">
        <v>123</v>
      </c>
      <c r="J939">
        <v>41.9155932601251</v>
      </c>
      <c r="K939">
        <v>2379.2875531684399</v>
      </c>
      <c r="L939">
        <v>2379.2875531684399</v>
      </c>
      <c r="M939">
        <v>0</v>
      </c>
      <c r="N939">
        <v>373.048780015114</v>
      </c>
      <c r="O939">
        <v>9.2800407072451296E-2</v>
      </c>
      <c r="P939">
        <v>1.51648396478769</v>
      </c>
      <c r="Q939">
        <v>0</v>
      </c>
      <c r="R939">
        <v>9.9693442668808709E-4</v>
      </c>
      <c r="S939">
        <v>4.3984323054173198E-3</v>
      </c>
      <c r="T939">
        <v>0</v>
      </c>
      <c r="U939">
        <v>3.0000008613670199E-3</v>
      </c>
      <c r="V939">
        <v>1.5320015431092199E-2</v>
      </c>
      <c r="W939">
        <v>1.0842571501936101E-3</v>
      </c>
      <c r="X939">
        <v>4.7836964489575296E-3</v>
      </c>
      <c r="Y939">
        <v>0</v>
      </c>
      <c r="Z939">
        <v>1.20000034454681E-2</v>
      </c>
      <c r="AA939">
        <v>4.37714726602636E-2</v>
      </c>
      <c r="AB939">
        <v>819.06133325112398</v>
      </c>
      <c r="AC939">
        <v>1208.16347147229</v>
      </c>
      <c r="AD939">
        <v>0</v>
      </c>
      <c r="AE939">
        <v>0.581652873347412</v>
      </c>
      <c r="AF939">
        <v>3.9784790856974999</v>
      </c>
      <c r="AG939">
        <v>0</v>
      </c>
      <c r="AH939">
        <v>0.16697101087630101</v>
      </c>
      <c r="AI939">
        <v>0.24629202716092699</v>
      </c>
      <c r="AJ939">
        <v>0</v>
      </c>
      <c r="AK939">
        <v>8.3106718802591802E-3</v>
      </c>
      <c r="AL939">
        <v>5.6844616056692297E-2</v>
      </c>
      <c r="AM939">
        <v>0</v>
      </c>
      <c r="AN939">
        <v>0</v>
      </c>
      <c r="AO939">
        <v>0</v>
      </c>
      <c r="AP939">
        <v>0</v>
      </c>
      <c r="AQ939">
        <v>0.59361942001851298</v>
      </c>
      <c r="AR939">
        <v>4.0603297183351597</v>
      </c>
      <c r="AS939">
        <v>0</v>
      </c>
      <c r="AT939">
        <v>0</v>
      </c>
      <c r="AU939">
        <v>0</v>
      </c>
      <c r="AV939">
        <v>0</v>
      </c>
      <c r="AW939">
        <v>1.06</v>
      </c>
      <c r="AX939">
        <v>2.3431942702999802</v>
      </c>
      <c r="AY939">
        <v>8.4786823960915498</v>
      </c>
      <c r="AZ939">
        <v>0</v>
      </c>
      <c r="BA939">
        <v>0</v>
      </c>
      <c r="BB939">
        <v>0</v>
      </c>
      <c r="BC939">
        <v>0</v>
      </c>
    </row>
    <row r="940" spans="1:55" x14ac:dyDescent="0.25">
      <c r="A940" t="s">
        <v>113</v>
      </c>
      <c r="B940">
        <v>2030</v>
      </c>
      <c r="C940" t="s">
        <v>147</v>
      </c>
      <c r="D940" t="str">
        <f t="shared" si="46"/>
        <v>Bus</v>
      </c>
      <c r="E940" t="str">
        <f t="shared" si="47"/>
        <v>2030SBUS</v>
      </c>
      <c r="F940" t="str">
        <f t="shared" si="48"/>
        <v>2030Bus</v>
      </c>
      <c r="G940" t="s">
        <v>115</v>
      </c>
      <c r="H940" t="s">
        <v>115</v>
      </c>
      <c r="I940" t="s">
        <v>116</v>
      </c>
      <c r="J940">
        <v>413.30343922975499</v>
      </c>
      <c r="K940">
        <v>21355.925239756099</v>
      </c>
      <c r="L940">
        <v>21355.925239756099</v>
      </c>
      <c r="M940">
        <v>0</v>
      </c>
      <c r="N940">
        <v>1653.2137569190199</v>
      </c>
      <c r="O940">
        <v>0.40593665833973203</v>
      </c>
      <c r="P940">
        <v>0.86798784190800105</v>
      </c>
      <c r="Q940">
        <v>0.76286306115307001</v>
      </c>
      <c r="R940">
        <v>1.0899534355357399E-3</v>
      </c>
      <c r="S940">
        <v>0</v>
      </c>
      <c r="T940">
        <v>5.3643884960233095E-4</v>
      </c>
      <c r="U940">
        <v>2.0000005738789899E-3</v>
      </c>
      <c r="V940">
        <v>1.6395758871486601E-2</v>
      </c>
      <c r="W940">
        <v>1.18542380945128E-3</v>
      </c>
      <c r="X940">
        <v>0</v>
      </c>
      <c r="Y940">
        <v>5.8342619409304595E-4</v>
      </c>
      <c r="Z940">
        <v>8.0000022955159893E-3</v>
      </c>
      <c r="AA940">
        <v>4.6845025347104802E-2</v>
      </c>
      <c r="AB940">
        <v>878.77940165054201</v>
      </c>
      <c r="AC940">
        <v>2565.7095606411299</v>
      </c>
      <c r="AD940">
        <v>55.197606263308899</v>
      </c>
      <c r="AE940">
        <v>9.5136549009185202E-3</v>
      </c>
      <c r="AF940">
        <v>2.4807943093667002</v>
      </c>
      <c r="AG940">
        <v>7.3063205970576597E-2</v>
      </c>
      <c r="AH940">
        <v>2.3909036967922001E-2</v>
      </c>
      <c r="AI940">
        <v>7.9313770006668699E-2</v>
      </c>
      <c r="AJ940">
        <v>6.8364616464709593E-2</v>
      </c>
      <c r="AK940">
        <v>4.6227505714893397E-2</v>
      </c>
      <c r="AL940">
        <v>10.641518148183501</v>
      </c>
      <c r="AM940">
        <v>0.41126807814402599</v>
      </c>
      <c r="AN940">
        <v>0.153818222089916</v>
      </c>
      <c r="AO940">
        <v>0.51188401760475</v>
      </c>
      <c r="AP940">
        <v>3.3564054816105999</v>
      </c>
      <c r="AQ940">
        <v>6.7455067823934803E-2</v>
      </c>
      <c r="AR940">
        <v>15.5280783017476</v>
      </c>
      <c r="AS940">
        <v>0.45028677834823599</v>
      </c>
      <c r="AT940">
        <v>0.15381822208985199</v>
      </c>
      <c r="AU940">
        <v>0.51188401760454005</v>
      </c>
      <c r="AV940">
        <v>3.3564054816105999</v>
      </c>
      <c r="AW940">
        <v>4.4999999999999901E-2</v>
      </c>
      <c r="AX940">
        <v>0.94620645486782595</v>
      </c>
      <c r="AY940">
        <v>82.240877570305997</v>
      </c>
      <c r="AZ940">
        <v>8.7933421179017905</v>
      </c>
      <c r="BA940">
        <v>8.6876290517348999E-3</v>
      </c>
      <c r="BB940">
        <v>2.5364651100690801E-2</v>
      </c>
      <c r="BC940">
        <v>5.4568453340926202E-4</v>
      </c>
    </row>
    <row r="941" spans="1:55" x14ac:dyDescent="0.25">
      <c r="A941" t="s">
        <v>119</v>
      </c>
      <c r="B941">
        <v>2030</v>
      </c>
      <c r="C941" t="s">
        <v>147</v>
      </c>
      <c r="D941" t="str">
        <f t="shared" si="46"/>
        <v>Bus</v>
      </c>
      <c r="E941" t="str">
        <f t="shared" si="47"/>
        <v>2030SBUS</v>
      </c>
      <c r="F941" t="str">
        <f t="shared" si="48"/>
        <v>2030Bus</v>
      </c>
      <c r="G941" t="s">
        <v>115</v>
      </c>
      <c r="H941" t="s">
        <v>115</v>
      </c>
      <c r="I941" t="s">
        <v>116</v>
      </c>
      <c r="J941">
        <v>538.38573507282194</v>
      </c>
      <c r="K941">
        <v>24616.611016986401</v>
      </c>
      <c r="L941">
        <v>24616.611016986401</v>
      </c>
      <c r="M941">
        <v>0</v>
      </c>
      <c r="N941">
        <v>2153.54294029128</v>
      </c>
      <c r="O941">
        <v>0.35884012273134502</v>
      </c>
      <c r="P941">
        <v>0.88744329983371595</v>
      </c>
      <c r="Q941">
        <v>0.82188490090181399</v>
      </c>
      <c r="R941">
        <v>9.1514941756873098E-4</v>
      </c>
      <c r="S941">
        <v>0</v>
      </c>
      <c r="T941">
        <v>4.4855106507666698E-4</v>
      </c>
      <c r="U941">
        <v>2.0000005738789899E-3</v>
      </c>
      <c r="V941">
        <v>1.6395758871486601E-2</v>
      </c>
      <c r="W941">
        <v>9.9530849064044503E-4</v>
      </c>
      <c r="X941">
        <v>0</v>
      </c>
      <c r="Y941">
        <v>4.87840209462945E-4</v>
      </c>
      <c r="Z941">
        <v>8.0000022955159893E-3</v>
      </c>
      <c r="AA941">
        <v>4.6845025347104802E-2</v>
      </c>
      <c r="AB941">
        <v>894.50599304622096</v>
      </c>
      <c r="AC941">
        <v>2606.0101716085001</v>
      </c>
      <c r="AD941">
        <v>55.0694081697279</v>
      </c>
      <c r="AE941">
        <v>7.9241930492718292E-3</v>
      </c>
      <c r="AF941">
        <v>2.44241800779385</v>
      </c>
      <c r="AG941">
        <v>7.0396486904393901E-2</v>
      </c>
      <c r="AH941">
        <v>2.26225018068687E-2</v>
      </c>
      <c r="AI941">
        <v>7.8615332186626502E-2</v>
      </c>
      <c r="AJ941">
        <v>7.1736762351337996E-2</v>
      </c>
      <c r="AK941">
        <v>3.8541649006221701E-2</v>
      </c>
      <c r="AL941">
        <v>10.641518148183501</v>
      </c>
      <c r="AM941">
        <v>0.40130434729710701</v>
      </c>
      <c r="AN941">
        <v>0.181738668789825</v>
      </c>
      <c r="AO941">
        <v>0.61680530738006401</v>
      </c>
      <c r="AP941">
        <v>4.1214185030702604</v>
      </c>
      <c r="AQ941">
        <v>5.62398837565527E-2</v>
      </c>
      <c r="AR941">
        <v>15.5280783017477</v>
      </c>
      <c r="AS941">
        <v>0.43937774722762202</v>
      </c>
      <c r="AT941">
        <v>0.18173866878975001</v>
      </c>
      <c r="AU941">
        <v>0.61680530737980999</v>
      </c>
      <c r="AV941">
        <v>4.1214185030702604</v>
      </c>
      <c r="AW941">
        <v>4.4999999999999901E-2</v>
      </c>
      <c r="AX941">
        <v>0.78714209956041503</v>
      </c>
      <c r="AY941">
        <v>82.240877570306097</v>
      </c>
      <c r="AZ941">
        <v>8.3098613549340907</v>
      </c>
      <c r="BA941">
        <v>8.8431024185858294E-3</v>
      </c>
      <c r="BB941">
        <v>2.5763063669289099E-2</v>
      </c>
      <c r="BC941">
        <v>5.4441716473849005E-4</v>
      </c>
    </row>
    <row r="942" spans="1:55" x14ac:dyDescent="0.25">
      <c r="A942" t="s">
        <v>113</v>
      </c>
      <c r="B942">
        <v>2030</v>
      </c>
      <c r="C942" t="s">
        <v>147</v>
      </c>
      <c r="D942" t="str">
        <f t="shared" si="46"/>
        <v>Bus</v>
      </c>
      <c r="E942" t="str">
        <f t="shared" si="47"/>
        <v>2030SBUS</v>
      </c>
      <c r="F942" t="str">
        <f t="shared" si="48"/>
        <v>2030Bus</v>
      </c>
      <c r="G942" t="s">
        <v>115</v>
      </c>
      <c r="H942" t="s">
        <v>115</v>
      </c>
      <c r="I942" t="s">
        <v>121</v>
      </c>
      <c r="J942">
        <v>927.55263863214304</v>
      </c>
      <c r="K942">
        <v>20055.545723683299</v>
      </c>
      <c r="L942">
        <v>20055.545723683299</v>
      </c>
      <c r="M942">
        <v>0</v>
      </c>
      <c r="N942">
        <v>13430.962207393401</v>
      </c>
      <c r="O942">
        <v>3.3712925830162201</v>
      </c>
      <c r="P942">
        <v>20.064262337418601</v>
      </c>
      <c r="Q942">
        <v>0.53549527274188302</v>
      </c>
      <c r="R942">
        <v>1.9810737619583602E-2</v>
      </c>
      <c r="S942">
        <v>1.5514958333813099E-2</v>
      </c>
      <c r="T942">
        <v>0</v>
      </c>
      <c r="U942">
        <v>3.0000008608184899E-3</v>
      </c>
      <c r="V942">
        <v>1.6395758871486601E-2</v>
      </c>
      <c r="W942">
        <v>2.0706491265895001E-2</v>
      </c>
      <c r="X942">
        <v>1.6216475903060201E-2</v>
      </c>
      <c r="Y942">
        <v>0</v>
      </c>
      <c r="Z942">
        <v>1.2000003443273901E-2</v>
      </c>
      <c r="AA942">
        <v>4.6845025347104802E-2</v>
      </c>
      <c r="AB942">
        <v>1228.2017423213699</v>
      </c>
      <c r="AC942">
        <v>2173.4514424909498</v>
      </c>
      <c r="AD942">
        <v>0</v>
      </c>
      <c r="AE942">
        <v>3.28866477474469E-3</v>
      </c>
      <c r="AF942">
        <v>7.5091224614431398E-3</v>
      </c>
      <c r="AG942">
        <v>0</v>
      </c>
      <c r="AH942">
        <v>0.193503684674562</v>
      </c>
      <c r="AI942">
        <v>0.34242815987896202</v>
      </c>
      <c r="AJ942">
        <v>0</v>
      </c>
      <c r="AK942">
        <v>7.0804050776706901E-2</v>
      </c>
      <c r="AL942">
        <v>0.161669347429856</v>
      </c>
      <c r="AM942">
        <v>0</v>
      </c>
      <c r="AN942">
        <v>0</v>
      </c>
      <c r="AO942">
        <v>0</v>
      </c>
      <c r="AP942">
        <v>0</v>
      </c>
      <c r="AQ942">
        <v>8.0605022113691097E-2</v>
      </c>
      <c r="AR942">
        <v>0.18404824556982299</v>
      </c>
      <c r="AS942">
        <v>0</v>
      </c>
      <c r="AT942">
        <v>0</v>
      </c>
      <c r="AU942">
        <v>0</v>
      </c>
      <c r="AV942">
        <v>0</v>
      </c>
      <c r="AW942">
        <v>0.165957780359443</v>
      </c>
      <c r="AX942">
        <v>0.19977457205305199</v>
      </c>
      <c r="AY942">
        <v>5.1018014449656297</v>
      </c>
      <c r="AZ942">
        <v>0</v>
      </c>
      <c r="BA942">
        <v>1.16303360484902E-2</v>
      </c>
      <c r="BB942">
        <v>2.0581285460049E-2</v>
      </c>
      <c r="BC942">
        <v>0</v>
      </c>
    </row>
    <row r="943" spans="1:55" x14ac:dyDescent="0.25">
      <c r="A943" t="s">
        <v>119</v>
      </c>
      <c r="B943">
        <v>2030</v>
      </c>
      <c r="C943" t="s">
        <v>147</v>
      </c>
      <c r="D943" t="str">
        <f t="shared" si="46"/>
        <v>Bus</v>
      </c>
      <c r="E943" t="str">
        <f t="shared" si="47"/>
        <v>2030SBUS</v>
      </c>
      <c r="F943" t="str">
        <f t="shared" si="48"/>
        <v>2030Bus</v>
      </c>
      <c r="G943" t="s">
        <v>115</v>
      </c>
      <c r="H943" t="s">
        <v>115</v>
      </c>
      <c r="I943" t="s">
        <v>121</v>
      </c>
      <c r="J943">
        <v>554.73690543023804</v>
      </c>
      <c r="K943">
        <v>10977.816326615201</v>
      </c>
      <c r="L943">
        <v>10977.816326615201</v>
      </c>
      <c r="M943">
        <v>0</v>
      </c>
      <c r="N943">
        <v>8032.5903906298299</v>
      </c>
      <c r="O943">
        <v>6.1108195258586999</v>
      </c>
      <c r="P943">
        <v>28.720108920072001</v>
      </c>
      <c r="Q943">
        <v>0.28146875686781297</v>
      </c>
      <c r="R943">
        <v>3.5388292261933102E-2</v>
      </c>
      <c r="S943">
        <v>2.5096492466660299E-2</v>
      </c>
      <c r="T943">
        <v>0</v>
      </c>
      <c r="U943">
        <v>3.0000008608184899E-3</v>
      </c>
      <c r="V943">
        <v>1.6395758871486601E-2</v>
      </c>
      <c r="W943">
        <v>3.6988393804796502E-2</v>
      </c>
      <c r="X943">
        <v>2.6231244491966701E-2</v>
      </c>
      <c r="Y943">
        <v>0</v>
      </c>
      <c r="Z943">
        <v>1.2000003443273901E-2</v>
      </c>
      <c r="AA943">
        <v>4.6845025347104698E-2</v>
      </c>
      <c r="AB943">
        <v>1246.8035426845699</v>
      </c>
      <c r="AC943">
        <v>2332.4706692638001</v>
      </c>
      <c r="AD943">
        <v>0</v>
      </c>
      <c r="AE943">
        <v>6.2717819750167797E-3</v>
      </c>
      <c r="AF943">
        <v>7.40903090352451E-3</v>
      </c>
      <c r="AG943">
        <v>0</v>
      </c>
      <c r="AH943">
        <v>0.19643440589716599</v>
      </c>
      <c r="AI943">
        <v>0.36748170381587802</v>
      </c>
      <c r="AJ943">
        <v>0</v>
      </c>
      <c r="AK943">
        <v>0.135029746062822</v>
      </c>
      <c r="AL943">
        <v>0.15951440363515401</v>
      </c>
      <c r="AM943">
        <v>0</v>
      </c>
      <c r="AN943">
        <v>0</v>
      </c>
      <c r="AO943">
        <v>0</v>
      </c>
      <c r="AP943">
        <v>0</v>
      </c>
      <c r="AQ943">
        <v>0.15372108725424</v>
      </c>
      <c r="AR943">
        <v>0.18159500609665399</v>
      </c>
      <c r="AS943">
        <v>0</v>
      </c>
      <c r="AT943">
        <v>0</v>
      </c>
      <c r="AU943">
        <v>0</v>
      </c>
      <c r="AV943">
        <v>0</v>
      </c>
      <c r="AW943">
        <v>0.108889346475186</v>
      </c>
      <c r="AX943">
        <v>0.34071674554575798</v>
      </c>
      <c r="AY943">
        <v>3.44965538087011</v>
      </c>
      <c r="AZ943">
        <v>0</v>
      </c>
      <c r="BA943">
        <v>1.1806483974255299E-2</v>
      </c>
      <c r="BB943">
        <v>2.2087102445818501E-2</v>
      </c>
      <c r="BC943">
        <v>0</v>
      </c>
    </row>
    <row r="944" spans="1:55" x14ac:dyDescent="0.25">
      <c r="A944" t="s">
        <v>119</v>
      </c>
      <c r="B944">
        <v>2030</v>
      </c>
      <c r="C944" t="s">
        <v>147</v>
      </c>
      <c r="D944" t="str">
        <f t="shared" si="46"/>
        <v>Bus</v>
      </c>
      <c r="E944" t="str">
        <f t="shared" si="47"/>
        <v>2030SBUS</v>
      </c>
      <c r="F944" t="str">
        <f t="shared" si="48"/>
        <v>2030Bus</v>
      </c>
      <c r="G944" t="s">
        <v>115</v>
      </c>
      <c r="H944" t="s">
        <v>115</v>
      </c>
      <c r="I944" t="s">
        <v>125</v>
      </c>
      <c r="J944">
        <v>67.908816887645898</v>
      </c>
      <c r="K944">
        <v>2038.9208317697701</v>
      </c>
      <c r="L944">
        <v>0</v>
      </c>
      <c r="M944">
        <v>2038.9208317697701</v>
      </c>
      <c r="N944">
        <v>853.19809541463599</v>
      </c>
      <c r="O944">
        <v>0</v>
      </c>
      <c r="P944">
        <v>0</v>
      </c>
      <c r="Q944">
        <v>0</v>
      </c>
      <c r="R944">
        <v>0</v>
      </c>
      <c r="S944">
        <v>0</v>
      </c>
      <c r="T944">
        <v>0</v>
      </c>
      <c r="U944">
        <v>2.7043745183843401E-3</v>
      </c>
      <c r="V944">
        <v>8.1978794357433406E-3</v>
      </c>
      <c r="W944">
        <v>0</v>
      </c>
      <c r="X944">
        <v>0</v>
      </c>
      <c r="Y944">
        <v>0</v>
      </c>
      <c r="Z944">
        <v>1.08174980735373E-2</v>
      </c>
      <c r="AA944">
        <v>2.3422512673552401E-2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</row>
    <row r="945" spans="1:55" x14ac:dyDescent="0.25">
      <c r="A945" t="s">
        <v>113</v>
      </c>
      <c r="B945">
        <v>2030</v>
      </c>
      <c r="C945" t="s">
        <v>147</v>
      </c>
      <c r="D945" t="str">
        <f t="shared" si="46"/>
        <v>Bus</v>
      </c>
      <c r="E945" t="str">
        <f t="shared" si="47"/>
        <v>2030SBUS</v>
      </c>
      <c r="F945" t="str">
        <f t="shared" si="48"/>
        <v>2030Bus</v>
      </c>
      <c r="G945" t="s">
        <v>115</v>
      </c>
      <c r="H945" t="s">
        <v>115</v>
      </c>
      <c r="I945" t="s">
        <v>125</v>
      </c>
      <c r="J945">
        <v>74.171700237058204</v>
      </c>
      <c r="K945">
        <v>2356.0236126988998</v>
      </c>
      <c r="L945">
        <v>0</v>
      </c>
      <c r="M945">
        <v>2356.0236126988998</v>
      </c>
      <c r="N945">
        <v>924.70659038769804</v>
      </c>
      <c r="O945">
        <v>0</v>
      </c>
      <c r="P945">
        <v>0</v>
      </c>
      <c r="Q945">
        <v>0</v>
      </c>
      <c r="R945">
        <v>0</v>
      </c>
      <c r="S945">
        <v>0</v>
      </c>
      <c r="T945">
        <v>0</v>
      </c>
      <c r="U945">
        <v>2.6472862817144998E-3</v>
      </c>
      <c r="V945">
        <v>8.1978794357433406E-3</v>
      </c>
      <c r="W945">
        <v>0</v>
      </c>
      <c r="X945">
        <v>0</v>
      </c>
      <c r="Y945">
        <v>0</v>
      </c>
      <c r="Z945">
        <v>1.0589145126857999E-2</v>
      </c>
      <c r="AA945">
        <v>2.3422512673552401E-2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</row>
    <row r="946" spans="1:55" x14ac:dyDescent="0.25">
      <c r="A946" t="s">
        <v>113</v>
      </c>
      <c r="B946">
        <v>2030</v>
      </c>
      <c r="C946" t="s">
        <v>147</v>
      </c>
      <c r="D946" t="str">
        <f t="shared" si="46"/>
        <v>Bus</v>
      </c>
      <c r="E946" t="str">
        <f t="shared" si="47"/>
        <v>2030SBUS</v>
      </c>
      <c r="F946" t="str">
        <f t="shared" si="48"/>
        <v>2030Bus</v>
      </c>
      <c r="G946" t="s">
        <v>115</v>
      </c>
      <c r="H946" t="s">
        <v>115</v>
      </c>
      <c r="I946" t="s">
        <v>123</v>
      </c>
      <c r="J946">
        <v>465.68946545561897</v>
      </c>
      <c r="K946">
        <v>10894.799409317</v>
      </c>
      <c r="L946">
        <v>10894.799409317</v>
      </c>
      <c r="M946">
        <v>0</v>
      </c>
      <c r="N946">
        <v>6743.1834597973602</v>
      </c>
      <c r="O946">
        <v>0.58482772097257096</v>
      </c>
      <c r="P946">
        <v>5.1418245179863904</v>
      </c>
      <c r="Q946">
        <v>0</v>
      </c>
      <c r="R946">
        <v>4.1218369590952497E-3</v>
      </c>
      <c r="S946">
        <v>1.4435940830742599E-2</v>
      </c>
      <c r="T946">
        <v>0</v>
      </c>
      <c r="U946">
        <v>3.0000008608184899E-3</v>
      </c>
      <c r="V946">
        <v>1.6395758871486601E-2</v>
      </c>
      <c r="W946">
        <v>4.4828737730305997E-3</v>
      </c>
      <c r="X946">
        <v>1.57004028013186E-2</v>
      </c>
      <c r="Y946">
        <v>0</v>
      </c>
      <c r="Z946">
        <v>1.2000003443273901E-2</v>
      </c>
      <c r="AA946">
        <v>4.6845025347104802E-2</v>
      </c>
      <c r="AB946">
        <v>1615.2771149876801</v>
      </c>
      <c r="AC946">
        <v>4269.5362506247302</v>
      </c>
      <c r="AD946">
        <v>0</v>
      </c>
      <c r="AE946">
        <v>4.0290467101586396</v>
      </c>
      <c r="AF946">
        <v>13.6630574528648</v>
      </c>
      <c r="AG946">
        <v>0</v>
      </c>
      <c r="AH946">
        <v>0.32928480662651199</v>
      </c>
      <c r="AI946">
        <v>0.87037289492123404</v>
      </c>
      <c r="AJ946">
        <v>0</v>
      </c>
      <c r="AK946">
        <v>5.7567127633472E-2</v>
      </c>
      <c r="AL946">
        <v>0.19521813193909601</v>
      </c>
      <c r="AM946">
        <v>0</v>
      </c>
      <c r="AN946">
        <v>0</v>
      </c>
      <c r="AO946">
        <v>0</v>
      </c>
      <c r="AP946">
        <v>0</v>
      </c>
      <c r="AQ946">
        <v>4.1119376881051402</v>
      </c>
      <c r="AR946">
        <v>13.944152281364</v>
      </c>
      <c r="AS946">
        <v>0</v>
      </c>
      <c r="AT946">
        <v>0</v>
      </c>
      <c r="AU946">
        <v>0</v>
      </c>
      <c r="AV946">
        <v>0</v>
      </c>
      <c r="AW946">
        <v>1.0599999999999901</v>
      </c>
      <c r="AX946">
        <v>12.9916021802401</v>
      </c>
      <c r="AY946">
        <v>27.6883685023307</v>
      </c>
      <c r="AZ946">
        <v>0</v>
      </c>
      <c r="BA946">
        <v>0</v>
      </c>
      <c r="BB946">
        <v>0</v>
      </c>
      <c r="BC946">
        <v>0</v>
      </c>
    </row>
    <row r="947" spans="1:55" x14ac:dyDescent="0.25">
      <c r="A947" t="s">
        <v>119</v>
      </c>
      <c r="B947">
        <v>2030</v>
      </c>
      <c r="C947" t="s">
        <v>147</v>
      </c>
      <c r="D947" t="str">
        <f t="shared" si="46"/>
        <v>Bus</v>
      </c>
      <c r="E947" t="str">
        <f t="shared" si="47"/>
        <v>2030SBUS</v>
      </c>
      <c r="F947" t="str">
        <f t="shared" si="48"/>
        <v>2030Bus</v>
      </c>
      <c r="G947" t="s">
        <v>115</v>
      </c>
      <c r="H947" t="s">
        <v>115</v>
      </c>
      <c r="I947" t="s">
        <v>123</v>
      </c>
      <c r="J947">
        <v>701.36995388027503</v>
      </c>
      <c r="K947">
        <v>16090.234160788499</v>
      </c>
      <c r="L947">
        <v>16090.234160788499</v>
      </c>
      <c r="M947">
        <v>0</v>
      </c>
      <c r="N947">
        <v>10155.836932186299</v>
      </c>
      <c r="O947">
        <v>0.74575647604524398</v>
      </c>
      <c r="P947">
        <v>5.20714429860279</v>
      </c>
      <c r="Q947">
        <v>0</v>
      </c>
      <c r="R947">
        <v>4.1218369590952497E-3</v>
      </c>
      <c r="S947">
        <v>1.28778922489309E-2</v>
      </c>
      <c r="T947">
        <v>0</v>
      </c>
      <c r="U947">
        <v>3.0000008608184899E-3</v>
      </c>
      <c r="V947">
        <v>1.6395758871486601E-2</v>
      </c>
      <c r="W947">
        <v>4.4828737730305997E-3</v>
      </c>
      <c r="X947">
        <v>1.4005882810881101E-2</v>
      </c>
      <c r="Y947">
        <v>0</v>
      </c>
      <c r="Z947">
        <v>1.2000003443273901E-2</v>
      </c>
      <c r="AA947">
        <v>4.6845025347104802E-2</v>
      </c>
      <c r="AB947">
        <v>1653.94783582078</v>
      </c>
      <c r="AC947">
        <v>4147.6545049362303</v>
      </c>
      <c r="AD947">
        <v>0</v>
      </c>
      <c r="AE947">
        <v>4.4044397114436</v>
      </c>
      <c r="AF947">
        <v>14.4695390725796</v>
      </c>
      <c r="AG947">
        <v>0</v>
      </c>
      <c r="AH947">
        <v>0.33716808604246101</v>
      </c>
      <c r="AI947">
        <v>0.84552650374293403</v>
      </c>
      <c r="AJ947">
        <v>0</v>
      </c>
      <c r="AK947">
        <v>6.2930752920613994E-2</v>
      </c>
      <c r="AL947">
        <v>0.20674116298738601</v>
      </c>
      <c r="AM947">
        <v>0</v>
      </c>
      <c r="AN947">
        <v>0</v>
      </c>
      <c r="AO947">
        <v>0</v>
      </c>
      <c r="AP947">
        <v>0</v>
      </c>
      <c r="AQ947">
        <v>4.4950537800438601</v>
      </c>
      <c r="AR947">
        <v>14.767225927670401</v>
      </c>
      <c r="AS947">
        <v>0</v>
      </c>
      <c r="AT947">
        <v>0</v>
      </c>
      <c r="AU947">
        <v>0</v>
      </c>
      <c r="AV947">
        <v>0</v>
      </c>
      <c r="AW947">
        <v>1.06</v>
      </c>
      <c r="AX947">
        <v>14.822260787146</v>
      </c>
      <c r="AY947">
        <v>24.175464930641699</v>
      </c>
      <c r="AZ947">
        <v>0</v>
      </c>
      <c r="BA947">
        <v>0</v>
      </c>
      <c r="BB947">
        <v>0</v>
      </c>
      <c r="BC947">
        <v>0</v>
      </c>
    </row>
    <row r="948" spans="1:55" x14ac:dyDescent="0.25">
      <c r="A948" t="s">
        <v>119</v>
      </c>
      <c r="B948">
        <v>2030</v>
      </c>
      <c r="C948" t="s">
        <v>148</v>
      </c>
      <c r="D948" t="str">
        <f t="shared" si="46"/>
        <v>Bus</v>
      </c>
      <c r="E948" t="str">
        <f t="shared" si="47"/>
        <v>2030UBUS</v>
      </c>
      <c r="F948" t="str">
        <f t="shared" si="48"/>
        <v>2030Bus</v>
      </c>
      <c r="G948" t="s">
        <v>115</v>
      </c>
      <c r="H948" t="s">
        <v>115</v>
      </c>
      <c r="I948" t="s">
        <v>116</v>
      </c>
      <c r="J948">
        <v>109.26155913874</v>
      </c>
      <c r="K948">
        <v>11695.088318596399</v>
      </c>
      <c r="L948">
        <v>11695.088318596399</v>
      </c>
      <c r="M948">
        <v>0</v>
      </c>
      <c r="N948">
        <v>437.04623655496198</v>
      </c>
      <c r="O948">
        <v>8.91341737972772E-2</v>
      </c>
      <c r="P948">
        <v>0</v>
      </c>
      <c r="Q948">
        <v>0.444845733588696</v>
      </c>
      <c r="R948">
        <v>1.29560081472626E-3</v>
      </c>
      <c r="S948">
        <v>0</v>
      </c>
      <c r="T948">
        <v>3.5680323604289301E-4</v>
      </c>
      <c r="U948">
        <v>2.34694932232709E-3</v>
      </c>
      <c r="V948">
        <v>3.4157218309922598E-2</v>
      </c>
      <c r="W948">
        <v>1.40908409776798E-3</v>
      </c>
      <c r="X948">
        <v>0</v>
      </c>
      <c r="Y948">
        <v>3.8805607423643098E-4</v>
      </c>
      <c r="Z948">
        <v>9.3877972893083601E-3</v>
      </c>
      <c r="AA948">
        <v>9.7592052314064495E-2</v>
      </c>
      <c r="AB948">
        <v>1098.16261757392</v>
      </c>
      <c r="AC948">
        <v>0</v>
      </c>
      <c r="AD948">
        <v>55.9755533061916</v>
      </c>
      <c r="AE948">
        <v>2.4736715018254599E-3</v>
      </c>
      <c r="AF948">
        <v>0</v>
      </c>
      <c r="AG948">
        <v>5.42546573185817E-2</v>
      </c>
      <c r="AH948">
        <v>1.02738068421573E-2</v>
      </c>
      <c r="AI948">
        <v>0</v>
      </c>
      <c r="AJ948">
        <v>5.5922631762968897E-2</v>
      </c>
      <c r="AK948">
        <v>7.30762958242126E-3</v>
      </c>
      <c r="AL948">
        <v>0</v>
      </c>
      <c r="AM948">
        <v>0.20147917836180701</v>
      </c>
      <c r="AN948">
        <v>2.2903879592523602E-2</v>
      </c>
      <c r="AO948">
        <v>9.1808715210061606E-2</v>
      </c>
      <c r="AP948">
        <v>0.36445187413106001</v>
      </c>
      <c r="AQ948">
        <v>1.06632759326144E-2</v>
      </c>
      <c r="AR948">
        <v>0</v>
      </c>
      <c r="AS948">
        <v>0.220594339677918</v>
      </c>
      <c r="AT948">
        <v>2.2903879592514199E-2</v>
      </c>
      <c r="AU948">
        <v>9.1808715210023803E-2</v>
      </c>
      <c r="AV948">
        <v>0.36445187413106001</v>
      </c>
      <c r="AW948">
        <v>4.4999999999999901E-2</v>
      </c>
      <c r="AX948">
        <v>0.47133723593893401</v>
      </c>
      <c r="AY948">
        <v>0</v>
      </c>
      <c r="AZ948">
        <v>6.9821492707184101</v>
      </c>
      <c r="BA948">
        <v>1.08564554904739E-2</v>
      </c>
      <c r="BB948">
        <v>0</v>
      </c>
      <c r="BC948">
        <v>5.5337533193931896E-4</v>
      </c>
    </row>
    <row r="949" spans="1:55" x14ac:dyDescent="0.25">
      <c r="A949" t="s">
        <v>113</v>
      </c>
      <c r="B949">
        <v>2030</v>
      </c>
      <c r="C949" t="s">
        <v>148</v>
      </c>
      <c r="D949" t="str">
        <f t="shared" si="46"/>
        <v>Bus</v>
      </c>
      <c r="E949" t="str">
        <f t="shared" si="47"/>
        <v>2030UBUS</v>
      </c>
      <c r="F949" t="str">
        <f t="shared" si="48"/>
        <v>2030Bus</v>
      </c>
      <c r="G949" t="s">
        <v>115</v>
      </c>
      <c r="H949" t="s">
        <v>115</v>
      </c>
      <c r="I949" t="s">
        <v>116</v>
      </c>
      <c r="J949">
        <v>101.30003140965999</v>
      </c>
      <c r="K949">
        <v>9707.8230088269393</v>
      </c>
      <c r="L949">
        <v>9707.8230088269393</v>
      </c>
      <c r="M949">
        <v>0</v>
      </c>
      <c r="N949">
        <v>405.20012563864202</v>
      </c>
      <c r="O949">
        <v>0.14444181191732</v>
      </c>
      <c r="P949">
        <v>0</v>
      </c>
      <c r="Q949">
        <v>0.66916547316472996</v>
      </c>
      <c r="R949">
        <v>1.5214495150872301E-3</v>
      </c>
      <c r="S949">
        <v>0</v>
      </c>
      <c r="T949">
        <v>5.7466402739934398E-4</v>
      </c>
      <c r="U949">
        <v>2.4704803777280001E-3</v>
      </c>
      <c r="V949">
        <v>3.4978699828338601E-2</v>
      </c>
      <c r="W949">
        <v>1.65471516604378E-3</v>
      </c>
      <c r="X949">
        <v>0</v>
      </c>
      <c r="Y949">
        <v>6.2499956264600205E-4</v>
      </c>
      <c r="Z949">
        <v>9.8819215109120003E-3</v>
      </c>
      <c r="AA949">
        <v>9.9939142366681805E-2</v>
      </c>
      <c r="AB949">
        <v>1385.6951718008099</v>
      </c>
      <c r="AC949">
        <v>0</v>
      </c>
      <c r="AD949">
        <v>77.246488010584301</v>
      </c>
      <c r="AE949">
        <v>3.3163378588522102E-3</v>
      </c>
      <c r="AF949">
        <v>0</v>
      </c>
      <c r="AG949">
        <v>8.7983362166687007E-2</v>
      </c>
      <c r="AH949">
        <v>1.33631728554417E-2</v>
      </c>
      <c r="AI949">
        <v>0</v>
      </c>
      <c r="AJ949">
        <v>7.1110595906176605E-2</v>
      </c>
      <c r="AK949">
        <v>1.0817427849859699E-2</v>
      </c>
      <c r="AL949">
        <v>0</v>
      </c>
      <c r="AM949">
        <v>0.35973166199423101</v>
      </c>
      <c r="AN949">
        <v>3.6558956881952098E-2</v>
      </c>
      <c r="AO949">
        <v>0.12646990434128599</v>
      </c>
      <c r="AP949">
        <v>0.62143104338963795</v>
      </c>
      <c r="AQ949">
        <v>1.5784765325500098E-2</v>
      </c>
      <c r="AR949">
        <v>0</v>
      </c>
      <c r="AS949">
        <v>0.39386088966650301</v>
      </c>
      <c r="AT949">
        <v>3.6558956881936999E-2</v>
      </c>
      <c r="AU949">
        <v>0.12646990434123401</v>
      </c>
      <c r="AV949">
        <v>0.62143104338963795</v>
      </c>
      <c r="AW949">
        <v>4.4999999999999901E-2</v>
      </c>
      <c r="AX949">
        <v>0.45790601546267401</v>
      </c>
      <c r="AY949">
        <v>0</v>
      </c>
      <c r="AZ949">
        <v>7.70287967194509</v>
      </c>
      <c r="BA949">
        <v>1.36990075197196E-2</v>
      </c>
      <c r="BB949">
        <v>0</v>
      </c>
      <c r="BC949">
        <v>7.63660176973642E-4</v>
      </c>
    </row>
    <row r="950" spans="1:55" x14ac:dyDescent="0.25">
      <c r="A950" t="s">
        <v>113</v>
      </c>
      <c r="B950">
        <v>2030</v>
      </c>
      <c r="C950" t="s">
        <v>148</v>
      </c>
      <c r="D950" t="str">
        <f t="shared" si="46"/>
        <v>Bus</v>
      </c>
      <c r="E950" t="str">
        <f t="shared" si="47"/>
        <v>2030UBUS</v>
      </c>
      <c r="F950" t="str">
        <f t="shared" si="48"/>
        <v>2030Bus</v>
      </c>
      <c r="G950" t="s">
        <v>115</v>
      </c>
      <c r="H950" t="s">
        <v>115</v>
      </c>
      <c r="I950" t="s">
        <v>121</v>
      </c>
      <c r="J950">
        <v>4.3642732049036699</v>
      </c>
      <c r="K950">
        <v>435.15480948047002</v>
      </c>
      <c r="L950">
        <v>435.15480948047002</v>
      </c>
      <c r="M950">
        <v>0</v>
      </c>
      <c r="N950">
        <v>17.457092819614701</v>
      </c>
      <c r="O950">
        <v>0.23880507532744999</v>
      </c>
      <c r="P950">
        <v>0</v>
      </c>
      <c r="Q950">
        <v>0</v>
      </c>
      <c r="R950">
        <v>2.8554943938107198E-3</v>
      </c>
      <c r="S950">
        <v>0</v>
      </c>
      <c r="T950">
        <v>0</v>
      </c>
      <c r="U950">
        <v>4.0180978315651301E-3</v>
      </c>
      <c r="V950">
        <v>3.8500011034136201E-2</v>
      </c>
      <c r="W950">
        <v>2.9846071792301401E-3</v>
      </c>
      <c r="X950">
        <v>0</v>
      </c>
      <c r="Y950">
        <v>0</v>
      </c>
      <c r="Z950">
        <v>1.60723913262605E-2</v>
      </c>
      <c r="AA950">
        <v>0.11000003152610301</v>
      </c>
      <c r="AB950">
        <v>1005.6358136343</v>
      </c>
      <c r="AC950">
        <v>0</v>
      </c>
      <c r="AD950">
        <v>0</v>
      </c>
      <c r="AE950">
        <v>2.11446368552503E-3</v>
      </c>
      <c r="AF950">
        <v>0</v>
      </c>
      <c r="AG950">
        <v>0</v>
      </c>
      <c r="AH950">
        <v>0.15843833197235499</v>
      </c>
      <c r="AI950">
        <v>0</v>
      </c>
      <c r="AJ950">
        <v>0</v>
      </c>
      <c r="AK950">
        <v>4.55238233173339E-2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5.1825407514687602E-2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0.22</v>
      </c>
      <c r="AX950">
        <v>4.3332215726277303E-2</v>
      </c>
      <c r="AY950">
        <v>0</v>
      </c>
      <c r="AZ950">
        <v>0</v>
      </c>
      <c r="BA950">
        <v>9.5289104008544397E-3</v>
      </c>
      <c r="BB950">
        <v>0</v>
      </c>
      <c r="BC950">
        <v>0</v>
      </c>
    </row>
    <row r="951" spans="1:55" x14ac:dyDescent="0.25">
      <c r="A951" t="s">
        <v>119</v>
      </c>
      <c r="B951">
        <v>2030</v>
      </c>
      <c r="C951" t="s">
        <v>148</v>
      </c>
      <c r="D951" t="str">
        <f t="shared" si="46"/>
        <v>Bus</v>
      </c>
      <c r="E951" t="str">
        <f t="shared" si="47"/>
        <v>2030UBUS</v>
      </c>
      <c r="F951" t="str">
        <f t="shared" si="48"/>
        <v>2030Bus</v>
      </c>
      <c r="G951" t="s">
        <v>115</v>
      </c>
      <c r="H951" t="s">
        <v>115</v>
      </c>
      <c r="I951" t="s">
        <v>125</v>
      </c>
      <c r="J951">
        <v>149.717005934978</v>
      </c>
      <c r="K951">
        <v>19899.323464780198</v>
      </c>
      <c r="L951">
        <v>0</v>
      </c>
      <c r="M951">
        <v>19899.323464780198</v>
      </c>
      <c r="N951">
        <v>598.86802373991304</v>
      </c>
      <c r="O951">
        <v>0</v>
      </c>
      <c r="P951">
        <v>0</v>
      </c>
      <c r="Q951">
        <v>0</v>
      </c>
      <c r="R951">
        <v>0</v>
      </c>
      <c r="S951">
        <v>0</v>
      </c>
      <c r="T951">
        <v>0</v>
      </c>
      <c r="U951">
        <v>6.1806119088136102E-3</v>
      </c>
      <c r="V951">
        <v>1.9250005517068101E-2</v>
      </c>
      <c r="W951">
        <v>0</v>
      </c>
      <c r="X951">
        <v>0</v>
      </c>
      <c r="Y951">
        <v>0</v>
      </c>
      <c r="Z951">
        <v>2.4722447635254399E-2</v>
      </c>
      <c r="AA951">
        <v>5.5000015763051698E-2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</row>
    <row r="952" spans="1:55" x14ac:dyDescent="0.25">
      <c r="A952" t="s">
        <v>113</v>
      </c>
      <c r="B952">
        <v>2030</v>
      </c>
      <c r="C952" t="s">
        <v>148</v>
      </c>
      <c r="D952" t="str">
        <f t="shared" si="46"/>
        <v>Bus</v>
      </c>
      <c r="E952" t="str">
        <f t="shared" si="47"/>
        <v>2030UBUS</v>
      </c>
      <c r="F952" t="str">
        <f t="shared" si="48"/>
        <v>2030Bus</v>
      </c>
      <c r="G952" t="s">
        <v>115</v>
      </c>
      <c r="H952" t="s">
        <v>115</v>
      </c>
      <c r="I952" t="s">
        <v>125</v>
      </c>
      <c r="J952">
        <v>79.005822693772103</v>
      </c>
      <c r="K952">
        <v>11690.3208133017</v>
      </c>
      <c r="L952">
        <v>0</v>
      </c>
      <c r="M952">
        <v>11690.3208133017</v>
      </c>
      <c r="N952">
        <v>316.02329077508801</v>
      </c>
      <c r="O952">
        <v>0</v>
      </c>
      <c r="P952">
        <v>0</v>
      </c>
      <c r="Q952">
        <v>0</v>
      </c>
      <c r="R952">
        <v>0</v>
      </c>
      <c r="S952">
        <v>0</v>
      </c>
      <c r="T952">
        <v>0</v>
      </c>
      <c r="U952">
        <v>8.15518002474621E-3</v>
      </c>
      <c r="V952">
        <v>1.9250005517068101E-2</v>
      </c>
      <c r="W952">
        <v>0</v>
      </c>
      <c r="X952">
        <v>0</v>
      </c>
      <c r="Y952">
        <v>0</v>
      </c>
      <c r="Z952">
        <v>3.2620720098984798E-2</v>
      </c>
      <c r="AA952">
        <v>5.5000015763051698E-2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</row>
    <row r="953" spans="1:55" x14ac:dyDescent="0.25">
      <c r="A953" t="s">
        <v>119</v>
      </c>
      <c r="B953">
        <v>2030</v>
      </c>
      <c r="C953" t="s">
        <v>148</v>
      </c>
      <c r="D953" t="str">
        <f t="shared" si="46"/>
        <v>Bus</v>
      </c>
      <c r="E953" t="str">
        <f t="shared" si="47"/>
        <v>2030UBUS</v>
      </c>
      <c r="F953" t="str">
        <f t="shared" si="48"/>
        <v>2030Bus</v>
      </c>
      <c r="G953" t="s">
        <v>115</v>
      </c>
      <c r="H953" t="s">
        <v>115</v>
      </c>
      <c r="I953" t="s">
        <v>123</v>
      </c>
      <c r="J953">
        <v>285.34630054930398</v>
      </c>
      <c r="K953">
        <v>35177.851955015598</v>
      </c>
      <c r="L953">
        <v>35177.851955015598</v>
      </c>
      <c r="M953">
        <v>0</v>
      </c>
      <c r="N953">
        <v>1141.38520219721</v>
      </c>
      <c r="O953">
        <v>0.21220470918259199</v>
      </c>
      <c r="P953">
        <v>0</v>
      </c>
      <c r="Q953">
        <v>0</v>
      </c>
      <c r="R953">
        <v>5.4731155649599304E-4</v>
      </c>
      <c r="S953">
        <v>0</v>
      </c>
      <c r="T953">
        <v>0</v>
      </c>
      <c r="U953">
        <v>7.3715727143514502E-3</v>
      </c>
      <c r="V953">
        <v>3.8304468430346898E-2</v>
      </c>
      <c r="W953">
        <v>5.7205855642167899E-4</v>
      </c>
      <c r="X953">
        <v>0</v>
      </c>
      <c r="Y953">
        <v>0</v>
      </c>
      <c r="Z953">
        <v>2.9486290857405801E-2</v>
      </c>
      <c r="AA953">
        <v>0.109441338372419</v>
      </c>
      <c r="AB953">
        <v>1621.0128371465</v>
      </c>
      <c r="AC953">
        <v>0</v>
      </c>
      <c r="AD953">
        <v>0</v>
      </c>
      <c r="AE953">
        <v>2.9862034700978102</v>
      </c>
      <c r="AF953">
        <v>0</v>
      </c>
      <c r="AG953">
        <v>0</v>
      </c>
      <c r="AH953">
        <v>0.330454071110239</v>
      </c>
      <c r="AI953">
        <v>0</v>
      </c>
      <c r="AJ953">
        <v>0</v>
      </c>
      <c r="AK953">
        <v>4.37101368617877E-2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3.0487785696327898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0.97</v>
      </c>
      <c r="AX953">
        <v>36.876315947285804</v>
      </c>
      <c r="AY953">
        <v>0</v>
      </c>
      <c r="AZ953">
        <v>0</v>
      </c>
      <c r="BA953">
        <v>0</v>
      </c>
      <c r="BB953">
        <v>0</v>
      </c>
      <c r="BC953">
        <v>0</v>
      </c>
    </row>
    <row r="954" spans="1:55" x14ac:dyDescent="0.25">
      <c r="A954" t="s">
        <v>113</v>
      </c>
      <c r="B954">
        <v>2030</v>
      </c>
      <c r="C954" t="s">
        <v>148</v>
      </c>
      <c r="D954" t="str">
        <f t="shared" si="46"/>
        <v>Bus</v>
      </c>
      <c r="E954" t="str">
        <f t="shared" si="47"/>
        <v>2030UBUS</v>
      </c>
      <c r="F954" t="str">
        <f t="shared" si="48"/>
        <v>2030Bus</v>
      </c>
      <c r="G954" t="s">
        <v>115</v>
      </c>
      <c r="H954" t="s">
        <v>115</v>
      </c>
      <c r="I954" t="s">
        <v>123</v>
      </c>
      <c r="J954">
        <v>292.80990087812199</v>
      </c>
      <c r="K954">
        <v>38269.152983694999</v>
      </c>
      <c r="L954">
        <v>38269.152983694999</v>
      </c>
      <c r="M954">
        <v>0</v>
      </c>
      <c r="N954">
        <v>1171.23960351249</v>
      </c>
      <c r="O954">
        <v>0.164848308757928</v>
      </c>
      <c r="P954">
        <v>0</v>
      </c>
      <c r="Q954">
        <v>0</v>
      </c>
      <c r="R954">
        <v>1.1206436453403399E-3</v>
      </c>
      <c r="S954">
        <v>0</v>
      </c>
      <c r="T954">
        <v>0</v>
      </c>
      <c r="U954">
        <v>7.2255933861089397E-3</v>
      </c>
      <c r="V954">
        <v>3.7645197173010098E-2</v>
      </c>
      <c r="W954">
        <v>1.17131417820011E-3</v>
      </c>
      <c r="X954">
        <v>0</v>
      </c>
      <c r="Y954">
        <v>0</v>
      </c>
      <c r="Z954">
        <v>2.89023735444357E-2</v>
      </c>
      <c r="AA954">
        <v>0.1075577062086</v>
      </c>
      <c r="AB954">
        <v>1656.6935986598801</v>
      </c>
      <c r="AC954">
        <v>0</v>
      </c>
      <c r="AD954">
        <v>0</v>
      </c>
      <c r="AE954">
        <v>3.15607852346688</v>
      </c>
      <c r="AF954">
        <v>0</v>
      </c>
      <c r="AG954">
        <v>0</v>
      </c>
      <c r="AH954">
        <v>0.33772782775929999</v>
      </c>
      <c r="AI954">
        <v>0</v>
      </c>
      <c r="AJ954">
        <v>0</v>
      </c>
      <c r="AK954">
        <v>5.0513063574487899E-2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3.2269257628709598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0.97</v>
      </c>
      <c r="AX954">
        <v>37.870324820853597</v>
      </c>
      <c r="AY954">
        <v>0</v>
      </c>
      <c r="AZ954">
        <v>0</v>
      </c>
      <c r="BA954">
        <v>0</v>
      </c>
      <c r="BB954">
        <v>0</v>
      </c>
      <c r="BC954">
        <v>0</v>
      </c>
    </row>
    <row r="955" spans="1:55" x14ac:dyDescent="0.25">
      <c r="A955" t="s">
        <v>119</v>
      </c>
      <c r="B955">
        <v>2031</v>
      </c>
      <c r="C955" t="s">
        <v>114</v>
      </c>
      <c r="D955" t="str">
        <f t="shared" si="46"/>
        <v>Truck</v>
      </c>
      <c r="E955" t="str">
        <f t="shared" si="47"/>
        <v>2031HHDT</v>
      </c>
      <c r="F955" t="str">
        <f t="shared" si="48"/>
        <v>2031Truck</v>
      </c>
      <c r="G955" t="s">
        <v>115</v>
      </c>
      <c r="H955" t="s">
        <v>115</v>
      </c>
      <c r="I955" t="s">
        <v>116</v>
      </c>
      <c r="J955">
        <v>4.4992305645035104</v>
      </c>
      <c r="K955">
        <v>428.00729428631797</v>
      </c>
      <c r="L955">
        <v>428.00729428631797</v>
      </c>
      <c r="M955">
        <v>0</v>
      </c>
      <c r="N955">
        <v>90.020605134586305</v>
      </c>
      <c r="O955">
        <v>3.1214302613329901</v>
      </c>
      <c r="P955">
        <v>0</v>
      </c>
      <c r="Q955">
        <v>0.107527511885935</v>
      </c>
      <c r="R955">
        <v>7.4935713502721399E-4</v>
      </c>
      <c r="S955">
        <v>0</v>
      </c>
      <c r="T955">
        <v>3.3706629805504301E-4</v>
      </c>
      <c r="U955">
        <v>5.0000014330047002E-3</v>
      </c>
      <c r="V955">
        <v>2.6698591431868701E-2</v>
      </c>
      <c r="W955">
        <v>8.1499425634346705E-4</v>
      </c>
      <c r="X955">
        <v>0</v>
      </c>
      <c r="Y955">
        <v>3.66590353359135E-4</v>
      </c>
      <c r="Z955">
        <v>2.0000005732018801E-2</v>
      </c>
      <c r="AA955">
        <v>7.6281689805339295E-2</v>
      </c>
      <c r="AB955">
        <v>2015.07006816124</v>
      </c>
      <c r="AC955">
        <v>0</v>
      </c>
      <c r="AD955">
        <v>51.148005079686001</v>
      </c>
      <c r="AE955">
        <v>7.9615046941700199E-2</v>
      </c>
      <c r="AF955">
        <v>0</v>
      </c>
      <c r="AG955">
        <v>7.4781726596973399E-5</v>
      </c>
      <c r="AH955">
        <v>0.130898214411617</v>
      </c>
      <c r="AI955">
        <v>0</v>
      </c>
      <c r="AJ955">
        <v>3.8838398209643499E-3</v>
      </c>
      <c r="AK955">
        <v>0.36427366065711098</v>
      </c>
      <c r="AL955">
        <v>0</v>
      </c>
      <c r="AM955">
        <v>3.8514780929985301E-4</v>
      </c>
      <c r="AN955">
        <v>4.0214090123900703E-2</v>
      </c>
      <c r="AO955">
        <v>0.33734656963450599</v>
      </c>
      <c r="AP955">
        <v>3.9537862796049801</v>
      </c>
      <c r="AQ955">
        <v>0.53154727052863404</v>
      </c>
      <c r="AR955">
        <v>0</v>
      </c>
      <c r="AS955">
        <v>4.2168837177967799E-4</v>
      </c>
      <c r="AT955">
        <v>4.0214090123884098E-2</v>
      </c>
      <c r="AU955">
        <v>0.33734656963436799</v>
      </c>
      <c r="AV955">
        <v>3.9537862796049801</v>
      </c>
      <c r="AW955">
        <v>4.4999999999999901E-2</v>
      </c>
      <c r="AX955">
        <v>24.4102309123518</v>
      </c>
      <c r="AY955">
        <v>0</v>
      </c>
      <c r="AZ955">
        <v>3.5422047700786798</v>
      </c>
      <c r="BA955">
        <v>1.9921019123295899E-2</v>
      </c>
      <c r="BB955">
        <v>0</v>
      </c>
      <c r="BC955">
        <v>5.0565010289723095E-4</v>
      </c>
    </row>
    <row r="956" spans="1:55" x14ac:dyDescent="0.25">
      <c r="A956" t="s">
        <v>113</v>
      </c>
      <c r="B956">
        <v>2031</v>
      </c>
      <c r="C956" t="s">
        <v>114</v>
      </c>
      <c r="D956" t="str">
        <f t="shared" si="46"/>
        <v>Truck</v>
      </c>
      <c r="E956" t="str">
        <f t="shared" si="47"/>
        <v>2031HHDT</v>
      </c>
      <c r="F956" t="str">
        <f t="shared" si="48"/>
        <v>2031Truck</v>
      </c>
      <c r="G956" t="s">
        <v>115</v>
      </c>
      <c r="H956" t="s">
        <v>115</v>
      </c>
      <c r="I956" t="s">
        <v>116</v>
      </c>
      <c r="J956">
        <v>2.30704027220311</v>
      </c>
      <c r="K956">
        <v>333.75524513156898</v>
      </c>
      <c r="L956">
        <v>333.75524513156898</v>
      </c>
      <c r="M956">
        <v>0</v>
      </c>
      <c r="N956">
        <v>46.15926176624</v>
      </c>
      <c r="O956">
        <v>2.7458057543297998</v>
      </c>
      <c r="P956">
        <v>0</v>
      </c>
      <c r="Q956">
        <v>0.115464631470807</v>
      </c>
      <c r="R956">
        <v>9.9356984881086201E-4</v>
      </c>
      <c r="S956">
        <v>0</v>
      </c>
      <c r="T956">
        <v>5.06983347515599E-4</v>
      </c>
      <c r="U956">
        <v>5.0000014330047002E-3</v>
      </c>
      <c r="V956">
        <v>2.7452835277600399E-2</v>
      </c>
      <c r="W956">
        <v>1.08059786476509E-3</v>
      </c>
      <c r="X956">
        <v>0</v>
      </c>
      <c r="Y956">
        <v>5.5139064802791401E-4</v>
      </c>
      <c r="Z956">
        <v>2.0000005732018801E-2</v>
      </c>
      <c r="AA956">
        <v>7.8436672221715603E-2</v>
      </c>
      <c r="AB956">
        <v>1783.21061124532</v>
      </c>
      <c r="AC956">
        <v>0</v>
      </c>
      <c r="AD956">
        <v>49.9201828176909</v>
      </c>
      <c r="AE956">
        <v>6.9229811736052194E-2</v>
      </c>
      <c r="AF956">
        <v>0</v>
      </c>
      <c r="AG956">
        <v>1.68174790134416E-4</v>
      </c>
      <c r="AH956">
        <v>0.11703998724485</v>
      </c>
      <c r="AI956">
        <v>0</v>
      </c>
      <c r="AJ956">
        <v>5.1337794758729198E-3</v>
      </c>
      <c r="AK956">
        <v>0.30991831953697002</v>
      </c>
      <c r="AL956">
        <v>0</v>
      </c>
      <c r="AM956">
        <v>8.6614766926774403E-4</v>
      </c>
      <c r="AN956">
        <v>4.6301203504263498E-2</v>
      </c>
      <c r="AO956">
        <v>0.42123705938359202</v>
      </c>
      <c r="AP956">
        <v>3.8706174927563599</v>
      </c>
      <c r="AQ956">
        <v>0.45223208436078199</v>
      </c>
      <c r="AR956">
        <v>0</v>
      </c>
      <c r="AS956">
        <v>9.4832267393197103E-4</v>
      </c>
      <c r="AT956">
        <v>4.6301203504244499E-2</v>
      </c>
      <c r="AU956">
        <v>0.42123705938341899</v>
      </c>
      <c r="AV956">
        <v>3.8706174927563599</v>
      </c>
      <c r="AW956">
        <v>4.4999999999999998E-2</v>
      </c>
      <c r="AX956">
        <v>22.040387125761001</v>
      </c>
      <c r="AY956">
        <v>0</v>
      </c>
      <c r="AZ956">
        <v>5.3381979948462703</v>
      </c>
      <c r="BA956">
        <v>1.7628852340552899E-2</v>
      </c>
      <c r="BB956">
        <v>0</v>
      </c>
      <c r="BC956">
        <v>4.9351182981795705E-4</v>
      </c>
    </row>
    <row r="957" spans="1:55" x14ac:dyDescent="0.25">
      <c r="A957" t="s">
        <v>119</v>
      </c>
      <c r="B957">
        <v>2031</v>
      </c>
      <c r="C957" t="s">
        <v>114</v>
      </c>
      <c r="D957" t="str">
        <f t="shared" si="46"/>
        <v>Truck</v>
      </c>
      <c r="E957" t="str">
        <f t="shared" si="47"/>
        <v>2031HHDT</v>
      </c>
      <c r="F957" t="str">
        <f t="shared" si="48"/>
        <v>2031Truck</v>
      </c>
      <c r="G957" t="s">
        <v>115</v>
      </c>
      <c r="H957" t="s">
        <v>115</v>
      </c>
      <c r="I957" t="s">
        <v>121</v>
      </c>
      <c r="J957">
        <v>29881.208706932201</v>
      </c>
      <c r="K957">
        <v>4721125.3788809897</v>
      </c>
      <c r="L957">
        <v>4721125.3788809897</v>
      </c>
      <c r="M957">
        <v>0</v>
      </c>
      <c r="N957">
        <v>532403.70103774499</v>
      </c>
      <c r="O957">
        <v>1.3116615572738199</v>
      </c>
      <c r="P957">
        <v>76.500926792887896</v>
      </c>
      <c r="Q957">
        <v>2.58222302177494</v>
      </c>
      <c r="R957">
        <v>2.9600282011893599E-2</v>
      </c>
      <c r="S957">
        <v>3.07901027738317E-2</v>
      </c>
      <c r="T957">
        <v>0</v>
      </c>
      <c r="U957">
        <v>8.9072489372119205E-3</v>
      </c>
      <c r="V957">
        <v>2.6205018828142301E-2</v>
      </c>
      <c r="W957">
        <v>3.0938675415165401E-2</v>
      </c>
      <c r="X957">
        <v>3.2182294592206902E-2</v>
      </c>
      <c r="Y957">
        <v>0</v>
      </c>
      <c r="Z957">
        <v>3.5628995748847703E-2</v>
      </c>
      <c r="AA957">
        <v>7.4871482366121095E-2</v>
      </c>
      <c r="AB957">
        <v>1380.6215691786399</v>
      </c>
      <c r="AC957">
        <v>14756.655081581501</v>
      </c>
      <c r="AD957">
        <v>0</v>
      </c>
      <c r="AE957">
        <v>5.3359033874502998E-4</v>
      </c>
      <c r="AF957">
        <v>0.33365543892748101</v>
      </c>
      <c r="AG957">
        <v>0</v>
      </c>
      <c r="AH957">
        <v>0.217517490467245</v>
      </c>
      <c r="AI957">
        <v>2.3249170175907898</v>
      </c>
      <c r="AJ957">
        <v>0</v>
      </c>
      <c r="AK957">
        <v>1.1488053671081799E-2</v>
      </c>
      <c r="AL957">
        <v>7.1835101045164498</v>
      </c>
      <c r="AM957">
        <v>0</v>
      </c>
      <c r="AN957">
        <v>0</v>
      </c>
      <c r="AO957">
        <v>0</v>
      </c>
      <c r="AP957">
        <v>0</v>
      </c>
      <c r="AQ957">
        <v>1.30782746190766E-2</v>
      </c>
      <c r="AR957">
        <v>8.1778794359454796</v>
      </c>
      <c r="AS957">
        <v>0</v>
      </c>
      <c r="AT957">
        <v>0</v>
      </c>
      <c r="AU957">
        <v>0</v>
      </c>
      <c r="AV957">
        <v>0</v>
      </c>
      <c r="AW957">
        <v>0.219491414490596</v>
      </c>
      <c r="AX957">
        <v>3.7312544512867203E-2</v>
      </c>
      <c r="AY957">
        <v>105.943651779896</v>
      </c>
      <c r="AZ957">
        <v>0</v>
      </c>
      <c r="BA957">
        <v>1.30736606634287E-2</v>
      </c>
      <c r="BB957">
        <v>0.139736699303221</v>
      </c>
      <c r="BC957">
        <v>0</v>
      </c>
    </row>
    <row r="958" spans="1:55" x14ac:dyDescent="0.25">
      <c r="A958" t="s">
        <v>113</v>
      </c>
      <c r="B958">
        <v>2031</v>
      </c>
      <c r="C958" t="s">
        <v>114</v>
      </c>
      <c r="D958" t="str">
        <f t="shared" si="46"/>
        <v>Truck</v>
      </c>
      <c r="E958" t="str">
        <f t="shared" si="47"/>
        <v>2031HHDT</v>
      </c>
      <c r="F958" t="str">
        <f t="shared" si="48"/>
        <v>2031Truck</v>
      </c>
      <c r="G958" t="s">
        <v>115</v>
      </c>
      <c r="H958" t="s">
        <v>115</v>
      </c>
      <c r="I958" t="s">
        <v>121</v>
      </c>
      <c r="J958">
        <v>30983.767013129502</v>
      </c>
      <c r="K958">
        <v>4998530.7656536903</v>
      </c>
      <c r="L958">
        <v>4998530.7656536903</v>
      </c>
      <c r="M958">
        <v>0</v>
      </c>
      <c r="N958">
        <v>556652.06159930106</v>
      </c>
      <c r="O958">
        <v>1.36184474918895</v>
      </c>
      <c r="P958">
        <v>79.729537895995506</v>
      </c>
      <c r="Q958">
        <v>2.5347140838169402</v>
      </c>
      <c r="R958">
        <v>2.9683029010393401E-2</v>
      </c>
      <c r="S958">
        <v>3.2416554990379098E-2</v>
      </c>
      <c r="T958">
        <v>0</v>
      </c>
      <c r="U958">
        <v>8.9169713999118893E-3</v>
      </c>
      <c r="V958">
        <v>2.6599771562302199E-2</v>
      </c>
      <c r="W958">
        <v>3.1025163865752901E-2</v>
      </c>
      <c r="X958">
        <v>3.3882287760711699E-2</v>
      </c>
      <c r="Y958">
        <v>0</v>
      </c>
      <c r="Z958">
        <v>3.5667885599647502E-2</v>
      </c>
      <c r="AA958">
        <v>7.5999347320863497E-2</v>
      </c>
      <c r="AB958">
        <v>1382.7001861137501</v>
      </c>
      <c r="AC958">
        <v>15262.158450242199</v>
      </c>
      <c r="AD958">
        <v>0</v>
      </c>
      <c r="AE958">
        <v>5.3385653500198605E-4</v>
      </c>
      <c r="AF958">
        <v>0.34584960361337103</v>
      </c>
      <c r="AG958">
        <v>0</v>
      </c>
      <c r="AH958">
        <v>0.21784497741186501</v>
      </c>
      <c r="AI958">
        <v>2.4045592791840402</v>
      </c>
      <c r="AJ958">
        <v>0</v>
      </c>
      <c r="AK958">
        <v>1.1493784803497199E-2</v>
      </c>
      <c r="AL958">
        <v>7.4460471262979899</v>
      </c>
      <c r="AM958">
        <v>0</v>
      </c>
      <c r="AN958">
        <v>0</v>
      </c>
      <c r="AO958">
        <v>0</v>
      </c>
      <c r="AP958">
        <v>0</v>
      </c>
      <c r="AQ958">
        <v>1.30847990770704E-2</v>
      </c>
      <c r="AR958">
        <v>8.4767578505873402</v>
      </c>
      <c r="AS958">
        <v>0</v>
      </c>
      <c r="AT958">
        <v>0</v>
      </c>
      <c r="AU958">
        <v>0</v>
      </c>
      <c r="AV958">
        <v>0</v>
      </c>
      <c r="AW958">
        <v>0.21901803951513099</v>
      </c>
      <c r="AX958">
        <v>3.73155934753438E-2</v>
      </c>
      <c r="AY958">
        <v>109.778149989314</v>
      </c>
      <c r="AZ958">
        <v>0</v>
      </c>
      <c r="BA958">
        <v>1.30933439228138E-2</v>
      </c>
      <c r="BB958">
        <v>0.14452351391891799</v>
      </c>
      <c r="BC958">
        <v>0</v>
      </c>
    </row>
    <row r="959" spans="1:55" x14ac:dyDescent="0.25">
      <c r="A959" t="s">
        <v>119</v>
      </c>
      <c r="B959">
        <v>2031</v>
      </c>
      <c r="C959" t="s">
        <v>114</v>
      </c>
      <c r="D959" t="str">
        <f t="shared" si="46"/>
        <v>Truck</v>
      </c>
      <c r="E959" t="str">
        <f t="shared" si="47"/>
        <v>2031HHDT</v>
      </c>
      <c r="F959" t="str">
        <f t="shared" si="48"/>
        <v>2031Truck</v>
      </c>
      <c r="G959" t="s">
        <v>115</v>
      </c>
      <c r="H959" t="s">
        <v>115</v>
      </c>
      <c r="I959" t="s">
        <v>125</v>
      </c>
      <c r="J959">
        <v>1785.30988889942</v>
      </c>
      <c r="K959">
        <v>246425.79067355601</v>
      </c>
      <c r="L959">
        <v>0</v>
      </c>
      <c r="M959">
        <v>246425.79067355601</v>
      </c>
      <c r="N959">
        <v>28188.632144467902</v>
      </c>
      <c r="O959">
        <v>0</v>
      </c>
      <c r="P959">
        <v>0</v>
      </c>
      <c r="Q959">
        <v>0</v>
      </c>
      <c r="R959">
        <v>0</v>
      </c>
      <c r="S959">
        <v>0</v>
      </c>
      <c r="T959">
        <v>0</v>
      </c>
      <c r="U959">
        <v>8.7064742321281106E-3</v>
      </c>
      <c r="V959">
        <v>1.35434431275321E-2</v>
      </c>
      <c r="W959">
        <v>0</v>
      </c>
      <c r="X959">
        <v>0</v>
      </c>
      <c r="Y959">
        <v>0</v>
      </c>
      <c r="Z959">
        <v>3.4825896928512401E-2</v>
      </c>
      <c r="AA959">
        <v>3.8695551792949097E-2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</row>
    <row r="960" spans="1:55" x14ac:dyDescent="0.25">
      <c r="A960" t="s">
        <v>113</v>
      </c>
      <c r="B960">
        <v>2031</v>
      </c>
      <c r="C960" t="s">
        <v>114</v>
      </c>
      <c r="D960" t="str">
        <f t="shared" si="46"/>
        <v>Truck</v>
      </c>
      <c r="E960" t="str">
        <f t="shared" si="47"/>
        <v>2031HHDT</v>
      </c>
      <c r="F960" t="str">
        <f t="shared" si="48"/>
        <v>2031Truck</v>
      </c>
      <c r="G960" t="s">
        <v>115</v>
      </c>
      <c r="H960" t="s">
        <v>115</v>
      </c>
      <c r="I960" t="s">
        <v>125</v>
      </c>
      <c r="J960">
        <v>1986.6575659975499</v>
      </c>
      <c r="K960">
        <v>262504.41213067499</v>
      </c>
      <c r="L960">
        <v>0</v>
      </c>
      <c r="M960">
        <v>262504.41213067499</v>
      </c>
      <c r="N960">
        <v>29866.377811946699</v>
      </c>
      <c r="O960">
        <v>0</v>
      </c>
      <c r="P960">
        <v>0</v>
      </c>
      <c r="Q960">
        <v>0</v>
      </c>
      <c r="R960">
        <v>0</v>
      </c>
      <c r="S960">
        <v>0</v>
      </c>
      <c r="T960">
        <v>0</v>
      </c>
      <c r="U960">
        <v>8.7548917565777803E-3</v>
      </c>
      <c r="V960">
        <v>1.4695194845262299E-2</v>
      </c>
      <c r="W960">
        <v>0</v>
      </c>
      <c r="X960">
        <v>0</v>
      </c>
      <c r="Y960">
        <v>0</v>
      </c>
      <c r="Z960">
        <v>3.5019567026311101E-2</v>
      </c>
      <c r="AA960">
        <v>4.1986270986463903E-2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</row>
    <row r="961" spans="1:55" x14ac:dyDescent="0.25">
      <c r="A961" t="s">
        <v>119</v>
      </c>
      <c r="B961">
        <v>2031</v>
      </c>
      <c r="C961" t="s">
        <v>114</v>
      </c>
      <c r="D961" t="str">
        <f t="shared" si="46"/>
        <v>Truck</v>
      </c>
      <c r="E961" t="str">
        <f t="shared" si="47"/>
        <v>2031HHDT</v>
      </c>
      <c r="F961" t="str">
        <f t="shared" si="48"/>
        <v>2031Truck</v>
      </c>
      <c r="G961" t="s">
        <v>115</v>
      </c>
      <c r="H961" t="s">
        <v>115</v>
      </c>
      <c r="I961" t="s">
        <v>123</v>
      </c>
      <c r="J961">
        <v>1148.2563051998</v>
      </c>
      <c r="K961">
        <v>73913.742968867897</v>
      </c>
      <c r="L961">
        <v>73913.742968867897</v>
      </c>
      <c r="M961">
        <v>0</v>
      </c>
      <c r="N961">
        <v>10325.662936357599</v>
      </c>
      <c r="O961">
        <v>0.27312884830789702</v>
      </c>
      <c r="P961">
        <v>12.2577768764083</v>
      </c>
      <c r="Q961">
        <v>0</v>
      </c>
      <c r="R961">
        <v>1.6929563708169199E-3</v>
      </c>
      <c r="S961">
        <v>3.9700926005150197E-2</v>
      </c>
      <c r="T961">
        <v>0</v>
      </c>
      <c r="U961">
        <v>9.00000257940845E-3</v>
      </c>
      <c r="V961">
        <v>3.4575134768065501E-2</v>
      </c>
      <c r="W961">
        <v>1.84124452008556E-3</v>
      </c>
      <c r="X961">
        <v>4.3178379377864298E-2</v>
      </c>
      <c r="Y961">
        <v>0</v>
      </c>
      <c r="Z961">
        <v>3.60000103176338E-2</v>
      </c>
      <c r="AA961">
        <v>9.8786099337329999E-2</v>
      </c>
      <c r="AB961">
        <v>1061.6944485679601</v>
      </c>
      <c r="AC961">
        <v>10304.108484984399</v>
      </c>
      <c r="AD961">
        <v>0</v>
      </c>
      <c r="AE961">
        <v>0.83906180008210196</v>
      </c>
      <c r="AF961">
        <v>30.2294045124269</v>
      </c>
      <c r="AG961">
        <v>0</v>
      </c>
      <c r="AH961">
        <v>0.21643335867840199</v>
      </c>
      <c r="AI961">
        <v>2.10055992154793</v>
      </c>
      <c r="AJ961">
        <v>0</v>
      </c>
      <c r="AK961">
        <v>1.4870581077081699E-2</v>
      </c>
      <c r="AL961">
        <v>0.44241214238222598</v>
      </c>
      <c r="AM961">
        <v>0</v>
      </c>
      <c r="AN961">
        <v>0</v>
      </c>
      <c r="AO961">
        <v>0</v>
      </c>
      <c r="AP961">
        <v>0</v>
      </c>
      <c r="AQ961">
        <v>0.85960769472351395</v>
      </c>
      <c r="AR961">
        <v>30.863280176099501</v>
      </c>
      <c r="AS961">
        <v>0</v>
      </c>
      <c r="AT961">
        <v>0</v>
      </c>
      <c r="AU961">
        <v>0</v>
      </c>
      <c r="AV961">
        <v>0</v>
      </c>
      <c r="AW961">
        <v>0.97920081793237002</v>
      </c>
      <c r="AX961">
        <v>4.0278437790614303</v>
      </c>
      <c r="AY961">
        <v>85.125955172892702</v>
      </c>
      <c r="AZ961">
        <v>0</v>
      </c>
      <c r="BA961">
        <v>0</v>
      </c>
      <c r="BB961">
        <v>0</v>
      </c>
      <c r="BC961">
        <v>0</v>
      </c>
    </row>
    <row r="962" spans="1:55" x14ac:dyDescent="0.25">
      <c r="A962" t="s">
        <v>113</v>
      </c>
      <c r="B962">
        <v>2031</v>
      </c>
      <c r="C962" t="s">
        <v>114</v>
      </c>
      <c r="D962" t="str">
        <f t="shared" si="46"/>
        <v>Truck</v>
      </c>
      <c r="E962" t="str">
        <f t="shared" si="47"/>
        <v>2031HHDT</v>
      </c>
      <c r="F962" t="str">
        <f t="shared" si="48"/>
        <v>2031Truck</v>
      </c>
      <c r="G962" t="s">
        <v>115</v>
      </c>
      <c r="H962" t="s">
        <v>115</v>
      </c>
      <c r="I962" t="s">
        <v>123</v>
      </c>
      <c r="J962">
        <v>2888.7540285033901</v>
      </c>
      <c r="K962">
        <v>181795.16359157101</v>
      </c>
      <c r="L962">
        <v>181795.16359157101</v>
      </c>
      <c r="M962">
        <v>0</v>
      </c>
      <c r="N962">
        <v>17326.3589542388</v>
      </c>
      <c r="O962">
        <v>0.58139924906207197</v>
      </c>
      <c r="P962">
        <v>6.97553735288861</v>
      </c>
      <c r="Q962">
        <v>0</v>
      </c>
      <c r="R962">
        <v>1.30244946456303E-3</v>
      </c>
      <c r="S962">
        <v>1.35436777374239E-2</v>
      </c>
      <c r="T962">
        <v>0</v>
      </c>
      <c r="U962">
        <v>9.0000025794084604E-3</v>
      </c>
      <c r="V962">
        <v>6.0576201647746498E-2</v>
      </c>
      <c r="W962">
        <v>1.41653262934227E-3</v>
      </c>
      <c r="X962">
        <v>1.47299852764684E-2</v>
      </c>
      <c r="Y962">
        <v>0</v>
      </c>
      <c r="Z962">
        <v>3.60000103176338E-2</v>
      </c>
      <c r="AA962">
        <v>0.173074861850704</v>
      </c>
      <c r="AB962">
        <v>1047.39610956046</v>
      </c>
      <c r="AC962">
        <v>7611.1981255396504</v>
      </c>
      <c r="AD962">
        <v>0</v>
      </c>
      <c r="AE962">
        <v>1.1422352182831299</v>
      </c>
      <c r="AF962">
        <v>16.791163454455798</v>
      </c>
      <c r="AG962">
        <v>0</v>
      </c>
      <c r="AH962">
        <v>0.21351854873558901</v>
      </c>
      <c r="AI962">
        <v>1.55159252843343</v>
      </c>
      <c r="AJ962">
        <v>0</v>
      </c>
      <c r="AK962">
        <v>2.3798106982955501E-2</v>
      </c>
      <c r="AL962">
        <v>0.26574684633330198</v>
      </c>
      <c r="AM962">
        <v>0</v>
      </c>
      <c r="AN962">
        <v>0</v>
      </c>
      <c r="AO962">
        <v>0</v>
      </c>
      <c r="AP962">
        <v>0</v>
      </c>
      <c r="AQ962">
        <v>1.17425448812879</v>
      </c>
      <c r="AR962">
        <v>17.166047507414799</v>
      </c>
      <c r="AS962">
        <v>0</v>
      </c>
      <c r="AT962">
        <v>0</v>
      </c>
      <c r="AU962">
        <v>0</v>
      </c>
      <c r="AV962">
        <v>0</v>
      </c>
      <c r="AW962">
        <v>0.71466721178151305</v>
      </c>
      <c r="AX962">
        <v>6.9514791108346801</v>
      </c>
      <c r="AY962">
        <v>61.851560490872203</v>
      </c>
      <c r="AZ962">
        <v>0</v>
      </c>
      <c r="BA962">
        <v>0</v>
      </c>
      <c r="BB962">
        <v>0</v>
      </c>
      <c r="BC962">
        <v>0</v>
      </c>
    </row>
    <row r="963" spans="1:55" x14ac:dyDescent="0.25">
      <c r="A963" t="s">
        <v>119</v>
      </c>
      <c r="B963">
        <v>2031</v>
      </c>
      <c r="C963" t="s">
        <v>124</v>
      </c>
      <c r="D963" t="str">
        <f t="shared" si="46"/>
        <v>Passenger</v>
      </c>
      <c r="E963" t="str">
        <f t="shared" si="47"/>
        <v>2031LDA</v>
      </c>
      <c r="F963" t="str">
        <f t="shared" si="48"/>
        <v>2031Passenger</v>
      </c>
      <c r="G963" t="s">
        <v>115</v>
      </c>
      <c r="H963" t="s">
        <v>115</v>
      </c>
      <c r="I963" t="s">
        <v>116</v>
      </c>
      <c r="J963">
        <v>633273.97961507202</v>
      </c>
      <c r="K963">
        <v>25849610.547616702</v>
      </c>
      <c r="L963">
        <v>25849610.547616702</v>
      </c>
      <c r="M963">
        <v>0</v>
      </c>
      <c r="N963">
        <v>2939959.0422531301</v>
      </c>
      <c r="O963">
        <v>2.53647011909095E-2</v>
      </c>
      <c r="P963">
        <v>0</v>
      </c>
      <c r="Q963">
        <v>0.189914648065168</v>
      </c>
      <c r="R963">
        <v>8.3048043851862699E-4</v>
      </c>
      <c r="S963">
        <v>0</v>
      </c>
      <c r="T963">
        <v>1.4432205769225001E-3</v>
      </c>
      <c r="U963">
        <v>2.0000005732018801E-3</v>
      </c>
      <c r="V963">
        <v>2.3143686410836998E-3</v>
      </c>
      <c r="W963">
        <v>9.0322325065164601E-4</v>
      </c>
      <c r="X963">
        <v>0</v>
      </c>
      <c r="Y963">
        <v>1.5696340581127901E-3</v>
      </c>
      <c r="Z963">
        <v>8.0000022928075308E-3</v>
      </c>
      <c r="AA963">
        <v>6.6124818316677303E-3</v>
      </c>
      <c r="AB963">
        <v>250.98136610807401</v>
      </c>
      <c r="AC963">
        <v>0</v>
      </c>
      <c r="AD963">
        <v>60.302501911851103</v>
      </c>
      <c r="AE963">
        <v>1.4516836461689699E-3</v>
      </c>
      <c r="AF963">
        <v>0</v>
      </c>
      <c r="AG963">
        <v>4.6800235442973001E-2</v>
      </c>
      <c r="AH963">
        <v>3.5925578838755098E-3</v>
      </c>
      <c r="AI963">
        <v>0</v>
      </c>
      <c r="AJ963">
        <v>2.79397531252502E-2</v>
      </c>
      <c r="AK963">
        <v>4.8668219302554104E-3</v>
      </c>
      <c r="AL963">
        <v>0</v>
      </c>
      <c r="AM963">
        <v>0.19559868852593101</v>
      </c>
      <c r="AN963">
        <v>6.8585085623155406E-2</v>
      </c>
      <c r="AO963">
        <v>0.199245531871691</v>
      </c>
      <c r="AP963">
        <v>1.35969440016054</v>
      </c>
      <c r="AQ963">
        <v>7.1016551361676302E-3</v>
      </c>
      <c r="AR963">
        <v>0</v>
      </c>
      <c r="AS963">
        <v>0.21415594349785</v>
      </c>
      <c r="AT963">
        <v>6.8585085623127207E-2</v>
      </c>
      <c r="AU963">
        <v>0.19924553187160901</v>
      </c>
      <c r="AV963">
        <v>1.35969440016054</v>
      </c>
      <c r="AW963">
        <v>3.9603752263556002E-2</v>
      </c>
      <c r="AX963">
        <v>0.58304230890875397</v>
      </c>
      <c r="AY963">
        <v>0</v>
      </c>
      <c r="AZ963">
        <v>2.0994113812230801</v>
      </c>
      <c r="BA963">
        <v>2.4812063227122598E-3</v>
      </c>
      <c r="BB963">
        <v>0</v>
      </c>
      <c r="BC963">
        <v>5.9615162407963102E-4</v>
      </c>
    </row>
    <row r="964" spans="1:55" x14ac:dyDescent="0.25">
      <c r="A964" t="s">
        <v>113</v>
      </c>
      <c r="B964">
        <v>2031</v>
      </c>
      <c r="C964" t="s">
        <v>124</v>
      </c>
      <c r="D964" t="str">
        <f t="shared" si="46"/>
        <v>Passenger</v>
      </c>
      <c r="E964" t="str">
        <f t="shared" si="47"/>
        <v>2031LDA</v>
      </c>
      <c r="F964" t="str">
        <f t="shared" si="48"/>
        <v>2031Passenger</v>
      </c>
      <c r="G964" t="s">
        <v>115</v>
      </c>
      <c r="H964" t="s">
        <v>115</v>
      </c>
      <c r="I964" t="s">
        <v>116</v>
      </c>
      <c r="J964">
        <v>752566.442092282</v>
      </c>
      <c r="K964">
        <v>32226302.9115589</v>
      </c>
      <c r="L964">
        <v>32226302.9115589</v>
      </c>
      <c r="M964">
        <v>0</v>
      </c>
      <c r="N964">
        <v>3482932.5102987201</v>
      </c>
      <c r="O964">
        <v>2.6127971684563898E-2</v>
      </c>
      <c r="P964">
        <v>0</v>
      </c>
      <c r="Q964">
        <v>0.19572863795446999</v>
      </c>
      <c r="R964">
        <v>8.3932540675726798E-4</v>
      </c>
      <c r="S964">
        <v>0</v>
      </c>
      <c r="T964">
        <v>1.4649599529282099E-3</v>
      </c>
      <c r="U964">
        <v>2.0000005732018801E-3</v>
      </c>
      <c r="V964">
        <v>2.3252744767125002E-3</v>
      </c>
      <c r="W964">
        <v>9.1284296063381704E-4</v>
      </c>
      <c r="X964">
        <v>0</v>
      </c>
      <c r="Y964">
        <v>1.59327761303871E-3</v>
      </c>
      <c r="Z964">
        <v>8.0000022928075204E-3</v>
      </c>
      <c r="AA964">
        <v>6.6436413620357196E-3</v>
      </c>
      <c r="AB964">
        <v>249.97401238135399</v>
      </c>
      <c r="AC964">
        <v>0</v>
      </c>
      <c r="AD964">
        <v>60.737052387711302</v>
      </c>
      <c r="AE964">
        <v>1.4627402813556999E-3</v>
      </c>
      <c r="AF964">
        <v>0</v>
      </c>
      <c r="AG964">
        <v>4.9200378000440498E-2</v>
      </c>
      <c r="AH964">
        <v>3.68603306844332E-3</v>
      </c>
      <c r="AI964">
        <v>0</v>
      </c>
      <c r="AJ964">
        <v>2.8684543186545099E-2</v>
      </c>
      <c r="AK964">
        <v>4.91015978045636E-3</v>
      </c>
      <c r="AL964">
        <v>0</v>
      </c>
      <c r="AM964">
        <v>0.20658273995298501</v>
      </c>
      <c r="AN964">
        <v>7.0556751502558607E-2</v>
      </c>
      <c r="AO964">
        <v>0.20821019188923201</v>
      </c>
      <c r="AP964">
        <v>1.3721573781550001</v>
      </c>
      <c r="AQ964">
        <v>7.1648936254488701E-3</v>
      </c>
      <c r="AR964">
        <v>0</v>
      </c>
      <c r="AS964">
        <v>0.22618209722371199</v>
      </c>
      <c r="AT964">
        <v>7.0556751502529602E-2</v>
      </c>
      <c r="AU964">
        <v>0.20821019188914699</v>
      </c>
      <c r="AV964">
        <v>1.3721573781550001</v>
      </c>
      <c r="AW964">
        <v>3.9518637726875201E-2</v>
      </c>
      <c r="AX964">
        <v>0.57053055455522195</v>
      </c>
      <c r="AY964">
        <v>0</v>
      </c>
      <c r="AZ964">
        <v>2.2071620625644401</v>
      </c>
      <c r="BA964">
        <v>2.4712476055584499E-3</v>
      </c>
      <c r="BB964">
        <v>0</v>
      </c>
      <c r="BC964">
        <v>6.0044759794000702E-4</v>
      </c>
    </row>
    <row r="965" spans="1:55" x14ac:dyDescent="0.25">
      <c r="A965" t="s">
        <v>119</v>
      </c>
      <c r="B965">
        <v>2031</v>
      </c>
      <c r="C965" t="s">
        <v>124</v>
      </c>
      <c r="D965" t="str">
        <f t="shared" si="46"/>
        <v>Passenger</v>
      </c>
      <c r="E965" t="str">
        <f t="shared" si="47"/>
        <v>2031LDA</v>
      </c>
      <c r="F965" t="str">
        <f t="shared" si="48"/>
        <v>2031Passenger</v>
      </c>
      <c r="G965" t="s">
        <v>115</v>
      </c>
      <c r="H965" t="s">
        <v>115</v>
      </c>
      <c r="I965" t="s">
        <v>121</v>
      </c>
      <c r="J965">
        <v>1059.59002722215</v>
      </c>
      <c r="K965">
        <v>34122.022680160502</v>
      </c>
      <c r="L965">
        <v>34122.022680160502</v>
      </c>
      <c r="M965">
        <v>0</v>
      </c>
      <c r="N965">
        <v>4559.2402813705003</v>
      </c>
      <c r="O965">
        <v>7.2534875669062707E-2</v>
      </c>
      <c r="P965">
        <v>0</v>
      </c>
      <c r="Q965">
        <v>0</v>
      </c>
      <c r="R965">
        <v>5.8219885892266702E-3</v>
      </c>
      <c r="S965">
        <v>0</v>
      </c>
      <c r="T965">
        <v>0</v>
      </c>
      <c r="U965">
        <v>2.0000005732018801E-3</v>
      </c>
      <c r="V965">
        <v>2.3868425342710399E-3</v>
      </c>
      <c r="W965">
        <v>6.0852330785397604E-3</v>
      </c>
      <c r="X965">
        <v>0</v>
      </c>
      <c r="Y965">
        <v>0</v>
      </c>
      <c r="Z965">
        <v>8.0000022928075308E-3</v>
      </c>
      <c r="AA965">
        <v>6.8195500979172799E-3</v>
      </c>
      <c r="AB965">
        <v>219.41913044995999</v>
      </c>
      <c r="AC965">
        <v>0</v>
      </c>
      <c r="AD965">
        <v>0</v>
      </c>
      <c r="AE965">
        <v>5.7970082305864505E-4</v>
      </c>
      <c r="AF965">
        <v>0</v>
      </c>
      <c r="AG965">
        <v>0</v>
      </c>
      <c r="AH965">
        <v>3.4569573358450699E-2</v>
      </c>
      <c r="AI965">
        <v>0</v>
      </c>
      <c r="AJ965">
        <v>0</v>
      </c>
      <c r="AK965">
        <v>1.24806174140709E-2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1.4208353158095301E-2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3.0999999999999999E-3</v>
      </c>
      <c r="AX965">
        <v>0.22882087476142099</v>
      </c>
      <c r="AY965">
        <v>0</v>
      </c>
      <c r="AZ965">
        <v>0</v>
      </c>
      <c r="BA965">
        <v>2.07910777037161E-3</v>
      </c>
      <c r="BB965">
        <v>0</v>
      </c>
      <c r="BC965">
        <v>0</v>
      </c>
    </row>
    <row r="966" spans="1:55" x14ac:dyDescent="0.25">
      <c r="A966" t="s">
        <v>113</v>
      </c>
      <c r="B966">
        <v>2031</v>
      </c>
      <c r="C966" t="s">
        <v>124</v>
      </c>
      <c r="D966" t="str">
        <f t="shared" si="46"/>
        <v>Passenger</v>
      </c>
      <c r="E966" t="str">
        <f t="shared" si="47"/>
        <v>2031LDA</v>
      </c>
      <c r="F966" t="str">
        <f t="shared" si="48"/>
        <v>2031Passenger</v>
      </c>
      <c r="G966" t="s">
        <v>115</v>
      </c>
      <c r="H966" t="s">
        <v>115</v>
      </c>
      <c r="I966" t="s">
        <v>121</v>
      </c>
      <c r="J966">
        <v>1103.0920762718299</v>
      </c>
      <c r="K966">
        <v>37547.860160326498</v>
      </c>
      <c r="L966">
        <v>37547.860160326498</v>
      </c>
      <c r="M966">
        <v>0</v>
      </c>
      <c r="N966">
        <v>4754.1868632990399</v>
      </c>
      <c r="O966">
        <v>7.8361802655531998E-2</v>
      </c>
      <c r="P966">
        <v>0</v>
      </c>
      <c r="Q966">
        <v>0</v>
      </c>
      <c r="R966">
        <v>5.7610353628779302E-3</v>
      </c>
      <c r="S966">
        <v>0</v>
      </c>
      <c r="T966">
        <v>0</v>
      </c>
      <c r="U966">
        <v>2.0000005732018801E-3</v>
      </c>
      <c r="V966">
        <v>2.3379298256205202E-3</v>
      </c>
      <c r="W966">
        <v>6.0215238177714703E-3</v>
      </c>
      <c r="X966">
        <v>0</v>
      </c>
      <c r="Y966">
        <v>0</v>
      </c>
      <c r="Z966">
        <v>8.0000022928075204E-3</v>
      </c>
      <c r="AA966">
        <v>6.6797995017729298E-3</v>
      </c>
      <c r="AB966">
        <v>220.00408901960901</v>
      </c>
      <c r="AC966">
        <v>0</v>
      </c>
      <c r="AD966">
        <v>0</v>
      </c>
      <c r="AE966">
        <v>5.5732972504432901E-4</v>
      </c>
      <c r="AF966">
        <v>0</v>
      </c>
      <c r="AG966">
        <v>0</v>
      </c>
      <c r="AH966">
        <v>3.4661733819317003E-2</v>
      </c>
      <c r="AI966">
        <v>0</v>
      </c>
      <c r="AJ966">
        <v>0</v>
      </c>
      <c r="AK966">
        <v>1.1998980845097E-2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1.3660041945693299E-2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3.0999999999999899E-3</v>
      </c>
      <c r="AX966">
        <v>0.21968217229686801</v>
      </c>
      <c r="AY966">
        <v>0</v>
      </c>
      <c r="AZ966">
        <v>0</v>
      </c>
      <c r="BA966">
        <v>2.0846505500964601E-3</v>
      </c>
      <c r="BB966">
        <v>0</v>
      </c>
      <c r="BC966">
        <v>0</v>
      </c>
    </row>
    <row r="967" spans="1:55" x14ac:dyDescent="0.25">
      <c r="A967" t="s">
        <v>119</v>
      </c>
      <c r="B967">
        <v>2031</v>
      </c>
      <c r="C967" t="s">
        <v>124</v>
      </c>
      <c r="D967" t="str">
        <f t="shared" si="46"/>
        <v>Passenger</v>
      </c>
      <c r="E967" t="str">
        <f t="shared" si="47"/>
        <v>2031LDA</v>
      </c>
      <c r="F967" t="str">
        <f t="shared" si="48"/>
        <v>2031Passenger</v>
      </c>
      <c r="G967" t="s">
        <v>115</v>
      </c>
      <c r="H967" t="s">
        <v>115</v>
      </c>
      <c r="I967" t="s">
        <v>125</v>
      </c>
      <c r="J967">
        <v>57829.931880869801</v>
      </c>
      <c r="K967">
        <v>2565246.7883568401</v>
      </c>
      <c r="L967">
        <v>0</v>
      </c>
      <c r="M967">
        <v>2565246.7883568401</v>
      </c>
      <c r="N967">
        <v>282352.72300769098</v>
      </c>
      <c r="O967">
        <v>0</v>
      </c>
      <c r="P967">
        <v>0</v>
      </c>
      <c r="Q967">
        <v>0</v>
      </c>
      <c r="R967">
        <v>0</v>
      </c>
      <c r="S967">
        <v>0</v>
      </c>
      <c r="T967">
        <v>0</v>
      </c>
      <c r="U967">
        <v>2.0000005732018701E-3</v>
      </c>
      <c r="V967">
        <v>1.53316323282305E-3</v>
      </c>
      <c r="W967">
        <v>0</v>
      </c>
      <c r="X967">
        <v>0</v>
      </c>
      <c r="Y967">
        <v>0</v>
      </c>
      <c r="Z967">
        <v>8.00000229280751E-3</v>
      </c>
      <c r="AA967">
        <v>4.3804663794944397E-3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</row>
    <row r="968" spans="1:55" x14ac:dyDescent="0.25">
      <c r="A968" t="s">
        <v>113</v>
      </c>
      <c r="B968">
        <v>2031</v>
      </c>
      <c r="C968" t="s">
        <v>124</v>
      </c>
      <c r="D968" t="str">
        <f t="shared" si="46"/>
        <v>Passenger</v>
      </c>
      <c r="E968" t="str">
        <f t="shared" si="47"/>
        <v>2031LDA</v>
      </c>
      <c r="F968" t="str">
        <f t="shared" si="48"/>
        <v>2031Passenger</v>
      </c>
      <c r="G968" t="s">
        <v>115</v>
      </c>
      <c r="H968" t="s">
        <v>115</v>
      </c>
      <c r="I968" t="s">
        <v>125</v>
      </c>
      <c r="J968">
        <v>67911.813845097204</v>
      </c>
      <c r="K968">
        <v>3102546.1650742101</v>
      </c>
      <c r="L968">
        <v>0</v>
      </c>
      <c r="M968">
        <v>3102546.1650742101</v>
      </c>
      <c r="N968">
        <v>331108.34146232199</v>
      </c>
      <c r="O968">
        <v>0</v>
      </c>
      <c r="P968">
        <v>0</v>
      </c>
      <c r="Q968">
        <v>0</v>
      </c>
      <c r="R968">
        <v>0</v>
      </c>
      <c r="S968">
        <v>0</v>
      </c>
      <c r="T968">
        <v>0</v>
      </c>
      <c r="U968">
        <v>2.0000005732018701E-3</v>
      </c>
      <c r="V968">
        <v>1.53339729633693E-3</v>
      </c>
      <c r="W968">
        <v>0</v>
      </c>
      <c r="X968">
        <v>0</v>
      </c>
      <c r="Y968">
        <v>0</v>
      </c>
      <c r="Z968">
        <v>8.00000229280751E-3</v>
      </c>
      <c r="AA968">
        <v>4.3811351323912399E-3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</row>
    <row r="969" spans="1:55" x14ac:dyDescent="0.25">
      <c r="A969" t="s">
        <v>119</v>
      </c>
      <c r="B969">
        <v>2031</v>
      </c>
      <c r="C969" t="s">
        <v>124</v>
      </c>
      <c r="D969" t="str">
        <f t="shared" si="46"/>
        <v>Passenger</v>
      </c>
      <c r="E969" t="str">
        <f t="shared" si="47"/>
        <v>2031LDA</v>
      </c>
      <c r="F969" t="str">
        <f t="shared" si="48"/>
        <v>2031Passenger</v>
      </c>
      <c r="G969" t="s">
        <v>115</v>
      </c>
      <c r="H969" t="s">
        <v>115</v>
      </c>
      <c r="I969" t="s">
        <v>126</v>
      </c>
      <c r="J969">
        <v>25541.811755940202</v>
      </c>
      <c r="K969">
        <v>1128601.38621905</v>
      </c>
      <c r="L969">
        <v>496260.39964271599</v>
      </c>
      <c r="M969">
        <v>632340.98657634098</v>
      </c>
      <c r="N969">
        <v>105615.39161450299</v>
      </c>
      <c r="O969">
        <v>2.6096274150086999E-3</v>
      </c>
      <c r="P969">
        <v>0</v>
      </c>
      <c r="Q969">
        <v>0.110683924998324</v>
      </c>
      <c r="R969">
        <v>3.5742567958659297E-4</v>
      </c>
      <c r="S969">
        <v>0</v>
      </c>
      <c r="T969">
        <v>1.40680551396535E-3</v>
      </c>
      <c r="U969">
        <v>2.0000005732018801E-3</v>
      </c>
      <c r="V969">
        <v>1.3371771014171201E-3</v>
      </c>
      <c r="W969">
        <v>3.88733038382499E-4</v>
      </c>
      <c r="X969">
        <v>0</v>
      </c>
      <c r="Y969">
        <v>1.5300293546046599E-3</v>
      </c>
      <c r="Z969">
        <v>8.0000022928075204E-3</v>
      </c>
      <c r="AA969">
        <v>3.82050600404894E-3</v>
      </c>
      <c r="AB969">
        <v>120.15330575955301</v>
      </c>
      <c r="AC969">
        <v>0</v>
      </c>
      <c r="AD969">
        <v>59.369433552267502</v>
      </c>
      <c r="AE969">
        <v>3.5955974295554303E-4</v>
      </c>
      <c r="AF969">
        <v>0</v>
      </c>
      <c r="AG969">
        <v>3.90124777520501E-2</v>
      </c>
      <c r="AH969">
        <v>4.6514391693645098E-4</v>
      </c>
      <c r="AI969">
        <v>0</v>
      </c>
      <c r="AJ969">
        <v>1.96387851328008E-2</v>
      </c>
      <c r="AK969">
        <v>1.1454305587666701E-3</v>
      </c>
      <c r="AL969">
        <v>0</v>
      </c>
      <c r="AM969">
        <v>0.15996344115642999</v>
      </c>
      <c r="AN969">
        <v>4.1154013975211602E-2</v>
      </c>
      <c r="AO969">
        <v>5.2119738818978502E-2</v>
      </c>
      <c r="AP969">
        <v>0.611867444888889</v>
      </c>
      <c r="AQ969">
        <v>1.67140958254904E-3</v>
      </c>
      <c r="AR969">
        <v>0</v>
      </c>
      <c r="AS969">
        <v>0.17513983311537701</v>
      </c>
      <c r="AT969">
        <v>4.1154013975194699E-2</v>
      </c>
      <c r="AU969">
        <v>5.2119738818957102E-2</v>
      </c>
      <c r="AV969">
        <v>0.611867444888889</v>
      </c>
      <c r="AW969">
        <v>1.8043262239928699E-2</v>
      </c>
      <c r="AX969">
        <v>0.19894288735094101</v>
      </c>
      <c r="AY969">
        <v>0</v>
      </c>
      <c r="AZ969">
        <v>1.2210811678547799</v>
      </c>
      <c r="BA969">
        <v>1.1878377529310599E-3</v>
      </c>
      <c r="BB969">
        <v>0</v>
      </c>
      <c r="BC969">
        <v>5.8692729340830601E-4</v>
      </c>
    </row>
    <row r="970" spans="1:55" x14ac:dyDescent="0.25">
      <c r="A970" t="s">
        <v>113</v>
      </c>
      <c r="B970">
        <v>2031</v>
      </c>
      <c r="C970" t="s">
        <v>124</v>
      </c>
      <c r="D970" t="str">
        <f t="shared" ref="D970:D1033" si="49">_xlfn.XLOOKUP(C970,$BE$72:$BE$84,$BF$72:$BF$84)</f>
        <v>Passenger</v>
      </c>
      <c r="E970" t="str">
        <f t="shared" ref="E970:E1033" si="50">CONCATENATE(B970,C970)</f>
        <v>2031LDA</v>
      </c>
      <c r="F970" t="str">
        <f t="shared" ref="F970:F1033" si="51">CONCATENATE(B970,_xlfn.XLOOKUP(C970,$BE$72:$BE$84,$BF$72:$BF$84))</f>
        <v>2031Passenger</v>
      </c>
      <c r="G970" t="s">
        <v>115</v>
      </c>
      <c r="H970" t="s">
        <v>115</v>
      </c>
      <c r="I970" t="s">
        <v>126</v>
      </c>
      <c r="J970">
        <v>30030.636696867401</v>
      </c>
      <c r="K970">
        <v>1397499.14469893</v>
      </c>
      <c r="L970">
        <v>615744.510950675</v>
      </c>
      <c r="M970">
        <v>781754.63374825695</v>
      </c>
      <c r="N970">
        <v>124176.68274588601</v>
      </c>
      <c r="O970">
        <v>2.6349484959229601E-3</v>
      </c>
      <c r="P970">
        <v>0</v>
      </c>
      <c r="Q970">
        <v>0.112188261731066</v>
      </c>
      <c r="R970">
        <v>3.6274041926124103E-4</v>
      </c>
      <c r="S970">
        <v>0</v>
      </c>
      <c r="T970">
        <v>1.42264091773807E-3</v>
      </c>
      <c r="U970">
        <v>2.0000005732018801E-3</v>
      </c>
      <c r="V970">
        <v>1.3359491402788501E-3</v>
      </c>
      <c r="W970">
        <v>3.9451330270018201E-4</v>
      </c>
      <c r="X970">
        <v>0</v>
      </c>
      <c r="Y970">
        <v>1.5472518010436001E-3</v>
      </c>
      <c r="Z970">
        <v>8.0000022928075204E-3</v>
      </c>
      <c r="AA970">
        <v>3.8169975436538801E-3</v>
      </c>
      <c r="AB970">
        <v>118.888315480317</v>
      </c>
      <c r="AC970">
        <v>0</v>
      </c>
      <c r="AD970">
        <v>59.562708061683303</v>
      </c>
      <c r="AE970">
        <v>3.5409793283881601E-4</v>
      </c>
      <c r="AF970">
        <v>0</v>
      </c>
      <c r="AG970">
        <v>4.0407268652657001E-2</v>
      </c>
      <c r="AH970">
        <v>4.7340205978391902E-4</v>
      </c>
      <c r="AI970">
        <v>0</v>
      </c>
      <c r="AJ970">
        <v>2.0113946680789401E-2</v>
      </c>
      <c r="AK970">
        <v>1.1249417351731001E-3</v>
      </c>
      <c r="AL970">
        <v>0</v>
      </c>
      <c r="AM970">
        <v>0.16512653513628001</v>
      </c>
      <c r="AN970">
        <v>4.10392969811074E-2</v>
      </c>
      <c r="AO970">
        <v>5.2800928583761599E-2</v>
      </c>
      <c r="AP970">
        <v>0.59354840060099701</v>
      </c>
      <c r="AQ970">
        <v>1.6415123392571199E-3</v>
      </c>
      <c r="AR970">
        <v>0</v>
      </c>
      <c r="AS970">
        <v>0.18079277113329401</v>
      </c>
      <c r="AT970">
        <v>4.1039296981090503E-2</v>
      </c>
      <c r="AU970">
        <v>5.2800928583739901E-2</v>
      </c>
      <c r="AV970">
        <v>0.59354840060099701</v>
      </c>
      <c r="AW970">
        <v>1.8069538661342699E-2</v>
      </c>
      <c r="AX970">
        <v>0.192573030705081</v>
      </c>
      <c r="AY970">
        <v>0</v>
      </c>
      <c r="AZ970">
        <v>1.2623036837250901</v>
      </c>
      <c r="BA970">
        <v>1.1753320361613999E-3</v>
      </c>
      <c r="BB970">
        <v>0</v>
      </c>
      <c r="BC970">
        <v>5.8883800870250503E-4</v>
      </c>
    </row>
    <row r="971" spans="1:55" x14ac:dyDescent="0.25">
      <c r="A971" t="s">
        <v>119</v>
      </c>
      <c r="B971">
        <v>2031</v>
      </c>
      <c r="C971" t="s">
        <v>127</v>
      </c>
      <c r="D971" t="str">
        <f t="shared" si="49"/>
        <v>Passenger</v>
      </c>
      <c r="E971" t="str">
        <f t="shared" si="50"/>
        <v>2031LDT1</v>
      </c>
      <c r="F971" t="str">
        <f t="shared" si="51"/>
        <v>2031Passenger</v>
      </c>
      <c r="G971" t="s">
        <v>115</v>
      </c>
      <c r="H971" t="s">
        <v>115</v>
      </c>
      <c r="I971" t="s">
        <v>116</v>
      </c>
      <c r="J971">
        <v>51085.382739820001</v>
      </c>
      <c r="K971">
        <v>1915027.0301536999</v>
      </c>
      <c r="L971">
        <v>1915027.0301536999</v>
      </c>
      <c r="M971">
        <v>0</v>
      </c>
      <c r="N971">
        <v>224117.59075782</v>
      </c>
      <c r="O971">
        <v>8.5830551715123896E-2</v>
      </c>
      <c r="P971">
        <v>0</v>
      </c>
      <c r="Q971">
        <v>0.29422045145769898</v>
      </c>
      <c r="R971">
        <v>1.2042999074948599E-3</v>
      </c>
      <c r="S971">
        <v>0</v>
      </c>
      <c r="T971">
        <v>1.97265197284844E-3</v>
      </c>
      <c r="U971">
        <v>2.0000005732018801E-3</v>
      </c>
      <c r="V971">
        <v>2.76063391766216E-3</v>
      </c>
      <c r="W971">
        <v>1.3097860307790801E-3</v>
      </c>
      <c r="X971">
        <v>0</v>
      </c>
      <c r="Y971">
        <v>2.14543900696655E-3</v>
      </c>
      <c r="Z971">
        <v>8.0000022928075308E-3</v>
      </c>
      <c r="AA971">
        <v>7.8875254790347592E-3</v>
      </c>
      <c r="AB971">
        <v>304.092510589889</v>
      </c>
      <c r="AC971">
        <v>0</v>
      </c>
      <c r="AD971">
        <v>75.673325927024706</v>
      </c>
      <c r="AE971">
        <v>4.4648126670164398E-3</v>
      </c>
      <c r="AF971">
        <v>0</v>
      </c>
      <c r="AG971">
        <v>7.5445660734516695E-2</v>
      </c>
      <c r="AH971">
        <v>7.2425732670768099E-3</v>
      </c>
      <c r="AI971">
        <v>0</v>
      </c>
      <c r="AJ971">
        <v>3.3741857042108199E-2</v>
      </c>
      <c r="AK971">
        <v>1.8753674256837199E-2</v>
      </c>
      <c r="AL971">
        <v>0</v>
      </c>
      <c r="AM971">
        <v>0.36410618932174599</v>
      </c>
      <c r="AN971">
        <v>0.14547885022013901</v>
      </c>
      <c r="AO971">
        <v>0.42928836571675999</v>
      </c>
      <c r="AP971">
        <v>2.8478109113988999</v>
      </c>
      <c r="AQ971">
        <v>2.7365317452881E-2</v>
      </c>
      <c r="AR971">
        <v>0</v>
      </c>
      <c r="AS971">
        <v>0.39865044645873499</v>
      </c>
      <c r="AT971">
        <v>0.14547885022008</v>
      </c>
      <c r="AU971">
        <v>0.42928836571658302</v>
      </c>
      <c r="AV971">
        <v>2.8478109113988999</v>
      </c>
      <c r="AW971">
        <v>3.9492649298437897E-2</v>
      </c>
      <c r="AX971">
        <v>1.14251941349096</v>
      </c>
      <c r="AY971">
        <v>0</v>
      </c>
      <c r="AZ971">
        <v>3.52817922895338</v>
      </c>
      <c r="BA971">
        <v>3.0062640572295599E-3</v>
      </c>
      <c r="BB971">
        <v>0</v>
      </c>
      <c r="BC971">
        <v>7.4810786817515202E-4</v>
      </c>
    </row>
    <row r="972" spans="1:55" x14ac:dyDescent="0.25">
      <c r="A972" t="s">
        <v>113</v>
      </c>
      <c r="B972">
        <v>2031</v>
      </c>
      <c r="C972" t="s">
        <v>127</v>
      </c>
      <c r="D972" t="str">
        <f t="shared" si="49"/>
        <v>Passenger</v>
      </c>
      <c r="E972" t="str">
        <f t="shared" si="50"/>
        <v>2031LDT1</v>
      </c>
      <c r="F972" t="str">
        <f t="shared" si="51"/>
        <v>2031Passenger</v>
      </c>
      <c r="G972" t="s">
        <v>115</v>
      </c>
      <c r="H972" t="s">
        <v>115</v>
      </c>
      <c r="I972" t="s">
        <v>116</v>
      </c>
      <c r="J972">
        <v>61979.936865645999</v>
      </c>
      <c r="K972">
        <v>2192945.48755938</v>
      </c>
      <c r="L972">
        <v>2192945.48755938</v>
      </c>
      <c r="M972">
        <v>0</v>
      </c>
      <c r="N972">
        <v>269502.06591470202</v>
      </c>
      <c r="O972">
        <v>8.4906786849016896E-2</v>
      </c>
      <c r="P972">
        <v>0</v>
      </c>
      <c r="Q972">
        <v>0.31264223402545099</v>
      </c>
      <c r="R972">
        <v>1.2109958152489301E-3</v>
      </c>
      <c r="S972">
        <v>0</v>
      </c>
      <c r="T972">
        <v>2.0874275616479402E-3</v>
      </c>
      <c r="U972">
        <v>2.0000005732018801E-3</v>
      </c>
      <c r="V972">
        <v>2.76476969151023E-3</v>
      </c>
      <c r="W972">
        <v>1.3170684414021199E-3</v>
      </c>
      <c r="X972">
        <v>0</v>
      </c>
      <c r="Y972">
        <v>2.2702679320112601E-3</v>
      </c>
      <c r="Z972">
        <v>8.0000022928075204E-3</v>
      </c>
      <c r="AA972">
        <v>7.8993419757435197E-3</v>
      </c>
      <c r="AB972">
        <v>301.83885233267398</v>
      </c>
      <c r="AC972">
        <v>0</v>
      </c>
      <c r="AD972">
        <v>77.0258336359624</v>
      </c>
      <c r="AE972">
        <v>4.2322881239614304E-3</v>
      </c>
      <c r="AF972">
        <v>0</v>
      </c>
      <c r="AG972">
        <v>8.1418884682603401E-2</v>
      </c>
      <c r="AH972">
        <v>7.1055438401608504E-3</v>
      </c>
      <c r="AI972">
        <v>0</v>
      </c>
      <c r="AJ972">
        <v>3.45154958939606E-2</v>
      </c>
      <c r="AK972">
        <v>1.8018299523915302E-2</v>
      </c>
      <c r="AL972">
        <v>0</v>
      </c>
      <c r="AM972">
        <v>0.40420506654719401</v>
      </c>
      <c r="AN972">
        <v>0.156873473234213</v>
      </c>
      <c r="AO972">
        <v>0.466879054516878</v>
      </c>
      <c r="AP972">
        <v>2.9474263633789701</v>
      </c>
      <c r="AQ972">
        <v>2.6292260368832698E-2</v>
      </c>
      <c r="AR972">
        <v>0</v>
      </c>
      <c r="AS972">
        <v>0.44255366968654197</v>
      </c>
      <c r="AT972">
        <v>0.15687347323414799</v>
      </c>
      <c r="AU972">
        <v>0.46687905451668599</v>
      </c>
      <c r="AV972">
        <v>2.9474263633789701</v>
      </c>
      <c r="AW972">
        <v>3.9342086571704397E-2</v>
      </c>
      <c r="AX972">
        <v>1.0786407683233801</v>
      </c>
      <c r="AY972">
        <v>0</v>
      </c>
      <c r="AZ972">
        <v>3.9373906584978302</v>
      </c>
      <c r="BA972">
        <v>2.9839843509559599E-3</v>
      </c>
      <c r="BB972">
        <v>0</v>
      </c>
      <c r="BC972">
        <v>7.6147878383702795E-4</v>
      </c>
    </row>
    <row r="973" spans="1:55" x14ac:dyDescent="0.25">
      <c r="A973" t="s">
        <v>113</v>
      </c>
      <c r="B973">
        <v>2031</v>
      </c>
      <c r="C973" t="s">
        <v>127</v>
      </c>
      <c r="D973" t="str">
        <f t="shared" si="49"/>
        <v>Passenger</v>
      </c>
      <c r="E973" t="str">
        <f t="shared" si="50"/>
        <v>2031LDT1</v>
      </c>
      <c r="F973" t="str">
        <f t="shared" si="51"/>
        <v>2031Passenger</v>
      </c>
      <c r="G973" t="s">
        <v>115</v>
      </c>
      <c r="H973" t="s">
        <v>115</v>
      </c>
      <c r="I973" t="s">
        <v>121</v>
      </c>
      <c r="J973">
        <v>0.41295825583402501</v>
      </c>
      <c r="K973">
        <v>16.957347167444301</v>
      </c>
      <c r="L973">
        <v>16.957347167444301</v>
      </c>
      <c r="M973">
        <v>0</v>
      </c>
      <c r="N973">
        <v>1.88460896107181</v>
      </c>
      <c r="O973">
        <v>0.113068530920446</v>
      </c>
      <c r="P973">
        <v>0</v>
      </c>
      <c r="Q973">
        <v>0</v>
      </c>
      <c r="R973">
        <v>1.3710112244025E-2</v>
      </c>
      <c r="S973">
        <v>0</v>
      </c>
      <c r="T973">
        <v>0</v>
      </c>
      <c r="U973">
        <v>2.0000005732018801E-3</v>
      </c>
      <c r="V973">
        <v>2.5723538721742099E-3</v>
      </c>
      <c r="W973">
        <v>1.43300226819778E-2</v>
      </c>
      <c r="X973">
        <v>0</v>
      </c>
      <c r="Y973">
        <v>0</v>
      </c>
      <c r="Z973">
        <v>8.0000022928075204E-3</v>
      </c>
      <c r="AA973">
        <v>7.3495824919263299E-3</v>
      </c>
      <c r="AB973">
        <v>359.00014009050801</v>
      </c>
      <c r="AC973">
        <v>0</v>
      </c>
      <c r="AD973">
        <v>0</v>
      </c>
      <c r="AE973">
        <v>1.2415570529157099E-3</v>
      </c>
      <c r="AF973">
        <v>0</v>
      </c>
      <c r="AG973">
        <v>0</v>
      </c>
      <c r="AH973">
        <v>5.6560618270170303E-2</v>
      </c>
      <c r="AI973">
        <v>0</v>
      </c>
      <c r="AJ973">
        <v>0</v>
      </c>
      <c r="AK973">
        <v>2.6729992366450201E-2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3.0430319178563502E-2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3.0999999999999999E-3</v>
      </c>
      <c r="AX973">
        <v>0.23665938662470601</v>
      </c>
      <c r="AY973">
        <v>0</v>
      </c>
      <c r="AZ973">
        <v>0</v>
      </c>
      <c r="BA973">
        <v>3.4017087721386801E-3</v>
      </c>
      <c r="BB973">
        <v>0</v>
      </c>
      <c r="BC973">
        <v>0</v>
      </c>
    </row>
    <row r="974" spans="1:55" x14ac:dyDescent="0.25">
      <c r="A974" t="s">
        <v>119</v>
      </c>
      <c r="B974">
        <v>2031</v>
      </c>
      <c r="C974" t="s">
        <v>127</v>
      </c>
      <c r="D974" t="str">
        <f t="shared" si="49"/>
        <v>Passenger</v>
      </c>
      <c r="E974" t="str">
        <f t="shared" si="50"/>
        <v>2031LDT1</v>
      </c>
      <c r="F974" t="str">
        <f t="shared" si="51"/>
        <v>2031Passenger</v>
      </c>
      <c r="G974" t="s">
        <v>115</v>
      </c>
      <c r="H974" t="s">
        <v>115</v>
      </c>
      <c r="I974" t="s">
        <v>121</v>
      </c>
      <c r="J974">
        <v>0.312780950009029</v>
      </c>
      <c r="K974">
        <v>14.279836775847301</v>
      </c>
      <c r="L974">
        <v>14.279836775847301</v>
      </c>
      <c r="M974">
        <v>0</v>
      </c>
      <c r="N974">
        <v>1.50931173326735</v>
      </c>
      <c r="O974">
        <v>4.4693323051671799E-2</v>
      </c>
      <c r="P974">
        <v>0</v>
      </c>
      <c r="Q974">
        <v>0</v>
      </c>
      <c r="R974">
        <v>5.7074774575437501E-3</v>
      </c>
      <c r="S974">
        <v>0</v>
      </c>
      <c r="T974">
        <v>0</v>
      </c>
      <c r="U974">
        <v>2.0000005732018701E-3</v>
      </c>
      <c r="V974">
        <v>2.5485760974930001E-3</v>
      </c>
      <c r="W974">
        <v>5.9655442616177601E-3</v>
      </c>
      <c r="X974">
        <v>0</v>
      </c>
      <c r="Y974">
        <v>0</v>
      </c>
      <c r="Z974">
        <v>8.00000229280751E-3</v>
      </c>
      <c r="AA974">
        <v>7.2816459928371699E-3</v>
      </c>
      <c r="AB974">
        <v>352.56823720913701</v>
      </c>
      <c r="AC974">
        <v>0</v>
      </c>
      <c r="AD974">
        <v>0</v>
      </c>
      <c r="AE974">
        <v>6.6396462513589201E-4</v>
      </c>
      <c r="AF974">
        <v>0</v>
      </c>
      <c r="AG974">
        <v>0</v>
      </c>
      <c r="AH974">
        <v>5.5547269351887703E-2</v>
      </c>
      <c r="AI974">
        <v>0</v>
      </c>
      <c r="AJ974">
        <v>0</v>
      </c>
      <c r="AK974">
        <v>1.4294767461387199E-2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1.62736423740747E-2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3.0999999999999999E-3</v>
      </c>
      <c r="AX974">
        <v>0.135201033228251</v>
      </c>
      <c r="AY974">
        <v>0</v>
      </c>
      <c r="AZ974">
        <v>0</v>
      </c>
      <c r="BA974">
        <v>3.3407632236283498E-3</v>
      </c>
      <c r="BB974">
        <v>0</v>
      </c>
      <c r="BC974">
        <v>0</v>
      </c>
    </row>
    <row r="975" spans="1:55" x14ac:dyDescent="0.25">
      <c r="A975" t="s">
        <v>119</v>
      </c>
      <c r="B975">
        <v>2031</v>
      </c>
      <c r="C975" t="s">
        <v>127</v>
      </c>
      <c r="D975" t="str">
        <f t="shared" si="49"/>
        <v>Passenger</v>
      </c>
      <c r="E975" t="str">
        <f t="shared" si="50"/>
        <v>2031LDT1</v>
      </c>
      <c r="F975" t="str">
        <f t="shared" si="51"/>
        <v>2031Passenger</v>
      </c>
      <c r="G975" t="s">
        <v>115</v>
      </c>
      <c r="H975" t="s">
        <v>115</v>
      </c>
      <c r="I975" t="s">
        <v>125</v>
      </c>
      <c r="J975">
        <v>489.25011131683198</v>
      </c>
      <c r="K975">
        <v>23191.305616217</v>
      </c>
      <c r="L975">
        <v>0</v>
      </c>
      <c r="M975">
        <v>23191.305616217</v>
      </c>
      <c r="N975">
        <v>2440.4992806693199</v>
      </c>
      <c r="O975">
        <v>0</v>
      </c>
      <c r="P975">
        <v>0</v>
      </c>
      <c r="Q975">
        <v>0</v>
      </c>
      <c r="R975">
        <v>0</v>
      </c>
      <c r="S975">
        <v>0</v>
      </c>
      <c r="T975">
        <v>0</v>
      </c>
      <c r="U975">
        <v>2.0000005732018701E-3</v>
      </c>
      <c r="V975">
        <v>1.52980796076222E-3</v>
      </c>
      <c r="W975">
        <v>0</v>
      </c>
      <c r="X975">
        <v>0</v>
      </c>
      <c r="Y975">
        <v>0</v>
      </c>
      <c r="Z975">
        <v>8.00000229280751E-3</v>
      </c>
      <c r="AA975">
        <v>4.37087988789207E-3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</row>
    <row r="976" spans="1:55" x14ac:dyDescent="0.25">
      <c r="A976" t="s">
        <v>113</v>
      </c>
      <c r="B976">
        <v>2031</v>
      </c>
      <c r="C976" t="s">
        <v>127</v>
      </c>
      <c r="D976" t="str">
        <f t="shared" si="49"/>
        <v>Passenger</v>
      </c>
      <c r="E976" t="str">
        <f t="shared" si="50"/>
        <v>2031LDT1</v>
      </c>
      <c r="F976" t="str">
        <f t="shared" si="51"/>
        <v>2031Passenger</v>
      </c>
      <c r="G976" t="s">
        <v>115</v>
      </c>
      <c r="H976" t="s">
        <v>115</v>
      </c>
      <c r="I976" t="s">
        <v>125</v>
      </c>
      <c r="J976">
        <v>564.38302244300996</v>
      </c>
      <c r="K976">
        <v>27589.412087593701</v>
      </c>
      <c r="L976">
        <v>0</v>
      </c>
      <c r="M976">
        <v>27589.412087593701</v>
      </c>
      <c r="N976">
        <v>2809.8980337398598</v>
      </c>
      <c r="O976">
        <v>0</v>
      </c>
      <c r="P976">
        <v>0</v>
      </c>
      <c r="Q976">
        <v>0</v>
      </c>
      <c r="R976">
        <v>0</v>
      </c>
      <c r="S976">
        <v>0</v>
      </c>
      <c r="T976">
        <v>0</v>
      </c>
      <c r="U976">
        <v>2.0000005732018701E-3</v>
      </c>
      <c r="V976">
        <v>1.53000262024842E-3</v>
      </c>
      <c r="W976">
        <v>0</v>
      </c>
      <c r="X976">
        <v>0</v>
      </c>
      <c r="Y976">
        <v>0</v>
      </c>
      <c r="Z976">
        <v>8.00000229280751E-3</v>
      </c>
      <c r="AA976">
        <v>4.37143605785263E-3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</row>
    <row r="977" spans="1:55" x14ac:dyDescent="0.25">
      <c r="A977" t="s">
        <v>119</v>
      </c>
      <c r="B977">
        <v>2031</v>
      </c>
      <c r="C977" t="s">
        <v>127</v>
      </c>
      <c r="D977" t="str">
        <f t="shared" si="49"/>
        <v>Passenger</v>
      </c>
      <c r="E977" t="str">
        <f t="shared" si="50"/>
        <v>2031LDT1</v>
      </c>
      <c r="F977" t="str">
        <f t="shared" si="51"/>
        <v>2031Passenger</v>
      </c>
      <c r="G977" t="s">
        <v>115</v>
      </c>
      <c r="H977" t="s">
        <v>115</v>
      </c>
      <c r="I977" t="s">
        <v>126</v>
      </c>
      <c r="J977">
        <v>403.047083812317</v>
      </c>
      <c r="K977">
        <v>19864.1986032895</v>
      </c>
      <c r="L977">
        <v>8182.08372247444</v>
      </c>
      <c r="M977">
        <v>11682.114880815099</v>
      </c>
      <c r="N977">
        <v>1666.59969162217</v>
      </c>
      <c r="O977">
        <v>2.4406466041707298E-3</v>
      </c>
      <c r="P977">
        <v>0</v>
      </c>
      <c r="Q977">
        <v>0.110577977685563</v>
      </c>
      <c r="R977">
        <v>2.2205943187243599E-4</v>
      </c>
      <c r="S977">
        <v>0</v>
      </c>
      <c r="T977">
        <v>9.2863779919251095E-4</v>
      </c>
      <c r="U977">
        <v>2.0000005732018801E-3</v>
      </c>
      <c r="V977">
        <v>1.34446955179353E-3</v>
      </c>
      <c r="W977">
        <v>2.4150989305834301E-4</v>
      </c>
      <c r="X977">
        <v>0</v>
      </c>
      <c r="Y977">
        <v>1.00997833634806E-3</v>
      </c>
      <c r="Z977">
        <v>8.0000022928075204E-3</v>
      </c>
      <c r="AA977">
        <v>3.8413415765529602E-3</v>
      </c>
      <c r="AB977">
        <v>112.775657241649</v>
      </c>
      <c r="AC977">
        <v>0</v>
      </c>
      <c r="AD977">
        <v>64.231282412680798</v>
      </c>
      <c r="AE977">
        <v>3.3809086224232901E-4</v>
      </c>
      <c r="AF977">
        <v>0</v>
      </c>
      <c r="AG977">
        <v>3.9134241773099099E-2</v>
      </c>
      <c r="AH977">
        <v>4.3951079575101602E-4</v>
      </c>
      <c r="AI977">
        <v>0</v>
      </c>
      <c r="AJ977">
        <v>1.9847396226868499E-2</v>
      </c>
      <c r="AK977">
        <v>1.0711177432055001E-3</v>
      </c>
      <c r="AL977">
        <v>0</v>
      </c>
      <c r="AM977">
        <v>0.15948479573527199</v>
      </c>
      <c r="AN977">
        <v>2.4067522768143199E-2</v>
      </c>
      <c r="AO977">
        <v>2.1012383301903199E-2</v>
      </c>
      <c r="AP977">
        <v>0.33277328319644101</v>
      </c>
      <c r="AQ977">
        <v>1.5629724965253501E-3</v>
      </c>
      <c r="AR977">
        <v>0</v>
      </c>
      <c r="AS977">
        <v>0.174615776627363</v>
      </c>
      <c r="AT977">
        <v>2.4067522768133301E-2</v>
      </c>
      <c r="AU977">
        <v>2.1012383301894502E-2</v>
      </c>
      <c r="AV977">
        <v>0.33277328319644101</v>
      </c>
      <c r="AW977">
        <v>1.7299842959031701E-2</v>
      </c>
      <c r="AX977">
        <v>0.18811946205817501</v>
      </c>
      <c r="AY977">
        <v>0</v>
      </c>
      <c r="AZ977">
        <v>1.21795907517862</v>
      </c>
      <c r="BA977">
        <v>1.1149021863061999E-3</v>
      </c>
      <c r="BB977">
        <v>0</v>
      </c>
      <c r="BC977">
        <v>6.3499161913731E-4</v>
      </c>
    </row>
    <row r="978" spans="1:55" x14ac:dyDescent="0.25">
      <c r="A978" t="s">
        <v>113</v>
      </c>
      <c r="B978">
        <v>2031</v>
      </c>
      <c r="C978" t="s">
        <v>127</v>
      </c>
      <c r="D978" t="str">
        <f t="shared" si="49"/>
        <v>Passenger</v>
      </c>
      <c r="E978" t="str">
        <f t="shared" si="50"/>
        <v>2031LDT1</v>
      </c>
      <c r="F978" t="str">
        <f t="shared" si="51"/>
        <v>2031Passenger</v>
      </c>
      <c r="G978" t="s">
        <v>115</v>
      </c>
      <c r="H978" t="s">
        <v>115</v>
      </c>
      <c r="I978" t="s">
        <v>126</v>
      </c>
      <c r="J978">
        <v>460.59276041779401</v>
      </c>
      <c r="K978">
        <v>22355.836546378901</v>
      </c>
      <c r="L978">
        <v>9211.8135825958998</v>
      </c>
      <c r="M978">
        <v>13144.0229637829</v>
      </c>
      <c r="N978">
        <v>1904.55106439413</v>
      </c>
      <c r="O978">
        <v>2.46208123993906E-3</v>
      </c>
      <c r="P978">
        <v>0</v>
      </c>
      <c r="Q978">
        <v>0.112194440608183</v>
      </c>
      <c r="R978">
        <v>2.2385371726476401E-4</v>
      </c>
      <c r="S978">
        <v>0</v>
      </c>
      <c r="T978">
        <v>9.31135472490128E-4</v>
      </c>
      <c r="U978">
        <v>2.0000005732018801E-3</v>
      </c>
      <c r="V978">
        <v>1.34329048496236E-3</v>
      </c>
      <c r="W978">
        <v>2.4346134213467101E-4</v>
      </c>
      <c r="X978">
        <v>0</v>
      </c>
      <c r="Y978">
        <v>1.01269478394911E-3</v>
      </c>
      <c r="Z978">
        <v>8.0000022928075204E-3</v>
      </c>
      <c r="AA978">
        <v>3.83797281417817E-3</v>
      </c>
      <c r="AB978">
        <v>111.195732099577</v>
      </c>
      <c r="AC978">
        <v>0</v>
      </c>
      <c r="AD978">
        <v>64.338898663685299</v>
      </c>
      <c r="AE978">
        <v>3.2911107008037899E-4</v>
      </c>
      <c r="AF978">
        <v>0</v>
      </c>
      <c r="AG978">
        <v>4.0297825749403299E-2</v>
      </c>
      <c r="AH978">
        <v>4.3948978600792503E-4</v>
      </c>
      <c r="AI978">
        <v>0</v>
      </c>
      <c r="AJ978">
        <v>2.00040316559894E-2</v>
      </c>
      <c r="AK978">
        <v>1.04929169481432E-3</v>
      </c>
      <c r="AL978">
        <v>0</v>
      </c>
      <c r="AM978">
        <v>0.16514343390123401</v>
      </c>
      <c r="AN978">
        <v>2.3633857514559001E-2</v>
      </c>
      <c r="AO978">
        <v>2.0885586991297101E-2</v>
      </c>
      <c r="AP978">
        <v>0.314241238578511</v>
      </c>
      <c r="AQ978">
        <v>1.53112397794778E-3</v>
      </c>
      <c r="AR978">
        <v>0</v>
      </c>
      <c r="AS978">
        <v>0.180811273153834</v>
      </c>
      <c r="AT978">
        <v>2.36338575145492E-2</v>
      </c>
      <c r="AU978">
        <v>2.08855869912885E-2</v>
      </c>
      <c r="AV978">
        <v>0.314241238578511</v>
      </c>
      <c r="AW978">
        <v>1.7306271213174299E-2</v>
      </c>
      <c r="AX978">
        <v>0.180548046973625</v>
      </c>
      <c r="AY978">
        <v>0</v>
      </c>
      <c r="AZ978">
        <v>1.2624658342573001</v>
      </c>
      <c r="BA978">
        <v>1.0992830177889901E-3</v>
      </c>
      <c r="BB978">
        <v>0</v>
      </c>
      <c r="BC978">
        <v>6.3605551534028104E-4</v>
      </c>
    </row>
    <row r="979" spans="1:55" x14ac:dyDescent="0.25">
      <c r="A979" t="s">
        <v>113</v>
      </c>
      <c r="B979">
        <v>2031</v>
      </c>
      <c r="C979" t="s">
        <v>128</v>
      </c>
      <c r="D979" t="str">
        <f t="shared" si="49"/>
        <v>Passenger</v>
      </c>
      <c r="E979" t="str">
        <f t="shared" si="50"/>
        <v>2031LDT2</v>
      </c>
      <c r="F979" t="str">
        <f t="shared" si="51"/>
        <v>2031Passenger</v>
      </c>
      <c r="G979" t="s">
        <v>115</v>
      </c>
      <c r="H979" t="s">
        <v>115</v>
      </c>
      <c r="I979" t="s">
        <v>116</v>
      </c>
      <c r="J979">
        <v>381408.74615444202</v>
      </c>
      <c r="K979">
        <v>15622469.747578301</v>
      </c>
      <c r="L979">
        <v>15622469.747578301</v>
      </c>
      <c r="M979">
        <v>0</v>
      </c>
      <c r="N979">
        <v>1776581.9296758999</v>
      </c>
      <c r="O979">
        <v>4.0320931469301699E-2</v>
      </c>
      <c r="P979">
        <v>0</v>
      </c>
      <c r="Q979">
        <v>0.24374561948169701</v>
      </c>
      <c r="R979">
        <v>8.4039695520178798E-4</v>
      </c>
      <c r="S979">
        <v>0</v>
      </c>
      <c r="T979">
        <v>1.4368194578334699E-3</v>
      </c>
      <c r="U979">
        <v>2.0000005732018801E-3</v>
      </c>
      <c r="V979">
        <v>2.6763650477422299E-3</v>
      </c>
      <c r="W979">
        <v>9.1400836733625105E-4</v>
      </c>
      <c r="X979">
        <v>0</v>
      </c>
      <c r="Y979">
        <v>1.56267225705975E-3</v>
      </c>
      <c r="Z979">
        <v>8.0000022928075308E-3</v>
      </c>
      <c r="AA979">
        <v>7.6467572792635304E-3</v>
      </c>
      <c r="AB979">
        <v>301.24629853941298</v>
      </c>
      <c r="AC979">
        <v>0</v>
      </c>
      <c r="AD979">
        <v>74.443471523745501</v>
      </c>
      <c r="AE979">
        <v>1.92242675962489E-3</v>
      </c>
      <c r="AF979">
        <v>0</v>
      </c>
      <c r="AG979">
        <v>5.82179674893126E-2</v>
      </c>
      <c r="AH979">
        <v>4.4199416636429602E-3</v>
      </c>
      <c r="AI979">
        <v>0</v>
      </c>
      <c r="AJ979">
        <v>3.2105068052600501E-2</v>
      </c>
      <c r="AK979">
        <v>6.8298877290720898E-3</v>
      </c>
      <c r="AL979">
        <v>0</v>
      </c>
      <c r="AM979">
        <v>0.25132071122296701</v>
      </c>
      <c r="AN979">
        <v>6.4204584007736307E-2</v>
      </c>
      <c r="AO979">
        <v>0.193538671819555</v>
      </c>
      <c r="AP979">
        <v>1.30048863419965</v>
      </c>
      <c r="AQ979">
        <v>9.9661561416666995E-3</v>
      </c>
      <c r="AR979">
        <v>0</v>
      </c>
      <c r="AS979">
        <v>0.275164544497291</v>
      </c>
      <c r="AT979">
        <v>6.4204584007709897E-2</v>
      </c>
      <c r="AU979">
        <v>0.19353867181947601</v>
      </c>
      <c r="AV979">
        <v>1.30048863419965</v>
      </c>
      <c r="AW979">
        <v>4.0290846352048902E-2</v>
      </c>
      <c r="AX979">
        <v>0.66109904133132502</v>
      </c>
      <c r="AY979">
        <v>0</v>
      </c>
      <c r="AZ979">
        <v>2.61618124244381</v>
      </c>
      <c r="BA979">
        <v>2.9781263534433E-3</v>
      </c>
      <c r="BB979">
        <v>0</v>
      </c>
      <c r="BC979">
        <v>7.35949505310406E-4</v>
      </c>
    </row>
    <row r="980" spans="1:55" x14ac:dyDescent="0.25">
      <c r="A980" t="s">
        <v>119</v>
      </c>
      <c r="B980">
        <v>2031</v>
      </c>
      <c r="C980" t="s">
        <v>128</v>
      </c>
      <c r="D980" t="str">
        <f t="shared" si="49"/>
        <v>Passenger</v>
      </c>
      <c r="E980" t="str">
        <f t="shared" si="50"/>
        <v>2031LDT2</v>
      </c>
      <c r="F980" t="str">
        <f t="shared" si="51"/>
        <v>2031Passenger</v>
      </c>
      <c r="G980" t="s">
        <v>115</v>
      </c>
      <c r="H980" t="s">
        <v>115</v>
      </c>
      <c r="I980" t="s">
        <v>116</v>
      </c>
      <c r="J980">
        <v>329026.06333689101</v>
      </c>
      <c r="K980">
        <v>13856771.625092899</v>
      </c>
      <c r="L980">
        <v>13856771.625092899</v>
      </c>
      <c r="M980">
        <v>0</v>
      </c>
      <c r="N980">
        <v>1538255.17631459</v>
      </c>
      <c r="O980">
        <v>3.8703011690253003E-2</v>
      </c>
      <c r="P980">
        <v>0</v>
      </c>
      <c r="Q980">
        <v>0.23064056444540201</v>
      </c>
      <c r="R980">
        <v>8.3241756784165001E-4</v>
      </c>
      <c r="S980">
        <v>0</v>
      </c>
      <c r="T980">
        <v>1.4160492465756E-3</v>
      </c>
      <c r="U980">
        <v>2.0000005732018801E-3</v>
      </c>
      <c r="V980">
        <v>2.6705086002416999E-3</v>
      </c>
      <c r="W980">
        <v>9.0533005553580998E-4</v>
      </c>
      <c r="X980">
        <v>0</v>
      </c>
      <c r="Y980">
        <v>1.5400827572245601E-3</v>
      </c>
      <c r="Z980">
        <v>8.0000022928075204E-3</v>
      </c>
      <c r="AA980">
        <v>7.6300245721191498E-3</v>
      </c>
      <c r="AB980">
        <v>302.94499343358598</v>
      </c>
      <c r="AC980">
        <v>0</v>
      </c>
      <c r="AD980">
        <v>73.740637190370293</v>
      </c>
      <c r="AE980">
        <v>1.918417776696E-3</v>
      </c>
      <c r="AF980">
        <v>0</v>
      </c>
      <c r="AG980">
        <v>5.5082893138999001E-2</v>
      </c>
      <c r="AH980">
        <v>4.3395032729490798E-3</v>
      </c>
      <c r="AI980">
        <v>0</v>
      </c>
      <c r="AJ980">
        <v>3.1471594050180601E-2</v>
      </c>
      <c r="AK980">
        <v>6.7134163188148398E-3</v>
      </c>
      <c r="AL980">
        <v>0</v>
      </c>
      <c r="AM980">
        <v>0.23277081999750199</v>
      </c>
      <c r="AN980">
        <v>6.0977007738480797E-2</v>
      </c>
      <c r="AO980">
        <v>0.180337526431845</v>
      </c>
      <c r="AP980">
        <v>1.2570505545923101</v>
      </c>
      <c r="AQ980">
        <v>9.7962013332262999E-3</v>
      </c>
      <c r="AR980">
        <v>0</v>
      </c>
      <c r="AS980">
        <v>0.25485474852110102</v>
      </c>
      <c r="AT980">
        <v>6.0977007738455803E-2</v>
      </c>
      <c r="AU980">
        <v>0.18033752643177101</v>
      </c>
      <c r="AV980">
        <v>1.2570505545923101</v>
      </c>
      <c r="AW980">
        <v>4.0284740413375E-2</v>
      </c>
      <c r="AX980">
        <v>0.68184161107879704</v>
      </c>
      <c r="AY980">
        <v>0</v>
      </c>
      <c r="AZ980">
        <v>2.4461388098158898</v>
      </c>
      <c r="BA980">
        <v>2.9949196818769498E-3</v>
      </c>
      <c r="BB980">
        <v>0</v>
      </c>
      <c r="BC980">
        <v>7.2900127238446498E-4</v>
      </c>
    </row>
    <row r="981" spans="1:55" x14ac:dyDescent="0.25">
      <c r="A981" t="s">
        <v>113</v>
      </c>
      <c r="B981">
        <v>2031</v>
      </c>
      <c r="C981" t="s">
        <v>128</v>
      </c>
      <c r="D981" t="str">
        <f t="shared" si="49"/>
        <v>Passenger</v>
      </c>
      <c r="E981" t="str">
        <f t="shared" si="50"/>
        <v>2031LDT2</v>
      </c>
      <c r="F981" t="str">
        <f t="shared" si="51"/>
        <v>2031Passenger</v>
      </c>
      <c r="G981" t="s">
        <v>115</v>
      </c>
      <c r="H981" t="s">
        <v>115</v>
      </c>
      <c r="I981" t="s">
        <v>121</v>
      </c>
      <c r="J981">
        <v>1307.1545220594901</v>
      </c>
      <c r="K981">
        <v>55792.188587058998</v>
      </c>
      <c r="L981">
        <v>55792.188587058998</v>
      </c>
      <c r="M981">
        <v>0</v>
      </c>
      <c r="N981">
        <v>6213.1110150504701</v>
      </c>
      <c r="O981">
        <v>2.9582468777299899E-2</v>
      </c>
      <c r="P981">
        <v>0</v>
      </c>
      <c r="Q981">
        <v>0</v>
      </c>
      <c r="R981">
        <v>3.7276481404540599E-3</v>
      </c>
      <c r="S981">
        <v>0</v>
      </c>
      <c r="T981">
        <v>0</v>
      </c>
      <c r="U981">
        <v>2.0000005732018801E-3</v>
      </c>
      <c r="V981">
        <v>2.6390853367921499E-3</v>
      </c>
      <c r="W981">
        <v>3.8961958481717501E-3</v>
      </c>
      <c r="X981">
        <v>0</v>
      </c>
      <c r="Y981">
        <v>0</v>
      </c>
      <c r="Z981">
        <v>8.0000022928075204E-3</v>
      </c>
      <c r="AA981">
        <v>7.54024381940615E-3</v>
      </c>
      <c r="AB981">
        <v>275.72962499925501</v>
      </c>
      <c r="AC981">
        <v>0</v>
      </c>
      <c r="AD981">
        <v>0</v>
      </c>
      <c r="AE981">
        <v>4.9684011420526202E-4</v>
      </c>
      <c r="AF981">
        <v>0</v>
      </c>
      <c r="AG981">
        <v>0</v>
      </c>
      <c r="AH981">
        <v>4.3441314706530003E-2</v>
      </c>
      <c r="AI981">
        <v>0</v>
      </c>
      <c r="AJ981">
        <v>0</v>
      </c>
      <c r="AK981">
        <v>1.06966751377751E-2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1.21774534810737E-2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3.0999999999999999E-3</v>
      </c>
      <c r="AX981">
        <v>0.108934511203541</v>
      </c>
      <c r="AY981">
        <v>0</v>
      </c>
      <c r="AZ981">
        <v>0</v>
      </c>
      <c r="BA981">
        <v>2.61267832336224E-3</v>
      </c>
      <c r="BB981">
        <v>0</v>
      </c>
      <c r="BC981">
        <v>0</v>
      </c>
    </row>
    <row r="982" spans="1:55" x14ac:dyDescent="0.25">
      <c r="A982" t="s">
        <v>119</v>
      </c>
      <c r="B982">
        <v>2031</v>
      </c>
      <c r="C982" t="s">
        <v>128</v>
      </c>
      <c r="D982" t="str">
        <f t="shared" si="49"/>
        <v>Passenger</v>
      </c>
      <c r="E982" t="str">
        <f t="shared" si="50"/>
        <v>2031LDT2</v>
      </c>
      <c r="F982" t="str">
        <f t="shared" si="51"/>
        <v>2031Passenger</v>
      </c>
      <c r="G982" t="s">
        <v>115</v>
      </c>
      <c r="H982" t="s">
        <v>115</v>
      </c>
      <c r="I982" t="s">
        <v>121</v>
      </c>
      <c r="J982">
        <v>1189.8013484108101</v>
      </c>
      <c r="K982">
        <v>51183.8685138242</v>
      </c>
      <c r="L982">
        <v>51183.8685138242</v>
      </c>
      <c r="M982">
        <v>0</v>
      </c>
      <c r="N982">
        <v>5639.3574679801204</v>
      </c>
      <c r="O982">
        <v>2.9471664481806999E-2</v>
      </c>
      <c r="P982">
        <v>0</v>
      </c>
      <c r="Q982">
        <v>0</v>
      </c>
      <c r="R982">
        <v>3.77064810527802E-3</v>
      </c>
      <c r="S982">
        <v>0</v>
      </c>
      <c r="T982">
        <v>0</v>
      </c>
      <c r="U982">
        <v>2.0000005732018801E-3</v>
      </c>
      <c r="V982">
        <v>2.6511040692242102E-3</v>
      </c>
      <c r="W982">
        <v>3.9411400805955303E-3</v>
      </c>
      <c r="X982">
        <v>0</v>
      </c>
      <c r="Y982">
        <v>0</v>
      </c>
      <c r="Z982">
        <v>8.0000022928075204E-3</v>
      </c>
      <c r="AA982">
        <v>7.5745830549263198E-3</v>
      </c>
      <c r="AB982">
        <v>274.72105914685801</v>
      </c>
      <c r="AC982">
        <v>0</v>
      </c>
      <c r="AD982">
        <v>0</v>
      </c>
      <c r="AE982">
        <v>5.1287375680684197E-4</v>
      </c>
      <c r="AF982">
        <v>0</v>
      </c>
      <c r="AG982">
        <v>0</v>
      </c>
      <c r="AH982">
        <v>4.3282414745757301E-2</v>
      </c>
      <c r="AI982">
        <v>0</v>
      </c>
      <c r="AJ982">
        <v>0</v>
      </c>
      <c r="AK982">
        <v>1.1041870022972E-2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1.2570434907755E-2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3.0999999999999999E-3</v>
      </c>
      <c r="AX982">
        <v>0.113085643200866</v>
      </c>
      <c r="AY982">
        <v>0</v>
      </c>
      <c r="AZ982">
        <v>0</v>
      </c>
      <c r="BA982">
        <v>2.6031216493550501E-3</v>
      </c>
      <c r="BB982">
        <v>0</v>
      </c>
      <c r="BC982">
        <v>0</v>
      </c>
    </row>
    <row r="983" spans="1:55" x14ac:dyDescent="0.25">
      <c r="A983" t="s">
        <v>113</v>
      </c>
      <c r="B983">
        <v>2031</v>
      </c>
      <c r="C983" t="s">
        <v>128</v>
      </c>
      <c r="D983" t="str">
        <f t="shared" si="49"/>
        <v>Passenger</v>
      </c>
      <c r="E983" t="str">
        <f t="shared" si="50"/>
        <v>2031LDT2</v>
      </c>
      <c r="F983" t="str">
        <f t="shared" si="51"/>
        <v>2031Passenger</v>
      </c>
      <c r="G983" t="s">
        <v>115</v>
      </c>
      <c r="H983" t="s">
        <v>115</v>
      </c>
      <c r="I983" t="s">
        <v>125</v>
      </c>
      <c r="J983">
        <v>7801.4299905669995</v>
      </c>
      <c r="K983">
        <v>260561.71147922301</v>
      </c>
      <c r="L983">
        <v>0</v>
      </c>
      <c r="M983">
        <v>260561.71147922301</v>
      </c>
      <c r="N983">
        <v>38719.118190144698</v>
      </c>
      <c r="O983">
        <v>0</v>
      </c>
      <c r="P983">
        <v>0</v>
      </c>
      <c r="Q983">
        <v>0</v>
      </c>
      <c r="R983">
        <v>0</v>
      </c>
      <c r="S983">
        <v>0</v>
      </c>
      <c r="T983">
        <v>0</v>
      </c>
      <c r="U983">
        <v>2.0000005732018701E-3</v>
      </c>
      <c r="V983">
        <v>1.53130987177725E-3</v>
      </c>
      <c r="W983">
        <v>0</v>
      </c>
      <c r="X983">
        <v>0</v>
      </c>
      <c r="Y983">
        <v>0</v>
      </c>
      <c r="Z983">
        <v>8.00000229280751E-3</v>
      </c>
      <c r="AA983">
        <v>4.3751710622207101E-3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</row>
    <row r="984" spans="1:55" x14ac:dyDescent="0.25">
      <c r="A984" t="s">
        <v>119</v>
      </c>
      <c r="B984">
        <v>2031</v>
      </c>
      <c r="C984" t="s">
        <v>128</v>
      </c>
      <c r="D984" t="str">
        <f t="shared" si="49"/>
        <v>Passenger</v>
      </c>
      <c r="E984" t="str">
        <f t="shared" si="50"/>
        <v>2031LDT2</v>
      </c>
      <c r="F984" t="str">
        <f t="shared" si="51"/>
        <v>2031Passenger</v>
      </c>
      <c r="G984" t="s">
        <v>115</v>
      </c>
      <c r="H984" t="s">
        <v>115</v>
      </c>
      <c r="I984" t="s">
        <v>125</v>
      </c>
      <c r="J984">
        <v>6856.7319418642801</v>
      </c>
      <c r="K984">
        <v>221014.624540088</v>
      </c>
      <c r="L984">
        <v>0</v>
      </c>
      <c r="M984">
        <v>221014.624540088</v>
      </c>
      <c r="N984">
        <v>34036.748767317004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2.0000005732018701E-3</v>
      </c>
      <c r="V984">
        <v>1.5312735230212501E-3</v>
      </c>
      <c r="W984">
        <v>0</v>
      </c>
      <c r="X984">
        <v>0</v>
      </c>
      <c r="Y984">
        <v>0</v>
      </c>
      <c r="Z984">
        <v>8.00000229280751E-3</v>
      </c>
      <c r="AA984">
        <v>4.3750672086321704E-3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</row>
    <row r="985" spans="1:55" x14ac:dyDescent="0.25">
      <c r="A985" t="s">
        <v>119</v>
      </c>
      <c r="B985">
        <v>2031</v>
      </c>
      <c r="C985" t="s">
        <v>128</v>
      </c>
      <c r="D985" t="str">
        <f t="shared" si="49"/>
        <v>Passenger</v>
      </c>
      <c r="E985" t="str">
        <f t="shared" si="50"/>
        <v>2031LDT2</v>
      </c>
      <c r="F985" t="str">
        <f t="shared" si="51"/>
        <v>2031Passenger</v>
      </c>
      <c r="G985" t="s">
        <v>115</v>
      </c>
      <c r="H985" t="s">
        <v>115</v>
      </c>
      <c r="I985" t="s">
        <v>126</v>
      </c>
      <c r="J985">
        <v>5788.76757598319</v>
      </c>
      <c r="K985">
        <v>269419.579467615</v>
      </c>
      <c r="L985">
        <v>113990.84785782101</v>
      </c>
      <c r="M985">
        <v>155428.731609793</v>
      </c>
      <c r="N985">
        <v>23936.553927526998</v>
      </c>
      <c r="O985">
        <v>2.50688359164554E-3</v>
      </c>
      <c r="P985">
        <v>0</v>
      </c>
      <c r="Q985">
        <v>0.11057611023827001</v>
      </c>
      <c r="R985">
        <v>2.7357665433136002E-4</v>
      </c>
      <c r="S985">
        <v>0</v>
      </c>
      <c r="T985">
        <v>1.1129834846815899E-3</v>
      </c>
      <c r="U985">
        <v>2.0000005732018801E-3</v>
      </c>
      <c r="V985">
        <v>1.3414870184419801E-3</v>
      </c>
      <c r="W985">
        <v>2.97539572958924E-4</v>
      </c>
      <c r="X985">
        <v>0</v>
      </c>
      <c r="Y985">
        <v>1.21047108917925E-3</v>
      </c>
      <c r="Z985">
        <v>8.0000022928075204E-3</v>
      </c>
      <c r="AA985">
        <v>3.8328200526913801E-3</v>
      </c>
      <c r="AB985">
        <v>115.75712518234501</v>
      </c>
      <c r="AC985">
        <v>0</v>
      </c>
      <c r="AD985">
        <v>69.214756426698102</v>
      </c>
      <c r="AE985">
        <v>3.4596262783640201E-4</v>
      </c>
      <c r="AF985">
        <v>0</v>
      </c>
      <c r="AG985">
        <v>3.8989801592755398E-2</v>
      </c>
      <c r="AH985">
        <v>4.48057749285007E-4</v>
      </c>
      <c r="AI985">
        <v>0</v>
      </c>
      <c r="AJ985">
        <v>1.97064899569389E-2</v>
      </c>
      <c r="AK985">
        <v>1.10026725523407E-3</v>
      </c>
      <c r="AL985">
        <v>0</v>
      </c>
      <c r="AM985">
        <v>0.15947883411720401</v>
      </c>
      <c r="AN985">
        <v>2.7560899367567102E-2</v>
      </c>
      <c r="AO985">
        <v>2.7439705181510898E-2</v>
      </c>
      <c r="AP985">
        <v>0.39124623333390701</v>
      </c>
      <c r="AQ985">
        <v>1.60550739605138E-3</v>
      </c>
      <c r="AR985">
        <v>0</v>
      </c>
      <c r="AS985">
        <v>0.17460924940597999</v>
      </c>
      <c r="AT985">
        <v>2.7560899367555701E-2</v>
      </c>
      <c r="AU985">
        <v>2.7439705181499598E-2</v>
      </c>
      <c r="AV985">
        <v>0.39124623333390701</v>
      </c>
      <c r="AW985">
        <v>1.7764337042638099E-2</v>
      </c>
      <c r="AX985">
        <v>0.19283575472752501</v>
      </c>
      <c r="AY985">
        <v>0</v>
      </c>
      <c r="AZ985">
        <v>1.21790978993576</v>
      </c>
      <c r="BA985">
        <v>1.1443770322684E-3</v>
      </c>
      <c r="BB985">
        <v>0</v>
      </c>
      <c r="BC985">
        <v>6.8425833333364398E-4</v>
      </c>
    </row>
    <row r="986" spans="1:55" x14ac:dyDescent="0.25">
      <c r="A986" t="s">
        <v>113</v>
      </c>
      <c r="B986">
        <v>2031</v>
      </c>
      <c r="C986" t="s">
        <v>128</v>
      </c>
      <c r="D986" t="str">
        <f t="shared" si="49"/>
        <v>Passenger</v>
      </c>
      <c r="E986" t="str">
        <f t="shared" si="50"/>
        <v>2031LDT2</v>
      </c>
      <c r="F986" t="str">
        <f t="shared" si="51"/>
        <v>2031Passenger</v>
      </c>
      <c r="G986" t="s">
        <v>115</v>
      </c>
      <c r="H986" t="s">
        <v>115</v>
      </c>
      <c r="I986" t="s">
        <v>126</v>
      </c>
      <c r="J986">
        <v>6605.0107957785003</v>
      </c>
      <c r="K986">
        <v>303236.60604828497</v>
      </c>
      <c r="L986">
        <v>128389.03643239901</v>
      </c>
      <c r="M986">
        <v>174847.56961588599</v>
      </c>
      <c r="N986">
        <v>27311.719641498501</v>
      </c>
      <c r="O986">
        <v>2.53030008697199E-3</v>
      </c>
      <c r="P986">
        <v>0</v>
      </c>
      <c r="Q986">
        <v>0.112189810094089</v>
      </c>
      <c r="R986">
        <v>2.75974802125786E-4</v>
      </c>
      <c r="S986">
        <v>0</v>
      </c>
      <c r="T986">
        <v>1.11545743077993E-3</v>
      </c>
      <c r="U986">
        <v>2.0000005732018801E-3</v>
      </c>
      <c r="V986">
        <v>1.3406619481723199E-3</v>
      </c>
      <c r="W986">
        <v>3.0014777749446802E-4</v>
      </c>
      <c r="X986">
        <v>0</v>
      </c>
      <c r="Y986">
        <v>1.2131617312861999E-3</v>
      </c>
      <c r="Z986">
        <v>8.0000022928075204E-3</v>
      </c>
      <c r="AA986">
        <v>3.8304627090637901E-3</v>
      </c>
      <c r="AB986">
        <v>114.202481365075</v>
      </c>
      <c r="AC986">
        <v>0</v>
      </c>
      <c r="AD986">
        <v>69.335461786419103</v>
      </c>
      <c r="AE986">
        <v>3.3716285043062198E-4</v>
      </c>
      <c r="AF986">
        <v>0</v>
      </c>
      <c r="AG986">
        <v>4.01541338466469E-2</v>
      </c>
      <c r="AH986">
        <v>4.4854894597202202E-4</v>
      </c>
      <c r="AI986">
        <v>0</v>
      </c>
      <c r="AJ986">
        <v>1.9867468108620098E-2</v>
      </c>
      <c r="AK986">
        <v>1.07875811810498E-3</v>
      </c>
      <c r="AL986">
        <v>0</v>
      </c>
      <c r="AM986">
        <v>0.16513076979288299</v>
      </c>
      <c r="AN986">
        <v>2.70853918011707E-2</v>
      </c>
      <c r="AO986">
        <v>2.73037477269433E-2</v>
      </c>
      <c r="AP986">
        <v>0.36985189967997001</v>
      </c>
      <c r="AQ986">
        <v>1.57412131364352E-3</v>
      </c>
      <c r="AR986">
        <v>0</v>
      </c>
      <c r="AS986">
        <v>0.180797407549248</v>
      </c>
      <c r="AT986">
        <v>2.70853918011595E-2</v>
      </c>
      <c r="AU986">
        <v>2.7303747726932E-2</v>
      </c>
      <c r="AV986">
        <v>0.36985189967997001</v>
      </c>
      <c r="AW986">
        <v>1.77769866909341E-2</v>
      </c>
      <c r="AX986">
        <v>0.18516269794093601</v>
      </c>
      <c r="AY986">
        <v>0</v>
      </c>
      <c r="AZ986">
        <v>1.26234431697987</v>
      </c>
      <c r="BA986">
        <v>1.1290077953852299E-3</v>
      </c>
      <c r="BB986">
        <v>0</v>
      </c>
      <c r="BC986">
        <v>6.8545162870201797E-4</v>
      </c>
    </row>
    <row r="987" spans="1:55" x14ac:dyDescent="0.25">
      <c r="A987" t="s">
        <v>119</v>
      </c>
      <c r="B987">
        <v>2031</v>
      </c>
      <c r="C987" t="s">
        <v>129</v>
      </c>
      <c r="D987" t="str">
        <f t="shared" si="49"/>
        <v>Truck</v>
      </c>
      <c r="E987" t="str">
        <f t="shared" si="50"/>
        <v>2031LHDT1</v>
      </c>
      <c r="F987" t="str">
        <f t="shared" si="51"/>
        <v>2031Truck</v>
      </c>
      <c r="G987" t="s">
        <v>115</v>
      </c>
      <c r="H987" t="s">
        <v>115</v>
      </c>
      <c r="I987" t="s">
        <v>116</v>
      </c>
      <c r="J987">
        <v>22526.762384265399</v>
      </c>
      <c r="K987">
        <v>833247.78502504504</v>
      </c>
      <c r="L987">
        <v>833247.78502504504</v>
      </c>
      <c r="M987">
        <v>0</v>
      </c>
      <c r="N987">
        <v>335615.19464960101</v>
      </c>
      <c r="O987">
        <v>6.8867604835928506E-2</v>
      </c>
      <c r="P987">
        <v>3.0761589781572601E-2</v>
      </c>
      <c r="Q987">
        <v>0.51090234293101999</v>
      </c>
      <c r="R987">
        <v>1.0480314299288499E-3</v>
      </c>
      <c r="S987">
        <v>0</v>
      </c>
      <c r="T987">
        <v>1.8194714376592599E-4</v>
      </c>
      <c r="U987">
        <v>2.0000005732018701E-3</v>
      </c>
      <c r="V987">
        <v>2.7300007824205601E-2</v>
      </c>
      <c r="W987">
        <v>1.1398298033532799E-3</v>
      </c>
      <c r="X987">
        <v>0</v>
      </c>
      <c r="Y987">
        <v>1.9788411986221101E-4</v>
      </c>
      <c r="Z987">
        <v>8.00000229280751E-3</v>
      </c>
      <c r="AA987">
        <v>7.80000223548733E-2</v>
      </c>
      <c r="AB987">
        <v>537.00076754163501</v>
      </c>
      <c r="AC987">
        <v>113.514719400209</v>
      </c>
      <c r="AD987">
        <v>24.933989064408902</v>
      </c>
      <c r="AE987">
        <v>1.63668716081739E-3</v>
      </c>
      <c r="AF987">
        <v>0.10110711908525701</v>
      </c>
      <c r="AG987">
        <v>2.55222071083131E-2</v>
      </c>
      <c r="AH987">
        <v>4.4782300293230897E-3</v>
      </c>
      <c r="AI987">
        <v>2.7991339589665599E-3</v>
      </c>
      <c r="AJ987">
        <v>4.4597025093611499E-2</v>
      </c>
      <c r="AK987">
        <v>7.0766093143543899E-3</v>
      </c>
      <c r="AL987">
        <v>0.35286907460334299</v>
      </c>
      <c r="AM987">
        <v>0.118694748352335</v>
      </c>
      <c r="AN987">
        <v>3.3749598914009402E-2</v>
      </c>
      <c r="AO987">
        <v>0.20104666677653801</v>
      </c>
      <c r="AP987">
        <v>2.3521782330718102</v>
      </c>
      <c r="AQ987">
        <v>1.03261716997521E-2</v>
      </c>
      <c r="AR987">
        <v>0.51490572533029699</v>
      </c>
      <c r="AS987">
        <v>0.12995580907621601</v>
      </c>
      <c r="AT987">
        <v>3.3749598913995503E-2</v>
      </c>
      <c r="AU987">
        <v>0.201046666776455</v>
      </c>
      <c r="AV987">
        <v>2.3521782330718102</v>
      </c>
      <c r="AW987">
        <v>4.4999999999999901E-2</v>
      </c>
      <c r="AX987">
        <v>0.69258948165383405</v>
      </c>
      <c r="AY987">
        <v>3.7700473666465899</v>
      </c>
      <c r="AZ987">
        <v>3.0933469199727202</v>
      </c>
      <c r="BA987">
        <v>5.3087992960875602E-3</v>
      </c>
      <c r="BB987">
        <v>1.1222085681668601E-3</v>
      </c>
      <c r="BC987">
        <v>2.4649786665998801E-4</v>
      </c>
    </row>
    <row r="988" spans="1:55" x14ac:dyDescent="0.25">
      <c r="A988" t="s">
        <v>113</v>
      </c>
      <c r="B988">
        <v>2031</v>
      </c>
      <c r="C988" t="s">
        <v>129</v>
      </c>
      <c r="D988" t="str">
        <f t="shared" si="49"/>
        <v>Truck</v>
      </c>
      <c r="E988" t="str">
        <f t="shared" si="50"/>
        <v>2031LHDT1</v>
      </c>
      <c r="F988" t="str">
        <f t="shared" si="51"/>
        <v>2031Truck</v>
      </c>
      <c r="G988" t="s">
        <v>115</v>
      </c>
      <c r="H988" t="s">
        <v>115</v>
      </c>
      <c r="I988" t="s">
        <v>116</v>
      </c>
      <c r="J988">
        <v>27032.263704335299</v>
      </c>
      <c r="K988">
        <v>1016139.64244042</v>
      </c>
      <c r="L988">
        <v>1016139.64244042</v>
      </c>
      <c r="M988">
        <v>0</v>
      </c>
      <c r="N988">
        <v>402740.451121677</v>
      </c>
      <c r="O988">
        <v>8.6423875373870904E-2</v>
      </c>
      <c r="P988">
        <v>3.11406912099772E-2</v>
      </c>
      <c r="Q988">
        <v>0.52248267145668703</v>
      </c>
      <c r="R988">
        <v>1.10635041214581E-3</v>
      </c>
      <c r="S988">
        <v>0</v>
      </c>
      <c r="T988">
        <v>2.1341940556426101E-4</v>
      </c>
      <c r="U988">
        <v>2.0000005732018801E-3</v>
      </c>
      <c r="V988">
        <v>2.7300007824205601E-2</v>
      </c>
      <c r="W988">
        <v>1.2032570175892301E-3</v>
      </c>
      <c r="X988">
        <v>0</v>
      </c>
      <c r="Y988">
        <v>2.3211307612463401E-4</v>
      </c>
      <c r="Z988">
        <v>8.0000022928075204E-3</v>
      </c>
      <c r="AA988">
        <v>7.8000022354873397E-2</v>
      </c>
      <c r="AB988">
        <v>547.38950092571702</v>
      </c>
      <c r="AC988">
        <v>113.92871975805301</v>
      </c>
      <c r="AD988">
        <v>25.0925860872835</v>
      </c>
      <c r="AE988">
        <v>2.1753707376074701E-3</v>
      </c>
      <c r="AF988">
        <v>0.101724010669052</v>
      </c>
      <c r="AG988">
        <v>2.6739542256070101E-2</v>
      </c>
      <c r="AH988">
        <v>5.33229995725299E-3</v>
      </c>
      <c r="AI988">
        <v>2.79865718264048E-3</v>
      </c>
      <c r="AJ988">
        <v>4.5182278189724798E-2</v>
      </c>
      <c r="AK988">
        <v>9.7521591748909505E-3</v>
      </c>
      <c r="AL988">
        <v>0.35702320873078802</v>
      </c>
      <c r="AM988">
        <v>0.12582932948928799</v>
      </c>
      <c r="AN988">
        <v>3.7170747832461298E-2</v>
      </c>
      <c r="AO988">
        <v>0.22424825501988899</v>
      </c>
      <c r="AP988">
        <v>2.5066122935044302</v>
      </c>
      <c r="AQ988">
        <v>1.42303277756156E-2</v>
      </c>
      <c r="AR988">
        <v>0.52096742809757901</v>
      </c>
      <c r="AS988">
        <v>0.137767277375727</v>
      </c>
      <c r="AT988">
        <v>3.7170747832445998E-2</v>
      </c>
      <c r="AU988">
        <v>0.224248255019797</v>
      </c>
      <c r="AV988">
        <v>2.5066122935044302</v>
      </c>
      <c r="AW988">
        <v>4.4999999999999901E-2</v>
      </c>
      <c r="AX988">
        <v>0.776181735164853</v>
      </c>
      <c r="AY988">
        <v>3.76488825667386</v>
      </c>
      <c r="AZ988">
        <v>3.1643941635359099</v>
      </c>
      <c r="BA988">
        <v>5.4115025021353597E-3</v>
      </c>
      <c r="BB988">
        <v>1.1263013831890199E-3</v>
      </c>
      <c r="BC988">
        <v>2.4806575969532298E-4</v>
      </c>
    </row>
    <row r="989" spans="1:55" x14ac:dyDescent="0.25">
      <c r="A989" t="s">
        <v>119</v>
      </c>
      <c r="B989">
        <v>2031</v>
      </c>
      <c r="C989" t="s">
        <v>129</v>
      </c>
      <c r="D989" t="str">
        <f t="shared" si="49"/>
        <v>Truck</v>
      </c>
      <c r="E989" t="str">
        <f t="shared" si="50"/>
        <v>2031LHDT1</v>
      </c>
      <c r="F989" t="str">
        <f t="shared" si="51"/>
        <v>2031Truck</v>
      </c>
      <c r="G989" t="s">
        <v>115</v>
      </c>
      <c r="H989" t="s">
        <v>115</v>
      </c>
      <c r="I989" t="s">
        <v>121</v>
      </c>
      <c r="J989">
        <v>17744.815371436802</v>
      </c>
      <c r="K989">
        <v>625299.12394339195</v>
      </c>
      <c r="L989">
        <v>625299.12394339195</v>
      </c>
      <c r="M989">
        <v>0</v>
      </c>
      <c r="N989">
        <v>223207.45439493799</v>
      </c>
      <c r="O989">
        <v>0.97622570237041695</v>
      </c>
      <c r="P989">
        <v>1.6687923527117201</v>
      </c>
      <c r="Q989">
        <v>0</v>
      </c>
      <c r="R989">
        <v>1.81143194916378E-2</v>
      </c>
      <c r="S989">
        <v>2.5990547311753001E-2</v>
      </c>
      <c r="T989">
        <v>0</v>
      </c>
      <c r="U989">
        <v>3.0000008598028201E-3</v>
      </c>
      <c r="V989">
        <v>2.7300007824205601E-2</v>
      </c>
      <c r="W989">
        <v>1.8933368637947399E-2</v>
      </c>
      <c r="X989">
        <v>2.7165724529844899E-2</v>
      </c>
      <c r="Y989">
        <v>0</v>
      </c>
      <c r="Z989">
        <v>1.2000003439211201E-2</v>
      </c>
      <c r="AA989">
        <v>7.80000223548733E-2</v>
      </c>
      <c r="AB989">
        <v>477.461168006619</v>
      </c>
      <c r="AC989">
        <v>126.613854922607</v>
      </c>
      <c r="AD989">
        <v>0</v>
      </c>
      <c r="AE989">
        <v>3.28424638429626E-3</v>
      </c>
      <c r="AF989">
        <v>5.0981284981674903E-3</v>
      </c>
      <c r="AG989">
        <v>0</v>
      </c>
      <c r="AH989">
        <v>7.5224201460321799E-2</v>
      </c>
      <c r="AI989">
        <v>1.99480644051751E-2</v>
      </c>
      <c r="AJ989">
        <v>0</v>
      </c>
      <c r="AK989">
        <v>7.0707891011224003E-2</v>
      </c>
      <c r="AL989">
        <v>0.10975970497624001</v>
      </c>
      <c r="AM989">
        <v>0</v>
      </c>
      <c r="AN989">
        <v>0</v>
      </c>
      <c r="AO989">
        <v>0</v>
      </c>
      <c r="AP989">
        <v>0</v>
      </c>
      <c r="AQ989">
        <v>8.04962329362751E-2</v>
      </c>
      <c r="AR989">
        <v>0.12495412679444499</v>
      </c>
      <c r="AS989">
        <v>0</v>
      </c>
      <c r="AT989">
        <v>0</v>
      </c>
      <c r="AU989">
        <v>0</v>
      </c>
      <c r="AV989">
        <v>0</v>
      </c>
      <c r="AW989">
        <v>0.191442242066406</v>
      </c>
      <c r="AX989">
        <v>0.20145999761594</v>
      </c>
      <c r="AY989">
        <v>0.90974507584910602</v>
      </c>
      <c r="AZ989">
        <v>0</v>
      </c>
      <c r="BA989">
        <v>4.5241872138384901E-3</v>
      </c>
      <c r="BB989">
        <v>1.1997306208736899E-3</v>
      </c>
      <c r="BC989">
        <v>0</v>
      </c>
    </row>
    <row r="990" spans="1:55" x14ac:dyDescent="0.25">
      <c r="A990" t="s">
        <v>113</v>
      </c>
      <c r="B990">
        <v>2031</v>
      </c>
      <c r="C990" t="s">
        <v>129</v>
      </c>
      <c r="D990" t="str">
        <f t="shared" si="49"/>
        <v>Truck</v>
      </c>
      <c r="E990" t="str">
        <f t="shared" si="50"/>
        <v>2031LHDT1</v>
      </c>
      <c r="F990" t="str">
        <f t="shared" si="51"/>
        <v>2031Truck</v>
      </c>
      <c r="G990" t="s">
        <v>115</v>
      </c>
      <c r="H990" t="s">
        <v>115</v>
      </c>
      <c r="I990" t="s">
        <v>121</v>
      </c>
      <c r="J990">
        <v>20276.940031700899</v>
      </c>
      <c r="K990">
        <v>737626.13299842004</v>
      </c>
      <c r="L990">
        <v>737626.13299842004</v>
      </c>
      <c r="M990">
        <v>0</v>
      </c>
      <c r="N990">
        <v>255058.39720823799</v>
      </c>
      <c r="O990">
        <v>1.0530492799645399</v>
      </c>
      <c r="P990">
        <v>1.6717326093759699</v>
      </c>
      <c r="Q990">
        <v>0</v>
      </c>
      <c r="R990">
        <v>1.86500876752923E-2</v>
      </c>
      <c r="S990">
        <v>2.60154743260619E-2</v>
      </c>
      <c r="T990">
        <v>0</v>
      </c>
      <c r="U990">
        <v>3.0000008598028201E-3</v>
      </c>
      <c r="V990">
        <v>2.7300007824205601E-2</v>
      </c>
      <c r="W990">
        <v>1.9493361881430599E-2</v>
      </c>
      <c r="X990">
        <v>2.7191778633128799E-2</v>
      </c>
      <c r="Y990">
        <v>0</v>
      </c>
      <c r="Z990">
        <v>1.2000003439211201E-2</v>
      </c>
      <c r="AA990">
        <v>7.8000022354873397E-2</v>
      </c>
      <c r="AB990">
        <v>481.09645960386399</v>
      </c>
      <c r="AC990">
        <v>126.74519788640499</v>
      </c>
      <c r="AD990">
        <v>0</v>
      </c>
      <c r="AE990">
        <v>3.3283417662813399E-3</v>
      </c>
      <c r="AF990">
        <v>5.0981284981674903E-3</v>
      </c>
      <c r="AG990">
        <v>0</v>
      </c>
      <c r="AH990">
        <v>7.5796943131900704E-2</v>
      </c>
      <c r="AI990">
        <v>1.9968757542609399E-2</v>
      </c>
      <c r="AJ990">
        <v>0</v>
      </c>
      <c r="AK990">
        <v>7.16572386236346E-2</v>
      </c>
      <c r="AL990">
        <v>0.10975970497624001</v>
      </c>
      <c r="AM990">
        <v>0</v>
      </c>
      <c r="AN990">
        <v>0</v>
      </c>
      <c r="AO990">
        <v>0</v>
      </c>
      <c r="AP990">
        <v>0</v>
      </c>
      <c r="AQ990">
        <v>8.1577002076086799E-2</v>
      </c>
      <c r="AR990">
        <v>0.12495412679444499</v>
      </c>
      <c r="AS990">
        <v>0</v>
      </c>
      <c r="AT990">
        <v>0</v>
      </c>
      <c r="AU990">
        <v>0</v>
      </c>
      <c r="AV990">
        <v>0</v>
      </c>
      <c r="AW990">
        <v>0.18967545531059499</v>
      </c>
      <c r="AX990">
        <v>0.21630738639751601</v>
      </c>
      <c r="AY990">
        <v>0.90974507584910602</v>
      </c>
      <c r="AZ990">
        <v>0</v>
      </c>
      <c r="BA990">
        <v>4.5586334491867896E-3</v>
      </c>
      <c r="BB990">
        <v>1.2009751622045E-3</v>
      </c>
      <c r="BC990">
        <v>0</v>
      </c>
    </row>
    <row r="991" spans="1:55" x14ac:dyDescent="0.25">
      <c r="A991" t="s">
        <v>119</v>
      </c>
      <c r="B991">
        <v>2031</v>
      </c>
      <c r="C991" t="s">
        <v>129</v>
      </c>
      <c r="D991" t="str">
        <f t="shared" si="49"/>
        <v>Truck</v>
      </c>
      <c r="E991" t="str">
        <f t="shared" si="50"/>
        <v>2031LHDT1</v>
      </c>
      <c r="F991" t="str">
        <f t="shared" si="51"/>
        <v>2031Truck</v>
      </c>
      <c r="G991" t="s">
        <v>115</v>
      </c>
      <c r="H991" t="s">
        <v>115</v>
      </c>
      <c r="I991" t="s">
        <v>125</v>
      </c>
      <c r="J991">
        <v>2977.9908522430501</v>
      </c>
      <c r="K991">
        <v>170374.34627552901</v>
      </c>
      <c r="L991">
        <v>0</v>
      </c>
      <c r="M991">
        <v>170374.34627552901</v>
      </c>
      <c r="N991">
        <v>41709.449358448503</v>
      </c>
      <c r="O991">
        <v>0</v>
      </c>
      <c r="P991">
        <v>0</v>
      </c>
      <c r="Q991">
        <v>0</v>
      </c>
      <c r="R991">
        <v>0</v>
      </c>
      <c r="S991">
        <v>0</v>
      </c>
      <c r="T991">
        <v>0</v>
      </c>
      <c r="U991">
        <v>2.0000005732018801E-3</v>
      </c>
      <c r="V991">
        <v>1.36500039121028E-2</v>
      </c>
      <c r="W991">
        <v>0</v>
      </c>
      <c r="X991">
        <v>0</v>
      </c>
      <c r="Y991">
        <v>0</v>
      </c>
      <c r="Z991">
        <v>8.0000022928075204E-3</v>
      </c>
      <c r="AA991">
        <v>3.9000011177436698E-2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</row>
    <row r="992" spans="1:55" x14ac:dyDescent="0.25">
      <c r="A992" t="s">
        <v>113</v>
      </c>
      <c r="B992">
        <v>2031</v>
      </c>
      <c r="C992" t="s">
        <v>129</v>
      </c>
      <c r="D992" t="str">
        <f t="shared" si="49"/>
        <v>Truck</v>
      </c>
      <c r="E992" t="str">
        <f t="shared" si="50"/>
        <v>2031LHDT1</v>
      </c>
      <c r="F992" t="str">
        <f t="shared" si="51"/>
        <v>2031Truck</v>
      </c>
      <c r="G992" t="s">
        <v>115</v>
      </c>
      <c r="H992" t="s">
        <v>115</v>
      </c>
      <c r="I992" t="s">
        <v>125</v>
      </c>
      <c r="J992">
        <v>3405.9863254154102</v>
      </c>
      <c r="K992">
        <v>201947.87271424601</v>
      </c>
      <c r="L992">
        <v>0</v>
      </c>
      <c r="M992">
        <v>201947.87271424601</v>
      </c>
      <c r="N992">
        <v>47698.0493880309</v>
      </c>
      <c r="O992">
        <v>0</v>
      </c>
      <c r="P992">
        <v>0</v>
      </c>
      <c r="Q992">
        <v>0</v>
      </c>
      <c r="R992">
        <v>0</v>
      </c>
      <c r="S992">
        <v>0</v>
      </c>
      <c r="T992">
        <v>0</v>
      </c>
      <c r="U992">
        <v>2.0000005732018801E-3</v>
      </c>
      <c r="V992">
        <v>1.36500039121028E-2</v>
      </c>
      <c r="W992">
        <v>0</v>
      </c>
      <c r="X992">
        <v>0</v>
      </c>
      <c r="Y992">
        <v>0</v>
      </c>
      <c r="Z992">
        <v>8.0000022928075308E-3</v>
      </c>
      <c r="AA992">
        <v>3.9000011177436698E-2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</row>
    <row r="993" spans="1:55" x14ac:dyDescent="0.25">
      <c r="A993" t="s">
        <v>119</v>
      </c>
      <c r="B993">
        <v>2031</v>
      </c>
      <c r="C993" t="s">
        <v>130</v>
      </c>
      <c r="D993" t="str">
        <f t="shared" si="49"/>
        <v>Truck</v>
      </c>
      <c r="E993" t="str">
        <f t="shared" si="50"/>
        <v>2031LHDT2</v>
      </c>
      <c r="F993" t="str">
        <f t="shared" si="51"/>
        <v>2031Truck</v>
      </c>
      <c r="G993" t="s">
        <v>115</v>
      </c>
      <c r="H993" t="s">
        <v>115</v>
      </c>
      <c r="I993" t="s">
        <v>116</v>
      </c>
      <c r="J993">
        <v>3254.9594178876901</v>
      </c>
      <c r="K993">
        <v>111498.27388805299</v>
      </c>
      <c r="L993">
        <v>111498.27388805299</v>
      </c>
      <c r="M993">
        <v>0</v>
      </c>
      <c r="N993">
        <v>48494.045436993903</v>
      </c>
      <c r="O993">
        <v>7.2279245106700696E-2</v>
      </c>
      <c r="P993">
        <v>3.1190942168332899E-2</v>
      </c>
      <c r="Q993">
        <v>0.54420175641514601</v>
      </c>
      <c r="R993">
        <v>9.4114717509106397E-4</v>
      </c>
      <c r="S993">
        <v>0</v>
      </c>
      <c r="T993">
        <v>1.4073405912228801E-4</v>
      </c>
      <c r="U993">
        <v>2.0000005732018801E-3</v>
      </c>
      <c r="V993">
        <v>3.1850009128239903E-2</v>
      </c>
      <c r="W993">
        <v>1.0235834240041499E-3</v>
      </c>
      <c r="X993">
        <v>0</v>
      </c>
      <c r="Y993">
        <v>1.5306112999431299E-4</v>
      </c>
      <c r="Z993">
        <v>8.0000022928075204E-3</v>
      </c>
      <c r="AA993">
        <v>9.1000026080685595E-2</v>
      </c>
      <c r="AB993">
        <v>623.09220218873099</v>
      </c>
      <c r="AC993">
        <v>133.04241413081601</v>
      </c>
      <c r="AD993">
        <v>24.434409376479099</v>
      </c>
      <c r="AE993">
        <v>1.16882969674531E-3</v>
      </c>
      <c r="AF993">
        <v>0.101009004551884</v>
      </c>
      <c r="AG993">
        <v>2.5832961177176199E-2</v>
      </c>
      <c r="AH993">
        <v>5.2537969994599799E-3</v>
      </c>
      <c r="AI993">
        <v>2.6833961010868999E-3</v>
      </c>
      <c r="AJ993">
        <v>4.4609702475494999E-2</v>
      </c>
      <c r="AK993">
        <v>4.6521651092898001E-3</v>
      </c>
      <c r="AL993">
        <v>0.358095134857838</v>
      </c>
      <c r="AM993">
        <v>0.121075269216309</v>
      </c>
      <c r="AN993">
        <v>3.6064577217456401E-2</v>
      </c>
      <c r="AO993">
        <v>0.21461878671663001</v>
      </c>
      <c r="AP993">
        <v>2.6724901257500702</v>
      </c>
      <c r="AQ993">
        <v>6.7884284069037104E-3</v>
      </c>
      <c r="AR993">
        <v>0.52253158018591095</v>
      </c>
      <c r="AS993">
        <v>0.13256217978085999</v>
      </c>
      <c r="AT993">
        <v>3.6064577217441503E-2</v>
      </c>
      <c r="AU993">
        <v>0.214618786716542</v>
      </c>
      <c r="AV993">
        <v>2.6724901257500702</v>
      </c>
      <c r="AW993">
        <v>4.4999999999999998E-2</v>
      </c>
      <c r="AX993">
        <v>0.61638039462215899</v>
      </c>
      <c r="AY993">
        <v>3.7775501248779499</v>
      </c>
      <c r="AZ993">
        <v>2.9591610593931601</v>
      </c>
      <c r="BA993">
        <v>6.1599007754131602E-3</v>
      </c>
      <c r="BB993">
        <v>1.31525971130517E-3</v>
      </c>
      <c r="BC993">
        <v>2.4155901283346001E-4</v>
      </c>
    </row>
    <row r="994" spans="1:55" x14ac:dyDescent="0.25">
      <c r="A994" t="s">
        <v>113</v>
      </c>
      <c r="B994">
        <v>2031</v>
      </c>
      <c r="C994" t="s">
        <v>130</v>
      </c>
      <c r="D994" t="str">
        <f t="shared" si="49"/>
        <v>Truck</v>
      </c>
      <c r="E994" t="str">
        <f t="shared" si="50"/>
        <v>2031LHDT2</v>
      </c>
      <c r="F994" t="str">
        <f t="shared" si="51"/>
        <v>2031Truck</v>
      </c>
      <c r="G994" t="s">
        <v>115</v>
      </c>
      <c r="H994" t="s">
        <v>115</v>
      </c>
      <c r="I994" t="s">
        <v>116</v>
      </c>
      <c r="J994">
        <v>3903.2066518281899</v>
      </c>
      <c r="K994">
        <v>137109.81925197801</v>
      </c>
      <c r="L994">
        <v>137109.81925197801</v>
      </c>
      <c r="M994">
        <v>0</v>
      </c>
      <c r="N994">
        <v>58151.963334328902</v>
      </c>
      <c r="O994">
        <v>7.9660820290954296E-2</v>
      </c>
      <c r="P994">
        <v>3.1445391619324699E-2</v>
      </c>
      <c r="Q994">
        <v>0.55156331002180703</v>
      </c>
      <c r="R994">
        <v>9.6719786382420795E-4</v>
      </c>
      <c r="S994">
        <v>0</v>
      </c>
      <c r="T994">
        <v>1.5068469465263101E-4</v>
      </c>
      <c r="U994">
        <v>2.0000005732018801E-3</v>
      </c>
      <c r="V994">
        <v>3.1850009128239903E-2</v>
      </c>
      <c r="W994">
        <v>1.0519159248891E-3</v>
      </c>
      <c r="X994">
        <v>0</v>
      </c>
      <c r="Y994">
        <v>1.6388335403826301E-4</v>
      </c>
      <c r="Z994">
        <v>8.0000022928075204E-3</v>
      </c>
      <c r="AA994">
        <v>9.1000026080685595E-2</v>
      </c>
      <c r="AB994">
        <v>630.96807472488297</v>
      </c>
      <c r="AC994">
        <v>133.31780898723801</v>
      </c>
      <c r="AD994">
        <v>24.5600210248253</v>
      </c>
      <c r="AE994">
        <v>1.35327262257431E-3</v>
      </c>
      <c r="AF994">
        <v>0.10176876313458599</v>
      </c>
      <c r="AG994">
        <v>2.6690920669212501E-2</v>
      </c>
      <c r="AH994">
        <v>5.6654217119750296E-3</v>
      </c>
      <c r="AI994">
        <v>2.7012110256721599E-3</v>
      </c>
      <c r="AJ994">
        <v>4.5289757456724603E-2</v>
      </c>
      <c r="AK994">
        <v>5.5082665510477503E-3</v>
      </c>
      <c r="AL994">
        <v>0.36095562175176499</v>
      </c>
      <c r="AM994">
        <v>0.12543412631210499</v>
      </c>
      <c r="AN994">
        <v>3.7107775255828902E-2</v>
      </c>
      <c r="AO994">
        <v>0.22394942938516599</v>
      </c>
      <c r="AP994">
        <v>2.68437558503275</v>
      </c>
      <c r="AQ994">
        <v>8.03764962108975E-3</v>
      </c>
      <c r="AR994">
        <v>0.52670559594677402</v>
      </c>
      <c r="AS994">
        <v>0.13733457964180701</v>
      </c>
      <c r="AT994">
        <v>3.7107775255813699E-2</v>
      </c>
      <c r="AU994">
        <v>0.22394942938507401</v>
      </c>
      <c r="AV994">
        <v>2.68437558503275</v>
      </c>
      <c r="AW994">
        <v>4.4999999999999901E-2</v>
      </c>
      <c r="AX994">
        <v>0.65377502028190304</v>
      </c>
      <c r="AY994">
        <v>3.7759023710691899</v>
      </c>
      <c r="AZ994">
        <v>3.0183606075671299</v>
      </c>
      <c r="BA994">
        <v>6.2377617936895599E-3</v>
      </c>
      <c r="BB994">
        <v>1.3179822698344899E-3</v>
      </c>
      <c r="BC994">
        <v>2.4280081185988099E-4</v>
      </c>
    </row>
    <row r="995" spans="1:55" x14ac:dyDescent="0.25">
      <c r="A995" t="s">
        <v>113</v>
      </c>
      <c r="B995">
        <v>2031</v>
      </c>
      <c r="C995" t="s">
        <v>130</v>
      </c>
      <c r="D995" t="str">
        <f t="shared" si="49"/>
        <v>Truck</v>
      </c>
      <c r="E995" t="str">
        <f t="shared" si="50"/>
        <v>2031LHDT2</v>
      </c>
      <c r="F995" t="str">
        <f t="shared" si="51"/>
        <v>2031Truck</v>
      </c>
      <c r="G995" t="s">
        <v>115</v>
      </c>
      <c r="H995" t="s">
        <v>115</v>
      </c>
      <c r="I995" t="s">
        <v>121</v>
      </c>
      <c r="J995">
        <v>9314.6018937079698</v>
      </c>
      <c r="K995">
        <v>336075.19474519999</v>
      </c>
      <c r="L995">
        <v>336075.19474519999</v>
      </c>
      <c r="M995">
        <v>0</v>
      </c>
      <c r="N995">
        <v>117165.974053664</v>
      </c>
      <c r="O995">
        <v>0.90641171479831595</v>
      </c>
      <c r="P995">
        <v>1.6467111088155899</v>
      </c>
      <c r="Q995">
        <v>0</v>
      </c>
      <c r="R995">
        <v>1.8597042917798401E-2</v>
      </c>
      <c r="S995">
        <v>2.6455413337642199E-2</v>
      </c>
      <c r="T995">
        <v>0</v>
      </c>
      <c r="U995">
        <v>3.0000008598028201E-3</v>
      </c>
      <c r="V995">
        <v>3.1850009128239903E-2</v>
      </c>
      <c r="W995">
        <v>1.9437918675385499E-2</v>
      </c>
      <c r="X995">
        <v>2.7651609734612299E-2</v>
      </c>
      <c r="Y995">
        <v>0</v>
      </c>
      <c r="Z995">
        <v>1.2000003439211201E-2</v>
      </c>
      <c r="AA995">
        <v>9.1000026080685498E-2</v>
      </c>
      <c r="AB995">
        <v>567.803056257496</v>
      </c>
      <c r="AC995">
        <v>203.25863522956399</v>
      </c>
      <c r="AD995">
        <v>0</v>
      </c>
      <c r="AE995">
        <v>3.17567765168919E-3</v>
      </c>
      <c r="AF995">
        <v>5.0981284981674903E-3</v>
      </c>
      <c r="AG995">
        <v>0</v>
      </c>
      <c r="AH995">
        <v>8.9457602745000697E-2</v>
      </c>
      <c r="AI995">
        <v>3.20234807552911E-2</v>
      </c>
      <c r="AJ995">
        <v>0</v>
      </c>
      <c r="AK995">
        <v>6.8370470119444096E-2</v>
      </c>
      <c r="AL995">
        <v>0.10975970497624001</v>
      </c>
      <c r="AM995">
        <v>0</v>
      </c>
      <c r="AN995">
        <v>0</v>
      </c>
      <c r="AO995">
        <v>0</v>
      </c>
      <c r="AP995">
        <v>0</v>
      </c>
      <c r="AQ995">
        <v>7.7835234653283306E-2</v>
      </c>
      <c r="AR995">
        <v>0.12495412679444499</v>
      </c>
      <c r="AS995">
        <v>0</v>
      </c>
      <c r="AT995">
        <v>0</v>
      </c>
      <c r="AU995">
        <v>0</v>
      </c>
      <c r="AV995">
        <v>0</v>
      </c>
      <c r="AW995">
        <v>0.19498534525448999</v>
      </c>
      <c r="AX995">
        <v>0.18740027411250201</v>
      </c>
      <c r="AY995">
        <v>0.90974507584910602</v>
      </c>
      <c r="AZ995">
        <v>0</v>
      </c>
      <c r="BA995">
        <v>5.3802225169921301E-3</v>
      </c>
      <c r="BB995">
        <v>1.9259788653537299E-3</v>
      </c>
      <c r="BC995">
        <v>0</v>
      </c>
    </row>
    <row r="996" spans="1:55" x14ac:dyDescent="0.25">
      <c r="A996" t="s">
        <v>119</v>
      </c>
      <c r="B996">
        <v>2031</v>
      </c>
      <c r="C996" t="s">
        <v>130</v>
      </c>
      <c r="D996" t="str">
        <f t="shared" si="49"/>
        <v>Truck</v>
      </c>
      <c r="E996" t="str">
        <f t="shared" si="50"/>
        <v>2031LHDT2</v>
      </c>
      <c r="F996" t="str">
        <f t="shared" si="51"/>
        <v>2031Truck</v>
      </c>
      <c r="G996" t="s">
        <v>115</v>
      </c>
      <c r="H996" t="s">
        <v>115</v>
      </c>
      <c r="I996" t="s">
        <v>121</v>
      </c>
      <c r="J996">
        <v>8369.5516506527492</v>
      </c>
      <c r="K996">
        <v>289754.280860011</v>
      </c>
      <c r="L996">
        <v>289754.280860011</v>
      </c>
      <c r="M996">
        <v>0</v>
      </c>
      <c r="N996">
        <v>105278.430869235</v>
      </c>
      <c r="O996">
        <v>0.88519664561596501</v>
      </c>
      <c r="P996">
        <v>1.6717393798270499</v>
      </c>
      <c r="Q996">
        <v>0</v>
      </c>
      <c r="R996">
        <v>1.8612642881522201E-2</v>
      </c>
      <c r="S996">
        <v>2.6349427149614701E-2</v>
      </c>
      <c r="T996">
        <v>0</v>
      </c>
      <c r="U996">
        <v>3.0000008598028201E-3</v>
      </c>
      <c r="V996">
        <v>3.1850009128239903E-2</v>
      </c>
      <c r="W996">
        <v>1.9454224000245001E-2</v>
      </c>
      <c r="X996">
        <v>2.7540831321468898E-2</v>
      </c>
      <c r="Y996">
        <v>0</v>
      </c>
      <c r="Z996">
        <v>1.2000003439211201E-2</v>
      </c>
      <c r="AA996">
        <v>9.1000026080685595E-2</v>
      </c>
      <c r="AB996">
        <v>564.32891966822694</v>
      </c>
      <c r="AC996">
        <v>203.94102605376099</v>
      </c>
      <c r="AD996">
        <v>0</v>
      </c>
      <c r="AE996">
        <v>3.2667528520904901E-3</v>
      </c>
      <c r="AF996">
        <v>5.0981284981674903E-3</v>
      </c>
      <c r="AG996">
        <v>0</v>
      </c>
      <c r="AH996">
        <v>8.8910251110557004E-2</v>
      </c>
      <c r="AI996">
        <v>3.2130991707539497E-2</v>
      </c>
      <c r="AJ996">
        <v>0</v>
      </c>
      <c r="AK996">
        <v>7.0331265562378203E-2</v>
      </c>
      <c r="AL996">
        <v>0.10975970497624001</v>
      </c>
      <c r="AM996">
        <v>0</v>
      </c>
      <c r="AN996">
        <v>0</v>
      </c>
      <c r="AO996">
        <v>0</v>
      </c>
      <c r="AP996">
        <v>0</v>
      </c>
      <c r="AQ996">
        <v>8.0067469902525196E-2</v>
      </c>
      <c r="AR996">
        <v>0.12495412679444499</v>
      </c>
      <c r="AS996">
        <v>0</v>
      </c>
      <c r="AT996">
        <v>0</v>
      </c>
      <c r="AU996">
        <v>0</v>
      </c>
      <c r="AV996">
        <v>0</v>
      </c>
      <c r="AW996">
        <v>0.19542602993104799</v>
      </c>
      <c r="AX996">
        <v>0.18352083581295101</v>
      </c>
      <c r="AY996">
        <v>0.90974507584910502</v>
      </c>
      <c r="AZ996">
        <v>0</v>
      </c>
      <c r="BA996">
        <v>5.3473033072437897E-3</v>
      </c>
      <c r="BB996">
        <v>1.9324448652057399E-3</v>
      </c>
      <c r="BC996">
        <v>0</v>
      </c>
    </row>
    <row r="997" spans="1:55" x14ac:dyDescent="0.25">
      <c r="A997" t="s">
        <v>113</v>
      </c>
      <c r="B997">
        <v>2031</v>
      </c>
      <c r="C997" t="s">
        <v>130</v>
      </c>
      <c r="D997" t="str">
        <f t="shared" si="49"/>
        <v>Truck</v>
      </c>
      <c r="E997" t="str">
        <f t="shared" si="50"/>
        <v>2031LHDT2</v>
      </c>
      <c r="F997" t="str">
        <f t="shared" si="51"/>
        <v>2031Truck</v>
      </c>
      <c r="G997" t="s">
        <v>115</v>
      </c>
      <c r="H997" t="s">
        <v>115</v>
      </c>
      <c r="I997" t="s">
        <v>125</v>
      </c>
      <c r="J997">
        <v>864.41437330885697</v>
      </c>
      <c r="K997">
        <v>49030.049071356298</v>
      </c>
      <c r="L997">
        <v>0</v>
      </c>
      <c r="M997">
        <v>49030.049071356298</v>
      </c>
      <c r="N997">
        <v>11461.819162838099</v>
      </c>
      <c r="O997">
        <v>0</v>
      </c>
      <c r="P997">
        <v>0</v>
      </c>
      <c r="Q997">
        <v>0</v>
      </c>
      <c r="R997">
        <v>0</v>
      </c>
      <c r="S997">
        <v>0</v>
      </c>
      <c r="T997">
        <v>0</v>
      </c>
      <c r="U997">
        <v>2.0000005732018801E-3</v>
      </c>
      <c r="V997">
        <v>1.59250045641199E-2</v>
      </c>
      <c r="W997">
        <v>0</v>
      </c>
      <c r="X997">
        <v>0</v>
      </c>
      <c r="Y997">
        <v>0</v>
      </c>
      <c r="Z997">
        <v>8.0000022928075204E-3</v>
      </c>
      <c r="AA997">
        <v>4.55000130403427E-2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</row>
    <row r="998" spans="1:55" x14ac:dyDescent="0.25">
      <c r="A998" t="s">
        <v>119</v>
      </c>
      <c r="B998">
        <v>2031</v>
      </c>
      <c r="C998" t="s">
        <v>130</v>
      </c>
      <c r="D998" t="str">
        <f t="shared" si="49"/>
        <v>Truck</v>
      </c>
      <c r="E998" t="str">
        <f t="shared" si="50"/>
        <v>2031LHDT2</v>
      </c>
      <c r="F998" t="str">
        <f t="shared" si="51"/>
        <v>2031Truck</v>
      </c>
      <c r="G998" t="s">
        <v>115</v>
      </c>
      <c r="H998" t="s">
        <v>115</v>
      </c>
      <c r="I998" t="s">
        <v>125</v>
      </c>
      <c r="J998">
        <v>754.31242300741098</v>
      </c>
      <c r="K998">
        <v>41288.883215719899</v>
      </c>
      <c r="L998">
        <v>0</v>
      </c>
      <c r="M998">
        <v>41288.883215719899</v>
      </c>
      <c r="N998">
        <v>10001.9397044381</v>
      </c>
      <c r="O998">
        <v>0</v>
      </c>
      <c r="P998">
        <v>0</v>
      </c>
      <c r="Q998">
        <v>0</v>
      </c>
      <c r="R998">
        <v>0</v>
      </c>
      <c r="S998">
        <v>0</v>
      </c>
      <c r="T998">
        <v>0</v>
      </c>
      <c r="U998">
        <v>2.0000005732018801E-3</v>
      </c>
      <c r="V998">
        <v>1.59250045641199E-2</v>
      </c>
      <c r="W998">
        <v>0</v>
      </c>
      <c r="X998">
        <v>0</v>
      </c>
      <c r="Y998">
        <v>0</v>
      </c>
      <c r="Z998">
        <v>8.0000022928075204E-3</v>
      </c>
      <c r="AA998">
        <v>4.5500013040342797E-2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</row>
    <row r="999" spans="1:55" x14ac:dyDescent="0.25">
      <c r="A999" t="s">
        <v>119</v>
      </c>
      <c r="B999">
        <v>2031</v>
      </c>
      <c r="C999" t="s">
        <v>138</v>
      </c>
      <c r="D999" t="str">
        <f t="shared" si="49"/>
        <v>Passenger</v>
      </c>
      <c r="E999" t="str">
        <f t="shared" si="50"/>
        <v>2031MCY</v>
      </c>
      <c r="F999" t="str">
        <f t="shared" si="51"/>
        <v>2031Passenger</v>
      </c>
      <c r="G999" t="s">
        <v>115</v>
      </c>
      <c r="H999" t="s">
        <v>115</v>
      </c>
      <c r="I999" t="s">
        <v>116</v>
      </c>
      <c r="J999">
        <v>31510.2301397431</v>
      </c>
      <c r="K999">
        <v>179415.325206218</v>
      </c>
      <c r="L999">
        <v>179415.325206218</v>
      </c>
      <c r="M999">
        <v>0</v>
      </c>
      <c r="N999">
        <v>63020.460279486302</v>
      </c>
      <c r="O999">
        <v>0.50502634983396699</v>
      </c>
      <c r="P999">
        <v>0</v>
      </c>
      <c r="Q999">
        <v>0.10058709280710799</v>
      </c>
      <c r="R999">
        <v>1.82009806923875E-3</v>
      </c>
      <c r="S999">
        <v>0</v>
      </c>
      <c r="T999">
        <v>3.0106972419031799E-3</v>
      </c>
      <c r="U999">
        <v>1.00000028660094E-3</v>
      </c>
      <c r="V999">
        <v>4.2000012037239501E-3</v>
      </c>
      <c r="W999">
        <v>1.9505108901603601E-3</v>
      </c>
      <c r="X999">
        <v>0</v>
      </c>
      <c r="Y999">
        <v>3.2197566956785602E-3</v>
      </c>
      <c r="Z999">
        <v>4.0000011464037602E-3</v>
      </c>
      <c r="AA999">
        <v>1.2000003439211201E-2</v>
      </c>
      <c r="AB999">
        <v>186.13443703777801</v>
      </c>
      <c r="AC999">
        <v>0</v>
      </c>
      <c r="AD999">
        <v>42.151875116689801</v>
      </c>
      <c r="AE999">
        <v>0.14539406125277601</v>
      </c>
      <c r="AF999">
        <v>0</v>
      </c>
      <c r="AG999">
        <v>0.14929361814268299</v>
      </c>
      <c r="AH999">
        <v>3.6668706913495601E-2</v>
      </c>
      <c r="AI999">
        <v>0</v>
      </c>
      <c r="AJ999">
        <v>6.2101772916452799E-3</v>
      </c>
      <c r="AK999">
        <v>0.90635878680745496</v>
      </c>
      <c r="AL999">
        <v>0</v>
      </c>
      <c r="AM999">
        <v>1.0723769473470299</v>
      </c>
      <c r="AN999">
        <v>3.6038683112621501</v>
      </c>
      <c r="AO999">
        <v>3.89075145086144</v>
      </c>
      <c r="AP999">
        <v>4.96581639834461</v>
      </c>
      <c r="AQ999">
        <v>1.1103456726816501</v>
      </c>
      <c r="AR999">
        <v>0</v>
      </c>
      <c r="AS999">
        <v>1.1666881752094</v>
      </c>
      <c r="AT999">
        <v>3.60386831126067</v>
      </c>
      <c r="AU999">
        <v>3.8907514508598302</v>
      </c>
      <c r="AV999">
        <v>4.96581639834461</v>
      </c>
      <c r="AW999">
        <v>9.0022398199199102E-3</v>
      </c>
      <c r="AX999">
        <v>10.9780919984234</v>
      </c>
      <c r="AY999">
        <v>0</v>
      </c>
      <c r="AZ999">
        <v>7.4137126561492899</v>
      </c>
      <c r="BA999">
        <v>1.84012840958779E-3</v>
      </c>
      <c r="BB999">
        <v>0</v>
      </c>
      <c r="BC999">
        <v>4.1671419944647197E-4</v>
      </c>
    </row>
    <row r="1000" spans="1:55" x14ac:dyDescent="0.25">
      <c r="A1000" t="s">
        <v>113</v>
      </c>
      <c r="B1000">
        <v>2031</v>
      </c>
      <c r="C1000" t="s">
        <v>138</v>
      </c>
      <c r="D1000" t="str">
        <f t="shared" si="49"/>
        <v>Passenger</v>
      </c>
      <c r="E1000" t="str">
        <f t="shared" si="50"/>
        <v>2031MCY</v>
      </c>
      <c r="F1000" t="str">
        <f t="shared" si="51"/>
        <v>2031Passenger</v>
      </c>
      <c r="G1000" t="s">
        <v>115</v>
      </c>
      <c r="H1000" t="s">
        <v>115</v>
      </c>
      <c r="I1000" t="s">
        <v>116</v>
      </c>
      <c r="J1000">
        <v>38481.810692984203</v>
      </c>
      <c r="K1000">
        <v>220835.092703328</v>
      </c>
      <c r="L1000">
        <v>220835.092703328</v>
      </c>
      <c r="M1000">
        <v>0</v>
      </c>
      <c r="N1000">
        <v>76963.621385968494</v>
      </c>
      <c r="O1000">
        <v>0.52642743297178896</v>
      </c>
      <c r="P1000">
        <v>0</v>
      </c>
      <c r="Q1000">
        <v>0.109318739927051</v>
      </c>
      <c r="R1000">
        <v>1.82543489515034E-3</v>
      </c>
      <c r="S1000">
        <v>0</v>
      </c>
      <c r="T1000">
        <v>3.01703222783781E-3</v>
      </c>
      <c r="U1000">
        <v>1.00000028660094E-3</v>
      </c>
      <c r="V1000">
        <v>4.2000012037239501E-3</v>
      </c>
      <c r="W1000">
        <v>1.95571716771481E-3</v>
      </c>
      <c r="X1000">
        <v>0</v>
      </c>
      <c r="Y1000">
        <v>3.22450072109725E-3</v>
      </c>
      <c r="Z1000">
        <v>4.0000011464037602E-3</v>
      </c>
      <c r="AA1000">
        <v>1.2000003439211201E-2</v>
      </c>
      <c r="AB1000">
        <v>186.81955611644801</v>
      </c>
      <c r="AC1000">
        <v>0</v>
      </c>
      <c r="AD1000">
        <v>44.029556693369997</v>
      </c>
      <c r="AE1000">
        <v>0.14943654169541001</v>
      </c>
      <c r="AF1000">
        <v>0</v>
      </c>
      <c r="AG1000">
        <v>0.159101158326102</v>
      </c>
      <c r="AH1000">
        <v>3.7656725417008499E-2</v>
      </c>
      <c r="AI1000">
        <v>0</v>
      </c>
      <c r="AJ1000">
        <v>6.6179229424287696E-3</v>
      </c>
      <c r="AK1000">
        <v>0.94245884089649601</v>
      </c>
      <c r="AL1000">
        <v>0</v>
      </c>
      <c r="AM1000">
        <v>1.1553991576142799</v>
      </c>
      <c r="AN1000">
        <v>3.5704018919781699</v>
      </c>
      <c r="AO1000">
        <v>3.8902774984867099</v>
      </c>
      <c r="AP1000">
        <v>4.9088782426041702</v>
      </c>
      <c r="AQ1000">
        <v>1.14988828955252</v>
      </c>
      <c r="AR1000">
        <v>0</v>
      </c>
      <c r="AS1000">
        <v>1.25677569562275</v>
      </c>
      <c r="AT1000">
        <v>3.5704018919767</v>
      </c>
      <c r="AU1000">
        <v>3.8902774984851098</v>
      </c>
      <c r="AV1000">
        <v>4.9088782426041702</v>
      </c>
      <c r="AW1000">
        <v>8.9687699694256402E-3</v>
      </c>
      <c r="AX1000">
        <v>11.386462829819701</v>
      </c>
      <c r="AY1000">
        <v>0</v>
      </c>
      <c r="AZ1000">
        <v>7.7511317447189896</v>
      </c>
      <c r="BA1000">
        <v>1.8469015091854501E-3</v>
      </c>
      <c r="BB1000">
        <v>0</v>
      </c>
      <c r="BC1000">
        <v>4.3527699345920901E-4</v>
      </c>
    </row>
    <row r="1001" spans="1:55" x14ac:dyDescent="0.25">
      <c r="A1001" t="s">
        <v>119</v>
      </c>
      <c r="B1001">
        <v>2031</v>
      </c>
      <c r="C1001" t="s">
        <v>141</v>
      </c>
      <c r="D1001" t="str">
        <f t="shared" si="49"/>
        <v>Passenger</v>
      </c>
      <c r="E1001" t="str">
        <f t="shared" si="50"/>
        <v>2031MDV</v>
      </c>
      <c r="F1001" t="str">
        <f t="shared" si="51"/>
        <v>2031Passenger</v>
      </c>
      <c r="G1001" t="s">
        <v>115</v>
      </c>
      <c r="H1001" t="s">
        <v>115</v>
      </c>
      <c r="I1001" t="s">
        <v>116</v>
      </c>
      <c r="J1001">
        <v>219376.159674011</v>
      </c>
      <c r="K1001">
        <v>8758728.0277723093</v>
      </c>
      <c r="L1001">
        <v>8758728.0277723093</v>
      </c>
      <c r="M1001">
        <v>0</v>
      </c>
      <c r="N1001">
        <v>1004092.94633236</v>
      </c>
      <c r="O1001">
        <v>5.3778956099999699E-2</v>
      </c>
      <c r="P1001">
        <v>0</v>
      </c>
      <c r="Q1001">
        <v>0.28541278441019702</v>
      </c>
      <c r="R1001">
        <v>8.8494547463043895E-4</v>
      </c>
      <c r="S1001">
        <v>0</v>
      </c>
      <c r="T1001">
        <v>1.5213144638065799E-3</v>
      </c>
      <c r="U1001">
        <v>2.0000005732018801E-3</v>
      </c>
      <c r="V1001">
        <v>2.75192771425334E-3</v>
      </c>
      <c r="W1001">
        <v>9.6245894686084095E-4</v>
      </c>
      <c r="X1001">
        <v>0</v>
      </c>
      <c r="Y1001">
        <v>1.6545682854538801E-3</v>
      </c>
      <c r="Z1001">
        <v>8.0000022928075204E-3</v>
      </c>
      <c r="AA1001">
        <v>7.8626506121524196E-3</v>
      </c>
      <c r="AB1001">
        <v>374.60310969153801</v>
      </c>
      <c r="AC1001">
        <v>0</v>
      </c>
      <c r="AD1001">
        <v>92.465508103698298</v>
      </c>
      <c r="AE1001">
        <v>2.4455493218122101E-3</v>
      </c>
      <c r="AF1001">
        <v>0</v>
      </c>
      <c r="AG1001">
        <v>6.7102017588805796E-2</v>
      </c>
      <c r="AH1001">
        <v>5.2221453765216204E-3</v>
      </c>
      <c r="AI1001">
        <v>0</v>
      </c>
      <c r="AJ1001">
        <v>3.4367444190015001E-2</v>
      </c>
      <c r="AK1001">
        <v>9.1834029308297607E-3</v>
      </c>
      <c r="AL1001">
        <v>0</v>
      </c>
      <c r="AM1001">
        <v>0.30403537473974301</v>
      </c>
      <c r="AN1001">
        <v>8.2347629198148295E-2</v>
      </c>
      <c r="AO1001">
        <v>0.25768311488135098</v>
      </c>
      <c r="AP1001">
        <v>1.7368925442179499</v>
      </c>
      <c r="AQ1001">
        <v>1.3400399999389599E-2</v>
      </c>
      <c r="AR1001">
        <v>0</v>
      </c>
      <c r="AS1001">
        <v>0.33288046573727598</v>
      </c>
      <c r="AT1001">
        <v>8.2347629198114503E-2</v>
      </c>
      <c r="AU1001">
        <v>0.25768311488124501</v>
      </c>
      <c r="AV1001">
        <v>1.7368925442179499</v>
      </c>
      <c r="AW1001">
        <v>3.9300980961114299E-2</v>
      </c>
      <c r="AX1001">
        <v>0.77658201415254402</v>
      </c>
      <c r="AY1001">
        <v>0</v>
      </c>
      <c r="AZ1001">
        <v>2.7326450854372499</v>
      </c>
      <c r="BA1001">
        <v>3.70333311467467E-3</v>
      </c>
      <c r="BB1001">
        <v>0</v>
      </c>
      <c r="BC1001">
        <v>9.1411568475129404E-4</v>
      </c>
    </row>
    <row r="1002" spans="1:55" x14ac:dyDescent="0.25">
      <c r="A1002" t="s">
        <v>113</v>
      </c>
      <c r="B1002">
        <v>2031</v>
      </c>
      <c r="C1002" t="s">
        <v>141</v>
      </c>
      <c r="D1002" t="str">
        <f t="shared" si="49"/>
        <v>Passenger</v>
      </c>
      <c r="E1002" t="str">
        <f t="shared" si="50"/>
        <v>2031MDV</v>
      </c>
      <c r="F1002" t="str">
        <f t="shared" si="51"/>
        <v>2031Passenger</v>
      </c>
      <c r="G1002" t="s">
        <v>115</v>
      </c>
      <c r="H1002" t="s">
        <v>115</v>
      </c>
      <c r="I1002" t="s">
        <v>116</v>
      </c>
      <c r="J1002">
        <v>251431.419642088</v>
      </c>
      <c r="K1002">
        <v>9975727.7424205206</v>
      </c>
      <c r="L1002">
        <v>9975727.7424205206</v>
      </c>
      <c r="M1002">
        <v>0</v>
      </c>
      <c r="N1002">
        <v>1146960.1779203101</v>
      </c>
      <c r="O1002">
        <v>5.9351245010841901E-2</v>
      </c>
      <c r="P1002">
        <v>0</v>
      </c>
      <c r="Q1002">
        <v>0.30269926773290001</v>
      </c>
      <c r="R1002">
        <v>8.9129804644738403E-4</v>
      </c>
      <c r="S1002">
        <v>0</v>
      </c>
      <c r="T1002">
        <v>1.5502786466671901E-3</v>
      </c>
      <c r="U1002">
        <v>2.0000005732018801E-3</v>
      </c>
      <c r="V1002">
        <v>2.7505244322275899E-3</v>
      </c>
      <c r="W1002">
        <v>9.6936794832598605E-4</v>
      </c>
      <c r="X1002">
        <v>0</v>
      </c>
      <c r="Y1002">
        <v>1.6860694770322001E-3</v>
      </c>
      <c r="Z1002">
        <v>8.0000022928075204E-3</v>
      </c>
      <c r="AA1002">
        <v>7.8586412349359903E-3</v>
      </c>
      <c r="AB1002">
        <v>372.24314681186797</v>
      </c>
      <c r="AC1002">
        <v>0</v>
      </c>
      <c r="AD1002">
        <v>93.123859638919299</v>
      </c>
      <c r="AE1002">
        <v>2.5710937054835999E-3</v>
      </c>
      <c r="AF1002">
        <v>0</v>
      </c>
      <c r="AG1002">
        <v>7.1420578625583001E-2</v>
      </c>
      <c r="AH1002">
        <v>5.5050025995675902E-3</v>
      </c>
      <c r="AI1002">
        <v>0</v>
      </c>
      <c r="AJ1002">
        <v>3.51850614120547E-2</v>
      </c>
      <c r="AK1002">
        <v>9.8812301999297702E-3</v>
      </c>
      <c r="AL1002">
        <v>0</v>
      </c>
      <c r="AM1002">
        <v>0.33011302223834199</v>
      </c>
      <c r="AN1002">
        <v>8.5919262303934596E-2</v>
      </c>
      <c r="AO1002">
        <v>0.27240922037306597</v>
      </c>
      <c r="AP1002">
        <v>1.77815915017333</v>
      </c>
      <c r="AQ1002">
        <v>1.4418667912368699E-2</v>
      </c>
      <c r="AR1002">
        <v>0</v>
      </c>
      <c r="AS1002">
        <v>0.36143220729727299</v>
      </c>
      <c r="AT1002">
        <v>8.5919262303899194E-2</v>
      </c>
      <c r="AU1002">
        <v>0.27240922037295301</v>
      </c>
      <c r="AV1002">
        <v>1.77815915017333</v>
      </c>
      <c r="AW1002">
        <v>3.9405510470725102E-2</v>
      </c>
      <c r="AX1002">
        <v>0.768225871304964</v>
      </c>
      <c r="AY1002">
        <v>0</v>
      </c>
      <c r="AZ1002">
        <v>2.9267559627656201</v>
      </c>
      <c r="BA1002">
        <v>3.6800024789816498E-3</v>
      </c>
      <c r="BB1002">
        <v>0</v>
      </c>
      <c r="BC1002">
        <v>9.2062415993050101E-4</v>
      </c>
    </row>
    <row r="1003" spans="1:55" x14ac:dyDescent="0.25">
      <c r="A1003" t="s">
        <v>119</v>
      </c>
      <c r="B1003">
        <v>2031</v>
      </c>
      <c r="C1003" t="s">
        <v>141</v>
      </c>
      <c r="D1003" t="str">
        <f t="shared" si="49"/>
        <v>Passenger</v>
      </c>
      <c r="E1003" t="str">
        <f t="shared" si="50"/>
        <v>2031MDV</v>
      </c>
      <c r="F1003" t="str">
        <f t="shared" si="51"/>
        <v>2031Passenger</v>
      </c>
      <c r="G1003" t="s">
        <v>115</v>
      </c>
      <c r="H1003" t="s">
        <v>115</v>
      </c>
      <c r="I1003" t="s">
        <v>121</v>
      </c>
      <c r="J1003">
        <v>2907.8035076241099</v>
      </c>
      <c r="K1003">
        <v>113082.322433949</v>
      </c>
      <c r="L1003">
        <v>113082.322433949</v>
      </c>
      <c r="M1003">
        <v>0</v>
      </c>
      <c r="N1003">
        <v>13223.604813071701</v>
      </c>
      <c r="O1003">
        <v>5.7636314138144497E-2</v>
      </c>
      <c r="P1003">
        <v>0</v>
      </c>
      <c r="Q1003">
        <v>0</v>
      </c>
      <c r="R1003">
        <v>3.85502784794356E-3</v>
      </c>
      <c r="S1003">
        <v>0</v>
      </c>
      <c r="T1003">
        <v>0</v>
      </c>
      <c r="U1003">
        <v>2.0000005732018801E-3</v>
      </c>
      <c r="V1003">
        <v>2.81466970771756E-3</v>
      </c>
      <c r="W1003">
        <v>4.0293351007948397E-3</v>
      </c>
      <c r="X1003">
        <v>0</v>
      </c>
      <c r="Y1003">
        <v>0</v>
      </c>
      <c r="Z1003">
        <v>8.0000022928075204E-3</v>
      </c>
      <c r="AA1003">
        <v>8.0419134506216107E-3</v>
      </c>
      <c r="AB1003">
        <v>381.65913161770999</v>
      </c>
      <c r="AC1003">
        <v>0</v>
      </c>
      <c r="AD1003">
        <v>0</v>
      </c>
      <c r="AE1003">
        <v>4.1755455416398E-4</v>
      </c>
      <c r="AF1003">
        <v>0</v>
      </c>
      <c r="AG1003">
        <v>0</v>
      </c>
      <c r="AH1003">
        <v>6.0130551612909498E-2</v>
      </c>
      <c r="AI1003">
        <v>0</v>
      </c>
      <c r="AJ1003">
        <v>0</v>
      </c>
      <c r="AK1003">
        <v>8.9897037104886505E-3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1.02341799982794E-2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3.0999999999999999E-3</v>
      </c>
      <c r="AX1003">
        <v>0.18849609369854201</v>
      </c>
      <c r="AY1003">
        <v>0</v>
      </c>
      <c r="AZ1003">
        <v>0</v>
      </c>
      <c r="BA1003">
        <v>3.6164142322158599E-3</v>
      </c>
      <c r="BB1003">
        <v>0</v>
      </c>
      <c r="BC1003">
        <v>0</v>
      </c>
    </row>
    <row r="1004" spans="1:55" x14ac:dyDescent="0.25">
      <c r="A1004" t="s">
        <v>113</v>
      </c>
      <c r="B1004">
        <v>2031</v>
      </c>
      <c r="C1004" t="s">
        <v>141</v>
      </c>
      <c r="D1004" t="str">
        <f t="shared" si="49"/>
        <v>Passenger</v>
      </c>
      <c r="E1004" t="str">
        <f t="shared" si="50"/>
        <v>2031MDV</v>
      </c>
      <c r="F1004" t="str">
        <f t="shared" si="51"/>
        <v>2031Passenger</v>
      </c>
      <c r="G1004" t="s">
        <v>115</v>
      </c>
      <c r="H1004" t="s">
        <v>115</v>
      </c>
      <c r="I1004" t="s">
        <v>121</v>
      </c>
      <c r="J1004">
        <v>3300.6398323998801</v>
      </c>
      <c r="K1004">
        <v>127583.955680832</v>
      </c>
      <c r="L1004">
        <v>127583.955680832</v>
      </c>
      <c r="M1004">
        <v>0</v>
      </c>
      <c r="N1004">
        <v>14989.1372354062</v>
      </c>
      <c r="O1004">
        <v>6.2230892584465403E-2</v>
      </c>
      <c r="P1004">
        <v>0</v>
      </c>
      <c r="Q1004">
        <v>0</v>
      </c>
      <c r="R1004">
        <v>3.8518568541629499E-3</v>
      </c>
      <c r="S1004">
        <v>0</v>
      </c>
      <c r="T1004">
        <v>0</v>
      </c>
      <c r="U1004">
        <v>2.0000005732018801E-3</v>
      </c>
      <c r="V1004">
        <v>2.7739424220532402E-3</v>
      </c>
      <c r="W1004">
        <v>4.02602072874655E-3</v>
      </c>
      <c r="X1004">
        <v>0</v>
      </c>
      <c r="Y1004">
        <v>0</v>
      </c>
      <c r="Z1004">
        <v>8.0000022928075204E-3</v>
      </c>
      <c r="AA1004">
        <v>7.9255497772949893E-3</v>
      </c>
      <c r="AB1004">
        <v>384.83364263247103</v>
      </c>
      <c r="AC1004">
        <v>0</v>
      </c>
      <c r="AD1004">
        <v>0</v>
      </c>
      <c r="AE1004">
        <v>4.0575381293755399E-4</v>
      </c>
      <c r="AF1004">
        <v>0</v>
      </c>
      <c r="AG1004">
        <v>0</v>
      </c>
      <c r="AH1004">
        <v>6.0630697116070102E-2</v>
      </c>
      <c r="AI1004">
        <v>0</v>
      </c>
      <c r="AJ1004">
        <v>0</v>
      </c>
      <c r="AK1004">
        <v>8.7356406997232006E-3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9.9449461517796007E-3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3.0999999999999999E-3</v>
      </c>
      <c r="AX1004">
        <v>0.18369539477278399</v>
      </c>
      <c r="AY1004">
        <v>0</v>
      </c>
      <c r="AZ1004">
        <v>0</v>
      </c>
      <c r="BA1004">
        <v>3.6464943373752498E-3</v>
      </c>
      <c r="BB1004">
        <v>0</v>
      </c>
      <c r="BC1004">
        <v>0</v>
      </c>
    </row>
    <row r="1005" spans="1:55" x14ac:dyDescent="0.25">
      <c r="A1005" t="s">
        <v>119</v>
      </c>
      <c r="B1005">
        <v>2031</v>
      </c>
      <c r="C1005" t="s">
        <v>141</v>
      </c>
      <c r="D1005" t="str">
        <f t="shared" si="49"/>
        <v>Passenger</v>
      </c>
      <c r="E1005" t="str">
        <f t="shared" si="50"/>
        <v>2031MDV</v>
      </c>
      <c r="F1005" t="str">
        <f t="shared" si="51"/>
        <v>2031Passenger</v>
      </c>
      <c r="G1005" t="s">
        <v>115</v>
      </c>
      <c r="H1005" t="s">
        <v>115</v>
      </c>
      <c r="I1005" t="s">
        <v>125</v>
      </c>
      <c r="J1005">
        <v>6895.2083601630302</v>
      </c>
      <c r="K1005">
        <v>220331.02406888199</v>
      </c>
      <c r="L1005">
        <v>0</v>
      </c>
      <c r="M1005">
        <v>220331.02406888199</v>
      </c>
      <c r="N1005">
        <v>34134.144628911701</v>
      </c>
      <c r="O1005">
        <v>0</v>
      </c>
      <c r="P1005">
        <v>0</v>
      </c>
      <c r="Q1005">
        <v>0</v>
      </c>
      <c r="R1005">
        <v>0</v>
      </c>
      <c r="S1005">
        <v>0</v>
      </c>
      <c r="T1005">
        <v>0</v>
      </c>
      <c r="U1005">
        <v>2.0000005732018701E-3</v>
      </c>
      <c r="V1005">
        <v>1.53257862791736E-3</v>
      </c>
      <c r="W1005">
        <v>0</v>
      </c>
      <c r="X1005">
        <v>0</v>
      </c>
      <c r="Y1005">
        <v>0</v>
      </c>
      <c r="Z1005">
        <v>8.00000229280751E-3</v>
      </c>
      <c r="AA1005">
        <v>4.3787960797639098E-3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</row>
    <row r="1006" spans="1:55" x14ac:dyDescent="0.25">
      <c r="A1006" t="s">
        <v>113</v>
      </c>
      <c r="B1006">
        <v>2031</v>
      </c>
      <c r="C1006" t="s">
        <v>141</v>
      </c>
      <c r="D1006" t="str">
        <f t="shared" si="49"/>
        <v>Passenger</v>
      </c>
      <c r="E1006" t="str">
        <f t="shared" si="50"/>
        <v>2031MDV</v>
      </c>
      <c r="F1006" t="str">
        <f t="shared" si="51"/>
        <v>2031Passenger</v>
      </c>
      <c r="G1006" t="s">
        <v>115</v>
      </c>
      <c r="H1006" t="s">
        <v>115</v>
      </c>
      <c r="I1006" t="s">
        <v>125</v>
      </c>
      <c r="J1006">
        <v>7828.9272589184102</v>
      </c>
      <c r="K1006">
        <v>259199.77726285101</v>
      </c>
      <c r="L1006">
        <v>0</v>
      </c>
      <c r="M1006">
        <v>259199.77726285101</v>
      </c>
      <c r="N1006">
        <v>38750.339435040201</v>
      </c>
      <c r="O1006">
        <v>0</v>
      </c>
      <c r="P1006">
        <v>0</v>
      </c>
      <c r="Q1006">
        <v>0</v>
      </c>
      <c r="R1006">
        <v>0</v>
      </c>
      <c r="S1006">
        <v>0</v>
      </c>
      <c r="T1006">
        <v>0</v>
      </c>
      <c r="U1006">
        <v>2.0000005732018701E-3</v>
      </c>
      <c r="V1006">
        <v>1.5326175671510299E-3</v>
      </c>
      <c r="W1006">
        <v>0</v>
      </c>
      <c r="X1006">
        <v>0</v>
      </c>
      <c r="Y1006">
        <v>0</v>
      </c>
      <c r="Z1006">
        <v>8.00000229280751E-3</v>
      </c>
      <c r="AA1006">
        <v>4.3789073347172396E-3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</row>
    <row r="1007" spans="1:55" x14ac:dyDescent="0.25">
      <c r="A1007" t="s">
        <v>119</v>
      </c>
      <c r="B1007">
        <v>2031</v>
      </c>
      <c r="C1007" t="s">
        <v>141</v>
      </c>
      <c r="D1007" t="str">
        <f t="shared" si="49"/>
        <v>Passenger</v>
      </c>
      <c r="E1007" t="str">
        <f t="shared" si="50"/>
        <v>2031MDV</v>
      </c>
      <c r="F1007" t="str">
        <f t="shared" si="51"/>
        <v>2031Passenger</v>
      </c>
      <c r="G1007" t="s">
        <v>115</v>
      </c>
      <c r="H1007" t="s">
        <v>115</v>
      </c>
      <c r="I1007" t="s">
        <v>126</v>
      </c>
      <c r="J1007">
        <v>3750.6579634025902</v>
      </c>
      <c r="K1007">
        <v>170442.15088296699</v>
      </c>
      <c r="L1007">
        <v>72672.853146712907</v>
      </c>
      <c r="M1007">
        <v>97769.297736254593</v>
      </c>
      <c r="N1007">
        <v>15508.970679211599</v>
      </c>
      <c r="O1007">
        <v>2.5259038945103099E-3</v>
      </c>
      <c r="P1007">
        <v>0</v>
      </c>
      <c r="Q1007">
        <v>0.110588068494248</v>
      </c>
      <c r="R1007">
        <v>3.0615284055046801E-4</v>
      </c>
      <c r="S1007">
        <v>0</v>
      </c>
      <c r="T1007">
        <v>1.2302715762366901E-3</v>
      </c>
      <c r="U1007">
        <v>2.0000005732018801E-3</v>
      </c>
      <c r="V1007">
        <v>1.34097797946771E-3</v>
      </c>
      <c r="W1007">
        <v>3.3296914775196899E-4</v>
      </c>
      <c r="X1007">
        <v>0</v>
      </c>
      <c r="Y1007">
        <v>1.33803259021363E-3</v>
      </c>
      <c r="Z1007">
        <v>8.0000022928075204E-3</v>
      </c>
      <c r="AA1007">
        <v>3.8313656556220399E-3</v>
      </c>
      <c r="AB1007">
        <v>116.682636527173</v>
      </c>
      <c r="AC1007">
        <v>0</v>
      </c>
      <c r="AD1007">
        <v>84.990892277160697</v>
      </c>
      <c r="AE1007">
        <v>3.4780307552887102E-4</v>
      </c>
      <c r="AF1007">
        <v>0</v>
      </c>
      <c r="AG1007">
        <v>3.8934487586140501E-2</v>
      </c>
      <c r="AH1007">
        <v>4.4933139470338502E-4</v>
      </c>
      <c r="AI1007">
        <v>0</v>
      </c>
      <c r="AJ1007">
        <v>1.9644763574906798E-2</v>
      </c>
      <c r="AK1007">
        <v>1.1087439643060299E-3</v>
      </c>
      <c r="AL1007">
        <v>0</v>
      </c>
      <c r="AM1007">
        <v>0.15953592009114001</v>
      </c>
      <c r="AN1007">
        <v>3.05550000658526E-2</v>
      </c>
      <c r="AO1007">
        <v>3.3420592934261403E-2</v>
      </c>
      <c r="AP1007">
        <v>0.44405518919040599</v>
      </c>
      <c r="AQ1007">
        <v>1.6178765900308201E-3</v>
      </c>
      <c r="AR1007">
        <v>0</v>
      </c>
      <c r="AS1007">
        <v>0.17467175136190299</v>
      </c>
      <c r="AT1007">
        <v>3.05550000658401E-2</v>
      </c>
      <c r="AU1007">
        <v>3.3420592934247699E-2</v>
      </c>
      <c r="AV1007">
        <v>0.44405518919040599</v>
      </c>
      <c r="AW1007">
        <v>1.7907893184578201E-2</v>
      </c>
      <c r="AX1007">
        <v>0.194563539062798</v>
      </c>
      <c r="AY1007">
        <v>0</v>
      </c>
      <c r="AZ1007">
        <v>1.21826929074798</v>
      </c>
      <c r="BA1007">
        <v>1.15352665415523E-3</v>
      </c>
      <c r="BB1007">
        <v>0</v>
      </c>
      <c r="BC1007">
        <v>8.4022149756026495E-4</v>
      </c>
    </row>
    <row r="1008" spans="1:55" x14ac:dyDescent="0.25">
      <c r="A1008" t="s">
        <v>113</v>
      </c>
      <c r="B1008">
        <v>2031</v>
      </c>
      <c r="C1008" t="s">
        <v>141</v>
      </c>
      <c r="D1008" t="str">
        <f t="shared" si="49"/>
        <v>Passenger</v>
      </c>
      <c r="E1008" t="str">
        <f t="shared" si="50"/>
        <v>2031MDV</v>
      </c>
      <c r="F1008" t="str">
        <f t="shared" si="51"/>
        <v>2031Passenger</v>
      </c>
      <c r="G1008" t="s">
        <v>115</v>
      </c>
      <c r="H1008" t="s">
        <v>115</v>
      </c>
      <c r="I1008" t="s">
        <v>126</v>
      </c>
      <c r="J1008">
        <v>4241.6975145983997</v>
      </c>
      <c r="K1008">
        <v>195345.143261174</v>
      </c>
      <c r="L1008">
        <v>83139.090262899394</v>
      </c>
      <c r="M1008">
        <v>112206.052998275</v>
      </c>
      <c r="N1008">
        <v>17539.4192234773</v>
      </c>
      <c r="O1008">
        <v>2.5450781831632199E-3</v>
      </c>
      <c r="P1008">
        <v>0</v>
      </c>
      <c r="Q1008">
        <v>0.112185388295132</v>
      </c>
      <c r="R1008">
        <v>3.0283961570178503E-4</v>
      </c>
      <c r="S1008">
        <v>0</v>
      </c>
      <c r="T1008">
        <v>1.22406287893501E-3</v>
      </c>
      <c r="U1008">
        <v>2.0000005732018801E-3</v>
      </c>
      <c r="V1008">
        <v>1.34209094791251E-3</v>
      </c>
      <c r="W1008">
        <v>3.2936571342748899E-4</v>
      </c>
      <c r="X1008">
        <v>0</v>
      </c>
      <c r="Y1008">
        <v>1.33128006541107E-3</v>
      </c>
      <c r="Z1008">
        <v>8.0000022928075204E-3</v>
      </c>
      <c r="AA1008">
        <v>3.8345455654643298E-3</v>
      </c>
      <c r="AB1008">
        <v>114.89662822141899</v>
      </c>
      <c r="AC1008">
        <v>0</v>
      </c>
      <c r="AD1008">
        <v>85.025533329027795</v>
      </c>
      <c r="AE1008">
        <v>3.4000482003135801E-4</v>
      </c>
      <c r="AF1008">
        <v>0</v>
      </c>
      <c r="AG1008">
        <v>4.0189179647865197E-2</v>
      </c>
      <c r="AH1008">
        <v>4.52152866798157E-4</v>
      </c>
      <c r="AI1008">
        <v>0</v>
      </c>
      <c r="AJ1008">
        <v>1.9904310454239901E-2</v>
      </c>
      <c r="AK1008">
        <v>1.08644776910685E-3</v>
      </c>
      <c r="AL1008">
        <v>0</v>
      </c>
      <c r="AM1008">
        <v>0.16511867650476</v>
      </c>
      <c r="AN1008">
        <v>2.98411475487734E-2</v>
      </c>
      <c r="AO1008">
        <v>3.2904609926181001E-2</v>
      </c>
      <c r="AP1008">
        <v>0.41815252267479402</v>
      </c>
      <c r="AQ1008">
        <v>1.58534203433463E-3</v>
      </c>
      <c r="AR1008">
        <v>0</v>
      </c>
      <c r="AS1008">
        <v>0.180784166920962</v>
      </c>
      <c r="AT1008">
        <v>2.9841147548761101E-2</v>
      </c>
      <c r="AU1008">
        <v>3.2904609926167498E-2</v>
      </c>
      <c r="AV1008">
        <v>0.41815252267479402</v>
      </c>
      <c r="AW1008">
        <v>1.7875242418354899E-2</v>
      </c>
      <c r="AX1008">
        <v>0.18632793526420099</v>
      </c>
      <c r="AY1008">
        <v>0</v>
      </c>
      <c r="AZ1008">
        <v>1.2622282769550199</v>
      </c>
      <c r="BA1008">
        <v>1.1358701437561901E-3</v>
      </c>
      <c r="BB1008">
        <v>0</v>
      </c>
      <c r="BC1008">
        <v>8.4056395962528202E-4</v>
      </c>
    </row>
    <row r="1009" spans="1:55" x14ac:dyDescent="0.25">
      <c r="A1009" t="s">
        <v>119</v>
      </c>
      <c r="B1009">
        <v>2031</v>
      </c>
      <c r="C1009" t="s">
        <v>142</v>
      </c>
      <c r="D1009" t="str">
        <f t="shared" si="49"/>
        <v>Other</v>
      </c>
      <c r="E1009" t="str">
        <f t="shared" si="50"/>
        <v>2031MH</v>
      </c>
      <c r="F1009" t="str">
        <f t="shared" si="51"/>
        <v>2031Other</v>
      </c>
      <c r="G1009" t="s">
        <v>115</v>
      </c>
      <c r="H1009" t="s">
        <v>115</v>
      </c>
      <c r="I1009" t="s">
        <v>116</v>
      </c>
      <c r="J1009">
        <v>4064.8672314481701</v>
      </c>
      <c r="K1009">
        <v>35112.902356816099</v>
      </c>
      <c r="L1009">
        <v>35112.902356816099</v>
      </c>
      <c r="M1009">
        <v>0</v>
      </c>
      <c r="N1009">
        <v>406.64931783407502</v>
      </c>
      <c r="O1009">
        <v>0.19373668170109901</v>
      </c>
      <c r="P1009">
        <v>0</v>
      </c>
      <c r="Q1009">
        <v>0.50166839954978504</v>
      </c>
      <c r="R1009">
        <v>8.6452826959181495E-4</v>
      </c>
      <c r="S1009">
        <v>0</v>
      </c>
      <c r="T1009">
        <v>2.8664674136063E-4</v>
      </c>
      <c r="U1009">
        <v>3.0000008599852402E-3</v>
      </c>
      <c r="V1009">
        <v>1.47440060522794E-2</v>
      </c>
      <c r="W1009">
        <v>9.4025337349766796E-4</v>
      </c>
      <c r="X1009">
        <v>0</v>
      </c>
      <c r="Y1009">
        <v>3.1175448512944402E-4</v>
      </c>
      <c r="Z1009">
        <v>1.20000034399409E-2</v>
      </c>
      <c r="AA1009">
        <v>4.2125731577941299E-2</v>
      </c>
      <c r="AB1009">
        <v>1765.57756979744</v>
      </c>
      <c r="AC1009">
        <v>0</v>
      </c>
      <c r="AD1009">
        <v>30.355473502556698</v>
      </c>
      <c r="AE1009">
        <v>4.8407603353271397E-3</v>
      </c>
      <c r="AF1009">
        <v>0</v>
      </c>
      <c r="AG1009">
        <v>3.5567294419529202E-2</v>
      </c>
      <c r="AH1009">
        <v>1.6184018469388599E-2</v>
      </c>
      <c r="AI1009">
        <v>0</v>
      </c>
      <c r="AJ1009">
        <v>5.7150434986605603E-2</v>
      </c>
      <c r="AK1009">
        <v>1.6242295721068299E-2</v>
      </c>
      <c r="AL1009">
        <v>0</v>
      </c>
      <c r="AM1009">
        <v>0.13167248959620101</v>
      </c>
      <c r="AN1009">
        <v>8.5238141461710093</v>
      </c>
      <c r="AO1009">
        <v>0.20772160929384501</v>
      </c>
      <c r="AP1009">
        <v>4.0761983530589001</v>
      </c>
      <c r="AQ1009">
        <v>2.37007197887401E-2</v>
      </c>
      <c r="AR1009">
        <v>0</v>
      </c>
      <c r="AS1009">
        <v>0.144164802201355</v>
      </c>
      <c r="AT1009">
        <v>8.5238141461675099</v>
      </c>
      <c r="AU1009">
        <v>0.20772160929375899</v>
      </c>
      <c r="AV1009">
        <v>4.0761983530589001</v>
      </c>
      <c r="AW1009">
        <v>4.4999999999999998E-2</v>
      </c>
      <c r="AX1009">
        <v>0.333032199692324</v>
      </c>
      <c r="AY1009">
        <v>0</v>
      </c>
      <c r="AZ1009">
        <v>2.7391352922549101</v>
      </c>
      <c r="BA1009">
        <v>1.74545317740201E-2</v>
      </c>
      <c r="BB1009">
        <v>0</v>
      </c>
      <c r="BC1009">
        <v>3.0009475982784901E-4</v>
      </c>
    </row>
    <row r="1010" spans="1:55" x14ac:dyDescent="0.25">
      <c r="A1010" t="s">
        <v>113</v>
      </c>
      <c r="B1010">
        <v>2031</v>
      </c>
      <c r="C1010" t="s">
        <v>142</v>
      </c>
      <c r="D1010" t="str">
        <f t="shared" si="49"/>
        <v>Other</v>
      </c>
      <c r="E1010" t="str">
        <f t="shared" si="50"/>
        <v>2031MH</v>
      </c>
      <c r="F1010" t="str">
        <f t="shared" si="51"/>
        <v>2031Other</v>
      </c>
      <c r="G1010" t="s">
        <v>115</v>
      </c>
      <c r="H1010" t="s">
        <v>115</v>
      </c>
      <c r="I1010" t="s">
        <v>116</v>
      </c>
      <c r="J1010">
        <v>4377.4590174781797</v>
      </c>
      <c r="K1010">
        <v>39378.399729095698</v>
      </c>
      <c r="L1010">
        <v>39378.399729095698</v>
      </c>
      <c r="M1010">
        <v>0</v>
      </c>
      <c r="N1010">
        <v>437.92100010851698</v>
      </c>
      <c r="O1010">
        <v>0.22037462656010801</v>
      </c>
      <c r="P1010">
        <v>0</v>
      </c>
      <c r="Q1010">
        <v>0.49812420222282899</v>
      </c>
      <c r="R1010">
        <v>9.13679606989882E-4</v>
      </c>
      <c r="S1010">
        <v>0</v>
      </c>
      <c r="T1010">
        <v>2.9326968082729799E-4</v>
      </c>
      <c r="U1010">
        <v>3.0000008599814498E-3</v>
      </c>
      <c r="V1010">
        <v>1.47679279238053E-2</v>
      </c>
      <c r="W1010">
        <v>9.9370993752914195E-4</v>
      </c>
      <c r="X1010">
        <v>0</v>
      </c>
      <c r="Y1010">
        <v>3.18957536082244E-4</v>
      </c>
      <c r="Z1010">
        <v>1.2000003439925799E-2</v>
      </c>
      <c r="AA1010">
        <v>4.21940797823009E-2</v>
      </c>
      <c r="AB1010">
        <v>1779.6258731514399</v>
      </c>
      <c r="AC1010">
        <v>0</v>
      </c>
      <c r="AD1010">
        <v>30.5710470080443</v>
      </c>
      <c r="AE1010">
        <v>5.4103324765708803E-3</v>
      </c>
      <c r="AF1010">
        <v>0</v>
      </c>
      <c r="AG1010">
        <v>3.6284661919826697E-2</v>
      </c>
      <c r="AH1010">
        <v>1.7396197529173499E-2</v>
      </c>
      <c r="AI1010">
        <v>0</v>
      </c>
      <c r="AJ1010">
        <v>5.5858331614244403E-2</v>
      </c>
      <c r="AK1010">
        <v>1.8646849012821001E-2</v>
      </c>
      <c r="AL1010">
        <v>0</v>
      </c>
      <c r="AM1010">
        <v>0.13632381305810001</v>
      </c>
      <c r="AN1010">
        <v>8.8798385159708797</v>
      </c>
      <c r="AO1010">
        <v>0.21957856178551999</v>
      </c>
      <c r="AP1010">
        <v>4.14665032395202</v>
      </c>
      <c r="AQ1010">
        <v>2.7209438307575998E-2</v>
      </c>
      <c r="AR1010">
        <v>0</v>
      </c>
      <c r="AS1010">
        <v>0.14925741591979799</v>
      </c>
      <c r="AT1010">
        <v>8.8798385159672293</v>
      </c>
      <c r="AU1010">
        <v>0.21957856178542901</v>
      </c>
      <c r="AV1010">
        <v>4.14665032395202</v>
      </c>
      <c r="AW1010">
        <v>4.4999999999999901E-2</v>
      </c>
      <c r="AX1010">
        <v>0.36857318320069998</v>
      </c>
      <c r="AY1010">
        <v>0</v>
      </c>
      <c r="AZ1010">
        <v>2.8651530194274901</v>
      </c>
      <c r="BA1010">
        <v>1.7593413554950001E-2</v>
      </c>
      <c r="BB1010">
        <v>0</v>
      </c>
      <c r="BC1010">
        <v>3.0222592340034597E-4</v>
      </c>
    </row>
    <row r="1011" spans="1:55" x14ac:dyDescent="0.25">
      <c r="A1011" t="s">
        <v>119</v>
      </c>
      <c r="B1011">
        <v>2031</v>
      </c>
      <c r="C1011" t="s">
        <v>142</v>
      </c>
      <c r="D1011" t="str">
        <f t="shared" si="49"/>
        <v>Other</v>
      </c>
      <c r="E1011" t="str">
        <f t="shared" si="50"/>
        <v>2031MH</v>
      </c>
      <c r="F1011" t="str">
        <f t="shared" si="51"/>
        <v>2031Other</v>
      </c>
      <c r="G1011" t="s">
        <v>115</v>
      </c>
      <c r="H1011" t="s">
        <v>115</v>
      </c>
      <c r="I1011" t="s">
        <v>121</v>
      </c>
      <c r="J1011">
        <v>2384.5269337917898</v>
      </c>
      <c r="K1011">
        <v>19214.0833424915</v>
      </c>
      <c r="L1011">
        <v>19214.0833424915</v>
      </c>
      <c r="M1011">
        <v>0</v>
      </c>
      <c r="N1011">
        <v>238.45269337917901</v>
      </c>
      <c r="O1011">
        <v>3.38022466190341</v>
      </c>
      <c r="P1011">
        <v>0</v>
      </c>
      <c r="Q1011">
        <v>0</v>
      </c>
      <c r="R1011">
        <v>0.108330778415706</v>
      </c>
      <c r="S1011">
        <v>0</v>
      </c>
      <c r="T1011">
        <v>0</v>
      </c>
      <c r="U1011">
        <v>4.0000011466485999E-3</v>
      </c>
      <c r="V1011">
        <v>1.47228666133177E-2</v>
      </c>
      <c r="W1011">
        <v>0.113229015504955</v>
      </c>
      <c r="X1011">
        <v>0</v>
      </c>
      <c r="Y1011">
        <v>0</v>
      </c>
      <c r="Z1011">
        <v>1.60000045865944E-2</v>
      </c>
      <c r="AA1011">
        <v>4.2065333180907799E-2</v>
      </c>
      <c r="AB1011">
        <v>981.19039301341195</v>
      </c>
      <c r="AC1011">
        <v>0</v>
      </c>
      <c r="AD1011">
        <v>0</v>
      </c>
      <c r="AE1011">
        <v>2.88113068903058E-3</v>
      </c>
      <c r="AF1011">
        <v>0</v>
      </c>
      <c r="AG1011">
        <v>0</v>
      </c>
      <c r="AH1011">
        <v>0.154586945998401</v>
      </c>
      <c r="AI1011">
        <v>0</v>
      </c>
      <c r="AJ1011">
        <v>0</v>
      </c>
      <c r="AK1011">
        <v>6.2029047431750403E-2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7.0615946529770504E-2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0.15156832774455001</v>
      </c>
      <c r="AX1011">
        <v>0.27506541295861597</v>
      </c>
      <c r="AY1011">
        <v>0</v>
      </c>
      <c r="AZ1011">
        <v>0</v>
      </c>
      <c r="BA1011">
        <v>9.2972776172467395E-3</v>
      </c>
      <c r="BB1011">
        <v>0</v>
      </c>
      <c r="BC1011">
        <v>0</v>
      </c>
    </row>
    <row r="1012" spans="1:55" x14ac:dyDescent="0.25">
      <c r="A1012" t="s">
        <v>113</v>
      </c>
      <c r="B1012">
        <v>2031</v>
      </c>
      <c r="C1012" t="s">
        <v>142</v>
      </c>
      <c r="D1012" t="str">
        <f t="shared" si="49"/>
        <v>Other</v>
      </c>
      <c r="E1012" t="str">
        <f t="shared" si="50"/>
        <v>2031MH</v>
      </c>
      <c r="F1012" t="str">
        <f t="shared" si="51"/>
        <v>2031Other</v>
      </c>
      <c r="G1012" t="s">
        <v>115</v>
      </c>
      <c r="H1012" t="s">
        <v>115</v>
      </c>
      <c r="I1012" t="s">
        <v>121</v>
      </c>
      <c r="J1012">
        <v>2355.0382537575101</v>
      </c>
      <c r="K1012">
        <v>20149.9847780665</v>
      </c>
      <c r="L1012">
        <v>20149.9847780665</v>
      </c>
      <c r="M1012">
        <v>0</v>
      </c>
      <c r="N1012">
        <v>235.50382537575101</v>
      </c>
      <c r="O1012">
        <v>3.47870352827736</v>
      </c>
      <c r="P1012">
        <v>0</v>
      </c>
      <c r="Q1012">
        <v>0</v>
      </c>
      <c r="R1012">
        <v>0.113171801431751</v>
      </c>
      <c r="S1012">
        <v>0</v>
      </c>
      <c r="T1012">
        <v>0</v>
      </c>
      <c r="U1012">
        <v>4.0000011466504197E-3</v>
      </c>
      <c r="V1012">
        <v>1.4738523776058001E-2</v>
      </c>
      <c r="W1012">
        <v>0.118288928100063</v>
      </c>
      <c r="X1012">
        <v>0</v>
      </c>
      <c r="Y1012">
        <v>0</v>
      </c>
      <c r="Z1012">
        <v>1.6000004586601699E-2</v>
      </c>
      <c r="AA1012">
        <v>4.2110067931594303E-2</v>
      </c>
      <c r="AB1012">
        <v>985.23140952962899</v>
      </c>
      <c r="AC1012">
        <v>0</v>
      </c>
      <c r="AD1012">
        <v>0</v>
      </c>
      <c r="AE1012">
        <v>3.0372570432556402E-3</v>
      </c>
      <c r="AF1012">
        <v>0</v>
      </c>
      <c r="AG1012">
        <v>0</v>
      </c>
      <c r="AH1012">
        <v>0.15522360979619099</v>
      </c>
      <c r="AI1012">
        <v>0</v>
      </c>
      <c r="AJ1012">
        <v>0</v>
      </c>
      <c r="AK1012">
        <v>6.5390355916799106E-2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7.4442572765026402E-2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0.15174041629586499</v>
      </c>
      <c r="AX1012">
        <v>0.28041609432275799</v>
      </c>
      <c r="AY1012">
        <v>0</v>
      </c>
      <c r="AZ1012">
        <v>0</v>
      </c>
      <c r="BA1012">
        <v>9.3355683023927504E-3</v>
      </c>
      <c r="BB1012">
        <v>0</v>
      </c>
      <c r="BC1012">
        <v>0</v>
      </c>
    </row>
    <row r="1013" spans="1:55" x14ac:dyDescent="0.25">
      <c r="A1013" t="s">
        <v>119</v>
      </c>
      <c r="B1013">
        <v>2031</v>
      </c>
      <c r="C1013" t="s">
        <v>144</v>
      </c>
      <c r="D1013" t="str">
        <f t="shared" si="49"/>
        <v>Truck</v>
      </c>
      <c r="E1013" t="str">
        <f t="shared" si="50"/>
        <v>2031MHDT</v>
      </c>
      <c r="F1013" t="str">
        <f t="shared" si="51"/>
        <v>2031Truck</v>
      </c>
      <c r="G1013" t="s">
        <v>115</v>
      </c>
      <c r="H1013" t="s">
        <v>115</v>
      </c>
      <c r="I1013" t="s">
        <v>116</v>
      </c>
      <c r="J1013">
        <v>1863.32266232149</v>
      </c>
      <c r="K1013">
        <v>98735.952708273195</v>
      </c>
      <c r="L1013">
        <v>98735.952708273195</v>
      </c>
      <c r="M1013">
        <v>0</v>
      </c>
      <c r="N1013">
        <v>37281.359827728498</v>
      </c>
      <c r="O1013">
        <v>0.171594674568989</v>
      </c>
      <c r="P1013">
        <v>7.6160805835060394E-2</v>
      </c>
      <c r="Q1013">
        <v>0.34763167281812002</v>
      </c>
      <c r="R1013">
        <v>9.1383259301456004E-4</v>
      </c>
      <c r="S1013">
        <v>0</v>
      </c>
      <c r="T1013">
        <v>4.3439140344624598E-4</v>
      </c>
      <c r="U1013">
        <v>3.0000008599891702E-3</v>
      </c>
      <c r="V1013">
        <v>1.47204205251427E-2</v>
      </c>
      <c r="W1013">
        <v>9.9387632378955797E-4</v>
      </c>
      <c r="X1013">
        <v>0</v>
      </c>
      <c r="Y1013">
        <v>4.7244028549993199E-4</v>
      </c>
      <c r="Z1013">
        <v>1.2000003439956599E-2</v>
      </c>
      <c r="AA1013">
        <v>4.2058344357550702E-2</v>
      </c>
      <c r="AB1013">
        <v>1523.8720741799</v>
      </c>
      <c r="AC1013">
        <v>512.18901179193404</v>
      </c>
      <c r="AD1013">
        <v>41.684134421023998</v>
      </c>
      <c r="AE1013">
        <v>4.4607367439180104E-3</v>
      </c>
      <c r="AF1013">
        <v>0.26897366619061203</v>
      </c>
      <c r="AG1013">
        <v>4.0101214873770302E-2</v>
      </c>
      <c r="AH1013">
        <v>1.11957512248602E-2</v>
      </c>
      <c r="AI1013">
        <v>6.8545403203545702E-3</v>
      </c>
      <c r="AJ1013">
        <v>2.94525107002209E-2</v>
      </c>
      <c r="AK1013">
        <v>1.97070102633989E-2</v>
      </c>
      <c r="AL1013">
        <v>1.0125019845362999</v>
      </c>
      <c r="AM1013">
        <v>0.20520703182385699</v>
      </c>
      <c r="AN1013">
        <v>2.3529664952427601E-2</v>
      </c>
      <c r="AO1013">
        <v>0.20494470692626199</v>
      </c>
      <c r="AP1013">
        <v>2.5438105961458</v>
      </c>
      <c r="AQ1013">
        <v>2.8756423115778699E-2</v>
      </c>
      <c r="AR1013">
        <v>1.4774405190708899</v>
      </c>
      <c r="AS1013">
        <v>0.224675869985731</v>
      </c>
      <c r="AT1013">
        <v>2.35296649524179E-2</v>
      </c>
      <c r="AU1013">
        <v>0.204944706926177</v>
      </c>
      <c r="AV1013">
        <v>2.5438105961458</v>
      </c>
      <c r="AW1013">
        <v>4.4999999999999998E-2</v>
      </c>
      <c r="AX1013">
        <v>0.43837452742821797</v>
      </c>
      <c r="AY1013">
        <v>14.465783006318601</v>
      </c>
      <c r="AZ1013">
        <v>4.1640492656570904</v>
      </c>
      <c r="BA1013">
        <v>1.5065026874671201E-2</v>
      </c>
      <c r="BB1013">
        <v>5.0635098301865704E-3</v>
      </c>
      <c r="BC1013">
        <v>4.1209010647306701E-4</v>
      </c>
    </row>
    <row r="1014" spans="1:55" x14ac:dyDescent="0.25">
      <c r="A1014" t="s">
        <v>113</v>
      </c>
      <c r="B1014">
        <v>2031</v>
      </c>
      <c r="C1014" t="s">
        <v>144</v>
      </c>
      <c r="D1014" t="str">
        <f t="shared" si="49"/>
        <v>Truck</v>
      </c>
      <c r="E1014" t="str">
        <f t="shared" si="50"/>
        <v>2031MHDT</v>
      </c>
      <c r="F1014" t="str">
        <f t="shared" si="51"/>
        <v>2031Truck</v>
      </c>
      <c r="G1014" t="s">
        <v>115</v>
      </c>
      <c r="H1014" t="s">
        <v>115</v>
      </c>
      <c r="I1014" t="s">
        <v>116</v>
      </c>
      <c r="J1014">
        <v>1991.93179825832</v>
      </c>
      <c r="K1014">
        <v>123265.245676967</v>
      </c>
      <c r="L1014">
        <v>123265.245676967</v>
      </c>
      <c r="M1014">
        <v>0</v>
      </c>
      <c r="N1014">
        <v>39854.5714195525</v>
      </c>
      <c r="O1014">
        <v>0.160838245069717</v>
      </c>
      <c r="P1014">
        <v>7.5821199149837398E-2</v>
      </c>
      <c r="Q1014">
        <v>0.34546201129325099</v>
      </c>
      <c r="R1014">
        <v>9.32324634032845E-4</v>
      </c>
      <c r="S1014">
        <v>0</v>
      </c>
      <c r="T1014">
        <v>4.3240118519920098E-4</v>
      </c>
      <c r="U1014">
        <v>3.0000008599812399E-3</v>
      </c>
      <c r="V1014">
        <v>1.47602447579344E-2</v>
      </c>
      <c r="W1014">
        <v>1.01398810562696E-3</v>
      </c>
      <c r="X1014">
        <v>0</v>
      </c>
      <c r="Y1014">
        <v>4.7027574156701399E-4</v>
      </c>
      <c r="Z1014">
        <v>1.2000003439924901E-2</v>
      </c>
      <c r="AA1014">
        <v>4.2172127879812601E-2</v>
      </c>
      <c r="AB1014">
        <v>1527.7164334539</v>
      </c>
      <c r="AC1014">
        <v>512.94808497387703</v>
      </c>
      <c r="AD1014">
        <v>41.796826346190699</v>
      </c>
      <c r="AE1014">
        <v>4.29183975205801E-3</v>
      </c>
      <c r="AF1014">
        <v>0.27407229334661598</v>
      </c>
      <c r="AG1014">
        <v>4.1150353127849502E-2</v>
      </c>
      <c r="AH1014">
        <v>1.09480298782053E-2</v>
      </c>
      <c r="AI1014">
        <v>7.02643861952557E-3</v>
      </c>
      <c r="AJ1014">
        <v>3.02485001667527E-2</v>
      </c>
      <c r="AK1014">
        <v>1.8515684365555299E-2</v>
      </c>
      <c r="AL1014">
        <v>1.0117812341257899</v>
      </c>
      <c r="AM1014">
        <v>0.20629699681232899</v>
      </c>
      <c r="AN1014">
        <v>2.3667870505841501E-2</v>
      </c>
      <c r="AO1014">
        <v>0.207170273093609</v>
      </c>
      <c r="AP1014">
        <v>2.41154307470712</v>
      </c>
      <c r="AQ1014">
        <v>2.7018043162184101E-2</v>
      </c>
      <c r="AR1014">
        <v>1.4763888017637801</v>
      </c>
      <c r="AS1014">
        <v>0.225869244451812</v>
      </c>
      <c r="AT1014">
        <v>2.3667870505831801E-2</v>
      </c>
      <c r="AU1014">
        <v>0.20717027309352301</v>
      </c>
      <c r="AV1014">
        <v>2.41154307470712</v>
      </c>
      <c r="AW1014">
        <v>4.4999999999999998E-2</v>
      </c>
      <c r="AX1014">
        <v>0.40109045274010702</v>
      </c>
      <c r="AY1014">
        <v>14.457715433441599</v>
      </c>
      <c r="AZ1014">
        <v>4.1981249980145403</v>
      </c>
      <c r="BA1014">
        <v>1.51030322799541E-2</v>
      </c>
      <c r="BB1014">
        <v>5.0710140413861701E-3</v>
      </c>
      <c r="BC1014">
        <v>4.1320418088256698E-4</v>
      </c>
    </row>
    <row r="1015" spans="1:55" x14ac:dyDescent="0.25">
      <c r="A1015" t="s">
        <v>113</v>
      </c>
      <c r="B1015">
        <v>2031</v>
      </c>
      <c r="C1015" t="s">
        <v>144</v>
      </c>
      <c r="D1015" t="str">
        <f t="shared" si="49"/>
        <v>Truck</v>
      </c>
      <c r="E1015" t="str">
        <f t="shared" si="50"/>
        <v>2031MHDT</v>
      </c>
      <c r="F1015" t="str">
        <f t="shared" si="51"/>
        <v>2031Truck</v>
      </c>
      <c r="G1015" t="s">
        <v>115</v>
      </c>
      <c r="H1015" t="s">
        <v>115</v>
      </c>
      <c r="I1015" t="s">
        <v>121</v>
      </c>
      <c r="J1015">
        <v>19374.8246061026</v>
      </c>
      <c r="K1015">
        <v>821097.97484550998</v>
      </c>
      <c r="L1015">
        <v>821097.97484550998</v>
      </c>
      <c r="M1015">
        <v>0</v>
      </c>
      <c r="N1015">
        <v>241381.75173300001</v>
      </c>
      <c r="O1015">
        <v>0.44578958906348798</v>
      </c>
      <c r="P1015">
        <v>8.9087105364687496</v>
      </c>
      <c r="Q1015">
        <v>1.4631280086988601</v>
      </c>
      <c r="R1015">
        <v>6.1565246250205197E-3</v>
      </c>
      <c r="S1015">
        <v>5.9131018174705596E-3</v>
      </c>
      <c r="T1015">
        <v>0</v>
      </c>
      <c r="U1015">
        <v>3.00000085998325E-3</v>
      </c>
      <c r="V1015">
        <v>1.48494807664148E-2</v>
      </c>
      <c r="W1015">
        <v>6.4348953493905403E-3</v>
      </c>
      <c r="X1015">
        <v>6.18046604265589E-3</v>
      </c>
      <c r="Y1015">
        <v>0</v>
      </c>
      <c r="Z1015">
        <v>1.2000003439933E-2</v>
      </c>
      <c r="AA1015">
        <v>4.2427087904042197E-2</v>
      </c>
      <c r="AB1015">
        <v>1041.5814517558899</v>
      </c>
      <c r="AC1015">
        <v>2044.67887122404</v>
      </c>
      <c r="AD1015">
        <v>0</v>
      </c>
      <c r="AE1015">
        <v>3.54623019976667E-4</v>
      </c>
      <c r="AF1015">
        <v>8.4485438515945494E-3</v>
      </c>
      <c r="AG1015">
        <v>0</v>
      </c>
      <c r="AH1015">
        <v>0.16410158189688301</v>
      </c>
      <c r="AI1015">
        <v>0.32213998883462702</v>
      </c>
      <c r="AJ1015">
        <v>0</v>
      </c>
      <c r="AK1015">
        <v>7.63493637473778E-3</v>
      </c>
      <c r="AL1015">
        <v>0.18189483234999901</v>
      </c>
      <c r="AM1015">
        <v>0</v>
      </c>
      <c r="AN1015">
        <v>0</v>
      </c>
      <c r="AO1015">
        <v>0</v>
      </c>
      <c r="AP1015">
        <v>0</v>
      </c>
      <c r="AQ1015">
        <v>8.6917938814430294E-3</v>
      </c>
      <c r="AR1015">
        <v>0.20707342056142999</v>
      </c>
      <c r="AS1015">
        <v>0</v>
      </c>
      <c r="AT1015">
        <v>0</v>
      </c>
      <c r="AU1015">
        <v>0</v>
      </c>
      <c r="AV1015">
        <v>0</v>
      </c>
      <c r="AW1015">
        <v>0.218231972752405</v>
      </c>
      <c r="AX1015">
        <v>4.1316766759092002E-2</v>
      </c>
      <c r="AY1015">
        <v>7.3007051822648803</v>
      </c>
      <c r="AZ1015">
        <v>0</v>
      </c>
      <c r="BA1015">
        <v>9.8631534937406694E-3</v>
      </c>
      <c r="BB1015">
        <v>1.9361886214749401E-2</v>
      </c>
      <c r="BC1015">
        <v>0</v>
      </c>
    </row>
    <row r="1016" spans="1:55" x14ac:dyDescent="0.25">
      <c r="A1016" t="s">
        <v>119</v>
      </c>
      <c r="B1016">
        <v>2031</v>
      </c>
      <c r="C1016" t="s">
        <v>144</v>
      </c>
      <c r="D1016" t="str">
        <f t="shared" si="49"/>
        <v>Truck</v>
      </c>
      <c r="E1016" t="str">
        <f t="shared" si="50"/>
        <v>2031MHDT</v>
      </c>
      <c r="F1016" t="str">
        <f t="shared" si="51"/>
        <v>2031Truck</v>
      </c>
      <c r="G1016" t="s">
        <v>115</v>
      </c>
      <c r="H1016" t="s">
        <v>115</v>
      </c>
      <c r="I1016" t="s">
        <v>121</v>
      </c>
      <c r="J1016">
        <v>16825.776943681001</v>
      </c>
      <c r="K1016">
        <v>695214.22365983995</v>
      </c>
      <c r="L1016">
        <v>695214.22365983995</v>
      </c>
      <c r="M1016">
        <v>0</v>
      </c>
      <c r="N1016">
        <v>201537.56047077299</v>
      </c>
      <c r="O1016">
        <v>0.46016225355287899</v>
      </c>
      <c r="P1016">
        <v>9.0962128596796994</v>
      </c>
      <c r="Q1016">
        <v>1.49969992193058</v>
      </c>
      <c r="R1016">
        <v>6.6206426585838397E-3</v>
      </c>
      <c r="S1016">
        <v>6.9681314487020996E-3</v>
      </c>
      <c r="T1016">
        <v>0</v>
      </c>
      <c r="U1016">
        <v>3.0000008599802299E-3</v>
      </c>
      <c r="V1016">
        <v>1.47598729323173E-2</v>
      </c>
      <c r="W1016">
        <v>6.91999874093829E-3</v>
      </c>
      <c r="X1016">
        <v>7.2831994321870498E-3</v>
      </c>
      <c r="Y1016">
        <v>0</v>
      </c>
      <c r="Z1016">
        <v>1.20000034399209E-2</v>
      </c>
      <c r="AA1016">
        <v>4.2171065520906797E-2</v>
      </c>
      <c r="AB1016">
        <v>1042.28876348975</v>
      </c>
      <c r="AC1016">
        <v>2082.0964264434901</v>
      </c>
      <c r="AD1016">
        <v>0</v>
      </c>
      <c r="AE1016">
        <v>3.7336931156956E-4</v>
      </c>
      <c r="AF1016">
        <v>8.7001668175918298E-3</v>
      </c>
      <c r="AG1016">
        <v>0</v>
      </c>
      <c r="AH1016">
        <v>0.16421301914859801</v>
      </c>
      <c r="AI1016">
        <v>0.32803513989734501</v>
      </c>
      <c r="AJ1016">
        <v>0</v>
      </c>
      <c r="AK1016">
        <v>8.0385388920911505E-3</v>
      </c>
      <c r="AL1016">
        <v>0.187312205807421</v>
      </c>
      <c r="AM1016">
        <v>0</v>
      </c>
      <c r="AN1016">
        <v>0</v>
      </c>
      <c r="AO1016">
        <v>0</v>
      </c>
      <c r="AP1016">
        <v>0</v>
      </c>
      <c r="AQ1016">
        <v>9.1512646247060899E-3</v>
      </c>
      <c r="AR1016">
        <v>0.21324068786525399</v>
      </c>
      <c r="AS1016">
        <v>0</v>
      </c>
      <c r="AT1016">
        <v>0</v>
      </c>
      <c r="AU1016">
        <v>0</v>
      </c>
      <c r="AV1016">
        <v>0</v>
      </c>
      <c r="AW1016">
        <v>0.21779157513157499</v>
      </c>
      <c r="AX1016">
        <v>4.0532038422818301E-2</v>
      </c>
      <c r="AY1016">
        <v>7.4239161193034198</v>
      </c>
      <c r="AZ1016">
        <v>0</v>
      </c>
      <c r="BA1016">
        <v>9.8698513128955903E-3</v>
      </c>
      <c r="BB1016">
        <v>1.9716208087386201E-2</v>
      </c>
      <c r="BC1016">
        <v>0</v>
      </c>
    </row>
    <row r="1017" spans="1:55" x14ac:dyDescent="0.25">
      <c r="A1017" t="s">
        <v>119</v>
      </c>
      <c r="B1017">
        <v>2031</v>
      </c>
      <c r="C1017" t="s">
        <v>144</v>
      </c>
      <c r="D1017" t="str">
        <f t="shared" si="49"/>
        <v>Truck</v>
      </c>
      <c r="E1017" t="str">
        <f t="shared" si="50"/>
        <v>2031MHDT</v>
      </c>
      <c r="F1017" t="str">
        <f t="shared" si="51"/>
        <v>2031Truck</v>
      </c>
      <c r="G1017" t="s">
        <v>115</v>
      </c>
      <c r="H1017" t="s">
        <v>115</v>
      </c>
      <c r="I1017" t="s">
        <v>125</v>
      </c>
      <c r="J1017">
        <v>2228.5489477891301</v>
      </c>
      <c r="K1017">
        <v>116931.644006713</v>
      </c>
      <c r="L1017">
        <v>0</v>
      </c>
      <c r="M1017">
        <v>116931.644006713</v>
      </c>
      <c r="N1017">
        <v>28014.730260742199</v>
      </c>
      <c r="O1017">
        <v>0</v>
      </c>
      <c r="P1017">
        <v>0</v>
      </c>
      <c r="Q1017">
        <v>0</v>
      </c>
      <c r="R1017">
        <v>0</v>
      </c>
      <c r="S1017">
        <v>0</v>
      </c>
      <c r="T1017">
        <v>0</v>
      </c>
      <c r="U1017">
        <v>3.0000008599804901E-3</v>
      </c>
      <c r="V1017">
        <v>7.3787937078802603E-3</v>
      </c>
      <c r="W1017">
        <v>0</v>
      </c>
      <c r="X1017">
        <v>0</v>
      </c>
      <c r="Y1017">
        <v>0</v>
      </c>
      <c r="Z1017">
        <v>1.20000034399219E-2</v>
      </c>
      <c r="AA1017">
        <v>2.1082267736800699E-2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</row>
    <row r="1018" spans="1:55" x14ac:dyDescent="0.25">
      <c r="A1018" t="s">
        <v>113</v>
      </c>
      <c r="B1018">
        <v>2031</v>
      </c>
      <c r="C1018" t="s">
        <v>144</v>
      </c>
      <c r="D1018" t="str">
        <f t="shared" si="49"/>
        <v>Truck</v>
      </c>
      <c r="E1018" t="str">
        <f t="shared" si="50"/>
        <v>2031MHDT</v>
      </c>
      <c r="F1018" t="str">
        <f t="shared" si="51"/>
        <v>2031Truck</v>
      </c>
      <c r="G1018" t="s">
        <v>115</v>
      </c>
      <c r="H1018" t="s">
        <v>115</v>
      </c>
      <c r="I1018" t="s">
        <v>125</v>
      </c>
      <c r="J1018">
        <v>2463.4448016660799</v>
      </c>
      <c r="K1018">
        <v>133352.03590247899</v>
      </c>
      <c r="L1018">
        <v>0</v>
      </c>
      <c r="M1018">
        <v>133352.03590247899</v>
      </c>
      <c r="N1018">
        <v>32044.092543147901</v>
      </c>
      <c r="O1018">
        <v>0</v>
      </c>
      <c r="P1018">
        <v>0</v>
      </c>
      <c r="Q1018">
        <v>0</v>
      </c>
      <c r="R1018">
        <v>0</v>
      </c>
      <c r="S1018">
        <v>0</v>
      </c>
      <c r="T1018">
        <v>0</v>
      </c>
      <c r="U1018">
        <v>3.0000008599825501E-3</v>
      </c>
      <c r="V1018">
        <v>7.4210514912614201E-3</v>
      </c>
      <c r="W1018">
        <v>0</v>
      </c>
      <c r="X1018">
        <v>0</v>
      </c>
      <c r="Y1018">
        <v>0</v>
      </c>
      <c r="Z1018">
        <v>1.20000034399302E-2</v>
      </c>
      <c r="AA1018">
        <v>2.1203004260746901E-2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</row>
    <row r="1019" spans="1:55" x14ac:dyDescent="0.25">
      <c r="A1019" t="s">
        <v>119</v>
      </c>
      <c r="B1019">
        <v>2031</v>
      </c>
      <c r="C1019" t="s">
        <v>144</v>
      </c>
      <c r="D1019" t="str">
        <f t="shared" si="49"/>
        <v>Truck</v>
      </c>
      <c r="E1019" t="str">
        <f t="shared" si="50"/>
        <v>2031MHDT</v>
      </c>
      <c r="F1019" t="str">
        <f t="shared" si="51"/>
        <v>2031Truck</v>
      </c>
      <c r="G1019" t="s">
        <v>115</v>
      </c>
      <c r="H1019" t="s">
        <v>115</v>
      </c>
      <c r="I1019" t="s">
        <v>123</v>
      </c>
      <c r="J1019">
        <v>267.47596524444799</v>
      </c>
      <c r="K1019">
        <v>11106.8510370123</v>
      </c>
      <c r="L1019">
        <v>11106.8510370123</v>
      </c>
      <c r="M1019">
        <v>0</v>
      </c>
      <c r="N1019">
        <v>2320.2860035375002</v>
      </c>
      <c r="O1019">
        <v>6.97086718927315E-2</v>
      </c>
      <c r="P1019">
        <v>6.5836217321117498</v>
      </c>
      <c r="Q1019">
        <v>0</v>
      </c>
      <c r="R1019">
        <v>8.15691767912947E-4</v>
      </c>
      <c r="S1019">
        <v>2.0346329316463602E-2</v>
      </c>
      <c r="T1019">
        <v>0</v>
      </c>
      <c r="U1019">
        <v>3.0000008599790902E-3</v>
      </c>
      <c r="V1019">
        <v>1.4749750388054801E-2</v>
      </c>
      <c r="W1019">
        <v>8.8713922203670597E-4</v>
      </c>
      <c r="X1019">
        <v>2.21284895485627E-2</v>
      </c>
      <c r="Y1019">
        <v>0</v>
      </c>
      <c r="Z1019">
        <v>1.20000034399163E-2</v>
      </c>
      <c r="AA1019">
        <v>4.2142143965871001E-2</v>
      </c>
      <c r="AB1019">
        <v>752.96000244608899</v>
      </c>
      <c r="AC1019">
        <v>5453.5250767289299</v>
      </c>
      <c r="AD1019">
        <v>0</v>
      </c>
      <c r="AE1019">
        <v>0.46549443854600298</v>
      </c>
      <c r="AF1019">
        <v>16.817358661321801</v>
      </c>
      <c r="AG1019">
        <v>0</v>
      </c>
      <c r="AH1019">
        <v>0.153495822173429</v>
      </c>
      <c r="AI1019">
        <v>1.1117367624794301</v>
      </c>
      <c r="AJ1019">
        <v>0</v>
      </c>
      <c r="AK1019">
        <v>6.6509970432668602E-3</v>
      </c>
      <c r="AL1019">
        <v>0.240286872344567</v>
      </c>
      <c r="AM1019">
        <v>0</v>
      </c>
      <c r="AN1019">
        <v>0</v>
      </c>
      <c r="AO1019">
        <v>0</v>
      </c>
      <c r="AP1019">
        <v>0</v>
      </c>
      <c r="AQ1019">
        <v>0.475071217376203</v>
      </c>
      <c r="AR1019">
        <v>17.163348024611899</v>
      </c>
      <c r="AS1019">
        <v>0</v>
      </c>
      <c r="AT1019">
        <v>0</v>
      </c>
      <c r="AU1019">
        <v>0</v>
      </c>
      <c r="AV1019">
        <v>0</v>
      </c>
      <c r="AW1019">
        <v>1.06</v>
      </c>
      <c r="AX1019">
        <v>1.61359887560771</v>
      </c>
      <c r="AY1019">
        <v>39.585586270806502</v>
      </c>
      <c r="AZ1019">
        <v>0</v>
      </c>
      <c r="BA1019">
        <v>0</v>
      </c>
      <c r="BB1019">
        <v>0</v>
      </c>
      <c r="BC1019">
        <v>0</v>
      </c>
    </row>
    <row r="1020" spans="1:55" x14ac:dyDescent="0.25">
      <c r="A1020" t="s">
        <v>113</v>
      </c>
      <c r="B1020">
        <v>2031</v>
      </c>
      <c r="C1020" t="s">
        <v>144</v>
      </c>
      <c r="D1020" t="str">
        <f t="shared" si="49"/>
        <v>Truck</v>
      </c>
      <c r="E1020" t="str">
        <f t="shared" si="50"/>
        <v>2031MHDT</v>
      </c>
      <c r="F1020" t="str">
        <f t="shared" si="51"/>
        <v>2031Truck</v>
      </c>
      <c r="G1020" t="s">
        <v>115</v>
      </c>
      <c r="H1020" t="s">
        <v>115</v>
      </c>
      <c r="I1020" t="s">
        <v>123</v>
      </c>
      <c r="J1020">
        <v>275.27744685249399</v>
      </c>
      <c r="K1020">
        <v>11621.8218116754</v>
      </c>
      <c r="L1020">
        <v>11621.8218116754</v>
      </c>
      <c r="M1020">
        <v>0</v>
      </c>
      <c r="N1020">
        <v>2519.7431198986301</v>
      </c>
      <c r="O1020">
        <v>7.6953674736815206E-2</v>
      </c>
      <c r="P1020">
        <v>6.4547132399698599</v>
      </c>
      <c r="Q1020">
        <v>0</v>
      </c>
      <c r="R1020">
        <v>8.64963764782199E-4</v>
      </c>
      <c r="S1020">
        <v>1.9731174024717201E-2</v>
      </c>
      <c r="T1020">
        <v>0</v>
      </c>
      <c r="U1020">
        <v>3.0000008599862901E-3</v>
      </c>
      <c r="V1020">
        <v>1.48794665520197E-2</v>
      </c>
      <c r="W1020">
        <v>9.4072701425217196E-4</v>
      </c>
      <c r="X1020">
        <v>2.1459452041480798E-2</v>
      </c>
      <c r="Y1020">
        <v>0</v>
      </c>
      <c r="Z1020">
        <v>1.20000034399451E-2</v>
      </c>
      <c r="AA1020">
        <v>4.2512761577199298E-2</v>
      </c>
      <c r="AB1020">
        <v>782.80421124907696</v>
      </c>
      <c r="AC1020">
        <v>5335.9562034670498</v>
      </c>
      <c r="AD1020">
        <v>0</v>
      </c>
      <c r="AE1020">
        <v>0.49640885678846303</v>
      </c>
      <c r="AF1020">
        <v>16.566855266623701</v>
      </c>
      <c r="AG1020">
        <v>0</v>
      </c>
      <c r="AH1020">
        <v>0.15957975937121899</v>
      </c>
      <c r="AI1020">
        <v>1.08776957855902</v>
      </c>
      <c r="AJ1020">
        <v>0</v>
      </c>
      <c r="AK1020">
        <v>7.0927030816185796E-3</v>
      </c>
      <c r="AL1020">
        <v>0.236707673111448</v>
      </c>
      <c r="AM1020">
        <v>0</v>
      </c>
      <c r="AN1020">
        <v>0</v>
      </c>
      <c r="AO1020">
        <v>0</v>
      </c>
      <c r="AP1020">
        <v>0</v>
      </c>
      <c r="AQ1020">
        <v>0.50662164868703996</v>
      </c>
      <c r="AR1020">
        <v>16.907690936531999</v>
      </c>
      <c r="AS1020">
        <v>0</v>
      </c>
      <c r="AT1020">
        <v>0</v>
      </c>
      <c r="AU1020">
        <v>0</v>
      </c>
      <c r="AV1020">
        <v>0</v>
      </c>
      <c r="AW1020">
        <v>1.06</v>
      </c>
      <c r="AX1020">
        <v>1.8576353185899599</v>
      </c>
      <c r="AY1020">
        <v>38.329430232332001</v>
      </c>
      <c r="AZ1020">
        <v>0</v>
      </c>
      <c r="BA1020">
        <v>0</v>
      </c>
      <c r="BB1020">
        <v>0</v>
      </c>
      <c r="BC1020">
        <v>0</v>
      </c>
    </row>
    <row r="1021" spans="1:55" x14ac:dyDescent="0.25">
      <c r="A1021" t="s">
        <v>119</v>
      </c>
      <c r="B1021">
        <v>2031</v>
      </c>
      <c r="C1021" t="s">
        <v>145</v>
      </c>
      <c r="D1021" t="str">
        <f t="shared" si="49"/>
        <v>Bus</v>
      </c>
      <c r="E1021" t="str">
        <f t="shared" si="50"/>
        <v>2031OBUS</v>
      </c>
      <c r="F1021" t="str">
        <f t="shared" si="51"/>
        <v>2031Bus</v>
      </c>
      <c r="G1021" t="s">
        <v>115</v>
      </c>
      <c r="H1021" t="s">
        <v>115</v>
      </c>
      <c r="I1021" t="s">
        <v>116</v>
      </c>
      <c r="J1021">
        <v>422.175171006575</v>
      </c>
      <c r="K1021">
        <v>16193.5672021952</v>
      </c>
      <c r="L1021">
        <v>16193.5672021952</v>
      </c>
      <c r="M1021">
        <v>0</v>
      </c>
      <c r="N1021">
        <v>8446.8808214995697</v>
      </c>
      <c r="O1021">
        <v>0.24312908947901099</v>
      </c>
      <c r="P1021">
        <v>5.7219909340871199E-2</v>
      </c>
      <c r="Q1021">
        <v>0.38473189365670402</v>
      </c>
      <c r="R1021">
        <v>7.7276832155228703E-4</v>
      </c>
      <c r="S1021">
        <v>0</v>
      </c>
      <c r="T1021">
        <v>2.5567118495488101E-4</v>
      </c>
      <c r="U1021">
        <v>3.00000086119378E-3</v>
      </c>
      <c r="V1021">
        <v>1.47638588534543E-2</v>
      </c>
      <c r="W1021">
        <v>8.4045605774664802E-4</v>
      </c>
      <c r="X1021">
        <v>0</v>
      </c>
      <c r="Y1021">
        <v>2.7806574130129398E-4</v>
      </c>
      <c r="Z1021">
        <v>1.2000003444775101E-2</v>
      </c>
      <c r="AA1021">
        <v>4.2182453867012401E-2</v>
      </c>
      <c r="AB1021">
        <v>1546.78993155018</v>
      </c>
      <c r="AC1021">
        <v>367.01267530367898</v>
      </c>
      <c r="AD1021">
        <v>29.817173142847601</v>
      </c>
      <c r="AE1021">
        <v>5.5645914464101899E-3</v>
      </c>
      <c r="AF1021">
        <v>0.19441728115037901</v>
      </c>
      <c r="AG1021">
        <v>3.2494691419584998E-2</v>
      </c>
      <c r="AH1021">
        <v>1.33431484176737E-2</v>
      </c>
      <c r="AI1021">
        <v>4.5965519249552304E-3</v>
      </c>
      <c r="AJ1021">
        <v>2.82443862482624E-2</v>
      </c>
      <c r="AK1021">
        <v>2.55043912051898E-2</v>
      </c>
      <c r="AL1021">
        <v>0.74746643229717102</v>
      </c>
      <c r="AM1021">
        <v>0.17139812544837199</v>
      </c>
      <c r="AN1021">
        <v>3.7123807118311598E-2</v>
      </c>
      <c r="AO1021">
        <v>0.20592270278619501</v>
      </c>
      <c r="AP1021">
        <v>4.1640974134111399</v>
      </c>
      <c r="AQ1021">
        <v>3.7215947777168697E-2</v>
      </c>
      <c r="AR1021">
        <v>1.0907012633925399</v>
      </c>
      <c r="AS1021">
        <v>0.18765937310613801</v>
      </c>
      <c r="AT1021">
        <v>3.7123807118296298E-2</v>
      </c>
      <c r="AU1021">
        <v>0.20592270278611</v>
      </c>
      <c r="AV1021">
        <v>4.1640974134111399</v>
      </c>
      <c r="AW1021">
        <v>4.4999999999999901E-2</v>
      </c>
      <c r="AX1021">
        <v>0.62567612396559102</v>
      </c>
      <c r="AY1021">
        <v>5.78175042668187</v>
      </c>
      <c r="AZ1021">
        <v>3.4352623921699998</v>
      </c>
      <c r="BA1021">
        <v>1.52915932269543E-2</v>
      </c>
      <c r="BB1021">
        <v>3.62829394309258E-3</v>
      </c>
      <c r="BC1021">
        <v>2.9477311274009999E-4</v>
      </c>
    </row>
    <row r="1022" spans="1:55" x14ac:dyDescent="0.25">
      <c r="A1022" t="s">
        <v>113</v>
      </c>
      <c r="B1022">
        <v>2031</v>
      </c>
      <c r="C1022" t="s">
        <v>145</v>
      </c>
      <c r="D1022" t="str">
        <f t="shared" si="49"/>
        <v>Bus</v>
      </c>
      <c r="E1022" t="str">
        <f t="shared" si="50"/>
        <v>2031OBUS</v>
      </c>
      <c r="F1022" t="str">
        <f t="shared" si="51"/>
        <v>2031Bus</v>
      </c>
      <c r="G1022" t="s">
        <v>115</v>
      </c>
      <c r="H1022" t="s">
        <v>115</v>
      </c>
      <c r="I1022" t="s">
        <v>116</v>
      </c>
      <c r="J1022">
        <v>503.14303236280199</v>
      </c>
      <c r="K1022">
        <v>22584.572258042099</v>
      </c>
      <c r="L1022">
        <v>22584.572258042099</v>
      </c>
      <c r="M1022">
        <v>0</v>
      </c>
      <c r="N1022">
        <v>10066.8857915149</v>
      </c>
      <c r="O1022">
        <v>0.32728918948214197</v>
      </c>
      <c r="P1022">
        <v>5.7280270119450798E-2</v>
      </c>
      <c r="Q1022">
        <v>0.38265402868801601</v>
      </c>
      <c r="R1022">
        <v>8.9551849562584797E-4</v>
      </c>
      <c r="S1022">
        <v>0</v>
      </c>
      <c r="T1022">
        <v>2.9743516570528502E-4</v>
      </c>
      <c r="U1022">
        <v>3.0000008612121802E-3</v>
      </c>
      <c r="V1022">
        <v>1.49494426012398E-2</v>
      </c>
      <c r="W1022">
        <v>9.7395807188504699E-4</v>
      </c>
      <c r="X1022">
        <v>0</v>
      </c>
      <c r="Y1022">
        <v>3.2348788094954298E-4</v>
      </c>
      <c r="Z1022">
        <v>1.20000034448487E-2</v>
      </c>
      <c r="AA1022">
        <v>4.27126931463995E-2</v>
      </c>
      <c r="AB1022">
        <v>1568.8155261454999</v>
      </c>
      <c r="AC1022">
        <v>366.39999369202798</v>
      </c>
      <c r="AD1022">
        <v>30.090869908267599</v>
      </c>
      <c r="AE1022">
        <v>7.0110967792464604E-3</v>
      </c>
      <c r="AF1022">
        <v>0.19661786137116599</v>
      </c>
      <c r="AG1022">
        <v>3.39537944571352E-2</v>
      </c>
      <c r="AH1022">
        <v>1.61904219455597E-2</v>
      </c>
      <c r="AI1022">
        <v>4.6930454476329904E-3</v>
      </c>
      <c r="AJ1022">
        <v>2.86855108520611E-2</v>
      </c>
      <c r="AK1022">
        <v>3.2712976484927103E-2</v>
      </c>
      <c r="AL1022">
        <v>0.74408436137362299</v>
      </c>
      <c r="AM1022">
        <v>0.17770164774861399</v>
      </c>
      <c r="AN1022">
        <v>3.9278000958832902E-2</v>
      </c>
      <c r="AO1022">
        <v>0.21790479734305099</v>
      </c>
      <c r="AP1022">
        <v>4.1465568852525703</v>
      </c>
      <c r="AQ1022">
        <v>4.7734698495805E-2</v>
      </c>
      <c r="AR1022">
        <v>1.08576615344003</v>
      </c>
      <c r="AS1022">
        <v>0.19456093658665799</v>
      </c>
      <c r="AT1022">
        <v>3.92780009588167E-2</v>
      </c>
      <c r="AU1022">
        <v>0.217904797342962</v>
      </c>
      <c r="AV1022">
        <v>4.1465568852525703</v>
      </c>
      <c r="AW1022">
        <v>4.4999999999999998E-2</v>
      </c>
      <c r="AX1022">
        <v>0.787928017271874</v>
      </c>
      <c r="AY1022">
        <v>5.7613243455857299</v>
      </c>
      <c r="AZ1022">
        <v>3.6183330047225999</v>
      </c>
      <c r="BA1022">
        <v>1.55093386533135E-2</v>
      </c>
      <c r="BB1022">
        <v>3.6222369616034401E-3</v>
      </c>
      <c r="BC1022">
        <v>2.9747888391106999E-4</v>
      </c>
    </row>
    <row r="1023" spans="1:55" x14ac:dyDescent="0.25">
      <c r="A1023" t="s">
        <v>113</v>
      </c>
      <c r="B1023">
        <v>2031</v>
      </c>
      <c r="C1023" t="s">
        <v>145</v>
      </c>
      <c r="D1023" t="str">
        <f t="shared" si="49"/>
        <v>Bus</v>
      </c>
      <c r="E1023" t="str">
        <f t="shared" si="50"/>
        <v>2031OBUS</v>
      </c>
      <c r="F1023" t="str">
        <f t="shared" si="51"/>
        <v>2031Bus</v>
      </c>
      <c r="G1023" t="s">
        <v>115</v>
      </c>
      <c r="H1023" t="s">
        <v>115</v>
      </c>
      <c r="I1023" t="s">
        <v>121</v>
      </c>
      <c r="J1023">
        <v>319.15867729425599</v>
      </c>
      <c r="K1023">
        <v>20812.3160898274</v>
      </c>
      <c r="L1023">
        <v>20812.3160898274</v>
      </c>
      <c r="M1023">
        <v>0</v>
      </c>
      <c r="N1023">
        <v>3856.1603556923901</v>
      </c>
      <c r="O1023">
        <v>1.58497711045821</v>
      </c>
      <c r="P1023">
        <v>10.5616616647818</v>
      </c>
      <c r="Q1023">
        <v>1.4430786501586801</v>
      </c>
      <c r="R1023">
        <v>3.1416739251562298E-2</v>
      </c>
      <c r="S1023">
        <v>1.33355551790329E-2</v>
      </c>
      <c r="T1023">
        <v>0</v>
      </c>
      <c r="U1023">
        <v>3.0000008613181501E-3</v>
      </c>
      <c r="V1023">
        <v>2.1324110116346301E-2</v>
      </c>
      <c r="W1023">
        <v>3.2837264790802297E-2</v>
      </c>
      <c r="X1023">
        <v>1.3938529808579099E-2</v>
      </c>
      <c r="Y1023">
        <v>0</v>
      </c>
      <c r="Z1023">
        <v>1.20000034452726E-2</v>
      </c>
      <c r="AA1023">
        <v>6.0926028903846699E-2</v>
      </c>
      <c r="AB1023">
        <v>1252.4911623809001</v>
      </c>
      <c r="AC1023">
        <v>2629.2567140431102</v>
      </c>
      <c r="AD1023">
        <v>0</v>
      </c>
      <c r="AE1023">
        <v>2.3132005196572201E-3</v>
      </c>
      <c r="AF1023">
        <v>4.4861161365752203E-2</v>
      </c>
      <c r="AG1023">
        <v>0</v>
      </c>
      <c r="AH1023">
        <v>0.19733049269654401</v>
      </c>
      <c r="AI1023">
        <v>0.41424046603375397</v>
      </c>
      <c r="AJ1023">
        <v>0</v>
      </c>
      <c r="AK1023">
        <v>4.9802572858229199E-2</v>
      </c>
      <c r="AL1023">
        <v>0.96584850229660602</v>
      </c>
      <c r="AM1023">
        <v>0</v>
      </c>
      <c r="AN1023">
        <v>0</v>
      </c>
      <c r="AO1023">
        <v>0</v>
      </c>
      <c r="AP1023">
        <v>0</v>
      </c>
      <c r="AQ1023">
        <v>5.6696438163067797E-2</v>
      </c>
      <c r="AR1023">
        <v>1.099544998232</v>
      </c>
      <c r="AS1023">
        <v>0</v>
      </c>
      <c r="AT1023">
        <v>0</v>
      </c>
      <c r="AU1023">
        <v>0</v>
      </c>
      <c r="AV1023">
        <v>0</v>
      </c>
      <c r="AW1023">
        <v>0.2113916888174</v>
      </c>
      <c r="AX1023">
        <v>0.17537628696775001</v>
      </c>
      <c r="AY1023">
        <v>14.971594831730201</v>
      </c>
      <c r="AZ1023">
        <v>0</v>
      </c>
      <c r="BA1023">
        <v>1.18603423316448E-2</v>
      </c>
      <c r="BB1023">
        <v>2.4897488815049499E-2</v>
      </c>
      <c r="BC1023">
        <v>0</v>
      </c>
    </row>
    <row r="1024" spans="1:55" x14ac:dyDescent="0.25">
      <c r="A1024" t="s">
        <v>119</v>
      </c>
      <c r="B1024">
        <v>2031</v>
      </c>
      <c r="C1024" t="s">
        <v>145</v>
      </c>
      <c r="D1024" t="str">
        <f t="shared" si="49"/>
        <v>Bus</v>
      </c>
      <c r="E1024" t="str">
        <f t="shared" si="50"/>
        <v>2031OBUS</v>
      </c>
      <c r="F1024" t="str">
        <f t="shared" si="51"/>
        <v>2031Bus</v>
      </c>
      <c r="G1024" t="s">
        <v>115</v>
      </c>
      <c r="H1024" t="s">
        <v>115</v>
      </c>
      <c r="I1024" t="s">
        <v>121</v>
      </c>
      <c r="J1024">
        <v>315.35742974509998</v>
      </c>
      <c r="K1024">
        <v>20532.0369322072</v>
      </c>
      <c r="L1024">
        <v>20532.0369322072</v>
      </c>
      <c r="M1024">
        <v>0</v>
      </c>
      <c r="N1024">
        <v>3770.1819045751199</v>
      </c>
      <c r="O1024">
        <v>1.41739835193582</v>
      </c>
      <c r="P1024">
        <v>10.3499958073147</v>
      </c>
      <c r="Q1024">
        <v>1.40874772580651</v>
      </c>
      <c r="R1024">
        <v>3.0302113929608101E-2</v>
      </c>
      <c r="S1024">
        <v>1.20250937582356E-2</v>
      </c>
      <c r="T1024">
        <v>0</v>
      </c>
      <c r="U1024">
        <v>3.0000008611417699E-3</v>
      </c>
      <c r="V1024">
        <v>2.01408959872591E-2</v>
      </c>
      <c r="W1024">
        <v>3.1672241057865903E-2</v>
      </c>
      <c r="X1024">
        <v>1.2568815137419699E-2</v>
      </c>
      <c r="Y1024">
        <v>0</v>
      </c>
      <c r="Z1024">
        <v>1.2000003444567E-2</v>
      </c>
      <c r="AA1024">
        <v>5.7545417106454597E-2</v>
      </c>
      <c r="AB1024">
        <v>1227.8489136903399</v>
      </c>
      <c r="AC1024">
        <v>2547.0680299041301</v>
      </c>
      <c r="AD1024">
        <v>0</v>
      </c>
      <c r="AE1024">
        <v>2.0008418541588098E-3</v>
      </c>
      <c r="AF1024">
        <v>4.3007343358585803E-2</v>
      </c>
      <c r="AG1024">
        <v>0</v>
      </c>
      <c r="AH1024">
        <v>0.193448096380057</v>
      </c>
      <c r="AI1024">
        <v>0.40129160537720798</v>
      </c>
      <c r="AJ1024">
        <v>0</v>
      </c>
      <c r="AK1024">
        <v>4.3077576445601402E-2</v>
      </c>
      <c r="AL1024">
        <v>0.92593630895960799</v>
      </c>
      <c r="AM1024">
        <v>0</v>
      </c>
      <c r="AN1024">
        <v>0</v>
      </c>
      <c r="AO1024">
        <v>0</v>
      </c>
      <c r="AP1024">
        <v>0</v>
      </c>
      <c r="AQ1024">
        <v>4.90405416626844E-2</v>
      </c>
      <c r="AR1024">
        <v>1.0541080042854301</v>
      </c>
      <c r="AS1024">
        <v>0</v>
      </c>
      <c r="AT1024">
        <v>0</v>
      </c>
      <c r="AU1024">
        <v>0</v>
      </c>
      <c r="AV1024">
        <v>0</v>
      </c>
      <c r="AW1024">
        <v>0.21093071653878101</v>
      </c>
      <c r="AX1024">
        <v>0.15432946245041099</v>
      </c>
      <c r="AY1024">
        <v>14.441381610886101</v>
      </c>
      <c r="AZ1024">
        <v>0</v>
      </c>
      <c r="BA1024">
        <v>1.1626994972342E-2</v>
      </c>
      <c r="BB1024">
        <v>2.4119211124193199E-2</v>
      </c>
      <c r="BC1024">
        <v>0</v>
      </c>
    </row>
    <row r="1025" spans="1:55" x14ac:dyDescent="0.25">
      <c r="A1025" t="s">
        <v>119</v>
      </c>
      <c r="B1025">
        <v>2031</v>
      </c>
      <c r="C1025" t="s">
        <v>145</v>
      </c>
      <c r="D1025" t="str">
        <f t="shared" si="49"/>
        <v>Bus</v>
      </c>
      <c r="E1025" t="str">
        <f t="shared" si="50"/>
        <v>2031OBUS</v>
      </c>
      <c r="F1025" t="str">
        <f t="shared" si="51"/>
        <v>2031Bus</v>
      </c>
      <c r="G1025" t="s">
        <v>115</v>
      </c>
      <c r="H1025" t="s">
        <v>115</v>
      </c>
      <c r="I1025" t="s">
        <v>125</v>
      </c>
      <c r="J1025">
        <v>33.704612274666303</v>
      </c>
      <c r="K1025">
        <v>2577.0862496995401</v>
      </c>
      <c r="L1025">
        <v>0</v>
      </c>
      <c r="M1025">
        <v>2577.0862496995401</v>
      </c>
      <c r="N1025">
        <v>674.36188239152398</v>
      </c>
      <c r="O1025">
        <v>0</v>
      </c>
      <c r="P1025">
        <v>0</v>
      </c>
      <c r="Q1025">
        <v>0</v>
      </c>
      <c r="R1025">
        <v>0</v>
      </c>
      <c r="S1025">
        <v>0</v>
      </c>
      <c r="T1025">
        <v>0</v>
      </c>
      <c r="U1025">
        <v>3.0000008611690298E-3</v>
      </c>
      <c r="V1025">
        <v>7.3833815986996598E-3</v>
      </c>
      <c r="W1025">
        <v>0</v>
      </c>
      <c r="X1025">
        <v>0</v>
      </c>
      <c r="Y1025">
        <v>0</v>
      </c>
      <c r="Z1025">
        <v>1.20000034446761E-2</v>
      </c>
      <c r="AA1025">
        <v>2.10953759962847E-2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</row>
    <row r="1026" spans="1:55" x14ac:dyDescent="0.25">
      <c r="A1026" t="s">
        <v>113</v>
      </c>
      <c r="B1026">
        <v>2031</v>
      </c>
      <c r="C1026" t="s">
        <v>145</v>
      </c>
      <c r="D1026" t="str">
        <f t="shared" si="49"/>
        <v>Bus</v>
      </c>
      <c r="E1026" t="str">
        <f t="shared" si="50"/>
        <v>2031OBUS</v>
      </c>
      <c r="F1026" t="str">
        <f t="shared" si="51"/>
        <v>2031Bus</v>
      </c>
      <c r="G1026" t="s">
        <v>115</v>
      </c>
      <c r="H1026" t="s">
        <v>115</v>
      </c>
      <c r="I1026" t="s">
        <v>125</v>
      </c>
      <c r="J1026">
        <v>38.601807829251101</v>
      </c>
      <c r="K1026">
        <v>3551.9797976495502</v>
      </c>
      <c r="L1026">
        <v>0</v>
      </c>
      <c r="M1026">
        <v>3551.9797976495502</v>
      </c>
      <c r="N1026">
        <v>772.34497104765603</v>
      </c>
      <c r="O1026">
        <v>0</v>
      </c>
      <c r="P1026">
        <v>0</v>
      </c>
      <c r="Q1026">
        <v>0</v>
      </c>
      <c r="R1026">
        <v>0</v>
      </c>
      <c r="S1026">
        <v>0</v>
      </c>
      <c r="T1026">
        <v>0</v>
      </c>
      <c r="U1026">
        <v>3.0000008612102599E-3</v>
      </c>
      <c r="V1026">
        <v>7.4724229326930298E-3</v>
      </c>
      <c r="W1026">
        <v>0</v>
      </c>
      <c r="X1026">
        <v>0</v>
      </c>
      <c r="Y1026">
        <v>0</v>
      </c>
      <c r="Z1026">
        <v>1.2000003444841E-2</v>
      </c>
      <c r="AA1026">
        <v>2.13497798076943E-2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</row>
    <row r="1027" spans="1:55" x14ac:dyDescent="0.25">
      <c r="A1027" t="s">
        <v>119</v>
      </c>
      <c r="B1027">
        <v>2031</v>
      </c>
      <c r="C1027" t="s">
        <v>145</v>
      </c>
      <c r="D1027" t="str">
        <f t="shared" si="49"/>
        <v>Bus</v>
      </c>
      <c r="E1027" t="str">
        <f t="shared" si="50"/>
        <v>2031OBUS</v>
      </c>
      <c r="F1027" t="str">
        <f t="shared" si="51"/>
        <v>2031Bus</v>
      </c>
      <c r="G1027" t="s">
        <v>115</v>
      </c>
      <c r="H1027" t="s">
        <v>115</v>
      </c>
      <c r="I1027" t="s">
        <v>123</v>
      </c>
      <c r="J1027">
        <v>55.022324928197897</v>
      </c>
      <c r="K1027">
        <v>3022.30975632737</v>
      </c>
      <c r="L1027">
        <v>3022.30975632737</v>
      </c>
      <c r="M1027">
        <v>0</v>
      </c>
      <c r="N1027">
        <v>489.69869186096099</v>
      </c>
      <c r="O1027">
        <v>7.9125860536763695E-2</v>
      </c>
      <c r="P1027">
        <v>1.5184784467972601</v>
      </c>
      <c r="Q1027">
        <v>0</v>
      </c>
      <c r="R1027">
        <v>7.6946793860082404E-4</v>
      </c>
      <c r="S1027">
        <v>4.35085865937683E-3</v>
      </c>
      <c r="T1027">
        <v>0</v>
      </c>
      <c r="U1027">
        <v>3.0000008610754701E-3</v>
      </c>
      <c r="V1027">
        <v>1.47554963438183E-2</v>
      </c>
      <c r="W1027">
        <v>8.3686659015709997E-4</v>
      </c>
      <c r="X1027">
        <v>4.7319557682273502E-3</v>
      </c>
      <c r="Y1027">
        <v>0</v>
      </c>
      <c r="Z1027">
        <v>1.2000003444301899E-2</v>
      </c>
      <c r="AA1027">
        <v>4.2158560982338E-2</v>
      </c>
      <c r="AB1027">
        <v>723.28098729358703</v>
      </c>
      <c r="AC1027">
        <v>1186.08641987378</v>
      </c>
      <c r="AD1027">
        <v>0</v>
      </c>
      <c r="AE1027">
        <v>0.46471095142926</v>
      </c>
      <c r="AF1027">
        <v>4.00310429355096</v>
      </c>
      <c r="AG1027">
        <v>0</v>
      </c>
      <c r="AH1027">
        <v>0.14744556078194501</v>
      </c>
      <c r="AI1027">
        <v>0.241791475770057</v>
      </c>
      <c r="AJ1027">
        <v>0</v>
      </c>
      <c r="AK1027">
        <v>6.6398025582947596E-3</v>
      </c>
      <c r="AL1027">
        <v>5.7196461688048802E-2</v>
      </c>
      <c r="AM1027">
        <v>0</v>
      </c>
      <c r="AN1027">
        <v>0</v>
      </c>
      <c r="AO1027">
        <v>0</v>
      </c>
      <c r="AP1027">
        <v>0</v>
      </c>
      <c r="AQ1027">
        <v>0.47427161130676798</v>
      </c>
      <c r="AR1027">
        <v>4.0854615491463404</v>
      </c>
      <c r="AS1027">
        <v>0</v>
      </c>
      <c r="AT1027">
        <v>0</v>
      </c>
      <c r="AU1027">
        <v>0</v>
      </c>
      <c r="AV1027">
        <v>0</v>
      </c>
      <c r="AW1027">
        <v>1.0599999999999901</v>
      </c>
      <c r="AX1027">
        <v>1.73109345579941</v>
      </c>
      <c r="AY1027">
        <v>8.3714189687322502</v>
      </c>
      <c r="AZ1027">
        <v>0</v>
      </c>
      <c r="BA1027">
        <v>0</v>
      </c>
      <c r="BB1027">
        <v>0</v>
      </c>
      <c r="BC1027">
        <v>0</v>
      </c>
    </row>
    <row r="1028" spans="1:55" x14ac:dyDescent="0.25">
      <c r="A1028" t="s">
        <v>113</v>
      </c>
      <c r="B1028">
        <v>2031</v>
      </c>
      <c r="C1028" t="s">
        <v>145</v>
      </c>
      <c r="D1028" t="str">
        <f t="shared" si="49"/>
        <v>Bus</v>
      </c>
      <c r="E1028" t="str">
        <f t="shared" si="50"/>
        <v>2031OBUS</v>
      </c>
      <c r="F1028" t="str">
        <f t="shared" si="51"/>
        <v>2031Bus</v>
      </c>
      <c r="G1028" t="s">
        <v>115</v>
      </c>
      <c r="H1028" t="s">
        <v>115</v>
      </c>
      <c r="I1028" t="s">
        <v>123</v>
      </c>
      <c r="J1028">
        <v>42.845341719210502</v>
      </c>
      <c r="K1028">
        <v>2416.9588721564401</v>
      </c>
      <c r="L1028">
        <v>2416.9588721564401</v>
      </c>
      <c r="M1028">
        <v>0</v>
      </c>
      <c r="N1028">
        <v>381.32354130097298</v>
      </c>
      <c r="O1028">
        <v>9.0433361954718905E-2</v>
      </c>
      <c r="P1028">
        <v>1.5139807405428201</v>
      </c>
      <c r="Q1028">
        <v>0</v>
      </c>
      <c r="R1028">
        <v>1.00978475943295E-3</v>
      </c>
      <c r="S1028">
        <v>4.4581407880220298E-3</v>
      </c>
      <c r="T1028">
        <v>0</v>
      </c>
      <c r="U1028">
        <v>3.0000008613670199E-3</v>
      </c>
      <c r="V1028">
        <v>1.5320015431092199E-2</v>
      </c>
      <c r="W1028">
        <v>1.0982330595292701E-3</v>
      </c>
      <c r="X1028">
        <v>4.8486348716444E-3</v>
      </c>
      <c r="Y1028">
        <v>0</v>
      </c>
      <c r="Z1028">
        <v>1.2000003445468E-2</v>
      </c>
      <c r="AA1028">
        <v>4.37714726602636E-2</v>
      </c>
      <c r="AB1028">
        <v>812.25969133706099</v>
      </c>
      <c r="AC1028">
        <v>1203.26557956549</v>
      </c>
      <c r="AD1028">
        <v>0</v>
      </c>
      <c r="AE1028">
        <v>0.58380621950164602</v>
      </c>
      <c r="AF1028">
        <v>3.9475726079895002</v>
      </c>
      <c r="AG1028">
        <v>0</v>
      </c>
      <c r="AH1028">
        <v>0.16558445167749</v>
      </c>
      <c r="AI1028">
        <v>0.24529355985495099</v>
      </c>
      <c r="AJ1028">
        <v>0</v>
      </c>
      <c r="AK1028">
        <v>8.3414389479596601E-3</v>
      </c>
      <c r="AL1028">
        <v>5.6403023472910201E-2</v>
      </c>
      <c r="AM1028">
        <v>0</v>
      </c>
      <c r="AN1028">
        <v>0</v>
      </c>
      <c r="AO1028">
        <v>0</v>
      </c>
      <c r="AP1028">
        <v>0</v>
      </c>
      <c r="AQ1028">
        <v>0.59581706771140397</v>
      </c>
      <c r="AR1028">
        <v>4.0287873909221501</v>
      </c>
      <c r="AS1028">
        <v>0</v>
      </c>
      <c r="AT1028">
        <v>0</v>
      </c>
      <c r="AU1028">
        <v>0</v>
      </c>
      <c r="AV1028">
        <v>0</v>
      </c>
      <c r="AW1028">
        <v>1.0599999999999901</v>
      </c>
      <c r="AX1028">
        <v>2.3359994347594299</v>
      </c>
      <c r="AY1028">
        <v>8.6133060171074707</v>
      </c>
      <c r="AZ1028">
        <v>0</v>
      </c>
      <c r="BA1028">
        <v>0</v>
      </c>
      <c r="BB1028">
        <v>0</v>
      </c>
      <c r="BC1028">
        <v>0</v>
      </c>
    </row>
    <row r="1029" spans="1:55" x14ac:dyDescent="0.25">
      <c r="A1029" t="s">
        <v>119</v>
      </c>
      <c r="B1029">
        <v>2031</v>
      </c>
      <c r="C1029" t="s">
        <v>147</v>
      </c>
      <c r="D1029" t="str">
        <f t="shared" si="49"/>
        <v>Bus</v>
      </c>
      <c r="E1029" t="str">
        <f t="shared" si="50"/>
        <v>2031SBUS</v>
      </c>
      <c r="F1029" t="str">
        <f t="shared" si="51"/>
        <v>2031Bus</v>
      </c>
      <c r="G1029" t="s">
        <v>115</v>
      </c>
      <c r="H1029" t="s">
        <v>115</v>
      </c>
      <c r="I1029" t="s">
        <v>116</v>
      </c>
      <c r="J1029">
        <v>535.37651709775196</v>
      </c>
      <c r="K1029">
        <v>24460.654778110798</v>
      </c>
      <c r="L1029">
        <v>24460.654778110798</v>
      </c>
      <c r="M1029">
        <v>0</v>
      </c>
      <c r="N1029">
        <v>2141.5060683910101</v>
      </c>
      <c r="O1029">
        <v>0.35685417862060398</v>
      </c>
      <c r="P1029">
        <v>0.88270627142223601</v>
      </c>
      <c r="Q1029">
        <v>0.83786551981586999</v>
      </c>
      <c r="R1029">
        <v>9.1974794629967604E-4</v>
      </c>
      <c r="S1029">
        <v>0</v>
      </c>
      <c r="T1029">
        <v>4.5062534364156601E-4</v>
      </c>
      <c r="U1029">
        <v>2.0000005738789899E-3</v>
      </c>
      <c r="V1029">
        <v>1.6395758871486601E-2</v>
      </c>
      <c r="W1029">
        <v>1.00030981020913E-3</v>
      </c>
      <c r="X1029">
        <v>0</v>
      </c>
      <c r="Y1029">
        <v>4.9009617666126502E-4</v>
      </c>
      <c r="Z1029">
        <v>8.0000022955159806E-3</v>
      </c>
      <c r="AA1029">
        <v>4.6845025347104802E-2</v>
      </c>
      <c r="AB1029">
        <v>892.77921069035904</v>
      </c>
      <c r="AC1029">
        <v>2601.66206697298</v>
      </c>
      <c r="AD1029">
        <v>54.873714226744099</v>
      </c>
      <c r="AE1029">
        <v>7.4166329171643499E-3</v>
      </c>
      <c r="AF1029">
        <v>2.4435895871018798</v>
      </c>
      <c r="AG1029">
        <v>7.0974566111085796E-2</v>
      </c>
      <c r="AH1029">
        <v>2.2470430047277098E-2</v>
      </c>
      <c r="AI1029">
        <v>7.8032378336595501E-2</v>
      </c>
      <c r="AJ1029">
        <v>7.28086967735595E-2</v>
      </c>
      <c r="AK1029">
        <v>3.5944659472258798E-2</v>
      </c>
      <c r="AL1029">
        <v>10.641518148183501</v>
      </c>
      <c r="AM1029">
        <v>0.40443165886217802</v>
      </c>
      <c r="AN1029">
        <v>0.18469654823592799</v>
      </c>
      <c r="AO1029">
        <v>0.63652370731471897</v>
      </c>
      <c r="AP1029">
        <v>4.2330116942077698</v>
      </c>
      <c r="AQ1029">
        <v>5.2450362724811503E-2</v>
      </c>
      <c r="AR1029">
        <v>15.5280783017477</v>
      </c>
      <c r="AS1029">
        <v>0.44280175974977598</v>
      </c>
      <c r="AT1029">
        <v>0.18469654823585199</v>
      </c>
      <c r="AU1029">
        <v>0.63652370731445795</v>
      </c>
      <c r="AV1029">
        <v>4.2330116942077698</v>
      </c>
      <c r="AW1029">
        <v>4.4999999999999901E-2</v>
      </c>
      <c r="AX1029">
        <v>0.732980777166646</v>
      </c>
      <c r="AY1029">
        <v>82.240877570306097</v>
      </c>
      <c r="AZ1029">
        <v>8.2256235676779497</v>
      </c>
      <c r="BA1029">
        <v>8.8260314169981407E-3</v>
      </c>
      <c r="BB1029">
        <v>2.5720078228255099E-2</v>
      </c>
      <c r="BC1029">
        <v>5.4248253088029898E-4</v>
      </c>
    </row>
    <row r="1030" spans="1:55" x14ac:dyDescent="0.25">
      <c r="A1030" t="s">
        <v>113</v>
      </c>
      <c r="B1030">
        <v>2031</v>
      </c>
      <c r="C1030" t="s">
        <v>147</v>
      </c>
      <c r="D1030" t="str">
        <f t="shared" si="49"/>
        <v>Bus</v>
      </c>
      <c r="E1030" t="str">
        <f t="shared" si="50"/>
        <v>2031SBUS</v>
      </c>
      <c r="F1030" t="str">
        <f t="shared" si="51"/>
        <v>2031Bus</v>
      </c>
      <c r="G1030" t="s">
        <v>115</v>
      </c>
      <c r="H1030" t="s">
        <v>115</v>
      </c>
      <c r="I1030" t="s">
        <v>116</v>
      </c>
      <c r="J1030">
        <v>411.28240269960497</v>
      </c>
      <c r="K1030">
        <v>21260.089671025999</v>
      </c>
      <c r="L1030">
        <v>21260.089671025999</v>
      </c>
      <c r="M1030">
        <v>0</v>
      </c>
      <c r="N1030">
        <v>1645.1296107984199</v>
      </c>
      <c r="O1030">
        <v>0.370928331008403</v>
      </c>
      <c r="P1030">
        <v>0.86100521091205395</v>
      </c>
      <c r="Q1030">
        <v>0.77524329184548102</v>
      </c>
      <c r="R1030">
        <v>1.09066553480646E-3</v>
      </c>
      <c r="S1030">
        <v>0</v>
      </c>
      <c r="T1030">
        <v>5.3680123557878505E-4</v>
      </c>
      <c r="U1030">
        <v>2.0000005738789899E-3</v>
      </c>
      <c r="V1030">
        <v>1.6395758871486601E-2</v>
      </c>
      <c r="W1030">
        <v>1.1861982823807499E-3</v>
      </c>
      <c r="X1030">
        <v>0</v>
      </c>
      <c r="Y1030">
        <v>5.8382032190685401E-4</v>
      </c>
      <c r="Z1030">
        <v>8.0000022955159893E-3</v>
      </c>
      <c r="AA1030">
        <v>4.6845025347104802E-2</v>
      </c>
      <c r="AB1030">
        <v>876.00325679648302</v>
      </c>
      <c r="AC1030">
        <v>2559.3935829172201</v>
      </c>
      <c r="AD1030">
        <v>54.803711885157199</v>
      </c>
      <c r="AE1030">
        <v>8.3281757257900792E-3</v>
      </c>
      <c r="AF1030">
        <v>2.4843674022878401</v>
      </c>
      <c r="AG1030">
        <v>7.2604913550279801E-2</v>
      </c>
      <c r="AH1030">
        <v>2.2612867386916001E-2</v>
      </c>
      <c r="AI1030">
        <v>7.8790978896905201E-2</v>
      </c>
      <c r="AJ1030">
        <v>6.9455004147152694E-2</v>
      </c>
      <c r="AK1030">
        <v>4.0170467066014598E-2</v>
      </c>
      <c r="AL1030">
        <v>10.641518148183501</v>
      </c>
      <c r="AM1030">
        <v>0.40710970363570398</v>
      </c>
      <c r="AN1030">
        <v>0.155776709595881</v>
      </c>
      <c r="AO1030">
        <v>0.52840968549877199</v>
      </c>
      <c r="AP1030">
        <v>3.44596090506885</v>
      </c>
      <c r="AQ1030">
        <v>5.8616651245886997E-2</v>
      </c>
      <c r="AR1030">
        <v>15.5280783017476</v>
      </c>
      <c r="AS1030">
        <v>0.44573388168538802</v>
      </c>
      <c r="AT1030">
        <v>0.15577670959581699</v>
      </c>
      <c r="AU1030">
        <v>0.52840968549855405</v>
      </c>
      <c r="AV1030">
        <v>3.44596090506885</v>
      </c>
      <c r="AW1030">
        <v>4.4999999999999998E-2</v>
      </c>
      <c r="AX1030">
        <v>0.81742417396412803</v>
      </c>
      <c r="AY1030">
        <v>82.240877570306097</v>
      </c>
      <c r="AZ1030">
        <v>8.6203078325563602</v>
      </c>
      <c r="BA1030">
        <v>8.6601840335191194E-3</v>
      </c>
      <c r="BB1030">
        <v>2.5302211230728899E-2</v>
      </c>
      <c r="BC1030">
        <v>5.41790486465833E-4</v>
      </c>
    </row>
    <row r="1031" spans="1:55" x14ac:dyDescent="0.25">
      <c r="A1031" t="s">
        <v>119</v>
      </c>
      <c r="B1031">
        <v>2031</v>
      </c>
      <c r="C1031" t="s">
        <v>147</v>
      </c>
      <c r="D1031" t="str">
        <f t="shared" si="49"/>
        <v>Bus</v>
      </c>
      <c r="E1031" t="str">
        <f t="shared" si="50"/>
        <v>2031SBUS</v>
      </c>
      <c r="F1031" t="str">
        <f t="shared" si="51"/>
        <v>2031Bus</v>
      </c>
      <c r="G1031" t="s">
        <v>115</v>
      </c>
      <c r="H1031" t="s">
        <v>115</v>
      </c>
      <c r="I1031" t="s">
        <v>121</v>
      </c>
      <c r="J1031">
        <v>526.53536960827398</v>
      </c>
      <c r="K1031">
        <v>10395.940627677501</v>
      </c>
      <c r="L1031">
        <v>10395.940627677501</v>
      </c>
      <c r="M1031">
        <v>0</v>
      </c>
      <c r="N1031">
        <v>7624.2321519278103</v>
      </c>
      <c r="O1031">
        <v>5.7077436783089004</v>
      </c>
      <c r="P1031">
        <v>27.635986520406199</v>
      </c>
      <c r="Q1031">
        <v>0.29961116024824003</v>
      </c>
      <c r="R1031">
        <v>3.34765478086771E-2</v>
      </c>
      <c r="S1031">
        <v>2.3313403048122999E-2</v>
      </c>
      <c r="T1031">
        <v>0</v>
      </c>
      <c r="U1031">
        <v>3.0000008608184899E-3</v>
      </c>
      <c r="V1031">
        <v>1.6395758871486601E-2</v>
      </c>
      <c r="W1031">
        <v>3.4990208750604601E-2</v>
      </c>
      <c r="X1031">
        <v>2.43675316822652E-2</v>
      </c>
      <c r="Y1031">
        <v>0</v>
      </c>
      <c r="Z1031">
        <v>1.2000003443273901E-2</v>
      </c>
      <c r="AA1031">
        <v>4.6845025347104802E-2</v>
      </c>
      <c r="AB1031">
        <v>1241.63621584508</v>
      </c>
      <c r="AC1031">
        <v>2319.69193701729</v>
      </c>
      <c r="AD1031">
        <v>0</v>
      </c>
      <c r="AE1031">
        <v>6.0259922054126903E-3</v>
      </c>
      <c r="AF1031">
        <v>7.4321826941575698E-3</v>
      </c>
      <c r="AG1031">
        <v>0</v>
      </c>
      <c r="AH1031">
        <v>0.19562029144926499</v>
      </c>
      <c r="AI1031">
        <v>0.36546840934643998</v>
      </c>
      <c r="AJ1031">
        <v>0</v>
      </c>
      <c r="AK1031">
        <v>0.129737959724156</v>
      </c>
      <c r="AL1031">
        <v>0.160012855338759</v>
      </c>
      <c r="AM1031">
        <v>0</v>
      </c>
      <c r="AN1031">
        <v>0</v>
      </c>
      <c r="AO1031">
        <v>0</v>
      </c>
      <c r="AP1031">
        <v>0</v>
      </c>
      <c r="AQ1031">
        <v>0.147696791325266</v>
      </c>
      <c r="AR1031">
        <v>0.18216245541842099</v>
      </c>
      <c r="AS1031">
        <v>0</v>
      </c>
      <c r="AT1031">
        <v>0</v>
      </c>
      <c r="AU1031">
        <v>0</v>
      </c>
      <c r="AV1031">
        <v>0</v>
      </c>
      <c r="AW1031">
        <v>0.114904825894258</v>
      </c>
      <c r="AX1031">
        <v>0.33091495302358798</v>
      </c>
      <c r="AY1031">
        <v>3.6118568340102701</v>
      </c>
      <c r="AZ1031">
        <v>0</v>
      </c>
      <c r="BA1031">
        <v>1.17575524790906E-2</v>
      </c>
      <c r="BB1031">
        <v>2.1966095492987101E-2</v>
      </c>
      <c r="BC1031">
        <v>0</v>
      </c>
    </row>
    <row r="1032" spans="1:55" x14ac:dyDescent="0.25">
      <c r="A1032" t="s">
        <v>113</v>
      </c>
      <c r="B1032">
        <v>2031</v>
      </c>
      <c r="C1032" t="s">
        <v>147</v>
      </c>
      <c r="D1032" t="str">
        <f t="shared" si="49"/>
        <v>Bus</v>
      </c>
      <c r="E1032" t="str">
        <f t="shared" si="50"/>
        <v>2031SBUS</v>
      </c>
      <c r="F1032" t="str">
        <f t="shared" si="51"/>
        <v>2031Bus</v>
      </c>
      <c r="G1032" t="s">
        <v>115</v>
      </c>
      <c r="H1032" t="s">
        <v>115</v>
      </c>
      <c r="I1032" t="s">
        <v>121</v>
      </c>
      <c r="J1032">
        <v>904.30187424492897</v>
      </c>
      <c r="K1032">
        <v>19474.293238786999</v>
      </c>
      <c r="L1032">
        <v>19474.293238786999</v>
      </c>
      <c r="M1032">
        <v>0</v>
      </c>
      <c r="N1032">
        <v>13094.291139066499</v>
      </c>
      <c r="O1032">
        <v>3.0550572775718998</v>
      </c>
      <c r="P1032">
        <v>19.0148604474264</v>
      </c>
      <c r="Q1032">
        <v>0.55325819660436304</v>
      </c>
      <c r="R1032">
        <v>1.81961627458463E-2</v>
      </c>
      <c r="S1032">
        <v>1.39440367798994E-2</v>
      </c>
      <c r="T1032">
        <v>0</v>
      </c>
      <c r="U1032">
        <v>3.0000008608184899E-3</v>
      </c>
      <c r="V1032">
        <v>1.6395758871486601E-2</v>
      </c>
      <c r="W1032">
        <v>1.9018912480937102E-2</v>
      </c>
      <c r="X1032">
        <v>1.45745242473396E-2</v>
      </c>
      <c r="Y1032">
        <v>0</v>
      </c>
      <c r="Z1032">
        <v>1.2000003443273901E-2</v>
      </c>
      <c r="AA1032">
        <v>4.6845025347104802E-2</v>
      </c>
      <c r="AB1032">
        <v>1223.6819749594299</v>
      </c>
      <c r="AC1032">
        <v>2158.4046163615499</v>
      </c>
      <c r="AD1032">
        <v>0</v>
      </c>
      <c r="AE1032">
        <v>3.0517037215828202E-3</v>
      </c>
      <c r="AF1032">
        <v>7.52101171060633E-3</v>
      </c>
      <c r="AG1032">
        <v>0</v>
      </c>
      <c r="AH1032">
        <v>0.19279159348606201</v>
      </c>
      <c r="AI1032">
        <v>0.340057526294617</v>
      </c>
      <c r="AJ1032">
        <v>0</v>
      </c>
      <c r="AK1032">
        <v>6.5702344282016295E-2</v>
      </c>
      <c r="AL1032">
        <v>0.161925319704048</v>
      </c>
      <c r="AM1032">
        <v>0</v>
      </c>
      <c r="AN1032">
        <v>0</v>
      </c>
      <c r="AO1032">
        <v>0</v>
      </c>
      <c r="AP1032">
        <v>0</v>
      </c>
      <c r="AQ1032">
        <v>7.4797117617958694E-2</v>
      </c>
      <c r="AR1032">
        <v>0.18433965051905099</v>
      </c>
      <c r="AS1032">
        <v>0</v>
      </c>
      <c r="AT1032">
        <v>0</v>
      </c>
      <c r="AU1032">
        <v>0</v>
      </c>
      <c r="AV1032">
        <v>0</v>
      </c>
      <c r="AW1032">
        <v>0.17095458005588901</v>
      </c>
      <c r="AX1032">
        <v>0.18994303788564501</v>
      </c>
      <c r="AY1032">
        <v>5.2664104765325801</v>
      </c>
      <c r="AZ1032">
        <v>0</v>
      </c>
      <c r="BA1032">
        <v>1.1587536554344399E-2</v>
      </c>
      <c r="BB1032">
        <v>2.0438801014441999E-2</v>
      </c>
      <c r="BC1032">
        <v>0</v>
      </c>
    </row>
    <row r="1033" spans="1:55" x14ac:dyDescent="0.25">
      <c r="A1033" t="s">
        <v>119</v>
      </c>
      <c r="B1033">
        <v>2031</v>
      </c>
      <c r="C1033" t="s">
        <v>147</v>
      </c>
      <c r="D1033" t="str">
        <f t="shared" si="49"/>
        <v>Bus</v>
      </c>
      <c r="E1033" t="str">
        <f t="shared" si="50"/>
        <v>2031SBUS</v>
      </c>
      <c r="F1033" t="str">
        <f t="shared" si="51"/>
        <v>2031Bus</v>
      </c>
      <c r="G1033" t="s">
        <v>115</v>
      </c>
      <c r="H1033" t="s">
        <v>115</v>
      </c>
      <c r="I1033" t="s">
        <v>125</v>
      </c>
      <c r="J1033">
        <v>92.241095414248704</v>
      </c>
      <c r="K1033">
        <v>2769.2638836236401</v>
      </c>
      <c r="L1033">
        <v>0</v>
      </c>
      <c r="M1033">
        <v>2769.2638836236401</v>
      </c>
      <c r="N1033">
        <v>1163.5050807136199</v>
      </c>
      <c r="O1033">
        <v>0</v>
      </c>
      <c r="P1033">
        <v>0</v>
      </c>
      <c r="Q1033">
        <v>0</v>
      </c>
      <c r="R1033">
        <v>0</v>
      </c>
      <c r="S1033">
        <v>0</v>
      </c>
      <c r="T1033">
        <v>0</v>
      </c>
      <c r="U1033">
        <v>2.7126695526369102E-3</v>
      </c>
      <c r="V1033">
        <v>8.1978794357433406E-3</v>
      </c>
      <c r="W1033">
        <v>0</v>
      </c>
      <c r="X1033">
        <v>0</v>
      </c>
      <c r="Y1033">
        <v>0</v>
      </c>
      <c r="Z1033">
        <v>1.0850678210547599E-2</v>
      </c>
      <c r="AA1033">
        <v>2.3422512673552401E-2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</row>
    <row r="1034" spans="1:55" x14ac:dyDescent="0.25">
      <c r="A1034" t="s">
        <v>113</v>
      </c>
      <c r="B1034">
        <v>2031</v>
      </c>
      <c r="C1034" t="s">
        <v>147</v>
      </c>
      <c r="D1034" t="str">
        <f t="shared" ref="D1034:D1097" si="52">_xlfn.XLOOKUP(C1034,$BE$72:$BE$84,$BF$72:$BF$84)</f>
        <v>Bus</v>
      </c>
      <c r="E1034" t="str">
        <f t="shared" ref="E1034:E1097" si="53">CONCATENATE(B1034,C1034)</f>
        <v>2031SBUS</v>
      </c>
      <c r="F1034" t="str">
        <f t="shared" ref="F1034:F1097" si="54">CONCATENATE(B1034,_xlfn.XLOOKUP(C1034,$BE$72:$BE$84,$BF$72:$BF$84))</f>
        <v>2031Bus</v>
      </c>
      <c r="G1034" t="s">
        <v>115</v>
      </c>
      <c r="H1034" t="s">
        <v>115</v>
      </c>
      <c r="I1034" t="s">
        <v>125</v>
      </c>
      <c r="J1034">
        <v>99.568168170206306</v>
      </c>
      <c r="K1034">
        <v>3170.45119344469</v>
      </c>
      <c r="L1034">
        <v>0</v>
      </c>
      <c r="M1034">
        <v>3170.45119344469</v>
      </c>
      <c r="N1034">
        <v>1244.5708000397401</v>
      </c>
      <c r="O1034">
        <v>0</v>
      </c>
      <c r="P1034">
        <v>0</v>
      </c>
      <c r="Q1034">
        <v>0</v>
      </c>
      <c r="R1034">
        <v>0</v>
      </c>
      <c r="S1034">
        <v>0</v>
      </c>
      <c r="T1034">
        <v>0</v>
      </c>
      <c r="U1034">
        <v>2.6539240155898799E-3</v>
      </c>
      <c r="V1034">
        <v>8.1978794357433406E-3</v>
      </c>
      <c r="W1034">
        <v>0</v>
      </c>
      <c r="X1034">
        <v>0</v>
      </c>
      <c r="Y1034">
        <v>0</v>
      </c>
      <c r="Z1034">
        <v>1.06156960623595E-2</v>
      </c>
      <c r="AA1034">
        <v>2.3422512673552401E-2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</row>
    <row r="1035" spans="1:55" x14ac:dyDescent="0.25">
      <c r="A1035" t="s">
        <v>119</v>
      </c>
      <c r="B1035">
        <v>2031</v>
      </c>
      <c r="C1035" t="s">
        <v>147</v>
      </c>
      <c r="D1035" t="str">
        <f t="shared" si="52"/>
        <v>Bus</v>
      </c>
      <c r="E1035" t="str">
        <f t="shared" si="53"/>
        <v>2031SBUS</v>
      </c>
      <c r="F1035" t="str">
        <f t="shared" si="54"/>
        <v>2031Bus</v>
      </c>
      <c r="G1035" t="s">
        <v>115</v>
      </c>
      <c r="H1035" t="s">
        <v>115</v>
      </c>
      <c r="I1035" t="s">
        <v>123</v>
      </c>
      <c r="J1035">
        <v>713.04970185645197</v>
      </c>
      <c r="K1035">
        <v>16134.704258883599</v>
      </c>
      <c r="L1035">
        <v>16134.704258883599</v>
      </c>
      <c r="M1035">
        <v>0</v>
      </c>
      <c r="N1035">
        <v>10324.959682881399</v>
      </c>
      <c r="O1035">
        <v>0.72768469460116203</v>
      </c>
      <c r="P1035">
        <v>5.2013862353459901</v>
      </c>
      <c r="Q1035">
        <v>0</v>
      </c>
      <c r="R1035">
        <v>4.1218369590952497E-3</v>
      </c>
      <c r="S1035">
        <v>1.3015237203347199E-2</v>
      </c>
      <c r="T1035">
        <v>0</v>
      </c>
      <c r="U1035">
        <v>3.0000008608184899E-3</v>
      </c>
      <c r="V1035">
        <v>1.6395758871486601E-2</v>
      </c>
      <c r="W1035">
        <v>4.4828737730305997E-3</v>
      </c>
      <c r="X1035">
        <v>1.41552579802827E-2</v>
      </c>
      <c r="Y1035">
        <v>0</v>
      </c>
      <c r="Z1035">
        <v>1.2000003443273901E-2</v>
      </c>
      <c r="AA1035">
        <v>4.6845025347104802E-2</v>
      </c>
      <c r="AB1035">
        <v>1645.9550206783199</v>
      </c>
      <c r="AC1035">
        <v>4150.4646342567603</v>
      </c>
      <c r="AD1035">
        <v>0</v>
      </c>
      <c r="AE1035">
        <v>4.3621729557671101</v>
      </c>
      <c r="AF1035">
        <v>14.3984461794629</v>
      </c>
      <c r="AG1035">
        <v>0</v>
      </c>
      <c r="AH1035">
        <v>0.335538698388685</v>
      </c>
      <c r="AI1035">
        <v>0.84609936698808397</v>
      </c>
      <c r="AJ1035">
        <v>0</v>
      </c>
      <c r="AK1035">
        <v>6.2326844380029001E-2</v>
      </c>
      <c r="AL1035">
        <v>0.205725385820653</v>
      </c>
      <c r="AM1035">
        <v>0</v>
      </c>
      <c r="AN1035">
        <v>0</v>
      </c>
      <c r="AO1035">
        <v>0</v>
      </c>
      <c r="AP1035">
        <v>0</v>
      </c>
      <c r="AQ1035">
        <v>4.4519174557163597</v>
      </c>
      <c r="AR1035">
        <v>14.6946704157609</v>
      </c>
      <c r="AS1035">
        <v>0</v>
      </c>
      <c r="AT1035">
        <v>0</v>
      </c>
      <c r="AU1035">
        <v>0</v>
      </c>
      <c r="AV1035">
        <v>0</v>
      </c>
      <c r="AW1035">
        <v>1.06</v>
      </c>
      <c r="AX1035">
        <v>14.616140801423599</v>
      </c>
      <c r="AY1035">
        <v>24.4851340812411</v>
      </c>
      <c r="AZ1035">
        <v>0</v>
      </c>
      <c r="BA1035">
        <v>0</v>
      </c>
      <c r="BB1035">
        <v>0</v>
      </c>
      <c r="BC1035">
        <v>0</v>
      </c>
    </row>
    <row r="1036" spans="1:55" x14ac:dyDescent="0.25">
      <c r="A1036" t="s">
        <v>113</v>
      </c>
      <c r="B1036">
        <v>2031</v>
      </c>
      <c r="C1036" t="s">
        <v>147</v>
      </c>
      <c r="D1036" t="str">
        <f t="shared" si="52"/>
        <v>Bus</v>
      </c>
      <c r="E1036" t="str">
        <f t="shared" si="53"/>
        <v>2031SBUS</v>
      </c>
      <c r="F1036" t="str">
        <f t="shared" si="54"/>
        <v>2031Bus</v>
      </c>
      <c r="G1036" t="s">
        <v>115</v>
      </c>
      <c r="H1036" t="s">
        <v>115</v>
      </c>
      <c r="I1036" t="s">
        <v>123</v>
      </c>
      <c r="J1036">
        <v>473.63576676350101</v>
      </c>
      <c r="K1036">
        <v>10927.840107146199</v>
      </c>
      <c r="L1036">
        <v>10927.840107146199</v>
      </c>
      <c r="M1036">
        <v>0</v>
      </c>
      <c r="N1036">
        <v>6858.2459027354898</v>
      </c>
      <c r="O1036">
        <v>0.57279747147864302</v>
      </c>
      <c r="P1036">
        <v>5.1379526228096299</v>
      </c>
      <c r="Q1036">
        <v>0</v>
      </c>
      <c r="R1036">
        <v>4.1218369590952497E-3</v>
      </c>
      <c r="S1036">
        <v>1.45282957151613E-2</v>
      </c>
      <c r="T1036">
        <v>0</v>
      </c>
      <c r="U1036">
        <v>3.0000008608184899E-3</v>
      </c>
      <c r="V1036">
        <v>1.6395758871486601E-2</v>
      </c>
      <c r="W1036">
        <v>4.4828737730305997E-3</v>
      </c>
      <c r="X1036">
        <v>1.58008471646644E-2</v>
      </c>
      <c r="Y1036">
        <v>0</v>
      </c>
      <c r="Z1036">
        <v>1.2000003443273901E-2</v>
      </c>
      <c r="AA1036">
        <v>4.6845025347104802E-2</v>
      </c>
      <c r="AB1036">
        <v>1609.3394208483001</v>
      </c>
      <c r="AC1036">
        <v>4270.00167124568</v>
      </c>
      <c r="AD1036">
        <v>0</v>
      </c>
      <c r="AE1036">
        <v>4.0008964880373101</v>
      </c>
      <c r="AF1036">
        <v>13.6152524500915</v>
      </c>
      <c r="AG1036">
        <v>0</v>
      </c>
      <c r="AH1036">
        <v>0.32807436883329999</v>
      </c>
      <c r="AI1036">
        <v>0.87046777395947905</v>
      </c>
      <c r="AJ1036">
        <v>0</v>
      </c>
      <c r="AK1036">
        <v>5.7164916503557997E-2</v>
      </c>
      <c r="AL1036">
        <v>0.194535092775208</v>
      </c>
      <c r="AM1036">
        <v>0</v>
      </c>
      <c r="AN1036">
        <v>0</v>
      </c>
      <c r="AO1036">
        <v>0</v>
      </c>
      <c r="AP1036">
        <v>0</v>
      </c>
      <c r="AQ1036">
        <v>4.0832083216827098</v>
      </c>
      <c r="AR1036">
        <v>13.895363769657701</v>
      </c>
      <c r="AS1036">
        <v>0</v>
      </c>
      <c r="AT1036">
        <v>0</v>
      </c>
      <c r="AU1036">
        <v>0</v>
      </c>
      <c r="AV1036">
        <v>0</v>
      </c>
      <c r="AW1036">
        <v>1.06</v>
      </c>
      <c r="AX1036">
        <v>12.8543235249739</v>
      </c>
      <c r="AY1036">
        <v>27.896599366967799</v>
      </c>
      <c r="AZ1036">
        <v>0</v>
      </c>
      <c r="BA1036">
        <v>0</v>
      </c>
      <c r="BB1036">
        <v>0</v>
      </c>
      <c r="BC1036">
        <v>0</v>
      </c>
    </row>
    <row r="1037" spans="1:55" x14ac:dyDescent="0.25">
      <c r="A1037" t="s">
        <v>119</v>
      </c>
      <c r="B1037">
        <v>2031</v>
      </c>
      <c r="C1037" t="s">
        <v>148</v>
      </c>
      <c r="D1037" t="str">
        <f t="shared" si="52"/>
        <v>Bus</v>
      </c>
      <c r="E1037" t="str">
        <f t="shared" si="53"/>
        <v>2031UBUS</v>
      </c>
      <c r="F1037" t="str">
        <f t="shared" si="54"/>
        <v>2031Bus</v>
      </c>
      <c r="G1037" t="s">
        <v>115</v>
      </c>
      <c r="H1037" t="s">
        <v>115</v>
      </c>
      <c r="I1037" t="s">
        <v>116</v>
      </c>
      <c r="J1037">
        <v>109.23159271526799</v>
      </c>
      <c r="K1037">
        <v>11682.7702403642</v>
      </c>
      <c r="L1037">
        <v>11682.7702403642</v>
      </c>
      <c r="M1037">
        <v>0</v>
      </c>
      <c r="N1037">
        <v>436.926370861073</v>
      </c>
      <c r="O1037">
        <v>9.3434954852254407E-2</v>
      </c>
      <c r="P1037">
        <v>0</v>
      </c>
      <c r="Q1037">
        <v>0.43838887269172</v>
      </c>
      <c r="R1037">
        <v>1.2941258979272999E-3</v>
      </c>
      <c r="S1037">
        <v>0</v>
      </c>
      <c r="T1037">
        <v>3.5522028467530102E-4</v>
      </c>
      <c r="U1037">
        <v>2.3449570206667499E-3</v>
      </c>
      <c r="V1037">
        <v>3.4143969503881301E-2</v>
      </c>
      <c r="W1037">
        <v>1.4074799911764099E-3</v>
      </c>
      <c r="X1037">
        <v>0</v>
      </c>
      <c r="Y1037">
        <v>3.8633447019430499E-4</v>
      </c>
      <c r="Z1037">
        <v>9.3798280826669998E-3</v>
      </c>
      <c r="AA1037">
        <v>9.7554198582518098E-2</v>
      </c>
      <c r="AB1037">
        <v>1094.81518843648</v>
      </c>
      <c r="AC1037">
        <v>0</v>
      </c>
      <c r="AD1037">
        <v>55.499814777273201</v>
      </c>
      <c r="AE1037">
        <v>2.43727425050847E-3</v>
      </c>
      <c r="AF1037">
        <v>0</v>
      </c>
      <c r="AG1037">
        <v>5.4818400278770898E-2</v>
      </c>
      <c r="AH1037">
        <v>1.05679174645152E-2</v>
      </c>
      <c r="AI1037">
        <v>0</v>
      </c>
      <c r="AJ1037">
        <v>5.4566941028973297E-2</v>
      </c>
      <c r="AK1037">
        <v>7.2134882201145799E-3</v>
      </c>
      <c r="AL1037">
        <v>0</v>
      </c>
      <c r="AM1037">
        <v>0.203995201974709</v>
      </c>
      <c r="AN1037">
        <v>2.28044591571589E-2</v>
      </c>
      <c r="AO1037">
        <v>9.1588466413652606E-2</v>
      </c>
      <c r="AP1037">
        <v>0.36253002299760601</v>
      </c>
      <c r="AQ1037">
        <v>1.05259050777255E-2</v>
      </c>
      <c r="AR1037">
        <v>0</v>
      </c>
      <c r="AS1037">
        <v>0.22334906883660799</v>
      </c>
      <c r="AT1037">
        <v>2.2804459157149501E-2</v>
      </c>
      <c r="AU1037">
        <v>9.1588466413614997E-2</v>
      </c>
      <c r="AV1037">
        <v>0.36253002299760601</v>
      </c>
      <c r="AW1037">
        <v>4.4999999999999998E-2</v>
      </c>
      <c r="AX1037">
        <v>0.47169677060288201</v>
      </c>
      <c r="AY1037">
        <v>0</v>
      </c>
      <c r="AZ1037">
        <v>6.7680418770703596</v>
      </c>
      <c r="BA1037">
        <v>1.08233627455046E-2</v>
      </c>
      <c r="BB1037">
        <v>0</v>
      </c>
      <c r="BC1037">
        <v>5.4867217224179097E-4</v>
      </c>
    </row>
    <row r="1038" spans="1:55" x14ac:dyDescent="0.25">
      <c r="A1038" t="s">
        <v>113</v>
      </c>
      <c r="B1038">
        <v>2031</v>
      </c>
      <c r="C1038" t="s">
        <v>148</v>
      </c>
      <c r="D1038" t="str">
        <f t="shared" si="52"/>
        <v>Bus</v>
      </c>
      <c r="E1038" t="str">
        <f t="shared" si="53"/>
        <v>2031UBUS</v>
      </c>
      <c r="F1038" t="str">
        <f t="shared" si="54"/>
        <v>2031Bus</v>
      </c>
      <c r="G1038" t="s">
        <v>115</v>
      </c>
      <c r="H1038" t="s">
        <v>115</v>
      </c>
      <c r="I1038" t="s">
        <v>116</v>
      </c>
      <c r="J1038">
        <v>92.810295557037094</v>
      </c>
      <c r="K1038">
        <v>9080.4767405091206</v>
      </c>
      <c r="L1038">
        <v>9080.4767405091206</v>
      </c>
      <c r="M1038">
        <v>0</v>
      </c>
      <c r="N1038">
        <v>371.24118222814798</v>
      </c>
      <c r="O1038">
        <v>0.136466502323664</v>
      </c>
      <c r="P1038">
        <v>0</v>
      </c>
      <c r="Q1038">
        <v>0.61711260868673401</v>
      </c>
      <c r="R1038">
        <v>1.4811296856316501E-3</v>
      </c>
      <c r="S1038">
        <v>0</v>
      </c>
      <c r="T1038">
        <v>5.2992406321460996E-4</v>
      </c>
      <c r="U1038">
        <v>2.4327682334472698E-3</v>
      </c>
      <c r="V1038">
        <v>3.4727914068871803E-2</v>
      </c>
      <c r="W1038">
        <v>1.61086367269428E-3</v>
      </c>
      <c r="X1038">
        <v>0</v>
      </c>
      <c r="Y1038">
        <v>5.76340769481583E-4</v>
      </c>
      <c r="Z1038">
        <v>9.7310729337890794E-3</v>
      </c>
      <c r="AA1038">
        <v>9.9222611625347998E-2</v>
      </c>
      <c r="AB1038">
        <v>1305.61658273834</v>
      </c>
      <c r="AC1038">
        <v>0</v>
      </c>
      <c r="AD1038">
        <v>72.9355180656149</v>
      </c>
      <c r="AE1038">
        <v>3.0920972277877498E-3</v>
      </c>
      <c r="AF1038">
        <v>0</v>
      </c>
      <c r="AG1038">
        <v>7.9294184577514498E-2</v>
      </c>
      <c r="AH1038">
        <v>1.26347189847887E-2</v>
      </c>
      <c r="AI1038">
        <v>0</v>
      </c>
      <c r="AJ1038">
        <v>6.7452285806494594E-2</v>
      </c>
      <c r="AK1038">
        <v>1.00419118002682E-2</v>
      </c>
      <c r="AL1038">
        <v>0</v>
      </c>
      <c r="AM1038">
        <v>0.32223377361170502</v>
      </c>
      <c r="AN1038">
        <v>2.4600058946378001E-2</v>
      </c>
      <c r="AO1038">
        <v>9.2725423365079607E-2</v>
      </c>
      <c r="AP1038">
        <v>0.37518426253860199</v>
      </c>
      <c r="AQ1038">
        <v>1.4653134126395901E-2</v>
      </c>
      <c r="AR1038">
        <v>0</v>
      </c>
      <c r="AS1038">
        <v>0.35280542182949698</v>
      </c>
      <c r="AT1038">
        <v>2.4600058946367898E-2</v>
      </c>
      <c r="AU1038">
        <v>9.2725423365041401E-2</v>
      </c>
      <c r="AV1038">
        <v>0.37518426253860199</v>
      </c>
      <c r="AW1038">
        <v>4.4999999999999998E-2</v>
      </c>
      <c r="AX1038">
        <v>0.463925679934583</v>
      </c>
      <c r="AY1038">
        <v>0</v>
      </c>
      <c r="AZ1038">
        <v>7.9428528560305702</v>
      </c>
      <c r="BA1038">
        <v>1.2907349140546901E-2</v>
      </c>
      <c r="BB1038">
        <v>0</v>
      </c>
      <c r="BC1038">
        <v>7.2104185016178305E-4</v>
      </c>
    </row>
    <row r="1039" spans="1:55" x14ac:dyDescent="0.25">
      <c r="A1039" t="s">
        <v>113</v>
      </c>
      <c r="B1039">
        <v>2031</v>
      </c>
      <c r="C1039" t="s">
        <v>148</v>
      </c>
      <c r="D1039" t="str">
        <f t="shared" si="52"/>
        <v>Bus</v>
      </c>
      <c r="E1039" t="str">
        <f t="shared" si="53"/>
        <v>2031UBUS</v>
      </c>
      <c r="F1039" t="str">
        <f t="shared" si="54"/>
        <v>2031Bus</v>
      </c>
      <c r="G1039" t="s">
        <v>115</v>
      </c>
      <c r="H1039" t="s">
        <v>115</v>
      </c>
      <c r="I1039" t="s">
        <v>121</v>
      </c>
      <c r="J1039">
        <v>0.31173380035026199</v>
      </c>
      <c r="K1039">
        <v>30.109710984107199</v>
      </c>
      <c r="L1039">
        <v>30.109710984107199</v>
      </c>
      <c r="M1039">
        <v>0</v>
      </c>
      <c r="N1039">
        <v>1.24693520140105</v>
      </c>
      <c r="O1039">
        <v>0.15287057646516</v>
      </c>
      <c r="P1039">
        <v>0</v>
      </c>
      <c r="Q1039">
        <v>0</v>
      </c>
      <c r="R1039">
        <v>1.8970605257177199E-3</v>
      </c>
      <c r="S1039">
        <v>0</v>
      </c>
      <c r="T1039">
        <v>0</v>
      </c>
      <c r="U1039">
        <v>3.0000008612614702E-3</v>
      </c>
      <c r="V1039">
        <v>3.8500011034136201E-2</v>
      </c>
      <c r="W1039">
        <v>1.98283718460927E-3</v>
      </c>
      <c r="X1039">
        <v>0</v>
      </c>
      <c r="Y1039">
        <v>0</v>
      </c>
      <c r="Z1039">
        <v>1.20000034450459E-2</v>
      </c>
      <c r="AA1039">
        <v>0.11000003152610301</v>
      </c>
      <c r="AB1039">
        <v>885.01992130891904</v>
      </c>
      <c r="AC1039">
        <v>0</v>
      </c>
      <c r="AD1039">
        <v>0</v>
      </c>
      <c r="AE1039">
        <v>1.65893950623558E-3</v>
      </c>
      <c r="AF1039">
        <v>0</v>
      </c>
      <c r="AG1039">
        <v>0</v>
      </c>
      <c r="AH1039">
        <v>0.13943524901697801</v>
      </c>
      <c r="AI1039">
        <v>0</v>
      </c>
      <c r="AJ1039">
        <v>0</v>
      </c>
      <c r="AK1039">
        <v>3.5716512651888598E-2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4.0660530867204503E-2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0.22</v>
      </c>
      <c r="AX1039">
        <v>2.8530674482475898E-2</v>
      </c>
      <c r="AY1039">
        <v>0</v>
      </c>
      <c r="AZ1039">
        <v>0</v>
      </c>
      <c r="BA1039">
        <v>8.3860135237692097E-3</v>
      </c>
      <c r="BB1039">
        <v>0</v>
      </c>
      <c r="BC1039">
        <v>0</v>
      </c>
    </row>
    <row r="1040" spans="1:55" x14ac:dyDescent="0.25">
      <c r="A1040" t="s">
        <v>113</v>
      </c>
      <c r="B1040">
        <v>2031</v>
      </c>
      <c r="C1040" t="s">
        <v>148</v>
      </c>
      <c r="D1040" t="str">
        <f t="shared" si="52"/>
        <v>Bus</v>
      </c>
      <c r="E1040" t="str">
        <f t="shared" si="53"/>
        <v>2031UBUS</v>
      </c>
      <c r="F1040" t="str">
        <f t="shared" si="54"/>
        <v>2031Bus</v>
      </c>
      <c r="G1040" t="s">
        <v>115</v>
      </c>
      <c r="H1040" t="s">
        <v>115</v>
      </c>
      <c r="I1040" t="s">
        <v>125</v>
      </c>
      <c r="J1040">
        <v>121.699356353395</v>
      </c>
      <c r="K1040">
        <v>17304.790063336299</v>
      </c>
      <c r="L1040">
        <v>0</v>
      </c>
      <c r="M1040">
        <v>17304.790063336299</v>
      </c>
      <c r="N1040">
        <v>486.79742541358303</v>
      </c>
      <c r="O1040">
        <v>0</v>
      </c>
      <c r="P1040">
        <v>0</v>
      </c>
      <c r="Q1040">
        <v>0</v>
      </c>
      <c r="R1040">
        <v>0</v>
      </c>
      <c r="S1040">
        <v>0</v>
      </c>
      <c r="T1040">
        <v>0</v>
      </c>
      <c r="U1040">
        <v>7.69415273247192E-3</v>
      </c>
      <c r="V1040">
        <v>1.9250005517068101E-2</v>
      </c>
      <c r="W1040">
        <v>0</v>
      </c>
      <c r="X1040">
        <v>0</v>
      </c>
      <c r="Y1040">
        <v>0</v>
      </c>
      <c r="Z1040">
        <v>3.0776610929887701E-2</v>
      </c>
      <c r="AA1040">
        <v>5.5000015763051698E-2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</row>
    <row r="1041" spans="1:55" x14ac:dyDescent="0.25">
      <c r="A1041" t="s">
        <v>119</v>
      </c>
      <c r="B1041">
        <v>2031</v>
      </c>
      <c r="C1041" t="s">
        <v>148</v>
      </c>
      <c r="D1041" t="str">
        <f t="shared" si="52"/>
        <v>Bus</v>
      </c>
      <c r="E1041" t="str">
        <f t="shared" si="53"/>
        <v>2031UBUS</v>
      </c>
      <c r="F1041" t="str">
        <f t="shared" si="54"/>
        <v>2031Bus</v>
      </c>
      <c r="G1041" t="s">
        <v>115</v>
      </c>
      <c r="H1041" t="s">
        <v>115</v>
      </c>
      <c r="I1041" t="s">
        <v>125</v>
      </c>
      <c r="J1041">
        <v>194.82638706491599</v>
      </c>
      <c r="K1041">
        <v>26370.860617928</v>
      </c>
      <c r="L1041">
        <v>0</v>
      </c>
      <c r="M1041">
        <v>26370.860617928</v>
      </c>
      <c r="N1041">
        <v>779.30554825966703</v>
      </c>
      <c r="O1041">
        <v>0</v>
      </c>
      <c r="P1041">
        <v>0</v>
      </c>
      <c r="Q1041">
        <v>0</v>
      </c>
      <c r="R1041">
        <v>0</v>
      </c>
      <c r="S1041">
        <v>0</v>
      </c>
      <c r="T1041">
        <v>0</v>
      </c>
      <c r="U1041">
        <v>6.8472417804258398E-3</v>
      </c>
      <c r="V1041">
        <v>1.9250005517068101E-2</v>
      </c>
      <c r="W1041">
        <v>0</v>
      </c>
      <c r="X1041">
        <v>0</v>
      </c>
      <c r="Y1041">
        <v>0</v>
      </c>
      <c r="Z1041">
        <v>2.73889671217033E-2</v>
      </c>
      <c r="AA1041">
        <v>5.5000015763051698E-2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</row>
    <row r="1042" spans="1:55" x14ac:dyDescent="0.25">
      <c r="A1042" t="s">
        <v>113</v>
      </c>
      <c r="B1042">
        <v>2031</v>
      </c>
      <c r="C1042" t="s">
        <v>148</v>
      </c>
      <c r="D1042" t="str">
        <f t="shared" si="52"/>
        <v>Bus</v>
      </c>
      <c r="E1042" t="str">
        <f t="shared" si="53"/>
        <v>2031UBUS</v>
      </c>
      <c r="F1042" t="str">
        <f t="shared" si="54"/>
        <v>2031Bus</v>
      </c>
      <c r="G1042" t="s">
        <v>115</v>
      </c>
      <c r="H1042" t="s">
        <v>115</v>
      </c>
      <c r="I1042" t="s">
        <v>123</v>
      </c>
      <c r="J1042">
        <v>263.61086873791101</v>
      </c>
      <c r="K1042">
        <v>33806.935889354398</v>
      </c>
      <c r="L1042">
        <v>33806.935889354398</v>
      </c>
      <c r="M1042">
        <v>0</v>
      </c>
      <c r="N1042">
        <v>1054.4434749516399</v>
      </c>
      <c r="O1042">
        <v>0.101461132927273</v>
      </c>
      <c r="P1042">
        <v>0</v>
      </c>
      <c r="Q1042">
        <v>0</v>
      </c>
      <c r="R1042">
        <v>1.36242337868338E-3</v>
      </c>
      <c r="S1042">
        <v>0</v>
      </c>
      <c r="T1042">
        <v>0</v>
      </c>
      <c r="U1042">
        <v>7.1897966568024501E-3</v>
      </c>
      <c r="V1042">
        <v>3.7530439546230102E-2</v>
      </c>
      <c r="W1042">
        <v>1.4240261182032401E-3</v>
      </c>
      <c r="X1042">
        <v>0</v>
      </c>
      <c r="Y1042">
        <v>0</v>
      </c>
      <c r="Z1042">
        <v>2.8759186627209801E-2</v>
      </c>
      <c r="AA1042">
        <v>0.107229827274943</v>
      </c>
      <c r="AB1042">
        <v>1605.9167577358401</v>
      </c>
      <c r="AC1042">
        <v>0</v>
      </c>
      <c r="AD1042">
        <v>0</v>
      </c>
      <c r="AE1042">
        <v>3.37765068699923</v>
      </c>
      <c r="AF1042">
        <v>0</v>
      </c>
      <c r="AG1042">
        <v>0</v>
      </c>
      <c r="AH1042">
        <v>0.327376636567624</v>
      </c>
      <c r="AI1042">
        <v>0</v>
      </c>
      <c r="AJ1042">
        <v>0</v>
      </c>
      <c r="AK1042">
        <v>5.4549259175557703E-2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3.4540066340341702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0.97</v>
      </c>
      <c r="AX1042">
        <v>39.5343121137076</v>
      </c>
      <c r="AY1042">
        <v>0</v>
      </c>
      <c r="AZ1042">
        <v>0</v>
      </c>
      <c r="BA1042">
        <v>0</v>
      </c>
      <c r="BB1042">
        <v>0</v>
      </c>
      <c r="BC1042">
        <v>0</v>
      </c>
    </row>
    <row r="1043" spans="1:55" x14ac:dyDescent="0.25">
      <c r="A1043" t="s">
        <v>119</v>
      </c>
      <c r="B1043">
        <v>2031</v>
      </c>
      <c r="C1043" t="s">
        <v>148</v>
      </c>
      <c r="D1043" t="str">
        <f t="shared" si="52"/>
        <v>Bus</v>
      </c>
      <c r="E1043" t="str">
        <f t="shared" si="53"/>
        <v>2031UBUS</v>
      </c>
      <c r="F1043" t="str">
        <f t="shared" si="54"/>
        <v>2031Bus</v>
      </c>
      <c r="G1043" t="s">
        <v>115</v>
      </c>
      <c r="H1043" t="s">
        <v>115</v>
      </c>
      <c r="I1043" t="s">
        <v>123</v>
      </c>
      <c r="J1043">
        <v>241.35241906231599</v>
      </c>
      <c r="K1043">
        <v>28851.795105464898</v>
      </c>
      <c r="L1043">
        <v>28851.795105464898</v>
      </c>
      <c r="M1043">
        <v>0</v>
      </c>
      <c r="N1043">
        <v>965.40967624926702</v>
      </c>
      <c r="O1043">
        <v>8.6768156095906199E-2</v>
      </c>
      <c r="P1043">
        <v>0</v>
      </c>
      <c r="Q1043">
        <v>0</v>
      </c>
      <c r="R1043">
        <v>6.4570821084326499E-4</v>
      </c>
      <c r="S1043">
        <v>0</v>
      </c>
      <c r="T1043">
        <v>0</v>
      </c>
      <c r="U1043">
        <v>7.0223629784698502E-3</v>
      </c>
      <c r="V1043">
        <v>3.8261118206317203E-2</v>
      </c>
      <c r="W1043">
        <v>6.7490427084984802E-4</v>
      </c>
      <c r="X1043">
        <v>0</v>
      </c>
      <c r="Y1043">
        <v>0</v>
      </c>
      <c r="Z1043">
        <v>2.8089451913879401E-2</v>
      </c>
      <c r="AA1043">
        <v>0.109317480589477</v>
      </c>
      <c r="AB1043">
        <v>1477.47230692172</v>
      </c>
      <c r="AC1043">
        <v>0</v>
      </c>
      <c r="AD1043">
        <v>0</v>
      </c>
      <c r="AE1043">
        <v>3.2644313667387901</v>
      </c>
      <c r="AF1043">
        <v>0</v>
      </c>
      <c r="AG1043">
        <v>0</v>
      </c>
      <c r="AH1043">
        <v>0.30119239501790201</v>
      </c>
      <c r="AI1043">
        <v>0</v>
      </c>
      <c r="AJ1043">
        <v>0</v>
      </c>
      <c r="AK1043">
        <v>4.7941296727818501E-2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3.33300985139691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0.97</v>
      </c>
      <c r="AX1043">
        <v>38.104215648576997</v>
      </c>
      <c r="AY1043">
        <v>0</v>
      </c>
      <c r="AZ1043">
        <v>0</v>
      </c>
      <c r="BA1043">
        <v>0</v>
      </c>
      <c r="BB1043">
        <v>0</v>
      </c>
      <c r="BC1043">
        <v>0</v>
      </c>
    </row>
    <row r="1044" spans="1:55" x14ac:dyDescent="0.25">
      <c r="A1044" t="s">
        <v>113</v>
      </c>
      <c r="B1044">
        <v>2032</v>
      </c>
      <c r="C1044" t="s">
        <v>114</v>
      </c>
      <c r="D1044" t="str">
        <f t="shared" si="52"/>
        <v>Truck</v>
      </c>
      <c r="E1044" t="str">
        <f t="shared" si="53"/>
        <v>2032HHDT</v>
      </c>
      <c r="F1044" t="str">
        <f t="shared" si="54"/>
        <v>2032Truck</v>
      </c>
      <c r="G1044" t="s">
        <v>115</v>
      </c>
      <c r="H1044" t="s">
        <v>115</v>
      </c>
      <c r="I1044" t="s">
        <v>116</v>
      </c>
      <c r="J1044">
        <v>2.0973158298556398</v>
      </c>
      <c r="K1044">
        <v>332.758405819107</v>
      </c>
      <c r="L1044">
        <v>332.758405819107</v>
      </c>
      <c r="M1044">
        <v>0</v>
      </c>
      <c r="N1044">
        <v>41.9630951237516</v>
      </c>
      <c r="O1044">
        <v>2.4823478355224</v>
      </c>
      <c r="P1044">
        <v>0</v>
      </c>
      <c r="Q1044">
        <v>8.35188908367544E-2</v>
      </c>
      <c r="R1044">
        <v>9.6080074927224401E-4</v>
      </c>
      <c r="S1044">
        <v>0</v>
      </c>
      <c r="T1044">
        <v>4.5764442912654701E-4</v>
      </c>
      <c r="U1044">
        <v>5.0000014330047002E-3</v>
      </c>
      <c r="V1044">
        <v>2.74134358320491E-2</v>
      </c>
      <c r="W1044">
        <v>1.0449584791355001E-3</v>
      </c>
      <c r="X1044">
        <v>0</v>
      </c>
      <c r="Y1044">
        <v>4.9773007255368999E-4</v>
      </c>
      <c r="Z1044">
        <v>2.0000005732018801E-2</v>
      </c>
      <c r="AA1044">
        <v>7.8324102377283406E-2</v>
      </c>
      <c r="AB1044">
        <v>1760.0864132644101</v>
      </c>
      <c r="AC1044">
        <v>0</v>
      </c>
      <c r="AD1044">
        <v>48.671172589902298</v>
      </c>
      <c r="AE1044">
        <v>6.7908211950664099E-2</v>
      </c>
      <c r="AF1044">
        <v>0</v>
      </c>
      <c r="AG1044">
        <v>1.69257088826528E-4</v>
      </c>
      <c r="AH1044">
        <v>0.111645445572191</v>
      </c>
      <c r="AI1044">
        <v>0</v>
      </c>
      <c r="AJ1044">
        <v>3.8283443713469901E-3</v>
      </c>
      <c r="AK1044">
        <v>0.30128535871883699</v>
      </c>
      <c r="AL1044">
        <v>0</v>
      </c>
      <c r="AM1044">
        <v>8.7154489251630601E-4</v>
      </c>
      <c r="AN1044">
        <v>2.9347622960107601E-2</v>
      </c>
      <c r="AO1044">
        <v>0.27121749599912698</v>
      </c>
      <c r="AP1044">
        <v>2.6706518195586102</v>
      </c>
      <c r="AQ1044">
        <v>0.43963488820012198</v>
      </c>
      <c r="AR1044">
        <v>0</v>
      </c>
      <c r="AS1044">
        <v>9.5423195402876099E-4</v>
      </c>
      <c r="AT1044">
        <v>2.93476229600955E-2</v>
      </c>
      <c r="AU1044">
        <v>0.27121749599901601</v>
      </c>
      <c r="AV1044">
        <v>2.6706518195586102</v>
      </c>
      <c r="AW1044">
        <v>4.4999999999999998E-2</v>
      </c>
      <c r="AX1044">
        <v>22.633143565016098</v>
      </c>
      <c r="AY1044">
        <v>0</v>
      </c>
      <c r="AZ1044">
        <v>5.4957736119977501</v>
      </c>
      <c r="BA1044">
        <v>1.7400246101262701E-2</v>
      </c>
      <c r="BB1044">
        <v>0</v>
      </c>
      <c r="BC1044">
        <v>4.8116409212580201E-4</v>
      </c>
    </row>
    <row r="1045" spans="1:55" x14ac:dyDescent="0.25">
      <c r="A1045" t="s">
        <v>119</v>
      </c>
      <c r="B1045">
        <v>2032</v>
      </c>
      <c r="C1045" t="s">
        <v>114</v>
      </c>
      <c r="D1045" t="str">
        <f t="shared" si="52"/>
        <v>Truck</v>
      </c>
      <c r="E1045" t="str">
        <f t="shared" si="53"/>
        <v>2032HHDT</v>
      </c>
      <c r="F1045" t="str">
        <f t="shared" si="54"/>
        <v>2032Truck</v>
      </c>
      <c r="G1045" t="s">
        <v>115</v>
      </c>
      <c r="H1045" t="s">
        <v>115</v>
      </c>
      <c r="I1045" t="s">
        <v>116</v>
      </c>
      <c r="J1045">
        <v>4.1714347035862698</v>
      </c>
      <c r="K1045">
        <v>402.80138198325398</v>
      </c>
      <c r="L1045">
        <v>402.80138198325398</v>
      </c>
      <c r="M1045">
        <v>0</v>
      </c>
      <c r="N1045">
        <v>83.462065549354307</v>
      </c>
      <c r="O1045">
        <v>2.8929461290654399</v>
      </c>
      <c r="P1045">
        <v>0</v>
      </c>
      <c r="Q1045">
        <v>0.11068347879589401</v>
      </c>
      <c r="R1045">
        <v>7.5375172539223195E-4</v>
      </c>
      <c r="S1045">
        <v>0</v>
      </c>
      <c r="T1045">
        <v>3.3269309880692597E-4</v>
      </c>
      <c r="U1045">
        <v>5.0000014330047002E-3</v>
      </c>
      <c r="V1045">
        <v>2.66457770929221E-2</v>
      </c>
      <c r="W1045">
        <v>8.1977377433169803E-4</v>
      </c>
      <c r="X1045">
        <v>0</v>
      </c>
      <c r="Y1045">
        <v>3.6183410016227702E-4</v>
      </c>
      <c r="Z1045">
        <v>2.0000005732018801E-2</v>
      </c>
      <c r="AA1045">
        <v>7.6130791694063393E-2</v>
      </c>
      <c r="AB1045">
        <v>1973.8819438309099</v>
      </c>
      <c r="AC1045">
        <v>0</v>
      </c>
      <c r="AD1045">
        <v>50.698396702623498</v>
      </c>
      <c r="AE1045">
        <v>7.7235777427455202E-2</v>
      </c>
      <c r="AF1045">
        <v>0</v>
      </c>
      <c r="AG1045">
        <v>7.3977393927152806E-5</v>
      </c>
      <c r="AH1045">
        <v>0.12560540749347701</v>
      </c>
      <c r="AI1045">
        <v>0</v>
      </c>
      <c r="AJ1045">
        <v>3.8213768978900401E-3</v>
      </c>
      <c r="AK1045">
        <v>0.350287652143152</v>
      </c>
      <c r="AL1045">
        <v>0</v>
      </c>
      <c r="AM1045">
        <v>3.80918289104688E-4</v>
      </c>
      <c r="AN1045">
        <v>3.4847603722820697E-2</v>
      </c>
      <c r="AO1045">
        <v>0.28911921941826801</v>
      </c>
      <c r="AP1045">
        <v>3.4525823739650101</v>
      </c>
      <c r="AQ1045">
        <v>0.51113891973605996</v>
      </c>
      <c r="AR1045">
        <v>0</v>
      </c>
      <c r="AS1045">
        <v>4.1705757954500099E-4</v>
      </c>
      <c r="AT1045">
        <v>3.4847603722806403E-2</v>
      </c>
      <c r="AU1045">
        <v>0.289119219418149</v>
      </c>
      <c r="AV1045">
        <v>3.4525823739650101</v>
      </c>
      <c r="AW1045">
        <v>4.4999999999999998E-2</v>
      </c>
      <c r="AX1045">
        <v>24.595673151941298</v>
      </c>
      <c r="AY1045">
        <v>0</v>
      </c>
      <c r="AZ1045">
        <v>3.7089920203386</v>
      </c>
      <c r="BA1045">
        <v>1.9513832581546601E-2</v>
      </c>
      <c r="BB1045">
        <v>0</v>
      </c>
      <c r="BC1045">
        <v>5.0120526635334401E-4</v>
      </c>
    </row>
    <row r="1046" spans="1:55" x14ac:dyDescent="0.25">
      <c r="A1046" t="s">
        <v>113</v>
      </c>
      <c r="B1046">
        <v>2032</v>
      </c>
      <c r="C1046" t="s">
        <v>114</v>
      </c>
      <c r="D1046" t="str">
        <f t="shared" si="52"/>
        <v>Truck</v>
      </c>
      <c r="E1046" t="str">
        <f t="shared" si="53"/>
        <v>2032HHDT</v>
      </c>
      <c r="F1046" t="str">
        <f t="shared" si="54"/>
        <v>2032Truck</v>
      </c>
      <c r="G1046" t="s">
        <v>115</v>
      </c>
      <c r="H1046" t="s">
        <v>115</v>
      </c>
      <c r="I1046" t="s">
        <v>121</v>
      </c>
      <c r="J1046">
        <v>31369.361751556</v>
      </c>
      <c r="K1046">
        <v>5106637.9128560396</v>
      </c>
      <c r="L1046">
        <v>5106637.9128560396</v>
      </c>
      <c r="M1046">
        <v>0</v>
      </c>
      <c r="N1046">
        <v>564873.40177410597</v>
      </c>
      <c r="O1046">
        <v>1.34069481005276</v>
      </c>
      <c r="P1046">
        <v>79.463762522022293</v>
      </c>
      <c r="Q1046">
        <v>2.5173060326758998</v>
      </c>
      <c r="R1046">
        <v>2.9580967832065101E-2</v>
      </c>
      <c r="S1046">
        <v>3.2281964282487099E-2</v>
      </c>
      <c r="T1046">
        <v>0</v>
      </c>
      <c r="U1046">
        <v>8.9197318070283003E-3</v>
      </c>
      <c r="V1046">
        <v>2.6783755407410799E-2</v>
      </c>
      <c r="W1046">
        <v>3.09184879338304E-2</v>
      </c>
      <c r="X1046">
        <v>3.37416114582463E-2</v>
      </c>
      <c r="Y1046">
        <v>0</v>
      </c>
      <c r="Z1046">
        <v>3.5678927228113201E-2</v>
      </c>
      <c r="AA1046">
        <v>7.6525015449745298E-2</v>
      </c>
      <c r="AB1046">
        <v>1362.99363959537</v>
      </c>
      <c r="AC1046">
        <v>15126.4645395355</v>
      </c>
      <c r="AD1046">
        <v>0</v>
      </c>
      <c r="AE1046">
        <v>5.2941463354130999E-4</v>
      </c>
      <c r="AF1046">
        <v>0.34750461572435998</v>
      </c>
      <c r="AG1046">
        <v>0</v>
      </c>
      <c r="AH1046">
        <v>0.21474020298261801</v>
      </c>
      <c r="AI1046">
        <v>2.3831806482923401</v>
      </c>
      <c r="AJ1046">
        <v>0</v>
      </c>
      <c r="AK1046">
        <v>1.1398151883115101E-2</v>
      </c>
      <c r="AL1046">
        <v>7.4816790832071698</v>
      </c>
      <c r="AM1046">
        <v>0</v>
      </c>
      <c r="AN1046">
        <v>0</v>
      </c>
      <c r="AO1046">
        <v>0</v>
      </c>
      <c r="AP1046">
        <v>0</v>
      </c>
      <c r="AQ1046">
        <v>1.29759282769165E-2</v>
      </c>
      <c r="AR1046">
        <v>8.5173221211779708</v>
      </c>
      <c r="AS1046">
        <v>0</v>
      </c>
      <c r="AT1046">
        <v>0</v>
      </c>
      <c r="AU1046">
        <v>0</v>
      </c>
      <c r="AV1046">
        <v>0</v>
      </c>
      <c r="AW1046">
        <v>0.21912894601965199</v>
      </c>
      <c r="AX1046">
        <v>3.6397095626787397E-2</v>
      </c>
      <c r="AY1046">
        <v>110.33780804614</v>
      </c>
      <c r="AZ1046">
        <v>0</v>
      </c>
      <c r="BA1046">
        <v>1.29067347115854E-2</v>
      </c>
      <c r="BB1046">
        <v>0.14323857372800899</v>
      </c>
      <c r="BC1046">
        <v>0</v>
      </c>
    </row>
    <row r="1047" spans="1:55" x14ac:dyDescent="0.25">
      <c r="A1047" t="s">
        <v>119</v>
      </c>
      <c r="B1047">
        <v>2032</v>
      </c>
      <c r="C1047" t="s">
        <v>114</v>
      </c>
      <c r="D1047" t="str">
        <f t="shared" si="52"/>
        <v>Truck</v>
      </c>
      <c r="E1047" t="str">
        <f t="shared" si="53"/>
        <v>2032HHDT</v>
      </c>
      <c r="F1047" t="str">
        <f t="shared" si="54"/>
        <v>2032Truck</v>
      </c>
      <c r="G1047" t="s">
        <v>115</v>
      </c>
      <c r="H1047" t="s">
        <v>115</v>
      </c>
      <c r="I1047" t="s">
        <v>121</v>
      </c>
      <c r="J1047">
        <v>30171.686305021802</v>
      </c>
      <c r="K1047">
        <v>4807720.2593397796</v>
      </c>
      <c r="L1047">
        <v>4807720.2593397796</v>
      </c>
      <c r="M1047">
        <v>0</v>
      </c>
      <c r="N1047">
        <v>539060.69098791096</v>
      </c>
      <c r="O1047">
        <v>1.29245554468994</v>
      </c>
      <c r="P1047">
        <v>76.339079268184094</v>
      </c>
      <c r="Q1047">
        <v>2.5642282819167699</v>
      </c>
      <c r="R1047">
        <v>2.94969502380488E-2</v>
      </c>
      <c r="S1047">
        <v>3.0708252375668099E-2</v>
      </c>
      <c r="T1047">
        <v>0</v>
      </c>
      <c r="U1047">
        <v>8.9110944480206792E-3</v>
      </c>
      <c r="V1047">
        <v>2.6394197102138299E-2</v>
      </c>
      <c r="W1047">
        <v>3.0830671437035301E-2</v>
      </c>
      <c r="X1047">
        <v>3.20967432822441E-2</v>
      </c>
      <c r="Y1047">
        <v>0</v>
      </c>
      <c r="Z1047">
        <v>3.5644377792082703E-2</v>
      </c>
      <c r="AA1047">
        <v>7.5411991720395199E-2</v>
      </c>
      <c r="AB1047">
        <v>1361.5650753070399</v>
      </c>
      <c r="AC1047">
        <v>14639.6803208824</v>
      </c>
      <c r="AD1047">
        <v>0</v>
      </c>
      <c r="AE1047">
        <v>5.2847261974655799E-4</v>
      </c>
      <c r="AF1047">
        <v>0.33556038840331098</v>
      </c>
      <c r="AG1047">
        <v>0</v>
      </c>
      <c r="AH1047">
        <v>0.214515132097225</v>
      </c>
      <c r="AI1047">
        <v>2.3064875964059501</v>
      </c>
      <c r="AJ1047">
        <v>0</v>
      </c>
      <c r="AK1047">
        <v>1.1377870584434799E-2</v>
      </c>
      <c r="AL1047">
        <v>7.2245231443524203</v>
      </c>
      <c r="AM1047">
        <v>0</v>
      </c>
      <c r="AN1047">
        <v>0</v>
      </c>
      <c r="AO1047">
        <v>0</v>
      </c>
      <c r="AP1047">
        <v>0</v>
      </c>
      <c r="AQ1047">
        <v>1.29528395622075E-2</v>
      </c>
      <c r="AR1047">
        <v>8.2245696598332891</v>
      </c>
      <c r="AS1047">
        <v>0</v>
      </c>
      <c r="AT1047">
        <v>0</v>
      </c>
      <c r="AU1047">
        <v>0</v>
      </c>
      <c r="AV1047">
        <v>0</v>
      </c>
      <c r="AW1047">
        <v>0.219556997767685</v>
      </c>
      <c r="AX1047">
        <v>3.6258455032556397E-2</v>
      </c>
      <c r="AY1047">
        <v>106.57994443985601</v>
      </c>
      <c r="AZ1047">
        <v>0</v>
      </c>
      <c r="BA1047">
        <v>1.28932070620409E-2</v>
      </c>
      <c r="BB1047">
        <v>0.13862901826903601</v>
      </c>
      <c r="BC1047">
        <v>0</v>
      </c>
    </row>
    <row r="1048" spans="1:55" x14ac:dyDescent="0.25">
      <c r="A1048" t="s">
        <v>113</v>
      </c>
      <c r="B1048">
        <v>2032</v>
      </c>
      <c r="C1048" t="s">
        <v>114</v>
      </c>
      <c r="D1048" t="str">
        <f t="shared" si="52"/>
        <v>Truck</v>
      </c>
      <c r="E1048" t="str">
        <f t="shared" si="53"/>
        <v>2032HHDT</v>
      </c>
      <c r="F1048" t="str">
        <f t="shared" si="54"/>
        <v>2032Truck</v>
      </c>
      <c r="G1048" t="s">
        <v>115</v>
      </c>
      <c r="H1048" t="s">
        <v>115</v>
      </c>
      <c r="I1048" t="s">
        <v>125</v>
      </c>
      <c r="J1048">
        <v>2497.2931132830399</v>
      </c>
      <c r="K1048">
        <v>330764.39624205697</v>
      </c>
      <c r="L1048">
        <v>0</v>
      </c>
      <c r="M1048">
        <v>330764.39624205697</v>
      </c>
      <c r="N1048">
        <v>37287.856302288099</v>
      </c>
      <c r="O1048">
        <v>0</v>
      </c>
      <c r="P1048">
        <v>0</v>
      </c>
      <c r="Q1048">
        <v>0</v>
      </c>
      <c r="R1048">
        <v>0</v>
      </c>
      <c r="S1048">
        <v>0</v>
      </c>
      <c r="T1048">
        <v>0</v>
      </c>
      <c r="U1048">
        <v>8.7549656825132993E-3</v>
      </c>
      <c r="V1048">
        <v>1.4740962074197001E-2</v>
      </c>
      <c r="W1048">
        <v>0</v>
      </c>
      <c r="X1048">
        <v>0</v>
      </c>
      <c r="Y1048">
        <v>0</v>
      </c>
      <c r="Z1048">
        <v>3.5019862730053197E-2</v>
      </c>
      <c r="AA1048">
        <v>4.2117034497705701E-2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</row>
    <row r="1049" spans="1:55" x14ac:dyDescent="0.25">
      <c r="A1049" t="s">
        <v>119</v>
      </c>
      <c r="B1049">
        <v>2032</v>
      </c>
      <c r="C1049" t="s">
        <v>114</v>
      </c>
      <c r="D1049" t="str">
        <f t="shared" si="52"/>
        <v>Truck</v>
      </c>
      <c r="E1049" t="str">
        <f t="shared" si="53"/>
        <v>2032HHDT</v>
      </c>
      <c r="F1049" t="str">
        <f t="shared" si="54"/>
        <v>2032Truck</v>
      </c>
      <c r="G1049" t="s">
        <v>115</v>
      </c>
      <c r="H1049" t="s">
        <v>115</v>
      </c>
      <c r="I1049" t="s">
        <v>125</v>
      </c>
      <c r="J1049">
        <v>2229.3178258455901</v>
      </c>
      <c r="K1049">
        <v>308936.626036642</v>
      </c>
      <c r="L1049">
        <v>0</v>
      </c>
      <c r="M1049">
        <v>308936.626036642</v>
      </c>
      <c r="N1049">
        <v>35045.225495952902</v>
      </c>
      <c r="O1049">
        <v>0</v>
      </c>
      <c r="P1049">
        <v>0</v>
      </c>
      <c r="Q1049">
        <v>0</v>
      </c>
      <c r="R1049">
        <v>0</v>
      </c>
      <c r="S1049">
        <v>0</v>
      </c>
      <c r="T1049">
        <v>0</v>
      </c>
      <c r="U1049">
        <v>8.70856429837461E-3</v>
      </c>
      <c r="V1049">
        <v>1.3564831202804901E-2</v>
      </c>
      <c r="W1049">
        <v>0</v>
      </c>
      <c r="X1049">
        <v>0</v>
      </c>
      <c r="Y1049">
        <v>0</v>
      </c>
      <c r="Z1049">
        <v>3.4834257193498398E-2</v>
      </c>
      <c r="AA1049">
        <v>3.87566605794427E-2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</row>
    <row r="1050" spans="1:55" x14ac:dyDescent="0.25">
      <c r="A1050" t="s">
        <v>113</v>
      </c>
      <c r="B1050">
        <v>2032</v>
      </c>
      <c r="C1050" t="s">
        <v>114</v>
      </c>
      <c r="D1050" t="str">
        <f t="shared" si="52"/>
        <v>Truck</v>
      </c>
      <c r="E1050" t="str">
        <f t="shared" si="53"/>
        <v>2032HHDT</v>
      </c>
      <c r="F1050" t="str">
        <f t="shared" si="54"/>
        <v>2032Truck</v>
      </c>
      <c r="G1050" t="s">
        <v>115</v>
      </c>
      <c r="H1050" t="s">
        <v>115</v>
      </c>
      <c r="I1050" t="s">
        <v>123</v>
      </c>
      <c r="J1050">
        <v>2892.1862392411399</v>
      </c>
      <c r="K1050">
        <v>181958.136603147</v>
      </c>
      <c r="L1050">
        <v>181958.136603147</v>
      </c>
      <c r="M1050">
        <v>0</v>
      </c>
      <c r="N1050">
        <v>17457.4232925168</v>
      </c>
      <c r="O1050">
        <v>0.53878064565265005</v>
      </c>
      <c r="P1050">
        <v>6.8127693654552202</v>
      </c>
      <c r="Q1050">
        <v>0</v>
      </c>
      <c r="R1050">
        <v>1.27887753036844E-3</v>
      </c>
      <c r="S1050">
        <v>1.40471358148932E-2</v>
      </c>
      <c r="T1050">
        <v>0</v>
      </c>
      <c r="U1050">
        <v>9.0000025794084604E-3</v>
      </c>
      <c r="V1050">
        <v>6.0292240164651102E-2</v>
      </c>
      <c r="W1050">
        <v>1.39089600018173E-3</v>
      </c>
      <c r="X1050">
        <v>1.52775418716722E-2</v>
      </c>
      <c r="Y1050">
        <v>0</v>
      </c>
      <c r="Z1050">
        <v>3.60000103176338E-2</v>
      </c>
      <c r="AA1050">
        <v>0.17226354332757399</v>
      </c>
      <c r="AB1050">
        <v>1038.9588852812899</v>
      </c>
      <c r="AC1050">
        <v>7618.3269572724703</v>
      </c>
      <c r="AD1050">
        <v>0</v>
      </c>
      <c r="AE1050">
        <v>1.0707185326908799</v>
      </c>
      <c r="AF1050">
        <v>16.434757913971499</v>
      </c>
      <c r="AG1050">
        <v>0</v>
      </c>
      <c r="AH1050">
        <v>0.211798565372082</v>
      </c>
      <c r="AI1050">
        <v>1.5530457874171799</v>
      </c>
      <c r="AJ1050">
        <v>0</v>
      </c>
      <c r="AK1050">
        <v>2.2146838901849E-2</v>
      </c>
      <c r="AL1050">
        <v>0.25843064225156198</v>
      </c>
      <c r="AM1050">
        <v>0</v>
      </c>
      <c r="AN1050">
        <v>0</v>
      </c>
      <c r="AO1050">
        <v>0</v>
      </c>
      <c r="AP1050">
        <v>0</v>
      </c>
      <c r="AQ1050">
        <v>1.1005493329279501</v>
      </c>
      <c r="AR1050">
        <v>16.7997757984452</v>
      </c>
      <c r="AS1050">
        <v>0</v>
      </c>
      <c r="AT1050">
        <v>0</v>
      </c>
      <c r="AU1050">
        <v>0</v>
      </c>
      <c r="AV1050">
        <v>0</v>
      </c>
      <c r="AW1050">
        <v>0.71799449970324303</v>
      </c>
      <c r="AX1050">
        <v>6.7090433806602396</v>
      </c>
      <c r="AY1050">
        <v>61.527133809016</v>
      </c>
      <c r="AZ1050">
        <v>0</v>
      </c>
      <c r="BA1050">
        <v>0</v>
      </c>
      <c r="BB1050">
        <v>0</v>
      </c>
      <c r="BC1050">
        <v>0</v>
      </c>
    </row>
    <row r="1051" spans="1:55" x14ac:dyDescent="0.25">
      <c r="A1051" t="s">
        <v>119</v>
      </c>
      <c r="B1051">
        <v>2032</v>
      </c>
      <c r="C1051" t="s">
        <v>114</v>
      </c>
      <c r="D1051" t="str">
        <f t="shared" si="52"/>
        <v>Truck</v>
      </c>
      <c r="E1051" t="str">
        <f t="shared" si="53"/>
        <v>2032HHDT</v>
      </c>
      <c r="F1051" t="str">
        <f t="shared" si="54"/>
        <v>2032Truck</v>
      </c>
      <c r="G1051" t="s">
        <v>115</v>
      </c>
      <c r="H1051" t="s">
        <v>115</v>
      </c>
      <c r="I1051" t="s">
        <v>123</v>
      </c>
      <c r="J1051">
        <v>1167.3988948988699</v>
      </c>
      <c r="K1051">
        <v>75132.161276119397</v>
      </c>
      <c r="L1051">
        <v>75132.161276119397</v>
      </c>
      <c r="M1051">
        <v>0</v>
      </c>
      <c r="N1051">
        <v>10518.7890988459</v>
      </c>
      <c r="O1051">
        <v>0.25881427167106602</v>
      </c>
      <c r="P1051">
        <v>12.2377473532406</v>
      </c>
      <c r="Q1051">
        <v>0</v>
      </c>
      <c r="R1051">
        <v>1.6796828576734501E-3</v>
      </c>
      <c r="S1051">
        <v>4.0326593473474802E-2</v>
      </c>
      <c r="T1051">
        <v>0</v>
      </c>
      <c r="U1051">
        <v>9.0000025794084795E-3</v>
      </c>
      <c r="V1051">
        <v>3.4542134682761301E-2</v>
      </c>
      <c r="W1051">
        <v>1.8268083634550699E-3</v>
      </c>
      <c r="X1051">
        <v>4.3858849836114801E-2</v>
      </c>
      <c r="Y1051">
        <v>0</v>
      </c>
      <c r="Z1051">
        <v>3.6000010317633897E-2</v>
      </c>
      <c r="AA1051">
        <v>9.8691813379318302E-2</v>
      </c>
      <c r="AB1051">
        <v>1055.12107135414</v>
      </c>
      <c r="AC1051">
        <v>10290.6934026381</v>
      </c>
      <c r="AD1051">
        <v>0</v>
      </c>
      <c r="AE1051">
        <v>0.83172767069801501</v>
      </c>
      <c r="AF1051">
        <v>29.993751302073601</v>
      </c>
      <c r="AG1051">
        <v>0</v>
      </c>
      <c r="AH1051">
        <v>0.215093332731985</v>
      </c>
      <c r="AI1051">
        <v>2.0978251692535599</v>
      </c>
      <c r="AJ1051">
        <v>0</v>
      </c>
      <c r="AK1051">
        <v>1.4482914629951899E-2</v>
      </c>
      <c r="AL1051">
        <v>0.438009365859097</v>
      </c>
      <c r="AM1051">
        <v>0</v>
      </c>
      <c r="AN1051">
        <v>0</v>
      </c>
      <c r="AO1051">
        <v>0</v>
      </c>
      <c r="AP1051">
        <v>0</v>
      </c>
      <c r="AQ1051">
        <v>0.85180038976802996</v>
      </c>
      <c r="AR1051">
        <v>30.621598726229699</v>
      </c>
      <c r="AS1051">
        <v>0</v>
      </c>
      <c r="AT1051">
        <v>0</v>
      </c>
      <c r="AU1051">
        <v>0</v>
      </c>
      <c r="AV1051">
        <v>0</v>
      </c>
      <c r="AW1051">
        <v>0.98056258541435304</v>
      </c>
      <c r="AX1051">
        <v>3.9048787204456201</v>
      </c>
      <c r="AY1051">
        <v>86.224616089857605</v>
      </c>
      <c r="AZ1051">
        <v>0</v>
      </c>
      <c r="BA1051">
        <v>0</v>
      </c>
      <c r="BB1051">
        <v>0</v>
      </c>
      <c r="BC1051">
        <v>0</v>
      </c>
    </row>
    <row r="1052" spans="1:55" x14ac:dyDescent="0.25">
      <c r="A1052" t="s">
        <v>113</v>
      </c>
      <c r="B1052">
        <v>2032</v>
      </c>
      <c r="C1052" t="s">
        <v>124</v>
      </c>
      <c r="D1052" t="str">
        <f t="shared" si="52"/>
        <v>Passenger</v>
      </c>
      <c r="E1052" t="str">
        <f t="shared" si="53"/>
        <v>2032LDA</v>
      </c>
      <c r="F1052" t="str">
        <f t="shared" si="54"/>
        <v>2032Passenger</v>
      </c>
      <c r="G1052" t="s">
        <v>115</v>
      </c>
      <c r="H1052" t="s">
        <v>115</v>
      </c>
      <c r="I1052" t="s">
        <v>116</v>
      </c>
      <c r="J1052">
        <v>751504.84752702096</v>
      </c>
      <c r="K1052">
        <v>32192479.747942399</v>
      </c>
      <c r="L1052">
        <v>32192479.747942399</v>
      </c>
      <c r="M1052">
        <v>0</v>
      </c>
      <c r="N1052">
        <v>3478516.6682159901</v>
      </c>
      <c r="O1052">
        <v>2.5129623513090601E-2</v>
      </c>
      <c r="P1052">
        <v>0</v>
      </c>
      <c r="Q1052">
        <v>0.19115293438321501</v>
      </c>
      <c r="R1052">
        <v>7.9086835795779103E-4</v>
      </c>
      <c r="S1052">
        <v>0</v>
      </c>
      <c r="T1052">
        <v>1.3881032147135099E-3</v>
      </c>
      <c r="U1052">
        <v>2.0000005732018801E-3</v>
      </c>
      <c r="V1052">
        <v>2.3312887806542799E-3</v>
      </c>
      <c r="W1052">
        <v>8.6014149880081004E-4</v>
      </c>
      <c r="X1052">
        <v>0</v>
      </c>
      <c r="Y1052">
        <v>1.5096888977541099E-3</v>
      </c>
      <c r="Z1052">
        <v>8.0000022928075204E-3</v>
      </c>
      <c r="AA1052">
        <v>6.6608250875836604E-3</v>
      </c>
      <c r="AB1052">
        <v>246.716823198985</v>
      </c>
      <c r="AC1052">
        <v>0</v>
      </c>
      <c r="AD1052">
        <v>59.782203008835801</v>
      </c>
      <c r="AE1052">
        <v>1.39582453714433E-3</v>
      </c>
      <c r="AF1052">
        <v>0</v>
      </c>
      <c r="AG1052">
        <v>4.7050198268138797E-2</v>
      </c>
      <c r="AH1052">
        <v>3.6162108171615402E-3</v>
      </c>
      <c r="AI1052">
        <v>0</v>
      </c>
      <c r="AJ1052">
        <v>2.8268650975207098E-2</v>
      </c>
      <c r="AK1052">
        <v>4.62138788564784E-3</v>
      </c>
      <c r="AL1052">
        <v>0</v>
      </c>
      <c r="AM1052">
        <v>0.19599034258393899</v>
      </c>
      <c r="AN1052">
        <v>6.7676132804608297E-2</v>
      </c>
      <c r="AO1052">
        <v>0.207062745407536</v>
      </c>
      <c r="AP1052">
        <v>1.3572703004317801</v>
      </c>
      <c r="AQ1052">
        <v>6.7435183544123497E-3</v>
      </c>
      <c r="AR1052">
        <v>0</v>
      </c>
      <c r="AS1052">
        <v>0.214584755393009</v>
      </c>
      <c r="AT1052">
        <v>6.7676132804580499E-2</v>
      </c>
      <c r="AU1052">
        <v>0.20706274540745101</v>
      </c>
      <c r="AV1052">
        <v>1.3572703004317801</v>
      </c>
      <c r="AW1052">
        <v>3.9976991759667797E-2</v>
      </c>
      <c r="AX1052">
        <v>0.55734420833441001</v>
      </c>
      <c r="AY1052">
        <v>0</v>
      </c>
      <c r="AZ1052">
        <v>2.12694202695429</v>
      </c>
      <c r="BA1052">
        <v>2.4390469744164402E-3</v>
      </c>
      <c r="BB1052">
        <v>0</v>
      </c>
      <c r="BC1052">
        <v>5.9100793971819502E-4</v>
      </c>
    </row>
    <row r="1053" spans="1:55" x14ac:dyDescent="0.25">
      <c r="A1053" t="s">
        <v>119</v>
      </c>
      <c r="B1053">
        <v>2032</v>
      </c>
      <c r="C1053" t="s">
        <v>124</v>
      </c>
      <c r="D1053" t="str">
        <f t="shared" si="52"/>
        <v>Passenger</v>
      </c>
      <c r="E1053" t="str">
        <f t="shared" si="53"/>
        <v>2032LDA</v>
      </c>
      <c r="F1053" t="str">
        <f t="shared" si="54"/>
        <v>2032Passenger</v>
      </c>
      <c r="G1053" t="s">
        <v>115</v>
      </c>
      <c r="H1053" t="s">
        <v>115</v>
      </c>
      <c r="I1053" t="s">
        <v>116</v>
      </c>
      <c r="J1053">
        <v>634420.45731517195</v>
      </c>
      <c r="K1053">
        <v>25884314.7819723</v>
      </c>
      <c r="L1053">
        <v>25884314.7819723</v>
      </c>
      <c r="M1053">
        <v>0</v>
      </c>
      <c r="N1053">
        <v>2945321.4053138099</v>
      </c>
      <c r="O1053">
        <v>2.4474454824698798E-2</v>
      </c>
      <c r="P1053">
        <v>0</v>
      </c>
      <c r="Q1053">
        <v>0.18567577659245901</v>
      </c>
      <c r="R1053">
        <v>7.8115992133954201E-4</v>
      </c>
      <c r="S1053">
        <v>0</v>
      </c>
      <c r="T1053">
        <v>1.36724931213986E-3</v>
      </c>
      <c r="U1053">
        <v>2.0000005732018801E-3</v>
      </c>
      <c r="V1053">
        <v>2.32152706443455E-3</v>
      </c>
      <c r="W1053">
        <v>8.4958268817220302E-4</v>
      </c>
      <c r="X1053">
        <v>0</v>
      </c>
      <c r="Y1053">
        <v>1.4870083759769301E-3</v>
      </c>
      <c r="Z1053">
        <v>8.0000022928075204E-3</v>
      </c>
      <c r="AA1053">
        <v>6.6329344698130002E-3</v>
      </c>
      <c r="AB1053">
        <v>247.661788916109</v>
      </c>
      <c r="AC1053">
        <v>0</v>
      </c>
      <c r="AD1053">
        <v>59.385287792320199</v>
      </c>
      <c r="AE1053">
        <v>1.3877508777697901E-3</v>
      </c>
      <c r="AF1053">
        <v>0</v>
      </c>
      <c r="AG1053">
        <v>4.4821088243489703E-2</v>
      </c>
      <c r="AH1053">
        <v>3.52889173533641E-3</v>
      </c>
      <c r="AI1053">
        <v>0</v>
      </c>
      <c r="AJ1053">
        <v>2.75423532051399E-2</v>
      </c>
      <c r="AK1053">
        <v>4.5950646064547001E-3</v>
      </c>
      <c r="AL1053">
        <v>0</v>
      </c>
      <c r="AM1053">
        <v>0.18594333056724399</v>
      </c>
      <c r="AN1053">
        <v>6.5964285301226402E-2</v>
      </c>
      <c r="AO1053">
        <v>0.199046324977007</v>
      </c>
      <c r="AP1053">
        <v>1.3476839678544801</v>
      </c>
      <c r="AQ1053">
        <v>6.7051074872054297E-3</v>
      </c>
      <c r="AR1053">
        <v>0</v>
      </c>
      <c r="AS1053">
        <v>0.20358454187427599</v>
      </c>
      <c r="AT1053">
        <v>6.5964285301199299E-2</v>
      </c>
      <c r="AU1053">
        <v>0.19904632497692501</v>
      </c>
      <c r="AV1053">
        <v>1.3476839678544801</v>
      </c>
      <c r="AW1053">
        <v>4.00474375115841E-2</v>
      </c>
      <c r="AX1053">
        <v>0.57029505911669398</v>
      </c>
      <c r="AY1053">
        <v>0</v>
      </c>
      <c r="AZ1053">
        <v>2.0271160197239402</v>
      </c>
      <c r="BA1053">
        <v>2.4483889225794899E-3</v>
      </c>
      <c r="BB1053">
        <v>0</v>
      </c>
      <c r="BC1053">
        <v>5.8708402871208802E-4</v>
      </c>
    </row>
    <row r="1054" spans="1:55" x14ac:dyDescent="0.25">
      <c r="A1054" t="s">
        <v>119</v>
      </c>
      <c r="B1054">
        <v>2032</v>
      </c>
      <c r="C1054" t="s">
        <v>124</v>
      </c>
      <c r="D1054" t="str">
        <f t="shared" si="52"/>
        <v>Passenger</v>
      </c>
      <c r="E1054" t="str">
        <f t="shared" si="53"/>
        <v>2032LDA</v>
      </c>
      <c r="F1054" t="str">
        <f t="shared" si="54"/>
        <v>2032Passenger</v>
      </c>
      <c r="G1054" t="s">
        <v>115</v>
      </c>
      <c r="H1054" t="s">
        <v>115</v>
      </c>
      <c r="I1054" t="s">
        <v>121</v>
      </c>
      <c r="J1054">
        <v>950.835107637791</v>
      </c>
      <c r="K1054">
        <v>30728.147070486099</v>
      </c>
      <c r="L1054">
        <v>30728.147070486099</v>
      </c>
      <c r="M1054">
        <v>0</v>
      </c>
      <c r="N1054">
        <v>4102.3475258287999</v>
      </c>
      <c r="O1054">
        <v>6.2237909993100797E-2</v>
      </c>
      <c r="P1054">
        <v>0</v>
      </c>
      <c r="Q1054">
        <v>0</v>
      </c>
      <c r="R1054">
        <v>4.6570351355521202E-3</v>
      </c>
      <c r="S1054">
        <v>0</v>
      </c>
      <c r="T1054">
        <v>0</v>
      </c>
      <c r="U1054">
        <v>2.0000005732018801E-3</v>
      </c>
      <c r="V1054">
        <v>2.39230589557789E-3</v>
      </c>
      <c r="W1054">
        <v>4.8676055990944404E-3</v>
      </c>
      <c r="X1054">
        <v>0</v>
      </c>
      <c r="Y1054">
        <v>0</v>
      </c>
      <c r="Z1054">
        <v>8.0000022928075204E-3</v>
      </c>
      <c r="AA1054">
        <v>6.8351597016511204E-3</v>
      </c>
      <c r="AB1054">
        <v>215.85044026853001</v>
      </c>
      <c r="AC1054">
        <v>0</v>
      </c>
      <c r="AD1054">
        <v>0</v>
      </c>
      <c r="AE1054">
        <v>4.9058475504931503E-4</v>
      </c>
      <c r="AF1054">
        <v>0</v>
      </c>
      <c r="AG1054">
        <v>0</v>
      </c>
      <c r="AH1054">
        <v>3.4007324767056098E-2</v>
      </c>
      <c r="AI1054">
        <v>0</v>
      </c>
      <c r="AJ1054">
        <v>0</v>
      </c>
      <c r="AK1054">
        <v>1.05620009380714E-2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1.2024135858460201E-2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3.0999999999999999E-3</v>
      </c>
      <c r="AX1054">
        <v>0.21241065974590101</v>
      </c>
      <c r="AY1054">
        <v>0</v>
      </c>
      <c r="AZ1054">
        <v>0</v>
      </c>
      <c r="BA1054">
        <v>2.0452926172851598E-3</v>
      </c>
      <c r="BB1054">
        <v>0</v>
      </c>
      <c r="BC1054">
        <v>0</v>
      </c>
    </row>
    <row r="1055" spans="1:55" x14ac:dyDescent="0.25">
      <c r="A1055" t="s">
        <v>113</v>
      </c>
      <c r="B1055">
        <v>2032</v>
      </c>
      <c r="C1055" t="s">
        <v>124</v>
      </c>
      <c r="D1055" t="str">
        <f t="shared" si="52"/>
        <v>Passenger</v>
      </c>
      <c r="E1055" t="str">
        <f t="shared" si="53"/>
        <v>2032LDA</v>
      </c>
      <c r="F1055" t="str">
        <f t="shared" si="54"/>
        <v>2032Passenger</v>
      </c>
      <c r="G1055" t="s">
        <v>115</v>
      </c>
      <c r="H1055" t="s">
        <v>115</v>
      </c>
      <c r="I1055" t="s">
        <v>121</v>
      </c>
      <c r="J1055">
        <v>996.31753674821698</v>
      </c>
      <c r="K1055">
        <v>34154.034448416904</v>
      </c>
      <c r="L1055">
        <v>34154.034448416904</v>
      </c>
      <c r="M1055">
        <v>0</v>
      </c>
      <c r="N1055">
        <v>4308.4042718484698</v>
      </c>
      <c r="O1055">
        <v>6.72451667871167E-2</v>
      </c>
      <c r="P1055">
        <v>0</v>
      </c>
      <c r="Q1055">
        <v>0</v>
      </c>
      <c r="R1055">
        <v>4.6751476185398896E-3</v>
      </c>
      <c r="S1055">
        <v>0</v>
      </c>
      <c r="T1055">
        <v>0</v>
      </c>
      <c r="U1055">
        <v>2.0000005732018801E-3</v>
      </c>
      <c r="V1055">
        <v>2.3442337629303802E-3</v>
      </c>
      <c r="W1055">
        <v>4.8865370481899501E-3</v>
      </c>
      <c r="X1055">
        <v>0</v>
      </c>
      <c r="Y1055">
        <v>0</v>
      </c>
      <c r="Z1055">
        <v>8.0000022928075204E-3</v>
      </c>
      <c r="AA1055">
        <v>6.6978107512296499E-3</v>
      </c>
      <c r="AB1055">
        <v>216.444631166351</v>
      </c>
      <c r="AC1055">
        <v>0</v>
      </c>
      <c r="AD1055">
        <v>0</v>
      </c>
      <c r="AE1055">
        <v>4.7575080701523501E-4</v>
      </c>
      <c r="AF1055">
        <v>0</v>
      </c>
      <c r="AG1055">
        <v>0</v>
      </c>
      <c r="AH1055">
        <v>3.4100939784985601E-2</v>
      </c>
      <c r="AI1055">
        <v>0</v>
      </c>
      <c r="AJ1055">
        <v>0</v>
      </c>
      <c r="AK1055">
        <v>1.0242634770577101E-2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1.16605587096734E-2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3.0999999999999999E-3</v>
      </c>
      <c r="AX1055">
        <v>0.204122097697433</v>
      </c>
      <c r="AY1055">
        <v>0</v>
      </c>
      <c r="AZ1055">
        <v>0</v>
      </c>
      <c r="BA1055">
        <v>2.05092287801134E-3</v>
      </c>
      <c r="BB1055">
        <v>0</v>
      </c>
      <c r="BC1055">
        <v>0</v>
      </c>
    </row>
    <row r="1056" spans="1:55" x14ac:dyDescent="0.25">
      <c r="A1056" t="s">
        <v>119</v>
      </c>
      <c r="B1056">
        <v>2032</v>
      </c>
      <c r="C1056" t="s">
        <v>124</v>
      </c>
      <c r="D1056" t="str">
        <f t="shared" si="52"/>
        <v>Passenger</v>
      </c>
      <c r="E1056" t="str">
        <f t="shared" si="53"/>
        <v>2032LDA</v>
      </c>
      <c r="F1056" t="str">
        <f t="shared" si="54"/>
        <v>2032Passenger</v>
      </c>
      <c r="G1056" t="s">
        <v>115</v>
      </c>
      <c r="H1056" t="s">
        <v>115</v>
      </c>
      <c r="I1056" t="s">
        <v>125</v>
      </c>
      <c r="J1056">
        <v>61642.924104954604</v>
      </c>
      <c r="K1056">
        <v>2700387.8868312398</v>
      </c>
      <c r="L1056">
        <v>0</v>
      </c>
      <c r="M1056">
        <v>2700387.8868312398</v>
      </c>
      <c r="N1056">
        <v>299855.46516972798</v>
      </c>
      <c r="O1056">
        <v>0</v>
      </c>
      <c r="P1056">
        <v>0</v>
      </c>
      <c r="Q1056">
        <v>0</v>
      </c>
      <c r="R1056">
        <v>0</v>
      </c>
      <c r="S1056">
        <v>0</v>
      </c>
      <c r="T1056">
        <v>0</v>
      </c>
      <c r="U1056">
        <v>2.0000005732018701E-3</v>
      </c>
      <c r="V1056">
        <v>1.5336983653075301E-3</v>
      </c>
      <c r="W1056">
        <v>0</v>
      </c>
      <c r="X1056">
        <v>0</v>
      </c>
      <c r="Y1056">
        <v>0</v>
      </c>
      <c r="Z1056">
        <v>8.00000229280751E-3</v>
      </c>
      <c r="AA1056">
        <v>4.3819953294500901E-3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</row>
    <row r="1057" spans="1:55" x14ac:dyDescent="0.25">
      <c r="A1057" t="s">
        <v>113</v>
      </c>
      <c r="B1057">
        <v>2032</v>
      </c>
      <c r="C1057" t="s">
        <v>124</v>
      </c>
      <c r="D1057" t="str">
        <f t="shared" si="52"/>
        <v>Passenger</v>
      </c>
      <c r="E1057" t="str">
        <f t="shared" si="53"/>
        <v>2032LDA</v>
      </c>
      <c r="F1057" t="str">
        <f t="shared" si="54"/>
        <v>2032Passenger</v>
      </c>
      <c r="G1057" t="s">
        <v>115</v>
      </c>
      <c r="H1057" t="s">
        <v>115</v>
      </c>
      <c r="I1057" t="s">
        <v>125</v>
      </c>
      <c r="J1057">
        <v>72231.697258502303</v>
      </c>
      <c r="K1057">
        <v>3260856.4119015699</v>
      </c>
      <c r="L1057">
        <v>0</v>
      </c>
      <c r="M1057">
        <v>3260856.4119015699</v>
      </c>
      <c r="N1057">
        <v>350855.888643215</v>
      </c>
      <c r="O1057">
        <v>0</v>
      </c>
      <c r="P1057">
        <v>0</v>
      </c>
      <c r="Q1057">
        <v>0</v>
      </c>
      <c r="R1057">
        <v>0</v>
      </c>
      <c r="S1057">
        <v>0</v>
      </c>
      <c r="T1057">
        <v>0</v>
      </c>
      <c r="U1057">
        <v>2.0000005732018701E-3</v>
      </c>
      <c r="V1057">
        <v>1.5339311769289601E-3</v>
      </c>
      <c r="W1057">
        <v>0</v>
      </c>
      <c r="X1057">
        <v>0</v>
      </c>
      <c r="Y1057">
        <v>0</v>
      </c>
      <c r="Z1057">
        <v>8.0000022928074996E-3</v>
      </c>
      <c r="AA1057">
        <v>4.3826605055113299E-3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</row>
    <row r="1058" spans="1:55" x14ac:dyDescent="0.25">
      <c r="A1058" t="s">
        <v>119</v>
      </c>
      <c r="B1058">
        <v>2032</v>
      </c>
      <c r="C1058" t="s">
        <v>124</v>
      </c>
      <c r="D1058" t="str">
        <f t="shared" si="52"/>
        <v>Passenger</v>
      </c>
      <c r="E1058" t="str">
        <f t="shared" si="53"/>
        <v>2032LDA</v>
      </c>
      <c r="F1058" t="str">
        <f t="shared" si="54"/>
        <v>2032Passenger</v>
      </c>
      <c r="G1058" t="s">
        <v>115</v>
      </c>
      <c r="H1058" t="s">
        <v>115</v>
      </c>
      <c r="I1058" t="s">
        <v>126</v>
      </c>
      <c r="J1058">
        <v>26306.8522467734</v>
      </c>
      <c r="K1058">
        <v>1150496.85925005</v>
      </c>
      <c r="L1058">
        <v>500682.09313220403</v>
      </c>
      <c r="M1058">
        <v>649814.76611784799</v>
      </c>
      <c r="N1058">
        <v>108778.834044209</v>
      </c>
      <c r="O1058">
        <v>2.58552748264145E-3</v>
      </c>
      <c r="P1058">
        <v>0</v>
      </c>
      <c r="Q1058">
        <v>0.110685656780068</v>
      </c>
      <c r="R1058">
        <v>3.3323310173451599E-4</v>
      </c>
      <c r="S1058">
        <v>0</v>
      </c>
      <c r="T1058">
        <v>1.33554173779587E-3</v>
      </c>
      <c r="U1058">
        <v>2.0000005732018801E-3</v>
      </c>
      <c r="V1058">
        <v>1.3410813309149699E-3</v>
      </c>
      <c r="W1058">
        <v>3.6242140261637202E-4</v>
      </c>
      <c r="X1058">
        <v>0</v>
      </c>
      <c r="Y1058">
        <v>1.4525234958509799E-3</v>
      </c>
      <c r="Z1058">
        <v>8.0000022928075204E-3</v>
      </c>
      <c r="AA1058">
        <v>3.8316609454713498E-3</v>
      </c>
      <c r="AB1058">
        <v>119.011214747734</v>
      </c>
      <c r="AC1058">
        <v>0</v>
      </c>
      <c r="AD1058">
        <v>58.878853323174802</v>
      </c>
      <c r="AE1058">
        <v>3.5559039899213298E-4</v>
      </c>
      <c r="AF1058">
        <v>0</v>
      </c>
      <c r="AG1058">
        <v>3.8907746999486702E-2</v>
      </c>
      <c r="AH1058">
        <v>4.5868182007107703E-4</v>
      </c>
      <c r="AI1058">
        <v>0</v>
      </c>
      <c r="AJ1058">
        <v>1.9533540032424399E-2</v>
      </c>
      <c r="AK1058">
        <v>1.1355186192999599E-3</v>
      </c>
      <c r="AL1058">
        <v>0</v>
      </c>
      <c r="AM1058">
        <v>0.159971811413707</v>
      </c>
      <c r="AN1058">
        <v>4.1846747339746901E-2</v>
      </c>
      <c r="AO1058">
        <v>5.9046583464339199E-2</v>
      </c>
      <c r="AP1058">
        <v>0.662156027662546</v>
      </c>
      <c r="AQ1058">
        <v>1.65694610374667E-3</v>
      </c>
      <c r="AR1058">
        <v>0</v>
      </c>
      <c r="AS1058">
        <v>0.17514899749351301</v>
      </c>
      <c r="AT1058">
        <v>4.1846747339729699E-2</v>
      </c>
      <c r="AU1058">
        <v>5.9046583464314899E-2</v>
      </c>
      <c r="AV1058">
        <v>0.662156027662546</v>
      </c>
      <c r="AW1058">
        <v>1.7932674580192501E-2</v>
      </c>
      <c r="AX1058">
        <v>0.197096086570902</v>
      </c>
      <c r="AY1058">
        <v>0</v>
      </c>
      <c r="AZ1058">
        <v>1.2211334689669</v>
      </c>
      <c r="BA1058">
        <v>1.1765470205409201E-3</v>
      </c>
      <c r="BB1058">
        <v>0</v>
      </c>
      <c r="BC1058">
        <v>5.8207740839453896E-4</v>
      </c>
    </row>
    <row r="1059" spans="1:55" x14ac:dyDescent="0.25">
      <c r="A1059" t="s">
        <v>113</v>
      </c>
      <c r="B1059">
        <v>2032</v>
      </c>
      <c r="C1059" t="s">
        <v>124</v>
      </c>
      <c r="D1059" t="str">
        <f t="shared" si="52"/>
        <v>Passenger</v>
      </c>
      <c r="E1059" t="str">
        <f t="shared" si="53"/>
        <v>2032LDA</v>
      </c>
      <c r="F1059" t="str">
        <f t="shared" si="54"/>
        <v>2032Passenger</v>
      </c>
      <c r="G1059" t="s">
        <v>115</v>
      </c>
      <c r="H1059" t="s">
        <v>115</v>
      </c>
      <c r="I1059" t="s">
        <v>126</v>
      </c>
      <c r="J1059">
        <v>30887.303583620502</v>
      </c>
      <c r="K1059">
        <v>1422719.6414986099</v>
      </c>
      <c r="L1059">
        <v>620320.32282956096</v>
      </c>
      <c r="M1059">
        <v>802399.31866905501</v>
      </c>
      <c r="N1059">
        <v>127719.00032273401</v>
      </c>
      <c r="O1059">
        <v>2.6116720820071799E-3</v>
      </c>
      <c r="P1059">
        <v>0</v>
      </c>
      <c r="Q1059">
        <v>0.112188215620225</v>
      </c>
      <c r="R1059">
        <v>3.3873794334850102E-4</v>
      </c>
      <c r="S1059">
        <v>0</v>
      </c>
      <c r="T1059">
        <v>1.35134637186626E-3</v>
      </c>
      <c r="U1059">
        <v>2.0000005732018801E-3</v>
      </c>
      <c r="V1059">
        <v>1.3395807270905201E-3</v>
      </c>
      <c r="W1059">
        <v>3.6840842013814999E-4</v>
      </c>
      <c r="X1059">
        <v>0</v>
      </c>
      <c r="Y1059">
        <v>1.46971247743119E-3</v>
      </c>
      <c r="Z1059">
        <v>8.0000022928075204E-3</v>
      </c>
      <c r="AA1059">
        <v>3.82737350597294E-3</v>
      </c>
      <c r="AB1059">
        <v>117.790232104287</v>
      </c>
      <c r="AC1059">
        <v>0</v>
      </c>
      <c r="AD1059">
        <v>59.068869247929598</v>
      </c>
      <c r="AE1059">
        <v>3.5053596085205202E-4</v>
      </c>
      <c r="AF1059">
        <v>0</v>
      </c>
      <c r="AG1059">
        <v>4.0296770112453702E-2</v>
      </c>
      <c r="AH1059">
        <v>4.6698982846205201E-4</v>
      </c>
      <c r="AI1059">
        <v>0</v>
      </c>
      <c r="AJ1059">
        <v>2.0006505404849301E-2</v>
      </c>
      <c r="AK1059">
        <v>1.1163556468341499E-3</v>
      </c>
      <c r="AL1059">
        <v>0</v>
      </c>
      <c r="AM1059">
        <v>0.16512640902659201</v>
      </c>
      <c r="AN1059">
        <v>4.1774358284741499E-2</v>
      </c>
      <c r="AO1059">
        <v>5.9940164077461403E-2</v>
      </c>
      <c r="AP1059">
        <v>0.64617441593384894</v>
      </c>
      <c r="AQ1059">
        <v>1.6289835393080601E-3</v>
      </c>
      <c r="AR1059">
        <v>0</v>
      </c>
      <c r="AS1059">
        <v>0.18079263305905899</v>
      </c>
      <c r="AT1059">
        <v>4.1774358284724297E-2</v>
      </c>
      <c r="AU1059">
        <v>5.99401640774367E-2</v>
      </c>
      <c r="AV1059">
        <v>0.64617441593384894</v>
      </c>
      <c r="AW1059">
        <v>1.7957552893626199E-2</v>
      </c>
      <c r="AX1059">
        <v>0.19090468771730301</v>
      </c>
      <c r="AY1059">
        <v>0</v>
      </c>
      <c r="AZ1059">
        <v>1.26230247365128</v>
      </c>
      <c r="BA1059">
        <v>1.1644763640542601E-3</v>
      </c>
      <c r="BB1059">
        <v>0</v>
      </c>
      <c r="BC1059">
        <v>5.8395590926186897E-4</v>
      </c>
    </row>
    <row r="1060" spans="1:55" x14ac:dyDescent="0.25">
      <c r="A1060" t="s">
        <v>119</v>
      </c>
      <c r="B1060">
        <v>2032</v>
      </c>
      <c r="C1060" t="s">
        <v>127</v>
      </c>
      <c r="D1060" t="str">
        <f t="shared" si="52"/>
        <v>Passenger</v>
      </c>
      <c r="E1060" t="str">
        <f t="shared" si="53"/>
        <v>2032LDT1</v>
      </c>
      <c r="F1060" t="str">
        <f t="shared" si="54"/>
        <v>2032Passenger</v>
      </c>
      <c r="G1060" t="s">
        <v>115</v>
      </c>
      <c r="H1060" t="s">
        <v>115</v>
      </c>
      <c r="I1060" t="s">
        <v>116</v>
      </c>
      <c r="J1060">
        <v>50616.824441528101</v>
      </c>
      <c r="K1060">
        <v>1903176.14086442</v>
      </c>
      <c r="L1060">
        <v>1903176.14086442</v>
      </c>
      <c r="M1060">
        <v>0</v>
      </c>
      <c r="N1060">
        <v>222558.26928719701</v>
      </c>
      <c r="O1060">
        <v>7.4957751870605702E-2</v>
      </c>
      <c r="P1060">
        <v>0</v>
      </c>
      <c r="Q1060">
        <v>0.27718130439279698</v>
      </c>
      <c r="R1060">
        <v>1.1067469311938001E-3</v>
      </c>
      <c r="S1060">
        <v>0</v>
      </c>
      <c r="T1060">
        <v>1.8350865114731599E-3</v>
      </c>
      <c r="U1060">
        <v>2.0000005732018801E-3</v>
      </c>
      <c r="V1060">
        <v>2.7660058674831402E-3</v>
      </c>
      <c r="W1060">
        <v>1.2036882682326701E-3</v>
      </c>
      <c r="X1060">
        <v>0</v>
      </c>
      <c r="Y1060">
        <v>1.99582401612775E-3</v>
      </c>
      <c r="Z1060">
        <v>8.0000022928075204E-3</v>
      </c>
      <c r="AA1060">
        <v>7.9028739070946905E-3</v>
      </c>
      <c r="AB1060">
        <v>299.54694597209402</v>
      </c>
      <c r="AC1060">
        <v>0</v>
      </c>
      <c r="AD1060">
        <v>74.117191884543203</v>
      </c>
      <c r="AE1060">
        <v>3.9780120093086697E-3</v>
      </c>
      <c r="AF1060">
        <v>0</v>
      </c>
      <c r="AG1060">
        <v>7.0220720945920106E-2</v>
      </c>
      <c r="AH1060">
        <v>6.6393862910837497E-3</v>
      </c>
      <c r="AI1060">
        <v>0</v>
      </c>
      <c r="AJ1060">
        <v>3.2855870284641799E-2</v>
      </c>
      <c r="AK1060">
        <v>1.6491501174857499E-2</v>
      </c>
      <c r="AL1060">
        <v>0</v>
      </c>
      <c r="AM1060">
        <v>0.33393923423189997</v>
      </c>
      <c r="AN1060">
        <v>0.13435283848497401</v>
      </c>
      <c r="AO1060">
        <v>0.398482797288294</v>
      </c>
      <c r="AP1060">
        <v>2.6705514772304002</v>
      </c>
      <c r="AQ1060">
        <v>2.4064359801920201E-2</v>
      </c>
      <c r="AR1060">
        <v>0</v>
      </c>
      <c r="AS1060">
        <v>0.36562142781648199</v>
      </c>
      <c r="AT1060">
        <v>0.134352838484918</v>
      </c>
      <c r="AU1060">
        <v>0.39848279728813102</v>
      </c>
      <c r="AV1060">
        <v>2.6705514772304002</v>
      </c>
      <c r="AW1060">
        <v>3.9673741547606001E-2</v>
      </c>
      <c r="AX1060">
        <v>1.05381863216586</v>
      </c>
      <c r="AY1060">
        <v>0</v>
      </c>
      <c r="AZ1060">
        <v>3.2600249168484301</v>
      </c>
      <c r="BA1060">
        <v>2.9613265232410202E-3</v>
      </c>
      <c r="BB1060">
        <v>0</v>
      </c>
      <c r="BC1060">
        <v>7.32723898898604E-4</v>
      </c>
    </row>
    <row r="1061" spans="1:55" x14ac:dyDescent="0.25">
      <c r="A1061" t="s">
        <v>113</v>
      </c>
      <c r="B1061">
        <v>2032</v>
      </c>
      <c r="C1061" t="s">
        <v>127</v>
      </c>
      <c r="D1061" t="str">
        <f t="shared" si="52"/>
        <v>Passenger</v>
      </c>
      <c r="E1061" t="str">
        <f t="shared" si="53"/>
        <v>2032LDT1</v>
      </c>
      <c r="F1061" t="str">
        <f t="shared" si="54"/>
        <v>2032Passenger</v>
      </c>
      <c r="G1061" t="s">
        <v>115</v>
      </c>
      <c r="H1061" t="s">
        <v>115</v>
      </c>
      <c r="I1061" t="s">
        <v>116</v>
      </c>
      <c r="J1061">
        <v>60998.216130620101</v>
      </c>
      <c r="K1061">
        <v>2170467.5955411899</v>
      </c>
      <c r="L1061">
        <v>2170467.5955411899</v>
      </c>
      <c r="M1061">
        <v>0</v>
      </c>
      <c r="N1061">
        <v>265945.29319178598</v>
      </c>
      <c r="O1061">
        <v>7.3602279692333905E-2</v>
      </c>
      <c r="P1061">
        <v>0</v>
      </c>
      <c r="Q1061">
        <v>0.29329061235741999</v>
      </c>
      <c r="R1061">
        <v>1.11206270110723E-3</v>
      </c>
      <c r="S1061">
        <v>0</v>
      </c>
      <c r="T1061">
        <v>1.9341367582482399E-3</v>
      </c>
      <c r="U1061">
        <v>2.0000005732018801E-3</v>
      </c>
      <c r="V1061">
        <v>2.7703631854048599E-3</v>
      </c>
      <c r="W1061">
        <v>1.2094696530290301E-3</v>
      </c>
      <c r="X1061">
        <v>0</v>
      </c>
      <c r="Y1061">
        <v>2.1035501969269201E-3</v>
      </c>
      <c r="Z1061">
        <v>8.0000022928075204E-3</v>
      </c>
      <c r="AA1061">
        <v>7.9153233868710492E-3</v>
      </c>
      <c r="AB1061">
        <v>297.353944049056</v>
      </c>
      <c r="AC1061">
        <v>0</v>
      </c>
      <c r="AD1061">
        <v>75.344752484896205</v>
      </c>
      <c r="AE1061">
        <v>3.7574852255202202E-3</v>
      </c>
      <c r="AF1061">
        <v>0</v>
      </c>
      <c r="AG1061">
        <v>7.5581965571084306E-2</v>
      </c>
      <c r="AH1061">
        <v>6.4938985288672899E-3</v>
      </c>
      <c r="AI1061">
        <v>0</v>
      </c>
      <c r="AJ1061">
        <v>3.3557567038232199E-2</v>
      </c>
      <c r="AK1061">
        <v>1.5771286375019799E-2</v>
      </c>
      <c r="AL1061">
        <v>0</v>
      </c>
      <c r="AM1061">
        <v>0.36967880284455701</v>
      </c>
      <c r="AN1061">
        <v>0.14450715008308301</v>
      </c>
      <c r="AO1061">
        <v>0.43256185661826002</v>
      </c>
      <c r="AP1061">
        <v>2.76501786098834</v>
      </c>
      <c r="AQ1061">
        <v>2.3013424056641502E-2</v>
      </c>
      <c r="AR1061">
        <v>0</v>
      </c>
      <c r="AS1061">
        <v>0.404751756829066</v>
      </c>
      <c r="AT1061">
        <v>0.14450715008302401</v>
      </c>
      <c r="AU1061">
        <v>0.432561856618082</v>
      </c>
      <c r="AV1061">
        <v>2.76501786098834</v>
      </c>
      <c r="AW1061">
        <v>3.9550360716398801E-2</v>
      </c>
      <c r="AX1061">
        <v>0.99215852881475897</v>
      </c>
      <c r="AY1061">
        <v>0</v>
      </c>
      <c r="AZ1061">
        <v>3.6172872154828402</v>
      </c>
      <c r="BA1061">
        <v>2.9396464665836699E-3</v>
      </c>
      <c r="BB1061">
        <v>0</v>
      </c>
      <c r="BC1061">
        <v>7.4485958518615404E-4</v>
      </c>
    </row>
    <row r="1062" spans="1:55" x14ac:dyDescent="0.25">
      <c r="A1062" t="s">
        <v>119</v>
      </c>
      <c r="B1062">
        <v>2032</v>
      </c>
      <c r="C1062" t="s">
        <v>127</v>
      </c>
      <c r="D1062" t="str">
        <f t="shared" si="52"/>
        <v>Passenger</v>
      </c>
      <c r="E1062" t="str">
        <f t="shared" si="53"/>
        <v>2032LDT1</v>
      </c>
      <c r="F1062" t="str">
        <f t="shared" si="54"/>
        <v>2032Passenger</v>
      </c>
      <c r="G1062" t="s">
        <v>115</v>
      </c>
      <c r="H1062" t="s">
        <v>115</v>
      </c>
      <c r="I1062" t="s">
        <v>121</v>
      </c>
      <c r="J1062">
        <v>0.32709143722897199</v>
      </c>
      <c r="K1062">
        <v>15.0007995181466</v>
      </c>
      <c r="L1062">
        <v>15.0007995181466</v>
      </c>
      <c r="M1062">
        <v>0</v>
      </c>
      <c r="N1062">
        <v>1.59021888383245</v>
      </c>
      <c r="O1062">
        <v>3.12305339212651E-2</v>
      </c>
      <c r="P1062">
        <v>0</v>
      </c>
      <c r="Q1062">
        <v>0</v>
      </c>
      <c r="R1062">
        <v>3.8510477891907599E-3</v>
      </c>
      <c r="S1062">
        <v>0</v>
      </c>
      <c r="T1062">
        <v>0</v>
      </c>
      <c r="U1062">
        <v>2.0000005732018801E-3</v>
      </c>
      <c r="V1062">
        <v>2.5835216594715998E-3</v>
      </c>
      <c r="W1062">
        <v>4.0251750814464899E-3</v>
      </c>
      <c r="X1062">
        <v>0</v>
      </c>
      <c r="Y1062">
        <v>0</v>
      </c>
      <c r="Z1062">
        <v>8.0000022928075204E-3</v>
      </c>
      <c r="AA1062">
        <v>7.3814904556331398E-3</v>
      </c>
      <c r="AB1062">
        <v>350.08362871035303</v>
      </c>
      <c r="AC1062">
        <v>0</v>
      </c>
      <c r="AD1062">
        <v>0</v>
      </c>
      <c r="AE1062">
        <v>5.2587630185852601E-4</v>
      </c>
      <c r="AF1062">
        <v>0</v>
      </c>
      <c r="AG1062">
        <v>0</v>
      </c>
      <c r="AH1062">
        <v>5.5155818271074498E-2</v>
      </c>
      <c r="AI1062">
        <v>0</v>
      </c>
      <c r="AJ1062">
        <v>0</v>
      </c>
      <c r="AK1062">
        <v>1.13218071625177E-2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1.2889124729642199E-2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3.0999999999999999E-3</v>
      </c>
      <c r="AX1062">
        <v>0.108829791532465</v>
      </c>
      <c r="AY1062">
        <v>0</v>
      </c>
      <c r="AZ1062">
        <v>0</v>
      </c>
      <c r="BA1062">
        <v>3.3172202954180299E-3</v>
      </c>
      <c r="BB1062">
        <v>0</v>
      </c>
      <c r="BC1062">
        <v>0</v>
      </c>
    </row>
    <row r="1063" spans="1:55" x14ac:dyDescent="0.25">
      <c r="A1063" t="s">
        <v>113</v>
      </c>
      <c r="B1063">
        <v>2032</v>
      </c>
      <c r="C1063" t="s">
        <v>127</v>
      </c>
      <c r="D1063" t="str">
        <f t="shared" si="52"/>
        <v>Passenger</v>
      </c>
      <c r="E1063" t="str">
        <f t="shared" si="53"/>
        <v>2032LDT1</v>
      </c>
      <c r="F1063" t="str">
        <f t="shared" si="54"/>
        <v>2032Passenger</v>
      </c>
      <c r="G1063" t="s">
        <v>115</v>
      </c>
      <c r="H1063" t="s">
        <v>115</v>
      </c>
      <c r="I1063" t="s">
        <v>121</v>
      </c>
      <c r="J1063">
        <v>0.39057352676218099</v>
      </c>
      <c r="K1063">
        <v>17.204654071114</v>
      </c>
      <c r="L1063">
        <v>17.204654071114</v>
      </c>
      <c r="M1063">
        <v>0</v>
      </c>
      <c r="N1063">
        <v>1.87082647782401</v>
      </c>
      <c r="O1063">
        <v>5.3992907744302501E-2</v>
      </c>
      <c r="P1063">
        <v>0</v>
      </c>
      <c r="Q1063">
        <v>0</v>
      </c>
      <c r="R1063">
        <v>5.4703459488372299E-3</v>
      </c>
      <c r="S1063">
        <v>0</v>
      </c>
      <c r="T1063">
        <v>0</v>
      </c>
      <c r="U1063">
        <v>2.0000005732018801E-3</v>
      </c>
      <c r="V1063">
        <v>2.5937372707385302E-3</v>
      </c>
      <c r="W1063">
        <v>5.7176907183430102E-3</v>
      </c>
      <c r="X1063">
        <v>0</v>
      </c>
      <c r="Y1063">
        <v>0</v>
      </c>
      <c r="Z1063">
        <v>8.0000022928075204E-3</v>
      </c>
      <c r="AA1063">
        <v>7.4106779163958204E-3</v>
      </c>
      <c r="AB1063">
        <v>355.31725501176101</v>
      </c>
      <c r="AC1063">
        <v>0</v>
      </c>
      <c r="AD1063">
        <v>0</v>
      </c>
      <c r="AE1063">
        <v>6.3361730592761197E-4</v>
      </c>
      <c r="AF1063">
        <v>0</v>
      </c>
      <c r="AG1063">
        <v>0</v>
      </c>
      <c r="AH1063">
        <v>5.59803782261988E-2</v>
      </c>
      <c r="AI1063">
        <v>0</v>
      </c>
      <c r="AJ1063">
        <v>0</v>
      </c>
      <c r="AK1063">
        <v>1.3641407546210901E-2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1.55298355489651E-2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3.0999999999999899E-3</v>
      </c>
      <c r="AX1063">
        <v>0.13074467348862401</v>
      </c>
      <c r="AY1063">
        <v>0</v>
      </c>
      <c r="AZ1063">
        <v>0</v>
      </c>
      <c r="BA1063">
        <v>3.36681156436603E-3</v>
      </c>
      <c r="BB1063">
        <v>0</v>
      </c>
      <c r="BC1063">
        <v>0</v>
      </c>
    </row>
    <row r="1064" spans="1:55" x14ac:dyDescent="0.25">
      <c r="A1064" t="s">
        <v>119</v>
      </c>
      <c r="B1064">
        <v>2032</v>
      </c>
      <c r="C1064" t="s">
        <v>127</v>
      </c>
      <c r="D1064" t="str">
        <f t="shared" si="52"/>
        <v>Passenger</v>
      </c>
      <c r="E1064" t="str">
        <f t="shared" si="53"/>
        <v>2032LDT1</v>
      </c>
      <c r="F1064" t="str">
        <f t="shared" si="54"/>
        <v>2032Passenger</v>
      </c>
      <c r="G1064" t="s">
        <v>115</v>
      </c>
      <c r="H1064" t="s">
        <v>115</v>
      </c>
      <c r="I1064" t="s">
        <v>125</v>
      </c>
      <c r="J1064">
        <v>566.52576121651703</v>
      </c>
      <c r="K1064">
        <v>26535.0470036187</v>
      </c>
      <c r="L1064">
        <v>0</v>
      </c>
      <c r="M1064">
        <v>26535.0470036187</v>
      </c>
      <c r="N1064">
        <v>2816.8099878268799</v>
      </c>
      <c r="O1064">
        <v>0</v>
      </c>
      <c r="P1064">
        <v>0</v>
      </c>
      <c r="Q1064">
        <v>0</v>
      </c>
      <c r="R1064">
        <v>0</v>
      </c>
      <c r="S1064">
        <v>0</v>
      </c>
      <c r="T1064">
        <v>0</v>
      </c>
      <c r="U1064">
        <v>2.0000005732018701E-3</v>
      </c>
      <c r="V1064">
        <v>1.5305011373274501E-3</v>
      </c>
      <c r="W1064">
        <v>0</v>
      </c>
      <c r="X1064">
        <v>0</v>
      </c>
      <c r="Y1064">
        <v>0</v>
      </c>
      <c r="Z1064">
        <v>8.00000229280751E-3</v>
      </c>
      <c r="AA1064">
        <v>4.3728603923641604E-3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</row>
    <row r="1065" spans="1:55" x14ac:dyDescent="0.25">
      <c r="A1065" t="s">
        <v>113</v>
      </c>
      <c r="B1065">
        <v>2032</v>
      </c>
      <c r="C1065" t="s">
        <v>127</v>
      </c>
      <c r="D1065" t="str">
        <f t="shared" si="52"/>
        <v>Passenger</v>
      </c>
      <c r="E1065" t="str">
        <f t="shared" si="53"/>
        <v>2032LDT1</v>
      </c>
      <c r="F1065" t="str">
        <f t="shared" si="54"/>
        <v>2032Passenger</v>
      </c>
      <c r="G1065" t="s">
        <v>115</v>
      </c>
      <c r="H1065" t="s">
        <v>115</v>
      </c>
      <c r="I1065" t="s">
        <v>125</v>
      </c>
      <c r="J1065">
        <v>651.02843768536798</v>
      </c>
      <c r="K1065">
        <v>31497.833601354301</v>
      </c>
      <c r="L1065">
        <v>0</v>
      </c>
      <c r="M1065">
        <v>31497.833601354301</v>
      </c>
      <c r="N1065">
        <v>3231.5933902075999</v>
      </c>
      <c r="O1065">
        <v>0</v>
      </c>
      <c r="P1065">
        <v>0</v>
      </c>
      <c r="Q1065">
        <v>0</v>
      </c>
      <c r="R1065">
        <v>0</v>
      </c>
      <c r="S1065">
        <v>0</v>
      </c>
      <c r="T1065">
        <v>0</v>
      </c>
      <c r="U1065">
        <v>2.0000005732018701E-3</v>
      </c>
      <c r="V1065">
        <v>1.5306656388773001E-3</v>
      </c>
      <c r="W1065">
        <v>0</v>
      </c>
      <c r="X1065">
        <v>0</v>
      </c>
      <c r="Y1065">
        <v>0</v>
      </c>
      <c r="Z1065">
        <v>8.00000229280751E-3</v>
      </c>
      <c r="AA1065">
        <v>4.3733303967923003E-3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</row>
    <row r="1066" spans="1:55" x14ac:dyDescent="0.25">
      <c r="A1066" t="s">
        <v>119</v>
      </c>
      <c r="B1066">
        <v>2032</v>
      </c>
      <c r="C1066" t="s">
        <v>127</v>
      </c>
      <c r="D1066" t="str">
        <f t="shared" si="52"/>
        <v>Passenger</v>
      </c>
      <c r="E1066" t="str">
        <f t="shared" si="53"/>
        <v>2032LDT1</v>
      </c>
      <c r="F1066" t="str">
        <f t="shared" si="54"/>
        <v>2032Passenger</v>
      </c>
      <c r="G1066" t="s">
        <v>115</v>
      </c>
      <c r="H1066" t="s">
        <v>115</v>
      </c>
      <c r="I1066" t="s">
        <v>126</v>
      </c>
      <c r="J1066">
        <v>460.753918929924</v>
      </c>
      <c r="K1066">
        <v>22409.820725776401</v>
      </c>
      <c r="L1066">
        <v>9209.3799502307993</v>
      </c>
      <c r="M1066">
        <v>13200.4407755456</v>
      </c>
      <c r="N1066">
        <v>1905.21745484181</v>
      </c>
      <c r="O1066">
        <v>2.43757141046175E-3</v>
      </c>
      <c r="P1066">
        <v>0</v>
      </c>
      <c r="Q1066">
        <v>0.110577955123903</v>
      </c>
      <c r="R1066">
        <v>2.13264497867302E-4</v>
      </c>
      <c r="S1066">
        <v>0</v>
      </c>
      <c r="T1066">
        <v>8.9520055775878704E-4</v>
      </c>
      <c r="U1066">
        <v>2.0000005732018801E-3</v>
      </c>
      <c r="V1066">
        <v>1.3467929935602301E-3</v>
      </c>
      <c r="W1066">
        <v>2.31944599870277E-4</v>
      </c>
      <c r="X1066">
        <v>0</v>
      </c>
      <c r="Y1066">
        <v>9.7361228544568901E-4</v>
      </c>
      <c r="Z1066">
        <v>8.0000022928075204E-3</v>
      </c>
      <c r="AA1066">
        <v>3.8479799816006801E-3</v>
      </c>
      <c r="AB1066">
        <v>112.58964418697499</v>
      </c>
      <c r="AC1066">
        <v>0</v>
      </c>
      <c r="AD1066">
        <v>64.077056146636707</v>
      </c>
      <c r="AE1066">
        <v>3.3725339145265E-4</v>
      </c>
      <c r="AF1066">
        <v>0</v>
      </c>
      <c r="AG1066">
        <v>3.9055198225358502E-2</v>
      </c>
      <c r="AH1066">
        <v>4.37377894834844E-4</v>
      </c>
      <c r="AI1066">
        <v>0</v>
      </c>
      <c r="AJ1066">
        <v>1.9768784526200001E-2</v>
      </c>
      <c r="AK1066">
        <v>1.0704363653251099E-3</v>
      </c>
      <c r="AL1066">
        <v>0</v>
      </c>
      <c r="AM1066">
        <v>0.15948515748595099</v>
      </c>
      <c r="AN1066">
        <v>2.4325018119956899E-2</v>
      </c>
      <c r="AO1066">
        <v>2.1866132328880201E-2</v>
      </c>
      <c r="AP1066">
        <v>0.34121274432764898</v>
      </c>
      <c r="AQ1066">
        <v>1.56197823152177E-3</v>
      </c>
      <c r="AR1066">
        <v>0</v>
      </c>
      <c r="AS1066">
        <v>0.17461617269882199</v>
      </c>
      <c r="AT1066">
        <v>2.43250181199469E-2</v>
      </c>
      <c r="AU1066">
        <v>2.1866132328871201E-2</v>
      </c>
      <c r="AV1066">
        <v>0.34121274432764898</v>
      </c>
      <c r="AW1066">
        <v>1.7260020177885201E-2</v>
      </c>
      <c r="AX1066">
        <v>0.187813133090899</v>
      </c>
      <c r="AY1066">
        <v>0</v>
      </c>
      <c r="AZ1066">
        <v>1.21795948671178</v>
      </c>
      <c r="BA1066">
        <v>1.11306325788486E-3</v>
      </c>
      <c r="BB1066">
        <v>0</v>
      </c>
      <c r="BC1066">
        <v>6.3346693548301804E-4</v>
      </c>
    </row>
    <row r="1067" spans="1:55" x14ac:dyDescent="0.25">
      <c r="A1067" t="s">
        <v>113</v>
      </c>
      <c r="B1067">
        <v>2032</v>
      </c>
      <c r="C1067" t="s">
        <v>127</v>
      </c>
      <c r="D1067" t="str">
        <f t="shared" si="52"/>
        <v>Passenger</v>
      </c>
      <c r="E1067" t="str">
        <f t="shared" si="53"/>
        <v>2032LDT1</v>
      </c>
      <c r="F1067" t="str">
        <f t="shared" si="54"/>
        <v>2032Passenger</v>
      </c>
      <c r="G1067" t="s">
        <v>115</v>
      </c>
      <c r="H1067" t="s">
        <v>115</v>
      </c>
      <c r="I1067" t="s">
        <v>126</v>
      </c>
      <c r="J1067">
        <v>525.71775314345905</v>
      </c>
      <c r="K1067">
        <v>25213.992540368599</v>
      </c>
      <c r="L1067">
        <v>10365.061284778099</v>
      </c>
      <c r="M1067">
        <v>14848.9312555904</v>
      </c>
      <c r="N1067">
        <v>2173.8429093241698</v>
      </c>
      <c r="O1067">
        <v>2.4603038044460198E-3</v>
      </c>
      <c r="P1067">
        <v>0</v>
      </c>
      <c r="Q1067">
        <v>0.11219408758011</v>
      </c>
      <c r="R1067">
        <v>2.1525708104879301E-4</v>
      </c>
      <c r="S1067">
        <v>0</v>
      </c>
      <c r="T1067">
        <v>8.9770636704279098E-4</v>
      </c>
      <c r="U1067">
        <v>2.0000005732018801E-3</v>
      </c>
      <c r="V1067">
        <v>1.3454391237747E-3</v>
      </c>
      <c r="W1067">
        <v>2.3411171588518399E-4</v>
      </c>
      <c r="X1067">
        <v>0</v>
      </c>
      <c r="Y1067">
        <v>9.7633758167427697E-4</v>
      </c>
      <c r="Z1067">
        <v>8.0000022928075204E-3</v>
      </c>
      <c r="AA1067">
        <v>3.8441117822134402E-3</v>
      </c>
      <c r="AB1067">
        <v>111.056149922651</v>
      </c>
      <c r="AC1067">
        <v>0</v>
      </c>
      <c r="AD1067">
        <v>64.183357704366898</v>
      </c>
      <c r="AE1067">
        <v>3.2872800199477698E-4</v>
      </c>
      <c r="AF1067">
        <v>0</v>
      </c>
      <c r="AG1067">
        <v>4.0221518482520598E-2</v>
      </c>
      <c r="AH1067">
        <v>4.3769705833010601E-4</v>
      </c>
      <c r="AI1067">
        <v>0</v>
      </c>
      <c r="AJ1067">
        <v>1.9929814558583898E-2</v>
      </c>
      <c r="AK1067">
        <v>1.0498710230525999E-3</v>
      </c>
      <c r="AL1067">
        <v>0</v>
      </c>
      <c r="AM1067">
        <v>0.165142468395963</v>
      </c>
      <c r="AN1067">
        <v>2.3900673253417298E-2</v>
      </c>
      <c r="AO1067">
        <v>2.17794186617946E-2</v>
      </c>
      <c r="AP1067">
        <v>0.32285369311330497</v>
      </c>
      <c r="AQ1067">
        <v>1.53196933235316E-3</v>
      </c>
      <c r="AR1067">
        <v>0</v>
      </c>
      <c r="AS1067">
        <v>0.18081021604709199</v>
      </c>
      <c r="AT1067">
        <v>2.39006732534074E-2</v>
      </c>
      <c r="AU1067">
        <v>2.17794186617856E-2</v>
      </c>
      <c r="AV1067">
        <v>0.32285369311330497</v>
      </c>
      <c r="AW1067">
        <v>1.7265515299240999E-2</v>
      </c>
      <c r="AX1067">
        <v>0.18037573626105199</v>
      </c>
      <c r="AY1067">
        <v>0</v>
      </c>
      <c r="AZ1067">
        <v>1.26245656984099</v>
      </c>
      <c r="BA1067">
        <v>1.0979031058644701E-3</v>
      </c>
      <c r="BB1067">
        <v>0</v>
      </c>
      <c r="BC1067">
        <v>6.3451783460451204E-4</v>
      </c>
    </row>
    <row r="1068" spans="1:55" x14ac:dyDescent="0.25">
      <c r="A1068" t="s">
        <v>119</v>
      </c>
      <c r="B1068">
        <v>2032</v>
      </c>
      <c r="C1068" t="s">
        <v>128</v>
      </c>
      <c r="D1068" t="str">
        <f t="shared" si="52"/>
        <v>Passenger</v>
      </c>
      <c r="E1068" t="str">
        <f t="shared" si="53"/>
        <v>2032LDT2</v>
      </c>
      <c r="F1068" t="str">
        <f t="shared" si="54"/>
        <v>2032Passenger</v>
      </c>
      <c r="G1068" t="s">
        <v>115</v>
      </c>
      <c r="H1068" t="s">
        <v>115</v>
      </c>
      <c r="I1068" t="s">
        <v>116</v>
      </c>
      <c r="J1068">
        <v>335459.26675290399</v>
      </c>
      <c r="K1068">
        <v>14072532.059991101</v>
      </c>
      <c r="L1068">
        <v>14072532.059991101</v>
      </c>
      <c r="M1068">
        <v>0</v>
      </c>
      <c r="N1068">
        <v>1566629.91035459</v>
      </c>
      <c r="O1068">
        <v>3.6469189720294101E-2</v>
      </c>
      <c r="P1068">
        <v>0</v>
      </c>
      <c r="Q1068">
        <v>0.22543779932431299</v>
      </c>
      <c r="R1068">
        <v>7.8543725315741598E-4</v>
      </c>
      <c r="S1068">
        <v>0</v>
      </c>
      <c r="T1068">
        <v>1.3428762190704499E-3</v>
      </c>
      <c r="U1068">
        <v>2.0000005732018801E-3</v>
      </c>
      <c r="V1068">
        <v>2.6821864798609201E-3</v>
      </c>
      <c r="W1068">
        <v>8.5423467679164296E-4</v>
      </c>
      <c r="X1068">
        <v>0</v>
      </c>
      <c r="Y1068">
        <v>1.46050041344159E-3</v>
      </c>
      <c r="Z1068">
        <v>8.0000022928075308E-3</v>
      </c>
      <c r="AA1068">
        <v>7.66338994245978E-3</v>
      </c>
      <c r="AB1068">
        <v>298.88727635713099</v>
      </c>
      <c r="AC1068">
        <v>0</v>
      </c>
      <c r="AD1068">
        <v>72.624314428250898</v>
      </c>
      <c r="AE1068">
        <v>1.8384150401194899E-3</v>
      </c>
      <c r="AF1068">
        <v>0</v>
      </c>
      <c r="AG1068">
        <v>5.30597402195324E-2</v>
      </c>
      <c r="AH1068">
        <v>4.2152540669508701E-3</v>
      </c>
      <c r="AI1068">
        <v>0</v>
      </c>
      <c r="AJ1068">
        <v>3.1212387065943498E-2</v>
      </c>
      <c r="AK1068">
        <v>6.3487977871728198E-3</v>
      </c>
      <c r="AL1068">
        <v>0</v>
      </c>
      <c r="AM1068">
        <v>0.22246890225347299</v>
      </c>
      <c r="AN1068">
        <v>5.88020558389949E-2</v>
      </c>
      <c r="AO1068">
        <v>0.17906387436562199</v>
      </c>
      <c r="AP1068">
        <v>1.23781797560589</v>
      </c>
      <c r="AQ1068">
        <v>9.2641508277660697E-3</v>
      </c>
      <c r="AR1068">
        <v>0</v>
      </c>
      <c r="AS1068">
        <v>0.24357544531648201</v>
      </c>
      <c r="AT1068">
        <v>5.8802055838970801E-2</v>
      </c>
      <c r="AU1068">
        <v>0.17906387436554799</v>
      </c>
      <c r="AV1068">
        <v>1.23781797560589</v>
      </c>
      <c r="AW1068">
        <v>4.0561333121211303E-2</v>
      </c>
      <c r="AX1068">
        <v>0.66857114898747205</v>
      </c>
      <c r="AY1068">
        <v>0</v>
      </c>
      <c r="AZ1068">
        <v>2.3770082301486002</v>
      </c>
      <c r="BA1068">
        <v>2.9548050175016499E-3</v>
      </c>
      <c r="BB1068">
        <v>0</v>
      </c>
      <c r="BC1068">
        <v>7.17965285376705E-4</v>
      </c>
    </row>
    <row r="1069" spans="1:55" x14ac:dyDescent="0.25">
      <c r="A1069" t="s">
        <v>113</v>
      </c>
      <c r="B1069">
        <v>2032</v>
      </c>
      <c r="C1069" t="s">
        <v>128</v>
      </c>
      <c r="D1069" t="str">
        <f t="shared" si="52"/>
        <v>Passenger</v>
      </c>
      <c r="E1069" t="str">
        <f t="shared" si="53"/>
        <v>2032LDT2</v>
      </c>
      <c r="F1069" t="str">
        <f t="shared" si="54"/>
        <v>2032Passenger</v>
      </c>
      <c r="G1069" t="s">
        <v>115</v>
      </c>
      <c r="H1069" t="s">
        <v>115</v>
      </c>
      <c r="I1069" t="s">
        <v>116</v>
      </c>
      <c r="J1069">
        <v>387776.70407285099</v>
      </c>
      <c r="K1069">
        <v>15839545.1144471</v>
      </c>
      <c r="L1069">
        <v>15839545.1144471</v>
      </c>
      <c r="M1069">
        <v>0</v>
      </c>
      <c r="N1069">
        <v>1804577.6321062001</v>
      </c>
      <c r="O1069">
        <v>3.7848503954741403E-2</v>
      </c>
      <c r="P1069">
        <v>0</v>
      </c>
      <c r="Q1069">
        <v>0.237441263081871</v>
      </c>
      <c r="R1069">
        <v>7.9373030946475599E-4</v>
      </c>
      <c r="S1069">
        <v>0</v>
      </c>
      <c r="T1069">
        <v>1.36269274533623E-3</v>
      </c>
      <c r="U1069">
        <v>2.0000005732018801E-3</v>
      </c>
      <c r="V1069">
        <v>2.6882422591479201E-3</v>
      </c>
      <c r="W1069">
        <v>8.6325413219159495E-4</v>
      </c>
      <c r="X1069">
        <v>0</v>
      </c>
      <c r="Y1069">
        <v>1.4820526938328399E-3</v>
      </c>
      <c r="Z1069">
        <v>8.0000022928075204E-3</v>
      </c>
      <c r="AA1069">
        <v>7.6806921689940499E-3</v>
      </c>
      <c r="AB1069">
        <v>297.22994349189202</v>
      </c>
      <c r="AC1069">
        <v>0</v>
      </c>
      <c r="AD1069">
        <v>73.271345355811505</v>
      </c>
      <c r="AE1069">
        <v>1.8396764222909001E-3</v>
      </c>
      <c r="AF1069">
        <v>0</v>
      </c>
      <c r="AG1069">
        <v>5.5962244307468101E-2</v>
      </c>
      <c r="AH1069">
        <v>4.2852374016603204E-3</v>
      </c>
      <c r="AI1069">
        <v>0</v>
      </c>
      <c r="AJ1069">
        <v>3.1800869611150001E-2</v>
      </c>
      <c r="AK1069">
        <v>6.4443507345881904E-3</v>
      </c>
      <c r="AL1069">
        <v>0</v>
      </c>
      <c r="AM1069">
        <v>0.23954510218304001</v>
      </c>
      <c r="AN1069">
        <v>6.1741780988477303E-2</v>
      </c>
      <c r="AO1069">
        <v>0.19113710092550701</v>
      </c>
      <c r="AP1069">
        <v>1.27730743154931</v>
      </c>
      <c r="AQ1069">
        <v>9.4035814643319299E-3</v>
      </c>
      <c r="AR1069">
        <v>0</v>
      </c>
      <c r="AS1069">
        <v>0.26227173482043598</v>
      </c>
      <c r="AT1069">
        <v>6.17417809884519E-2</v>
      </c>
      <c r="AU1069">
        <v>0.19113710092542799</v>
      </c>
      <c r="AV1069">
        <v>1.27730743154931</v>
      </c>
      <c r="AW1069">
        <v>4.0578318152810003E-2</v>
      </c>
      <c r="AX1069">
        <v>0.64731043298195801</v>
      </c>
      <c r="AY1069">
        <v>0</v>
      </c>
      <c r="AZ1069">
        <v>2.5352786313646898</v>
      </c>
      <c r="BA1069">
        <v>2.9384205948338E-3</v>
      </c>
      <c r="BB1069">
        <v>0</v>
      </c>
      <c r="BC1069">
        <v>7.2436184482392195E-4</v>
      </c>
    </row>
    <row r="1070" spans="1:55" x14ac:dyDescent="0.25">
      <c r="A1070" t="s">
        <v>119</v>
      </c>
      <c r="B1070">
        <v>2032</v>
      </c>
      <c r="C1070" t="s">
        <v>128</v>
      </c>
      <c r="D1070" t="str">
        <f t="shared" si="52"/>
        <v>Passenger</v>
      </c>
      <c r="E1070" t="str">
        <f t="shared" si="53"/>
        <v>2032LDT2</v>
      </c>
      <c r="F1070" t="str">
        <f t="shared" si="54"/>
        <v>2032Passenger</v>
      </c>
      <c r="G1070" t="s">
        <v>115</v>
      </c>
      <c r="H1070" t="s">
        <v>115</v>
      </c>
      <c r="I1070" t="s">
        <v>121</v>
      </c>
      <c r="J1070">
        <v>1220.28348908047</v>
      </c>
      <c r="K1070">
        <v>52198.283553711197</v>
      </c>
      <c r="L1070">
        <v>52198.283553711197</v>
      </c>
      <c r="M1070">
        <v>0</v>
      </c>
      <c r="N1070">
        <v>5771.4771033262796</v>
      </c>
      <c r="O1070">
        <v>2.8903155771555299E-2</v>
      </c>
      <c r="P1070">
        <v>0</v>
      </c>
      <c r="Q1070">
        <v>0</v>
      </c>
      <c r="R1070">
        <v>3.77056762654746E-3</v>
      </c>
      <c r="S1070">
        <v>0</v>
      </c>
      <c r="T1070">
        <v>0</v>
      </c>
      <c r="U1070">
        <v>2.0000005732018701E-3</v>
      </c>
      <c r="V1070">
        <v>2.6650492026370201E-3</v>
      </c>
      <c r="W1070">
        <v>3.9410559629739E-3</v>
      </c>
      <c r="X1070">
        <v>0</v>
      </c>
      <c r="Y1070">
        <v>0</v>
      </c>
      <c r="Z1070">
        <v>8.00000229280751E-3</v>
      </c>
      <c r="AA1070">
        <v>7.6144262932486403E-3</v>
      </c>
      <c r="AB1070">
        <v>271.399677075753</v>
      </c>
      <c r="AC1070">
        <v>0</v>
      </c>
      <c r="AD1070">
        <v>0</v>
      </c>
      <c r="AE1070">
        <v>5.1297833191790297E-4</v>
      </c>
      <c r="AF1070">
        <v>0</v>
      </c>
      <c r="AG1070">
        <v>0</v>
      </c>
      <c r="AH1070">
        <v>4.2759129647857899E-2</v>
      </c>
      <c r="AI1070">
        <v>0</v>
      </c>
      <c r="AJ1070">
        <v>0</v>
      </c>
      <c r="AK1070">
        <v>1.1044121463543201E-2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1.25729980231594E-2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3.0999999999999999E-3</v>
      </c>
      <c r="AX1070">
        <v>0.113467624447485</v>
      </c>
      <c r="AY1070">
        <v>0</v>
      </c>
      <c r="AZ1070">
        <v>0</v>
      </c>
      <c r="BA1070">
        <v>2.5716498662965402E-3</v>
      </c>
      <c r="BB1070">
        <v>0</v>
      </c>
      <c r="BC1070">
        <v>0</v>
      </c>
    </row>
    <row r="1071" spans="1:55" x14ac:dyDescent="0.25">
      <c r="A1071" t="s">
        <v>113</v>
      </c>
      <c r="B1071">
        <v>2032</v>
      </c>
      <c r="C1071" t="s">
        <v>128</v>
      </c>
      <c r="D1071" t="str">
        <f t="shared" si="52"/>
        <v>Passenger</v>
      </c>
      <c r="E1071" t="str">
        <f t="shared" si="53"/>
        <v>2032LDT2</v>
      </c>
      <c r="F1071" t="str">
        <f t="shared" si="54"/>
        <v>2032Passenger</v>
      </c>
      <c r="G1071" t="s">
        <v>115</v>
      </c>
      <c r="H1071" t="s">
        <v>115</v>
      </c>
      <c r="I1071" t="s">
        <v>121</v>
      </c>
      <c r="J1071">
        <v>1345.2877247502399</v>
      </c>
      <c r="K1071">
        <v>57087.151778084502</v>
      </c>
      <c r="L1071">
        <v>57087.151778084502</v>
      </c>
      <c r="M1071">
        <v>0</v>
      </c>
      <c r="N1071">
        <v>6380.1536810543003</v>
      </c>
      <c r="O1071">
        <v>2.8934003643638798E-2</v>
      </c>
      <c r="P1071">
        <v>0</v>
      </c>
      <c r="Q1071">
        <v>0</v>
      </c>
      <c r="R1071">
        <v>3.7276140961896801E-3</v>
      </c>
      <c r="S1071">
        <v>0</v>
      </c>
      <c r="T1071">
        <v>0</v>
      </c>
      <c r="U1071">
        <v>2.0000005732018801E-3</v>
      </c>
      <c r="V1071">
        <v>2.6550470071124298E-3</v>
      </c>
      <c r="W1071">
        <v>3.8961602645768102E-3</v>
      </c>
      <c r="X1071">
        <v>0</v>
      </c>
      <c r="Y1071">
        <v>0</v>
      </c>
      <c r="Z1071">
        <v>8.0000022928075204E-3</v>
      </c>
      <c r="AA1071">
        <v>7.5858485917498098E-3</v>
      </c>
      <c r="AB1071">
        <v>272.63883328041101</v>
      </c>
      <c r="AC1071">
        <v>0</v>
      </c>
      <c r="AD1071">
        <v>0</v>
      </c>
      <c r="AE1071">
        <v>4.9840108826209597E-4</v>
      </c>
      <c r="AF1071">
        <v>0</v>
      </c>
      <c r="AG1071">
        <v>0</v>
      </c>
      <c r="AH1071">
        <v>4.2954359212534599E-2</v>
      </c>
      <c r="AI1071">
        <v>0</v>
      </c>
      <c r="AJ1071">
        <v>0</v>
      </c>
      <c r="AK1071">
        <v>1.0730281990175001E-2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1.22157126481956E-2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3.0999999999999899E-3</v>
      </c>
      <c r="AX1071">
        <v>0.109691605585267</v>
      </c>
      <c r="AY1071">
        <v>0</v>
      </c>
      <c r="AZ1071">
        <v>0</v>
      </c>
      <c r="BA1071">
        <v>2.5833915010779998E-3</v>
      </c>
      <c r="BB1071">
        <v>0</v>
      </c>
      <c r="BC1071">
        <v>0</v>
      </c>
    </row>
    <row r="1072" spans="1:55" x14ac:dyDescent="0.25">
      <c r="A1072" t="s">
        <v>119</v>
      </c>
      <c r="B1072">
        <v>2032</v>
      </c>
      <c r="C1072" t="s">
        <v>128</v>
      </c>
      <c r="D1072" t="str">
        <f t="shared" si="52"/>
        <v>Passenger</v>
      </c>
      <c r="E1072" t="str">
        <f t="shared" si="53"/>
        <v>2032LDT2</v>
      </c>
      <c r="F1072" t="str">
        <f t="shared" si="54"/>
        <v>2032Passenger</v>
      </c>
      <c r="G1072" t="s">
        <v>115</v>
      </c>
      <c r="H1072" t="s">
        <v>115</v>
      </c>
      <c r="I1072" t="s">
        <v>125</v>
      </c>
      <c r="J1072">
        <v>7683.3052254566201</v>
      </c>
      <c r="K1072">
        <v>244181.13850822201</v>
      </c>
      <c r="L1072">
        <v>0</v>
      </c>
      <c r="M1072">
        <v>244181.13850822201</v>
      </c>
      <c r="N1072">
        <v>37983.568213127597</v>
      </c>
      <c r="O1072">
        <v>0</v>
      </c>
      <c r="P1072">
        <v>0</v>
      </c>
      <c r="Q1072">
        <v>0</v>
      </c>
      <c r="R1072">
        <v>0</v>
      </c>
      <c r="S1072">
        <v>0</v>
      </c>
      <c r="T1072">
        <v>0</v>
      </c>
      <c r="U1072">
        <v>2.0000005732018701E-3</v>
      </c>
      <c r="V1072">
        <v>1.5319714823398699E-3</v>
      </c>
      <c r="W1072">
        <v>0</v>
      </c>
      <c r="X1072">
        <v>0</v>
      </c>
      <c r="Y1072">
        <v>0</v>
      </c>
      <c r="Z1072">
        <v>8.00000229280751E-3</v>
      </c>
      <c r="AA1072">
        <v>4.3770613781139098E-3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</row>
    <row r="1073" spans="1:55" x14ac:dyDescent="0.25">
      <c r="A1073" t="s">
        <v>113</v>
      </c>
      <c r="B1073">
        <v>2032</v>
      </c>
      <c r="C1073" t="s">
        <v>128</v>
      </c>
      <c r="D1073" t="str">
        <f t="shared" si="52"/>
        <v>Passenger</v>
      </c>
      <c r="E1073" t="str">
        <f t="shared" si="53"/>
        <v>2032LDT2</v>
      </c>
      <c r="F1073" t="str">
        <f t="shared" si="54"/>
        <v>2032Passenger</v>
      </c>
      <c r="G1073" t="s">
        <v>115</v>
      </c>
      <c r="H1073" t="s">
        <v>115</v>
      </c>
      <c r="I1073" t="s">
        <v>125</v>
      </c>
      <c r="J1073">
        <v>8730.5405708522703</v>
      </c>
      <c r="K1073">
        <v>287696.98246017698</v>
      </c>
      <c r="L1073">
        <v>0</v>
      </c>
      <c r="M1073">
        <v>287696.98246017698</v>
      </c>
      <c r="N1073">
        <v>43150.0460798473</v>
      </c>
      <c r="O1073">
        <v>0</v>
      </c>
      <c r="P1073">
        <v>0</v>
      </c>
      <c r="Q1073">
        <v>0</v>
      </c>
      <c r="R1073">
        <v>0</v>
      </c>
      <c r="S1073">
        <v>0</v>
      </c>
      <c r="T1073">
        <v>0</v>
      </c>
      <c r="U1073">
        <v>2.0000005732018701E-3</v>
      </c>
      <c r="V1073">
        <v>1.53201928542533E-3</v>
      </c>
      <c r="W1073">
        <v>0</v>
      </c>
      <c r="X1073">
        <v>0</v>
      </c>
      <c r="Y1073">
        <v>0</v>
      </c>
      <c r="Z1073">
        <v>8.00000229280751E-3</v>
      </c>
      <c r="AA1073">
        <v>4.3771979583580901E-3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</row>
    <row r="1074" spans="1:55" x14ac:dyDescent="0.25">
      <c r="A1074" t="s">
        <v>119</v>
      </c>
      <c r="B1074">
        <v>2032</v>
      </c>
      <c r="C1074" t="s">
        <v>128</v>
      </c>
      <c r="D1074" t="str">
        <f t="shared" si="52"/>
        <v>Passenger</v>
      </c>
      <c r="E1074" t="str">
        <f t="shared" si="53"/>
        <v>2032LDT2</v>
      </c>
      <c r="F1074" t="str">
        <f t="shared" si="54"/>
        <v>2032Passenger</v>
      </c>
      <c r="G1074" t="s">
        <v>115</v>
      </c>
      <c r="H1074" t="s">
        <v>115</v>
      </c>
      <c r="I1074" t="s">
        <v>126</v>
      </c>
      <c r="J1074">
        <v>6285.7286951280303</v>
      </c>
      <c r="K1074">
        <v>288829.78215964499</v>
      </c>
      <c r="L1074">
        <v>121500.623288943</v>
      </c>
      <c r="M1074">
        <v>167329.15887070101</v>
      </c>
      <c r="N1074">
        <v>25991.488155262701</v>
      </c>
      <c r="O1074">
        <v>2.49510279703944E-3</v>
      </c>
      <c r="P1074">
        <v>0</v>
      </c>
      <c r="Q1074">
        <v>0.110576330144911</v>
      </c>
      <c r="R1074">
        <v>2.5914899643359298E-4</v>
      </c>
      <c r="S1074">
        <v>0</v>
      </c>
      <c r="T1074">
        <v>1.0644052360207299E-3</v>
      </c>
      <c r="U1074">
        <v>2.0000005732018801E-3</v>
      </c>
      <c r="V1074">
        <v>1.34447947604116E-3</v>
      </c>
      <c r="W1074">
        <v>2.8184817860295899E-4</v>
      </c>
      <c r="X1074">
        <v>0</v>
      </c>
      <c r="Y1074">
        <v>1.1576378114385999E-3</v>
      </c>
      <c r="Z1074">
        <v>8.0000022928075308E-3</v>
      </c>
      <c r="AA1074">
        <v>3.8413699315461799E-3</v>
      </c>
      <c r="AB1074">
        <v>115.177442537121</v>
      </c>
      <c r="AC1074">
        <v>0</v>
      </c>
      <c r="AD1074">
        <v>68.847460452164697</v>
      </c>
      <c r="AE1074">
        <v>3.4379700713885099E-4</v>
      </c>
      <c r="AF1074">
        <v>0</v>
      </c>
      <c r="AG1074">
        <v>3.8895908469667603E-2</v>
      </c>
      <c r="AH1074">
        <v>4.44031998814333E-4</v>
      </c>
      <c r="AI1074">
        <v>0</v>
      </c>
      <c r="AJ1074">
        <v>1.9613009318896601E-2</v>
      </c>
      <c r="AK1074">
        <v>1.09578916632064E-3</v>
      </c>
      <c r="AL1074">
        <v>0</v>
      </c>
      <c r="AM1074">
        <v>0.159480290378826</v>
      </c>
      <c r="AN1074">
        <v>2.7760215260620599E-2</v>
      </c>
      <c r="AO1074">
        <v>2.85080778071586E-2</v>
      </c>
      <c r="AP1074">
        <v>0.40179787946130402</v>
      </c>
      <c r="AQ1074">
        <v>1.59897297922084E-3</v>
      </c>
      <c r="AR1074">
        <v>0</v>
      </c>
      <c r="AS1074">
        <v>0.17461084382915301</v>
      </c>
      <c r="AT1074">
        <v>2.7760215260609199E-2</v>
      </c>
      <c r="AU1074">
        <v>2.8508077807146901E-2</v>
      </c>
      <c r="AV1074">
        <v>0.40179787946130402</v>
      </c>
      <c r="AW1074">
        <v>1.76632643934117E-2</v>
      </c>
      <c r="AX1074">
        <v>0.1919063559892</v>
      </c>
      <c r="AY1074">
        <v>0</v>
      </c>
      <c r="AZ1074">
        <v>1.21791734454783</v>
      </c>
      <c r="BA1074">
        <v>1.1386462791579299E-3</v>
      </c>
      <c r="BB1074">
        <v>0</v>
      </c>
      <c r="BC1074">
        <v>6.8062723868924496E-4</v>
      </c>
    </row>
    <row r="1075" spans="1:55" x14ac:dyDescent="0.25">
      <c r="A1075" t="s">
        <v>113</v>
      </c>
      <c r="B1075">
        <v>2032</v>
      </c>
      <c r="C1075" t="s">
        <v>128</v>
      </c>
      <c r="D1075" t="str">
        <f t="shared" si="52"/>
        <v>Passenger</v>
      </c>
      <c r="E1075" t="str">
        <f t="shared" si="53"/>
        <v>2032LDT2</v>
      </c>
      <c r="F1075" t="str">
        <f t="shared" si="54"/>
        <v>2032Passenger</v>
      </c>
      <c r="G1075" t="s">
        <v>115</v>
      </c>
      <c r="H1075" t="s">
        <v>115</v>
      </c>
      <c r="I1075" t="s">
        <v>126</v>
      </c>
      <c r="J1075">
        <v>7162.6148178287103</v>
      </c>
      <c r="K1075">
        <v>324925.46409591701</v>
      </c>
      <c r="L1075">
        <v>136769.68074402801</v>
      </c>
      <c r="M1075">
        <v>188155.78335188801</v>
      </c>
      <c r="N1075">
        <v>29617.412272756701</v>
      </c>
      <c r="O1075">
        <v>2.5196659825316501E-3</v>
      </c>
      <c r="P1075">
        <v>0</v>
      </c>
      <c r="Q1075">
        <v>0.112189340154133</v>
      </c>
      <c r="R1075">
        <v>2.6179529740393199E-4</v>
      </c>
      <c r="S1075">
        <v>0</v>
      </c>
      <c r="T1075">
        <v>1.06727776951741E-3</v>
      </c>
      <c r="U1075">
        <v>2.0000005732018801E-3</v>
      </c>
      <c r="V1075">
        <v>1.3434873791205999E-3</v>
      </c>
      <c r="W1075">
        <v>2.8472627235902098E-4</v>
      </c>
      <c r="X1075">
        <v>0</v>
      </c>
      <c r="Y1075">
        <v>1.16076195370872E-3</v>
      </c>
      <c r="Z1075">
        <v>8.0000022928075204E-3</v>
      </c>
      <c r="AA1075">
        <v>3.8385353689159999E-3</v>
      </c>
      <c r="AB1075">
        <v>113.670398893588</v>
      </c>
      <c r="AC1075">
        <v>0</v>
      </c>
      <c r="AD1075">
        <v>68.968401818318299</v>
      </c>
      <c r="AE1075">
        <v>3.3545557092496401E-4</v>
      </c>
      <c r="AF1075">
        <v>0</v>
      </c>
      <c r="AG1075">
        <v>4.0059881412797899E-2</v>
      </c>
      <c r="AH1075">
        <v>4.44789934447465E-4</v>
      </c>
      <c r="AI1075">
        <v>0</v>
      </c>
      <c r="AJ1075">
        <v>1.9776003594697899E-2</v>
      </c>
      <c r="AK1075">
        <v>1.0755961844036001E-3</v>
      </c>
      <c r="AL1075">
        <v>0</v>
      </c>
      <c r="AM1075">
        <v>0.16512948454239099</v>
      </c>
      <c r="AN1075">
        <v>2.72987970291955E-2</v>
      </c>
      <c r="AO1075">
        <v>2.8410954931848E-2</v>
      </c>
      <c r="AP1075">
        <v>0.38087422502010798</v>
      </c>
      <c r="AQ1075">
        <v>1.56950742740885E-3</v>
      </c>
      <c r="AR1075">
        <v>0</v>
      </c>
      <c r="AS1075">
        <v>0.18079600036173701</v>
      </c>
      <c r="AT1075">
        <v>2.72987970291842E-2</v>
      </c>
      <c r="AU1075">
        <v>2.8410954931836301E-2</v>
      </c>
      <c r="AV1075">
        <v>0.38087422502010798</v>
      </c>
      <c r="AW1075">
        <v>1.7674379084767801E-2</v>
      </c>
      <c r="AX1075">
        <v>0.184384329013599</v>
      </c>
      <c r="AY1075">
        <v>0</v>
      </c>
      <c r="AZ1075">
        <v>1.2623319844779499</v>
      </c>
      <c r="BA1075">
        <v>1.1237476184528599E-3</v>
      </c>
      <c r="BB1075">
        <v>0</v>
      </c>
      <c r="BC1075">
        <v>6.8182286722147899E-4</v>
      </c>
    </row>
    <row r="1076" spans="1:55" x14ac:dyDescent="0.25">
      <c r="A1076" t="s">
        <v>119</v>
      </c>
      <c r="B1076">
        <v>2032</v>
      </c>
      <c r="C1076" t="s">
        <v>129</v>
      </c>
      <c r="D1076" t="str">
        <f t="shared" si="52"/>
        <v>Truck</v>
      </c>
      <c r="E1076" t="str">
        <f t="shared" si="53"/>
        <v>2032LHDT1</v>
      </c>
      <c r="F1076" t="str">
        <f t="shared" si="54"/>
        <v>2032Truck</v>
      </c>
      <c r="G1076" t="s">
        <v>115</v>
      </c>
      <c r="H1076" t="s">
        <v>115</v>
      </c>
      <c r="I1076" t="s">
        <v>116</v>
      </c>
      <c r="J1076">
        <v>22204.916882985599</v>
      </c>
      <c r="K1076">
        <v>815356.39976474503</v>
      </c>
      <c r="L1076">
        <v>815356.39976474503</v>
      </c>
      <c r="M1076">
        <v>0</v>
      </c>
      <c r="N1076">
        <v>330820.17623032897</v>
      </c>
      <c r="O1076">
        <v>5.9825901929761303E-2</v>
      </c>
      <c r="P1076">
        <v>3.0083948852761701E-2</v>
      </c>
      <c r="Q1076">
        <v>0.49653713113751602</v>
      </c>
      <c r="R1076">
        <v>1.0450802434402999E-3</v>
      </c>
      <c r="S1076">
        <v>0</v>
      </c>
      <c r="T1076">
        <v>1.7071418289627799E-4</v>
      </c>
      <c r="U1076">
        <v>2.0000005732018801E-3</v>
      </c>
      <c r="V1076">
        <v>2.7300007824205601E-2</v>
      </c>
      <c r="W1076">
        <v>1.13662011877814E-3</v>
      </c>
      <c r="X1076">
        <v>0</v>
      </c>
      <c r="Y1076">
        <v>1.85667250011281E-4</v>
      </c>
      <c r="Z1076">
        <v>8.0000022928075204E-3</v>
      </c>
      <c r="AA1076">
        <v>7.80000223548733E-2</v>
      </c>
      <c r="AB1076">
        <v>530.34247590590905</v>
      </c>
      <c r="AC1076">
        <v>112.838255291162</v>
      </c>
      <c r="AD1076">
        <v>24.8184419223577</v>
      </c>
      <c r="AE1076">
        <v>1.30707612557514E-3</v>
      </c>
      <c r="AF1076">
        <v>9.9291855734558801E-2</v>
      </c>
      <c r="AG1076">
        <v>2.4671527584954899E-2</v>
      </c>
      <c r="AH1076">
        <v>4.0391479945111703E-3</v>
      </c>
      <c r="AI1076">
        <v>2.7658817779338202E-3</v>
      </c>
      <c r="AJ1076">
        <v>4.3798390543120597E-2</v>
      </c>
      <c r="AK1076">
        <v>5.2781865304509503E-3</v>
      </c>
      <c r="AL1076">
        <v>0.34513089732940899</v>
      </c>
      <c r="AM1076">
        <v>0.113731740336487</v>
      </c>
      <c r="AN1076">
        <v>3.2287881968101097E-2</v>
      </c>
      <c r="AO1076">
        <v>0.19587915869000899</v>
      </c>
      <c r="AP1076">
        <v>2.28768401542529</v>
      </c>
      <c r="AQ1076">
        <v>7.7019173951286702E-3</v>
      </c>
      <c r="AR1076">
        <v>0.50361419521690098</v>
      </c>
      <c r="AS1076">
        <v>0.124521940003621</v>
      </c>
      <c r="AT1076">
        <v>3.2287881968087899E-2</v>
      </c>
      <c r="AU1076">
        <v>0.195879158689928</v>
      </c>
      <c r="AV1076">
        <v>2.28768401542529</v>
      </c>
      <c r="AW1076">
        <v>4.4999999999999901E-2</v>
      </c>
      <c r="AX1076">
        <v>0.65233930412137198</v>
      </c>
      <c r="AY1076">
        <v>3.7711269122718001</v>
      </c>
      <c r="AZ1076">
        <v>3.0983997561743601</v>
      </c>
      <c r="BA1076">
        <v>5.2429753046048201E-3</v>
      </c>
      <c r="BB1076">
        <v>1.11552103175537E-3</v>
      </c>
      <c r="BC1076">
        <v>2.4535556552475002E-4</v>
      </c>
    </row>
    <row r="1077" spans="1:55" x14ac:dyDescent="0.25">
      <c r="A1077" t="s">
        <v>113</v>
      </c>
      <c r="B1077">
        <v>2032</v>
      </c>
      <c r="C1077" t="s">
        <v>129</v>
      </c>
      <c r="D1077" t="str">
        <f t="shared" si="52"/>
        <v>Truck</v>
      </c>
      <c r="E1077" t="str">
        <f t="shared" si="53"/>
        <v>2032LHDT1</v>
      </c>
      <c r="F1077" t="str">
        <f t="shared" si="54"/>
        <v>2032Truck</v>
      </c>
      <c r="G1077" t="s">
        <v>115</v>
      </c>
      <c r="H1077" t="s">
        <v>115</v>
      </c>
      <c r="I1077" t="s">
        <v>116</v>
      </c>
      <c r="J1077">
        <v>26519.640058735298</v>
      </c>
      <c r="K1077">
        <v>991558.96846903395</v>
      </c>
      <c r="L1077">
        <v>991558.96846903395</v>
      </c>
      <c r="M1077">
        <v>0</v>
      </c>
      <c r="N1077">
        <v>395103.12261146901</v>
      </c>
      <c r="O1077">
        <v>7.3227559473920095E-2</v>
      </c>
      <c r="P1077">
        <v>3.0462871061052499E-2</v>
      </c>
      <c r="Q1077">
        <v>0.50926671868497897</v>
      </c>
      <c r="R1077">
        <v>1.0946080268281499E-3</v>
      </c>
      <c r="S1077">
        <v>0</v>
      </c>
      <c r="T1077">
        <v>1.97114526401248E-4</v>
      </c>
      <c r="U1077">
        <v>2.0000005732018801E-3</v>
      </c>
      <c r="V1077">
        <v>2.7300007824205601E-2</v>
      </c>
      <c r="W1077">
        <v>1.1904861021707601E-3</v>
      </c>
      <c r="X1077">
        <v>0</v>
      </c>
      <c r="Y1077">
        <v>2.1438003236340101E-4</v>
      </c>
      <c r="Z1077">
        <v>8.0000022928075204E-3</v>
      </c>
      <c r="AA1077">
        <v>7.80000223548733E-2</v>
      </c>
      <c r="AB1077">
        <v>540.49218752162096</v>
      </c>
      <c r="AC1077">
        <v>113.245362152512</v>
      </c>
      <c r="AD1077">
        <v>24.962709987260101</v>
      </c>
      <c r="AE1077">
        <v>1.63850605224005E-3</v>
      </c>
      <c r="AF1077">
        <v>0.10000343989157399</v>
      </c>
      <c r="AG1077">
        <v>2.57531330780504E-2</v>
      </c>
      <c r="AH1077">
        <v>4.7347956249118401E-3</v>
      </c>
      <c r="AI1077">
        <v>2.7693344659175199E-3</v>
      </c>
      <c r="AJ1077">
        <v>4.44899440643284E-2</v>
      </c>
      <c r="AK1077">
        <v>6.76900870941577E-3</v>
      </c>
      <c r="AL1077">
        <v>0.34931139158299102</v>
      </c>
      <c r="AM1077">
        <v>0.119778307370971</v>
      </c>
      <c r="AN1077">
        <v>3.5375593195522803E-2</v>
      </c>
      <c r="AO1077">
        <v>0.21686538382303899</v>
      </c>
      <c r="AP1077">
        <v>2.4279337833582102</v>
      </c>
      <c r="AQ1077">
        <v>9.8773216190926605E-3</v>
      </c>
      <c r="AR1077">
        <v>0.509714362618365</v>
      </c>
      <c r="AS1077">
        <v>0.13114216981165999</v>
      </c>
      <c r="AT1077">
        <v>3.5375593195508301E-2</v>
      </c>
      <c r="AU1077">
        <v>0.21686538382295001</v>
      </c>
      <c r="AV1077">
        <v>2.4279337833582102</v>
      </c>
      <c r="AW1077">
        <v>4.4999999999999901E-2</v>
      </c>
      <c r="AX1077">
        <v>0.70079694772485102</v>
      </c>
      <c r="AY1077">
        <v>3.7666454932836202</v>
      </c>
      <c r="AZ1077">
        <v>3.1572019332049699</v>
      </c>
      <c r="BA1077">
        <v>5.3433155371293501E-3</v>
      </c>
      <c r="BB1077">
        <v>1.11954569754656E-3</v>
      </c>
      <c r="BC1077">
        <v>2.4678180222252599E-4</v>
      </c>
    </row>
    <row r="1078" spans="1:55" x14ac:dyDescent="0.25">
      <c r="A1078" t="s">
        <v>119</v>
      </c>
      <c r="B1078">
        <v>2032</v>
      </c>
      <c r="C1078" t="s">
        <v>129</v>
      </c>
      <c r="D1078" t="str">
        <f t="shared" si="52"/>
        <v>Truck</v>
      </c>
      <c r="E1078" t="str">
        <f t="shared" si="53"/>
        <v>2032LHDT1</v>
      </c>
      <c r="F1078" t="str">
        <f t="shared" si="54"/>
        <v>2032Truck</v>
      </c>
      <c r="G1078" t="s">
        <v>115</v>
      </c>
      <c r="H1078" t="s">
        <v>115</v>
      </c>
      <c r="I1078" t="s">
        <v>121</v>
      </c>
      <c r="J1078">
        <v>17401.586139987201</v>
      </c>
      <c r="K1078">
        <v>607015.73442466301</v>
      </c>
      <c r="L1078">
        <v>607015.73442466301</v>
      </c>
      <c r="M1078">
        <v>0</v>
      </c>
      <c r="N1078">
        <v>218890.06244567499</v>
      </c>
      <c r="O1078">
        <v>0.89348001790431897</v>
      </c>
      <c r="P1078">
        <v>1.61607830272599</v>
      </c>
      <c r="Q1078">
        <v>0</v>
      </c>
      <c r="R1078">
        <v>1.73825674887765E-2</v>
      </c>
      <c r="S1078">
        <v>2.6007436798778E-2</v>
      </c>
      <c r="T1078">
        <v>0</v>
      </c>
      <c r="U1078">
        <v>3.0000008598028201E-3</v>
      </c>
      <c r="V1078">
        <v>2.7300007824205701E-2</v>
      </c>
      <c r="W1078">
        <v>1.8168530056618101E-2</v>
      </c>
      <c r="X1078">
        <v>2.71833776845272E-2</v>
      </c>
      <c r="Y1078">
        <v>0</v>
      </c>
      <c r="Z1078">
        <v>1.2000003439211201E-2</v>
      </c>
      <c r="AA1078">
        <v>7.80000223548733E-2</v>
      </c>
      <c r="AB1078">
        <v>476.115132712334</v>
      </c>
      <c r="AC1078">
        <v>125.76364753753199</v>
      </c>
      <c r="AD1078">
        <v>0</v>
      </c>
      <c r="AE1078">
        <v>3.12129255743398E-3</v>
      </c>
      <c r="AF1078">
        <v>5.0981284981674903E-3</v>
      </c>
      <c r="AG1078">
        <v>0</v>
      </c>
      <c r="AH1078">
        <v>7.5012133051548802E-2</v>
      </c>
      <c r="AI1078">
        <v>1.9814113885418799E-2</v>
      </c>
      <c r="AJ1078">
        <v>0</v>
      </c>
      <c r="AK1078">
        <v>6.7199591060059502E-2</v>
      </c>
      <c r="AL1078">
        <v>0.10975970497624001</v>
      </c>
      <c r="AM1078">
        <v>0</v>
      </c>
      <c r="AN1078">
        <v>0</v>
      </c>
      <c r="AO1078">
        <v>0</v>
      </c>
      <c r="AP1078">
        <v>0</v>
      </c>
      <c r="AQ1078">
        <v>7.6502266689502996E-2</v>
      </c>
      <c r="AR1078">
        <v>0.12495412679444499</v>
      </c>
      <c r="AS1078">
        <v>0</v>
      </c>
      <c r="AT1078">
        <v>0</v>
      </c>
      <c r="AU1078">
        <v>0</v>
      </c>
      <c r="AV1078">
        <v>0</v>
      </c>
      <c r="AW1078">
        <v>0.19427915369395901</v>
      </c>
      <c r="AX1078">
        <v>0.18775846948209399</v>
      </c>
      <c r="AY1078">
        <v>0.90974507584910602</v>
      </c>
      <c r="AZ1078">
        <v>0</v>
      </c>
      <c r="BA1078">
        <v>4.5114328453665798E-3</v>
      </c>
      <c r="BB1078">
        <v>1.19167447382256E-3</v>
      </c>
      <c r="BC1078">
        <v>0</v>
      </c>
    </row>
    <row r="1079" spans="1:55" x14ac:dyDescent="0.25">
      <c r="A1079" t="s">
        <v>113</v>
      </c>
      <c r="B1079">
        <v>2032</v>
      </c>
      <c r="C1079" t="s">
        <v>129</v>
      </c>
      <c r="D1079" t="str">
        <f t="shared" si="52"/>
        <v>Truck</v>
      </c>
      <c r="E1079" t="str">
        <f t="shared" si="53"/>
        <v>2032LHDT1</v>
      </c>
      <c r="F1079" t="str">
        <f t="shared" si="54"/>
        <v>2032Truck</v>
      </c>
      <c r="G1079" t="s">
        <v>115</v>
      </c>
      <c r="H1079" t="s">
        <v>115</v>
      </c>
      <c r="I1079" t="s">
        <v>121</v>
      </c>
      <c r="J1079">
        <v>19862.101583650401</v>
      </c>
      <c r="K1079">
        <v>716243.19459861598</v>
      </c>
      <c r="L1079">
        <v>716243.19459861598</v>
      </c>
      <c r="M1079">
        <v>0</v>
      </c>
      <c r="N1079">
        <v>249840.25139853</v>
      </c>
      <c r="O1079">
        <v>0.96165673131004203</v>
      </c>
      <c r="P1079">
        <v>1.61795974714474</v>
      </c>
      <c r="Q1079">
        <v>0</v>
      </c>
      <c r="R1079">
        <v>1.78592287488234E-2</v>
      </c>
      <c r="S1079">
        <v>2.6026739353310499E-2</v>
      </c>
      <c r="T1079">
        <v>0</v>
      </c>
      <c r="U1079">
        <v>3.0000008598028201E-3</v>
      </c>
      <c r="V1079">
        <v>2.7300007824205601E-2</v>
      </c>
      <c r="W1079">
        <v>1.8666743823691399E-2</v>
      </c>
      <c r="X1079">
        <v>2.7203553014921899E-2</v>
      </c>
      <c r="Y1079">
        <v>0</v>
      </c>
      <c r="Z1079">
        <v>1.2000003439211201E-2</v>
      </c>
      <c r="AA1079">
        <v>7.80000223548733E-2</v>
      </c>
      <c r="AB1079">
        <v>479.76148531719599</v>
      </c>
      <c r="AC1079">
        <v>125.87455335313</v>
      </c>
      <c r="AD1079">
        <v>0</v>
      </c>
      <c r="AE1079">
        <v>3.1557940712044498E-3</v>
      </c>
      <c r="AF1079">
        <v>5.0981284981674903E-3</v>
      </c>
      <c r="AG1079">
        <v>0</v>
      </c>
      <c r="AH1079">
        <v>7.5586617389382299E-2</v>
      </c>
      <c r="AI1079">
        <v>1.9831587141831399E-2</v>
      </c>
      <c r="AJ1079">
        <v>0</v>
      </c>
      <c r="AK1079">
        <v>6.7942388338323598E-2</v>
      </c>
      <c r="AL1079">
        <v>0.10975970497624001</v>
      </c>
      <c r="AM1079">
        <v>0</v>
      </c>
      <c r="AN1079">
        <v>0</v>
      </c>
      <c r="AO1079">
        <v>0</v>
      </c>
      <c r="AP1079">
        <v>0</v>
      </c>
      <c r="AQ1079">
        <v>7.7347892006288194E-2</v>
      </c>
      <c r="AR1079">
        <v>0.12495412679444499</v>
      </c>
      <c r="AS1079">
        <v>0</v>
      </c>
      <c r="AT1079">
        <v>0</v>
      </c>
      <c r="AU1079">
        <v>0</v>
      </c>
      <c r="AV1079">
        <v>0</v>
      </c>
      <c r="AW1079">
        <v>0.192696878386863</v>
      </c>
      <c r="AX1079">
        <v>0.200832163890378</v>
      </c>
      <c r="AY1079">
        <v>0.90974507584910602</v>
      </c>
      <c r="AZ1079">
        <v>0</v>
      </c>
      <c r="BA1079">
        <v>4.5459838893832797E-3</v>
      </c>
      <c r="BB1079">
        <v>1.19272536278796E-3</v>
      </c>
      <c r="BC1079">
        <v>0</v>
      </c>
    </row>
    <row r="1080" spans="1:55" x14ac:dyDescent="0.25">
      <c r="A1080" t="s">
        <v>119</v>
      </c>
      <c r="B1080">
        <v>2032</v>
      </c>
      <c r="C1080" t="s">
        <v>129</v>
      </c>
      <c r="D1080" t="str">
        <f t="shared" si="52"/>
        <v>Truck</v>
      </c>
      <c r="E1080" t="str">
        <f t="shared" si="53"/>
        <v>2032LHDT1</v>
      </c>
      <c r="F1080" t="str">
        <f t="shared" si="54"/>
        <v>2032Truck</v>
      </c>
      <c r="G1080" t="s">
        <v>115</v>
      </c>
      <c r="H1080" t="s">
        <v>115</v>
      </c>
      <c r="I1080" t="s">
        <v>125</v>
      </c>
      <c r="J1080">
        <v>3827.3282629632399</v>
      </c>
      <c r="K1080">
        <v>214145.44483119299</v>
      </c>
      <c r="L1080">
        <v>0</v>
      </c>
      <c r="M1080">
        <v>214145.44483119299</v>
      </c>
      <c r="N1080">
        <v>53610.070158260402</v>
      </c>
      <c r="O1080">
        <v>0</v>
      </c>
      <c r="P1080">
        <v>0</v>
      </c>
      <c r="Q1080">
        <v>0</v>
      </c>
      <c r="R1080">
        <v>0</v>
      </c>
      <c r="S1080">
        <v>0</v>
      </c>
      <c r="T1080">
        <v>0</v>
      </c>
      <c r="U1080">
        <v>2.0000005732018801E-3</v>
      </c>
      <c r="V1080">
        <v>1.36500039121028E-2</v>
      </c>
      <c r="W1080">
        <v>0</v>
      </c>
      <c r="X1080">
        <v>0</v>
      </c>
      <c r="Y1080">
        <v>0</v>
      </c>
      <c r="Z1080">
        <v>8.0000022928075204E-3</v>
      </c>
      <c r="AA1080">
        <v>3.9000011177436601E-2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</row>
    <row r="1081" spans="1:55" x14ac:dyDescent="0.25">
      <c r="A1081" t="s">
        <v>113</v>
      </c>
      <c r="B1081">
        <v>2032</v>
      </c>
      <c r="C1081" t="s">
        <v>129</v>
      </c>
      <c r="D1081" t="str">
        <f t="shared" si="52"/>
        <v>Truck</v>
      </c>
      <c r="E1081" t="str">
        <f t="shared" si="53"/>
        <v>2032LHDT1</v>
      </c>
      <c r="F1081" t="str">
        <f t="shared" si="54"/>
        <v>2032Truck</v>
      </c>
      <c r="G1081" t="s">
        <v>115</v>
      </c>
      <c r="H1081" t="s">
        <v>115</v>
      </c>
      <c r="I1081" t="s">
        <v>125</v>
      </c>
      <c r="J1081">
        <v>4368.9114982596202</v>
      </c>
      <c r="K1081">
        <v>253544.495344781</v>
      </c>
      <c r="L1081">
        <v>0</v>
      </c>
      <c r="M1081">
        <v>253544.495344781</v>
      </c>
      <c r="N1081">
        <v>61187.837430638101</v>
      </c>
      <c r="O1081">
        <v>0</v>
      </c>
      <c r="P1081">
        <v>0</v>
      </c>
      <c r="Q1081">
        <v>0</v>
      </c>
      <c r="R1081">
        <v>0</v>
      </c>
      <c r="S1081">
        <v>0</v>
      </c>
      <c r="T1081">
        <v>0</v>
      </c>
      <c r="U1081">
        <v>2.0000005732018801E-3</v>
      </c>
      <c r="V1081">
        <v>1.36500039121028E-2</v>
      </c>
      <c r="W1081">
        <v>0</v>
      </c>
      <c r="X1081">
        <v>0</v>
      </c>
      <c r="Y1081">
        <v>0</v>
      </c>
      <c r="Z1081">
        <v>8.0000022928075204E-3</v>
      </c>
      <c r="AA1081">
        <v>3.9000011177436698E-2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</row>
    <row r="1082" spans="1:55" x14ac:dyDescent="0.25">
      <c r="A1082" t="s">
        <v>119</v>
      </c>
      <c r="B1082">
        <v>2032</v>
      </c>
      <c r="C1082" t="s">
        <v>130</v>
      </c>
      <c r="D1082" t="str">
        <f t="shared" si="52"/>
        <v>Truck</v>
      </c>
      <c r="E1082" t="str">
        <f t="shared" si="53"/>
        <v>2032LHDT2</v>
      </c>
      <c r="F1082" t="str">
        <f t="shared" si="54"/>
        <v>2032Truck</v>
      </c>
      <c r="G1082" t="s">
        <v>115</v>
      </c>
      <c r="H1082" t="s">
        <v>115</v>
      </c>
      <c r="I1082" t="s">
        <v>116</v>
      </c>
      <c r="J1082">
        <v>3167.2007268633301</v>
      </c>
      <c r="K1082">
        <v>107774.54902134</v>
      </c>
      <c r="L1082">
        <v>107774.54902134</v>
      </c>
      <c r="M1082">
        <v>0</v>
      </c>
      <c r="N1082">
        <v>47186.571701180597</v>
      </c>
      <c r="O1082">
        <v>6.5446120279058898E-2</v>
      </c>
      <c r="P1082">
        <v>3.0430449549265302E-2</v>
      </c>
      <c r="Q1082">
        <v>0.52902373429707406</v>
      </c>
      <c r="R1082">
        <v>9.4600828410287797E-4</v>
      </c>
      <c r="S1082">
        <v>0</v>
      </c>
      <c r="T1082">
        <v>1.32466962986217E-4</v>
      </c>
      <c r="U1082">
        <v>2.0000005732018801E-3</v>
      </c>
      <c r="V1082">
        <v>3.1850009128239903E-2</v>
      </c>
      <c r="W1082">
        <v>1.0288703235863401E-3</v>
      </c>
      <c r="X1082">
        <v>0</v>
      </c>
      <c r="Y1082">
        <v>1.4406990864924301E-4</v>
      </c>
      <c r="Z1082">
        <v>8.0000022928075204E-3</v>
      </c>
      <c r="AA1082">
        <v>9.1000026080685595E-2</v>
      </c>
      <c r="AB1082">
        <v>615.07324424455203</v>
      </c>
      <c r="AC1082">
        <v>132.29728019888799</v>
      </c>
      <c r="AD1082">
        <v>24.319467339086199</v>
      </c>
      <c r="AE1082">
        <v>1.0104776343991899E-3</v>
      </c>
      <c r="AF1082">
        <v>9.8871267765137993E-2</v>
      </c>
      <c r="AG1082">
        <v>2.5002941143775399E-2</v>
      </c>
      <c r="AH1082">
        <v>4.8738252416236499E-3</v>
      </c>
      <c r="AI1082">
        <v>2.64060174740419E-3</v>
      </c>
      <c r="AJ1082">
        <v>4.3731756148984301E-2</v>
      </c>
      <c r="AK1082">
        <v>3.8662084212718099E-3</v>
      </c>
      <c r="AL1082">
        <v>0.34938786162094998</v>
      </c>
      <c r="AM1082">
        <v>0.11656462777383</v>
      </c>
      <c r="AN1082">
        <v>3.4859911737431998E-2</v>
      </c>
      <c r="AO1082">
        <v>0.21197628745893299</v>
      </c>
      <c r="AP1082">
        <v>2.6293408888640699</v>
      </c>
      <c r="AQ1082">
        <v>5.6415622527160401E-3</v>
      </c>
      <c r="AR1082">
        <v>0.50982594751824695</v>
      </c>
      <c r="AS1082">
        <v>0.127623595165725</v>
      </c>
      <c r="AT1082">
        <v>3.4859911737417697E-2</v>
      </c>
      <c r="AU1082">
        <v>0.211976287458846</v>
      </c>
      <c r="AV1082">
        <v>2.6293408888640699</v>
      </c>
      <c r="AW1082">
        <v>4.4999999999999901E-2</v>
      </c>
      <c r="AX1082">
        <v>0.60632369210644499</v>
      </c>
      <c r="AY1082">
        <v>3.77825313676537</v>
      </c>
      <c r="AZ1082">
        <v>2.9782794226213198</v>
      </c>
      <c r="BA1082">
        <v>6.0806252122062397E-3</v>
      </c>
      <c r="BB1082">
        <v>1.30789330378323E-3</v>
      </c>
      <c r="BC1082">
        <v>2.4042269377381399E-4</v>
      </c>
    </row>
    <row r="1083" spans="1:55" x14ac:dyDescent="0.25">
      <c r="A1083" t="s">
        <v>113</v>
      </c>
      <c r="B1083">
        <v>2032</v>
      </c>
      <c r="C1083" t="s">
        <v>130</v>
      </c>
      <c r="D1083" t="str">
        <f t="shared" si="52"/>
        <v>Truck</v>
      </c>
      <c r="E1083" t="str">
        <f t="shared" si="53"/>
        <v>2032LHDT2</v>
      </c>
      <c r="F1083" t="str">
        <f t="shared" si="54"/>
        <v>2032Truck</v>
      </c>
      <c r="G1083" t="s">
        <v>115</v>
      </c>
      <c r="H1083" t="s">
        <v>115</v>
      </c>
      <c r="I1083" t="s">
        <v>116</v>
      </c>
      <c r="J1083">
        <v>3784.4566571243399</v>
      </c>
      <c r="K1083">
        <v>132213.34638448301</v>
      </c>
      <c r="L1083">
        <v>132213.34638448301</v>
      </c>
      <c r="M1083">
        <v>0</v>
      </c>
      <c r="N1083">
        <v>56382.7653507336</v>
      </c>
      <c r="O1083">
        <v>7.1497794583973595E-2</v>
      </c>
      <c r="P1083">
        <v>3.0689298661556199E-2</v>
      </c>
      <c r="Q1083">
        <v>0.53700849770058701</v>
      </c>
      <c r="R1083">
        <v>9.6947642542066597E-4</v>
      </c>
      <c r="S1083">
        <v>0</v>
      </c>
      <c r="T1083">
        <v>1.4064355587166199E-4</v>
      </c>
      <c r="U1083">
        <v>2.0000005732018801E-3</v>
      </c>
      <c r="V1083">
        <v>3.1850009128239903E-2</v>
      </c>
      <c r="W1083">
        <v>1.0543940685232001E-3</v>
      </c>
      <c r="X1083">
        <v>0</v>
      </c>
      <c r="Y1083">
        <v>1.5296269945166201E-4</v>
      </c>
      <c r="Z1083">
        <v>8.0000022928075204E-3</v>
      </c>
      <c r="AA1083">
        <v>9.1000026080685595E-2</v>
      </c>
      <c r="AB1083">
        <v>623.06647348453498</v>
      </c>
      <c r="AC1083">
        <v>132.57241353460901</v>
      </c>
      <c r="AD1083">
        <v>24.440543154946699</v>
      </c>
      <c r="AE1083">
        <v>1.1442099692759501E-3</v>
      </c>
      <c r="AF1083">
        <v>9.9680695576214604E-2</v>
      </c>
      <c r="AG1083">
        <v>2.5803384682977101E-2</v>
      </c>
      <c r="AH1083">
        <v>5.2284908941057804E-3</v>
      </c>
      <c r="AI1083">
        <v>2.65998016478039E-3</v>
      </c>
      <c r="AJ1083">
        <v>4.4468025144568102E-2</v>
      </c>
      <c r="AK1083">
        <v>4.4454525009773602E-3</v>
      </c>
      <c r="AL1083">
        <v>0.352309200756588</v>
      </c>
      <c r="AM1083">
        <v>0.120521354078267</v>
      </c>
      <c r="AN1083">
        <v>3.5862316992493398E-2</v>
      </c>
      <c r="AO1083">
        <v>0.221381656081516</v>
      </c>
      <c r="AP1083">
        <v>2.6506193513801799</v>
      </c>
      <c r="AQ1083">
        <v>6.4867938540949096E-3</v>
      </c>
      <c r="AR1083">
        <v>0.51408875872736903</v>
      </c>
      <c r="AS1083">
        <v>0.13195571242722301</v>
      </c>
      <c r="AT1083">
        <v>3.5862316992478598E-2</v>
      </c>
      <c r="AU1083">
        <v>0.22138165608142499</v>
      </c>
      <c r="AV1083">
        <v>2.6506193513801799</v>
      </c>
      <c r="AW1083">
        <v>4.4999999999999901E-2</v>
      </c>
      <c r="AX1083">
        <v>0.63635812178610396</v>
      </c>
      <c r="AY1083">
        <v>3.7768693146016199</v>
      </c>
      <c r="AZ1083">
        <v>3.0335977111202399</v>
      </c>
      <c r="BA1083">
        <v>6.1596464209783498E-3</v>
      </c>
      <c r="BB1083">
        <v>1.31061327691416E-3</v>
      </c>
      <c r="BC1083">
        <v>2.4161965147828001E-4</v>
      </c>
    </row>
    <row r="1084" spans="1:55" x14ac:dyDescent="0.25">
      <c r="A1084" t="s">
        <v>119</v>
      </c>
      <c r="B1084">
        <v>2032</v>
      </c>
      <c r="C1084" t="s">
        <v>130</v>
      </c>
      <c r="D1084" t="str">
        <f t="shared" si="52"/>
        <v>Truck</v>
      </c>
      <c r="E1084" t="str">
        <f t="shared" si="53"/>
        <v>2032LHDT2</v>
      </c>
      <c r="F1084" t="str">
        <f t="shared" si="54"/>
        <v>2032Truck</v>
      </c>
      <c r="G1084" t="s">
        <v>115</v>
      </c>
      <c r="H1084" t="s">
        <v>115</v>
      </c>
      <c r="I1084" t="s">
        <v>121</v>
      </c>
      <c r="J1084">
        <v>8254.5069137148494</v>
      </c>
      <c r="K1084">
        <v>282177.92009176</v>
      </c>
      <c r="L1084">
        <v>282177.92009176</v>
      </c>
      <c r="M1084">
        <v>0</v>
      </c>
      <c r="N1084">
        <v>103831.312804835</v>
      </c>
      <c r="O1084">
        <v>0.83692452525968897</v>
      </c>
      <c r="P1084">
        <v>1.62532393532444</v>
      </c>
      <c r="Q1084">
        <v>0</v>
      </c>
      <c r="R1084">
        <v>1.8159509156753802E-2</v>
      </c>
      <c r="S1084">
        <v>2.6359582625191301E-2</v>
      </c>
      <c r="T1084">
        <v>0</v>
      </c>
      <c r="U1084">
        <v>3.0000008598028102E-3</v>
      </c>
      <c r="V1084">
        <v>3.1850009128239903E-2</v>
      </c>
      <c r="W1084">
        <v>1.89806015791938E-2</v>
      </c>
      <c r="X1084">
        <v>2.7551445982586902E-2</v>
      </c>
      <c r="Y1084">
        <v>0</v>
      </c>
      <c r="Z1084">
        <v>1.2000003439211201E-2</v>
      </c>
      <c r="AA1084">
        <v>9.1000026080685401E-2</v>
      </c>
      <c r="AB1084">
        <v>562.026658417097</v>
      </c>
      <c r="AC1084">
        <v>202.76113879509299</v>
      </c>
      <c r="AD1084">
        <v>0</v>
      </c>
      <c r="AE1084">
        <v>3.1645631939997199E-3</v>
      </c>
      <c r="AF1084">
        <v>5.0981284981674903E-3</v>
      </c>
      <c r="AG1084">
        <v>0</v>
      </c>
      <c r="AH1084">
        <v>8.8547528912870599E-2</v>
      </c>
      <c r="AI1084">
        <v>3.1945099989440097E-2</v>
      </c>
      <c r="AJ1084">
        <v>0</v>
      </c>
      <c r="AK1084">
        <v>6.8131182389170902E-2</v>
      </c>
      <c r="AL1084">
        <v>0.10975970497624001</v>
      </c>
      <c r="AM1084">
        <v>0</v>
      </c>
      <c r="AN1084">
        <v>0</v>
      </c>
      <c r="AO1084">
        <v>0</v>
      </c>
      <c r="AP1084">
        <v>0</v>
      </c>
      <c r="AQ1084">
        <v>7.7562821481296507E-2</v>
      </c>
      <c r="AR1084">
        <v>0.12495412679444499</v>
      </c>
      <c r="AS1084">
        <v>0</v>
      </c>
      <c r="AT1084">
        <v>0</v>
      </c>
      <c r="AU1084">
        <v>0</v>
      </c>
      <c r="AV1084">
        <v>0</v>
      </c>
      <c r="AW1084">
        <v>0.19737265698381601</v>
      </c>
      <c r="AX1084">
        <v>0.17661386362123799</v>
      </c>
      <c r="AY1084">
        <v>0.90974507584910502</v>
      </c>
      <c r="AZ1084">
        <v>0</v>
      </c>
      <c r="BA1084">
        <v>5.3254882118743199E-3</v>
      </c>
      <c r="BB1084">
        <v>1.9212648338081601E-3</v>
      </c>
      <c r="BC1084">
        <v>0</v>
      </c>
    </row>
    <row r="1085" spans="1:55" x14ac:dyDescent="0.25">
      <c r="A1085" t="s">
        <v>113</v>
      </c>
      <c r="B1085">
        <v>2032</v>
      </c>
      <c r="C1085" t="s">
        <v>130</v>
      </c>
      <c r="D1085" t="str">
        <f t="shared" si="52"/>
        <v>Truck</v>
      </c>
      <c r="E1085" t="str">
        <f t="shared" si="53"/>
        <v>2032LHDT2</v>
      </c>
      <c r="F1085" t="str">
        <f t="shared" si="54"/>
        <v>2032Truck</v>
      </c>
      <c r="G1085" t="s">
        <v>115</v>
      </c>
      <c r="H1085" t="s">
        <v>115</v>
      </c>
      <c r="I1085" t="s">
        <v>121</v>
      </c>
      <c r="J1085">
        <v>9188.7790220065199</v>
      </c>
      <c r="K1085">
        <v>327791.00535958499</v>
      </c>
      <c r="L1085">
        <v>327791.00535958499</v>
      </c>
      <c r="M1085">
        <v>0</v>
      </c>
      <c r="N1085">
        <v>115583.28061283199</v>
      </c>
      <c r="O1085">
        <v>0.85432581528566698</v>
      </c>
      <c r="P1085">
        <v>1.59940024738303</v>
      </c>
      <c r="Q1085">
        <v>0</v>
      </c>
      <c r="R1085">
        <v>1.8069684711194401E-2</v>
      </c>
      <c r="S1085">
        <v>2.6407773933887699E-2</v>
      </c>
      <c r="T1085">
        <v>0</v>
      </c>
      <c r="U1085">
        <v>3.0000008598028201E-3</v>
      </c>
      <c r="V1085">
        <v>3.1850009128239903E-2</v>
      </c>
      <c r="W1085">
        <v>1.8886715670796202E-2</v>
      </c>
      <c r="X1085">
        <v>2.7601816288416799E-2</v>
      </c>
      <c r="Y1085">
        <v>0</v>
      </c>
      <c r="Z1085">
        <v>1.2000003439211201E-2</v>
      </c>
      <c r="AA1085">
        <v>9.1000026080685595E-2</v>
      </c>
      <c r="AB1085">
        <v>565.52193227762803</v>
      </c>
      <c r="AC1085">
        <v>202.10380015364299</v>
      </c>
      <c r="AD1085">
        <v>0</v>
      </c>
      <c r="AE1085">
        <v>3.0730696244824999E-3</v>
      </c>
      <c r="AF1085">
        <v>5.0981284981674903E-3</v>
      </c>
      <c r="AG1085">
        <v>0</v>
      </c>
      <c r="AH1085">
        <v>8.9098210733009595E-2</v>
      </c>
      <c r="AI1085">
        <v>3.1841536018785699E-2</v>
      </c>
      <c r="AJ1085">
        <v>0</v>
      </c>
      <c r="AK1085">
        <v>6.6161379705491394E-2</v>
      </c>
      <c r="AL1085">
        <v>0.10975970497624001</v>
      </c>
      <c r="AM1085">
        <v>0</v>
      </c>
      <c r="AN1085">
        <v>0</v>
      </c>
      <c r="AO1085">
        <v>0</v>
      </c>
      <c r="AP1085">
        <v>0</v>
      </c>
      <c r="AQ1085">
        <v>7.5320332087308095E-2</v>
      </c>
      <c r="AR1085">
        <v>0.12495412679444499</v>
      </c>
      <c r="AS1085">
        <v>0</v>
      </c>
      <c r="AT1085">
        <v>0</v>
      </c>
      <c r="AU1085">
        <v>0</v>
      </c>
      <c r="AV1085">
        <v>0</v>
      </c>
      <c r="AW1085">
        <v>0.19705941489919501</v>
      </c>
      <c r="AX1085">
        <v>0.17950819102221499</v>
      </c>
      <c r="AY1085">
        <v>0.90974507584910602</v>
      </c>
      <c r="AZ1085">
        <v>0</v>
      </c>
      <c r="BA1085">
        <v>5.3586077080098899E-3</v>
      </c>
      <c r="BB1085">
        <v>1.91503621611926E-3</v>
      </c>
      <c r="BC1085">
        <v>0</v>
      </c>
    </row>
    <row r="1086" spans="1:55" x14ac:dyDescent="0.25">
      <c r="A1086" t="s">
        <v>119</v>
      </c>
      <c r="B1086">
        <v>2032</v>
      </c>
      <c r="C1086" t="s">
        <v>130</v>
      </c>
      <c r="D1086" t="str">
        <f t="shared" si="52"/>
        <v>Truck</v>
      </c>
      <c r="E1086" t="str">
        <f t="shared" si="53"/>
        <v>2032LHDT2</v>
      </c>
      <c r="F1086" t="str">
        <f t="shared" si="54"/>
        <v>2032Truck</v>
      </c>
      <c r="G1086" t="s">
        <v>115</v>
      </c>
      <c r="H1086" t="s">
        <v>115</v>
      </c>
      <c r="I1086" t="s">
        <v>125</v>
      </c>
      <c r="J1086">
        <v>968.39336991610799</v>
      </c>
      <c r="K1086">
        <v>51888.984766805799</v>
      </c>
      <c r="L1086">
        <v>0</v>
      </c>
      <c r="M1086">
        <v>51888.984766805799</v>
      </c>
      <c r="N1086">
        <v>12838.6461891502</v>
      </c>
      <c r="O1086">
        <v>0</v>
      </c>
      <c r="P1086">
        <v>0</v>
      </c>
      <c r="Q1086">
        <v>0</v>
      </c>
      <c r="R1086">
        <v>0</v>
      </c>
      <c r="S1086">
        <v>0</v>
      </c>
      <c r="T1086">
        <v>0</v>
      </c>
      <c r="U1086">
        <v>2.0000005732018801E-3</v>
      </c>
      <c r="V1086">
        <v>1.59250045641199E-2</v>
      </c>
      <c r="W1086">
        <v>0</v>
      </c>
      <c r="X1086">
        <v>0</v>
      </c>
      <c r="Y1086">
        <v>0</v>
      </c>
      <c r="Z1086">
        <v>8.0000022928075204E-3</v>
      </c>
      <c r="AA1086">
        <v>4.5500013040342797E-2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</row>
    <row r="1087" spans="1:55" x14ac:dyDescent="0.25">
      <c r="A1087" t="s">
        <v>113</v>
      </c>
      <c r="B1087">
        <v>2032</v>
      </c>
      <c r="C1087" t="s">
        <v>130</v>
      </c>
      <c r="D1087" t="str">
        <f t="shared" si="52"/>
        <v>Truck</v>
      </c>
      <c r="E1087" t="str">
        <f t="shared" si="53"/>
        <v>2032LHDT2</v>
      </c>
      <c r="F1087" t="str">
        <f t="shared" si="54"/>
        <v>2032Truck</v>
      </c>
      <c r="G1087" t="s">
        <v>115</v>
      </c>
      <c r="H1087" t="s">
        <v>115</v>
      </c>
      <c r="I1087" t="s">
        <v>125</v>
      </c>
      <c r="J1087">
        <v>1107.809345295</v>
      </c>
      <c r="K1087">
        <v>61558.542112025701</v>
      </c>
      <c r="L1087">
        <v>0</v>
      </c>
      <c r="M1087">
        <v>61558.542112025701</v>
      </c>
      <c r="N1087">
        <v>14686.909008962901</v>
      </c>
      <c r="O1087">
        <v>0</v>
      </c>
      <c r="P1087">
        <v>0</v>
      </c>
      <c r="Q1087">
        <v>0</v>
      </c>
      <c r="R1087">
        <v>0</v>
      </c>
      <c r="S1087">
        <v>0</v>
      </c>
      <c r="T1087">
        <v>0</v>
      </c>
      <c r="U1087">
        <v>2.0000005732018801E-3</v>
      </c>
      <c r="V1087">
        <v>1.59250045641199E-2</v>
      </c>
      <c r="W1087">
        <v>0</v>
      </c>
      <c r="X1087">
        <v>0</v>
      </c>
      <c r="Y1087">
        <v>0</v>
      </c>
      <c r="Z1087">
        <v>8.0000022928075204E-3</v>
      </c>
      <c r="AA1087">
        <v>4.5500013040342797E-2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</row>
    <row r="1088" spans="1:55" x14ac:dyDescent="0.25">
      <c r="A1088" t="s">
        <v>119</v>
      </c>
      <c r="B1088">
        <v>2032</v>
      </c>
      <c r="C1088" t="s">
        <v>138</v>
      </c>
      <c r="D1088" t="str">
        <f t="shared" si="52"/>
        <v>Passenger</v>
      </c>
      <c r="E1088" t="str">
        <f t="shared" si="53"/>
        <v>2032MCY</v>
      </c>
      <c r="F1088" t="str">
        <f t="shared" si="54"/>
        <v>2032Passenger</v>
      </c>
      <c r="G1088" t="s">
        <v>115</v>
      </c>
      <c r="H1088" t="s">
        <v>115</v>
      </c>
      <c r="I1088" t="s">
        <v>116</v>
      </c>
      <c r="J1088">
        <v>31600.8152600865</v>
      </c>
      <c r="K1088">
        <v>179399.28652309801</v>
      </c>
      <c r="L1088">
        <v>179399.28652309801</v>
      </c>
      <c r="M1088">
        <v>0</v>
      </c>
      <c r="N1088">
        <v>63201.630520173101</v>
      </c>
      <c r="O1088">
        <v>0.49755210112091802</v>
      </c>
      <c r="P1088">
        <v>0</v>
      </c>
      <c r="Q1088">
        <v>9.6600919753501796E-2</v>
      </c>
      <c r="R1088">
        <v>1.83043859312844E-3</v>
      </c>
      <c r="S1088">
        <v>0</v>
      </c>
      <c r="T1088">
        <v>3.0032783006192199E-3</v>
      </c>
      <c r="U1088">
        <v>1.00000028660094E-3</v>
      </c>
      <c r="V1088">
        <v>4.2000012037239501E-3</v>
      </c>
      <c r="W1088">
        <v>1.96201906180023E-3</v>
      </c>
      <c r="X1088">
        <v>0</v>
      </c>
      <c r="Y1088">
        <v>3.2136963641420102E-3</v>
      </c>
      <c r="Z1088">
        <v>4.0000011464037602E-3</v>
      </c>
      <c r="AA1088">
        <v>1.2000003439211201E-2</v>
      </c>
      <c r="AB1088">
        <v>185.79241706367799</v>
      </c>
      <c r="AC1088">
        <v>0</v>
      </c>
      <c r="AD1088">
        <v>41.440745693967898</v>
      </c>
      <c r="AE1088">
        <v>0.143081884829977</v>
      </c>
      <c r="AF1088">
        <v>0</v>
      </c>
      <c r="AG1088">
        <v>0.14653320892711499</v>
      </c>
      <c r="AH1088">
        <v>3.6350921793714498E-2</v>
      </c>
      <c r="AI1088">
        <v>0</v>
      </c>
      <c r="AJ1088">
        <v>6.0053831991878498E-3</v>
      </c>
      <c r="AK1088">
        <v>0.88636645339337194</v>
      </c>
      <c r="AL1088">
        <v>0</v>
      </c>
      <c r="AM1088">
        <v>1.0488400964990501</v>
      </c>
      <c r="AN1088">
        <v>3.6023657788836601</v>
      </c>
      <c r="AO1088">
        <v>3.8908271658529601</v>
      </c>
      <c r="AP1088">
        <v>4.8966846127361698</v>
      </c>
      <c r="AQ1088">
        <v>1.08854548651323</v>
      </c>
      <c r="AR1088">
        <v>0</v>
      </c>
      <c r="AS1088">
        <v>1.14118850525046</v>
      </c>
      <c r="AT1088">
        <v>3.6023657788821701</v>
      </c>
      <c r="AU1088">
        <v>3.89082716585136</v>
      </c>
      <c r="AV1088">
        <v>4.8966846127361698</v>
      </c>
      <c r="AW1088">
        <v>9.0237808623231299E-3</v>
      </c>
      <c r="AX1088">
        <v>10.7547855422282</v>
      </c>
      <c r="AY1088">
        <v>0</v>
      </c>
      <c r="AZ1088">
        <v>7.38585923509096</v>
      </c>
      <c r="BA1088">
        <v>1.83674719394063E-3</v>
      </c>
      <c r="BB1088">
        <v>0</v>
      </c>
      <c r="BC1088">
        <v>4.0968396111728801E-4</v>
      </c>
    </row>
    <row r="1089" spans="1:55" x14ac:dyDescent="0.25">
      <c r="A1089" t="s">
        <v>113</v>
      </c>
      <c r="B1089">
        <v>2032</v>
      </c>
      <c r="C1089" t="s">
        <v>138</v>
      </c>
      <c r="D1089" t="str">
        <f t="shared" si="52"/>
        <v>Passenger</v>
      </c>
      <c r="E1089" t="str">
        <f t="shared" si="53"/>
        <v>2032MCY</v>
      </c>
      <c r="F1089" t="str">
        <f t="shared" si="54"/>
        <v>2032Passenger</v>
      </c>
      <c r="G1089" t="s">
        <v>115</v>
      </c>
      <c r="H1089" t="s">
        <v>115</v>
      </c>
      <c r="I1089" t="s">
        <v>116</v>
      </c>
      <c r="J1089">
        <v>38459.896059451698</v>
      </c>
      <c r="K1089">
        <v>220317.057932953</v>
      </c>
      <c r="L1089">
        <v>220317.057932953</v>
      </c>
      <c r="M1089">
        <v>0</v>
      </c>
      <c r="N1089">
        <v>76919.792118903497</v>
      </c>
      <c r="O1089">
        <v>0.51805204808213101</v>
      </c>
      <c r="P1089">
        <v>0</v>
      </c>
      <c r="Q1089">
        <v>0.104945243926737</v>
      </c>
      <c r="R1089">
        <v>1.8353469177390699E-3</v>
      </c>
      <c r="S1089">
        <v>0</v>
      </c>
      <c r="T1089">
        <v>2.9924770079900798E-3</v>
      </c>
      <c r="U1089">
        <v>1.00000028660094E-3</v>
      </c>
      <c r="V1089">
        <v>4.2000012037239501E-3</v>
      </c>
      <c r="W1089">
        <v>1.96687657991153E-3</v>
      </c>
      <c r="X1089">
        <v>0</v>
      </c>
      <c r="Y1089">
        <v>3.2005287819762999E-3</v>
      </c>
      <c r="Z1089">
        <v>4.0000011464037602E-3</v>
      </c>
      <c r="AA1089">
        <v>1.2000003439211201E-2</v>
      </c>
      <c r="AB1089">
        <v>186.51217104724401</v>
      </c>
      <c r="AC1089">
        <v>0</v>
      </c>
      <c r="AD1089">
        <v>43.262242342216098</v>
      </c>
      <c r="AE1089">
        <v>0.146980376866093</v>
      </c>
      <c r="AF1089">
        <v>0</v>
      </c>
      <c r="AG1089">
        <v>0.155946471522971</v>
      </c>
      <c r="AH1089">
        <v>3.73047947565616E-2</v>
      </c>
      <c r="AI1089">
        <v>0</v>
      </c>
      <c r="AJ1089">
        <v>6.3951283251437504E-3</v>
      </c>
      <c r="AK1089">
        <v>0.920769266880197</v>
      </c>
      <c r="AL1089">
        <v>0</v>
      </c>
      <c r="AM1089">
        <v>1.1284848169675501</v>
      </c>
      <c r="AN1089">
        <v>3.5688001724071099</v>
      </c>
      <c r="AO1089">
        <v>3.8894342641161699</v>
      </c>
      <c r="AP1089">
        <v>4.8401166527125499</v>
      </c>
      <c r="AQ1089">
        <v>1.12644269616112</v>
      </c>
      <c r="AR1089">
        <v>0</v>
      </c>
      <c r="AS1089">
        <v>1.2276179306756001</v>
      </c>
      <c r="AT1089">
        <v>3.56880017240564</v>
      </c>
      <c r="AU1089">
        <v>3.8894342641145698</v>
      </c>
      <c r="AV1089">
        <v>4.8401166527125499</v>
      </c>
      <c r="AW1089">
        <v>8.9931590189476201E-3</v>
      </c>
      <c r="AX1089">
        <v>11.1286217164732</v>
      </c>
      <c r="AY1089">
        <v>0</v>
      </c>
      <c r="AZ1089">
        <v>7.7232832605538198</v>
      </c>
      <c r="BA1089">
        <v>1.84386269483423E-3</v>
      </c>
      <c r="BB1089">
        <v>0</v>
      </c>
      <c r="BC1089">
        <v>4.2769130991180402E-4</v>
      </c>
    </row>
    <row r="1090" spans="1:55" x14ac:dyDescent="0.25">
      <c r="A1090" t="s">
        <v>119</v>
      </c>
      <c r="B1090">
        <v>2032</v>
      </c>
      <c r="C1090" t="s">
        <v>141</v>
      </c>
      <c r="D1090" t="str">
        <f t="shared" si="52"/>
        <v>Passenger</v>
      </c>
      <c r="E1090" t="str">
        <f t="shared" si="53"/>
        <v>2032MDV</v>
      </c>
      <c r="F1090" t="str">
        <f t="shared" si="54"/>
        <v>2032Passenger</v>
      </c>
      <c r="G1090" t="s">
        <v>115</v>
      </c>
      <c r="H1090" t="s">
        <v>115</v>
      </c>
      <c r="I1090" t="s">
        <v>116</v>
      </c>
      <c r="J1090">
        <v>220512.79063736601</v>
      </c>
      <c r="K1090">
        <v>8789167.0593180805</v>
      </c>
      <c r="L1090">
        <v>8789167.0593180805</v>
      </c>
      <c r="M1090">
        <v>0</v>
      </c>
      <c r="N1090">
        <v>1008990.85467027</v>
      </c>
      <c r="O1090">
        <v>4.9848506114509201E-2</v>
      </c>
      <c r="P1090">
        <v>0</v>
      </c>
      <c r="Q1090">
        <v>0.27507015221564202</v>
      </c>
      <c r="R1090">
        <v>8.3906744188790602E-4</v>
      </c>
      <c r="S1090">
        <v>0</v>
      </c>
      <c r="T1090">
        <v>1.4507458742950899E-3</v>
      </c>
      <c r="U1090">
        <v>2.0000005732018801E-3</v>
      </c>
      <c r="V1090">
        <v>2.7599969581725099E-3</v>
      </c>
      <c r="W1090">
        <v>9.1256240030144597E-4</v>
      </c>
      <c r="X1090">
        <v>0</v>
      </c>
      <c r="Y1090">
        <v>1.5778185056201999E-3</v>
      </c>
      <c r="Z1090">
        <v>8.0000022928075308E-3</v>
      </c>
      <c r="AA1090">
        <v>7.8857055947786098E-3</v>
      </c>
      <c r="AB1090">
        <v>368.84772240813902</v>
      </c>
      <c r="AC1090">
        <v>0</v>
      </c>
      <c r="AD1090">
        <v>90.907153617944999</v>
      </c>
      <c r="AE1090">
        <v>2.3106032930837301E-3</v>
      </c>
      <c r="AF1090">
        <v>0</v>
      </c>
      <c r="AG1090">
        <v>6.3984192776261398E-2</v>
      </c>
      <c r="AH1090">
        <v>4.9986202840741198E-3</v>
      </c>
      <c r="AI1090">
        <v>0</v>
      </c>
      <c r="AJ1090">
        <v>3.3894518904319298E-2</v>
      </c>
      <c r="AK1090">
        <v>8.5643170018242301E-3</v>
      </c>
      <c r="AL1090">
        <v>0</v>
      </c>
      <c r="AM1090">
        <v>0.28708138368437502</v>
      </c>
      <c r="AN1090">
        <v>7.9146030399158199E-2</v>
      </c>
      <c r="AO1090">
        <v>0.25247318279143299</v>
      </c>
      <c r="AP1090">
        <v>1.6968524581914199</v>
      </c>
      <c r="AQ1090">
        <v>1.24970312650376E-2</v>
      </c>
      <c r="AR1090">
        <v>0</v>
      </c>
      <c r="AS1090">
        <v>0.31431797956787</v>
      </c>
      <c r="AT1090">
        <v>7.91460303991256E-2</v>
      </c>
      <c r="AU1090">
        <v>0.25247318279132902</v>
      </c>
      <c r="AV1090">
        <v>1.6968524581914199</v>
      </c>
      <c r="AW1090">
        <v>3.9694953833013802E-2</v>
      </c>
      <c r="AX1090">
        <v>0.75471337723284304</v>
      </c>
      <c r="AY1090">
        <v>0</v>
      </c>
      <c r="AZ1090">
        <v>2.6436219443737601</v>
      </c>
      <c r="BA1090">
        <v>3.6464352519421802E-3</v>
      </c>
      <c r="BB1090">
        <v>0</v>
      </c>
      <c r="BC1090">
        <v>8.9870976413241796E-4</v>
      </c>
    </row>
    <row r="1091" spans="1:55" x14ac:dyDescent="0.25">
      <c r="A1091" t="s">
        <v>113</v>
      </c>
      <c r="B1091">
        <v>2032</v>
      </c>
      <c r="C1091" t="s">
        <v>141</v>
      </c>
      <c r="D1091" t="str">
        <f t="shared" si="52"/>
        <v>Passenger</v>
      </c>
      <c r="E1091" t="str">
        <f t="shared" si="53"/>
        <v>2032MDV</v>
      </c>
      <c r="F1091" t="str">
        <f t="shared" si="54"/>
        <v>2032Passenger</v>
      </c>
      <c r="G1091" t="s">
        <v>115</v>
      </c>
      <c r="H1091" t="s">
        <v>115</v>
      </c>
      <c r="I1091" t="s">
        <v>116</v>
      </c>
      <c r="J1091">
        <v>252233.98789455599</v>
      </c>
      <c r="K1091">
        <v>10002080.2589384</v>
      </c>
      <c r="L1091">
        <v>10002080.2589384</v>
      </c>
      <c r="M1091">
        <v>0</v>
      </c>
      <c r="N1091">
        <v>1150461.7231663701</v>
      </c>
      <c r="O1091">
        <v>5.4863955498704403E-2</v>
      </c>
      <c r="P1091">
        <v>0</v>
      </c>
      <c r="Q1091">
        <v>0.29081029530399899</v>
      </c>
      <c r="R1091">
        <v>8.4537695060393E-4</v>
      </c>
      <c r="S1091">
        <v>0</v>
      </c>
      <c r="T1091">
        <v>1.47726519652825E-3</v>
      </c>
      <c r="U1091">
        <v>2.0000005732018801E-3</v>
      </c>
      <c r="V1091">
        <v>2.7594612793903298E-3</v>
      </c>
      <c r="W1091">
        <v>9.1942456671522397E-4</v>
      </c>
      <c r="X1091">
        <v>0</v>
      </c>
      <c r="Y1091">
        <v>1.60666068819496E-3</v>
      </c>
      <c r="Z1091">
        <v>8.0000022928075204E-3</v>
      </c>
      <c r="AA1091">
        <v>7.88417508397239E-3</v>
      </c>
      <c r="AB1091">
        <v>366.679563910762</v>
      </c>
      <c r="AC1091">
        <v>0</v>
      </c>
      <c r="AD1091">
        <v>91.517328473265394</v>
      </c>
      <c r="AE1091">
        <v>2.42488854247717E-3</v>
      </c>
      <c r="AF1091">
        <v>0</v>
      </c>
      <c r="AG1091">
        <v>6.79642686094621E-2</v>
      </c>
      <c r="AH1091">
        <v>5.2558734275914998E-3</v>
      </c>
      <c r="AI1091">
        <v>0</v>
      </c>
      <c r="AJ1091">
        <v>3.4652742258026399E-2</v>
      </c>
      <c r="AK1091">
        <v>9.1988285488989203E-3</v>
      </c>
      <c r="AL1091">
        <v>0</v>
      </c>
      <c r="AM1091">
        <v>0.31095337886737501</v>
      </c>
      <c r="AN1091">
        <v>8.2349828139740497E-2</v>
      </c>
      <c r="AO1091">
        <v>0.26548529886944</v>
      </c>
      <c r="AP1091">
        <v>1.73189038642293</v>
      </c>
      <c r="AQ1091">
        <v>1.34229090250658E-2</v>
      </c>
      <c r="AR1091">
        <v>0</v>
      </c>
      <c r="AS1091">
        <v>0.34045480947260498</v>
      </c>
      <c r="AT1091">
        <v>8.2349828139706593E-2</v>
      </c>
      <c r="AU1091">
        <v>0.26548529886933098</v>
      </c>
      <c r="AV1091">
        <v>1.73189038642293</v>
      </c>
      <c r="AW1091">
        <v>3.9788736864593201E-2</v>
      </c>
      <c r="AX1091">
        <v>0.74495414352484501</v>
      </c>
      <c r="AY1091">
        <v>0</v>
      </c>
      <c r="AZ1091">
        <v>2.8247707852211801</v>
      </c>
      <c r="BA1091">
        <v>3.6250007978400499E-3</v>
      </c>
      <c r="BB1091">
        <v>0</v>
      </c>
      <c r="BC1091">
        <v>9.0474196378316398E-4</v>
      </c>
    </row>
    <row r="1092" spans="1:55" x14ac:dyDescent="0.25">
      <c r="A1092" t="s">
        <v>113</v>
      </c>
      <c r="B1092">
        <v>2032</v>
      </c>
      <c r="C1092" t="s">
        <v>141</v>
      </c>
      <c r="D1092" t="str">
        <f t="shared" si="52"/>
        <v>Passenger</v>
      </c>
      <c r="E1092" t="str">
        <f t="shared" si="53"/>
        <v>2032MDV</v>
      </c>
      <c r="F1092" t="str">
        <f t="shared" si="54"/>
        <v>2032Passenger</v>
      </c>
      <c r="G1092" t="s">
        <v>115</v>
      </c>
      <c r="H1092" t="s">
        <v>115</v>
      </c>
      <c r="I1092" t="s">
        <v>121</v>
      </c>
      <c r="J1092">
        <v>3251.2570688381102</v>
      </c>
      <c r="K1092">
        <v>125305.27914175201</v>
      </c>
      <c r="L1092">
        <v>125305.27914175201</v>
      </c>
      <c r="M1092">
        <v>0</v>
      </c>
      <c r="N1092">
        <v>14740.1817717867</v>
      </c>
      <c r="O1092">
        <v>5.4617062357982901E-2</v>
      </c>
      <c r="P1092">
        <v>0</v>
      </c>
      <c r="Q1092">
        <v>0</v>
      </c>
      <c r="R1092">
        <v>3.4785816529048102E-3</v>
      </c>
      <c r="S1092">
        <v>0</v>
      </c>
      <c r="T1092">
        <v>0</v>
      </c>
      <c r="U1092">
        <v>2.0000005732018801E-3</v>
      </c>
      <c r="V1092">
        <v>2.7828753488960498E-3</v>
      </c>
      <c r="W1092">
        <v>3.6358676792716902E-3</v>
      </c>
      <c r="X1092">
        <v>0</v>
      </c>
      <c r="Y1092">
        <v>0</v>
      </c>
      <c r="Z1092">
        <v>8.0000022928075308E-3</v>
      </c>
      <c r="AA1092">
        <v>7.9510724254173108E-3</v>
      </c>
      <c r="AB1092">
        <v>378.91655786345098</v>
      </c>
      <c r="AC1092">
        <v>0</v>
      </c>
      <c r="AD1092">
        <v>0</v>
      </c>
      <c r="AE1092">
        <v>3.7808836824348698E-4</v>
      </c>
      <c r="AF1092">
        <v>0</v>
      </c>
      <c r="AG1092">
        <v>0</v>
      </c>
      <c r="AH1092">
        <v>5.9698458001042599E-2</v>
      </c>
      <c r="AI1092">
        <v>0</v>
      </c>
      <c r="AJ1092">
        <v>0</v>
      </c>
      <c r="AK1092">
        <v>8.1400199638494899E-3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9.2668715435445005E-3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3.0999999999999999E-3</v>
      </c>
      <c r="AX1092">
        <v>0.177114296622046</v>
      </c>
      <c r="AY1092">
        <v>0</v>
      </c>
      <c r="AZ1092">
        <v>0</v>
      </c>
      <c r="BA1092">
        <v>3.5904269521113202E-3</v>
      </c>
      <c r="BB1092">
        <v>0</v>
      </c>
      <c r="BC1092">
        <v>0</v>
      </c>
    </row>
    <row r="1093" spans="1:55" x14ac:dyDescent="0.25">
      <c r="A1093" t="s">
        <v>119</v>
      </c>
      <c r="B1093">
        <v>2032</v>
      </c>
      <c r="C1093" t="s">
        <v>141</v>
      </c>
      <c r="D1093" t="str">
        <f t="shared" si="52"/>
        <v>Passenger</v>
      </c>
      <c r="E1093" t="str">
        <f t="shared" si="53"/>
        <v>2032MDV</v>
      </c>
      <c r="F1093" t="str">
        <f t="shared" si="54"/>
        <v>2032Passenger</v>
      </c>
      <c r="G1093" t="s">
        <v>115</v>
      </c>
      <c r="H1093" t="s">
        <v>115</v>
      </c>
      <c r="I1093" t="s">
        <v>121</v>
      </c>
      <c r="J1093">
        <v>2868.4162960606</v>
      </c>
      <c r="K1093">
        <v>111077.71834352901</v>
      </c>
      <c r="L1093">
        <v>111077.71834352901</v>
      </c>
      <c r="M1093">
        <v>0</v>
      </c>
      <c r="N1093">
        <v>13019.918141481799</v>
      </c>
      <c r="O1093">
        <v>5.0885656638654499E-2</v>
      </c>
      <c r="P1093">
        <v>0</v>
      </c>
      <c r="Q1093">
        <v>0</v>
      </c>
      <c r="R1093">
        <v>3.5135617272995202E-3</v>
      </c>
      <c r="S1093">
        <v>0</v>
      </c>
      <c r="T1093">
        <v>0</v>
      </c>
      <c r="U1093">
        <v>2.0000005732018701E-3</v>
      </c>
      <c r="V1093">
        <v>2.82051101032051E-3</v>
      </c>
      <c r="W1093">
        <v>3.6724293974087401E-3</v>
      </c>
      <c r="X1093">
        <v>0</v>
      </c>
      <c r="Y1093">
        <v>0</v>
      </c>
      <c r="Z1093">
        <v>8.00000229280751E-3</v>
      </c>
      <c r="AA1093">
        <v>8.0586028866300504E-3</v>
      </c>
      <c r="AB1093">
        <v>375.62778478513502</v>
      </c>
      <c r="AC1093">
        <v>0</v>
      </c>
      <c r="AD1093">
        <v>0</v>
      </c>
      <c r="AE1093">
        <v>3.9071352213517797E-4</v>
      </c>
      <c r="AF1093">
        <v>0</v>
      </c>
      <c r="AG1093">
        <v>0</v>
      </c>
      <c r="AH1093">
        <v>5.9180310463236699E-2</v>
      </c>
      <c r="AI1093">
        <v>0</v>
      </c>
      <c r="AJ1093">
        <v>0</v>
      </c>
      <c r="AK1093">
        <v>8.4118320939144103E-3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9.5763115823251609E-3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3.0999999999999899E-3</v>
      </c>
      <c r="AX1093">
        <v>0.18189406818648299</v>
      </c>
      <c r="AY1093">
        <v>0</v>
      </c>
      <c r="AZ1093">
        <v>0</v>
      </c>
      <c r="BA1093">
        <v>3.5592641558314601E-3</v>
      </c>
      <c r="BB1093">
        <v>0</v>
      </c>
      <c r="BC1093">
        <v>0</v>
      </c>
    </row>
    <row r="1094" spans="1:55" x14ac:dyDescent="0.25">
      <c r="A1094" t="s">
        <v>113</v>
      </c>
      <c r="B1094">
        <v>2032</v>
      </c>
      <c r="C1094" t="s">
        <v>141</v>
      </c>
      <c r="D1094" t="str">
        <f t="shared" si="52"/>
        <v>Passenger</v>
      </c>
      <c r="E1094" t="str">
        <f t="shared" si="53"/>
        <v>2032MDV</v>
      </c>
      <c r="F1094" t="str">
        <f t="shared" si="54"/>
        <v>2032Passenger</v>
      </c>
      <c r="G1094" t="s">
        <v>115</v>
      </c>
      <c r="H1094" t="s">
        <v>115</v>
      </c>
      <c r="I1094" t="s">
        <v>125</v>
      </c>
      <c r="J1094">
        <v>8645.2848932205907</v>
      </c>
      <c r="K1094">
        <v>282211.87811351701</v>
      </c>
      <c r="L1094">
        <v>0</v>
      </c>
      <c r="M1094">
        <v>282211.87811351701</v>
      </c>
      <c r="N1094">
        <v>42603.475849746203</v>
      </c>
      <c r="O1094">
        <v>0</v>
      </c>
      <c r="P1094">
        <v>0</v>
      </c>
      <c r="Q1094">
        <v>0</v>
      </c>
      <c r="R1094">
        <v>0</v>
      </c>
      <c r="S1094">
        <v>0</v>
      </c>
      <c r="T1094">
        <v>0</v>
      </c>
      <c r="U1094">
        <v>2.0000005732018701E-3</v>
      </c>
      <c r="V1094">
        <v>1.53344611302922E-3</v>
      </c>
      <c r="W1094">
        <v>0</v>
      </c>
      <c r="X1094">
        <v>0</v>
      </c>
      <c r="Y1094">
        <v>0</v>
      </c>
      <c r="Z1094">
        <v>8.00000229280751E-3</v>
      </c>
      <c r="AA1094">
        <v>4.3812746086549304E-3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</row>
    <row r="1095" spans="1:55" x14ac:dyDescent="0.25">
      <c r="A1095" t="s">
        <v>119</v>
      </c>
      <c r="B1095">
        <v>2032</v>
      </c>
      <c r="C1095" t="s">
        <v>141</v>
      </c>
      <c r="D1095" t="str">
        <f t="shared" si="52"/>
        <v>Passenger</v>
      </c>
      <c r="E1095" t="str">
        <f t="shared" si="53"/>
        <v>2032MDV</v>
      </c>
      <c r="F1095" t="str">
        <f t="shared" si="54"/>
        <v>2032Passenger</v>
      </c>
      <c r="G1095" t="s">
        <v>115</v>
      </c>
      <c r="H1095" t="s">
        <v>115</v>
      </c>
      <c r="I1095" t="s">
        <v>125</v>
      </c>
      <c r="J1095">
        <v>7625.4221207041001</v>
      </c>
      <c r="K1095">
        <v>240078.00390405499</v>
      </c>
      <c r="L1095">
        <v>0</v>
      </c>
      <c r="M1095">
        <v>240078.00390405499</v>
      </c>
      <c r="N1095">
        <v>37585.865629435597</v>
      </c>
      <c r="O1095">
        <v>0</v>
      </c>
      <c r="P1095">
        <v>0</v>
      </c>
      <c r="Q1095">
        <v>0</v>
      </c>
      <c r="R1095">
        <v>0</v>
      </c>
      <c r="S1095">
        <v>0</v>
      </c>
      <c r="T1095">
        <v>0</v>
      </c>
      <c r="U1095">
        <v>2.0000005732018701E-3</v>
      </c>
      <c r="V1095">
        <v>1.53339634683858E-3</v>
      </c>
      <c r="W1095">
        <v>0</v>
      </c>
      <c r="X1095">
        <v>0</v>
      </c>
      <c r="Y1095">
        <v>0</v>
      </c>
      <c r="Z1095">
        <v>8.00000229280751E-3</v>
      </c>
      <c r="AA1095">
        <v>4.3811324195388102E-3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</row>
    <row r="1096" spans="1:55" x14ac:dyDescent="0.25">
      <c r="A1096" t="s">
        <v>113</v>
      </c>
      <c r="B1096">
        <v>2032</v>
      </c>
      <c r="C1096" t="s">
        <v>141</v>
      </c>
      <c r="D1096" t="str">
        <f t="shared" si="52"/>
        <v>Passenger</v>
      </c>
      <c r="E1096" t="str">
        <f t="shared" si="53"/>
        <v>2032MDV</v>
      </c>
      <c r="F1096" t="str">
        <f t="shared" si="54"/>
        <v>2032Passenger</v>
      </c>
      <c r="G1096" t="s">
        <v>115</v>
      </c>
      <c r="H1096" t="s">
        <v>115</v>
      </c>
      <c r="I1096" t="s">
        <v>126</v>
      </c>
      <c r="J1096">
        <v>4586.5604360197804</v>
      </c>
      <c r="K1096">
        <v>208826.25659843101</v>
      </c>
      <c r="L1096">
        <v>88275.560919673604</v>
      </c>
      <c r="M1096">
        <v>120550.69567875699</v>
      </c>
      <c r="N1096">
        <v>18965.427403604499</v>
      </c>
      <c r="O1096">
        <v>2.5319516960539599E-3</v>
      </c>
      <c r="P1096">
        <v>0</v>
      </c>
      <c r="Q1096">
        <v>0.11218416834160901</v>
      </c>
      <c r="R1096">
        <v>2.8414615148389703E-4</v>
      </c>
      <c r="S1096">
        <v>0</v>
      </c>
      <c r="T1096">
        <v>1.1604809012245E-3</v>
      </c>
      <c r="U1096">
        <v>2.0000005732018801E-3</v>
      </c>
      <c r="V1096">
        <v>1.34508737435883E-3</v>
      </c>
      <c r="W1096">
        <v>3.0903486548248702E-4</v>
      </c>
      <c r="X1096">
        <v>0</v>
      </c>
      <c r="Y1096">
        <v>1.26212886337555E-3</v>
      </c>
      <c r="Z1096">
        <v>8.0000022928075204E-3</v>
      </c>
      <c r="AA1096">
        <v>3.8431067838823798E-3</v>
      </c>
      <c r="AB1096">
        <v>114.24999998811199</v>
      </c>
      <c r="AC1096">
        <v>0</v>
      </c>
      <c r="AD1096">
        <v>84.476696581373105</v>
      </c>
      <c r="AE1096">
        <v>3.3792607608438999E-4</v>
      </c>
      <c r="AF1096">
        <v>0</v>
      </c>
      <c r="AG1096">
        <v>4.0092102468917E-2</v>
      </c>
      <c r="AH1096">
        <v>4.4790327314428202E-4</v>
      </c>
      <c r="AI1096">
        <v>0</v>
      </c>
      <c r="AJ1096">
        <v>1.9810336204637201E-2</v>
      </c>
      <c r="AK1096">
        <v>1.08216864444048E-3</v>
      </c>
      <c r="AL1096">
        <v>0</v>
      </c>
      <c r="AM1096">
        <v>0.16511534002348</v>
      </c>
      <c r="AN1096">
        <v>3.0221147638079999E-2</v>
      </c>
      <c r="AO1096">
        <v>3.5530079297506803E-2</v>
      </c>
      <c r="AP1096">
        <v>0.43890795554630702</v>
      </c>
      <c r="AQ1096">
        <v>1.5790979456663701E-3</v>
      </c>
      <c r="AR1096">
        <v>0</v>
      </c>
      <c r="AS1096">
        <v>0.18078051389393099</v>
      </c>
      <c r="AT1096">
        <v>3.0221147638067599E-2</v>
      </c>
      <c r="AU1096">
        <v>3.55300792974921E-2</v>
      </c>
      <c r="AV1096">
        <v>0.43890795554630702</v>
      </c>
      <c r="AW1096">
        <v>1.77543457370683E-2</v>
      </c>
      <c r="AX1096">
        <v>0.18535998049750901</v>
      </c>
      <c r="AY1096">
        <v>0</v>
      </c>
      <c r="AZ1096">
        <v>1.2621962620582701</v>
      </c>
      <c r="BA1096">
        <v>1.1294775653516501E-3</v>
      </c>
      <c r="BB1096">
        <v>0</v>
      </c>
      <c r="BC1096">
        <v>8.35138149615819E-4</v>
      </c>
    </row>
    <row r="1097" spans="1:55" x14ac:dyDescent="0.25">
      <c r="A1097" t="s">
        <v>119</v>
      </c>
      <c r="B1097">
        <v>2032</v>
      </c>
      <c r="C1097" t="s">
        <v>141</v>
      </c>
      <c r="D1097" t="str">
        <f t="shared" si="52"/>
        <v>Passenger</v>
      </c>
      <c r="E1097" t="str">
        <f t="shared" si="53"/>
        <v>2032MDV</v>
      </c>
      <c r="F1097" t="str">
        <f t="shared" si="54"/>
        <v>2032Passenger</v>
      </c>
      <c r="G1097" t="s">
        <v>115</v>
      </c>
      <c r="H1097" t="s">
        <v>115</v>
      </c>
      <c r="I1097" t="s">
        <v>126</v>
      </c>
      <c r="J1097">
        <v>4058.79378489698</v>
      </c>
      <c r="K1097">
        <v>182403.280357563</v>
      </c>
      <c r="L1097">
        <v>77230.358185924793</v>
      </c>
      <c r="M1097">
        <v>105172.922171638</v>
      </c>
      <c r="N1097">
        <v>16783.112301135501</v>
      </c>
      <c r="O1097">
        <v>2.51095061045808E-3</v>
      </c>
      <c r="P1097">
        <v>0</v>
      </c>
      <c r="Q1097">
        <v>0.11058657522609699</v>
      </c>
      <c r="R1097">
        <v>2.8659801518560201E-4</v>
      </c>
      <c r="S1097">
        <v>0</v>
      </c>
      <c r="T1097">
        <v>1.1653534910112499E-3</v>
      </c>
      <c r="U1097">
        <v>2.0000005732018801E-3</v>
      </c>
      <c r="V1097">
        <v>1.3442513904495599E-3</v>
      </c>
      <c r="W1097">
        <v>3.1170149096828301E-4</v>
      </c>
      <c r="X1097">
        <v>0</v>
      </c>
      <c r="Y1097">
        <v>1.2674282493480001E-3</v>
      </c>
      <c r="Z1097">
        <v>8.0000022928075204E-3</v>
      </c>
      <c r="AA1097">
        <v>3.8407182584273298E-3</v>
      </c>
      <c r="AB1097">
        <v>115.95544021010301</v>
      </c>
      <c r="AC1097">
        <v>0</v>
      </c>
      <c r="AD1097">
        <v>84.431152759700396</v>
      </c>
      <c r="AE1097">
        <v>3.4521985739519999E-4</v>
      </c>
      <c r="AF1097">
        <v>0</v>
      </c>
      <c r="AG1097">
        <v>3.8841836438886397E-2</v>
      </c>
      <c r="AH1097">
        <v>4.4477326599670798E-4</v>
      </c>
      <c r="AI1097">
        <v>0</v>
      </c>
      <c r="AJ1097">
        <v>1.9553726939515799E-2</v>
      </c>
      <c r="AK1097">
        <v>1.1028933998974101E-3</v>
      </c>
      <c r="AL1097">
        <v>0</v>
      </c>
      <c r="AM1097">
        <v>0.15952997074157499</v>
      </c>
      <c r="AN1097">
        <v>3.0931662354790501E-2</v>
      </c>
      <c r="AO1097">
        <v>3.6109986959979801E-2</v>
      </c>
      <c r="AP1097">
        <v>0.464997814190518</v>
      </c>
      <c r="AQ1097">
        <v>1.60933946017947E-3</v>
      </c>
      <c r="AR1097">
        <v>0</v>
      </c>
      <c r="AS1097">
        <v>0.17466523757298699</v>
      </c>
      <c r="AT1097">
        <v>3.09316623547779E-2</v>
      </c>
      <c r="AU1097">
        <v>3.6109986959964903E-2</v>
      </c>
      <c r="AV1097">
        <v>0.464997814190518</v>
      </c>
      <c r="AW1097">
        <v>1.77829863446002E-2</v>
      </c>
      <c r="AX1097">
        <v>0.19338792795010201</v>
      </c>
      <c r="AY1097">
        <v>0</v>
      </c>
      <c r="AZ1097">
        <v>1.2182271359638399</v>
      </c>
      <c r="BA1097">
        <v>1.1463375782180599E-3</v>
      </c>
      <c r="BB1097">
        <v>0</v>
      </c>
      <c r="BC1097">
        <v>8.3468790257139899E-4</v>
      </c>
    </row>
    <row r="1098" spans="1:55" x14ac:dyDescent="0.25">
      <c r="A1098" t="s">
        <v>113</v>
      </c>
      <c r="B1098">
        <v>2032</v>
      </c>
      <c r="C1098" t="s">
        <v>142</v>
      </c>
      <c r="D1098" t="str">
        <f t="shared" ref="D1098:D1161" si="55">_xlfn.XLOOKUP(C1098,$BE$72:$BE$84,$BF$72:$BF$84)</f>
        <v>Other</v>
      </c>
      <c r="E1098" t="str">
        <f t="shared" ref="E1098:E1161" si="56">CONCATENATE(B1098,C1098)</f>
        <v>2032MH</v>
      </c>
      <c r="F1098" t="str">
        <f t="shared" ref="F1098:F1161" si="57">CONCATENATE(B1098,_xlfn.XLOOKUP(C1098,$BE$72:$BE$84,$BF$72:$BF$84))</f>
        <v>2032Other</v>
      </c>
      <c r="G1098" t="s">
        <v>115</v>
      </c>
      <c r="H1098" t="s">
        <v>115</v>
      </c>
      <c r="I1098" t="s">
        <v>116</v>
      </c>
      <c r="J1098">
        <v>4158.2782006757097</v>
      </c>
      <c r="K1098">
        <v>37757.681886887702</v>
      </c>
      <c r="L1098">
        <v>37757.681886887702</v>
      </c>
      <c r="M1098">
        <v>0</v>
      </c>
      <c r="N1098">
        <v>415.99415119559802</v>
      </c>
      <c r="O1098">
        <v>0.202400331839338</v>
      </c>
      <c r="P1098">
        <v>0</v>
      </c>
      <c r="Q1098">
        <v>0.50599377066363804</v>
      </c>
      <c r="R1098">
        <v>9.0752090050113296E-4</v>
      </c>
      <c r="S1098">
        <v>0</v>
      </c>
      <c r="T1098">
        <v>2.9305209020107401E-4</v>
      </c>
      <c r="U1098">
        <v>3.0000008599814702E-3</v>
      </c>
      <c r="V1098">
        <v>1.47698349738673E-2</v>
      </c>
      <c r="W1098">
        <v>9.8701178229685196E-4</v>
      </c>
      <c r="X1098">
        <v>0</v>
      </c>
      <c r="Y1098">
        <v>3.1872088642306601E-4</v>
      </c>
      <c r="Z1098">
        <v>1.2000003439925799E-2</v>
      </c>
      <c r="AA1098">
        <v>4.2199528496763901E-2</v>
      </c>
      <c r="AB1098">
        <v>1779.43724238341</v>
      </c>
      <c r="AC1098">
        <v>0</v>
      </c>
      <c r="AD1098">
        <v>30.4800240593902</v>
      </c>
      <c r="AE1098">
        <v>5.0073976346762502E-3</v>
      </c>
      <c r="AF1098">
        <v>0</v>
      </c>
      <c r="AG1098">
        <v>3.60663915166494E-2</v>
      </c>
      <c r="AH1098">
        <v>1.66093473248272E-2</v>
      </c>
      <c r="AI1098">
        <v>0</v>
      </c>
      <c r="AJ1098">
        <v>5.6939233714957502E-2</v>
      </c>
      <c r="AK1098">
        <v>1.6894813028223099E-2</v>
      </c>
      <c r="AL1098">
        <v>0</v>
      </c>
      <c r="AM1098">
        <v>0.13429440138626</v>
      </c>
      <c r="AN1098">
        <v>8.3866837390689497</v>
      </c>
      <c r="AO1098">
        <v>0.21036472982715201</v>
      </c>
      <c r="AP1098">
        <v>4.0000520255576504</v>
      </c>
      <c r="AQ1098">
        <v>2.4652871511610101E-2</v>
      </c>
      <c r="AR1098">
        <v>0</v>
      </c>
      <c r="AS1098">
        <v>0.147035465585653</v>
      </c>
      <c r="AT1098">
        <v>8.3866837390654894</v>
      </c>
      <c r="AU1098">
        <v>0.210364729827066</v>
      </c>
      <c r="AV1098">
        <v>4.0000520255576504</v>
      </c>
      <c r="AW1098">
        <v>4.4999999999999901E-2</v>
      </c>
      <c r="AX1098">
        <v>0.32751561600901002</v>
      </c>
      <c r="AY1098">
        <v>0</v>
      </c>
      <c r="AZ1098">
        <v>2.8120823717486898</v>
      </c>
      <c r="BA1098">
        <v>1.75915487477671E-2</v>
      </c>
      <c r="BB1098">
        <v>0</v>
      </c>
      <c r="BC1098">
        <v>3.0132606888439302E-4</v>
      </c>
    </row>
    <row r="1099" spans="1:55" x14ac:dyDescent="0.25">
      <c r="A1099" t="s">
        <v>119</v>
      </c>
      <c r="B1099">
        <v>2032</v>
      </c>
      <c r="C1099" t="s">
        <v>142</v>
      </c>
      <c r="D1099" t="str">
        <f t="shared" si="55"/>
        <v>Other</v>
      </c>
      <c r="E1099" t="str">
        <f t="shared" si="56"/>
        <v>2032MH</v>
      </c>
      <c r="F1099" t="str">
        <f t="shared" si="57"/>
        <v>2032Other</v>
      </c>
      <c r="G1099" t="s">
        <v>115</v>
      </c>
      <c r="H1099" t="s">
        <v>115</v>
      </c>
      <c r="I1099" t="s">
        <v>116</v>
      </c>
      <c r="J1099">
        <v>3868.1928702211299</v>
      </c>
      <c r="K1099">
        <v>33593.469995025</v>
      </c>
      <c r="L1099">
        <v>33593.469995025</v>
      </c>
      <c r="M1099">
        <v>0</v>
      </c>
      <c r="N1099">
        <v>386.97401473692099</v>
      </c>
      <c r="O1099">
        <v>0.18031622083398499</v>
      </c>
      <c r="P1099">
        <v>0</v>
      </c>
      <c r="Q1099">
        <v>0.51031150127049496</v>
      </c>
      <c r="R1099">
        <v>8.6290190166592E-4</v>
      </c>
      <c r="S1099">
        <v>0</v>
      </c>
      <c r="T1099">
        <v>2.8745200286790199E-4</v>
      </c>
      <c r="U1099">
        <v>3.0000008599853599E-3</v>
      </c>
      <c r="V1099">
        <v>1.47442554065187E-2</v>
      </c>
      <c r="W1099">
        <v>9.3848454998702203E-4</v>
      </c>
      <c r="X1099">
        <v>0</v>
      </c>
      <c r="Y1099">
        <v>3.1263028049136803E-4</v>
      </c>
      <c r="Z1099">
        <v>1.20000034399414E-2</v>
      </c>
      <c r="AA1099">
        <v>4.2126444018625003E-2</v>
      </c>
      <c r="AB1099">
        <v>1765.2380546372401</v>
      </c>
      <c r="AC1099">
        <v>0</v>
      </c>
      <c r="AD1099">
        <v>30.288012690272499</v>
      </c>
      <c r="AE1099">
        <v>4.5358898451020296E-3</v>
      </c>
      <c r="AF1099">
        <v>0</v>
      </c>
      <c r="AG1099">
        <v>3.5422322637970398E-2</v>
      </c>
      <c r="AH1099">
        <v>1.5595425041023901E-2</v>
      </c>
      <c r="AI1099">
        <v>0</v>
      </c>
      <c r="AJ1099">
        <v>5.8213753777473599E-2</v>
      </c>
      <c r="AK1099">
        <v>1.49182647044564E-2</v>
      </c>
      <c r="AL1099">
        <v>0</v>
      </c>
      <c r="AM1099">
        <v>0.130202816154044</v>
      </c>
      <c r="AN1099">
        <v>8.1327088590324497</v>
      </c>
      <c r="AO1099">
        <v>0.20140163003339201</v>
      </c>
      <c r="AP1099">
        <v>3.9661909431611599</v>
      </c>
      <c r="AQ1099">
        <v>2.1768696837353E-2</v>
      </c>
      <c r="AR1099">
        <v>0</v>
      </c>
      <c r="AS1099">
        <v>0.14255569477322899</v>
      </c>
      <c r="AT1099">
        <v>8.1327088590290995</v>
      </c>
      <c r="AU1099">
        <v>0.20140163003330899</v>
      </c>
      <c r="AV1099">
        <v>3.9661909431611599</v>
      </c>
      <c r="AW1099">
        <v>4.4999999999999901E-2</v>
      </c>
      <c r="AX1099">
        <v>0.30028000856883003</v>
      </c>
      <c r="AY1099">
        <v>0</v>
      </c>
      <c r="AZ1099">
        <v>2.6997296171457701</v>
      </c>
      <c r="BA1099">
        <v>1.74511753210084E-2</v>
      </c>
      <c r="BB1099">
        <v>0</v>
      </c>
      <c r="BC1099">
        <v>2.9942784101801598E-4</v>
      </c>
    </row>
    <row r="1100" spans="1:55" x14ac:dyDescent="0.25">
      <c r="A1100" t="s">
        <v>119</v>
      </c>
      <c r="B1100">
        <v>2032</v>
      </c>
      <c r="C1100" t="s">
        <v>142</v>
      </c>
      <c r="D1100" t="str">
        <f t="shared" si="55"/>
        <v>Other</v>
      </c>
      <c r="E1100" t="str">
        <f t="shared" si="56"/>
        <v>2032MH</v>
      </c>
      <c r="F1100" t="str">
        <f t="shared" si="57"/>
        <v>2032Other</v>
      </c>
      <c r="G1100" t="s">
        <v>115</v>
      </c>
      <c r="H1100" t="s">
        <v>115</v>
      </c>
      <c r="I1100" t="s">
        <v>121</v>
      </c>
      <c r="J1100">
        <v>2341.3064826217901</v>
      </c>
      <c r="K1100">
        <v>18775.791066924099</v>
      </c>
      <c r="L1100">
        <v>18775.791066924099</v>
      </c>
      <c r="M1100">
        <v>0</v>
      </c>
      <c r="N1100">
        <v>234.13064826217899</v>
      </c>
      <c r="O1100">
        <v>3.27060740154913</v>
      </c>
      <c r="P1100">
        <v>0</v>
      </c>
      <c r="Q1100">
        <v>0</v>
      </c>
      <c r="R1100">
        <v>0.103831413339405</v>
      </c>
      <c r="S1100">
        <v>0</v>
      </c>
      <c r="T1100">
        <v>0</v>
      </c>
      <c r="U1100">
        <v>4.00000114664875E-3</v>
      </c>
      <c r="V1100">
        <v>1.47230712912771E-2</v>
      </c>
      <c r="W1100">
        <v>0.10852620910553901</v>
      </c>
      <c r="X1100">
        <v>0</v>
      </c>
      <c r="Y1100">
        <v>0</v>
      </c>
      <c r="Z1100">
        <v>1.6000004586595E-2</v>
      </c>
      <c r="AA1100">
        <v>4.2065917975077603E-2</v>
      </c>
      <c r="AB1100">
        <v>981.53985862791797</v>
      </c>
      <c r="AC1100">
        <v>0</v>
      </c>
      <c r="AD1100">
        <v>0</v>
      </c>
      <c r="AE1100">
        <v>2.79671028884775E-3</v>
      </c>
      <c r="AF1100">
        <v>0</v>
      </c>
      <c r="AG1100">
        <v>0</v>
      </c>
      <c r="AH1100">
        <v>0.15464200444828299</v>
      </c>
      <c r="AI1100">
        <v>0</v>
      </c>
      <c r="AJ1100">
        <v>0</v>
      </c>
      <c r="AK1100">
        <v>6.0211525919420097E-2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6.8546819125022904E-2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0.155307533310653</v>
      </c>
      <c r="AX1100">
        <v>0.265923935116888</v>
      </c>
      <c r="AY1100">
        <v>0</v>
      </c>
      <c r="AZ1100">
        <v>0</v>
      </c>
      <c r="BA1100">
        <v>9.3005889815434995E-3</v>
      </c>
      <c r="BB1100">
        <v>0</v>
      </c>
      <c r="BC1100">
        <v>0</v>
      </c>
    </row>
    <row r="1101" spans="1:55" x14ac:dyDescent="0.25">
      <c r="A1101" t="s">
        <v>113</v>
      </c>
      <c r="B1101">
        <v>2032</v>
      </c>
      <c r="C1101" t="s">
        <v>142</v>
      </c>
      <c r="D1101" t="str">
        <f t="shared" si="55"/>
        <v>Other</v>
      </c>
      <c r="E1101" t="str">
        <f t="shared" si="56"/>
        <v>2032MH</v>
      </c>
      <c r="F1101" t="str">
        <f t="shared" si="57"/>
        <v>2032Other</v>
      </c>
      <c r="G1101" t="s">
        <v>115</v>
      </c>
      <c r="H1101" t="s">
        <v>115</v>
      </c>
      <c r="I1101" t="s">
        <v>121</v>
      </c>
      <c r="J1101">
        <v>2317.5577731083299</v>
      </c>
      <c r="K1101">
        <v>19813.7058539549</v>
      </c>
      <c r="L1101">
        <v>19813.7058539549</v>
      </c>
      <c r="M1101">
        <v>0</v>
      </c>
      <c r="N1101">
        <v>231.755777310833</v>
      </c>
      <c r="O1101">
        <v>3.3507271478234499</v>
      </c>
      <c r="P1101">
        <v>0</v>
      </c>
      <c r="Q1101">
        <v>0</v>
      </c>
      <c r="R1101">
        <v>0.107653251453423</v>
      </c>
      <c r="S1101">
        <v>0</v>
      </c>
      <c r="T1101">
        <v>0</v>
      </c>
      <c r="U1101">
        <v>4.0000011466504604E-3</v>
      </c>
      <c r="V1101">
        <v>1.4739907685698E-2</v>
      </c>
      <c r="W1101">
        <v>0.112520853779918</v>
      </c>
      <c r="X1101">
        <v>0</v>
      </c>
      <c r="Y1101">
        <v>0</v>
      </c>
      <c r="Z1101">
        <v>1.60000045866018E-2</v>
      </c>
      <c r="AA1101">
        <v>4.2114021959137202E-2</v>
      </c>
      <c r="AB1101">
        <v>985.74635634008496</v>
      </c>
      <c r="AC1101">
        <v>0</v>
      </c>
      <c r="AD1101">
        <v>0</v>
      </c>
      <c r="AE1101">
        <v>2.9301954195866198E-3</v>
      </c>
      <c r="AF1101">
        <v>0</v>
      </c>
      <c r="AG1101">
        <v>0</v>
      </c>
      <c r="AH1101">
        <v>0.155304739875885</v>
      </c>
      <c r="AI1101">
        <v>0</v>
      </c>
      <c r="AJ1101">
        <v>0</v>
      </c>
      <c r="AK1101">
        <v>6.3085382193125206E-2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7.1818513425688998E-2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0.155898634306262</v>
      </c>
      <c r="AX1101">
        <v>0.26962630400300203</v>
      </c>
      <c r="AY1101">
        <v>0</v>
      </c>
      <c r="AZ1101">
        <v>0</v>
      </c>
      <c r="BA1101">
        <v>9.3404476851190899E-3</v>
      </c>
      <c r="BB1101">
        <v>0</v>
      </c>
      <c r="BC1101">
        <v>0</v>
      </c>
    </row>
    <row r="1102" spans="1:55" x14ac:dyDescent="0.25">
      <c r="A1102" t="s">
        <v>119</v>
      </c>
      <c r="B1102">
        <v>2032</v>
      </c>
      <c r="C1102" t="s">
        <v>144</v>
      </c>
      <c r="D1102" t="str">
        <f t="shared" si="55"/>
        <v>Truck</v>
      </c>
      <c r="E1102" t="str">
        <f t="shared" si="56"/>
        <v>2032MHDT</v>
      </c>
      <c r="F1102" t="str">
        <f t="shared" si="57"/>
        <v>2032Truck</v>
      </c>
      <c r="G1102" t="s">
        <v>115</v>
      </c>
      <c r="H1102" t="s">
        <v>115</v>
      </c>
      <c r="I1102" t="s">
        <v>116</v>
      </c>
      <c r="J1102">
        <v>1839.1195687140801</v>
      </c>
      <c r="K1102">
        <v>96688.302479901904</v>
      </c>
      <c r="L1102">
        <v>96688.302479901904</v>
      </c>
      <c r="M1102">
        <v>0</v>
      </c>
      <c r="N1102">
        <v>36797.104330831302</v>
      </c>
      <c r="O1102">
        <v>0.154860837519118</v>
      </c>
      <c r="P1102">
        <v>7.4729948376535293E-2</v>
      </c>
      <c r="Q1102">
        <v>0.34276419432277899</v>
      </c>
      <c r="R1102">
        <v>9.1819834610041998E-4</v>
      </c>
      <c r="S1102">
        <v>0</v>
      </c>
      <c r="T1102">
        <v>4.3316463787369699E-4</v>
      </c>
      <c r="U1102">
        <v>3.00000085998907E-3</v>
      </c>
      <c r="V1102">
        <v>1.47204022714808E-2</v>
      </c>
      <c r="W1102">
        <v>9.9862447860556603E-4</v>
      </c>
      <c r="X1102">
        <v>0</v>
      </c>
      <c r="Y1102">
        <v>4.7110606600861898E-4</v>
      </c>
      <c r="Z1102">
        <v>1.2000003439956299E-2</v>
      </c>
      <c r="AA1102">
        <v>4.2058292204231101E-2</v>
      </c>
      <c r="AB1102">
        <v>1512.70940958806</v>
      </c>
      <c r="AC1102">
        <v>508.57112892787399</v>
      </c>
      <c r="AD1102">
        <v>41.231718373034298</v>
      </c>
      <c r="AE1102">
        <v>4.0625614231720297E-3</v>
      </c>
      <c r="AF1102">
        <v>0.26939247715975401</v>
      </c>
      <c r="AG1102">
        <v>3.9693974102926299E-2</v>
      </c>
      <c r="AH1102">
        <v>1.05232399949482E-2</v>
      </c>
      <c r="AI1102">
        <v>6.7631915935034903E-3</v>
      </c>
      <c r="AJ1102">
        <v>2.9284591277838199E-2</v>
      </c>
      <c r="AK1102">
        <v>1.7681321161423302E-2</v>
      </c>
      <c r="AL1102">
        <v>1.01324705781295</v>
      </c>
      <c r="AM1102">
        <v>0.20186050689360099</v>
      </c>
      <c r="AN1102">
        <v>2.2589108676863201E-2</v>
      </c>
      <c r="AO1102">
        <v>0.201946431529481</v>
      </c>
      <c r="AP1102">
        <v>2.4992488418622201</v>
      </c>
      <c r="AQ1102">
        <v>2.5800542333313199E-2</v>
      </c>
      <c r="AR1102">
        <v>1.47852772824719</v>
      </c>
      <c r="AS1102">
        <v>0.22101184642156901</v>
      </c>
      <c r="AT1102">
        <v>2.2589108676853899E-2</v>
      </c>
      <c r="AU1102">
        <v>0.20194643152939701</v>
      </c>
      <c r="AV1102">
        <v>2.4992488418622201</v>
      </c>
      <c r="AW1102">
        <v>4.4999999999999998E-2</v>
      </c>
      <c r="AX1102">
        <v>0.386499430475022</v>
      </c>
      <c r="AY1102">
        <v>14.4740983545289</v>
      </c>
      <c r="AZ1102">
        <v>4.0484469139032004</v>
      </c>
      <c r="BA1102">
        <v>1.49546725707119E-2</v>
      </c>
      <c r="BB1102">
        <v>5.0277433747865597E-3</v>
      </c>
      <c r="BC1102">
        <v>4.07617513243636E-4</v>
      </c>
    </row>
    <row r="1103" spans="1:55" x14ac:dyDescent="0.25">
      <c r="A1103" t="s">
        <v>113</v>
      </c>
      <c r="B1103">
        <v>2032</v>
      </c>
      <c r="C1103" t="s">
        <v>144</v>
      </c>
      <c r="D1103" t="str">
        <f t="shared" si="55"/>
        <v>Truck</v>
      </c>
      <c r="E1103" t="str">
        <f t="shared" si="56"/>
        <v>2032MHDT</v>
      </c>
      <c r="F1103" t="str">
        <f t="shared" si="57"/>
        <v>2032Truck</v>
      </c>
      <c r="G1103" t="s">
        <v>115</v>
      </c>
      <c r="H1103" t="s">
        <v>115</v>
      </c>
      <c r="I1103" t="s">
        <v>116</v>
      </c>
      <c r="J1103">
        <v>1931.96987430084</v>
      </c>
      <c r="K1103">
        <v>118883.442759852</v>
      </c>
      <c r="L1103">
        <v>118883.442759852</v>
      </c>
      <c r="M1103">
        <v>0</v>
      </c>
      <c r="N1103">
        <v>38654.853245011203</v>
      </c>
      <c r="O1103">
        <v>0.146016647117029</v>
      </c>
      <c r="P1103">
        <v>7.4276006984687601E-2</v>
      </c>
      <c r="Q1103">
        <v>0.340066267217976</v>
      </c>
      <c r="R1103">
        <v>9.3781774803854199E-4</v>
      </c>
      <c r="S1103">
        <v>0</v>
      </c>
      <c r="T1103">
        <v>4.3093719827425199E-4</v>
      </c>
      <c r="U1103">
        <v>3.00000085998122E-3</v>
      </c>
      <c r="V1103">
        <v>1.4760466110074999E-2</v>
      </c>
      <c r="W1103">
        <v>1.01996236830469E-3</v>
      </c>
      <c r="X1103">
        <v>0</v>
      </c>
      <c r="Y1103">
        <v>4.6868352221068302E-4</v>
      </c>
      <c r="Z1103">
        <v>1.20000034399248E-2</v>
      </c>
      <c r="AA1103">
        <v>4.2172760314499999E-2</v>
      </c>
      <c r="AB1103">
        <v>1515.8151301856401</v>
      </c>
      <c r="AC1103">
        <v>509.20180136920999</v>
      </c>
      <c r="AD1103">
        <v>41.352792544702801</v>
      </c>
      <c r="AE1103">
        <v>3.9533898857635596E-3</v>
      </c>
      <c r="AF1103">
        <v>0.27445737312732199</v>
      </c>
      <c r="AG1103">
        <v>4.0791694954582097E-2</v>
      </c>
      <c r="AH1103">
        <v>1.03378476627484E-2</v>
      </c>
      <c r="AI1103">
        <v>6.9164344470672399E-3</v>
      </c>
      <c r="AJ1103">
        <v>3.0025538003156198E-2</v>
      </c>
      <c r="AK1103">
        <v>1.6792482649025602E-2</v>
      </c>
      <c r="AL1103">
        <v>1.0126323840900699</v>
      </c>
      <c r="AM1103">
        <v>0.20333478689869799</v>
      </c>
      <c r="AN1103">
        <v>2.2779535114348499E-2</v>
      </c>
      <c r="AO1103">
        <v>0.205529268827158</v>
      </c>
      <c r="AP1103">
        <v>2.39229525505846</v>
      </c>
      <c r="AQ1103">
        <v>2.4503551262497099E-2</v>
      </c>
      <c r="AR1103">
        <v>1.47763079779365</v>
      </c>
      <c r="AS1103">
        <v>0.22262599745627701</v>
      </c>
      <c r="AT1103">
        <v>2.2779535114339101E-2</v>
      </c>
      <c r="AU1103">
        <v>0.20552926882707301</v>
      </c>
      <c r="AV1103">
        <v>2.39229525505846</v>
      </c>
      <c r="AW1103">
        <v>4.4999999999999901E-2</v>
      </c>
      <c r="AX1103">
        <v>0.35772697322963498</v>
      </c>
      <c r="AY1103">
        <v>14.467215274225</v>
      </c>
      <c r="AZ1103">
        <v>4.0928357297384599</v>
      </c>
      <c r="BA1103">
        <v>1.4985375780686301E-2</v>
      </c>
      <c r="BB1103">
        <v>5.0339782139432196E-3</v>
      </c>
      <c r="BC1103">
        <v>4.0881445469359101E-4</v>
      </c>
    </row>
    <row r="1104" spans="1:55" x14ac:dyDescent="0.25">
      <c r="A1104" t="s">
        <v>119</v>
      </c>
      <c r="B1104">
        <v>2032</v>
      </c>
      <c r="C1104" t="s">
        <v>144</v>
      </c>
      <c r="D1104" t="str">
        <f t="shared" si="55"/>
        <v>Truck</v>
      </c>
      <c r="E1104" t="str">
        <f t="shared" si="56"/>
        <v>2032MHDT</v>
      </c>
      <c r="F1104" t="str">
        <f t="shared" si="57"/>
        <v>2032Truck</v>
      </c>
      <c r="G1104" t="s">
        <v>115</v>
      </c>
      <c r="H1104" t="s">
        <v>115</v>
      </c>
      <c r="I1104" t="s">
        <v>121</v>
      </c>
      <c r="J1104">
        <v>16697.7834328875</v>
      </c>
      <c r="K1104">
        <v>684713.79160675395</v>
      </c>
      <c r="L1104">
        <v>684713.79160675395</v>
      </c>
      <c r="M1104">
        <v>0</v>
      </c>
      <c r="N1104">
        <v>200060.45793022099</v>
      </c>
      <c r="O1104">
        <v>0.42609539956186798</v>
      </c>
      <c r="P1104">
        <v>8.7850717120218995</v>
      </c>
      <c r="Q1104">
        <v>1.4692762968491</v>
      </c>
      <c r="R1104">
        <v>6.2786407297234998E-3</v>
      </c>
      <c r="S1104">
        <v>6.03072996983702E-3</v>
      </c>
      <c r="T1104">
        <v>0</v>
      </c>
      <c r="U1104">
        <v>3.0000008599802902E-3</v>
      </c>
      <c r="V1104">
        <v>1.47602010574811E-2</v>
      </c>
      <c r="W1104">
        <v>6.5625330024660202E-3</v>
      </c>
      <c r="X1104">
        <v>6.3034128181051604E-3</v>
      </c>
      <c r="Y1104">
        <v>0</v>
      </c>
      <c r="Z1104">
        <v>1.20000034399211E-2</v>
      </c>
      <c r="AA1104">
        <v>4.21720030213747E-2</v>
      </c>
      <c r="AB1104">
        <v>1035.3572197158701</v>
      </c>
      <c r="AC1104">
        <v>2065.8248623181198</v>
      </c>
      <c r="AD1104">
        <v>0</v>
      </c>
      <c r="AE1104">
        <v>3.4895456966213599E-4</v>
      </c>
      <c r="AF1104">
        <v>8.5944888200719105E-3</v>
      </c>
      <c r="AG1104">
        <v>0</v>
      </c>
      <c r="AH1104">
        <v>0.16312095160422599</v>
      </c>
      <c r="AI1104">
        <v>0.32547154834297498</v>
      </c>
      <c r="AJ1104">
        <v>0</v>
      </c>
      <c r="AK1104">
        <v>7.5128961938785302E-3</v>
      </c>
      <c r="AL1104">
        <v>0.18503698750002601</v>
      </c>
      <c r="AM1104">
        <v>0</v>
      </c>
      <c r="AN1104">
        <v>0</v>
      </c>
      <c r="AO1104">
        <v>0</v>
      </c>
      <c r="AP1104">
        <v>0</v>
      </c>
      <c r="AQ1104">
        <v>8.5528604253906106E-3</v>
      </c>
      <c r="AR1104">
        <v>0.210650525014835</v>
      </c>
      <c r="AS1104">
        <v>0</v>
      </c>
      <c r="AT1104">
        <v>0</v>
      </c>
      <c r="AU1104">
        <v>0</v>
      </c>
      <c r="AV1104">
        <v>0</v>
      </c>
      <c r="AW1104">
        <v>0.21814364212748</v>
      </c>
      <c r="AX1104">
        <v>3.90266516467987E-2</v>
      </c>
      <c r="AY1104">
        <v>7.4280797486774803</v>
      </c>
      <c r="AZ1104">
        <v>0</v>
      </c>
      <c r="BA1104">
        <v>9.8042137383447508E-3</v>
      </c>
      <c r="BB1104">
        <v>1.9562126105337401E-2</v>
      </c>
      <c r="BC1104">
        <v>0</v>
      </c>
    </row>
    <row r="1105" spans="1:55" x14ac:dyDescent="0.25">
      <c r="A1105" t="s">
        <v>113</v>
      </c>
      <c r="B1105">
        <v>2032</v>
      </c>
      <c r="C1105" t="s">
        <v>144</v>
      </c>
      <c r="D1105" t="str">
        <f t="shared" si="55"/>
        <v>Truck</v>
      </c>
      <c r="E1105" t="str">
        <f t="shared" si="56"/>
        <v>2032MHDT</v>
      </c>
      <c r="F1105" t="str">
        <f t="shared" si="57"/>
        <v>2032Truck</v>
      </c>
      <c r="G1105" t="s">
        <v>115</v>
      </c>
      <c r="H1105" t="s">
        <v>115</v>
      </c>
      <c r="I1105" t="s">
        <v>121</v>
      </c>
      <c r="J1105">
        <v>19293.749202365201</v>
      </c>
      <c r="K1105">
        <v>813131.07471667195</v>
      </c>
      <c r="L1105">
        <v>813131.07471667195</v>
      </c>
      <c r="M1105">
        <v>0</v>
      </c>
      <c r="N1105">
        <v>240433.727939904</v>
      </c>
      <c r="O1105">
        <v>0.41760836176252297</v>
      </c>
      <c r="P1105">
        <v>8.62560184780172</v>
      </c>
      <c r="Q1105">
        <v>1.4335807908246601</v>
      </c>
      <c r="R1105">
        <v>5.8806234998356396E-3</v>
      </c>
      <c r="S1105">
        <v>5.1994545931234202E-3</v>
      </c>
      <c r="T1105">
        <v>0</v>
      </c>
      <c r="U1105">
        <v>3.00000085998328E-3</v>
      </c>
      <c r="V1105">
        <v>1.4850292368619599E-2</v>
      </c>
      <c r="W1105">
        <v>6.1465191996179199E-3</v>
      </c>
      <c r="X1105">
        <v>5.4345508575864201E-3</v>
      </c>
      <c r="Y1105">
        <v>0</v>
      </c>
      <c r="Z1105">
        <v>1.2000003439933101E-2</v>
      </c>
      <c r="AA1105">
        <v>4.2429406767484502E-2</v>
      </c>
      <c r="AB1105">
        <v>1034.79308855985</v>
      </c>
      <c r="AC1105">
        <v>2029.1163484753099</v>
      </c>
      <c r="AD1105">
        <v>0</v>
      </c>
      <c r="AE1105">
        <v>3.3543368888369802E-4</v>
      </c>
      <c r="AF1105">
        <v>8.3679427491820495E-3</v>
      </c>
      <c r="AG1105">
        <v>0</v>
      </c>
      <c r="AH1105">
        <v>0.16303207251085899</v>
      </c>
      <c r="AI1105">
        <v>0.31968810703789502</v>
      </c>
      <c r="AJ1105">
        <v>0</v>
      </c>
      <c r="AK1105">
        <v>7.2217953384389197E-3</v>
      </c>
      <c r="AL1105">
        <v>0.180159512717637</v>
      </c>
      <c r="AM1105">
        <v>0</v>
      </c>
      <c r="AN1105">
        <v>0</v>
      </c>
      <c r="AO1105">
        <v>0</v>
      </c>
      <c r="AP1105">
        <v>0</v>
      </c>
      <c r="AQ1105">
        <v>8.2214642604448995E-3</v>
      </c>
      <c r="AR1105">
        <v>0.205097891254752</v>
      </c>
      <c r="AS1105">
        <v>0</v>
      </c>
      <c r="AT1105">
        <v>0</v>
      </c>
      <c r="AU1105">
        <v>0</v>
      </c>
      <c r="AV1105">
        <v>0</v>
      </c>
      <c r="AW1105">
        <v>0.21850812767112399</v>
      </c>
      <c r="AX1105">
        <v>4.0110275020565501E-2</v>
      </c>
      <c r="AY1105">
        <v>7.3042312327547796</v>
      </c>
      <c r="AZ1105">
        <v>0</v>
      </c>
      <c r="BA1105">
        <v>9.7988717536415301E-3</v>
      </c>
      <c r="BB1105">
        <v>1.9214518430538299E-2</v>
      </c>
      <c r="BC1105">
        <v>0</v>
      </c>
    </row>
    <row r="1106" spans="1:55" x14ac:dyDescent="0.25">
      <c r="A1106" t="s">
        <v>119</v>
      </c>
      <c r="B1106">
        <v>2032</v>
      </c>
      <c r="C1106" t="s">
        <v>144</v>
      </c>
      <c r="D1106" t="str">
        <f t="shared" si="55"/>
        <v>Truck</v>
      </c>
      <c r="E1106" t="str">
        <f t="shared" si="56"/>
        <v>2032MHDT</v>
      </c>
      <c r="F1106" t="str">
        <f t="shared" si="57"/>
        <v>2032Truck</v>
      </c>
      <c r="G1106" t="s">
        <v>115</v>
      </c>
      <c r="H1106" t="s">
        <v>115</v>
      </c>
      <c r="I1106" t="s">
        <v>125</v>
      </c>
      <c r="J1106">
        <v>2876.6852109510201</v>
      </c>
      <c r="K1106">
        <v>150124.66079655901</v>
      </c>
      <c r="L1106">
        <v>0</v>
      </c>
      <c r="M1106">
        <v>150124.66079655901</v>
      </c>
      <c r="N1106">
        <v>36159.016181300998</v>
      </c>
      <c r="O1106">
        <v>0</v>
      </c>
      <c r="P1106">
        <v>0</v>
      </c>
      <c r="Q1106">
        <v>0</v>
      </c>
      <c r="R1106">
        <v>0</v>
      </c>
      <c r="S1106">
        <v>0</v>
      </c>
      <c r="T1106">
        <v>0</v>
      </c>
      <c r="U1106">
        <v>3.0000008599804198E-3</v>
      </c>
      <c r="V1106">
        <v>7.3791392498529897E-3</v>
      </c>
      <c r="W1106">
        <v>0</v>
      </c>
      <c r="X1106">
        <v>0</v>
      </c>
      <c r="Y1106">
        <v>0</v>
      </c>
      <c r="Z1106">
        <v>1.20000034399217E-2</v>
      </c>
      <c r="AA1106">
        <v>2.1083254999580001E-2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</row>
    <row r="1107" spans="1:55" x14ac:dyDescent="0.25">
      <c r="A1107" t="s">
        <v>113</v>
      </c>
      <c r="B1107">
        <v>2032</v>
      </c>
      <c r="C1107" t="s">
        <v>144</v>
      </c>
      <c r="D1107" t="str">
        <f t="shared" si="55"/>
        <v>Truck</v>
      </c>
      <c r="E1107" t="str">
        <f t="shared" si="56"/>
        <v>2032MHDT</v>
      </c>
      <c r="F1107" t="str">
        <f t="shared" si="57"/>
        <v>2032Truck</v>
      </c>
      <c r="G1107" t="s">
        <v>115</v>
      </c>
      <c r="H1107" t="s">
        <v>115</v>
      </c>
      <c r="I1107" t="s">
        <v>125</v>
      </c>
      <c r="J1107">
        <v>3203.3887579091102</v>
      </c>
      <c r="K1107">
        <v>172248.148905562</v>
      </c>
      <c r="L1107">
        <v>0</v>
      </c>
      <c r="M1107">
        <v>172248.148905562</v>
      </c>
      <c r="N1107">
        <v>41647.152047527597</v>
      </c>
      <c r="O1107">
        <v>0</v>
      </c>
      <c r="P1107">
        <v>0</v>
      </c>
      <c r="Q1107">
        <v>0</v>
      </c>
      <c r="R1107">
        <v>0</v>
      </c>
      <c r="S1107">
        <v>0</v>
      </c>
      <c r="T1107">
        <v>0</v>
      </c>
      <c r="U1107">
        <v>3.0000008599825102E-3</v>
      </c>
      <c r="V1107">
        <v>7.4222225980303796E-3</v>
      </c>
      <c r="W1107">
        <v>0</v>
      </c>
      <c r="X1107">
        <v>0</v>
      </c>
      <c r="Y1107">
        <v>0</v>
      </c>
      <c r="Z1107">
        <v>1.2000003439930001E-2</v>
      </c>
      <c r="AA1107">
        <v>2.1206350280086699E-2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</row>
    <row r="1108" spans="1:55" x14ac:dyDescent="0.25">
      <c r="A1108" t="s">
        <v>119</v>
      </c>
      <c r="B1108">
        <v>2032</v>
      </c>
      <c r="C1108" t="s">
        <v>144</v>
      </c>
      <c r="D1108" t="str">
        <f t="shared" si="55"/>
        <v>Truck</v>
      </c>
      <c r="E1108" t="str">
        <f t="shared" si="56"/>
        <v>2032MHDT</v>
      </c>
      <c r="F1108" t="str">
        <f t="shared" si="57"/>
        <v>2032Truck</v>
      </c>
      <c r="G1108" t="s">
        <v>115</v>
      </c>
      <c r="H1108" t="s">
        <v>115</v>
      </c>
      <c r="I1108" t="s">
        <v>123</v>
      </c>
      <c r="J1108">
        <v>271.34265454251198</v>
      </c>
      <c r="K1108">
        <v>11125.676302179299</v>
      </c>
      <c r="L1108">
        <v>11125.676302179299</v>
      </c>
      <c r="M1108">
        <v>0</v>
      </c>
      <c r="N1108">
        <v>2356.5818311493099</v>
      </c>
      <c r="O1108">
        <v>6.7648572189380807E-2</v>
      </c>
      <c r="P1108">
        <v>6.5697176327336804</v>
      </c>
      <c r="Q1108">
        <v>0</v>
      </c>
      <c r="R1108">
        <v>8.2793113586582799E-4</v>
      </c>
      <c r="S1108">
        <v>2.05907495189743E-2</v>
      </c>
      <c r="T1108">
        <v>0</v>
      </c>
      <c r="U1108">
        <v>3.0000008599790598E-3</v>
      </c>
      <c r="V1108">
        <v>1.4750360349680599E-2</v>
      </c>
      <c r="W1108">
        <v>9.0045065141611995E-4</v>
      </c>
      <c r="X1108">
        <v>2.23943188199064E-2</v>
      </c>
      <c r="Y1108">
        <v>0</v>
      </c>
      <c r="Z1108">
        <v>1.2000003439916199E-2</v>
      </c>
      <c r="AA1108">
        <v>4.2143886713373199E-2</v>
      </c>
      <c r="AB1108">
        <v>751.48790952826903</v>
      </c>
      <c r="AC1108">
        <v>5456.55561161483</v>
      </c>
      <c r="AD1108">
        <v>0</v>
      </c>
      <c r="AE1108">
        <v>0.468155230393282</v>
      </c>
      <c r="AF1108">
        <v>16.677392095790601</v>
      </c>
      <c r="AG1108">
        <v>0</v>
      </c>
      <c r="AH1108">
        <v>0.15319572640206999</v>
      </c>
      <c r="AI1108">
        <v>1.1123545568409099</v>
      </c>
      <c r="AJ1108">
        <v>0</v>
      </c>
      <c r="AK1108">
        <v>6.6890145086618601E-3</v>
      </c>
      <c r="AL1108">
        <v>0.23828702629611201</v>
      </c>
      <c r="AM1108">
        <v>0</v>
      </c>
      <c r="AN1108">
        <v>0</v>
      </c>
      <c r="AO1108">
        <v>0</v>
      </c>
      <c r="AP1108">
        <v>0</v>
      </c>
      <c r="AQ1108">
        <v>0.47778675061870501</v>
      </c>
      <c r="AR1108">
        <v>17.020501878293601</v>
      </c>
      <c r="AS1108">
        <v>0</v>
      </c>
      <c r="AT1108">
        <v>0</v>
      </c>
      <c r="AU1108">
        <v>0</v>
      </c>
      <c r="AV1108">
        <v>0</v>
      </c>
      <c r="AW1108">
        <v>1.06</v>
      </c>
      <c r="AX1108">
        <v>1.59572286525912</v>
      </c>
      <c r="AY1108">
        <v>40.139768628130803</v>
      </c>
      <c r="AZ1108">
        <v>0</v>
      </c>
      <c r="BA1108">
        <v>0</v>
      </c>
      <c r="BB1108">
        <v>0</v>
      </c>
      <c r="BC1108">
        <v>0</v>
      </c>
    </row>
    <row r="1109" spans="1:55" x14ac:dyDescent="0.25">
      <c r="A1109" t="s">
        <v>113</v>
      </c>
      <c r="B1109">
        <v>2032</v>
      </c>
      <c r="C1109" t="s">
        <v>144</v>
      </c>
      <c r="D1109" t="str">
        <f t="shared" si="55"/>
        <v>Truck</v>
      </c>
      <c r="E1109" t="str">
        <f t="shared" si="56"/>
        <v>2032MHDT</v>
      </c>
      <c r="F1109" t="str">
        <f t="shared" si="57"/>
        <v>2032Truck</v>
      </c>
      <c r="G1109" t="s">
        <v>115</v>
      </c>
      <c r="H1109" t="s">
        <v>115</v>
      </c>
      <c r="I1109" t="s">
        <v>123</v>
      </c>
      <c r="J1109">
        <v>279.54298862414902</v>
      </c>
      <c r="K1109">
        <v>11640.5779619694</v>
      </c>
      <c r="L1109">
        <v>11640.5779619694</v>
      </c>
      <c r="M1109">
        <v>0</v>
      </c>
      <c r="N1109">
        <v>2565.08020717202</v>
      </c>
      <c r="O1109">
        <v>7.4856401755922702E-2</v>
      </c>
      <c r="P1109">
        <v>6.43727586298139</v>
      </c>
      <c r="Q1109">
        <v>0</v>
      </c>
      <c r="R1109">
        <v>8.7977197003802398E-4</v>
      </c>
      <c r="S1109">
        <v>1.9952723035348199E-2</v>
      </c>
      <c r="T1109">
        <v>0</v>
      </c>
      <c r="U1109">
        <v>3.0000008599862398E-3</v>
      </c>
      <c r="V1109">
        <v>1.48810816557279E-2</v>
      </c>
      <c r="W1109">
        <v>9.5683228858150105E-4</v>
      </c>
      <c r="X1109">
        <v>2.1700406804867699E-2</v>
      </c>
      <c r="Y1109">
        <v>0</v>
      </c>
      <c r="Z1109">
        <v>1.20000034399449E-2</v>
      </c>
      <c r="AA1109">
        <v>4.2517376159222603E-2</v>
      </c>
      <c r="AB1109">
        <v>781.98835441916299</v>
      </c>
      <c r="AC1109">
        <v>5335.4570276718796</v>
      </c>
      <c r="AD1109">
        <v>0</v>
      </c>
      <c r="AE1109">
        <v>0.49998465818686499</v>
      </c>
      <c r="AF1109">
        <v>16.4222069941375</v>
      </c>
      <c r="AG1109">
        <v>0</v>
      </c>
      <c r="AH1109">
        <v>0.15941344161931101</v>
      </c>
      <c r="AI1109">
        <v>1.08766781830769</v>
      </c>
      <c r="AJ1109">
        <v>0</v>
      </c>
      <c r="AK1109">
        <v>7.1437942280614102E-3</v>
      </c>
      <c r="AL1109">
        <v>0.23464093470824601</v>
      </c>
      <c r="AM1109">
        <v>0</v>
      </c>
      <c r="AN1109">
        <v>0</v>
      </c>
      <c r="AO1109">
        <v>0</v>
      </c>
      <c r="AP1109">
        <v>0</v>
      </c>
      <c r="AQ1109">
        <v>0.51027101629009997</v>
      </c>
      <c r="AR1109">
        <v>16.760066764874701</v>
      </c>
      <c r="AS1109">
        <v>0</v>
      </c>
      <c r="AT1109">
        <v>0</v>
      </c>
      <c r="AU1109">
        <v>0</v>
      </c>
      <c r="AV1109">
        <v>0</v>
      </c>
      <c r="AW1109">
        <v>1.0599999999999901</v>
      </c>
      <c r="AX1109">
        <v>1.8488904354717199</v>
      </c>
      <c r="AY1109">
        <v>38.835844181720901</v>
      </c>
      <c r="AZ1109">
        <v>0</v>
      </c>
      <c r="BA1109">
        <v>0</v>
      </c>
      <c r="BB1109">
        <v>0</v>
      </c>
      <c r="BC1109">
        <v>0</v>
      </c>
    </row>
    <row r="1110" spans="1:55" x14ac:dyDescent="0.25">
      <c r="A1110" t="s">
        <v>119</v>
      </c>
      <c r="B1110">
        <v>2032</v>
      </c>
      <c r="C1110" t="s">
        <v>145</v>
      </c>
      <c r="D1110" t="str">
        <f t="shared" si="55"/>
        <v>Bus</v>
      </c>
      <c r="E1110" t="str">
        <f t="shared" si="56"/>
        <v>2032OBUS</v>
      </c>
      <c r="F1110" t="str">
        <f t="shared" si="57"/>
        <v>2032Bus</v>
      </c>
      <c r="G1110" t="s">
        <v>115</v>
      </c>
      <c r="H1110" t="s">
        <v>115</v>
      </c>
      <c r="I1110" t="s">
        <v>116</v>
      </c>
      <c r="J1110">
        <v>407.53642065860998</v>
      </c>
      <c r="K1110">
        <v>15254.9994990328</v>
      </c>
      <c r="L1110">
        <v>15254.9994990328</v>
      </c>
      <c r="M1110">
        <v>0</v>
      </c>
      <c r="N1110">
        <v>8153.9887045374699</v>
      </c>
      <c r="O1110">
        <v>0.23392917212389799</v>
      </c>
      <c r="P1110">
        <v>5.6357486729655501E-2</v>
      </c>
      <c r="Q1110">
        <v>0.37951363504114</v>
      </c>
      <c r="R1110">
        <v>7.9088160789036804E-4</v>
      </c>
      <c r="S1110">
        <v>0</v>
      </c>
      <c r="T1110">
        <v>2.6078993847585002E-4</v>
      </c>
      <c r="U1110">
        <v>3.0000008611923601E-3</v>
      </c>
      <c r="V1110">
        <v>1.47639368177073E-2</v>
      </c>
      <c r="W1110">
        <v>8.6015590931142296E-4</v>
      </c>
      <c r="X1110">
        <v>0</v>
      </c>
      <c r="Y1110">
        <v>2.8363285279490302E-4</v>
      </c>
      <c r="Z1110">
        <v>1.2000003444769401E-2</v>
      </c>
      <c r="AA1110">
        <v>4.2182676622021097E-2</v>
      </c>
      <c r="AB1110">
        <v>1534.4360443686201</v>
      </c>
      <c r="AC1110">
        <v>365.39550095695398</v>
      </c>
      <c r="AD1110">
        <v>29.733056944272601</v>
      </c>
      <c r="AE1110">
        <v>5.3755586983312304E-3</v>
      </c>
      <c r="AF1110">
        <v>0.193608991740571</v>
      </c>
      <c r="AG1110">
        <v>3.2353663735414998E-2</v>
      </c>
      <c r="AH1110">
        <v>1.2859074641942201E-2</v>
      </c>
      <c r="AI1110">
        <v>4.4949508129644E-3</v>
      </c>
      <c r="AJ1110">
        <v>2.7651266609716299E-2</v>
      </c>
      <c r="AK1110">
        <v>2.4632986618438199E-2</v>
      </c>
      <c r="AL1110">
        <v>0.74751763926874204</v>
      </c>
      <c r="AM1110">
        <v>0.171483638243591</v>
      </c>
      <c r="AN1110">
        <v>3.7089624554966102E-2</v>
      </c>
      <c r="AO1110">
        <v>0.20897241845179201</v>
      </c>
      <c r="AP1110">
        <v>4.20717498150458</v>
      </c>
      <c r="AQ1110">
        <v>3.5944396249730802E-2</v>
      </c>
      <c r="AR1110">
        <v>1.09077598448525</v>
      </c>
      <c r="AS1110">
        <v>0.187752998853219</v>
      </c>
      <c r="AT1110">
        <v>3.7089624554950899E-2</v>
      </c>
      <c r="AU1110">
        <v>0.208972418451706</v>
      </c>
      <c r="AV1110">
        <v>4.20717498150458</v>
      </c>
      <c r="AW1110">
        <v>4.4999999999999998E-2</v>
      </c>
      <c r="AX1110">
        <v>0.59835937150040797</v>
      </c>
      <c r="AY1110">
        <v>5.7820604841407999</v>
      </c>
      <c r="AZ1110">
        <v>3.4504766062364398</v>
      </c>
      <c r="BA1110">
        <v>1.5169462474937501E-2</v>
      </c>
      <c r="BB1110">
        <v>3.6123065282647701E-3</v>
      </c>
      <c r="BC1110">
        <v>2.9394153848029202E-4</v>
      </c>
    </row>
    <row r="1111" spans="1:55" x14ac:dyDescent="0.25">
      <c r="A1111" t="s">
        <v>113</v>
      </c>
      <c r="B1111">
        <v>2032</v>
      </c>
      <c r="C1111" t="s">
        <v>145</v>
      </c>
      <c r="D1111" t="str">
        <f t="shared" si="55"/>
        <v>Bus</v>
      </c>
      <c r="E1111" t="str">
        <f t="shared" si="56"/>
        <v>2032OBUS</v>
      </c>
      <c r="F1111" t="str">
        <f t="shared" si="57"/>
        <v>2032Bus</v>
      </c>
      <c r="G1111" t="s">
        <v>115</v>
      </c>
      <c r="H1111" t="s">
        <v>115</v>
      </c>
      <c r="I1111" t="s">
        <v>116</v>
      </c>
      <c r="J1111">
        <v>484.396528727673</v>
      </c>
      <c r="K1111">
        <v>21312.983362216601</v>
      </c>
      <c r="L1111">
        <v>21312.983362216601</v>
      </c>
      <c r="M1111">
        <v>0</v>
      </c>
      <c r="N1111">
        <v>9691.8057467832805</v>
      </c>
      <c r="O1111">
        <v>0.29310309858842698</v>
      </c>
      <c r="P1111">
        <v>5.6453562658233099E-2</v>
      </c>
      <c r="Q1111">
        <v>0.38078810907182098</v>
      </c>
      <c r="R1111">
        <v>9.0472992443870002E-4</v>
      </c>
      <c r="S1111">
        <v>0</v>
      </c>
      <c r="T1111">
        <v>2.9708018539774801E-4</v>
      </c>
      <c r="U1111">
        <v>3.0000008612118098E-3</v>
      </c>
      <c r="V1111">
        <v>1.49485291069922E-2</v>
      </c>
      <c r="W1111">
        <v>9.8397634117785692E-4</v>
      </c>
      <c r="X1111">
        <v>0</v>
      </c>
      <c r="Y1111">
        <v>3.2310180747638302E-4</v>
      </c>
      <c r="Z1111">
        <v>1.2000003444847199E-2</v>
      </c>
      <c r="AA1111">
        <v>4.2710083162835102E-2</v>
      </c>
      <c r="AB1111">
        <v>1556.8221109060501</v>
      </c>
      <c r="AC1111">
        <v>364.81812147545202</v>
      </c>
      <c r="AD1111">
        <v>29.973228695231899</v>
      </c>
      <c r="AE1111">
        <v>6.4727101822976401E-3</v>
      </c>
      <c r="AF1111">
        <v>0.19608383461428799</v>
      </c>
      <c r="AG1111">
        <v>3.3694018681892597E-2</v>
      </c>
      <c r="AH1111">
        <v>1.5178193957956601E-2</v>
      </c>
      <c r="AI1111">
        <v>4.6012445737169802E-3</v>
      </c>
      <c r="AJ1111">
        <v>2.82789949988092E-2</v>
      </c>
      <c r="AK1111">
        <v>2.9703865037606698E-2</v>
      </c>
      <c r="AL1111">
        <v>0.74441053472769503</v>
      </c>
      <c r="AM1111">
        <v>0.17640435589377099</v>
      </c>
      <c r="AN1111">
        <v>3.8904889887934599E-2</v>
      </c>
      <c r="AO1111">
        <v>0.21878210636131301</v>
      </c>
      <c r="AP1111">
        <v>4.1657972134160701</v>
      </c>
      <c r="AQ1111">
        <v>4.3343810135514797E-2</v>
      </c>
      <c r="AR1111">
        <v>1.0862421048326201</v>
      </c>
      <c r="AS1111">
        <v>0.19314056529859</v>
      </c>
      <c r="AT1111">
        <v>3.8904889887918598E-2</v>
      </c>
      <c r="AU1111">
        <v>0.218782106361223</v>
      </c>
      <c r="AV1111">
        <v>4.1657972134160701</v>
      </c>
      <c r="AW1111">
        <v>4.4999999999999998E-2</v>
      </c>
      <c r="AX1111">
        <v>0.69887567611695101</v>
      </c>
      <c r="AY1111">
        <v>5.7632771202459798</v>
      </c>
      <c r="AZ1111">
        <v>3.6140136469580399</v>
      </c>
      <c r="BA1111">
        <v>1.53907715334333E-2</v>
      </c>
      <c r="BB1111">
        <v>3.6065985442724799E-3</v>
      </c>
      <c r="BC1111">
        <v>2.9631588075222198E-4</v>
      </c>
    </row>
    <row r="1112" spans="1:55" x14ac:dyDescent="0.25">
      <c r="A1112" t="s">
        <v>119</v>
      </c>
      <c r="B1112">
        <v>2032</v>
      </c>
      <c r="C1112" t="s">
        <v>145</v>
      </c>
      <c r="D1112" t="str">
        <f t="shared" si="55"/>
        <v>Bus</v>
      </c>
      <c r="E1112" t="str">
        <f t="shared" si="56"/>
        <v>2032OBUS</v>
      </c>
      <c r="F1112" t="str">
        <f t="shared" si="57"/>
        <v>2032Bus</v>
      </c>
      <c r="G1112" t="s">
        <v>115</v>
      </c>
      <c r="H1112" t="s">
        <v>115</v>
      </c>
      <c r="I1112" t="s">
        <v>121</v>
      </c>
      <c r="J1112">
        <v>316.59169222256003</v>
      </c>
      <c r="K1112">
        <v>20654.4857039095</v>
      </c>
      <c r="L1112">
        <v>20654.4857039095</v>
      </c>
      <c r="M1112">
        <v>0</v>
      </c>
      <c r="N1112">
        <v>3784.8248308182001</v>
      </c>
      <c r="O1112">
        <v>1.3649776983503501</v>
      </c>
      <c r="P1112">
        <v>10.005804524933099</v>
      </c>
      <c r="Q1112">
        <v>1.36823434327877</v>
      </c>
      <c r="R1112">
        <v>2.93541602615363E-2</v>
      </c>
      <c r="S1112">
        <v>1.15755549891891E-2</v>
      </c>
      <c r="T1112">
        <v>0</v>
      </c>
      <c r="U1112">
        <v>3.0000008611417699E-3</v>
      </c>
      <c r="V1112">
        <v>2.0204688677292599E-2</v>
      </c>
      <c r="W1112">
        <v>3.0681425131405898E-2</v>
      </c>
      <c r="X1112">
        <v>1.20989502200357E-2</v>
      </c>
      <c r="Y1112">
        <v>0</v>
      </c>
      <c r="Z1112">
        <v>1.2000003444567E-2</v>
      </c>
      <c r="AA1112">
        <v>5.7727681935121802E-2</v>
      </c>
      <c r="AB1112">
        <v>1220.24246154771</v>
      </c>
      <c r="AC1112">
        <v>2522.0903929200199</v>
      </c>
      <c r="AD1112">
        <v>0</v>
      </c>
      <c r="AE1112">
        <v>1.9264790243676E-3</v>
      </c>
      <c r="AF1112">
        <v>4.2944192418824897E-2</v>
      </c>
      <c r="AG1112">
        <v>0</v>
      </c>
      <c r="AH1112">
        <v>0.19224969674734099</v>
      </c>
      <c r="AI1112">
        <v>0.39735636849848999</v>
      </c>
      <c r="AJ1112">
        <v>0</v>
      </c>
      <c r="AK1112">
        <v>4.1476565112104999E-2</v>
      </c>
      <c r="AL1112">
        <v>0.92457668654392</v>
      </c>
      <c r="AM1112">
        <v>0</v>
      </c>
      <c r="AN1112">
        <v>0</v>
      </c>
      <c r="AO1112">
        <v>0</v>
      </c>
      <c r="AP1112">
        <v>0</v>
      </c>
      <c r="AQ1112">
        <v>4.7217912130544597E-2</v>
      </c>
      <c r="AR1112">
        <v>1.05256017766137</v>
      </c>
      <c r="AS1112">
        <v>0</v>
      </c>
      <c r="AT1112">
        <v>0</v>
      </c>
      <c r="AU1112">
        <v>0</v>
      </c>
      <c r="AV1112">
        <v>0</v>
      </c>
      <c r="AW1112">
        <v>0.21127922221963899</v>
      </c>
      <c r="AX1112">
        <v>0.14944688534692999</v>
      </c>
      <c r="AY1112">
        <v>14.443806111556601</v>
      </c>
      <c r="AZ1112">
        <v>0</v>
      </c>
      <c r="BA1112">
        <v>1.1554966419127E-2</v>
      </c>
      <c r="BB1112">
        <v>2.3882687838309099E-2</v>
      </c>
      <c r="BC1112">
        <v>0</v>
      </c>
    </row>
    <row r="1113" spans="1:55" x14ac:dyDescent="0.25">
      <c r="A1113" t="s">
        <v>113</v>
      </c>
      <c r="B1113">
        <v>2032</v>
      </c>
      <c r="C1113" t="s">
        <v>145</v>
      </c>
      <c r="D1113" t="str">
        <f t="shared" si="55"/>
        <v>Bus</v>
      </c>
      <c r="E1113" t="str">
        <f t="shared" si="56"/>
        <v>2032OBUS</v>
      </c>
      <c r="F1113" t="str">
        <f t="shared" si="57"/>
        <v>2032Bus</v>
      </c>
      <c r="G1113" t="s">
        <v>115</v>
      </c>
      <c r="H1113" t="s">
        <v>115</v>
      </c>
      <c r="I1113" t="s">
        <v>121</v>
      </c>
      <c r="J1113">
        <v>319.79929940787702</v>
      </c>
      <c r="K1113">
        <v>20917.344443546899</v>
      </c>
      <c r="L1113">
        <v>20917.344443546899</v>
      </c>
      <c r="M1113">
        <v>0</v>
      </c>
      <c r="N1113">
        <v>3865.71843275433</v>
      </c>
      <c r="O1113">
        <v>1.5145940704995799</v>
      </c>
      <c r="P1113">
        <v>10.210424415014201</v>
      </c>
      <c r="Q1113">
        <v>1.40191032726362</v>
      </c>
      <c r="R1113">
        <v>2.9268977911837201E-2</v>
      </c>
      <c r="S1113">
        <v>1.23001151281469E-2</v>
      </c>
      <c r="T1113">
        <v>0</v>
      </c>
      <c r="U1113">
        <v>3.0000008613180898E-3</v>
      </c>
      <c r="V1113">
        <v>2.1399903184742101E-2</v>
      </c>
      <c r="W1113">
        <v>3.0592391213844501E-2</v>
      </c>
      <c r="X1113">
        <v>1.2856271753289201E-2</v>
      </c>
      <c r="Y1113">
        <v>0</v>
      </c>
      <c r="Z1113">
        <v>1.20000034452723E-2</v>
      </c>
      <c r="AA1113">
        <v>6.1142580527834799E-2</v>
      </c>
      <c r="AB1113">
        <v>1244.40269116427</v>
      </c>
      <c r="AC1113">
        <v>2607.0739742034498</v>
      </c>
      <c r="AD1113">
        <v>0</v>
      </c>
      <c r="AE1113">
        <v>2.1399674975099699E-3</v>
      </c>
      <c r="AF1113">
        <v>4.4793051058180197E-2</v>
      </c>
      <c r="AG1113">
        <v>0</v>
      </c>
      <c r="AH1113">
        <v>0.196056150762422</v>
      </c>
      <c r="AI1113">
        <v>0.41074556633833398</v>
      </c>
      <c r="AJ1113">
        <v>0</v>
      </c>
      <c r="AK1113">
        <v>4.6072913395668699E-2</v>
      </c>
      <c r="AL1113">
        <v>0.96438210605190999</v>
      </c>
      <c r="AM1113">
        <v>0</v>
      </c>
      <c r="AN1113">
        <v>0</v>
      </c>
      <c r="AO1113">
        <v>0</v>
      </c>
      <c r="AP1113">
        <v>0</v>
      </c>
      <c r="AQ1113">
        <v>5.2450504771427299E-2</v>
      </c>
      <c r="AR1113">
        <v>1.09787561773139</v>
      </c>
      <c r="AS1113">
        <v>0</v>
      </c>
      <c r="AT1113">
        <v>0</v>
      </c>
      <c r="AU1113">
        <v>0</v>
      </c>
      <c r="AV1113">
        <v>0</v>
      </c>
      <c r="AW1113">
        <v>0.21191806554118001</v>
      </c>
      <c r="AX1113">
        <v>0.16513112476216699</v>
      </c>
      <c r="AY1113">
        <v>14.991374912752301</v>
      </c>
      <c r="AZ1113">
        <v>0</v>
      </c>
      <c r="BA1113">
        <v>1.1783749346041201E-2</v>
      </c>
      <c r="BB1113">
        <v>2.4687431533805201E-2</v>
      </c>
      <c r="BC1113">
        <v>0</v>
      </c>
    </row>
    <row r="1114" spans="1:55" x14ac:dyDescent="0.25">
      <c r="A1114" t="s">
        <v>119</v>
      </c>
      <c r="B1114">
        <v>2032</v>
      </c>
      <c r="C1114" t="s">
        <v>145</v>
      </c>
      <c r="D1114" t="str">
        <f t="shared" si="55"/>
        <v>Bus</v>
      </c>
      <c r="E1114" t="str">
        <f t="shared" si="56"/>
        <v>2032OBUS</v>
      </c>
      <c r="F1114" t="str">
        <f t="shared" si="57"/>
        <v>2032Bus</v>
      </c>
      <c r="G1114" t="s">
        <v>115</v>
      </c>
      <c r="H1114" t="s">
        <v>115</v>
      </c>
      <c r="I1114" t="s">
        <v>125</v>
      </c>
      <c r="J1114">
        <v>42.477351118329999</v>
      </c>
      <c r="K1114">
        <v>3202.27134045914</v>
      </c>
      <c r="L1114">
        <v>0</v>
      </c>
      <c r="M1114">
        <v>3202.27134045914</v>
      </c>
      <c r="N1114">
        <v>849.88684117554703</v>
      </c>
      <c r="O1114">
        <v>0</v>
      </c>
      <c r="P1114">
        <v>0</v>
      </c>
      <c r="Q1114">
        <v>0</v>
      </c>
      <c r="R1114">
        <v>0</v>
      </c>
      <c r="S1114">
        <v>0</v>
      </c>
      <c r="T1114">
        <v>0</v>
      </c>
      <c r="U1114">
        <v>3.0000008611692501E-3</v>
      </c>
      <c r="V1114">
        <v>7.3833219454489804E-3</v>
      </c>
      <c r="W1114">
        <v>0</v>
      </c>
      <c r="X1114">
        <v>0</v>
      </c>
      <c r="Y1114">
        <v>0</v>
      </c>
      <c r="Z1114">
        <v>1.2000003444677E-2</v>
      </c>
      <c r="AA1114">
        <v>2.10952055584256E-2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</row>
    <row r="1115" spans="1:55" x14ac:dyDescent="0.25">
      <c r="A1115" t="s">
        <v>113</v>
      </c>
      <c r="B1115">
        <v>2032</v>
      </c>
      <c r="C1115" t="s">
        <v>145</v>
      </c>
      <c r="D1115" t="str">
        <f t="shared" si="55"/>
        <v>Bus</v>
      </c>
      <c r="E1115" t="str">
        <f t="shared" si="56"/>
        <v>2032OBUS</v>
      </c>
      <c r="F1115" t="str">
        <f t="shared" si="57"/>
        <v>2032Bus</v>
      </c>
      <c r="G1115" t="s">
        <v>115</v>
      </c>
      <c r="H1115" t="s">
        <v>115</v>
      </c>
      <c r="I1115" t="s">
        <v>125</v>
      </c>
      <c r="J1115">
        <v>48.5651694279751</v>
      </c>
      <c r="K1115">
        <v>4413.7981492397603</v>
      </c>
      <c r="L1115">
        <v>0</v>
      </c>
      <c r="M1115">
        <v>4413.7981492397603</v>
      </c>
      <c r="N1115">
        <v>971.69190991492599</v>
      </c>
      <c r="O1115">
        <v>0</v>
      </c>
      <c r="P1115">
        <v>0</v>
      </c>
      <c r="Q1115">
        <v>0</v>
      </c>
      <c r="R1115">
        <v>0</v>
      </c>
      <c r="S1115">
        <v>0</v>
      </c>
      <c r="T1115">
        <v>0</v>
      </c>
      <c r="U1115">
        <v>3.0000008612100699E-3</v>
      </c>
      <c r="V1115">
        <v>7.4721889630998302E-3</v>
      </c>
      <c r="W1115">
        <v>0</v>
      </c>
      <c r="X1115">
        <v>0</v>
      </c>
      <c r="Y1115">
        <v>0</v>
      </c>
      <c r="Z1115">
        <v>1.20000034448402E-2</v>
      </c>
      <c r="AA1115">
        <v>2.1349111323142302E-2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</row>
    <row r="1116" spans="1:55" x14ac:dyDescent="0.25">
      <c r="A1116" t="s">
        <v>119</v>
      </c>
      <c r="B1116">
        <v>2032</v>
      </c>
      <c r="C1116" t="s">
        <v>145</v>
      </c>
      <c r="D1116" t="str">
        <f t="shared" si="55"/>
        <v>Bus</v>
      </c>
      <c r="E1116" t="str">
        <f t="shared" si="56"/>
        <v>2032OBUS</v>
      </c>
      <c r="F1116" t="str">
        <f t="shared" si="57"/>
        <v>2032Bus</v>
      </c>
      <c r="G1116" t="s">
        <v>115</v>
      </c>
      <c r="H1116" t="s">
        <v>115</v>
      </c>
      <c r="I1116" t="s">
        <v>123</v>
      </c>
      <c r="J1116">
        <v>56.296902337800702</v>
      </c>
      <c r="K1116">
        <v>3076.3362720967798</v>
      </c>
      <c r="L1116">
        <v>3076.3362720967798</v>
      </c>
      <c r="M1116">
        <v>0</v>
      </c>
      <c r="N1116">
        <v>501.04243080642601</v>
      </c>
      <c r="O1116">
        <v>7.7151920520992401E-2</v>
      </c>
      <c r="P1116">
        <v>1.5157655226337801</v>
      </c>
      <c r="Q1116">
        <v>0</v>
      </c>
      <c r="R1116">
        <v>7.8064413695178405E-4</v>
      </c>
      <c r="S1116">
        <v>4.41556903662559E-3</v>
      </c>
      <c r="T1116">
        <v>0</v>
      </c>
      <c r="U1116">
        <v>3.00000086107551E-3</v>
      </c>
      <c r="V1116">
        <v>1.4755551487093699E-2</v>
      </c>
      <c r="W1116">
        <v>8.4902172558989604E-4</v>
      </c>
      <c r="X1116">
        <v>4.8023342077168898E-3</v>
      </c>
      <c r="Y1116">
        <v>0</v>
      </c>
      <c r="Z1116">
        <v>1.2000003444302E-2</v>
      </c>
      <c r="AA1116">
        <v>4.2158718534553503E-2</v>
      </c>
      <c r="AB1116">
        <v>718.25020320004</v>
      </c>
      <c r="AC1116">
        <v>1182.33441698254</v>
      </c>
      <c r="AD1116">
        <v>0</v>
      </c>
      <c r="AE1116">
        <v>0.46702733397978902</v>
      </c>
      <c r="AF1116">
        <v>3.9696087206496502</v>
      </c>
      <c r="AG1116">
        <v>0</v>
      </c>
      <c r="AH1116">
        <v>0.146420002534352</v>
      </c>
      <c r="AI1116">
        <v>0.241026605436019</v>
      </c>
      <c r="AJ1116">
        <v>0</v>
      </c>
      <c r="AK1116">
        <v>6.6728990944053997E-3</v>
      </c>
      <c r="AL1116">
        <v>5.67178760425898E-2</v>
      </c>
      <c r="AM1116">
        <v>0</v>
      </c>
      <c r="AN1116">
        <v>0</v>
      </c>
      <c r="AO1116">
        <v>0</v>
      </c>
      <c r="AP1116">
        <v>0</v>
      </c>
      <c r="AQ1116">
        <v>0.47663564960038601</v>
      </c>
      <c r="AR1116">
        <v>4.0512768601849798</v>
      </c>
      <c r="AS1116">
        <v>0</v>
      </c>
      <c r="AT1116">
        <v>0</v>
      </c>
      <c r="AU1116">
        <v>0</v>
      </c>
      <c r="AV1116">
        <v>0</v>
      </c>
      <c r="AW1116">
        <v>1.0599999999999901</v>
      </c>
      <c r="AX1116">
        <v>1.71424226520805</v>
      </c>
      <c r="AY1116">
        <v>8.5173202698959098</v>
      </c>
      <c r="AZ1116">
        <v>0</v>
      </c>
      <c r="BA1116">
        <v>0</v>
      </c>
      <c r="BB1116">
        <v>0</v>
      </c>
      <c r="BC1116">
        <v>0</v>
      </c>
    </row>
    <row r="1117" spans="1:55" x14ac:dyDescent="0.25">
      <c r="A1117" t="s">
        <v>113</v>
      </c>
      <c r="B1117">
        <v>2032</v>
      </c>
      <c r="C1117" t="s">
        <v>145</v>
      </c>
      <c r="D1117" t="str">
        <f t="shared" si="55"/>
        <v>Bus</v>
      </c>
      <c r="E1117" t="str">
        <f t="shared" si="56"/>
        <v>2032OBUS</v>
      </c>
      <c r="F1117" t="str">
        <f t="shared" si="57"/>
        <v>2032Bus</v>
      </c>
      <c r="G1117" t="s">
        <v>115</v>
      </c>
      <c r="H1117" t="s">
        <v>115</v>
      </c>
      <c r="I1117" t="s">
        <v>123</v>
      </c>
      <c r="J1117">
        <v>43.7164290644468</v>
      </c>
      <c r="K1117">
        <v>2453.2203048249298</v>
      </c>
      <c r="L1117">
        <v>2453.2203048249298</v>
      </c>
      <c r="M1117">
        <v>0</v>
      </c>
      <c r="N1117">
        <v>389.07621867357699</v>
      </c>
      <c r="O1117">
        <v>8.8045196172630694E-2</v>
      </c>
      <c r="P1117">
        <v>1.51141065392706</v>
      </c>
      <c r="Q1117">
        <v>0</v>
      </c>
      <c r="R1117">
        <v>1.02281750929301E-3</v>
      </c>
      <c r="S1117">
        <v>4.5194441140440798E-3</v>
      </c>
      <c r="T1117">
        <v>0</v>
      </c>
      <c r="U1117">
        <v>3.0000008613670199E-3</v>
      </c>
      <c r="V1117">
        <v>1.5320015431092199E-2</v>
      </c>
      <c r="W1117">
        <v>1.11240736412159E-3</v>
      </c>
      <c r="X1117">
        <v>4.9153078320625402E-3</v>
      </c>
      <c r="Y1117">
        <v>0</v>
      </c>
      <c r="Z1117">
        <v>1.20000034454681E-2</v>
      </c>
      <c r="AA1117">
        <v>4.37714726602636E-2</v>
      </c>
      <c r="AB1117">
        <v>805.74207119432594</v>
      </c>
      <c r="AC1117">
        <v>1198.44311484882</v>
      </c>
      <c r="AD1117">
        <v>0</v>
      </c>
      <c r="AE1117">
        <v>0.58598809640476301</v>
      </c>
      <c r="AF1117">
        <v>3.9158406028124402</v>
      </c>
      <c r="AG1117">
        <v>0</v>
      </c>
      <c r="AH1117">
        <v>0.16425579217476399</v>
      </c>
      <c r="AI1117">
        <v>0.24431046887510699</v>
      </c>
      <c r="AJ1117">
        <v>0</v>
      </c>
      <c r="AK1117">
        <v>8.3726136637666398E-3</v>
      </c>
      <c r="AL1117">
        <v>5.5949635730472798E-2</v>
      </c>
      <c r="AM1117">
        <v>0</v>
      </c>
      <c r="AN1117">
        <v>0</v>
      </c>
      <c r="AO1117">
        <v>0</v>
      </c>
      <c r="AP1117">
        <v>0</v>
      </c>
      <c r="AQ1117">
        <v>0.59804383312618903</v>
      </c>
      <c r="AR1117">
        <v>3.9964025521766202</v>
      </c>
      <c r="AS1117">
        <v>0</v>
      </c>
      <c r="AT1117">
        <v>0</v>
      </c>
      <c r="AU1117">
        <v>0</v>
      </c>
      <c r="AV1117">
        <v>0</v>
      </c>
      <c r="AW1117">
        <v>1.06</v>
      </c>
      <c r="AX1117">
        <v>2.3287976870484299</v>
      </c>
      <c r="AY1117">
        <v>8.7515255023361398</v>
      </c>
      <c r="AZ1117">
        <v>0</v>
      </c>
      <c r="BA1117">
        <v>0</v>
      </c>
      <c r="BB1117">
        <v>0</v>
      </c>
      <c r="BC1117">
        <v>0</v>
      </c>
    </row>
    <row r="1118" spans="1:55" x14ac:dyDescent="0.25">
      <c r="A1118" t="s">
        <v>119</v>
      </c>
      <c r="B1118">
        <v>2032</v>
      </c>
      <c r="C1118" t="s">
        <v>147</v>
      </c>
      <c r="D1118" t="str">
        <f t="shared" si="55"/>
        <v>Bus</v>
      </c>
      <c r="E1118" t="str">
        <f t="shared" si="56"/>
        <v>2032SBUS</v>
      </c>
      <c r="F1118" t="str">
        <f t="shared" si="57"/>
        <v>2032Bus</v>
      </c>
      <c r="G1118" t="s">
        <v>115</v>
      </c>
      <c r="H1118" t="s">
        <v>115</v>
      </c>
      <c r="I1118" t="s">
        <v>116</v>
      </c>
      <c r="J1118">
        <v>529.382219574906</v>
      </c>
      <c r="K1118">
        <v>24177.586554535701</v>
      </c>
      <c r="L1118">
        <v>24177.586554535701</v>
      </c>
      <c r="M1118">
        <v>0</v>
      </c>
      <c r="N1118">
        <v>2117.5288782996199</v>
      </c>
      <c r="O1118">
        <v>0.32734429464656101</v>
      </c>
      <c r="P1118">
        <v>0.87807138545742702</v>
      </c>
      <c r="Q1118">
        <v>0.85592594879356898</v>
      </c>
      <c r="R1118">
        <v>9.2134566402981698E-4</v>
      </c>
      <c r="S1118">
        <v>0</v>
      </c>
      <c r="T1118">
        <v>4.5079981069639499E-4</v>
      </c>
      <c r="U1118">
        <v>2.0000005738789899E-3</v>
      </c>
      <c r="V1118">
        <v>1.6395758871486601E-2</v>
      </c>
      <c r="W1118">
        <v>1.00204747401783E-3</v>
      </c>
      <c r="X1118">
        <v>0</v>
      </c>
      <c r="Y1118">
        <v>4.9028592550191797E-4</v>
      </c>
      <c r="Z1118">
        <v>8.0000022955159893E-3</v>
      </c>
      <c r="AA1118">
        <v>4.6845025347104802E-2</v>
      </c>
      <c r="AB1118">
        <v>890.772291775761</v>
      </c>
      <c r="AC1118">
        <v>2596.6980391205502</v>
      </c>
      <c r="AD1118">
        <v>54.539236855745301</v>
      </c>
      <c r="AE1118">
        <v>6.5842617151309598E-3</v>
      </c>
      <c r="AF1118">
        <v>2.4458465341600899</v>
      </c>
      <c r="AG1118">
        <v>7.07660783776215E-2</v>
      </c>
      <c r="AH1118">
        <v>2.1519108116292599E-2</v>
      </c>
      <c r="AI1118">
        <v>7.7565841336084407E-2</v>
      </c>
      <c r="AJ1118">
        <v>7.4192715280064006E-2</v>
      </c>
      <c r="AK1118">
        <v>3.1618198821298203E-2</v>
      </c>
      <c r="AL1118">
        <v>10.641518148183501</v>
      </c>
      <c r="AM1118">
        <v>0.40161458853965398</v>
      </c>
      <c r="AN1118">
        <v>0.18613396748431699</v>
      </c>
      <c r="AO1118">
        <v>0.65024408651281795</v>
      </c>
      <c r="AP1118">
        <v>4.3095339973731699</v>
      </c>
      <c r="AQ1118">
        <v>4.6137201498937602E-2</v>
      </c>
      <c r="AR1118">
        <v>15.5280783017477</v>
      </c>
      <c r="AS1118">
        <v>0.43971742233746203</v>
      </c>
      <c r="AT1118">
        <v>0.18613396748424099</v>
      </c>
      <c r="AU1118">
        <v>0.65024408651254995</v>
      </c>
      <c r="AV1118">
        <v>4.3095339973731699</v>
      </c>
      <c r="AW1118">
        <v>4.4999999999999901E-2</v>
      </c>
      <c r="AX1118">
        <v>0.64012822232611499</v>
      </c>
      <c r="AY1118">
        <v>82.240877570306097</v>
      </c>
      <c r="AZ1118">
        <v>8.0729806538928806</v>
      </c>
      <c r="BA1118">
        <v>8.8061909803263307E-3</v>
      </c>
      <c r="BB1118">
        <v>2.5671003759163698E-2</v>
      </c>
      <c r="BC1118">
        <v>5.3917588154375404E-4</v>
      </c>
    </row>
    <row r="1119" spans="1:55" x14ac:dyDescent="0.25">
      <c r="A1119" t="s">
        <v>113</v>
      </c>
      <c r="B1119">
        <v>2032</v>
      </c>
      <c r="C1119" t="s">
        <v>147</v>
      </c>
      <c r="D1119" t="str">
        <f t="shared" si="55"/>
        <v>Bus</v>
      </c>
      <c r="E1119" t="str">
        <f t="shared" si="56"/>
        <v>2032SBUS</v>
      </c>
      <c r="F1119" t="str">
        <f t="shared" si="57"/>
        <v>2032Bus</v>
      </c>
      <c r="G1119" t="s">
        <v>115</v>
      </c>
      <c r="H1119" t="s">
        <v>115</v>
      </c>
      <c r="I1119" t="s">
        <v>116</v>
      </c>
      <c r="J1119">
        <v>408.08278595947598</v>
      </c>
      <c r="K1119">
        <v>21102.6340388928</v>
      </c>
      <c r="L1119">
        <v>21102.6340388928</v>
      </c>
      <c r="M1119">
        <v>0</v>
      </c>
      <c r="N1119">
        <v>1632.3311438379001</v>
      </c>
      <c r="O1119">
        <v>0.335860409345005</v>
      </c>
      <c r="P1119">
        <v>0.854392101595564</v>
      </c>
      <c r="Q1119">
        <v>0.79094189035799201</v>
      </c>
      <c r="R1119">
        <v>1.09150161255301E-3</v>
      </c>
      <c r="S1119">
        <v>0</v>
      </c>
      <c r="T1119">
        <v>5.3725046736922196E-4</v>
      </c>
      <c r="U1119">
        <v>2.0000005738789899E-3</v>
      </c>
      <c r="V1119">
        <v>1.6395758871486601E-2</v>
      </c>
      <c r="W1119">
        <v>1.18710759321459E-3</v>
      </c>
      <c r="X1119">
        <v>0</v>
      </c>
      <c r="Y1119">
        <v>5.8430890246725605E-4</v>
      </c>
      <c r="Z1119">
        <v>8.0000022955159806E-3</v>
      </c>
      <c r="AA1119">
        <v>4.6845025347104802E-2</v>
      </c>
      <c r="AB1119">
        <v>873.111120925921</v>
      </c>
      <c r="AC1119">
        <v>2552.7740866027798</v>
      </c>
      <c r="AD1119">
        <v>54.395492511476597</v>
      </c>
      <c r="AE1119">
        <v>7.1165717834642504E-3</v>
      </c>
      <c r="AF1119">
        <v>2.4877590191883798</v>
      </c>
      <c r="AG1119">
        <v>7.2718673705372605E-2</v>
      </c>
      <c r="AH1119">
        <v>2.1341014444268499E-2</v>
      </c>
      <c r="AI1119">
        <v>7.8291183703090503E-2</v>
      </c>
      <c r="AJ1119">
        <v>7.0691477947772197E-2</v>
      </c>
      <c r="AK1119">
        <v>3.3973201175613602E-2</v>
      </c>
      <c r="AL1119">
        <v>10.641518148183501</v>
      </c>
      <c r="AM1119">
        <v>0.40630598507721899</v>
      </c>
      <c r="AN1119">
        <v>0.157892599941308</v>
      </c>
      <c r="AO1119">
        <v>0.54686300698052304</v>
      </c>
      <c r="AP1119">
        <v>3.5477961684561601</v>
      </c>
      <c r="AQ1119">
        <v>4.9573615406181902E-2</v>
      </c>
      <c r="AR1119">
        <v>15.5280783017477</v>
      </c>
      <c r="AS1119">
        <v>0.44485391102967398</v>
      </c>
      <c r="AT1119">
        <v>0.15789259994124299</v>
      </c>
      <c r="AU1119">
        <v>0.54686300698029799</v>
      </c>
      <c r="AV1119">
        <v>3.5477961684561601</v>
      </c>
      <c r="AW1119">
        <v>4.4999999999999998E-2</v>
      </c>
      <c r="AX1119">
        <v>0.68375642978400997</v>
      </c>
      <c r="AY1119">
        <v>82.240877570306097</v>
      </c>
      <c r="AZ1119">
        <v>8.4343329701531395</v>
      </c>
      <c r="BA1119">
        <v>8.6315923260172501E-3</v>
      </c>
      <c r="BB1119">
        <v>2.5236770770493699E-2</v>
      </c>
      <c r="BC1119">
        <v>5.3775482235763098E-4</v>
      </c>
    </row>
    <row r="1120" spans="1:55" x14ac:dyDescent="0.25">
      <c r="A1120" t="s">
        <v>119</v>
      </c>
      <c r="B1120">
        <v>2032</v>
      </c>
      <c r="C1120" t="s">
        <v>147</v>
      </c>
      <c r="D1120" t="str">
        <f t="shared" si="55"/>
        <v>Bus</v>
      </c>
      <c r="E1120" t="str">
        <f t="shared" si="56"/>
        <v>2032SBUS</v>
      </c>
      <c r="F1120" t="str">
        <f t="shared" si="57"/>
        <v>2032Bus</v>
      </c>
      <c r="G1120" t="s">
        <v>115</v>
      </c>
      <c r="H1120" t="s">
        <v>115</v>
      </c>
      <c r="I1120" t="s">
        <v>121</v>
      </c>
      <c r="J1120">
        <v>495.83558886761301</v>
      </c>
      <c r="K1120">
        <v>9781.0557181355398</v>
      </c>
      <c r="L1120">
        <v>9781.0557181355398</v>
      </c>
      <c r="M1120">
        <v>0</v>
      </c>
      <c r="N1120">
        <v>7179.6993268030401</v>
      </c>
      <c r="O1120">
        <v>5.2495325715602297</v>
      </c>
      <c r="P1120">
        <v>26.3563281602631</v>
      </c>
      <c r="Q1120">
        <v>0.32111844519718202</v>
      </c>
      <c r="R1120">
        <v>3.1209852758026999E-2</v>
      </c>
      <c r="S1120">
        <v>2.1368403526191199E-2</v>
      </c>
      <c r="T1120">
        <v>0</v>
      </c>
      <c r="U1120">
        <v>3.0000008608184899E-3</v>
      </c>
      <c r="V1120">
        <v>1.6395758871486699E-2</v>
      </c>
      <c r="W1120">
        <v>3.2621023808074502E-2</v>
      </c>
      <c r="X1120">
        <v>2.2334587912759201E-2</v>
      </c>
      <c r="Y1120">
        <v>0</v>
      </c>
      <c r="Z1120">
        <v>1.2000003443273901E-2</v>
      </c>
      <c r="AA1120">
        <v>4.6845025347104802E-2</v>
      </c>
      <c r="AB1120">
        <v>1235.67906896058</v>
      </c>
      <c r="AC1120">
        <v>2303.6555398188998</v>
      </c>
      <c r="AD1120">
        <v>0</v>
      </c>
      <c r="AE1120">
        <v>5.7188625202437603E-3</v>
      </c>
      <c r="AF1120">
        <v>7.4737148778158298E-3</v>
      </c>
      <c r="AG1120">
        <v>0</v>
      </c>
      <c r="AH1120">
        <v>0.19468174053163001</v>
      </c>
      <c r="AI1120">
        <v>0.36294186843718401</v>
      </c>
      <c r="AJ1120">
        <v>0</v>
      </c>
      <c r="AK1120">
        <v>0.123125541824122</v>
      </c>
      <c r="AL1120">
        <v>0.16090703186389099</v>
      </c>
      <c r="AM1120">
        <v>0</v>
      </c>
      <c r="AN1120">
        <v>0</v>
      </c>
      <c r="AO1120">
        <v>0</v>
      </c>
      <c r="AP1120">
        <v>0</v>
      </c>
      <c r="AQ1120">
        <v>0.140169056891848</v>
      </c>
      <c r="AR1120">
        <v>0.183180407326415</v>
      </c>
      <c r="AS1120">
        <v>0</v>
      </c>
      <c r="AT1120">
        <v>0</v>
      </c>
      <c r="AU1120">
        <v>0</v>
      </c>
      <c r="AV1120">
        <v>0</v>
      </c>
      <c r="AW1120">
        <v>0.12174339665592999</v>
      </c>
      <c r="AX1120">
        <v>0.318250738161869</v>
      </c>
      <c r="AY1120">
        <v>3.8020970082035901</v>
      </c>
      <c r="AZ1120">
        <v>0</v>
      </c>
      <c r="BA1120">
        <v>1.17011418604035E-2</v>
      </c>
      <c r="BB1120">
        <v>2.1814240401109498E-2</v>
      </c>
      <c r="BC1120">
        <v>0</v>
      </c>
    </row>
    <row r="1121" spans="1:55" x14ac:dyDescent="0.25">
      <c r="A1121" t="s">
        <v>113</v>
      </c>
      <c r="B1121">
        <v>2032</v>
      </c>
      <c r="C1121" t="s">
        <v>147</v>
      </c>
      <c r="D1121" t="str">
        <f t="shared" si="55"/>
        <v>Bus</v>
      </c>
      <c r="E1121" t="str">
        <f t="shared" si="56"/>
        <v>2032SBUS</v>
      </c>
      <c r="F1121" t="str">
        <f t="shared" si="57"/>
        <v>2032Bus</v>
      </c>
      <c r="G1121" t="s">
        <v>115</v>
      </c>
      <c r="H1121" t="s">
        <v>115</v>
      </c>
      <c r="I1121" t="s">
        <v>121</v>
      </c>
      <c r="J1121">
        <v>879.55605591801896</v>
      </c>
      <c r="K1121">
        <v>18858.189795851398</v>
      </c>
      <c r="L1121">
        <v>18858.189795851398</v>
      </c>
      <c r="M1121">
        <v>0</v>
      </c>
      <c r="N1121">
        <v>12735.9716896929</v>
      </c>
      <c r="O1121">
        <v>2.72704851502123</v>
      </c>
      <c r="P1121">
        <v>17.887185350994599</v>
      </c>
      <c r="Q1121">
        <v>0.572532484086548</v>
      </c>
      <c r="R1121">
        <v>1.64766253282192E-2</v>
      </c>
      <c r="S1121">
        <v>1.2375079171112999E-2</v>
      </c>
      <c r="T1121">
        <v>0</v>
      </c>
      <c r="U1121">
        <v>3.0000008608184899E-3</v>
      </c>
      <c r="V1121">
        <v>1.6395758871486601E-2</v>
      </c>
      <c r="W1121">
        <v>1.7221625211619299E-2</v>
      </c>
      <c r="X1121">
        <v>1.29346253376302E-2</v>
      </c>
      <c r="Y1121">
        <v>0</v>
      </c>
      <c r="Z1121">
        <v>1.2000003443273901E-2</v>
      </c>
      <c r="AA1121">
        <v>4.6845025347104802E-2</v>
      </c>
      <c r="AB1121">
        <v>1218.86720573498</v>
      </c>
      <c r="AC1121">
        <v>2141.5296908934001</v>
      </c>
      <c r="AD1121">
        <v>0</v>
      </c>
      <c r="AE1121">
        <v>2.7937139050792201E-3</v>
      </c>
      <c r="AF1121">
        <v>7.5453469676305101E-3</v>
      </c>
      <c r="AG1121">
        <v>0</v>
      </c>
      <c r="AH1121">
        <v>0.192033024633988</v>
      </c>
      <c r="AI1121">
        <v>0.337398874914981</v>
      </c>
      <c r="AJ1121">
        <v>0</v>
      </c>
      <c r="AK1121">
        <v>6.0147894279123502E-2</v>
      </c>
      <c r="AL1121">
        <v>0.16244925111452099</v>
      </c>
      <c r="AM1121">
        <v>0</v>
      </c>
      <c r="AN1121">
        <v>0</v>
      </c>
      <c r="AO1121">
        <v>0</v>
      </c>
      <c r="AP1121">
        <v>0</v>
      </c>
      <c r="AQ1121">
        <v>6.8473799101557403E-2</v>
      </c>
      <c r="AR1121">
        <v>0.184936106547541</v>
      </c>
      <c r="AS1121">
        <v>0</v>
      </c>
      <c r="AT1121">
        <v>0</v>
      </c>
      <c r="AU1121">
        <v>0</v>
      </c>
      <c r="AV1121">
        <v>0</v>
      </c>
      <c r="AW1121">
        <v>0.176190750814743</v>
      </c>
      <c r="AX1121">
        <v>0.17903820993966901</v>
      </c>
      <c r="AY1121">
        <v>5.4421447609254097</v>
      </c>
      <c r="AZ1121">
        <v>0</v>
      </c>
      <c r="BA1121">
        <v>1.15419435689686E-2</v>
      </c>
      <c r="BB1121">
        <v>2.0279005561280702E-2</v>
      </c>
      <c r="BC1121">
        <v>0</v>
      </c>
    </row>
    <row r="1122" spans="1:55" x14ac:dyDescent="0.25">
      <c r="A1122" t="s">
        <v>119</v>
      </c>
      <c r="B1122">
        <v>2032</v>
      </c>
      <c r="C1122" t="s">
        <v>147</v>
      </c>
      <c r="D1122" t="str">
        <f t="shared" si="55"/>
        <v>Bus</v>
      </c>
      <c r="E1122" t="str">
        <f t="shared" si="56"/>
        <v>2032SBUS</v>
      </c>
      <c r="F1122" t="str">
        <f t="shared" si="57"/>
        <v>2032Bus</v>
      </c>
      <c r="G1122" t="s">
        <v>115</v>
      </c>
      <c r="H1122" t="s">
        <v>115</v>
      </c>
      <c r="I1122" t="s">
        <v>125</v>
      </c>
      <c r="J1122">
        <v>120.037457358648</v>
      </c>
      <c r="K1122">
        <v>3596.6132769812298</v>
      </c>
      <c r="L1122">
        <v>0</v>
      </c>
      <c r="M1122">
        <v>3596.6132769812298</v>
      </c>
      <c r="N1122">
        <v>1520.09348400774</v>
      </c>
      <c r="O1122">
        <v>0</v>
      </c>
      <c r="P1122">
        <v>0</v>
      </c>
      <c r="Q1122">
        <v>0</v>
      </c>
      <c r="R1122">
        <v>0</v>
      </c>
      <c r="S1122">
        <v>0</v>
      </c>
      <c r="T1122">
        <v>0</v>
      </c>
      <c r="U1122">
        <v>2.7203870158288598E-3</v>
      </c>
      <c r="V1122">
        <v>8.1978794357433493E-3</v>
      </c>
      <c r="W1122">
        <v>0</v>
      </c>
      <c r="X1122">
        <v>0</v>
      </c>
      <c r="Y1122">
        <v>0</v>
      </c>
      <c r="Z1122">
        <v>1.0881548063315399E-2</v>
      </c>
      <c r="AA1122">
        <v>2.3422512673552401E-2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</row>
    <row r="1123" spans="1:55" x14ac:dyDescent="0.25">
      <c r="A1123" t="s">
        <v>113</v>
      </c>
      <c r="B1123">
        <v>2032</v>
      </c>
      <c r="C1123" t="s">
        <v>147</v>
      </c>
      <c r="D1123" t="str">
        <f t="shared" si="55"/>
        <v>Bus</v>
      </c>
      <c r="E1123" t="str">
        <f t="shared" si="56"/>
        <v>2032SBUS</v>
      </c>
      <c r="F1123" t="str">
        <f t="shared" si="57"/>
        <v>2032Bus</v>
      </c>
      <c r="G1123" t="s">
        <v>115</v>
      </c>
      <c r="H1123" t="s">
        <v>115</v>
      </c>
      <c r="I1123" t="s">
        <v>125</v>
      </c>
      <c r="J1123">
        <v>127.967277851871</v>
      </c>
      <c r="K1123">
        <v>4074.7569178694298</v>
      </c>
      <c r="L1123">
        <v>0</v>
      </c>
      <c r="M1123">
        <v>4074.7569178694298</v>
      </c>
      <c r="N1123">
        <v>1603.6279632815599</v>
      </c>
      <c r="O1123">
        <v>0</v>
      </c>
      <c r="P1123">
        <v>0</v>
      </c>
      <c r="Q1123">
        <v>0</v>
      </c>
      <c r="R1123">
        <v>0</v>
      </c>
      <c r="S1123">
        <v>0</v>
      </c>
      <c r="T1123">
        <v>0</v>
      </c>
      <c r="U1123">
        <v>2.6596180002607201E-3</v>
      </c>
      <c r="V1123">
        <v>8.1978794357433406E-3</v>
      </c>
      <c r="W1123">
        <v>0</v>
      </c>
      <c r="X1123">
        <v>0</v>
      </c>
      <c r="Y1123">
        <v>0</v>
      </c>
      <c r="Z1123">
        <v>1.06384720010429E-2</v>
      </c>
      <c r="AA1123">
        <v>2.3422512673552401E-2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</row>
    <row r="1124" spans="1:55" x14ac:dyDescent="0.25">
      <c r="A1124" t="s">
        <v>119</v>
      </c>
      <c r="B1124">
        <v>2032</v>
      </c>
      <c r="C1124" t="s">
        <v>147</v>
      </c>
      <c r="D1124" t="str">
        <f t="shared" si="55"/>
        <v>Bus</v>
      </c>
      <c r="E1124" t="str">
        <f t="shared" si="56"/>
        <v>2032SBUS</v>
      </c>
      <c r="F1124" t="str">
        <f t="shared" si="57"/>
        <v>2032Bus</v>
      </c>
      <c r="G1124" t="s">
        <v>115</v>
      </c>
      <c r="H1124" t="s">
        <v>115</v>
      </c>
      <c r="I1124" t="s">
        <v>123</v>
      </c>
      <c r="J1124">
        <v>722.95755583019002</v>
      </c>
      <c r="K1124">
        <v>16132.2063677562</v>
      </c>
      <c r="L1124">
        <v>16132.2063677562</v>
      </c>
      <c r="M1124">
        <v>0</v>
      </c>
      <c r="N1124">
        <v>10468.425408421101</v>
      </c>
      <c r="O1124">
        <v>0.70943128584412096</v>
      </c>
      <c r="P1124">
        <v>5.1956310312329101</v>
      </c>
      <c r="Q1124">
        <v>0</v>
      </c>
      <c r="R1124">
        <v>4.1218369590952497E-3</v>
      </c>
      <c r="S1124">
        <v>1.3152513959665201E-2</v>
      </c>
      <c r="T1124">
        <v>0</v>
      </c>
      <c r="U1124">
        <v>3.0000008608184899E-3</v>
      </c>
      <c r="V1124">
        <v>1.6395758871486699E-2</v>
      </c>
      <c r="W1124">
        <v>4.4828737730305997E-3</v>
      </c>
      <c r="X1124">
        <v>1.4304558978029999E-2</v>
      </c>
      <c r="Y1124">
        <v>0</v>
      </c>
      <c r="Z1124">
        <v>1.2000003443273901E-2</v>
      </c>
      <c r="AA1124">
        <v>4.6845025347104802E-2</v>
      </c>
      <c r="AB1124">
        <v>1637.8557788334899</v>
      </c>
      <c r="AC1124">
        <v>4153.2026545168101</v>
      </c>
      <c r="AD1124">
        <v>0</v>
      </c>
      <c r="AE1124">
        <v>4.3194786227551596</v>
      </c>
      <c r="AF1124">
        <v>14.3273885872434</v>
      </c>
      <c r="AG1124">
        <v>0</v>
      </c>
      <c r="AH1124">
        <v>0.33388761495541602</v>
      </c>
      <c r="AI1124">
        <v>0.84665753032953395</v>
      </c>
      <c r="AJ1124">
        <v>0</v>
      </c>
      <c r="AK1124">
        <v>6.1716826602988002E-2</v>
      </c>
      <c r="AL1124">
        <v>0.20471011303408701</v>
      </c>
      <c r="AM1124">
        <v>0</v>
      </c>
      <c r="AN1124">
        <v>0</v>
      </c>
      <c r="AO1124">
        <v>0</v>
      </c>
      <c r="AP1124">
        <v>0</v>
      </c>
      <c r="AQ1124">
        <v>4.4083447573562804</v>
      </c>
      <c r="AR1124">
        <v>14.6221509310062</v>
      </c>
      <c r="AS1124">
        <v>0</v>
      </c>
      <c r="AT1124">
        <v>0</v>
      </c>
      <c r="AU1124">
        <v>0</v>
      </c>
      <c r="AV1124">
        <v>0</v>
      </c>
      <c r="AW1124">
        <v>1.0599999999999901</v>
      </c>
      <c r="AX1124">
        <v>14.407935672593499</v>
      </c>
      <c r="AY1124">
        <v>24.794649466838798</v>
      </c>
      <c r="AZ1124">
        <v>0</v>
      </c>
      <c r="BA1124">
        <v>0</v>
      </c>
      <c r="BB1124">
        <v>0</v>
      </c>
      <c r="BC1124">
        <v>0</v>
      </c>
    </row>
    <row r="1125" spans="1:55" x14ac:dyDescent="0.25">
      <c r="A1125" t="s">
        <v>113</v>
      </c>
      <c r="B1125">
        <v>2032</v>
      </c>
      <c r="C1125" t="s">
        <v>147</v>
      </c>
      <c r="D1125" t="str">
        <f t="shared" si="55"/>
        <v>Bus</v>
      </c>
      <c r="E1125" t="str">
        <f t="shared" si="56"/>
        <v>2032SBUS</v>
      </c>
      <c r="F1125" t="str">
        <f t="shared" si="57"/>
        <v>2032Bus</v>
      </c>
      <c r="G1125" t="s">
        <v>115</v>
      </c>
      <c r="H1125" t="s">
        <v>115</v>
      </c>
      <c r="I1125" t="s">
        <v>123</v>
      </c>
      <c r="J1125">
        <v>480.511762002632</v>
      </c>
      <c r="K1125">
        <v>10929.3954113174</v>
      </c>
      <c r="L1125">
        <v>10929.3954113174</v>
      </c>
      <c r="M1125">
        <v>0</v>
      </c>
      <c r="N1125">
        <v>6957.8103137981198</v>
      </c>
      <c r="O1125">
        <v>0.56054085368645201</v>
      </c>
      <c r="P1125">
        <v>5.1340440909962197</v>
      </c>
      <c r="Q1125">
        <v>0</v>
      </c>
      <c r="R1125">
        <v>4.1218369590952497E-3</v>
      </c>
      <c r="S1125">
        <v>1.46215244797313E-2</v>
      </c>
      <c r="T1125">
        <v>0</v>
      </c>
      <c r="U1125">
        <v>3.0000008608184899E-3</v>
      </c>
      <c r="V1125">
        <v>1.6395758871486601E-2</v>
      </c>
      <c r="W1125">
        <v>4.4828737730305997E-3</v>
      </c>
      <c r="X1125">
        <v>1.59022419524085E-2</v>
      </c>
      <c r="Y1125">
        <v>0</v>
      </c>
      <c r="Z1125">
        <v>1.2000003443273901E-2</v>
      </c>
      <c r="AA1125">
        <v>4.6845025347104802E-2</v>
      </c>
      <c r="AB1125">
        <v>1603.35243465545</v>
      </c>
      <c r="AC1125">
        <v>4270.6669501029401</v>
      </c>
      <c r="AD1125">
        <v>0</v>
      </c>
      <c r="AE1125">
        <v>3.97221657466722</v>
      </c>
      <c r="AF1125">
        <v>13.566995106943001</v>
      </c>
      <c r="AG1125">
        <v>0</v>
      </c>
      <c r="AH1125">
        <v>0.326853882532531</v>
      </c>
      <c r="AI1125">
        <v>0.87060339540661902</v>
      </c>
      <c r="AJ1125">
        <v>0</v>
      </c>
      <c r="AK1125">
        <v>5.6755137130851702E-2</v>
      </c>
      <c r="AL1125">
        <v>0.19384559055988901</v>
      </c>
      <c r="AM1125">
        <v>0</v>
      </c>
      <c r="AN1125">
        <v>0</v>
      </c>
      <c r="AO1125">
        <v>0</v>
      </c>
      <c r="AP1125">
        <v>0</v>
      </c>
      <c r="AQ1125">
        <v>4.05393836648941</v>
      </c>
      <c r="AR1125">
        <v>13.8461136114206</v>
      </c>
      <c r="AS1125">
        <v>0</v>
      </c>
      <c r="AT1125">
        <v>0</v>
      </c>
      <c r="AU1125">
        <v>0</v>
      </c>
      <c r="AV1125">
        <v>0</v>
      </c>
      <c r="AW1125">
        <v>1.0599999999999901</v>
      </c>
      <c r="AX1125">
        <v>12.714461753239901</v>
      </c>
      <c r="AY1125">
        <v>28.106800553160198</v>
      </c>
      <c r="AZ1125">
        <v>0</v>
      </c>
      <c r="BA1125">
        <v>0</v>
      </c>
      <c r="BB1125">
        <v>0</v>
      </c>
      <c r="BC1125">
        <v>0</v>
      </c>
    </row>
    <row r="1126" spans="1:55" x14ac:dyDescent="0.25">
      <c r="A1126" t="s">
        <v>119</v>
      </c>
      <c r="B1126">
        <v>2032</v>
      </c>
      <c r="C1126" t="s">
        <v>148</v>
      </c>
      <c r="D1126" t="str">
        <f t="shared" si="55"/>
        <v>Bus</v>
      </c>
      <c r="E1126" t="str">
        <f t="shared" si="56"/>
        <v>2032UBUS</v>
      </c>
      <c r="F1126" t="str">
        <f t="shared" si="57"/>
        <v>2032Bus</v>
      </c>
      <c r="G1126" t="s">
        <v>115</v>
      </c>
      <c r="H1126" t="s">
        <v>115</v>
      </c>
      <c r="I1126" t="s">
        <v>116</v>
      </c>
      <c r="J1126">
        <v>109.31414501069899</v>
      </c>
      <c r="K1126">
        <v>11686.342867671099</v>
      </c>
      <c r="L1126">
        <v>11686.342867671099</v>
      </c>
      <c r="M1126">
        <v>0</v>
      </c>
      <c r="N1126">
        <v>437.25658004279802</v>
      </c>
      <c r="O1126">
        <v>0.102175875807063</v>
      </c>
      <c r="P1126">
        <v>0</v>
      </c>
      <c r="Q1126">
        <v>0.44198794734992503</v>
      </c>
      <c r="R1126">
        <v>1.2921412498061099E-3</v>
      </c>
      <c r="S1126">
        <v>0</v>
      </c>
      <c r="T1126">
        <v>3.5435776781323597E-4</v>
      </c>
      <c r="U1126">
        <v>2.3438539351884301E-3</v>
      </c>
      <c r="V1126">
        <v>3.4136633985450499E-2</v>
      </c>
      <c r="W1126">
        <v>1.4053215052635801E-3</v>
      </c>
      <c r="X1126">
        <v>0</v>
      </c>
      <c r="Y1126">
        <v>3.8539640441001598E-4</v>
      </c>
      <c r="Z1126">
        <v>9.3754157407537307E-3</v>
      </c>
      <c r="AA1126">
        <v>9.7533239958429996E-2</v>
      </c>
      <c r="AB1126">
        <v>1092.85984098579</v>
      </c>
      <c r="AC1126">
        <v>0</v>
      </c>
      <c r="AD1126">
        <v>55.155395453142503</v>
      </c>
      <c r="AE1126">
        <v>2.4041105954932499E-3</v>
      </c>
      <c r="AF1126">
        <v>0</v>
      </c>
      <c r="AG1126">
        <v>5.6616429453317699E-2</v>
      </c>
      <c r="AH1126">
        <v>1.11723375544821E-2</v>
      </c>
      <c r="AI1126">
        <v>0</v>
      </c>
      <c r="AJ1126">
        <v>5.3733092664723897E-2</v>
      </c>
      <c r="AK1126">
        <v>7.1411259905757099E-3</v>
      </c>
      <c r="AL1126">
        <v>0</v>
      </c>
      <c r="AM1126">
        <v>0.21181799973791299</v>
      </c>
      <c r="AN1126">
        <v>2.3903399730850101E-2</v>
      </c>
      <c r="AO1126">
        <v>9.1620826605988304E-2</v>
      </c>
      <c r="AP1126">
        <v>0.37342864751885302</v>
      </c>
      <c r="AQ1126">
        <v>1.04203142822467E-2</v>
      </c>
      <c r="AR1126">
        <v>0</v>
      </c>
      <c r="AS1126">
        <v>0.23191404771451901</v>
      </c>
      <c r="AT1126">
        <v>2.39033997308403E-2</v>
      </c>
      <c r="AU1126">
        <v>9.1620826605950598E-2</v>
      </c>
      <c r="AV1126">
        <v>0.37342864751885302</v>
      </c>
      <c r="AW1126">
        <v>4.4999999999999998E-2</v>
      </c>
      <c r="AX1126">
        <v>0.47432467838138298</v>
      </c>
      <c r="AY1126">
        <v>0</v>
      </c>
      <c r="AZ1126">
        <v>6.5828467248423896</v>
      </c>
      <c r="BA1126">
        <v>1.08040321452574E-2</v>
      </c>
      <c r="BB1126">
        <v>0</v>
      </c>
      <c r="BC1126">
        <v>5.4526723657684795E-4</v>
      </c>
    </row>
    <row r="1127" spans="1:55" x14ac:dyDescent="0.25">
      <c r="A1127" t="s">
        <v>113</v>
      </c>
      <c r="B1127">
        <v>2032</v>
      </c>
      <c r="C1127" t="s">
        <v>148</v>
      </c>
      <c r="D1127" t="str">
        <f t="shared" si="55"/>
        <v>Bus</v>
      </c>
      <c r="E1127" t="str">
        <f t="shared" si="56"/>
        <v>2032UBUS</v>
      </c>
      <c r="F1127" t="str">
        <f t="shared" si="57"/>
        <v>2032Bus</v>
      </c>
      <c r="G1127" t="s">
        <v>115</v>
      </c>
      <c r="H1127" t="s">
        <v>115</v>
      </c>
      <c r="I1127" t="s">
        <v>116</v>
      </c>
      <c r="J1127">
        <v>91.790188196972096</v>
      </c>
      <c r="K1127">
        <v>8949.0429777655208</v>
      </c>
      <c r="L1127">
        <v>8949.0429777655208</v>
      </c>
      <c r="M1127">
        <v>0</v>
      </c>
      <c r="N1127">
        <v>367.16075278788799</v>
      </c>
      <c r="O1127">
        <v>0.14294544842281201</v>
      </c>
      <c r="P1127">
        <v>0</v>
      </c>
      <c r="Q1127">
        <v>0.63816414602576299</v>
      </c>
      <c r="R1127">
        <v>1.4700979073680499E-3</v>
      </c>
      <c r="S1127">
        <v>0</v>
      </c>
      <c r="T1127">
        <v>5.2303989654337599E-4</v>
      </c>
      <c r="U1127">
        <v>2.4232917934310602E-3</v>
      </c>
      <c r="V1127">
        <v>3.4664895742763997E-2</v>
      </c>
      <c r="W1127">
        <v>1.5988656072835001E-3</v>
      </c>
      <c r="X1127">
        <v>0</v>
      </c>
      <c r="Y1127">
        <v>5.6885361010921903E-4</v>
      </c>
      <c r="Z1127">
        <v>9.6931671737242597E-3</v>
      </c>
      <c r="AA1127">
        <v>9.9042559265040103E-2</v>
      </c>
      <c r="AB1127">
        <v>1288.9817938210299</v>
      </c>
      <c r="AC1127">
        <v>0</v>
      </c>
      <c r="AD1127">
        <v>72.407582443419798</v>
      </c>
      <c r="AE1127">
        <v>3.0303277326298298E-3</v>
      </c>
      <c r="AF1127">
        <v>0</v>
      </c>
      <c r="AG1127">
        <v>8.1873996023891796E-2</v>
      </c>
      <c r="AH1127">
        <v>1.3003353515629401E-2</v>
      </c>
      <c r="AI1127">
        <v>0</v>
      </c>
      <c r="AJ1127">
        <v>6.8902323563479806E-2</v>
      </c>
      <c r="AK1127">
        <v>9.8633862284864399E-3</v>
      </c>
      <c r="AL1127">
        <v>0</v>
      </c>
      <c r="AM1127">
        <v>0.33352894407771899</v>
      </c>
      <c r="AN1127">
        <v>2.6353320795418099E-2</v>
      </c>
      <c r="AO1127">
        <v>0.10211806375203999</v>
      </c>
      <c r="AP1127">
        <v>0.42512890168054301</v>
      </c>
      <c r="AQ1127">
        <v>1.43926300311258E-2</v>
      </c>
      <c r="AR1127">
        <v>0</v>
      </c>
      <c r="AS1127">
        <v>0.36517221174178</v>
      </c>
      <c r="AT1127">
        <v>2.6353320795407299E-2</v>
      </c>
      <c r="AU1127">
        <v>0.102118063751998</v>
      </c>
      <c r="AV1127">
        <v>0.42512890168054301</v>
      </c>
      <c r="AW1127">
        <v>4.4999999999999998E-2</v>
      </c>
      <c r="AX1127">
        <v>0.478392016321673</v>
      </c>
      <c r="AY1127">
        <v>0</v>
      </c>
      <c r="AZ1127">
        <v>7.9639826048370503</v>
      </c>
      <c r="BA1127">
        <v>1.2742897316578201E-2</v>
      </c>
      <c r="BB1127">
        <v>0</v>
      </c>
      <c r="BC1127">
        <v>7.1582266905647501E-4</v>
      </c>
    </row>
    <row r="1128" spans="1:55" x14ac:dyDescent="0.25">
      <c r="A1128" t="s">
        <v>113</v>
      </c>
      <c r="B1128">
        <v>2032</v>
      </c>
      <c r="C1128" t="s">
        <v>148</v>
      </c>
      <c r="D1128" t="str">
        <f t="shared" si="55"/>
        <v>Bus</v>
      </c>
      <c r="E1128" t="str">
        <f t="shared" si="56"/>
        <v>2032UBUS</v>
      </c>
      <c r="F1128" t="str">
        <f t="shared" si="57"/>
        <v>2032Bus</v>
      </c>
      <c r="G1128" t="s">
        <v>115</v>
      </c>
      <c r="H1128" t="s">
        <v>115</v>
      </c>
      <c r="I1128" t="s">
        <v>121</v>
      </c>
      <c r="J1128">
        <v>0.31173380035026199</v>
      </c>
      <c r="K1128">
        <v>30.109710984107199</v>
      </c>
      <c r="L1128">
        <v>30.109710984107199</v>
      </c>
      <c r="M1128">
        <v>0</v>
      </c>
      <c r="N1128">
        <v>1.24693520140105</v>
      </c>
      <c r="O1128">
        <v>0.152870576463397</v>
      </c>
      <c r="P1128">
        <v>0</v>
      </c>
      <c r="Q1128">
        <v>0</v>
      </c>
      <c r="R1128">
        <v>1.8970605257315699E-3</v>
      </c>
      <c r="S1128">
        <v>0</v>
      </c>
      <c r="T1128">
        <v>0</v>
      </c>
      <c r="U1128">
        <v>3.0000008612614702E-3</v>
      </c>
      <c r="V1128">
        <v>3.8500011034136201E-2</v>
      </c>
      <c r="W1128">
        <v>1.9828371846237398E-3</v>
      </c>
      <c r="X1128">
        <v>0</v>
      </c>
      <c r="Y1128">
        <v>0</v>
      </c>
      <c r="Z1128">
        <v>1.20000034450459E-2</v>
      </c>
      <c r="AA1128">
        <v>0.11000003152610301</v>
      </c>
      <c r="AB1128">
        <v>885.01992130557801</v>
      </c>
      <c r="AC1128">
        <v>0</v>
      </c>
      <c r="AD1128">
        <v>0</v>
      </c>
      <c r="AE1128">
        <v>1.65893950622532E-3</v>
      </c>
      <c r="AF1128">
        <v>0</v>
      </c>
      <c r="AG1128">
        <v>0</v>
      </c>
      <c r="AH1128">
        <v>0.13943524901645099</v>
      </c>
      <c r="AI1128">
        <v>0</v>
      </c>
      <c r="AJ1128">
        <v>0</v>
      </c>
      <c r="AK1128">
        <v>3.5716512651667698E-2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4.06605308669531E-2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0.22</v>
      </c>
      <c r="AX1128">
        <v>2.8530674482245499E-2</v>
      </c>
      <c r="AY1128">
        <v>0</v>
      </c>
      <c r="AZ1128">
        <v>0</v>
      </c>
      <c r="BA1128">
        <v>8.3860135237375493E-3</v>
      </c>
      <c r="BB1128">
        <v>0</v>
      </c>
      <c r="BC1128">
        <v>0</v>
      </c>
    </row>
    <row r="1129" spans="1:55" x14ac:dyDescent="0.25">
      <c r="A1129" t="s">
        <v>119</v>
      </c>
      <c r="B1129">
        <v>2032</v>
      </c>
      <c r="C1129" t="s">
        <v>148</v>
      </c>
      <c r="D1129" t="str">
        <f t="shared" si="55"/>
        <v>Bus</v>
      </c>
      <c r="E1129" t="str">
        <f t="shared" si="56"/>
        <v>2032UBUS</v>
      </c>
      <c r="F1129" t="str">
        <f t="shared" si="57"/>
        <v>2032Bus</v>
      </c>
      <c r="G1129" t="s">
        <v>115</v>
      </c>
      <c r="H1129" t="s">
        <v>115</v>
      </c>
      <c r="I1129" t="s">
        <v>125</v>
      </c>
      <c r="J1129">
        <v>206.160219715789</v>
      </c>
      <c r="K1129">
        <v>26779.613072498301</v>
      </c>
      <c r="L1129">
        <v>0</v>
      </c>
      <c r="M1129">
        <v>26779.613072498301</v>
      </c>
      <c r="N1129">
        <v>824.64087886315599</v>
      </c>
      <c r="O1129">
        <v>0</v>
      </c>
      <c r="P1129">
        <v>0</v>
      </c>
      <c r="Q1129">
        <v>0</v>
      </c>
      <c r="R1129">
        <v>0</v>
      </c>
      <c r="S1129">
        <v>0</v>
      </c>
      <c r="T1129">
        <v>0</v>
      </c>
      <c r="U1129">
        <v>6.8046846685264097E-3</v>
      </c>
      <c r="V1129">
        <v>1.9250005517068101E-2</v>
      </c>
      <c r="W1129">
        <v>0</v>
      </c>
      <c r="X1129">
        <v>0</v>
      </c>
      <c r="Y1129">
        <v>0</v>
      </c>
      <c r="Z1129">
        <v>2.72187386741056E-2</v>
      </c>
      <c r="AA1129">
        <v>5.5000015763051698E-2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</row>
    <row r="1130" spans="1:55" x14ac:dyDescent="0.25">
      <c r="A1130" t="s">
        <v>113</v>
      </c>
      <c r="B1130">
        <v>2032</v>
      </c>
      <c r="C1130" t="s">
        <v>148</v>
      </c>
      <c r="D1130" t="str">
        <f t="shared" si="55"/>
        <v>Bus</v>
      </c>
      <c r="E1130" t="str">
        <f t="shared" si="56"/>
        <v>2032UBUS</v>
      </c>
      <c r="F1130" t="str">
        <f t="shared" si="57"/>
        <v>2032Bus</v>
      </c>
      <c r="G1130" t="s">
        <v>115</v>
      </c>
      <c r="H1130" t="s">
        <v>115</v>
      </c>
      <c r="I1130" t="s">
        <v>125</v>
      </c>
      <c r="J1130">
        <v>129.68093077310499</v>
      </c>
      <c r="K1130">
        <v>18103.1155440648</v>
      </c>
      <c r="L1130">
        <v>0</v>
      </c>
      <c r="M1130">
        <v>18103.1155440648</v>
      </c>
      <c r="N1130">
        <v>518.72372309242201</v>
      </c>
      <c r="O1130">
        <v>0</v>
      </c>
      <c r="P1130">
        <v>0</v>
      </c>
      <c r="Q1130">
        <v>0</v>
      </c>
      <c r="R1130">
        <v>0</v>
      </c>
      <c r="S1130">
        <v>0</v>
      </c>
      <c r="T1130">
        <v>0</v>
      </c>
      <c r="U1130">
        <v>7.5116515668300901E-3</v>
      </c>
      <c r="V1130">
        <v>1.9250005517068101E-2</v>
      </c>
      <c r="W1130">
        <v>0</v>
      </c>
      <c r="X1130">
        <v>0</v>
      </c>
      <c r="Y1130">
        <v>0</v>
      </c>
      <c r="Z1130">
        <v>3.0046606267320301E-2</v>
      </c>
      <c r="AA1130">
        <v>5.5000015763051698E-2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</row>
    <row r="1131" spans="1:55" x14ac:dyDescent="0.25">
      <c r="A1131" t="s">
        <v>119</v>
      </c>
      <c r="B1131">
        <v>2032</v>
      </c>
      <c r="C1131" t="s">
        <v>148</v>
      </c>
      <c r="D1131" t="str">
        <f t="shared" si="55"/>
        <v>Bus</v>
      </c>
      <c r="E1131" t="str">
        <f t="shared" si="56"/>
        <v>2032UBUS</v>
      </c>
      <c r="F1131" t="str">
        <f t="shared" si="57"/>
        <v>2032Bus</v>
      </c>
      <c r="G1131" t="s">
        <v>115</v>
      </c>
      <c r="H1131" t="s">
        <v>115</v>
      </c>
      <c r="I1131" t="s">
        <v>123</v>
      </c>
      <c r="J1131">
        <v>231.021567335491</v>
      </c>
      <c r="K1131">
        <v>28572.632248952599</v>
      </c>
      <c r="L1131">
        <v>28572.632248952599</v>
      </c>
      <c r="M1131">
        <v>0</v>
      </c>
      <c r="N1131">
        <v>924.08626934196695</v>
      </c>
      <c r="O1131">
        <v>8.6214318793519901E-2</v>
      </c>
      <c r="P1131">
        <v>0</v>
      </c>
      <c r="Q1131">
        <v>0</v>
      </c>
      <c r="R1131">
        <v>6.7755022812145897E-4</v>
      </c>
      <c r="S1131">
        <v>0</v>
      </c>
      <c r="T1131">
        <v>0</v>
      </c>
      <c r="U1131">
        <v>7.0616626162789504E-3</v>
      </c>
      <c r="V1131">
        <v>3.8258304039357899E-2</v>
      </c>
      <c r="W1131">
        <v>7.0818604285250298E-4</v>
      </c>
      <c r="X1131">
        <v>0</v>
      </c>
      <c r="Y1131">
        <v>0</v>
      </c>
      <c r="Z1131">
        <v>2.8246650465115802E-2</v>
      </c>
      <c r="AA1131">
        <v>0.109309440112451</v>
      </c>
      <c r="AB1131">
        <v>1482.3150879724301</v>
      </c>
      <c r="AC1131">
        <v>0</v>
      </c>
      <c r="AD1131">
        <v>0</v>
      </c>
      <c r="AE1131">
        <v>3.2909404327774001</v>
      </c>
      <c r="AF1131">
        <v>0</v>
      </c>
      <c r="AG1131">
        <v>0</v>
      </c>
      <c r="AH1131">
        <v>0.302179627615344</v>
      </c>
      <c r="AI1131">
        <v>0</v>
      </c>
      <c r="AJ1131">
        <v>0</v>
      </c>
      <c r="AK1131">
        <v>4.83586339292221E-2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3.36010641203687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0.97</v>
      </c>
      <c r="AX1131">
        <v>38.429271509432397</v>
      </c>
      <c r="AY1131">
        <v>0</v>
      </c>
      <c r="AZ1131">
        <v>0</v>
      </c>
      <c r="BA1131">
        <v>0</v>
      </c>
      <c r="BB1131">
        <v>0</v>
      </c>
      <c r="BC1131">
        <v>0</v>
      </c>
    </row>
    <row r="1132" spans="1:55" x14ac:dyDescent="0.25">
      <c r="A1132" t="s">
        <v>113</v>
      </c>
      <c r="B1132">
        <v>2032</v>
      </c>
      <c r="C1132" t="s">
        <v>148</v>
      </c>
      <c r="D1132" t="str">
        <f t="shared" si="55"/>
        <v>Bus</v>
      </c>
      <c r="E1132" t="str">
        <f t="shared" si="56"/>
        <v>2032UBUS</v>
      </c>
      <c r="F1132" t="str">
        <f t="shared" si="57"/>
        <v>2032Bus</v>
      </c>
      <c r="G1132" t="s">
        <v>115</v>
      </c>
      <c r="H1132" t="s">
        <v>115</v>
      </c>
      <c r="I1132" t="s">
        <v>123</v>
      </c>
      <c r="J1132">
        <v>257.601627940502</v>
      </c>
      <c r="K1132">
        <v>33259.904960249398</v>
      </c>
      <c r="L1132">
        <v>33259.904960249398</v>
      </c>
      <c r="M1132">
        <v>0</v>
      </c>
      <c r="N1132">
        <v>1030.406511762</v>
      </c>
      <c r="O1132">
        <v>0.10411632242596799</v>
      </c>
      <c r="P1132">
        <v>0</v>
      </c>
      <c r="Q1132">
        <v>0</v>
      </c>
      <c r="R1132">
        <v>1.52821601155732E-3</v>
      </c>
      <c r="S1132">
        <v>0</v>
      </c>
      <c r="T1132">
        <v>0</v>
      </c>
      <c r="U1132">
        <v>7.2587068924048603E-3</v>
      </c>
      <c r="V1132">
        <v>3.7512531368189703E-2</v>
      </c>
      <c r="W1132">
        <v>1.59731515824183E-3</v>
      </c>
      <c r="X1132">
        <v>0</v>
      </c>
      <c r="Y1132">
        <v>0</v>
      </c>
      <c r="Z1132">
        <v>2.9034827569619399E-2</v>
      </c>
      <c r="AA1132">
        <v>0.10717866105197001</v>
      </c>
      <c r="AB1132">
        <v>1632.53792209726</v>
      </c>
      <c r="AC1132">
        <v>0</v>
      </c>
      <c r="AD1132">
        <v>0</v>
      </c>
      <c r="AE1132">
        <v>3.4332133272179699</v>
      </c>
      <c r="AF1132">
        <v>0</v>
      </c>
      <c r="AG1132">
        <v>0</v>
      </c>
      <c r="AH1132">
        <v>0.332803535071656</v>
      </c>
      <c r="AI1132">
        <v>0</v>
      </c>
      <c r="AJ1132">
        <v>0</v>
      </c>
      <c r="AK1132">
        <v>5.5659235433477602E-2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3.5110574826885999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0.97</v>
      </c>
      <c r="AX1132">
        <v>40.185592863617998</v>
      </c>
      <c r="AY1132">
        <v>0</v>
      </c>
      <c r="AZ1132">
        <v>0</v>
      </c>
      <c r="BA1132">
        <v>0</v>
      </c>
      <c r="BB1132">
        <v>0</v>
      </c>
      <c r="BC1132">
        <v>0</v>
      </c>
    </row>
    <row r="1133" spans="1:55" x14ac:dyDescent="0.25">
      <c r="A1133" t="s">
        <v>119</v>
      </c>
      <c r="B1133">
        <v>2033</v>
      </c>
      <c r="C1133" t="s">
        <v>114</v>
      </c>
      <c r="D1133" t="str">
        <f t="shared" si="55"/>
        <v>Truck</v>
      </c>
      <c r="E1133" t="str">
        <f t="shared" si="56"/>
        <v>2033HHDT</v>
      </c>
      <c r="F1133" t="str">
        <f t="shared" si="57"/>
        <v>2033Truck</v>
      </c>
      <c r="G1133" t="s">
        <v>115</v>
      </c>
      <c r="H1133" t="s">
        <v>115</v>
      </c>
      <c r="I1133" t="s">
        <v>116</v>
      </c>
      <c r="J1133">
        <v>3.87367314662613</v>
      </c>
      <c r="K1133">
        <v>380.44437462987702</v>
      </c>
      <c r="L1133">
        <v>380.44437462987702</v>
      </c>
      <c r="M1133">
        <v>0</v>
      </c>
      <c r="N1133">
        <v>77.504452317695694</v>
      </c>
      <c r="O1133">
        <v>2.9036977146015799</v>
      </c>
      <c r="P1133">
        <v>0</v>
      </c>
      <c r="Q1133">
        <v>7.6646773237465798E-2</v>
      </c>
      <c r="R1133">
        <v>7.8146676474386998E-4</v>
      </c>
      <c r="S1133">
        <v>0</v>
      </c>
      <c r="T1133">
        <v>3.3887799333448602E-4</v>
      </c>
      <c r="U1133">
        <v>5.0000014330046898E-3</v>
      </c>
      <c r="V1133">
        <v>2.6541049843728799E-2</v>
      </c>
      <c r="W1133">
        <v>8.4991640837106996E-4</v>
      </c>
      <c r="X1133">
        <v>0</v>
      </c>
      <c r="Y1133">
        <v>3.6856073727619299E-4</v>
      </c>
      <c r="Z1133">
        <v>2.00000057320187E-2</v>
      </c>
      <c r="AA1133">
        <v>7.58315709820825E-2</v>
      </c>
      <c r="AB1133">
        <v>1936.93193969444</v>
      </c>
      <c r="AC1133">
        <v>0</v>
      </c>
      <c r="AD1133">
        <v>49.803982539790901</v>
      </c>
      <c r="AE1133">
        <v>7.7694587035274695E-2</v>
      </c>
      <c r="AF1133">
        <v>0</v>
      </c>
      <c r="AG1133">
        <v>7.2569224472715497E-5</v>
      </c>
      <c r="AH1133">
        <v>0.125930069861768</v>
      </c>
      <c r="AI1133">
        <v>0</v>
      </c>
      <c r="AJ1133">
        <v>2.7230439974919498E-3</v>
      </c>
      <c r="AK1133">
        <v>0.35182555207481903</v>
      </c>
      <c r="AL1133">
        <v>0</v>
      </c>
      <c r="AM1133">
        <v>3.7213386517022699E-4</v>
      </c>
      <c r="AN1133">
        <v>3.9521674782626498E-2</v>
      </c>
      <c r="AO1133">
        <v>0.39109038642474397</v>
      </c>
      <c r="AP1133">
        <v>4.6554764998955402</v>
      </c>
      <c r="AQ1133">
        <v>0.51338301970625599</v>
      </c>
      <c r="AR1133">
        <v>0</v>
      </c>
      <c r="AS1133">
        <v>4.0743974105156901E-4</v>
      </c>
      <c r="AT1133">
        <v>3.9521674782610199E-2</v>
      </c>
      <c r="AU1133">
        <v>0.39109038642458299</v>
      </c>
      <c r="AV1133">
        <v>4.6554764998955402</v>
      </c>
      <c r="AW1133">
        <v>4.4999999999999901E-2</v>
      </c>
      <c r="AX1133">
        <v>24.598113482726301</v>
      </c>
      <c r="AY1133">
        <v>0</v>
      </c>
      <c r="AZ1133">
        <v>3.6329442981788702</v>
      </c>
      <c r="BA1133">
        <v>1.9148544172652701E-2</v>
      </c>
      <c r="BB1133">
        <v>0</v>
      </c>
      <c r="BC1133">
        <v>4.9236307176991E-4</v>
      </c>
    </row>
    <row r="1134" spans="1:55" x14ac:dyDescent="0.25">
      <c r="A1134" t="s">
        <v>113</v>
      </c>
      <c r="B1134">
        <v>2033</v>
      </c>
      <c r="C1134" t="s">
        <v>114</v>
      </c>
      <c r="D1134" t="str">
        <f t="shared" si="55"/>
        <v>Truck</v>
      </c>
      <c r="E1134" t="str">
        <f t="shared" si="56"/>
        <v>2033HHDT</v>
      </c>
      <c r="F1134" t="str">
        <f t="shared" si="57"/>
        <v>2033Truck</v>
      </c>
      <c r="G1134" t="s">
        <v>115</v>
      </c>
      <c r="H1134" t="s">
        <v>115</v>
      </c>
      <c r="I1134" t="s">
        <v>116</v>
      </c>
      <c r="J1134">
        <v>2.0849440360681899</v>
      </c>
      <c r="K1134">
        <v>332.16496011472901</v>
      </c>
      <c r="L1134">
        <v>332.16496011472901</v>
      </c>
      <c r="M1134">
        <v>0</v>
      </c>
      <c r="N1134">
        <v>41.7155602736524</v>
      </c>
      <c r="O1134">
        <v>2.4687424861210099</v>
      </c>
      <c r="P1134">
        <v>0</v>
      </c>
      <c r="Q1134">
        <v>4.4831027384444798E-2</v>
      </c>
      <c r="R1134">
        <v>9.6481753794202803E-4</v>
      </c>
      <c r="S1134">
        <v>0</v>
      </c>
      <c r="T1134">
        <v>4.6076589249010799E-4</v>
      </c>
      <c r="U1134">
        <v>5.0000014330047002E-3</v>
      </c>
      <c r="V1134">
        <v>2.74314891231285E-2</v>
      </c>
      <c r="W1134">
        <v>1.04932710330921E-3</v>
      </c>
      <c r="X1134">
        <v>0</v>
      </c>
      <c r="Y1134">
        <v>5.0112494876661403E-4</v>
      </c>
      <c r="Z1134">
        <v>2.0000005732018801E-2</v>
      </c>
      <c r="AA1134">
        <v>7.8375683208938604E-2</v>
      </c>
      <c r="AB1134">
        <v>1744.2287135251599</v>
      </c>
      <c r="AC1134">
        <v>0</v>
      </c>
      <c r="AD1134">
        <v>47.833542081206701</v>
      </c>
      <c r="AE1134">
        <v>6.8537906505077503E-2</v>
      </c>
      <c r="AF1134">
        <v>0</v>
      </c>
      <c r="AG1134">
        <v>1.5477290497341699E-4</v>
      </c>
      <c r="AH1134">
        <v>0.111365291618722</v>
      </c>
      <c r="AI1134">
        <v>0</v>
      </c>
      <c r="AJ1134">
        <v>2.21180980176048E-3</v>
      </c>
      <c r="AK1134">
        <v>0.30378182474839299</v>
      </c>
      <c r="AL1134">
        <v>0</v>
      </c>
      <c r="AM1134">
        <v>7.9340350822861103E-4</v>
      </c>
      <c r="AN1134">
        <v>2.56543631167385E-2</v>
      </c>
      <c r="AO1134">
        <v>0.23999240414647</v>
      </c>
      <c r="AP1134">
        <v>2.37908593753661</v>
      </c>
      <c r="AQ1134">
        <v>0.44327772557020301</v>
      </c>
      <c r="AR1134">
        <v>0</v>
      </c>
      <c r="AS1134">
        <v>8.6867697406200703E-4</v>
      </c>
      <c r="AT1134">
        <v>2.5654363116727998E-2</v>
      </c>
      <c r="AU1134">
        <v>0.23999240414637199</v>
      </c>
      <c r="AV1134">
        <v>2.37908593753661</v>
      </c>
      <c r="AW1134">
        <v>4.4999999999999998E-2</v>
      </c>
      <c r="AX1134">
        <v>23.0694383106106</v>
      </c>
      <c r="AY1134">
        <v>0</v>
      </c>
      <c r="AZ1134">
        <v>5.4252092106421603</v>
      </c>
      <c r="BA1134">
        <v>1.72434765949569E-2</v>
      </c>
      <c r="BB1134">
        <v>0</v>
      </c>
      <c r="BC1134">
        <v>4.7288326177372998E-4</v>
      </c>
    </row>
    <row r="1135" spans="1:55" x14ac:dyDescent="0.25">
      <c r="A1135" t="s">
        <v>119</v>
      </c>
      <c r="B1135">
        <v>2033</v>
      </c>
      <c r="C1135" t="s">
        <v>114</v>
      </c>
      <c r="D1135" t="str">
        <f t="shared" si="55"/>
        <v>Truck</v>
      </c>
      <c r="E1135" t="str">
        <f t="shared" si="56"/>
        <v>2033HHDT</v>
      </c>
      <c r="F1135" t="str">
        <f t="shared" si="57"/>
        <v>2033Truck</v>
      </c>
      <c r="G1135" t="s">
        <v>115</v>
      </c>
      <c r="H1135" t="s">
        <v>115</v>
      </c>
      <c r="I1135" t="s">
        <v>121</v>
      </c>
      <c r="J1135">
        <v>30449.462629944301</v>
      </c>
      <c r="K1135">
        <v>4899166.8254265999</v>
      </c>
      <c r="L1135">
        <v>4899166.8254265999</v>
      </c>
      <c r="M1135">
        <v>0</v>
      </c>
      <c r="N1135">
        <v>545782.66115094197</v>
      </c>
      <c r="O1135">
        <v>1.27218012039726</v>
      </c>
      <c r="P1135">
        <v>76.285663728539703</v>
      </c>
      <c r="Q1135">
        <v>2.5488853471560899</v>
      </c>
      <c r="R1135">
        <v>2.9401236752621102E-2</v>
      </c>
      <c r="S1135">
        <v>3.0643706771863299E-2</v>
      </c>
      <c r="T1135">
        <v>0</v>
      </c>
      <c r="U1135">
        <v>8.9150460396555595E-3</v>
      </c>
      <c r="V1135">
        <v>2.6533787350119999E-2</v>
      </c>
      <c r="W1135">
        <v>3.07306302125189E-2</v>
      </c>
      <c r="X1135">
        <v>3.2029279212652098E-2</v>
      </c>
      <c r="Y1135">
        <v>0</v>
      </c>
      <c r="Z1135">
        <v>3.5660184158622203E-2</v>
      </c>
      <c r="AA1135">
        <v>7.5810821000343004E-2</v>
      </c>
      <c r="AB1135">
        <v>1344.5168680514701</v>
      </c>
      <c r="AC1135">
        <v>14555.9548920338</v>
      </c>
      <c r="AD1135">
        <v>0</v>
      </c>
      <c r="AE1135">
        <v>5.2330028035895305E-4</v>
      </c>
      <c r="AF1135">
        <v>0.337747017695184</v>
      </c>
      <c r="AG1135">
        <v>0</v>
      </c>
      <c r="AH1135">
        <v>0.211829180101411</v>
      </c>
      <c r="AI1135">
        <v>2.29329662099458</v>
      </c>
      <c r="AJ1135">
        <v>0</v>
      </c>
      <c r="AK1135">
        <v>1.12665115357879E-2</v>
      </c>
      <c r="AL1135">
        <v>7.27160067338502</v>
      </c>
      <c r="AM1135">
        <v>0</v>
      </c>
      <c r="AN1135">
        <v>0</v>
      </c>
      <c r="AO1135">
        <v>0</v>
      </c>
      <c r="AP1135">
        <v>0</v>
      </c>
      <c r="AQ1135">
        <v>1.2826065762117299E-2</v>
      </c>
      <c r="AR1135">
        <v>8.2781638430347506</v>
      </c>
      <c r="AS1135">
        <v>0</v>
      </c>
      <c r="AT1135">
        <v>0</v>
      </c>
      <c r="AU1135">
        <v>0</v>
      </c>
      <c r="AV1135">
        <v>0</v>
      </c>
      <c r="AW1135">
        <v>0.21962356029865299</v>
      </c>
      <c r="AX1135">
        <v>3.5104872392340697E-2</v>
      </c>
      <c r="AY1135">
        <v>107.305692006071</v>
      </c>
      <c r="AZ1135">
        <v>0</v>
      </c>
      <c r="BA1135">
        <v>1.27317707339732E-2</v>
      </c>
      <c r="BB1135">
        <v>0.137836188524736</v>
      </c>
      <c r="BC1135">
        <v>0</v>
      </c>
    </row>
    <row r="1136" spans="1:55" x14ac:dyDescent="0.25">
      <c r="A1136" t="s">
        <v>113</v>
      </c>
      <c r="B1136">
        <v>2033</v>
      </c>
      <c r="C1136" t="s">
        <v>114</v>
      </c>
      <c r="D1136" t="str">
        <f t="shared" si="55"/>
        <v>Truck</v>
      </c>
      <c r="E1136" t="str">
        <f t="shared" si="56"/>
        <v>2033HHDT</v>
      </c>
      <c r="F1136" t="str">
        <f t="shared" si="57"/>
        <v>2033Truck</v>
      </c>
      <c r="G1136" t="s">
        <v>115</v>
      </c>
      <c r="H1136" t="s">
        <v>115</v>
      </c>
      <c r="I1136" t="s">
        <v>121</v>
      </c>
      <c r="J1136">
        <v>31749.981304876601</v>
      </c>
      <c r="K1136">
        <v>5220678.1141152103</v>
      </c>
      <c r="L1136">
        <v>5220678.1141152103</v>
      </c>
      <c r="M1136">
        <v>0</v>
      </c>
      <c r="N1136">
        <v>573297.82635464298</v>
      </c>
      <c r="O1136">
        <v>1.32025824310588</v>
      </c>
      <c r="P1136">
        <v>79.316873684576507</v>
      </c>
      <c r="Q1136">
        <v>2.5021466916624302</v>
      </c>
      <c r="R1136">
        <v>2.9439653310582101E-2</v>
      </c>
      <c r="S1136">
        <v>3.2180307229682001E-2</v>
      </c>
      <c r="T1136">
        <v>0</v>
      </c>
      <c r="U1136">
        <v>8.9226575750409806E-3</v>
      </c>
      <c r="V1136">
        <v>2.69351451891977E-2</v>
      </c>
      <c r="W1136">
        <v>3.07707837967598E-2</v>
      </c>
      <c r="X1136">
        <v>3.3635357924609803E-2</v>
      </c>
      <c r="Y1136">
        <v>0</v>
      </c>
      <c r="Z1136">
        <v>3.5690630300163902E-2</v>
      </c>
      <c r="AA1136">
        <v>7.6957557683421995E-2</v>
      </c>
      <c r="AB1136">
        <v>1345.4666194490701</v>
      </c>
      <c r="AC1136">
        <v>15026.6635150032</v>
      </c>
      <c r="AD1136">
        <v>0</v>
      </c>
      <c r="AE1136">
        <v>5.2475539838751299E-4</v>
      </c>
      <c r="AF1136">
        <v>0.34944462578071001</v>
      </c>
      <c r="AG1136">
        <v>0</v>
      </c>
      <c r="AH1136">
        <v>0.21197881382087999</v>
      </c>
      <c r="AI1136">
        <v>2.3674569562343901</v>
      </c>
      <c r="AJ1136">
        <v>0</v>
      </c>
      <c r="AK1136">
        <v>1.12978398279177E-2</v>
      </c>
      <c r="AL1136">
        <v>7.5234469677273896</v>
      </c>
      <c r="AM1136">
        <v>0</v>
      </c>
      <c r="AN1136">
        <v>0</v>
      </c>
      <c r="AO1136">
        <v>0</v>
      </c>
      <c r="AP1136">
        <v>0</v>
      </c>
      <c r="AQ1136">
        <v>1.28617306379571E-2</v>
      </c>
      <c r="AR1136">
        <v>8.5648716782790402</v>
      </c>
      <c r="AS1136">
        <v>0</v>
      </c>
      <c r="AT1136">
        <v>0</v>
      </c>
      <c r="AU1136">
        <v>0</v>
      </c>
      <c r="AV1136">
        <v>0</v>
      </c>
      <c r="AW1136">
        <v>0.219230316023698</v>
      </c>
      <c r="AX1136">
        <v>3.5531771959732901E-2</v>
      </c>
      <c r="AY1136">
        <v>110.986656228128</v>
      </c>
      <c r="AZ1136">
        <v>0</v>
      </c>
      <c r="BA1136">
        <v>1.2740764311767501E-2</v>
      </c>
      <c r="BB1136">
        <v>0.14229351770561699</v>
      </c>
      <c r="BC1136">
        <v>0</v>
      </c>
    </row>
    <row r="1137" spans="1:55" x14ac:dyDescent="0.25">
      <c r="A1137" t="s">
        <v>119</v>
      </c>
      <c r="B1137">
        <v>2033</v>
      </c>
      <c r="C1137" t="s">
        <v>114</v>
      </c>
      <c r="D1137" t="str">
        <f t="shared" si="55"/>
        <v>Truck</v>
      </c>
      <c r="E1137" t="str">
        <f t="shared" si="56"/>
        <v>2033HHDT</v>
      </c>
      <c r="F1137" t="str">
        <f t="shared" si="57"/>
        <v>2033Truck</v>
      </c>
      <c r="G1137" t="s">
        <v>115</v>
      </c>
      <c r="H1137" t="s">
        <v>115</v>
      </c>
      <c r="I1137" t="s">
        <v>125</v>
      </c>
      <c r="J1137">
        <v>2688.5840575727402</v>
      </c>
      <c r="K1137">
        <v>371428.16228006402</v>
      </c>
      <c r="L1137">
        <v>0</v>
      </c>
      <c r="M1137">
        <v>371428.16228006402</v>
      </c>
      <c r="N1137">
        <v>41990.160473443902</v>
      </c>
      <c r="O1137">
        <v>0</v>
      </c>
      <c r="P1137">
        <v>0</v>
      </c>
      <c r="Q1137">
        <v>0</v>
      </c>
      <c r="R1137">
        <v>0</v>
      </c>
      <c r="S1137">
        <v>0</v>
      </c>
      <c r="T1137">
        <v>0</v>
      </c>
      <c r="U1137">
        <v>8.70735759925584E-3</v>
      </c>
      <c r="V1137">
        <v>1.3559801683265401E-2</v>
      </c>
      <c r="W1137">
        <v>0</v>
      </c>
      <c r="X1137">
        <v>0</v>
      </c>
      <c r="Y1137">
        <v>0</v>
      </c>
      <c r="Z1137">
        <v>3.4829430397023298E-2</v>
      </c>
      <c r="AA1137">
        <v>3.8742290523615601E-2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</row>
    <row r="1138" spans="1:55" x14ac:dyDescent="0.25">
      <c r="A1138" t="s">
        <v>113</v>
      </c>
      <c r="B1138">
        <v>2033</v>
      </c>
      <c r="C1138" t="s">
        <v>114</v>
      </c>
      <c r="D1138" t="str">
        <f t="shared" si="55"/>
        <v>Truck</v>
      </c>
      <c r="E1138" t="str">
        <f t="shared" si="56"/>
        <v>2033HHDT</v>
      </c>
      <c r="F1138" t="str">
        <f t="shared" si="57"/>
        <v>2033Truck</v>
      </c>
      <c r="G1138" t="s">
        <v>115</v>
      </c>
      <c r="H1138" t="s">
        <v>115</v>
      </c>
      <c r="I1138" t="s">
        <v>125</v>
      </c>
      <c r="J1138">
        <v>3032.7260756764799</v>
      </c>
      <c r="K1138">
        <v>399661.05268394703</v>
      </c>
      <c r="L1138">
        <v>0</v>
      </c>
      <c r="M1138">
        <v>399661.05268394703</v>
      </c>
      <c r="N1138">
        <v>44873.420063209101</v>
      </c>
      <c r="O1138">
        <v>0</v>
      </c>
      <c r="P1138">
        <v>0</v>
      </c>
      <c r="Q1138">
        <v>0</v>
      </c>
      <c r="R1138">
        <v>0</v>
      </c>
      <c r="S1138">
        <v>0</v>
      </c>
      <c r="T1138">
        <v>0</v>
      </c>
      <c r="U1138">
        <v>8.7519730432559801E-3</v>
      </c>
      <c r="V1138">
        <v>1.47720336485112E-2</v>
      </c>
      <c r="W1138">
        <v>0</v>
      </c>
      <c r="X1138">
        <v>0</v>
      </c>
      <c r="Y1138">
        <v>0</v>
      </c>
      <c r="Z1138">
        <v>3.50078921730239E-2</v>
      </c>
      <c r="AA1138">
        <v>4.22058104243178E-2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</row>
    <row r="1139" spans="1:55" x14ac:dyDescent="0.25">
      <c r="A1139" t="s">
        <v>119</v>
      </c>
      <c r="B1139">
        <v>2033</v>
      </c>
      <c r="C1139" t="s">
        <v>114</v>
      </c>
      <c r="D1139" t="str">
        <f t="shared" si="55"/>
        <v>Truck</v>
      </c>
      <c r="E1139" t="str">
        <f t="shared" si="56"/>
        <v>2033HHDT</v>
      </c>
      <c r="F1139" t="str">
        <f t="shared" si="57"/>
        <v>2033Truck</v>
      </c>
      <c r="G1139" t="s">
        <v>115</v>
      </c>
      <c r="H1139" t="s">
        <v>115</v>
      </c>
      <c r="I1139" t="s">
        <v>123</v>
      </c>
      <c r="J1139">
        <v>1182.1342414318699</v>
      </c>
      <c r="K1139">
        <v>76295.596718722503</v>
      </c>
      <c r="L1139">
        <v>76295.596718722503</v>
      </c>
      <c r="M1139">
        <v>0</v>
      </c>
      <c r="N1139">
        <v>10674.942459534201</v>
      </c>
      <c r="O1139">
        <v>0.246298382529725</v>
      </c>
      <c r="P1139">
        <v>12.2268168005271</v>
      </c>
      <c r="Q1139">
        <v>0</v>
      </c>
      <c r="R1139">
        <v>1.66981990693796E-3</v>
      </c>
      <c r="S1139">
        <v>4.09515016053386E-2</v>
      </c>
      <c r="T1139">
        <v>0</v>
      </c>
      <c r="U1139">
        <v>9.0000025794084709E-3</v>
      </c>
      <c r="V1139">
        <v>3.4439038044474603E-2</v>
      </c>
      <c r="W1139">
        <v>1.81608150462595E-3</v>
      </c>
      <c r="X1139">
        <v>4.4538494446682099E-2</v>
      </c>
      <c r="Y1139">
        <v>0</v>
      </c>
      <c r="Z1139">
        <v>3.6000010317633897E-2</v>
      </c>
      <c r="AA1139">
        <v>9.8397251555641801E-2</v>
      </c>
      <c r="AB1139">
        <v>1047.53101538489</v>
      </c>
      <c r="AC1139">
        <v>10282.024016826999</v>
      </c>
      <c r="AD1139">
        <v>0</v>
      </c>
      <c r="AE1139">
        <v>0.82444507356250996</v>
      </c>
      <c r="AF1139">
        <v>29.788317079215901</v>
      </c>
      <c r="AG1139">
        <v>0</v>
      </c>
      <c r="AH1139">
        <v>0.213546050170419</v>
      </c>
      <c r="AI1139">
        <v>2.0960578582430198</v>
      </c>
      <c r="AJ1139">
        <v>0</v>
      </c>
      <c r="AK1139">
        <v>1.41451065244759E-2</v>
      </c>
      <c r="AL1139">
        <v>0.43425074240851602</v>
      </c>
      <c r="AM1139">
        <v>0</v>
      </c>
      <c r="AN1139">
        <v>0</v>
      </c>
      <c r="AO1139">
        <v>0</v>
      </c>
      <c r="AP1139">
        <v>0</v>
      </c>
      <c r="AQ1139">
        <v>0.84410164323601899</v>
      </c>
      <c r="AR1139">
        <v>30.4109999432969</v>
      </c>
      <c r="AS1139">
        <v>0</v>
      </c>
      <c r="AT1139">
        <v>0</v>
      </c>
      <c r="AU1139">
        <v>0</v>
      </c>
      <c r="AV1139">
        <v>0</v>
      </c>
      <c r="AW1139">
        <v>0.982178666915</v>
      </c>
      <c r="AX1139">
        <v>3.7709995072038498</v>
      </c>
      <c r="AY1139">
        <v>87.323079072375805</v>
      </c>
      <c r="AZ1139">
        <v>0</v>
      </c>
      <c r="BA1139">
        <v>0</v>
      </c>
      <c r="BB1139">
        <v>0</v>
      </c>
      <c r="BC1139">
        <v>0</v>
      </c>
    </row>
    <row r="1140" spans="1:55" x14ac:dyDescent="0.25">
      <c r="A1140" t="s">
        <v>113</v>
      </c>
      <c r="B1140">
        <v>2033</v>
      </c>
      <c r="C1140" t="s">
        <v>114</v>
      </c>
      <c r="D1140" t="str">
        <f t="shared" si="55"/>
        <v>Truck</v>
      </c>
      <c r="E1140" t="str">
        <f t="shared" si="56"/>
        <v>2033HHDT</v>
      </c>
      <c r="F1140" t="str">
        <f t="shared" si="57"/>
        <v>2033Truck</v>
      </c>
      <c r="G1140" t="s">
        <v>115</v>
      </c>
      <c r="H1140" t="s">
        <v>115</v>
      </c>
      <c r="I1140" t="s">
        <v>123</v>
      </c>
      <c r="J1140">
        <v>2883.4362069367298</v>
      </c>
      <c r="K1140">
        <v>181547.36982657501</v>
      </c>
      <c r="L1140">
        <v>181547.36982657501</v>
      </c>
      <c r="M1140">
        <v>0</v>
      </c>
      <c r="N1140">
        <v>17520.1507531512</v>
      </c>
      <c r="O1140">
        <v>0.504461623955202</v>
      </c>
      <c r="P1140">
        <v>6.6665339039509197</v>
      </c>
      <c r="Q1140">
        <v>0</v>
      </c>
      <c r="R1140">
        <v>1.2624659779607199E-3</v>
      </c>
      <c r="S1140">
        <v>1.45641279257013E-2</v>
      </c>
      <c r="T1140">
        <v>0</v>
      </c>
      <c r="U1140">
        <v>9.0000025794084604E-3</v>
      </c>
      <c r="V1140">
        <v>5.9939306571646297E-2</v>
      </c>
      <c r="W1140">
        <v>1.37304693953393E-3</v>
      </c>
      <c r="X1140">
        <v>1.5839817962989E-2</v>
      </c>
      <c r="Y1140">
        <v>0</v>
      </c>
      <c r="Z1140">
        <v>3.60000103176338E-2</v>
      </c>
      <c r="AA1140">
        <v>0.171255161633275</v>
      </c>
      <c r="AB1140">
        <v>1029.7217500204699</v>
      </c>
      <c r="AC1140">
        <v>7628.3347759385397</v>
      </c>
      <c r="AD1140">
        <v>0</v>
      </c>
      <c r="AE1140">
        <v>1.00665571452789</v>
      </c>
      <c r="AF1140">
        <v>16.113505120594098</v>
      </c>
      <c r="AG1140">
        <v>0</v>
      </c>
      <c r="AH1140">
        <v>0.20991551492215099</v>
      </c>
      <c r="AI1140">
        <v>1.55508594672089</v>
      </c>
      <c r="AJ1140">
        <v>0</v>
      </c>
      <c r="AK1140">
        <v>2.0779754705864299E-2</v>
      </c>
      <c r="AL1140">
        <v>0.25231599436045798</v>
      </c>
      <c r="AM1140">
        <v>0</v>
      </c>
      <c r="AN1140">
        <v>0</v>
      </c>
      <c r="AO1140">
        <v>0</v>
      </c>
      <c r="AP1140">
        <v>0</v>
      </c>
      <c r="AQ1140">
        <v>1.03465383467421</v>
      </c>
      <c r="AR1140">
        <v>16.470176768131399</v>
      </c>
      <c r="AS1140">
        <v>0</v>
      </c>
      <c r="AT1140">
        <v>0</v>
      </c>
      <c r="AU1140">
        <v>0</v>
      </c>
      <c r="AV1140">
        <v>0</v>
      </c>
      <c r="AW1140">
        <v>0.72182103629147298</v>
      </c>
      <c r="AX1140">
        <v>6.4668657446903897</v>
      </c>
      <c r="AY1140">
        <v>61.272135562333602</v>
      </c>
      <c r="AZ1140">
        <v>0</v>
      </c>
      <c r="BA1140">
        <v>0</v>
      </c>
      <c r="BB1140">
        <v>0</v>
      </c>
      <c r="BC1140">
        <v>0</v>
      </c>
    </row>
    <row r="1141" spans="1:55" x14ac:dyDescent="0.25">
      <c r="A1141" t="s">
        <v>119</v>
      </c>
      <c r="B1141">
        <v>2033</v>
      </c>
      <c r="C1141" t="s">
        <v>124</v>
      </c>
      <c r="D1141" t="str">
        <f t="shared" si="55"/>
        <v>Passenger</v>
      </c>
      <c r="E1141" t="str">
        <f t="shared" si="56"/>
        <v>2033LDA</v>
      </c>
      <c r="F1141" t="str">
        <f t="shared" si="57"/>
        <v>2033Passenger</v>
      </c>
      <c r="G1141" t="s">
        <v>115</v>
      </c>
      <c r="H1141" t="s">
        <v>115</v>
      </c>
      <c r="I1141" t="s">
        <v>116</v>
      </c>
      <c r="J1141">
        <v>635840.74703201395</v>
      </c>
      <c r="K1141">
        <v>25934783.510909501</v>
      </c>
      <c r="L1141">
        <v>25934783.510909501</v>
      </c>
      <c r="M1141">
        <v>0</v>
      </c>
      <c r="N1141">
        <v>2952201.4468030902</v>
      </c>
      <c r="O1141">
        <v>2.3709168665906701E-2</v>
      </c>
      <c r="P1141">
        <v>0</v>
      </c>
      <c r="Q1141">
        <v>0.181866329638595</v>
      </c>
      <c r="R1141">
        <v>7.3544598900442397E-4</v>
      </c>
      <c r="S1141">
        <v>0</v>
      </c>
      <c r="T1141">
        <v>1.2936237463539999E-3</v>
      </c>
      <c r="U1141">
        <v>2.0000005732018801E-3</v>
      </c>
      <c r="V1141">
        <v>2.3079114254684098E-3</v>
      </c>
      <c r="W1141">
        <v>7.9986461577853402E-4</v>
      </c>
      <c r="X1141">
        <v>0</v>
      </c>
      <c r="Y1141">
        <v>1.4069338555237E-3</v>
      </c>
      <c r="Z1141">
        <v>8.0000022928075308E-3</v>
      </c>
      <c r="AA1141">
        <v>6.5940326441954597E-3</v>
      </c>
      <c r="AB1141">
        <v>244.930450653035</v>
      </c>
      <c r="AC1141">
        <v>0</v>
      </c>
      <c r="AD1141">
        <v>58.549908225224897</v>
      </c>
      <c r="AE1141">
        <v>1.3326858365070801E-3</v>
      </c>
      <c r="AF1141">
        <v>0</v>
      </c>
      <c r="AG1141">
        <v>4.3001502927324499E-2</v>
      </c>
      <c r="AH1141">
        <v>3.4734706750022301E-3</v>
      </c>
      <c r="AI1141">
        <v>0</v>
      </c>
      <c r="AJ1141">
        <v>2.7184145752745099E-2</v>
      </c>
      <c r="AK1141">
        <v>4.3600328854816401E-3</v>
      </c>
      <c r="AL1141">
        <v>0</v>
      </c>
      <c r="AM1141">
        <v>0.17709444620616899</v>
      </c>
      <c r="AN1141">
        <v>6.3386958397434995E-2</v>
      </c>
      <c r="AO1141">
        <v>0.19830983632535101</v>
      </c>
      <c r="AP1141">
        <v>1.33482400990183</v>
      </c>
      <c r="AQ1141">
        <v>6.3621497516790299E-3</v>
      </c>
      <c r="AR1141">
        <v>0</v>
      </c>
      <c r="AS1141">
        <v>0.19389612732747699</v>
      </c>
      <c r="AT1141">
        <v>6.3386958397408905E-2</v>
      </c>
      <c r="AU1141">
        <v>0.198309836325269</v>
      </c>
      <c r="AV1141">
        <v>1.33482400990183</v>
      </c>
      <c r="AW1141">
        <v>4.04284816296719E-2</v>
      </c>
      <c r="AX1141">
        <v>0.55838297208045296</v>
      </c>
      <c r="AY1141">
        <v>0</v>
      </c>
      <c r="AZ1141">
        <v>1.9619357934047601</v>
      </c>
      <c r="BA1141">
        <v>2.4213868631322299E-3</v>
      </c>
      <c r="BB1141">
        <v>0</v>
      </c>
      <c r="BC1141">
        <v>5.7882545120937102E-4</v>
      </c>
    </row>
    <row r="1142" spans="1:55" x14ac:dyDescent="0.25">
      <c r="A1142" t="s">
        <v>113</v>
      </c>
      <c r="B1142">
        <v>2033</v>
      </c>
      <c r="C1142" t="s">
        <v>124</v>
      </c>
      <c r="D1142" t="str">
        <f t="shared" si="55"/>
        <v>Passenger</v>
      </c>
      <c r="E1142" t="str">
        <f t="shared" si="56"/>
        <v>2033LDA</v>
      </c>
      <c r="F1142" t="str">
        <f t="shared" si="57"/>
        <v>2033Passenger</v>
      </c>
      <c r="G1142" t="s">
        <v>115</v>
      </c>
      <c r="H1142" t="s">
        <v>115</v>
      </c>
      <c r="I1142" t="s">
        <v>116</v>
      </c>
      <c r="J1142">
        <v>750839.92807087698</v>
      </c>
      <c r="K1142">
        <v>32174761.719414402</v>
      </c>
      <c r="L1142">
        <v>32174761.719414402</v>
      </c>
      <c r="M1142">
        <v>0</v>
      </c>
      <c r="N1142">
        <v>3476129.7451786199</v>
      </c>
      <c r="O1142">
        <v>2.4301429623553101E-2</v>
      </c>
      <c r="P1142">
        <v>0</v>
      </c>
      <c r="Q1142">
        <v>0.18706283466405599</v>
      </c>
      <c r="R1142">
        <v>7.4820107642881303E-4</v>
      </c>
      <c r="S1142">
        <v>0</v>
      </c>
      <c r="T1142">
        <v>1.31367495264489E-3</v>
      </c>
      <c r="U1142">
        <v>2.0000005732018801E-3</v>
      </c>
      <c r="V1142">
        <v>2.33831988435722E-3</v>
      </c>
      <c r="W1142">
        <v>8.1373693713790701E-4</v>
      </c>
      <c r="X1142">
        <v>0</v>
      </c>
      <c r="Y1142">
        <v>1.42874137185466E-3</v>
      </c>
      <c r="Z1142">
        <v>8.0000022928075204E-3</v>
      </c>
      <c r="AA1142">
        <v>6.6809139553063402E-3</v>
      </c>
      <c r="AB1142">
        <v>244.094161761381</v>
      </c>
      <c r="AC1142">
        <v>0</v>
      </c>
      <c r="AD1142">
        <v>58.912883342836302</v>
      </c>
      <c r="AE1142">
        <v>1.34327269693428E-3</v>
      </c>
      <c r="AF1142">
        <v>0</v>
      </c>
      <c r="AG1142">
        <v>4.5078945969137398E-2</v>
      </c>
      <c r="AH1142">
        <v>3.5584648750003802E-3</v>
      </c>
      <c r="AI1142">
        <v>0</v>
      </c>
      <c r="AJ1142">
        <v>2.7888834423232201E-2</v>
      </c>
      <c r="AK1142">
        <v>4.3900438563448697E-3</v>
      </c>
      <c r="AL1142">
        <v>0</v>
      </c>
      <c r="AM1142">
        <v>0.186371019956278</v>
      </c>
      <c r="AN1142">
        <v>6.4874697544764895E-2</v>
      </c>
      <c r="AO1142">
        <v>0.205513246157773</v>
      </c>
      <c r="AP1142">
        <v>1.3421694237358399</v>
      </c>
      <c r="AQ1142">
        <v>6.4059416899143896E-3</v>
      </c>
      <c r="AR1142">
        <v>0</v>
      </c>
      <c r="AS1142">
        <v>0.20405280792106201</v>
      </c>
      <c r="AT1142">
        <v>6.4874697544738097E-2</v>
      </c>
      <c r="AU1142">
        <v>0.20551324615768901</v>
      </c>
      <c r="AV1142">
        <v>1.3421694237358399</v>
      </c>
      <c r="AW1142">
        <v>4.0371426148500401E-2</v>
      </c>
      <c r="AX1142">
        <v>0.54696413335859795</v>
      </c>
      <c r="AY1142">
        <v>0</v>
      </c>
      <c r="AZ1142">
        <v>2.0552730414826099</v>
      </c>
      <c r="BA1142">
        <v>2.4131192960304901E-3</v>
      </c>
      <c r="BB1142">
        <v>0</v>
      </c>
      <c r="BC1142">
        <v>5.8241382978412503E-4</v>
      </c>
    </row>
    <row r="1143" spans="1:55" x14ac:dyDescent="0.25">
      <c r="A1143" t="s">
        <v>119</v>
      </c>
      <c r="B1143">
        <v>2033</v>
      </c>
      <c r="C1143" t="s">
        <v>124</v>
      </c>
      <c r="D1143" t="str">
        <f t="shared" si="55"/>
        <v>Passenger</v>
      </c>
      <c r="E1143" t="str">
        <f t="shared" si="56"/>
        <v>2033LDA</v>
      </c>
      <c r="F1143" t="str">
        <f t="shared" si="57"/>
        <v>2033Passenger</v>
      </c>
      <c r="G1143" t="s">
        <v>115</v>
      </c>
      <c r="H1143" t="s">
        <v>115</v>
      </c>
      <c r="I1143" t="s">
        <v>121</v>
      </c>
      <c r="J1143">
        <v>867.08284560074196</v>
      </c>
      <c r="K1143">
        <v>27855.980378647098</v>
      </c>
      <c r="L1143">
        <v>27855.980378647098</v>
      </c>
      <c r="M1143">
        <v>0</v>
      </c>
      <c r="N1143">
        <v>3729.4227815456102</v>
      </c>
      <c r="O1143">
        <v>5.8137539957653202E-2</v>
      </c>
      <c r="P1143">
        <v>0</v>
      </c>
      <c r="Q1143">
        <v>0</v>
      </c>
      <c r="R1143">
        <v>4.3345593761242402E-3</v>
      </c>
      <c r="S1143">
        <v>0</v>
      </c>
      <c r="T1143">
        <v>0</v>
      </c>
      <c r="U1143">
        <v>2.0000005732018801E-3</v>
      </c>
      <c r="V1143">
        <v>2.3743415173845101E-3</v>
      </c>
      <c r="W1143">
        <v>4.5305489167902198E-3</v>
      </c>
      <c r="X1143">
        <v>0</v>
      </c>
      <c r="Y1143">
        <v>0</v>
      </c>
      <c r="Z1143">
        <v>8.0000022928075308E-3</v>
      </c>
      <c r="AA1143">
        <v>6.7838329068128896E-3</v>
      </c>
      <c r="AB1143">
        <v>212.73947196811</v>
      </c>
      <c r="AC1143">
        <v>0</v>
      </c>
      <c r="AD1143">
        <v>0</v>
      </c>
      <c r="AE1143">
        <v>4.6557649506118599E-4</v>
      </c>
      <c r="AF1143">
        <v>0</v>
      </c>
      <c r="AG1143">
        <v>0</v>
      </c>
      <c r="AH1143">
        <v>3.3517190444416901E-2</v>
      </c>
      <c r="AI1143">
        <v>0</v>
      </c>
      <c r="AJ1143">
        <v>0</v>
      </c>
      <c r="AK1143">
        <v>1.0023587824464599E-2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1.14111883247548E-2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3.0999999999999999E-3</v>
      </c>
      <c r="AX1143">
        <v>0.206017515634977</v>
      </c>
      <c r="AY1143">
        <v>0</v>
      </c>
      <c r="AZ1143">
        <v>0</v>
      </c>
      <c r="BA1143">
        <v>2.0158146116367099E-3</v>
      </c>
      <c r="BB1143">
        <v>0</v>
      </c>
      <c r="BC1143">
        <v>0</v>
      </c>
    </row>
    <row r="1144" spans="1:55" x14ac:dyDescent="0.25">
      <c r="A1144" t="s">
        <v>113</v>
      </c>
      <c r="B1144">
        <v>2033</v>
      </c>
      <c r="C1144" t="s">
        <v>124</v>
      </c>
      <c r="D1144" t="str">
        <f t="shared" si="55"/>
        <v>Passenger</v>
      </c>
      <c r="E1144" t="str">
        <f t="shared" si="56"/>
        <v>2033LDA</v>
      </c>
      <c r="F1144" t="str">
        <f t="shared" si="57"/>
        <v>2033Passenger</v>
      </c>
      <c r="G1144" t="s">
        <v>115</v>
      </c>
      <c r="H1144" t="s">
        <v>115</v>
      </c>
      <c r="I1144" t="s">
        <v>121</v>
      </c>
      <c r="J1144">
        <v>915.59517108409898</v>
      </c>
      <c r="K1144">
        <v>31268.318439565101</v>
      </c>
      <c r="L1144">
        <v>31268.318439565101</v>
      </c>
      <c r="M1144">
        <v>0</v>
      </c>
      <c r="N1144">
        <v>3948.6257641973698</v>
      </c>
      <c r="O1144">
        <v>6.1931234556378299E-2</v>
      </c>
      <c r="P1144">
        <v>0</v>
      </c>
      <c r="Q1144">
        <v>0</v>
      </c>
      <c r="R1144">
        <v>4.3505254413397096E-3</v>
      </c>
      <c r="S1144">
        <v>0</v>
      </c>
      <c r="T1144">
        <v>0</v>
      </c>
      <c r="U1144">
        <v>2.0000005732018801E-3</v>
      </c>
      <c r="V1144">
        <v>2.35069857127517E-3</v>
      </c>
      <c r="W1144">
        <v>4.54723689662637E-3</v>
      </c>
      <c r="X1144">
        <v>0</v>
      </c>
      <c r="Y1144">
        <v>0</v>
      </c>
      <c r="Z1144">
        <v>8.0000022928075204E-3</v>
      </c>
      <c r="AA1144">
        <v>6.7162816322147902E-3</v>
      </c>
      <c r="AB1144">
        <v>213.39897388170101</v>
      </c>
      <c r="AC1144">
        <v>0</v>
      </c>
      <c r="AD1144">
        <v>0</v>
      </c>
      <c r="AE1144">
        <v>4.5621542792740602E-4</v>
      </c>
      <c r="AF1144">
        <v>0</v>
      </c>
      <c r="AG1144">
        <v>0</v>
      </c>
      <c r="AH1144">
        <v>3.3621095239478198E-2</v>
      </c>
      <c r="AI1144">
        <v>0</v>
      </c>
      <c r="AJ1144">
        <v>0</v>
      </c>
      <c r="AK1144">
        <v>9.8220495605241005E-3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1.1181750410432701E-2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3.0999999999999999E-3</v>
      </c>
      <c r="AX1144">
        <v>0.200138827255571</v>
      </c>
      <c r="AY1144">
        <v>0</v>
      </c>
      <c r="AZ1144">
        <v>0</v>
      </c>
      <c r="BA1144">
        <v>2.0220637274285299E-3</v>
      </c>
      <c r="BB1144">
        <v>0</v>
      </c>
      <c r="BC1144">
        <v>0</v>
      </c>
    </row>
    <row r="1145" spans="1:55" x14ac:dyDescent="0.25">
      <c r="A1145" t="s">
        <v>119</v>
      </c>
      <c r="B1145">
        <v>2033</v>
      </c>
      <c r="C1145" t="s">
        <v>124</v>
      </c>
      <c r="D1145" t="str">
        <f t="shared" si="55"/>
        <v>Passenger</v>
      </c>
      <c r="E1145" t="str">
        <f t="shared" si="56"/>
        <v>2033LDA</v>
      </c>
      <c r="F1145" t="str">
        <f t="shared" si="57"/>
        <v>2033Passenger</v>
      </c>
      <c r="G1145" t="s">
        <v>115</v>
      </c>
      <c r="H1145" t="s">
        <v>115</v>
      </c>
      <c r="I1145" t="s">
        <v>125</v>
      </c>
      <c r="J1145">
        <v>65250.903331752103</v>
      </c>
      <c r="K1145">
        <v>2824022.2041724501</v>
      </c>
      <c r="L1145">
        <v>0</v>
      </c>
      <c r="M1145">
        <v>2824022.2041724501</v>
      </c>
      <c r="N1145">
        <v>316268.26825964299</v>
      </c>
      <c r="O1145">
        <v>0</v>
      </c>
      <c r="P1145">
        <v>0</v>
      </c>
      <c r="Q1145">
        <v>0</v>
      </c>
      <c r="R1145">
        <v>0</v>
      </c>
      <c r="S1145">
        <v>0</v>
      </c>
      <c r="T1145">
        <v>0</v>
      </c>
      <c r="U1145">
        <v>2.0000005732018701E-3</v>
      </c>
      <c r="V1145">
        <v>1.5341932030771401E-3</v>
      </c>
      <c r="W1145">
        <v>0</v>
      </c>
      <c r="X1145">
        <v>0</v>
      </c>
      <c r="Y1145">
        <v>0</v>
      </c>
      <c r="Z1145">
        <v>8.0000022928074996E-3</v>
      </c>
      <c r="AA1145">
        <v>4.3834091516489898E-3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</row>
    <row r="1146" spans="1:55" x14ac:dyDescent="0.25">
      <c r="A1146" t="s">
        <v>113</v>
      </c>
      <c r="B1146">
        <v>2033</v>
      </c>
      <c r="C1146" t="s">
        <v>124</v>
      </c>
      <c r="D1146" t="str">
        <f t="shared" si="55"/>
        <v>Passenger</v>
      </c>
      <c r="E1146" t="str">
        <f t="shared" si="56"/>
        <v>2033LDA</v>
      </c>
      <c r="F1146" t="str">
        <f t="shared" si="57"/>
        <v>2033Passenger</v>
      </c>
      <c r="G1146" t="s">
        <v>115</v>
      </c>
      <c r="H1146" t="s">
        <v>115</v>
      </c>
      <c r="I1146" t="s">
        <v>125</v>
      </c>
      <c r="J1146">
        <v>76302.684864796902</v>
      </c>
      <c r="K1146">
        <v>3404622.47829076</v>
      </c>
      <c r="L1146">
        <v>0</v>
      </c>
      <c r="M1146">
        <v>3404622.47829076</v>
      </c>
      <c r="N1146">
        <v>369290.11763585499</v>
      </c>
      <c r="O1146">
        <v>0</v>
      </c>
      <c r="P1146">
        <v>0</v>
      </c>
      <c r="Q1146">
        <v>0</v>
      </c>
      <c r="R1146">
        <v>0</v>
      </c>
      <c r="S1146">
        <v>0</v>
      </c>
      <c r="T1146">
        <v>0</v>
      </c>
      <c r="U1146">
        <v>2.0000005732018701E-3</v>
      </c>
      <c r="V1146">
        <v>1.5344252895789601E-3</v>
      </c>
      <c r="W1146">
        <v>0</v>
      </c>
      <c r="X1146">
        <v>0</v>
      </c>
      <c r="Y1146">
        <v>0</v>
      </c>
      <c r="Z1146">
        <v>8.00000229280751E-3</v>
      </c>
      <c r="AA1146">
        <v>4.38407225593991E-3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</row>
    <row r="1147" spans="1:55" x14ac:dyDescent="0.25">
      <c r="A1147" t="s">
        <v>119</v>
      </c>
      <c r="B1147">
        <v>2033</v>
      </c>
      <c r="C1147" t="s">
        <v>124</v>
      </c>
      <c r="D1147" t="str">
        <f t="shared" si="55"/>
        <v>Passenger</v>
      </c>
      <c r="E1147" t="str">
        <f t="shared" si="56"/>
        <v>2033LDA</v>
      </c>
      <c r="F1147" t="str">
        <f t="shared" si="57"/>
        <v>2033Passenger</v>
      </c>
      <c r="G1147" t="s">
        <v>115</v>
      </c>
      <c r="H1147" t="s">
        <v>115</v>
      </c>
      <c r="I1147" t="s">
        <v>126</v>
      </c>
      <c r="J1147">
        <v>27000.843586321</v>
      </c>
      <c r="K1147">
        <v>1169845.58959422</v>
      </c>
      <c r="L1147">
        <v>504329.25989590399</v>
      </c>
      <c r="M1147">
        <v>665516.32969832001</v>
      </c>
      <c r="N1147">
        <v>111648.488233339</v>
      </c>
      <c r="O1147">
        <v>2.5606673910984101E-3</v>
      </c>
      <c r="P1147">
        <v>0</v>
      </c>
      <c r="Q1147">
        <v>0.110687115243136</v>
      </c>
      <c r="R1147">
        <v>3.1155019591944599E-4</v>
      </c>
      <c r="S1147">
        <v>0</v>
      </c>
      <c r="T1147">
        <v>1.2690120695332599E-3</v>
      </c>
      <c r="U1147">
        <v>2.0000005732018801E-3</v>
      </c>
      <c r="V1147">
        <v>1.34143988313923E-3</v>
      </c>
      <c r="W1147">
        <v>3.3883926417516402E-4</v>
      </c>
      <c r="X1147">
        <v>0</v>
      </c>
      <c r="Y1147">
        <v>1.3801664113901799E-3</v>
      </c>
      <c r="Z1147">
        <v>8.0000022928075204E-3</v>
      </c>
      <c r="AA1147">
        <v>3.8326853803977998E-3</v>
      </c>
      <c r="AB1147">
        <v>117.86265334744699</v>
      </c>
      <c r="AC1147">
        <v>0</v>
      </c>
      <c r="AD1147">
        <v>58.424226693252997</v>
      </c>
      <c r="AE1147">
        <v>3.5153530180721099E-4</v>
      </c>
      <c r="AF1147">
        <v>0</v>
      </c>
      <c r="AG1147">
        <v>3.8811590861510599E-2</v>
      </c>
      <c r="AH1147">
        <v>4.5239757896616201E-4</v>
      </c>
      <c r="AI1147">
        <v>0</v>
      </c>
      <c r="AJ1147">
        <v>1.9437845357567901E-2</v>
      </c>
      <c r="AK1147">
        <v>1.1249550930106599E-3</v>
      </c>
      <c r="AL1147">
        <v>0</v>
      </c>
      <c r="AM1147">
        <v>0.159978992608102</v>
      </c>
      <c r="AN1147">
        <v>4.2234116490706901E-2</v>
      </c>
      <c r="AO1147">
        <v>6.4999055541491907E-2</v>
      </c>
      <c r="AP1147">
        <v>0.70578410199932695</v>
      </c>
      <c r="AQ1147">
        <v>1.6415318309823299E-3</v>
      </c>
      <c r="AR1147">
        <v>0</v>
      </c>
      <c r="AS1147">
        <v>0.175156859997462</v>
      </c>
      <c r="AT1147">
        <v>4.2234116490689498E-2</v>
      </c>
      <c r="AU1147">
        <v>6.4999055541465206E-2</v>
      </c>
      <c r="AV1147">
        <v>0.70578410199932695</v>
      </c>
      <c r="AW1147">
        <v>1.7829760710273701E-2</v>
      </c>
      <c r="AX1147">
        <v>0.195184971662167</v>
      </c>
      <c r="AY1147">
        <v>0</v>
      </c>
      <c r="AZ1147">
        <v>1.2211778220026199</v>
      </c>
      <c r="BA1147">
        <v>1.16519232177341E-3</v>
      </c>
      <c r="BB1147">
        <v>0</v>
      </c>
      <c r="BC1147">
        <v>5.7758296131216105E-4</v>
      </c>
    </row>
    <row r="1148" spans="1:55" x14ac:dyDescent="0.25">
      <c r="A1148" t="s">
        <v>113</v>
      </c>
      <c r="B1148">
        <v>2033</v>
      </c>
      <c r="C1148" t="s">
        <v>124</v>
      </c>
      <c r="D1148" t="str">
        <f t="shared" si="55"/>
        <v>Passenger</v>
      </c>
      <c r="E1148" t="str">
        <f t="shared" si="56"/>
        <v>2033LDA</v>
      </c>
      <c r="F1148" t="str">
        <f t="shared" si="57"/>
        <v>2033Passenger</v>
      </c>
      <c r="G1148" t="s">
        <v>115</v>
      </c>
      <c r="H1148" t="s">
        <v>115</v>
      </c>
      <c r="I1148" t="s">
        <v>126</v>
      </c>
      <c r="J1148">
        <v>31653.136091607801</v>
      </c>
      <c r="K1148">
        <v>1444325.68721086</v>
      </c>
      <c r="L1148">
        <v>623745.66421858803</v>
      </c>
      <c r="M1148">
        <v>820580.022992271</v>
      </c>
      <c r="N1148">
        <v>130885.71774337201</v>
      </c>
      <c r="O1148">
        <v>2.5973970975924801E-3</v>
      </c>
      <c r="P1148">
        <v>0</v>
      </c>
      <c r="Q1148">
        <v>0.11218823836316801</v>
      </c>
      <c r="R1148">
        <v>3.1822479099471502E-4</v>
      </c>
      <c r="S1148">
        <v>0</v>
      </c>
      <c r="T1148">
        <v>1.28460860698416E-3</v>
      </c>
      <c r="U1148">
        <v>2.0000005732018801E-3</v>
      </c>
      <c r="V1148">
        <v>1.3431127915897699E-3</v>
      </c>
      <c r="W1148">
        <v>3.4609849531542098E-4</v>
      </c>
      <c r="X1148">
        <v>0</v>
      </c>
      <c r="Y1148">
        <v>1.39712906890978E-3</v>
      </c>
      <c r="Z1148">
        <v>8.0000022928075204E-3</v>
      </c>
      <c r="AA1148">
        <v>3.8374651188279301E-3</v>
      </c>
      <c r="AB1148">
        <v>117.018515823559</v>
      </c>
      <c r="AC1148">
        <v>0</v>
      </c>
      <c r="AD1148">
        <v>58.609912932021899</v>
      </c>
      <c r="AE1148">
        <v>3.4918128741718597E-4</v>
      </c>
      <c r="AF1148">
        <v>0</v>
      </c>
      <c r="AG1148">
        <v>4.0191545340122301E-2</v>
      </c>
      <c r="AH1148">
        <v>4.62372693040968E-4</v>
      </c>
      <c r="AI1148">
        <v>0</v>
      </c>
      <c r="AJ1148">
        <v>1.99035148466477E-2</v>
      </c>
      <c r="AK1148">
        <v>1.1145670583180599E-3</v>
      </c>
      <c r="AL1148">
        <v>0</v>
      </c>
      <c r="AM1148">
        <v>0.16512647122683199</v>
      </c>
      <c r="AN1148">
        <v>4.2227995151801603E-2</v>
      </c>
      <c r="AO1148">
        <v>6.62191967350646E-2</v>
      </c>
      <c r="AP1148">
        <v>0.69298017416344804</v>
      </c>
      <c r="AQ1148">
        <v>1.62637363514393E-3</v>
      </c>
      <c r="AR1148">
        <v>0</v>
      </c>
      <c r="AS1148">
        <v>0.18079270116049301</v>
      </c>
      <c r="AT1148">
        <v>4.2227995151784298E-2</v>
      </c>
      <c r="AU1148">
        <v>6.62191967350374E-2</v>
      </c>
      <c r="AV1148">
        <v>0.69298017416344804</v>
      </c>
      <c r="AW1148">
        <v>1.7853210192615598E-2</v>
      </c>
      <c r="AX1148">
        <v>0.18997543060615599</v>
      </c>
      <c r="AY1148">
        <v>0</v>
      </c>
      <c r="AZ1148">
        <v>1.2623030704879099</v>
      </c>
      <c r="BA1148">
        <v>1.1568471629515001E-3</v>
      </c>
      <c r="BB1148">
        <v>0</v>
      </c>
      <c r="BC1148">
        <v>5.79418658825561E-4</v>
      </c>
    </row>
    <row r="1149" spans="1:55" x14ac:dyDescent="0.25">
      <c r="A1149" t="s">
        <v>113</v>
      </c>
      <c r="B1149">
        <v>2033</v>
      </c>
      <c r="C1149" t="s">
        <v>127</v>
      </c>
      <c r="D1149" t="str">
        <f t="shared" si="55"/>
        <v>Passenger</v>
      </c>
      <c r="E1149" t="str">
        <f t="shared" si="56"/>
        <v>2033LDT1</v>
      </c>
      <c r="F1149" t="str">
        <f t="shared" si="57"/>
        <v>2033Passenger</v>
      </c>
      <c r="G1149" t="s">
        <v>115</v>
      </c>
      <c r="H1149" t="s">
        <v>115</v>
      </c>
      <c r="I1149" t="s">
        <v>116</v>
      </c>
      <c r="J1149">
        <v>60166.7970584832</v>
      </c>
      <c r="K1149">
        <v>2151452.4692530301</v>
      </c>
      <c r="L1149">
        <v>2151452.4692530301</v>
      </c>
      <c r="M1149">
        <v>0</v>
      </c>
      <c r="N1149">
        <v>262952.70860837999</v>
      </c>
      <c r="O1149">
        <v>6.4421151372980198E-2</v>
      </c>
      <c r="P1149">
        <v>0</v>
      </c>
      <c r="Q1149">
        <v>0.27667854221712601</v>
      </c>
      <c r="R1149">
        <v>1.02936578077987E-3</v>
      </c>
      <c r="S1149">
        <v>0</v>
      </c>
      <c r="T1149">
        <v>1.79592661659169E-3</v>
      </c>
      <c r="U1149">
        <v>2.0000005732018801E-3</v>
      </c>
      <c r="V1149">
        <v>2.7793479654860298E-3</v>
      </c>
      <c r="W1149">
        <v>1.1195292068335899E-3</v>
      </c>
      <c r="X1149">
        <v>0</v>
      </c>
      <c r="Y1149">
        <v>1.9532340574610401E-3</v>
      </c>
      <c r="Z1149">
        <v>8.0000022928075204E-3</v>
      </c>
      <c r="AA1149">
        <v>7.9409941871029493E-3</v>
      </c>
      <c r="AB1149">
        <v>293.58818262697599</v>
      </c>
      <c r="AC1149">
        <v>0</v>
      </c>
      <c r="AD1149">
        <v>73.815590544681896</v>
      </c>
      <c r="AE1149">
        <v>3.3657663463934201E-3</v>
      </c>
      <c r="AF1149">
        <v>0</v>
      </c>
      <c r="AG1149">
        <v>7.0368253081594903E-2</v>
      </c>
      <c r="AH1149">
        <v>5.9873063270186096E-3</v>
      </c>
      <c r="AI1149">
        <v>0</v>
      </c>
      <c r="AJ1149">
        <v>3.2707950581996499E-2</v>
      </c>
      <c r="AK1149">
        <v>1.39154498329717E-2</v>
      </c>
      <c r="AL1149">
        <v>0</v>
      </c>
      <c r="AM1149">
        <v>0.33912878964445098</v>
      </c>
      <c r="AN1149">
        <v>0.13474821388989</v>
      </c>
      <c r="AO1149">
        <v>0.41134239135359302</v>
      </c>
      <c r="AP1149">
        <v>2.6471071034956699</v>
      </c>
      <c r="AQ1149">
        <v>2.0305391730907299E-2</v>
      </c>
      <c r="AR1149">
        <v>0</v>
      </c>
      <c r="AS1149">
        <v>0.37130333777244701</v>
      </c>
      <c r="AT1149">
        <v>0.13474821388983399</v>
      </c>
      <c r="AU1149">
        <v>0.41134239135342399</v>
      </c>
      <c r="AV1149">
        <v>2.6471071034956699</v>
      </c>
      <c r="AW1149">
        <v>3.9773395508278998E-2</v>
      </c>
      <c r="AX1149">
        <v>0.92077647831105203</v>
      </c>
      <c r="AY1149">
        <v>0</v>
      </c>
      <c r="AZ1149">
        <v>3.34007874151993</v>
      </c>
      <c r="BA1149">
        <v>2.9024180810856598E-3</v>
      </c>
      <c r="BB1149">
        <v>0</v>
      </c>
      <c r="BC1149">
        <v>7.2974226260023303E-4</v>
      </c>
    </row>
    <row r="1150" spans="1:55" x14ac:dyDescent="0.25">
      <c r="A1150" t="s">
        <v>119</v>
      </c>
      <c r="B1150">
        <v>2033</v>
      </c>
      <c r="C1150" t="s">
        <v>127</v>
      </c>
      <c r="D1150" t="str">
        <f t="shared" si="55"/>
        <v>Passenger</v>
      </c>
      <c r="E1150" t="str">
        <f t="shared" si="56"/>
        <v>2033LDT1</v>
      </c>
      <c r="F1150" t="str">
        <f t="shared" si="57"/>
        <v>2033Passenger</v>
      </c>
      <c r="G1150" t="s">
        <v>115</v>
      </c>
      <c r="H1150" t="s">
        <v>115</v>
      </c>
      <c r="I1150" t="s">
        <v>116</v>
      </c>
      <c r="J1150">
        <v>50225.543388197897</v>
      </c>
      <c r="K1150">
        <v>1893715.16318703</v>
      </c>
      <c r="L1150">
        <v>1893715.16318703</v>
      </c>
      <c r="M1150">
        <v>0</v>
      </c>
      <c r="N1150">
        <v>221311.95546050501</v>
      </c>
      <c r="O1150">
        <v>6.5688143882698405E-2</v>
      </c>
      <c r="P1150">
        <v>0</v>
      </c>
      <c r="Q1150">
        <v>0.26216768824398101</v>
      </c>
      <c r="R1150">
        <v>1.01925305085869E-3</v>
      </c>
      <c r="S1150">
        <v>0</v>
      </c>
      <c r="T1150">
        <v>1.7081504955519301E-3</v>
      </c>
      <c r="U1150">
        <v>2.0000005732018801E-3</v>
      </c>
      <c r="V1150">
        <v>2.7515783368926598E-3</v>
      </c>
      <c r="W1150">
        <v>1.1085306903499601E-3</v>
      </c>
      <c r="X1150">
        <v>0</v>
      </c>
      <c r="Y1150">
        <v>1.85776951706013E-3</v>
      </c>
      <c r="Z1150">
        <v>8.0000022928075308E-3</v>
      </c>
      <c r="AA1150">
        <v>7.8616523911219094E-3</v>
      </c>
      <c r="AB1150">
        <v>295.58858029878098</v>
      </c>
      <c r="AC1150">
        <v>0</v>
      </c>
      <c r="AD1150">
        <v>72.686318215312696</v>
      </c>
      <c r="AE1150">
        <v>3.5517843858832001E-3</v>
      </c>
      <c r="AF1150">
        <v>0</v>
      </c>
      <c r="AG1150">
        <v>6.5494680415646697E-2</v>
      </c>
      <c r="AH1150">
        <v>6.1178220926755697E-3</v>
      </c>
      <c r="AI1150">
        <v>0</v>
      </c>
      <c r="AJ1150">
        <v>3.2062989167962602E-2</v>
      </c>
      <c r="AK1150">
        <v>1.45120923210847E-2</v>
      </c>
      <c r="AL1150">
        <v>0</v>
      </c>
      <c r="AM1150">
        <v>0.30680104136274899</v>
      </c>
      <c r="AN1150">
        <v>0.125539171611948</v>
      </c>
      <c r="AO1150">
        <v>0.38044951759804801</v>
      </c>
      <c r="AP1150">
        <v>2.5581809709476699</v>
      </c>
      <c r="AQ1150">
        <v>2.1176011048993099E-2</v>
      </c>
      <c r="AR1150">
        <v>0</v>
      </c>
      <c r="AS1150">
        <v>0.33590852256891301</v>
      </c>
      <c r="AT1150">
        <v>0.12553917161189601</v>
      </c>
      <c r="AU1150">
        <v>0.38044951759789197</v>
      </c>
      <c r="AV1150">
        <v>2.5581809709476699</v>
      </c>
      <c r="AW1150">
        <v>3.9866540873312102E-2</v>
      </c>
      <c r="AX1150">
        <v>0.97507033702437695</v>
      </c>
      <c r="AY1150">
        <v>0</v>
      </c>
      <c r="AZ1150">
        <v>3.0217769149019702</v>
      </c>
      <c r="BA1150">
        <v>2.9221940486333199E-3</v>
      </c>
      <c r="BB1150">
        <v>0</v>
      </c>
      <c r="BC1150">
        <v>7.1857825593653498E-4</v>
      </c>
    </row>
    <row r="1151" spans="1:55" x14ac:dyDescent="0.25">
      <c r="A1151" t="s">
        <v>113</v>
      </c>
      <c r="B1151">
        <v>2033</v>
      </c>
      <c r="C1151" t="s">
        <v>127</v>
      </c>
      <c r="D1151" t="str">
        <f t="shared" si="55"/>
        <v>Passenger</v>
      </c>
      <c r="E1151" t="str">
        <f t="shared" si="56"/>
        <v>2033LDT1</v>
      </c>
      <c r="F1151" t="str">
        <f t="shared" si="57"/>
        <v>2033Passenger</v>
      </c>
      <c r="G1151" t="s">
        <v>115</v>
      </c>
      <c r="H1151" t="s">
        <v>115</v>
      </c>
      <c r="I1151" t="s">
        <v>121</v>
      </c>
      <c r="J1151">
        <v>0.41335094345095802</v>
      </c>
      <c r="K1151">
        <v>18.049253158595299</v>
      </c>
      <c r="L1151">
        <v>18.049253158595299</v>
      </c>
      <c r="M1151">
        <v>0</v>
      </c>
      <c r="N1151">
        <v>1.9749809164768699</v>
      </c>
      <c r="O1151">
        <v>4.9535324576853099E-2</v>
      </c>
      <c r="P1151">
        <v>0</v>
      </c>
      <c r="Q1151">
        <v>0</v>
      </c>
      <c r="R1151">
        <v>5.2067953399351097E-3</v>
      </c>
      <c r="S1151">
        <v>0</v>
      </c>
      <c r="T1151">
        <v>0</v>
      </c>
      <c r="U1151">
        <v>2.0000005732018801E-3</v>
      </c>
      <c r="V1151">
        <v>2.6202638705884202E-3</v>
      </c>
      <c r="W1151">
        <v>5.44222352039485E-3</v>
      </c>
      <c r="X1151">
        <v>0</v>
      </c>
      <c r="Y1151">
        <v>0</v>
      </c>
      <c r="Z1151">
        <v>8.0000022928075204E-3</v>
      </c>
      <c r="AA1151">
        <v>7.4864682016812199E-3</v>
      </c>
      <c r="AB1151">
        <v>354.10532992395002</v>
      </c>
      <c r="AC1151">
        <v>0</v>
      </c>
      <c r="AD1151">
        <v>0</v>
      </c>
      <c r="AE1151">
        <v>6.2280866848478595E-4</v>
      </c>
      <c r="AF1151">
        <v>0</v>
      </c>
      <c r="AG1151">
        <v>0</v>
      </c>
      <c r="AH1151">
        <v>5.5789438935070899E-2</v>
      </c>
      <c r="AI1151">
        <v>0</v>
      </c>
      <c r="AJ1151">
        <v>0</v>
      </c>
      <c r="AK1151">
        <v>1.34087039457924E-2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1.5264917971075201E-2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3.0999999999999999E-3</v>
      </c>
      <c r="AX1151">
        <v>0.1297621137926</v>
      </c>
      <c r="AY1151">
        <v>0</v>
      </c>
      <c r="AZ1151">
        <v>0</v>
      </c>
      <c r="BA1151">
        <v>3.3553279582556202E-3</v>
      </c>
      <c r="BB1151">
        <v>0</v>
      </c>
      <c r="BC1151">
        <v>0</v>
      </c>
    </row>
    <row r="1152" spans="1:55" x14ac:dyDescent="0.25">
      <c r="A1152" t="s">
        <v>119</v>
      </c>
      <c r="B1152">
        <v>2033</v>
      </c>
      <c r="C1152" t="s">
        <v>127</v>
      </c>
      <c r="D1152" t="str">
        <f t="shared" si="55"/>
        <v>Passenger</v>
      </c>
      <c r="E1152" t="str">
        <f t="shared" si="56"/>
        <v>2033LDT1</v>
      </c>
      <c r="F1152" t="str">
        <f t="shared" si="57"/>
        <v>2033Passenger</v>
      </c>
      <c r="G1152" t="s">
        <v>115</v>
      </c>
      <c r="H1152" t="s">
        <v>115</v>
      </c>
      <c r="I1152" t="s">
        <v>121</v>
      </c>
      <c r="J1152">
        <v>0.348678534586712</v>
      </c>
      <c r="K1152">
        <v>15.7863377135306</v>
      </c>
      <c r="L1152">
        <v>15.7863377135306</v>
      </c>
      <c r="M1152">
        <v>0</v>
      </c>
      <c r="N1152">
        <v>1.68812716674049</v>
      </c>
      <c r="O1152">
        <v>3.0264507771048998E-2</v>
      </c>
      <c r="P1152">
        <v>0</v>
      </c>
      <c r="Q1152">
        <v>0</v>
      </c>
      <c r="R1152">
        <v>3.8169194801904701E-3</v>
      </c>
      <c r="S1152">
        <v>0</v>
      </c>
      <c r="T1152">
        <v>0</v>
      </c>
      <c r="U1152">
        <v>2.0000005732018801E-3</v>
      </c>
      <c r="V1152">
        <v>2.5887732044216202E-3</v>
      </c>
      <c r="W1152">
        <v>3.98950364175534E-3</v>
      </c>
      <c r="X1152">
        <v>0</v>
      </c>
      <c r="Y1152">
        <v>0</v>
      </c>
      <c r="Z1152">
        <v>8.0000022928075204E-3</v>
      </c>
      <c r="AA1152">
        <v>7.3964948697760602E-3</v>
      </c>
      <c r="AB1152">
        <v>348.68001804309199</v>
      </c>
      <c r="AC1152">
        <v>0</v>
      </c>
      <c r="AD1152">
        <v>0</v>
      </c>
      <c r="AE1152">
        <v>5.2446571596782095E-4</v>
      </c>
      <c r="AF1152">
        <v>0</v>
      </c>
      <c r="AG1152">
        <v>0</v>
      </c>
      <c r="AH1152">
        <v>5.4934678838842302E-2</v>
      </c>
      <c r="AI1152">
        <v>0</v>
      </c>
      <c r="AJ1152">
        <v>0</v>
      </c>
      <c r="AK1152">
        <v>1.12914380787915E-2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1.28545515468938E-2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3.0999999999999999E-3</v>
      </c>
      <c r="AX1152">
        <v>0.109711908700343</v>
      </c>
      <c r="AY1152">
        <v>0</v>
      </c>
      <c r="AZ1152">
        <v>0</v>
      </c>
      <c r="BA1152">
        <v>3.3039203710272399E-3</v>
      </c>
      <c r="BB1152">
        <v>0</v>
      </c>
      <c r="BC1152">
        <v>0</v>
      </c>
    </row>
    <row r="1153" spans="1:55" x14ac:dyDescent="0.25">
      <c r="A1153" t="s">
        <v>113</v>
      </c>
      <c r="B1153">
        <v>2033</v>
      </c>
      <c r="C1153" t="s">
        <v>127</v>
      </c>
      <c r="D1153" t="str">
        <f t="shared" si="55"/>
        <v>Passenger</v>
      </c>
      <c r="E1153" t="str">
        <f t="shared" si="56"/>
        <v>2033LDT1</v>
      </c>
      <c r="F1153" t="str">
        <f t="shared" si="57"/>
        <v>2033Passenger</v>
      </c>
      <c r="G1153" t="s">
        <v>115</v>
      </c>
      <c r="H1153" t="s">
        <v>115</v>
      </c>
      <c r="I1153" t="s">
        <v>125</v>
      </c>
      <c r="J1153">
        <v>735.84379454639395</v>
      </c>
      <c r="K1153">
        <v>35181.0063443322</v>
      </c>
      <c r="L1153">
        <v>0</v>
      </c>
      <c r="M1153">
        <v>35181.0063443322</v>
      </c>
      <c r="N1153">
        <v>3639.9518802910002</v>
      </c>
      <c r="O1153">
        <v>0</v>
      </c>
      <c r="P1153">
        <v>0</v>
      </c>
      <c r="Q1153">
        <v>0</v>
      </c>
      <c r="R1153">
        <v>0</v>
      </c>
      <c r="S1153">
        <v>0</v>
      </c>
      <c r="T1153">
        <v>0</v>
      </c>
      <c r="U1153">
        <v>2.0000005732018701E-3</v>
      </c>
      <c r="V1153">
        <v>1.53137674662337E-3</v>
      </c>
      <c r="W1153">
        <v>0</v>
      </c>
      <c r="X1153">
        <v>0</v>
      </c>
      <c r="Y1153">
        <v>0</v>
      </c>
      <c r="Z1153">
        <v>8.00000229280751E-3</v>
      </c>
      <c r="AA1153">
        <v>4.3753621332096298E-3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0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</row>
    <row r="1154" spans="1:55" x14ac:dyDescent="0.25">
      <c r="A1154" t="s">
        <v>119</v>
      </c>
      <c r="B1154">
        <v>2033</v>
      </c>
      <c r="C1154" t="s">
        <v>127</v>
      </c>
      <c r="D1154" t="str">
        <f t="shared" si="55"/>
        <v>Passenger</v>
      </c>
      <c r="E1154" t="str">
        <f t="shared" si="56"/>
        <v>2033LDT1</v>
      </c>
      <c r="F1154" t="str">
        <f t="shared" si="57"/>
        <v>2033Passenger</v>
      </c>
      <c r="G1154" t="s">
        <v>115</v>
      </c>
      <c r="H1154" t="s">
        <v>115</v>
      </c>
      <c r="I1154" t="s">
        <v>125</v>
      </c>
      <c r="J1154">
        <v>642.31869076893304</v>
      </c>
      <c r="K1154">
        <v>29693.457649362699</v>
      </c>
      <c r="L1154">
        <v>0</v>
      </c>
      <c r="M1154">
        <v>29693.457649362699</v>
      </c>
      <c r="N1154">
        <v>3182.0224812655601</v>
      </c>
      <c r="O1154">
        <v>0</v>
      </c>
      <c r="P1154">
        <v>0</v>
      </c>
      <c r="Q1154">
        <v>0</v>
      </c>
      <c r="R1154">
        <v>0</v>
      </c>
      <c r="S1154">
        <v>0</v>
      </c>
      <c r="T1154">
        <v>0</v>
      </c>
      <c r="U1154">
        <v>2.0000005732018701E-3</v>
      </c>
      <c r="V1154">
        <v>1.53123240925078E-3</v>
      </c>
      <c r="W1154">
        <v>0</v>
      </c>
      <c r="X1154">
        <v>0</v>
      </c>
      <c r="Y1154">
        <v>0</v>
      </c>
      <c r="Z1154">
        <v>8.00000229280751E-3</v>
      </c>
      <c r="AA1154">
        <v>4.3749497407165302E-3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0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</row>
    <row r="1155" spans="1:55" x14ac:dyDescent="0.25">
      <c r="A1155" t="s">
        <v>113</v>
      </c>
      <c r="B1155">
        <v>2033</v>
      </c>
      <c r="C1155" t="s">
        <v>127</v>
      </c>
      <c r="D1155" t="str">
        <f t="shared" si="55"/>
        <v>Passenger</v>
      </c>
      <c r="E1155" t="str">
        <f t="shared" si="56"/>
        <v>2033LDT1</v>
      </c>
      <c r="F1155" t="str">
        <f t="shared" si="57"/>
        <v>2033Passenger</v>
      </c>
      <c r="G1155" t="s">
        <v>115</v>
      </c>
      <c r="H1155" t="s">
        <v>115</v>
      </c>
      <c r="I1155" t="s">
        <v>126</v>
      </c>
      <c r="J1155">
        <v>589.28733045552997</v>
      </c>
      <c r="K1155">
        <v>27909.8971431506</v>
      </c>
      <c r="L1155">
        <v>11452.6041371841</v>
      </c>
      <c r="M1155">
        <v>16457.293005966501</v>
      </c>
      <c r="N1155">
        <v>2436.7031115187701</v>
      </c>
      <c r="O1155">
        <v>2.4660654966540802E-3</v>
      </c>
      <c r="P1155">
        <v>0</v>
      </c>
      <c r="Q1155">
        <v>0.11219385061937701</v>
      </c>
      <c r="R1155">
        <v>2.0956472449508101E-4</v>
      </c>
      <c r="S1155">
        <v>0</v>
      </c>
      <c r="T1155">
        <v>8.71765192600918E-4</v>
      </c>
      <c r="U1155">
        <v>2.0000005732018801E-3</v>
      </c>
      <c r="V1155">
        <v>1.3476692168653999E-3</v>
      </c>
      <c r="W1155">
        <v>2.27920758757424E-4</v>
      </c>
      <c r="X1155">
        <v>0</v>
      </c>
      <c r="Y1155">
        <v>9.4812418757326102E-4</v>
      </c>
      <c r="Z1155">
        <v>8.0000022928075204E-3</v>
      </c>
      <c r="AA1155">
        <v>3.85048347675828E-3</v>
      </c>
      <c r="AB1155">
        <v>111.178493964127</v>
      </c>
      <c r="AC1155">
        <v>0</v>
      </c>
      <c r="AD1155">
        <v>64.062627876222805</v>
      </c>
      <c r="AE1155">
        <v>3.3022452219489399E-4</v>
      </c>
      <c r="AF1155">
        <v>0</v>
      </c>
      <c r="AG1155">
        <v>4.0142224955434402E-2</v>
      </c>
      <c r="AH1155">
        <v>4.3717995334123901E-4</v>
      </c>
      <c r="AI1155">
        <v>0</v>
      </c>
      <c r="AJ1155">
        <v>1.9852029309245799E-2</v>
      </c>
      <c r="AK1155">
        <v>1.05652239853396E-3</v>
      </c>
      <c r="AL1155">
        <v>0</v>
      </c>
      <c r="AM1155">
        <v>0.16514182032614999</v>
      </c>
      <c r="AN1155">
        <v>2.4188073726054599E-2</v>
      </c>
      <c r="AO1155">
        <v>2.2648555051871799E-2</v>
      </c>
      <c r="AP1155">
        <v>0.331753446737652</v>
      </c>
      <c r="AQ1155">
        <v>1.541675003842E-3</v>
      </c>
      <c r="AR1155">
        <v>0</v>
      </c>
      <c r="AS1155">
        <v>0.18080950649222</v>
      </c>
      <c r="AT1155">
        <v>2.41880737260446E-2</v>
      </c>
      <c r="AU1155">
        <v>2.2648555051862501E-2</v>
      </c>
      <c r="AV1155">
        <v>0.331753446737652</v>
      </c>
      <c r="AW1155">
        <v>1.72343656909455E-2</v>
      </c>
      <c r="AX1155">
        <v>0.18082996070569199</v>
      </c>
      <c r="AY1155">
        <v>0</v>
      </c>
      <c r="AZ1155">
        <v>1.2624503513471901</v>
      </c>
      <c r="BA1155">
        <v>1.0991126012703E-3</v>
      </c>
      <c r="BB1155">
        <v>0</v>
      </c>
      <c r="BC1155">
        <v>6.3332429734086395E-4</v>
      </c>
    </row>
    <row r="1156" spans="1:55" x14ac:dyDescent="0.25">
      <c r="A1156" t="s">
        <v>119</v>
      </c>
      <c r="B1156">
        <v>2033</v>
      </c>
      <c r="C1156" t="s">
        <v>127</v>
      </c>
      <c r="D1156" t="str">
        <f t="shared" si="55"/>
        <v>Passenger</v>
      </c>
      <c r="E1156" t="str">
        <f t="shared" si="56"/>
        <v>2033LDT1</v>
      </c>
      <c r="F1156" t="str">
        <f t="shared" si="57"/>
        <v>2033Passenger</v>
      </c>
      <c r="G1156" t="s">
        <v>115</v>
      </c>
      <c r="H1156" t="s">
        <v>115</v>
      </c>
      <c r="I1156" t="s">
        <v>126</v>
      </c>
      <c r="J1156">
        <v>517.22553260744201</v>
      </c>
      <c r="K1156">
        <v>24816.2400528869</v>
      </c>
      <c r="L1156">
        <v>10180.4374604516</v>
      </c>
      <c r="M1156">
        <v>14635.8025924352</v>
      </c>
      <c r="N1156">
        <v>2138.7275774065101</v>
      </c>
      <c r="O1156">
        <v>2.4326296366415398E-3</v>
      </c>
      <c r="P1156">
        <v>0</v>
      </c>
      <c r="Q1156">
        <v>0.110577936378068</v>
      </c>
      <c r="R1156">
        <v>2.0663990624526099E-4</v>
      </c>
      <c r="S1156">
        <v>0</v>
      </c>
      <c r="T1156">
        <v>8.6931466053891701E-4</v>
      </c>
      <c r="U1156">
        <v>2.0000005732018801E-3</v>
      </c>
      <c r="V1156">
        <v>1.34611717974163E-3</v>
      </c>
      <c r="W1156">
        <v>2.24739752047765E-4</v>
      </c>
      <c r="X1156">
        <v>0</v>
      </c>
      <c r="Y1156">
        <v>9.4545901036714405E-4</v>
      </c>
      <c r="Z1156">
        <v>8.0000022928075204E-3</v>
      </c>
      <c r="AA1156">
        <v>3.8460490849761102E-3</v>
      </c>
      <c r="AB1156">
        <v>112.343305188838</v>
      </c>
      <c r="AC1156">
        <v>0</v>
      </c>
      <c r="AD1156">
        <v>63.957763949509101</v>
      </c>
      <c r="AE1156">
        <v>3.3605575588251899E-4</v>
      </c>
      <c r="AF1156">
        <v>0</v>
      </c>
      <c r="AG1156">
        <v>3.8977598285864702E-2</v>
      </c>
      <c r="AH1156">
        <v>4.3497918482392602E-4</v>
      </c>
      <c r="AI1156">
        <v>0</v>
      </c>
      <c r="AJ1156">
        <v>1.9692452556537201E-2</v>
      </c>
      <c r="AK1156">
        <v>1.06854137988197E-3</v>
      </c>
      <c r="AL1156">
        <v>0</v>
      </c>
      <c r="AM1156">
        <v>0.15948546348010201</v>
      </c>
      <c r="AN1156">
        <v>2.4610717472097102E-2</v>
      </c>
      <c r="AO1156">
        <v>2.2725509122929699E-2</v>
      </c>
      <c r="AP1156">
        <v>0.35018275388728398</v>
      </c>
      <c r="AQ1156">
        <v>1.5592130732114599E-3</v>
      </c>
      <c r="AR1156">
        <v>0</v>
      </c>
      <c r="AS1156">
        <v>0.174616507723901</v>
      </c>
      <c r="AT1156">
        <v>2.4610717472086999E-2</v>
      </c>
      <c r="AU1156">
        <v>2.27255091229203E-2</v>
      </c>
      <c r="AV1156">
        <v>0.35018275388728398</v>
      </c>
      <c r="AW1156">
        <v>1.7229780676997701E-2</v>
      </c>
      <c r="AX1156">
        <v>0.18734175384940299</v>
      </c>
      <c r="AY1156">
        <v>0</v>
      </c>
      <c r="AZ1156">
        <v>1.2179598412383801</v>
      </c>
      <c r="BA1156">
        <v>1.11062794609583E-3</v>
      </c>
      <c r="BB1156">
        <v>0</v>
      </c>
      <c r="BC1156">
        <v>6.3228761066558997E-4</v>
      </c>
    </row>
    <row r="1157" spans="1:55" x14ac:dyDescent="0.25">
      <c r="A1157" t="s">
        <v>113</v>
      </c>
      <c r="B1157">
        <v>2033</v>
      </c>
      <c r="C1157" t="s">
        <v>128</v>
      </c>
      <c r="D1157" t="str">
        <f t="shared" si="55"/>
        <v>Passenger</v>
      </c>
      <c r="E1157" t="str">
        <f t="shared" si="56"/>
        <v>2033LDT2</v>
      </c>
      <c r="F1157" t="str">
        <f t="shared" si="57"/>
        <v>2033Passenger</v>
      </c>
      <c r="G1157" t="s">
        <v>115</v>
      </c>
      <c r="H1157" t="s">
        <v>115</v>
      </c>
      <c r="I1157" t="s">
        <v>116</v>
      </c>
      <c r="J1157">
        <v>393656.13897843601</v>
      </c>
      <c r="K1157">
        <v>16035053.9894263</v>
      </c>
      <c r="L1157">
        <v>16035053.9894263</v>
      </c>
      <c r="M1157">
        <v>0</v>
      </c>
      <c r="N1157">
        <v>1830398.0232915401</v>
      </c>
      <c r="O1157">
        <v>3.56420611189502E-2</v>
      </c>
      <c r="P1157">
        <v>0</v>
      </c>
      <c r="Q1157">
        <v>0.23199197776114</v>
      </c>
      <c r="R1157">
        <v>7.5250414951315997E-4</v>
      </c>
      <c r="S1157">
        <v>0</v>
      </c>
      <c r="T1157">
        <v>1.2902956986016001E-3</v>
      </c>
      <c r="U1157">
        <v>2.0000005732018801E-3</v>
      </c>
      <c r="V1157">
        <v>2.7029676122567398E-3</v>
      </c>
      <c r="W1157">
        <v>8.1841692173329102E-4</v>
      </c>
      <c r="X1157">
        <v>0</v>
      </c>
      <c r="Y1157">
        <v>1.4033142999389701E-3</v>
      </c>
      <c r="Z1157">
        <v>8.0000022928075204E-3</v>
      </c>
      <c r="AA1157">
        <v>7.7227646064478199E-3</v>
      </c>
      <c r="AB1157">
        <v>293.992723910454</v>
      </c>
      <c r="AC1157">
        <v>0</v>
      </c>
      <c r="AD1157">
        <v>72.204007755699195</v>
      </c>
      <c r="AE1157">
        <v>1.7709040081538899E-3</v>
      </c>
      <c r="AF1157">
        <v>0</v>
      </c>
      <c r="AG1157">
        <v>5.3866670044268497E-2</v>
      </c>
      <c r="AH1157">
        <v>4.1666678958025101E-3</v>
      </c>
      <c r="AI1157">
        <v>0</v>
      </c>
      <c r="AJ1157">
        <v>3.15454717478858E-2</v>
      </c>
      <c r="AK1157">
        <v>6.1127408253703703E-3</v>
      </c>
      <c r="AL1157">
        <v>0</v>
      </c>
      <c r="AM1157">
        <v>0.22859483603549799</v>
      </c>
      <c r="AN1157">
        <v>5.9245787771969302E-2</v>
      </c>
      <c r="AO1157">
        <v>0.18821329167890399</v>
      </c>
      <c r="AP1157">
        <v>1.25252230898415</v>
      </c>
      <c r="AQ1157">
        <v>8.9196970632280607E-3</v>
      </c>
      <c r="AR1157">
        <v>0</v>
      </c>
      <c r="AS1157">
        <v>0.25028257172301199</v>
      </c>
      <c r="AT1157">
        <v>5.9245787771944898E-2</v>
      </c>
      <c r="AU1157">
        <v>0.188213291678827</v>
      </c>
      <c r="AV1157">
        <v>1.25252230898415</v>
      </c>
      <c r="AW1157">
        <v>4.0820156550473302E-2</v>
      </c>
      <c r="AX1157">
        <v>0.63618835537452401</v>
      </c>
      <c r="AY1157">
        <v>0</v>
      </c>
      <c r="AZ1157">
        <v>2.4603966600664302</v>
      </c>
      <c r="BA1157">
        <v>2.9064173835276199E-3</v>
      </c>
      <c r="BB1157">
        <v>0</v>
      </c>
      <c r="BC1157">
        <v>7.1381012601334402E-4</v>
      </c>
    </row>
    <row r="1158" spans="1:55" x14ac:dyDescent="0.25">
      <c r="A1158" t="s">
        <v>119</v>
      </c>
      <c r="B1158">
        <v>2033</v>
      </c>
      <c r="C1158" t="s">
        <v>128</v>
      </c>
      <c r="D1158" t="str">
        <f t="shared" si="55"/>
        <v>Passenger</v>
      </c>
      <c r="E1158" t="str">
        <f t="shared" si="56"/>
        <v>2033LDT2</v>
      </c>
      <c r="F1158" t="str">
        <f t="shared" si="57"/>
        <v>2033Passenger</v>
      </c>
      <c r="G1158" t="s">
        <v>115</v>
      </c>
      <c r="H1158" t="s">
        <v>115</v>
      </c>
      <c r="I1158" t="s">
        <v>116</v>
      </c>
      <c r="J1158">
        <v>341483.64484114997</v>
      </c>
      <c r="K1158">
        <v>14272156.455825301</v>
      </c>
      <c r="L1158">
        <v>14272156.455825301</v>
      </c>
      <c r="M1158">
        <v>0</v>
      </c>
      <c r="N1158">
        <v>1593146.9171320701</v>
      </c>
      <c r="O1158">
        <v>3.4473563352061302E-2</v>
      </c>
      <c r="P1158">
        <v>0</v>
      </c>
      <c r="Q1158">
        <v>0.221027375482826</v>
      </c>
      <c r="R1158">
        <v>7.4161704337927996E-4</v>
      </c>
      <c r="S1158">
        <v>0</v>
      </c>
      <c r="T1158">
        <v>1.2723088039904599E-3</v>
      </c>
      <c r="U1158">
        <v>2.0000005732018801E-3</v>
      </c>
      <c r="V1158">
        <v>2.6741256600901001E-3</v>
      </c>
      <c r="W1158">
        <v>8.0657620046359704E-4</v>
      </c>
      <c r="X1158">
        <v>0</v>
      </c>
      <c r="Y1158">
        <v>1.3837519109093301E-3</v>
      </c>
      <c r="Z1158">
        <v>8.0000022928075308E-3</v>
      </c>
      <c r="AA1158">
        <v>7.6403590288288597E-3</v>
      </c>
      <c r="AB1158">
        <v>295.498624102017</v>
      </c>
      <c r="AC1158">
        <v>0</v>
      </c>
      <c r="AD1158">
        <v>71.613090433781593</v>
      </c>
      <c r="AE1158">
        <v>1.7662512800208699E-3</v>
      </c>
      <c r="AF1158">
        <v>0</v>
      </c>
      <c r="AG1158">
        <v>5.1201245160652602E-2</v>
      </c>
      <c r="AH1158">
        <v>4.1040258728949498E-3</v>
      </c>
      <c r="AI1158">
        <v>0</v>
      </c>
      <c r="AJ1158">
        <v>3.10035233103583E-2</v>
      </c>
      <c r="AK1158">
        <v>6.0165223281294202E-3</v>
      </c>
      <c r="AL1158">
        <v>0</v>
      </c>
      <c r="AM1158">
        <v>0.21298886474319201</v>
      </c>
      <c r="AN1158">
        <v>5.6650612139229603E-2</v>
      </c>
      <c r="AO1158">
        <v>0.17743612722650601</v>
      </c>
      <c r="AP1158">
        <v>1.21817444766341</v>
      </c>
      <c r="AQ1158">
        <v>8.7792952579190103E-3</v>
      </c>
      <c r="AR1158">
        <v>0</v>
      </c>
      <c r="AS1158">
        <v>0.233195997515941</v>
      </c>
      <c r="AT1158">
        <v>5.6650612139206399E-2</v>
      </c>
      <c r="AU1158">
        <v>0.17743612722643301</v>
      </c>
      <c r="AV1158">
        <v>1.21817444766341</v>
      </c>
      <c r="AW1158">
        <v>4.0795898730829401E-2</v>
      </c>
      <c r="AX1158">
        <v>0.65592118716042003</v>
      </c>
      <c r="AY1158">
        <v>0</v>
      </c>
      <c r="AZ1158">
        <v>2.3142138805154899</v>
      </c>
      <c r="BA1158">
        <v>2.9213047400458401E-3</v>
      </c>
      <c r="BB1158">
        <v>0</v>
      </c>
      <c r="BC1158">
        <v>7.0796830668596504E-4</v>
      </c>
    </row>
    <row r="1159" spans="1:55" x14ac:dyDescent="0.25">
      <c r="A1159" t="s">
        <v>119</v>
      </c>
      <c r="B1159">
        <v>2033</v>
      </c>
      <c r="C1159" t="s">
        <v>128</v>
      </c>
      <c r="D1159" t="str">
        <f t="shared" si="55"/>
        <v>Passenger</v>
      </c>
      <c r="E1159" t="str">
        <f t="shared" si="56"/>
        <v>2033LDT2</v>
      </c>
      <c r="F1159" t="str">
        <f t="shared" si="57"/>
        <v>2033Passenger</v>
      </c>
      <c r="G1159" t="s">
        <v>115</v>
      </c>
      <c r="H1159" t="s">
        <v>115</v>
      </c>
      <c r="I1159" t="s">
        <v>121</v>
      </c>
      <c r="J1159">
        <v>1248.14632048724</v>
      </c>
      <c r="K1159">
        <v>53124.880038057403</v>
      </c>
      <c r="L1159">
        <v>53124.880038057403</v>
      </c>
      <c r="M1159">
        <v>0</v>
      </c>
      <c r="N1159">
        <v>5892.6148465358501</v>
      </c>
      <c r="O1159">
        <v>2.8319123734171E-2</v>
      </c>
      <c r="P1159">
        <v>0</v>
      </c>
      <c r="Q1159">
        <v>0</v>
      </c>
      <c r="R1159">
        <v>3.7493536954240599E-3</v>
      </c>
      <c r="S1159">
        <v>0</v>
      </c>
      <c r="T1159">
        <v>0</v>
      </c>
      <c r="U1159">
        <v>2.0000005732018801E-3</v>
      </c>
      <c r="V1159">
        <v>2.6591564965422901E-3</v>
      </c>
      <c r="W1159">
        <v>3.9188828320205196E-3</v>
      </c>
      <c r="X1159">
        <v>0</v>
      </c>
      <c r="Y1159">
        <v>0</v>
      </c>
      <c r="Z1159">
        <v>8.0000022928075308E-3</v>
      </c>
      <c r="AA1159">
        <v>7.5975899901208404E-3</v>
      </c>
      <c r="AB1159">
        <v>268.50356359538</v>
      </c>
      <c r="AC1159">
        <v>0</v>
      </c>
      <c r="AD1159">
        <v>0</v>
      </c>
      <c r="AE1159">
        <v>5.1354247443257501E-4</v>
      </c>
      <c r="AF1159">
        <v>0</v>
      </c>
      <c r="AG1159">
        <v>0</v>
      </c>
      <c r="AH1159">
        <v>4.2302845789614303E-2</v>
      </c>
      <c r="AI1159">
        <v>0</v>
      </c>
      <c r="AJ1159">
        <v>0</v>
      </c>
      <c r="AK1159">
        <v>1.10562671197379E-2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1.2586825045238901E-2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3.0999999999999999E-3</v>
      </c>
      <c r="AX1159">
        <v>0.113985018796049</v>
      </c>
      <c r="AY1159">
        <v>0</v>
      </c>
      <c r="AZ1159">
        <v>0</v>
      </c>
      <c r="BA1159">
        <v>2.5442077192577902E-3</v>
      </c>
      <c r="BB1159">
        <v>0</v>
      </c>
      <c r="BC1159">
        <v>0</v>
      </c>
    </row>
    <row r="1160" spans="1:55" x14ac:dyDescent="0.25">
      <c r="A1160" t="s">
        <v>113</v>
      </c>
      <c r="B1160">
        <v>2033</v>
      </c>
      <c r="C1160" t="s">
        <v>128</v>
      </c>
      <c r="D1160" t="str">
        <f t="shared" si="55"/>
        <v>Passenger</v>
      </c>
      <c r="E1160" t="str">
        <f t="shared" si="56"/>
        <v>2033LDT2</v>
      </c>
      <c r="F1160" t="str">
        <f t="shared" si="57"/>
        <v>2033Passenger</v>
      </c>
      <c r="G1160" t="s">
        <v>115</v>
      </c>
      <c r="H1160" t="s">
        <v>115</v>
      </c>
      <c r="I1160" t="s">
        <v>121</v>
      </c>
      <c r="J1160">
        <v>1380.54376172559</v>
      </c>
      <c r="K1160">
        <v>58257.456635086099</v>
      </c>
      <c r="L1160">
        <v>58257.456635086099</v>
      </c>
      <c r="M1160">
        <v>0</v>
      </c>
      <c r="N1160">
        <v>6533.8481099249702</v>
      </c>
      <c r="O1160">
        <v>2.8575193732595199E-2</v>
      </c>
      <c r="P1160">
        <v>0</v>
      </c>
      <c r="Q1160">
        <v>0</v>
      </c>
      <c r="R1160">
        <v>3.7409603213980299E-3</v>
      </c>
      <c r="S1160">
        <v>0</v>
      </c>
      <c r="T1160">
        <v>0</v>
      </c>
      <c r="U1160">
        <v>2.0000005732018801E-3</v>
      </c>
      <c r="V1160">
        <v>2.6734251324106099E-3</v>
      </c>
      <c r="W1160">
        <v>3.9101099468660796E-3</v>
      </c>
      <c r="X1160">
        <v>0</v>
      </c>
      <c r="Y1160">
        <v>0</v>
      </c>
      <c r="Z1160">
        <v>8.0000022928075204E-3</v>
      </c>
      <c r="AA1160">
        <v>7.6383575211731803E-3</v>
      </c>
      <c r="AB1160">
        <v>270.17352953011903</v>
      </c>
      <c r="AC1160">
        <v>0</v>
      </c>
      <c r="AD1160">
        <v>0</v>
      </c>
      <c r="AE1160">
        <v>5.0937721238934405E-4</v>
      </c>
      <c r="AF1160">
        <v>0</v>
      </c>
      <c r="AG1160">
        <v>0</v>
      </c>
      <c r="AH1160">
        <v>4.2565949602708E-2</v>
      </c>
      <c r="AI1160">
        <v>0</v>
      </c>
      <c r="AJ1160">
        <v>0</v>
      </c>
      <c r="AK1160">
        <v>1.0966591480299199E-2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1.2484735291779601E-2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3.0999999999999999E-3</v>
      </c>
      <c r="AX1160">
        <v>0.112478624700008</v>
      </c>
      <c r="AY1160">
        <v>0</v>
      </c>
      <c r="AZ1160">
        <v>0</v>
      </c>
      <c r="BA1160">
        <v>2.5600314951703699E-3</v>
      </c>
      <c r="BB1160">
        <v>0</v>
      </c>
      <c r="BC1160">
        <v>0</v>
      </c>
    </row>
    <row r="1161" spans="1:55" x14ac:dyDescent="0.25">
      <c r="A1161" t="s">
        <v>119</v>
      </c>
      <c r="B1161">
        <v>2033</v>
      </c>
      <c r="C1161" t="s">
        <v>128</v>
      </c>
      <c r="D1161" t="str">
        <f t="shared" si="55"/>
        <v>Passenger</v>
      </c>
      <c r="E1161" t="str">
        <f t="shared" si="56"/>
        <v>2033LDT2</v>
      </c>
      <c r="F1161" t="str">
        <f t="shared" si="57"/>
        <v>2033Passenger</v>
      </c>
      <c r="G1161" t="s">
        <v>115</v>
      </c>
      <c r="H1161" t="s">
        <v>115</v>
      </c>
      <c r="I1161" t="s">
        <v>125</v>
      </c>
      <c r="J1161">
        <v>8484.1674133513607</v>
      </c>
      <c r="K1161">
        <v>265809.58006744302</v>
      </c>
      <c r="L1161">
        <v>0</v>
      </c>
      <c r="M1161">
        <v>265809.58006744302</v>
      </c>
      <c r="N1161">
        <v>41768.407317477198</v>
      </c>
      <c r="O1161">
        <v>0</v>
      </c>
      <c r="P1161">
        <v>0</v>
      </c>
      <c r="Q1161">
        <v>0</v>
      </c>
      <c r="R1161">
        <v>0</v>
      </c>
      <c r="S1161">
        <v>0</v>
      </c>
      <c r="T1161">
        <v>0</v>
      </c>
      <c r="U1161">
        <v>2.0000005732018701E-3</v>
      </c>
      <c r="V1161">
        <v>1.53265857963424E-3</v>
      </c>
      <c r="W1161">
        <v>0</v>
      </c>
      <c r="X1161">
        <v>0</v>
      </c>
      <c r="Y1161">
        <v>0</v>
      </c>
      <c r="Z1161">
        <v>8.00000229280751E-3</v>
      </c>
      <c r="AA1161">
        <v>4.3790245132407004E-3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</row>
    <row r="1162" spans="1:55" x14ac:dyDescent="0.25">
      <c r="A1162" t="s">
        <v>113</v>
      </c>
      <c r="B1162">
        <v>2033</v>
      </c>
      <c r="C1162" t="s">
        <v>128</v>
      </c>
      <c r="D1162" t="str">
        <f t="shared" ref="D1162:D1225" si="58">_xlfn.XLOOKUP(C1162,$BE$72:$BE$84,$BF$72:$BF$84)</f>
        <v>Passenger</v>
      </c>
      <c r="E1162" t="str">
        <f t="shared" ref="E1162:E1225" si="59">CONCATENATE(B1162,C1162)</f>
        <v>2033LDT2</v>
      </c>
      <c r="F1162" t="str">
        <f t="shared" ref="F1162:F1225" si="60">CONCATENATE(B1162,_xlfn.XLOOKUP(C1162,$BE$72:$BE$84,$BF$72:$BF$84))</f>
        <v>2033Passenger</v>
      </c>
      <c r="G1162" t="s">
        <v>115</v>
      </c>
      <c r="H1162" t="s">
        <v>115</v>
      </c>
      <c r="I1162" t="s">
        <v>125</v>
      </c>
      <c r="J1162">
        <v>9628.2773693550807</v>
      </c>
      <c r="K1162">
        <v>312936.194642791</v>
      </c>
      <c r="L1162">
        <v>0</v>
      </c>
      <c r="M1162">
        <v>312936.194642791</v>
      </c>
      <c r="N1162">
        <v>47386.177507222201</v>
      </c>
      <c r="O1162">
        <v>0</v>
      </c>
      <c r="P1162">
        <v>0</v>
      </c>
      <c r="Q1162">
        <v>0</v>
      </c>
      <c r="R1162">
        <v>0</v>
      </c>
      <c r="S1162">
        <v>0</v>
      </c>
      <c r="T1162">
        <v>0</v>
      </c>
      <c r="U1162">
        <v>2.0000005732018701E-3</v>
      </c>
      <c r="V1162">
        <v>1.53271718935752E-3</v>
      </c>
      <c r="W1162">
        <v>0</v>
      </c>
      <c r="X1162">
        <v>0</v>
      </c>
      <c r="Y1162">
        <v>0</v>
      </c>
      <c r="Z1162">
        <v>8.00000229280751E-3</v>
      </c>
      <c r="AA1162">
        <v>4.3791919695929304E-3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</row>
    <row r="1163" spans="1:55" x14ac:dyDescent="0.25">
      <c r="A1163" t="s">
        <v>119</v>
      </c>
      <c r="B1163">
        <v>2033</v>
      </c>
      <c r="C1163" t="s">
        <v>128</v>
      </c>
      <c r="D1163" t="str">
        <f t="shared" si="58"/>
        <v>Passenger</v>
      </c>
      <c r="E1163" t="str">
        <f t="shared" si="59"/>
        <v>2033LDT2</v>
      </c>
      <c r="F1163" t="str">
        <f t="shared" si="60"/>
        <v>2033Passenger</v>
      </c>
      <c r="G1163" t="s">
        <v>115</v>
      </c>
      <c r="H1163" t="s">
        <v>115</v>
      </c>
      <c r="I1163" t="s">
        <v>126</v>
      </c>
      <c r="J1163">
        <v>6760.3966175873402</v>
      </c>
      <c r="K1163">
        <v>306819.65888125001</v>
      </c>
      <c r="L1163">
        <v>128435.016303646</v>
      </c>
      <c r="M1163">
        <v>178384.64257760401</v>
      </c>
      <c r="N1163">
        <v>27954.240014700499</v>
      </c>
      <c r="O1163">
        <v>2.4821982745465098E-3</v>
      </c>
      <c r="P1163">
        <v>0</v>
      </c>
      <c r="Q1163">
        <v>0.110576529532898</v>
      </c>
      <c r="R1163">
        <v>2.4701889417488702E-4</v>
      </c>
      <c r="S1163">
        <v>0</v>
      </c>
      <c r="T1163">
        <v>1.0224085587365601E-3</v>
      </c>
      <c r="U1163">
        <v>2.0000005732018801E-3</v>
      </c>
      <c r="V1163">
        <v>1.34430577035589E-3</v>
      </c>
      <c r="W1163">
        <v>2.6865558563546099E-4</v>
      </c>
      <c r="X1163">
        <v>0</v>
      </c>
      <c r="Y1163">
        <v>1.11196259307845E-3</v>
      </c>
      <c r="Z1163">
        <v>8.0000022928075204E-3</v>
      </c>
      <c r="AA1163">
        <v>3.8408736295882698E-3</v>
      </c>
      <c r="AB1163">
        <v>114.57292923170201</v>
      </c>
      <c r="AC1163">
        <v>0</v>
      </c>
      <c r="AD1163">
        <v>68.530070028261406</v>
      </c>
      <c r="AE1163">
        <v>3.4142208719721199E-4</v>
      </c>
      <c r="AF1163">
        <v>0</v>
      </c>
      <c r="AG1163">
        <v>3.8808497489691701E-2</v>
      </c>
      <c r="AH1163">
        <v>4.4001292153502899E-4</v>
      </c>
      <c r="AI1163">
        <v>0</v>
      </c>
      <c r="AJ1163">
        <v>1.9526766080171402E-2</v>
      </c>
      <c r="AK1163">
        <v>1.0904013028269E-3</v>
      </c>
      <c r="AL1163">
        <v>0</v>
      </c>
      <c r="AM1163">
        <v>0.159481667449273</v>
      </c>
      <c r="AN1163">
        <v>2.8155171812858201E-2</v>
      </c>
      <c r="AO1163">
        <v>3.0292515018498601E-2</v>
      </c>
      <c r="AP1163">
        <v>0.41805069301004399</v>
      </c>
      <c r="AQ1163">
        <v>1.5911110214583499E-3</v>
      </c>
      <c r="AR1163">
        <v>0</v>
      </c>
      <c r="AS1163">
        <v>0.17461235154795801</v>
      </c>
      <c r="AT1163">
        <v>2.8155171812846699E-2</v>
      </c>
      <c r="AU1163">
        <v>3.0292515018486101E-2</v>
      </c>
      <c r="AV1163">
        <v>0.41805069301004399</v>
      </c>
      <c r="AW1163">
        <v>1.7577470266886899E-2</v>
      </c>
      <c r="AX1163">
        <v>0.19086963823135999</v>
      </c>
      <c r="AY1163">
        <v>0</v>
      </c>
      <c r="AZ1163">
        <v>1.2179243258629799</v>
      </c>
      <c r="BA1163">
        <v>1.1326700496918499E-3</v>
      </c>
      <c r="BB1163">
        <v>0</v>
      </c>
      <c r="BC1163">
        <v>6.7748951122059296E-4</v>
      </c>
    </row>
    <row r="1164" spans="1:55" x14ac:dyDescent="0.25">
      <c r="A1164" t="s">
        <v>113</v>
      </c>
      <c r="B1164">
        <v>2033</v>
      </c>
      <c r="C1164" t="s">
        <v>128</v>
      </c>
      <c r="D1164" t="str">
        <f t="shared" si="58"/>
        <v>Passenger</v>
      </c>
      <c r="E1164" t="str">
        <f t="shared" si="59"/>
        <v>2033LDT2</v>
      </c>
      <c r="F1164" t="str">
        <f t="shared" si="60"/>
        <v>2033Passenger</v>
      </c>
      <c r="G1164" t="s">
        <v>115</v>
      </c>
      <c r="H1164" t="s">
        <v>115</v>
      </c>
      <c r="I1164" t="s">
        <v>126</v>
      </c>
      <c r="J1164">
        <v>7692.9524410352697</v>
      </c>
      <c r="K1164">
        <v>344887.785727415</v>
      </c>
      <c r="L1164">
        <v>144445.72550653201</v>
      </c>
      <c r="M1164">
        <v>200442.06022088201</v>
      </c>
      <c r="N1164">
        <v>31810.358344792399</v>
      </c>
      <c r="O1164">
        <v>2.5174546109332499E-3</v>
      </c>
      <c r="P1164">
        <v>0</v>
      </c>
      <c r="Q1164">
        <v>0.112188863335781</v>
      </c>
      <c r="R1164">
        <v>2.50751327146769E-4</v>
      </c>
      <c r="S1164">
        <v>0</v>
      </c>
      <c r="T1164">
        <v>1.02552553549257E-3</v>
      </c>
      <c r="U1164">
        <v>2.0000005732018801E-3</v>
      </c>
      <c r="V1164">
        <v>1.3462870645648199E-3</v>
      </c>
      <c r="W1164">
        <v>2.7271494704283599E-4</v>
      </c>
      <c r="X1164">
        <v>0</v>
      </c>
      <c r="Y1164">
        <v>1.1153525896963E-3</v>
      </c>
      <c r="Z1164">
        <v>8.0000022928075204E-3</v>
      </c>
      <c r="AA1164">
        <v>3.8465344701852202E-3</v>
      </c>
      <c r="AB1164">
        <v>113.439508235811</v>
      </c>
      <c r="AC1164">
        <v>0</v>
      </c>
      <c r="AD1164">
        <v>68.650091727462893</v>
      </c>
      <c r="AE1164">
        <v>3.3580291039548199E-4</v>
      </c>
      <c r="AF1164">
        <v>0</v>
      </c>
      <c r="AG1164">
        <v>3.9967732262988498E-2</v>
      </c>
      <c r="AH1164">
        <v>4.4258738215639901E-4</v>
      </c>
      <c r="AI1164">
        <v>0</v>
      </c>
      <c r="AJ1164">
        <v>1.9685977642445701E-2</v>
      </c>
      <c r="AK1164">
        <v>1.0789282022495301E-3</v>
      </c>
      <c r="AL1164">
        <v>0</v>
      </c>
      <c r="AM1164">
        <v>0.165128180480001</v>
      </c>
      <c r="AN1164">
        <v>2.7702430963081E-2</v>
      </c>
      <c r="AO1164">
        <v>3.0224219022007701E-2</v>
      </c>
      <c r="AP1164">
        <v>0.397458568120519</v>
      </c>
      <c r="AQ1164">
        <v>1.5743695000280001E-3</v>
      </c>
      <c r="AR1164">
        <v>0</v>
      </c>
      <c r="AS1164">
        <v>0.18079457257756501</v>
      </c>
      <c r="AT1164">
        <v>2.77024309630696E-2</v>
      </c>
      <c r="AU1164">
        <v>3.0224219021995201E-2</v>
      </c>
      <c r="AV1164">
        <v>0.397458568120519</v>
      </c>
      <c r="AW1164">
        <v>1.75867896481995E-2</v>
      </c>
      <c r="AX1164">
        <v>0.18430033966346099</v>
      </c>
      <c r="AY1164">
        <v>0</v>
      </c>
      <c r="AZ1164">
        <v>1.2623194714682</v>
      </c>
      <c r="BA1164">
        <v>1.12146502923593E-3</v>
      </c>
      <c r="BB1164">
        <v>0</v>
      </c>
      <c r="BC1164">
        <v>6.7867604790871098E-4</v>
      </c>
    </row>
    <row r="1165" spans="1:55" x14ac:dyDescent="0.25">
      <c r="A1165" t="s">
        <v>119</v>
      </c>
      <c r="B1165">
        <v>2033</v>
      </c>
      <c r="C1165" t="s">
        <v>129</v>
      </c>
      <c r="D1165" t="str">
        <f t="shared" si="58"/>
        <v>Truck</v>
      </c>
      <c r="E1165" t="str">
        <f t="shared" si="59"/>
        <v>2033LHDT1</v>
      </c>
      <c r="F1165" t="str">
        <f t="shared" si="60"/>
        <v>2033Truck</v>
      </c>
      <c r="G1165" t="s">
        <v>115</v>
      </c>
      <c r="H1165" t="s">
        <v>115</v>
      </c>
      <c r="I1165" t="s">
        <v>116</v>
      </c>
      <c r="J1165">
        <v>21836.832445517401</v>
      </c>
      <c r="K1165">
        <v>795003.56941614801</v>
      </c>
      <c r="L1165">
        <v>795003.56941614801</v>
      </c>
      <c r="M1165">
        <v>0</v>
      </c>
      <c r="N1165">
        <v>325336.26655786502</v>
      </c>
      <c r="O1165">
        <v>5.5705483005385199E-2</v>
      </c>
      <c r="P1165">
        <v>2.9458426645167599E-2</v>
      </c>
      <c r="Q1165">
        <v>0.48164299185452503</v>
      </c>
      <c r="R1165">
        <v>1.04718520800813E-3</v>
      </c>
      <c r="S1165">
        <v>0</v>
      </c>
      <c r="T1165">
        <v>1.5914535545191201E-4</v>
      </c>
      <c r="U1165">
        <v>2.0000005732018801E-3</v>
      </c>
      <c r="V1165">
        <v>2.7300007824205601E-2</v>
      </c>
      <c r="W1165">
        <v>1.1389094598044699E-3</v>
      </c>
      <c r="X1165">
        <v>0</v>
      </c>
      <c r="Y1165">
        <v>1.7308509461558399E-4</v>
      </c>
      <c r="Z1165">
        <v>8.0000022928075308E-3</v>
      </c>
      <c r="AA1165">
        <v>7.8000022354873397E-2</v>
      </c>
      <c r="AB1165">
        <v>524.168991196923</v>
      </c>
      <c r="AC1165">
        <v>112.216214104792</v>
      </c>
      <c r="AD1165">
        <v>24.723962018903499</v>
      </c>
      <c r="AE1165">
        <v>1.1974497304437001E-3</v>
      </c>
      <c r="AF1165">
        <v>9.7552334913396405E-2</v>
      </c>
      <c r="AG1165">
        <v>2.4073205622695899E-2</v>
      </c>
      <c r="AH1165">
        <v>3.7910195968781399E-3</v>
      </c>
      <c r="AI1165">
        <v>2.7316263275745101E-3</v>
      </c>
      <c r="AJ1165">
        <v>4.2955581384449597E-2</v>
      </c>
      <c r="AK1165">
        <v>4.7993236232308396E-3</v>
      </c>
      <c r="AL1165">
        <v>0.33799610943045699</v>
      </c>
      <c r="AM1165">
        <v>0.110557175402363</v>
      </c>
      <c r="AN1165">
        <v>3.0819814844113402E-2</v>
      </c>
      <c r="AO1165">
        <v>0.190609938144472</v>
      </c>
      <c r="AP1165">
        <v>2.2221648555484701</v>
      </c>
      <c r="AQ1165">
        <v>7.0031617650040696E-3</v>
      </c>
      <c r="AR1165">
        <v>0.49320312946307399</v>
      </c>
      <c r="AS1165">
        <v>0.12104619099024</v>
      </c>
      <c r="AT1165">
        <v>3.08198148441007E-2</v>
      </c>
      <c r="AU1165">
        <v>0.190609938144394</v>
      </c>
      <c r="AV1165">
        <v>2.2221648555484701</v>
      </c>
      <c r="AW1165">
        <v>4.4999999999999998E-2</v>
      </c>
      <c r="AX1165">
        <v>0.65493673270736996</v>
      </c>
      <c r="AY1165">
        <v>3.7723040893494799</v>
      </c>
      <c r="AZ1165">
        <v>3.1141420392459498</v>
      </c>
      <c r="BA1165">
        <v>5.1819441231644196E-3</v>
      </c>
      <c r="BB1165">
        <v>1.1093715213413399E-3</v>
      </c>
      <c r="BC1165">
        <v>2.4442153549114598E-4</v>
      </c>
    </row>
    <row r="1166" spans="1:55" x14ac:dyDescent="0.25">
      <c r="A1166" t="s">
        <v>113</v>
      </c>
      <c r="B1166">
        <v>2033</v>
      </c>
      <c r="C1166" t="s">
        <v>129</v>
      </c>
      <c r="D1166" t="str">
        <f t="shared" si="58"/>
        <v>Truck</v>
      </c>
      <c r="E1166" t="str">
        <f t="shared" si="59"/>
        <v>2033LHDT1</v>
      </c>
      <c r="F1166" t="str">
        <f t="shared" si="60"/>
        <v>2033Truck</v>
      </c>
      <c r="G1166" t="s">
        <v>115</v>
      </c>
      <c r="H1166" t="s">
        <v>115</v>
      </c>
      <c r="I1166" t="s">
        <v>116</v>
      </c>
      <c r="J1166">
        <v>25963.999548743301</v>
      </c>
      <c r="K1166">
        <v>964166.75977346697</v>
      </c>
      <c r="L1166">
        <v>964166.75977346697</v>
      </c>
      <c r="M1166">
        <v>0</v>
      </c>
      <c r="N1166">
        <v>386824.90691694699</v>
      </c>
      <c r="O1166">
        <v>6.8139978230804393E-2</v>
      </c>
      <c r="P1166">
        <v>2.9834228485245501E-2</v>
      </c>
      <c r="Q1166">
        <v>0.49393330531910101</v>
      </c>
      <c r="R1166">
        <v>1.0866089416654301E-3</v>
      </c>
      <c r="S1166">
        <v>0</v>
      </c>
      <c r="T1166">
        <v>1.8057345845838099E-4</v>
      </c>
      <c r="U1166">
        <v>2.0000005732018801E-3</v>
      </c>
      <c r="V1166">
        <v>2.7300007824205601E-2</v>
      </c>
      <c r="W1166">
        <v>1.1817863672127699E-3</v>
      </c>
      <c r="X1166">
        <v>0</v>
      </c>
      <c r="Y1166">
        <v>1.9639011175400501E-4</v>
      </c>
      <c r="Z1166">
        <v>8.0000022928075204E-3</v>
      </c>
      <c r="AA1166">
        <v>7.8000022354873397E-2</v>
      </c>
      <c r="AB1166">
        <v>533.53344523901796</v>
      </c>
      <c r="AC1166">
        <v>112.613705191436</v>
      </c>
      <c r="AD1166">
        <v>24.873250715774802</v>
      </c>
      <c r="AE1166">
        <v>1.47858992336865E-3</v>
      </c>
      <c r="AF1166">
        <v>9.8317950616604602E-2</v>
      </c>
      <c r="AG1166">
        <v>2.51394926063844E-2</v>
      </c>
      <c r="AH1166">
        <v>4.4314290940862004E-3</v>
      </c>
      <c r="AI1166">
        <v>2.73791458530787E-3</v>
      </c>
      <c r="AJ1166">
        <v>4.3672714406354299E-2</v>
      </c>
      <c r="AK1166">
        <v>6.0645811095806799E-3</v>
      </c>
      <c r="AL1166">
        <v>0.34216828189486398</v>
      </c>
      <c r="AM1166">
        <v>0.11646140438586799</v>
      </c>
      <c r="AN1166">
        <v>3.3596521764634103E-2</v>
      </c>
      <c r="AO1166">
        <v>0.20954680355903901</v>
      </c>
      <c r="AP1166">
        <v>2.34938745504527</v>
      </c>
      <c r="AQ1166">
        <v>8.84942251899868E-3</v>
      </c>
      <c r="AR1166">
        <v>0.49929115372930799</v>
      </c>
      <c r="AS1166">
        <v>0.127510578548863</v>
      </c>
      <c r="AT1166">
        <v>3.3596521764620302E-2</v>
      </c>
      <c r="AU1166">
        <v>0.209546803558953</v>
      </c>
      <c r="AV1166">
        <v>2.34938745504527</v>
      </c>
      <c r="AW1166">
        <v>4.4999999999999998E-2</v>
      </c>
      <c r="AX1166">
        <v>0.69441820162591705</v>
      </c>
      <c r="AY1166">
        <v>3.7684736109288002</v>
      </c>
      <c r="AZ1166">
        <v>3.17176345977767</v>
      </c>
      <c r="BA1166">
        <v>5.2745212851198799E-3</v>
      </c>
      <c r="BB1166">
        <v>1.1133011254099499E-3</v>
      </c>
      <c r="BC1166">
        <v>2.45897406247333E-4</v>
      </c>
    </row>
    <row r="1167" spans="1:55" x14ac:dyDescent="0.25">
      <c r="A1167" t="s">
        <v>119</v>
      </c>
      <c r="B1167">
        <v>2033</v>
      </c>
      <c r="C1167" t="s">
        <v>129</v>
      </c>
      <c r="D1167" t="str">
        <f t="shared" si="58"/>
        <v>Truck</v>
      </c>
      <c r="E1167" t="str">
        <f t="shared" si="59"/>
        <v>2033LHDT1</v>
      </c>
      <c r="F1167" t="str">
        <f t="shared" si="60"/>
        <v>2033Truck</v>
      </c>
      <c r="G1167" t="s">
        <v>115</v>
      </c>
      <c r="H1167" t="s">
        <v>115</v>
      </c>
      <c r="I1167" t="s">
        <v>121</v>
      </c>
      <c r="J1167">
        <v>17014.8947310146</v>
      </c>
      <c r="K1167">
        <v>587350.65860484296</v>
      </c>
      <c r="L1167">
        <v>587350.65860484296</v>
      </c>
      <c r="M1167">
        <v>0</v>
      </c>
      <c r="N1167">
        <v>214025.970978592</v>
      </c>
      <c r="O1167">
        <v>0.81642943303774496</v>
      </c>
      <c r="P1167">
        <v>1.56535556854918</v>
      </c>
      <c r="Q1167">
        <v>0</v>
      </c>
      <c r="R1167">
        <v>1.67388561414131E-2</v>
      </c>
      <c r="S1167">
        <v>2.60310829377422E-2</v>
      </c>
      <c r="T1167">
        <v>0</v>
      </c>
      <c r="U1167">
        <v>3.0000008598028201E-3</v>
      </c>
      <c r="V1167">
        <v>2.7300007824205601E-2</v>
      </c>
      <c r="W1167">
        <v>1.74957129385537E-2</v>
      </c>
      <c r="X1167">
        <v>2.7208092996967099E-2</v>
      </c>
      <c r="Y1167">
        <v>0</v>
      </c>
      <c r="Z1167">
        <v>1.2000003439211201E-2</v>
      </c>
      <c r="AA1167">
        <v>7.8000022354873397E-2</v>
      </c>
      <c r="AB1167">
        <v>474.80400757865499</v>
      </c>
      <c r="AC1167">
        <v>124.948196794156</v>
      </c>
      <c r="AD1167">
        <v>0</v>
      </c>
      <c r="AE1167">
        <v>2.9597447040147998E-3</v>
      </c>
      <c r="AF1167">
        <v>5.0981284981674903E-3</v>
      </c>
      <c r="AG1167">
        <v>0</v>
      </c>
      <c r="AH1167">
        <v>7.4805564752796094E-2</v>
      </c>
      <c r="AI1167">
        <v>1.9685639288716399E-2</v>
      </c>
      <c r="AJ1167">
        <v>0</v>
      </c>
      <c r="AK1167">
        <v>6.3721560889339404E-2</v>
      </c>
      <c r="AL1167">
        <v>0.10975970497624001</v>
      </c>
      <c r="AM1167">
        <v>0</v>
      </c>
      <c r="AN1167">
        <v>0</v>
      </c>
      <c r="AO1167">
        <v>0</v>
      </c>
      <c r="AP1167">
        <v>0</v>
      </c>
      <c r="AQ1167">
        <v>7.2542760575295406E-2</v>
      </c>
      <c r="AR1167">
        <v>0.12495412679444499</v>
      </c>
      <c r="AS1167">
        <v>0</v>
      </c>
      <c r="AT1167">
        <v>0</v>
      </c>
      <c r="AU1167">
        <v>0</v>
      </c>
      <c r="AV1167">
        <v>0</v>
      </c>
      <c r="AW1167">
        <v>0.19687180261999601</v>
      </c>
      <c r="AX1167">
        <v>0.17448448902657099</v>
      </c>
      <c r="AY1167">
        <v>0.90974507584910502</v>
      </c>
      <c r="AZ1167">
        <v>0</v>
      </c>
      <c r="BA1167">
        <v>4.4990092684078498E-3</v>
      </c>
      <c r="BB1167">
        <v>1.18394766361494E-3</v>
      </c>
      <c r="BC1167">
        <v>0</v>
      </c>
    </row>
    <row r="1168" spans="1:55" x14ac:dyDescent="0.25">
      <c r="A1168" t="s">
        <v>113</v>
      </c>
      <c r="B1168">
        <v>2033</v>
      </c>
      <c r="C1168" t="s">
        <v>129</v>
      </c>
      <c r="D1168" t="str">
        <f t="shared" si="58"/>
        <v>Truck</v>
      </c>
      <c r="E1168" t="str">
        <f t="shared" si="59"/>
        <v>2033LHDT1</v>
      </c>
      <c r="F1168" t="str">
        <f t="shared" si="60"/>
        <v>2033Truck</v>
      </c>
      <c r="G1168" t="s">
        <v>115</v>
      </c>
      <c r="H1168" t="s">
        <v>115</v>
      </c>
      <c r="I1168" t="s">
        <v>121</v>
      </c>
      <c r="J1168">
        <v>19400.239148855599</v>
      </c>
      <c r="K1168">
        <v>693098.67439334001</v>
      </c>
      <c r="L1168">
        <v>693098.67439334001</v>
      </c>
      <c r="M1168">
        <v>0</v>
      </c>
      <c r="N1168">
        <v>244030.602991755</v>
      </c>
      <c r="O1168">
        <v>0.87573432756833802</v>
      </c>
      <c r="P1168">
        <v>1.56625594977161</v>
      </c>
      <c r="Q1168">
        <v>0</v>
      </c>
      <c r="R1168">
        <v>1.71556972187361E-2</v>
      </c>
      <c r="S1168">
        <v>2.60429700491175E-2</v>
      </c>
      <c r="T1168">
        <v>0</v>
      </c>
      <c r="U1168">
        <v>3.0000008598028201E-3</v>
      </c>
      <c r="V1168">
        <v>2.7300007824205601E-2</v>
      </c>
      <c r="W1168">
        <v>1.7931401719688399E-2</v>
      </c>
      <c r="X1168">
        <v>2.7220517590770502E-2</v>
      </c>
      <c r="Y1168">
        <v>0</v>
      </c>
      <c r="Z1168">
        <v>1.20000034392113E-2</v>
      </c>
      <c r="AA1168">
        <v>7.80000223548733E-2</v>
      </c>
      <c r="AB1168">
        <v>478.01396809351201</v>
      </c>
      <c r="AC1168">
        <v>125.03990153163799</v>
      </c>
      <c r="AD1168">
        <v>0</v>
      </c>
      <c r="AE1168">
        <v>2.99191242968209E-3</v>
      </c>
      <c r="AF1168">
        <v>5.0981284981674903E-3</v>
      </c>
      <c r="AG1168">
        <v>0</v>
      </c>
      <c r="AH1168">
        <v>7.5311295339133402E-2</v>
      </c>
      <c r="AI1168">
        <v>1.97000874074525E-2</v>
      </c>
      <c r="AJ1168">
        <v>0</v>
      </c>
      <c r="AK1168">
        <v>6.4414113083790206E-2</v>
      </c>
      <c r="AL1168">
        <v>0.10975970497624001</v>
      </c>
      <c r="AM1168">
        <v>0</v>
      </c>
      <c r="AN1168">
        <v>0</v>
      </c>
      <c r="AO1168">
        <v>0</v>
      </c>
      <c r="AP1168">
        <v>0</v>
      </c>
      <c r="AQ1168">
        <v>7.3331185204679197E-2</v>
      </c>
      <c r="AR1168">
        <v>0.12495412679444499</v>
      </c>
      <c r="AS1168">
        <v>0</v>
      </c>
      <c r="AT1168">
        <v>0</v>
      </c>
      <c r="AU1168">
        <v>0</v>
      </c>
      <c r="AV1168">
        <v>0</v>
      </c>
      <c r="AW1168">
        <v>0.19545541761011501</v>
      </c>
      <c r="AX1168">
        <v>0.185675959407439</v>
      </c>
      <c r="AY1168">
        <v>0.90974507584910602</v>
      </c>
      <c r="AZ1168">
        <v>0</v>
      </c>
      <c r="BA1168">
        <v>4.5294252755961901E-3</v>
      </c>
      <c r="BB1168">
        <v>1.1848166126071601E-3</v>
      </c>
      <c r="BC1168">
        <v>0</v>
      </c>
    </row>
    <row r="1169" spans="1:55" x14ac:dyDescent="0.25">
      <c r="A1169" t="s">
        <v>113</v>
      </c>
      <c r="B1169">
        <v>2033</v>
      </c>
      <c r="C1169" t="s">
        <v>129</v>
      </c>
      <c r="D1169" t="str">
        <f t="shared" si="58"/>
        <v>Truck</v>
      </c>
      <c r="E1169" t="str">
        <f t="shared" si="59"/>
        <v>2033LHDT1</v>
      </c>
      <c r="F1169" t="str">
        <f t="shared" si="60"/>
        <v>2033Truck</v>
      </c>
      <c r="G1169" t="s">
        <v>115</v>
      </c>
      <c r="H1169" t="s">
        <v>115</v>
      </c>
      <c r="I1169" t="s">
        <v>125</v>
      </c>
      <c r="J1169">
        <v>5455.1513909506903</v>
      </c>
      <c r="K1169">
        <v>310182.53142439702</v>
      </c>
      <c r="L1169">
        <v>0</v>
      </c>
      <c r="M1169">
        <v>310182.53142439702</v>
      </c>
      <c r="N1169">
        <v>76405.264046517696</v>
      </c>
      <c r="O1169">
        <v>0</v>
      </c>
      <c r="P1169">
        <v>0</v>
      </c>
      <c r="Q1169">
        <v>0</v>
      </c>
      <c r="R1169">
        <v>0</v>
      </c>
      <c r="S1169">
        <v>0</v>
      </c>
      <c r="T1169">
        <v>0</v>
      </c>
      <c r="U1169">
        <v>2.0000005732018801E-3</v>
      </c>
      <c r="V1169">
        <v>1.36500039121028E-2</v>
      </c>
      <c r="W1169">
        <v>0</v>
      </c>
      <c r="X1169">
        <v>0</v>
      </c>
      <c r="Y1169">
        <v>0</v>
      </c>
      <c r="Z1169">
        <v>8.0000022928075204E-3</v>
      </c>
      <c r="AA1169">
        <v>3.9000011177436698E-2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</row>
    <row r="1170" spans="1:55" x14ac:dyDescent="0.25">
      <c r="A1170" t="s">
        <v>119</v>
      </c>
      <c r="B1170">
        <v>2033</v>
      </c>
      <c r="C1170" t="s">
        <v>129</v>
      </c>
      <c r="D1170" t="str">
        <f t="shared" si="58"/>
        <v>Truck</v>
      </c>
      <c r="E1170" t="str">
        <f t="shared" si="59"/>
        <v>2033LHDT1</v>
      </c>
      <c r="F1170" t="str">
        <f t="shared" si="60"/>
        <v>2033Truck</v>
      </c>
      <c r="G1170" t="s">
        <v>115</v>
      </c>
      <c r="H1170" t="s">
        <v>115</v>
      </c>
      <c r="I1170" t="s">
        <v>125</v>
      </c>
      <c r="J1170">
        <v>4788.0581752569196</v>
      </c>
      <c r="K1170">
        <v>262324.55613098101</v>
      </c>
      <c r="L1170">
        <v>0</v>
      </c>
      <c r="M1170">
        <v>262324.55613098101</v>
      </c>
      <c r="N1170">
        <v>67071.7326582729</v>
      </c>
      <c r="O1170">
        <v>0</v>
      </c>
      <c r="P1170">
        <v>0</v>
      </c>
      <c r="Q1170">
        <v>0</v>
      </c>
      <c r="R1170">
        <v>0</v>
      </c>
      <c r="S1170">
        <v>0</v>
      </c>
      <c r="T1170">
        <v>0</v>
      </c>
      <c r="U1170">
        <v>2.0000005732018801E-3</v>
      </c>
      <c r="V1170">
        <v>1.36500039121028E-2</v>
      </c>
      <c r="W1170">
        <v>0</v>
      </c>
      <c r="X1170">
        <v>0</v>
      </c>
      <c r="Y1170">
        <v>0</v>
      </c>
      <c r="Z1170">
        <v>8.0000022928075204E-3</v>
      </c>
      <c r="AA1170">
        <v>3.9000011177436601E-2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</row>
    <row r="1171" spans="1:55" x14ac:dyDescent="0.25">
      <c r="A1171" t="s">
        <v>113</v>
      </c>
      <c r="B1171">
        <v>2033</v>
      </c>
      <c r="C1171" t="s">
        <v>130</v>
      </c>
      <c r="D1171" t="str">
        <f t="shared" si="58"/>
        <v>Truck</v>
      </c>
      <c r="E1171" t="str">
        <f t="shared" si="59"/>
        <v>2033LHDT2</v>
      </c>
      <c r="F1171" t="str">
        <f t="shared" si="60"/>
        <v>2033Truck</v>
      </c>
      <c r="G1171" t="s">
        <v>115</v>
      </c>
      <c r="H1171" t="s">
        <v>115</v>
      </c>
      <c r="I1171" t="s">
        <v>116</v>
      </c>
      <c r="J1171">
        <v>3664.0925002181302</v>
      </c>
      <c r="K1171">
        <v>127182.04769821699</v>
      </c>
      <c r="L1171">
        <v>127182.04769821699</v>
      </c>
      <c r="M1171">
        <v>0</v>
      </c>
      <c r="N1171">
        <v>54589.518755424797</v>
      </c>
      <c r="O1171">
        <v>6.5843714973836398E-2</v>
      </c>
      <c r="P1171">
        <v>2.9959219452951699E-2</v>
      </c>
      <c r="Q1171">
        <v>0.52228748688279103</v>
      </c>
      <c r="R1171">
        <v>9.7314253170624303E-4</v>
      </c>
      <c r="S1171">
        <v>0</v>
      </c>
      <c r="T1171">
        <v>1.3240846051326799E-4</v>
      </c>
      <c r="U1171">
        <v>2.0000005732018801E-3</v>
      </c>
      <c r="V1171">
        <v>3.1850009128239903E-2</v>
      </c>
      <c r="W1171">
        <v>1.05838129360752E-3</v>
      </c>
      <c r="X1171">
        <v>0</v>
      </c>
      <c r="Y1171">
        <v>1.4400628187209499E-4</v>
      </c>
      <c r="Z1171">
        <v>8.0000022928075204E-3</v>
      </c>
      <c r="AA1171">
        <v>9.1000026080685595E-2</v>
      </c>
      <c r="AB1171">
        <v>614.60222150478501</v>
      </c>
      <c r="AC1171">
        <v>131.85564253442499</v>
      </c>
      <c r="AD1171">
        <v>24.335971159349899</v>
      </c>
      <c r="AE1171">
        <v>1.0442748748191099E-3</v>
      </c>
      <c r="AF1171">
        <v>9.7637800914712802E-2</v>
      </c>
      <c r="AG1171">
        <v>2.50075868086811E-2</v>
      </c>
      <c r="AH1171">
        <v>4.8940505064173703E-3</v>
      </c>
      <c r="AI1171">
        <v>2.6185495005045601E-3</v>
      </c>
      <c r="AJ1171">
        <v>4.3626949743761897E-2</v>
      </c>
      <c r="AK1171">
        <v>4.0158900240339296E-3</v>
      </c>
      <c r="AL1171">
        <v>0.343950208420577</v>
      </c>
      <c r="AM1171">
        <v>0.116259537433129</v>
      </c>
      <c r="AN1171">
        <v>3.4569974818542598E-2</v>
      </c>
      <c r="AO1171">
        <v>0.217814561422814</v>
      </c>
      <c r="AP1171">
        <v>2.6010346560555702</v>
      </c>
      <c r="AQ1171">
        <v>5.8599772961013801E-3</v>
      </c>
      <c r="AR1171">
        <v>0.50189133673270403</v>
      </c>
      <c r="AS1171">
        <v>0.12728955964505201</v>
      </c>
      <c r="AT1171">
        <v>3.4569974818528401E-2</v>
      </c>
      <c r="AU1171">
        <v>0.21781456142272401</v>
      </c>
      <c r="AV1171">
        <v>2.6010346560555702</v>
      </c>
      <c r="AW1171">
        <v>4.4999999999999998E-2</v>
      </c>
      <c r="AX1171">
        <v>0.63594320354258405</v>
      </c>
      <c r="AY1171">
        <v>3.7775573943135798</v>
      </c>
      <c r="AZ1171">
        <v>3.0534137115724</v>
      </c>
      <c r="BA1171">
        <v>6.07596867288552E-3</v>
      </c>
      <c r="BB1171">
        <v>1.3035272658482001E-3</v>
      </c>
      <c r="BC1171">
        <v>2.4058585083930499E-4</v>
      </c>
    </row>
    <row r="1172" spans="1:55" x14ac:dyDescent="0.25">
      <c r="A1172" t="s">
        <v>119</v>
      </c>
      <c r="B1172">
        <v>2033</v>
      </c>
      <c r="C1172" t="s">
        <v>130</v>
      </c>
      <c r="D1172" t="str">
        <f t="shared" si="58"/>
        <v>Truck</v>
      </c>
      <c r="E1172" t="str">
        <f t="shared" si="59"/>
        <v>2033LHDT2</v>
      </c>
      <c r="F1172" t="str">
        <f t="shared" si="60"/>
        <v>2033Truck</v>
      </c>
      <c r="G1172" t="s">
        <v>115</v>
      </c>
      <c r="H1172" t="s">
        <v>115</v>
      </c>
      <c r="I1172" t="s">
        <v>116</v>
      </c>
      <c r="J1172">
        <v>3076.35770347174</v>
      </c>
      <c r="K1172">
        <v>103913.48539840301</v>
      </c>
      <c r="L1172">
        <v>103913.48539840301</v>
      </c>
      <c r="M1172">
        <v>0</v>
      </c>
      <c r="N1172">
        <v>45833.146008750802</v>
      </c>
      <c r="O1172">
        <v>6.0574746357421799E-2</v>
      </c>
      <c r="P1172">
        <v>2.96977589522462E-2</v>
      </c>
      <c r="Q1172">
        <v>0.51404073001006201</v>
      </c>
      <c r="R1172">
        <v>9.5534137868954799E-4</v>
      </c>
      <c r="S1172">
        <v>0</v>
      </c>
      <c r="T1172">
        <v>1.2563419966308799E-4</v>
      </c>
      <c r="U1172">
        <v>2.0000005732018801E-3</v>
      </c>
      <c r="V1172">
        <v>3.1850009128239903E-2</v>
      </c>
      <c r="W1172">
        <v>1.0390209155090699E-3</v>
      </c>
      <c r="X1172">
        <v>0</v>
      </c>
      <c r="Y1172">
        <v>1.3663865510803001E-4</v>
      </c>
      <c r="Z1172">
        <v>8.0000022928075204E-3</v>
      </c>
      <c r="AA1172">
        <v>9.1000026080685595E-2</v>
      </c>
      <c r="AB1172">
        <v>607.24951084032102</v>
      </c>
      <c r="AC1172">
        <v>131.581875617555</v>
      </c>
      <c r="AD1172">
        <v>24.216030627318201</v>
      </c>
      <c r="AE1172">
        <v>9.32886107915713E-4</v>
      </c>
      <c r="AF1172">
        <v>9.67923321488144E-2</v>
      </c>
      <c r="AG1172">
        <v>2.4241218609103901E-2</v>
      </c>
      <c r="AH1172">
        <v>4.5830889565377604E-3</v>
      </c>
      <c r="AI1172">
        <v>2.5977551336910099E-3</v>
      </c>
      <c r="AJ1172">
        <v>4.28525177952679E-2</v>
      </c>
      <c r="AK1172">
        <v>3.53522722530984E-3</v>
      </c>
      <c r="AL1172">
        <v>0.34099046856382098</v>
      </c>
      <c r="AM1172">
        <v>0.112522447500349</v>
      </c>
      <c r="AN1172">
        <v>3.3658388940030599E-2</v>
      </c>
      <c r="AO1172">
        <v>0.20901643995170099</v>
      </c>
      <c r="AP1172">
        <v>2.57973038339669</v>
      </c>
      <c r="AQ1172">
        <v>5.15859526851926E-3</v>
      </c>
      <c r="AR1172">
        <v>0.49757249128146802</v>
      </c>
      <c r="AS1172">
        <v>0.123197916564404</v>
      </c>
      <c r="AT1172">
        <v>3.3658388940016798E-2</v>
      </c>
      <c r="AU1172">
        <v>0.20901643995161401</v>
      </c>
      <c r="AV1172">
        <v>2.57973038339669</v>
      </c>
      <c r="AW1172">
        <v>4.4999999999999901E-2</v>
      </c>
      <c r="AX1172">
        <v>0.61286192233565195</v>
      </c>
      <c r="AY1172">
        <v>3.7787231332139801</v>
      </c>
      <c r="AZ1172">
        <v>2.9997833049562801</v>
      </c>
      <c r="BA1172">
        <v>6.00327964233061E-3</v>
      </c>
      <c r="BB1172">
        <v>1.3008208011587199E-3</v>
      </c>
      <c r="BC1172">
        <v>2.39400116571294E-4</v>
      </c>
    </row>
    <row r="1173" spans="1:55" x14ac:dyDescent="0.25">
      <c r="A1173" t="s">
        <v>113</v>
      </c>
      <c r="B1173">
        <v>2033</v>
      </c>
      <c r="C1173" t="s">
        <v>130</v>
      </c>
      <c r="D1173" t="str">
        <f t="shared" si="58"/>
        <v>Truck</v>
      </c>
      <c r="E1173" t="str">
        <f t="shared" si="59"/>
        <v>2033LHDT2</v>
      </c>
      <c r="F1173" t="str">
        <f t="shared" si="60"/>
        <v>2033Truck</v>
      </c>
      <c r="G1173" t="s">
        <v>115</v>
      </c>
      <c r="H1173" t="s">
        <v>115</v>
      </c>
      <c r="I1173" t="s">
        <v>121</v>
      </c>
      <c r="J1173">
        <v>9055.1927186952908</v>
      </c>
      <c r="K1173">
        <v>318922.541400905</v>
      </c>
      <c r="L1173">
        <v>318922.541400905</v>
      </c>
      <c r="M1173">
        <v>0</v>
      </c>
      <c r="N1173">
        <v>113902.932968746</v>
      </c>
      <c r="O1173">
        <v>0.81027941224206601</v>
      </c>
      <c r="P1173">
        <v>1.55639885995254</v>
      </c>
      <c r="Q1173">
        <v>0</v>
      </c>
      <c r="R1173">
        <v>1.7699524563781301E-2</v>
      </c>
      <c r="S1173">
        <v>2.6398293179428298E-2</v>
      </c>
      <c r="T1173">
        <v>0</v>
      </c>
      <c r="U1173">
        <v>3.0000008598028201E-3</v>
      </c>
      <c r="V1173">
        <v>3.1850009128239903E-2</v>
      </c>
      <c r="W1173">
        <v>1.8499818524078501E-2</v>
      </c>
      <c r="X1173">
        <v>2.75919068563109E-2</v>
      </c>
      <c r="Y1173">
        <v>0</v>
      </c>
      <c r="Z1173">
        <v>1.2000003439211201E-2</v>
      </c>
      <c r="AA1173">
        <v>9.1000026080685595E-2</v>
      </c>
      <c r="AB1173">
        <v>562.87491704494596</v>
      </c>
      <c r="AC1173">
        <v>201.02950121912301</v>
      </c>
      <c r="AD1173">
        <v>0</v>
      </c>
      <c r="AE1173">
        <v>2.98517657713549E-3</v>
      </c>
      <c r="AF1173">
        <v>5.0981284981674903E-3</v>
      </c>
      <c r="AG1173">
        <v>0</v>
      </c>
      <c r="AH1173">
        <v>8.8681172405132305E-2</v>
      </c>
      <c r="AI1173">
        <v>3.1672279784155398E-2</v>
      </c>
      <c r="AJ1173">
        <v>0</v>
      </c>
      <c r="AK1173">
        <v>6.4269094144282404E-2</v>
      </c>
      <c r="AL1173">
        <v>0.10975970497624001</v>
      </c>
      <c r="AM1173">
        <v>0</v>
      </c>
      <c r="AN1173">
        <v>0</v>
      </c>
      <c r="AO1173">
        <v>0</v>
      </c>
      <c r="AP1173">
        <v>0</v>
      </c>
      <c r="AQ1173">
        <v>7.3166090783563703E-2</v>
      </c>
      <c r="AR1173">
        <v>0.12495412679444499</v>
      </c>
      <c r="AS1173">
        <v>0</v>
      </c>
      <c r="AT1173">
        <v>0</v>
      </c>
      <c r="AU1173">
        <v>0</v>
      </c>
      <c r="AV1173">
        <v>0</v>
      </c>
      <c r="AW1173">
        <v>0.19871641695824199</v>
      </c>
      <c r="AX1173">
        <v>0.17256872722866801</v>
      </c>
      <c r="AY1173">
        <v>0.90974507584910602</v>
      </c>
      <c r="AZ1173">
        <v>0</v>
      </c>
      <c r="BA1173">
        <v>5.3335258934603799E-3</v>
      </c>
      <c r="BB1173">
        <v>1.9048566877532399E-3</v>
      </c>
      <c r="BC1173">
        <v>0</v>
      </c>
    </row>
    <row r="1174" spans="1:55" x14ac:dyDescent="0.25">
      <c r="A1174" t="s">
        <v>119</v>
      </c>
      <c r="B1174">
        <v>2033</v>
      </c>
      <c r="C1174" t="s">
        <v>130</v>
      </c>
      <c r="D1174" t="str">
        <f t="shared" si="58"/>
        <v>Truck</v>
      </c>
      <c r="E1174" t="str">
        <f t="shared" si="59"/>
        <v>2033LHDT2</v>
      </c>
      <c r="F1174" t="str">
        <f t="shared" si="60"/>
        <v>2033Truck</v>
      </c>
      <c r="G1174" t="s">
        <v>115</v>
      </c>
      <c r="H1174" t="s">
        <v>115</v>
      </c>
      <c r="I1174" t="s">
        <v>121</v>
      </c>
      <c r="J1174">
        <v>8124.0399064688299</v>
      </c>
      <c r="K1174">
        <v>274080.60475199198</v>
      </c>
      <c r="L1174">
        <v>274080.60475199198</v>
      </c>
      <c r="M1174">
        <v>0</v>
      </c>
      <c r="N1174">
        <v>102190.20198117501</v>
      </c>
      <c r="O1174">
        <v>0.79473832338027595</v>
      </c>
      <c r="P1174">
        <v>1.5818834636222701</v>
      </c>
      <c r="Q1174">
        <v>0</v>
      </c>
      <c r="R1174">
        <v>1.7793958808971399E-2</v>
      </c>
      <c r="S1174">
        <v>2.63508332986894E-2</v>
      </c>
      <c r="T1174">
        <v>0</v>
      </c>
      <c r="U1174">
        <v>3.0000008598028102E-3</v>
      </c>
      <c r="V1174">
        <v>3.1850009128239903E-2</v>
      </c>
      <c r="W1174">
        <v>1.8598522666790299E-2</v>
      </c>
      <c r="X1174">
        <v>2.75423010503652E-2</v>
      </c>
      <c r="Y1174">
        <v>0</v>
      </c>
      <c r="Z1174">
        <v>1.2000003439211201E-2</v>
      </c>
      <c r="AA1174">
        <v>9.1000026080685401E-2</v>
      </c>
      <c r="AB1174">
        <v>559.88738026999897</v>
      </c>
      <c r="AC1174">
        <v>201.676114070788</v>
      </c>
      <c r="AD1174">
        <v>0</v>
      </c>
      <c r="AE1174">
        <v>3.06523757992641E-3</v>
      </c>
      <c r="AF1174">
        <v>5.0981284981674903E-3</v>
      </c>
      <c r="AG1174">
        <v>0</v>
      </c>
      <c r="AH1174">
        <v>8.8210484769597405E-2</v>
      </c>
      <c r="AI1174">
        <v>3.1774153902261397E-2</v>
      </c>
      <c r="AJ1174">
        <v>0</v>
      </c>
      <c r="AK1174">
        <v>6.5992760397416694E-2</v>
      </c>
      <c r="AL1174">
        <v>0.10975970497624001</v>
      </c>
      <c r="AM1174">
        <v>0</v>
      </c>
      <c r="AN1174">
        <v>0</v>
      </c>
      <c r="AO1174">
        <v>0</v>
      </c>
      <c r="AP1174">
        <v>0</v>
      </c>
      <c r="AQ1174">
        <v>7.5128370215638396E-2</v>
      </c>
      <c r="AR1174">
        <v>0.12495412679444499</v>
      </c>
      <c r="AS1174">
        <v>0</v>
      </c>
      <c r="AT1174">
        <v>0</v>
      </c>
      <c r="AU1174">
        <v>0</v>
      </c>
      <c r="AV1174">
        <v>0</v>
      </c>
      <c r="AW1174">
        <v>0.198993108742333</v>
      </c>
      <c r="AX1174">
        <v>0.16997120523294099</v>
      </c>
      <c r="AY1174">
        <v>0.90974507584910502</v>
      </c>
      <c r="AZ1174">
        <v>0</v>
      </c>
      <c r="BA1174">
        <v>5.3052174642439897E-3</v>
      </c>
      <c r="BB1174">
        <v>1.9109836731330599E-3</v>
      </c>
      <c r="BC1174">
        <v>0</v>
      </c>
    </row>
    <row r="1175" spans="1:55" x14ac:dyDescent="0.25">
      <c r="A1175" t="s">
        <v>113</v>
      </c>
      <c r="B1175">
        <v>2033</v>
      </c>
      <c r="C1175" t="s">
        <v>130</v>
      </c>
      <c r="D1175" t="str">
        <f t="shared" si="58"/>
        <v>Truck</v>
      </c>
      <c r="E1175" t="str">
        <f t="shared" si="59"/>
        <v>2033LHDT2</v>
      </c>
      <c r="F1175" t="str">
        <f t="shared" si="60"/>
        <v>2033Truck</v>
      </c>
      <c r="G1175" t="s">
        <v>115</v>
      </c>
      <c r="H1175" t="s">
        <v>115</v>
      </c>
      <c r="I1175" t="s">
        <v>125</v>
      </c>
      <c r="J1175">
        <v>1382.0675564179501</v>
      </c>
      <c r="K1175">
        <v>75312.550553704903</v>
      </c>
      <c r="L1175">
        <v>0</v>
      </c>
      <c r="M1175">
        <v>75312.550553704903</v>
      </c>
      <c r="N1175">
        <v>18320.121706076199</v>
      </c>
      <c r="O1175">
        <v>0</v>
      </c>
      <c r="P1175">
        <v>0</v>
      </c>
      <c r="Q1175">
        <v>0</v>
      </c>
      <c r="R1175">
        <v>0</v>
      </c>
      <c r="S1175">
        <v>0</v>
      </c>
      <c r="T1175">
        <v>0</v>
      </c>
      <c r="U1175">
        <v>2.0000005732018801E-3</v>
      </c>
      <c r="V1175">
        <v>1.59250045641199E-2</v>
      </c>
      <c r="W1175">
        <v>0</v>
      </c>
      <c r="X1175">
        <v>0</v>
      </c>
      <c r="Y1175">
        <v>0</v>
      </c>
      <c r="Z1175">
        <v>8.0000022928075204E-3</v>
      </c>
      <c r="AA1175">
        <v>4.5500013040342797E-2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</row>
    <row r="1176" spans="1:55" x14ac:dyDescent="0.25">
      <c r="A1176" t="s">
        <v>119</v>
      </c>
      <c r="B1176">
        <v>2033</v>
      </c>
      <c r="C1176" t="s">
        <v>130</v>
      </c>
      <c r="D1176" t="str">
        <f t="shared" si="58"/>
        <v>Truck</v>
      </c>
      <c r="E1176" t="str">
        <f t="shared" si="59"/>
        <v>2033LHDT2</v>
      </c>
      <c r="F1176" t="str">
        <f t="shared" si="60"/>
        <v>2033Truck</v>
      </c>
      <c r="G1176" t="s">
        <v>115</v>
      </c>
      <c r="H1176" t="s">
        <v>115</v>
      </c>
      <c r="I1176" t="s">
        <v>125</v>
      </c>
      <c r="J1176">
        <v>1210.2422985282501</v>
      </c>
      <c r="K1176">
        <v>63555.793333606103</v>
      </c>
      <c r="L1176">
        <v>0</v>
      </c>
      <c r="M1176">
        <v>63555.793333606103</v>
      </c>
      <c r="N1176">
        <v>16042.574113967899</v>
      </c>
      <c r="O1176">
        <v>0</v>
      </c>
      <c r="P1176">
        <v>0</v>
      </c>
      <c r="Q1176">
        <v>0</v>
      </c>
      <c r="R1176">
        <v>0</v>
      </c>
      <c r="S1176">
        <v>0</v>
      </c>
      <c r="T1176">
        <v>0</v>
      </c>
      <c r="U1176">
        <v>2.0000005732018801E-3</v>
      </c>
      <c r="V1176">
        <v>1.59250045641199E-2</v>
      </c>
      <c r="W1176">
        <v>0</v>
      </c>
      <c r="X1176">
        <v>0</v>
      </c>
      <c r="Y1176">
        <v>0</v>
      </c>
      <c r="Z1176">
        <v>8.0000022928075308E-3</v>
      </c>
      <c r="AA1176">
        <v>4.5500013040342797E-2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0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</row>
    <row r="1177" spans="1:55" x14ac:dyDescent="0.25">
      <c r="A1177" t="s">
        <v>119</v>
      </c>
      <c r="B1177">
        <v>2033</v>
      </c>
      <c r="C1177" t="s">
        <v>138</v>
      </c>
      <c r="D1177" t="str">
        <f t="shared" si="58"/>
        <v>Passenger</v>
      </c>
      <c r="E1177" t="str">
        <f t="shared" si="59"/>
        <v>2033MCY</v>
      </c>
      <c r="F1177" t="str">
        <f t="shared" si="60"/>
        <v>2033Passenger</v>
      </c>
      <c r="G1177" t="s">
        <v>115</v>
      </c>
      <c r="H1177" t="s">
        <v>115</v>
      </c>
      <c r="I1177" t="s">
        <v>116</v>
      </c>
      <c r="J1177">
        <v>31731.332367413299</v>
      </c>
      <c r="K1177">
        <v>179532.746611601</v>
      </c>
      <c r="L1177">
        <v>179532.746611601</v>
      </c>
      <c r="M1177">
        <v>0</v>
      </c>
      <c r="N1177">
        <v>63462.6647348267</v>
      </c>
      <c r="O1177">
        <v>0.49100679566658301</v>
      </c>
      <c r="P1177">
        <v>0</v>
      </c>
      <c r="Q1177">
        <v>9.3218356563233601E-2</v>
      </c>
      <c r="R1177">
        <v>1.84788266979123E-3</v>
      </c>
      <c r="S1177">
        <v>0</v>
      </c>
      <c r="T1177">
        <v>3.0435601314027201E-3</v>
      </c>
      <c r="U1177">
        <v>1.0000002866009301E-3</v>
      </c>
      <c r="V1177">
        <v>4.2000012037239397E-3</v>
      </c>
      <c r="W1177">
        <v>1.9809085420022798E-3</v>
      </c>
      <c r="X1177">
        <v>0</v>
      </c>
      <c r="Y1177">
        <v>3.2574809716370699E-3</v>
      </c>
      <c r="Z1177">
        <v>4.0000011464037498E-3</v>
      </c>
      <c r="AA1177">
        <v>1.2000003439211201E-2</v>
      </c>
      <c r="AB1177">
        <v>185.607483784198</v>
      </c>
      <c r="AC1177">
        <v>0</v>
      </c>
      <c r="AD1177">
        <v>40.830360081523303</v>
      </c>
      <c r="AE1177">
        <v>0.141081832772464</v>
      </c>
      <c r="AF1177">
        <v>0</v>
      </c>
      <c r="AG1177">
        <v>0.144186583297161</v>
      </c>
      <c r="AH1177">
        <v>3.6071025455001599E-2</v>
      </c>
      <c r="AI1177">
        <v>0</v>
      </c>
      <c r="AJ1177">
        <v>5.8278373248471004E-3</v>
      </c>
      <c r="AK1177">
        <v>0.86911328171539004</v>
      </c>
      <c r="AL1177">
        <v>0</v>
      </c>
      <c r="AM1177">
        <v>1.0292236449873899</v>
      </c>
      <c r="AN1177">
        <v>3.6014358148470902</v>
      </c>
      <c r="AO1177">
        <v>3.8934546115630702</v>
      </c>
      <c r="AP1177">
        <v>4.8470548708689103</v>
      </c>
      <c r="AQ1177">
        <v>1.06970656417427</v>
      </c>
      <c r="AR1177">
        <v>0</v>
      </c>
      <c r="AS1177">
        <v>1.11993462870975</v>
      </c>
      <c r="AT1177">
        <v>3.60143581484561</v>
      </c>
      <c r="AU1177">
        <v>3.8934546115614599</v>
      </c>
      <c r="AV1177">
        <v>4.8470548708689103</v>
      </c>
      <c r="AW1177">
        <v>9.0432591926745895E-3</v>
      </c>
      <c r="AX1177">
        <v>10.5484932518332</v>
      </c>
      <c r="AY1177">
        <v>0</v>
      </c>
      <c r="AZ1177">
        <v>7.3625399708094603</v>
      </c>
      <c r="BA1177">
        <v>1.83491894019637E-3</v>
      </c>
      <c r="BB1177">
        <v>0</v>
      </c>
      <c r="BC1177">
        <v>4.0364967791780101E-4</v>
      </c>
    </row>
    <row r="1178" spans="1:55" x14ac:dyDescent="0.25">
      <c r="A1178" t="s">
        <v>113</v>
      </c>
      <c r="B1178">
        <v>2033</v>
      </c>
      <c r="C1178" t="s">
        <v>138</v>
      </c>
      <c r="D1178" t="str">
        <f t="shared" si="58"/>
        <v>Passenger</v>
      </c>
      <c r="E1178" t="str">
        <f t="shared" si="59"/>
        <v>2033MCY</v>
      </c>
      <c r="F1178" t="str">
        <f t="shared" si="60"/>
        <v>2033Passenger</v>
      </c>
      <c r="G1178" t="s">
        <v>115</v>
      </c>
      <c r="H1178" t="s">
        <v>115</v>
      </c>
      <c r="I1178" t="s">
        <v>116</v>
      </c>
      <c r="J1178">
        <v>38486.648452084199</v>
      </c>
      <c r="K1178">
        <v>219955.056868896</v>
      </c>
      <c r="L1178">
        <v>219955.056868896</v>
      </c>
      <c r="M1178">
        <v>0</v>
      </c>
      <c r="N1178">
        <v>76973.296904168397</v>
      </c>
      <c r="O1178">
        <v>0.51097331441292604</v>
      </c>
      <c r="P1178">
        <v>0</v>
      </c>
      <c r="Q1178">
        <v>0.101220336454916</v>
      </c>
      <c r="R1178">
        <v>1.86216587643856E-3</v>
      </c>
      <c r="S1178">
        <v>0</v>
      </c>
      <c r="T1178">
        <v>3.0304054395792501E-3</v>
      </c>
      <c r="U1178">
        <v>1.00000028660094E-3</v>
      </c>
      <c r="V1178">
        <v>4.2000012037239501E-3</v>
      </c>
      <c r="W1178">
        <v>1.99585996046073E-3</v>
      </c>
      <c r="X1178">
        <v>0</v>
      </c>
      <c r="Y1178">
        <v>3.2419034978955E-3</v>
      </c>
      <c r="Z1178">
        <v>4.0000011464037602E-3</v>
      </c>
      <c r="AA1178">
        <v>1.2000003439211201E-2</v>
      </c>
      <c r="AB1178">
        <v>186.481152596969</v>
      </c>
      <c r="AC1178">
        <v>0</v>
      </c>
      <c r="AD1178">
        <v>42.599252834966599</v>
      </c>
      <c r="AE1178">
        <v>0.14530332487629799</v>
      </c>
      <c r="AF1178">
        <v>0</v>
      </c>
      <c r="AG1178">
        <v>0.15321014808560299</v>
      </c>
      <c r="AH1178">
        <v>3.7010675510843999E-2</v>
      </c>
      <c r="AI1178">
        <v>0</v>
      </c>
      <c r="AJ1178">
        <v>6.2012928190123299E-3</v>
      </c>
      <c r="AK1178">
        <v>0.90501113445285497</v>
      </c>
      <c r="AL1178">
        <v>0</v>
      </c>
      <c r="AM1178">
        <v>1.1059553865154499</v>
      </c>
      <c r="AN1178">
        <v>3.5677826295332502</v>
      </c>
      <c r="AO1178">
        <v>3.8913614343546401</v>
      </c>
      <c r="AP1178">
        <v>4.7910835744682103</v>
      </c>
      <c r="AQ1178">
        <v>1.1098898365750101</v>
      </c>
      <c r="AR1178">
        <v>0</v>
      </c>
      <c r="AS1178">
        <v>1.2032099173059601</v>
      </c>
      <c r="AT1178">
        <v>3.56778262953179</v>
      </c>
      <c r="AU1178">
        <v>3.89136143435304</v>
      </c>
      <c r="AV1178">
        <v>4.7910835744682103</v>
      </c>
      <c r="AW1178">
        <v>9.0153268285984908E-3</v>
      </c>
      <c r="AX1178">
        <v>10.9141743984718</v>
      </c>
      <c r="AY1178">
        <v>0</v>
      </c>
      <c r="AZ1178">
        <v>7.7001545682243897</v>
      </c>
      <c r="BA1178">
        <v>1.8435560458740501E-3</v>
      </c>
      <c r="BB1178">
        <v>0</v>
      </c>
      <c r="BC1178">
        <v>4.2113698365727701E-4</v>
      </c>
    </row>
    <row r="1179" spans="1:55" x14ac:dyDescent="0.25">
      <c r="A1179" t="s">
        <v>119</v>
      </c>
      <c r="B1179">
        <v>2033</v>
      </c>
      <c r="C1179" t="s">
        <v>141</v>
      </c>
      <c r="D1179" t="str">
        <f t="shared" si="58"/>
        <v>Passenger</v>
      </c>
      <c r="E1179" t="str">
        <f t="shared" si="59"/>
        <v>2033MDV</v>
      </c>
      <c r="F1179" t="str">
        <f t="shared" si="60"/>
        <v>2033Passenger</v>
      </c>
      <c r="G1179" t="s">
        <v>115</v>
      </c>
      <c r="H1179" t="s">
        <v>115</v>
      </c>
      <c r="I1179" t="s">
        <v>116</v>
      </c>
      <c r="J1179">
        <v>221730.35828136801</v>
      </c>
      <c r="K1179">
        <v>8822798.9123634007</v>
      </c>
      <c r="L1179">
        <v>8822798.9123634007</v>
      </c>
      <c r="M1179">
        <v>0</v>
      </c>
      <c r="N1179">
        <v>1014273.79738916</v>
      </c>
      <c r="O1179">
        <v>4.6415557718053502E-2</v>
      </c>
      <c r="P1179">
        <v>0</v>
      </c>
      <c r="Q1179">
        <v>0.26615323694003501</v>
      </c>
      <c r="R1179">
        <v>7.9530427258048199E-4</v>
      </c>
      <c r="S1179">
        <v>0</v>
      </c>
      <c r="T1179">
        <v>1.3806686249578E-3</v>
      </c>
      <c r="U1179">
        <v>2.0000005732018801E-3</v>
      </c>
      <c r="V1179">
        <v>2.74794953492074E-3</v>
      </c>
      <c r="W1179">
        <v>8.6496596068972101E-4</v>
      </c>
      <c r="X1179">
        <v>0</v>
      </c>
      <c r="Y1179">
        <v>1.5016031030562901E-3</v>
      </c>
      <c r="Z1179">
        <v>8.0000022928075204E-3</v>
      </c>
      <c r="AA1179">
        <v>7.8512843854878292E-3</v>
      </c>
      <c r="AB1179">
        <v>363.96610635790802</v>
      </c>
      <c r="AC1179">
        <v>0</v>
      </c>
      <c r="AD1179">
        <v>89.4854226021599</v>
      </c>
      <c r="AE1179">
        <v>2.1919500741904101E-3</v>
      </c>
      <c r="AF1179">
        <v>0</v>
      </c>
      <c r="AG1179">
        <v>6.1143992891334098E-2</v>
      </c>
      <c r="AH1179">
        <v>4.8032507452432502E-3</v>
      </c>
      <c r="AI1179">
        <v>0</v>
      </c>
      <c r="AJ1179">
        <v>3.3493720100563402E-2</v>
      </c>
      <c r="AK1179">
        <v>8.0151110010576402E-3</v>
      </c>
      <c r="AL1179">
        <v>0</v>
      </c>
      <c r="AM1179">
        <v>0.27166600552815101</v>
      </c>
      <c r="AN1179">
        <v>7.6031080067564594E-2</v>
      </c>
      <c r="AO1179">
        <v>0.24736213472027299</v>
      </c>
      <c r="AP1179">
        <v>1.6591816782884901</v>
      </c>
      <c r="AQ1179">
        <v>1.1695631157934599E-2</v>
      </c>
      <c r="AR1179">
        <v>0</v>
      </c>
      <c r="AS1179">
        <v>0.29744008085443102</v>
      </c>
      <c r="AT1179">
        <v>7.6031080067533299E-2</v>
      </c>
      <c r="AU1179">
        <v>0.24736213472017199</v>
      </c>
      <c r="AV1179">
        <v>1.6591816782884901</v>
      </c>
      <c r="AW1179">
        <v>4.0036548510731199E-2</v>
      </c>
      <c r="AX1179">
        <v>0.73453349335490703</v>
      </c>
      <c r="AY1179">
        <v>0</v>
      </c>
      <c r="AZ1179">
        <v>2.5627170955337202</v>
      </c>
      <c r="BA1179">
        <v>3.59817550741728E-3</v>
      </c>
      <c r="BB1179">
        <v>0</v>
      </c>
      <c r="BC1179">
        <v>8.8465450560759498E-4</v>
      </c>
    </row>
    <row r="1180" spans="1:55" x14ac:dyDescent="0.25">
      <c r="A1180" t="s">
        <v>113</v>
      </c>
      <c r="B1180">
        <v>2033</v>
      </c>
      <c r="C1180" t="s">
        <v>141</v>
      </c>
      <c r="D1180" t="str">
        <f t="shared" si="58"/>
        <v>Passenger</v>
      </c>
      <c r="E1180" t="str">
        <f t="shared" si="59"/>
        <v>2033MDV</v>
      </c>
      <c r="F1180" t="str">
        <f t="shared" si="60"/>
        <v>2033Passenger</v>
      </c>
      <c r="G1180" t="s">
        <v>115</v>
      </c>
      <c r="H1180" t="s">
        <v>115</v>
      </c>
      <c r="I1180" t="s">
        <v>116</v>
      </c>
      <c r="J1180">
        <v>253131.41875608699</v>
      </c>
      <c r="K1180">
        <v>10029914.5057212</v>
      </c>
      <c r="L1180">
        <v>10029914.5057212</v>
      </c>
      <c r="M1180">
        <v>0</v>
      </c>
      <c r="N1180">
        <v>1154415.0692769999</v>
      </c>
      <c r="O1180">
        <v>5.0922877226252099E-2</v>
      </c>
      <c r="P1180">
        <v>0</v>
      </c>
      <c r="Q1180">
        <v>0.28053074578471199</v>
      </c>
      <c r="R1180">
        <v>8.0417870352522301E-4</v>
      </c>
      <c r="S1180">
        <v>0</v>
      </c>
      <c r="T1180">
        <v>1.40394975842958E-3</v>
      </c>
      <c r="U1180">
        <v>2.0000005732018801E-3</v>
      </c>
      <c r="V1180">
        <v>2.7716392330505699E-3</v>
      </c>
      <c r="W1180">
        <v>8.7461771405298E-4</v>
      </c>
      <c r="X1180">
        <v>0</v>
      </c>
      <c r="Y1180">
        <v>1.5269234598978699E-3</v>
      </c>
      <c r="Z1180">
        <v>8.0000022928075204E-3</v>
      </c>
      <c r="AA1180">
        <v>7.9189692372873405E-3</v>
      </c>
      <c r="AB1180">
        <v>362.11390614373602</v>
      </c>
      <c r="AC1180">
        <v>0</v>
      </c>
      <c r="AD1180">
        <v>90.047755731654803</v>
      </c>
      <c r="AE1180">
        <v>2.3022183509134402E-3</v>
      </c>
      <c r="AF1180">
        <v>0</v>
      </c>
      <c r="AG1180">
        <v>6.4797221683203302E-2</v>
      </c>
      <c r="AH1180">
        <v>5.0390382426299899E-3</v>
      </c>
      <c r="AI1180">
        <v>0</v>
      </c>
      <c r="AJ1180">
        <v>3.4196201404426002E-2</v>
      </c>
      <c r="AK1180">
        <v>8.6134327344433905E-3</v>
      </c>
      <c r="AL1180">
        <v>0</v>
      </c>
      <c r="AM1180">
        <v>0.29344573332107199</v>
      </c>
      <c r="AN1180">
        <v>7.8797330904870899E-2</v>
      </c>
      <c r="AO1180">
        <v>0.25836042848371799</v>
      </c>
      <c r="AP1180">
        <v>1.6858958643755599</v>
      </c>
      <c r="AQ1180">
        <v>1.25687008267804E-2</v>
      </c>
      <c r="AR1180">
        <v>0</v>
      </c>
      <c r="AS1180">
        <v>0.321286141325337</v>
      </c>
      <c r="AT1180">
        <v>7.8797330904838397E-2</v>
      </c>
      <c r="AU1180">
        <v>0.25836042848361201</v>
      </c>
      <c r="AV1180">
        <v>1.6858958643755599</v>
      </c>
      <c r="AW1180">
        <v>4.0119463632633703E-2</v>
      </c>
      <c r="AX1180">
        <v>0.72554771100662696</v>
      </c>
      <c r="AY1180">
        <v>0</v>
      </c>
      <c r="AZ1180">
        <v>2.7307332848385801</v>
      </c>
      <c r="BA1180">
        <v>3.5798646226149599E-3</v>
      </c>
      <c r="BB1180">
        <v>0</v>
      </c>
      <c r="BC1180">
        <v>8.9021374109192497E-4</v>
      </c>
    </row>
    <row r="1181" spans="1:55" x14ac:dyDescent="0.25">
      <c r="A1181" t="s">
        <v>119</v>
      </c>
      <c r="B1181">
        <v>2033</v>
      </c>
      <c r="C1181" t="s">
        <v>141</v>
      </c>
      <c r="D1181" t="str">
        <f t="shared" si="58"/>
        <v>Passenger</v>
      </c>
      <c r="E1181" t="str">
        <f t="shared" si="59"/>
        <v>2033MDV</v>
      </c>
      <c r="F1181" t="str">
        <f t="shared" si="60"/>
        <v>2033Passenger</v>
      </c>
      <c r="G1181" t="s">
        <v>115</v>
      </c>
      <c r="H1181" t="s">
        <v>115</v>
      </c>
      <c r="I1181" t="s">
        <v>121</v>
      </c>
      <c r="J1181">
        <v>2831.0452143828502</v>
      </c>
      <c r="K1181">
        <v>109269.49610785001</v>
      </c>
      <c r="L1181">
        <v>109269.49610785001</v>
      </c>
      <c r="M1181">
        <v>0</v>
      </c>
      <c r="N1181">
        <v>12829.927945450499</v>
      </c>
      <c r="O1181">
        <v>4.5718674532003303E-2</v>
      </c>
      <c r="P1181">
        <v>0</v>
      </c>
      <c r="Q1181">
        <v>0</v>
      </c>
      <c r="R1181">
        <v>3.2297433650959099E-3</v>
      </c>
      <c r="S1181">
        <v>0</v>
      </c>
      <c r="T1181">
        <v>0</v>
      </c>
      <c r="U1181">
        <v>2.0000005732018801E-3</v>
      </c>
      <c r="V1181">
        <v>2.80424905226363E-3</v>
      </c>
      <c r="W1181">
        <v>3.3757780282916202E-3</v>
      </c>
      <c r="X1181">
        <v>0</v>
      </c>
      <c r="Y1181">
        <v>0</v>
      </c>
      <c r="Z1181">
        <v>8.0000022928075204E-3</v>
      </c>
      <c r="AA1181">
        <v>8.0121401493246699E-3</v>
      </c>
      <c r="AB1181">
        <v>370.151811871549</v>
      </c>
      <c r="AC1181">
        <v>0</v>
      </c>
      <c r="AD1181">
        <v>0</v>
      </c>
      <c r="AE1181">
        <v>3.6961951681935301E-4</v>
      </c>
      <c r="AF1181">
        <v>0</v>
      </c>
      <c r="AG1181">
        <v>0</v>
      </c>
      <c r="AH1181">
        <v>5.8317568700670702E-2</v>
      </c>
      <c r="AI1181">
        <v>0</v>
      </c>
      <c r="AJ1181">
        <v>0</v>
      </c>
      <c r="AK1181">
        <v>7.95769057883405E-3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9.0593016607855899E-3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3.0999999999999899E-3</v>
      </c>
      <c r="AX1181">
        <v>0.17678772990066199</v>
      </c>
      <c r="AY1181">
        <v>0</v>
      </c>
      <c r="AZ1181">
        <v>0</v>
      </c>
      <c r="BA1181">
        <v>3.5073765295719102E-3</v>
      </c>
      <c r="BB1181">
        <v>0</v>
      </c>
      <c r="BC1181">
        <v>0</v>
      </c>
    </row>
    <row r="1182" spans="1:55" x14ac:dyDescent="0.25">
      <c r="A1182" t="s">
        <v>113</v>
      </c>
      <c r="B1182">
        <v>2033</v>
      </c>
      <c r="C1182" t="s">
        <v>141</v>
      </c>
      <c r="D1182" t="str">
        <f t="shared" si="58"/>
        <v>Passenger</v>
      </c>
      <c r="E1182" t="str">
        <f t="shared" si="59"/>
        <v>2033MDV</v>
      </c>
      <c r="F1182" t="str">
        <f t="shared" si="60"/>
        <v>2033Passenger</v>
      </c>
      <c r="G1182" t="s">
        <v>115</v>
      </c>
      <c r="H1182" t="s">
        <v>115</v>
      </c>
      <c r="I1182" t="s">
        <v>121</v>
      </c>
      <c r="J1182">
        <v>3203.96929525723</v>
      </c>
      <c r="K1182">
        <v>123227.22246270601</v>
      </c>
      <c r="L1182">
        <v>123227.22246270601</v>
      </c>
      <c r="M1182">
        <v>0</v>
      </c>
      <c r="N1182">
        <v>14506.615687211401</v>
      </c>
      <c r="O1182">
        <v>4.8744790008829697E-2</v>
      </c>
      <c r="P1182">
        <v>0</v>
      </c>
      <c r="Q1182">
        <v>0</v>
      </c>
      <c r="R1182">
        <v>3.1704105600778702E-3</v>
      </c>
      <c r="S1182">
        <v>0</v>
      </c>
      <c r="T1182">
        <v>0</v>
      </c>
      <c r="U1182">
        <v>2.0000005732018801E-3</v>
      </c>
      <c r="V1182">
        <v>2.7942192645288898E-3</v>
      </c>
      <c r="W1182">
        <v>3.3137624571160998E-3</v>
      </c>
      <c r="X1182">
        <v>0</v>
      </c>
      <c r="Y1182">
        <v>0</v>
      </c>
      <c r="Z1182">
        <v>8.0000022928075204E-3</v>
      </c>
      <c r="AA1182">
        <v>7.9834836129396795E-3</v>
      </c>
      <c r="AB1182">
        <v>373.72515147699499</v>
      </c>
      <c r="AC1182">
        <v>0</v>
      </c>
      <c r="AD1182">
        <v>0</v>
      </c>
      <c r="AE1182">
        <v>3.60149302184196E-4</v>
      </c>
      <c r="AF1182">
        <v>0</v>
      </c>
      <c r="AG1182">
        <v>0</v>
      </c>
      <c r="AH1182">
        <v>5.8880549810712501E-2</v>
      </c>
      <c r="AI1182">
        <v>0</v>
      </c>
      <c r="AJ1182">
        <v>0</v>
      </c>
      <c r="AK1182">
        <v>7.75380243345086E-3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8.8271885626717492E-3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3.0999999999999899E-3</v>
      </c>
      <c r="AX1182">
        <v>0.17425249051151001</v>
      </c>
      <c r="AY1182">
        <v>0</v>
      </c>
      <c r="AZ1182">
        <v>0</v>
      </c>
      <c r="BA1182">
        <v>3.5412357383137602E-3</v>
      </c>
      <c r="BB1182">
        <v>0</v>
      </c>
      <c r="BC1182">
        <v>0</v>
      </c>
    </row>
    <row r="1183" spans="1:55" x14ac:dyDescent="0.25">
      <c r="A1183" t="s">
        <v>119</v>
      </c>
      <c r="B1183">
        <v>2033</v>
      </c>
      <c r="C1183" t="s">
        <v>141</v>
      </c>
      <c r="D1183" t="str">
        <f t="shared" si="58"/>
        <v>Passenger</v>
      </c>
      <c r="E1183" t="str">
        <f t="shared" si="59"/>
        <v>2033MDV</v>
      </c>
      <c r="F1183" t="str">
        <f t="shared" si="60"/>
        <v>2033Passenger</v>
      </c>
      <c r="G1183" t="s">
        <v>115</v>
      </c>
      <c r="H1183" t="s">
        <v>115</v>
      </c>
      <c r="I1183" t="s">
        <v>125</v>
      </c>
      <c r="J1183">
        <v>8332.2655804504793</v>
      </c>
      <c r="K1183">
        <v>258486.47132819699</v>
      </c>
      <c r="L1183">
        <v>0</v>
      </c>
      <c r="M1183">
        <v>258486.47132819699</v>
      </c>
      <c r="N1183">
        <v>40892.456974946901</v>
      </c>
      <c r="O1183">
        <v>0</v>
      </c>
      <c r="P1183">
        <v>0</v>
      </c>
      <c r="Q1183">
        <v>0</v>
      </c>
      <c r="R1183">
        <v>0</v>
      </c>
      <c r="S1183">
        <v>0</v>
      </c>
      <c r="T1183">
        <v>0</v>
      </c>
      <c r="U1183">
        <v>2.0000005732018701E-3</v>
      </c>
      <c r="V1183">
        <v>1.53417924965571E-3</v>
      </c>
      <c r="W1183">
        <v>0</v>
      </c>
      <c r="X1183">
        <v>0</v>
      </c>
      <c r="Y1183">
        <v>0</v>
      </c>
      <c r="Z1183">
        <v>8.00000229280751E-3</v>
      </c>
      <c r="AA1183">
        <v>4.3833692847306E-3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</row>
    <row r="1184" spans="1:55" x14ac:dyDescent="0.25">
      <c r="A1184" t="s">
        <v>113</v>
      </c>
      <c r="B1184">
        <v>2033</v>
      </c>
      <c r="C1184" t="s">
        <v>141</v>
      </c>
      <c r="D1184" t="str">
        <f t="shared" si="58"/>
        <v>Passenger</v>
      </c>
      <c r="E1184" t="str">
        <f t="shared" si="59"/>
        <v>2033MDV</v>
      </c>
      <c r="F1184" t="str">
        <f t="shared" si="60"/>
        <v>2033Passenger</v>
      </c>
      <c r="G1184" t="s">
        <v>115</v>
      </c>
      <c r="H1184" t="s">
        <v>115</v>
      </c>
      <c r="I1184" t="s">
        <v>125</v>
      </c>
      <c r="J1184">
        <v>9432.5718152414902</v>
      </c>
      <c r="K1184">
        <v>303553.571265604</v>
      </c>
      <c r="L1184">
        <v>0</v>
      </c>
      <c r="M1184">
        <v>303553.571265604</v>
      </c>
      <c r="N1184">
        <v>46279.575601124299</v>
      </c>
      <c r="O1184">
        <v>0</v>
      </c>
      <c r="P1184">
        <v>0</v>
      </c>
      <c r="Q1184">
        <v>0</v>
      </c>
      <c r="R1184">
        <v>0</v>
      </c>
      <c r="S1184">
        <v>0</v>
      </c>
      <c r="T1184">
        <v>0</v>
      </c>
      <c r="U1184">
        <v>2.0000005732018701E-3</v>
      </c>
      <c r="V1184">
        <v>1.5342390939700301E-3</v>
      </c>
      <c r="W1184">
        <v>0</v>
      </c>
      <c r="X1184">
        <v>0</v>
      </c>
      <c r="Y1184">
        <v>0</v>
      </c>
      <c r="Z1184">
        <v>8.00000229280751E-3</v>
      </c>
      <c r="AA1184">
        <v>4.3835402684857996E-3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</row>
    <row r="1185" spans="1:55" x14ac:dyDescent="0.25">
      <c r="A1185" t="s">
        <v>119</v>
      </c>
      <c r="B1185">
        <v>2033</v>
      </c>
      <c r="C1185" t="s">
        <v>141</v>
      </c>
      <c r="D1185" t="str">
        <f t="shared" si="58"/>
        <v>Passenger</v>
      </c>
      <c r="E1185" t="str">
        <f t="shared" si="59"/>
        <v>2033MDV</v>
      </c>
      <c r="F1185" t="str">
        <f t="shared" si="60"/>
        <v>2033Passenger</v>
      </c>
      <c r="G1185" t="s">
        <v>115</v>
      </c>
      <c r="H1185" t="s">
        <v>115</v>
      </c>
      <c r="I1185" t="s">
        <v>126</v>
      </c>
      <c r="J1185">
        <v>4354.6039478987104</v>
      </c>
      <c r="K1185">
        <v>193558.40441954401</v>
      </c>
      <c r="L1185">
        <v>81471.422291811599</v>
      </c>
      <c r="M1185">
        <v>112086.982127732</v>
      </c>
      <c r="N1185">
        <v>18006.287325190398</v>
      </c>
      <c r="O1185">
        <v>2.49548909522184E-3</v>
      </c>
      <c r="P1185">
        <v>0</v>
      </c>
      <c r="Q1185">
        <v>0.110585286304084</v>
      </c>
      <c r="R1185">
        <v>2.7024552625022299E-4</v>
      </c>
      <c r="S1185">
        <v>0</v>
      </c>
      <c r="T1185">
        <v>1.10959882733466E-3</v>
      </c>
      <c r="U1185">
        <v>2.0000005732018801E-3</v>
      </c>
      <c r="V1185">
        <v>1.3443082185356299E-3</v>
      </c>
      <c r="W1185">
        <v>2.9391666723564398E-4</v>
      </c>
      <c r="X1185">
        <v>0</v>
      </c>
      <c r="Y1185">
        <v>1.2067899654953601E-3</v>
      </c>
      <c r="Z1185">
        <v>8.0000022928075204E-3</v>
      </c>
      <c r="AA1185">
        <v>3.84088062438754E-3</v>
      </c>
      <c r="AB1185">
        <v>115.23260604256301</v>
      </c>
      <c r="AC1185">
        <v>0</v>
      </c>
      <c r="AD1185">
        <v>83.952873306335803</v>
      </c>
      <c r="AE1185">
        <v>3.4250122066049399E-4</v>
      </c>
      <c r="AF1185">
        <v>0</v>
      </c>
      <c r="AG1185">
        <v>3.87557067913308E-2</v>
      </c>
      <c r="AH1185">
        <v>4.4033413272871302E-4</v>
      </c>
      <c r="AI1185">
        <v>0</v>
      </c>
      <c r="AJ1185">
        <v>1.9469794604571301E-2</v>
      </c>
      <c r="AK1185">
        <v>1.0963677514061799E-3</v>
      </c>
      <c r="AL1185">
        <v>0</v>
      </c>
      <c r="AM1185">
        <v>0.15952484155127</v>
      </c>
      <c r="AN1185">
        <v>3.1934089533226198E-2</v>
      </c>
      <c r="AO1185">
        <v>4.1372340898567402E-2</v>
      </c>
      <c r="AP1185">
        <v>0.50576821436802499</v>
      </c>
      <c r="AQ1185">
        <v>1.59981724921948E-3</v>
      </c>
      <c r="AR1185">
        <v>0</v>
      </c>
      <c r="AS1185">
        <v>0.17465962175522501</v>
      </c>
      <c r="AT1185">
        <v>3.1934089533213098E-2</v>
      </c>
      <c r="AU1185">
        <v>4.1372340898550401E-2</v>
      </c>
      <c r="AV1185">
        <v>0.50576821436802499</v>
      </c>
      <c r="AW1185">
        <v>1.7678383671934E-2</v>
      </c>
      <c r="AX1185">
        <v>0.19215050515434001</v>
      </c>
      <c r="AY1185">
        <v>0</v>
      </c>
      <c r="AZ1185">
        <v>1.2181907638259699</v>
      </c>
      <c r="BA1185">
        <v>1.13919162657E-3</v>
      </c>
      <c r="BB1185">
        <v>0</v>
      </c>
      <c r="BC1185">
        <v>8.2995962324885803E-4</v>
      </c>
    </row>
    <row r="1186" spans="1:55" x14ac:dyDescent="0.25">
      <c r="A1186" t="s">
        <v>113</v>
      </c>
      <c r="B1186">
        <v>2033</v>
      </c>
      <c r="C1186" t="s">
        <v>141</v>
      </c>
      <c r="D1186" t="str">
        <f t="shared" si="58"/>
        <v>Passenger</v>
      </c>
      <c r="E1186" t="str">
        <f t="shared" si="59"/>
        <v>2033MDV</v>
      </c>
      <c r="F1186" t="str">
        <f t="shared" si="60"/>
        <v>2033Passenger</v>
      </c>
      <c r="G1186" t="s">
        <v>115</v>
      </c>
      <c r="H1186" t="s">
        <v>115</v>
      </c>
      <c r="I1186" t="s">
        <v>126</v>
      </c>
      <c r="J1186">
        <v>4916.6232029496196</v>
      </c>
      <c r="K1186">
        <v>221299.77468271099</v>
      </c>
      <c r="L1186">
        <v>93016.360895924605</v>
      </c>
      <c r="M1186">
        <v>128283.413786786</v>
      </c>
      <c r="N1186">
        <v>20330.236944907101</v>
      </c>
      <c r="O1186">
        <v>2.52787111601474E-3</v>
      </c>
      <c r="P1186">
        <v>0</v>
      </c>
      <c r="Q1186">
        <v>0.11218316974168099</v>
      </c>
      <c r="R1186">
        <v>2.69554230614418E-4</v>
      </c>
      <c r="S1186">
        <v>0</v>
      </c>
      <c r="T1186">
        <v>1.10590852757827E-3</v>
      </c>
      <c r="U1186">
        <v>2.0000005732018801E-3</v>
      </c>
      <c r="V1186">
        <v>1.3480019130437499E-3</v>
      </c>
      <c r="W1186">
        <v>2.9316482015728697E-4</v>
      </c>
      <c r="X1186">
        <v>0</v>
      </c>
      <c r="Y1186">
        <v>1.2027764278041001E-3</v>
      </c>
      <c r="Z1186">
        <v>8.0000022928075204E-3</v>
      </c>
      <c r="AA1186">
        <v>3.8514340372678602E-3</v>
      </c>
      <c r="AB1186">
        <v>113.93358323333101</v>
      </c>
      <c r="AC1186">
        <v>0</v>
      </c>
      <c r="AD1186">
        <v>84.007858206352594</v>
      </c>
      <c r="AE1186">
        <v>3.3798465574210899E-4</v>
      </c>
      <c r="AF1186">
        <v>0</v>
      </c>
      <c r="AG1186">
        <v>3.9997483053628401E-2</v>
      </c>
      <c r="AH1186">
        <v>4.45331558731769E-4</v>
      </c>
      <c r="AI1186">
        <v>0</v>
      </c>
      <c r="AJ1186">
        <v>1.97180543638764E-2</v>
      </c>
      <c r="AK1186">
        <v>1.08463333202447E-3</v>
      </c>
      <c r="AL1186">
        <v>0</v>
      </c>
      <c r="AM1186">
        <v>0.165112608927658</v>
      </c>
      <c r="AN1186">
        <v>3.1200743582277601E-2</v>
      </c>
      <c r="AO1186">
        <v>4.0646945689761502E-2</v>
      </c>
      <c r="AP1186">
        <v>0.47871515393782499</v>
      </c>
      <c r="AQ1186">
        <v>1.58269441200327E-3</v>
      </c>
      <c r="AR1186">
        <v>0</v>
      </c>
      <c r="AS1186">
        <v>0.180777523687775</v>
      </c>
      <c r="AT1186">
        <v>3.1200743582264798E-2</v>
      </c>
      <c r="AU1186">
        <v>4.06469456897448E-2</v>
      </c>
      <c r="AV1186">
        <v>0.47871515393782499</v>
      </c>
      <c r="AW1186">
        <v>1.7653371600716901E-2</v>
      </c>
      <c r="AX1186">
        <v>0.18513352162024199</v>
      </c>
      <c r="AY1186">
        <v>0</v>
      </c>
      <c r="AZ1186">
        <v>1.2621700560815501</v>
      </c>
      <c r="BA1186">
        <v>1.1263494635935401E-3</v>
      </c>
      <c r="BB1186">
        <v>0</v>
      </c>
      <c r="BC1186">
        <v>8.3050320496447E-4</v>
      </c>
    </row>
    <row r="1187" spans="1:55" x14ac:dyDescent="0.25">
      <c r="A1187" t="s">
        <v>119</v>
      </c>
      <c r="B1187">
        <v>2033</v>
      </c>
      <c r="C1187" t="s">
        <v>142</v>
      </c>
      <c r="D1187" t="str">
        <f t="shared" si="58"/>
        <v>Other</v>
      </c>
      <c r="E1187" t="str">
        <f t="shared" si="59"/>
        <v>2033MH</v>
      </c>
      <c r="F1187" t="str">
        <f t="shared" si="60"/>
        <v>2033Other</v>
      </c>
      <c r="G1187" t="s">
        <v>115</v>
      </c>
      <c r="H1187" t="s">
        <v>115</v>
      </c>
      <c r="I1187" t="s">
        <v>116</v>
      </c>
      <c r="J1187">
        <v>3691.6893182328499</v>
      </c>
      <c r="K1187">
        <v>32278.206930553399</v>
      </c>
      <c r="L1187">
        <v>32278.206930553399</v>
      </c>
      <c r="M1187">
        <v>0</v>
      </c>
      <c r="N1187">
        <v>369.31659939601502</v>
      </c>
      <c r="O1187">
        <v>0.16752159261131599</v>
      </c>
      <c r="P1187">
        <v>0</v>
      </c>
      <c r="Q1187">
        <v>0.51762838562380298</v>
      </c>
      <c r="R1187">
        <v>8.6423112568347299E-4</v>
      </c>
      <c r="S1187">
        <v>0</v>
      </c>
      <c r="T1187">
        <v>2.8882877691700201E-4</v>
      </c>
      <c r="U1187">
        <v>3.0000008599876901E-3</v>
      </c>
      <c r="V1187">
        <v>1.4742706797183701E-2</v>
      </c>
      <c r="W1187">
        <v>9.3993020238567404E-4</v>
      </c>
      <c r="X1187">
        <v>0</v>
      </c>
      <c r="Y1187">
        <v>3.1412764788783402E-4</v>
      </c>
      <c r="Z1187">
        <v>1.20000034399507E-2</v>
      </c>
      <c r="AA1187">
        <v>4.2122019420525098E-2</v>
      </c>
      <c r="AB1187">
        <v>1767.52504851155</v>
      </c>
      <c r="AC1187">
        <v>0</v>
      </c>
      <c r="AD1187">
        <v>30.224351615962</v>
      </c>
      <c r="AE1187">
        <v>4.2591020321993498E-3</v>
      </c>
      <c r="AF1187">
        <v>0</v>
      </c>
      <c r="AG1187">
        <v>3.52729506507884E-2</v>
      </c>
      <c r="AH1187">
        <v>1.50392486526613E-2</v>
      </c>
      <c r="AI1187">
        <v>0</v>
      </c>
      <c r="AJ1187">
        <v>5.9111010985349197E-2</v>
      </c>
      <c r="AK1187">
        <v>1.3712410432438701E-2</v>
      </c>
      <c r="AL1187">
        <v>0</v>
      </c>
      <c r="AM1187">
        <v>0.12877748678115999</v>
      </c>
      <c r="AN1187">
        <v>7.79498944823849</v>
      </c>
      <c r="AO1187">
        <v>0.197699946515631</v>
      </c>
      <c r="AP1187">
        <v>3.8961552952703702</v>
      </c>
      <c r="AQ1187">
        <v>2.0009117114267699E-2</v>
      </c>
      <c r="AR1187">
        <v>0</v>
      </c>
      <c r="AS1187">
        <v>0.14099513851927101</v>
      </c>
      <c r="AT1187">
        <v>7.7949894482352997</v>
      </c>
      <c r="AU1187">
        <v>0.19769994651555001</v>
      </c>
      <c r="AV1187">
        <v>3.8961552952703702</v>
      </c>
      <c r="AW1187">
        <v>4.4999999999999901E-2</v>
      </c>
      <c r="AX1187">
        <v>0.26879316961504901</v>
      </c>
      <c r="AY1187">
        <v>0</v>
      </c>
      <c r="AZ1187">
        <v>2.6626248614847898</v>
      </c>
      <c r="BA1187">
        <v>1.7473784583795299E-2</v>
      </c>
      <c r="BB1187">
        <v>0</v>
      </c>
      <c r="BC1187">
        <v>2.9879848648648599E-4</v>
      </c>
    </row>
    <row r="1188" spans="1:55" x14ac:dyDescent="0.25">
      <c r="A1188" t="s">
        <v>113</v>
      </c>
      <c r="B1188">
        <v>2033</v>
      </c>
      <c r="C1188" t="s">
        <v>142</v>
      </c>
      <c r="D1188" t="str">
        <f t="shared" si="58"/>
        <v>Other</v>
      </c>
      <c r="E1188" t="str">
        <f t="shared" si="59"/>
        <v>2033MH</v>
      </c>
      <c r="F1188" t="str">
        <f t="shared" si="60"/>
        <v>2033Other</v>
      </c>
      <c r="G1188" t="s">
        <v>115</v>
      </c>
      <c r="H1188" t="s">
        <v>115</v>
      </c>
      <c r="I1188" t="s">
        <v>116</v>
      </c>
      <c r="J1188">
        <v>3965.8484913747002</v>
      </c>
      <c r="K1188">
        <v>36372.271561829701</v>
      </c>
      <c r="L1188">
        <v>36372.271561829701</v>
      </c>
      <c r="M1188">
        <v>0</v>
      </c>
      <c r="N1188">
        <v>396.74348307712597</v>
      </c>
      <c r="O1188">
        <v>0.18559229365711499</v>
      </c>
      <c r="P1188">
        <v>0</v>
      </c>
      <c r="Q1188">
        <v>0.51264568798580301</v>
      </c>
      <c r="R1188">
        <v>9.0397242006796496E-4</v>
      </c>
      <c r="S1188">
        <v>0</v>
      </c>
      <c r="T1188">
        <v>2.9363417530102698E-4</v>
      </c>
      <c r="U1188">
        <v>3.0000008599826099E-3</v>
      </c>
      <c r="V1188">
        <v>1.4779620325910301E-2</v>
      </c>
      <c r="W1188">
        <v>9.8315248605931904E-4</v>
      </c>
      <c r="X1188">
        <v>0</v>
      </c>
      <c r="Y1188">
        <v>3.1935395707921902E-4</v>
      </c>
      <c r="Z1188">
        <v>1.20000034399304E-2</v>
      </c>
      <c r="AA1188">
        <v>4.2227486645458001E-2</v>
      </c>
      <c r="AB1188">
        <v>1779.7510704021699</v>
      </c>
      <c r="AC1188">
        <v>0</v>
      </c>
      <c r="AD1188">
        <v>30.3958531401858</v>
      </c>
      <c r="AE1188">
        <v>4.6421451758887804E-3</v>
      </c>
      <c r="AF1188">
        <v>0</v>
      </c>
      <c r="AG1188">
        <v>3.5857994164719902E-2</v>
      </c>
      <c r="AH1188">
        <v>1.5878040083452501E-2</v>
      </c>
      <c r="AI1188">
        <v>0</v>
      </c>
      <c r="AJ1188">
        <v>5.7866085008123097E-2</v>
      </c>
      <c r="AK1188">
        <v>1.53073104796659E-2</v>
      </c>
      <c r="AL1188">
        <v>0</v>
      </c>
      <c r="AM1188">
        <v>0.13236814564225699</v>
      </c>
      <c r="AN1188">
        <v>7.94083557072645</v>
      </c>
      <c r="AO1188">
        <v>0.203234994484463</v>
      </c>
      <c r="AP1188">
        <v>3.8802197937081702</v>
      </c>
      <c r="AQ1188">
        <v>2.2336391519286101E-2</v>
      </c>
      <c r="AR1188">
        <v>0</v>
      </c>
      <c r="AS1188">
        <v>0.144926458008027</v>
      </c>
      <c r="AT1188">
        <v>7.9408355707231904</v>
      </c>
      <c r="AU1188">
        <v>0.20323499448437901</v>
      </c>
      <c r="AV1188">
        <v>3.8802197937081702</v>
      </c>
      <c r="AW1188">
        <v>4.4999999999999901E-2</v>
      </c>
      <c r="AX1188">
        <v>0.29025175282823401</v>
      </c>
      <c r="AY1188">
        <v>0</v>
      </c>
      <c r="AZ1188">
        <v>2.76311184080802</v>
      </c>
      <c r="BA1188">
        <v>1.7594651257234101E-2</v>
      </c>
      <c r="BB1188">
        <v>0</v>
      </c>
      <c r="BC1188">
        <v>3.0049395365545298E-4</v>
      </c>
    </row>
    <row r="1189" spans="1:55" x14ac:dyDescent="0.25">
      <c r="A1189" t="s">
        <v>119</v>
      </c>
      <c r="B1189">
        <v>2033</v>
      </c>
      <c r="C1189" t="s">
        <v>142</v>
      </c>
      <c r="D1189" t="str">
        <f t="shared" si="58"/>
        <v>Other</v>
      </c>
      <c r="E1189" t="str">
        <f t="shared" si="59"/>
        <v>2033MH</v>
      </c>
      <c r="F1189" t="str">
        <f t="shared" si="60"/>
        <v>2033Other</v>
      </c>
      <c r="G1189" t="s">
        <v>115</v>
      </c>
      <c r="H1189" t="s">
        <v>115</v>
      </c>
      <c r="I1189" t="s">
        <v>121</v>
      </c>
      <c r="J1189">
        <v>2295.78152620438</v>
      </c>
      <c r="K1189">
        <v>18356.636560417799</v>
      </c>
      <c r="L1189">
        <v>18356.636560417799</v>
      </c>
      <c r="M1189">
        <v>0</v>
      </c>
      <c r="N1189">
        <v>229.578152620438</v>
      </c>
      <c r="O1189">
        <v>3.15777545164317</v>
      </c>
      <c r="P1189">
        <v>0</v>
      </c>
      <c r="Q1189">
        <v>0</v>
      </c>
      <c r="R1189">
        <v>9.9662597349074997E-2</v>
      </c>
      <c r="S1189">
        <v>0</v>
      </c>
      <c r="T1189">
        <v>0</v>
      </c>
      <c r="U1189">
        <v>4.0000011466568702E-3</v>
      </c>
      <c r="V1189">
        <v>1.47225433846333E-2</v>
      </c>
      <c r="W1189">
        <v>0.104168897754974</v>
      </c>
      <c r="X1189">
        <v>0</v>
      </c>
      <c r="Y1189">
        <v>0</v>
      </c>
      <c r="Z1189">
        <v>1.6000004586627401E-2</v>
      </c>
      <c r="AA1189">
        <v>4.2064409670380901E-2</v>
      </c>
      <c r="AB1189">
        <v>981.84204986357599</v>
      </c>
      <c r="AC1189">
        <v>0</v>
      </c>
      <c r="AD1189">
        <v>0</v>
      </c>
      <c r="AE1189">
        <v>2.7111875691963301E-3</v>
      </c>
      <c r="AF1189">
        <v>0</v>
      </c>
      <c r="AG1189">
        <v>0</v>
      </c>
      <c r="AH1189">
        <v>0.15468961480052501</v>
      </c>
      <c r="AI1189">
        <v>0</v>
      </c>
      <c r="AJ1189">
        <v>0</v>
      </c>
      <c r="AK1189">
        <v>5.8370272117936002E-2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6.64506740869035E-2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0.15912926751669801</v>
      </c>
      <c r="AX1189">
        <v>0.25643198651876198</v>
      </c>
      <c r="AY1189">
        <v>0</v>
      </c>
      <c r="AZ1189">
        <v>0</v>
      </c>
      <c r="BA1189">
        <v>9.3034523970757198E-3</v>
      </c>
      <c r="BB1189">
        <v>0</v>
      </c>
      <c r="BC1189">
        <v>0</v>
      </c>
    </row>
    <row r="1190" spans="1:55" x14ac:dyDescent="0.25">
      <c r="A1190" t="s">
        <v>113</v>
      </c>
      <c r="B1190">
        <v>2033</v>
      </c>
      <c r="C1190" t="s">
        <v>142</v>
      </c>
      <c r="D1190" t="str">
        <f t="shared" si="58"/>
        <v>Other</v>
      </c>
      <c r="E1190" t="str">
        <f t="shared" si="59"/>
        <v>2033MH</v>
      </c>
      <c r="F1190" t="str">
        <f t="shared" si="60"/>
        <v>2033Other</v>
      </c>
      <c r="G1190" t="s">
        <v>115</v>
      </c>
      <c r="H1190" t="s">
        <v>115</v>
      </c>
      <c r="I1190" t="s">
        <v>121</v>
      </c>
      <c r="J1190">
        <v>2278.2859733919599</v>
      </c>
      <c r="K1190">
        <v>19485.236555208001</v>
      </c>
      <c r="L1190">
        <v>19485.236555208001</v>
      </c>
      <c r="M1190">
        <v>0</v>
      </c>
      <c r="N1190">
        <v>227.82859733919599</v>
      </c>
      <c r="O1190">
        <v>3.2205511828912199</v>
      </c>
      <c r="P1190">
        <v>0</v>
      </c>
      <c r="Q1190">
        <v>0</v>
      </c>
      <c r="R1190">
        <v>0.101976694762381</v>
      </c>
      <c r="S1190">
        <v>0</v>
      </c>
      <c r="T1190">
        <v>0</v>
      </c>
      <c r="U1190">
        <v>4.0000011466511899E-3</v>
      </c>
      <c r="V1190">
        <v>1.47475661787812E-2</v>
      </c>
      <c r="W1190">
        <v>0.10658762838465501</v>
      </c>
      <c r="X1190">
        <v>0</v>
      </c>
      <c r="Y1190">
        <v>0</v>
      </c>
      <c r="Z1190">
        <v>1.6000004586604701E-2</v>
      </c>
      <c r="AA1190">
        <v>4.2135903367946197E-2</v>
      </c>
      <c r="AB1190">
        <v>986.05049990941995</v>
      </c>
      <c r="AC1190">
        <v>0</v>
      </c>
      <c r="AD1190">
        <v>0</v>
      </c>
      <c r="AE1190">
        <v>2.8154951376674398E-3</v>
      </c>
      <c r="AF1190">
        <v>0</v>
      </c>
      <c r="AG1190">
        <v>0</v>
      </c>
      <c r="AH1190">
        <v>0.15535265781909299</v>
      </c>
      <c r="AI1190">
        <v>0</v>
      </c>
      <c r="AJ1190">
        <v>0</v>
      </c>
      <c r="AK1190">
        <v>6.0615952654684502E-2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6.9007232075005101E-2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0.160095386773318</v>
      </c>
      <c r="AX1190">
        <v>0.25819228783776699</v>
      </c>
      <c r="AY1190">
        <v>0</v>
      </c>
      <c r="AZ1190">
        <v>0</v>
      </c>
      <c r="BA1190">
        <v>9.3433296000050708E-3</v>
      </c>
      <c r="BB1190">
        <v>0</v>
      </c>
      <c r="BC1190">
        <v>0</v>
      </c>
    </row>
    <row r="1191" spans="1:55" x14ac:dyDescent="0.25">
      <c r="A1191" t="s">
        <v>119</v>
      </c>
      <c r="B1191">
        <v>2033</v>
      </c>
      <c r="C1191" t="s">
        <v>144</v>
      </c>
      <c r="D1191" t="str">
        <f t="shared" si="58"/>
        <v>Truck</v>
      </c>
      <c r="E1191" t="str">
        <f t="shared" si="59"/>
        <v>2033MHDT</v>
      </c>
      <c r="F1191" t="str">
        <f t="shared" si="60"/>
        <v>2033Truck</v>
      </c>
      <c r="G1191" t="s">
        <v>115</v>
      </c>
      <c r="H1191" t="s">
        <v>115</v>
      </c>
      <c r="I1191" t="s">
        <v>116</v>
      </c>
      <c r="J1191">
        <v>1811.2540481885801</v>
      </c>
      <c r="K1191">
        <v>94360.931953035994</v>
      </c>
      <c r="L1191">
        <v>94360.931953035994</v>
      </c>
      <c r="M1191">
        <v>0</v>
      </c>
      <c r="N1191">
        <v>36239.570996157097</v>
      </c>
      <c r="O1191">
        <v>0.14079759795453001</v>
      </c>
      <c r="P1191">
        <v>7.3357644903574395E-2</v>
      </c>
      <c r="Q1191">
        <v>0.33875809646125399</v>
      </c>
      <c r="R1191">
        <v>9.2305985625281805E-4</v>
      </c>
      <c r="S1191">
        <v>0</v>
      </c>
      <c r="T1191">
        <v>4.3254994571179599E-4</v>
      </c>
      <c r="U1191">
        <v>3.00000085999027E-3</v>
      </c>
      <c r="V1191">
        <v>1.47185448971735E-2</v>
      </c>
      <c r="W1191">
        <v>1.0039118144647399E-3</v>
      </c>
      <c r="X1191">
        <v>0</v>
      </c>
      <c r="Y1191">
        <v>4.70437532197501E-4</v>
      </c>
      <c r="Z1191">
        <v>1.2000003439961099E-2</v>
      </c>
      <c r="AA1191">
        <v>4.2052985420495799E-2</v>
      </c>
      <c r="AB1191">
        <v>1503.73089832248</v>
      </c>
      <c r="AC1191">
        <v>505.04601176207098</v>
      </c>
      <c r="AD1191">
        <v>40.801359983877099</v>
      </c>
      <c r="AE1191">
        <v>3.73713334108954E-3</v>
      </c>
      <c r="AF1191">
        <v>0.26968664643784201</v>
      </c>
      <c r="AG1191">
        <v>3.9311631407059101E-2</v>
      </c>
      <c r="AH1191">
        <v>9.9655049141133094E-3</v>
      </c>
      <c r="AI1191">
        <v>6.6797642187905997E-3</v>
      </c>
      <c r="AJ1191">
        <v>2.9142962355100801E-2</v>
      </c>
      <c r="AK1191">
        <v>1.6009364976441301E-2</v>
      </c>
      <c r="AL1191">
        <v>1.0139017644239501</v>
      </c>
      <c r="AM1191">
        <v>0.19871488114886601</v>
      </c>
      <c r="AN1191">
        <v>2.1467663850220201E-2</v>
      </c>
      <c r="AO1191">
        <v>0.196161108783693</v>
      </c>
      <c r="AP1191">
        <v>2.4222073494480898</v>
      </c>
      <c r="AQ1191">
        <v>2.3360827792965999E-2</v>
      </c>
      <c r="AR1191">
        <v>1.4794830745970899</v>
      </c>
      <c r="AS1191">
        <v>0.21756778217792999</v>
      </c>
      <c r="AT1191">
        <v>2.1467663850211399E-2</v>
      </c>
      <c r="AU1191">
        <v>0.19616110878361301</v>
      </c>
      <c r="AV1191">
        <v>2.4222073494480898</v>
      </c>
      <c r="AW1191">
        <v>4.4999999999999998E-2</v>
      </c>
      <c r="AX1191">
        <v>0.34355516070696202</v>
      </c>
      <c r="AY1191">
        <v>14.4814042222413</v>
      </c>
      <c r="AZ1191">
        <v>3.9420855929048799</v>
      </c>
      <c r="BA1191">
        <v>1.48659108460223E-2</v>
      </c>
      <c r="BB1191">
        <v>4.99289400275658E-3</v>
      </c>
      <c r="BC1191">
        <v>4.0336298242819201E-4</v>
      </c>
    </row>
    <row r="1192" spans="1:55" x14ac:dyDescent="0.25">
      <c r="A1192" t="s">
        <v>113</v>
      </c>
      <c r="B1192">
        <v>2033</v>
      </c>
      <c r="C1192" t="s">
        <v>144</v>
      </c>
      <c r="D1192" t="str">
        <f t="shared" si="58"/>
        <v>Truck</v>
      </c>
      <c r="E1192" t="str">
        <f t="shared" si="59"/>
        <v>2033MHDT</v>
      </c>
      <c r="F1192" t="str">
        <f t="shared" si="60"/>
        <v>2033Truck</v>
      </c>
      <c r="G1192" t="s">
        <v>115</v>
      </c>
      <c r="H1192" t="s">
        <v>115</v>
      </c>
      <c r="I1192" t="s">
        <v>116</v>
      </c>
      <c r="J1192">
        <v>1869.23801174492</v>
      </c>
      <c r="K1192">
        <v>114282.974183257</v>
      </c>
      <c r="L1192">
        <v>114282.974183257</v>
      </c>
      <c r="M1192">
        <v>0</v>
      </c>
      <c r="N1192">
        <v>37399.7141389924</v>
      </c>
      <c r="O1192">
        <v>0.133599271264394</v>
      </c>
      <c r="P1192">
        <v>7.2768502202771895E-2</v>
      </c>
      <c r="Q1192">
        <v>0.33568936357531198</v>
      </c>
      <c r="R1192">
        <v>9.4264268410499904E-4</v>
      </c>
      <c r="S1192">
        <v>0</v>
      </c>
      <c r="T1192">
        <v>4.2975860375201098E-4</v>
      </c>
      <c r="U1192">
        <v>3.00000085998241E-3</v>
      </c>
      <c r="V1192">
        <v>1.47691071302771E-2</v>
      </c>
      <c r="W1192">
        <v>1.0252099265083501E-3</v>
      </c>
      <c r="X1192">
        <v>0</v>
      </c>
      <c r="Y1192">
        <v>4.6740169313174898E-4</v>
      </c>
      <c r="Z1192">
        <v>1.20000034399296E-2</v>
      </c>
      <c r="AA1192">
        <v>4.2197448943648998E-2</v>
      </c>
      <c r="AB1192">
        <v>1504.96060013683</v>
      </c>
      <c r="AC1192">
        <v>505.51160299931303</v>
      </c>
      <c r="AD1192">
        <v>40.929374572188202</v>
      </c>
      <c r="AE1192">
        <v>3.6734798755628201E-3</v>
      </c>
      <c r="AF1192">
        <v>0.27475112251672001</v>
      </c>
      <c r="AG1192">
        <v>4.0432687858500301E-2</v>
      </c>
      <c r="AH1192">
        <v>9.8282473716407408E-3</v>
      </c>
      <c r="AI1192">
        <v>6.8128625082501497E-3</v>
      </c>
      <c r="AJ1192">
        <v>2.9854986060115701E-2</v>
      </c>
      <c r="AK1192">
        <v>1.53552505087944E-2</v>
      </c>
      <c r="AL1192">
        <v>1.0133902794338601</v>
      </c>
      <c r="AM1192">
        <v>0.20040121161820201</v>
      </c>
      <c r="AN1192">
        <v>2.1631162574962899E-2</v>
      </c>
      <c r="AO1192">
        <v>0.19992570278876701</v>
      </c>
      <c r="AP1192">
        <v>2.3274031133817301</v>
      </c>
      <c r="AQ1192">
        <v>2.2406345497255099E-2</v>
      </c>
      <c r="AR1192">
        <v>1.4787367169002199</v>
      </c>
      <c r="AS1192">
        <v>0.21941410177972101</v>
      </c>
      <c r="AT1192">
        <v>2.1631162574954E-2</v>
      </c>
      <c r="AU1192">
        <v>0.19992570278868499</v>
      </c>
      <c r="AV1192">
        <v>2.3274031133817301</v>
      </c>
      <c r="AW1192">
        <v>4.4999999999999998E-2</v>
      </c>
      <c r="AX1192">
        <v>0.32263233040814798</v>
      </c>
      <c r="AY1192">
        <v>14.475668605235899</v>
      </c>
      <c r="AZ1192">
        <v>3.9978799609180502</v>
      </c>
      <c r="BA1192">
        <v>1.48780677003901E-2</v>
      </c>
      <c r="BB1192">
        <v>4.9974968461451502E-3</v>
      </c>
      <c r="BC1192">
        <v>4.0462853696254699E-4</v>
      </c>
    </row>
    <row r="1193" spans="1:55" x14ac:dyDescent="0.25">
      <c r="A1193" t="s">
        <v>119</v>
      </c>
      <c r="B1193">
        <v>2033</v>
      </c>
      <c r="C1193" t="s">
        <v>144</v>
      </c>
      <c r="D1193" t="str">
        <f t="shared" si="58"/>
        <v>Truck</v>
      </c>
      <c r="E1193" t="str">
        <f t="shared" si="59"/>
        <v>2033MHDT</v>
      </c>
      <c r="F1193" t="str">
        <f t="shared" si="60"/>
        <v>2033Truck</v>
      </c>
      <c r="G1193" t="s">
        <v>115</v>
      </c>
      <c r="H1193" t="s">
        <v>115</v>
      </c>
      <c r="I1193" t="s">
        <v>121</v>
      </c>
      <c r="J1193">
        <v>16495.2636975366</v>
      </c>
      <c r="K1193">
        <v>672729.06406668096</v>
      </c>
      <c r="L1193">
        <v>672729.06406668096</v>
      </c>
      <c r="M1193">
        <v>0</v>
      </c>
      <c r="N1193">
        <v>197688.39519404899</v>
      </c>
      <c r="O1193">
        <v>0.398583520847543</v>
      </c>
      <c r="P1193">
        <v>8.5054736516921103</v>
      </c>
      <c r="Q1193">
        <v>1.4405760481127501</v>
      </c>
      <c r="R1193">
        <v>6.0641209696237304E-3</v>
      </c>
      <c r="S1193">
        <v>5.2905855540674E-3</v>
      </c>
      <c r="T1193">
        <v>0</v>
      </c>
      <c r="U1193">
        <v>3.0000008599830102E-3</v>
      </c>
      <c r="V1193">
        <v>1.4758298754348901E-2</v>
      </c>
      <c r="W1193">
        <v>6.33831361073186E-3</v>
      </c>
      <c r="X1193">
        <v>5.5298023561966203E-3</v>
      </c>
      <c r="Y1193">
        <v>0</v>
      </c>
      <c r="Z1193">
        <v>1.2000003439931999E-2</v>
      </c>
      <c r="AA1193">
        <v>4.21665678695681E-2</v>
      </c>
      <c r="AB1193">
        <v>1030.0864052509501</v>
      </c>
      <c r="AC1193">
        <v>2049.6458992688399</v>
      </c>
      <c r="AD1193">
        <v>0</v>
      </c>
      <c r="AE1193">
        <v>3.30923256322393E-4</v>
      </c>
      <c r="AF1193">
        <v>8.5112521367867802E-3</v>
      </c>
      <c r="AG1193">
        <v>0</v>
      </c>
      <c r="AH1193">
        <v>0.162290532638797</v>
      </c>
      <c r="AI1193">
        <v>0.32292254612585403</v>
      </c>
      <c r="AJ1193">
        <v>0</v>
      </c>
      <c r="AK1193">
        <v>7.1246869622529499E-3</v>
      </c>
      <c r="AL1193">
        <v>0.18324492453421001</v>
      </c>
      <c r="AM1193">
        <v>0</v>
      </c>
      <c r="AN1193">
        <v>0</v>
      </c>
      <c r="AO1193">
        <v>0</v>
      </c>
      <c r="AP1193">
        <v>0</v>
      </c>
      <c r="AQ1193">
        <v>8.1109137661718195E-3</v>
      </c>
      <c r="AR1193">
        <v>0.20861039774239501</v>
      </c>
      <c r="AS1193">
        <v>0</v>
      </c>
      <c r="AT1193">
        <v>0</v>
      </c>
      <c r="AU1193">
        <v>0</v>
      </c>
      <c r="AV1193">
        <v>0</v>
      </c>
      <c r="AW1193">
        <v>0.21843652601366001</v>
      </c>
      <c r="AX1193">
        <v>3.7723045519063601E-2</v>
      </c>
      <c r="AY1193">
        <v>7.4324522267973103</v>
      </c>
      <c r="AZ1193">
        <v>0</v>
      </c>
      <c r="BA1193">
        <v>9.7543022772517904E-3</v>
      </c>
      <c r="BB1193">
        <v>1.9408921000104801E-2</v>
      </c>
      <c r="BC1193">
        <v>0</v>
      </c>
    </row>
    <row r="1194" spans="1:55" x14ac:dyDescent="0.25">
      <c r="A1194" t="s">
        <v>113</v>
      </c>
      <c r="B1194">
        <v>2033</v>
      </c>
      <c r="C1194" t="s">
        <v>144</v>
      </c>
      <c r="D1194" t="str">
        <f t="shared" si="58"/>
        <v>Truck</v>
      </c>
      <c r="E1194" t="str">
        <f t="shared" si="59"/>
        <v>2033MHDT</v>
      </c>
      <c r="F1194" t="str">
        <f t="shared" si="60"/>
        <v>2033Truck</v>
      </c>
      <c r="G1194" t="s">
        <v>115</v>
      </c>
      <c r="H1194" t="s">
        <v>115</v>
      </c>
      <c r="I1194" t="s">
        <v>121</v>
      </c>
      <c r="J1194">
        <v>19128.559129615402</v>
      </c>
      <c r="K1194">
        <v>803542.91434594197</v>
      </c>
      <c r="L1194">
        <v>803542.91434594197</v>
      </c>
      <c r="M1194">
        <v>0</v>
      </c>
      <c r="N1194">
        <v>238445.97981646401</v>
      </c>
      <c r="O1194">
        <v>0.39271514811835001</v>
      </c>
      <c r="P1194">
        <v>8.3705016752649506</v>
      </c>
      <c r="Q1194">
        <v>1.4059514550735901</v>
      </c>
      <c r="R1194">
        <v>5.6678137018970403E-3</v>
      </c>
      <c r="S1194">
        <v>4.6401436601692598E-3</v>
      </c>
      <c r="T1194">
        <v>0</v>
      </c>
      <c r="U1194">
        <v>3.0000008599836399E-3</v>
      </c>
      <c r="V1194">
        <v>1.48577223849071E-2</v>
      </c>
      <c r="W1194">
        <v>5.9240870869459996E-3</v>
      </c>
      <c r="X1194">
        <v>4.8499503661495903E-3</v>
      </c>
      <c r="Y1194">
        <v>0</v>
      </c>
      <c r="Z1194">
        <v>1.2000003439934501E-2</v>
      </c>
      <c r="AA1194">
        <v>4.2450635385449201E-2</v>
      </c>
      <c r="AB1194">
        <v>1028.0189198743301</v>
      </c>
      <c r="AC1194">
        <v>2013.4730258966199</v>
      </c>
      <c r="AD1194">
        <v>0</v>
      </c>
      <c r="AE1194">
        <v>3.1946261480012998E-4</v>
      </c>
      <c r="AF1194">
        <v>8.3044560578638803E-3</v>
      </c>
      <c r="AG1194">
        <v>0</v>
      </c>
      <c r="AH1194">
        <v>0.16196479947574999</v>
      </c>
      <c r="AI1194">
        <v>0.31722349519505</v>
      </c>
      <c r="AJ1194">
        <v>0</v>
      </c>
      <c r="AK1194">
        <v>6.8779424930362097E-3</v>
      </c>
      <c r="AL1194">
        <v>0.17879266166299099</v>
      </c>
      <c r="AM1194">
        <v>0</v>
      </c>
      <c r="AN1194">
        <v>0</v>
      </c>
      <c r="AO1194">
        <v>0</v>
      </c>
      <c r="AP1194">
        <v>0</v>
      </c>
      <c r="AQ1194">
        <v>7.8300139704756098E-3</v>
      </c>
      <c r="AR1194">
        <v>0.203541835375501</v>
      </c>
      <c r="AS1194">
        <v>0</v>
      </c>
      <c r="AT1194">
        <v>0</v>
      </c>
      <c r="AU1194">
        <v>0</v>
      </c>
      <c r="AV1194">
        <v>0</v>
      </c>
      <c r="AW1194">
        <v>0.218737002750542</v>
      </c>
      <c r="AX1194">
        <v>3.9019054822034702E-2</v>
      </c>
      <c r="AY1194">
        <v>7.3075413436241403</v>
      </c>
      <c r="AZ1194">
        <v>0</v>
      </c>
      <c r="BA1194">
        <v>9.7347244270690105E-3</v>
      </c>
      <c r="BB1194">
        <v>1.9066385520255E-2</v>
      </c>
      <c r="BC1194">
        <v>0</v>
      </c>
    </row>
    <row r="1195" spans="1:55" x14ac:dyDescent="0.25">
      <c r="A1195" t="s">
        <v>119</v>
      </c>
      <c r="B1195">
        <v>2033</v>
      </c>
      <c r="C1195" t="s">
        <v>144</v>
      </c>
      <c r="D1195" t="str">
        <f t="shared" si="58"/>
        <v>Truck</v>
      </c>
      <c r="E1195" t="str">
        <f t="shared" si="59"/>
        <v>2033MHDT</v>
      </c>
      <c r="F1195" t="str">
        <f t="shared" si="60"/>
        <v>2033Truck</v>
      </c>
      <c r="G1195" t="s">
        <v>115</v>
      </c>
      <c r="H1195" t="s">
        <v>115</v>
      </c>
      <c r="I1195" t="s">
        <v>125</v>
      </c>
      <c r="J1195">
        <v>3580.0790563211999</v>
      </c>
      <c r="K1195">
        <v>185511.75208803901</v>
      </c>
      <c r="L1195">
        <v>0</v>
      </c>
      <c r="M1195">
        <v>185511.75208803901</v>
      </c>
      <c r="N1195">
        <v>45002.368213617898</v>
      </c>
      <c r="O1195">
        <v>0</v>
      </c>
      <c r="P1195">
        <v>0</v>
      </c>
      <c r="Q1195">
        <v>0</v>
      </c>
      <c r="R1195">
        <v>0</v>
      </c>
      <c r="S1195">
        <v>0</v>
      </c>
      <c r="T1195">
        <v>0</v>
      </c>
      <c r="U1195">
        <v>3.0000008599828602E-3</v>
      </c>
      <c r="V1195">
        <v>7.3783768502984504E-3</v>
      </c>
      <c r="W1195">
        <v>0</v>
      </c>
      <c r="X1195">
        <v>0</v>
      </c>
      <c r="Y1195">
        <v>0</v>
      </c>
      <c r="Z1195">
        <v>1.2000003439931401E-2</v>
      </c>
      <c r="AA1195">
        <v>2.1081076715138401E-2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</row>
    <row r="1196" spans="1:55" x14ac:dyDescent="0.25">
      <c r="A1196" t="s">
        <v>113</v>
      </c>
      <c r="B1196">
        <v>2033</v>
      </c>
      <c r="C1196" t="s">
        <v>144</v>
      </c>
      <c r="D1196" t="str">
        <f t="shared" si="58"/>
        <v>Truck</v>
      </c>
      <c r="E1196" t="str">
        <f t="shared" si="59"/>
        <v>2033MHDT</v>
      </c>
      <c r="F1196" t="str">
        <f t="shared" si="60"/>
        <v>2033Truck</v>
      </c>
      <c r="G1196" t="s">
        <v>115</v>
      </c>
      <c r="H1196" t="s">
        <v>115</v>
      </c>
      <c r="I1196" t="s">
        <v>125</v>
      </c>
      <c r="J1196">
        <v>4010.85753885127</v>
      </c>
      <c r="K1196">
        <v>213732.71987647301</v>
      </c>
      <c r="L1196">
        <v>0</v>
      </c>
      <c r="M1196">
        <v>213732.71987647301</v>
      </c>
      <c r="N1196">
        <v>52130.0547899097</v>
      </c>
      <c r="O1196">
        <v>0</v>
      </c>
      <c r="P1196">
        <v>0</v>
      </c>
      <c r="Q1196">
        <v>0</v>
      </c>
      <c r="R1196">
        <v>0</v>
      </c>
      <c r="S1196">
        <v>0</v>
      </c>
      <c r="T1196">
        <v>0</v>
      </c>
      <c r="U1196">
        <v>3.0000008599828901E-3</v>
      </c>
      <c r="V1196">
        <v>7.4267822772618904E-3</v>
      </c>
      <c r="W1196">
        <v>0</v>
      </c>
      <c r="X1196">
        <v>0</v>
      </c>
      <c r="Y1196">
        <v>0</v>
      </c>
      <c r="Z1196">
        <v>1.20000034399315E-2</v>
      </c>
      <c r="AA1196">
        <v>2.1219377935033999E-2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</row>
    <row r="1197" spans="1:55" x14ac:dyDescent="0.25">
      <c r="A1197" t="s">
        <v>119</v>
      </c>
      <c r="B1197">
        <v>2033</v>
      </c>
      <c r="C1197" t="s">
        <v>144</v>
      </c>
      <c r="D1197" t="str">
        <f t="shared" si="58"/>
        <v>Truck</v>
      </c>
      <c r="E1197" t="str">
        <f t="shared" si="59"/>
        <v>2033MHDT</v>
      </c>
      <c r="F1197" t="str">
        <f t="shared" si="60"/>
        <v>2033Truck</v>
      </c>
      <c r="G1197" t="s">
        <v>115</v>
      </c>
      <c r="H1197" t="s">
        <v>115</v>
      </c>
      <c r="I1197" t="s">
        <v>123</v>
      </c>
      <c r="J1197">
        <v>273.91098313648502</v>
      </c>
      <c r="K1197">
        <v>11097.7717633091</v>
      </c>
      <c r="L1197">
        <v>11097.7717633091</v>
      </c>
      <c r="M1197">
        <v>0</v>
      </c>
      <c r="N1197">
        <v>2382.3515862231802</v>
      </c>
      <c r="O1197">
        <v>6.5659306387916505E-2</v>
      </c>
      <c r="P1197">
        <v>6.5554648579270198</v>
      </c>
      <c r="Q1197">
        <v>0</v>
      </c>
      <c r="R1197">
        <v>8.3720191992887004E-4</v>
      </c>
      <c r="S1197">
        <v>2.0817948369984001E-2</v>
      </c>
      <c r="T1197">
        <v>0</v>
      </c>
      <c r="U1197">
        <v>3.00000085998326E-3</v>
      </c>
      <c r="V1197">
        <v>1.4749396198282401E-2</v>
      </c>
      <c r="W1197">
        <v>9.10533474959135E-4</v>
      </c>
      <c r="X1197">
        <v>2.26414183002016E-2</v>
      </c>
      <c r="Y1197">
        <v>0</v>
      </c>
      <c r="Z1197">
        <v>1.2000003439933E-2</v>
      </c>
      <c r="AA1197">
        <v>4.2141131995092597E-2</v>
      </c>
      <c r="AB1197">
        <v>748.97690673712202</v>
      </c>
      <c r="AC1197">
        <v>5458.82934125474</v>
      </c>
      <c r="AD1197">
        <v>0</v>
      </c>
      <c r="AE1197">
        <v>0.46928483308504298</v>
      </c>
      <c r="AF1197">
        <v>16.5424021954335</v>
      </c>
      <c r="AG1197">
        <v>0</v>
      </c>
      <c r="AH1197">
        <v>0.15268384205674601</v>
      </c>
      <c r="AI1197">
        <v>1.11281807150218</v>
      </c>
      <c r="AJ1197">
        <v>0</v>
      </c>
      <c r="AK1197">
        <v>6.7051543022680696E-3</v>
      </c>
      <c r="AL1197">
        <v>0.23635828697336</v>
      </c>
      <c r="AM1197">
        <v>0</v>
      </c>
      <c r="AN1197">
        <v>0</v>
      </c>
      <c r="AO1197">
        <v>0</v>
      </c>
      <c r="AP1197">
        <v>0</v>
      </c>
      <c r="AQ1197">
        <v>0.47893959301914701</v>
      </c>
      <c r="AR1197">
        <v>16.882734783811401</v>
      </c>
      <c r="AS1197">
        <v>0</v>
      </c>
      <c r="AT1197">
        <v>0</v>
      </c>
      <c r="AU1197">
        <v>0</v>
      </c>
      <c r="AV1197">
        <v>0</v>
      </c>
      <c r="AW1197">
        <v>1.06</v>
      </c>
      <c r="AX1197">
        <v>1.56975415234111</v>
      </c>
      <c r="AY1197">
        <v>40.656027746432997</v>
      </c>
      <c r="AZ1197">
        <v>0</v>
      </c>
      <c r="BA1197">
        <v>0</v>
      </c>
      <c r="BB1197">
        <v>0</v>
      </c>
      <c r="BC1197">
        <v>0</v>
      </c>
    </row>
    <row r="1198" spans="1:55" x14ac:dyDescent="0.25">
      <c r="A1198" t="s">
        <v>113</v>
      </c>
      <c r="B1198">
        <v>2033</v>
      </c>
      <c r="C1198" t="s">
        <v>144</v>
      </c>
      <c r="D1198" t="str">
        <f t="shared" si="58"/>
        <v>Truck</v>
      </c>
      <c r="E1198" t="str">
        <f t="shared" si="59"/>
        <v>2033MHDT</v>
      </c>
      <c r="F1198" t="str">
        <f t="shared" si="60"/>
        <v>2033Truck</v>
      </c>
      <c r="G1198" t="s">
        <v>115</v>
      </c>
      <c r="H1198" t="s">
        <v>115</v>
      </c>
      <c r="I1198" t="s">
        <v>123</v>
      </c>
      <c r="J1198">
        <v>282.54191002877099</v>
      </c>
      <c r="K1198">
        <v>11616.574127678099</v>
      </c>
      <c r="L1198">
        <v>11616.574127678099</v>
      </c>
      <c r="M1198">
        <v>0</v>
      </c>
      <c r="N1198">
        <v>2599.7172539711801</v>
      </c>
      <c r="O1198">
        <v>7.2753826568378893E-2</v>
      </c>
      <c r="P1198">
        <v>6.4192681836094199</v>
      </c>
      <c r="Q1198">
        <v>0</v>
      </c>
      <c r="R1198">
        <v>8.8988779007659205E-4</v>
      </c>
      <c r="S1198">
        <v>2.0160791128999302E-2</v>
      </c>
      <c r="T1198">
        <v>0</v>
      </c>
      <c r="U1198">
        <v>3.0000008599862398E-3</v>
      </c>
      <c r="V1198">
        <v>1.4886818960042399E-2</v>
      </c>
      <c r="W1198">
        <v>9.6783416584972598E-4</v>
      </c>
      <c r="X1198">
        <v>2.1926699841028401E-2</v>
      </c>
      <c r="Y1198">
        <v>0</v>
      </c>
      <c r="Z1198">
        <v>1.20000034399449E-2</v>
      </c>
      <c r="AA1198">
        <v>4.2533768457264101E-2</v>
      </c>
      <c r="AB1198">
        <v>779.92336762720299</v>
      </c>
      <c r="AC1198">
        <v>5334.3451871534699</v>
      </c>
      <c r="AD1198">
        <v>0</v>
      </c>
      <c r="AE1198">
        <v>0.50168987548620703</v>
      </c>
      <c r="AF1198">
        <v>16.280360896021701</v>
      </c>
      <c r="AG1198">
        <v>0</v>
      </c>
      <c r="AH1198">
        <v>0.15899248055314599</v>
      </c>
      <c r="AI1198">
        <v>1.0874411623446301</v>
      </c>
      <c r="AJ1198">
        <v>0</v>
      </c>
      <c r="AK1198">
        <v>7.16815841864439E-3</v>
      </c>
      <c r="AL1198">
        <v>0.23261423384773</v>
      </c>
      <c r="AM1198">
        <v>0</v>
      </c>
      <c r="AN1198">
        <v>0</v>
      </c>
      <c r="AO1198">
        <v>0</v>
      </c>
      <c r="AP1198">
        <v>0</v>
      </c>
      <c r="AQ1198">
        <v>0.51201131561745605</v>
      </c>
      <c r="AR1198">
        <v>16.615302417694998</v>
      </c>
      <c r="AS1198">
        <v>0</v>
      </c>
      <c r="AT1198">
        <v>0</v>
      </c>
      <c r="AU1198">
        <v>0</v>
      </c>
      <c r="AV1198">
        <v>0</v>
      </c>
      <c r="AW1198">
        <v>1.0599999999999901</v>
      </c>
      <c r="AX1198">
        <v>1.83045329938163</v>
      </c>
      <c r="AY1198">
        <v>39.312823191135102</v>
      </c>
      <c r="AZ1198">
        <v>0</v>
      </c>
      <c r="BA1198">
        <v>0</v>
      </c>
      <c r="BB1198">
        <v>0</v>
      </c>
      <c r="BC1198">
        <v>0</v>
      </c>
    </row>
    <row r="1199" spans="1:55" x14ac:dyDescent="0.25">
      <c r="A1199" t="s">
        <v>119</v>
      </c>
      <c r="B1199">
        <v>2033</v>
      </c>
      <c r="C1199" t="s">
        <v>145</v>
      </c>
      <c r="D1199" t="str">
        <f t="shared" si="58"/>
        <v>Bus</v>
      </c>
      <c r="E1199" t="str">
        <f t="shared" si="59"/>
        <v>2033OBUS</v>
      </c>
      <c r="F1199" t="str">
        <f t="shared" si="60"/>
        <v>2033Bus</v>
      </c>
      <c r="G1199" t="s">
        <v>115</v>
      </c>
      <c r="H1199" t="s">
        <v>115</v>
      </c>
      <c r="I1199" t="s">
        <v>116</v>
      </c>
      <c r="J1199">
        <v>392.26171838561498</v>
      </c>
      <c r="K1199">
        <v>14349.6099973948</v>
      </c>
      <c r="L1199">
        <v>14349.6099973948</v>
      </c>
      <c r="M1199">
        <v>0</v>
      </c>
      <c r="N1199">
        <v>7848.3724614593702</v>
      </c>
      <c r="O1199">
        <v>0.219896399855352</v>
      </c>
      <c r="P1199">
        <v>5.55743291661192E-2</v>
      </c>
      <c r="Q1199">
        <v>0.37198863822410599</v>
      </c>
      <c r="R1199">
        <v>8.0472830451608997E-4</v>
      </c>
      <c r="S1199">
        <v>0</v>
      </c>
      <c r="T1199">
        <v>2.6121399086972101E-4</v>
      </c>
      <c r="U1199">
        <v>3.00000086119069E-3</v>
      </c>
      <c r="V1199">
        <v>1.47640859821096E-2</v>
      </c>
      <c r="W1199">
        <v>8.7521545527662395E-4</v>
      </c>
      <c r="X1199">
        <v>0</v>
      </c>
      <c r="Y1199">
        <v>2.8409404846414902E-4</v>
      </c>
      <c r="Z1199">
        <v>1.2000003444762699E-2</v>
      </c>
      <c r="AA1199">
        <v>4.2183102806027502E-2</v>
      </c>
      <c r="AB1199">
        <v>1522.73267533226</v>
      </c>
      <c r="AC1199">
        <v>363.81662346275198</v>
      </c>
      <c r="AD1199">
        <v>29.627177179807202</v>
      </c>
      <c r="AE1199">
        <v>5.1867546366412302E-3</v>
      </c>
      <c r="AF1199">
        <v>0.19287115320426701</v>
      </c>
      <c r="AG1199">
        <v>3.2264988966792203E-2</v>
      </c>
      <c r="AH1199">
        <v>1.22978090024763E-2</v>
      </c>
      <c r="AI1199">
        <v>4.4129433480812E-3</v>
      </c>
      <c r="AJ1199">
        <v>2.7022414972891901E-2</v>
      </c>
      <c r="AK1199">
        <v>2.3745212172934099E-2</v>
      </c>
      <c r="AL1199">
        <v>0.74779732293516099</v>
      </c>
      <c r="AM1199">
        <v>0.17171792058187199</v>
      </c>
      <c r="AN1199">
        <v>3.7024102934290599E-2</v>
      </c>
      <c r="AO1199">
        <v>0.212765282278986</v>
      </c>
      <c r="AP1199">
        <v>4.2754498610739997</v>
      </c>
      <c r="AQ1199">
        <v>3.4648957862828199E-2</v>
      </c>
      <c r="AR1199">
        <v>1.09118409823475</v>
      </c>
      <c r="AS1199">
        <v>0.188009508524003</v>
      </c>
      <c r="AT1199">
        <v>3.7024102934275403E-2</v>
      </c>
      <c r="AU1199">
        <v>0.21276528227889799</v>
      </c>
      <c r="AV1199">
        <v>4.2754498610739997</v>
      </c>
      <c r="AW1199">
        <v>4.4999999999999901E-2</v>
      </c>
      <c r="AX1199">
        <v>0.57898695230254404</v>
      </c>
      <c r="AY1199">
        <v>5.7837327628825896</v>
      </c>
      <c r="AZ1199">
        <v>3.4501728475523601</v>
      </c>
      <c r="BA1199">
        <v>1.5053762757064699E-2</v>
      </c>
      <c r="BB1199">
        <v>3.5966977168133398E-3</v>
      </c>
      <c r="BC1199">
        <v>2.9289480921463999E-4</v>
      </c>
    </row>
    <row r="1200" spans="1:55" x14ac:dyDescent="0.25">
      <c r="A1200" t="s">
        <v>113</v>
      </c>
      <c r="B1200">
        <v>2033</v>
      </c>
      <c r="C1200" t="s">
        <v>145</v>
      </c>
      <c r="D1200" t="str">
        <f t="shared" si="58"/>
        <v>Bus</v>
      </c>
      <c r="E1200" t="str">
        <f t="shared" si="59"/>
        <v>2033OBUS</v>
      </c>
      <c r="F1200" t="str">
        <f t="shared" si="60"/>
        <v>2033Bus</v>
      </c>
      <c r="G1200" t="s">
        <v>115</v>
      </c>
      <c r="H1200" t="s">
        <v>115</v>
      </c>
      <c r="I1200" t="s">
        <v>116</v>
      </c>
      <c r="J1200">
        <v>466.84096664371401</v>
      </c>
      <c r="K1200">
        <v>20092.078197439801</v>
      </c>
      <c r="L1200">
        <v>20092.078197439801</v>
      </c>
      <c r="M1200">
        <v>0</v>
      </c>
      <c r="N1200">
        <v>9340.5540606074301</v>
      </c>
      <c r="O1200">
        <v>0.281122425236075</v>
      </c>
      <c r="P1200">
        <v>5.5714556743539603E-2</v>
      </c>
      <c r="Q1200">
        <v>0.37361344235360799</v>
      </c>
      <c r="R1200">
        <v>9.1931845627500901E-4</v>
      </c>
      <c r="S1200">
        <v>0</v>
      </c>
      <c r="T1200">
        <v>2.9820131789412801E-4</v>
      </c>
      <c r="U1200">
        <v>3.0000008612114199E-3</v>
      </c>
      <c r="V1200">
        <v>1.4947598758378901E-2</v>
      </c>
      <c r="W1200">
        <v>9.9984270062026593E-4</v>
      </c>
      <c r="X1200">
        <v>0</v>
      </c>
      <c r="Y1200">
        <v>3.2432114135930699E-4</v>
      </c>
      <c r="Z1200">
        <v>1.20000034448456E-2</v>
      </c>
      <c r="AA1200">
        <v>4.2707425023939899E-2</v>
      </c>
      <c r="AB1200">
        <v>1545.9197580162499</v>
      </c>
      <c r="AC1200">
        <v>363.40217321770302</v>
      </c>
      <c r="AD1200">
        <v>29.879052968050299</v>
      </c>
      <c r="AE1200">
        <v>6.2956878970696099E-3</v>
      </c>
      <c r="AF1200">
        <v>0.19534306032380799</v>
      </c>
      <c r="AG1200">
        <v>3.36168284450706E-2</v>
      </c>
      <c r="AH1200">
        <v>1.4677230963065601E-2</v>
      </c>
      <c r="AI1200">
        <v>4.5194870537165902E-3</v>
      </c>
      <c r="AJ1200">
        <v>2.7661966913929501E-2</v>
      </c>
      <c r="AK1200">
        <v>2.8879706315569801E-2</v>
      </c>
      <c r="AL1200">
        <v>0.74461264813485994</v>
      </c>
      <c r="AM1200">
        <v>0.17669482777847101</v>
      </c>
      <c r="AN1200">
        <v>3.8647012743682797E-2</v>
      </c>
      <c r="AO1200">
        <v>0.219929723948909</v>
      </c>
      <c r="AP1200">
        <v>4.1823716185550701</v>
      </c>
      <c r="AQ1200">
        <v>4.21411996629628E-2</v>
      </c>
      <c r="AR1200">
        <v>1.08653702824192</v>
      </c>
      <c r="AS1200">
        <v>0.19345859544999999</v>
      </c>
      <c r="AT1200">
        <v>3.86470127436669E-2</v>
      </c>
      <c r="AU1200">
        <v>0.21992972394881899</v>
      </c>
      <c r="AV1200">
        <v>4.1823716185550701</v>
      </c>
      <c r="AW1200">
        <v>4.4999999999999998E-2</v>
      </c>
      <c r="AX1200">
        <v>0.68234225038251695</v>
      </c>
      <c r="AY1200">
        <v>5.7644862505242402</v>
      </c>
      <c r="AZ1200">
        <v>3.6140329955397599</v>
      </c>
      <c r="BA1200">
        <v>1.5282990675666399E-2</v>
      </c>
      <c r="BB1200">
        <v>3.5926004541981501E-3</v>
      </c>
      <c r="BC1200">
        <v>2.9538485781074799E-4</v>
      </c>
    </row>
    <row r="1201" spans="1:55" x14ac:dyDescent="0.25">
      <c r="A1201" t="s">
        <v>113</v>
      </c>
      <c r="B1201">
        <v>2033</v>
      </c>
      <c r="C1201" t="s">
        <v>145</v>
      </c>
      <c r="D1201" t="str">
        <f t="shared" si="58"/>
        <v>Bus</v>
      </c>
      <c r="E1201" t="str">
        <f t="shared" si="59"/>
        <v>2033OBUS</v>
      </c>
      <c r="F1201" t="str">
        <f t="shared" si="60"/>
        <v>2033Bus</v>
      </c>
      <c r="G1201" t="s">
        <v>115</v>
      </c>
      <c r="H1201" t="s">
        <v>115</v>
      </c>
      <c r="I1201" t="s">
        <v>121</v>
      </c>
      <c r="J1201">
        <v>319.97473001854001</v>
      </c>
      <c r="K1201">
        <v>21012.4920727469</v>
      </c>
      <c r="L1201">
        <v>21012.4920727469</v>
      </c>
      <c r="M1201">
        <v>0</v>
      </c>
      <c r="N1201">
        <v>3866.0143886934702</v>
      </c>
      <c r="O1201">
        <v>1.4461388905780601</v>
      </c>
      <c r="P1201">
        <v>9.8365473559142895</v>
      </c>
      <c r="Q1201">
        <v>1.36109477587393</v>
      </c>
      <c r="R1201">
        <v>2.7598689123641999E-2</v>
      </c>
      <c r="S1201">
        <v>1.15005239075024E-2</v>
      </c>
      <c r="T1201">
        <v>0</v>
      </c>
      <c r="U1201">
        <v>3.00000086131801E-3</v>
      </c>
      <c r="V1201">
        <v>2.1472247455115199E-2</v>
      </c>
      <c r="W1201">
        <v>2.8846579378443898E-2</v>
      </c>
      <c r="X1201">
        <v>1.20205265657806E-2</v>
      </c>
      <c r="Y1201">
        <v>0</v>
      </c>
      <c r="Z1201">
        <v>1.2000003445272E-2</v>
      </c>
      <c r="AA1201">
        <v>6.1349278443186397E-2</v>
      </c>
      <c r="AB1201">
        <v>1237.35653214219</v>
      </c>
      <c r="AC1201">
        <v>2576.6925301912102</v>
      </c>
      <c r="AD1201">
        <v>0</v>
      </c>
      <c r="AE1201">
        <v>2.00115559572391E-3</v>
      </c>
      <c r="AF1201">
        <v>4.4611063343265103E-2</v>
      </c>
      <c r="AG1201">
        <v>0</v>
      </c>
      <c r="AH1201">
        <v>0.19494602553902099</v>
      </c>
      <c r="AI1201">
        <v>0.40595895746169303</v>
      </c>
      <c r="AJ1201">
        <v>0</v>
      </c>
      <c r="AK1201">
        <v>4.3084331215463199E-2</v>
      </c>
      <c r="AL1201">
        <v>0.96046396045478499</v>
      </c>
      <c r="AM1201">
        <v>0</v>
      </c>
      <c r="AN1201">
        <v>0</v>
      </c>
      <c r="AO1201">
        <v>0</v>
      </c>
      <c r="AP1201">
        <v>0</v>
      </c>
      <c r="AQ1201">
        <v>4.9048231453990301E-2</v>
      </c>
      <c r="AR1201">
        <v>1.09341510722336</v>
      </c>
      <c r="AS1201">
        <v>0</v>
      </c>
      <c r="AT1201">
        <v>0</v>
      </c>
      <c r="AU1201">
        <v>0</v>
      </c>
      <c r="AV1201">
        <v>0</v>
      </c>
      <c r="AW1201">
        <v>0.212336592451774</v>
      </c>
      <c r="AX1201">
        <v>0.156554993707128</v>
      </c>
      <c r="AY1201">
        <v>14.965462873371701</v>
      </c>
      <c r="AZ1201">
        <v>0</v>
      </c>
      <c r="BA1201">
        <v>1.17170264336286E-2</v>
      </c>
      <c r="BB1201">
        <v>2.43997374267826E-2</v>
      </c>
      <c r="BC1201">
        <v>0</v>
      </c>
    </row>
    <row r="1202" spans="1:55" x14ac:dyDescent="0.25">
      <c r="A1202" t="s">
        <v>119</v>
      </c>
      <c r="B1202">
        <v>2033</v>
      </c>
      <c r="C1202" t="s">
        <v>145</v>
      </c>
      <c r="D1202" t="str">
        <f t="shared" si="58"/>
        <v>Bus</v>
      </c>
      <c r="E1202" t="str">
        <f t="shared" si="59"/>
        <v>2033OBUS</v>
      </c>
      <c r="F1202" t="str">
        <f t="shared" si="60"/>
        <v>2033Bus</v>
      </c>
      <c r="G1202" t="s">
        <v>115</v>
      </c>
      <c r="H1202" t="s">
        <v>115</v>
      </c>
      <c r="I1202" t="s">
        <v>121</v>
      </c>
      <c r="J1202">
        <v>317.11113469059302</v>
      </c>
      <c r="K1202">
        <v>20764.401584737101</v>
      </c>
      <c r="L1202">
        <v>20764.401584737101</v>
      </c>
      <c r="M1202">
        <v>0</v>
      </c>
      <c r="N1202">
        <v>3788.24732126153</v>
      </c>
      <c r="O1202">
        <v>1.3045895575767701</v>
      </c>
      <c r="P1202">
        <v>9.6392474679939593</v>
      </c>
      <c r="Q1202">
        <v>1.32849574787515</v>
      </c>
      <c r="R1202">
        <v>2.80422924437186E-2</v>
      </c>
      <c r="S1202">
        <v>1.09302199510186E-2</v>
      </c>
      <c r="T1202">
        <v>0</v>
      </c>
      <c r="U1202">
        <v>3.0000008611418302E-3</v>
      </c>
      <c r="V1202">
        <v>2.0265972279861402E-2</v>
      </c>
      <c r="W1202">
        <v>2.93102404721939E-2</v>
      </c>
      <c r="X1202">
        <v>1.1424435995070901E-2</v>
      </c>
      <c r="Y1202">
        <v>0</v>
      </c>
      <c r="Z1202">
        <v>1.20000034445673E-2</v>
      </c>
      <c r="AA1202">
        <v>5.7902777942461299E-2</v>
      </c>
      <c r="AB1202">
        <v>1213.56631936637</v>
      </c>
      <c r="AC1202">
        <v>2490.84102757562</v>
      </c>
      <c r="AD1202">
        <v>0</v>
      </c>
      <c r="AE1202">
        <v>1.82513905364426E-3</v>
      </c>
      <c r="AF1202">
        <v>4.2744457091533197E-2</v>
      </c>
      <c r="AG1202">
        <v>0</v>
      </c>
      <c r="AH1202">
        <v>0.191197867827884</v>
      </c>
      <c r="AI1202">
        <v>0.39243301826251398</v>
      </c>
      <c r="AJ1202">
        <v>0</v>
      </c>
      <c r="AK1202">
        <v>3.92947433320599E-2</v>
      </c>
      <c r="AL1202">
        <v>0.920276439719108</v>
      </c>
      <c r="AM1202">
        <v>0</v>
      </c>
      <c r="AN1202">
        <v>0</v>
      </c>
      <c r="AO1202">
        <v>0</v>
      </c>
      <c r="AP1202">
        <v>0</v>
      </c>
      <c r="AQ1202">
        <v>4.4734074117048897E-2</v>
      </c>
      <c r="AR1202">
        <v>1.04766467399166</v>
      </c>
      <c r="AS1202">
        <v>0</v>
      </c>
      <c r="AT1202">
        <v>0</v>
      </c>
      <c r="AU1202">
        <v>0</v>
      </c>
      <c r="AV1202">
        <v>0</v>
      </c>
      <c r="AW1202">
        <v>0.21166045011242299</v>
      </c>
      <c r="AX1202">
        <v>0.14315481766177701</v>
      </c>
      <c r="AY1202">
        <v>14.4071713588562</v>
      </c>
      <c r="AZ1202">
        <v>0</v>
      </c>
      <c r="BA1202">
        <v>1.1491747344930201E-2</v>
      </c>
      <c r="BB1202">
        <v>2.3586775035278399E-2</v>
      </c>
      <c r="BC1202">
        <v>0</v>
      </c>
    </row>
    <row r="1203" spans="1:55" x14ac:dyDescent="0.25">
      <c r="A1203" t="s">
        <v>119</v>
      </c>
      <c r="B1203">
        <v>2033</v>
      </c>
      <c r="C1203" t="s">
        <v>145</v>
      </c>
      <c r="D1203" t="str">
        <f t="shared" si="58"/>
        <v>Bus</v>
      </c>
      <c r="E1203" t="str">
        <f t="shared" si="59"/>
        <v>2033OBUS</v>
      </c>
      <c r="F1203" t="str">
        <f t="shared" si="60"/>
        <v>2033Bus</v>
      </c>
      <c r="G1203" t="s">
        <v>115</v>
      </c>
      <c r="H1203" t="s">
        <v>115</v>
      </c>
      <c r="I1203" t="s">
        <v>125</v>
      </c>
      <c r="J1203">
        <v>51.831000266144997</v>
      </c>
      <c r="K1203">
        <v>3850.8588565509799</v>
      </c>
      <c r="L1203">
        <v>0</v>
      </c>
      <c r="M1203">
        <v>3850.8588565509799</v>
      </c>
      <c r="N1203">
        <v>1037.0346533250199</v>
      </c>
      <c r="O1203">
        <v>0</v>
      </c>
      <c r="P1203">
        <v>0</v>
      </c>
      <c r="Q1203">
        <v>0</v>
      </c>
      <c r="R1203">
        <v>0</v>
      </c>
      <c r="S1203">
        <v>0</v>
      </c>
      <c r="T1203">
        <v>0</v>
      </c>
      <c r="U1203">
        <v>3.00000086116946E-3</v>
      </c>
      <c r="V1203">
        <v>7.3832672078321298E-3</v>
      </c>
      <c r="W1203">
        <v>0</v>
      </c>
      <c r="X1203">
        <v>0</v>
      </c>
      <c r="Y1203">
        <v>0</v>
      </c>
      <c r="Z1203">
        <v>1.20000034446778E-2</v>
      </c>
      <c r="AA1203">
        <v>2.1095049165234601E-2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</row>
    <row r="1204" spans="1:55" x14ac:dyDescent="0.25">
      <c r="A1204" t="s">
        <v>113</v>
      </c>
      <c r="B1204">
        <v>2033</v>
      </c>
      <c r="C1204" t="s">
        <v>145</v>
      </c>
      <c r="D1204" t="str">
        <f t="shared" si="58"/>
        <v>Bus</v>
      </c>
      <c r="E1204" t="str">
        <f t="shared" si="59"/>
        <v>2033OBUS</v>
      </c>
      <c r="F1204" t="str">
        <f t="shared" si="60"/>
        <v>2033Bus</v>
      </c>
      <c r="G1204" t="s">
        <v>115</v>
      </c>
      <c r="H1204" t="s">
        <v>115</v>
      </c>
      <c r="I1204" t="s">
        <v>125</v>
      </c>
      <c r="J1204">
        <v>59.158720413812397</v>
      </c>
      <c r="K1204">
        <v>5306.5740500761203</v>
      </c>
      <c r="L1204">
        <v>0</v>
      </c>
      <c r="M1204">
        <v>5306.5740500761203</v>
      </c>
      <c r="N1204">
        <v>1183.6476780395501</v>
      </c>
      <c r="O1204">
        <v>0</v>
      </c>
      <c r="P1204">
        <v>0</v>
      </c>
      <c r="Q1204">
        <v>0</v>
      </c>
      <c r="R1204">
        <v>0</v>
      </c>
      <c r="S1204">
        <v>0</v>
      </c>
      <c r="T1204">
        <v>0</v>
      </c>
      <c r="U1204">
        <v>3.0000008612098899E-3</v>
      </c>
      <c r="V1204">
        <v>7.4719798490169602E-3</v>
      </c>
      <c r="W1204">
        <v>0</v>
      </c>
      <c r="X1204">
        <v>0</v>
      </c>
      <c r="Y1204">
        <v>0</v>
      </c>
      <c r="Z1204">
        <v>1.2000003444839501E-2</v>
      </c>
      <c r="AA1204">
        <v>2.13485138543341E-2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0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</row>
    <row r="1205" spans="1:55" x14ac:dyDescent="0.25">
      <c r="A1205" t="s">
        <v>119</v>
      </c>
      <c r="B1205">
        <v>2033</v>
      </c>
      <c r="C1205" t="s">
        <v>145</v>
      </c>
      <c r="D1205" t="str">
        <f t="shared" si="58"/>
        <v>Bus</v>
      </c>
      <c r="E1205" t="str">
        <f t="shared" si="59"/>
        <v>2033OBUS</v>
      </c>
      <c r="F1205" t="str">
        <f t="shared" si="60"/>
        <v>2033Bus</v>
      </c>
      <c r="G1205" t="s">
        <v>115</v>
      </c>
      <c r="H1205" t="s">
        <v>115</v>
      </c>
      <c r="I1205" t="s">
        <v>123</v>
      </c>
      <c r="J1205">
        <v>57.564236539070698</v>
      </c>
      <c r="K1205">
        <v>3140.2248210142702</v>
      </c>
      <c r="L1205">
        <v>3140.2248210142702</v>
      </c>
      <c r="M1205">
        <v>0</v>
      </c>
      <c r="N1205">
        <v>512.32170519772899</v>
      </c>
      <c r="O1205">
        <v>7.5173895515101605E-2</v>
      </c>
      <c r="P1205">
        <v>1.51285139244864</v>
      </c>
      <c r="Q1205">
        <v>0</v>
      </c>
      <c r="R1205">
        <v>7.9216578851950203E-4</v>
      </c>
      <c r="S1205">
        <v>4.4850787067340298E-3</v>
      </c>
      <c r="T1205">
        <v>0</v>
      </c>
      <c r="U1205">
        <v>3.00000086107553E-3</v>
      </c>
      <c r="V1205">
        <v>1.47555714910363E-2</v>
      </c>
      <c r="W1205">
        <v>8.6155257291537098E-4</v>
      </c>
      <c r="X1205">
        <v>4.8779323160829998E-3</v>
      </c>
      <c r="Y1205">
        <v>0</v>
      </c>
      <c r="Z1205">
        <v>1.2000003444302101E-2</v>
      </c>
      <c r="AA1205">
        <v>4.2158775688675099E-2</v>
      </c>
      <c r="AB1205">
        <v>713.59891901183903</v>
      </c>
      <c r="AC1205">
        <v>1178.86103504267</v>
      </c>
      <c r="AD1205">
        <v>0</v>
      </c>
      <c r="AE1205">
        <v>0.46940124540674799</v>
      </c>
      <c r="AF1205">
        <v>3.93362892387746</v>
      </c>
      <c r="AG1205">
        <v>0</v>
      </c>
      <c r="AH1205">
        <v>0.145471807825057</v>
      </c>
      <c r="AI1205">
        <v>0.24031853380558599</v>
      </c>
      <c r="AJ1205">
        <v>0</v>
      </c>
      <c r="AK1205">
        <v>6.70681760464797E-3</v>
      </c>
      <c r="AL1205">
        <v>5.6203795739725802E-2</v>
      </c>
      <c r="AM1205">
        <v>0</v>
      </c>
      <c r="AN1205">
        <v>0</v>
      </c>
      <c r="AO1205">
        <v>0</v>
      </c>
      <c r="AP1205">
        <v>0</v>
      </c>
      <c r="AQ1205">
        <v>0.47905840033199798</v>
      </c>
      <c r="AR1205">
        <v>4.0145568385518402</v>
      </c>
      <c r="AS1205">
        <v>0</v>
      </c>
      <c r="AT1205">
        <v>0</v>
      </c>
      <c r="AU1205">
        <v>0</v>
      </c>
      <c r="AV1205">
        <v>0</v>
      </c>
      <c r="AW1205">
        <v>1.0599999999999901</v>
      </c>
      <c r="AX1205">
        <v>1.6973229448126099</v>
      </c>
      <c r="AY1205">
        <v>8.6740424486786196</v>
      </c>
      <c r="AZ1205">
        <v>0</v>
      </c>
      <c r="BA1205">
        <v>0</v>
      </c>
      <c r="BB1205">
        <v>0</v>
      </c>
      <c r="BC1205">
        <v>0</v>
      </c>
    </row>
    <row r="1206" spans="1:55" x14ac:dyDescent="0.25">
      <c r="A1206" t="s">
        <v>113</v>
      </c>
      <c r="B1206">
        <v>2033</v>
      </c>
      <c r="C1206" t="s">
        <v>145</v>
      </c>
      <c r="D1206" t="str">
        <f t="shared" si="58"/>
        <v>Bus</v>
      </c>
      <c r="E1206" t="str">
        <f t="shared" si="59"/>
        <v>2033OBUS</v>
      </c>
      <c r="F1206" t="str">
        <f t="shared" si="60"/>
        <v>2033Bus</v>
      </c>
      <c r="G1206" t="s">
        <v>115</v>
      </c>
      <c r="H1206" t="s">
        <v>115</v>
      </c>
      <c r="I1206" t="s">
        <v>123</v>
      </c>
      <c r="J1206">
        <v>44.598890809928101</v>
      </c>
      <c r="K1206">
        <v>2495.0281693851398</v>
      </c>
      <c r="L1206">
        <v>2495.0281693851398</v>
      </c>
      <c r="M1206">
        <v>0</v>
      </c>
      <c r="N1206">
        <v>396.930128208361</v>
      </c>
      <c r="O1206">
        <v>8.5662677163087203E-2</v>
      </c>
      <c r="P1206">
        <v>1.50870279270153</v>
      </c>
      <c r="Q1206">
        <v>0</v>
      </c>
      <c r="R1206">
        <v>1.03599631891247E-3</v>
      </c>
      <c r="S1206">
        <v>4.5840337269051302E-3</v>
      </c>
      <c r="T1206">
        <v>0</v>
      </c>
      <c r="U1206">
        <v>3.0000008613670199E-3</v>
      </c>
      <c r="V1206">
        <v>1.5320015431092199E-2</v>
      </c>
      <c r="W1206">
        <v>1.1267405220288899E-3</v>
      </c>
      <c r="X1206">
        <v>4.9855549292617801E-3</v>
      </c>
      <c r="Y1206">
        <v>0</v>
      </c>
      <c r="Z1206">
        <v>1.2000003445468E-2</v>
      </c>
      <c r="AA1206">
        <v>4.37714726602636E-2</v>
      </c>
      <c r="AB1206">
        <v>799.83984870388895</v>
      </c>
      <c r="AC1206">
        <v>1194.13316620864</v>
      </c>
      <c r="AD1206">
        <v>0</v>
      </c>
      <c r="AE1206">
        <v>0.58818913571960296</v>
      </c>
      <c r="AF1206">
        <v>3.8824075403232299</v>
      </c>
      <c r="AG1206">
        <v>0</v>
      </c>
      <c r="AH1206">
        <v>0.16305258550923399</v>
      </c>
      <c r="AI1206">
        <v>0.243431857650207</v>
      </c>
      <c r="AJ1206">
        <v>0</v>
      </c>
      <c r="AK1206">
        <v>8.4040621726271005E-3</v>
      </c>
      <c r="AL1206">
        <v>5.5471943235461098E-2</v>
      </c>
      <c r="AM1206">
        <v>0</v>
      </c>
      <c r="AN1206">
        <v>0</v>
      </c>
      <c r="AO1206">
        <v>0</v>
      </c>
      <c r="AP1206">
        <v>0</v>
      </c>
      <c r="AQ1206">
        <v>0.60029015518765005</v>
      </c>
      <c r="AR1206">
        <v>3.9622816596757899</v>
      </c>
      <c r="AS1206">
        <v>0</v>
      </c>
      <c r="AT1206">
        <v>0</v>
      </c>
      <c r="AU1206">
        <v>0</v>
      </c>
      <c r="AV1206">
        <v>0</v>
      </c>
      <c r="AW1206">
        <v>1.06</v>
      </c>
      <c r="AX1206">
        <v>2.3217625107693598</v>
      </c>
      <c r="AY1206">
        <v>8.89715451824895</v>
      </c>
      <c r="AZ1206">
        <v>0</v>
      </c>
      <c r="BA1206">
        <v>0</v>
      </c>
      <c r="BB1206">
        <v>0</v>
      </c>
      <c r="BC1206">
        <v>0</v>
      </c>
    </row>
    <row r="1207" spans="1:55" x14ac:dyDescent="0.25">
      <c r="A1207" t="s">
        <v>119</v>
      </c>
      <c r="B1207">
        <v>2033</v>
      </c>
      <c r="C1207" t="s">
        <v>147</v>
      </c>
      <c r="D1207" t="str">
        <f t="shared" si="58"/>
        <v>Bus</v>
      </c>
      <c r="E1207" t="str">
        <f t="shared" si="59"/>
        <v>2033SBUS</v>
      </c>
      <c r="F1207" t="str">
        <f t="shared" si="60"/>
        <v>2033Bus</v>
      </c>
      <c r="G1207" t="s">
        <v>115</v>
      </c>
      <c r="H1207" t="s">
        <v>115</v>
      </c>
      <c r="I1207" t="s">
        <v>116</v>
      </c>
      <c r="J1207">
        <v>519.77302040532197</v>
      </c>
      <c r="K1207">
        <v>23743.3546824976</v>
      </c>
      <c r="L1207">
        <v>23743.3546824976</v>
      </c>
      <c r="M1207">
        <v>0</v>
      </c>
      <c r="N1207">
        <v>2079.0920816212802</v>
      </c>
      <c r="O1207">
        <v>0.28324820615114399</v>
      </c>
      <c r="P1207">
        <v>0.87385110989381098</v>
      </c>
      <c r="Q1207">
        <v>0.87041013765632602</v>
      </c>
      <c r="R1207">
        <v>9.1969698833369495E-4</v>
      </c>
      <c r="S1207">
        <v>0</v>
      </c>
      <c r="T1207">
        <v>4.4886369176857903E-4</v>
      </c>
      <c r="U1207">
        <v>2.0000005738789899E-3</v>
      </c>
      <c r="V1207">
        <v>1.6395758871486601E-2</v>
      </c>
      <c r="W1207">
        <v>1.0002543887716799E-3</v>
      </c>
      <c r="X1207">
        <v>0</v>
      </c>
      <c r="Y1207">
        <v>4.8818021951473203E-4</v>
      </c>
      <c r="Z1207">
        <v>8.0000022955159806E-3</v>
      </c>
      <c r="AA1207">
        <v>4.6845025347104802E-2</v>
      </c>
      <c r="AB1207">
        <v>888.41475582032194</v>
      </c>
      <c r="AC1207">
        <v>2590.9486110202001</v>
      </c>
      <c r="AD1207">
        <v>54.037319589241299</v>
      </c>
      <c r="AE1207">
        <v>5.3073255250035301E-3</v>
      </c>
      <c r="AF1207">
        <v>2.4499795566731399</v>
      </c>
      <c r="AG1207">
        <v>6.9639674355482503E-2</v>
      </c>
      <c r="AH1207">
        <v>1.9965188568307899E-2</v>
      </c>
      <c r="AI1207">
        <v>7.7455347314900599E-2</v>
      </c>
      <c r="AJ1207">
        <v>7.55690820055962E-2</v>
      </c>
      <c r="AK1207">
        <v>2.50025935270623E-2</v>
      </c>
      <c r="AL1207">
        <v>10.641518148183501</v>
      </c>
      <c r="AM1207">
        <v>0.39290801751400201</v>
      </c>
      <c r="AN1207">
        <v>0.187643596192723</v>
      </c>
      <c r="AO1207">
        <v>0.66838533208711803</v>
      </c>
      <c r="AP1207">
        <v>4.4090315309238104</v>
      </c>
      <c r="AQ1207">
        <v>3.6483725783173701E-2</v>
      </c>
      <c r="AR1207">
        <v>15.5280783017476</v>
      </c>
      <c r="AS1207">
        <v>0.43018482297965799</v>
      </c>
      <c r="AT1207">
        <v>0.18764359619264601</v>
      </c>
      <c r="AU1207">
        <v>0.66838533208684303</v>
      </c>
      <c r="AV1207">
        <v>4.4090315309238104</v>
      </c>
      <c r="AW1207">
        <v>4.4999999999999901E-2</v>
      </c>
      <c r="AX1207">
        <v>0.50003735991459997</v>
      </c>
      <c r="AY1207">
        <v>82.240877570306097</v>
      </c>
      <c r="AZ1207">
        <v>7.8355375198251602</v>
      </c>
      <c r="BA1207">
        <v>8.7828843372501405E-3</v>
      </c>
      <c r="BB1207">
        <v>2.5614164809022601E-2</v>
      </c>
      <c r="BC1207">
        <v>5.3421391837318204E-4</v>
      </c>
    </row>
    <row r="1208" spans="1:55" x14ac:dyDescent="0.25">
      <c r="A1208" t="s">
        <v>113</v>
      </c>
      <c r="B1208">
        <v>2033</v>
      </c>
      <c r="C1208" t="s">
        <v>147</v>
      </c>
      <c r="D1208" t="str">
        <f t="shared" si="58"/>
        <v>Bus</v>
      </c>
      <c r="E1208" t="str">
        <f t="shared" si="59"/>
        <v>2033SBUS</v>
      </c>
      <c r="F1208" t="str">
        <f t="shared" si="60"/>
        <v>2033Bus</v>
      </c>
      <c r="G1208" t="s">
        <v>115</v>
      </c>
      <c r="H1208" t="s">
        <v>115</v>
      </c>
      <c r="I1208" t="s">
        <v>116</v>
      </c>
      <c r="J1208">
        <v>401.91823357287802</v>
      </c>
      <c r="K1208">
        <v>20814.347958819901</v>
      </c>
      <c r="L1208">
        <v>20814.347958819901</v>
      </c>
      <c r="M1208">
        <v>0</v>
      </c>
      <c r="N1208">
        <v>1607.67293429151</v>
      </c>
      <c r="O1208">
        <v>0.27366684708474298</v>
      </c>
      <c r="P1208">
        <v>0.84842523513026502</v>
      </c>
      <c r="Q1208">
        <v>0.80186454706374</v>
      </c>
      <c r="R1208">
        <v>1.09004244838825E-3</v>
      </c>
      <c r="S1208">
        <v>0</v>
      </c>
      <c r="T1208">
        <v>5.3578857511789703E-4</v>
      </c>
      <c r="U1208">
        <v>2.0000005738789899E-3</v>
      </c>
      <c r="V1208">
        <v>1.6395758871486601E-2</v>
      </c>
      <c r="W1208">
        <v>1.1855206190500001E-3</v>
      </c>
      <c r="X1208">
        <v>0</v>
      </c>
      <c r="Y1208">
        <v>5.8271896125961105E-4</v>
      </c>
      <c r="Z1208">
        <v>8.0000022955159893E-3</v>
      </c>
      <c r="AA1208">
        <v>4.6845025347104802E-2</v>
      </c>
      <c r="AB1208">
        <v>869.84257427018099</v>
      </c>
      <c r="AC1208">
        <v>2545.1194972377202</v>
      </c>
      <c r="AD1208">
        <v>53.797964674160298</v>
      </c>
      <c r="AE1208">
        <v>5.5156647504727404E-3</v>
      </c>
      <c r="AF1208">
        <v>2.4934745392126501</v>
      </c>
      <c r="AG1208">
        <v>7.0875213425776004E-2</v>
      </c>
      <c r="AH1208">
        <v>1.91554329432881E-2</v>
      </c>
      <c r="AI1208">
        <v>7.8239656351379597E-2</v>
      </c>
      <c r="AJ1208">
        <v>7.2000370457146606E-2</v>
      </c>
      <c r="AK1208">
        <v>2.5733197251210701E-2</v>
      </c>
      <c r="AL1208">
        <v>10.641518148183501</v>
      </c>
      <c r="AM1208">
        <v>0.39272859608796201</v>
      </c>
      <c r="AN1208">
        <v>0.157128937032469</v>
      </c>
      <c r="AO1208">
        <v>0.55408428791636499</v>
      </c>
      <c r="AP1208">
        <v>3.5808275841461499</v>
      </c>
      <c r="AQ1208">
        <v>3.7549821022419202E-2</v>
      </c>
      <c r="AR1208">
        <v>15.5280783017477</v>
      </c>
      <c r="AS1208">
        <v>0.42998837910231602</v>
      </c>
      <c r="AT1208">
        <v>0.15712893703240399</v>
      </c>
      <c r="AU1208">
        <v>0.55408428791613695</v>
      </c>
      <c r="AV1208">
        <v>3.5808275841461499</v>
      </c>
      <c r="AW1208">
        <v>4.4999999999999998E-2</v>
      </c>
      <c r="AX1208">
        <v>0.50837136434805397</v>
      </c>
      <c r="AY1208">
        <v>82.240877570306097</v>
      </c>
      <c r="AZ1208">
        <v>8.1669784631453393</v>
      </c>
      <c r="BA1208">
        <v>8.5992794146881792E-3</v>
      </c>
      <c r="BB1208">
        <v>2.5161097361647199E-2</v>
      </c>
      <c r="BC1208">
        <v>5.3184765135551196E-4</v>
      </c>
    </row>
    <row r="1209" spans="1:55" x14ac:dyDescent="0.25">
      <c r="A1209" t="s">
        <v>119</v>
      </c>
      <c r="B1209">
        <v>2033</v>
      </c>
      <c r="C1209" t="s">
        <v>147</v>
      </c>
      <c r="D1209" t="str">
        <f t="shared" si="58"/>
        <v>Bus</v>
      </c>
      <c r="E1209" t="str">
        <f t="shared" si="59"/>
        <v>2033SBUS</v>
      </c>
      <c r="F1209" t="str">
        <f t="shared" si="60"/>
        <v>2033Bus</v>
      </c>
      <c r="G1209" t="s">
        <v>115</v>
      </c>
      <c r="H1209" t="s">
        <v>115</v>
      </c>
      <c r="I1209" t="s">
        <v>121</v>
      </c>
      <c r="J1209">
        <v>463.22927452179698</v>
      </c>
      <c r="K1209">
        <v>9150.1067167499696</v>
      </c>
      <c r="L1209">
        <v>9150.1067167499696</v>
      </c>
      <c r="M1209">
        <v>0</v>
      </c>
      <c r="N1209">
        <v>6707.5598950756203</v>
      </c>
      <c r="O1209">
        <v>4.7395042975069401</v>
      </c>
      <c r="P1209">
        <v>24.853343905023401</v>
      </c>
      <c r="Q1209">
        <v>0.346795031090603</v>
      </c>
      <c r="R1209">
        <v>2.8582010935032098E-2</v>
      </c>
      <c r="S1209">
        <v>1.9209753926636E-2</v>
      </c>
      <c r="T1209">
        <v>0</v>
      </c>
      <c r="U1209">
        <v>3.0000008608184899E-3</v>
      </c>
      <c r="V1209">
        <v>1.6395758871486601E-2</v>
      </c>
      <c r="W1209">
        <v>2.98743626387191E-2</v>
      </c>
      <c r="X1209">
        <v>2.0078333757177901E-2</v>
      </c>
      <c r="Y1209">
        <v>0</v>
      </c>
      <c r="Z1209">
        <v>1.2000003443273901E-2</v>
      </c>
      <c r="AA1209">
        <v>4.6845025347104802E-2</v>
      </c>
      <c r="AB1209">
        <v>1228.98249525151</v>
      </c>
      <c r="AC1209">
        <v>2284.1588487643598</v>
      </c>
      <c r="AD1209">
        <v>0</v>
      </c>
      <c r="AE1209">
        <v>5.3515974089413899E-3</v>
      </c>
      <c r="AF1209">
        <v>7.5364436831488598E-3</v>
      </c>
      <c r="AG1209">
        <v>0</v>
      </c>
      <c r="AH1209">
        <v>0.19362669261665799</v>
      </c>
      <c r="AI1209">
        <v>0.35987015682172602</v>
      </c>
      <c r="AJ1209">
        <v>0</v>
      </c>
      <c r="AK1209">
        <v>0.115218424689879</v>
      </c>
      <c r="AL1209">
        <v>0.16225756584110601</v>
      </c>
      <c r="AM1209">
        <v>0</v>
      </c>
      <c r="AN1209">
        <v>0</v>
      </c>
      <c r="AO1209">
        <v>0</v>
      </c>
      <c r="AP1209">
        <v>0</v>
      </c>
      <c r="AQ1209">
        <v>0.131167405934458</v>
      </c>
      <c r="AR1209">
        <v>0.18471788745508699</v>
      </c>
      <c r="AS1209">
        <v>0</v>
      </c>
      <c r="AT1209">
        <v>0</v>
      </c>
      <c r="AU1209">
        <v>0</v>
      </c>
      <c r="AV1209">
        <v>0</v>
      </c>
      <c r="AW1209">
        <v>0.12936864996786199</v>
      </c>
      <c r="AX1209">
        <v>0.30273212953864798</v>
      </c>
      <c r="AY1209">
        <v>4.0240789893358002</v>
      </c>
      <c r="AZ1209">
        <v>0</v>
      </c>
      <c r="BA1209">
        <v>1.1637729311856901E-2</v>
      </c>
      <c r="BB1209">
        <v>2.1629618395632402E-2</v>
      </c>
      <c r="BC1209">
        <v>0</v>
      </c>
    </row>
    <row r="1210" spans="1:55" x14ac:dyDescent="0.25">
      <c r="A1210" t="s">
        <v>113</v>
      </c>
      <c r="B1210">
        <v>2033</v>
      </c>
      <c r="C1210" t="s">
        <v>147</v>
      </c>
      <c r="D1210" t="str">
        <f t="shared" si="58"/>
        <v>Bus</v>
      </c>
      <c r="E1210" t="str">
        <f t="shared" si="59"/>
        <v>2033SBUS</v>
      </c>
      <c r="F1210" t="str">
        <f t="shared" si="60"/>
        <v>2033Bus</v>
      </c>
      <c r="G1210" t="s">
        <v>115</v>
      </c>
      <c r="H1210" t="s">
        <v>115</v>
      </c>
      <c r="I1210" t="s">
        <v>121</v>
      </c>
      <c r="J1210">
        <v>853.71126065122405</v>
      </c>
      <c r="K1210">
        <v>18233.638622299699</v>
      </c>
      <c r="L1210">
        <v>18233.638622299699</v>
      </c>
      <c r="M1210">
        <v>0</v>
      </c>
      <c r="N1210">
        <v>12361.7390542297</v>
      </c>
      <c r="O1210">
        <v>2.4077857030526602</v>
      </c>
      <c r="P1210">
        <v>16.713567937319102</v>
      </c>
      <c r="Q1210">
        <v>0.59319443107724401</v>
      </c>
      <c r="R1210">
        <v>1.47641928227061E-2</v>
      </c>
      <c r="S1210">
        <v>1.08319877256661E-2</v>
      </c>
      <c r="T1210">
        <v>0</v>
      </c>
      <c r="U1210">
        <v>3.0000008608184899E-3</v>
      </c>
      <c r="V1210">
        <v>1.6395758871486601E-2</v>
      </c>
      <c r="W1210">
        <v>1.5431764107013499E-2</v>
      </c>
      <c r="X1210">
        <v>1.13217621443871E-2</v>
      </c>
      <c r="Y1210">
        <v>0</v>
      </c>
      <c r="Z1210">
        <v>1.2000003443273901E-2</v>
      </c>
      <c r="AA1210">
        <v>4.6845025347104802E-2</v>
      </c>
      <c r="AB1210">
        <v>1214.00757711949</v>
      </c>
      <c r="AC1210">
        <v>2123.2872396462699</v>
      </c>
      <c r="AD1210">
        <v>0</v>
      </c>
      <c r="AE1210">
        <v>2.5326380461974701E-3</v>
      </c>
      <c r="AF1210">
        <v>7.5806502020920197E-3</v>
      </c>
      <c r="AG1210">
        <v>0</v>
      </c>
      <c r="AH1210">
        <v>0.19126738816658601</v>
      </c>
      <c r="AI1210">
        <v>0.33452476929195402</v>
      </c>
      <c r="AJ1210">
        <v>0</v>
      </c>
      <c r="AK1210">
        <v>5.4527002630089201E-2</v>
      </c>
      <c r="AL1210">
        <v>0.163209320071561</v>
      </c>
      <c r="AM1210">
        <v>0</v>
      </c>
      <c r="AN1210">
        <v>0</v>
      </c>
      <c r="AO1210">
        <v>0</v>
      </c>
      <c r="AP1210">
        <v>0</v>
      </c>
      <c r="AQ1210">
        <v>6.2074841828647802E-2</v>
      </c>
      <c r="AR1210">
        <v>0.18580138719770201</v>
      </c>
      <c r="AS1210">
        <v>0</v>
      </c>
      <c r="AT1210">
        <v>0</v>
      </c>
      <c r="AU1210">
        <v>0</v>
      </c>
      <c r="AV1210">
        <v>0</v>
      </c>
      <c r="AW1210">
        <v>0.18134660094049701</v>
      </c>
      <c r="AX1210">
        <v>0.167872828887007</v>
      </c>
      <c r="AY1210">
        <v>5.6248998395226701</v>
      </c>
      <c r="AZ1210">
        <v>0</v>
      </c>
      <c r="BA1210">
        <v>1.1495925791985001E-2</v>
      </c>
      <c r="BB1210">
        <v>2.01062604567579E-2</v>
      </c>
      <c r="BC1210">
        <v>0</v>
      </c>
    </row>
    <row r="1211" spans="1:55" x14ac:dyDescent="0.25">
      <c r="A1211" t="s">
        <v>119</v>
      </c>
      <c r="B1211">
        <v>2033</v>
      </c>
      <c r="C1211" t="s">
        <v>147</v>
      </c>
      <c r="D1211" t="str">
        <f t="shared" si="58"/>
        <v>Bus</v>
      </c>
      <c r="E1211" t="str">
        <f t="shared" si="59"/>
        <v>2033SBUS</v>
      </c>
      <c r="F1211" t="str">
        <f t="shared" si="60"/>
        <v>2033Bus</v>
      </c>
      <c r="G1211" t="s">
        <v>115</v>
      </c>
      <c r="H1211" t="s">
        <v>115</v>
      </c>
      <c r="I1211" t="s">
        <v>125</v>
      </c>
      <c r="J1211">
        <v>151.17126076125601</v>
      </c>
      <c r="K1211">
        <v>4518.0571972385796</v>
      </c>
      <c r="L1211">
        <v>0</v>
      </c>
      <c r="M1211">
        <v>4518.0571972385796</v>
      </c>
      <c r="N1211">
        <v>1920.97790340815</v>
      </c>
      <c r="O1211">
        <v>0</v>
      </c>
      <c r="P1211">
        <v>0</v>
      </c>
      <c r="Q1211">
        <v>0</v>
      </c>
      <c r="R1211">
        <v>0</v>
      </c>
      <c r="S1211">
        <v>0</v>
      </c>
      <c r="T1211">
        <v>0</v>
      </c>
      <c r="U1211">
        <v>2.72702397670576E-3</v>
      </c>
      <c r="V1211">
        <v>8.1978794357433406E-3</v>
      </c>
      <c r="W1211">
        <v>0</v>
      </c>
      <c r="X1211">
        <v>0</v>
      </c>
      <c r="Y1211">
        <v>0</v>
      </c>
      <c r="Z1211">
        <v>1.0908095906823E-2</v>
      </c>
      <c r="AA1211">
        <v>2.3422512673552401E-2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</row>
    <row r="1212" spans="1:55" x14ac:dyDescent="0.25">
      <c r="A1212" t="s">
        <v>113</v>
      </c>
      <c r="B1212">
        <v>2033</v>
      </c>
      <c r="C1212" t="s">
        <v>147</v>
      </c>
      <c r="D1212" t="str">
        <f t="shared" si="58"/>
        <v>Bus</v>
      </c>
      <c r="E1212" t="str">
        <f t="shared" si="59"/>
        <v>2033SBUS</v>
      </c>
      <c r="F1212" t="str">
        <f t="shared" si="60"/>
        <v>2033Bus</v>
      </c>
      <c r="G1212" t="s">
        <v>115</v>
      </c>
      <c r="H1212" t="s">
        <v>115</v>
      </c>
      <c r="I1212" t="s">
        <v>125</v>
      </c>
      <c r="J1212">
        <v>158.92603008837801</v>
      </c>
      <c r="K1212">
        <v>5058.7512344369297</v>
      </c>
      <c r="L1212">
        <v>0</v>
      </c>
      <c r="M1212">
        <v>5058.7512344369297</v>
      </c>
      <c r="N1212">
        <v>1995.3123478719699</v>
      </c>
      <c r="O1212">
        <v>0</v>
      </c>
      <c r="P1212">
        <v>0</v>
      </c>
      <c r="Q1212">
        <v>0</v>
      </c>
      <c r="R1212">
        <v>0</v>
      </c>
      <c r="S1212">
        <v>0</v>
      </c>
      <c r="T1212">
        <v>0</v>
      </c>
      <c r="U1212">
        <v>2.66378458549752E-3</v>
      </c>
      <c r="V1212">
        <v>8.1978794357433406E-3</v>
      </c>
      <c r="W1212">
        <v>0</v>
      </c>
      <c r="X1212">
        <v>0</v>
      </c>
      <c r="Y1212">
        <v>0</v>
      </c>
      <c r="Z1212">
        <v>1.065513834199E-2</v>
      </c>
      <c r="AA1212">
        <v>2.3422512673552401E-2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</row>
    <row r="1213" spans="1:55" x14ac:dyDescent="0.25">
      <c r="A1213" t="s">
        <v>119</v>
      </c>
      <c r="B1213">
        <v>2033</v>
      </c>
      <c r="C1213" t="s">
        <v>147</v>
      </c>
      <c r="D1213" t="str">
        <f t="shared" si="58"/>
        <v>Bus</v>
      </c>
      <c r="E1213" t="str">
        <f t="shared" si="59"/>
        <v>2033SBUS</v>
      </c>
      <c r="F1213" t="str">
        <f t="shared" si="60"/>
        <v>2033Bus</v>
      </c>
      <c r="G1213" t="s">
        <v>115</v>
      </c>
      <c r="H1213" t="s">
        <v>115</v>
      </c>
      <c r="I1213" t="s">
        <v>123</v>
      </c>
      <c r="J1213">
        <v>730.49048734761095</v>
      </c>
      <c r="K1213">
        <v>16069.373692187</v>
      </c>
      <c r="L1213">
        <v>16069.373692187</v>
      </c>
      <c r="M1213">
        <v>0</v>
      </c>
      <c r="N1213">
        <v>10577.502256793399</v>
      </c>
      <c r="O1213">
        <v>0.69106627190589598</v>
      </c>
      <c r="P1213">
        <v>5.1899046953565504</v>
      </c>
      <c r="Q1213">
        <v>0</v>
      </c>
      <c r="R1213">
        <v>4.1218369590952497E-3</v>
      </c>
      <c r="S1213">
        <v>1.3289102132603699E-2</v>
      </c>
      <c r="T1213">
        <v>0</v>
      </c>
      <c r="U1213">
        <v>3.0000008608184899E-3</v>
      </c>
      <c r="V1213">
        <v>1.6395758871486699E-2</v>
      </c>
      <c r="W1213">
        <v>4.4828737730305997E-3</v>
      </c>
      <c r="X1213">
        <v>1.44531110785252E-2</v>
      </c>
      <c r="Y1213">
        <v>0</v>
      </c>
      <c r="Z1213">
        <v>1.2000003443273901E-2</v>
      </c>
      <c r="AA1213">
        <v>4.6845025347104802E-2</v>
      </c>
      <c r="AB1213">
        <v>1629.72860409234</v>
      </c>
      <c r="AC1213">
        <v>4155.9658240088902</v>
      </c>
      <c r="AD1213">
        <v>0</v>
      </c>
      <c r="AE1213">
        <v>4.2765206583776996</v>
      </c>
      <c r="AF1213">
        <v>14.2566874215473</v>
      </c>
      <c r="AG1213">
        <v>0</v>
      </c>
      <c r="AH1213">
        <v>0.332230837218501</v>
      </c>
      <c r="AI1213">
        <v>0.84722082050645497</v>
      </c>
      <c r="AJ1213">
        <v>0</v>
      </c>
      <c r="AK1213">
        <v>6.1103042053914397E-2</v>
      </c>
      <c r="AL1213">
        <v>0.203699932879262</v>
      </c>
      <c r="AM1213">
        <v>0</v>
      </c>
      <c r="AN1213">
        <v>0</v>
      </c>
      <c r="AO1213">
        <v>0</v>
      </c>
      <c r="AP1213">
        <v>0</v>
      </c>
      <c r="AQ1213">
        <v>4.3645030038510297</v>
      </c>
      <c r="AR1213">
        <v>14.549995205661601</v>
      </c>
      <c r="AS1213">
        <v>0</v>
      </c>
      <c r="AT1213">
        <v>0</v>
      </c>
      <c r="AU1213">
        <v>0</v>
      </c>
      <c r="AV1213">
        <v>0</v>
      </c>
      <c r="AW1213">
        <v>1.0599999999999901</v>
      </c>
      <c r="AX1213">
        <v>14.198444907039599</v>
      </c>
      <c r="AY1213">
        <v>25.102612316115401</v>
      </c>
      <c r="AZ1213">
        <v>0</v>
      </c>
      <c r="BA1213">
        <v>0</v>
      </c>
      <c r="BB1213">
        <v>0</v>
      </c>
      <c r="BC1213">
        <v>0</v>
      </c>
    </row>
    <row r="1214" spans="1:55" x14ac:dyDescent="0.25">
      <c r="A1214" t="s">
        <v>113</v>
      </c>
      <c r="B1214">
        <v>2033</v>
      </c>
      <c r="C1214" t="s">
        <v>147</v>
      </c>
      <c r="D1214" t="str">
        <f t="shared" si="58"/>
        <v>Bus</v>
      </c>
      <c r="E1214" t="str">
        <f t="shared" si="59"/>
        <v>2033SBUS</v>
      </c>
      <c r="F1214" t="str">
        <f t="shared" si="60"/>
        <v>2033Bus</v>
      </c>
      <c r="G1214" t="s">
        <v>115</v>
      </c>
      <c r="H1214" t="s">
        <v>115</v>
      </c>
      <c r="I1214" t="s">
        <v>123</v>
      </c>
      <c r="J1214">
        <v>485.60816729849302</v>
      </c>
      <c r="K1214">
        <v>10883.8092602795</v>
      </c>
      <c r="L1214">
        <v>10883.8092602795</v>
      </c>
      <c r="M1214">
        <v>0</v>
      </c>
      <c r="N1214">
        <v>7031.6062624821698</v>
      </c>
      <c r="O1214">
        <v>0.54776035378604104</v>
      </c>
      <c r="P1214">
        <v>5.1299721331807504</v>
      </c>
      <c r="Q1214">
        <v>0</v>
      </c>
      <c r="R1214">
        <v>4.1218369590952497E-3</v>
      </c>
      <c r="S1214">
        <v>1.4718651384318601E-2</v>
      </c>
      <c r="T1214">
        <v>0</v>
      </c>
      <c r="U1214">
        <v>3.0000008608184899E-3</v>
      </c>
      <c r="V1214">
        <v>1.6395758871486601E-2</v>
      </c>
      <c r="W1214">
        <v>4.4828737730305997E-3</v>
      </c>
      <c r="X1214">
        <v>1.6007876323090999E-2</v>
      </c>
      <c r="Y1214">
        <v>0</v>
      </c>
      <c r="Z1214">
        <v>1.2000003443273901E-2</v>
      </c>
      <c r="AA1214">
        <v>4.6845025347104802E-2</v>
      </c>
      <c r="AB1214">
        <v>1597.2717137914999</v>
      </c>
      <c r="AC1214">
        <v>4271.8191635521398</v>
      </c>
      <c r="AD1214">
        <v>0</v>
      </c>
      <c r="AE1214">
        <v>3.94231080162404</v>
      </c>
      <c r="AF1214">
        <v>13.516719997268099</v>
      </c>
      <c r="AG1214">
        <v>0</v>
      </c>
      <c r="AH1214">
        <v>0.32561428780586799</v>
      </c>
      <c r="AI1214">
        <v>0.87083828165572996</v>
      </c>
      <c r="AJ1214">
        <v>0</v>
      </c>
      <c r="AK1214">
        <v>5.6327842642204203E-2</v>
      </c>
      <c r="AL1214">
        <v>0.193127258442233</v>
      </c>
      <c r="AM1214">
        <v>0</v>
      </c>
      <c r="AN1214">
        <v>0</v>
      </c>
      <c r="AO1214">
        <v>0</v>
      </c>
      <c r="AP1214">
        <v>0</v>
      </c>
      <c r="AQ1214">
        <v>4.0234173315860096</v>
      </c>
      <c r="AR1214">
        <v>13.794804174445201</v>
      </c>
      <c r="AS1214">
        <v>0</v>
      </c>
      <c r="AT1214">
        <v>0</v>
      </c>
      <c r="AU1214">
        <v>0</v>
      </c>
      <c r="AV1214">
        <v>0</v>
      </c>
      <c r="AW1214">
        <v>1.06</v>
      </c>
      <c r="AX1214">
        <v>12.568621898393699</v>
      </c>
      <c r="AY1214">
        <v>28.325790804179899</v>
      </c>
      <c r="AZ1214">
        <v>0</v>
      </c>
      <c r="BA1214">
        <v>0</v>
      </c>
      <c r="BB1214">
        <v>0</v>
      </c>
      <c r="BC1214">
        <v>0</v>
      </c>
    </row>
    <row r="1215" spans="1:55" x14ac:dyDescent="0.25">
      <c r="A1215" t="s">
        <v>113</v>
      </c>
      <c r="B1215">
        <v>2033</v>
      </c>
      <c r="C1215" t="s">
        <v>148</v>
      </c>
      <c r="D1215" t="str">
        <f t="shared" si="58"/>
        <v>Bus</v>
      </c>
      <c r="E1215" t="str">
        <f t="shared" si="59"/>
        <v>2033UBUS</v>
      </c>
      <c r="F1215" t="str">
        <f t="shared" si="60"/>
        <v>2033Bus</v>
      </c>
      <c r="G1215" t="s">
        <v>115</v>
      </c>
      <c r="H1215" t="s">
        <v>115</v>
      </c>
      <c r="I1215" t="s">
        <v>116</v>
      </c>
      <c r="J1215">
        <v>80.138458133685404</v>
      </c>
      <c r="K1215">
        <v>7785.19082424113</v>
      </c>
      <c r="L1215">
        <v>7785.19082424113</v>
      </c>
      <c r="M1215">
        <v>0</v>
      </c>
      <c r="N1215">
        <v>320.55383253474099</v>
      </c>
      <c r="O1215">
        <v>0.112462707716679</v>
      </c>
      <c r="P1215">
        <v>0</v>
      </c>
      <c r="Q1215">
        <v>0.55148156733723697</v>
      </c>
      <c r="R1215">
        <v>1.3742681025189201E-3</v>
      </c>
      <c r="S1215">
        <v>0</v>
      </c>
      <c r="T1215">
        <v>4.4457769048094898E-4</v>
      </c>
      <c r="U1215">
        <v>2.33575949592072E-3</v>
      </c>
      <c r="V1215">
        <v>3.4082805964320201E-2</v>
      </c>
      <c r="W1215">
        <v>1.4946419509147401E-3</v>
      </c>
      <c r="X1215">
        <v>0</v>
      </c>
      <c r="Y1215">
        <v>4.8351880205592298E-4</v>
      </c>
      <c r="Z1215">
        <v>9.3430379836829097E-3</v>
      </c>
      <c r="AA1215">
        <v>9.7379445612343699E-2</v>
      </c>
      <c r="AB1215">
        <v>1131.7405757889701</v>
      </c>
      <c r="AC1215">
        <v>0</v>
      </c>
      <c r="AD1215">
        <v>64.525516666390402</v>
      </c>
      <c r="AE1215">
        <v>2.4910907201864201E-3</v>
      </c>
      <c r="AF1215">
        <v>0</v>
      </c>
      <c r="AG1215">
        <v>6.9833401796168898E-2</v>
      </c>
      <c r="AH1215">
        <v>1.0733264034283801E-2</v>
      </c>
      <c r="AI1215">
        <v>0</v>
      </c>
      <c r="AJ1215">
        <v>6.3797274266168505E-2</v>
      </c>
      <c r="AK1215">
        <v>8.0149490829392392E-3</v>
      </c>
      <c r="AL1215">
        <v>0</v>
      </c>
      <c r="AM1215">
        <v>0.27858396840449501</v>
      </c>
      <c r="AN1215">
        <v>2.4798294299629799E-2</v>
      </c>
      <c r="AO1215">
        <v>9.4003174985136606E-2</v>
      </c>
      <c r="AP1215">
        <v>0.38488202263346299</v>
      </c>
      <c r="AQ1215">
        <v>1.16953948873963E-2</v>
      </c>
      <c r="AR1215">
        <v>0</v>
      </c>
      <c r="AS1215">
        <v>0.30501437942479198</v>
      </c>
      <c r="AT1215">
        <v>2.4798294299619598E-2</v>
      </c>
      <c r="AU1215">
        <v>9.4003174985097998E-2</v>
      </c>
      <c r="AV1215">
        <v>0.38488202263346299</v>
      </c>
      <c r="AW1215">
        <v>4.4999999999999998E-2</v>
      </c>
      <c r="AX1215">
        <v>0.49100151785677498</v>
      </c>
      <c r="AY1215">
        <v>0</v>
      </c>
      <c r="AZ1215">
        <v>7.4086101330060199</v>
      </c>
      <c r="BA1215">
        <v>1.1188407792427199E-2</v>
      </c>
      <c r="BB1215">
        <v>0</v>
      </c>
      <c r="BC1215">
        <v>6.3790042428879805E-4</v>
      </c>
    </row>
    <row r="1216" spans="1:55" x14ac:dyDescent="0.25">
      <c r="A1216" t="s">
        <v>119</v>
      </c>
      <c r="B1216">
        <v>2033</v>
      </c>
      <c r="C1216" t="s">
        <v>148</v>
      </c>
      <c r="D1216" t="str">
        <f t="shared" si="58"/>
        <v>Bus</v>
      </c>
      <c r="E1216" t="str">
        <f t="shared" si="59"/>
        <v>2033UBUS</v>
      </c>
      <c r="F1216" t="str">
        <f t="shared" si="60"/>
        <v>2033Bus</v>
      </c>
      <c r="G1216" t="s">
        <v>115</v>
      </c>
      <c r="H1216" t="s">
        <v>115</v>
      </c>
      <c r="I1216" t="s">
        <v>116</v>
      </c>
      <c r="J1216">
        <v>109.396697306131</v>
      </c>
      <c r="K1216">
        <v>11689.9154949781</v>
      </c>
      <c r="L1216">
        <v>11689.9154949781</v>
      </c>
      <c r="M1216">
        <v>0</v>
      </c>
      <c r="N1216">
        <v>437.58678922452401</v>
      </c>
      <c r="O1216">
        <v>0.107946039370574</v>
      </c>
      <c r="P1216">
        <v>0</v>
      </c>
      <c r="Q1216">
        <v>0.445246765012421</v>
      </c>
      <c r="R1216">
        <v>1.2941306640587001E-3</v>
      </c>
      <c r="S1216">
        <v>0</v>
      </c>
      <c r="T1216">
        <v>3.5349655268602403E-4</v>
      </c>
      <c r="U1216">
        <v>2.34275152395165E-3</v>
      </c>
      <c r="V1216">
        <v>3.4129302950725901E-2</v>
      </c>
      <c r="W1216">
        <v>1.4074851747791701E-3</v>
      </c>
      <c r="X1216">
        <v>0</v>
      </c>
      <c r="Y1216">
        <v>3.8445975438115002E-4</v>
      </c>
      <c r="Z1216">
        <v>9.3710060958066103E-3</v>
      </c>
      <c r="AA1216">
        <v>9.7512294144931205E-2</v>
      </c>
      <c r="AB1216">
        <v>1090.8953419539801</v>
      </c>
      <c r="AC1216">
        <v>0</v>
      </c>
      <c r="AD1216">
        <v>54.913251384514197</v>
      </c>
      <c r="AE1216">
        <v>2.3824753104128601E-3</v>
      </c>
      <c r="AF1216">
        <v>0</v>
      </c>
      <c r="AG1216">
        <v>5.77894692547299E-2</v>
      </c>
      <c r="AH1216">
        <v>1.1577658412952699E-2</v>
      </c>
      <c r="AI1216">
        <v>0</v>
      </c>
      <c r="AJ1216">
        <v>5.3301242817397398E-2</v>
      </c>
      <c r="AK1216">
        <v>7.0942218658964998E-3</v>
      </c>
      <c r="AL1216">
        <v>0</v>
      </c>
      <c r="AM1216">
        <v>0.21676902475392101</v>
      </c>
      <c r="AN1216">
        <v>2.20650143718777E-2</v>
      </c>
      <c r="AO1216">
        <v>9.1655632436655907E-2</v>
      </c>
      <c r="AP1216">
        <v>0.382350236794752</v>
      </c>
      <c r="AQ1216">
        <v>1.03518718936184E-2</v>
      </c>
      <c r="AR1216">
        <v>0</v>
      </c>
      <c r="AS1216">
        <v>0.23733479691061701</v>
      </c>
      <c r="AT1216">
        <v>2.2065014371868599E-2</v>
      </c>
      <c r="AU1216">
        <v>9.1655632436618201E-2</v>
      </c>
      <c r="AV1216">
        <v>0.382350236794752</v>
      </c>
      <c r="AW1216">
        <v>4.4999999999999998E-2</v>
      </c>
      <c r="AX1216">
        <v>0.482272919253662</v>
      </c>
      <c r="AY1216">
        <v>0</v>
      </c>
      <c r="AZ1216">
        <v>6.4675080354883203</v>
      </c>
      <c r="BA1216">
        <v>1.07846110723138E-2</v>
      </c>
      <c r="BB1216">
        <v>0</v>
      </c>
      <c r="BC1216">
        <v>5.4287339593678697E-4</v>
      </c>
    </row>
    <row r="1217" spans="1:55" x14ac:dyDescent="0.25">
      <c r="A1217" t="s">
        <v>113</v>
      </c>
      <c r="B1217">
        <v>2033</v>
      </c>
      <c r="C1217" t="s">
        <v>148</v>
      </c>
      <c r="D1217" t="str">
        <f t="shared" si="58"/>
        <v>Bus</v>
      </c>
      <c r="E1217" t="str">
        <f t="shared" si="59"/>
        <v>2033UBUS</v>
      </c>
      <c r="F1217" t="str">
        <f t="shared" si="60"/>
        <v>2033Bus</v>
      </c>
      <c r="G1217" t="s">
        <v>115</v>
      </c>
      <c r="H1217" t="s">
        <v>115</v>
      </c>
      <c r="I1217" t="s">
        <v>125</v>
      </c>
      <c r="J1217">
        <v>183.69206554839701</v>
      </c>
      <c r="K1217">
        <v>26461.287337192</v>
      </c>
      <c r="L1217">
        <v>0</v>
      </c>
      <c r="M1217">
        <v>26461.287337192</v>
      </c>
      <c r="N1217">
        <v>734.76826219358998</v>
      </c>
      <c r="O1217">
        <v>0</v>
      </c>
      <c r="P1217">
        <v>0</v>
      </c>
      <c r="Q1217">
        <v>0</v>
      </c>
      <c r="R1217">
        <v>0</v>
      </c>
      <c r="S1217">
        <v>0</v>
      </c>
      <c r="T1217">
        <v>0</v>
      </c>
      <c r="U1217">
        <v>7.4206784963595698E-3</v>
      </c>
      <c r="V1217">
        <v>1.9250005517068101E-2</v>
      </c>
      <c r="W1217">
        <v>0</v>
      </c>
      <c r="X1217">
        <v>0</v>
      </c>
      <c r="Y1217">
        <v>0</v>
      </c>
      <c r="Z1217">
        <v>2.9682713985438199E-2</v>
      </c>
      <c r="AA1217">
        <v>5.5000015763051698E-2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</row>
    <row r="1218" spans="1:55" x14ac:dyDescent="0.25">
      <c r="A1218" t="s">
        <v>119</v>
      </c>
      <c r="B1218">
        <v>2033</v>
      </c>
      <c r="C1218" t="s">
        <v>148</v>
      </c>
      <c r="D1218" t="str">
        <f t="shared" si="58"/>
        <v>Bus</v>
      </c>
      <c r="E1218" t="str">
        <f t="shared" si="59"/>
        <v>2033UBUS</v>
      </c>
      <c r="F1218" t="str">
        <f t="shared" si="60"/>
        <v>2033Bus</v>
      </c>
      <c r="G1218" t="s">
        <v>115</v>
      </c>
      <c r="H1218" t="s">
        <v>115</v>
      </c>
      <c r="I1218" t="s">
        <v>125</v>
      </c>
      <c r="J1218">
        <v>213.456646815677</v>
      </c>
      <c r="K1218">
        <v>27160.5512599385</v>
      </c>
      <c r="L1218">
        <v>0</v>
      </c>
      <c r="M1218">
        <v>27160.5512599385</v>
      </c>
      <c r="N1218">
        <v>853.82658726270995</v>
      </c>
      <c r="O1218">
        <v>0</v>
      </c>
      <c r="P1218">
        <v>0</v>
      </c>
      <c r="Q1218">
        <v>0</v>
      </c>
      <c r="R1218">
        <v>0</v>
      </c>
      <c r="S1218">
        <v>0</v>
      </c>
      <c r="T1218">
        <v>0</v>
      </c>
      <c r="U1218">
        <v>6.7672611580569201E-3</v>
      </c>
      <c r="V1218">
        <v>1.9250005517068101E-2</v>
      </c>
      <c r="W1218">
        <v>0</v>
      </c>
      <c r="X1218">
        <v>0</v>
      </c>
      <c r="Y1218">
        <v>0</v>
      </c>
      <c r="Z1218">
        <v>2.7069044632227601E-2</v>
      </c>
      <c r="AA1218">
        <v>5.5000015763051698E-2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</row>
    <row r="1219" spans="1:55" x14ac:dyDescent="0.25">
      <c r="A1219" t="s">
        <v>113</v>
      </c>
      <c r="B1219">
        <v>2033</v>
      </c>
      <c r="C1219" t="s">
        <v>148</v>
      </c>
      <c r="D1219" t="str">
        <f t="shared" si="58"/>
        <v>Bus</v>
      </c>
      <c r="E1219" t="str">
        <f t="shared" si="59"/>
        <v>2033UBUS</v>
      </c>
      <c r="F1219" t="str">
        <f t="shared" si="60"/>
        <v>2033Bus</v>
      </c>
      <c r="G1219" t="s">
        <v>115</v>
      </c>
      <c r="H1219" t="s">
        <v>115</v>
      </c>
      <c r="I1219" t="s">
        <v>123</v>
      </c>
      <c r="J1219">
        <v>216.50618329108201</v>
      </c>
      <c r="K1219">
        <v>26215.555820510799</v>
      </c>
      <c r="L1219">
        <v>26215.555820510799</v>
      </c>
      <c r="M1219">
        <v>0</v>
      </c>
      <c r="N1219">
        <v>866.024733164331</v>
      </c>
      <c r="O1219">
        <v>0.10471440009557501</v>
      </c>
      <c r="P1219">
        <v>0</v>
      </c>
      <c r="Q1219">
        <v>0</v>
      </c>
      <c r="R1219">
        <v>1.9993244838257302E-3</v>
      </c>
      <c r="S1219">
        <v>0</v>
      </c>
      <c r="T1219">
        <v>0</v>
      </c>
      <c r="U1219">
        <v>7.0733797677038296E-3</v>
      </c>
      <c r="V1219">
        <v>3.72446983956157E-2</v>
      </c>
      <c r="W1219">
        <v>2.0897250651133298E-3</v>
      </c>
      <c r="X1219">
        <v>0</v>
      </c>
      <c r="Y1219">
        <v>0</v>
      </c>
      <c r="Z1219">
        <v>2.8293519070815301E-2</v>
      </c>
      <c r="AA1219">
        <v>0.106413423987473</v>
      </c>
      <c r="AB1219">
        <v>1541.92372186987</v>
      </c>
      <c r="AC1219">
        <v>0</v>
      </c>
      <c r="AD1219">
        <v>0</v>
      </c>
      <c r="AE1219">
        <v>3.2244942517089599</v>
      </c>
      <c r="AF1219">
        <v>0</v>
      </c>
      <c r="AG1219">
        <v>0</v>
      </c>
      <c r="AH1219">
        <v>0.31433123758001402</v>
      </c>
      <c r="AI1219">
        <v>0</v>
      </c>
      <c r="AJ1219">
        <v>0</v>
      </c>
      <c r="AK1219">
        <v>5.4623531924612799E-2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3.3001694354503499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0.97</v>
      </c>
      <c r="AX1219">
        <v>37.984955415441902</v>
      </c>
      <c r="AY1219">
        <v>0</v>
      </c>
      <c r="AZ1219">
        <v>0</v>
      </c>
      <c r="BA1219">
        <v>0</v>
      </c>
      <c r="BB1219">
        <v>0</v>
      </c>
      <c r="BC1219">
        <v>0</v>
      </c>
    </row>
    <row r="1220" spans="1:55" x14ac:dyDescent="0.25">
      <c r="A1220" t="s">
        <v>119</v>
      </c>
      <c r="B1220">
        <v>2033</v>
      </c>
      <c r="C1220" t="s">
        <v>148</v>
      </c>
      <c r="D1220" t="str">
        <f t="shared" si="58"/>
        <v>Bus</v>
      </c>
      <c r="E1220" t="str">
        <f t="shared" si="59"/>
        <v>2033UBUS</v>
      </c>
      <c r="F1220" t="str">
        <f t="shared" si="60"/>
        <v>2033Bus</v>
      </c>
      <c r="G1220" t="s">
        <v>115</v>
      </c>
      <c r="H1220" t="s">
        <v>115</v>
      </c>
      <c r="I1220" t="s">
        <v>123</v>
      </c>
      <c r="J1220">
        <v>224.72812115964999</v>
      </c>
      <c r="K1220">
        <v>28321.283659570399</v>
      </c>
      <c r="L1220">
        <v>28321.283659570399</v>
      </c>
      <c r="M1220">
        <v>0</v>
      </c>
      <c r="N1220">
        <v>898.91248463860404</v>
      </c>
      <c r="O1220">
        <v>8.7070464588221194E-2</v>
      </c>
      <c r="P1220">
        <v>0</v>
      </c>
      <c r="Q1220">
        <v>0</v>
      </c>
      <c r="R1220">
        <v>7.0517102106080597E-4</v>
      </c>
      <c r="S1220">
        <v>0</v>
      </c>
      <c r="T1220">
        <v>0</v>
      </c>
      <c r="U1220">
        <v>7.0977094623543404E-3</v>
      </c>
      <c r="V1220">
        <v>3.82556745375855E-2</v>
      </c>
      <c r="W1220">
        <v>7.3705572548311404E-4</v>
      </c>
      <c r="X1220">
        <v>0</v>
      </c>
      <c r="Y1220">
        <v>0</v>
      </c>
      <c r="Z1220">
        <v>2.8390837849417299E-2</v>
      </c>
      <c r="AA1220">
        <v>0.109301927250244</v>
      </c>
      <c r="AB1220">
        <v>1491.43222053472</v>
      </c>
      <c r="AC1220">
        <v>0</v>
      </c>
      <c r="AD1220">
        <v>0</v>
      </c>
      <c r="AE1220">
        <v>3.3118917505005698</v>
      </c>
      <c r="AF1220">
        <v>0</v>
      </c>
      <c r="AG1220">
        <v>0</v>
      </c>
      <c r="AH1220">
        <v>0.30403821473015202</v>
      </c>
      <c r="AI1220">
        <v>0</v>
      </c>
      <c r="AJ1220">
        <v>0</v>
      </c>
      <c r="AK1220">
        <v>4.8674256215519698E-2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3.38150653057449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0.97</v>
      </c>
      <c r="AX1220">
        <v>38.7081369200369</v>
      </c>
      <c r="AY1220">
        <v>0</v>
      </c>
      <c r="AZ1220">
        <v>0</v>
      </c>
      <c r="BA1220">
        <v>0</v>
      </c>
      <c r="BB1220">
        <v>0</v>
      </c>
      <c r="BC1220">
        <v>0</v>
      </c>
    </row>
    <row r="1221" spans="1:55" x14ac:dyDescent="0.25">
      <c r="A1221" t="s">
        <v>113</v>
      </c>
      <c r="B1221">
        <v>2034</v>
      </c>
      <c r="C1221" t="s">
        <v>114</v>
      </c>
      <c r="D1221" t="str">
        <f t="shared" si="58"/>
        <v>Truck</v>
      </c>
      <c r="E1221" t="str">
        <f t="shared" si="59"/>
        <v>2034HHDT</v>
      </c>
      <c r="F1221" t="str">
        <f t="shared" si="60"/>
        <v>2034Truck</v>
      </c>
      <c r="G1221" t="s">
        <v>115</v>
      </c>
      <c r="H1221" t="s">
        <v>115</v>
      </c>
      <c r="I1221" t="s">
        <v>116</v>
      </c>
      <c r="J1221">
        <v>2.01390624723747</v>
      </c>
      <c r="K1221">
        <v>328.02011886953801</v>
      </c>
      <c r="L1221">
        <v>328.02011886953801</v>
      </c>
      <c r="M1221">
        <v>0</v>
      </c>
      <c r="N1221">
        <v>40.294236194727397</v>
      </c>
      <c r="O1221">
        <v>2.4344496652016501</v>
      </c>
      <c r="P1221">
        <v>0</v>
      </c>
      <c r="Q1221">
        <v>1.6000619554856901E-2</v>
      </c>
      <c r="R1221">
        <v>9.5968891629558302E-4</v>
      </c>
      <c r="S1221">
        <v>0</v>
      </c>
      <c r="T1221">
        <v>4.5081439351335001E-4</v>
      </c>
      <c r="U1221">
        <v>5.0000014330047002E-3</v>
      </c>
      <c r="V1221">
        <v>2.74641647098628E-2</v>
      </c>
      <c r="W1221">
        <v>1.0437492593287699E-3</v>
      </c>
      <c r="X1221">
        <v>0</v>
      </c>
      <c r="Y1221">
        <v>4.9030178564590701E-4</v>
      </c>
      <c r="Z1221">
        <v>2.0000005732018801E-2</v>
      </c>
      <c r="AA1221">
        <v>7.8469042028179406E-2</v>
      </c>
      <c r="AB1221">
        <v>1728.31857149344</v>
      </c>
      <c r="AC1221">
        <v>0</v>
      </c>
      <c r="AD1221">
        <v>47.041396167708001</v>
      </c>
      <c r="AE1221">
        <v>6.7725753602071795E-2</v>
      </c>
      <c r="AF1221">
        <v>0</v>
      </c>
      <c r="AG1221">
        <v>1.43228670810804E-4</v>
      </c>
      <c r="AH1221">
        <v>0.110629106138407</v>
      </c>
      <c r="AI1221">
        <v>0</v>
      </c>
      <c r="AJ1221">
        <v>6.1628184400964905E-4</v>
      </c>
      <c r="AK1221">
        <v>0.29758155525128999</v>
      </c>
      <c r="AL1221">
        <v>0</v>
      </c>
      <c r="AM1221">
        <v>7.3409797987358902E-4</v>
      </c>
      <c r="AN1221">
        <v>1.81231023706937E-2</v>
      </c>
      <c r="AO1221">
        <v>0.17177190374354601</v>
      </c>
      <c r="AP1221">
        <v>1.77344564416999</v>
      </c>
      <c r="AQ1221">
        <v>0.43423030687464897</v>
      </c>
      <c r="AR1221">
        <v>0</v>
      </c>
      <c r="AS1221">
        <v>8.0374488543082697E-4</v>
      </c>
      <c r="AT1221">
        <v>1.81231023706863E-2</v>
      </c>
      <c r="AU1221">
        <v>0.17177190374347501</v>
      </c>
      <c r="AV1221">
        <v>1.77344564416999</v>
      </c>
      <c r="AW1221">
        <v>4.4999999999999901E-2</v>
      </c>
      <c r="AX1221">
        <v>23.340597909587299</v>
      </c>
      <c r="AY1221">
        <v>0</v>
      </c>
      <c r="AZ1221">
        <v>5.5238953699177298</v>
      </c>
      <c r="BA1221">
        <v>1.7086188643199801E-2</v>
      </c>
      <c r="BB1221">
        <v>0</v>
      </c>
      <c r="BC1221">
        <v>4.65052092952068E-4</v>
      </c>
    </row>
    <row r="1222" spans="1:55" x14ac:dyDescent="0.25">
      <c r="A1222" t="s">
        <v>119</v>
      </c>
      <c r="B1222">
        <v>2034</v>
      </c>
      <c r="C1222" t="s">
        <v>114</v>
      </c>
      <c r="D1222" t="str">
        <f t="shared" si="58"/>
        <v>Truck</v>
      </c>
      <c r="E1222" t="str">
        <f t="shared" si="59"/>
        <v>2034HHDT</v>
      </c>
      <c r="F1222" t="str">
        <f t="shared" si="60"/>
        <v>2034Truck</v>
      </c>
      <c r="G1222" t="s">
        <v>115</v>
      </c>
      <c r="H1222" t="s">
        <v>115</v>
      </c>
      <c r="I1222" t="s">
        <v>116</v>
      </c>
      <c r="J1222">
        <v>3.61414224561958</v>
      </c>
      <c r="K1222">
        <v>359.869359361531</v>
      </c>
      <c r="L1222">
        <v>359.869359361531</v>
      </c>
      <c r="M1222">
        <v>0</v>
      </c>
      <c r="N1222">
        <v>72.311758050356701</v>
      </c>
      <c r="O1222">
        <v>2.8297496106040798</v>
      </c>
      <c r="P1222">
        <v>0</v>
      </c>
      <c r="Q1222">
        <v>4.8716757141916998E-2</v>
      </c>
      <c r="R1222">
        <v>8.0551469299515802E-4</v>
      </c>
      <c r="S1222">
        <v>0</v>
      </c>
      <c r="T1222">
        <v>3.4566110276053102E-4</v>
      </c>
      <c r="U1222">
        <v>5.0000014330047002E-3</v>
      </c>
      <c r="V1222">
        <v>2.65688935661977E-2</v>
      </c>
      <c r="W1222">
        <v>8.7607072449838398E-4</v>
      </c>
      <c r="X1222">
        <v>0</v>
      </c>
      <c r="Y1222">
        <v>3.7593798767386198E-4</v>
      </c>
      <c r="Z1222">
        <v>2.0000005732018801E-2</v>
      </c>
      <c r="AA1222">
        <v>7.5911124474850697E-2</v>
      </c>
      <c r="AB1222">
        <v>1899.96600431461</v>
      </c>
      <c r="AC1222">
        <v>0</v>
      </c>
      <c r="AD1222">
        <v>49.241547514904703</v>
      </c>
      <c r="AE1222">
        <v>7.6203621924643097E-2</v>
      </c>
      <c r="AF1222">
        <v>0</v>
      </c>
      <c r="AG1222">
        <v>6.9686473624505903E-5</v>
      </c>
      <c r="AH1222">
        <v>0.12368762644079299</v>
      </c>
      <c r="AI1222">
        <v>0</v>
      </c>
      <c r="AJ1222">
        <v>1.6371004615166401E-3</v>
      </c>
      <c r="AK1222">
        <v>0.34274272103921199</v>
      </c>
      <c r="AL1222">
        <v>0</v>
      </c>
      <c r="AM1222">
        <v>3.5728969806513798E-4</v>
      </c>
      <c r="AN1222">
        <v>3.5179113812653602E-2</v>
      </c>
      <c r="AO1222">
        <v>0.349705284306085</v>
      </c>
      <c r="AP1222">
        <v>4.2159966606690604</v>
      </c>
      <c r="AQ1222">
        <v>0.500129373980292</v>
      </c>
      <c r="AR1222">
        <v>0</v>
      </c>
      <c r="AS1222">
        <v>3.9118724653952798E-4</v>
      </c>
      <c r="AT1222">
        <v>3.5179113812639197E-2</v>
      </c>
      <c r="AU1222">
        <v>0.349705284305941</v>
      </c>
      <c r="AV1222">
        <v>4.2159966606690604</v>
      </c>
      <c r="AW1222">
        <v>4.4999999999999901E-2</v>
      </c>
      <c r="AX1222">
        <v>24.657819963896198</v>
      </c>
      <c r="AY1222">
        <v>0</v>
      </c>
      <c r="AZ1222">
        <v>3.78401637779197</v>
      </c>
      <c r="BA1222">
        <v>1.8783098267198799E-2</v>
      </c>
      <c r="BB1222">
        <v>0</v>
      </c>
      <c r="BC1222">
        <v>4.8680282894590101E-4</v>
      </c>
    </row>
    <row r="1223" spans="1:55" x14ac:dyDescent="0.25">
      <c r="A1223" t="s">
        <v>113</v>
      </c>
      <c r="B1223">
        <v>2034</v>
      </c>
      <c r="C1223" t="s">
        <v>114</v>
      </c>
      <c r="D1223" t="str">
        <f t="shared" si="58"/>
        <v>Truck</v>
      </c>
      <c r="E1223" t="str">
        <f t="shared" si="59"/>
        <v>2034HHDT</v>
      </c>
      <c r="F1223" t="str">
        <f t="shared" si="60"/>
        <v>2034Truck</v>
      </c>
      <c r="G1223" t="s">
        <v>115</v>
      </c>
      <c r="H1223" t="s">
        <v>115</v>
      </c>
      <c r="I1223" t="s">
        <v>121</v>
      </c>
      <c r="J1223">
        <v>32141.245136675399</v>
      </c>
      <c r="K1223">
        <v>5342254.5535746999</v>
      </c>
      <c r="L1223">
        <v>5342254.5535746999</v>
      </c>
      <c r="M1223">
        <v>0</v>
      </c>
      <c r="N1223">
        <v>582260.34946464899</v>
      </c>
      <c r="O1223">
        <v>1.3029184072099</v>
      </c>
      <c r="P1223">
        <v>79.297808277209</v>
      </c>
      <c r="Q1223">
        <v>2.48798123208649</v>
      </c>
      <c r="R1223">
        <v>2.9333529888828199E-2</v>
      </c>
      <c r="S1223">
        <v>3.2111736134251202E-2</v>
      </c>
      <c r="T1223">
        <v>0</v>
      </c>
      <c r="U1223">
        <v>8.9257929639386703E-3</v>
      </c>
      <c r="V1223">
        <v>2.7087864500770401E-2</v>
      </c>
      <c r="W1223">
        <v>3.065986194479E-2</v>
      </c>
      <c r="X1223">
        <v>3.35636863485234E-2</v>
      </c>
      <c r="Y1223">
        <v>0</v>
      </c>
      <c r="Z1223">
        <v>3.5703171855754702E-2</v>
      </c>
      <c r="AA1223">
        <v>7.7393898573629799E-2</v>
      </c>
      <c r="AB1223">
        <v>1330.3261984952801</v>
      </c>
      <c r="AC1223">
        <v>14961.835305368801</v>
      </c>
      <c r="AD1223">
        <v>0</v>
      </c>
      <c r="AE1223">
        <v>5.2102132565301702E-4</v>
      </c>
      <c r="AF1223">
        <v>0.35167134672053801</v>
      </c>
      <c r="AG1223">
        <v>0</v>
      </c>
      <c r="AH1223">
        <v>0.20959343433383701</v>
      </c>
      <c r="AI1223">
        <v>2.3572432454059</v>
      </c>
      <c r="AJ1223">
        <v>0</v>
      </c>
      <c r="AK1223">
        <v>1.12174462659081E-2</v>
      </c>
      <c r="AL1223">
        <v>7.5713876589464597</v>
      </c>
      <c r="AM1223">
        <v>0</v>
      </c>
      <c r="AN1223">
        <v>0</v>
      </c>
      <c r="AO1223">
        <v>0</v>
      </c>
      <c r="AP1223">
        <v>0</v>
      </c>
      <c r="AQ1223">
        <v>1.27702086872707E-2</v>
      </c>
      <c r="AR1223">
        <v>8.6194485059247601</v>
      </c>
      <c r="AS1223">
        <v>0</v>
      </c>
      <c r="AT1223">
        <v>0</v>
      </c>
      <c r="AU1223">
        <v>0</v>
      </c>
      <c r="AV1223">
        <v>0</v>
      </c>
      <c r="AW1223">
        <v>0.21932512017990799</v>
      </c>
      <c r="AX1223">
        <v>3.4709946537379598E-2</v>
      </c>
      <c r="AY1223">
        <v>111.72388970278899</v>
      </c>
      <c r="AZ1223">
        <v>0</v>
      </c>
      <c r="BA1223">
        <v>1.25973935791422E-2</v>
      </c>
      <c r="BB1223">
        <v>0.141679633326943</v>
      </c>
      <c r="BC1223">
        <v>0</v>
      </c>
    </row>
    <row r="1224" spans="1:55" x14ac:dyDescent="0.25">
      <c r="A1224" t="s">
        <v>119</v>
      </c>
      <c r="B1224">
        <v>2034</v>
      </c>
      <c r="C1224" t="s">
        <v>114</v>
      </c>
      <c r="D1224" t="str">
        <f t="shared" si="58"/>
        <v>Truck</v>
      </c>
      <c r="E1224" t="str">
        <f t="shared" si="59"/>
        <v>2034HHDT</v>
      </c>
      <c r="F1224" t="str">
        <f t="shared" si="60"/>
        <v>2034Truck</v>
      </c>
      <c r="G1224" t="s">
        <v>115</v>
      </c>
      <c r="H1224" t="s">
        <v>115</v>
      </c>
      <c r="I1224" t="s">
        <v>121</v>
      </c>
      <c r="J1224">
        <v>30733.430838359502</v>
      </c>
      <c r="K1224">
        <v>4996926.0654919399</v>
      </c>
      <c r="L1224">
        <v>4996926.0654919399</v>
      </c>
      <c r="M1224">
        <v>0</v>
      </c>
      <c r="N1224">
        <v>552922.96849570295</v>
      </c>
      <c r="O1224">
        <v>1.25630998299603</v>
      </c>
      <c r="P1224">
        <v>76.342737957492503</v>
      </c>
      <c r="Q1224">
        <v>2.5348390827433298</v>
      </c>
      <c r="R1224">
        <v>2.9296981476452599E-2</v>
      </c>
      <c r="S1224">
        <v>3.0594322395959699E-2</v>
      </c>
      <c r="T1224">
        <v>0</v>
      </c>
      <c r="U1224">
        <v>8.9191722830644499E-3</v>
      </c>
      <c r="V1224">
        <v>2.6697929775759601E-2</v>
      </c>
      <c r="W1224">
        <v>3.06216609753878E-2</v>
      </c>
      <c r="X1224">
        <v>3.1977661894410002E-2</v>
      </c>
      <c r="Y1224">
        <v>0</v>
      </c>
      <c r="Z1224">
        <v>3.5676689132257799E-2</v>
      </c>
      <c r="AA1224">
        <v>7.62797993593132E-2</v>
      </c>
      <c r="AB1224">
        <v>1329.7164822417401</v>
      </c>
      <c r="AC1224">
        <v>14503.642700464799</v>
      </c>
      <c r="AD1224">
        <v>0</v>
      </c>
      <c r="AE1224">
        <v>5.1904759861007602E-4</v>
      </c>
      <c r="AF1224">
        <v>0.34018403250891299</v>
      </c>
      <c r="AG1224">
        <v>0</v>
      </c>
      <c r="AH1224">
        <v>0.20949737328979201</v>
      </c>
      <c r="AI1224">
        <v>2.2850548139093201</v>
      </c>
      <c r="AJ1224">
        <v>0</v>
      </c>
      <c r="AK1224">
        <v>1.1174952463912501E-2</v>
      </c>
      <c r="AL1224">
        <v>7.32406893404203</v>
      </c>
      <c r="AM1224">
        <v>0</v>
      </c>
      <c r="AN1224">
        <v>0</v>
      </c>
      <c r="AO1224">
        <v>0</v>
      </c>
      <c r="AP1224">
        <v>0</v>
      </c>
      <c r="AQ1224">
        <v>1.27218327283818E-2</v>
      </c>
      <c r="AR1224">
        <v>8.3378949638411495</v>
      </c>
      <c r="AS1224">
        <v>0</v>
      </c>
      <c r="AT1224">
        <v>0</v>
      </c>
      <c r="AU1224">
        <v>0</v>
      </c>
      <c r="AV1224">
        <v>0</v>
      </c>
      <c r="AW1224">
        <v>0.219689568861344</v>
      </c>
      <c r="AX1224">
        <v>3.41823647188957E-2</v>
      </c>
      <c r="AY1224">
        <v>108.109511520203</v>
      </c>
      <c r="AZ1224">
        <v>0</v>
      </c>
      <c r="BA1224">
        <v>1.2591619930825E-2</v>
      </c>
      <c r="BB1224">
        <v>0.13734082335270001</v>
      </c>
      <c r="BC1224">
        <v>0</v>
      </c>
    </row>
    <row r="1225" spans="1:55" x14ac:dyDescent="0.25">
      <c r="A1225" t="s">
        <v>113</v>
      </c>
      <c r="B1225">
        <v>2034</v>
      </c>
      <c r="C1225" t="s">
        <v>114</v>
      </c>
      <c r="D1225" t="str">
        <f t="shared" si="58"/>
        <v>Truck</v>
      </c>
      <c r="E1225" t="str">
        <f t="shared" si="59"/>
        <v>2034HHDT</v>
      </c>
      <c r="F1225" t="str">
        <f t="shared" si="60"/>
        <v>2034Truck</v>
      </c>
      <c r="G1225" t="s">
        <v>115</v>
      </c>
      <c r="H1225" t="s">
        <v>115</v>
      </c>
      <c r="I1225" t="s">
        <v>125</v>
      </c>
      <c r="J1225">
        <v>3583.3009335694101</v>
      </c>
      <c r="K1225">
        <v>467608.79704286798</v>
      </c>
      <c r="L1225">
        <v>0</v>
      </c>
      <c r="M1225">
        <v>467608.79704286798</v>
      </c>
      <c r="N1225">
        <v>52443.936884597402</v>
      </c>
      <c r="O1225">
        <v>0</v>
      </c>
      <c r="P1225">
        <v>0</v>
      </c>
      <c r="Q1225">
        <v>0</v>
      </c>
      <c r="R1225">
        <v>0</v>
      </c>
      <c r="S1225">
        <v>0</v>
      </c>
      <c r="T1225">
        <v>0</v>
      </c>
      <c r="U1225">
        <v>8.7459103027875008E-3</v>
      </c>
      <c r="V1225">
        <v>1.48152375846318E-2</v>
      </c>
      <c r="W1225">
        <v>0</v>
      </c>
      <c r="X1225">
        <v>0</v>
      </c>
      <c r="Y1225">
        <v>0</v>
      </c>
      <c r="Z1225">
        <v>3.4983641211150003E-2</v>
      </c>
      <c r="AA1225">
        <v>4.23292502418052E-2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</row>
    <row r="1226" spans="1:55" x14ac:dyDescent="0.25">
      <c r="A1226" t="s">
        <v>119</v>
      </c>
      <c r="B1226">
        <v>2034</v>
      </c>
      <c r="C1226" t="s">
        <v>114</v>
      </c>
      <c r="D1226" t="str">
        <f t="shared" ref="D1226:D1289" si="61">_xlfn.XLOOKUP(C1226,$BE$72:$BE$84,$BF$72:$BF$84)</f>
        <v>Truck</v>
      </c>
      <c r="E1226" t="str">
        <f t="shared" ref="E1226:E1289" si="62">CONCATENATE(B1226,C1226)</f>
        <v>2034HHDT</v>
      </c>
      <c r="F1226" t="str">
        <f t="shared" ref="F1226:F1289" si="63">CONCATENATE(B1226,_xlfn.XLOOKUP(C1226,$BE$72:$BE$84,$BF$72:$BF$84))</f>
        <v>2034Truck</v>
      </c>
      <c r="G1226" t="s">
        <v>115</v>
      </c>
      <c r="H1226" t="s">
        <v>115</v>
      </c>
      <c r="I1226" t="s">
        <v>125</v>
      </c>
      <c r="J1226">
        <v>3154.9215038586399</v>
      </c>
      <c r="K1226">
        <v>432567.66803468502</v>
      </c>
      <c r="L1226">
        <v>0</v>
      </c>
      <c r="M1226">
        <v>432567.66803468502</v>
      </c>
      <c r="N1226">
        <v>48857.051816385603</v>
      </c>
      <c r="O1226">
        <v>0</v>
      </c>
      <c r="P1226">
        <v>0</v>
      </c>
      <c r="Q1226">
        <v>0</v>
      </c>
      <c r="R1226">
        <v>0</v>
      </c>
      <c r="S1226">
        <v>0</v>
      </c>
      <c r="T1226">
        <v>0</v>
      </c>
      <c r="U1226">
        <v>8.7026354300654904E-3</v>
      </c>
      <c r="V1226">
        <v>1.35709134462067E-2</v>
      </c>
      <c r="W1226">
        <v>0</v>
      </c>
      <c r="X1226">
        <v>0</v>
      </c>
      <c r="Y1226">
        <v>0</v>
      </c>
      <c r="Z1226">
        <v>3.4810541720261899E-2</v>
      </c>
      <c r="AA1226">
        <v>3.8774038417733601E-2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</row>
    <row r="1227" spans="1:55" x14ac:dyDescent="0.25">
      <c r="A1227" t="s">
        <v>113</v>
      </c>
      <c r="B1227">
        <v>2034</v>
      </c>
      <c r="C1227" t="s">
        <v>114</v>
      </c>
      <c r="D1227" t="str">
        <f t="shared" si="61"/>
        <v>Truck</v>
      </c>
      <c r="E1227" t="str">
        <f t="shared" si="62"/>
        <v>2034HHDT</v>
      </c>
      <c r="F1227" t="str">
        <f t="shared" si="63"/>
        <v>2034Truck</v>
      </c>
      <c r="G1227" t="s">
        <v>115</v>
      </c>
      <c r="H1227" t="s">
        <v>115</v>
      </c>
      <c r="I1227" t="s">
        <v>123</v>
      </c>
      <c r="J1227">
        <v>2866.1522078972198</v>
      </c>
      <c r="K1227">
        <v>180788.74068266599</v>
      </c>
      <c r="L1227">
        <v>180788.74068266599</v>
      </c>
      <c r="M1227">
        <v>0</v>
      </c>
      <c r="N1227">
        <v>17532.4731606682</v>
      </c>
      <c r="O1227">
        <v>0.47456020878617</v>
      </c>
      <c r="P1227">
        <v>6.5508869426618599</v>
      </c>
      <c r="Q1227">
        <v>0</v>
      </c>
      <c r="R1227">
        <v>1.25455882167663E-3</v>
      </c>
      <c r="S1227">
        <v>1.5076189185676299E-2</v>
      </c>
      <c r="T1227">
        <v>0</v>
      </c>
      <c r="U1227">
        <v>9.0000025794084604E-3</v>
      </c>
      <c r="V1227">
        <v>5.9584415559549901E-2</v>
      </c>
      <c r="W1227">
        <v>1.3644471856191099E-3</v>
      </c>
      <c r="X1227">
        <v>1.6396731304129698E-2</v>
      </c>
      <c r="Y1227">
        <v>0</v>
      </c>
      <c r="Z1227">
        <v>3.60000103176338E-2</v>
      </c>
      <c r="AA1227">
        <v>0.170241187312999</v>
      </c>
      <c r="AB1227">
        <v>1022.31202624664</v>
      </c>
      <c r="AC1227">
        <v>7639.3608659698102</v>
      </c>
      <c r="AD1227">
        <v>0</v>
      </c>
      <c r="AE1227">
        <v>0.95034027329149495</v>
      </c>
      <c r="AF1227">
        <v>15.8546468997432</v>
      </c>
      <c r="AG1227">
        <v>0</v>
      </c>
      <c r="AH1227">
        <v>0.208404994258309</v>
      </c>
      <c r="AI1227">
        <v>1.55733368730368</v>
      </c>
      <c r="AJ1227">
        <v>0</v>
      </c>
      <c r="AK1227">
        <v>1.9612670844374201E-2</v>
      </c>
      <c r="AL1227">
        <v>0.24740745322929</v>
      </c>
      <c r="AM1227">
        <v>0</v>
      </c>
      <c r="AN1227">
        <v>0</v>
      </c>
      <c r="AO1227">
        <v>0</v>
      </c>
      <c r="AP1227">
        <v>0</v>
      </c>
      <c r="AQ1227">
        <v>0.97676685094599103</v>
      </c>
      <c r="AR1227">
        <v>16.2046144202804</v>
      </c>
      <c r="AS1227">
        <v>0</v>
      </c>
      <c r="AT1227">
        <v>0</v>
      </c>
      <c r="AU1227">
        <v>0</v>
      </c>
      <c r="AV1227">
        <v>0</v>
      </c>
      <c r="AW1227">
        <v>0.725893314579385</v>
      </c>
      <c r="AX1227">
        <v>6.25353358947042</v>
      </c>
      <c r="AY1227">
        <v>61.149335440128503</v>
      </c>
      <c r="AZ1227">
        <v>0</v>
      </c>
      <c r="BA1227">
        <v>0</v>
      </c>
      <c r="BB1227">
        <v>0</v>
      </c>
      <c r="BC1227">
        <v>0</v>
      </c>
    </row>
    <row r="1228" spans="1:55" x14ac:dyDescent="0.25">
      <c r="A1228" t="s">
        <v>119</v>
      </c>
      <c r="B1228">
        <v>2034</v>
      </c>
      <c r="C1228" t="s">
        <v>114</v>
      </c>
      <c r="D1228" t="str">
        <f t="shared" si="61"/>
        <v>Truck</v>
      </c>
      <c r="E1228" t="str">
        <f t="shared" si="62"/>
        <v>2034HHDT</v>
      </c>
      <c r="F1228" t="str">
        <f t="shared" si="63"/>
        <v>2034Truck</v>
      </c>
      <c r="G1228" t="s">
        <v>115</v>
      </c>
      <c r="H1228" t="s">
        <v>115</v>
      </c>
      <c r="I1228" t="s">
        <v>123</v>
      </c>
      <c r="J1228">
        <v>1193.0477823466199</v>
      </c>
      <c r="K1228">
        <v>77427.724243025805</v>
      </c>
      <c r="L1228">
        <v>77427.724243025805</v>
      </c>
      <c r="M1228">
        <v>0</v>
      </c>
      <c r="N1228">
        <v>10801.249130292999</v>
      </c>
      <c r="O1228">
        <v>0.235140282699176</v>
      </c>
      <c r="P1228">
        <v>12.232864712219399</v>
      </c>
      <c r="Q1228">
        <v>0</v>
      </c>
      <c r="R1228">
        <v>1.6612041255921E-3</v>
      </c>
      <c r="S1228">
        <v>4.1575756328930701E-2</v>
      </c>
      <c r="T1228">
        <v>0</v>
      </c>
      <c r="U1228">
        <v>9.0000025794084709E-3</v>
      </c>
      <c r="V1228">
        <v>3.4361971602772497E-2</v>
      </c>
      <c r="W1228">
        <v>1.8067110563008901E-3</v>
      </c>
      <c r="X1228">
        <v>4.5217428416136303E-2</v>
      </c>
      <c r="Y1228">
        <v>0</v>
      </c>
      <c r="Z1228">
        <v>3.60000103176338E-2</v>
      </c>
      <c r="AA1228">
        <v>9.8177061722207304E-2</v>
      </c>
      <c r="AB1228">
        <v>1041.5518031375</v>
      </c>
      <c r="AC1228">
        <v>10278.0777426776</v>
      </c>
      <c r="AD1228">
        <v>0</v>
      </c>
      <c r="AE1228">
        <v>0.82036491601670902</v>
      </c>
      <c r="AF1228">
        <v>29.633240462239101</v>
      </c>
      <c r="AG1228">
        <v>0</v>
      </c>
      <c r="AH1228">
        <v>0.21232714863928601</v>
      </c>
      <c r="AI1228">
        <v>2.0952533844421302</v>
      </c>
      <c r="AJ1228">
        <v>0</v>
      </c>
      <c r="AK1228">
        <v>1.38634991174792E-2</v>
      </c>
      <c r="AL1228">
        <v>0.43126231069237397</v>
      </c>
      <c r="AM1228">
        <v>0</v>
      </c>
      <c r="AN1228">
        <v>0</v>
      </c>
      <c r="AO1228">
        <v>0</v>
      </c>
      <c r="AP1228">
        <v>0</v>
      </c>
      <c r="AQ1228">
        <v>0.83968312048525995</v>
      </c>
      <c r="AR1228">
        <v>30.251852532802602</v>
      </c>
      <c r="AS1228">
        <v>0</v>
      </c>
      <c r="AT1228">
        <v>0</v>
      </c>
      <c r="AU1228">
        <v>0</v>
      </c>
      <c r="AV1228">
        <v>0</v>
      </c>
      <c r="AW1228">
        <v>0.98403470143302896</v>
      </c>
      <c r="AX1228">
        <v>3.6675471682217999</v>
      </c>
      <c r="AY1228">
        <v>88.440925877638193</v>
      </c>
      <c r="AZ1228">
        <v>0</v>
      </c>
      <c r="BA1228">
        <v>0</v>
      </c>
      <c r="BB1228">
        <v>0</v>
      </c>
      <c r="BC1228">
        <v>0</v>
      </c>
    </row>
    <row r="1229" spans="1:55" x14ac:dyDescent="0.25">
      <c r="A1229" t="s">
        <v>113</v>
      </c>
      <c r="B1229">
        <v>2034</v>
      </c>
      <c r="C1229" t="s">
        <v>124</v>
      </c>
      <c r="D1229" t="str">
        <f t="shared" si="61"/>
        <v>Passenger</v>
      </c>
      <c r="E1229" t="str">
        <f t="shared" si="62"/>
        <v>2034LDA</v>
      </c>
      <c r="F1229" t="str">
        <f t="shared" si="63"/>
        <v>2034Passenger</v>
      </c>
      <c r="G1229" t="s">
        <v>115</v>
      </c>
      <c r="H1229" t="s">
        <v>115</v>
      </c>
      <c r="I1229" t="s">
        <v>116</v>
      </c>
      <c r="J1229">
        <v>750520.60045132902</v>
      </c>
      <c r="K1229">
        <v>32177193.162363499</v>
      </c>
      <c r="L1229">
        <v>32177193.162363499</v>
      </c>
      <c r="M1229">
        <v>0</v>
      </c>
      <c r="N1229">
        <v>3475788.11237713</v>
      </c>
      <c r="O1229">
        <v>2.3543110948052798E-2</v>
      </c>
      <c r="P1229">
        <v>0</v>
      </c>
      <c r="Q1229">
        <v>0.183309177671173</v>
      </c>
      <c r="R1229">
        <v>7.0415950162590205E-4</v>
      </c>
      <c r="S1229">
        <v>0</v>
      </c>
      <c r="T1229">
        <v>1.2417507090610701E-3</v>
      </c>
      <c r="U1229">
        <v>2.0000005732018801E-3</v>
      </c>
      <c r="V1229">
        <v>2.3374547483423201E-3</v>
      </c>
      <c r="W1229">
        <v>7.65837706147879E-4</v>
      </c>
      <c r="X1229">
        <v>0</v>
      </c>
      <c r="Y1229">
        <v>1.35051719452627E-3</v>
      </c>
      <c r="Z1229">
        <v>8.0000022928075204E-3</v>
      </c>
      <c r="AA1229">
        <v>6.6784421381209302E-3</v>
      </c>
      <c r="AB1229">
        <v>241.44611742466901</v>
      </c>
      <c r="AC1229">
        <v>0</v>
      </c>
      <c r="AD1229">
        <v>58.117193075474802</v>
      </c>
      <c r="AE1229">
        <v>1.2896964751589999E-3</v>
      </c>
      <c r="AF1229">
        <v>0</v>
      </c>
      <c r="AG1229">
        <v>4.3244481788452603E-2</v>
      </c>
      <c r="AH1229">
        <v>3.50428474011687E-3</v>
      </c>
      <c r="AI1229">
        <v>0</v>
      </c>
      <c r="AJ1229">
        <v>2.7547896773117399E-2</v>
      </c>
      <c r="AK1229">
        <v>4.15872934664035E-3</v>
      </c>
      <c r="AL1229">
        <v>0</v>
      </c>
      <c r="AM1229">
        <v>0.17733159914643701</v>
      </c>
      <c r="AN1229">
        <v>6.19998398097521E-2</v>
      </c>
      <c r="AO1229">
        <v>0.20229392889366099</v>
      </c>
      <c r="AP1229">
        <v>1.3166303326202</v>
      </c>
      <c r="AQ1229">
        <v>6.0684081003451896E-3</v>
      </c>
      <c r="AR1229">
        <v>0</v>
      </c>
      <c r="AS1229">
        <v>0.194155779946108</v>
      </c>
      <c r="AT1229">
        <v>6.1999839809726599E-2</v>
      </c>
      <c r="AU1229">
        <v>0.202293928893577</v>
      </c>
      <c r="AV1229">
        <v>1.3166303326202</v>
      </c>
      <c r="AW1229">
        <v>4.07020271691967E-2</v>
      </c>
      <c r="AX1229">
        <v>0.53632628519598102</v>
      </c>
      <c r="AY1229">
        <v>0</v>
      </c>
      <c r="AZ1229">
        <v>1.98834535372056</v>
      </c>
      <c r="BA1229">
        <v>2.3869406818450701E-3</v>
      </c>
      <c r="BB1229">
        <v>0</v>
      </c>
      <c r="BC1229">
        <v>5.7454762141609795E-4</v>
      </c>
    </row>
    <row r="1230" spans="1:55" x14ac:dyDescent="0.25">
      <c r="A1230" t="s">
        <v>119</v>
      </c>
      <c r="B1230">
        <v>2034</v>
      </c>
      <c r="C1230" t="s">
        <v>124</v>
      </c>
      <c r="D1230" t="str">
        <f t="shared" si="61"/>
        <v>Passenger</v>
      </c>
      <c r="E1230" t="str">
        <f t="shared" si="62"/>
        <v>2034LDA</v>
      </c>
      <c r="F1230" t="str">
        <f t="shared" si="63"/>
        <v>2034Passenger</v>
      </c>
      <c r="G1230" t="s">
        <v>115</v>
      </c>
      <c r="H1230" t="s">
        <v>115</v>
      </c>
      <c r="I1230" t="s">
        <v>116</v>
      </c>
      <c r="J1230">
        <v>637519.17490120104</v>
      </c>
      <c r="K1230">
        <v>25996936.264943998</v>
      </c>
      <c r="L1230">
        <v>25996936.264943998</v>
      </c>
      <c r="M1230">
        <v>0</v>
      </c>
      <c r="N1230">
        <v>2960690.8172084</v>
      </c>
      <c r="O1230">
        <v>2.3017747027468199E-2</v>
      </c>
      <c r="P1230">
        <v>0</v>
      </c>
      <c r="Q1230">
        <v>0.178361445682404</v>
      </c>
      <c r="R1230">
        <v>6.9216618385135604E-4</v>
      </c>
      <c r="S1230">
        <v>0</v>
      </c>
      <c r="T1230">
        <v>1.2225093818823999E-3</v>
      </c>
      <c r="U1230">
        <v>2.0000005732018801E-3</v>
      </c>
      <c r="V1230">
        <v>2.30739384835278E-3</v>
      </c>
      <c r="W1230">
        <v>7.5279387878724098E-4</v>
      </c>
      <c r="X1230">
        <v>0</v>
      </c>
      <c r="Y1230">
        <v>1.32959049562393E-3</v>
      </c>
      <c r="Z1230">
        <v>8.0000022928075308E-3</v>
      </c>
      <c r="AA1230">
        <v>6.5925538524365104E-3</v>
      </c>
      <c r="AB1230">
        <v>242.344845824001</v>
      </c>
      <c r="AC1230">
        <v>0</v>
      </c>
      <c r="AD1230">
        <v>57.785277853524498</v>
      </c>
      <c r="AE1230">
        <v>1.2818081164102601E-3</v>
      </c>
      <c r="AF1230">
        <v>0</v>
      </c>
      <c r="AG1230">
        <v>4.12965659811248E-2</v>
      </c>
      <c r="AH1230">
        <v>3.4236219086302699E-3</v>
      </c>
      <c r="AI1230">
        <v>0</v>
      </c>
      <c r="AJ1230">
        <v>2.6858117131172698E-2</v>
      </c>
      <c r="AK1230">
        <v>4.1411027363243199E-3</v>
      </c>
      <c r="AL1230">
        <v>0</v>
      </c>
      <c r="AM1230">
        <v>0.168737931787869</v>
      </c>
      <c r="AN1230">
        <v>6.0669778719060201E-2</v>
      </c>
      <c r="AO1230">
        <v>0.19553220685786099</v>
      </c>
      <c r="AP1230">
        <v>1.3093123154120101</v>
      </c>
      <c r="AQ1230">
        <v>6.0426873919490502E-3</v>
      </c>
      <c r="AR1230">
        <v>0</v>
      </c>
      <c r="AS1230">
        <v>0.18474679589232701</v>
      </c>
      <c r="AT1230">
        <v>6.0669778719035297E-2</v>
      </c>
      <c r="AU1230">
        <v>0.19553220685778</v>
      </c>
      <c r="AV1230">
        <v>1.3093123154120101</v>
      </c>
      <c r="AW1230">
        <v>4.0745784008993403E-2</v>
      </c>
      <c r="AX1230">
        <v>0.54804074620212995</v>
      </c>
      <c r="AY1230">
        <v>0</v>
      </c>
      <c r="AZ1230">
        <v>1.90070819349489</v>
      </c>
      <c r="BA1230">
        <v>2.3958255270485401E-3</v>
      </c>
      <c r="BB1230">
        <v>0</v>
      </c>
      <c r="BC1230">
        <v>5.7126630153136603E-4</v>
      </c>
    </row>
    <row r="1231" spans="1:55" x14ac:dyDescent="0.25">
      <c r="A1231" t="s">
        <v>119</v>
      </c>
      <c r="B1231">
        <v>2034</v>
      </c>
      <c r="C1231" t="s">
        <v>124</v>
      </c>
      <c r="D1231" t="str">
        <f t="shared" si="61"/>
        <v>Passenger</v>
      </c>
      <c r="E1231" t="str">
        <f t="shared" si="62"/>
        <v>2034LDA</v>
      </c>
      <c r="F1231" t="str">
        <f t="shared" si="63"/>
        <v>2034Passenger</v>
      </c>
      <c r="G1231" t="s">
        <v>115</v>
      </c>
      <c r="H1231" t="s">
        <v>115</v>
      </c>
      <c r="I1231" t="s">
        <v>121</v>
      </c>
      <c r="J1231">
        <v>791.03751370818998</v>
      </c>
      <c r="K1231">
        <v>25374.326360333202</v>
      </c>
      <c r="L1231">
        <v>25374.326360333202</v>
      </c>
      <c r="M1231">
        <v>0</v>
      </c>
      <c r="N1231">
        <v>3396.1949829689602</v>
      </c>
      <c r="O1231">
        <v>5.4457737036580002E-2</v>
      </c>
      <c r="P1231">
        <v>0</v>
      </c>
      <c r="Q1231">
        <v>0</v>
      </c>
      <c r="R1231">
        <v>4.0128209160184402E-3</v>
      </c>
      <c r="S1231">
        <v>0</v>
      </c>
      <c r="T1231">
        <v>0</v>
      </c>
      <c r="U1231">
        <v>2.0000005732018801E-3</v>
      </c>
      <c r="V1231">
        <v>2.3688893763229098E-3</v>
      </c>
      <c r="W1231">
        <v>4.1942628712116998E-3</v>
      </c>
      <c r="X1231">
        <v>0</v>
      </c>
      <c r="Y1231">
        <v>0</v>
      </c>
      <c r="Z1231">
        <v>8.0000022928075204E-3</v>
      </c>
      <c r="AA1231">
        <v>6.7682553609226303E-3</v>
      </c>
      <c r="AB1231">
        <v>209.43596113266699</v>
      </c>
      <c r="AC1231">
        <v>0</v>
      </c>
      <c r="AD1231">
        <v>0</v>
      </c>
      <c r="AE1231">
        <v>4.3815878677375998E-4</v>
      </c>
      <c r="AF1231">
        <v>0</v>
      </c>
      <c r="AG1231">
        <v>0</v>
      </c>
      <c r="AH1231">
        <v>3.29967209669738E-2</v>
      </c>
      <c r="AI1231">
        <v>0</v>
      </c>
      <c r="AJ1231">
        <v>0</v>
      </c>
      <c r="AK1231">
        <v>9.4333007075678797E-3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1.0739185687121899E-2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3.0999999999999899E-3</v>
      </c>
      <c r="AX1231">
        <v>0.19806581592893599</v>
      </c>
      <c r="AY1231">
        <v>0</v>
      </c>
      <c r="AZ1231">
        <v>0</v>
      </c>
      <c r="BA1231">
        <v>1.9845121676183102E-3</v>
      </c>
      <c r="BB1231">
        <v>0</v>
      </c>
      <c r="BC1231">
        <v>0</v>
      </c>
    </row>
    <row r="1232" spans="1:55" x14ac:dyDescent="0.25">
      <c r="A1232" t="s">
        <v>113</v>
      </c>
      <c r="B1232">
        <v>2034</v>
      </c>
      <c r="C1232" t="s">
        <v>124</v>
      </c>
      <c r="D1232" t="str">
        <f t="shared" si="61"/>
        <v>Passenger</v>
      </c>
      <c r="E1232" t="str">
        <f t="shared" si="62"/>
        <v>2034LDA</v>
      </c>
      <c r="F1232" t="str">
        <f t="shared" si="63"/>
        <v>2034Passenger</v>
      </c>
      <c r="G1232" t="s">
        <v>115</v>
      </c>
      <c r="H1232" t="s">
        <v>115</v>
      </c>
      <c r="I1232" t="s">
        <v>121</v>
      </c>
      <c r="J1232">
        <v>841.71135879049405</v>
      </c>
      <c r="K1232">
        <v>28775.0984269566</v>
      </c>
      <c r="L1232">
        <v>28775.0984269566</v>
      </c>
      <c r="M1232">
        <v>0</v>
      </c>
      <c r="N1232">
        <v>3625.4793562385198</v>
      </c>
      <c r="O1232">
        <v>5.7006743373365698E-2</v>
      </c>
      <c r="P1232">
        <v>0</v>
      </c>
      <c r="Q1232">
        <v>0</v>
      </c>
      <c r="R1232">
        <v>3.9844762814855803E-3</v>
      </c>
      <c r="S1232">
        <v>0</v>
      </c>
      <c r="T1232">
        <v>0</v>
      </c>
      <c r="U1232">
        <v>2.0000005732018801E-3</v>
      </c>
      <c r="V1232">
        <v>2.34913501770032E-3</v>
      </c>
      <c r="W1232">
        <v>4.1646366180827198E-3</v>
      </c>
      <c r="X1232">
        <v>0</v>
      </c>
      <c r="Y1232">
        <v>0</v>
      </c>
      <c r="Z1232">
        <v>8.0000022928075204E-3</v>
      </c>
      <c r="AA1232">
        <v>6.7118143362866296E-3</v>
      </c>
      <c r="AB1232">
        <v>209.96881792014801</v>
      </c>
      <c r="AC1232">
        <v>0</v>
      </c>
      <c r="AD1232">
        <v>0</v>
      </c>
      <c r="AE1232">
        <v>4.2603415794164798E-4</v>
      </c>
      <c r="AF1232">
        <v>0</v>
      </c>
      <c r="AG1232">
        <v>0</v>
      </c>
      <c r="AH1232">
        <v>3.3080672770841701E-2</v>
      </c>
      <c r="AI1232">
        <v>0</v>
      </c>
      <c r="AJ1232">
        <v>0</v>
      </c>
      <c r="AK1232">
        <v>9.1722645873450696E-3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1.04420134191086E-2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3.0999999999999999E-3</v>
      </c>
      <c r="AX1232">
        <v>0.191543311388192</v>
      </c>
      <c r="AY1232">
        <v>0</v>
      </c>
      <c r="AZ1232">
        <v>0</v>
      </c>
      <c r="BA1232">
        <v>1.9895612564788598E-3</v>
      </c>
      <c r="BB1232">
        <v>0</v>
      </c>
      <c r="BC1232">
        <v>0</v>
      </c>
    </row>
    <row r="1233" spans="1:55" x14ac:dyDescent="0.25">
      <c r="A1233" t="s">
        <v>119</v>
      </c>
      <c r="B1233">
        <v>2034</v>
      </c>
      <c r="C1233" t="s">
        <v>124</v>
      </c>
      <c r="D1233" t="str">
        <f t="shared" si="61"/>
        <v>Passenger</v>
      </c>
      <c r="E1233" t="str">
        <f t="shared" si="62"/>
        <v>2034LDA</v>
      </c>
      <c r="F1233" t="str">
        <f t="shared" si="63"/>
        <v>2034Passenger</v>
      </c>
      <c r="G1233" t="s">
        <v>115</v>
      </c>
      <c r="H1233" t="s">
        <v>115</v>
      </c>
      <c r="I1233" t="s">
        <v>125</v>
      </c>
      <c r="J1233">
        <v>68639.835072334405</v>
      </c>
      <c r="K1233">
        <v>2935851.4664078099</v>
      </c>
      <c r="L1233">
        <v>0</v>
      </c>
      <c r="M1233">
        <v>2935851.4664078099</v>
      </c>
      <c r="N1233">
        <v>331552.44930127898</v>
      </c>
      <c r="O1233">
        <v>0</v>
      </c>
      <c r="P1233">
        <v>0</v>
      </c>
      <c r="Q1233">
        <v>0</v>
      </c>
      <c r="R1233">
        <v>0</v>
      </c>
      <c r="S1233">
        <v>0</v>
      </c>
      <c r="T1233">
        <v>0</v>
      </c>
      <c r="U1233">
        <v>2.0000005732018701E-3</v>
      </c>
      <c r="V1233">
        <v>1.5346446554771599E-3</v>
      </c>
      <c r="W1233">
        <v>0</v>
      </c>
      <c r="X1233">
        <v>0</v>
      </c>
      <c r="Y1233">
        <v>0</v>
      </c>
      <c r="Z1233">
        <v>8.00000229280751E-3</v>
      </c>
      <c r="AA1233">
        <v>4.3846990156490304E-3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</row>
    <row r="1234" spans="1:55" x14ac:dyDescent="0.25">
      <c r="A1234" t="s">
        <v>113</v>
      </c>
      <c r="B1234">
        <v>2034</v>
      </c>
      <c r="C1234" t="s">
        <v>124</v>
      </c>
      <c r="D1234" t="str">
        <f t="shared" si="61"/>
        <v>Passenger</v>
      </c>
      <c r="E1234" t="str">
        <f t="shared" si="62"/>
        <v>2034LDA</v>
      </c>
      <c r="F1234" t="str">
        <f t="shared" si="63"/>
        <v>2034Passenger</v>
      </c>
      <c r="G1234" t="s">
        <v>115</v>
      </c>
      <c r="H1234" t="s">
        <v>115</v>
      </c>
      <c r="I1234" t="s">
        <v>125</v>
      </c>
      <c r="J1234">
        <v>80102.847252603198</v>
      </c>
      <c r="K1234">
        <v>3534172.28136389</v>
      </c>
      <c r="L1234">
        <v>0</v>
      </c>
      <c r="M1234">
        <v>3534172.28136389</v>
      </c>
      <c r="N1234">
        <v>386341.40789772599</v>
      </c>
      <c r="O1234">
        <v>0</v>
      </c>
      <c r="P1234">
        <v>0</v>
      </c>
      <c r="Q1234">
        <v>0</v>
      </c>
      <c r="R1234">
        <v>0</v>
      </c>
      <c r="S1234">
        <v>0</v>
      </c>
      <c r="T1234">
        <v>0</v>
      </c>
      <c r="U1234">
        <v>2.0000005732018701E-3</v>
      </c>
      <c r="V1234">
        <v>1.5348757778244899E-3</v>
      </c>
      <c r="W1234">
        <v>0</v>
      </c>
      <c r="X1234">
        <v>0</v>
      </c>
      <c r="Y1234">
        <v>0</v>
      </c>
      <c r="Z1234">
        <v>8.00000229280751E-3</v>
      </c>
      <c r="AA1234">
        <v>4.3853593652128297E-3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</row>
    <row r="1235" spans="1:55" x14ac:dyDescent="0.25">
      <c r="A1235" t="s">
        <v>119</v>
      </c>
      <c r="B1235">
        <v>2034</v>
      </c>
      <c r="C1235" t="s">
        <v>124</v>
      </c>
      <c r="D1235" t="str">
        <f t="shared" si="61"/>
        <v>Passenger</v>
      </c>
      <c r="E1235" t="str">
        <f t="shared" si="62"/>
        <v>2034LDA</v>
      </c>
      <c r="F1235" t="str">
        <f t="shared" si="63"/>
        <v>2034Passenger</v>
      </c>
      <c r="G1235" t="s">
        <v>115</v>
      </c>
      <c r="H1235" t="s">
        <v>115</v>
      </c>
      <c r="I1235" t="s">
        <v>126</v>
      </c>
      <c r="J1235">
        <v>27629.921790386401</v>
      </c>
      <c r="K1235">
        <v>1186765.26755891</v>
      </c>
      <c r="L1235">
        <v>507278.19113379897</v>
      </c>
      <c r="M1235">
        <v>679487.07642511197</v>
      </c>
      <c r="N1235">
        <v>114249.72660723999</v>
      </c>
      <c r="O1235">
        <v>2.5389512460696302E-3</v>
      </c>
      <c r="P1235">
        <v>0</v>
      </c>
      <c r="Q1235">
        <v>0.110688268266482</v>
      </c>
      <c r="R1235">
        <v>2.9182778284790302E-4</v>
      </c>
      <c r="S1235">
        <v>0</v>
      </c>
      <c r="T1235">
        <v>1.2068950791290201E-3</v>
      </c>
      <c r="U1235">
        <v>2.0000005732018801E-3</v>
      </c>
      <c r="V1235">
        <v>1.3434830164161199E-3</v>
      </c>
      <c r="W1235">
        <v>3.17389340469618E-4</v>
      </c>
      <c r="X1235">
        <v>0</v>
      </c>
      <c r="Y1235">
        <v>1.3126085167169601E-3</v>
      </c>
      <c r="Z1235">
        <v>8.0000022928075204E-3</v>
      </c>
      <c r="AA1235">
        <v>3.8385229040460698E-3</v>
      </c>
      <c r="AB1235">
        <v>116.859554394707</v>
      </c>
      <c r="AC1235">
        <v>0</v>
      </c>
      <c r="AD1235">
        <v>58.002740476556703</v>
      </c>
      <c r="AE1235">
        <v>3.4788486618137599E-4</v>
      </c>
      <c r="AF1235">
        <v>0</v>
      </c>
      <c r="AG1235">
        <v>3.8722017602848401E-2</v>
      </c>
      <c r="AH1235">
        <v>4.46886425140425E-4</v>
      </c>
      <c r="AI1235">
        <v>0</v>
      </c>
      <c r="AJ1235">
        <v>1.9348646707328401E-2</v>
      </c>
      <c r="AK1235">
        <v>1.1154081366160399E-3</v>
      </c>
      <c r="AL1235">
        <v>0</v>
      </c>
      <c r="AM1235">
        <v>0.15998483711914899</v>
      </c>
      <c r="AN1235">
        <v>4.2447037728596697E-2</v>
      </c>
      <c r="AO1235">
        <v>6.9770883024191405E-2</v>
      </c>
      <c r="AP1235">
        <v>0.74204509770198701</v>
      </c>
      <c r="AQ1235">
        <v>1.6276009346219899E-3</v>
      </c>
      <c r="AR1235">
        <v>0</v>
      </c>
      <c r="AS1235">
        <v>0.17516325900139701</v>
      </c>
      <c r="AT1235">
        <v>4.2447037728579301E-2</v>
      </c>
      <c r="AU1235">
        <v>6.9770883024162705E-2</v>
      </c>
      <c r="AV1235">
        <v>0.74204509770198701</v>
      </c>
      <c r="AW1235">
        <v>1.7733464363426099E-2</v>
      </c>
      <c r="AX1235">
        <v>0.193510462122401</v>
      </c>
      <c r="AY1235">
        <v>0</v>
      </c>
      <c r="AZ1235">
        <v>1.22121327459547</v>
      </c>
      <c r="BA1235">
        <v>1.15527566739209E-3</v>
      </c>
      <c r="BB1235">
        <v>0</v>
      </c>
      <c r="BC1235">
        <v>5.7341614095406297E-4</v>
      </c>
    </row>
    <row r="1236" spans="1:55" x14ac:dyDescent="0.25">
      <c r="A1236" t="s">
        <v>113</v>
      </c>
      <c r="B1236">
        <v>2034</v>
      </c>
      <c r="C1236" t="s">
        <v>124</v>
      </c>
      <c r="D1236" t="str">
        <f t="shared" si="61"/>
        <v>Passenger</v>
      </c>
      <c r="E1236" t="str">
        <f t="shared" si="62"/>
        <v>2034LDA</v>
      </c>
      <c r="F1236" t="str">
        <f t="shared" si="63"/>
        <v>2034Passenger</v>
      </c>
      <c r="G1236" t="s">
        <v>115</v>
      </c>
      <c r="H1236" t="s">
        <v>115</v>
      </c>
      <c r="I1236" t="s">
        <v>126</v>
      </c>
      <c r="J1236">
        <v>32334.850929340599</v>
      </c>
      <c r="K1236">
        <v>1462874.96883879</v>
      </c>
      <c r="L1236">
        <v>626292.01912663004</v>
      </c>
      <c r="M1236">
        <v>836582.94971216097</v>
      </c>
      <c r="N1236">
        <v>133704.60859749501</v>
      </c>
      <c r="O1236">
        <v>2.5748550440100998E-3</v>
      </c>
      <c r="P1236">
        <v>0</v>
      </c>
      <c r="Q1236">
        <v>0.11218821543844799</v>
      </c>
      <c r="R1236">
        <v>2.9799187928379199E-4</v>
      </c>
      <c r="S1236">
        <v>0</v>
      </c>
      <c r="T1236">
        <v>1.2220213373533E-3</v>
      </c>
      <c r="U1236">
        <v>2.0000005732018801E-3</v>
      </c>
      <c r="V1236">
        <v>1.34509379029623E-3</v>
      </c>
      <c r="W1236">
        <v>3.2409335776120501E-4</v>
      </c>
      <c r="X1236">
        <v>0</v>
      </c>
      <c r="Y1236">
        <v>1.3290597026689201E-3</v>
      </c>
      <c r="Z1236">
        <v>8.0000022928075204E-3</v>
      </c>
      <c r="AA1236">
        <v>3.8431251151320898E-3</v>
      </c>
      <c r="AB1236">
        <v>116.00133644716701</v>
      </c>
      <c r="AC1236">
        <v>0</v>
      </c>
      <c r="AD1236">
        <v>58.182917847450803</v>
      </c>
      <c r="AE1236">
        <v>3.4546322362208299E-4</v>
      </c>
      <c r="AF1236">
        <v>0</v>
      </c>
      <c r="AG1236">
        <v>4.0097986146899398E-2</v>
      </c>
      <c r="AH1236">
        <v>4.5665100355841699E-4</v>
      </c>
      <c r="AI1236">
        <v>0</v>
      </c>
      <c r="AJ1236">
        <v>1.9813228761927801E-2</v>
      </c>
      <c r="AK1236">
        <v>1.10482700733248E-3</v>
      </c>
      <c r="AL1236">
        <v>0</v>
      </c>
      <c r="AM1236">
        <v>0.16512640852944499</v>
      </c>
      <c r="AN1236">
        <v>4.2497832711084101E-2</v>
      </c>
      <c r="AO1236">
        <v>7.1290219900407695E-2</v>
      </c>
      <c r="AP1236">
        <v>0.73221382924290201</v>
      </c>
      <c r="AQ1236">
        <v>1.61216097560973E-3</v>
      </c>
      <c r="AR1236">
        <v>0</v>
      </c>
      <c r="AS1236">
        <v>0.18079263251474501</v>
      </c>
      <c r="AT1236">
        <v>4.2497832711066601E-2</v>
      </c>
      <c r="AU1236">
        <v>7.1290219900378302E-2</v>
      </c>
      <c r="AV1236">
        <v>0.73221382924290201</v>
      </c>
      <c r="AW1236">
        <v>1.77553454619645E-2</v>
      </c>
      <c r="AX1236">
        <v>0.18832151470759201</v>
      </c>
      <c r="AY1236">
        <v>0</v>
      </c>
      <c r="AZ1236">
        <v>1.2623024688809401</v>
      </c>
      <c r="BA1236">
        <v>1.1467913092474201E-3</v>
      </c>
      <c r="BB1236">
        <v>0</v>
      </c>
      <c r="BC1236">
        <v>5.7519737770005803E-4</v>
      </c>
    </row>
    <row r="1237" spans="1:55" x14ac:dyDescent="0.25">
      <c r="A1237" t="s">
        <v>119</v>
      </c>
      <c r="B1237">
        <v>2034</v>
      </c>
      <c r="C1237" t="s">
        <v>127</v>
      </c>
      <c r="D1237" t="str">
        <f t="shared" si="61"/>
        <v>Passenger</v>
      </c>
      <c r="E1237" t="str">
        <f t="shared" si="62"/>
        <v>2034LDT1</v>
      </c>
      <c r="F1237" t="str">
        <f t="shared" si="63"/>
        <v>2034Passenger</v>
      </c>
      <c r="G1237" t="s">
        <v>115</v>
      </c>
      <c r="H1237" t="s">
        <v>115</v>
      </c>
      <c r="I1237" t="s">
        <v>116</v>
      </c>
      <c r="J1237">
        <v>49851.931972782899</v>
      </c>
      <c r="K1237">
        <v>1885303.7724294199</v>
      </c>
      <c r="L1237">
        <v>1885303.7724294199</v>
      </c>
      <c r="M1237">
        <v>0</v>
      </c>
      <c r="N1237">
        <v>220218.92468275799</v>
      </c>
      <c r="O1237">
        <v>5.7670021802426003E-2</v>
      </c>
      <c r="P1237">
        <v>0</v>
      </c>
      <c r="Q1237">
        <v>0.248939580510953</v>
      </c>
      <c r="R1237">
        <v>9.3403371840667098E-4</v>
      </c>
      <c r="S1237">
        <v>0</v>
      </c>
      <c r="T1237">
        <v>1.58314416659303E-3</v>
      </c>
      <c r="U1237">
        <v>2.0000005732018701E-3</v>
      </c>
      <c r="V1237">
        <v>2.7482788083382599E-3</v>
      </c>
      <c r="W1237">
        <v>1.01584689082185E-3</v>
      </c>
      <c r="X1237">
        <v>0</v>
      </c>
      <c r="Y1237">
        <v>1.72181372863038E-3</v>
      </c>
      <c r="Z1237">
        <v>8.00000229280751E-3</v>
      </c>
      <c r="AA1237">
        <v>7.8522251666807499E-3</v>
      </c>
      <c r="AB1237">
        <v>291.71748817429398</v>
      </c>
      <c r="AC1237">
        <v>0</v>
      </c>
      <c r="AD1237">
        <v>71.318990212591203</v>
      </c>
      <c r="AE1237">
        <v>3.14658524094703E-3</v>
      </c>
      <c r="AF1237">
        <v>0</v>
      </c>
      <c r="AG1237">
        <v>6.0976589582545898E-2</v>
      </c>
      <c r="AH1237">
        <v>5.6511757948628999E-3</v>
      </c>
      <c r="AI1237">
        <v>0</v>
      </c>
      <c r="AJ1237">
        <v>3.1350406753739998E-2</v>
      </c>
      <c r="AK1237">
        <v>1.26251720010649E-2</v>
      </c>
      <c r="AL1237">
        <v>0</v>
      </c>
      <c r="AM1237">
        <v>0.28081194575389001</v>
      </c>
      <c r="AN1237">
        <v>0.115370247611686</v>
      </c>
      <c r="AO1237">
        <v>0.35335595290088601</v>
      </c>
      <c r="AP1237">
        <v>2.38203319650259</v>
      </c>
      <c r="AQ1237">
        <v>1.8422621347409199E-2</v>
      </c>
      <c r="AR1237">
        <v>0</v>
      </c>
      <c r="AS1237">
        <v>0.30745373418195998</v>
      </c>
      <c r="AT1237">
        <v>0.115370247611638</v>
      </c>
      <c r="AU1237">
        <v>0.35335595290074101</v>
      </c>
      <c r="AV1237">
        <v>2.38203319650259</v>
      </c>
      <c r="AW1237">
        <v>4.0035317686060799E-2</v>
      </c>
      <c r="AX1237">
        <v>0.90008278907345796</v>
      </c>
      <c r="AY1237">
        <v>0</v>
      </c>
      <c r="AZ1237">
        <v>2.7907717886952401</v>
      </c>
      <c r="BA1237">
        <v>2.8839243619070802E-3</v>
      </c>
      <c r="BB1237">
        <v>0</v>
      </c>
      <c r="BC1237">
        <v>7.0506082658238303E-4</v>
      </c>
    </row>
    <row r="1238" spans="1:55" x14ac:dyDescent="0.25">
      <c r="A1238" t="s">
        <v>113</v>
      </c>
      <c r="B1238">
        <v>2034</v>
      </c>
      <c r="C1238" t="s">
        <v>127</v>
      </c>
      <c r="D1238" t="str">
        <f t="shared" si="61"/>
        <v>Passenger</v>
      </c>
      <c r="E1238" t="str">
        <f t="shared" si="62"/>
        <v>2034LDT1</v>
      </c>
      <c r="F1238" t="str">
        <f t="shared" si="63"/>
        <v>2034Passenger</v>
      </c>
      <c r="G1238" t="s">
        <v>115</v>
      </c>
      <c r="H1238" t="s">
        <v>115</v>
      </c>
      <c r="I1238" t="s">
        <v>116</v>
      </c>
      <c r="J1238">
        <v>59328.717123854804</v>
      </c>
      <c r="K1238">
        <v>2133975.0373788001</v>
      </c>
      <c r="L1238">
        <v>2133975.0373788001</v>
      </c>
      <c r="M1238">
        <v>0</v>
      </c>
      <c r="N1238">
        <v>260095.618287369</v>
      </c>
      <c r="O1238">
        <v>5.6190880616031898E-2</v>
      </c>
      <c r="P1238">
        <v>0</v>
      </c>
      <c r="Q1238">
        <v>0.26165296777978803</v>
      </c>
      <c r="R1238">
        <v>9.40640683735063E-4</v>
      </c>
      <c r="S1238">
        <v>0</v>
      </c>
      <c r="T1238">
        <v>1.65361157072283E-3</v>
      </c>
      <c r="U1238">
        <v>2.0000005732018801E-3</v>
      </c>
      <c r="V1238">
        <v>2.77602863131488E-3</v>
      </c>
      <c r="W1238">
        <v>1.0230325684417801E-3</v>
      </c>
      <c r="X1238">
        <v>0</v>
      </c>
      <c r="Y1238">
        <v>1.7984534601292099E-3</v>
      </c>
      <c r="Z1238">
        <v>8.0000022928075204E-3</v>
      </c>
      <c r="AA1238">
        <v>7.9315103751853907E-3</v>
      </c>
      <c r="AB1238">
        <v>289.63428916885499</v>
      </c>
      <c r="AC1238">
        <v>0</v>
      </c>
      <c r="AD1238">
        <v>72.313764029503304</v>
      </c>
      <c r="AE1238">
        <v>2.9679009119410898E-3</v>
      </c>
      <c r="AF1238">
        <v>0</v>
      </c>
      <c r="AG1238">
        <v>6.5238107498536202E-2</v>
      </c>
      <c r="AH1238">
        <v>5.51873417006937E-3</v>
      </c>
      <c r="AI1238">
        <v>0</v>
      </c>
      <c r="AJ1238">
        <v>3.1935469252598402E-2</v>
      </c>
      <c r="AK1238">
        <v>1.20262816880827E-2</v>
      </c>
      <c r="AL1238">
        <v>0</v>
      </c>
      <c r="AM1238">
        <v>0.30879864736759299</v>
      </c>
      <c r="AN1238">
        <v>0.122989553279148</v>
      </c>
      <c r="AO1238">
        <v>0.37916175073349601</v>
      </c>
      <c r="AP1238">
        <v>2.4561152674650901</v>
      </c>
      <c r="AQ1238">
        <v>1.7548722008550999E-2</v>
      </c>
      <c r="AR1238">
        <v>0</v>
      </c>
      <c r="AS1238">
        <v>0.33809564970114597</v>
      </c>
      <c r="AT1238">
        <v>0.122989553279097</v>
      </c>
      <c r="AU1238">
        <v>0.37916175073334002</v>
      </c>
      <c r="AV1238">
        <v>2.4561152674650901</v>
      </c>
      <c r="AW1238">
        <v>3.9965999268859201E-2</v>
      </c>
      <c r="AX1238">
        <v>0.84781689225379597</v>
      </c>
      <c r="AY1238">
        <v>0</v>
      </c>
      <c r="AZ1238">
        <v>3.05857357668777</v>
      </c>
      <c r="BA1238">
        <v>2.86332981887819E-3</v>
      </c>
      <c r="BB1238">
        <v>0</v>
      </c>
      <c r="BC1238">
        <v>7.1489517852039997E-4</v>
      </c>
    </row>
    <row r="1239" spans="1:55" x14ac:dyDescent="0.25">
      <c r="A1239" t="s">
        <v>119</v>
      </c>
      <c r="B1239">
        <v>2034</v>
      </c>
      <c r="C1239" t="s">
        <v>127</v>
      </c>
      <c r="D1239" t="str">
        <f t="shared" si="61"/>
        <v>Passenger</v>
      </c>
      <c r="E1239" t="str">
        <f t="shared" si="62"/>
        <v>2034LDT1</v>
      </c>
      <c r="F1239" t="str">
        <f t="shared" si="63"/>
        <v>2034Passenger</v>
      </c>
      <c r="G1239" t="s">
        <v>115</v>
      </c>
      <c r="H1239" t="s">
        <v>115</v>
      </c>
      <c r="I1239" t="s">
        <v>121</v>
      </c>
      <c r="J1239">
        <v>0.36942796228435398</v>
      </c>
      <c r="K1239">
        <v>16.516332783033299</v>
      </c>
      <c r="L1239">
        <v>16.516332783033299</v>
      </c>
      <c r="M1239">
        <v>0</v>
      </c>
      <c r="N1239">
        <v>1.7812638968326999</v>
      </c>
      <c r="O1239">
        <v>2.9516368720703699E-2</v>
      </c>
      <c r="P1239">
        <v>0</v>
      </c>
      <c r="Q1239">
        <v>0</v>
      </c>
      <c r="R1239">
        <v>3.8037034967631799E-3</v>
      </c>
      <c r="S1239">
        <v>0</v>
      </c>
      <c r="T1239">
        <v>0</v>
      </c>
      <c r="U1239">
        <v>2.0000005732018801E-3</v>
      </c>
      <c r="V1239">
        <v>2.6030681833992802E-3</v>
      </c>
      <c r="W1239">
        <v>3.9756900902025204E-3</v>
      </c>
      <c r="X1239">
        <v>0</v>
      </c>
      <c r="Y1239">
        <v>0</v>
      </c>
      <c r="Z1239">
        <v>8.0000022928075204E-3</v>
      </c>
      <c r="AA1239">
        <v>7.4373376668551098E-3</v>
      </c>
      <c r="AB1239">
        <v>347.50029538102598</v>
      </c>
      <c r="AC1239">
        <v>0</v>
      </c>
      <c r="AD1239">
        <v>0</v>
      </c>
      <c r="AE1239">
        <v>5.2239936264738304E-4</v>
      </c>
      <c r="AF1239">
        <v>0</v>
      </c>
      <c r="AG1239">
        <v>0</v>
      </c>
      <c r="AH1239">
        <v>5.4748813053004601E-2</v>
      </c>
      <c r="AI1239">
        <v>0</v>
      </c>
      <c r="AJ1239">
        <v>0</v>
      </c>
      <c r="AK1239">
        <v>1.12469507083948E-2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1.2803905633418501E-2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3.0999999999999999E-3</v>
      </c>
      <c r="AX1239">
        <v>0.110524999674006</v>
      </c>
      <c r="AY1239">
        <v>0</v>
      </c>
      <c r="AZ1239">
        <v>0</v>
      </c>
      <c r="BA1239">
        <v>3.29274189926612E-3</v>
      </c>
      <c r="BB1239">
        <v>0</v>
      </c>
      <c r="BC1239">
        <v>0</v>
      </c>
    </row>
    <row r="1240" spans="1:55" x14ac:dyDescent="0.25">
      <c r="A1240" t="s">
        <v>113</v>
      </c>
      <c r="B1240">
        <v>2034</v>
      </c>
      <c r="C1240" t="s">
        <v>127</v>
      </c>
      <c r="D1240" t="str">
        <f t="shared" si="61"/>
        <v>Passenger</v>
      </c>
      <c r="E1240" t="str">
        <f t="shared" si="62"/>
        <v>2034LDT1</v>
      </c>
      <c r="F1240" t="str">
        <f t="shared" si="63"/>
        <v>2034Passenger</v>
      </c>
      <c r="G1240" t="s">
        <v>115</v>
      </c>
      <c r="H1240" t="s">
        <v>115</v>
      </c>
      <c r="I1240" t="s">
        <v>121</v>
      </c>
      <c r="J1240">
        <v>0.43517922366846001</v>
      </c>
      <c r="K1240">
        <v>18.831160405949799</v>
      </c>
      <c r="L1240">
        <v>18.831160405949799</v>
      </c>
      <c r="M1240">
        <v>0</v>
      </c>
      <c r="N1240">
        <v>2.07371559316939</v>
      </c>
      <c r="O1240">
        <v>4.5794084267040097E-2</v>
      </c>
      <c r="P1240">
        <v>0</v>
      </c>
      <c r="Q1240">
        <v>0</v>
      </c>
      <c r="R1240">
        <v>4.9775139623244001E-3</v>
      </c>
      <c r="S1240">
        <v>0</v>
      </c>
      <c r="T1240">
        <v>0</v>
      </c>
      <c r="U1240">
        <v>2.0000005732018801E-3</v>
      </c>
      <c r="V1240">
        <v>2.63431157589756E-3</v>
      </c>
      <c r="W1240">
        <v>5.2025750563096298E-3</v>
      </c>
      <c r="X1240">
        <v>0</v>
      </c>
      <c r="Y1240">
        <v>0</v>
      </c>
      <c r="Z1240">
        <v>8.0000022928075204E-3</v>
      </c>
      <c r="AA1240">
        <v>7.5266045025644598E-3</v>
      </c>
      <c r="AB1240">
        <v>352.66712952196798</v>
      </c>
      <c r="AC1240">
        <v>0</v>
      </c>
      <c r="AD1240">
        <v>0</v>
      </c>
      <c r="AE1240">
        <v>6.0475625793579904E-4</v>
      </c>
      <c r="AF1240">
        <v>0</v>
      </c>
      <c r="AG1240">
        <v>0</v>
      </c>
      <c r="AH1240">
        <v>5.55628498760471E-2</v>
      </c>
      <c r="AI1240">
        <v>0</v>
      </c>
      <c r="AJ1240">
        <v>0</v>
      </c>
      <c r="AK1240">
        <v>1.30200461752637E-2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1.48224569390525E-2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3.0999999999999999E-3</v>
      </c>
      <c r="AX1240">
        <v>0.127372421700084</v>
      </c>
      <c r="AY1240">
        <v>0</v>
      </c>
      <c r="AZ1240">
        <v>0</v>
      </c>
      <c r="BA1240">
        <v>3.3417002785497501E-3</v>
      </c>
      <c r="BB1240">
        <v>0</v>
      </c>
      <c r="BC1240">
        <v>0</v>
      </c>
    </row>
    <row r="1241" spans="1:55" x14ac:dyDescent="0.25">
      <c r="A1241" t="s">
        <v>119</v>
      </c>
      <c r="B1241">
        <v>2034</v>
      </c>
      <c r="C1241" t="s">
        <v>127</v>
      </c>
      <c r="D1241" t="str">
        <f t="shared" si="61"/>
        <v>Passenger</v>
      </c>
      <c r="E1241" t="str">
        <f t="shared" si="62"/>
        <v>2034LDT1</v>
      </c>
      <c r="F1241" t="str">
        <f t="shared" si="63"/>
        <v>2034Passenger</v>
      </c>
      <c r="G1241" t="s">
        <v>115</v>
      </c>
      <c r="H1241" t="s">
        <v>115</v>
      </c>
      <c r="I1241" t="s">
        <v>125</v>
      </c>
      <c r="J1241">
        <v>716.32287636688</v>
      </c>
      <c r="K1241">
        <v>32656.090245560801</v>
      </c>
      <c r="L1241">
        <v>0</v>
      </c>
      <c r="M1241">
        <v>32656.090245560801</v>
      </c>
      <c r="N1241">
        <v>3534.8408845998601</v>
      </c>
      <c r="O1241">
        <v>0</v>
      </c>
      <c r="P1241">
        <v>0</v>
      </c>
      <c r="Q1241">
        <v>0</v>
      </c>
      <c r="R1241">
        <v>0</v>
      </c>
      <c r="S1241">
        <v>0</v>
      </c>
      <c r="T1241">
        <v>0</v>
      </c>
      <c r="U1241">
        <v>2.0000005732018701E-3</v>
      </c>
      <c r="V1241">
        <v>1.5319685079308201E-3</v>
      </c>
      <c r="W1241">
        <v>0</v>
      </c>
      <c r="X1241">
        <v>0</v>
      </c>
      <c r="Y1241">
        <v>0</v>
      </c>
      <c r="Z1241">
        <v>8.00000229280751E-3</v>
      </c>
      <c r="AA1241">
        <v>4.3770528798023596E-3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</row>
    <row r="1242" spans="1:55" x14ac:dyDescent="0.25">
      <c r="A1242" t="s">
        <v>113</v>
      </c>
      <c r="B1242">
        <v>2034</v>
      </c>
      <c r="C1242" t="s">
        <v>127</v>
      </c>
      <c r="D1242" t="str">
        <f t="shared" si="61"/>
        <v>Passenger</v>
      </c>
      <c r="E1242" t="str">
        <f t="shared" si="62"/>
        <v>2034LDT1</v>
      </c>
      <c r="F1242" t="str">
        <f t="shared" si="63"/>
        <v>2034Passenger</v>
      </c>
      <c r="G1242" t="s">
        <v>115</v>
      </c>
      <c r="H1242" t="s">
        <v>115</v>
      </c>
      <c r="I1242" t="s">
        <v>125</v>
      </c>
      <c r="J1242">
        <v>818.47578869097902</v>
      </c>
      <c r="K1242">
        <v>38635.297273985401</v>
      </c>
      <c r="L1242">
        <v>0</v>
      </c>
      <c r="M1242">
        <v>38635.297273985401</v>
      </c>
      <c r="N1242">
        <v>4033.5135080089799</v>
      </c>
      <c r="O1242">
        <v>0</v>
      </c>
      <c r="P1242">
        <v>0</v>
      </c>
      <c r="Q1242">
        <v>0</v>
      </c>
      <c r="R1242">
        <v>0</v>
      </c>
      <c r="S1242">
        <v>0</v>
      </c>
      <c r="T1242">
        <v>0</v>
      </c>
      <c r="U1242">
        <v>2.0000005732018701E-3</v>
      </c>
      <c r="V1242">
        <v>1.5320993292833999E-3</v>
      </c>
      <c r="W1242">
        <v>0</v>
      </c>
      <c r="X1242">
        <v>0</v>
      </c>
      <c r="Y1242">
        <v>0</v>
      </c>
      <c r="Z1242">
        <v>8.00000229280751E-3</v>
      </c>
      <c r="AA1242">
        <v>4.3774266550954304E-3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</row>
    <row r="1243" spans="1:55" x14ac:dyDescent="0.25">
      <c r="A1243" t="s">
        <v>119</v>
      </c>
      <c r="B1243">
        <v>2034</v>
      </c>
      <c r="C1243" t="s">
        <v>127</v>
      </c>
      <c r="D1243" t="str">
        <f t="shared" si="61"/>
        <v>Passenger</v>
      </c>
      <c r="E1243" t="str">
        <f t="shared" si="62"/>
        <v>2034LDT1</v>
      </c>
      <c r="F1243" t="str">
        <f t="shared" si="63"/>
        <v>2034Passenger</v>
      </c>
      <c r="G1243" t="s">
        <v>115</v>
      </c>
      <c r="H1243" t="s">
        <v>115</v>
      </c>
      <c r="I1243" t="s">
        <v>126</v>
      </c>
      <c r="J1243">
        <v>572.27218870873401</v>
      </c>
      <c r="K1243">
        <v>27077.978385306302</v>
      </c>
      <c r="L1243">
        <v>11092.979646689801</v>
      </c>
      <c r="M1243">
        <v>15984.998738616399</v>
      </c>
      <c r="N1243">
        <v>2366.34550039331</v>
      </c>
      <c r="O1243">
        <v>2.4292056138525602E-3</v>
      </c>
      <c r="P1243">
        <v>0</v>
      </c>
      <c r="Q1243">
        <v>0.110577920086597</v>
      </c>
      <c r="R1243">
        <v>2.0137166675602999E-4</v>
      </c>
      <c r="S1243">
        <v>0</v>
      </c>
      <c r="T1243">
        <v>8.4870387955701698E-4</v>
      </c>
      <c r="U1243">
        <v>2.0000005732018801E-3</v>
      </c>
      <c r="V1243">
        <v>1.3470140329499901E-3</v>
      </c>
      <c r="W1243">
        <v>2.1901006092444201E-4</v>
      </c>
      <c r="X1243">
        <v>0</v>
      </c>
      <c r="Y1243">
        <v>9.2304290550361805E-4</v>
      </c>
      <c r="Z1243">
        <v>8.0000022928075204E-3</v>
      </c>
      <c r="AA1243">
        <v>3.8486115227142599E-3</v>
      </c>
      <c r="AB1243">
        <v>112.167589566514</v>
      </c>
      <c r="AC1243">
        <v>0</v>
      </c>
      <c r="AD1243">
        <v>63.8624145048678</v>
      </c>
      <c r="AE1243">
        <v>3.34980471741218E-4</v>
      </c>
      <c r="AF1243">
        <v>0</v>
      </c>
      <c r="AG1243">
        <v>3.8900205530924402E-2</v>
      </c>
      <c r="AH1243">
        <v>4.3286152481243899E-4</v>
      </c>
      <c r="AI1243">
        <v>0</v>
      </c>
      <c r="AJ1243">
        <v>1.9616069424067299E-2</v>
      </c>
      <c r="AK1243">
        <v>1.0670203205658999E-3</v>
      </c>
      <c r="AL1243">
        <v>0</v>
      </c>
      <c r="AM1243">
        <v>0.15948573712443401</v>
      </c>
      <c r="AN1243">
        <v>2.4902578967984201E-2</v>
      </c>
      <c r="AO1243">
        <v>2.36319253945169E-2</v>
      </c>
      <c r="AP1243">
        <v>0.35994811242389602</v>
      </c>
      <c r="AQ1243">
        <v>1.5569935470280099E-3</v>
      </c>
      <c r="AR1243">
        <v>0</v>
      </c>
      <c r="AS1243">
        <v>0.17461680733000101</v>
      </c>
      <c r="AT1243">
        <v>2.4902578967974001E-2</v>
      </c>
      <c r="AU1243">
        <v>2.3631925394507199E-2</v>
      </c>
      <c r="AV1243">
        <v>0.35994811242389602</v>
      </c>
      <c r="AW1243">
        <v>1.7206053514460098E-2</v>
      </c>
      <c r="AX1243">
        <v>0.18698709395746699</v>
      </c>
      <c r="AY1243">
        <v>0</v>
      </c>
      <c r="AZ1243">
        <v>1.2179601672533</v>
      </c>
      <c r="BA1243">
        <v>1.1088908182768701E-3</v>
      </c>
      <c r="BB1243">
        <v>0</v>
      </c>
      <c r="BC1243">
        <v>6.3134498433209103E-4</v>
      </c>
    </row>
    <row r="1244" spans="1:55" x14ac:dyDescent="0.25">
      <c r="A1244" t="s">
        <v>113</v>
      </c>
      <c r="B1244">
        <v>2034</v>
      </c>
      <c r="C1244" t="s">
        <v>127</v>
      </c>
      <c r="D1244" t="str">
        <f t="shared" si="61"/>
        <v>Passenger</v>
      </c>
      <c r="E1244" t="str">
        <f t="shared" si="62"/>
        <v>2034LDT1</v>
      </c>
      <c r="F1244" t="str">
        <f t="shared" si="63"/>
        <v>2034Passenger</v>
      </c>
      <c r="G1244" t="s">
        <v>115</v>
      </c>
      <c r="H1244" t="s">
        <v>115</v>
      </c>
      <c r="I1244" t="s">
        <v>126</v>
      </c>
      <c r="J1244">
        <v>651.09164468011602</v>
      </c>
      <c r="K1244">
        <v>30443.279247939401</v>
      </c>
      <c r="L1244">
        <v>12474.3436977618</v>
      </c>
      <c r="M1244">
        <v>17968.935550177499</v>
      </c>
      <c r="N1244">
        <v>2692.2639508463599</v>
      </c>
      <c r="O1244">
        <v>2.4625374176404399E-3</v>
      </c>
      <c r="P1244">
        <v>0</v>
      </c>
      <c r="Q1244">
        <v>0.112193678475595</v>
      </c>
      <c r="R1244">
        <v>2.0415087049192E-4</v>
      </c>
      <c r="S1244">
        <v>0</v>
      </c>
      <c r="T1244">
        <v>8.51060562311327E-4</v>
      </c>
      <c r="U1244">
        <v>2.0000005732018801E-3</v>
      </c>
      <c r="V1244">
        <v>1.34860880807516E-3</v>
      </c>
      <c r="W1244">
        <v>2.2203269856420501E-4</v>
      </c>
      <c r="X1244">
        <v>0</v>
      </c>
      <c r="Y1244">
        <v>9.2560601302472695E-4</v>
      </c>
      <c r="Z1244">
        <v>8.0000022928075204E-3</v>
      </c>
      <c r="AA1244">
        <v>3.85316802307188E-3</v>
      </c>
      <c r="AB1244">
        <v>111.00300134763501</v>
      </c>
      <c r="AC1244">
        <v>0</v>
      </c>
      <c r="AD1244">
        <v>63.965798342403403</v>
      </c>
      <c r="AE1244">
        <v>3.2920093005474397E-4</v>
      </c>
      <c r="AF1244">
        <v>0</v>
      </c>
      <c r="AG1244">
        <v>4.0067011822490499E-2</v>
      </c>
      <c r="AH1244">
        <v>4.3514302052134101E-4</v>
      </c>
      <c r="AI1244">
        <v>0</v>
      </c>
      <c r="AJ1244">
        <v>1.9779546658269399E-2</v>
      </c>
      <c r="AK1244">
        <v>1.05500073259698E-3</v>
      </c>
      <c r="AL1244">
        <v>0</v>
      </c>
      <c r="AM1244">
        <v>0.16514134952583201</v>
      </c>
      <c r="AN1244">
        <v>2.4481970776232199E-2</v>
      </c>
      <c r="AO1244">
        <v>2.3565344068979099E-2</v>
      </c>
      <c r="AP1244">
        <v>0.34144818824579698</v>
      </c>
      <c r="AQ1244">
        <v>1.5394545924787501E-3</v>
      </c>
      <c r="AR1244">
        <v>0</v>
      </c>
      <c r="AS1244">
        <v>0.18080899102513301</v>
      </c>
      <c r="AT1244">
        <v>2.44819707762222E-2</v>
      </c>
      <c r="AU1244">
        <v>2.3565344068969402E-2</v>
      </c>
      <c r="AV1244">
        <v>0.34144818824579698</v>
      </c>
      <c r="AW1244">
        <v>1.7209789754875301E-2</v>
      </c>
      <c r="AX1244">
        <v>0.18048893637953101</v>
      </c>
      <c r="AY1244">
        <v>0</v>
      </c>
      <c r="AZ1244">
        <v>1.2624458338264</v>
      </c>
      <c r="BA1244">
        <v>1.0973776780910101E-3</v>
      </c>
      <c r="BB1244">
        <v>0</v>
      </c>
      <c r="BC1244">
        <v>6.3236703881899305E-4</v>
      </c>
    </row>
    <row r="1245" spans="1:55" x14ac:dyDescent="0.25">
      <c r="A1245" t="s">
        <v>119</v>
      </c>
      <c r="B1245">
        <v>2034</v>
      </c>
      <c r="C1245" t="s">
        <v>128</v>
      </c>
      <c r="D1245" t="str">
        <f t="shared" si="61"/>
        <v>Passenger</v>
      </c>
      <c r="E1245" t="str">
        <f t="shared" si="62"/>
        <v>2034LDT2</v>
      </c>
      <c r="F1245" t="str">
        <f t="shared" si="63"/>
        <v>2034Passenger</v>
      </c>
      <c r="G1245" t="s">
        <v>115</v>
      </c>
      <c r="H1245" t="s">
        <v>115</v>
      </c>
      <c r="I1245" t="s">
        <v>116</v>
      </c>
      <c r="J1245">
        <v>347192.594893759</v>
      </c>
      <c r="K1245">
        <v>14456247.9553867</v>
      </c>
      <c r="L1245">
        <v>14456247.9553867</v>
      </c>
      <c r="M1245">
        <v>0</v>
      </c>
      <c r="N1245">
        <v>1618179.46786694</v>
      </c>
      <c r="O1245">
        <v>3.2756223444927401E-2</v>
      </c>
      <c r="P1245">
        <v>0</v>
      </c>
      <c r="Q1245">
        <v>0.21734251452752901</v>
      </c>
      <c r="R1245">
        <v>7.0115355460750504E-4</v>
      </c>
      <c r="S1245">
        <v>0</v>
      </c>
      <c r="T1245">
        <v>1.2057848976526999E-3</v>
      </c>
      <c r="U1245">
        <v>2.0000005732018801E-3</v>
      </c>
      <c r="V1245">
        <v>2.6766887605975099E-3</v>
      </c>
      <c r="W1245">
        <v>7.6256846450013403E-4</v>
      </c>
      <c r="X1245">
        <v>0</v>
      </c>
      <c r="Y1245">
        <v>1.31140109306754E-3</v>
      </c>
      <c r="Z1245">
        <v>8.0000022928075204E-3</v>
      </c>
      <c r="AA1245">
        <v>7.64768217313573E-3</v>
      </c>
      <c r="AB1245">
        <v>292.32198211094999</v>
      </c>
      <c r="AC1245">
        <v>0</v>
      </c>
      <c r="AD1245">
        <v>70.704555364687195</v>
      </c>
      <c r="AE1245">
        <v>1.7035757641526001E-3</v>
      </c>
      <c r="AF1245">
        <v>0</v>
      </c>
      <c r="AG1245">
        <v>4.9526511291187701E-2</v>
      </c>
      <c r="AH1245">
        <v>4.00787426017667E-3</v>
      </c>
      <c r="AI1245">
        <v>0</v>
      </c>
      <c r="AJ1245">
        <v>3.0835950866389902E-2</v>
      </c>
      <c r="AK1245">
        <v>5.7276325337163297E-3</v>
      </c>
      <c r="AL1245">
        <v>0</v>
      </c>
      <c r="AM1245">
        <v>0.20447034696403099</v>
      </c>
      <c r="AN1245">
        <v>5.4799515942955998E-2</v>
      </c>
      <c r="AO1245">
        <v>0.17628824589403899</v>
      </c>
      <c r="AP1245">
        <v>1.20022843927997</v>
      </c>
      <c r="AQ1245">
        <v>8.3577479480562798E-3</v>
      </c>
      <c r="AR1245">
        <v>0</v>
      </c>
      <c r="AS1245">
        <v>0.223869292792368</v>
      </c>
      <c r="AT1245">
        <v>5.4799515942933502E-2</v>
      </c>
      <c r="AU1245">
        <v>0.17628824589396599</v>
      </c>
      <c r="AV1245">
        <v>1.20022843927997</v>
      </c>
      <c r="AW1245">
        <v>4.0993863738741101E-2</v>
      </c>
      <c r="AX1245">
        <v>0.64561431257106405</v>
      </c>
      <c r="AY1245">
        <v>0</v>
      </c>
      <c r="AZ1245">
        <v>2.2590713249177101</v>
      </c>
      <c r="BA1245">
        <v>2.8899003998932101E-3</v>
      </c>
      <c r="BB1245">
        <v>0</v>
      </c>
      <c r="BC1245">
        <v>6.9898651256794096E-4</v>
      </c>
    </row>
    <row r="1246" spans="1:55" x14ac:dyDescent="0.25">
      <c r="A1246" t="s">
        <v>113</v>
      </c>
      <c r="B1246">
        <v>2034</v>
      </c>
      <c r="C1246" t="s">
        <v>128</v>
      </c>
      <c r="D1246" t="str">
        <f t="shared" si="61"/>
        <v>Passenger</v>
      </c>
      <c r="E1246" t="str">
        <f t="shared" si="62"/>
        <v>2034LDT2</v>
      </c>
      <c r="F1246" t="str">
        <f t="shared" si="63"/>
        <v>2034Passenger</v>
      </c>
      <c r="G1246" t="s">
        <v>115</v>
      </c>
      <c r="H1246" t="s">
        <v>115</v>
      </c>
      <c r="I1246" t="s">
        <v>116</v>
      </c>
      <c r="J1246">
        <v>399189.71895182499</v>
      </c>
      <c r="K1246">
        <v>16214161.9894992</v>
      </c>
      <c r="L1246">
        <v>16214161.9894992</v>
      </c>
      <c r="M1246">
        <v>0</v>
      </c>
      <c r="N1246">
        <v>1854560.6585480799</v>
      </c>
      <c r="O1246">
        <v>3.3719126229449503E-2</v>
      </c>
      <c r="P1246">
        <v>0</v>
      </c>
      <c r="Q1246">
        <v>0.227419913061359</v>
      </c>
      <c r="R1246">
        <v>7.1059127927770903E-4</v>
      </c>
      <c r="S1246">
        <v>0</v>
      </c>
      <c r="T1246">
        <v>1.2220329326569699E-3</v>
      </c>
      <c r="U1246">
        <v>2.0000005732018801E-3</v>
      </c>
      <c r="V1246">
        <v>2.7055820043716599E-3</v>
      </c>
      <c r="W1246">
        <v>7.72832851185245E-4</v>
      </c>
      <c r="X1246">
        <v>0</v>
      </c>
      <c r="Y1246">
        <v>1.32907231361962E-3</v>
      </c>
      <c r="Z1246">
        <v>8.0000022928075204E-3</v>
      </c>
      <c r="AA1246">
        <v>7.7302342982047603E-3</v>
      </c>
      <c r="AB1246">
        <v>290.72974025680003</v>
      </c>
      <c r="AC1246">
        <v>0</v>
      </c>
      <c r="AD1246">
        <v>71.245336981915599</v>
      </c>
      <c r="AE1246">
        <v>1.7037532716022001E-3</v>
      </c>
      <c r="AF1246">
        <v>0</v>
      </c>
      <c r="AG1246">
        <v>5.19921007244682E-2</v>
      </c>
      <c r="AH1246">
        <v>4.0613231594053998E-3</v>
      </c>
      <c r="AI1246">
        <v>0</v>
      </c>
      <c r="AJ1246">
        <v>3.1344276303460102E-2</v>
      </c>
      <c r="AK1246">
        <v>5.7976802818932999E-3</v>
      </c>
      <c r="AL1246">
        <v>0</v>
      </c>
      <c r="AM1246">
        <v>0.21879005460002501</v>
      </c>
      <c r="AN1246">
        <v>5.7079147247213698E-2</v>
      </c>
      <c r="AO1246">
        <v>0.185844274210612</v>
      </c>
      <c r="AP1246">
        <v>1.22934360221774</v>
      </c>
      <c r="AQ1246">
        <v>8.4599614577648401E-3</v>
      </c>
      <c r="AR1246">
        <v>0</v>
      </c>
      <c r="AS1246">
        <v>0.23954757020062001</v>
      </c>
      <c r="AT1246">
        <v>5.70791472471903E-2</v>
      </c>
      <c r="AU1246">
        <v>0.18584427421053501</v>
      </c>
      <c r="AV1246">
        <v>1.22934360221774</v>
      </c>
      <c r="AW1246">
        <v>4.10232633446935E-2</v>
      </c>
      <c r="AX1246">
        <v>0.62530426658524496</v>
      </c>
      <c r="AY1246">
        <v>0</v>
      </c>
      <c r="AZ1246">
        <v>2.3947165644813602</v>
      </c>
      <c r="BA1246">
        <v>2.8741594681377298E-3</v>
      </c>
      <c r="BB1246">
        <v>0</v>
      </c>
      <c r="BC1246">
        <v>7.0433268941238396E-4</v>
      </c>
    </row>
    <row r="1247" spans="1:55" x14ac:dyDescent="0.25">
      <c r="A1247" t="s">
        <v>119</v>
      </c>
      <c r="B1247">
        <v>2034</v>
      </c>
      <c r="C1247" t="s">
        <v>128</v>
      </c>
      <c r="D1247" t="str">
        <f t="shared" si="61"/>
        <v>Passenger</v>
      </c>
      <c r="E1247" t="str">
        <f t="shared" si="62"/>
        <v>2034LDT2</v>
      </c>
      <c r="F1247" t="str">
        <f t="shared" si="63"/>
        <v>2034Passenger</v>
      </c>
      <c r="G1247" t="s">
        <v>115</v>
      </c>
      <c r="H1247" t="s">
        <v>115</v>
      </c>
      <c r="I1247" t="s">
        <v>121</v>
      </c>
      <c r="J1247">
        <v>1273.68410505475</v>
      </c>
      <c r="K1247">
        <v>53955.216728317297</v>
      </c>
      <c r="L1247">
        <v>53955.216728317297</v>
      </c>
      <c r="M1247">
        <v>0</v>
      </c>
      <c r="N1247">
        <v>6003.1849873025603</v>
      </c>
      <c r="O1247">
        <v>2.79529682816143E-2</v>
      </c>
      <c r="P1247">
        <v>0</v>
      </c>
      <c r="Q1247">
        <v>0</v>
      </c>
      <c r="R1247">
        <v>3.75033902754356E-3</v>
      </c>
      <c r="S1247">
        <v>0</v>
      </c>
      <c r="T1247">
        <v>0</v>
      </c>
      <c r="U1247">
        <v>2.0000005732018801E-3</v>
      </c>
      <c r="V1247">
        <v>2.6631339669312502E-3</v>
      </c>
      <c r="W1247">
        <v>3.9199127164861198E-3</v>
      </c>
      <c r="X1247">
        <v>0</v>
      </c>
      <c r="Y1247">
        <v>0</v>
      </c>
      <c r="Z1247">
        <v>8.0000022928075204E-3</v>
      </c>
      <c r="AA1247">
        <v>7.6089541912321397E-3</v>
      </c>
      <c r="AB1247">
        <v>265.91642524919303</v>
      </c>
      <c r="AC1247">
        <v>0</v>
      </c>
      <c r="AD1247">
        <v>0</v>
      </c>
      <c r="AE1247">
        <v>5.1345610105529101E-4</v>
      </c>
      <c r="AF1247">
        <v>0</v>
      </c>
      <c r="AG1247">
        <v>0</v>
      </c>
      <c r="AH1247">
        <v>4.1895241089588697E-2</v>
      </c>
      <c r="AI1247">
        <v>0</v>
      </c>
      <c r="AJ1247">
        <v>0</v>
      </c>
      <c r="AK1247">
        <v>1.1054407551778399E-2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1.2584708050749601E-2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3.0999999999999899E-3</v>
      </c>
      <c r="AX1247">
        <v>0.114228403035496</v>
      </c>
      <c r="AY1247">
        <v>0</v>
      </c>
      <c r="AZ1247">
        <v>0</v>
      </c>
      <c r="BA1247">
        <v>2.51969326863742E-3</v>
      </c>
      <c r="BB1247">
        <v>0</v>
      </c>
      <c r="BC1247">
        <v>0</v>
      </c>
    </row>
    <row r="1248" spans="1:55" x14ac:dyDescent="0.25">
      <c r="A1248" t="s">
        <v>113</v>
      </c>
      <c r="B1248">
        <v>2034</v>
      </c>
      <c r="C1248" t="s">
        <v>128</v>
      </c>
      <c r="D1248" t="str">
        <f t="shared" si="61"/>
        <v>Passenger</v>
      </c>
      <c r="E1248" t="str">
        <f t="shared" si="62"/>
        <v>2034LDT2</v>
      </c>
      <c r="F1248" t="str">
        <f t="shared" si="63"/>
        <v>2034Passenger</v>
      </c>
      <c r="G1248" t="s">
        <v>115</v>
      </c>
      <c r="H1248" t="s">
        <v>115</v>
      </c>
      <c r="I1248" t="s">
        <v>121</v>
      </c>
      <c r="J1248">
        <v>1412.50329414763</v>
      </c>
      <c r="K1248">
        <v>59298.529855123597</v>
      </c>
      <c r="L1248">
        <v>59298.529855123597</v>
      </c>
      <c r="M1248">
        <v>0</v>
      </c>
      <c r="N1248">
        <v>6672.6569169261902</v>
      </c>
      <c r="O1248">
        <v>2.8147890642663501E-2</v>
      </c>
      <c r="P1248">
        <v>0</v>
      </c>
      <c r="Q1248">
        <v>0</v>
      </c>
      <c r="R1248">
        <v>3.7430746390137099E-3</v>
      </c>
      <c r="S1248">
        <v>0</v>
      </c>
      <c r="T1248">
        <v>0</v>
      </c>
      <c r="U1248">
        <v>2.0000005732018801E-3</v>
      </c>
      <c r="V1248">
        <v>2.67932802532254E-3</v>
      </c>
      <c r="W1248">
        <v>3.9123198645421896E-3</v>
      </c>
      <c r="X1248">
        <v>0</v>
      </c>
      <c r="Y1248">
        <v>0</v>
      </c>
      <c r="Z1248">
        <v>8.0000022928075204E-3</v>
      </c>
      <c r="AA1248">
        <v>7.6552229294929702E-3</v>
      </c>
      <c r="AB1248">
        <v>267.645243446172</v>
      </c>
      <c r="AC1248">
        <v>0</v>
      </c>
      <c r="AD1248">
        <v>0</v>
      </c>
      <c r="AE1248">
        <v>5.0927961464974404E-4</v>
      </c>
      <c r="AF1248">
        <v>0</v>
      </c>
      <c r="AG1248">
        <v>0</v>
      </c>
      <c r="AH1248">
        <v>4.2167617100565102E-2</v>
      </c>
      <c r="AI1248">
        <v>0</v>
      </c>
      <c r="AJ1248">
        <v>0</v>
      </c>
      <c r="AK1248">
        <v>1.09644902584275E-2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1.24823431903774E-2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3.0999999999999999E-3</v>
      </c>
      <c r="AX1248">
        <v>0.11280045647709599</v>
      </c>
      <c r="AY1248">
        <v>0</v>
      </c>
      <c r="AZ1248">
        <v>0</v>
      </c>
      <c r="BA1248">
        <v>2.5360746996435802E-3</v>
      </c>
      <c r="BB1248">
        <v>0</v>
      </c>
      <c r="BC1248">
        <v>0</v>
      </c>
    </row>
    <row r="1249" spans="1:55" x14ac:dyDescent="0.25">
      <c r="A1249" t="s">
        <v>119</v>
      </c>
      <c r="B1249">
        <v>2034</v>
      </c>
      <c r="C1249" t="s">
        <v>128</v>
      </c>
      <c r="D1249" t="str">
        <f t="shared" si="61"/>
        <v>Passenger</v>
      </c>
      <c r="E1249" t="str">
        <f t="shared" si="62"/>
        <v>2034LDT2</v>
      </c>
      <c r="F1249" t="str">
        <f t="shared" si="63"/>
        <v>2034Passenger</v>
      </c>
      <c r="G1249" t="s">
        <v>115</v>
      </c>
      <c r="H1249" t="s">
        <v>115</v>
      </c>
      <c r="I1249" t="s">
        <v>125</v>
      </c>
      <c r="J1249">
        <v>9257.8398896482104</v>
      </c>
      <c r="K1249">
        <v>285894.96700146399</v>
      </c>
      <c r="L1249">
        <v>0</v>
      </c>
      <c r="M1249">
        <v>285894.96700146399</v>
      </c>
      <c r="N1249">
        <v>45387.786913418196</v>
      </c>
      <c r="O1249">
        <v>0</v>
      </c>
      <c r="P1249">
        <v>0</v>
      </c>
      <c r="Q1249">
        <v>0</v>
      </c>
      <c r="R1249">
        <v>0</v>
      </c>
      <c r="S1249">
        <v>0</v>
      </c>
      <c r="T1249">
        <v>0</v>
      </c>
      <c r="U1249">
        <v>2.0000005732018701E-3</v>
      </c>
      <c r="V1249">
        <v>1.53332103320404E-3</v>
      </c>
      <c r="W1249">
        <v>0</v>
      </c>
      <c r="X1249">
        <v>0</v>
      </c>
      <c r="Y1249">
        <v>0</v>
      </c>
      <c r="Z1249">
        <v>8.00000229280751E-3</v>
      </c>
      <c r="AA1249">
        <v>4.3809172377258501E-3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0</v>
      </c>
    </row>
    <row r="1250" spans="1:55" x14ac:dyDescent="0.25">
      <c r="A1250" t="s">
        <v>113</v>
      </c>
      <c r="B1250">
        <v>2034</v>
      </c>
      <c r="C1250" t="s">
        <v>128</v>
      </c>
      <c r="D1250" t="str">
        <f t="shared" si="61"/>
        <v>Passenger</v>
      </c>
      <c r="E1250" t="str">
        <f t="shared" si="62"/>
        <v>2034LDT2</v>
      </c>
      <c r="F1250" t="str">
        <f t="shared" si="63"/>
        <v>2034Passenger</v>
      </c>
      <c r="G1250" t="s">
        <v>115</v>
      </c>
      <c r="H1250" t="s">
        <v>115</v>
      </c>
      <c r="I1250" t="s">
        <v>125</v>
      </c>
      <c r="J1250">
        <v>10492.7949030646</v>
      </c>
      <c r="K1250">
        <v>336348.176885614</v>
      </c>
      <c r="L1250">
        <v>0</v>
      </c>
      <c r="M1250">
        <v>336348.176885614</v>
      </c>
      <c r="N1250">
        <v>51423.042878150598</v>
      </c>
      <c r="O1250">
        <v>0</v>
      </c>
      <c r="P1250">
        <v>0</v>
      </c>
      <c r="Q1250">
        <v>0</v>
      </c>
      <c r="R1250">
        <v>0</v>
      </c>
      <c r="S1250">
        <v>0</v>
      </c>
      <c r="T1250">
        <v>0</v>
      </c>
      <c r="U1250">
        <v>2.0000005732018701E-3</v>
      </c>
      <c r="V1250">
        <v>1.5333894973849501E-3</v>
      </c>
      <c r="W1250">
        <v>0</v>
      </c>
      <c r="X1250">
        <v>0</v>
      </c>
      <c r="Y1250">
        <v>0</v>
      </c>
      <c r="Z1250">
        <v>8.00000229280751E-3</v>
      </c>
      <c r="AA1250">
        <v>4.3811128496712903E-3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0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</row>
    <row r="1251" spans="1:55" x14ac:dyDescent="0.25">
      <c r="A1251" t="s">
        <v>119</v>
      </c>
      <c r="B1251">
        <v>2034</v>
      </c>
      <c r="C1251" t="s">
        <v>128</v>
      </c>
      <c r="D1251" t="str">
        <f t="shared" si="61"/>
        <v>Passenger</v>
      </c>
      <c r="E1251" t="str">
        <f t="shared" si="62"/>
        <v>2034LDT2</v>
      </c>
      <c r="F1251" t="str">
        <f t="shared" si="63"/>
        <v>2034Passenger</v>
      </c>
      <c r="G1251" t="s">
        <v>115</v>
      </c>
      <c r="H1251" t="s">
        <v>115</v>
      </c>
      <c r="I1251" t="s">
        <v>126</v>
      </c>
      <c r="J1251">
        <v>7212.9257229060804</v>
      </c>
      <c r="K1251">
        <v>323422.10980483401</v>
      </c>
      <c r="L1251">
        <v>134817.58175838701</v>
      </c>
      <c r="M1251">
        <v>188604.52804644601</v>
      </c>
      <c r="N1251">
        <v>29825.4478652588</v>
      </c>
      <c r="O1251">
        <v>2.4717645436269399E-3</v>
      </c>
      <c r="P1251">
        <v>0</v>
      </c>
      <c r="Q1251">
        <v>0.110576694536115</v>
      </c>
      <c r="R1251">
        <v>2.36532293230447E-4</v>
      </c>
      <c r="S1251">
        <v>0</v>
      </c>
      <c r="T1251">
        <v>9.8557311714875793E-4</v>
      </c>
      <c r="U1251">
        <v>2.0000005732018801E-3</v>
      </c>
      <c r="V1251">
        <v>1.3456475075135099E-3</v>
      </c>
      <c r="W1251">
        <v>2.57250450301727E-4</v>
      </c>
      <c r="X1251">
        <v>0</v>
      </c>
      <c r="Y1251">
        <v>1.0719006894537599E-3</v>
      </c>
      <c r="Z1251">
        <v>8.0000022928075204E-3</v>
      </c>
      <c r="AA1251">
        <v>3.84470716432431E-3</v>
      </c>
      <c r="AB1251">
        <v>114.08262113954601</v>
      </c>
      <c r="AC1251">
        <v>0</v>
      </c>
      <c r="AD1251">
        <v>68.2520833236117</v>
      </c>
      <c r="AE1251">
        <v>3.3934528376073801E-4</v>
      </c>
      <c r="AF1251">
        <v>0</v>
      </c>
      <c r="AG1251">
        <v>3.8725600610359498E-2</v>
      </c>
      <c r="AH1251">
        <v>4.3655424144829801E-4</v>
      </c>
      <c r="AI1251">
        <v>0</v>
      </c>
      <c r="AJ1251">
        <v>1.94447608805134E-2</v>
      </c>
      <c r="AK1251">
        <v>1.0858081244046901E-3</v>
      </c>
      <c r="AL1251">
        <v>0</v>
      </c>
      <c r="AM1251">
        <v>0.159482899988171</v>
      </c>
      <c r="AN1251">
        <v>2.88128406250573E-2</v>
      </c>
      <c r="AO1251">
        <v>3.3160878124585298E-2</v>
      </c>
      <c r="AP1251">
        <v>0.442928872300895</v>
      </c>
      <c r="AQ1251">
        <v>1.58440866628676E-3</v>
      </c>
      <c r="AR1251">
        <v>0</v>
      </c>
      <c r="AS1251">
        <v>0.17461370102290899</v>
      </c>
      <c r="AT1251">
        <v>2.8812840625045501E-2</v>
      </c>
      <c r="AU1251">
        <v>3.3160878124571601E-2</v>
      </c>
      <c r="AV1251">
        <v>0.442928872300895</v>
      </c>
      <c r="AW1251">
        <v>1.7504578186489199E-2</v>
      </c>
      <c r="AX1251">
        <v>0.19002210913933101</v>
      </c>
      <c r="AY1251">
        <v>0</v>
      </c>
      <c r="AZ1251">
        <v>1.21793031900489</v>
      </c>
      <c r="BA1251">
        <v>1.1278228550287699E-3</v>
      </c>
      <c r="BB1251">
        <v>0</v>
      </c>
      <c r="BC1251">
        <v>6.7474132963284204E-4</v>
      </c>
    </row>
    <row r="1252" spans="1:55" x14ac:dyDescent="0.25">
      <c r="A1252" t="s">
        <v>113</v>
      </c>
      <c r="B1252">
        <v>2034</v>
      </c>
      <c r="C1252" t="s">
        <v>128</v>
      </c>
      <c r="D1252" t="str">
        <f t="shared" si="61"/>
        <v>Passenger</v>
      </c>
      <c r="E1252" t="str">
        <f t="shared" si="62"/>
        <v>2034LDT2</v>
      </c>
      <c r="F1252" t="str">
        <f t="shared" si="63"/>
        <v>2034Passenger</v>
      </c>
      <c r="G1252" t="s">
        <v>115</v>
      </c>
      <c r="H1252" t="s">
        <v>115</v>
      </c>
      <c r="I1252" t="s">
        <v>126</v>
      </c>
      <c r="J1252">
        <v>8196.2637532610497</v>
      </c>
      <c r="K1252">
        <v>363248.34713971498</v>
      </c>
      <c r="L1252">
        <v>151482.03946479</v>
      </c>
      <c r="M1252">
        <v>211766.30767492499</v>
      </c>
      <c r="N1252">
        <v>33891.550620918802</v>
      </c>
      <c r="O1252">
        <v>2.5066351132539801E-3</v>
      </c>
      <c r="P1252">
        <v>0</v>
      </c>
      <c r="Q1252">
        <v>0.112188381556241</v>
      </c>
      <c r="R1252">
        <v>2.4000682232219099E-4</v>
      </c>
      <c r="S1252">
        <v>0</v>
      </c>
      <c r="T1252">
        <v>9.887839669253651E-4</v>
      </c>
      <c r="U1252">
        <v>2.0000005732018801E-3</v>
      </c>
      <c r="V1252">
        <v>1.3476619479649799E-3</v>
      </c>
      <c r="W1252">
        <v>2.6102931770807602E-4</v>
      </c>
      <c r="X1252">
        <v>0</v>
      </c>
      <c r="Y1252">
        <v>1.07539278154656E-3</v>
      </c>
      <c r="Z1252">
        <v>8.0000022928075204E-3</v>
      </c>
      <c r="AA1252">
        <v>3.8504627084713799E-3</v>
      </c>
      <c r="AB1252">
        <v>112.944199338237</v>
      </c>
      <c r="AC1252">
        <v>0</v>
      </c>
      <c r="AD1252">
        <v>68.370446849735899</v>
      </c>
      <c r="AE1252">
        <v>3.3374592709036301E-4</v>
      </c>
      <c r="AF1252">
        <v>0</v>
      </c>
      <c r="AG1252">
        <v>3.9883920644139099E-2</v>
      </c>
      <c r="AH1252">
        <v>4.3911094111396003E-4</v>
      </c>
      <c r="AI1252">
        <v>0</v>
      </c>
      <c r="AJ1252">
        <v>1.96053560466973E-2</v>
      </c>
      <c r="AK1252">
        <v>1.07428535803014E-3</v>
      </c>
      <c r="AL1252">
        <v>0</v>
      </c>
      <c r="AM1252">
        <v>0.165126862849136</v>
      </c>
      <c r="AN1252">
        <v>2.8360744985978101E-2</v>
      </c>
      <c r="AO1252">
        <v>3.3105807215606402E-2</v>
      </c>
      <c r="AP1252">
        <v>0.42246043037837899</v>
      </c>
      <c r="AQ1252">
        <v>1.5675946726417501E-3</v>
      </c>
      <c r="AR1252">
        <v>0</v>
      </c>
      <c r="AS1252">
        <v>0.18079312993762101</v>
      </c>
      <c r="AT1252">
        <v>2.8360744985966399E-2</v>
      </c>
      <c r="AU1252">
        <v>3.3105807215592802E-2</v>
      </c>
      <c r="AV1252">
        <v>0.42246043037837899</v>
      </c>
      <c r="AW1252">
        <v>1.7512000788496199E-2</v>
      </c>
      <c r="AX1252">
        <v>0.183469375927232</v>
      </c>
      <c r="AY1252">
        <v>0</v>
      </c>
      <c r="AZ1252">
        <v>1.26230682826342</v>
      </c>
      <c r="BA1252">
        <v>1.1165683965200599E-3</v>
      </c>
      <c r="BB1252">
        <v>0</v>
      </c>
      <c r="BC1252">
        <v>6.7591147359194101E-4</v>
      </c>
    </row>
    <row r="1253" spans="1:55" x14ac:dyDescent="0.25">
      <c r="A1253" t="s">
        <v>119</v>
      </c>
      <c r="B1253">
        <v>2034</v>
      </c>
      <c r="C1253" t="s">
        <v>129</v>
      </c>
      <c r="D1253" t="str">
        <f t="shared" si="61"/>
        <v>Truck</v>
      </c>
      <c r="E1253" t="str">
        <f t="shared" si="62"/>
        <v>2034LHDT1</v>
      </c>
      <c r="F1253" t="str">
        <f t="shared" si="63"/>
        <v>2034Truck</v>
      </c>
      <c r="G1253" t="s">
        <v>115</v>
      </c>
      <c r="H1253" t="s">
        <v>115</v>
      </c>
      <c r="I1253" t="s">
        <v>116</v>
      </c>
      <c r="J1253">
        <v>21392.584223442602</v>
      </c>
      <c r="K1253">
        <v>771673.49051029305</v>
      </c>
      <c r="L1253">
        <v>771673.49051029305</v>
      </c>
      <c r="M1253">
        <v>0</v>
      </c>
      <c r="N1253">
        <v>318717.629978802</v>
      </c>
      <c r="O1253">
        <v>5.0895609706576798E-2</v>
      </c>
      <c r="P1253">
        <v>2.8873825906537798E-2</v>
      </c>
      <c r="Q1253">
        <v>0.47012446023996901</v>
      </c>
      <c r="R1253">
        <v>1.04206590308696E-3</v>
      </c>
      <c r="S1253">
        <v>0</v>
      </c>
      <c r="T1253">
        <v>1.4412525502562201E-4</v>
      </c>
      <c r="U1253">
        <v>2.0000005732018801E-3</v>
      </c>
      <c r="V1253">
        <v>2.7300007824205701E-2</v>
      </c>
      <c r="W1253">
        <v>1.1333417486128301E-3</v>
      </c>
      <c r="X1253">
        <v>0</v>
      </c>
      <c r="Y1253">
        <v>1.5674936495487299E-4</v>
      </c>
      <c r="Z1253">
        <v>8.0000022928075308E-3</v>
      </c>
      <c r="AA1253">
        <v>7.80000223548733E-2</v>
      </c>
      <c r="AB1253">
        <v>519.06752727051799</v>
      </c>
      <c r="AC1253">
        <v>111.629985271991</v>
      </c>
      <c r="AD1253">
        <v>24.6353069294683</v>
      </c>
      <c r="AE1253">
        <v>1.0887365536087501E-3</v>
      </c>
      <c r="AF1253">
        <v>9.5913608368776895E-2</v>
      </c>
      <c r="AG1253">
        <v>2.3619679272554199E-2</v>
      </c>
      <c r="AH1253">
        <v>3.5094889159223899E-3</v>
      </c>
      <c r="AI1253">
        <v>2.6992256365759798E-3</v>
      </c>
      <c r="AJ1253">
        <v>4.2293360344245301E-2</v>
      </c>
      <c r="AK1253">
        <v>4.3439954705509097E-3</v>
      </c>
      <c r="AL1253">
        <v>0.33135754079295698</v>
      </c>
      <c r="AM1253">
        <v>0.108197287795326</v>
      </c>
      <c r="AN1253">
        <v>2.9049045345822699E-2</v>
      </c>
      <c r="AO1253">
        <v>0.182604578643633</v>
      </c>
      <c r="AP1253">
        <v>2.1261195644878601</v>
      </c>
      <c r="AQ1253">
        <v>6.3387479934586197E-3</v>
      </c>
      <c r="AR1253">
        <v>0.48351614569072199</v>
      </c>
      <c r="AS1253">
        <v>0.118462411104789</v>
      </c>
      <c r="AT1253">
        <v>2.9049045345810799E-2</v>
      </c>
      <c r="AU1253">
        <v>0.182604578643557</v>
      </c>
      <c r="AV1253">
        <v>2.1261195644878601</v>
      </c>
      <c r="AW1253">
        <v>4.4999999999999998E-2</v>
      </c>
      <c r="AX1253">
        <v>0.65068144453635102</v>
      </c>
      <c r="AY1253">
        <v>3.7741077562304701</v>
      </c>
      <c r="AZ1253">
        <v>3.1309104594976098</v>
      </c>
      <c r="BA1253">
        <v>5.13151095856112E-3</v>
      </c>
      <c r="BB1253">
        <v>1.10357605250213E-3</v>
      </c>
      <c r="BC1253">
        <v>2.4354508967423799E-4</v>
      </c>
    </row>
    <row r="1254" spans="1:55" x14ac:dyDescent="0.25">
      <c r="A1254" t="s">
        <v>113</v>
      </c>
      <c r="B1254">
        <v>2034</v>
      </c>
      <c r="C1254" t="s">
        <v>129</v>
      </c>
      <c r="D1254" t="str">
        <f t="shared" si="61"/>
        <v>Truck</v>
      </c>
      <c r="E1254" t="str">
        <f t="shared" si="62"/>
        <v>2034LHDT1</v>
      </c>
      <c r="F1254" t="str">
        <f t="shared" si="63"/>
        <v>2034Truck</v>
      </c>
      <c r="G1254" t="s">
        <v>115</v>
      </c>
      <c r="H1254" t="s">
        <v>115</v>
      </c>
      <c r="I1254" t="s">
        <v>116</v>
      </c>
      <c r="J1254">
        <v>25329.321300383599</v>
      </c>
      <c r="K1254">
        <v>933586.38141113799</v>
      </c>
      <c r="L1254">
        <v>933586.38141113799</v>
      </c>
      <c r="M1254">
        <v>0</v>
      </c>
      <c r="N1254">
        <v>377369.14668697899</v>
      </c>
      <c r="O1254">
        <v>6.2199661557950599E-2</v>
      </c>
      <c r="P1254">
        <v>2.92449518599333E-2</v>
      </c>
      <c r="Q1254">
        <v>0.48287923249918202</v>
      </c>
      <c r="R1254">
        <v>1.07616068560539E-3</v>
      </c>
      <c r="S1254">
        <v>0</v>
      </c>
      <c r="T1254">
        <v>1.60540170186597E-4</v>
      </c>
      <c r="U1254">
        <v>2.0000005732018801E-3</v>
      </c>
      <c r="V1254">
        <v>2.7300007824205601E-2</v>
      </c>
      <c r="W1254">
        <v>1.1704229354394401E-3</v>
      </c>
      <c r="X1254">
        <v>0</v>
      </c>
      <c r="Y1254">
        <v>1.7460208290367101E-4</v>
      </c>
      <c r="Z1254">
        <v>8.0000022928075204E-3</v>
      </c>
      <c r="AA1254">
        <v>7.80000223548733E-2</v>
      </c>
      <c r="AB1254">
        <v>528.119498936902</v>
      </c>
      <c r="AC1254">
        <v>112.01633860524301</v>
      </c>
      <c r="AD1254">
        <v>24.793876023126501</v>
      </c>
      <c r="AE1254">
        <v>1.3366639312113601E-3</v>
      </c>
      <c r="AF1254">
        <v>9.6711926079171895E-2</v>
      </c>
      <c r="AG1254">
        <v>2.47039751582733E-2</v>
      </c>
      <c r="AH1254">
        <v>4.08974911134644E-3</v>
      </c>
      <c r="AI1254">
        <v>2.7077908315899101E-3</v>
      </c>
      <c r="AJ1254">
        <v>4.3074494982086903E-2</v>
      </c>
      <c r="AK1254">
        <v>5.4673019726344304E-3</v>
      </c>
      <c r="AL1254">
        <v>0.33550422327632201</v>
      </c>
      <c r="AM1254">
        <v>0.1141697451735</v>
      </c>
      <c r="AN1254">
        <v>3.1540581207204502E-2</v>
      </c>
      <c r="AO1254">
        <v>0.19972935519221399</v>
      </c>
      <c r="AP1254">
        <v>2.2435060940954301</v>
      </c>
      <c r="AQ1254">
        <v>7.9778742044299793E-3</v>
      </c>
      <c r="AR1254">
        <v>0.48956697503645702</v>
      </c>
      <c r="AS1254">
        <v>0.12500150016751599</v>
      </c>
      <c r="AT1254">
        <v>3.1540581207191498E-2</v>
      </c>
      <c r="AU1254">
        <v>0.199729355192132</v>
      </c>
      <c r="AV1254">
        <v>2.2435060940954301</v>
      </c>
      <c r="AW1254">
        <v>4.4999999999999998E-2</v>
      </c>
      <c r="AX1254">
        <v>0.68717601259271999</v>
      </c>
      <c r="AY1254">
        <v>3.7709429987641201</v>
      </c>
      <c r="AZ1254">
        <v>3.1903626518663701</v>
      </c>
      <c r="BA1254">
        <v>5.2209989141011196E-3</v>
      </c>
      <c r="BB1254">
        <v>1.10739554853935E-3</v>
      </c>
      <c r="BC1254">
        <v>2.4511270660083499E-4</v>
      </c>
    </row>
    <row r="1255" spans="1:55" x14ac:dyDescent="0.25">
      <c r="A1255" t="s">
        <v>119</v>
      </c>
      <c r="B1255">
        <v>2034</v>
      </c>
      <c r="C1255" t="s">
        <v>129</v>
      </c>
      <c r="D1255" t="str">
        <f t="shared" si="61"/>
        <v>Truck</v>
      </c>
      <c r="E1255" t="str">
        <f t="shared" si="62"/>
        <v>2034LHDT1</v>
      </c>
      <c r="F1255" t="str">
        <f t="shared" si="63"/>
        <v>2034Truck</v>
      </c>
      <c r="G1255" t="s">
        <v>115</v>
      </c>
      <c r="H1255" t="s">
        <v>115</v>
      </c>
      <c r="I1255" t="s">
        <v>121</v>
      </c>
      <c r="J1255">
        <v>16609.772459562198</v>
      </c>
      <c r="K1255">
        <v>566744.41896474396</v>
      </c>
      <c r="L1255">
        <v>566744.41896474396</v>
      </c>
      <c r="M1255">
        <v>0</v>
      </c>
      <c r="N1255">
        <v>208930.042447538</v>
      </c>
      <c r="O1255">
        <v>0.74791644248239797</v>
      </c>
      <c r="P1255">
        <v>1.51801331813441</v>
      </c>
      <c r="Q1255">
        <v>0</v>
      </c>
      <c r="R1255">
        <v>1.62593162772952E-2</v>
      </c>
      <c r="S1255">
        <v>2.6045369169752901E-2</v>
      </c>
      <c r="T1255">
        <v>0</v>
      </c>
      <c r="U1255">
        <v>3.0000008598028201E-3</v>
      </c>
      <c r="V1255">
        <v>2.7300007824205601E-2</v>
      </c>
      <c r="W1255">
        <v>1.6994490409707099E-2</v>
      </c>
      <c r="X1255">
        <v>2.7223025188995199E-2</v>
      </c>
      <c r="Y1255">
        <v>0</v>
      </c>
      <c r="Z1255">
        <v>1.2000003439211201E-2</v>
      </c>
      <c r="AA1255">
        <v>7.8000022354873397E-2</v>
      </c>
      <c r="AB1255">
        <v>473.41204738358999</v>
      </c>
      <c r="AC1255">
        <v>124.19077429741399</v>
      </c>
      <c r="AD1255">
        <v>0</v>
      </c>
      <c r="AE1255">
        <v>2.8393132897713601E-3</v>
      </c>
      <c r="AF1255">
        <v>5.0981284981674799E-3</v>
      </c>
      <c r="AG1255">
        <v>0</v>
      </c>
      <c r="AH1255">
        <v>7.4586260857203004E-2</v>
      </c>
      <c r="AI1255">
        <v>1.95663070659025E-2</v>
      </c>
      <c r="AJ1255">
        <v>0</v>
      </c>
      <c r="AK1255">
        <v>6.1128743446235902E-2</v>
      </c>
      <c r="AL1255">
        <v>0.10975970497624001</v>
      </c>
      <c r="AM1255">
        <v>0</v>
      </c>
      <c r="AN1255">
        <v>0</v>
      </c>
      <c r="AO1255">
        <v>0</v>
      </c>
      <c r="AP1255">
        <v>0</v>
      </c>
      <c r="AQ1255">
        <v>6.9591010298538203E-2</v>
      </c>
      <c r="AR1255">
        <v>0.12495412679444499</v>
      </c>
      <c r="AS1255">
        <v>0</v>
      </c>
      <c r="AT1255">
        <v>0</v>
      </c>
      <c r="AU1255">
        <v>0</v>
      </c>
      <c r="AV1255">
        <v>0</v>
      </c>
      <c r="AW1255">
        <v>0.19909415385627</v>
      </c>
      <c r="AX1255">
        <v>0.16307524954408101</v>
      </c>
      <c r="AY1255">
        <v>0.90974507584910602</v>
      </c>
      <c r="AZ1255">
        <v>0</v>
      </c>
      <c r="BA1255">
        <v>4.4858197381619199E-3</v>
      </c>
      <c r="BB1255">
        <v>1.1767707005342701E-3</v>
      </c>
      <c r="BC1255">
        <v>0</v>
      </c>
    </row>
    <row r="1256" spans="1:55" x14ac:dyDescent="0.25">
      <c r="A1256" t="s">
        <v>113</v>
      </c>
      <c r="B1256">
        <v>2034</v>
      </c>
      <c r="C1256" t="s">
        <v>129</v>
      </c>
      <c r="D1256" t="str">
        <f t="shared" si="61"/>
        <v>Truck</v>
      </c>
      <c r="E1256" t="str">
        <f t="shared" si="62"/>
        <v>2034LHDT1</v>
      </c>
      <c r="F1256" t="str">
        <f t="shared" si="63"/>
        <v>2034Truck</v>
      </c>
      <c r="G1256" t="s">
        <v>115</v>
      </c>
      <c r="H1256" t="s">
        <v>115</v>
      </c>
      <c r="I1256" t="s">
        <v>121</v>
      </c>
      <c r="J1256">
        <v>18919.959505312399</v>
      </c>
      <c r="K1256">
        <v>668907.09739391995</v>
      </c>
      <c r="L1256">
        <v>668907.09739391995</v>
      </c>
      <c r="M1256">
        <v>0</v>
      </c>
      <c r="N1256">
        <v>237989.28926777199</v>
      </c>
      <c r="O1256">
        <v>0.80046885218254205</v>
      </c>
      <c r="P1256">
        <v>1.51803274055064</v>
      </c>
      <c r="Q1256">
        <v>0</v>
      </c>
      <c r="R1256">
        <v>1.6628666170898199E-2</v>
      </c>
      <c r="S1256">
        <v>2.60483245184275E-2</v>
      </c>
      <c r="T1256">
        <v>0</v>
      </c>
      <c r="U1256">
        <v>3.0000008598028201E-3</v>
      </c>
      <c r="V1256">
        <v>2.7300007824205601E-2</v>
      </c>
      <c r="W1256">
        <v>1.7380540666532902E-2</v>
      </c>
      <c r="X1256">
        <v>2.7226114165422598E-2</v>
      </c>
      <c r="Y1256">
        <v>0</v>
      </c>
      <c r="Z1256">
        <v>1.2000003439211201E-2</v>
      </c>
      <c r="AA1256">
        <v>7.80000223548733E-2</v>
      </c>
      <c r="AB1256">
        <v>476.66594460374301</v>
      </c>
      <c r="AC1256">
        <v>124.264999134671</v>
      </c>
      <c r="AD1256">
        <v>0</v>
      </c>
      <c r="AE1256">
        <v>2.8620182247749999E-3</v>
      </c>
      <c r="AF1256">
        <v>5.0981284981674903E-3</v>
      </c>
      <c r="AG1256">
        <v>0</v>
      </c>
      <c r="AH1256">
        <v>7.5098913689352398E-2</v>
      </c>
      <c r="AI1256">
        <v>1.95780012192397E-2</v>
      </c>
      <c r="AJ1256">
        <v>0</v>
      </c>
      <c r="AK1256">
        <v>6.1617567329039197E-2</v>
      </c>
      <c r="AL1256">
        <v>0.10975970497624001</v>
      </c>
      <c r="AM1256">
        <v>0</v>
      </c>
      <c r="AN1256">
        <v>0</v>
      </c>
      <c r="AO1256">
        <v>0</v>
      </c>
      <c r="AP1256">
        <v>0</v>
      </c>
      <c r="AQ1256">
        <v>7.0147503789889806E-2</v>
      </c>
      <c r="AR1256">
        <v>0.12495412679444499</v>
      </c>
      <c r="AS1256">
        <v>0</v>
      </c>
      <c r="AT1256">
        <v>0</v>
      </c>
      <c r="AU1256">
        <v>0</v>
      </c>
      <c r="AV1256">
        <v>0</v>
      </c>
      <c r="AW1256">
        <v>0.197826118607938</v>
      </c>
      <c r="AX1256">
        <v>0.172775422598752</v>
      </c>
      <c r="AY1256">
        <v>0.90974507584910602</v>
      </c>
      <c r="AZ1256">
        <v>0</v>
      </c>
      <c r="BA1256">
        <v>4.51665206796168E-3</v>
      </c>
      <c r="BB1256">
        <v>1.17747401858853E-3</v>
      </c>
      <c r="BC1256">
        <v>0</v>
      </c>
    </row>
    <row r="1257" spans="1:55" x14ac:dyDescent="0.25">
      <c r="A1257" t="s">
        <v>119</v>
      </c>
      <c r="B1257">
        <v>2034</v>
      </c>
      <c r="C1257" t="s">
        <v>129</v>
      </c>
      <c r="D1257" t="str">
        <f t="shared" si="61"/>
        <v>Truck</v>
      </c>
      <c r="E1257" t="str">
        <f t="shared" si="62"/>
        <v>2034LHDT1</v>
      </c>
      <c r="F1257" t="str">
        <f t="shared" si="63"/>
        <v>2034Truck</v>
      </c>
      <c r="G1257" t="s">
        <v>115</v>
      </c>
      <c r="H1257" t="s">
        <v>115</v>
      </c>
      <c r="I1257" t="s">
        <v>125</v>
      </c>
      <c r="J1257">
        <v>5858.5800074896797</v>
      </c>
      <c r="K1257">
        <v>314604.89836181101</v>
      </c>
      <c r="L1257">
        <v>0</v>
      </c>
      <c r="M1257">
        <v>314604.89836181101</v>
      </c>
      <c r="N1257">
        <v>82071.741671103606</v>
      </c>
      <c r="O1257">
        <v>0</v>
      </c>
      <c r="P1257">
        <v>0</v>
      </c>
      <c r="Q1257">
        <v>0</v>
      </c>
      <c r="R1257">
        <v>0</v>
      </c>
      <c r="S1257">
        <v>0</v>
      </c>
      <c r="T1257">
        <v>0</v>
      </c>
      <c r="U1257">
        <v>2.0000005732018801E-3</v>
      </c>
      <c r="V1257">
        <v>1.36500039121028E-2</v>
      </c>
      <c r="W1257">
        <v>0</v>
      </c>
      <c r="X1257">
        <v>0</v>
      </c>
      <c r="Y1257">
        <v>0</v>
      </c>
      <c r="Z1257">
        <v>8.0000022928075204E-3</v>
      </c>
      <c r="AA1257">
        <v>3.9000011177436698E-2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</row>
    <row r="1258" spans="1:55" x14ac:dyDescent="0.25">
      <c r="A1258" t="s">
        <v>113</v>
      </c>
      <c r="B1258">
        <v>2034</v>
      </c>
      <c r="C1258" t="s">
        <v>129</v>
      </c>
      <c r="D1258" t="str">
        <f t="shared" si="61"/>
        <v>Truck</v>
      </c>
      <c r="E1258" t="str">
        <f t="shared" si="62"/>
        <v>2034LHDT1</v>
      </c>
      <c r="F1258" t="str">
        <f t="shared" si="63"/>
        <v>2034Truck</v>
      </c>
      <c r="G1258" t="s">
        <v>115</v>
      </c>
      <c r="H1258" t="s">
        <v>115</v>
      </c>
      <c r="I1258" t="s">
        <v>125</v>
      </c>
      <c r="J1258">
        <v>6662.27678446352</v>
      </c>
      <c r="K1258">
        <v>371557.24032286799</v>
      </c>
      <c r="L1258">
        <v>0</v>
      </c>
      <c r="M1258">
        <v>371557.24032286799</v>
      </c>
      <c r="N1258">
        <v>93315.917185661499</v>
      </c>
      <c r="O1258">
        <v>0</v>
      </c>
      <c r="P1258">
        <v>0</v>
      </c>
      <c r="Q1258">
        <v>0</v>
      </c>
      <c r="R1258">
        <v>0</v>
      </c>
      <c r="S1258">
        <v>0</v>
      </c>
      <c r="T1258">
        <v>0</v>
      </c>
      <c r="U1258">
        <v>2.0000005732018801E-3</v>
      </c>
      <c r="V1258">
        <v>1.36500039121028E-2</v>
      </c>
      <c r="W1258">
        <v>0</v>
      </c>
      <c r="X1258">
        <v>0</v>
      </c>
      <c r="Y1258">
        <v>0</v>
      </c>
      <c r="Z1258">
        <v>8.0000022928075204E-3</v>
      </c>
      <c r="AA1258">
        <v>3.9000011177436698E-2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</row>
    <row r="1259" spans="1:55" x14ac:dyDescent="0.25">
      <c r="A1259" t="s">
        <v>119</v>
      </c>
      <c r="B1259">
        <v>2034</v>
      </c>
      <c r="C1259" t="s">
        <v>130</v>
      </c>
      <c r="D1259" t="str">
        <f t="shared" si="61"/>
        <v>Truck</v>
      </c>
      <c r="E1259" t="str">
        <f t="shared" si="62"/>
        <v>2034LHDT2</v>
      </c>
      <c r="F1259" t="str">
        <f t="shared" si="63"/>
        <v>2034Truck</v>
      </c>
      <c r="G1259" t="s">
        <v>115</v>
      </c>
      <c r="H1259" t="s">
        <v>115</v>
      </c>
      <c r="I1259" t="s">
        <v>116</v>
      </c>
      <c r="J1259">
        <v>2975.4604461600102</v>
      </c>
      <c r="K1259">
        <v>99737.565172390605</v>
      </c>
      <c r="L1259">
        <v>99737.565172390605</v>
      </c>
      <c r="M1259">
        <v>0</v>
      </c>
      <c r="N1259">
        <v>44329.927211719398</v>
      </c>
      <c r="O1259">
        <v>5.5922468025942598E-2</v>
      </c>
      <c r="P1259">
        <v>2.89665409993323E-2</v>
      </c>
      <c r="Q1259">
        <v>0.49903416177452598</v>
      </c>
      <c r="R1259">
        <v>9.62486537383376E-4</v>
      </c>
      <c r="S1259">
        <v>0</v>
      </c>
      <c r="T1259">
        <v>1.1921483156046501E-4</v>
      </c>
      <c r="U1259">
        <v>2.0000005732018801E-3</v>
      </c>
      <c r="V1259">
        <v>3.1850009128239903E-2</v>
      </c>
      <c r="W1259">
        <v>1.0467919275191401E-3</v>
      </c>
      <c r="X1259">
        <v>0</v>
      </c>
      <c r="Y1259">
        <v>1.29657006587659E-4</v>
      </c>
      <c r="Z1259">
        <v>8.0000022928075204E-3</v>
      </c>
      <c r="AA1259">
        <v>9.1000026080685595E-2</v>
      </c>
      <c r="AB1259">
        <v>600.35230194267297</v>
      </c>
      <c r="AC1259">
        <v>130.87239989679901</v>
      </c>
      <c r="AD1259">
        <v>24.112873672919498</v>
      </c>
      <c r="AE1259">
        <v>8.6369438415262402E-4</v>
      </c>
      <c r="AF1259">
        <v>9.47143093397734E-2</v>
      </c>
      <c r="AG1259">
        <v>2.3524245475755299E-2</v>
      </c>
      <c r="AH1259">
        <v>4.3023566381692304E-3</v>
      </c>
      <c r="AI1259">
        <v>2.5555692454467399E-3</v>
      </c>
      <c r="AJ1259">
        <v>4.1976177756724103E-2</v>
      </c>
      <c r="AK1259">
        <v>3.2456681652800498E-3</v>
      </c>
      <c r="AL1259">
        <v>0.33261067039193498</v>
      </c>
      <c r="AM1259">
        <v>0.10873052487974599</v>
      </c>
      <c r="AN1259">
        <v>3.2740633983107698E-2</v>
      </c>
      <c r="AO1259">
        <v>0.20897704529231501</v>
      </c>
      <c r="AP1259">
        <v>2.5606639688783601</v>
      </c>
      <c r="AQ1259">
        <v>4.7360713678396803E-3</v>
      </c>
      <c r="AR1259">
        <v>0.48534470945993402</v>
      </c>
      <c r="AS1259">
        <v>0.119046238592502</v>
      </c>
      <c r="AT1259">
        <v>3.2740633983094201E-2</v>
      </c>
      <c r="AU1259">
        <v>0.20897704529222899</v>
      </c>
      <c r="AV1259">
        <v>2.5606639688783601</v>
      </c>
      <c r="AW1259">
        <v>4.4999999999999998E-2</v>
      </c>
      <c r="AX1259">
        <v>0.61597531640958703</v>
      </c>
      <c r="AY1259">
        <v>3.7792005171212502</v>
      </c>
      <c r="AZ1259">
        <v>3.02091822704549</v>
      </c>
      <c r="BA1259">
        <v>5.9350937104772402E-3</v>
      </c>
      <c r="BB1259">
        <v>1.2938069113570701E-3</v>
      </c>
      <c r="BC1259">
        <v>2.38380305055185E-4</v>
      </c>
    </row>
    <row r="1260" spans="1:55" x14ac:dyDescent="0.25">
      <c r="A1260" t="s">
        <v>113</v>
      </c>
      <c r="B1260">
        <v>2034</v>
      </c>
      <c r="C1260" t="s">
        <v>130</v>
      </c>
      <c r="D1260" t="str">
        <f t="shared" si="61"/>
        <v>Truck</v>
      </c>
      <c r="E1260" t="str">
        <f t="shared" si="62"/>
        <v>2034LHDT2</v>
      </c>
      <c r="F1260" t="str">
        <f t="shared" si="63"/>
        <v>2034Truck</v>
      </c>
      <c r="G1260" t="s">
        <v>115</v>
      </c>
      <c r="H1260" t="s">
        <v>115</v>
      </c>
      <c r="I1260" t="s">
        <v>116</v>
      </c>
      <c r="J1260">
        <v>3533.3098152516</v>
      </c>
      <c r="K1260">
        <v>121832.840654168</v>
      </c>
      <c r="L1260">
        <v>121832.840654168</v>
      </c>
      <c r="M1260">
        <v>0</v>
      </c>
      <c r="N1260">
        <v>52641.051615623997</v>
      </c>
      <c r="O1260">
        <v>6.04174299569743E-2</v>
      </c>
      <c r="P1260">
        <v>2.9229731679517399E-2</v>
      </c>
      <c r="Q1260">
        <v>0.507735487956673</v>
      </c>
      <c r="R1260">
        <v>9.7833082603054206E-4</v>
      </c>
      <c r="S1260">
        <v>0</v>
      </c>
      <c r="T1260">
        <v>1.2392755710701801E-4</v>
      </c>
      <c r="U1260">
        <v>2.0000005732018801E-3</v>
      </c>
      <c r="V1260">
        <v>3.1850009128239903E-2</v>
      </c>
      <c r="W1260">
        <v>1.0640240370697099E-3</v>
      </c>
      <c r="X1260">
        <v>0</v>
      </c>
      <c r="Y1260">
        <v>1.3478252561274201E-4</v>
      </c>
      <c r="Z1260">
        <v>8.0000022928075204E-3</v>
      </c>
      <c r="AA1260">
        <v>9.1000026080685595E-2</v>
      </c>
      <c r="AB1260">
        <v>607.58430454493396</v>
      </c>
      <c r="AC1260">
        <v>131.142847924824</v>
      </c>
      <c r="AD1260">
        <v>24.2328349339369</v>
      </c>
      <c r="AE1260">
        <v>9.5610832487113499E-4</v>
      </c>
      <c r="AF1260">
        <v>9.5591709317259799E-2</v>
      </c>
      <c r="AG1260">
        <v>2.42654401324802E-2</v>
      </c>
      <c r="AH1260">
        <v>4.5745682813534503E-3</v>
      </c>
      <c r="AI1260">
        <v>2.5774708617528502E-3</v>
      </c>
      <c r="AJ1260">
        <v>4.27945289195188E-2</v>
      </c>
      <c r="AK1260">
        <v>3.6415703381378699E-3</v>
      </c>
      <c r="AL1260">
        <v>0.33560242093218401</v>
      </c>
      <c r="AM1260">
        <v>0.112300604349862</v>
      </c>
      <c r="AN1260">
        <v>3.3582843243000197E-2</v>
      </c>
      <c r="AO1260">
        <v>0.21765924426750299</v>
      </c>
      <c r="AP1260">
        <v>2.5886553179768201</v>
      </c>
      <c r="AQ1260">
        <v>5.3137708891262802E-3</v>
      </c>
      <c r="AR1260">
        <v>0.48971026482537999</v>
      </c>
      <c r="AS1260">
        <v>0.122955026238508</v>
      </c>
      <c r="AT1260">
        <v>3.3582843242986299E-2</v>
      </c>
      <c r="AU1260">
        <v>0.21765924426741401</v>
      </c>
      <c r="AV1260">
        <v>2.5886553179768201</v>
      </c>
      <c r="AW1260">
        <v>4.4999999999999998E-2</v>
      </c>
      <c r="AX1260">
        <v>0.63759462736212003</v>
      </c>
      <c r="AY1260">
        <v>3.7783399436981702</v>
      </c>
      <c r="AZ1260">
        <v>3.0736825068051399</v>
      </c>
      <c r="BA1260">
        <v>6.0065894189469896E-3</v>
      </c>
      <c r="BB1260">
        <v>1.2964805654514201E-3</v>
      </c>
      <c r="BC1260">
        <v>2.3956624425032299E-4</v>
      </c>
    </row>
    <row r="1261" spans="1:55" x14ac:dyDescent="0.25">
      <c r="A1261" t="s">
        <v>119</v>
      </c>
      <c r="B1261">
        <v>2034</v>
      </c>
      <c r="C1261" t="s">
        <v>130</v>
      </c>
      <c r="D1261" t="str">
        <f t="shared" si="61"/>
        <v>Truck</v>
      </c>
      <c r="E1261" t="str">
        <f t="shared" si="62"/>
        <v>2034LHDT2</v>
      </c>
      <c r="F1261" t="str">
        <f t="shared" si="63"/>
        <v>2034Truck</v>
      </c>
      <c r="G1261" t="s">
        <v>115</v>
      </c>
      <c r="H1261" t="s">
        <v>115</v>
      </c>
      <c r="I1261" t="s">
        <v>121</v>
      </c>
      <c r="J1261">
        <v>7975.88730969076</v>
      </c>
      <c r="K1261">
        <v>265390.41213265603</v>
      </c>
      <c r="L1261">
        <v>265390.41213265603</v>
      </c>
      <c r="M1261">
        <v>0</v>
      </c>
      <c r="N1261">
        <v>100326.62868967401</v>
      </c>
      <c r="O1261">
        <v>0.75908308863626095</v>
      </c>
      <c r="P1261">
        <v>1.5414208477489499</v>
      </c>
      <c r="Q1261">
        <v>0</v>
      </c>
      <c r="R1261">
        <v>1.7533953930753E-2</v>
      </c>
      <c r="S1261">
        <v>2.6274909500176899E-2</v>
      </c>
      <c r="T1261">
        <v>0</v>
      </c>
      <c r="U1261">
        <v>3.0000008598028201E-3</v>
      </c>
      <c r="V1261">
        <v>3.1850009128239903E-2</v>
      </c>
      <c r="W1261">
        <v>1.83267615217334E-2</v>
      </c>
      <c r="X1261">
        <v>2.7462944314590801E-2</v>
      </c>
      <c r="Y1261">
        <v>0</v>
      </c>
      <c r="Z1261">
        <v>1.2000003439211201E-2</v>
      </c>
      <c r="AA1261">
        <v>9.1000026080685401E-2</v>
      </c>
      <c r="AB1261">
        <v>557.794666893932</v>
      </c>
      <c r="AC1261">
        <v>200.72670924497999</v>
      </c>
      <c r="AD1261">
        <v>0</v>
      </c>
      <c r="AE1261">
        <v>3.0071790663966499E-3</v>
      </c>
      <c r="AF1261">
        <v>5.0981284981674799E-3</v>
      </c>
      <c r="AG1261">
        <v>0</v>
      </c>
      <c r="AH1261">
        <v>8.7880776924963294E-2</v>
      </c>
      <c r="AI1261">
        <v>3.1624574785320402E-2</v>
      </c>
      <c r="AJ1261">
        <v>0</v>
      </c>
      <c r="AK1261">
        <v>6.4742794783823998E-2</v>
      </c>
      <c r="AL1261">
        <v>0.10975970497624001</v>
      </c>
      <c r="AM1261">
        <v>0</v>
      </c>
      <c r="AN1261">
        <v>0</v>
      </c>
      <c r="AO1261">
        <v>0</v>
      </c>
      <c r="AP1261">
        <v>0</v>
      </c>
      <c r="AQ1261">
        <v>7.3705367467923499E-2</v>
      </c>
      <c r="AR1261">
        <v>0.12495412679444499</v>
      </c>
      <c r="AS1261">
        <v>0</v>
      </c>
      <c r="AT1261">
        <v>0</v>
      </c>
      <c r="AU1261">
        <v>0</v>
      </c>
      <c r="AV1261">
        <v>0</v>
      </c>
      <c r="AW1261">
        <v>0.20028973016944701</v>
      </c>
      <c r="AX1261">
        <v>0.164703716615793</v>
      </c>
      <c r="AY1261">
        <v>0.90974507584910602</v>
      </c>
      <c r="AZ1261">
        <v>0</v>
      </c>
      <c r="BA1261">
        <v>5.2853879414835204E-3</v>
      </c>
      <c r="BB1261">
        <v>1.9019875799185901E-3</v>
      </c>
      <c r="BC1261">
        <v>0</v>
      </c>
    </row>
    <row r="1262" spans="1:55" x14ac:dyDescent="0.25">
      <c r="A1262" t="s">
        <v>113</v>
      </c>
      <c r="B1262">
        <v>2034</v>
      </c>
      <c r="C1262" t="s">
        <v>130</v>
      </c>
      <c r="D1262" t="str">
        <f t="shared" si="61"/>
        <v>Truck</v>
      </c>
      <c r="E1262" t="str">
        <f t="shared" si="62"/>
        <v>2034LHDT2</v>
      </c>
      <c r="F1262" t="str">
        <f t="shared" si="63"/>
        <v>2034Truck</v>
      </c>
      <c r="G1262" t="s">
        <v>115</v>
      </c>
      <c r="H1262" t="s">
        <v>115</v>
      </c>
      <c r="I1262" t="s">
        <v>121</v>
      </c>
      <c r="J1262">
        <v>8896.7785788574802</v>
      </c>
      <c r="K1262">
        <v>309243.43131434103</v>
      </c>
      <c r="L1262">
        <v>309243.43131434103</v>
      </c>
      <c r="M1262">
        <v>0</v>
      </c>
      <c r="N1262">
        <v>111910.282374574</v>
      </c>
      <c r="O1262">
        <v>0.77320324210577396</v>
      </c>
      <c r="P1262">
        <v>1.5161234748416099</v>
      </c>
      <c r="Q1262">
        <v>0</v>
      </c>
      <c r="R1262">
        <v>1.74246374043085E-2</v>
      </c>
      <c r="S1262">
        <v>2.6311625448729701E-2</v>
      </c>
      <c r="T1262">
        <v>0</v>
      </c>
      <c r="U1262">
        <v>3.0000008598028201E-3</v>
      </c>
      <c r="V1262">
        <v>3.1850009128239903E-2</v>
      </c>
      <c r="W1262">
        <v>1.8212502187048001E-2</v>
      </c>
      <c r="X1262">
        <v>2.7501320395412601E-2</v>
      </c>
      <c r="Y1262">
        <v>0</v>
      </c>
      <c r="Z1262">
        <v>1.2000003439211201E-2</v>
      </c>
      <c r="AA1262">
        <v>9.1000026080685595E-2</v>
      </c>
      <c r="AB1262">
        <v>560.87001215751104</v>
      </c>
      <c r="AC1262">
        <v>200.092586839007</v>
      </c>
      <c r="AD1262">
        <v>0</v>
      </c>
      <c r="AE1262">
        <v>2.9259707340391402E-3</v>
      </c>
      <c r="AF1262">
        <v>5.0981284981674903E-3</v>
      </c>
      <c r="AG1262">
        <v>0</v>
      </c>
      <c r="AH1262">
        <v>8.8365298823641095E-2</v>
      </c>
      <c r="AI1262">
        <v>3.15246685420199E-2</v>
      </c>
      <c r="AJ1262">
        <v>0</v>
      </c>
      <c r="AK1262">
        <v>6.2994427200626299E-2</v>
      </c>
      <c r="AL1262">
        <v>0.10975970497624001</v>
      </c>
      <c r="AM1262">
        <v>0</v>
      </c>
      <c r="AN1262">
        <v>0</v>
      </c>
      <c r="AO1262">
        <v>0</v>
      </c>
      <c r="AP1262">
        <v>0</v>
      </c>
      <c r="AQ1262">
        <v>7.1714967213827696E-2</v>
      </c>
      <c r="AR1262">
        <v>0.12495412679444499</v>
      </c>
      <c r="AS1262">
        <v>0</v>
      </c>
      <c r="AT1262">
        <v>0</v>
      </c>
      <c r="AU1262">
        <v>0</v>
      </c>
      <c r="AV1262">
        <v>0</v>
      </c>
      <c r="AW1262">
        <v>0.20007579718576299</v>
      </c>
      <c r="AX1262">
        <v>0.16693036631348801</v>
      </c>
      <c r="AY1262">
        <v>0.90974507584910602</v>
      </c>
      <c r="AZ1262">
        <v>0</v>
      </c>
      <c r="BA1262">
        <v>5.3145284007541796E-3</v>
      </c>
      <c r="BB1262">
        <v>1.8959789478593799E-3</v>
      </c>
      <c r="BC1262">
        <v>0</v>
      </c>
    </row>
    <row r="1263" spans="1:55" x14ac:dyDescent="0.25">
      <c r="A1263" t="s">
        <v>119</v>
      </c>
      <c r="B1263">
        <v>2034</v>
      </c>
      <c r="C1263" t="s">
        <v>130</v>
      </c>
      <c r="D1263" t="str">
        <f t="shared" si="61"/>
        <v>Truck</v>
      </c>
      <c r="E1263" t="str">
        <f t="shared" si="62"/>
        <v>2034LHDT2</v>
      </c>
      <c r="F1263" t="str">
        <f t="shared" si="63"/>
        <v>2034Truck</v>
      </c>
      <c r="G1263" t="s">
        <v>115</v>
      </c>
      <c r="H1263" t="s">
        <v>115</v>
      </c>
      <c r="I1263" t="s">
        <v>125</v>
      </c>
      <c r="J1263">
        <v>1479.4643811787901</v>
      </c>
      <c r="K1263">
        <v>76217.019763052696</v>
      </c>
      <c r="L1263">
        <v>0</v>
      </c>
      <c r="M1263">
        <v>76217.019763052696</v>
      </c>
      <c r="N1263">
        <v>19608.4741317968</v>
      </c>
      <c r="O1263">
        <v>0</v>
      </c>
      <c r="P1263">
        <v>0</v>
      </c>
      <c r="Q1263">
        <v>0</v>
      </c>
      <c r="R1263">
        <v>0</v>
      </c>
      <c r="S1263">
        <v>0</v>
      </c>
      <c r="T1263">
        <v>0</v>
      </c>
      <c r="U1263">
        <v>2.0000005732018801E-3</v>
      </c>
      <c r="V1263">
        <v>1.59250045641199E-2</v>
      </c>
      <c r="W1263">
        <v>0</v>
      </c>
      <c r="X1263">
        <v>0</v>
      </c>
      <c r="Y1263">
        <v>0</v>
      </c>
      <c r="Z1263">
        <v>8.0000022928075204E-3</v>
      </c>
      <c r="AA1263">
        <v>4.55000130403427E-2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</row>
    <row r="1264" spans="1:55" x14ac:dyDescent="0.25">
      <c r="A1264" t="s">
        <v>113</v>
      </c>
      <c r="B1264">
        <v>2034</v>
      </c>
      <c r="C1264" t="s">
        <v>130</v>
      </c>
      <c r="D1264" t="str">
        <f t="shared" si="61"/>
        <v>Truck</v>
      </c>
      <c r="E1264" t="str">
        <f t="shared" si="62"/>
        <v>2034LHDT2</v>
      </c>
      <c r="F1264" t="str">
        <f t="shared" si="63"/>
        <v>2034Truck</v>
      </c>
      <c r="G1264" t="s">
        <v>115</v>
      </c>
      <c r="H1264" t="s">
        <v>115</v>
      </c>
      <c r="I1264" t="s">
        <v>125</v>
      </c>
      <c r="J1264">
        <v>1686.6060676413599</v>
      </c>
      <c r="K1264">
        <v>90221.100953637506</v>
      </c>
      <c r="L1264">
        <v>0</v>
      </c>
      <c r="M1264">
        <v>90221.100953637506</v>
      </c>
      <c r="N1264">
        <v>22353.715849478202</v>
      </c>
      <c r="O1264">
        <v>0</v>
      </c>
      <c r="P1264">
        <v>0</v>
      </c>
      <c r="Q1264">
        <v>0</v>
      </c>
      <c r="R1264">
        <v>0</v>
      </c>
      <c r="S1264">
        <v>0</v>
      </c>
      <c r="T1264">
        <v>0</v>
      </c>
      <c r="U1264">
        <v>2.0000005732018801E-3</v>
      </c>
      <c r="V1264">
        <v>1.59250045641199E-2</v>
      </c>
      <c r="W1264">
        <v>0</v>
      </c>
      <c r="X1264">
        <v>0</v>
      </c>
      <c r="Y1264">
        <v>0</v>
      </c>
      <c r="Z1264">
        <v>8.0000022928075204E-3</v>
      </c>
      <c r="AA1264">
        <v>4.5500013040342797E-2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</row>
    <row r="1265" spans="1:55" x14ac:dyDescent="0.25">
      <c r="A1265" t="s">
        <v>119</v>
      </c>
      <c r="B1265">
        <v>2034</v>
      </c>
      <c r="C1265" t="s">
        <v>138</v>
      </c>
      <c r="D1265" t="str">
        <f t="shared" si="61"/>
        <v>Passenger</v>
      </c>
      <c r="E1265" t="str">
        <f t="shared" si="62"/>
        <v>2034MCY</v>
      </c>
      <c r="F1265" t="str">
        <f t="shared" si="63"/>
        <v>2034Passenger</v>
      </c>
      <c r="G1265" t="s">
        <v>115</v>
      </c>
      <c r="H1265" t="s">
        <v>115</v>
      </c>
      <c r="I1265" t="s">
        <v>116</v>
      </c>
      <c r="J1265">
        <v>31860.001131372301</v>
      </c>
      <c r="K1265">
        <v>179701.61230126099</v>
      </c>
      <c r="L1265">
        <v>179701.61230126099</v>
      </c>
      <c r="M1265">
        <v>0</v>
      </c>
      <c r="N1265">
        <v>63720.002262744703</v>
      </c>
      <c r="O1265">
        <v>0.484961330929151</v>
      </c>
      <c r="P1265">
        <v>0</v>
      </c>
      <c r="Q1265">
        <v>8.9914226676909098E-2</v>
      </c>
      <c r="R1265">
        <v>1.86359232293433E-3</v>
      </c>
      <c r="S1265">
        <v>0</v>
      </c>
      <c r="T1265">
        <v>3.0826438417396501E-3</v>
      </c>
      <c r="U1265">
        <v>1.00000028660094E-3</v>
      </c>
      <c r="V1265">
        <v>4.2000012037239397E-3</v>
      </c>
      <c r="W1265">
        <v>1.9979141280793999E-3</v>
      </c>
      <c r="X1265">
        <v>0</v>
      </c>
      <c r="Y1265">
        <v>3.2999476213565401E-3</v>
      </c>
      <c r="Z1265">
        <v>4.0000011464037602E-3</v>
      </c>
      <c r="AA1265">
        <v>1.2000003439211201E-2</v>
      </c>
      <c r="AB1265">
        <v>185.34743075743401</v>
      </c>
      <c r="AC1265">
        <v>0</v>
      </c>
      <c r="AD1265">
        <v>40.234584895090798</v>
      </c>
      <c r="AE1265">
        <v>0.13920679374115899</v>
      </c>
      <c r="AF1265">
        <v>0</v>
      </c>
      <c r="AG1265">
        <v>0.14191634692668101</v>
      </c>
      <c r="AH1265">
        <v>3.5813901825838899E-2</v>
      </c>
      <c r="AI1265">
        <v>0</v>
      </c>
      <c r="AJ1265">
        <v>5.6550096544588898E-3</v>
      </c>
      <c r="AK1265">
        <v>0.85297482045849005</v>
      </c>
      <c r="AL1265">
        <v>0</v>
      </c>
      <c r="AM1265">
        <v>1.0101651344206699</v>
      </c>
      <c r="AN1265">
        <v>3.6010741554189698</v>
      </c>
      <c r="AO1265">
        <v>3.8991382121420699</v>
      </c>
      <c r="AP1265">
        <v>4.8165764636934698</v>
      </c>
      <c r="AQ1265">
        <v>1.0520349063290499</v>
      </c>
      <c r="AR1265">
        <v>0</v>
      </c>
      <c r="AS1265">
        <v>1.0992862745190599</v>
      </c>
      <c r="AT1265">
        <v>3.6010741554174799</v>
      </c>
      <c r="AU1265">
        <v>3.8991382121404699</v>
      </c>
      <c r="AV1265">
        <v>4.8165764636934698</v>
      </c>
      <c r="AW1265">
        <v>9.0600271818918904E-3</v>
      </c>
      <c r="AX1265">
        <v>10.363132108696499</v>
      </c>
      <c r="AY1265">
        <v>0</v>
      </c>
      <c r="AZ1265">
        <v>7.3404324655134303</v>
      </c>
      <c r="BA1265">
        <v>1.83234805127242E-3</v>
      </c>
      <c r="BB1265">
        <v>0</v>
      </c>
      <c r="BC1265">
        <v>3.9775983365400398E-4</v>
      </c>
    </row>
    <row r="1266" spans="1:55" x14ac:dyDescent="0.25">
      <c r="A1266" t="s">
        <v>113</v>
      </c>
      <c r="B1266">
        <v>2034</v>
      </c>
      <c r="C1266" t="s">
        <v>138</v>
      </c>
      <c r="D1266" t="str">
        <f t="shared" si="61"/>
        <v>Passenger</v>
      </c>
      <c r="E1266" t="str">
        <f t="shared" si="62"/>
        <v>2034MCY</v>
      </c>
      <c r="F1266" t="str">
        <f t="shared" si="63"/>
        <v>2034Passenger</v>
      </c>
      <c r="G1266" t="s">
        <v>115</v>
      </c>
      <c r="H1266" t="s">
        <v>115</v>
      </c>
      <c r="I1266" t="s">
        <v>116</v>
      </c>
      <c r="J1266">
        <v>38521.130829460097</v>
      </c>
      <c r="K1266">
        <v>219682.23262835201</v>
      </c>
      <c r="L1266">
        <v>219682.23262835201</v>
      </c>
      <c r="M1266">
        <v>0</v>
      </c>
      <c r="N1266">
        <v>77042.261658920193</v>
      </c>
      <c r="O1266">
        <v>0.50409238629105002</v>
      </c>
      <c r="P1266">
        <v>0</v>
      </c>
      <c r="Q1266">
        <v>9.7620572483983897E-2</v>
      </c>
      <c r="R1266">
        <v>1.8780196172617099E-3</v>
      </c>
      <c r="S1266">
        <v>0</v>
      </c>
      <c r="T1266">
        <v>3.0675229912872199E-3</v>
      </c>
      <c r="U1266">
        <v>1.00000028660094E-3</v>
      </c>
      <c r="V1266">
        <v>4.2000012037239501E-3</v>
      </c>
      <c r="W1266">
        <v>2.0130567171266502E-3</v>
      </c>
      <c r="X1266">
        <v>0</v>
      </c>
      <c r="Y1266">
        <v>3.2823579018044602E-3</v>
      </c>
      <c r="Z1266">
        <v>4.0000011464037602E-3</v>
      </c>
      <c r="AA1266">
        <v>1.2000003439211201E-2</v>
      </c>
      <c r="AB1266">
        <v>186.17109633051399</v>
      </c>
      <c r="AC1266">
        <v>0</v>
      </c>
      <c r="AD1266">
        <v>41.959604866371599</v>
      </c>
      <c r="AE1266">
        <v>0.14316041478740399</v>
      </c>
      <c r="AF1266">
        <v>0</v>
      </c>
      <c r="AG1266">
        <v>0.15064853922263299</v>
      </c>
      <c r="AH1266">
        <v>3.67198339759413E-2</v>
      </c>
      <c r="AI1266">
        <v>0</v>
      </c>
      <c r="AJ1266">
        <v>6.0143051692400596E-3</v>
      </c>
      <c r="AK1266">
        <v>0.88642805474535202</v>
      </c>
      <c r="AL1266">
        <v>0</v>
      </c>
      <c r="AM1266">
        <v>1.08432420301744</v>
      </c>
      <c r="AN1266">
        <v>3.5671456058526898</v>
      </c>
      <c r="AO1266">
        <v>3.8951186753241398</v>
      </c>
      <c r="AP1266">
        <v>4.7551698015546</v>
      </c>
      <c r="AQ1266">
        <v>1.0895877090914601</v>
      </c>
      <c r="AR1266">
        <v>0</v>
      </c>
      <c r="AS1266">
        <v>1.1797759290632299</v>
      </c>
      <c r="AT1266">
        <v>3.5671456058512199</v>
      </c>
      <c r="AU1266">
        <v>3.89511867532253</v>
      </c>
      <c r="AV1266">
        <v>4.7551698015546</v>
      </c>
      <c r="AW1266">
        <v>9.0345104179397895E-3</v>
      </c>
      <c r="AX1266">
        <v>10.6966071268318</v>
      </c>
      <c r="AY1266">
        <v>0</v>
      </c>
      <c r="AZ1266">
        <v>7.6786722260435401</v>
      </c>
      <c r="BA1266">
        <v>1.84049082401852E-3</v>
      </c>
      <c r="BB1266">
        <v>0</v>
      </c>
      <c r="BC1266">
        <v>4.14813412275868E-4</v>
      </c>
    </row>
    <row r="1267" spans="1:55" x14ac:dyDescent="0.25">
      <c r="A1267" t="s">
        <v>119</v>
      </c>
      <c r="B1267">
        <v>2034</v>
      </c>
      <c r="C1267" t="s">
        <v>141</v>
      </c>
      <c r="D1267" t="str">
        <f t="shared" si="61"/>
        <v>Passenger</v>
      </c>
      <c r="E1267" t="str">
        <f t="shared" si="62"/>
        <v>2034MDV</v>
      </c>
      <c r="F1267" t="str">
        <f t="shared" si="63"/>
        <v>2034Passenger</v>
      </c>
      <c r="G1267" t="s">
        <v>115</v>
      </c>
      <c r="H1267" t="s">
        <v>115</v>
      </c>
      <c r="I1267" t="s">
        <v>116</v>
      </c>
      <c r="J1267">
        <v>223023.39518659699</v>
      </c>
      <c r="K1267">
        <v>8858184.9046036601</v>
      </c>
      <c r="L1267">
        <v>8858184.9046036601</v>
      </c>
      <c r="M1267">
        <v>0</v>
      </c>
      <c r="N1267">
        <v>1019943.42528281</v>
      </c>
      <c r="O1267">
        <v>4.3369300703720602E-2</v>
      </c>
      <c r="P1267">
        <v>0</v>
      </c>
      <c r="Q1267">
        <v>0.25851804850137999</v>
      </c>
      <c r="R1267">
        <v>7.5278273130915496E-4</v>
      </c>
      <c r="S1267">
        <v>0</v>
      </c>
      <c r="T1267">
        <v>1.31079528124113E-3</v>
      </c>
      <c r="U1267">
        <v>2.0000005732018801E-3</v>
      </c>
      <c r="V1267">
        <v>2.74731875194365E-3</v>
      </c>
      <c r="W1267">
        <v>8.1871990485448299E-4</v>
      </c>
      <c r="X1267">
        <v>0</v>
      </c>
      <c r="Y1267">
        <v>1.4256094664593399E-3</v>
      </c>
      <c r="Z1267">
        <v>8.0000022928075204E-3</v>
      </c>
      <c r="AA1267">
        <v>7.8494821484104398E-3</v>
      </c>
      <c r="AB1267">
        <v>359.37538735288501</v>
      </c>
      <c r="AC1267">
        <v>0</v>
      </c>
      <c r="AD1267">
        <v>88.188729288640303</v>
      </c>
      <c r="AE1267">
        <v>2.08334203002074E-3</v>
      </c>
      <c r="AF1267">
        <v>0</v>
      </c>
      <c r="AG1267">
        <v>5.8551075675165702E-2</v>
      </c>
      <c r="AH1267">
        <v>4.6302952560238302E-3</v>
      </c>
      <c r="AI1267">
        <v>0</v>
      </c>
      <c r="AJ1267">
        <v>3.31577574580438E-2</v>
      </c>
      <c r="AK1267">
        <v>7.5079291536727802E-3</v>
      </c>
      <c r="AL1267">
        <v>0</v>
      </c>
      <c r="AM1267">
        <v>0.257580012787405</v>
      </c>
      <c r="AN1267">
        <v>7.3414872603808107E-2</v>
      </c>
      <c r="AO1267">
        <v>0.24482257272369001</v>
      </c>
      <c r="AP1267">
        <v>1.63290894679778</v>
      </c>
      <c r="AQ1267">
        <v>1.09555525967979E-2</v>
      </c>
      <c r="AR1267">
        <v>0</v>
      </c>
      <c r="AS1267">
        <v>0.28201769183826703</v>
      </c>
      <c r="AT1267">
        <v>7.3414872603778006E-2</v>
      </c>
      <c r="AU1267">
        <v>0.24482257272358901</v>
      </c>
      <c r="AV1267">
        <v>1.63290894679778</v>
      </c>
      <c r="AW1267">
        <v>4.0325898320259797E-2</v>
      </c>
      <c r="AX1267">
        <v>0.71671748555296699</v>
      </c>
      <c r="AY1267">
        <v>0</v>
      </c>
      <c r="AZ1267">
        <v>2.4876339887327101</v>
      </c>
      <c r="BA1267">
        <v>3.5527915763402902E-3</v>
      </c>
      <c r="BB1267">
        <v>0</v>
      </c>
      <c r="BC1267">
        <v>8.7183537206786399E-4</v>
      </c>
    </row>
    <row r="1268" spans="1:55" x14ac:dyDescent="0.25">
      <c r="A1268" t="s">
        <v>113</v>
      </c>
      <c r="B1268">
        <v>2034</v>
      </c>
      <c r="C1268" t="s">
        <v>141</v>
      </c>
      <c r="D1268" t="str">
        <f t="shared" si="61"/>
        <v>Passenger</v>
      </c>
      <c r="E1268" t="str">
        <f t="shared" si="62"/>
        <v>2034MDV</v>
      </c>
      <c r="F1268" t="str">
        <f t="shared" si="63"/>
        <v>2034Passenger</v>
      </c>
      <c r="G1268" t="s">
        <v>115</v>
      </c>
      <c r="H1268" t="s">
        <v>115</v>
      </c>
      <c r="I1268" t="s">
        <v>116</v>
      </c>
      <c r="J1268">
        <v>254131.03840657501</v>
      </c>
      <c r="K1268">
        <v>10060453.5345433</v>
      </c>
      <c r="L1268">
        <v>10060453.5345433</v>
      </c>
      <c r="M1268">
        <v>0</v>
      </c>
      <c r="N1268">
        <v>1158840.13431564</v>
      </c>
      <c r="O1268">
        <v>4.7390648246466702E-2</v>
      </c>
      <c r="P1268">
        <v>0</v>
      </c>
      <c r="Q1268">
        <v>0.27176931059909498</v>
      </c>
      <c r="R1268">
        <v>7.6032621009784502E-4</v>
      </c>
      <c r="S1268">
        <v>0</v>
      </c>
      <c r="T1268">
        <v>1.33116383221331E-3</v>
      </c>
      <c r="U1268">
        <v>2.0000005732018801E-3</v>
      </c>
      <c r="V1268">
        <v>2.7716944292284201E-3</v>
      </c>
      <c r="W1268">
        <v>8.2692412631079498E-4</v>
      </c>
      <c r="X1268">
        <v>0</v>
      </c>
      <c r="Y1268">
        <v>1.4477621240860099E-3</v>
      </c>
      <c r="Z1268">
        <v>8.0000022928075204E-3</v>
      </c>
      <c r="AA1268">
        <v>7.9191269406526394E-3</v>
      </c>
      <c r="AB1268">
        <v>357.54887780702001</v>
      </c>
      <c r="AC1268">
        <v>0</v>
      </c>
      <c r="AD1268">
        <v>88.708736933468003</v>
      </c>
      <c r="AE1268">
        <v>2.1799885378823601E-3</v>
      </c>
      <c r="AF1268">
        <v>0</v>
      </c>
      <c r="AG1268">
        <v>6.1932493791988702E-2</v>
      </c>
      <c r="AH1268">
        <v>4.8438608375005101E-3</v>
      </c>
      <c r="AI1268">
        <v>0</v>
      </c>
      <c r="AJ1268">
        <v>3.3821944331389298E-2</v>
      </c>
      <c r="AK1268">
        <v>8.0342484711663498E-3</v>
      </c>
      <c r="AL1268">
        <v>0</v>
      </c>
      <c r="AM1268">
        <v>0.27754395464617398</v>
      </c>
      <c r="AN1268">
        <v>7.5848957096638497E-2</v>
      </c>
      <c r="AO1268">
        <v>0.25445394877558802</v>
      </c>
      <c r="AP1268">
        <v>1.6544385287912</v>
      </c>
      <c r="AQ1268">
        <v>1.17235565093936E-2</v>
      </c>
      <c r="AR1268">
        <v>0</v>
      </c>
      <c r="AS1268">
        <v>0.30387569526825398</v>
      </c>
      <c r="AT1268">
        <v>7.58489570966073E-2</v>
      </c>
      <c r="AU1268">
        <v>0.254453948775483</v>
      </c>
      <c r="AV1268">
        <v>1.6544385287912</v>
      </c>
      <c r="AW1268">
        <v>4.03992210981646E-2</v>
      </c>
      <c r="AX1268">
        <v>0.70611565037135504</v>
      </c>
      <c r="AY1268">
        <v>0</v>
      </c>
      <c r="AZ1268">
        <v>2.6439740784840899</v>
      </c>
      <c r="BA1268">
        <v>3.5347346699493099E-3</v>
      </c>
      <c r="BB1268">
        <v>0</v>
      </c>
      <c r="BC1268">
        <v>8.7697617704559098E-4</v>
      </c>
    </row>
    <row r="1269" spans="1:55" x14ac:dyDescent="0.25">
      <c r="A1269" t="s">
        <v>113</v>
      </c>
      <c r="B1269">
        <v>2034</v>
      </c>
      <c r="C1269" t="s">
        <v>141</v>
      </c>
      <c r="D1269" t="str">
        <f t="shared" si="61"/>
        <v>Passenger</v>
      </c>
      <c r="E1269" t="str">
        <f t="shared" si="62"/>
        <v>2034MDV</v>
      </c>
      <c r="F1269" t="str">
        <f t="shared" si="63"/>
        <v>2034Passenger</v>
      </c>
      <c r="G1269" t="s">
        <v>115</v>
      </c>
      <c r="H1269" t="s">
        <v>115</v>
      </c>
      <c r="I1269" t="s">
        <v>121</v>
      </c>
      <c r="J1269">
        <v>3162.4369668263198</v>
      </c>
      <c r="K1269">
        <v>121448.33960700499</v>
      </c>
      <c r="L1269">
        <v>121448.33960700499</v>
      </c>
      <c r="M1269">
        <v>0</v>
      </c>
      <c r="N1269">
        <v>14302.9350244913</v>
      </c>
      <c r="O1269">
        <v>4.3863317980990003E-2</v>
      </c>
      <c r="P1269">
        <v>0</v>
      </c>
      <c r="Q1269">
        <v>0</v>
      </c>
      <c r="R1269">
        <v>2.8945195269502099E-3</v>
      </c>
      <c r="S1269">
        <v>0</v>
      </c>
      <c r="T1269">
        <v>0</v>
      </c>
      <c r="U1269">
        <v>2.0000005732018801E-3</v>
      </c>
      <c r="V1269">
        <v>2.79312389586587E-3</v>
      </c>
      <c r="W1269">
        <v>3.0253968557187199E-3</v>
      </c>
      <c r="X1269">
        <v>0</v>
      </c>
      <c r="Y1269">
        <v>0</v>
      </c>
      <c r="Z1269">
        <v>8.0000022928075204E-3</v>
      </c>
      <c r="AA1269">
        <v>7.9803539881882091E-3</v>
      </c>
      <c r="AB1269">
        <v>368.53760097275199</v>
      </c>
      <c r="AC1269">
        <v>0</v>
      </c>
      <c r="AD1269">
        <v>0</v>
      </c>
      <c r="AE1269">
        <v>3.3865238013768597E-4</v>
      </c>
      <c r="AF1269">
        <v>0</v>
      </c>
      <c r="AG1269">
        <v>0</v>
      </c>
      <c r="AH1269">
        <v>5.8063249116195398E-2</v>
      </c>
      <c r="AI1269">
        <v>0</v>
      </c>
      <c r="AJ1269">
        <v>0</v>
      </c>
      <c r="AK1269">
        <v>7.2909863583812996E-3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8.3003032313084101E-3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3.0999999999999899E-3</v>
      </c>
      <c r="AX1269">
        <v>0.16860018330955301</v>
      </c>
      <c r="AY1269">
        <v>0</v>
      </c>
      <c r="AZ1269">
        <v>0</v>
      </c>
      <c r="BA1269">
        <v>3.49208106095974E-3</v>
      </c>
      <c r="BB1269">
        <v>0</v>
      </c>
      <c r="BC1269">
        <v>0</v>
      </c>
    </row>
    <row r="1270" spans="1:55" x14ac:dyDescent="0.25">
      <c r="A1270" t="s">
        <v>119</v>
      </c>
      <c r="B1270">
        <v>2034</v>
      </c>
      <c r="C1270" t="s">
        <v>141</v>
      </c>
      <c r="D1270" t="str">
        <f t="shared" si="61"/>
        <v>Passenger</v>
      </c>
      <c r="E1270" t="str">
        <f t="shared" si="62"/>
        <v>2034MDV</v>
      </c>
      <c r="F1270" t="str">
        <f t="shared" si="63"/>
        <v>2034Passenger</v>
      </c>
      <c r="G1270" t="s">
        <v>115</v>
      </c>
      <c r="H1270" t="s">
        <v>115</v>
      </c>
      <c r="I1270" t="s">
        <v>121</v>
      </c>
      <c r="J1270">
        <v>2795.2906036899199</v>
      </c>
      <c r="K1270">
        <v>107673.73368617101</v>
      </c>
      <c r="L1270">
        <v>107673.73368617101</v>
      </c>
      <c r="M1270">
        <v>0</v>
      </c>
      <c r="N1270">
        <v>12657.3229244215</v>
      </c>
      <c r="O1270">
        <v>4.0894924925385497E-2</v>
      </c>
      <c r="P1270">
        <v>0</v>
      </c>
      <c r="Q1270">
        <v>0</v>
      </c>
      <c r="R1270">
        <v>2.90032649887239E-3</v>
      </c>
      <c r="S1270">
        <v>0</v>
      </c>
      <c r="T1270">
        <v>0</v>
      </c>
      <c r="U1270">
        <v>2.0000005732018801E-3</v>
      </c>
      <c r="V1270">
        <v>2.7991878851017799E-3</v>
      </c>
      <c r="W1270">
        <v>3.03146639314317E-3</v>
      </c>
      <c r="X1270">
        <v>0</v>
      </c>
      <c r="Y1270">
        <v>0</v>
      </c>
      <c r="Z1270">
        <v>8.0000022928075308E-3</v>
      </c>
      <c r="AA1270">
        <v>7.99767967171937E-3</v>
      </c>
      <c r="AB1270">
        <v>365.009419547373</v>
      </c>
      <c r="AC1270">
        <v>0</v>
      </c>
      <c r="AD1270">
        <v>0</v>
      </c>
      <c r="AE1270">
        <v>3.4379194942653698E-4</v>
      </c>
      <c r="AF1270">
        <v>0</v>
      </c>
      <c r="AG1270">
        <v>0</v>
      </c>
      <c r="AH1270">
        <v>5.7507382695813299E-2</v>
      </c>
      <c r="AI1270">
        <v>0</v>
      </c>
      <c r="AJ1270">
        <v>0</v>
      </c>
      <c r="AK1270">
        <v>7.40163825918217E-3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8.4262730637319795E-3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3.0999999999999999E-3</v>
      </c>
      <c r="AX1270">
        <v>0.17053067632314101</v>
      </c>
      <c r="AY1270">
        <v>0</v>
      </c>
      <c r="AZ1270">
        <v>0</v>
      </c>
      <c r="BA1270">
        <v>3.4586497489235298E-3</v>
      </c>
      <c r="BB1270">
        <v>0</v>
      </c>
      <c r="BC1270">
        <v>0</v>
      </c>
    </row>
    <row r="1271" spans="1:55" x14ac:dyDescent="0.25">
      <c r="A1271" t="s">
        <v>113</v>
      </c>
      <c r="B1271">
        <v>2034</v>
      </c>
      <c r="C1271" t="s">
        <v>141</v>
      </c>
      <c r="D1271" t="str">
        <f t="shared" si="61"/>
        <v>Passenger</v>
      </c>
      <c r="E1271" t="str">
        <f t="shared" si="62"/>
        <v>2034MDV</v>
      </c>
      <c r="F1271" t="str">
        <f t="shared" si="63"/>
        <v>2034Passenger</v>
      </c>
      <c r="G1271" t="s">
        <v>115</v>
      </c>
      <c r="H1271" t="s">
        <v>115</v>
      </c>
      <c r="I1271" t="s">
        <v>125</v>
      </c>
      <c r="J1271">
        <v>10188.624643544401</v>
      </c>
      <c r="K1271">
        <v>323274.01400117797</v>
      </c>
      <c r="L1271">
        <v>0</v>
      </c>
      <c r="M1271">
        <v>323274.01400117797</v>
      </c>
      <c r="N1271">
        <v>49772.259585742999</v>
      </c>
      <c r="O1271">
        <v>0</v>
      </c>
      <c r="P1271">
        <v>0</v>
      </c>
      <c r="Q1271">
        <v>0</v>
      </c>
      <c r="R1271">
        <v>0</v>
      </c>
      <c r="S1271">
        <v>0</v>
      </c>
      <c r="T1271">
        <v>0</v>
      </c>
      <c r="U1271">
        <v>2.0000005732018701E-3</v>
      </c>
      <c r="V1271">
        <v>1.5349877449790899E-3</v>
      </c>
      <c r="W1271">
        <v>0</v>
      </c>
      <c r="X1271">
        <v>0</v>
      </c>
      <c r="Y1271">
        <v>0</v>
      </c>
      <c r="Z1271">
        <v>8.00000229280751E-3</v>
      </c>
      <c r="AA1271">
        <v>4.3856792713688397E-3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</row>
    <row r="1272" spans="1:55" x14ac:dyDescent="0.25">
      <c r="A1272" t="s">
        <v>119</v>
      </c>
      <c r="B1272">
        <v>2034</v>
      </c>
      <c r="C1272" t="s">
        <v>141</v>
      </c>
      <c r="D1272" t="str">
        <f t="shared" si="61"/>
        <v>Passenger</v>
      </c>
      <c r="E1272" t="str">
        <f t="shared" si="62"/>
        <v>2034MDV</v>
      </c>
      <c r="F1272" t="str">
        <f t="shared" si="63"/>
        <v>2034Passenger</v>
      </c>
      <c r="G1272" t="s">
        <v>115</v>
      </c>
      <c r="H1272" t="s">
        <v>115</v>
      </c>
      <c r="I1272" t="s">
        <v>125</v>
      </c>
      <c r="J1272">
        <v>9013.5240043429003</v>
      </c>
      <c r="K1272">
        <v>275523.762494286</v>
      </c>
      <c r="L1272">
        <v>0</v>
      </c>
      <c r="M1272">
        <v>275523.762494286</v>
      </c>
      <c r="N1272">
        <v>44046.654505947299</v>
      </c>
      <c r="O1272">
        <v>0</v>
      </c>
      <c r="P1272">
        <v>0</v>
      </c>
      <c r="Q1272">
        <v>0</v>
      </c>
      <c r="R1272">
        <v>0</v>
      </c>
      <c r="S1272">
        <v>0</v>
      </c>
      <c r="T1272">
        <v>0</v>
      </c>
      <c r="U1272">
        <v>2.0000005732018701E-3</v>
      </c>
      <c r="V1272">
        <v>1.5349184593660399E-3</v>
      </c>
      <c r="W1272">
        <v>0</v>
      </c>
      <c r="X1272">
        <v>0</v>
      </c>
      <c r="Y1272">
        <v>0</v>
      </c>
      <c r="Z1272">
        <v>8.0000022928074996E-3</v>
      </c>
      <c r="AA1272">
        <v>4.3854813124744197E-3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0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</row>
    <row r="1273" spans="1:55" x14ac:dyDescent="0.25">
      <c r="A1273" t="s">
        <v>113</v>
      </c>
      <c r="B1273">
        <v>2034</v>
      </c>
      <c r="C1273" t="s">
        <v>141</v>
      </c>
      <c r="D1273" t="str">
        <f t="shared" si="61"/>
        <v>Passenger</v>
      </c>
      <c r="E1273" t="str">
        <f t="shared" si="62"/>
        <v>2034MDV</v>
      </c>
      <c r="F1273" t="str">
        <f t="shared" si="63"/>
        <v>2034Passenger</v>
      </c>
      <c r="G1273" t="s">
        <v>115</v>
      </c>
      <c r="H1273" t="s">
        <v>115</v>
      </c>
      <c r="I1273" t="s">
        <v>126</v>
      </c>
      <c r="J1273">
        <v>5230.0988470744496</v>
      </c>
      <c r="K1273">
        <v>232774.30625324801</v>
      </c>
      <c r="L1273">
        <v>97362.388964465907</v>
      </c>
      <c r="M1273">
        <v>135411.91728878199</v>
      </c>
      <c r="N1273">
        <v>21626.458733408599</v>
      </c>
      <c r="O1273">
        <v>2.5154815528126602E-3</v>
      </c>
      <c r="P1273">
        <v>0</v>
      </c>
      <c r="Q1273">
        <v>0.112182194547968</v>
      </c>
      <c r="R1273">
        <v>2.5575306249717302E-4</v>
      </c>
      <c r="S1273">
        <v>0</v>
      </c>
      <c r="T1273">
        <v>1.05809475503871E-3</v>
      </c>
      <c r="U1273">
        <v>2.0000005732018801E-3</v>
      </c>
      <c r="V1273">
        <v>1.34945267003726E-3</v>
      </c>
      <c r="W1273">
        <v>2.78154790599115E-4</v>
      </c>
      <c r="X1273">
        <v>0</v>
      </c>
      <c r="Y1273">
        <v>1.1507745875968399E-3</v>
      </c>
      <c r="Z1273">
        <v>8.0000022928075204E-3</v>
      </c>
      <c r="AA1273">
        <v>3.8555790572493199E-3</v>
      </c>
      <c r="AB1273">
        <v>113.366166307212</v>
      </c>
      <c r="AC1273">
        <v>0</v>
      </c>
      <c r="AD1273">
        <v>83.597134573799593</v>
      </c>
      <c r="AE1273">
        <v>3.3568288270776101E-4</v>
      </c>
      <c r="AF1273">
        <v>0</v>
      </c>
      <c r="AG1273">
        <v>3.9911306153154101E-2</v>
      </c>
      <c r="AH1273">
        <v>4.4154433422406697E-4</v>
      </c>
      <c r="AI1273">
        <v>0</v>
      </c>
      <c r="AJ1273">
        <v>1.9635275364680401E-2</v>
      </c>
      <c r="AK1273">
        <v>1.0792581275648799E-3</v>
      </c>
      <c r="AL1273">
        <v>0</v>
      </c>
      <c r="AM1273">
        <v>0.16510994184607899</v>
      </c>
      <c r="AN1273">
        <v>3.11401472288532E-2</v>
      </c>
      <c r="AO1273">
        <v>4.1050882007253098E-2</v>
      </c>
      <c r="AP1273">
        <v>0.48461784480034997</v>
      </c>
      <c r="AQ1273">
        <v>1.5748509262736899E-3</v>
      </c>
      <c r="AR1273">
        <v>0</v>
      </c>
      <c r="AS1273">
        <v>0.180774603569158</v>
      </c>
      <c r="AT1273">
        <v>3.1140147228840301E-2</v>
      </c>
      <c r="AU1273">
        <v>4.1050882007236202E-2</v>
      </c>
      <c r="AV1273">
        <v>0.48461784480034997</v>
      </c>
      <c r="AW1273">
        <v>1.7567318327902801E-2</v>
      </c>
      <c r="AX1273">
        <v>0.184183353524489</v>
      </c>
      <c r="AY1273">
        <v>0</v>
      </c>
      <c r="AZ1273">
        <v>1.2621444643475599</v>
      </c>
      <c r="BA1273">
        <v>1.12073996960388E-3</v>
      </c>
      <c r="BB1273">
        <v>0</v>
      </c>
      <c r="BC1273">
        <v>8.2644278370778295E-4</v>
      </c>
    </row>
    <row r="1274" spans="1:55" x14ac:dyDescent="0.25">
      <c r="A1274" t="s">
        <v>119</v>
      </c>
      <c r="B1274">
        <v>2034</v>
      </c>
      <c r="C1274" t="s">
        <v>141</v>
      </c>
      <c r="D1274" t="str">
        <f t="shared" si="61"/>
        <v>Passenger</v>
      </c>
      <c r="E1274" t="str">
        <f t="shared" si="62"/>
        <v>2034MDV</v>
      </c>
      <c r="F1274" t="str">
        <f t="shared" si="63"/>
        <v>2034Passenger</v>
      </c>
      <c r="G1274" t="s">
        <v>115</v>
      </c>
      <c r="H1274" t="s">
        <v>115</v>
      </c>
      <c r="I1274" t="s">
        <v>126</v>
      </c>
      <c r="J1274">
        <v>4636.7811847805096</v>
      </c>
      <c r="K1274">
        <v>203867.85906345499</v>
      </c>
      <c r="L1274">
        <v>85377.373849024807</v>
      </c>
      <c r="M1274">
        <v>118490.48521442999</v>
      </c>
      <c r="N1274">
        <v>19173.090199737399</v>
      </c>
      <c r="O1274">
        <v>2.4828533208668801E-3</v>
      </c>
      <c r="P1274">
        <v>0</v>
      </c>
      <c r="Q1274">
        <v>0.110584150231589</v>
      </c>
      <c r="R1274">
        <v>2.5612198497145802E-4</v>
      </c>
      <c r="S1274">
        <v>0</v>
      </c>
      <c r="T1274">
        <v>1.06078358894936E-3</v>
      </c>
      <c r="U1274">
        <v>2.0000005732018801E-3</v>
      </c>
      <c r="V1274">
        <v>1.34585867280517E-3</v>
      </c>
      <c r="W1274">
        <v>2.7855602745071001E-4</v>
      </c>
      <c r="X1274">
        <v>0</v>
      </c>
      <c r="Y1274">
        <v>1.1536989398062401E-3</v>
      </c>
      <c r="Z1274">
        <v>8.0000022928075204E-3</v>
      </c>
      <c r="AA1274">
        <v>3.84531049372907E-3</v>
      </c>
      <c r="AB1274">
        <v>114.640408523788</v>
      </c>
      <c r="AC1274">
        <v>0</v>
      </c>
      <c r="AD1274">
        <v>83.5343895917173</v>
      </c>
      <c r="AE1274">
        <v>3.4013341873126099E-4</v>
      </c>
      <c r="AF1274">
        <v>0</v>
      </c>
      <c r="AG1274">
        <v>3.8673821722617303E-2</v>
      </c>
      <c r="AH1274">
        <v>4.3651350475142601E-4</v>
      </c>
      <c r="AI1274">
        <v>0</v>
      </c>
      <c r="AJ1274">
        <v>1.9389687357157299E-2</v>
      </c>
      <c r="AK1274">
        <v>1.0908091090896599E-3</v>
      </c>
      <c r="AL1274">
        <v>0</v>
      </c>
      <c r="AM1274">
        <v>0.15952040451667601</v>
      </c>
      <c r="AN1274">
        <v>3.1828650720642997E-2</v>
      </c>
      <c r="AO1274">
        <v>4.1668309244423697E-2</v>
      </c>
      <c r="AP1274">
        <v>0.51055545785332601</v>
      </c>
      <c r="AQ1274">
        <v>1.59170609139967E-3</v>
      </c>
      <c r="AR1274">
        <v>0</v>
      </c>
      <c r="AS1274">
        <v>0.17465476376084499</v>
      </c>
      <c r="AT1274">
        <v>3.1828650720629903E-2</v>
      </c>
      <c r="AU1274">
        <v>4.16683092444066E-2</v>
      </c>
      <c r="AV1274">
        <v>0.51055545785332601</v>
      </c>
      <c r="AW1274">
        <v>1.7589087942219001E-2</v>
      </c>
      <c r="AX1274">
        <v>0.191132472093515</v>
      </c>
      <c r="AY1274">
        <v>0</v>
      </c>
      <c r="AZ1274">
        <v>1.21815889972041</v>
      </c>
      <c r="BA1274">
        <v>1.13333715119335E-3</v>
      </c>
      <c r="BB1274">
        <v>0</v>
      </c>
      <c r="BC1274">
        <v>8.2582248568058097E-4</v>
      </c>
    </row>
    <row r="1275" spans="1:55" x14ac:dyDescent="0.25">
      <c r="A1275" t="s">
        <v>113</v>
      </c>
      <c r="B1275">
        <v>2034</v>
      </c>
      <c r="C1275" t="s">
        <v>142</v>
      </c>
      <c r="D1275" t="str">
        <f t="shared" si="61"/>
        <v>Other</v>
      </c>
      <c r="E1275" t="str">
        <f t="shared" si="62"/>
        <v>2034MH</v>
      </c>
      <c r="F1275" t="str">
        <f t="shared" si="63"/>
        <v>2034Other</v>
      </c>
      <c r="G1275" t="s">
        <v>115</v>
      </c>
      <c r="H1275" t="s">
        <v>115</v>
      </c>
      <c r="I1275" t="s">
        <v>116</v>
      </c>
      <c r="J1275">
        <v>3783.3403146195901</v>
      </c>
      <c r="K1275">
        <v>35116.284374933901</v>
      </c>
      <c r="L1275">
        <v>35116.284374933901</v>
      </c>
      <c r="M1275">
        <v>0</v>
      </c>
      <c r="N1275">
        <v>378.48536507454401</v>
      </c>
      <c r="O1275">
        <v>0.16912361563726599</v>
      </c>
      <c r="P1275">
        <v>0</v>
      </c>
      <c r="Q1275">
        <v>0.51734341751675395</v>
      </c>
      <c r="R1275">
        <v>8.9987842193464597E-4</v>
      </c>
      <c r="S1275">
        <v>0</v>
      </c>
      <c r="T1275">
        <v>2.9449281480461499E-4</v>
      </c>
      <c r="U1275">
        <v>3.0000008599826199E-3</v>
      </c>
      <c r="V1275">
        <v>1.4780363928622701E-2</v>
      </c>
      <c r="W1275">
        <v>9.7869988954935906E-4</v>
      </c>
      <c r="X1275">
        <v>0</v>
      </c>
      <c r="Y1275">
        <v>3.2028780588239201E-4</v>
      </c>
      <c r="Z1275">
        <v>1.20000034399305E-2</v>
      </c>
      <c r="AA1275">
        <v>4.2229611224636303E-2</v>
      </c>
      <c r="AB1275">
        <v>1779.5839618281</v>
      </c>
      <c r="AC1275">
        <v>0</v>
      </c>
      <c r="AD1275">
        <v>30.3121663275031</v>
      </c>
      <c r="AE1275">
        <v>4.2898239256291496E-3</v>
      </c>
      <c r="AF1275">
        <v>0</v>
      </c>
      <c r="AG1275">
        <v>3.5636265763377403E-2</v>
      </c>
      <c r="AH1275">
        <v>1.5167453385239499E-2</v>
      </c>
      <c r="AI1275">
        <v>0</v>
      </c>
      <c r="AJ1275">
        <v>5.8571702445342801E-2</v>
      </c>
      <c r="AK1275">
        <v>1.3769226588587201E-2</v>
      </c>
      <c r="AL1275">
        <v>0</v>
      </c>
      <c r="AM1275">
        <v>0.130378371754545</v>
      </c>
      <c r="AN1275">
        <v>7.4667609733872196</v>
      </c>
      <c r="AO1275">
        <v>0.19536054043775899</v>
      </c>
      <c r="AP1275">
        <v>3.7389029562492602</v>
      </c>
      <c r="AQ1275">
        <v>2.0092023115948501E-2</v>
      </c>
      <c r="AR1275">
        <v>0</v>
      </c>
      <c r="AS1275">
        <v>0.142747906058207</v>
      </c>
      <c r="AT1275">
        <v>7.46676097338415</v>
      </c>
      <c r="AU1275">
        <v>0.195360540437679</v>
      </c>
      <c r="AV1275">
        <v>3.7389029562492602</v>
      </c>
      <c r="AW1275">
        <v>4.4999999999999901E-2</v>
      </c>
      <c r="AX1275">
        <v>0.258246332797886</v>
      </c>
      <c r="AY1275">
        <v>0</v>
      </c>
      <c r="AZ1275">
        <v>2.7145809276728698</v>
      </c>
      <c r="BA1275">
        <v>1.7592999218849801E-2</v>
      </c>
      <c r="BB1275">
        <v>0</v>
      </c>
      <c r="BC1275">
        <v>2.9966662431234003E-4</v>
      </c>
    </row>
    <row r="1276" spans="1:55" x14ac:dyDescent="0.25">
      <c r="A1276" t="s">
        <v>119</v>
      </c>
      <c r="B1276">
        <v>2034</v>
      </c>
      <c r="C1276" t="s">
        <v>142</v>
      </c>
      <c r="D1276" t="str">
        <f t="shared" si="61"/>
        <v>Other</v>
      </c>
      <c r="E1276" t="str">
        <f t="shared" si="62"/>
        <v>2034MH</v>
      </c>
      <c r="F1276" t="str">
        <f t="shared" si="63"/>
        <v>2034Other</v>
      </c>
      <c r="G1276" t="s">
        <v>115</v>
      </c>
      <c r="H1276" t="s">
        <v>115</v>
      </c>
      <c r="I1276" t="s">
        <v>116</v>
      </c>
      <c r="J1276">
        <v>3525.2016634184001</v>
      </c>
      <c r="K1276">
        <v>31093.939142425999</v>
      </c>
      <c r="L1276">
        <v>31093.939142425999</v>
      </c>
      <c r="M1276">
        <v>0</v>
      </c>
      <c r="N1276">
        <v>352.66117440837701</v>
      </c>
      <c r="O1276">
        <v>0.155264003637481</v>
      </c>
      <c r="P1276">
        <v>0</v>
      </c>
      <c r="Q1276">
        <v>0.52288486594089201</v>
      </c>
      <c r="R1276">
        <v>8.6470731902090403E-4</v>
      </c>
      <c r="S1276">
        <v>0</v>
      </c>
      <c r="T1276">
        <v>2.9069469641741102E-4</v>
      </c>
      <c r="U1276">
        <v>3.0000008599877798E-3</v>
      </c>
      <c r="V1276">
        <v>1.47423483410634E-2</v>
      </c>
      <c r="W1276">
        <v>9.4044810608842795E-4</v>
      </c>
      <c r="X1276">
        <v>0</v>
      </c>
      <c r="Y1276">
        <v>3.1615700559265803E-4</v>
      </c>
      <c r="Z1276">
        <v>1.20000034399511E-2</v>
      </c>
      <c r="AA1276">
        <v>4.2120995260181301E-2</v>
      </c>
      <c r="AB1276">
        <v>1767.5595148310999</v>
      </c>
      <c r="AC1276">
        <v>0</v>
      </c>
      <c r="AD1276">
        <v>30.163366969695499</v>
      </c>
      <c r="AE1276">
        <v>3.9955147773243398E-3</v>
      </c>
      <c r="AF1276">
        <v>0</v>
      </c>
      <c r="AG1276">
        <v>3.5124376903639697E-2</v>
      </c>
      <c r="AH1276">
        <v>1.4508777858449701E-2</v>
      </c>
      <c r="AI1276">
        <v>0</v>
      </c>
      <c r="AJ1276">
        <v>5.97731354438596E-2</v>
      </c>
      <c r="AK1276">
        <v>1.25618792730281E-2</v>
      </c>
      <c r="AL1276">
        <v>0</v>
      </c>
      <c r="AM1276">
        <v>0.12735974974947301</v>
      </c>
      <c r="AN1276">
        <v>7.4188215271443099</v>
      </c>
      <c r="AO1276">
        <v>0.192529981596856</v>
      </c>
      <c r="AP1276">
        <v>3.7877311770588298</v>
      </c>
      <c r="AQ1276">
        <v>1.8330264747232299E-2</v>
      </c>
      <c r="AR1276">
        <v>0</v>
      </c>
      <c r="AS1276">
        <v>0.13944289492325901</v>
      </c>
      <c r="AT1276">
        <v>7.4188215271412599</v>
      </c>
      <c r="AU1276">
        <v>0.19252998159677601</v>
      </c>
      <c r="AV1276">
        <v>3.7877311770588298</v>
      </c>
      <c r="AW1276">
        <v>4.4999999999999901E-2</v>
      </c>
      <c r="AX1276">
        <v>0.243152553105036</v>
      </c>
      <c r="AY1276">
        <v>0</v>
      </c>
      <c r="AZ1276">
        <v>2.62719087314529</v>
      </c>
      <c r="BA1276">
        <v>1.7474125318453399E-2</v>
      </c>
      <c r="BB1276">
        <v>0</v>
      </c>
      <c r="BC1276">
        <v>2.9819559117098398E-4</v>
      </c>
    </row>
    <row r="1277" spans="1:55" x14ac:dyDescent="0.25">
      <c r="A1277" t="s">
        <v>113</v>
      </c>
      <c r="B1277">
        <v>2034</v>
      </c>
      <c r="C1277" t="s">
        <v>142</v>
      </c>
      <c r="D1277" t="str">
        <f t="shared" si="61"/>
        <v>Other</v>
      </c>
      <c r="E1277" t="str">
        <f t="shared" si="62"/>
        <v>2034MH</v>
      </c>
      <c r="F1277" t="str">
        <f t="shared" si="63"/>
        <v>2034Other</v>
      </c>
      <c r="G1277" t="s">
        <v>115</v>
      </c>
      <c r="H1277" t="s">
        <v>115</v>
      </c>
      <c r="I1277" t="s">
        <v>121</v>
      </c>
      <c r="J1277">
        <v>2237.5033024116101</v>
      </c>
      <c r="K1277">
        <v>19167.4401278732</v>
      </c>
      <c r="L1277">
        <v>19167.4401278732</v>
      </c>
      <c r="M1277">
        <v>0</v>
      </c>
      <c r="N1277">
        <v>223.75033024116101</v>
      </c>
      <c r="O1277">
        <v>3.091108988677</v>
      </c>
      <c r="P1277">
        <v>0</v>
      </c>
      <c r="Q1277">
        <v>0</v>
      </c>
      <c r="R1277">
        <v>9.6314189611744996E-2</v>
      </c>
      <c r="S1277">
        <v>0</v>
      </c>
      <c r="T1277">
        <v>0</v>
      </c>
      <c r="U1277">
        <v>4.0000011466512202E-3</v>
      </c>
      <c r="V1277">
        <v>1.4748162537123801E-2</v>
      </c>
      <c r="W1277">
        <v>0.100669089878101</v>
      </c>
      <c r="X1277">
        <v>0</v>
      </c>
      <c r="Y1277">
        <v>0</v>
      </c>
      <c r="Z1277">
        <v>1.6000004586604801E-2</v>
      </c>
      <c r="AA1277">
        <v>4.21376072489252E-2</v>
      </c>
      <c r="AB1277">
        <v>986.52981156323597</v>
      </c>
      <c r="AC1277">
        <v>0</v>
      </c>
      <c r="AD1277">
        <v>0</v>
      </c>
      <c r="AE1277">
        <v>2.6968970159079401E-3</v>
      </c>
      <c r="AF1277">
        <v>0</v>
      </c>
      <c r="AG1277">
        <v>0</v>
      </c>
      <c r="AH1277">
        <v>0.15542817356534699</v>
      </c>
      <c r="AI1277">
        <v>0</v>
      </c>
      <c r="AJ1277">
        <v>0</v>
      </c>
      <c r="AK1277">
        <v>5.8062604919385599E-2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6.6100415436459004E-2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0.16428197073075801</v>
      </c>
      <c r="AX1277">
        <v>0.246196664331649</v>
      </c>
      <c r="AY1277">
        <v>0</v>
      </c>
      <c r="AZ1277">
        <v>0</v>
      </c>
      <c r="BA1277">
        <v>9.3478713215123799E-3</v>
      </c>
      <c r="BB1277">
        <v>0</v>
      </c>
      <c r="BC1277">
        <v>0</v>
      </c>
    </row>
    <row r="1278" spans="1:55" x14ac:dyDescent="0.25">
      <c r="A1278" t="s">
        <v>119</v>
      </c>
      <c r="B1278">
        <v>2034</v>
      </c>
      <c r="C1278" t="s">
        <v>142</v>
      </c>
      <c r="D1278" t="str">
        <f t="shared" si="61"/>
        <v>Other</v>
      </c>
      <c r="E1278" t="str">
        <f t="shared" si="62"/>
        <v>2034MH</v>
      </c>
      <c r="F1278" t="str">
        <f t="shared" si="63"/>
        <v>2034Other</v>
      </c>
      <c r="G1278" t="s">
        <v>115</v>
      </c>
      <c r="H1278" t="s">
        <v>115</v>
      </c>
      <c r="I1278" t="s">
        <v>121</v>
      </c>
      <c r="J1278">
        <v>2248.10644859692</v>
      </c>
      <c r="K1278">
        <v>17953.9976915773</v>
      </c>
      <c r="L1278">
        <v>17953.9976915773</v>
      </c>
      <c r="M1278">
        <v>0</v>
      </c>
      <c r="N1278">
        <v>224.81064485969199</v>
      </c>
      <c r="O1278">
        <v>3.0426158152457399</v>
      </c>
      <c r="P1278">
        <v>0</v>
      </c>
      <c r="Q1278">
        <v>0</v>
      </c>
      <c r="R1278">
        <v>9.4714484661131595E-2</v>
      </c>
      <c r="S1278">
        <v>0</v>
      </c>
      <c r="T1278">
        <v>0</v>
      </c>
      <c r="U1278">
        <v>4.0000011466570099E-3</v>
      </c>
      <c r="V1278">
        <v>1.47223724588706E-2</v>
      </c>
      <c r="W1278">
        <v>9.8997053368206994E-2</v>
      </c>
      <c r="X1278">
        <v>0</v>
      </c>
      <c r="Y1278">
        <v>0</v>
      </c>
      <c r="Z1278">
        <v>1.6000004586628001E-2</v>
      </c>
      <c r="AA1278">
        <v>4.2063921311059002E-2</v>
      </c>
      <c r="AB1278">
        <v>982.22516692504905</v>
      </c>
      <c r="AC1278">
        <v>0</v>
      </c>
      <c r="AD1278">
        <v>0</v>
      </c>
      <c r="AE1278">
        <v>2.6127853362753199E-3</v>
      </c>
      <c r="AF1278">
        <v>0</v>
      </c>
      <c r="AG1278">
        <v>0</v>
      </c>
      <c r="AH1278">
        <v>0.15474997504957999</v>
      </c>
      <c r="AI1278">
        <v>0</v>
      </c>
      <c r="AJ1278">
        <v>0</v>
      </c>
      <c r="AK1278">
        <v>5.6251729978738098E-2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6.4038854711678195E-2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0.16303100863082201</v>
      </c>
      <c r="AX1278">
        <v>0.24575764203891401</v>
      </c>
      <c r="AY1278">
        <v>0</v>
      </c>
      <c r="AZ1278">
        <v>0</v>
      </c>
      <c r="BA1278">
        <v>9.3070826259342501E-3</v>
      </c>
      <c r="BB1278">
        <v>0</v>
      </c>
      <c r="BC1278">
        <v>0</v>
      </c>
    </row>
    <row r="1279" spans="1:55" x14ac:dyDescent="0.25">
      <c r="A1279" t="s">
        <v>119</v>
      </c>
      <c r="B1279">
        <v>2034</v>
      </c>
      <c r="C1279" t="s">
        <v>144</v>
      </c>
      <c r="D1279" t="str">
        <f t="shared" si="61"/>
        <v>Truck</v>
      </c>
      <c r="E1279" t="str">
        <f t="shared" si="62"/>
        <v>2034MHDT</v>
      </c>
      <c r="F1279" t="str">
        <f t="shared" si="63"/>
        <v>2034Truck</v>
      </c>
      <c r="G1279" t="s">
        <v>115</v>
      </c>
      <c r="H1279" t="s">
        <v>115</v>
      </c>
      <c r="I1279" t="s">
        <v>116</v>
      </c>
      <c r="J1279">
        <v>1779.5669938917999</v>
      </c>
      <c r="K1279">
        <v>91749.307726026003</v>
      </c>
      <c r="L1279">
        <v>91749.307726026003</v>
      </c>
      <c r="M1279">
        <v>0</v>
      </c>
      <c r="N1279">
        <v>35605.576413787203</v>
      </c>
      <c r="O1279">
        <v>0.12926132892394801</v>
      </c>
      <c r="P1279">
        <v>7.2086713747449196E-2</v>
      </c>
      <c r="Q1279">
        <v>0.33666365149671001</v>
      </c>
      <c r="R1279">
        <v>9.2655629118553395E-4</v>
      </c>
      <c r="S1279">
        <v>0</v>
      </c>
      <c r="T1279">
        <v>4.3149602376927102E-4</v>
      </c>
      <c r="U1279">
        <v>3.0000008599901798E-3</v>
      </c>
      <c r="V1279">
        <v>1.4718319756222901E-2</v>
      </c>
      <c r="W1279">
        <v>1.00771450647185E-3</v>
      </c>
      <c r="X1279">
        <v>0</v>
      </c>
      <c r="Y1279">
        <v>4.69291295924243E-4</v>
      </c>
      <c r="Z1279">
        <v>1.20000034399607E-2</v>
      </c>
      <c r="AA1279">
        <v>4.2052342160636899E-2</v>
      </c>
      <c r="AB1279">
        <v>1493.8732198850601</v>
      </c>
      <c r="AC1279">
        <v>501.61392500007798</v>
      </c>
      <c r="AD1279">
        <v>40.390191247067897</v>
      </c>
      <c r="AE1279">
        <v>3.4577448223767999E-3</v>
      </c>
      <c r="AF1279">
        <v>0.26986553475109198</v>
      </c>
      <c r="AG1279">
        <v>3.9029444264022897E-2</v>
      </c>
      <c r="AH1279">
        <v>9.5224269794035692E-3</v>
      </c>
      <c r="AI1279">
        <v>6.5980564473699498E-3</v>
      </c>
      <c r="AJ1279">
        <v>2.9093982934690399E-2</v>
      </c>
      <c r="AK1279">
        <v>1.45793872457385E-2</v>
      </c>
      <c r="AL1279">
        <v>1.01453430023141</v>
      </c>
      <c r="AM1279">
        <v>0.19617812498850301</v>
      </c>
      <c r="AN1279">
        <v>2.0430261987749401E-2</v>
      </c>
      <c r="AO1279">
        <v>0.19096504465515399</v>
      </c>
      <c r="AP1279">
        <v>2.3373985230146799</v>
      </c>
      <c r="AQ1279">
        <v>2.1274207645078601E-2</v>
      </c>
      <c r="AR1279">
        <v>1.4804060693625001</v>
      </c>
      <c r="AS1279">
        <v>0.21479035348942199</v>
      </c>
      <c r="AT1279">
        <v>2.0430261987740998E-2</v>
      </c>
      <c r="AU1279">
        <v>0.19096504465507599</v>
      </c>
      <c r="AV1279">
        <v>2.3373985230146799</v>
      </c>
      <c r="AW1279">
        <v>4.4999999999999998E-2</v>
      </c>
      <c r="AX1279">
        <v>0.30836425738154299</v>
      </c>
      <c r="AY1279">
        <v>14.488459017841899</v>
      </c>
      <c r="AZ1279">
        <v>3.8423489164036901</v>
      </c>
      <c r="BA1279">
        <v>1.4768457658777901E-2</v>
      </c>
      <c r="BB1279">
        <v>4.9589643309805196E-3</v>
      </c>
      <c r="BC1279">
        <v>3.9929816086277999E-4</v>
      </c>
    </row>
    <row r="1280" spans="1:55" x14ac:dyDescent="0.25">
      <c r="A1280" t="s">
        <v>113</v>
      </c>
      <c r="B1280">
        <v>2034</v>
      </c>
      <c r="C1280" t="s">
        <v>144</v>
      </c>
      <c r="D1280" t="str">
        <f t="shared" si="61"/>
        <v>Truck</v>
      </c>
      <c r="E1280" t="str">
        <f t="shared" si="62"/>
        <v>2034MHDT</v>
      </c>
      <c r="F1280" t="str">
        <f t="shared" si="63"/>
        <v>2034Truck</v>
      </c>
      <c r="G1280" t="s">
        <v>115</v>
      </c>
      <c r="H1280" t="s">
        <v>115</v>
      </c>
      <c r="I1280" t="s">
        <v>116</v>
      </c>
      <c r="J1280">
        <v>1804.24854773069</v>
      </c>
      <c r="K1280">
        <v>109508.60013919701</v>
      </c>
      <c r="L1280">
        <v>109508.60013919701</v>
      </c>
      <c r="M1280">
        <v>0</v>
      </c>
      <c r="N1280">
        <v>36099.404942995701</v>
      </c>
      <c r="O1280">
        <v>0.12329427527980601</v>
      </c>
      <c r="P1280">
        <v>7.1361788312348906E-2</v>
      </c>
      <c r="Q1280">
        <v>0.33291113825426299</v>
      </c>
      <c r="R1280">
        <v>9.4672651417409799E-4</v>
      </c>
      <c r="S1280">
        <v>0</v>
      </c>
      <c r="T1280">
        <v>4.2880103294853201E-4</v>
      </c>
      <c r="U1280">
        <v>3.0000008599824E-3</v>
      </c>
      <c r="V1280">
        <v>1.47683643414057E-2</v>
      </c>
      <c r="W1280">
        <v>1.02965146432073E-3</v>
      </c>
      <c r="X1280">
        <v>0</v>
      </c>
      <c r="Y1280">
        <v>4.6636024751336698E-4</v>
      </c>
      <c r="Z1280">
        <v>1.20000034399296E-2</v>
      </c>
      <c r="AA1280">
        <v>4.2195326689730597E-2</v>
      </c>
      <c r="AB1280">
        <v>1494.29623750983</v>
      </c>
      <c r="AC1280">
        <v>501.88086574506599</v>
      </c>
      <c r="AD1280">
        <v>40.5171729682259</v>
      </c>
      <c r="AE1280">
        <v>3.43133795218883E-3</v>
      </c>
      <c r="AF1280">
        <v>0.27495298695568399</v>
      </c>
      <c r="AG1280">
        <v>4.0165628877107097E-2</v>
      </c>
      <c r="AH1280">
        <v>9.4192702745055906E-3</v>
      </c>
      <c r="AI1280">
        <v>6.7146277495622898E-3</v>
      </c>
      <c r="AJ1280">
        <v>2.97631538449038E-2</v>
      </c>
      <c r="AK1280">
        <v>1.4117743774683699E-2</v>
      </c>
      <c r="AL1280">
        <v>1.0140956519762701</v>
      </c>
      <c r="AM1280">
        <v>0.19801246827782801</v>
      </c>
      <c r="AN1280">
        <v>2.0579242930844899E-2</v>
      </c>
      <c r="AO1280">
        <v>0.19485143376970099</v>
      </c>
      <c r="AP1280">
        <v>2.2530317370843398</v>
      </c>
      <c r="AQ1280">
        <v>2.0600578575785199E-2</v>
      </c>
      <c r="AR1280">
        <v>1.4797659948583</v>
      </c>
      <c r="AS1280">
        <v>0.21679872849840001</v>
      </c>
      <c r="AT1280">
        <v>2.0579242930836399E-2</v>
      </c>
      <c r="AU1280">
        <v>0.194851433769621</v>
      </c>
      <c r="AV1280">
        <v>2.2530317370843398</v>
      </c>
      <c r="AW1280">
        <v>4.4999999999999998E-2</v>
      </c>
      <c r="AX1280">
        <v>0.29243535978311802</v>
      </c>
      <c r="AY1280">
        <v>14.4835389978838</v>
      </c>
      <c r="AZ1280">
        <v>3.9061303362881099</v>
      </c>
      <c r="BA1280">
        <v>1.47726396186639E-2</v>
      </c>
      <c r="BB1280">
        <v>4.9616033120113701E-3</v>
      </c>
      <c r="BC1280">
        <v>4.0055350445378701E-4</v>
      </c>
    </row>
    <row r="1281" spans="1:55" x14ac:dyDescent="0.25">
      <c r="A1281" t="s">
        <v>119</v>
      </c>
      <c r="B1281">
        <v>2034</v>
      </c>
      <c r="C1281" t="s">
        <v>144</v>
      </c>
      <c r="D1281" t="str">
        <f t="shared" si="61"/>
        <v>Truck</v>
      </c>
      <c r="E1281" t="str">
        <f t="shared" si="62"/>
        <v>2034MHDT</v>
      </c>
      <c r="F1281" t="str">
        <f t="shared" si="63"/>
        <v>2034Truck</v>
      </c>
      <c r="G1281" t="s">
        <v>115</v>
      </c>
      <c r="H1281" t="s">
        <v>115</v>
      </c>
      <c r="I1281" t="s">
        <v>121</v>
      </c>
      <c r="J1281">
        <v>16227.576077097699</v>
      </c>
      <c r="K1281">
        <v>659216.95026125596</v>
      </c>
      <c r="L1281">
        <v>659216.95026125596</v>
      </c>
      <c r="M1281">
        <v>0</v>
      </c>
      <c r="N1281">
        <v>194534.33111035099</v>
      </c>
      <c r="O1281">
        <v>0.37397337922439799</v>
      </c>
      <c r="P1281">
        <v>8.2577246214789994</v>
      </c>
      <c r="Q1281">
        <v>1.4136994020620599</v>
      </c>
      <c r="R1281">
        <v>5.8434861808080198E-3</v>
      </c>
      <c r="S1281">
        <v>4.71840821508569E-3</v>
      </c>
      <c r="T1281">
        <v>0</v>
      </c>
      <c r="U1281">
        <v>3.0000008599830501E-3</v>
      </c>
      <c r="V1281">
        <v>1.4758147545173799E-2</v>
      </c>
      <c r="W1281">
        <v>6.1077026958182897E-3</v>
      </c>
      <c r="X1281">
        <v>4.9317536969455001E-3</v>
      </c>
      <c r="Y1281">
        <v>0</v>
      </c>
      <c r="Z1281">
        <v>1.20000034399322E-2</v>
      </c>
      <c r="AA1281">
        <v>4.21661358433537E-2</v>
      </c>
      <c r="AB1281">
        <v>1023.45224764718</v>
      </c>
      <c r="AC1281">
        <v>2033.7672038432199</v>
      </c>
      <c r="AD1281">
        <v>0</v>
      </c>
      <c r="AE1281">
        <v>3.1559726438534498E-4</v>
      </c>
      <c r="AF1281">
        <v>8.4472970036382992E-3</v>
      </c>
      <c r="AG1281">
        <v>0</v>
      </c>
      <c r="AH1281">
        <v>0.161245318406634</v>
      </c>
      <c r="AI1281">
        <v>0.32042085119512198</v>
      </c>
      <c r="AJ1281">
        <v>0</v>
      </c>
      <c r="AK1281">
        <v>6.7947225585692599E-3</v>
      </c>
      <c r="AL1281">
        <v>0.18186798805541399</v>
      </c>
      <c r="AM1281">
        <v>0</v>
      </c>
      <c r="AN1281">
        <v>0</v>
      </c>
      <c r="AO1281">
        <v>0</v>
      </c>
      <c r="AP1281">
        <v>0</v>
      </c>
      <c r="AQ1281">
        <v>7.7352744098936298E-3</v>
      </c>
      <c r="AR1281">
        <v>0.20704286037546701</v>
      </c>
      <c r="AS1281">
        <v>0</v>
      </c>
      <c r="AT1281">
        <v>0</v>
      </c>
      <c r="AU1281">
        <v>0</v>
      </c>
      <c r="AV1281">
        <v>0</v>
      </c>
      <c r="AW1281">
        <v>0.21867301104043901</v>
      </c>
      <c r="AX1281">
        <v>3.6754993795653501E-2</v>
      </c>
      <c r="AY1281">
        <v>7.4360322754037904</v>
      </c>
      <c r="AZ1281">
        <v>0</v>
      </c>
      <c r="BA1281">
        <v>9.6914807718981692E-3</v>
      </c>
      <c r="BB1281">
        <v>1.92585592497116E-2</v>
      </c>
      <c r="BC1281">
        <v>0</v>
      </c>
    </row>
    <row r="1282" spans="1:55" x14ac:dyDescent="0.25">
      <c r="A1282" t="s">
        <v>113</v>
      </c>
      <c r="B1282">
        <v>2034</v>
      </c>
      <c r="C1282" t="s">
        <v>144</v>
      </c>
      <c r="D1282" t="str">
        <f t="shared" si="61"/>
        <v>Truck</v>
      </c>
      <c r="E1282" t="str">
        <f t="shared" si="62"/>
        <v>2034MHDT</v>
      </c>
      <c r="F1282" t="str">
        <f t="shared" si="63"/>
        <v>2034Truck</v>
      </c>
      <c r="G1282" t="s">
        <v>115</v>
      </c>
      <c r="H1282" t="s">
        <v>115</v>
      </c>
      <c r="I1282" t="s">
        <v>121</v>
      </c>
      <c r="J1282">
        <v>18889.018407463402</v>
      </c>
      <c r="K1282">
        <v>792276.52505272196</v>
      </c>
      <c r="L1282">
        <v>792276.52505272196</v>
      </c>
      <c r="M1282">
        <v>0</v>
      </c>
      <c r="N1282">
        <v>235546.39483885199</v>
      </c>
      <c r="O1282">
        <v>0.37084829652545298</v>
      </c>
      <c r="P1282">
        <v>8.1420753519408198</v>
      </c>
      <c r="Q1282">
        <v>1.3802769295630799</v>
      </c>
      <c r="R1282">
        <v>5.4738176301965397E-3</v>
      </c>
      <c r="S1282">
        <v>4.1652549855113801E-3</v>
      </c>
      <c r="T1282">
        <v>0</v>
      </c>
      <c r="U1282">
        <v>3.0000008599836599E-3</v>
      </c>
      <c r="V1282">
        <v>1.4857147673744599E-2</v>
      </c>
      <c r="W1282">
        <v>5.7213193737280397E-3</v>
      </c>
      <c r="X1282">
        <v>4.3535893329109399E-3</v>
      </c>
      <c r="Y1282">
        <v>0</v>
      </c>
      <c r="Z1282">
        <v>1.20000034399346E-2</v>
      </c>
      <c r="AA1282">
        <v>4.2448993353556001E-2</v>
      </c>
      <c r="AB1282">
        <v>1021.33684783425</v>
      </c>
      <c r="AC1282">
        <v>1997.90205657152</v>
      </c>
      <c r="AD1282">
        <v>0</v>
      </c>
      <c r="AE1282">
        <v>3.0591496442670301E-4</v>
      </c>
      <c r="AF1282">
        <v>8.2492560969298998E-3</v>
      </c>
      <c r="AG1282">
        <v>0</v>
      </c>
      <c r="AH1282">
        <v>0.16091203630463399</v>
      </c>
      <c r="AI1282">
        <v>0.31477028263677098</v>
      </c>
      <c r="AJ1282">
        <v>0</v>
      </c>
      <c r="AK1282">
        <v>6.5862652955573303E-3</v>
      </c>
      <c r="AL1282">
        <v>0.177604221641115</v>
      </c>
      <c r="AM1282">
        <v>0</v>
      </c>
      <c r="AN1282">
        <v>0</v>
      </c>
      <c r="AO1282">
        <v>0</v>
      </c>
      <c r="AP1282">
        <v>0</v>
      </c>
      <c r="AQ1282">
        <v>7.4979616839900504E-3</v>
      </c>
      <c r="AR1282">
        <v>0.202188886876181</v>
      </c>
      <c r="AS1282">
        <v>0</v>
      </c>
      <c r="AT1282">
        <v>0</v>
      </c>
      <c r="AU1282">
        <v>0</v>
      </c>
      <c r="AV1282">
        <v>0</v>
      </c>
      <c r="AW1282">
        <v>0.21892887563329899</v>
      </c>
      <c r="AX1282">
        <v>3.8106478704768798E-2</v>
      </c>
      <c r="AY1282">
        <v>7.3092942040340496</v>
      </c>
      <c r="AZ1282">
        <v>0</v>
      </c>
      <c r="BA1282">
        <v>9.6714492006558603E-3</v>
      </c>
      <c r="BB1282">
        <v>1.89189377520168E-2</v>
      </c>
      <c r="BC1282">
        <v>0</v>
      </c>
    </row>
    <row r="1283" spans="1:55" x14ac:dyDescent="0.25">
      <c r="A1283" t="s">
        <v>119</v>
      </c>
      <c r="B1283">
        <v>2034</v>
      </c>
      <c r="C1283" t="s">
        <v>144</v>
      </c>
      <c r="D1283" t="str">
        <f t="shared" si="61"/>
        <v>Truck</v>
      </c>
      <c r="E1283" t="str">
        <f t="shared" si="62"/>
        <v>2034MHDT</v>
      </c>
      <c r="F1283" t="str">
        <f t="shared" si="63"/>
        <v>2034Truck</v>
      </c>
      <c r="G1283" t="s">
        <v>115</v>
      </c>
      <c r="H1283" t="s">
        <v>115</v>
      </c>
      <c r="I1283" t="s">
        <v>125</v>
      </c>
      <c r="J1283">
        <v>4341.0127980730003</v>
      </c>
      <c r="K1283">
        <v>223158.44812219101</v>
      </c>
      <c r="L1283">
        <v>0</v>
      </c>
      <c r="M1283">
        <v>223158.44812219101</v>
      </c>
      <c r="N1283">
        <v>54571.505756130602</v>
      </c>
      <c r="O1283">
        <v>0</v>
      </c>
      <c r="P1283">
        <v>0</v>
      </c>
      <c r="Q1283">
        <v>0</v>
      </c>
      <c r="R1283">
        <v>0</v>
      </c>
      <c r="S1283">
        <v>0</v>
      </c>
      <c r="T1283">
        <v>0</v>
      </c>
      <c r="U1283">
        <v>3.0000008599827999E-3</v>
      </c>
      <c r="V1283">
        <v>7.3784769350008399E-3</v>
      </c>
      <c r="W1283">
        <v>0</v>
      </c>
      <c r="X1283">
        <v>0</v>
      </c>
      <c r="Y1283">
        <v>0</v>
      </c>
      <c r="Z1283">
        <v>1.20000034399312E-2</v>
      </c>
      <c r="AA1283">
        <v>2.1081362671431E-2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0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</row>
    <row r="1284" spans="1:55" x14ac:dyDescent="0.25">
      <c r="A1284" t="s">
        <v>113</v>
      </c>
      <c r="B1284">
        <v>2034</v>
      </c>
      <c r="C1284" t="s">
        <v>144</v>
      </c>
      <c r="D1284" t="str">
        <f t="shared" si="61"/>
        <v>Truck</v>
      </c>
      <c r="E1284" t="str">
        <f t="shared" si="62"/>
        <v>2034MHDT</v>
      </c>
      <c r="F1284" t="str">
        <f t="shared" si="63"/>
        <v>2034Truck</v>
      </c>
      <c r="G1284" t="s">
        <v>115</v>
      </c>
      <c r="H1284" t="s">
        <v>115</v>
      </c>
      <c r="I1284" t="s">
        <v>125</v>
      </c>
      <c r="J1284">
        <v>4887.60056379055</v>
      </c>
      <c r="K1284">
        <v>257909.21062081799</v>
      </c>
      <c r="L1284">
        <v>0</v>
      </c>
      <c r="M1284">
        <v>257909.21062081799</v>
      </c>
      <c r="N1284">
        <v>63507.412935890599</v>
      </c>
      <c r="O1284">
        <v>0</v>
      </c>
      <c r="P1284">
        <v>0</v>
      </c>
      <c r="Q1284">
        <v>0</v>
      </c>
      <c r="R1284">
        <v>0</v>
      </c>
      <c r="S1284">
        <v>0</v>
      </c>
      <c r="T1284">
        <v>0</v>
      </c>
      <c r="U1284">
        <v>3.0000008599828402E-3</v>
      </c>
      <c r="V1284">
        <v>7.4272528997844402E-3</v>
      </c>
      <c r="W1284">
        <v>0</v>
      </c>
      <c r="X1284">
        <v>0</v>
      </c>
      <c r="Y1284">
        <v>0</v>
      </c>
      <c r="Z1284">
        <v>1.20000034399313E-2</v>
      </c>
      <c r="AA1284">
        <v>2.12207225708127E-2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</row>
    <row r="1285" spans="1:55" x14ac:dyDescent="0.25">
      <c r="A1285" t="s">
        <v>119</v>
      </c>
      <c r="B1285">
        <v>2034</v>
      </c>
      <c r="C1285" t="s">
        <v>144</v>
      </c>
      <c r="D1285" t="str">
        <f t="shared" si="61"/>
        <v>Truck</v>
      </c>
      <c r="E1285" t="str">
        <f t="shared" si="62"/>
        <v>2034MHDT</v>
      </c>
      <c r="F1285" t="str">
        <f t="shared" si="63"/>
        <v>2034Truck</v>
      </c>
      <c r="G1285" t="s">
        <v>115</v>
      </c>
      <c r="H1285" t="s">
        <v>115</v>
      </c>
      <c r="I1285" t="s">
        <v>123</v>
      </c>
      <c r="J1285">
        <v>274.20753469611702</v>
      </c>
      <c r="K1285">
        <v>10995.6645861447</v>
      </c>
      <c r="L1285">
        <v>10995.6645861447</v>
      </c>
      <c r="M1285">
        <v>0</v>
      </c>
      <c r="N1285">
        <v>2386.1289642146498</v>
      </c>
      <c r="O1285">
        <v>6.3881164098562204E-2</v>
      </c>
      <c r="P1285">
        <v>6.5442383961042099</v>
      </c>
      <c r="Q1285">
        <v>0</v>
      </c>
      <c r="R1285">
        <v>8.4753815001273802E-4</v>
      </c>
      <c r="S1285">
        <v>2.1053400198014601E-2</v>
      </c>
      <c r="T1285">
        <v>0</v>
      </c>
      <c r="U1285">
        <v>3.0000008599832101E-3</v>
      </c>
      <c r="V1285">
        <v>1.47495571777437E-2</v>
      </c>
      <c r="W1285">
        <v>9.2177506826202895E-4</v>
      </c>
      <c r="X1285">
        <v>2.2897493646015898E-2</v>
      </c>
      <c r="Y1285">
        <v>0</v>
      </c>
      <c r="Z1285">
        <v>1.2000003439932801E-2</v>
      </c>
      <c r="AA1285">
        <v>4.2141591936410698E-2</v>
      </c>
      <c r="AB1285">
        <v>747.53279432341401</v>
      </c>
      <c r="AC1285">
        <v>5463.12018980226</v>
      </c>
      <c r="AD1285">
        <v>0</v>
      </c>
      <c r="AE1285">
        <v>0.47147773753362998</v>
      </c>
      <c r="AF1285">
        <v>16.415542450437499</v>
      </c>
      <c r="AG1285">
        <v>0</v>
      </c>
      <c r="AH1285">
        <v>0.15238945029419201</v>
      </c>
      <c r="AI1285">
        <v>1.11369278904824</v>
      </c>
      <c r="AJ1285">
        <v>0</v>
      </c>
      <c r="AK1285">
        <v>6.7364865799409701E-3</v>
      </c>
      <c r="AL1285">
        <v>0.234545711528821</v>
      </c>
      <c r="AM1285">
        <v>0</v>
      </c>
      <c r="AN1285">
        <v>0</v>
      </c>
      <c r="AO1285">
        <v>0</v>
      </c>
      <c r="AP1285">
        <v>0</v>
      </c>
      <c r="AQ1285">
        <v>0.48117761285292698</v>
      </c>
      <c r="AR1285">
        <v>16.7532651092015</v>
      </c>
      <c r="AS1285">
        <v>0</v>
      </c>
      <c r="AT1285">
        <v>0</v>
      </c>
      <c r="AU1285">
        <v>0</v>
      </c>
      <c r="AV1285">
        <v>0</v>
      </c>
      <c r="AW1285">
        <v>1.0599999999999901</v>
      </c>
      <c r="AX1285">
        <v>1.5537206523854701</v>
      </c>
      <c r="AY1285">
        <v>41.188042846924297</v>
      </c>
      <c r="AZ1285">
        <v>0</v>
      </c>
      <c r="BA1285">
        <v>0</v>
      </c>
      <c r="BB1285">
        <v>0</v>
      </c>
      <c r="BC1285">
        <v>0</v>
      </c>
    </row>
    <row r="1286" spans="1:55" x14ac:dyDescent="0.25">
      <c r="A1286" t="s">
        <v>113</v>
      </c>
      <c r="B1286">
        <v>2034</v>
      </c>
      <c r="C1286" t="s">
        <v>144</v>
      </c>
      <c r="D1286" t="str">
        <f t="shared" si="61"/>
        <v>Truck</v>
      </c>
      <c r="E1286" t="str">
        <f t="shared" si="62"/>
        <v>2034MHDT</v>
      </c>
      <c r="F1286" t="str">
        <f t="shared" si="63"/>
        <v>2034Truck</v>
      </c>
      <c r="G1286" t="s">
        <v>115</v>
      </c>
      <c r="H1286" t="s">
        <v>115</v>
      </c>
      <c r="I1286" t="s">
        <v>123</v>
      </c>
      <c r="J1286">
        <v>283.22528994109899</v>
      </c>
      <c r="K1286">
        <v>11525.9241442277</v>
      </c>
      <c r="L1286">
        <v>11525.9241442277</v>
      </c>
      <c r="M1286">
        <v>0</v>
      </c>
      <c r="N1286">
        <v>2610.9347389190698</v>
      </c>
      <c r="O1286">
        <v>7.0764502335121798E-2</v>
      </c>
      <c r="P1286">
        <v>6.4039939655996401</v>
      </c>
      <c r="Q1286">
        <v>0</v>
      </c>
      <c r="R1286">
        <v>9.0141934032556697E-4</v>
      </c>
      <c r="S1286">
        <v>2.0378324200056998E-2</v>
      </c>
      <c r="T1286">
        <v>0</v>
      </c>
      <c r="U1286">
        <v>3.00000085998619E-3</v>
      </c>
      <c r="V1286">
        <v>1.48871674726505E-2</v>
      </c>
      <c r="W1286">
        <v>9.803757788942281E-4</v>
      </c>
      <c r="X1286">
        <v>2.2163286903711599E-2</v>
      </c>
      <c r="Y1286">
        <v>0</v>
      </c>
      <c r="Z1286">
        <v>1.2000003439944701E-2</v>
      </c>
      <c r="AA1286">
        <v>4.2534764207573003E-2</v>
      </c>
      <c r="AB1286">
        <v>778.41174449146399</v>
      </c>
      <c r="AC1286">
        <v>5335.0142664082096</v>
      </c>
      <c r="AD1286">
        <v>0</v>
      </c>
      <c r="AE1286">
        <v>0.50400826960301504</v>
      </c>
      <c r="AF1286">
        <v>16.1451274641114</v>
      </c>
      <c r="AG1286">
        <v>0</v>
      </c>
      <c r="AH1286">
        <v>0.15868432628826801</v>
      </c>
      <c r="AI1286">
        <v>1.0875775585276599</v>
      </c>
      <c r="AJ1286">
        <v>0</v>
      </c>
      <c r="AK1286">
        <v>7.2012836960680801E-3</v>
      </c>
      <c r="AL1286">
        <v>0.230682014939603</v>
      </c>
      <c r="AM1286">
        <v>0</v>
      </c>
      <c r="AN1286">
        <v>0</v>
      </c>
      <c r="AO1286">
        <v>0</v>
      </c>
      <c r="AP1286">
        <v>0</v>
      </c>
      <c r="AQ1286">
        <v>0.51437740686200495</v>
      </c>
      <c r="AR1286">
        <v>16.477286781400199</v>
      </c>
      <c r="AS1286">
        <v>0</v>
      </c>
      <c r="AT1286">
        <v>0</v>
      </c>
      <c r="AU1286">
        <v>0</v>
      </c>
      <c r="AV1286">
        <v>0</v>
      </c>
      <c r="AW1286">
        <v>1.06</v>
      </c>
      <c r="AX1286">
        <v>1.81816602982915</v>
      </c>
      <c r="AY1286">
        <v>39.808495542771603</v>
      </c>
      <c r="AZ1286">
        <v>0</v>
      </c>
      <c r="BA1286">
        <v>0</v>
      </c>
      <c r="BB1286">
        <v>0</v>
      </c>
      <c r="BC1286">
        <v>0</v>
      </c>
    </row>
    <row r="1287" spans="1:55" x14ac:dyDescent="0.25">
      <c r="A1287" t="s">
        <v>119</v>
      </c>
      <c r="B1287">
        <v>2034</v>
      </c>
      <c r="C1287" t="s">
        <v>145</v>
      </c>
      <c r="D1287" t="str">
        <f t="shared" si="61"/>
        <v>Bus</v>
      </c>
      <c r="E1287" t="str">
        <f t="shared" si="62"/>
        <v>2034OBUS</v>
      </c>
      <c r="F1287" t="str">
        <f t="shared" si="63"/>
        <v>2034Bus</v>
      </c>
      <c r="G1287" t="s">
        <v>115</v>
      </c>
      <c r="H1287" t="s">
        <v>115</v>
      </c>
      <c r="I1287" t="s">
        <v>116</v>
      </c>
      <c r="J1287">
        <v>378.20294469963301</v>
      </c>
      <c r="K1287">
        <v>13489.810964456299</v>
      </c>
      <c r="L1287">
        <v>13489.810964456299</v>
      </c>
      <c r="M1287">
        <v>0</v>
      </c>
      <c r="N1287">
        <v>7567.08451755027</v>
      </c>
      <c r="O1287">
        <v>0.20835810793492199</v>
      </c>
      <c r="P1287">
        <v>5.4874835968735297E-2</v>
      </c>
      <c r="Q1287">
        <v>0.359672735049198</v>
      </c>
      <c r="R1287">
        <v>8.1844573739149498E-4</v>
      </c>
      <c r="S1287">
        <v>0</v>
      </c>
      <c r="T1287">
        <v>2.6321872044223198E-4</v>
      </c>
      <c r="U1287">
        <v>3.00000086118914E-3</v>
      </c>
      <c r="V1287">
        <v>1.47641867088074E-2</v>
      </c>
      <c r="W1287">
        <v>8.9013441511921699E-4</v>
      </c>
      <c r="X1287">
        <v>0</v>
      </c>
      <c r="Y1287">
        <v>2.8627437478753699E-4</v>
      </c>
      <c r="Z1287">
        <v>1.2000003444756499E-2</v>
      </c>
      <c r="AA1287">
        <v>4.2183390596592603E-2</v>
      </c>
      <c r="AB1287">
        <v>1511.9886025707101</v>
      </c>
      <c r="AC1287">
        <v>362.41004724872698</v>
      </c>
      <c r="AD1287">
        <v>29.5088284644177</v>
      </c>
      <c r="AE1287">
        <v>5.0452720581978501E-3</v>
      </c>
      <c r="AF1287">
        <v>0.19206495485337899</v>
      </c>
      <c r="AG1287">
        <v>3.21465828368553E-2</v>
      </c>
      <c r="AH1287">
        <v>1.18529333708783E-2</v>
      </c>
      <c r="AI1287">
        <v>4.3326242886801104E-3</v>
      </c>
      <c r="AJ1287">
        <v>2.62082393573299E-2</v>
      </c>
      <c r="AK1287">
        <v>2.3076111975474E-2</v>
      </c>
      <c r="AL1287">
        <v>0.74793281487783703</v>
      </c>
      <c r="AM1287">
        <v>0.171936954229577</v>
      </c>
      <c r="AN1287">
        <v>3.6581004579428901E-2</v>
      </c>
      <c r="AO1287">
        <v>0.21172799291517</v>
      </c>
      <c r="AP1287">
        <v>4.2192455614649997</v>
      </c>
      <c r="AQ1287">
        <v>3.3672608425351698E-2</v>
      </c>
      <c r="AR1287">
        <v>1.0913818077594499</v>
      </c>
      <c r="AS1287">
        <v>0.188249322797992</v>
      </c>
      <c r="AT1287">
        <v>3.6581004579413899E-2</v>
      </c>
      <c r="AU1287">
        <v>0.21172799291508301</v>
      </c>
      <c r="AV1287">
        <v>4.2192455614649997</v>
      </c>
      <c r="AW1287">
        <v>4.4999999999999901E-2</v>
      </c>
      <c r="AX1287">
        <v>0.56949263623615298</v>
      </c>
      <c r="AY1287">
        <v>5.7845407541345502</v>
      </c>
      <c r="AZ1287">
        <v>3.4346728551400401</v>
      </c>
      <c r="BA1287">
        <v>1.49475466595072E-2</v>
      </c>
      <c r="BB1287">
        <v>3.5827922789326999E-3</v>
      </c>
      <c r="BC1287">
        <v>2.9172481167473002E-4</v>
      </c>
    </row>
    <row r="1288" spans="1:55" x14ac:dyDescent="0.25">
      <c r="A1288" t="s">
        <v>113</v>
      </c>
      <c r="B1288">
        <v>2034</v>
      </c>
      <c r="C1288" t="s">
        <v>145</v>
      </c>
      <c r="D1288" t="str">
        <f t="shared" si="61"/>
        <v>Bus</v>
      </c>
      <c r="E1288" t="str">
        <f t="shared" si="62"/>
        <v>2034OBUS</v>
      </c>
      <c r="F1288" t="str">
        <f t="shared" si="63"/>
        <v>2034Bus</v>
      </c>
      <c r="G1288" t="s">
        <v>115</v>
      </c>
      <c r="H1288" t="s">
        <v>115</v>
      </c>
      <c r="I1288" t="s">
        <v>116</v>
      </c>
      <c r="J1288">
        <v>448.000343125538</v>
      </c>
      <c r="K1288">
        <v>18906.785353299299</v>
      </c>
      <c r="L1288">
        <v>18906.785353299299</v>
      </c>
      <c r="M1288">
        <v>0</v>
      </c>
      <c r="N1288">
        <v>8963.5908652557591</v>
      </c>
      <c r="O1288">
        <v>0.26008934996475802</v>
      </c>
      <c r="P1288">
        <v>5.5036846489769503E-2</v>
      </c>
      <c r="Q1288">
        <v>0.35825686854038402</v>
      </c>
      <c r="R1288">
        <v>9.2516712378057104E-4</v>
      </c>
      <c r="S1288">
        <v>0</v>
      </c>
      <c r="T1288">
        <v>2.9108502391022201E-4</v>
      </c>
      <c r="U1288">
        <v>3.0000008612109399E-3</v>
      </c>
      <c r="V1288">
        <v>1.4946450307986E-2</v>
      </c>
      <c r="W1288">
        <v>1.00620366017011E-3</v>
      </c>
      <c r="X1288">
        <v>0</v>
      </c>
      <c r="Y1288">
        <v>3.1658152235491298E-4</v>
      </c>
      <c r="Z1288">
        <v>1.20000034448437E-2</v>
      </c>
      <c r="AA1288">
        <v>4.2704143737102997E-2</v>
      </c>
      <c r="AB1288">
        <v>1535.68987923855</v>
      </c>
      <c r="AC1288">
        <v>361.971993658119</v>
      </c>
      <c r="AD1288">
        <v>29.747303895962101</v>
      </c>
      <c r="AE1288">
        <v>6.1085531652860297E-3</v>
      </c>
      <c r="AF1288">
        <v>0.19486937866085899</v>
      </c>
      <c r="AG1288">
        <v>3.3581911257440901E-2</v>
      </c>
      <c r="AH1288">
        <v>1.4006411364028099E-2</v>
      </c>
      <c r="AI1288">
        <v>4.44980537581075E-3</v>
      </c>
      <c r="AJ1288">
        <v>2.6923785921532498E-2</v>
      </c>
      <c r="AK1288">
        <v>2.79779196922443E-2</v>
      </c>
      <c r="AL1288">
        <v>0.74524883464866198</v>
      </c>
      <c r="AM1288">
        <v>0.17721764879385599</v>
      </c>
      <c r="AN1288">
        <v>3.7760481511437502E-2</v>
      </c>
      <c r="AO1288">
        <v>0.217297833136017</v>
      </c>
      <c r="AP1288">
        <v>4.1217754116490601</v>
      </c>
      <c r="AQ1288">
        <v>4.0825314739075601E-2</v>
      </c>
      <c r="AR1288">
        <v>1.08746535010946</v>
      </c>
      <c r="AS1288">
        <v>0.19403101865321401</v>
      </c>
      <c r="AT1288">
        <v>3.7760481511421903E-2</v>
      </c>
      <c r="AU1288">
        <v>0.21729783313592699</v>
      </c>
      <c r="AV1288">
        <v>4.1217754116490601</v>
      </c>
      <c r="AW1288">
        <v>4.4999999999999901E-2</v>
      </c>
      <c r="AX1288">
        <v>0.66664197786332102</v>
      </c>
      <c r="AY1288">
        <v>5.7682905930059896</v>
      </c>
      <c r="AZ1288">
        <v>3.5907344515647601</v>
      </c>
      <c r="BA1288">
        <v>1.51818579091291E-2</v>
      </c>
      <c r="BB1288">
        <v>3.5784616732165899E-3</v>
      </c>
      <c r="BC1288">
        <v>2.9408238410225801E-4</v>
      </c>
    </row>
    <row r="1289" spans="1:55" x14ac:dyDescent="0.25">
      <c r="A1289" t="s">
        <v>119</v>
      </c>
      <c r="B1289">
        <v>2034</v>
      </c>
      <c r="C1289" t="s">
        <v>145</v>
      </c>
      <c r="D1289" t="str">
        <f t="shared" si="61"/>
        <v>Bus</v>
      </c>
      <c r="E1289" t="str">
        <f t="shared" si="62"/>
        <v>2034OBUS</v>
      </c>
      <c r="F1289" t="str">
        <f t="shared" si="63"/>
        <v>2034Bus</v>
      </c>
      <c r="G1289" t="s">
        <v>115</v>
      </c>
      <c r="H1289" t="s">
        <v>115</v>
      </c>
      <c r="I1289" t="s">
        <v>121</v>
      </c>
      <c r="J1289">
        <v>317.57718054014799</v>
      </c>
      <c r="K1289">
        <v>20871.071291705099</v>
      </c>
      <c r="L1289">
        <v>20871.071291705099</v>
      </c>
      <c r="M1289">
        <v>0</v>
      </c>
      <c r="N1289">
        <v>3790.7187417114101</v>
      </c>
      <c r="O1289">
        <v>1.2519514959675899</v>
      </c>
      <c r="P1289">
        <v>9.2594168360941005</v>
      </c>
      <c r="Q1289">
        <v>1.2883216274053799</v>
      </c>
      <c r="R1289">
        <v>2.7192116397696399E-2</v>
      </c>
      <c r="S1289">
        <v>1.0541068133801399E-2</v>
      </c>
      <c r="T1289">
        <v>0</v>
      </c>
      <c r="U1289">
        <v>3.0000008611418801E-3</v>
      </c>
      <c r="V1289">
        <v>2.0327001285545099E-2</v>
      </c>
      <c r="W1289">
        <v>2.8421623237970799E-2</v>
      </c>
      <c r="X1289">
        <v>1.1017688459514801E-2</v>
      </c>
      <c r="Y1289">
        <v>0</v>
      </c>
      <c r="Z1289">
        <v>1.20000034445675E-2</v>
      </c>
      <c r="AA1289">
        <v>5.8077146530128999E-2</v>
      </c>
      <c r="AB1289">
        <v>1207.18177673216</v>
      </c>
      <c r="AC1289">
        <v>2457.90384318727</v>
      </c>
      <c r="AD1289">
        <v>0</v>
      </c>
      <c r="AE1289">
        <v>1.7597698761077801E-3</v>
      </c>
      <c r="AF1289">
        <v>4.2568937439375898E-2</v>
      </c>
      <c r="AG1289">
        <v>0</v>
      </c>
      <c r="AH1289">
        <v>0.190191980535829</v>
      </c>
      <c r="AI1289">
        <v>0.38724375144881901</v>
      </c>
      <c r="AJ1289">
        <v>0</v>
      </c>
      <c r="AK1289">
        <v>3.7887362865352499E-2</v>
      </c>
      <c r="AL1289">
        <v>0.91649754973947495</v>
      </c>
      <c r="AM1289">
        <v>0</v>
      </c>
      <c r="AN1289">
        <v>0</v>
      </c>
      <c r="AO1289">
        <v>0</v>
      </c>
      <c r="AP1289">
        <v>0</v>
      </c>
      <c r="AQ1289">
        <v>4.3131878587317297E-2</v>
      </c>
      <c r="AR1289">
        <v>1.04336269540382</v>
      </c>
      <c r="AS1289">
        <v>0</v>
      </c>
      <c r="AT1289">
        <v>0</v>
      </c>
      <c r="AU1289">
        <v>0</v>
      </c>
      <c r="AV1289">
        <v>0</v>
      </c>
      <c r="AW1289">
        <v>0.211925276419131</v>
      </c>
      <c r="AX1289">
        <v>0.13867483066622399</v>
      </c>
      <c r="AY1289">
        <v>14.3694582124243</v>
      </c>
      <c r="AZ1289">
        <v>0</v>
      </c>
      <c r="BA1289">
        <v>1.1431289544071299E-2</v>
      </c>
      <c r="BB1289">
        <v>2.3274879595199E-2</v>
      </c>
      <c r="BC1289">
        <v>0</v>
      </c>
    </row>
    <row r="1290" spans="1:55" x14ac:dyDescent="0.25">
      <c r="A1290" t="s">
        <v>113</v>
      </c>
      <c r="B1290">
        <v>2034</v>
      </c>
      <c r="C1290" t="s">
        <v>145</v>
      </c>
      <c r="D1290" t="str">
        <f t="shared" ref="D1290:D1353" si="64">_xlfn.XLOOKUP(C1290,$BE$72:$BE$84,$BF$72:$BF$84)</f>
        <v>Bus</v>
      </c>
      <c r="E1290" t="str">
        <f t="shared" ref="E1290:E1353" si="65">CONCATENATE(B1290,C1290)</f>
        <v>2034OBUS</v>
      </c>
      <c r="F1290" t="str">
        <f t="shared" ref="F1290:F1353" si="66">CONCATENATE(B1290,_xlfn.XLOOKUP(C1290,$BE$72:$BE$84,$BF$72:$BF$84))</f>
        <v>2034Bus</v>
      </c>
      <c r="G1290" t="s">
        <v>115</v>
      </c>
      <c r="H1290" t="s">
        <v>115</v>
      </c>
      <c r="I1290" t="s">
        <v>121</v>
      </c>
      <c r="J1290">
        <v>319.99870054624199</v>
      </c>
      <c r="K1290">
        <v>21103.9713795485</v>
      </c>
      <c r="L1290">
        <v>21103.9713795485</v>
      </c>
      <c r="M1290">
        <v>0</v>
      </c>
      <c r="N1290">
        <v>3864.4612700525399</v>
      </c>
      <c r="O1290">
        <v>1.37544435454656</v>
      </c>
      <c r="P1290">
        <v>9.4414146328686694</v>
      </c>
      <c r="Q1290">
        <v>1.3205434796900899</v>
      </c>
      <c r="R1290">
        <v>2.5676688700722899E-2</v>
      </c>
      <c r="S1290">
        <v>1.0587047005206801E-2</v>
      </c>
      <c r="T1290">
        <v>0</v>
      </c>
      <c r="U1290">
        <v>3.0000008613179402E-3</v>
      </c>
      <c r="V1290">
        <v>2.15445175415785E-2</v>
      </c>
      <c r="W1290">
        <v>2.6837674625150899E-2</v>
      </c>
      <c r="X1290">
        <v>1.1065746291457E-2</v>
      </c>
      <c r="Y1290">
        <v>0</v>
      </c>
      <c r="Z1290">
        <v>1.20000034452717E-2</v>
      </c>
      <c r="AA1290">
        <v>6.1555764404510202E-2</v>
      </c>
      <c r="AB1290">
        <v>1230.57784604164</v>
      </c>
      <c r="AC1290">
        <v>2545.0185054550102</v>
      </c>
      <c r="AD1290">
        <v>0</v>
      </c>
      <c r="AE1290">
        <v>1.8453067083882199E-3</v>
      </c>
      <c r="AF1290">
        <v>4.4413891142763402E-2</v>
      </c>
      <c r="AG1290">
        <v>0</v>
      </c>
      <c r="AH1290">
        <v>0.19387804078333301</v>
      </c>
      <c r="AI1290">
        <v>0.40096870196560203</v>
      </c>
      <c r="AJ1290">
        <v>0</v>
      </c>
      <c r="AK1290">
        <v>3.9728947408286801E-2</v>
      </c>
      <c r="AL1290">
        <v>0.956218897046897</v>
      </c>
      <c r="AM1290">
        <v>0</v>
      </c>
      <c r="AN1290">
        <v>0</v>
      </c>
      <c r="AO1290">
        <v>0</v>
      </c>
      <c r="AP1290">
        <v>0</v>
      </c>
      <c r="AQ1290">
        <v>4.5228382405659497E-2</v>
      </c>
      <c r="AR1290">
        <v>1.08858242567317</v>
      </c>
      <c r="AS1290">
        <v>0</v>
      </c>
      <c r="AT1290">
        <v>0</v>
      </c>
      <c r="AU1290">
        <v>0</v>
      </c>
      <c r="AV1290">
        <v>0</v>
      </c>
      <c r="AW1290">
        <v>0.21278046573222301</v>
      </c>
      <c r="AX1290">
        <v>0.14696009796710099</v>
      </c>
      <c r="AY1290">
        <v>14.9376906474786</v>
      </c>
      <c r="AZ1290">
        <v>0</v>
      </c>
      <c r="BA1290">
        <v>1.1652836329836999E-2</v>
      </c>
      <c r="BB1290">
        <v>2.4099803353253301E-2</v>
      </c>
      <c r="BC1290">
        <v>0</v>
      </c>
    </row>
    <row r="1291" spans="1:55" x14ac:dyDescent="0.25">
      <c r="A1291" t="s">
        <v>119</v>
      </c>
      <c r="B1291">
        <v>2034</v>
      </c>
      <c r="C1291" t="s">
        <v>145</v>
      </c>
      <c r="D1291" t="str">
        <f t="shared" si="64"/>
        <v>Bus</v>
      </c>
      <c r="E1291" t="str">
        <f t="shared" si="65"/>
        <v>2034OBUS</v>
      </c>
      <c r="F1291" t="str">
        <f t="shared" si="66"/>
        <v>2034Bus</v>
      </c>
      <c r="G1291" t="s">
        <v>115</v>
      </c>
      <c r="H1291" t="s">
        <v>115</v>
      </c>
      <c r="I1291" t="s">
        <v>125</v>
      </c>
      <c r="J1291">
        <v>61.732578975016096</v>
      </c>
      <c r="K1291">
        <v>4519.3696223114403</v>
      </c>
      <c r="L1291">
        <v>0</v>
      </c>
      <c r="M1291">
        <v>4519.3696223114403</v>
      </c>
      <c r="N1291">
        <v>1235.14544013212</v>
      </c>
      <c r="O1291">
        <v>0</v>
      </c>
      <c r="P1291">
        <v>0</v>
      </c>
      <c r="Q1291">
        <v>0</v>
      </c>
      <c r="R1291">
        <v>0</v>
      </c>
      <c r="S1291">
        <v>0</v>
      </c>
      <c r="T1291">
        <v>0</v>
      </c>
      <c r="U1291">
        <v>3.00000086116965E-3</v>
      </c>
      <c r="V1291">
        <v>7.3832173511899097E-3</v>
      </c>
      <c r="W1291">
        <v>0</v>
      </c>
      <c r="X1291">
        <v>0</v>
      </c>
      <c r="Y1291">
        <v>0</v>
      </c>
      <c r="Z1291">
        <v>1.20000034446786E-2</v>
      </c>
      <c r="AA1291">
        <v>2.1094906717685401E-2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</row>
    <row r="1292" spans="1:55" x14ac:dyDescent="0.25">
      <c r="A1292" t="s">
        <v>113</v>
      </c>
      <c r="B1292">
        <v>2034</v>
      </c>
      <c r="C1292" t="s">
        <v>145</v>
      </c>
      <c r="D1292" t="str">
        <f t="shared" si="64"/>
        <v>Bus</v>
      </c>
      <c r="E1292" t="str">
        <f t="shared" si="65"/>
        <v>2034OBUS</v>
      </c>
      <c r="F1292" t="str">
        <f t="shared" si="66"/>
        <v>2034Bus</v>
      </c>
      <c r="G1292" t="s">
        <v>115</v>
      </c>
      <c r="H1292" t="s">
        <v>115</v>
      </c>
      <c r="I1292" t="s">
        <v>125</v>
      </c>
      <c r="J1292">
        <v>70.342090680583794</v>
      </c>
      <c r="K1292">
        <v>6226.5145932977503</v>
      </c>
      <c r="L1292">
        <v>0</v>
      </c>
      <c r="M1292">
        <v>6226.5145932977503</v>
      </c>
      <c r="N1292">
        <v>1407.4045503371201</v>
      </c>
      <c r="O1292">
        <v>0</v>
      </c>
      <c r="P1292">
        <v>0</v>
      </c>
      <c r="Q1292">
        <v>0</v>
      </c>
      <c r="R1292">
        <v>0</v>
      </c>
      <c r="S1292">
        <v>0</v>
      </c>
      <c r="T1292">
        <v>0</v>
      </c>
      <c r="U1292">
        <v>3.0000008612097399E-3</v>
      </c>
      <c r="V1292">
        <v>7.4717931439022998E-3</v>
      </c>
      <c r="W1292">
        <v>0</v>
      </c>
      <c r="X1292">
        <v>0</v>
      </c>
      <c r="Y1292">
        <v>0</v>
      </c>
      <c r="Z1292">
        <v>1.20000034448389E-2</v>
      </c>
      <c r="AA1292">
        <v>2.1347980411149398E-2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0</v>
      </c>
    </row>
    <row r="1293" spans="1:55" x14ac:dyDescent="0.25">
      <c r="A1293" t="s">
        <v>119</v>
      </c>
      <c r="B1293">
        <v>2034</v>
      </c>
      <c r="C1293" t="s">
        <v>145</v>
      </c>
      <c r="D1293" t="str">
        <f t="shared" si="64"/>
        <v>Bus</v>
      </c>
      <c r="E1293" t="str">
        <f t="shared" si="65"/>
        <v>2034OBUS</v>
      </c>
      <c r="F1293" t="str">
        <f t="shared" si="66"/>
        <v>2034Bus</v>
      </c>
      <c r="G1293" t="s">
        <v>115</v>
      </c>
      <c r="H1293" t="s">
        <v>115</v>
      </c>
      <c r="I1293" t="s">
        <v>123</v>
      </c>
      <c r="J1293">
        <v>58.852565970990099</v>
      </c>
      <c r="K1293">
        <v>3202.67321496983</v>
      </c>
      <c r="L1293">
        <v>3202.67321496983</v>
      </c>
      <c r="M1293">
        <v>0</v>
      </c>
      <c r="N1293">
        <v>523.78783714181202</v>
      </c>
      <c r="O1293">
        <v>7.3147304974884697E-2</v>
      </c>
      <c r="P1293">
        <v>1.50989172206626</v>
      </c>
      <c r="Q1293">
        <v>0</v>
      </c>
      <c r="R1293">
        <v>8.0403114382400595E-4</v>
      </c>
      <c r="S1293">
        <v>4.5556746303332604E-3</v>
      </c>
      <c r="T1293">
        <v>0</v>
      </c>
      <c r="U1293">
        <v>3.0000008610755399E-3</v>
      </c>
      <c r="V1293">
        <v>1.47555856809851E-2</v>
      </c>
      <c r="W1293">
        <v>8.7445722941443095E-4</v>
      </c>
      <c r="X1293">
        <v>4.9547118242310598E-3</v>
      </c>
      <c r="Y1293">
        <v>0</v>
      </c>
      <c r="Z1293">
        <v>1.2000003444302101E-2</v>
      </c>
      <c r="AA1293">
        <v>4.21588162313861E-2</v>
      </c>
      <c r="AB1293">
        <v>709.32463257081304</v>
      </c>
      <c r="AC1293">
        <v>1175.8419191993601</v>
      </c>
      <c r="AD1293">
        <v>0</v>
      </c>
      <c r="AE1293">
        <v>0.47184271658794302</v>
      </c>
      <c r="AF1293">
        <v>3.8970868574270798</v>
      </c>
      <c r="AG1293">
        <v>0</v>
      </c>
      <c r="AH1293">
        <v>0.144600466572748</v>
      </c>
      <c r="AI1293">
        <v>0.23970306729063201</v>
      </c>
      <c r="AJ1293">
        <v>0</v>
      </c>
      <c r="AK1293">
        <v>6.7417014104740203E-3</v>
      </c>
      <c r="AL1293">
        <v>5.5681681712594799E-2</v>
      </c>
      <c r="AM1293">
        <v>0</v>
      </c>
      <c r="AN1293">
        <v>0</v>
      </c>
      <c r="AO1293">
        <v>0</v>
      </c>
      <c r="AP1293">
        <v>0</v>
      </c>
      <c r="AQ1293">
        <v>0.48155010074814503</v>
      </c>
      <c r="AR1293">
        <v>3.9772629794710599</v>
      </c>
      <c r="AS1293">
        <v>0</v>
      </c>
      <c r="AT1293">
        <v>0</v>
      </c>
      <c r="AU1293">
        <v>0</v>
      </c>
      <c r="AV1293">
        <v>0</v>
      </c>
      <c r="AW1293">
        <v>1.06</v>
      </c>
      <c r="AX1293">
        <v>1.6799942727609001</v>
      </c>
      <c r="AY1293">
        <v>8.8332137832913205</v>
      </c>
      <c r="AZ1293">
        <v>0</v>
      </c>
      <c r="BA1293">
        <v>0</v>
      </c>
      <c r="BB1293">
        <v>0</v>
      </c>
      <c r="BC1293">
        <v>0</v>
      </c>
    </row>
    <row r="1294" spans="1:55" x14ac:dyDescent="0.25">
      <c r="A1294" t="s">
        <v>113</v>
      </c>
      <c r="B1294">
        <v>2034</v>
      </c>
      <c r="C1294" t="s">
        <v>145</v>
      </c>
      <c r="D1294" t="str">
        <f t="shared" si="64"/>
        <v>Bus</v>
      </c>
      <c r="E1294" t="str">
        <f t="shared" si="65"/>
        <v>2034OBUS</v>
      </c>
      <c r="F1294" t="str">
        <f t="shared" si="66"/>
        <v>2034Bus</v>
      </c>
      <c r="G1294" t="s">
        <v>115</v>
      </c>
      <c r="H1294" t="s">
        <v>115</v>
      </c>
      <c r="I1294" t="s">
        <v>123</v>
      </c>
      <c r="J1294">
        <v>45.539305482258001</v>
      </c>
      <c r="K1294">
        <v>2538.08765041569</v>
      </c>
      <c r="L1294">
        <v>2538.08765041569</v>
      </c>
      <c r="M1294">
        <v>0</v>
      </c>
      <c r="N1294">
        <v>405.299818792096</v>
      </c>
      <c r="O1294">
        <v>8.3212213768519602E-2</v>
      </c>
      <c r="P1294">
        <v>1.50593747177587</v>
      </c>
      <c r="Q1294">
        <v>0</v>
      </c>
      <c r="R1294">
        <v>1.0495815759781601E-3</v>
      </c>
      <c r="S1294">
        <v>4.6499939047534404E-3</v>
      </c>
      <c r="T1294">
        <v>0</v>
      </c>
      <c r="U1294">
        <v>3.0000008613670199E-3</v>
      </c>
      <c r="V1294">
        <v>1.5320015431092199E-2</v>
      </c>
      <c r="W1294">
        <v>1.14151572861859E-3</v>
      </c>
      <c r="X1294">
        <v>5.05729264093623E-3</v>
      </c>
      <c r="Y1294">
        <v>0</v>
      </c>
      <c r="Z1294">
        <v>1.20000034454681E-2</v>
      </c>
      <c r="AA1294">
        <v>4.37714726602636E-2</v>
      </c>
      <c r="AB1294">
        <v>794.46316990722801</v>
      </c>
      <c r="AC1294">
        <v>1190.3961662883</v>
      </c>
      <c r="AD1294">
        <v>0</v>
      </c>
      <c r="AE1294">
        <v>0.59045715385274899</v>
      </c>
      <c r="AF1294">
        <v>3.84826504201556</v>
      </c>
      <c r="AG1294">
        <v>0</v>
      </c>
      <c r="AH1294">
        <v>0.16195651436365599</v>
      </c>
      <c r="AI1294">
        <v>0.24267004576993201</v>
      </c>
      <c r="AJ1294">
        <v>0</v>
      </c>
      <c r="AK1294">
        <v>8.4364676766429097E-3</v>
      </c>
      <c r="AL1294">
        <v>5.4984114302416502E-2</v>
      </c>
      <c r="AM1294">
        <v>0</v>
      </c>
      <c r="AN1294">
        <v>0</v>
      </c>
      <c r="AO1294">
        <v>0</v>
      </c>
      <c r="AP1294">
        <v>0</v>
      </c>
      <c r="AQ1294">
        <v>0.60260483404592202</v>
      </c>
      <c r="AR1294">
        <v>3.9274367358868898</v>
      </c>
      <c r="AS1294">
        <v>0</v>
      </c>
      <c r="AT1294">
        <v>0</v>
      </c>
      <c r="AU1294">
        <v>0</v>
      </c>
      <c r="AV1294">
        <v>0</v>
      </c>
      <c r="AW1294">
        <v>1.06</v>
      </c>
      <c r="AX1294">
        <v>2.3145525909361901</v>
      </c>
      <c r="AY1294">
        <v>9.0458737219102208</v>
      </c>
      <c r="AZ1294">
        <v>0</v>
      </c>
      <c r="BA1294">
        <v>0</v>
      </c>
      <c r="BB1294">
        <v>0</v>
      </c>
      <c r="BC1294">
        <v>0</v>
      </c>
    </row>
    <row r="1295" spans="1:55" x14ac:dyDescent="0.25">
      <c r="A1295" t="s">
        <v>119</v>
      </c>
      <c r="B1295">
        <v>2034</v>
      </c>
      <c r="C1295" t="s">
        <v>147</v>
      </c>
      <c r="D1295" t="str">
        <f t="shared" si="64"/>
        <v>Bus</v>
      </c>
      <c r="E1295" t="str">
        <f t="shared" si="65"/>
        <v>2034SBUS</v>
      </c>
      <c r="F1295" t="str">
        <f t="shared" si="66"/>
        <v>2034Bus</v>
      </c>
      <c r="G1295" t="s">
        <v>115</v>
      </c>
      <c r="H1295" t="s">
        <v>115</v>
      </c>
      <c r="I1295" t="s">
        <v>116</v>
      </c>
      <c r="J1295">
        <v>508.92384528241098</v>
      </c>
      <c r="K1295">
        <v>23243.952155322098</v>
      </c>
      <c r="L1295">
        <v>23243.952155322098</v>
      </c>
      <c r="M1295">
        <v>0</v>
      </c>
      <c r="N1295">
        <v>2035.6953811296401</v>
      </c>
      <c r="O1295">
        <v>0.24742558178277699</v>
      </c>
      <c r="P1295">
        <v>0.86991036925738496</v>
      </c>
      <c r="Q1295">
        <v>0.88651248016019302</v>
      </c>
      <c r="R1295">
        <v>9.2169167377413499E-4</v>
      </c>
      <c r="S1295">
        <v>0</v>
      </c>
      <c r="T1295">
        <v>4.4909457252994498E-4</v>
      </c>
      <c r="U1295">
        <v>2.0000005738789899E-3</v>
      </c>
      <c r="V1295">
        <v>1.6395758871486601E-2</v>
      </c>
      <c r="W1295">
        <v>1.002423791185E-3</v>
      </c>
      <c r="X1295">
        <v>0</v>
      </c>
      <c r="Y1295">
        <v>4.8843132340848098E-4</v>
      </c>
      <c r="Z1295">
        <v>8.0000022955159702E-3</v>
      </c>
      <c r="AA1295">
        <v>4.6845025347104802E-2</v>
      </c>
      <c r="AB1295">
        <v>886.02582649368105</v>
      </c>
      <c r="AC1295">
        <v>2585.0428969040599</v>
      </c>
      <c r="AD1295">
        <v>53.601003826766402</v>
      </c>
      <c r="AE1295">
        <v>4.19854974242164E-3</v>
      </c>
      <c r="AF1295">
        <v>2.4532993899107298</v>
      </c>
      <c r="AG1295">
        <v>6.8994414999522399E-2</v>
      </c>
      <c r="AH1295">
        <v>1.8718408788746699E-2</v>
      </c>
      <c r="AI1295">
        <v>7.7296021649227803E-2</v>
      </c>
      <c r="AJ1295">
        <v>7.6921843386379904E-2</v>
      </c>
      <c r="AK1295">
        <v>1.9252952454945502E-2</v>
      </c>
      <c r="AL1295">
        <v>10.641518148183501</v>
      </c>
      <c r="AM1295">
        <v>0.38734448030603402</v>
      </c>
      <c r="AN1295">
        <v>0.18523735706925901</v>
      </c>
      <c r="AO1295">
        <v>0.66317211586211999</v>
      </c>
      <c r="AP1295">
        <v>4.3701297035326396</v>
      </c>
      <c r="AQ1295">
        <v>2.80938630275465E-2</v>
      </c>
      <c r="AR1295">
        <v>15.5280783017477</v>
      </c>
      <c r="AS1295">
        <v>0.42409345003162502</v>
      </c>
      <c r="AT1295">
        <v>0.18523735706918301</v>
      </c>
      <c r="AU1295">
        <v>0.66317211586184699</v>
      </c>
      <c r="AV1295">
        <v>4.3701297035326396</v>
      </c>
      <c r="AW1295">
        <v>4.4999999999999901E-2</v>
      </c>
      <c r="AX1295">
        <v>0.37679814622114899</v>
      </c>
      <c r="AY1295">
        <v>82.240877570305997</v>
      </c>
      <c r="AZ1295">
        <v>7.6344281614940197</v>
      </c>
      <c r="BA1295">
        <v>8.7592673387386997E-3</v>
      </c>
      <c r="BB1295">
        <v>2.5555780812503998E-2</v>
      </c>
      <c r="BC1295">
        <v>5.29900492857418E-4</v>
      </c>
    </row>
    <row r="1296" spans="1:55" x14ac:dyDescent="0.25">
      <c r="A1296" t="s">
        <v>113</v>
      </c>
      <c r="B1296">
        <v>2034</v>
      </c>
      <c r="C1296" t="s">
        <v>147</v>
      </c>
      <c r="D1296" t="str">
        <f t="shared" si="64"/>
        <v>Bus</v>
      </c>
      <c r="E1296" t="str">
        <f t="shared" si="65"/>
        <v>2034SBUS</v>
      </c>
      <c r="F1296" t="str">
        <f t="shared" si="66"/>
        <v>2034Bus</v>
      </c>
      <c r="G1296" t="s">
        <v>115</v>
      </c>
      <c r="H1296" t="s">
        <v>115</v>
      </c>
      <c r="I1296" t="s">
        <v>116</v>
      </c>
      <c r="J1296">
        <v>394.03438348871299</v>
      </c>
      <c r="K1296">
        <v>20437.241718010398</v>
      </c>
      <c r="L1296">
        <v>20437.241718010398</v>
      </c>
      <c r="M1296">
        <v>0</v>
      </c>
      <c r="N1296">
        <v>1576.1375339548499</v>
      </c>
      <c r="O1296">
        <v>0.215155863151171</v>
      </c>
      <c r="P1296">
        <v>0.84276095100348203</v>
      </c>
      <c r="Q1296">
        <v>0.81928134067558001</v>
      </c>
      <c r="R1296">
        <v>1.0903095810173599E-3</v>
      </c>
      <c r="S1296">
        <v>0</v>
      </c>
      <c r="T1296">
        <v>5.3537148506895796E-4</v>
      </c>
      <c r="U1296">
        <v>2.0000005738789899E-3</v>
      </c>
      <c r="V1296">
        <v>1.6395758871486601E-2</v>
      </c>
      <c r="W1296">
        <v>1.1858111501575699E-3</v>
      </c>
      <c r="X1296">
        <v>0</v>
      </c>
      <c r="Y1296">
        <v>5.8226533777572796E-4</v>
      </c>
      <c r="Z1296">
        <v>8.0000022955159893E-3</v>
      </c>
      <c r="AA1296">
        <v>4.6845025347104802E-2</v>
      </c>
      <c r="AB1296">
        <v>866.41089169125996</v>
      </c>
      <c r="AC1296">
        <v>2536.9843021849401</v>
      </c>
      <c r="AD1296">
        <v>53.195700613929702</v>
      </c>
      <c r="AE1296">
        <v>3.88272556593117E-3</v>
      </c>
      <c r="AF1296">
        <v>2.4989791695033499</v>
      </c>
      <c r="AG1296">
        <v>6.9801510321294502E-2</v>
      </c>
      <c r="AH1296">
        <v>1.7137898845338301E-2</v>
      </c>
      <c r="AI1296">
        <v>7.8053774523590899E-2</v>
      </c>
      <c r="AJ1296">
        <v>7.3631370242290203E-2</v>
      </c>
      <c r="AK1296">
        <v>1.73254071750806E-2</v>
      </c>
      <c r="AL1296">
        <v>10.641518148183501</v>
      </c>
      <c r="AM1296">
        <v>0.38366397409209402</v>
      </c>
      <c r="AN1296">
        <v>0.155214760597953</v>
      </c>
      <c r="AO1296">
        <v>0.55525083750048798</v>
      </c>
      <c r="AP1296">
        <v>3.5767579670127301</v>
      </c>
      <c r="AQ1296">
        <v>2.52811934799205E-2</v>
      </c>
      <c r="AR1296">
        <v>15.5280783017476</v>
      </c>
      <c r="AS1296">
        <v>0.42006375900079002</v>
      </c>
      <c r="AT1296">
        <v>0.155214760597889</v>
      </c>
      <c r="AU1296">
        <v>0.55525083750026005</v>
      </c>
      <c r="AV1296">
        <v>3.5767579670127301</v>
      </c>
      <c r="AW1296">
        <v>4.4999999999999901E-2</v>
      </c>
      <c r="AX1296">
        <v>0.32842898945632099</v>
      </c>
      <c r="AY1296">
        <v>82.240877570306097</v>
      </c>
      <c r="AZ1296">
        <v>7.8921365613167298</v>
      </c>
      <c r="BA1296">
        <v>8.5653537386732696E-3</v>
      </c>
      <c r="BB1296">
        <v>2.5080672676283201E-2</v>
      </c>
      <c r="BC1296">
        <v>5.2589365796803904E-4</v>
      </c>
    </row>
    <row r="1297" spans="1:55" x14ac:dyDescent="0.25">
      <c r="A1297" t="s">
        <v>113</v>
      </c>
      <c r="B1297">
        <v>2034</v>
      </c>
      <c r="C1297" t="s">
        <v>147</v>
      </c>
      <c r="D1297" t="str">
        <f t="shared" si="64"/>
        <v>Bus</v>
      </c>
      <c r="E1297" t="str">
        <f t="shared" si="65"/>
        <v>2034SBUS</v>
      </c>
      <c r="F1297" t="str">
        <f t="shared" si="66"/>
        <v>2034Bus</v>
      </c>
      <c r="G1297" t="s">
        <v>115</v>
      </c>
      <c r="H1297" t="s">
        <v>115</v>
      </c>
      <c r="I1297" t="s">
        <v>121</v>
      </c>
      <c r="J1297">
        <v>827.29683293847404</v>
      </c>
      <c r="K1297">
        <v>17593.1422888788</v>
      </c>
      <c r="L1297">
        <v>17593.1422888788</v>
      </c>
      <c r="M1297">
        <v>0</v>
      </c>
      <c r="N1297">
        <v>11979.258140948999</v>
      </c>
      <c r="O1297">
        <v>2.1017616633744001</v>
      </c>
      <c r="P1297">
        <v>15.4966907055608</v>
      </c>
      <c r="Q1297">
        <v>0.61481433571336197</v>
      </c>
      <c r="R1297">
        <v>1.30454791694348E-2</v>
      </c>
      <c r="S1297">
        <v>9.32963661635537E-3</v>
      </c>
      <c r="T1297">
        <v>0</v>
      </c>
      <c r="U1297">
        <v>3.0000008608184899E-3</v>
      </c>
      <c r="V1297">
        <v>1.6395758871486601E-2</v>
      </c>
      <c r="W1297">
        <v>1.36353378490202E-2</v>
      </c>
      <c r="X1297">
        <v>9.7514813844976102E-3</v>
      </c>
      <c r="Y1297">
        <v>0</v>
      </c>
      <c r="Z1297">
        <v>1.2000003443273901E-2</v>
      </c>
      <c r="AA1297">
        <v>4.6845025347104802E-2</v>
      </c>
      <c r="AB1297">
        <v>1209.1248796692601</v>
      </c>
      <c r="AC1297">
        <v>2103.7569305424799</v>
      </c>
      <c r="AD1297">
        <v>0</v>
      </c>
      <c r="AE1297">
        <v>2.2691545646826398E-3</v>
      </c>
      <c r="AF1297">
        <v>7.6267442951317302E-3</v>
      </c>
      <c r="AG1297">
        <v>0</v>
      </c>
      <c r="AH1297">
        <v>0.190498117194877</v>
      </c>
      <c r="AI1297">
        <v>0.33144776113914498</v>
      </c>
      <c r="AJ1297">
        <v>0</v>
      </c>
      <c r="AK1297">
        <v>4.8854275525987298E-2</v>
      </c>
      <c r="AL1297">
        <v>0.16420171325470201</v>
      </c>
      <c r="AM1297">
        <v>0</v>
      </c>
      <c r="AN1297">
        <v>0</v>
      </c>
      <c r="AO1297">
        <v>0</v>
      </c>
      <c r="AP1297">
        <v>0</v>
      </c>
      <c r="AQ1297">
        <v>5.5616873835925298E-2</v>
      </c>
      <c r="AR1297">
        <v>0.186931151294459</v>
      </c>
      <c r="AS1297">
        <v>0</v>
      </c>
      <c r="AT1297">
        <v>0</v>
      </c>
      <c r="AU1297">
        <v>0</v>
      </c>
      <c r="AV1297">
        <v>0</v>
      </c>
      <c r="AW1297">
        <v>0.186517930423268</v>
      </c>
      <c r="AX1297">
        <v>0.15631001563292499</v>
      </c>
      <c r="AY1297">
        <v>5.8130109099811103</v>
      </c>
      <c r="AZ1297">
        <v>0</v>
      </c>
      <c r="BA1297">
        <v>1.14496895669313E-2</v>
      </c>
      <c r="BB1297">
        <v>1.99213201084576E-2</v>
      </c>
      <c r="BC1297">
        <v>0</v>
      </c>
    </row>
    <row r="1298" spans="1:55" x14ac:dyDescent="0.25">
      <c r="A1298" t="s">
        <v>119</v>
      </c>
      <c r="B1298">
        <v>2034</v>
      </c>
      <c r="C1298" t="s">
        <v>147</v>
      </c>
      <c r="D1298" t="str">
        <f t="shared" si="64"/>
        <v>Bus</v>
      </c>
      <c r="E1298" t="str">
        <f t="shared" si="65"/>
        <v>2034SBUS</v>
      </c>
      <c r="F1298" t="str">
        <f t="shared" si="66"/>
        <v>2034Bus</v>
      </c>
      <c r="G1298" t="s">
        <v>115</v>
      </c>
      <c r="H1298" t="s">
        <v>115</v>
      </c>
      <c r="I1298" t="s">
        <v>121</v>
      </c>
      <c r="J1298">
        <v>429.75454568373902</v>
      </c>
      <c r="K1298">
        <v>8515.5718946887991</v>
      </c>
      <c r="L1298">
        <v>8515.5718946887991</v>
      </c>
      <c r="M1298">
        <v>0</v>
      </c>
      <c r="N1298">
        <v>6222.8458215005303</v>
      </c>
      <c r="O1298">
        <v>4.2010271068602396</v>
      </c>
      <c r="P1298">
        <v>23.120923935434899</v>
      </c>
      <c r="Q1298">
        <v>0.37658049970665097</v>
      </c>
      <c r="R1298">
        <v>2.56399081484898E-2</v>
      </c>
      <c r="S1298">
        <v>1.6870490257417398E-2</v>
      </c>
      <c r="T1298">
        <v>0</v>
      </c>
      <c r="U1298">
        <v>3.0000008608184899E-3</v>
      </c>
      <c r="V1298">
        <v>1.6395758871486601E-2</v>
      </c>
      <c r="W1298">
        <v>2.6799231019557199E-2</v>
      </c>
      <c r="X1298">
        <v>1.7633298965166098E-2</v>
      </c>
      <c r="Y1298">
        <v>0</v>
      </c>
      <c r="Z1298">
        <v>1.2000003443273901E-2</v>
      </c>
      <c r="AA1298">
        <v>4.6845025347104802E-2</v>
      </c>
      <c r="AB1298">
        <v>1221.7210217965601</v>
      </c>
      <c r="AC1298">
        <v>2260.8839715015902</v>
      </c>
      <c r="AD1298">
        <v>0</v>
      </c>
      <c r="AE1298">
        <v>4.9323089884509E-3</v>
      </c>
      <c r="AF1298">
        <v>7.6231013601498398E-3</v>
      </c>
      <c r="AG1298">
        <v>0</v>
      </c>
      <c r="AH1298">
        <v>0.19248264451667499</v>
      </c>
      <c r="AI1298">
        <v>0.356203190430536</v>
      </c>
      <c r="AJ1298">
        <v>0</v>
      </c>
      <c r="AK1298">
        <v>0.10619125997473999</v>
      </c>
      <c r="AL1298">
        <v>0.16412328186351399</v>
      </c>
      <c r="AM1298">
        <v>0</v>
      </c>
      <c r="AN1298">
        <v>0</v>
      </c>
      <c r="AO1298">
        <v>0</v>
      </c>
      <c r="AP1298">
        <v>0</v>
      </c>
      <c r="AQ1298">
        <v>0.12089066606568501</v>
      </c>
      <c r="AR1298">
        <v>0.18684186312588999</v>
      </c>
      <c r="AS1298">
        <v>0</v>
      </c>
      <c r="AT1298">
        <v>0</v>
      </c>
      <c r="AU1298">
        <v>0</v>
      </c>
      <c r="AV1298">
        <v>0</v>
      </c>
      <c r="AW1298">
        <v>0.137714215380764</v>
      </c>
      <c r="AX1298">
        <v>0.28441506360186303</v>
      </c>
      <c r="AY1298">
        <v>4.27784334115427</v>
      </c>
      <c r="AZ1298">
        <v>0</v>
      </c>
      <c r="BA1298">
        <v>1.1568967500520701E-2</v>
      </c>
      <c r="BB1298">
        <v>2.1409219226077601E-2</v>
      </c>
      <c r="BC1298">
        <v>0</v>
      </c>
    </row>
    <row r="1299" spans="1:55" x14ac:dyDescent="0.25">
      <c r="A1299" t="s">
        <v>119</v>
      </c>
      <c r="B1299">
        <v>2034</v>
      </c>
      <c r="C1299" t="s">
        <v>147</v>
      </c>
      <c r="D1299" t="str">
        <f t="shared" si="64"/>
        <v>Bus</v>
      </c>
      <c r="E1299" t="str">
        <f t="shared" si="65"/>
        <v>2034SBUS</v>
      </c>
      <c r="F1299" t="str">
        <f t="shared" si="66"/>
        <v>2034Bus</v>
      </c>
      <c r="G1299" t="s">
        <v>115</v>
      </c>
      <c r="H1299" t="s">
        <v>115</v>
      </c>
      <c r="I1299" t="s">
        <v>125</v>
      </c>
      <c r="J1299">
        <v>185.46339602623101</v>
      </c>
      <c r="K1299">
        <v>5528.0200005463403</v>
      </c>
      <c r="L1299">
        <v>0</v>
      </c>
      <c r="M1299">
        <v>5528.0200005463403</v>
      </c>
      <c r="N1299">
        <v>2363.3893097022201</v>
      </c>
      <c r="O1299">
        <v>0</v>
      </c>
      <c r="P1299">
        <v>0</v>
      </c>
      <c r="Q1299">
        <v>0</v>
      </c>
      <c r="R1299">
        <v>0</v>
      </c>
      <c r="S1299">
        <v>0</v>
      </c>
      <c r="T1299">
        <v>0</v>
      </c>
      <c r="U1299">
        <v>2.7324291443310499E-3</v>
      </c>
      <c r="V1299">
        <v>8.1978794357433406E-3</v>
      </c>
      <c r="W1299">
        <v>0</v>
      </c>
      <c r="X1299">
        <v>0</v>
      </c>
      <c r="Y1299">
        <v>0</v>
      </c>
      <c r="Z1299">
        <v>1.09297165773242E-2</v>
      </c>
      <c r="AA1299">
        <v>2.3422512673552401E-2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</row>
    <row r="1300" spans="1:55" x14ac:dyDescent="0.25">
      <c r="A1300" t="s">
        <v>113</v>
      </c>
      <c r="B1300">
        <v>2034</v>
      </c>
      <c r="C1300" t="s">
        <v>147</v>
      </c>
      <c r="D1300" t="str">
        <f t="shared" si="64"/>
        <v>Bus</v>
      </c>
      <c r="E1300" t="str">
        <f t="shared" si="65"/>
        <v>2034SBUS</v>
      </c>
      <c r="F1300" t="str">
        <f t="shared" si="66"/>
        <v>2034Bus</v>
      </c>
      <c r="G1300" t="s">
        <v>115</v>
      </c>
      <c r="H1300" t="s">
        <v>115</v>
      </c>
      <c r="I1300" t="s">
        <v>125</v>
      </c>
      <c r="J1300">
        <v>192.89750697885501</v>
      </c>
      <c r="K1300">
        <v>6131.0848538133196</v>
      </c>
      <c r="L1300">
        <v>0</v>
      </c>
      <c r="M1300">
        <v>6131.0848538133196</v>
      </c>
      <c r="N1300">
        <v>2425.9934276244699</v>
      </c>
      <c r="O1300">
        <v>0</v>
      </c>
      <c r="P1300">
        <v>0</v>
      </c>
      <c r="Q1300">
        <v>0</v>
      </c>
      <c r="R1300">
        <v>0</v>
      </c>
      <c r="S1300">
        <v>0</v>
      </c>
      <c r="T1300">
        <v>0</v>
      </c>
      <c r="U1300">
        <v>2.66730365498708E-3</v>
      </c>
      <c r="V1300">
        <v>8.1978794357433406E-3</v>
      </c>
      <c r="W1300">
        <v>0</v>
      </c>
      <c r="X1300">
        <v>0</v>
      </c>
      <c r="Y1300">
        <v>0</v>
      </c>
      <c r="Z1300">
        <v>1.0669214619948301E-2</v>
      </c>
      <c r="AA1300">
        <v>2.3422512673552401E-2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</row>
    <row r="1301" spans="1:55" x14ac:dyDescent="0.25">
      <c r="A1301" t="s">
        <v>119</v>
      </c>
      <c r="B1301">
        <v>2034</v>
      </c>
      <c r="C1301" t="s">
        <v>147</v>
      </c>
      <c r="D1301" t="str">
        <f t="shared" si="64"/>
        <v>Bus</v>
      </c>
      <c r="E1301" t="str">
        <f t="shared" si="65"/>
        <v>2034SBUS</v>
      </c>
      <c r="F1301" t="str">
        <f t="shared" si="66"/>
        <v>2034Bus</v>
      </c>
      <c r="G1301" t="s">
        <v>115</v>
      </c>
      <c r="H1301" t="s">
        <v>115</v>
      </c>
      <c r="I1301" t="s">
        <v>123</v>
      </c>
      <c r="J1301">
        <v>735.34934295601602</v>
      </c>
      <c r="K1301">
        <v>15939.7622647837</v>
      </c>
      <c r="L1301">
        <v>15939.7622647837</v>
      </c>
      <c r="M1301">
        <v>0</v>
      </c>
      <c r="N1301">
        <v>10647.858486003101</v>
      </c>
      <c r="O1301">
        <v>0.67274255843261899</v>
      </c>
      <c r="P1301">
        <v>5.1842547129997998</v>
      </c>
      <c r="Q1301">
        <v>0</v>
      </c>
      <c r="R1301">
        <v>4.1218369590952497E-3</v>
      </c>
      <c r="S1301">
        <v>1.3423869073262901E-2</v>
      </c>
      <c r="T1301">
        <v>0</v>
      </c>
      <c r="U1301">
        <v>3.0000008608184899E-3</v>
      </c>
      <c r="V1301">
        <v>1.6395758871486601E-2</v>
      </c>
      <c r="W1301">
        <v>4.4828737730305997E-3</v>
      </c>
      <c r="X1301">
        <v>1.4599682422745701E-2</v>
      </c>
      <c r="Y1301">
        <v>0</v>
      </c>
      <c r="Z1301">
        <v>1.2000003443273901E-2</v>
      </c>
      <c r="AA1301">
        <v>4.6845025347104802E-2</v>
      </c>
      <c r="AB1301">
        <v>1621.6612828984701</v>
      </c>
      <c r="AC1301">
        <v>4158.7781685072196</v>
      </c>
      <c r="AD1301">
        <v>0</v>
      </c>
      <c r="AE1301">
        <v>4.23365776880014</v>
      </c>
      <c r="AF1301">
        <v>14.1869289673786</v>
      </c>
      <c r="AG1301">
        <v>0</v>
      </c>
      <c r="AH1301">
        <v>0.330586261018746</v>
      </c>
      <c r="AI1301">
        <v>0.84779413533008896</v>
      </c>
      <c r="AJ1301">
        <v>0</v>
      </c>
      <c r="AK1301">
        <v>6.0490615936135798E-2</v>
      </c>
      <c r="AL1301">
        <v>0.20270322221206799</v>
      </c>
      <c r="AM1301">
        <v>0</v>
      </c>
      <c r="AN1301">
        <v>0</v>
      </c>
      <c r="AO1301">
        <v>0</v>
      </c>
      <c r="AP1301">
        <v>0</v>
      </c>
      <c r="AQ1301">
        <v>4.3207582811525604</v>
      </c>
      <c r="AR1301">
        <v>14.4788015865762</v>
      </c>
      <c r="AS1301">
        <v>0</v>
      </c>
      <c r="AT1301">
        <v>0</v>
      </c>
      <c r="AU1301">
        <v>0</v>
      </c>
      <c r="AV1301">
        <v>0</v>
      </c>
      <c r="AW1301">
        <v>1.06</v>
      </c>
      <c r="AX1301">
        <v>13.989417787584999</v>
      </c>
      <c r="AY1301">
        <v>25.4064688663629</v>
      </c>
      <c r="AZ1301">
        <v>0</v>
      </c>
      <c r="BA1301">
        <v>0</v>
      </c>
      <c r="BB1301">
        <v>0</v>
      </c>
      <c r="BC1301">
        <v>0</v>
      </c>
    </row>
    <row r="1302" spans="1:55" x14ac:dyDescent="0.25">
      <c r="A1302" t="s">
        <v>113</v>
      </c>
      <c r="B1302">
        <v>2034</v>
      </c>
      <c r="C1302" t="s">
        <v>147</v>
      </c>
      <c r="D1302" t="str">
        <f t="shared" si="64"/>
        <v>Bus</v>
      </c>
      <c r="E1302" t="str">
        <f t="shared" si="65"/>
        <v>2034SBUS</v>
      </c>
      <c r="F1302" t="str">
        <f t="shared" si="66"/>
        <v>2034Bus</v>
      </c>
      <c r="G1302" t="s">
        <v>115</v>
      </c>
      <c r="H1302" t="s">
        <v>115</v>
      </c>
      <c r="I1302" t="s">
        <v>123</v>
      </c>
      <c r="J1302">
        <v>488.91867478870302</v>
      </c>
      <c r="K1302">
        <v>10790.9321788241</v>
      </c>
      <c r="L1302">
        <v>10790.9321788241</v>
      </c>
      <c r="M1302">
        <v>0</v>
      </c>
      <c r="N1302">
        <v>7079.5424109404303</v>
      </c>
      <c r="O1302">
        <v>0.53470698629233404</v>
      </c>
      <c r="P1302">
        <v>5.1258214892207796</v>
      </c>
      <c r="Q1302">
        <v>0</v>
      </c>
      <c r="R1302">
        <v>4.1218369590952497E-3</v>
      </c>
      <c r="S1302">
        <v>1.48176551604246E-2</v>
      </c>
      <c r="T1302">
        <v>0</v>
      </c>
      <c r="U1302">
        <v>3.0000008608184899E-3</v>
      </c>
      <c r="V1302">
        <v>1.6395758871486601E-2</v>
      </c>
      <c r="W1302">
        <v>4.4828737730305997E-3</v>
      </c>
      <c r="X1302">
        <v>1.6115551962797601E-2</v>
      </c>
      <c r="Y1302">
        <v>0</v>
      </c>
      <c r="Z1302">
        <v>1.2000003443273901E-2</v>
      </c>
      <c r="AA1302">
        <v>4.6845025347104802E-2</v>
      </c>
      <c r="AB1302">
        <v>1591.2239264541099</v>
      </c>
      <c r="AC1302">
        <v>4273.4429426755096</v>
      </c>
      <c r="AD1302">
        <v>0</v>
      </c>
      <c r="AE1302">
        <v>3.9117665311527898</v>
      </c>
      <c r="AF1302">
        <v>13.4654733759214</v>
      </c>
      <c r="AG1302">
        <v>0</v>
      </c>
      <c r="AH1302">
        <v>0.32438140679403998</v>
      </c>
      <c r="AI1302">
        <v>0.87116929965238199</v>
      </c>
      <c r="AJ1302">
        <v>0</v>
      </c>
      <c r="AK1302">
        <v>5.58914252851513E-2</v>
      </c>
      <c r="AL1302">
        <v>0.192395045339712</v>
      </c>
      <c r="AM1302">
        <v>0</v>
      </c>
      <c r="AN1302">
        <v>0</v>
      </c>
      <c r="AO1302">
        <v>0</v>
      </c>
      <c r="AP1302">
        <v>0</v>
      </c>
      <c r="AQ1302">
        <v>3.9922446632250899</v>
      </c>
      <c r="AR1302">
        <v>13.7425032385508</v>
      </c>
      <c r="AS1302">
        <v>0</v>
      </c>
      <c r="AT1302">
        <v>0</v>
      </c>
      <c r="AU1302">
        <v>0</v>
      </c>
      <c r="AV1302">
        <v>0</v>
      </c>
      <c r="AW1302">
        <v>1.06</v>
      </c>
      <c r="AX1302">
        <v>12.419668317910199</v>
      </c>
      <c r="AY1302">
        <v>28.549012803001801</v>
      </c>
      <c r="AZ1302">
        <v>0</v>
      </c>
      <c r="BA1302">
        <v>0</v>
      </c>
      <c r="BB1302">
        <v>0</v>
      </c>
      <c r="BC1302">
        <v>0</v>
      </c>
    </row>
    <row r="1303" spans="1:55" x14ac:dyDescent="0.25">
      <c r="A1303" t="s">
        <v>119</v>
      </c>
      <c r="B1303">
        <v>2034</v>
      </c>
      <c r="C1303" t="s">
        <v>148</v>
      </c>
      <c r="D1303" t="str">
        <f t="shared" si="64"/>
        <v>Bus</v>
      </c>
      <c r="E1303" t="str">
        <f t="shared" si="65"/>
        <v>2034UBUS</v>
      </c>
      <c r="F1303" t="str">
        <f t="shared" si="66"/>
        <v>2034Bus</v>
      </c>
      <c r="G1303" t="s">
        <v>115</v>
      </c>
      <c r="H1303" t="s">
        <v>115</v>
      </c>
      <c r="I1303" t="s">
        <v>116</v>
      </c>
      <c r="J1303">
        <v>109.479249601562</v>
      </c>
      <c r="K1303">
        <v>11693.4881222851</v>
      </c>
      <c r="L1303">
        <v>11693.4881222851</v>
      </c>
      <c r="M1303">
        <v>0</v>
      </c>
      <c r="N1303">
        <v>437.91699840625</v>
      </c>
      <c r="O1303">
        <v>0.11578703349352699</v>
      </c>
      <c r="P1303">
        <v>0</v>
      </c>
      <c r="Q1303">
        <v>0.45658634053123998</v>
      </c>
      <c r="R1303">
        <v>1.2933177838616199E-3</v>
      </c>
      <c r="S1303">
        <v>0</v>
      </c>
      <c r="T1303">
        <v>3.5263663634896297E-4</v>
      </c>
      <c r="U1303">
        <v>2.3416497863384201E-3</v>
      </c>
      <c r="V1303">
        <v>3.41219763955979E-2</v>
      </c>
      <c r="W1303">
        <v>1.4066010933969501E-3</v>
      </c>
      <c r="X1303">
        <v>0</v>
      </c>
      <c r="Y1303">
        <v>3.8352451690507701E-4</v>
      </c>
      <c r="Z1303">
        <v>9.3665991453536906E-3</v>
      </c>
      <c r="AA1303">
        <v>9.7491361130279897E-2</v>
      </c>
      <c r="AB1303">
        <v>1089.1295093439201</v>
      </c>
      <c r="AC1303">
        <v>0</v>
      </c>
      <c r="AD1303">
        <v>54.773778268207401</v>
      </c>
      <c r="AE1303">
        <v>2.3640076370642798E-3</v>
      </c>
      <c r="AF1303">
        <v>0</v>
      </c>
      <c r="AG1303">
        <v>5.9727302586953503E-2</v>
      </c>
      <c r="AH1303">
        <v>1.21265157141112E-2</v>
      </c>
      <c r="AI1303">
        <v>0</v>
      </c>
      <c r="AJ1303">
        <v>5.36261555920199E-2</v>
      </c>
      <c r="AK1303">
        <v>7.0599833597119301E-3</v>
      </c>
      <c r="AL1303">
        <v>0</v>
      </c>
      <c r="AM1303">
        <v>0.224856094012372</v>
      </c>
      <c r="AN1303">
        <v>2.45060072756084E-2</v>
      </c>
      <c r="AO1303">
        <v>9.5404974047260602E-2</v>
      </c>
      <c r="AP1303">
        <v>0.41068947324195199</v>
      </c>
      <c r="AQ1303">
        <v>1.03019111457659E-2</v>
      </c>
      <c r="AR1303">
        <v>0</v>
      </c>
      <c r="AS1303">
        <v>0.246189119811389</v>
      </c>
      <c r="AT1303">
        <v>2.4506007275598301E-2</v>
      </c>
      <c r="AU1303">
        <v>9.54049740472213E-2</v>
      </c>
      <c r="AV1303">
        <v>0.41068947324195199</v>
      </c>
      <c r="AW1303">
        <v>4.4999999999999998E-2</v>
      </c>
      <c r="AX1303">
        <v>0.49118591479447798</v>
      </c>
      <c r="AY1303">
        <v>0</v>
      </c>
      <c r="AZ1303">
        <v>6.4095546955011597</v>
      </c>
      <c r="BA1303">
        <v>1.07671540192071E-2</v>
      </c>
      <c r="BB1303">
        <v>0</v>
      </c>
      <c r="BC1303">
        <v>5.4149456218751204E-4</v>
      </c>
    </row>
    <row r="1304" spans="1:55" x14ac:dyDescent="0.25">
      <c r="A1304" t="s">
        <v>113</v>
      </c>
      <c r="B1304">
        <v>2034</v>
      </c>
      <c r="C1304" t="s">
        <v>148</v>
      </c>
      <c r="D1304" t="str">
        <f t="shared" si="64"/>
        <v>Bus</v>
      </c>
      <c r="E1304" t="str">
        <f t="shared" si="65"/>
        <v>2034UBUS</v>
      </c>
      <c r="F1304" t="str">
        <f t="shared" si="66"/>
        <v>2034Bus</v>
      </c>
      <c r="G1304" t="s">
        <v>115</v>
      </c>
      <c r="H1304" t="s">
        <v>115</v>
      </c>
      <c r="I1304" t="s">
        <v>116</v>
      </c>
      <c r="J1304">
        <v>79.416337631283795</v>
      </c>
      <c r="K1304">
        <v>7731.4927045537197</v>
      </c>
      <c r="L1304">
        <v>7731.4927045537197</v>
      </c>
      <c r="M1304">
        <v>0</v>
      </c>
      <c r="N1304">
        <v>317.66535052513501</v>
      </c>
      <c r="O1304">
        <v>0.11651661306054099</v>
      </c>
      <c r="P1304">
        <v>0</v>
      </c>
      <c r="Q1304">
        <v>0.54507702569639505</v>
      </c>
      <c r="R1304">
        <v>1.3678465805068601E-3</v>
      </c>
      <c r="S1304">
        <v>0</v>
      </c>
      <c r="T1304">
        <v>4.3781279341450298E-4</v>
      </c>
      <c r="U1304">
        <v>2.32982014312531E-3</v>
      </c>
      <c r="V1304">
        <v>3.4043309268230799E-2</v>
      </c>
      <c r="W1304">
        <v>1.4876579598213299E-3</v>
      </c>
      <c r="X1304">
        <v>0</v>
      </c>
      <c r="Y1304">
        <v>4.7616135926102898E-4</v>
      </c>
      <c r="Z1304">
        <v>9.3192805725012696E-3</v>
      </c>
      <c r="AA1304">
        <v>9.7266597909230895E-2</v>
      </c>
      <c r="AB1304">
        <v>1121.15217974902</v>
      </c>
      <c r="AC1304">
        <v>0</v>
      </c>
      <c r="AD1304">
        <v>63.596658123161802</v>
      </c>
      <c r="AE1304">
        <v>2.4315912080090699E-3</v>
      </c>
      <c r="AF1304">
        <v>0</v>
      </c>
      <c r="AG1304">
        <v>7.0106370525433004E-2</v>
      </c>
      <c r="AH1304">
        <v>1.08979993620574E-2</v>
      </c>
      <c r="AI1304">
        <v>0</v>
      </c>
      <c r="AJ1304">
        <v>6.2465395944550001E-2</v>
      </c>
      <c r="AK1304">
        <v>7.8401291054231593E-3</v>
      </c>
      <c r="AL1304">
        <v>0</v>
      </c>
      <c r="AM1304">
        <v>0.28033313387707498</v>
      </c>
      <c r="AN1304">
        <v>2.70438207509348E-2</v>
      </c>
      <c r="AO1304">
        <v>0.107972331798995</v>
      </c>
      <c r="AP1304">
        <v>0.45655644681945801</v>
      </c>
      <c r="AQ1304">
        <v>1.14402979865803E-2</v>
      </c>
      <c r="AR1304">
        <v>0</v>
      </c>
      <c r="AS1304">
        <v>0.30692949544595299</v>
      </c>
      <c r="AT1304">
        <v>2.7043820750923701E-2</v>
      </c>
      <c r="AU1304">
        <v>0.10797233179894999</v>
      </c>
      <c r="AV1304">
        <v>0.45655644681945801</v>
      </c>
      <c r="AW1304">
        <v>4.4999999999999998E-2</v>
      </c>
      <c r="AX1304">
        <v>0.494010654445389</v>
      </c>
      <c r="AY1304">
        <v>0</v>
      </c>
      <c r="AZ1304">
        <v>7.1898272826458296</v>
      </c>
      <c r="BA1304">
        <v>1.10837307177539E-2</v>
      </c>
      <c r="BB1304">
        <v>0</v>
      </c>
      <c r="BC1304">
        <v>6.2871771193806698E-4</v>
      </c>
    </row>
    <row r="1305" spans="1:55" x14ac:dyDescent="0.25">
      <c r="A1305" t="s">
        <v>119</v>
      </c>
      <c r="B1305">
        <v>2034</v>
      </c>
      <c r="C1305" t="s">
        <v>148</v>
      </c>
      <c r="D1305" t="str">
        <f t="shared" si="64"/>
        <v>Bus</v>
      </c>
      <c r="E1305" t="str">
        <f t="shared" si="65"/>
        <v>2034UBUS</v>
      </c>
      <c r="F1305" t="str">
        <f t="shared" si="66"/>
        <v>2034Bus</v>
      </c>
      <c r="G1305" t="s">
        <v>115</v>
      </c>
      <c r="H1305" t="s">
        <v>115</v>
      </c>
      <c r="I1305" t="s">
        <v>125</v>
      </c>
      <c r="J1305">
        <v>216.715668364582</v>
      </c>
      <c r="K1305">
        <v>27336.3040525055</v>
      </c>
      <c r="L1305">
        <v>0</v>
      </c>
      <c r="M1305">
        <v>27336.3040525055</v>
      </c>
      <c r="N1305">
        <v>866.86267345832903</v>
      </c>
      <c r="O1305">
        <v>0</v>
      </c>
      <c r="P1305">
        <v>0</v>
      </c>
      <c r="Q1305">
        <v>0</v>
      </c>
      <c r="R1305">
        <v>0</v>
      </c>
      <c r="S1305">
        <v>0</v>
      </c>
      <c r="T1305">
        <v>0</v>
      </c>
      <c r="U1305">
        <v>6.7588766910819196E-3</v>
      </c>
      <c r="V1305">
        <v>1.9250005517068101E-2</v>
      </c>
      <c r="W1305">
        <v>0</v>
      </c>
      <c r="X1305">
        <v>0</v>
      </c>
      <c r="Y1305">
        <v>0</v>
      </c>
      <c r="Z1305">
        <v>2.7035506764327699E-2</v>
      </c>
      <c r="AA1305">
        <v>5.5000015763051698E-2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0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</row>
    <row r="1306" spans="1:55" x14ac:dyDescent="0.25">
      <c r="A1306" t="s">
        <v>113</v>
      </c>
      <c r="B1306">
        <v>2034</v>
      </c>
      <c r="C1306" t="s">
        <v>148</v>
      </c>
      <c r="D1306" t="str">
        <f t="shared" si="64"/>
        <v>Bus</v>
      </c>
      <c r="E1306" t="str">
        <f t="shared" si="65"/>
        <v>2034UBUS</v>
      </c>
      <c r="F1306" t="str">
        <f t="shared" si="66"/>
        <v>2034Bus</v>
      </c>
      <c r="G1306" t="s">
        <v>115</v>
      </c>
      <c r="H1306" t="s">
        <v>115</v>
      </c>
      <c r="I1306" t="s">
        <v>125</v>
      </c>
      <c r="J1306">
        <v>187.56514492477601</v>
      </c>
      <c r="K1306">
        <v>26989.0408390427</v>
      </c>
      <c r="L1306">
        <v>0</v>
      </c>
      <c r="M1306">
        <v>26989.0408390427</v>
      </c>
      <c r="N1306">
        <v>750.26057969910698</v>
      </c>
      <c r="O1306">
        <v>0</v>
      </c>
      <c r="P1306">
        <v>0</v>
      </c>
      <c r="Q1306">
        <v>0</v>
      </c>
      <c r="R1306">
        <v>0</v>
      </c>
      <c r="S1306">
        <v>0</v>
      </c>
      <c r="T1306">
        <v>0</v>
      </c>
      <c r="U1306">
        <v>7.3506720536327501E-3</v>
      </c>
      <c r="V1306">
        <v>1.9250005517068101E-2</v>
      </c>
      <c r="W1306">
        <v>0</v>
      </c>
      <c r="X1306">
        <v>0</v>
      </c>
      <c r="Y1306">
        <v>0</v>
      </c>
      <c r="Z1306">
        <v>2.9402688214531E-2</v>
      </c>
      <c r="AA1306">
        <v>5.5000015763051698E-2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</row>
    <row r="1307" spans="1:55" x14ac:dyDescent="0.25">
      <c r="A1307" t="s">
        <v>119</v>
      </c>
      <c r="B1307">
        <v>2034</v>
      </c>
      <c r="C1307" t="s">
        <v>148</v>
      </c>
      <c r="D1307" t="str">
        <f t="shared" si="64"/>
        <v>Bus</v>
      </c>
      <c r="E1307" t="str">
        <f t="shared" si="65"/>
        <v>2034UBUS</v>
      </c>
      <c r="F1307" t="str">
        <f t="shared" si="66"/>
        <v>2034Bus</v>
      </c>
      <c r="G1307" t="s">
        <v>115</v>
      </c>
      <c r="H1307" t="s">
        <v>115</v>
      </c>
      <c r="I1307" t="s">
        <v>123</v>
      </c>
      <c r="J1307">
        <v>222.47208053479301</v>
      </c>
      <c r="K1307">
        <v>28275.1204650613</v>
      </c>
      <c r="L1307">
        <v>28275.1204650613</v>
      </c>
      <c r="M1307">
        <v>0</v>
      </c>
      <c r="N1307">
        <v>889.88832213917499</v>
      </c>
      <c r="O1307">
        <v>8.7127159823821507E-2</v>
      </c>
      <c r="P1307">
        <v>0</v>
      </c>
      <c r="Q1307">
        <v>0</v>
      </c>
      <c r="R1307">
        <v>6.9483102188343997E-4</v>
      </c>
      <c r="S1307">
        <v>0</v>
      </c>
      <c r="T1307">
        <v>0</v>
      </c>
      <c r="U1307">
        <v>7.1043995600830797E-3</v>
      </c>
      <c r="V1307">
        <v>3.8254790456237503E-2</v>
      </c>
      <c r="W1307">
        <v>7.2624819742601399E-4</v>
      </c>
      <c r="X1307">
        <v>0</v>
      </c>
      <c r="Y1307">
        <v>0</v>
      </c>
      <c r="Z1307">
        <v>2.8417598240332301E-2</v>
      </c>
      <c r="AA1307">
        <v>0.10929940130353499</v>
      </c>
      <c r="AB1307">
        <v>1493.9074453232199</v>
      </c>
      <c r="AC1307">
        <v>0</v>
      </c>
      <c r="AD1307">
        <v>0</v>
      </c>
      <c r="AE1307">
        <v>3.3172984681836302</v>
      </c>
      <c r="AF1307">
        <v>0</v>
      </c>
      <c r="AG1307">
        <v>0</v>
      </c>
      <c r="AH1307">
        <v>0.30454280549558599</v>
      </c>
      <c r="AI1307">
        <v>0</v>
      </c>
      <c r="AJ1307">
        <v>0</v>
      </c>
      <c r="AK1307">
        <v>4.8744655906783001E-2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3.3870170022352499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0.97</v>
      </c>
      <c r="AX1307">
        <v>38.771267362399001</v>
      </c>
      <c r="AY1307">
        <v>0</v>
      </c>
      <c r="AZ1307">
        <v>0</v>
      </c>
      <c r="BA1307">
        <v>0</v>
      </c>
      <c r="BB1307">
        <v>0</v>
      </c>
      <c r="BC1307">
        <v>0</v>
      </c>
    </row>
    <row r="1308" spans="1:55" x14ac:dyDescent="0.25">
      <c r="A1308" t="s">
        <v>113</v>
      </c>
      <c r="B1308">
        <v>2034</v>
      </c>
      <c r="C1308" t="s">
        <v>148</v>
      </c>
      <c r="D1308" t="str">
        <f t="shared" si="64"/>
        <v>Bus</v>
      </c>
      <c r="E1308" t="str">
        <f t="shared" si="65"/>
        <v>2034UBUS</v>
      </c>
      <c r="F1308" t="str">
        <f t="shared" si="66"/>
        <v>2034Bus</v>
      </c>
      <c r="G1308" t="s">
        <v>115</v>
      </c>
      <c r="H1308" t="s">
        <v>115</v>
      </c>
      <c r="I1308" t="s">
        <v>123</v>
      </c>
      <c r="J1308">
        <v>214.30745067934001</v>
      </c>
      <c r="K1308">
        <v>25861.361227227299</v>
      </c>
      <c r="L1308">
        <v>25861.361227227299</v>
      </c>
      <c r="M1308">
        <v>0</v>
      </c>
      <c r="N1308">
        <v>857.22980271736299</v>
      </c>
      <c r="O1308">
        <v>0.107213356031052</v>
      </c>
      <c r="P1308">
        <v>0</v>
      </c>
      <c r="Q1308">
        <v>0</v>
      </c>
      <c r="R1308">
        <v>2.1760802972140801E-3</v>
      </c>
      <c r="S1308">
        <v>0</v>
      </c>
      <c r="T1308">
        <v>0</v>
      </c>
      <c r="U1308">
        <v>7.1291683540995699E-3</v>
      </c>
      <c r="V1308">
        <v>3.7224983128011098E-2</v>
      </c>
      <c r="W1308">
        <v>2.2744729920407998E-3</v>
      </c>
      <c r="X1308">
        <v>0</v>
      </c>
      <c r="Y1308">
        <v>0</v>
      </c>
      <c r="Z1308">
        <v>2.8516673416398301E-2</v>
      </c>
      <c r="AA1308">
        <v>0.10635709465146</v>
      </c>
      <c r="AB1308">
        <v>1563.2515621048401</v>
      </c>
      <c r="AC1308">
        <v>0</v>
      </c>
      <c r="AD1308">
        <v>0</v>
      </c>
      <c r="AE1308">
        <v>3.26866530977918</v>
      </c>
      <c r="AF1308">
        <v>0</v>
      </c>
      <c r="AG1308">
        <v>0</v>
      </c>
      <c r="AH1308">
        <v>0.31867905733327601</v>
      </c>
      <c r="AI1308">
        <v>0</v>
      </c>
      <c r="AJ1308">
        <v>0</v>
      </c>
      <c r="AK1308">
        <v>5.5559176519525397E-2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3.3455817090930098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0.97</v>
      </c>
      <c r="AX1308">
        <v>38.5062418017366</v>
      </c>
      <c r="AY1308">
        <v>0</v>
      </c>
      <c r="AZ1308">
        <v>0</v>
      </c>
      <c r="BA1308">
        <v>0</v>
      </c>
      <c r="BB1308">
        <v>0</v>
      </c>
      <c r="BC1308">
        <v>0</v>
      </c>
    </row>
    <row r="1309" spans="1:55" x14ac:dyDescent="0.25">
      <c r="A1309" t="s">
        <v>119</v>
      </c>
      <c r="B1309">
        <v>2035</v>
      </c>
      <c r="C1309" t="s">
        <v>114</v>
      </c>
      <c r="D1309" t="str">
        <f t="shared" si="64"/>
        <v>Truck</v>
      </c>
      <c r="E1309" t="str">
        <f t="shared" si="65"/>
        <v>2035HHDT</v>
      </c>
      <c r="F1309" t="str">
        <f t="shared" si="66"/>
        <v>2035Truck</v>
      </c>
      <c r="G1309" t="s">
        <v>115</v>
      </c>
      <c r="H1309" t="s">
        <v>115</v>
      </c>
      <c r="I1309" t="s">
        <v>116</v>
      </c>
      <c r="J1309">
        <v>3.3911544544257102</v>
      </c>
      <c r="K1309">
        <v>341.15927834108498</v>
      </c>
      <c r="L1309">
        <v>341.15927834108498</v>
      </c>
      <c r="M1309">
        <v>0</v>
      </c>
      <c r="N1309">
        <v>67.850218324149594</v>
      </c>
      <c r="O1309">
        <v>2.7760593418052801</v>
      </c>
      <c r="P1309">
        <v>0</v>
      </c>
      <c r="Q1309">
        <v>7.8551951276620898E-4</v>
      </c>
      <c r="R1309">
        <v>8.2606658980830395E-4</v>
      </c>
      <c r="S1309">
        <v>0</v>
      </c>
      <c r="T1309">
        <v>3.50335430076479E-4</v>
      </c>
      <c r="U1309">
        <v>5.0000014330047002E-3</v>
      </c>
      <c r="V1309">
        <v>2.66393699439345E-2</v>
      </c>
      <c r="W1309">
        <v>8.9842278745574705E-4</v>
      </c>
      <c r="X1309">
        <v>0</v>
      </c>
      <c r="Y1309">
        <v>3.8102174511967402E-4</v>
      </c>
      <c r="Z1309">
        <v>2.0000005732018801E-2</v>
      </c>
      <c r="AA1309">
        <v>7.6112485554098594E-2</v>
      </c>
      <c r="AB1309">
        <v>1866.4365018871299</v>
      </c>
      <c r="AC1309">
        <v>0</v>
      </c>
      <c r="AD1309">
        <v>48.552294299697799</v>
      </c>
      <c r="AE1309">
        <v>7.5505895415892102E-2</v>
      </c>
      <c r="AF1309">
        <v>0</v>
      </c>
      <c r="AG1309">
        <v>6.40485031183491E-5</v>
      </c>
      <c r="AH1309">
        <v>0.12210900843627601</v>
      </c>
      <c r="AI1309">
        <v>0</v>
      </c>
      <c r="AJ1309">
        <v>4.8123640076386797E-5</v>
      </c>
      <c r="AK1309">
        <v>0.337957852224058</v>
      </c>
      <c r="AL1309">
        <v>0</v>
      </c>
      <c r="AM1309">
        <v>3.2808145258498601E-4</v>
      </c>
      <c r="AN1309">
        <v>3.1194912752411E-2</v>
      </c>
      <c r="AO1309">
        <v>0.31386243133491498</v>
      </c>
      <c r="AP1309">
        <v>3.8474989665855501</v>
      </c>
      <c r="AQ1309">
        <v>0.493147304637302</v>
      </c>
      <c r="AR1309">
        <v>0</v>
      </c>
      <c r="AS1309">
        <v>3.5920789424499799E-4</v>
      </c>
      <c r="AT1309">
        <v>3.1194912752398201E-2</v>
      </c>
      <c r="AU1309">
        <v>0.31386243133478597</v>
      </c>
      <c r="AV1309">
        <v>3.8474989665855501</v>
      </c>
      <c r="AW1309">
        <v>4.4999999999999901E-2</v>
      </c>
      <c r="AX1309">
        <v>24.7976408904366</v>
      </c>
      <c r="AY1309">
        <v>0</v>
      </c>
      <c r="AZ1309">
        <v>3.8533227165862698</v>
      </c>
      <c r="BA1309">
        <v>1.84516250000374E-2</v>
      </c>
      <c r="BB1309">
        <v>0</v>
      </c>
      <c r="BC1309">
        <v>4.79988859199699E-4</v>
      </c>
    </row>
    <row r="1310" spans="1:55" x14ac:dyDescent="0.25">
      <c r="A1310" t="s">
        <v>113</v>
      </c>
      <c r="B1310">
        <v>2035</v>
      </c>
      <c r="C1310" t="s">
        <v>114</v>
      </c>
      <c r="D1310" t="str">
        <f t="shared" si="64"/>
        <v>Truck</v>
      </c>
      <c r="E1310" t="str">
        <f t="shared" si="65"/>
        <v>2035HHDT</v>
      </c>
      <c r="F1310" t="str">
        <f t="shared" si="66"/>
        <v>2035Truck</v>
      </c>
      <c r="G1310" t="s">
        <v>115</v>
      </c>
      <c r="H1310" t="s">
        <v>115</v>
      </c>
      <c r="I1310" t="s">
        <v>116</v>
      </c>
      <c r="J1310">
        <v>2.0041302169750099</v>
      </c>
      <c r="K1310">
        <v>322.49224777813703</v>
      </c>
      <c r="L1310">
        <v>322.49224777813703</v>
      </c>
      <c r="M1310">
        <v>0</v>
      </c>
      <c r="N1310">
        <v>40.098637381236102</v>
      </c>
      <c r="O1310">
        <v>2.4101365710553702</v>
      </c>
      <c r="P1310">
        <v>0</v>
      </c>
      <c r="Q1310">
        <v>1.7599310703075299E-3</v>
      </c>
      <c r="R1310">
        <v>9.6215400895469897E-4</v>
      </c>
      <c r="S1310">
        <v>0</v>
      </c>
      <c r="T1310">
        <v>4.5330105569303501E-4</v>
      </c>
      <c r="U1310">
        <v>5.0000014330047002E-3</v>
      </c>
      <c r="V1310">
        <v>2.75475161211697E-2</v>
      </c>
      <c r="W1310">
        <v>1.04643027251277E-3</v>
      </c>
      <c r="X1310">
        <v>0</v>
      </c>
      <c r="Y1310">
        <v>4.9300625765154901E-4</v>
      </c>
      <c r="Z1310">
        <v>2.0000005732018801E-2</v>
      </c>
      <c r="AA1310">
        <v>7.8707188917627804E-2</v>
      </c>
      <c r="AB1310">
        <v>1716.3071044347</v>
      </c>
      <c r="AC1310">
        <v>0</v>
      </c>
      <c r="AD1310">
        <v>46.284150747571402</v>
      </c>
      <c r="AE1310">
        <v>6.8481417402058403E-2</v>
      </c>
      <c r="AF1310">
        <v>0</v>
      </c>
      <c r="AG1310">
        <v>1.23844167886494E-4</v>
      </c>
      <c r="AH1310">
        <v>0.110070266825219</v>
      </c>
      <c r="AI1310">
        <v>0</v>
      </c>
      <c r="AJ1310">
        <v>9.9995295410306196E-5</v>
      </c>
      <c r="AK1310">
        <v>0.30104241978089302</v>
      </c>
      <c r="AL1310">
        <v>0</v>
      </c>
      <c r="AM1310">
        <v>6.3416798330623596E-4</v>
      </c>
      <c r="AN1310">
        <v>1.5890800409741099E-2</v>
      </c>
      <c r="AO1310">
        <v>0.15512014421581199</v>
      </c>
      <c r="AP1310">
        <v>1.6198000921792</v>
      </c>
      <c r="AQ1310">
        <v>0.43928039227215299</v>
      </c>
      <c r="AR1310">
        <v>0</v>
      </c>
      <c r="AS1310">
        <v>6.9433411759849898E-4</v>
      </c>
      <c r="AT1310">
        <v>1.58908004097346E-2</v>
      </c>
      <c r="AU1310">
        <v>0.15512014421574799</v>
      </c>
      <c r="AV1310">
        <v>1.6198000921792</v>
      </c>
      <c r="AW1310">
        <v>4.4999999999999998E-2</v>
      </c>
      <c r="AX1310">
        <v>23.6956528807438</v>
      </c>
      <c r="AY1310">
        <v>0</v>
      </c>
      <c r="AZ1310">
        <v>5.3905662341667204</v>
      </c>
      <c r="BA1310">
        <v>1.6967443062707699E-2</v>
      </c>
      <c r="BB1310">
        <v>0</v>
      </c>
      <c r="BC1310">
        <v>4.5756595103873301E-4</v>
      </c>
    </row>
    <row r="1311" spans="1:55" x14ac:dyDescent="0.25">
      <c r="A1311" t="s">
        <v>119</v>
      </c>
      <c r="B1311">
        <v>2035</v>
      </c>
      <c r="C1311" t="s">
        <v>114</v>
      </c>
      <c r="D1311" t="str">
        <f t="shared" si="64"/>
        <v>Truck</v>
      </c>
      <c r="E1311" t="str">
        <f t="shared" si="65"/>
        <v>2035HHDT</v>
      </c>
      <c r="F1311" t="str">
        <f t="shared" si="66"/>
        <v>2035Truck</v>
      </c>
      <c r="G1311" t="s">
        <v>115</v>
      </c>
      <c r="H1311" t="s">
        <v>115</v>
      </c>
      <c r="I1311" t="s">
        <v>121</v>
      </c>
      <c r="J1311">
        <v>31046.1780891743</v>
      </c>
      <c r="K1311">
        <v>5101664.14796801</v>
      </c>
      <c r="L1311">
        <v>5101664.14796801</v>
      </c>
      <c r="M1311">
        <v>0</v>
      </c>
      <c r="N1311">
        <v>560660.55628718401</v>
      </c>
      <c r="O1311">
        <v>1.2430132831685301</v>
      </c>
      <c r="P1311">
        <v>76.483386495072907</v>
      </c>
      <c r="Q1311">
        <v>2.5200077429888399</v>
      </c>
      <c r="R1311">
        <v>2.9199699798710101E-2</v>
      </c>
      <c r="S1311">
        <v>3.0630529309057301E-2</v>
      </c>
      <c r="T1311">
        <v>0</v>
      </c>
      <c r="U1311">
        <v>8.9234182281955308E-3</v>
      </c>
      <c r="V1311">
        <v>2.6842520919880101E-2</v>
      </c>
      <c r="W1311">
        <v>3.0519980651858899E-2</v>
      </c>
      <c r="X1311">
        <v>3.2015505923452099E-2</v>
      </c>
      <c r="Y1311">
        <v>0</v>
      </c>
      <c r="Z1311">
        <v>3.5693672912782103E-2</v>
      </c>
      <c r="AA1311">
        <v>7.6692916913943407E-2</v>
      </c>
      <c r="AB1311">
        <v>1316.8233959414799</v>
      </c>
      <c r="AC1311">
        <v>14474.3325544298</v>
      </c>
      <c r="AD1311">
        <v>0</v>
      </c>
      <c r="AE1311">
        <v>5.1577573172266597E-4</v>
      </c>
      <c r="AF1311">
        <v>0.34266611426134702</v>
      </c>
      <c r="AG1311">
        <v>0</v>
      </c>
      <c r="AH1311">
        <v>0.20746606229261699</v>
      </c>
      <c r="AI1311">
        <v>2.28043698846525</v>
      </c>
      <c r="AJ1311">
        <v>0</v>
      </c>
      <c r="AK1311">
        <v>1.1104510067043801E-2</v>
      </c>
      <c r="AL1311">
        <v>7.3775074735310504</v>
      </c>
      <c r="AM1311">
        <v>0</v>
      </c>
      <c r="AN1311">
        <v>0</v>
      </c>
      <c r="AO1311">
        <v>0</v>
      </c>
      <c r="AP1311">
        <v>0</v>
      </c>
      <c r="AQ1311">
        <v>1.2641639421712699E-2</v>
      </c>
      <c r="AR1311">
        <v>8.3987306732388802</v>
      </c>
      <c r="AS1311">
        <v>0</v>
      </c>
      <c r="AT1311">
        <v>0</v>
      </c>
      <c r="AU1311">
        <v>0</v>
      </c>
      <c r="AV1311">
        <v>0</v>
      </c>
      <c r="AW1311">
        <v>0.21973850465016401</v>
      </c>
      <c r="AX1311">
        <v>3.33975617560755E-2</v>
      </c>
      <c r="AY1311">
        <v>108.92004247948999</v>
      </c>
      <c r="AZ1311">
        <v>0</v>
      </c>
      <c r="BA1311">
        <v>1.2469530113487001E-2</v>
      </c>
      <c r="BB1311">
        <v>0.13706327379689701</v>
      </c>
      <c r="BC1311">
        <v>0</v>
      </c>
    </row>
    <row r="1312" spans="1:55" x14ac:dyDescent="0.25">
      <c r="A1312" t="s">
        <v>113</v>
      </c>
      <c r="B1312">
        <v>2035</v>
      </c>
      <c r="C1312" t="s">
        <v>114</v>
      </c>
      <c r="D1312" t="str">
        <f t="shared" si="64"/>
        <v>Truck</v>
      </c>
      <c r="E1312" t="str">
        <f t="shared" si="65"/>
        <v>2035HHDT</v>
      </c>
      <c r="F1312" t="str">
        <f t="shared" si="66"/>
        <v>2035Truck</v>
      </c>
      <c r="G1312" t="s">
        <v>115</v>
      </c>
      <c r="H1312" t="s">
        <v>115</v>
      </c>
      <c r="I1312" t="s">
        <v>121</v>
      </c>
      <c r="J1312">
        <v>32560.1332585485</v>
      </c>
      <c r="K1312">
        <v>5471880.0426192395</v>
      </c>
      <c r="L1312">
        <v>5471880.0426192395</v>
      </c>
      <c r="M1312">
        <v>0</v>
      </c>
      <c r="N1312">
        <v>591922.67275883001</v>
      </c>
      <c r="O1312">
        <v>1.28760294945288</v>
      </c>
      <c r="P1312">
        <v>79.384120006569802</v>
      </c>
      <c r="Q1312">
        <v>2.4732186097146101</v>
      </c>
      <c r="R1312">
        <v>2.92289083724659E-2</v>
      </c>
      <c r="S1312">
        <v>3.2095987120604498E-2</v>
      </c>
      <c r="T1312">
        <v>0</v>
      </c>
      <c r="U1312">
        <v>8.92910067140666E-3</v>
      </c>
      <c r="V1312">
        <v>2.72199916809975E-2</v>
      </c>
      <c r="W1312">
        <v>3.0550509907708901E-2</v>
      </c>
      <c r="X1312">
        <v>3.3547225234364701E-2</v>
      </c>
      <c r="Y1312">
        <v>0</v>
      </c>
      <c r="Z1312">
        <v>3.5716402685626598E-2</v>
      </c>
      <c r="AA1312">
        <v>7.7771404802850205E-2</v>
      </c>
      <c r="AB1312">
        <v>1317.23515957121</v>
      </c>
      <c r="AC1312">
        <v>14925.3740275166</v>
      </c>
      <c r="AD1312">
        <v>0</v>
      </c>
      <c r="AE1312">
        <v>5.1789421180189197E-4</v>
      </c>
      <c r="AF1312">
        <v>0.35403216657733499</v>
      </c>
      <c r="AG1312">
        <v>0</v>
      </c>
      <c r="AH1312">
        <v>0.20753093582016699</v>
      </c>
      <c r="AI1312">
        <v>2.3514987562318201</v>
      </c>
      <c r="AJ1312">
        <v>0</v>
      </c>
      <c r="AK1312">
        <v>1.11501203622161E-2</v>
      </c>
      <c r="AL1312">
        <v>7.6222154630750696</v>
      </c>
      <c r="AM1312">
        <v>0</v>
      </c>
      <c r="AN1312">
        <v>0</v>
      </c>
      <c r="AO1312">
        <v>0</v>
      </c>
      <c r="AP1312">
        <v>0</v>
      </c>
      <c r="AQ1312">
        <v>1.2693563270852E-2</v>
      </c>
      <c r="AR1312">
        <v>8.6773120918472308</v>
      </c>
      <c r="AS1312">
        <v>0</v>
      </c>
      <c r="AT1312">
        <v>0</v>
      </c>
      <c r="AU1312">
        <v>0</v>
      </c>
      <c r="AV1312">
        <v>0</v>
      </c>
      <c r="AW1312">
        <v>0.21940828168141299</v>
      </c>
      <c r="AX1312">
        <v>3.39909749385418E-2</v>
      </c>
      <c r="AY1312">
        <v>112.49920724338401</v>
      </c>
      <c r="AZ1312">
        <v>0</v>
      </c>
      <c r="BA1312">
        <v>1.24734292688304E-2</v>
      </c>
      <c r="BB1312">
        <v>0.14133436682913</v>
      </c>
      <c r="BC1312">
        <v>0</v>
      </c>
    </row>
    <row r="1313" spans="1:55" x14ac:dyDescent="0.25">
      <c r="A1313" t="s">
        <v>119</v>
      </c>
      <c r="B1313">
        <v>2035</v>
      </c>
      <c r="C1313" t="s">
        <v>114</v>
      </c>
      <c r="D1313" t="str">
        <f t="shared" si="64"/>
        <v>Truck</v>
      </c>
      <c r="E1313" t="str">
        <f t="shared" si="65"/>
        <v>2035HHDT</v>
      </c>
      <c r="F1313" t="str">
        <f t="shared" si="66"/>
        <v>2035Truck</v>
      </c>
      <c r="G1313" t="s">
        <v>115</v>
      </c>
      <c r="H1313" t="s">
        <v>115</v>
      </c>
      <c r="I1313" t="s">
        <v>125</v>
      </c>
      <c r="J1313">
        <v>3619.4871553975499</v>
      </c>
      <c r="K1313">
        <v>491937.33791359898</v>
      </c>
      <c r="L1313">
        <v>0</v>
      </c>
      <c r="M1313">
        <v>491937.33791359898</v>
      </c>
      <c r="N1313">
        <v>55566.383778171599</v>
      </c>
      <c r="O1313">
        <v>0</v>
      </c>
      <c r="P1313">
        <v>0</v>
      </c>
      <c r="Q1313">
        <v>0</v>
      </c>
      <c r="R1313">
        <v>0</v>
      </c>
      <c r="S1313">
        <v>0</v>
      </c>
      <c r="T1313">
        <v>0</v>
      </c>
      <c r="U1313">
        <v>8.6958091859143608E-3</v>
      </c>
      <c r="V1313">
        <v>1.3577164153201701E-2</v>
      </c>
      <c r="W1313">
        <v>0</v>
      </c>
      <c r="X1313">
        <v>0</v>
      </c>
      <c r="Y1313">
        <v>0</v>
      </c>
      <c r="Z1313">
        <v>3.4783236743657402E-2</v>
      </c>
      <c r="AA1313">
        <v>3.8791897580576502E-2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</row>
    <row r="1314" spans="1:55" x14ac:dyDescent="0.25">
      <c r="A1314" t="s">
        <v>113</v>
      </c>
      <c r="B1314">
        <v>2035</v>
      </c>
      <c r="C1314" t="s">
        <v>114</v>
      </c>
      <c r="D1314" t="str">
        <f t="shared" si="64"/>
        <v>Truck</v>
      </c>
      <c r="E1314" t="str">
        <f t="shared" si="65"/>
        <v>2035HHDT</v>
      </c>
      <c r="F1314" t="str">
        <f t="shared" si="66"/>
        <v>2035Truck</v>
      </c>
      <c r="G1314" t="s">
        <v>115</v>
      </c>
      <c r="H1314" t="s">
        <v>115</v>
      </c>
      <c r="I1314" t="s">
        <v>125</v>
      </c>
      <c r="J1314">
        <v>4143.2172040399</v>
      </c>
      <c r="K1314">
        <v>534337.16161033104</v>
      </c>
      <c r="L1314">
        <v>0</v>
      </c>
      <c r="M1314">
        <v>534337.16161033104</v>
      </c>
      <c r="N1314">
        <v>59937.244792154503</v>
      </c>
      <c r="O1314">
        <v>0</v>
      </c>
      <c r="P1314">
        <v>0</v>
      </c>
      <c r="Q1314">
        <v>0</v>
      </c>
      <c r="R1314">
        <v>0</v>
      </c>
      <c r="S1314">
        <v>0</v>
      </c>
      <c r="T1314">
        <v>0</v>
      </c>
      <c r="U1314">
        <v>8.7379339866072402E-3</v>
      </c>
      <c r="V1314">
        <v>1.4856415222118001E-2</v>
      </c>
      <c r="W1314">
        <v>0</v>
      </c>
      <c r="X1314">
        <v>0</v>
      </c>
      <c r="Y1314">
        <v>0</v>
      </c>
      <c r="Z1314">
        <v>3.4951735946428898E-2</v>
      </c>
      <c r="AA1314">
        <v>4.2446900634623003E-2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0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</row>
    <row r="1315" spans="1:55" x14ac:dyDescent="0.25">
      <c r="A1315" t="s">
        <v>119</v>
      </c>
      <c r="B1315">
        <v>2035</v>
      </c>
      <c r="C1315" t="s">
        <v>114</v>
      </c>
      <c r="D1315" t="str">
        <f t="shared" si="64"/>
        <v>Truck</v>
      </c>
      <c r="E1315" t="str">
        <f t="shared" si="65"/>
        <v>2035HHDT</v>
      </c>
      <c r="F1315" t="str">
        <f t="shared" si="66"/>
        <v>2035Truck</v>
      </c>
      <c r="G1315" t="s">
        <v>115</v>
      </c>
      <c r="H1315" t="s">
        <v>115</v>
      </c>
      <c r="I1315" t="s">
        <v>123</v>
      </c>
      <c r="J1315">
        <v>1199.5026038364899</v>
      </c>
      <c r="K1315">
        <v>78453.044384079607</v>
      </c>
      <c r="L1315">
        <v>78453.044384079607</v>
      </c>
      <c r="M1315">
        <v>0</v>
      </c>
      <c r="N1315">
        <v>10899.3952819446</v>
      </c>
      <c r="O1315">
        <v>0.22637777767397399</v>
      </c>
      <c r="P1315">
        <v>12.2608012226833</v>
      </c>
      <c r="Q1315">
        <v>0</v>
      </c>
      <c r="R1315">
        <v>1.6590070780724399E-3</v>
      </c>
      <c r="S1315">
        <v>4.2213292464430903E-2</v>
      </c>
      <c r="T1315">
        <v>0</v>
      </c>
      <c r="U1315">
        <v>9.0000025794084604E-3</v>
      </c>
      <c r="V1315">
        <v>3.4262593773594703E-2</v>
      </c>
      <c r="W1315">
        <v>1.80432156666273E-3</v>
      </c>
      <c r="X1315">
        <v>4.59108071328483E-2</v>
      </c>
      <c r="Y1315">
        <v>0</v>
      </c>
      <c r="Z1315">
        <v>3.60000103176338E-2</v>
      </c>
      <c r="AA1315">
        <v>9.7893125067413295E-2</v>
      </c>
      <c r="AB1315">
        <v>1036.1266158819701</v>
      </c>
      <c r="AC1315">
        <v>10285.8363104032</v>
      </c>
      <c r="AD1315">
        <v>0</v>
      </c>
      <c r="AE1315">
        <v>0.81749411948713002</v>
      </c>
      <c r="AF1315">
        <v>29.5494298806892</v>
      </c>
      <c r="AG1315">
        <v>0</v>
      </c>
      <c r="AH1315">
        <v>0.21122118872703799</v>
      </c>
      <c r="AI1315">
        <v>2.09683501922758</v>
      </c>
      <c r="AJ1315">
        <v>0</v>
      </c>
      <c r="AK1315">
        <v>1.3669348140725599E-2</v>
      </c>
      <c r="AL1315">
        <v>0.42955821295524099</v>
      </c>
      <c r="AM1315">
        <v>0</v>
      </c>
      <c r="AN1315">
        <v>0</v>
      </c>
      <c r="AO1315">
        <v>0</v>
      </c>
      <c r="AP1315">
        <v>0</v>
      </c>
      <c r="AQ1315">
        <v>0.83657879383021005</v>
      </c>
      <c r="AR1315">
        <v>30.165740493641501</v>
      </c>
      <c r="AS1315">
        <v>0</v>
      </c>
      <c r="AT1315">
        <v>0</v>
      </c>
      <c r="AU1315">
        <v>0</v>
      </c>
      <c r="AV1315">
        <v>0</v>
      </c>
      <c r="AW1315">
        <v>0.986108788387146</v>
      </c>
      <c r="AX1315">
        <v>3.5738831530042701</v>
      </c>
      <c r="AY1315">
        <v>89.578327171987894</v>
      </c>
      <c r="AZ1315">
        <v>0</v>
      </c>
      <c r="BA1315">
        <v>0</v>
      </c>
      <c r="BB1315">
        <v>0</v>
      </c>
      <c r="BC1315">
        <v>0</v>
      </c>
    </row>
    <row r="1316" spans="1:55" x14ac:dyDescent="0.25">
      <c r="A1316" t="s">
        <v>113</v>
      </c>
      <c r="B1316">
        <v>2035</v>
      </c>
      <c r="C1316" t="s">
        <v>114</v>
      </c>
      <c r="D1316" t="str">
        <f t="shared" si="64"/>
        <v>Truck</v>
      </c>
      <c r="E1316" t="str">
        <f t="shared" si="65"/>
        <v>2035HHDT</v>
      </c>
      <c r="F1316" t="str">
        <f t="shared" si="66"/>
        <v>2035Truck</v>
      </c>
      <c r="G1316" t="s">
        <v>115</v>
      </c>
      <c r="H1316" t="s">
        <v>115</v>
      </c>
      <c r="I1316" t="s">
        <v>123</v>
      </c>
      <c r="J1316">
        <v>2841.05134961468</v>
      </c>
      <c r="K1316">
        <v>179664.32896302699</v>
      </c>
      <c r="L1316">
        <v>179664.32896302699</v>
      </c>
      <c r="M1316">
        <v>0</v>
      </c>
      <c r="N1316">
        <v>17501.883965526798</v>
      </c>
      <c r="O1316">
        <v>0.44906752133066502</v>
      </c>
      <c r="P1316">
        <v>6.4559748174130096</v>
      </c>
      <c r="Q1316">
        <v>0</v>
      </c>
      <c r="R1316">
        <v>1.25200715782828E-3</v>
      </c>
      <c r="S1316">
        <v>1.55902380791647E-2</v>
      </c>
      <c r="T1316">
        <v>0</v>
      </c>
      <c r="U1316">
        <v>9.0000025794084709E-3</v>
      </c>
      <c r="V1316">
        <v>5.9202979610333703E-2</v>
      </c>
      <c r="W1316">
        <v>1.3616720183679801E-3</v>
      </c>
      <c r="X1316">
        <v>1.69558063780696E-2</v>
      </c>
      <c r="Y1316">
        <v>0</v>
      </c>
      <c r="Z1316">
        <v>3.60000103176338E-2</v>
      </c>
      <c r="AA1316">
        <v>0.169151370315239</v>
      </c>
      <c r="AB1316">
        <v>1015.75851437454</v>
      </c>
      <c r="AC1316">
        <v>7654.2786554678096</v>
      </c>
      <c r="AD1316">
        <v>0</v>
      </c>
      <c r="AE1316">
        <v>0.90164483698893105</v>
      </c>
      <c r="AF1316">
        <v>15.6426298606277</v>
      </c>
      <c r="AG1316">
        <v>0</v>
      </c>
      <c r="AH1316">
        <v>0.20706901799175501</v>
      </c>
      <c r="AI1316">
        <v>1.5603747762812701</v>
      </c>
      <c r="AJ1316">
        <v>0</v>
      </c>
      <c r="AK1316">
        <v>1.8631833146880002E-2</v>
      </c>
      <c r="AL1316">
        <v>0.24344557529855201</v>
      </c>
      <c r="AM1316">
        <v>0</v>
      </c>
      <c r="AN1316">
        <v>0</v>
      </c>
      <c r="AO1316">
        <v>0</v>
      </c>
      <c r="AP1316">
        <v>0</v>
      </c>
      <c r="AQ1316">
        <v>0.926744792261466</v>
      </c>
      <c r="AR1316">
        <v>15.9871729773288</v>
      </c>
      <c r="AS1316">
        <v>0</v>
      </c>
      <c r="AT1316">
        <v>0</v>
      </c>
      <c r="AU1316">
        <v>0</v>
      </c>
      <c r="AV1316">
        <v>0</v>
      </c>
      <c r="AW1316">
        <v>0.73026614050833905</v>
      </c>
      <c r="AX1316">
        <v>6.0595629702948397</v>
      </c>
      <c r="AY1316">
        <v>61.101956295842797</v>
      </c>
      <c r="AZ1316">
        <v>0</v>
      </c>
      <c r="BA1316">
        <v>0</v>
      </c>
      <c r="BB1316">
        <v>0</v>
      </c>
      <c r="BC1316">
        <v>0</v>
      </c>
    </row>
    <row r="1317" spans="1:55" x14ac:dyDescent="0.25">
      <c r="A1317" t="s">
        <v>119</v>
      </c>
      <c r="B1317">
        <v>2035</v>
      </c>
      <c r="C1317" t="s">
        <v>124</v>
      </c>
      <c r="D1317" t="str">
        <f t="shared" si="64"/>
        <v>Passenger</v>
      </c>
      <c r="E1317" t="str">
        <f t="shared" si="65"/>
        <v>2035LDA</v>
      </c>
      <c r="F1317" t="str">
        <f t="shared" si="66"/>
        <v>2035Passenger</v>
      </c>
      <c r="G1317" t="s">
        <v>115</v>
      </c>
      <c r="H1317" t="s">
        <v>115</v>
      </c>
      <c r="I1317" t="s">
        <v>116</v>
      </c>
      <c r="J1317">
        <v>639478.69681360095</v>
      </c>
      <c r="K1317">
        <v>26071941.496211801</v>
      </c>
      <c r="L1317">
        <v>26071941.496211801</v>
      </c>
      <c r="M1317">
        <v>0</v>
      </c>
      <c r="N1317">
        <v>2970803.8858826198</v>
      </c>
      <c r="O1317">
        <v>2.2383031003986299E-2</v>
      </c>
      <c r="P1317">
        <v>0</v>
      </c>
      <c r="Q1317">
        <v>0.17512148463580399</v>
      </c>
      <c r="R1317">
        <v>6.5204138086334001E-4</v>
      </c>
      <c r="S1317">
        <v>0</v>
      </c>
      <c r="T1317">
        <v>1.1550657285606799E-3</v>
      </c>
      <c r="U1317">
        <v>2.0000005732018701E-3</v>
      </c>
      <c r="V1317">
        <v>2.3069021830066801E-3</v>
      </c>
      <c r="W1317">
        <v>7.0915449451560298E-4</v>
      </c>
      <c r="X1317">
        <v>0</v>
      </c>
      <c r="Y1317">
        <v>1.25623936901855E-3</v>
      </c>
      <c r="Z1317">
        <v>8.00000229280751E-3</v>
      </c>
      <c r="AA1317">
        <v>6.5911490943048002E-3</v>
      </c>
      <c r="AB1317">
        <v>240.06927728552199</v>
      </c>
      <c r="AC1317">
        <v>0</v>
      </c>
      <c r="AD1317">
        <v>57.089619908519502</v>
      </c>
      <c r="AE1317">
        <v>1.2351685077137201E-3</v>
      </c>
      <c r="AF1317">
        <v>0</v>
      </c>
      <c r="AG1317">
        <v>3.9706974730698598E-2</v>
      </c>
      <c r="AH1317">
        <v>3.3782167072749E-3</v>
      </c>
      <c r="AI1317">
        <v>0</v>
      </c>
      <c r="AJ1317">
        <v>2.65616979634943E-2</v>
      </c>
      <c r="AK1317">
        <v>3.9381641915232002E-3</v>
      </c>
      <c r="AL1317">
        <v>0</v>
      </c>
      <c r="AM1317">
        <v>0.160880958446696</v>
      </c>
      <c r="AN1317">
        <v>5.7983677650491998E-2</v>
      </c>
      <c r="AO1317">
        <v>0.19240834290634501</v>
      </c>
      <c r="AP1317">
        <v>1.2853146050784601</v>
      </c>
      <c r="AQ1317">
        <v>5.7465599437566597E-3</v>
      </c>
      <c r="AR1317">
        <v>0</v>
      </c>
      <c r="AS1317">
        <v>0.17614439905829399</v>
      </c>
      <c r="AT1317">
        <v>5.7983677650468197E-2</v>
      </c>
      <c r="AU1317">
        <v>0.19240834290626499</v>
      </c>
      <c r="AV1317">
        <v>1.2853146050784601</v>
      </c>
      <c r="AW1317">
        <v>4.10058067552777E-2</v>
      </c>
      <c r="AX1317">
        <v>0.53877906182851698</v>
      </c>
      <c r="AY1317">
        <v>0</v>
      </c>
      <c r="AZ1317">
        <v>1.8434147561807701</v>
      </c>
      <c r="BA1317">
        <v>2.3733292153382498E-3</v>
      </c>
      <c r="BB1317">
        <v>0</v>
      </c>
      <c r="BC1317">
        <v>5.6438901451059096E-4</v>
      </c>
    </row>
    <row r="1318" spans="1:55" x14ac:dyDescent="0.25">
      <c r="A1318" t="s">
        <v>113</v>
      </c>
      <c r="B1318">
        <v>2035</v>
      </c>
      <c r="C1318" t="s">
        <v>124</v>
      </c>
      <c r="D1318" t="str">
        <f t="shared" si="64"/>
        <v>Passenger</v>
      </c>
      <c r="E1318" t="str">
        <f t="shared" si="65"/>
        <v>2035LDA</v>
      </c>
      <c r="F1318" t="str">
        <f t="shared" si="66"/>
        <v>2035Passenger</v>
      </c>
      <c r="G1318" t="s">
        <v>115</v>
      </c>
      <c r="H1318" t="s">
        <v>115</v>
      </c>
      <c r="I1318" t="s">
        <v>116</v>
      </c>
      <c r="J1318">
        <v>750553.76765014499</v>
      </c>
      <c r="K1318">
        <v>32197954.348585401</v>
      </c>
      <c r="L1318">
        <v>32197954.348585401</v>
      </c>
      <c r="M1318">
        <v>0</v>
      </c>
      <c r="N1318">
        <v>3477498.0631161002</v>
      </c>
      <c r="O1318">
        <v>2.2847258987842199E-2</v>
      </c>
      <c r="P1318">
        <v>0</v>
      </c>
      <c r="Q1318">
        <v>0.17979934653937399</v>
      </c>
      <c r="R1318">
        <v>6.63080887290549E-4</v>
      </c>
      <c r="S1318">
        <v>0</v>
      </c>
      <c r="T1318">
        <v>1.1726049174712199E-3</v>
      </c>
      <c r="U1318">
        <v>2.0000005732018801E-3</v>
      </c>
      <c r="V1318">
        <v>2.3366563250830199E-3</v>
      </c>
      <c r="W1318">
        <v>7.2116096500942999E-4</v>
      </c>
      <c r="X1318">
        <v>0</v>
      </c>
      <c r="Y1318">
        <v>1.2753148372497301E-3</v>
      </c>
      <c r="Z1318">
        <v>8.0000022928075204E-3</v>
      </c>
      <c r="AA1318">
        <v>6.6761609288086303E-3</v>
      </c>
      <c r="AB1318">
        <v>239.11198958425101</v>
      </c>
      <c r="AC1318">
        <v>0</v>
      </c>
      <c r="AD1318">
        <v>57.389972028080102</v>
      </c>
      <c r="AE1318">
        <v>1.24071422160471E-3</v>
      </c>
      <c r="AF1318">
        <v>0</v>
      </c>
      <c r="AG1318">
        <v>4.1521811379596998E-2</v>
      </c>
      <c r="AH1318">
        <v>3.4549755410154099E-3</v>
      </c>
      <c r="AI1318">
        <v>0</v>
      </c>
      <c r="AJ1318">
        <v>2.7235564404169001E-2</v>
      </c>
      <c r="AK1318">
        <v>3.9447947945374304E-3</v>
      </c>
      <c r="AL1318">
        <v>0</v>
      </c>
      <c r="AM1318">
        <v>0.16875081267103101</v>
      </c>
      <c r="AN1318">
        <v>5.9153254526275303E-2</v>
      </c>
      <c r="AO1318">
        <v>0.19889321118386299</v>
      </c>
      <c r="AP1318">
        <v>1.2932207474330399</v>
      </c>
      <c r="AQ1318">
        <v>5.7562353041102398E-3</v>
      </c>
      <c r="AR1318">
        <v>0</v>
      </c>
      <c r="AS1318">
        <v>0.184760898838044</v>
      </c>
      <c r="AT1318">
        <v>5.9153254526251003E-2</v>
      </c>
      <c r="AU1318">
        <v>0.198893211183781</v>
      </c>
      <c r="AV1318">
        <v>1.2932207474330399</v>
      </c>
      <c r="AW1318">
        <v>4.0971754766042701E-2</v>
      </c>
      <c r="AX1318">
        <v>0.52680095249516001</v>
      </c>
      <c r="AY1318">
        <v>0</v>
      </c>
      <c r="AZ1318">
        <v>1.9250237532124199</v>
      </c>
      <c r="BA1318">
        <v>2.3638654518171598E-3</v>
      </c>
      <c r="BB1318">
        <v>0</v>
      </c>
      <c r="BC1318">
        <v>5.6735830099448499E-4</v>
      </c>
    </row>
    <row r="1319" spans="1:55" x14ac:dyDescent="0.25">
      <c r="A1319" t="s">
        <v>119</v>
      </c>
      <c r="B1319">
        <v>2035</v>
      </c>
      <c r="C1319" t="s">
        <v>124</v>
      </c>
      <c r="D1319" t="str">
        <f t="shared" si="64"/>
        <v>Passenger</v>
      </c>
      <c r="E1319" t="str">
        <f t="shared" si="65"/>
        <v>2035LDA</v>
      </c>
      <c r="F1319" t="str">
        <f t="shared" si="66"/>
        <v>2035Passenger</v>
      </c>
      <c r="G1319" t="s">
        <v>115</v>
      </c>
      <c r="H1319" t="s">
        <v>115</v>
      </c>
      <c r="I1319" t="s">
        <v>121</v>
      </c>
      <c r="J1319">
        <v>723.22099403993104</v>
      </c>
      <c r="K1319">
        <v>23281.0170231257</v>
      </c>
      <c r="L1319">
        <v>23281.0170231257</v>
      </c>
      <c r="M1319">
        <v>0</v>
      </c>
      <c r="N1319">
        <v>3104.5526502038701</v>
      </c>
      <c r="O1319">
        <v>5.0896994260150603E-2</v>
      </c>
      <c r="P1319">
        <v>0</v>
      </c>
      <c r="Q1319">
        <v>0</v>
      </c>
      <c r="R1319">
        <v>3.65707158586388E-3</v>
      </c>
      <c r="S1319">
        <v>0</v>
      </c>
      <c r="T1319">
        <v>0</v>
      </c>
      <c r="U1319">
        <v>2.0000005732018801E-3</v>
      </c>
      <c r="V1319">
        <v>2.36231962471983E-3</v>
      </c>
      <c r="W1319">
        <v>3.82242813496183E-3</v>
      </c>
      <c r="X1319">
        <v>0</v>
      </c>
      <c r="Y1319">
        <v>0</v>
      </c>
      <c r="Z1319">
        <v>8.0000022928075308E-3</v>
      </c>
      <c r="AA1319">
        <v>6.7494846420566804E-3</v>
      </c>
      <c r="AB1319">
        <v>206.04248633067201</v>
      </c>
      <c r="AC1319">
        <v>0</v>
      </c>
      <c r="AD1319">
        <v>0</v>
      </c>
      <c r="AE1319">
        <v>4.08014030395132E-4</v>
      </c>
      <c r="AF1319">
        <v>0</v>
      </c>
      <c r="AG1319">
        <v>0</v>
      </c>
      <c r="AH1319">
        <v>3.2462077629963802E-2</v>
      </c>
      <c r="AI1319">
        <v>0</v>
      </c>
      <c r="AJ1319">
        <v>0</v>
      </c>
      <c r="AK1319">
        <v>8.78430185085252E-3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1.0000343637127099E-2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3.0999999999999899E-3</v>
      </c>
      <c r="AX1319">
        <v>0.18928364402707501</v>
      </c>
      <c r="AY1319">
        <v>0</v>
      </c>
      <c r="AZ1319">
        <v>0</v>
      </c>
      <c r="BA1319">
        <v>1.9523572692969099E-3</v>
      </c>
      <c r="BB1319">
        <v>0</v>
      </c>
      <c r="BC1319">
        <v>0</v>
      </c>
    </row>
    <row r="1320" spans="1:55" x14ac:dyDescent="0.25">
      <c r="A1320" t="s">
        <v>113</v>
      </c>
      <c r="B1320">
        <v>2035</v>
      </c>
      <c r="C1320" t="s">
        <v>124</v>
      </c>
      <c r="D1320" t="str">
        <f t="shared" si="64"/>
        <v>Passenger</v>
      </c>
      <c r="E1320" t="str">
        <f t="shared" si="65"/>
        <v>2035LDA</v>
      </c>
      <c r="F1320" t="str">
        <f t="shared" si="66"/>
        <v>2035Passenger</v>
      </c>
      <c r="G1320" t="s">
        <v>115</v>
      </c>
      <c r="H1320" t="s">
        <v>115</v>
      </c>
      <c r="I1320" t="s">
        <v>121</v>
      </c>
      <c r="J1320">
        <v>774.34941673473895</v>
      </c>
      <c r="K1320">
        <v>26661.019401944399</v>
      </c>
      <c r="L1320">
        <v>26661.019401944399</v>
      </c>
      <c r="M1320">
        <v>0</v>
      </c>
      <c r="N1320">
        <v>3338.30133108268</v>
      </c>
      <c r="O1320">
        <v>5.2098684800921703E-2</v>
      </c>
      <c r="P1320">
        <v>0</v>
      </c>
      <c r="Q1320">
        <v>0</v>
      </c>
      <c r="R1320">
        <v>3.55615206726376E-3</v>
      </c>
      <c r="S1320">
        <v>0</v>
      </c>
      <c r="T1320">
        <v>0</v>
      </c>
      <c r="U1320">
        <v>2.0000005732018801E-3</v>
      </c>
      <c r="V1320">
        <v>2.3470256665570699E-3</v>
      </c>
      <c r="W1320">
        <v>3.7169454835543499E-3</v>
      </c>
      <c r="X1320">
        <v>0</v>
      </c>
      <c r="Y1320">
        <v>0</v>
      </c>
      <c r="Z1320">
        <v>8.0000022928075204E-3</v>
      </c>
      <c r="AA1320">
        <v>6.7057876187344998E-3</v>
      </c>
      <c r="AB1320">
        <v>206.476962669475</v>
      </c>
      <c r="AC1320">
        <v>0</v>
      </c>
      <c r="AD1320">
        <v>0</v>
      </c>
      <c r="AE1320">
        <v>3.91194655033239E-4</v>
      </c>
      <c r="AF1320">
        <v>0</v>
      </c>
      <c r="AG1320">
        <v>0</v>
      </c>
      <c r="AH1320">
        <v>3.2530529554078001E-2</v>
      </c>
      <c r="AI1320">
        <v>0</v>
      </c>
      <c r="AJ1320">
        <v>0</v>
      </c>
      <c r="AK1320">
        <v>8.4221906019364308E-3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9.5881040550278192E-3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3.0999999999999999E-3</v>
      </c>
      <c r="AX1320">
        <v>0.18199955368844301</v>
      </c>
      <c r="AY1320">
        <v>0</v>
      </c>
      <c r="AZ1320">
        <v>0</v>
      </c>
      <c r="BA1320">
        <v>1.9564741534090499E-3</v>
      </c>
      <c r="BB1320">
        <v>0</v>
      </c>
      <c r="BC1320">
        <v>0</v>
      </c>
    </row>
    <row r="1321" spans="1:55" x14ac:dyDescent="0.25">
      <c r="A1321" t="s">
        <v>119</v>
      </c>
      <c r="B1321">
        <v>2035</v>
      </c>
      <c r="C1321" t="s">
        <v>124</v>
      </c>
      <c r="D1321" t="str">
        <f t="shared" si="64"/>
        <v>Passenger</v>
      </c>
      <c r="E1321" t="str">
        <f t="shared" si="65"/>
        <v>2035LDA</v>
      </c>
      <c r="F1321" t="str">
        <f t="shared" si="66"/>
        <v>2035Passenger</v>
      </c>
      <c r="G1321" t="s">
        <v>115</v>
      </c>
      <c r="H1321" t="s">
        <v>115</v>
      </c>
      <c r="I1321" t="s">
        <v>125</v>
      </c>
      <c r="J1321">
        <v>71798.158208189096</v>
      </c>
      <c r="K1321">
        <v>3036385.2779758</v>
      </c>
      <c r="L1321">
        <v>0</v>
      </c>
      <c r="M1321">
        <v>3036385.2779758</v>
      </c>
      <c r="N1321">
        <v>345678.736813678</v>
      </c>
      <c r="O1321">
        <v>0</v>
      </c>
      <c r="P1321">
        <v>0</v>
      </c>
      <c r="Q1321">
        <v>0</v>
      </c>
      <c r="R1321">
        <v>0</v>
      </c>
      <c r="S1321">
        <v>0</v>
      </c>
      <c r="T1321">
        <v>0</v>
      </c>
      <c r="U1321">
        <v>2.0000005732018701E-3</v>
      </c>
      <c r="V1321">
        <v>1.5350516625681899E-3</v>
      </c>
      <c r="W1321">
        <v>0</v>
      </c>
      <c r="X1321">
        <v>0</v>
      </c>
      <c r="Y1321">
        <v>0</v>
      </c>
      <c r="Z1321">
        <v>8.00000229280751E-3</v>
      </c>
      <c r="AA1321">
        <v>4.3858618930519896E-3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0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</row>
    <row r="1322" spans="1:55" x14ac:dyDescent="0.25">
      <c r="A1322" t="s">
        <v>113</v>
      </c>
      <c r="B1322">
        <v>2035</v>
      </c>
      <c r="C1322" t="s">
        <v>124</v>
      </c>
      <c r="D1322" t="str">
        <f t="shared" si="64"/>
        <v>Passenger</v>
      </c>
      <c r="E1322" t="str">
        <f t="shared" si="65"/>
        <v>2035LDA</v>
      </c>
      <c r="F1322" t="str">
        <f t="shared" si="66"/>
        <v>2035Passenger</v>
      </c>
      <c r="G1322" t="s">
        <v>115</v>
      </c>
      <c r="H1322" t="s">
        <v>115</v>
      </c>
      <c r="I1322" t="s">
        <v>125</v>
      </c>
      <c r="J1322">
        <v>83625.954248759605</v>
      </c>
      <c r="K1322">
        <v>3649994.9134370298</v>
      </c>
      <c r="L1322">
        <v>0</v>
      </c>
      <c r="M1322">
        <v>3649994.9134370298</v>
      </c>
      <c r="N1322">
        <v>402008.68355976301</v>
      </c>
      <c r="O1322">
        <v>0</v>
      </c>
      <c r="P1322">
        <v>0</v>
      </c>
      <c r="Q1322">
        <v>0</v>
      </c>
      <c r="R1322">
        <v>0</v>
      </c>
      <c r="S1322">
        <v>0</v>
      </c>
      <c r="T1322">
        <v>0</v>
      </c>
      <c r="U1322">
        <v>2.0000005732018701E-3</v>
      </c>
      <c r="V1322">
        <v>1.53528251976935E-3</v>
      </c>
      <c r="W1322">
        <v>0</v>
      </c>
      <c r="X1322">
        <v>0</v>
      </c>
      <c r="Y1322">
        <v>0</v>
      </c>
      <c r="Z1322">
        <v>8.00000229280751E-3</v>
      </c>
      <c r="AA1322">
        <v>4.3865214850552997E-3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</row>
    <row r="1323" spans="1:55" x14ac:dyDescent="0.25">
      <c r="A1323" t="s">
        <v>119</v>
      </c>
      <c r="B1323">
        <v>2035</v>
      </c>
      <c r="C1323" t="s">
        <v>124</v>
      </c>
      <c r="D1323" t="str">
        <f t="shared" si="64"/>
        <v>Passenger</v>
      </c>
      <c r="E1323" t="str">
        <f t="shared" si="65"/>
        <v>2035LDA</v>
      </c>
      <c r="F1323" t="str">
        <f t="shared" si="66"/>
        <v>2035Passenger</v>
      </c>
      <c r="G1323" t="s">
        <v>115</v>
      </c>
      <c r="H1323" t="s">
        <v>115</v>
      </c>
      <c r="I1323" t="s">
        <v>126</v>
      </c>
      <c r="J1323">
        <v>28194.697484599699</v>
      </c>
      <c r="K1323">
        <v>1201515.6588788801</v>
      </c>
      <c r="L1323">
        <v>509639.880168845</v>
      </c>
      <c r="M1323">
        <v>691875.77871003805</v>
      </c>
      <c r="N1323">
        <v>116585.074102894</v>
      </c>
      <c r="O1323">
        <v>2.5194826601517202E-3</v>
      </c>
      <c r="P1323">
        <v>0</v>
      </c>
      <c r="Q1323">
        <v>0.110689328492088</v>
      </c>
      <c r="R1323">
        <v>2.7409270212347398E-4</v>
      </c>
      <c r="S1323">
        <v>0</v>
      </c>
      <c r="T1323">
        <v>1.1488787077292501E-3</v>
      </c>
      <c r="U1323">
        <v>2.0000005732018801E-3</v>
      </c>
      <c r="V1323">
        <v>1.3452970274076101E-3</v>
      </c>
      <c r="W1323">
        <v>2.9810082201750098E-4</v>
      </c>
      <c r="X1323">
        <v>0</v>
      </c>
      <c r="Y1323">
        <v>1.2495104193551701E-3</v>
      </c>
      <c r="Z1323">
        <v>8.0000022928075204E-3</v>
      </c>
      <c r="AA1323">
        <v>3.8437057925931801E-3</v>
      </c>
      <c r="AB1323">
        <v>115.96095217618399</v>
      </c>
      <c r="AC1323">
        <v>0</v>
      </c>
      <c r="AD1323">
        <v>57.612325759560001</v>
      </c>
      <c r="AE1323">
        <v>3.4462903144329398E-4</v>
      </c>
      <c r="AF1323">
        <v>0</v>
      </c>
      <c r="AG1323">
        <v>3.8639492232703701E-2</v>
      </c>
      <c r="AH1323">
        <v>4.41989133336439E-4</v>
      </c>
      <c r="AI1323">
        <v>0</v>
      </c>
      <c r="AJ1323">
        <v>1.92665586284613E-2</v>
      </c>
      <c r="AK1323">
        <v>1.10684952085156E-3</v>
      </c>
      <c r="AL1323">
        <v>0</v>
      </c>
      <c r="AM1323">
        <v>0.159990266958039</v>
      </c>
      <c r="AN1323">
        <v>4.1935267494070602E-2</v>
      </c>
      <c r="AO1323">
        <v>7.1275892681137695E-2</v>
      </c>
      <c r="AP1323">
        <v>0.75405643531009603</v>
      </c>
      <c r="AQ1323">
        <v>1.6151122225891001E-3</v>
      </c>
      <c r="AR1323">
        <v>0</v>
      </c>
      <c r="AS1323">
        <v>0.175169203991516</v>
      </c>
      <c r="AT1323">
        <v>4.1935267494053401E-2</v>
      </c>
      <c r="AU1323">
        <v>7.1275892681108399E-2</v>
      </c>
      <c r="AV1323">
        <v>0.75405643531009603</v>
      </c>
      <c r="AW1323">
        <v>1.7642893933579699E-2</v>
      </c>
      <c r="AX1323">
        <v>0.19201278147322101</v>
      </c>
      <c r="AY1323">
        <v>0</v>
      </c>
      <c r="AZ1323">
        <v>1.2212460032343899</v>
      </c>
      <c r="BA1323">
        <v>1.14639206961439E-3</v>
      </c>
      <c r="BB1323">
        <v>0</v>
      </c>
      <c r="BC1323">
        <v>5.6955649400371796E-4</v>
      </c>
    </row>
    <row r="1324" spans="1:55" x14ac:dyDescent="0.25">
      <c r="A1324" t="s">
        <v>113</v>
      </c>
      <c r="B1324">
        <v>2035</v>
      </c>
      <c r="C1324" t="s">
        <v>124</v>
      </c>
      <c r="D1324" t="str">
        <f t="shared" si="64"/>
        <v>Passenger</v>
      </c>
      <c r="E1324" t="str">
        <f t="shared" si="65"/>
        <v>2035LDA</v>
      </c>
      <c r="F1324" t="str">
        <f t="shared" si="66"/>
        <v>2035Passenger</v>
      </c>
      <c r="G1324" t="s">
        <v>115</v>
      </c>
      <c r="H1324" t="s">
        <v>115</v>
      </c>
      <c r="I1324" t="s">
        <v>126</v>
      </c>
      <c r="J1324">
        <v>32934.7493489392</v>
      </c>
      <c r="K1324">
        <v>1478578.6517908699</v>
      </c>
      <c r="L1324">
        <v>628047.80668440997</v>
      </c>
      <c r="M1324">
        <v>850530.84510646004</v>
      </c>
      <c r="N1324">
        <v>136185.188562622</v>
      </c>
      <c r="O1324">
        <v>2.5545796945563499E-3</v>
      </c>
      <c r="P1324">
        <v>0</v>
      </c>
      <c r="Q1324">
        <v>0.11218820558486101</v>
      </c>
      <c r="R1324">
        <v>2.7972053340288302E-4</v>
      </c>
      <c r="S1324">
        <v>0</v>
      </c>
      <c r="T1324">
        <v>1.16326333550208E-3</v>
      </c>
      <c r="U1324">
        <v>2.0000005732018801E-3</v>
      </c>
      <c r="V1324">
        <v>1.34685617544857E-3</v>
      </c>
      <c r="W1324">
        <v>3.0422160202211301E-4</v>
      </c>
      <c r="X1324">
        <v>0</v>
      </c>
      <c r="Y1324">
        <v>1.2651550145241701E-3</v>
      </c>
      <c r="Z1324">
        <v>8.0000022928075204E-3</v>
      </c>
      <c r="AA1324">
        <v>3.8481605012816501E-3</v>
      </c>
      <c r="AB1324">
        <v>115.086797449396</v>
      </c>
      <c r="AC1324">
        <v>0</v>
      </c>
      <c r="AD1324">
        <v>57.785944371282497</v>
      </c>
      <c r="AE1324">
        <v>3.4214036268268098E-4</v>
      </c>
      <c r="AF1324">
        <v>0</v>
      </c>
      <c r="AG1324">
        <v>4.0011855215908797E-2</v>
      </c>
      <c r="AH1324">
        <v>4.5156135870305701E-4</v>
      </c>
      <c r="AI1324">
        <v>0</v>
      </c>
      <c r="AJ1324">
        <v>1.9730158952175399E-2</v>
      </c>
      <c r="AK1324">
        <v>1.0960653315308601E-3</v>
      </c>
      <c r="AL1324">
        <v>0</v>
      </c>
      <c r="AM1324">
        <v>0.16512638158062501</v>
      </c>
      <c r="AN1324">
        <v>4.20068645085089E-2</v>
      </c>
      <c r="AO1324">
        <v>7.2949241484132704E-2</v>
      </c>
      <c r="AP1324">
        <v>0.74612439475423098</v>
      </c>
      <c r="AQ1324">
        <v>1.59937595884733E-3</v>
      </c>
      <c r="AR1324">
        <v>0</v>
      </c>
      <c r="AS1324">
        <v>0.18079260300917999</v>
      </c>
      <c r="AT1324">
        <v>4.2006864508491601E-2</v>
      </c>
      <c r="AU1324">
        <v>7.29492414841027E-2</v>
      </c>
      <c r="AV1324">
        <v>0.74612439475423098</v>
      </c>
      <c r="AW1324">
        <v>1.76629860981279E-2</v>
      </c>
      <c r="AX1324">
        <v>0.18683575865560301</v>
      </c>
      <c r="AY1324">
        <v>0</v>
      </c>
      <c r="AZ1324">
        <v>1.2623022102960499</v>
      </c>
      <c r="BA1324">
        <v>1.13775016018195E-3</v>
      </c>
      <c r="BB1324">
        <v>0</v>
      </c>
      <c r="BC1324">
        <v>5.7127289073797204E-4</v>
      </c>
    </row>
    <row r="1325" spans="1:55" x14ac:dyDescent="0.25">
      <c r="A1325" t="s">
        <v>119</v>
      </c>
      <c r="B1325">
        <v>2035</v>
      </c>
      <c r="C1325" t="s">
        <v>127</v>
      </c>
      <c r="D1325" t="str">
        <f t="shared" si="64"/>
        <v>Passenger</v>
      </c>
      <c r="E1325" t="str">
        <f t="shared" si="65"/>
        <v>2035LDT1</v>
      </c>
      <c r="F1325" t="str">
        <f t="shared" si="66"/>
        <v>2035Passenger</v>
      </c>
      <c r="G1325" t="s">
        <v>115</v>
      </c>
      <c r="H1325" t="s">
        <v>115</v>
      </c>
      <c r="I1325" t="s">
        <v>116</v>
      </c>
      <c r="J1325">
        <v>49585.575614524401</v>
      </c>
      <c r="K1325">
        <v>1879796.3778914199</v>
      </c>
      <c r="L1325">
        <v>1879796.3778914199</v>
      </c>
      <c r="M1325">
        <v>0</v>
      </c>
      <c r="N1325">
        <v>219519.12855489799</v>
      </c>
      <c r="O1325">
        <v>5.1726435208318697E-2</v>
      </c>
      <c r="P1325">
        <v>0</v>
      </c>
      <c r="Q1325">
        <v>0.238240261498427</v>
      </c>
      <c r="R1325">
        <v>8.6130681285576604E-4</v>
      </c>
      <c r="S1325">
        <v>0</v>
      </c>
      <c r="T1325">
        <v>1.47369229000474E-3</v>
      </c>
      <c r="U1325">
        <v>2.0000005732018801E-3</v>
      </c>
      <c r="V1325">
        <v>2.7454033241664402E-3</v>
      </c>
      <c r="W1325">
        <v>9.3674974536868004E-4</v>
      </c>
      <c r="X1325">
        <v>0</v>
      </c>
      <c r="Y1325">
        <v>1.60277482635552E-3</v>
      </c>
      <c r="Z1325">
        <v>8.0000022928075395E-3</v>
      </c>
      <c r="AA1325">
        <v>7.8440094976184108E-3</v>
      </c>
      <c r="AB1325">
        <v>288.22609556330599</v>
      </c>
      <c r="AC1325">
        <v>0</v>
      </c>
      <c r="AD1325">
        <v>70.097470795320902</v>
      </c>
      <c r="AE1325">
        <v>2.8078527057153399E-3</v>
      </c>
      <c r="AF1325">
        <v>0</v>
      </c>
      <c r="AG1325">
        <v>5.7025812265311997E-2</v>
      </c>
      <c r="AH1325">
        <v>5.2856571162163699E-3</v>
      </c>
      <c r="AI1325">
        <v>0</v>
      </c>
      <c r="AJ1325">
        <v>3.0747097280404301E-2</v>
      </c>
      <c r="AK1325">
        <v>1.10538737472582E-2</v>
      </c>
      <c r="AL1325">
        <v>0</v>
      </c>
      <c r="AM1325">
        <v>0.25830194981681698</v>
      </c>
      <c r="AN1325">
        <v>0.110592809576189</v>
      </c>
      <c r="AO1325">
        <v>0.35839039960518398</v>
      </c>
      <c r="AP1325">
        <v>2.3941613049463499</v>
      </c>
      <c r="AQ1325">
        <v>1.6129786623946901E-2</v>
      </c>
      <c r="AR1325">
        <v>0</v>
      </c>
      <c r="AS1325">
        <v>0.28280812201366701</v>
      </c>
      <c r="AT1325">
        <v>0.11059280957614399</v>
      </c>
      <c r="AU1325">
        <v>0.35839039960503699</v>
      </c>
      <c r="AV1325">
        <v>2.3941613049463499</v>
      </c>
      <c r="AW1325">
        <v>4.0209702150929602E-2</v>
      </c>
      <c r="AX1325">
        <v>0.838064586661456</v>
      </c>
      <c r="AY1325">
        <v>0</v>
      </c>
      <c r="AZ1325">
        <v>2.5968887540219501</v>
      </c>
      <c r="BA1325">
        <v>2.8494083914357001E-3</v>
      </c>
      <c r="BB1325">
        <v>0</v>
      </c>
      <c r="BC1325">
        <v>6.9298486354000405E-4</v>
      </c>
    </row>
    <row r="1326" spans="1:55" x14ac:dyDescent="0.25">
      <c r="A1326" t="s">
        <v>113</v>
      </c>
      <c r="B1326">
        <v>2035</v>
      </c>
      <c r="C1326" t="s">
        <v>127</v>
      </c>
      <c r="D1326" t="str">
        <f t="shared" si="64"/>
        <v>Passenger</v>
      </c>
      <c r="E1326" t="str">
        <f t="shared" si="65"/>
        <v>2035LDT1</v>
      </c>
      <c r="F1326" t="str">
        <f t="shared" si="66"/>
        <v>2035Passenger</v>
      </c>
      <c r="G1326" t="s">
        <v>115</v>
      </c>
      <c r="H1326" t="s">
        <v>115</v>
      </c>
      <c r="I1326" t="s">
        <v>116</v>
      </c>
      <c r="J1326">
        <v>58667.5406372496</v>
      </c>
      <c r="K1326">
        <v>2120398.5049509602</v>
      </c>
      <c r="L1326">
        <v>2120398.5049509602</v>
      </c>
      <c r="M1326">
        <v>0</v>
      </c>
      <c r="N1326">
        <v>257862.12289176701</v>
      </c>
      <c r="O1326">
        <v>5.0284583707725601E-2</v>
      </c>
      <c r="P1326">
        <v>0</v>
      </c>
      <c r="Q1326">
        <v>0.24986864681768001</v>
      </c>
      <c r="R1326">
        <v>8.6625190930831296E-4</v>
      </c>
      <c r="S1326">
        <v>0</v>
      </c>
      <c r="T1326">
        <v>1.5319441081428299E-3</v>
      </c>
      <c r="U1326">
        <v>2.0000005732018801E-3</v>
      </c>
      <c r="V1326">
        <v>2.77310580532052E-3</v>
      </c>
      <c r="W1326">
        <v>9.4212798895575698E-4</v>
      </c>
      <c r="X1326">
        <v>0</v>
      </c>
      <c r="Y1326">
        <v>1.6661289935276E-3</v>
      </c>
      <c r="Z1326">
        <v>8.0000022928075204E-3</v>
      </c>
      <c r="AA1326">
        <v>7.9231594437729307E-3</v>
      </c>
      <c r="AB1326">
        <v>286.07693249144</v>
      </c>
      <c r="AC1326">
        <v>0</v>
      </c>
      <c r="AD1326">
        <v>70.986587780467005</v>
      </c>
      <c r="AE1326">
        <v>2.64320571424997E-3</v>
      </c>
      <c r="AF1326">
        <v>0</v>
      </c>
      <c r="AG1326">
        <v>6.0814960098586501E-2</v>
      </c>
      <c r="AH1326">
        <v>5.1618696229727397E-3</v>
      </c>
      <c r="AI1326">
        <v>0</v>
      </c>
      <c r="AJ1326">
        <v>3.12935484878617E-2</v>
      </c>
      <c r="AK1326">
        <v>1.04913748768946E-2</v>
      </c>
      <c r="AL1326">
        <v>0</v>
      </c>
      <c r="AM1326">
        <v>0.28294549106267303</v>
      </c>
      <c r="AN1326">
        <v>0.117443746442048</v>
      </c>
      <c r="AO1326">
        <v>0.38316021918244503</v>
      </c>
      <c r="AP1326">
        <v>2.4705668472302298</v>
      </c>
      <c r="AQ1326">
        <v>1.5308989592731701E-2</v>
      </c>
      <c r="AR1326">
        <v>0</v>
      </c>
      <c r="AS1326">
        <v>0.30978969774102599</v>
      </c>
      <c r="AT1326">
        <v>0.11744374644199999</v>
      </c>
      <c r="AU1326">
        <v>0.38316021918228799</v>
      </c>
      <c r="AV1326">
        <v>2.4705668472302298</v>
      </c>
      <c r="AW1326">
        <v>4.0165570735951402E-2</v>
      </c>
      <c r="AX1326">
        <v>0.78903993120794602</v>
      </c>
      <c r="AY1326">
        <v>0</v>
      </c>
      <c r="AZ1326">
        <v>2.8275558817422199</v>
      </c>
      <c r="BA1326">
        <v>2.8281617264535701E-3</v>
      </c>
      <c r="BB1326">
        <v>0</v>
      </c>
      <c r="BC1326">
        <v>7.0177469012906604E-4</v>
      </c>
    </row>
    <row r="1327" spans="1:55" x14ac:dyDescent="0.25">
      <c r="A1327" t="s">
        <v>113</v>
      </c>
      <c r="B1327">
        <v>2035</v>
      </c>
      <c r="C1327" t="s">
        <v>127</v>
      </c>
      <c r="D1327" t="str">
        <f t="shared" si="64"/>
        <v>Passenger</v>
      </c>
      <c r="E1327" t="str">
        <f t="shared" si="65"/>
        <v>2035LDT1</v>
      </c>
      <c r="F1327" t="str">
        <f t="shared" si="66"/>
        <v>2035Passenger</v>
      </c>
      <c r="G1327" t="s">
        <v>115</v>
      </c>
      <c r="H1327" t="s">
        <v>115</v>
      </c>
      <c r="I1327" t="s">
        <v>121</v>
      </c>
      <c r="J1327">
        <v>0.45622834775916299</v>
      </c>
      <c r="K1327">
        <v>19.556787732032799</v>
      </c>
      <c r="L1327">
        <v>19.556787732032799</v>
      </c>
      <c r="M1327">
        <v>0</v>
      </c>
      <c r="N1327">
        <v>2.16769912199906</v>
      </c>
      <c r="O1327">
        <v>4.2814754432094197E-2</v>
      </c>
      <c r="P1327">
        <v>0</v>
      </c>
      <c r="Q1327">
        <v>0</v>
      </c>
      <c r="R1327">
        <v>4.8044569332504001E-3</v>
      </c>
      <c r="S1327">
        <v>0</v>
      </c>
      <c r="T1327">
        <v>0</v>
      </c>
      <c r="U1327">
        <v>2.0000005732018801E-3</v>
      </c>
      <c r="V1327">
        <v>2.6473392302299799E-3</v>
      </c>
      <c r="W1327">
        <v>5.0216931563100897E-3</v>
      </c>
      <c r="X1327">
        <v>0</v>
      </c>
      <c r="Y1327">
        <v>0</v>
      </c>
      <c r="Z1327">
        <v>8.0000022928075308E-3</v>
      </c>
      <c r="AA1327">
        <v>7.5638263720856696E-3</v>
      </c>
      <c r="AB1327">
        <v>351.43727551504401</v>
      </c>
      <c r="AC1327">
        <v>0</v>
      </c>
      <c r="AD1327">
        <v>0</v>
      </c>
      <c r="AE1327">
        <v>5.9094683896198101E-4</v>
      </c>
      <c r="AF1327">
        <v>0</v>
      </c>
      <c r="AG1327">
        <v>0</v>
      </c>
      <c r="AH1327">
        <v>5.5369085876411497E-2</v>
      </c>
      <c r="AI1327">
        <v>0</v>
      </c>
      <c r="AJ1327">
        <v>0</v>
      </c>
      <c r="AK1327">
        <v>1.2722737515232001E-2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1.4483990796029101E-2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3.0999999999999999E-3</v>
      </c>
      <c r="AX1327">
        <v>0.12573973906048799</v>
      </c>
      <c r="AY1327">
        <v>0</v>
      </c>
      <c r="AZ1327">
        <v>0</v>
      </c>
      <c r="BA1327">
        <v>3.3300467868192202E-3</v>
      </c>
      <c r="BB1327">
        <v>0</v>
      </c>
      <c r="BC1327">
        <v>0</v>
      </c>
    </row>
    <row r="1328" spans="1:55" x14ac:dyDescent="0.25">
      <c r="A1328" t="s">
        <v>119</v>
      </c>
      <c r="B1328">
        <v>2035</v>
      </c>
      <c r="C1328" t="s">
        <v>127</v>
      </c>
      <c r="D1328" t="str">
        <f t="shared" si="64"/>
        <v>Passenger</v>
      </c>
      <c r="E1328" t="str">
        <f t="shared" si="65"/>
        <v>2035LDT1</v>
      </c>
      <c r="F1328" t="str">
        <f t="shared" si="66"/>
        <v>2035Passenger</v>
      </c>
      <c r="G1328" t="s">
        <v>115</v>
      </c>
      <c r="H1328" t="s">
        <v>115</v>
      </c>
      <c r="I1328" t="s">
        <v>121</v>
      </c>
      <c r="J1328">
        <v>0.38941039226951801</v>
      </c>
      <c r="K1328">
        <v>17.1973569119221</v>
      </c>
      <c r="L1328">
        <v>17.1973569119221</v>
      </c>
      <c r="M1328">
        <v>0</v>
      </c>
      <c r="N1328">
        <v>1.87000384207008</v>
      </c>
      <c r="O1328">
        <v>2.8929443010610099E-2</v>
      </c>
      <c r="P1328">
        <v>0</v>
      </c>
      <c r="Q1328">
        <v>0</v>
      </c>
      <c r="R1328">
        <v>3.79987519727553E-3</v>
      </c>
      <c r="S1328">
        <v>0</v>
      </c>
      <c r="T1328">
        <v>0</v>
      </c>
      <c r="U1328">
        <v>2.0000005732018801E-3</v>
      </c>
      <c r="V1328">
        <v>2.61622135976058E-3</v>
      </c>
      <c r="W1328">
        <v>3.9716886919998699E-3</v>
      </c>
      <c r="X1328">
        <v>0</v>
      </c>
      <c r="Y1328">
        <v>0</v>
      </c>
      <c r="Z1328">
        <v>8.0000022928075204E-3</v>
      </c>
      <c r="AA1328">
        <v>7.4749181707445102E-3</v>
      </c>
      <c r="AB1328">
        <v>346.48893108868998</v>
      </c>
      <c r="AC1328">
        <v>0</v>
      </c>
      <c r="AD1328">
        <v>0</v>
      </c>
      <c r="AE1328">
        <v>5.2110925769463903E-4</v>
      </c>
      <c r="AF1328">
        <v>0</v>
      </c>
      <c r="AG1328">
        <v>0</v>
      </c>
      <c r="AH1328">
        <v>5.4589472196879901E-2</v>
      </c>
      <c r="AI1328">
        <v>0</v>
      </c>
      <c r="AJ1328">
        <v>0</v>
      </c>
      <c r="AK1328">
        <v>1.1219175508328299E-2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1.2772285414763501E-2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3.0999999999999899E-3</v>
      </c>
      <c r="AX1328">
        <v>0.111417061282782</v>
      </c>
      <c r="AY1328">
        <v>0</v>
      </c>
      <c r="AZ1328">
        <v>0</v>
      </c>
      <c r="BA1328">
        <v>3.2831587086183398E-3</v>
      </c>
      <c r="BB1328">
        <v>0</v>
      </c>
      <c r="BC1328">
        <v>0</v>
      </c>
    </row>
    <row r="1329" spans="1:55" x14ac:dyDescent="0.25">
      <c r="A1329" t="s">
        <v>119</v>
      </c>
      <c r="B1329">
        <v>2035</v>
      </c>
      <c r="C1329" t="s">
        <v>127</v>
      </c>
      <c r="D1329" t="str">
        <f t="shared" si="64"/>
        <v>Passenger</v>
      </c>
      <c r="E1329" t="str">
        <f t="shared" si="65"/>
        <v>2035LDT1</v>
      </c>
      <c r="F1329" t="str">
        <f t="shared" si="66"/>
        <v>2035Passenger</v>
      </c>
      <c r="G1329" t="s">
        <v>115</v>
      </c>
      <c r="H1329" t="s">
        <v>115</v>
      </c>
      <c r="I1329" t="s">
        <v>125</v>
      </c>
      <c r="J1329">
        <v>788.36502482424896</v>
      </c>
      <c r="K1329">
        <v>35426.894162832497</v>
      </c>
      <c r="L1329">
        <v>0</v>
      </c>
      <c r="M1329">
        <v>35426.894162832497</v>
      </c>
      <c r="N1329">
        <v>3874.6473710110099</v>
      </c>
      <c r="O1329">
        <v>0</v>
      </c>
      <c r="P1329">
        <v>0</v>
      </c>
      <c r="Q1329">
        <v>0</v>
      </c>
      <c r="R1329">
        <v>0</v>
      </c>
      <c r="S1329">
        <v>0</v>
      </c>
      <c r="T1329">
        <v>0</v>
      </c>
      <c r="U1329">
        <v>2.0000005732018701E-3</v>
      </c>
      <c r="V1329">
        <v>1.53269076749828E-3</v>
      </c>
      <c r="W1329">
        <v>0</v>
      </c>
      <c r="X1329">
        <v>0</v>
      </c>
      <c r="Y1329">
        <v>0</v>
      </c>
      <c r="Z1329">
        <v>8.00000229280751E-3</v>
      </c>
      <c r="AA1329">
        <v>4.3791164785665299E-3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</row>
    <row r="1330" spans="1:55" x14ac:dyDescent="0.25">
      <c r="A1330" t="s">
        <v>113</v>
      </c>
      <c r="B1330">
        <v>2035</v>
      </c>
      <c r="C1330" t="s">
        <v>127</v>
      </c>
      <c r="D1330" t="str">
        <f t="shared" si="64"/>
        <v>Passenger</v>
      </c>
      <c r="E1330" t="str">
        <f t="shared" si="65"/>
        <v>2035LDT1</v>
      </c>
      <c r="F1330" t="str">
        <f t="shared" si="66"/>
        <v>2035Passenger</v>
      </c>
      <c r="G1330" t="s">
        <v>115</v>
      </c>
      <c r="H1330" t="s">
        <v>115</v>
      </c>
      <c r="I1330" t="s">
        <v>125</v>
      </c>
      <c r="J1330">
        <v>898.70302963697395</v>
      </c>
      <c r="K1330">
        <v>41860.497612356499</v>
      </c>
      <c r="L1330">
        <v>0</v>
      </c>
      <c r="M1330">
        <v>41860.497612356499</v>
      </c>
      <c r="N1330">
        <v>4411.4868690476997</v>
      </c>
      <c r="O1330">
        <v>0</v>
      </c>
      <c r="P1330">
        <v>0</v>
      </c>
      <c r="Q1330">
        <v>0</v>
      </c>
      <c r="R1330">
        <v>0</v>
      </c>
      <c r="S1330">
        <v>0</v>
      </c>
      <c r="T1330">
        <v>0</v>
      </c>
      <c r="U1330">
        <v>2.0000005732018701E-3</v>
      </c>
      <c r="V1330">
        <v>1.53281274664041E-3</v>
      </c>
      <c r="W1330">
        <v>0</v>
      </c>
      <c r="X1330">
        <v>0</v>
      </c>
      <c r="Y1330">
        <v>0</v>
      </c>
      <c r="Z1330">
        <v>8.00000229280751E-3</v>
      </c>
      <c r="AA1330">
        <v>4.3794649904011704E-3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</row>
    <row r="1331" spans="1:55" x14ac:dyDescent="0.25">
      <c r="A1331" t="s">
        <v>113</v>
      </c>
      <c r="B1331">
        <v>2035</v>
      </c>
      <c r="C1331" t="s">
        <v>127</v>
      </c>
      <c r="D1331" t="str">
        <f t="shared" si="64"/>
        <v>Passenger</v>
      </c>
      <c r="E1331" t="str">
        <f t="shared" si="65"/>
        <v>2035LDT1</v>
      </c>
      <c r="F1331" t="str">
        <f t="shared" si="66"/>
        <v>2035Passenger</v>
      </c>
      <c r="G1331" t="s">
        <v>115</v>
      </c>
      <c r="H1331" t="s">
        <v>115</v>
      </c>
      <c r="I1331" t="s">
        <v>126</v>
      </c>
      <c r="J1331">
        <v>710.94214912414998</v>
      </c>
      <c r="K1331">
        <v>32813.152319118402</v>
      </c>
      <c r="L1331">
        <v>13429.908650139099</v>
      </c>
      <c r="M1331">
        <v>19383.243668979299</v>
      </c>
      <c r="N1331">
        <v>2939.74578673109</v>
      </c>
      <c r="O1331">
        <v>2.4596900267825801E-3</v>
      </c>
      <c r="P1331">
        <v>0</v>
      </c>
      <c r="Q1331">
        <v>0.112193500476984</v>
      </c>
      <c r="R1331">
        <v>1.9977348236373E-4</v>
      </c>
      <c r="S1331">
        <v>0</v>
      </c>
      <c r="T1331">
        <v>8.3408888735940598E-4</v>
      </c>
      <c r="U1331">
        <v>2.0000005732018801E-3</v>
      </c>
      <c r="V1331">
        <v>1.34947681687405E-3</v>
      </c>
      <c r="W1331">
        <v>2.1727188957807101E-4</v>
      </c>
      <c r="X1331">
        <v>0</v>
      </c>
      <c r="Y1331">
        <v>9.0714776800402503E-4</v>
      </c>
      <c r="Z1331">
        <v>8.0000022928075204E-3</v>
      </c>
      <c r="AA1331">
        <v>3.8556480482115699E-3</v>
      </c>
      <c r="AB1331">
        <v>110.859240443461</v>
      </c>
      <c r="AC1331">
        <v>0</v>
      </c>
      <c r="AD1331">
        <v>63.886460363196399</v>
      </c>
      <c r="AE1331">
        <v>3.2828038230441498E-4</v>
      </c>
      <c r="AF1331">
        <v>0</v>
      </c>
      <c r="AG1331">
        <v>3.99922528780398E-2</v>
      </c>
      <c r="AH1331">
        <v>4.33254471146507E-4</v>
      </c>
      <c r="AI1331">
        <v>0</v>
      </c>
      <c r="AJ1331">
        <v>1.9707531883404801E-2</v>
      </c>
      <c r="AK1331">
        <v>1.05377441959575E-3</v>
      </c>
      <c r="AL1331">
        <v>0</v>
      </c>
      <c r="AM1331">
        <v>0.16514086271299599</v>
      </c>
      <c r="AN1331">
        <v>2.4956982761177599E-2</v>
      </c>
      <c r="AO1331">
        <v>2.4956986373441899E-2</v>
      </c>
      <c r="AP1331">
        <v>0.35539148544918198</v>
      </c>
      <c r="AQ1331">
        <v>1.53766515942602E-3</v>
      </c>
      <c r="AR1331">
        <v>0</v>
      </c>
      <c r="AS1331">
        <v>0.18080845802635401</v>
      </c>
      <c r="AT1331">
        <v>2.4956982761167399E-2</v>
      </c>
      <c r="AU1331">
        <v>2.4956986373431599E-2</v>
      </c>
      <c r="AV1331">
        <v>0.35539148544918198</v>
      </c>
      <c r="AW1331">
        <v>1.7189941332677001E-2</v>
      </c>
      <c r="AX1331">
        <v>0.18020291966698601</v>
      </c>
      <c r="AY1331">
        <v>0</v>
      </c>
      <c r="AZ1331">
        <v>1.26244116265897</v>
      </c>
      <c r="BA1331">
        <v>1.0959564551933699E-3</v>
      </c>
      <c r="BB1331">
        <v>0</v>
      </c>
      <c r="BC1331">
        <v>6.3158270212224001E-4</v>
      </c>
    </row>
    <row r="1332" spans="1:55" x14ac:dyDescent="0.25">
      <c r="A1332" t="s">
        <v>119</v>
      </c>
      <c r="B1332">
        <v>2035</v>
      </c>
      <c r="C1332" t="s">
        <v>127</v>
      </c>
      <c r="D1332" t="str">
        <f t="shared" si="64"/>
        <v>Passenger</v>
      </c>
      <c r="E1332" t="str">
        <f t="shared" si="65"/>
        <v>2035LDT1</v>
      </c>
      <c r="F1332" t="str">
        <f t="shared" si="66"/>
        <v>2035Passenger</v>
      </c>
      <c r="G1332" t="s">
        <v>115</v>
      </c>
      <c r="H1332" t="s">
        <v>115</v>
      </c>
      <c r="I1332" t="s">
        <v>126</v>
      </c>
      <c r="J1332">
        <v>625.73841078492399</v>
      </c>
      <c r="K1332">
        <v>29198.403957227001</v>
      </c>
      <c r="L1332">
        <v>11948.3770475449</v>
      </c>
      <c r="M1332">
        <v>17250.026909682099</v>
      </c>
      <c r="N1332">
        <v>2587.42832868608</v>
      </c>
      <c r="O1332">
        <v>2.42643584431861E-3</v>
      </c>
      <c r="P1332">
        <v>0</v>
      </c>
      <c r="Q1332">
        <v>0.110577904228716</v>
      </c>
      <c r="R1332">
        <v>1.9713646117681499E-4</v>
      </c>
      <c r="S1332">
        <v>0</v>
      </c>
      <c r="T1332">
        <v>8.3186883120515498E-4</v>
      </c>
      <c r="U1332">
        <v>2.0000005732018801E-3</v>
      </c>
      <c r="V1332">
        <v>1.3478371229039799E-3</v>
      </c>
      <c r="W1332">
        <v>2.1440388843317799E-4</v>
      </c>
      <c r="X1332">
        <v>0</v>
      </c>
      <c r="Y1332">
        <v>9.0473325437641003E-4</v>
      </c>
      <c r="Z1332">
        <v>8.0000022928075308E-3</v>
      </c>
      <c r="AA1332">
        <v>3.8509632082971098E-3</v>
      </c>
      <c r="AB1332">
        <v>112.02350056166399</v>
      </c>
      <c r="AC1332">
        <v>0</v>
      </c>
      <c r="AD1332">
        <v>63.784449373857598</v>
      </c>
      <c r="AE1332">
        <v>3.34010473922698E-4</v>
      </c>
      <c r="AF1332">
        <v>0</v>
      </c>
      <c r="AG1332">
        <v>3.8823868429839002E-2</v>
      </c>
      <c r="AH1332">
        <v>4.3089728463456003E-4</v>
      </c>
      <c r="AI1332">
        <v>0</v>
      </c>
      <c r="AJ1332">
        <v>1.95407700567342E-2</v>
      </c>
      <c r="AK1332">
        <v>1.06578814178568E-3</v>
      </c>
      <c r="AL1332">
        <v>0</v>
      </c>
      <c r="AM1332">
        <v>0.159486010575485</v>
      </c>
      <c r="AN1332">
        <v>2.5375011228629899E-2</v>
      </c>
      <c r="AO1332">
        <v>2.50026803080351E-2</v>
      </c>
      <c r="AP1332">
        <v>0.37388697017776101</v>
      </c>
      <c r="AQ1332">
        <v>1.5551955546443401E-3</v>
      </c>
      <c r="AR1332">
        <v>0</v>
      </c>
      <c r="AS1332">
        <v>0.174617106724481</v>
      </c>
      <c r="AT1332">
        <v>2.5375011228619401E-2</v>
      </c>
      <c r="AU1332">
        <v>2.5002680308024799E-2</v>
      </c>
      <c r="AV1332">
        <v>0.37388697017776101</v>
      </c>
      <c r="AW1332">
        <v>1.7186961202811699E-2</v>
      </c>
      <c r="AX1332">
        <v>0.18669019743010201</v>
      </c>
      <c r="AY1332">
        <v>0</v>
      </c>
      <c r="AZ1332">
        <v>1.2179605010491501</v>
      </c>
      <c r="BA1332">
        <v>1.1074663517699999E-3</v>
      </c>
      <c r="BB1332">
        <v>0</v>
      </c>
      <c r="BC1332">
        <v>6.3057421963743103E-4</v>
      </c>
    </row>
    <row r="1333" spans="1:55" x14ac:dyDescent="0.25">
      <c r="A1333" t="s">
        <v>113</v>
      </c>
      <c r="B1333">
        <v>2035</v>
      </c>
      <c r="C1333" t="s">
        <v>128</v>
      </c>
      <c r="D1333" t="str">
        <f t="shared" si="64"/>
        <v>Passenger</v>
      </c>
      <c r="E1333" t="str">
        <f t="shared" si="65"/>
        <v>2035LDT2</v>
      </c>
      <c r="F1333" t="str">
        <f t="shared" si="66"/>
        <v>2035Passenger</v>
      </c>
      <c r="G1333" t="s">
        <v>115</v>
      </c>
      <c r="H1333" t="s">
        <v>115</v>
      </c>
      <c r="I1333" t="s">
        <v>116</v>
      </c>
      <c r="J1333">
        <v>404343.88480005099</v>
      </c>
      <c r="K1333">
        <v>16376964.4194672</v>
      </c>
      <c r="L1333">
        <v>16376964.4194672</v>
      </c>
      <c r="M1333">
        <v>0</v>
      </c>
      <c r="N1333">
        <v>1877015.0977091601</v>
      </c>
      <c r="O1333">
        <v>3.2020137192728802E-2</v>
      </c>
      <c r="P1333">
        <v>0</v>
      </c>
      <c r="Q1333">
        <v>0.223475788416892</v>
      </c>
      <c r="R1333">
        <v>6.7183573707864505E-4</v>
      </c>
      <c r="S1333">
        <v>0</v>
      </c>
      <c r="T1333">
        <v>1.15729788569144E-3</v>
      </c>
      <c r="U1333">
        <v>2.0000005732018801E-3</v>
      </c>
      <c r="V1333">
        <v>2.70792391266299E-3</v>
      </c>
      <c r="W1333">
        <v>7.3068266295414695E-4</v>
      </c>
      <c r="X1333">
        <v>0</v>
      </c>
      <c r="Y1333">
        <v>1.25866704356222E-3</v>
      </c>
      <c r="Z1333">
        <v>8.0000022928075308E-3</v>
      </c>
      <c r="AA1333">
        <v>7.7369254647514001E-3</v>
      </c>
      <c r="AB1333">
        <v>287.84697436919703</v>
      </c>
      <c r="AC1333">
        <v>0</v>
      </c>
      <c r="AD1333">
        <v>70.383794507422493</v>
      </c>
      <c r="AE1333">
        <v>1.6444116904190799E-3</v>
      </c>
      <c r="AF1333">
        <v>0</v>
      </c>
      <c r="AG1333">
        <v>5.0292362733375597E-2</v>
      </c>
      <c r="AH1333">
        <v>3.9681422805154703E-3</v>
      </c>
      <c r="AI1333">
        <v>0</v>
      </c>
      <c r="AJ1333">
        <v>3.1177875551144301E-2</v>
      </c>
      <c r="AK1333">
        <v>5.5177782773931901E-3</v>
      </c>
      <c r="AL1333">
        <v>0</v>
      </c>
      <c r="AM1333">
        <v>0.20989498359130801</v>
      </c>
      <c r="AN1333">
        <v>5.4769767412705499E-2</v>
      </c>
      <c r="AO1333">
        <v>0.181939807290907</v>
      </c>
      <c r="AP1333">
        <v>1.20164523454018</v>
      </c>
      <c r="AQ1333">
        <v>8.0515291098450306E-3</v>
      </c>
      <c r="AR1333">
        <v>0</v>
      </c>
      <c r="AS1333">
        <v>0.22980858708826701</v>
      </c>
      <c r="AT1333">
        <v>5.4769767412683003E-2</v>
      </c>
      <c r="AU1333">
        <v>0.18193980729083201</v>
      </c>
      <c r="AV1333">
        <v>1.20164523454018</v>
      </c>
      <c r="AW1333">
        <v>4.1187522337485898E-2</v>
      </c>
      <c r="AX1333">
        <v>0.61596867608469197</v>
      </c>
      <c r="AY1333">
        <v>0</v>
      </c>
      <c r="AZ1333">
        <v>2.3357258342776199</v>
      </c>
      <c r="BA1333">
        <v>2.84566039245679E-3</v>
      </c>
      <c r="BB1333">
        <v>0</v>
      </c>
      <c r="BC1333">
        <v>6.95815464934146E-4</v>
      </c>
    </row>
    <row r="1334" spans="1:55" x14ac:dyDescent="0.25">
      <c r="A1334" t="s">
        <v>119</v>
      </c>
      <c r="B1334">
        <v>2035</v>
      </c>
      <c r="C1334" t="s">
        <v>128</v>
      </c>
      <c r="D1334" t="str">
        <f t="shared" si="64"/>
        <v>Passenger</v>
      </c>
      <c r="E1334" t="str">
        <f t="shared" si="65"/>
        <v>2035LDT2</v>
      </c>
      <c r="F1334" t="str">
        <f t="shared" si="66"/>
        <v>2035Passenger</v>
      </c>
      <c r="G1334" t="s">
        <v>115</v>
      </c>
      <c r="H1334" t="s">
        <v>115</v>
      </c>
      <c r="I1334" t="s">
        <v>116</v>
      </c>
      <c r="J1334">
        <v>352554.600054004</v>
      </c>
      <c r="K1334">
        <v>14626122.2367498</v>
      </c>
      <c r="L1334">
        <v>14626122.2367498</v>
      </c>
      <c r="M1334">
        <v>0</v>
      </c>
      <c r="N1334">
        <v>1641680.9440258199</v>
      </c>
      <c r="O1334">
        <v>3.1190569230499701E-2</v>
      </c>
      <c r="P1334">
        <v>0</v>
      </c>
      <c r="Q1334">
        <v>0.21414683239976701</v>
      </c>
      <c r="R1334">
        <v>6.6359510514467401E-4</v>
      </c>
      <c r="S1334">
        <v>0</v>
      </c>
      <c r="T1334">
        <v>1.1426620352641499E-3</v>
      </c>
      <c r="U1334">
        <v>2.0000005732018801E-3</v>
      </c>
      <c r="V1334">
        <v>2.6789820712152098E-3</v>
      </c>
      <c r="W1334">
        <v>7.2172022384347796E-4</v>
      </c>
      <c r="X1334">
        <v>0</v>
      </c>
      <c r="Y1334">
        <v>1.2427492208347401E-3</v>
      </c>
      <c r="Z1334">
        <v>8.0000022928075308E-3</v>
      </c>
      <c r="AA1334">
        <v>7.6542344891863297E-3</v>
      </c>
      <c r="AB1334">
        <v>289.50778761009298</v>
      </c>
      <c r="AC1334">
        <v>0</v>
      </c>
      <c r="AD1334">
        <v>69.886830326549799</v>
      </c>
      <c r="AE1334">
        <v>1.64650396446455E-3</v>
      </c>
      <c r="AF1334">
        <v>0</v>
      </c>
      <c r="AG1334">
        <v>4.7998656463640398E-2</v>
      </c>
      <c r="AH1334">
        <v>3.9204722972628796E-3</v>
      </c>
      <c r="AI1334">
        <v>0</v>
      </c>
      <c r="AJ1334">
        <v>3.0697571724796899E-2</v>
      </c>
      <c r="AK1334">
        <v>5.4629164834541499E-3</v>
      </c>
      <c r="AL1334">
        <v>0</v>
      </c>
      <c r="AM1334">
        <v>0.19668432813936501</v>
      </c>
      <c r="AN1334">
        <v>5.2768855026694102E-2</v>
      </c>
      <c r="AO1334">
        <v>0.173522768800559</v>
      </c>
      <c r="AP1334">
        <v>1.1771797937219</v>
      </c>
      <c r="AQ1334">
        <v>7.9714749089126805E-3</v>
      </c>
      <c r="AR1334">
        <v>0</v>
      </c>
      <c r="AS1334">
        <v>0.215344582222709</v>
      </c>
      <c r="AT1334">
        <v>5.2768855026672397E-2</v>
      </c>
      <c r="AU1334">
        <v>0.173522768800487</v>
      </c>
      <c r="AV1334">
        <v>1.1771797937219</v>
      </c>
      <c r="AW1334">
        <v>4.11544625405331E-2</v>
      </c>
      <c r="AX1334">
        <v>0.63648076816988497</v>
      </c>
      <c r="AY1334">
        <v>0</v>
      </c>
      <c r="AZ1334">
        <v>2.2091309268927501</v>
      </c>
      <c r="BA1334">
        <v>2.8620792221813098E-3</v>
      </c>
      <c r="BB1334">
        <v>0</v>
      </c>
      <c r="BC1334">
        <v>6.9090246805766898E-4</v>
      </c>
    </row>
    <row r="1335" spans="1:55" x14ac:dyDescent="0.25">
      <c r="A1335" t="s">
        <v>119</v>
      </c>
      <c r="B1335">
        <v>2035</v>
      </c>
      <c r="C1335" t="s">
        <v>128</v>
      </c>
      <c r="D1335" t="str">
        <f t="shared" si="64"/>
        <v>Passenger</v>
      </c>
      <c r="E1335" t="str">
        <f t="shared" si="65"/>
        <v>2035LDT2</v>
      </c>
      <c r="F1335" t="str">
        <f t="shared" si="66"/>
        <v>2035Passenger</v>
      </c>
      <c r="G1335" t="s">
        <v>115</v>
      </c>
      <c r="H1335" t="s">
        <v>115</v>
      </c>
      <c r="I1335" t="s">
        <v>121</v>
      </c>
      <c r="J1335">
        <v>1297.6448153848901</v>
      </c>
      <c r="K1335">
        <v>54724.051517877298</v>
      </c>
      <c r="L1335">
        <v>54724.051517877298</v>
      </c>
      <c r="M1335">
        <v>0</v>
      </c>
      <c r="N1335">
        <v>6106.9599100219402</v>
      </c>
      <c r="O1335">
        <v>2.76391255708641E-2</v>
      </c>
      <c r="P1335">
        <v>0</v>
      </c>
      <c r="Q1335">
        <v>0</v>
      </c>
      <c r="R1335">
        <v>3.7514881728909302E-3</v>
      </c>
      <c r="S1335">
        <v>0</v>
      </c>
      <c r="T1335">
        <v>0</v>
      </c>
      <c r="U1335">
        <v>2.0000005732018801E-3</v>
      </c>
      <c r="V1335">
        <v>2.6666225866077901E-3</v>
      </c>
      <c r="W1335">
        <v>3.9211138210868404E-3</v>
      </c>
      <c r="X1335">
        <v>0</v>
      </c>
      <c r="Y1335">
        <v>0</v>
      </c>
      <c r="Z1335">
        <v>8.0000022928075204E-3</v>
      </c>
      <c r="AA1335">
        <v>7.6189216760222597E-3</v>
      </c>
      <c r="AB1335">
        <v>263.62642148533399</v>
      </c>
      <c r="AC1335">
        <v>0</v>
      </c>
      <c r="AD1335">
        <v>0</v>
      </c>
      <c r="AE1335">
        <v>5.1339896454141102E-4</v>
      </c>
      <c r="AF1335">
        <v>0</v>
      </c>
      <c r="AG1335">
        <v>0</v>
      </c>
      <c r="AH1335">
        <v>4.1534450064013302E-2</v>
      </c>
      <c r="AI1335">
        <v>0</v>
      </c>
      <c r="AJ1335">
        <v>0</v>
      </c>
      <c r="AK1335">
        <v>1.1053177436274399E-2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1.25833076460319E-2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3.0999999999999899E-3</v>
      </c>
      <c r="AX1335">
        <v>0.114449254851065</v>
      </c>
      <c r="AY1335">
        <v>0</v>
      </c>
      <c r="AZ1335">
        <v>0</v>
      </c>
      <c r="BA1335">
        <v>2.4979943191891299E-3</v>
      </c>
      <c r="BB1335">
        <v>0</v>
      </c>
      <c r="BC1335">
        <v>0</v>
      </c>
    </row>
    <row r="1336" spans="1:55" x14ac:dyDescent="0.25">
      <c r="A1336" t="s">
        <v>113</v>
      </c>
      <c r="B1336">
        <v>2035</v>
      </c>
      <c r="C1336" t="s">
        <v>128</v>
      </c>
      <c r="D1336" t="str">
        <f t="shared" si="64"/>
        <v>Passenger</v>
      </c>
      <c r="E1336" t="str">
        <f t="shared" si="65"/>
        <v>2035LDT2</v>
      </c>
      <c r="F1336" t="str">
        <f t="shared" si="66"/>
        <v>2035Passenger</v>
      </c>
      <c r="G1336" t="s">
        <v>115</v>
      </c>
      <c r="H1336" t="s">
        <v>115</v>
      </c>
      <c r="I1336" t="s">
        <v>121</v>
      </c>
      <c r="J1336">
        <v>1442.4053540437101</v>
      </c>
      <c r="K1336">
        <v>60250.812817437502</v>
      </c>
      <c r="L1336">
        <v>60250.812817437502</v>
      </c>
      <c r="M1336">
        <v>0</v>
      </c>
      <c r="N1336">
        <v>6801.9957462423299</v>
      </c>
      <c r="O1336">
        <v>2.77987389737087E-2</v>
      </c>
      <c r="P1336">
        <v>0</v>
      </c>
      <c r="Q1336">
        <v>0</v>
      </c>
      <c r="R1336">
        <v>3.7462800447972499E-3</v>
      </c>
      <c r="S1336">
        <v>0</v>
      </c>
      <c r="T1336">
        <v>0</v>
      </c>
      <c r="U1336">
        <v>2.0000005732018801E-3</v>
      </c>
      <c r="V1336">
        <v>2.6846126546489399E-3</v>
      </c>
      <c r="W1336">
        <v>3.9156702045514899E-3</v>
      </c>
      <c r="X1336">
        <v>0</v>
      </c>
      <c r="Y1336">
        <v>0</v>
      </c>
      <c r="Z1336">
        <v>8.0000022928075204E-3</v>
      </c>
      <c r="AA1336">
        <v>7.6703218704255397E-3</v>
      </c>
      <c r="AB1336">
        <v>265.425262898163</v>
      </c>
      <c r="AC1336">
        <v>0</v>
      </c>
      <c r="AD1336">
        <v>0</v>
      </c>
      <c r="AE1336">
        <v>5.0927924943874805E-4</v>
      </c>
      <c r="AF1336">
        <v>0</v>
      </c>
      <c r="AG1336">
        <v>0</v>
      </c>
      <c r="AH1336">
        <v>4.1817858261163299E-2</v>
      </c>
      <c r="AI1336">
        <v>0</v>
      </c>
      <c r="AJ1336">
        <v>0</v>
      </c>
      <c r="AK1336">
        <v>1.09644823956498E-2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1.24823342391277E-2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3.0999999999999999E-3</v>
      </c>
      <c r="AX1336">
        <v>0.11311916561886801</v>
      </c>
      <c r="AY1336">
        <v>0</v>
      </c>
      <c r="AZ1336">
        <v>0</v>
      </c>
      <c r="BA1336">
        <v>2.5150392557514501E-3</v>
      </c>
      <c r="BB1336">
        <v>0</v>
      </c>
      <c r="BC1336">
        <v>0</v>
      </c>
    </row>
    <row r="1337" spans="1:55" x14ac:dyDescent="0.25">
      <c r="A1337" t="s">
        <v>113</v>
      </c>
      <c r="B1337">
        <v>2035</v>
      </c>
      <c r="C1337" t="s">
        <v>128</v>
      </c>
      <c r="D1337" t="str">
        <f t="shared" si="64"/>
        <v>Passenger</v>
      </c>
      <c r="E1337" t="str">
        <f t="shared" si="65"/>
        <v>2035LDT2</v>
      </c>
      <c r="F1337" t="str">
        <f t="shared" si="66"/>
        <v>2035Passenger</v>
      </c>
      <c r="G1337" t="s">
        <v>115</v>
      </c>
      <c r="H1337" t="s">
        <v>115</v>
      </c>
      <c r="I1337" t="s">
        <v>125</v>
      </c>
      <c r="J1337">
        <v>11320.370070355601</v>
      </c>
      <c r="K1337">
        <v>357924.42547126301</v>
      </c>
      <c r="L1337">
        <v>0</v>
      </c>
      <c r="M1337">
        <v>357924.42547126301</v>
      </c>
      <c r="N1337">
        <v>55247.626937671601</v>
      </c>
      <c r="O1337">
        <v>0</v>
      </c>
      <c r="P1337">
        <v>0</v>
      </c>
      <c r="Q1337">
        <v>0</v>
      </c>
      <c r="R1337">
        <v>0</v>
      </c>
      <c r="S1337">
        <v>0</v>
      </c>
      <c r="T1337">
        <v>0</v>
      </c>
      <c r="U1337">
        <v>2.0000005732018701E-3</v>
      </c>
      <c r="V1337">
        <v>1.5340266871923199E-3</v>
      </c>
      <c r="W1337">
        <v>0</v>
      </c>
      <c r="X1337">
        <v>0</v>
      </c>
      <c r="Y1337">
        <v>0</v>
      </c>
      <c r="Z1337">
        <v>8.00000229280751E-3</v>
      </c>
      <c r="AA1337">
        <v>4.3829333919780796E-3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</row>
    <row r="1338" spans="1:55" x14ac:dyDescent="0.25">
      <c r="A1338" t="s">
        <v>119</v>
      </c>
      <c r="B1338">
        <v>2035</v>
      </c>
      <c r="C1338" t="s">
        <v>128</v>
      </c>
      <c r="D1338" t="str">
        <f t="shared" si="64"/>
        <v>Passenger</v>
      </c>
      <c r="E1338" t="str">
        <f t="shared" si="65"/>
        <v>2035LDT2</v>
      </c>
      <c r="F1338" t="str">
        <f t="shared" si="66"/>
        <v>2035Passenger</v>
      </c>
      <c r="G1338" t="s">
        <v>115</v>
      </c>
      <c r="H1338" t="s">
        <v>115</v>
      </c>
      <c r="I1338" t="s">
        <v>125</v>
      </c>
      <c r="J1338">
        <v>10000.991704227201</v>
      </c>
      <c r="K1338">
        <v>304458.49625071901</v>
      </c>
      <c r="L1338">
        <v>0</v>
      </c>
      <c r="M1338">
        <v>304458.49625071901</v>
      </c>
      <c r="N1338">
        <v>48829.843166350103</v>
      </c>
      <c r="O1338">
        <v>0</v>
      </c>
      <c r="P1338">
        <v>0</v>
      </c>
      <c r="Q1338">
        <v>0</v>
      </c>
      <c r="R1338">
        <v>0</v>
      </c>
      <c r="S1338">
        <v>0</v>
      </c>
      <c r="T1338">
        <v>0</v>
      </c>
      <c r="U1338">
        <v>2.0000005732018701E-3</v>
      </c>
      <c r="V1338">
        <v>1.53394918039075E-3</v>
      </c>
      <c r="W1338">
        <v>0</v>
      </c>
      <c r="X1338">
        <v>0</v>
      </c>
      <c r="Y1338">
        <v>0</v>
      </c>
      <c r="Z1338">
        <v>8.0000022928074996E-3</v>
      </c>
      <c r="AA1338">
        <v>4.3827119439735704E-3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</row>
    <row r="1339" spans="1:55" x14ac:dyDescent="0.25">
      <c r="A1339" t="s">
        <v>119</v>
      </c>
      <c r="B1339">
        <v>2035</v>
      </c>
      <c r="C1339" t="s">
        <v>128</v>
      </c>
      <c r="D1339" t="str">
        <f t="shared" si="64"/>
        <v>Passenger</v>
      </c>
      <c r="E1339" t="str">
        <f t="shared" si="65"/>
        <v>2035LDT2</v>
      </c>
      <c r="F1339" t="str">
        <f t="shared" si="66"/>
        <v>2035Passenger</v>
      </c>
      <c r="G1339" t="s">
        <v>115</v>
      </c>
      <c r="H1339" t="s">
        <v>115</v>
      </c>
      <c r="I1339" t="s">
        <v>126</v>
      </c>
      <c r="J1339">
        <v>7640.38723442024</v>
      </c>
      <c r="K1339">
        <v>338639.60884039098</v>
      </c>
      <c r="L1339">
        <v>140642.79855209799</v>
      </c>
      <c r="M1339">
        <v>197996.810288293</v>
      </c>
      <c r="N1339">
        <v>31593.001215431701</v>
      </c>
      <c r="O1339">
        <v>2.46266043655664E-3</v>
      </c>
      <c r="P1339">
        <v>0</v>
      </c>
      <c r="Q1339">
        <v>0.110576840516408</v>
      </c>
      <c r="R1339">
        <v>2.2743112452013999E-4</v>
      </c>
      <c r="S1339">
        <v>0</v>
      </c>
      <c r="T1339">
        <v>9.5284029443426499E-4</v>
      </c>
      <c r="U1339">
        <v>2.0000005732018801E-3</v>
      </c>
      <c r="V1339">
        <v>1.3468448882566801E-3</v>
      </c>
      <c r="W1339">
        <v>2.4735209893066298E-4</v>
      </c>
      <c r="X1339">
        <v>0</v>
      </c>
      <c r="Y1339">
        <v>1.0363007581803299E-3</v>
      </c>
      <c r="Z1339">
        <v>8.0000022928075204E-3</v>
      </c>
      <c r="AA1339">
        <v>3.8481282521619599E-3</v>
      </c>
      <c r="AB1339">
        <v>113.6544585468</v>
      </c>
      <c r="AC1339">
        <v>0</v>
      </c>
      <c r="AD1339">
        <v>68.004538603379103</v>
      </c>
      <c r="AE1339">
        <v>3.3750214451919299E-4</v>
      </c>
      <c r="AF1339">
        <v>0</v>
      </c>
      <c r="AG1339">
        <v>3.8647375830713503E-2</v>
      </c>
      <c r="AH1339">
        <v>4.33458588854836E-4</v>
      </c>
      <c r="AI1339">
        <v>0</v>
      </c>
      <c r="AJ1339">
        <v>1.9367428023819001E-2</v>
      </c>
      <c r="AK1339">
        <v>1.08180071340462E-3</v>
      </c>
      <c r="AL1339">
        <v>0</v>
      </c>
      <c r="AM1339">
        <v>0.15948406530282699</v>
      </c>
      <c r="AN1339">
        <v>2.9268806880388101E-2</v>
      </c>
      <c r="AO1339">
        <v>3.5277788461231897E-2</v>
      </c>
      <c r="AP1339">
        <v>0.462450732982294</v>
      </c>
      <c r="AQ1339">
        <v>1.5785610615625201E-3</v>
      </c>
      <c r="AR1339">
        <v>0</v>
      </c>
      <c r="AS1339">
        <v>0.17461497689577599</v>
      </c>
      <c r="AT1339">
        <v>2.9268806880375999E-2</v>
      </c>
      <c r="AU1339">
        <v>3.5277788461217402E-2</v>
      </c>
      <c r="AV1339">
        <v>0.462450732982294</v>
      </c>
      <c r="AW1339">
        <v>1.7440956277294601E-2</v>
      </c>
      <c r="AX1339">
        <v>0.189280949240442</v>
      </c>
      <c r="AY1339">
        <v>0</v>
      </c>
      <c r="AZ1339">
        <v>1.2179357950199301</v>
      </c>
      <c r="BA1339">
        <v>1.12359003189634E-3</v>
      </c>
      <c r="BB1339">
        <v>0</v>
      </c>
      <c r="BC1339">
        <v>6.7229409805338403E-4</v>
      </c>
    </row>
    <row r="1340" spans="1:55" x14ac:dyDescent="0.25">
      <c r="A1340" t="s">
        <v>113</v>
      </c>
      <c r="B1340">
        <v>2035</v>
      </c>
      <c r="C1340" t="s">
        <v>128</v>
      </c>
      <c r="D1340" t="str">
        <f t="shared" si="64"/>
        <v>Passenger</v>
      </c>
      <c r="E1340" t="str">
        <f t="shared" si="65"/>
        <v>2035LDT2</v>
      </c>
      <c r="F1340" t="str">
        <f t="shared" si="66"/>
        <v>2035Passenger</v>
      </c>
      <c r="G1340" t="s">
        <v>115</v>
      </c>
      <c r="H1340" t="s">
        <v>115</v>
      </c>
      <c r="I1340" t="s">
        <v>126</v>
      </c>
      <c r="J1340">
        <v>8669.2687199938791</v>
      </c>
      <c r="K1340">
        <v>379970.81405464897</v>
      </c>
      <c r="L1340">
        <v>157857.655354891</v>
      </c>
      <c r="M1340">
        <v>222113.15869975701</v>
      </c>
      <c r="N1340">
        <v>35847.426158427399</v>
      </c>
      <c r="O1340">
        <v>2.4971707364969198E-3</v>
      </c>
      <c r="P1340">
        <v>0</v>
      </c>
      <c r="Q1340">
        <v>0.112187877985281</v>
      </c>
      <c r="R1340">
        <v>2.30632537527874E-4</v>
      </c>
      <c r="S1340">
        <v>0</v>
      </c>
      <c r="T1340">
        <v>9.5601059000697403E-4</v>
      </c>
      <c r="U1340">
        <v>2.0000005732018801E-3</v>
      </c>
      <c r="V1340">
        <v>1.34889103324043E-3</v>
      </c>
      <c r="W1340">
        <v>2.5083392767630101E-4</v>
      </c>
      <c r="X1340">
        <v>0</v>
      </c>
      <c r="Y1340">
        <v>1.0397487438761901E-3</v>
      </c>
      <c r="Z1340">
        <v>8.0000022928075204E-3</v>
      </c>
      <c r="AA1340">
        <v>3.8539743806869698E-3</v>
      </c>
      <c r="AB1340">
        <v>112.51057790514901</v>
      </c>
      <c r="AC1340">
        <v>0</v>
      </c>
      <c r="AD1340">
        <v>68.120973202554595</v>
      </c>
      <c r="AE1340">
        <v>3.3191757475516901E-4</v>
      </c>
      <c r="AF1340">
        <v>0</v>
      </c>
      <c r="AG1340">
        <v>3.9804358263855401E-2</v>
      </c>
      <c r="AH1340">
        <v>4.3599530859368701E-4</v>
      </c>
      <c r="AI1340">
        <v>0</v>
      </c>
      <c r="AJ1340">
        <v>1.9528881144351001E-2</v>
      </c>
      <c r="AK1340">
        <v>1.0702251202360099E-3</v>
      </c>
      <c r="AL1340">
        <v>0</v>
      </c>
      <c r="AM1340">
        <v>0.16512548562037299</v>
      </c>
      <c r="AN1340">
        <v>2.8830903416907701E-2</v>
      </c>
      <c r="AO1340">
        <v>3.5289099009161301E-2</v>
      </c>
      <c r="AP1340">
        <v>0.44257998354872602</v>
      </c>
      <c r="AQ1340">
        <v>1.5616699831836299E-3</v>
      </c>
      <c r="AR1340">
        <v>0</v>
      </c>
      <c r="AS1340">
        <v>0.18079162204547999</v>
      </c>
      <c r="AT1340">
        <v>2.8830903416895901E-2</v>
      </c>
      <c r="AU1340">
        <v>3.5289099009146799E-2</v>
      </c>
      <c r="AV1340">
        <v>0.44257998354872602</v>
      </c>
      <c r="AW1340">
        <v>1.7446534209471998E-2</v>
      </c>
      <c r="AX1340">
        <v>0.18274068294521201</v>
      </c>
      <c r="AY1340">
        <v>0</v>
      </c>
      <c r="AZ1340">
        <v>1.26229361319252</v>
      </c>
      <c r="BA1340">
        <v>1.11228160719332E-3</v>
      </c>
      <c r="BB1340">
        <v>0</v>
      </c>
      <c r="BC1340">
        <v>6.7344517260579603E-4</v>
      </c>
    </row>
    <row r="1341" spans="1:55" x14ac:dyDescent="0.25">
      <c r="A1341" t="s">
        <v>119</v>
      </c>
      <c r="B1341">
        <v>2035</v>
      </c>
      <c r="C1341" t="s">
        <v>129</v>
      </c>
      <c r="D1341" t="str">
        <f t="shared" si="64"/>
        <v>Truck</v>
      </c>
      <c r="E1341" t="str">
        <f t="shared" si="65"/>
        <v>2035LHDT1</v>
      </c>
      <c r="F1341" t="str">
        <f t="shared" si="66"/>
        <v>2035Truck</v>
      </c>
      <c r="G1341" t="s">
        <v>115</v>
      </c>
      <c r="H1341" t="s">
        <v>115</v>
      </c>
      <c r="I1341" t="s">
        <v>116</v>
      </c>
      <c r="J1341">
        <v>20908.904038314002</v>
      </c>
      <c r="K1341">
        <v>746056.05138271104</v>
      </c>
      <c r="L1341">
        <v>746056.05138271104</v>
      </c>
      <c r="M1341">
        <v>0</v>
      </c>
      <c r="N1341">
        <v>311511.51590386103</v>
      </c>
      <c r="O1341">
        <v>4.6800830424151202E-2</v>
      </c>
      <c r="P1341">
        <v>2.83427315496638E-2</v>
      </c>
      <c r="Q1341">
        <v>0.45793142390735703</v>
      </c>
      <c r="R1341">
        <v>1.03734216748046E-3</v>
      </c>
      <c r="S1341">
        <v>0</v>
      </c>
      <c r="T1341">
        <v>1.3086331082606901E-4</v>
      </c>
      <c r="U1341">
        <v>2.0000005732018801E-3</v>
      </c>
      <c r="V1341">
        <v>2.7300007824205601E-2</v>
      </c>
      <c r="W1341">
        <v>1.1282042551429899E-3</v>
      </c>
      <c r="X1341">
        <v>0</v>
      </c>
      <c r="Y1341">
        <v>1.4232579060645501E-4</v>
      </c>
      <c r="Z1341">
        <v>8.0000022928075204E-3</v>
      </c>
      <c r="AA1341">
        <v>7.80000223548733E-2</v>
      </c>
      <c r="AB1341">
        <v>514.67658841630896</v>
      </c>
      <c r="AC1341">
        <v>111.10038505751599</v>
      </c>
      <c r="AD1341">
        <v>24.531528241442</v>
      </c>
      <c r="AE1341">
        <v>9.7612951350473098E-4</v>
      </c>
      <c r="AF1341">
        <v>9.4411481978993003E-2</v>
      </c>
      <c r="AG1341">
        <v>2.3130403119548601E-2</v>
      </c>
      <c r="AH1341">
        <v>3.27776623512102E-3</v>
      </c>
      <c r="AI1341">
        <v>2.6680060526501799E-3</v>
      </c>
      <c r="AJ1341">
        <v>4.1583392569186098E-2</v>
      </c>
      <c r="AK1341">
        <v>3.8418771853795299E-3</v>
      </c>
      <c r="AL1341">
        <v>0.325326719737495</v>
      </c>
      <c r="AM1341">
        <v>0.105597775693354</v>
      </c>
      <c r="AN1341">
        <v>2.7795387007077E-2</v>
      </c>
      <c r="AO1341">
        <v>0.17938946193740299</v>
      </c>
      <c r="AP1341">
        <v>2.0952480952255002</v>
      </c>
      <c r="AQ1341">
        <v>5.6060581704175799E-3</v>
      </c>
      <c r="AR1341">
        <v>0.47471598576344498</v>
      </c>
      <c r="AS1341">
        <v>0.11561627255944799</v>
      </c>
      <c r="AT1341">
        <v>2.7795387007065499E-2</v>
      </c>
      <c r="AU1341">
        <v>0.17938946193732899</v>
      </c>
      <c r="AV1341">
        <v>2.0952480952255002</v>
      </c>
      <c r="AW1341">
        <v>4.4999999999999998E-2</v>
      </c>
      <c r="AX1341">
        <v>0.64696364401316298</v>
      </c>
      <c r="AY1341">
        <v>3.77574573091414</v>
      </c>
      <c r="AZ1341">
        <v>3.1407418759146601</v>
      </c>
      <c r="BA1341">
        <v>5.0881020576668103E-3</v>
      </c>
      <c r="BB1341">
        <v>1.09834041520745E-3</v>
      </c>
      <c r="BC1341">
        <v>2.4251913168824699E-4</v>
      </c>
    </row>
    <row r="1342" spans="1:55" x14ac:dyDescent="0.25">
      <c r="A1342" t="s">
        <v>113</v>
      </c>
      <c r="B1342">
        <v>2035</v>
      </c>
      <c r="C1342" t="s">
        <v>129</v>
      </c>
      <c r="D1342" t="str">
        <f t="shared" si="64"/>
        <v>Truck</v>
      </c>
      <c r="E1342" t="str">
        <f t="shared" si="65"/>
        <v>2035LHDT1</v>
      </c>
      <c r="F1342" t="str">
        <f t="shared" si="66"/>
        <v>2035Truck</v>
      </c>
      <c r="G1342" t="s">
        <v>115</v>
      </c>
      <c r="H1342" t="s">
        <v>115</v>
      </c>
      <c r="I1342" t="s">
        <v>116</v>
      </c>
      <c r="J1342">
        <v>24664.934991906699</v>
      </c>
      <c r="K1342">
        <v>900617.168161151</v>
      </c>
      <c r="L1342">
        <v>900617.168161151</v>
      </c>
      <c r="M1342">
        <v>0</v>
      </c>
      <c r="N1342">
        <v>367470.78062627302</v>
      </c>
      <c r="O1342">
        <v>5.71471944404102E-2</v>
      </c>
      <c r="P1342">
        <v>2.8709737379724199E-2</v>
      </c>
      <c r="Q1342">
        <v>0.47032852146406201</v>
      </c>
      <c r="R1342">
        <v>1.06671587912919E-3</v>
      </c>
      <c r="S1342">
        <v>0</v>
      </c>
      <c r="T1342">
        <v>1.42885886276441E-4</v>
      </c>
      <c r="U1342">
        <v>2.0000005732018801E-3</v>
      </c>
      <c r="V1342">
        <v>2.7300007824205601E-2</v>
      </c>
      <c r="W1342">
        <v>1.1601508466441599E-3</v>
      </c>
      <c r="X1342">
        <v>0</v>
      </c>
      <c r="Y1342">
        <v>1.5540143835904901E-4</v>
      </c>
      <c r="Z1342">
        <v>8.0000022928075204E-3</v>
      </c>
      <c r="AA1342">
        <v>7.80000223548733E-2</v>
      </c>
      <c r="AB1342">
        <v>523.46708900481804</v>
      </c>
      <c r="AC1342">
        <v>111.47718111594</v>
      </c>
      <c r="AD1342">
        <v>24.694799540674602</v>
      </c>
      <c r="AE1342">
        <v>1.1881293717763699E-3</v>
      </c>
      <c r="AF1342">
        <v>9.5244883001717295E-2</v>
      </c>
      <c r="AG1342">
        <v>2.4193110239304899E-2</v>
      </c>
      <c r="AH1342">
        <v>3.81019184158729E-3</v>
      </c>
      <c r="AI1342">
        <v>2.67863976642497E-3</v>
      </c>
      <c r="AJ1342">
        <v>4.2383731829780197E-2</v>
      </c>
      <c r="AK1342">
        <v>4.8000409819675396E-3</v>
      </c>
      <c r="AL1342">
        <v>0.329450818809221</v>
      </c>
      <c r="AM1342">
        <v>0.11140259791220999</v>
      </c>
      <c r="AN1342">
        <v>3.0014634361688601E-2</v>
      </c>
      <c r="AO1342">
        <v>0.194643356877264</v>
      </c>
      <c r="AP1342">
        <v>2.2016017421580898</v>
      </c>
      <c r="AQ1342">
        <v>7.0042085331887098E-3</v>
      </c>
      <c r="AR1342">
        <v>0.48073386144792801</v>
      </c>
      <c r="AS1342">
        <v>0.121971822223328</v>
      </c>
      <c r="AT1342">
        <v>3.0014634361676298E-2</v>
      </c>
      <c r="AU1342">
        <v>0.19464335687718401</v>
      </c>
      <c r="AV1342">
        <v>2.2016017421580898</v>
      </c>
      <c r="AW1342">
        <v>4.4999999999999901E-2</v>
      </c>
      <c r="AX1342">
        <v>0.68087676191131496</v>
      </c>
      <c r="AY1342">
        <v>3.77316190814765</v>
      </c>
      <c r="AZ1342">
        <v>3.2005602578191401</v>
      </c>
      <c r="BA1342">
        <v>5.1750051054039103E-3</v>
      </c>
      <c r="BB1342">
        <v>1.1020654278529401E-3</v>
      </c>
      <c r="BC1342">
        <v>2.44133234704161E-4</v>
      </c>
    </row>
    <row r="1343" spans="1:55" x14ac:dyDescent="0.25">
      <c r="A1343" t="s">
        <v>119</v>
      </c>
      <c r="B1343">
        <v>2035</v>
      </c>
      <c r="C1343" t="s">
        <v>129</v>
      </c>
      <c r="D1343" t="str">
        <f t="shared" si="64"/>
        <v>Truck</v>
      </c>
      <c r="E1343" t="str">
        <f t="shared" si="65"/>
        <v>2035LHDT1</v>
      </c>
      <c r="F1343" t="str">
        <f t="shared" si="66"/>
        <v>2035Truck</v>
      </c>
      <c r="G1343" t="s">
        <v>115</v>
      </c>
      <c r="H1343" t="s">
        <v>115</v>
      </c>
      <c r="I1343" t="s">
        <v>121</v>
      </c>
      <c r="J1343">
        <v>16146.4999035739</v>
      </c>
      <c r="K1343">
        <v>544478.45423065801</v>
      </c>
      <c r="L1343">
        <v>544478.45423065801</v>
      </c>
      <c r="M1343">
        <v>0</v>
      </c>
      <c r="N1343">
        <v>203102.65649008099</v>
      </c>
      <c r="O1343">
        <v>0.68423743972945095</v>
      </c>
      <c r="P1343">
        <v>1.47153896965875</v>
      </c>
      <c r="Q1343">
        <v>0</v>
      </c>
      <c r="R1343">
        <v>1.5755908982408601E-2</v>
      </c>
      <c r="S1343">
        <v>2.60618090651587E-2</v>
      </c>
      <c r="T1343">
        <v>0</v>
      </c>
      <c r="U1343">
        <v>3.0000008598028201E-3</v>
      </c>
      <c r="V1343">
        <v>2.7300007824205701E-2</v>
      </c>
      <c r="W1343">
        <v>1.6468321270782502E-2</v>
      </c>
      <c r="X1343">
        <v>2.7240208423520301E-2</v>
      </c>
      <c r="Y1343">
        <v>0</v>
      </c>
      <c r="Z1343">
        <v>1.2000003439211201E-2</v>
      </c>
      <c r="AA1343">
        <v>7.80000223548733E-2</v>
      </c>
      <c r="AB1343">
        <v>472.21758417941402</v>
      </c>
      <c r="AC1343">
        <v>123.449552069253</v>
      </c>
      <c r="AD1343">
        <v>0</v>
      </c>
      <c r="AE1343">
        <v>2.7180314495208E-3</v>
      </c>
      <c r="AF1343">
        <v>5.0981284981674903E-3</v>
      </c>
      <c r="AG1343">
        <v>0</v>
      </c>
      <c r="AH1343">
        <v>7.4398072692952705E-2</v>
      </c>
      <c r="AI1343">
        <v>1.9449527202001202E-2</v>
      </c>
      <c r="AJ1343">
        <v>0</v>
      </c>
      <c r="AK1343">
        <v>5.8517616831898399E-2</v>
      </c>
      <c r="AL1343">
        <v>0.10975970497624001</v>
      </c>
      <c r="AM1343">
        <v>0</v>
      </c>
      <c r="AN1343">
        <v>0</v>
      </c>
      <c r="AO1343">
        <v>0</v>
      </c>
      <c r="AP1343">
        <v>0</v>
      </c>
      <c r="AQ1343">
        <v>6.6618416247607407E-2</v>
      </c>
      <c r="AR1343">
        <v>0.12495412679444499</v>
      </c>
      <c r="AS1343">
        <v>0</v>
      </c>
      <c r="AT1343">
        <v>0</v>
      </c>
      <c r="AU1343">
        <v>0</v>
      </c>
      <c r="AV1343">
        <v>0</v>
      </c>
      <c r="AW1343">
        <v>0.20119138327119401</v>
      </c>
      <c r="AX1343">
        <v>0.15263079665221099</v>
      </c>
      <c r="AY1343">
        <v>0.90974507584910602</v>
      </c>
      <c r="AZ1343">
        <v>0</v>
      </c>
      <c r="BA1343">
        <v>4.47450159227312E-3</v>
      </c>
      <c r="BB1343">
        <v>1.1697472432314301E-3</v>
      </c>
      <c r="BC1343">
        <v>0</v>
      </c>
    </row>
    <row r="1344" spans="1:55" x14ac:dyDescent="0.25">
      <c r="A1344" t="s">
        <v>113</v>
      </c>
      <c r="B1344">
        <v>2035</v>
      </c>
      <c r="C1344" t="s">
        <v>129</v>
      </c>
      <c r="D1344" t="str">
        <f t="shared" si="64"/>
        <v>Truck</v>
      </c>
      <c r="E1344" t="str">
        <f t="shared" si="65"/>
        <v>2035LHDT1</v>
      </c>
      <c r="F1344" t="str">
        <f t="shared" si="66"/>
        <v>2035Truck</v>
      </c>
      <c r="G1344" t="s">
        <v>115</v>
      </c>
      <c r="H1344" t="s">
        <v>115</v>
      </c>
      <c r="I1344" t="s">
        <v>121</v>
      </c>
      <c r="J1344">
        <v>18371.992403604101</v>
      </c>
      <c r="K1344">
        <v>642671.18344165501</v>
      </c>
      <c r="L1344">
        <v>642671.18344165501</v>
      </c>
      <c r="M1344">
        <v>0</v>
      </c>
      <c r="N1344">
        <v>231096.55247089599</v>
      </c>
      <c r="O1344">
        <v>0.73026413091248599</v>
      </c>
      <c r="P1344">
        <v>1.47050588741879</v>
      </c>
      <c r="Q1344">
        <v>0</v>
      </c>
      <c r="R1344">
        <v>1.6070412816852502E-2</v>
      </c>
      <c r="S1344">
        <v>2.60510925080598E-2</v>
      </c>
      <c r="T1344">
        <v>0</v>
      </c>
      <c r="U1344">
        <v>3.0000008598028201E-3</v>
      </c>
      <c r="V1344">
        <v>2.7300007824205601E-2</v>
      </c>
      <c r="W1344">
        <v>1.6797045573029901E-2</v>
      </c>
      <c r="X1344">
        <v>2.72290073112634E-2</v>
      </c>
      <c r="Y1344">
        <v>0</v>
      </c>
      <c r="Z1344">
        <v>1.2000003439211201E-2</v>
      </c>
      <c r="AA1344">
        <v>7.80000223548733E-2</v>
      </c>
      <c r="AB1344">
        <v>475.51668641711302</v>
      </c>
      <c r="AC1344">
        <v>123.503294246577</v>
      </c>
      <c r="AD1344">
        <v>0</v>
      </c>
      <c r="AE1344">
        <v>2.73115263203003E-3</v>
      </c>
      <c r="AF1344">
        <v>5.0981284981674903E-3</v>
      </c>
      <c r="AG1344">
        <v>0</v>
      </c>
      <c r="AH1344">
        <v>7.4917847594025894E-2</v>
      </c>
      <c r="AI1344">
        <v>1.9457994303924499E-2</v>
      </c>
      <c r="AJ1344">
        <v>0</v>
      </c>
      <c r="AK1344">
        <v>5.8800108166055597E-2</v>
      </c>
      <c r="AL1344">
        <v>0.10975970497624001</v>
      </c>
      <c r="AM1344">
        <v>0</v>
      </c>
      <c r="AN1344">
        <v>0</v>
      </c>
      <c r="AO1344">
        <v>0</v>
      </c>
      <c r="AP1344">
        <v>0</v>
      </c>
      <c r="AQ1344">
        <v>6.6940013850245506E-2</v>
      </c>
      <c r="AR1344">
        <v>0.12495412679444499</v>
      </c>
      <c r="AS1344">
        <v>0</v>
      </c>
      <c r="AT1344">
        <v>0</v>
      </c>
      <c r="AU1344">
        <v>0</v>
      </c>
      <c r="AV1344">
        <v>0</v>
      </c>
      <c r="AW1344">
        <v>0.20007831506836801</v>
      </c>
      <c r="AX1344">
        <v>0.160916306136305</v>
      </c>
      <c r="AY1344">
        <v>0.90974507584910602</v>
      </c>
      <c r="AZ1344">
        <v>0</v>
      </c>
      <c r="BA1344">
        <v>4.5057622625874396E-3</v>
      </c>
      <c r="BB1344">
        <v>1.1702564776734899E-3</v>
      </c>
      <c r="BC1344">
        <v>0</v>
      </c>
    </row>
    <row r="1345" spans="1:55" x14ac:dyDescent="0.25">
      <c r="A1345" t="s">
        <v>119</v>
      </c>
      <c r="B1345">
        <v>2035</v>
      </c>
      <c r="C1345" t="s">
        <v>129</v>
      </c>
      <c r="D1345" t="str">
        <f t="shared" si="64"/>
        <v>Truck</v>
      </c>
      <c r="E1345" t="str">
        <f t="shared" si="65"/>
        <v>2035LHDT1</v>
      </c>
      <c r="F1345" t="str">
        <f t="shared" si="66"/>
        <v>2035Truck</v>
      </c>
      <c r="G1345" t="s">
        <v>115</v>
      </c>
      <c r="H1345" t="s">
        <v>115</v>
      </c>
      <c r="I1345" t="s">
        <v>125</v>
      </c>
      <c r="J1345">
        <v>7037.8765064303698</v>
      </c>
      <c r="K1345">
        <v>370789.22236638801</v>
      </c>
      <c r="L1345">
        <v>0</v>
      </c>
      <c r="M1345">
        <v>370789.22236638801</v>
      </c>
      <c r="N1345">
        <v>98596.073454733094</v>
      </c>
      <c r="O1345">
        <v>0</v>
      </c>
      <c r="P1345">
        <v>0</v>
      </c>
      <c r="Q1345">
        <v>0</v>
      </c>
      <c r="R1345">
        <v>0</v>
      </c>
      <c r="S1345">
        <v>0</v>
      </c>
      <c r="T1345">
        <v>0</v>
      </c>
      <c r="U1345">
        <v>2.0000005732018801E-3</v>
      </c>
      <c r="V1345">
        <v>1.36500039121028E-2</v>
      </c>
      <c r="W1345">
        <v>0</v>
      </c>
      <c r="X1345">
        <v>0</v>
      </c>
      <c r="Y1345">
        <v>0</v>
      </c>
      <c r="Z1345">
        <v>8.0000022928075204E-3</v>
      </c>
      <c r="AA1345">
        <v>3.9000011177436601E-2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</row>
    <row r="1346" spans="1:55" x14ac:dyDescent="0.25">
      <c r="A1346" t="s">
        <v>113</v>
      </c>
      <c r="B1346">
        <v>2035</v>
      </c>
      <c r="C1346" t="s">
        <v>129</v>
      </c>
      <c r="D1346" t="str">
        <f t="shared" si="64"/>
        <v>Truck</v>
      </c>
      <c r="E1346" t="str">
        <f t="shared" si="65"/>
        <v>2035LHDT1</v>
      </c>
      <c r="F1346" t="str">
        <f t="shared" si="66"/>
        <v>2035Truck</v>
      </c>
      <c r="G1346" t="s">
        <v>115</v>
      </c>
      <c r="H1346" t="s">
        <v>115</v>
      </c>
      <c r="I1346" t="s">
        <v>125</v>
      </c>
      <c r="J1346">
        <v>7988.6042318903101</v>
      </c>
      <c r="K1346">
        <v>437393.88984821498</v>
      </c>
      <c r="L1346">
        <v>0</v>
      </c>
      <c r="M1346">
        <v>437393.88984821498</v>
      </c>
      <c r="N1346">
        <v>111896.450231172</v>
      </c>
      <c r="O1346">
        <v>0</v>
      </c>
      <c r="P1346">
        <v>0</v>
      </c>
      <c r="Q1346">
        <v>0</v>
      </c>
      <c r="R1346">
        <v>0</v>
      </c>
      <c r="S1346">
        <v>0</v>
      </c>
      <c r="T1346">
        <v>0</v>
      </c>
      <c r="U1346">
        <v>2.0000005732018801E-3</v>
      </c>
      <c r="V1346">
        <v>1.36500039121028E-2</v>
      </c>
      <c r="W1346">
        <v>0</v>
      </c>
      <c r="X1346">
        <v>0</v>
      </c>
      <c r="Y1346">
        <v>0</v>
      </c>
      <c r="Z1346">
        <v>8.0000022928075204E-3</v>
      </c>
      <c r="AA1346">
        <v>3.9000011177436601E-2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C1346">
        <v>0</v>
      </c>
    </row>
    <row r="1347" spans="1:55" x14ac:dyDescent="0.25">
      <c r="A1347" t="s">
        <v>113</v>
      </c>
      <c r="B1347">
        <v>2035</v>
      </c>
      <c r="C1347" t="s">
        <v>130</v>
      </c>
      <c r="D1347" t="str">
        <f t="shared" si="64"/>
        <v>Truck</v>
      </c>
      <c r="E1347" t="str">
        <f t="shared" si="65"/>
        <v>2035LHDT2</v>
      </c>
      <c r="F1347" t="str">
        <f t="shared" si="66"/>
        <v>2035Truck</v>
      </c>
      <c r="G1347" t="s">
        <v>115</v>
      </c>
      <c r="H1347" t="s">
        <v>115</v>
      </c>
      <c r="I1347" t="s">
        <v>116</v>
      </c>
      <c r="J1347">
        <v>3400.7891790978802</v>
      </c>
      <c r="K1347">
        <v>116363.98299231799</v>
      </c>
      <c r="L1347">
        <v>116363.98299231799</v>
      </c>
      <c r="M1347">
        <v>0</v>
      </c>
      <c r="N1347">
        <v>50666.691592681498</v>
      </c>
      <c r="O1347">
        <v>5.5599238095762102E-2</v>
      </c>
      <c r="P1347">
        <v>2.85314616299664E-2</v>
      </c>
      <c r="Q1347">
        <v>0.49352918928697398</v>
      </c>
      <c r="R1347">
        <v>9.8236927271239203E-4</v>
      </c>
      <c r="S1347">
        <v>0</v>
      </c>
      <c r="T1347">
        <v>1.15652420603491E-4</v>
      </c>
      <c r="U1347">
        <v>2.0000005732018801E-3</v>
      </c>
      <c r="V1347">
        <v>3.1850009128239903E-2</v>
      </c>
      <c r="W1347">
        <v>1.06841621630763E-3</v>
      </c>
      <c r="X1347">
        <v>0</v>
      </c>
      <c r="Y1347">
        <v>1.2578255963445299E-4</v>
      </c>
      <c r="Z1347">
        <v>8.0000022928075204E-3</v>
      </c>
      <c r="AA1347">
        <v>9.1000026080685595E-2</v>
      </c>
      <c r="AB1347">
        <v>601.25542495152104</v>
      </c>
      <c r="AC1347">
        <v>130.46734193884899</v>
      </c>
      <c r="AD1347">
        <v>24.1324509770944</v>
      </c>
      <c r="AE1347">
        <v>8.7092560023555303E-4</v>
      </c>
      <c r="AF1347">
        <v>9.3629074587126104E-2</v>
      </c>
      <c r="AG1347">
        <v>2.3538550287348099E-2</v>
      </c>
      <c r="AH1347">
        <v>4.2922296904276402E-3</v>
      </c>
      <c r="AI1347">
        <v>2.5371666087420099E-3</v>
      </c>
      <c r="AJ1347">
        <v>4.1971538579813499E-2</v>
      </c>
      <c r="AK1347">
        <v>3.2706458336185899E-3</v>
      </c>
      <c r="AL1347">
        <v>0.32761178539923402</v>
      </c>
      <c r="AM1347">
        <v>0.10841406688831</v>
      </c>
      <c r="AN1347">
        <v>3.2820906195802899E-2</v>
      </c>
      <c r="AO1347">
        <v>0.21960601150318401</v>
      </c>
      <c r="AP1347">
        <v>2.6083495903989999</v>
      </c>
      <c r="AQ1347">
        <v>4.7725187228462602E-3</v>
      </c>
      <c r="AR1347">
        <v>0.47805034821305398</v>
      </c>
      <c r="AS1347">
        <v>0.11869975692514401</v>
      </c>
      <c r="AT1347">
        <v>3.2820906195789402E-2</v>
      </c>
      <c r="AU1347">
        <v>0.219606011503094</v>
      </c>
      <c r="AV1347">
        <v>2.6083495903989999</v>
      </c>
      <c r="AW1347">
        <v>4.4999999999999998E-2</v>
      </c>
      <c r="AX1347">
        <v>0.63931811974248598</v>
      </c>
      <c r="AY1347">
        <v>3.7790769437292102</v>
      </c>
      <c r="AZ1347">
        <v>3.0904113958911199</v>
      </c>
      <c r="BA1347">
        <v>5.94402200086982E-3</v>
      </c>
      <c r="BB1347">
        <v>1.2898025010619301E-3</v>
      </c>
      <c r="BC1347">
        <v>2.38573846638187E-4</v>
      </c>
    </row>
    <row r="1348" spans="1:55" x14ac:dyDescent="0.25">
      <c r="A1348" t="s">
        <v>119</v>
      </c>
      <c r="B1348">
        <v>2035</v>
      </c>
      <c r="C1348" t="s">
        <v>130</v>
      </c>
      <c r="D1348" t="str">
        <f t="shared" si="64"/>
        <v>Truck</v>
      </c>
      <c r="E1348" t="str">
        <f t="shared" si="65"/>
        <v>2035LHDT2</v>
      </c>
      <c r="F1348" t="str">
        <f t="shared" si="66"/>
        <v>2035Truck</v>
      </c>
      <c r="G1348" t="s">
        <v>115</v>
      </c>
      <c r="H1348" t="s">
        <v>115</v>
      </c>
      <c r="I1348" t="s">
        <v>116</v>
      </c>
      <c r="J1348">
        <v>2870.9280838764798</v>
      </c>
      <c r="K1348">
        <v>95417.232981979207</v>
      </c>
      <c r="L1348">
        <v>95417.232981979207</v>
      </c>
      <c r="M1348">
        <v>0</v>
      </c>
      <c r="N1348">
        <v>42772.550766914603</v>
      </c>
      <c r="O1348">
        <v>5.1624048015562897E-2</v>
      </c>
      <c r="P1348">
        <v>2.82646813694164E-2</v>
      </c>
      <c r="Q1348">
        <v>0.48464533918329</v>
      </c>
      <c r="R1348">
        <v>9.6748984601350999E-4</v>
      </c>
      <c r="S1348">
        <v>0</v>
      </c>
      <c r="T1348">
        <v>1.1215546029741399E-4</v>
      </c>
      <c r="U1348">
        <v>2.0000005732018801E-3</v>
      </c>
      <c r="V1348">
        <v>3.1850009128239903E-2</v>
      </c>
      <c r="W1348">
        <v>1.05223348216067E-3</v>
      </c>
      <c r="X1348">
        <v>0</v>
      </c>
      <c r="Y1348">
        <v>1.21979296235874E-4</v>
      </c>
      <c r="Z1348">
        <v>8.0000022928075204E-3</v>
      </c>
      <c r="AA1348">
        <v>9.1000026080685498E-2</v>
      </c>
      <c r="AB1348">
        <v>594.10253795389599</v>
      </c>
      <c r="AC1348">
        <v>130.19729884191801</v>
      </c>
      <c r="AD1348">
        <v>24.0124576225484</v>
      </c>
      <c r="AE1348">
        <v>7.91757366341707E-4</v>
      </c>
      <c r="AF1348">
        <v>9.2724136139950605E-2</v>
      </c>
      <c r="AG1348">
        <v>2.28249875975035E-2</v>
      </c>
      <c r="AH1348">
        <v>4.0454588924213599E-3</v>
      </c>
      <c r="AI1348">
        <v>2.5144432432776002E-3</v>
      </c>
      <c r="AJ1348">
        <v>4.1129622658617498E-2</v>
      </c>
      <c r="AK1348">
        <v>2.9360616107112002E-3</v>
      </c>
      <c r="AL1348">
        <v>0.32457180958293902</v>
      </c>
      <c r="AM1348">
        <v>0.10501654939416</v>
      </c>
      <c r="AN1348">
        <v>3.23058796520935E-2</v>
      </c>
      <c r="AO1348">
        <v>0.21421839286338201</v>
      </c>
      <c r="AP1348">
        <v>2.6131230459729302</v>
      </c>
      <c r="AQ1348">
        <v>4.2842942101885299E-3</v>
      </c>
      <c r="AR1348">
        <v>0.47361442263800602</v>
      </c>
      <c r="AS1348">
        <v>0.114979902922066</v>
      </c>
      <c r="AT1348">
        <v>3.2305879652080302E-2</v>
      </c>
      <c r="AU1348">
        <v>0.214218392863294</v>
      </c>
      <c r="AV1348">
        <v>2.6131230459729302</v>
      </c>
      <c r="AW1348">
        <v>4.4999999999999901E-2</v>
      </c>
      <c r="AX1348">
        <v>0.61833915247214699</v>
      </c>
      <c r="AY1348">
        <v>3.7797601880117799</v>
      </c>
      <c r="AZ1348">
        <v>3.0383346333681298</v>
      </c>
      <c r="BA1348">
        <v>5.8733084306978002E-3</v>
      </c>
      <c r="BB1348">
        <v>1.2871328501237E-3</v>
      </c>
      <c r="BC1348">
        <v>2.3738759016584399E-4</v>
      </c>
    </row>
    <row r="1349" spans="1:55" x14ac:dyDescent="0.25">
      <c r="A1349" t="s">
        <v>113</v>
      </c>
      <c r="B1349">
        <v>2035</v>
      </c>
      <c r="C1349" t="s">
        <v>130</v>
      </c>
      <c r="D1349" t="str">
        <f t="shared" si="64"/>
        <v>Truck</v>
      </c>
      <c r="E1349" t="str">
        <f t="shared" si="65"/>
        <v>2035LHDT2</v>
      </c>
      <c r="F1349" t="str">
        <f t="shared" si="66"/>
        <v>2035Truck</v>
      </c>
      <c r="G1349" t="s">
        <v>115</v>
      </c>
      <c r="H1349" t="s">
        <v>115</v>
      </c>
      <c r="I1349" t="s">
        <v>121</v>
      </c>
      <c r="J1349">
        <v>8706.1293403533</v>
      </c>
      <c r="K1349">
        <v>298558.04517627001</v>
      </c>
      <c r="L1349">
        <v>298558.04517627001</v>
      </c>
      <c r="M1349">
        <v>0</v>
      </c>
      <c r="N1349">
        <v>109512.154790934</v>
      </c>
      <c r="O1349">
        <v>0.74164900057646599</v>
      </c>
      <c r="P1349">
        <v>1.4776280194656199</v>
      </c>
      <c r="Q1349">
        <v>0</v>
      </c>
      <c r="R1349">
        <v>1.7117228890611999E-2</v>
      </c>
      <c r="S1349">
        <v>2.6193370305966902E-2</v>
      </c>
      <c r="T1349">
        <v>0</v>
      </c>
      <c r="U1349">
        <v>3.0000008598028201E-3</v>
      </c>
      <c r="V1349">
        <v>3.1850009128239903E-2</v>
      </c>
      <c r="W1349">
        <v>1.7891194024467299E-2</v>
      </c>
      <c r="X1349">
        <v>2.7377718279843401E-2</v>
      </c>
      <c r="Y1349">
        <v>0</v>
      </c>
      <c r="Z1349">
        <v>1.2000003439211201E-2</v>
      </c>
      <c r="AA1349">
        <v>9.1000026080685498E-2</v>
      </c>
      <c r="AB1349">
        <v>559.00961635915905</v>
      </c>
      <c r="AC1349">
        <v>199.229517857747</v>
      </c>
      <c r="AD1349">
        <v>0</v>
      </c>
      <c r="AE1349">
        <v>2.8706741945972399E-3</v>
      </c>
      <c r="AF1349">
        <v>5.0981284981674799E-3</v>
      </c>
      <c r="AG1349">
        <v>0</v>
      </c>
      <c r="AH1349">
        <v>8.80721927079849E-2</v>
      </c>
      <c r="AI1349">
        <v>3.1388691672547001E-2</v>
      </c>
      <c r="AJ1349">
        <v>0</v>
      </c>
      <c r="AK1349">
        <v>6.18039252629973E-2</v>
      </c>
      <c r="AL1349">
        <v>0.10975970497624001</v>
      </c>
      <c r="AM1349">
        <v>0</v>
      </c>
      <c r="AN1349">
        <v>0</v>
      </c>
      <c r="AO1349">
        <v>0</v>
      </c>
      <c r="AP1349">
        <v>0</v>
      </c>
      <c r="AQ1349">
        <v>7.0359659907783798E-2</v>
      </c>
      <c r="AR1349">
        <v>0.12495412679444499</v>
      </c>
      <c r="AS1349">
        <v>0</v>
      </c>
      <c r="AT1349">
        <v>0</v>
      </c>
      <c r="AU1349">
        <v>0</v>
      </c>
      <c r="AV1349">
        <v>0</v>
      </c>
      <c r="AW1349">
        <v>0.20126581950136799</v>
      </c>
      <c r="AX1349">
        <v>0.16202655174663799</v>
      </c>
      <c r="AY1349">
        <v>0.90974507584910502</v>
      </c>
      <c r="AZ1349">
        <v>0</v>
      </c>
      <c r="BA1349">
        <v>5.2969002051069403E-3</v>
      </c>
      <c r="BB1349">
        <v>1.8878009306481001E-3</v>
      </c>
      <c r="BC1349">
        <v>0</v>
      </c>
    </row>
    <row r="1350" spans="1:55" x14ac:dyDescent="0.25">
      <c r="A1350" t="s">
        <v>119</v>
      </c>
      <c r="B1350">
        <v>2035</v>
      </c>
      <c r="C1350" t="s">
        <v>130</v>
      </c>
      <c r="D1350" t="str">
        <f t="shared" si="64"/>
        <v>Truck</v>
      </c>
      <c r="E1350" t="str">
        <f t="shared" si="65"/>
        <v>2035LHDT2</v>
      </c>
      <c r="F1350" t="str">
        <f t="shared" si="66"/>
        <v>2035Truck</v>
      </c>
      <c r="G1350" t="s">
        <v>115</v>
      </c>
      <c r="H1350" t="s">
        <v>115</v>
      </c>
      <c r="I1350" t="s">
        <v>121</v>
      </c>
      <c r="J1350">
        <v>7799.1769111998901</v>
      </c>
      <c r="K1350">
        <v>255868.712128977</v>
      </c>
      <c r="L1350">
        <v>255868.712128977</v>
      </c>
      <c r="M1350">
        <v>0</v>
      </c>
      <c r="N1350">
        <v>98103.834178340403</v>
      </c>
      <c r="O1350">
        <v>0.72932787203335203</v>
      </c>
      <c r="P1350">
        <v>1.50265629109934</v>
      </c>
      <c r="Q1350">
        <v>0</v>
      </c>
      <c r="R1350">
        <v>1.7250181060900399E-2</v>
      </c>
      <c r="S1350">
        <v>2.6177321385287701E-2</v>
      </c>
      <c r="T1350">
        <v>0</v>
      </c>
      <c r="U1350">
        <v>3.0000008598028201E-3</v>
      </c>
      <c r="V1350">
        <v>3.1850009128239903E-2</v>
      </c>
      <c r="W1350">
        <v>1.8030157701929599E-2</v>
      </c>
      <c r="X1350">
        <v>2.7360943698187201E-2</v>
      </c>
      <c r="Y1350">
        <v>0</v>
      </c>
      <c r="Z1350">
        <v>1.2000003439211201E-2</v>
      </c>
      <c r="AA1350">
        <v>9.1000026080685595E-2</v>
      </c>
      <c r="AB1350">
        <v>555.83739508703798</v>
      </c>
      <c r="AC1350">
        <v>199.840969254589</v>
      </c>
      <c r="AD1350">
        <v>0</v>
      </c>
      <c r="AE1350">
        <v>2.9529915609728201E-3</v>
      </c>
      <c r="AF1350">
        <v>5.0981284981674903E-3</v>
      </c>
      <c r="AG1350">
        <v>0</v>
      </c>
      <c r="AH1350">
        <v>8.7572407954709497E-2</v>
      </c>
      <c r="AI1350">
        <v>3.14850260891264E-2</v>
      </c>
      <c r="AJ1350">
        <v>0</v>
      </c>
      <c r="AK1350">
        <v>6.3576169695646001E-2</v>
      </c>
      <c r="AL1350">
        <v>0.10975970497624001</v>
      </c>
      <c r="AM1350">
        <v>0</v>
      </c>
      <c r="AN1350">
        <v>0</v>
      </c>
      <c r="AO1350">
        <v>0</v>
      </c>
      <c r="AP1350">
        <v>0</v>
      </c>
      <c r="AQ1350">
        <v>7.2377242367538799E-2</v>
      </c>
      <c r="AR1350">
        <v>0.12495412679444499</v>
      </c>
      <c r="AS1350">
        <v>0</v>
      </c>
      <c r="AT1350">
        <v>0</v>
      </c>
      <c r="AU1350">
        <v>0</v>
      </c>
      <c r="AV1350">
        <v>0</v>
      </c>
      <c r="AW1350">
        <v>0.201414918383301</v>
      </c>
      <c r="AX1350">
        <v>0.160274875476107</v>
      </c>
      <c r="AY1350">
        <v>0.90974507584910402</v>
      </c>
      <c r="AZ1350">
        <v>0</v>
      </c>
      <c r="BA1350">
        <v>5.2668417964227103E-3</v>
      </c>
      <c r="BB1350">
        <v>1.8935947433743299E-3</v>
      </c>
      <c r="BC1350">
        <v>0</v>
      </c>
    </row>
    <row r="1351" spans="1:55" x14ac:dyDescent="0.25">
      <c r="A1351" t="s">
        <v>113</v>
      </c>
      <c r="B1351">
        <v>2035</v>
      </c>
      <c r="C1351" t="s">
        <v>130</v>
      </c>
      <c r="D1351" t="str">
        <f t="shared" si="64"/>
        <v>Truck</v>
      </c>
      <c r="E1351" t="str">
        <f t="shared" si="65"/>
        <v>2035LHDT2</v>
      </c>
      <c r="F1351" t="str">
        <f t="shared" si="66"/>
        <v>2035Truck</v>
      </c>
      <c r="G1351" t="s">
        <v>115</v>
      </c>
      <c r="H1351" t="s">
        <v>115</v>
      </c>
      <c r="I1351" t="s">
        <v>125</v>
      </c>
      <c r="J1351">
        <v>2020.8677785305399</v>
      </c>
      <c r="K1351">
        <v>106214.654139555</v>
      </c>
      <c r="L1351">
        <v>0</v>
      </c>
      <c r="M1351">
        <v>106214.654139555</v>
      </c>
      <c r="N1351">
        <v>26780.160895261899</v>
      </c>
      <c r="O1351">
        <v>0</v>
      </c>
      <c r="P1351">
        <v>0</v>
      </c>
      <c r="Q1351">
        <v>0</v>
      </c>
      <c r="R1351">
        <v>0</v>
      </c>
      <c r="S1351">
        <v>0</v>
      </c>
      <c r="T1351">
        <v>0</v>
      </c>
      <c r="U1351">
        <v>2.0000005732018801E-3</v>
      </c>
      <c r="V1351">
        <v>1.59250045641199E-2</v>
      </c>
      <c r="W1351">
        <v>0</v>
      </c>
      <c r="X1351">
        <v>0</v>
      </c>
      <c r="Y1351">
        <v>0</v>
      </c>
      <c r="Z1351">
        <v>8.0000022928075204E-3</v>
      </c>
      <c r="AA1351">
        <v>4.5500013040342797E-2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</row>
    <row r="1352" spans="1:55" x14ac:dyDescent="0.25">
      <c r="A1352" t="s">
        <v>119</v>
      </c>
      <c r="B1352">
        <v>2035</v>
      </c>
      <c r="C1352" t="s">
        <v>130</v>
      </c>
      <c r="D1352" t="str">
        <f t="shared" si="64"/>
        <v>Truck</v>
      </c>
      <c r="E1352" t="str">
        <f t="shared" si="65"/>
        <v>2035LHDT2</v>
      </c>
      <c r="F1352" t="str">
        <f t="shared" si="66"/>
        <v>2035Truck</v>
      </c>
      <c r="G1352" t="s">
        <v>115</v>
      </c>
      <c r="H1352" t="s">
        <v>115</v>
      </c>
      <c r="I1352" t="s">
        <v>125</v>
      </c>
      <c r="J1352">
        <v>1775.68042363066</v>
      </c>
      <c r="K1352">
        <v>89822.4146640541</v>
      </c>
      <c r="L1352">
        <v>0</v>
      </c>
      <c r="M1352">
        <v>89822.4146640541</v>
      </c>
      <c r="N1352">
        <v>23531.1877649161</v>
      </c>
      <c r="O1352">
        <v>0</v>
      </c>
      <c r="P1352">
        <v>0</v>
      </c>
      <c r="Q1352">
        <v>0</v>
      </c>
      <c r="R1352">
        <v>0</v>
      </c>
      <c r="S1352">
        <v>0</v>
      </c>
      <c r="T1352">
        <v>0</v>
      </c>
      <c r="U1352">
        <v>2.0000005732018801E-3</v>
      </c>
      <c r="V1352">
        <v>1.59250045641199E-2</v>
      </c>
      <c r="W1352">
        <v>0</v>
      </c>
      <c r="X1352">
        <v>0</v>
      </c>
      <c r="Y1352">
        <v>0</v>
      </c>
      <c r="Z1352">
        <v>8.0000022928075204E-3</v>
      </c>
      <c r="AA1352">
        <v>4.5500013040342797E-2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</row>
    <row r="1353" spans="1:55" x14ac:dyDescent="0.25">
      <c r="A1353" t="s">
        <v>119</v>
      </c>
      <c r="B1353">
        <v>2035</v>
      </c>
      <c r="C1353" t="s">
        <v>138</v>
      </c>
      <c r="D1353" t="str">
        <f t="shared" si="64"/>
        <v>Passenger</v>
      </c>
      <c r="E1353" t="str">
        <f t="shared" si="65"/>
        <v>2035MCY</v>
      </c>
      <c r="F1353" t="str">
        <f t="shared" si="66"/>
        <v>2035Passenger</v>
      </c>
      <c r="G1353" t="s">
        <v>115</v>
      </c>
      <c r="H1353" t="s">
        <v>115</v>
      </c>
      <c r="I1353" t="s">
        <v>116</v>
      </c>
      <c r="J1353">
        <v>32007.564431196599</v>
      </c>
      <c r="K1353">
        <v>179971.99579508099</v>
      </c>
      <c r="L1353">
        <v>179971.99579508099</v>
      </c>
      <c r="M1353">
        <v>0</v>
      </c>
      <c r="N1353">
        <v>64015.128862393198</v>
      </c>
      <c r="O1353">
        <v>0.47982061715076002</v>
      </c>
      <c r="P1353">
        <v>0</v>
      </c>
      <c r="Q1353">
        <v>8.7007774258189396E-2</v>
      </c>
      <c r="R1353">
        <v>1.8776804268035099E-3</v>
      </c>
      <c r="S1353">
        <v>0</v>
      </c>
      <c r="T1353">
        <v>3.1186763089227098E-3</v>
      </c>
      <c r="U1353">
        <v>1.00000028660094E-3</v>
      </c>
      <c r="V1353">
        <v>4.2000012037239501E-3</v>
      </c>
      <c r="W1353">
        <v>2.0131574683026699E-3</v>
      </c>
      <c r="X1353">
        <v>0</v>
      </c>
      <c r="Y1353">
        <v>3.3391125447803901E-3</v>
      </c>
      <c r="Z1353">
        <v>4.0000011464037602E-3</v>
      </c>
      <c r="AA1353">
        <v>1.2000003439211201E-2</v>
      </c>
      <c r="AB1353">
        <v>185.12628472559899</v>
      </c>
      <c r="AC1353">
        <v>0</v>
      </c>
      <c r="AD1353">
        <v>39.713158695376201</v>
      </c>
      <c r="AE1353">
        <v>0.137608769424933</v>
      </c>
      <c r="AF1353">
        <v>0</v>
      </c>
      <c r="AG1353">
        <v>0.139917608036042</v>
      </c>
      <c r="AH1353">
        <v>3.5595808488182397E-2</v>
      </c>
      <c r="AI1353">
        <v>0</v>
      </c>
      <c r="AJ1353">
        <v>5.5027802296329399E-3</v>
      </c>
      <c r="AK1353">
        <v>0.83924109952250303</v>
      </c>
      <c r="AL1353">
        <v>0</v>
      </c>
      <c r="AM1353">
        <v>0.99340973897997598</v>
      </c>
      <c r="AN1353">
        <v>3.6009465044535101</v>
      </c>
      <c r="AO1353">
        <v>3.9057022404027899</v>
      </c>
      <c r="AP1353">
        <v>4.7945938320649404</v>
      </c>
      <c r="AQ1353">
        <v>1.0369530770740301</v>
      </c>
      <c r="AR1353">
        <v>0</v>
      </c>
      <c r="AS1353">
        <v>1.0811337468651401</v>
      </c>
      <c r="AT1353">
        <v>3.6009465044520299</v>
      </c>
      <c r="AU1353">
        <v>3.9057022404011899</v>
      </c>
      <c r="AV1353">
        <v>4.7945938320649404</v>
      </c>
      <c r="AW1353">
        <v>9.0752944283907597E-3</v>
      </c>
      <c r="AX1353">
        <v>10.204388052598199</v>
      </c>
      <c r="AY1353">
        <v>0</v>
      </c>
      <c r="AZ1353">
        <v>7.32246954065912</v>
      </c>
      <c r="BA1353">
        <v>1.8301617976037E-3</v>
      </c>
      <c r="BB1353">
        <v>0</v>
      </c>
      <c r="BC1353">
        <v>3.9260500481702002E-4</v>
      </c>
    </row>
    <row r="1354" spans="1:55" x14ac:dyDescent="0.25">
      <c r="A1354" t="s">
        <v>113</v>
      </c>
      <c r="B1354">
        <v>2035</v>
      </c>
      <c r="C1354" t="s">
        <v>138</v>
      </c>
      <c r="D1354" t="str">
        <f t="shared" ref="D1354:D1417" si="67">_xlfn.XLOOKUP(C1354,$BE$72:$BE$84,$BF$72:$BF$84)</f>
        <v>Passenger</v>
      </c>
      <c r="E1354" t="str">
        <f t="shared" ref="E1354:E1417" si="68">CONCATENATE(B1354,C1354)</f>
        <v>2035MCY</v>
      </c>
      <c r="F1354" t="str">
        <f t="shared" ref="F1354:F1417" si="69">CONCATENATE(B1354,_xlfn.XLOOKUP(C1354,$BE$72:$BE$84,$BF$72:$BF$84))</f>
        <v>2035Passenger</v>
      </c>
      <c r="G1354" t="s">
        <v>115</v>
      </c>
      <c r="H1354" t="s">
        <v>115</v>
      </c>
      <c r="I1354" t="s">
        <v>116</v>
      </c>
      <c r="J1354">
        <v>38588.057732146299</v>
      </c>
      <c r="K1354">
        <v>219551.40845738599</v>
      </c>
      <c r="L1354">
        <v>219551.40845738599</v>
      </c>
      <c r="M1354">
        <v>0</v>
      </c>
      <c r="N1354">
        <v>77176.115464292699</v>
      </c>
      <c r="O1354">
        <v>0.498196155441057</v>
      </c>
      <c r="P1354">
        <v>0</v>
      </c>
      <c r="Q1354">
        <v>9.4454450668277304E-2</v>
      </c>
      <c r="R1354">
        <v>1.89231363441549E-3</v>
      </c>
      <c r="S1354">
        <v>0</v>
      </c>
      <c r="T1354">
        <v>3.1021163210494199E-3</v>
      </c>
      <c r="U1354">
        <v>1.00000028660094E-3</v>
      </c>
      <c r="V1354">
        <v>4.2000012037239501E-3</v>
      </c>
      <c r="W1354">
        <v>2.0285526260442601E-3</v>
      </c>
      <c r="X1354">
        <v>0</v>
      </c>
      <c r="Y1354">
        <v>3.3200540012807201E-3</v>
      </c>
      <c r="Z1354">
        <v>4.0000011464037602E-3</v>
      </c>
      <c r="AA1354">
        <v>1.2000003439211201E-2</v>
      </c>
      <c r="AB1354">
        <v>185.90518091732201</v>
      </c>
      <c r="AC1354">
        <v>0</v>
      </c>
      <c r="AD1354">
        <v>41.400272145222203</v>
      </c>
      <c r="AE1354">
        <v>0.14132182367110599</v>
      </c>
      <c r="AF1354">
        <v>0</v>
      </c>
      <c r="AG1354">
        <v>0.148392505423937</v>
      </c>
      <c r="AH1354">
        <v>3.6471142734248098E-2</v>
      </c>
      <c r="AI1354">
        <v>0</v>
      </c>
      <c r="AJ1354">
        <v>5.8493658873374002E-3</v>
      </c>
      <c r="AK1354">
        <v>0.87050178383640797</v>
      </c>
      <c r="AL1354">
        <v>0</v>
      </c>
      <c r="AM1354">
        <v>1.0653411056904001</v>
      </c>
      <c r="AN1354">
        <v>3.56668353057669</v>
      </c>
      <c r="AO1354">
        <v>3.8993816593396602</v>
      </c>
      <c r="AP1354">
        <v>4.7258518940171896</v>
      </c>
      <c r="AQ1354">
        <v>1.0721475076351299</v>
      </c>
      <c r="AR1354">
        <v>0</v>
      </c>
      <c r="AS1354">
        <v>1.1592112489109401</v>
      </c>
      <c r="AT1354">
        <v>3.56668353057522</v>
      </c>
      <c r="AU1354">
        <v>3.8993816593380499</v>
      </c>
      <c r="AV1354">
        <v>4.7258518940171896</v>
      </c>
      <c r="AW1354">
        <v>9.0519294366160005E-3</v>
      </c>
      <c r="AX1354">
        <v>10.5091077962923</v>
      </c>
      <c r="AY1354">
        <v>0</v>
      </c>
      <c r="AZ1354">
        <v>7.6614962007890304</v>
      </c>
      <c r="BA1354">
        <v>1.83786197943635E-3</v>
      </c>
      <c r="BB1354">
        <v>0</v>
      </c>
      <c r="BC1354">
        <v>4.0928383888268497E-4</v>
      </c>
    </row>
    <row r="1355" spans="1:55" x14ac:dyDescent="0.25">
      <c r="A1355" t="s">
        <v>119</v>
      </c>
      <c r="B1355">
        <v>2035</v>
      </c>
      <c r="C1355" t="s">
        <v>141</v>
      </c>
      <c r="D1355" t="str">
        <f t="shared" si="67"/>
        <v>Passenger</v>
      </c>
      <c r="E1355" t="str">
        <f t="shared" si="68"/>
        <v>2035MDV</v>
      </c>
      <c r="F1355" t="str">
        <f t="shared" si="69"/>
        <v>2035Passenger</v>
      </c>
      <c r="G1355" t="s">
        <v>115</v>
      </c>
      <c r="H1355" t="s">
        <v>115</v>
      </c>
      <c r="I1355" t="s">
        <v>116</v>
      </c>
      <c r="J1355">
        <v>224404.95766464199</v>
      </c>
      <c r="K1355">
        <v>8895748.0633713901</v>
      </c>
      <c r="L1355">
        <v>8895748.0633713901</v>
      </c>
      <c r="M1355">
        <v>0</v>
      </c>
      <c r="N1355">
        <v>1025981.99160619</v>
      </c>
      <c r="O1355">
        <v>4.0832069272727499E-2</v>
      </c>
      <c r="P1355">
        <v>0</v>
      </c>
      <c r="Q1355">
        <v>0.25232268189894902</v>
      </c>
      <c r="R1355">
        <v>7.1328880165406503E-4</v>
      </c>
      <c r="S1355">
        <v>0</v>
      </c>
      <c r="T1355">
        <v>1.2444867816298201E-3</v>
      </c>
      <c r="U1355">
        <v>2.0000005732018801E-3</v>
      </c>
      <c r="V1355">
        <v>2.7467393248456601E-3</v>
      </c>
      <c r="W1355">
        <v>7.75766652893836E-4</v>
      </c>
      <c r="X1355">
        <v>0</v>
      </c>
      <c r="Y1355">
        <v>1.3534929230864499E-3</v>
      </c>
      <c r="Z1355">
        <v>8.0000022928075204E-3</v>
      </c>
      <c r="AA1355">
        <v>7.8478266424161797E-3</v>
      </c>
      <c r="AB1355">
        <v>355.29171350049103</v>
      </c>
      <c r="AC1355">
        <v>0</v>
      </c>
      <c r="AD1355">
        <v>87.021240599495599</v>
      </c>
      <c r="AE1355">
        <v>1.9909215128016502E-3</v>
      </c>
      <c r="AF1355">
        <v>0</v>
      </c>
      <c r="AG1355">
        <v>5.6267158566298603E-2</v>
      </c>
      <c r="AH1355">
        <v>4.4850364666358901E-3</v>
      </c>
      <c r="AI1355">
        <v>0</v>
      </c>
      <c r="AJ1355">
        <v>3.28928320945528E-2</v>
      </c>
      <c r="AK1355">
        <v>7.0744507948552202E-3</v>
      </c>
      <c r="AL1355">
        <v>0</v>
      </c>
      <c r="AM1355">
        <v>0.24524315477717801</v>
      </c>
      <c r="AN1355">
        <v>7.0764793101561196E-2</v>
      </c>
      <c r="AO1355">
        <v>0.241166824176928</v>
      </c>
      <c r="AP1355">
        <v>1.60665346795522</v>
      </c>
      <c r="AQ1355">
        <v>1.03230219931659E-2</v>
      </c>
      <c r="AR1355">
        <v>0</v>
      </c>
      <c r="AS1355">
        <v>0.26851038518457798</v>
      </c>
      <c r="AT1355">
        <v>7.0764793101531998E-2</v>
      </c>
      <c r="AU1355">
        <v>0.241166824176829</v>
      </c>
      <c r="AV1355">
        <v>1.60665346795522</v>
      </c>
      <c r="AW1355">
        <v>4.0578286878361798E-2</v>
      </c>
      <c r="AX1355">
        <v>0.70192074804847704</v>
      </c>
      <c r="AY1355">
        <v>0</v>
      </c>
      <c r="AZ1355">
        <v>2.4216096632367101</v>
      </c>
      <c r="BA1355">
        <v>3.5124203028088002E-3</v>
      </c>
      <c r="BB1355">
        <v>0</v>
      </c>
      <c r="BC1355">
        <v>8.6029355778052905E-4</v>
      </c>
    </row>
    <row r="1356" spans="1:55" x14ac:dyDescent="0.25">
      <c r="A1356" t="s">
        <v>113</v>
      </c>
      <c r="B1356">
        <v>2035</v>
      </c>
      <c r="C1356" t="s">
        <v>141</v>
      </c>
      <c r="D1356" t="str">
        <f t="shared" si="67"/>
        <v>Passenger</v>
      </c>
      <c r="E1356" t="str">
        <f t="shared" si="68"/>
        <v>2035MDV</v>
      </c>
      <c r="F1356" t="str">
        <f t="shared" si="69"/>
        <v>2035Passenger</v>
      </c>
      <c r="G1356" t="s">
        <v>115</v>
      </c>
      <c r="H1356" t="s">
        <v>115</v>
      </c>
      <c r="I1356" t="s">
        <v>116</v>
      </c>
      <c r="J1356">
        <v>255256.70777408601</v>
      </c>
      <c r="K1356">
        <v>10093204.390642099</v>
      </c>
      <c r="L1356">
        <v>10093204.390642099</v>
      </c>
      <c r="M1356">
        <v>0</v>
      </c>
      <c r="N1356">
        <v>1163736.4037333601</v>
      </c>
      <c r="O1356">
        <v>4.4468797123823602E-2</v>
      </c>
      <c r="P1356">
        <v>0</v>
      </c>
      <c r="Q1356">
        <v>0.264682230524733</v>
      </c>
      <c r="R1356">
        <v>7.1992590897839597E-4</v>
      </c>
      <c r="S1356">
        <v>0</v>
      </c>
      <c r="T1356">
        <v>1.26268288684466E-3</v>
      </c>
      <c r="U1356">
        <v>2.0000005732018801E-3</v>
      </c>
      <c r="V1356">
        <v>2.7718035601030401E-3</v>
      </c>
      <c r="W1356">
        <v>7.8298511268453297E-4</v>
      </c>
      <c r="X1356">
        <v>0</v>
      </c>
      <c r="Y1356">
        <v>1.3732828477361601E-3</v>
      </c>
      <c r="Z1356">
        <v>8.0000022928075204E-3</v>
      </c>
      <c r="AA1356">
        <v>7.9194387431515498E-3</v>
      </c>
      <c r="AB1356">
        <v>353.50412981747701</v>
      </c>
      <c r="AC1356">
        <v>0</v>
      </c>
      <c r="AD1356">
        <v>87.507387121503001</v>
      </c>
      <c r="AE1356">
        <v>2.0769831142465498E-3</v>
      </c>
      <c r="AF1356">
        <v>0</v>
      </c>
      <c r="AG1356">
        <v>5.9428367377413298E-2</v>
      </c>
      <c r="AH1356">
        <v>4.6811918518301302E-3</v>
      </c>
      <c r="AI1356">
        <v>0</v>
      </c>
      <c r="AJ1356">
        <v>3.3527950531150798E-2</v>
      </c>
      <c r="AK1356">
        <v>7.5444106877937704E-3</v>
      </c>
      <c r="AL1356">
        <v>0</v>
      </c>
      <c r="AM1356">
        <v>0.26372960393833</v>
      </c>
      <c r="AN1356">
        <v>7.2924187357566603E-2</v>
      </c>
      <c r="AO1356">
        <v>0.249536843441414</v>
      </c>
      <c r="AP1356">
        <v>1.62348075010404</v>
      </c>
      <c r="AQ1356">
        <v>1.10087863657499E-2</v>
      </c>
      <c r="AR1356">
        <v>0</v>
      </c>
      <c r="AS1356">
        <v>0.288750720085936</v>
      </c>
      <c r="AT1356">
        <v>7.2924187357536599E-2</v>
      </c>
      <c r="AU1356">
        <v>0.249536843441311</v>
      </c>
      <c r="AV1356">
        <v>1.62348075010404</v>
      </c>
      <c r="AW1356">
        <v>4.06429173106942E-2</v>
      </c>
      <c r="AX1356">
        <v>0.690148994696828</v>
      </c>
      <c r="AY1356">
        <v>0</v>
      </c>
      <c r="AZ1356">
        <v>2.5684265838304601</v>
      </c>
      <c r="BA1356">
        <v>3.49474821820169E-3</v>
      </c>
      <c r="BB1356">
        <v>0</v>
      </c>
      <c r="BC1356">
        <v>8.6509961108589795E-4</v>
      </c>
    </row>
    <row r="1357" spans="1:55" x14ac:dyDescent="0.25">
      <c r="A1357" t="s">
        <v>119</v>
      </c>
      <c r="B1357">
        <v>2035</v>
      </c>
      <c r="C1357" t="s">
        <v>141</v>
      </c>
      <c r="D1357" t="str">
        <f t="shared" si="67"/>
        <v>Passenger</v>
      </c>
      <c r="E1357" t="str">
        <f t="shared" si="68"/>
        <v>2035MDV</v>
      </c>
      <c r="F1357" t="str">
        <f t="shared" si="69"/>
        <v>2035Passenger</v>
      </c>
      <c r="G1357" t="s">
        <v>115</v>
      </c>
      <c r="H1357" t="s">
        <v>115</v>
      </c>
      <c r="I1357" t="s">
        <v>121</v>
      </c>
      <c r="J1357">
        <v>2763.04111283783</v>
      </c>
      <c r="K1357">
        <v>106295.80578061201</v>
      </c>
      <c r="L1357">
        <v>106295.80578061201</v>
      </c>
      <c r="M1357">
        <v>0</v>
      </c>
      <c r="N1357">
        <v>12505.0679579642</v>
      </c>
      <c r="O1357">
        <v>3.6638316033565099E-2</v>
      </c>
      <c r="P1357">
        <v>0</v>
      </c>
      <c r="Q1357">
        <v>0</v>
      </c>
      <c r="R1357">
        <v>2.6015864949570601E-3</v>
      </c>
      <c r="S1357">
        <v>0</v>
      </c>
      <c r="T1357">
        <v>0</v>
      </c>
      <c r="U1357">
        <v>2.0000005732018801E-3</v>
      </c>
      <c r="V1357">
        <v>2.7937059389203699E-3</v>
      </c>
      <c r="W1357">
        <v>2.7192186918899202E-3</v>
      </c>
      <c r="X1357">
        <v>0</v>
      </c>
      <c r="Y1357">
        <v>0</v>
      </c>
      <c r="Z1357">
        <v>8.0000022928075204E-3</v>
      </c>
      <c r="AA1357">
        <v>7.9820169683439308E-3</v>
      </c>
      <c r="AB1357">
        <v>360.24150258171602</v>
      </c>
      <c r="AC1357">
        <v>0</v>
      </c>
      <c r="AD1357">
        <v>0</v>
      </c>
      <c r="AE1357">
        <v>3.2037506163295701E-4</v>
      </c>
      <c r="AF1357">
        <v>0</v>
      </c>
      <c r="AG1357">
        <v>0</v>
      </c>
      <c r="AH1357">
        <v>5.6756195436191599E-2</v>
      </c>
      <c r="AI1357">
        <v>0</v>
      </c>
      <c r="AJ1357">
        <v>0</v>
      </c>
      <c r="AK1357">
        <v>6.8974864519829203E-3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7.8523297495251797E-3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3.0999999999999899E-3</v>
      </c>
      <c r="AX1357">
        <v>0.16471395965510099</v>
      </c>
      <c r="AY1357">
        <v>0</v>
      </c>
      <c r="AZ1357">
        <v>0</v>
      </c>
      <c r="BA1357">
        <v>3.4134713126064498E-3</v>
      </c>
      <c r="BB1357">
        <v>0</v>
      </c>
      <c r="BC1357">
        <v>0</v>
      </c>
    </row>
    <row r="1358" spans="1:55" x14ac:dyDescent="0.25">
      <c r="A1358" t="s">
        <v>113</v>
      </c>
      <c r="B1358">
        <v>2035</v>
      </c>
      <c r="C1358" t="s">
        <v>141</v>
      </c>
      <c r="D1358" t="str">
        <f t="shared" si="67"/>
        <v>Passenger</v>
      </c>
      <c r="E1358" t="str">
        <f t="shared" si="68"/>
        <v>2035MDV</v>
      </c>
      <c r="F1358" t="str">
        <f t="shared" si="69"/>
        <v>2035Passenger</v>
      </c>
      <c r="G1358" t="s">
        <v>115</v>
      </c>
      <c r="H1358" t="s">
        <v>115</v>
      </c>
      <c r="I1358" t="s">
        <v>121</v>
      </c>
      <c r="J1358">
        <v>3123.5786799693201</v>
      </c>
      <c r="K1358">
        <v>119886.882763973</v>
      </c>
      <c r="L1358">
        <v>119886.882763973</v>
      </c>
      <c r="M1358">
        <v>0</v>
      </c>
      <c r="N1358">
        <v>14118.3214540144</v>
      </c>
      <c r="O1358">
        <v>3.9434924105493201E-2</v>
      </c>
      <c r="P1358">
        <v>0</v>
      </c>
      <c r="Q1358">
        <v>0</v>
      </c>
      <c r="R1358">
        <v>2.62275392500923E-3</v>
      </c>
      <c r="S1358">
        <v>0</v>
      </c>
      <c r="T1358">
        <v>0</v>
      </c>
      <c r="U1358">
        <v>2.0000005732018801E-3</v>
      </c>
      <c r="V1358">
        <v>2.7914857146151E-3</v>
      </c>
      <c r="W1358">
        <v>2.74134321919998E-3</v>
      </c>
      <c r="X1358">
        <v>0</v>
      </c>
      <c r="Y1358">
        <v>0</v>
      </c>
      <c r="Z1358">
        <v>8.0000022928075308E-3</v>
      </c>
      <c r="AA1358">
        <v>7.9756734703288808E-3</v>
      </c>
      <c r="AB1358">
        <v>363.73869215296298</v>
      </c>
      <c r="AC1358">
        <v>0</v>
      </c>
      <c r="AD1358">
        <v>0</v>
      </c>
      <c r="AE1358">
        <v>3.1759352196652699E-4</v>
      </c>
      <c r="AF1358">
        <v>0</v>
      </c>
      <c r="AG1358">
        <v>0</v>
      </c>
      <c r="AH1358">
        <v>5.7307179077334201E-2</v>
      </c>
      <c r="AI1358">
        <v>0</v>
      </c>
      <c r="AJ1358">
        <v>0</v>
      </c>
      <c r="AK1358">
        <v>6.8376015406322599E-3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7.7841547593718897E-3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3.0999999999999999E-3</v>
      </c>
      <c r="AX1358">
        <v>0.163132390008697</v>
      </c>
      <c r="AY1358">
        <v>0</v>
      </c>
      <c r="AZ1358">
        <v>0</v>
      </c>
      <c r="BA1358">
        <v>3.4466089610746199E-3</v>
      </c>
      <c r="BB1358">
        <v>0</v>
      </c>
      <c r="BC1358">
        <v>0</v>
      </c>
    </row>
    <row r="1359" spans="1:55" x14ac:dyDescent="0.25">
      <c r="A1359" t="s">
        <v>119</v>
      </c>
      <c r="B1359">
        <v>2035</v>
      </c>
      <c r="C1359" t="s">
        <v>141</v>
      </c>
      <c r="D1359" t="str">
        <f t="shared" si="67"/>
        <v>Passenger</v>
      </c>
      <c r="E1359" t="str">
        <f t="shared" si="68"/>
        <v>2035MDV</v>
      </c>
      <c r="F1359" t="str">
        <f t="shared" si="69"/>
        <v>2035Passenger</v>
      </c>
      <c r="G1359" t="s">
        <v>115</v>
      </c>
      <c r="H1359" t="s">
        <v>115</v>
      </c>
      <c r="I1359" t="s">
        <v>125</v>
      </c>
      <c r="J1359">
        <v>9668.2462714030298</v>
      </c>
      <c r="K1359">
        <v>291259.26952571399</v>
      </c>
      <c r="L1359">
        <v>0</v>
      </c>
      <c r="M1359">
        <v>291259.26952571399</v>
      </c>
      <c r="N1359">
        <v>47047.076524916702</v>
      </c>
      <c r="O1359">
        <v>0</v>
      </c>
      <c r="P1359">
        <v>0</v>
      </c>
      <c r="Q1359">
        <v>0</v>
      </c>
      <c r="R1359">
        <v>0</v>
      </c>
      <c r="S1359">
        <v>0</v>
      </c>
      <c r="T1359">
        <v>0</v>
      </c>
      <c r="U1359">
        <v>2.0000005732018701E-3</v>
      </c>
      <c r="V1359">
        <v>1.53561017410789E-3</v>
      </c>
      <c r="W1359">
        <v>0</v>
      </c>
      <c r="X1359">
        <v>0</v>
      </c>
      <c r="Y1359">
        <v>0</v>
      </c>
      <c r="Z1359">
        <v>8.00000229280751E-3</v>
      </c>
      <c r="AA1359">
        <v>4.3874576403082699E-3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0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</row>
    <row r="1360" spans="1:55" x14ac:dyDescent="0.25">
      <c r="A1360" t="s">
        <v>113</v>
      </c>
      <c r="B1360">
        <v>2035</v>
      </c>
      <c r="C1360" t="s">
        <v>141</v>
      </c>
      <c r="D1360" t="str">
        <f t="shared" si="67"/>
        <v>Passenger</v>
      </c>
      <c r="E1360" t="str">
        <f t="shared" si="68"/>
        <v>2035MDV</v>
      </c>
      <c r="F1360" t="str">
        <f t="shared" si="69"/>
        <v>2035Passenger</v>
      </c>
      <c r="G1360" t="s">
        <v>115</v>
      </c>
      <c r="H1360" t="s">
        <v>115</v>
      </c>
      <c r="I1360" t="s">
        <v>125</v>
      </c>
      <c r="J1360">
        <v>10912.2145815034</v>
      </c>
      <c r="K1360">
        <v>341417.55271888501</v>
      </c>
      <c r="L1360">
        <v>0</v>
      </c>
      <c r="M1360">
        <v>341417.55271888501</v>
      </c>
      <c r="N1360">
        <v>53079.471511362703</v>
      </c>
      <c r="O1360">
        <v>0</v>
      </c>
      <c r="P1360">
        <v>0</v>
      </c>
      <c r="Q1360">
        <v>0</v>
      </c>
      <c r="R1360">
        <v>0</v>
      </c>
      <c r="S1360">
        <v>0</v>
      </c>
      <c r="T1360">
        <v>0</v>
      </c>
      <c r="U1360">
        <v>2.0000005732018701E-3</v>
      </c>
      <c r="V1360">
        <v>1.5356880031885301E-3</v>
      </c>
      <c r="W1360">
        <v>0</v>
      </c>
      <c r="X1360">
        <v>0</v>
      </c>
      <c r="Y1360">
        <v>0</v>
      </c>
      <c r="Z1360">
        <v>8.00000229280751E-3</v>
      </c>
      <c r="AA1360">
        <v>4.3876800091101099E-3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</row>
    <row r="1361" spans="1:55" x14ac:dyDescent="0.25">
      <c r="A1361" t="s">
        <v>119</v>
      </c>
      <c r="B1361">
        <v>2035</v>
      </c>
      <c r="C1361" t="s">
        <v>141</v>
      </c>
      <c r="D1361" t="str">
        <f t="shared" si="67"/>
        <v>Passenger</v>
      </c>
      <c r="E1361" t="str">
        <f t="shared" si="68"/>
        <v>2035MDV</v>
      </c>
      <c r="F1361" t="str">
        <f t="shared" si="69"/>
        <v>2035Passenger</v>
      </c>
      <c r="G1361" t="s">
        <v>115</v>
      </c>
      <c r="H1361" t="s">
        <v>115</v>
      </c>
      <c r="I1361" t="s">
        <v>126</v>
      </c>
      <c r="J1361">
        <v>4906.5075745065596</v>
      </c>
      <c r="K1361">
        <v>213425.65062407401</v>
      </c>
      <c r="L1361">
        <v>88992.1258656711</v>
      </c>
      <c r="M1361">
        <v>124433.524758403</v>
      </c>
      <c r="N1361">
        <v>20288.4088212936</v>
      </c>
      <c r="O1361">
        <v>2.47205057332905E-3</v>
      </c>
      <c r="P1361">
        <v>0</v>
      </c>
      <c r="Q1361">
        <v>0.110583172278626</v>
      </c>
      <c r="R1361">
        <v>2.4401788554641199E-4</v>
      </c>
      <c r="S1361">
        <v>0</v>
      </c>
      <c r="T1361">
        <v>1.0180239329445099E-3</v>
      </c>
      <c r="U1361">
        <v>2.0000005732018801E-3</v>
      </c>
      <c r="V1361">
        <v>1.3472325702351101E-3</v>
      </c>
      <c r="W1361">
        <v>2.6539171493733901E-4</v>
      </c>
      <c r="X1361">
        <v>0</v>
      </c>
      <c r="Y1361">
        <v>1.10719391247249E-3</v>
      </c>
      <c r="Z1361">
        <v>8.0000022928075204E-3</v>
      </c>
      <c r="AA1361">
        <v>3.84923591495746E-3</v>
      </c>
      <c r="AB1361">
        <v>114.133538029885</v>
      </c>
      <c r="AC1361">
        <v>0</v>
      </c>
      <c r="AD1361">
        <v>83.169712247219493</v>
      </c>
      <c r="AE1361">
        <v>3.3806375980174002E-4</v>
      </c>
      <c r="AF1361">
        <v>0</v>
      </c>
      <c r="AG1361">
        <v>3.8596010916640798E-2</v>
      </c>
      <c r="AH1361">
        <v>4.33133569866384E-4</v>
      </c>
      <c r="AI1361">
        <v>0</v>
      </c>
      <c r="AJ1361">
        <v>1.9313528622909401E-2</v>
      </c>
      <c r="AK1361">
        <v>1.08605704907131E-3</v>
      </c>
      <c r="AL1361">
        <v>0</v>
      </c>
      <c r="AM1361">
        <v>0.15951667191424601</v>
      </c>
      <c r="AN1361">
        <v>3.1714470335113001E-2</v>
      </c>
      <c r="AO1361">
        <v>4.1819125305574301E-2</v>
      </c>
      <c r="AP1361">
        <v>0.51472583628376201</v>
      </c>
      <c r="AQ1361">
        <v>1.5847718965759699E-3</v>
      </c>
      <c r="AR1361">
        <v>0</v>
      </c>
      <c r="AS1361">
        <v>0.174650677031014</v>
      </c>
      <c r="AT1361">
        <v>3.1714470335099998E-2</v>
      </c>
      <c r="AU1361">
        <v>4.1819125305557099E-2</v>
      </c>
      <c r="AV1361">
        <v>0.51472583628376201</v>
      </c>
      <c r="AW1361">
        <v>1.7512746361221899E-2</v>
      </c>
      <c r="AX1361">
        <v>0.19025920230784801</v>
      </c>
      <c r="AY1361">
        <v>0</v>
      </c>
      <c r="AZ1361">
        <v>1.21813167217304</v>
      </c>
      <c r="BA1361">
        <v>1.12832622032716E-3</v>
      </c>
      <c r="BB1361">
        <v>0</v>
      </c>
      <c r="BC1361">
        <v>8.2221727886005503E-4</v>
      </c>
    </row>
    <row r="1362" spans="1:55" x14ac:dyDescent="0.25">
      <c r="A1362" t="s">
        <v>113</v>
      </c>
      <c r="B1362">
        <v>2035</v>
      </c>
      <c r="C1362" t="s">
        <v>141</v>
      </c>
      <c r="D1362" t="str">
        <f t="shared" si="67"/>
        <v>Passenger</v>
      </c>
      <c r="E1362" t="str">
        <f t="shared" si="68"/>
        <v>2035MDV</v>
      </c>
      <c r="F1362" t="str">
        <f t="shared" si="69"/>
        <v>2035Passenger</v>
      </c>
      <c r="G1362" t="s">
        <v>115</v>
      </c>
      <c r="H1362" t="s">
        <v>115</v>
      </c>
      <c r="I1362" t="s">
        <v>126</v>
      </c>
      <c r="J1362">
        <v>5528.3781286067897</v>
      </c>
      <c r="K1362">
        <v>243339.08665148399</v>
      </c>
      <c r="L1362">
        <v>101356.21834157201</v>
      </c>
      <c r="M1362">
        <v>141982.86830991099</v>
      </c>
      <c r="N1362">
        <v>22859.843562587899</v>
      </c>
      <c r="O1362">
        <v>2.5049125609063298E-3</v>
      </c>
      <c r="P1362">
        <v>0</v>
      </c>
      <c r="Q1362">
        <v>0.112181253424503</v>
      </c>
      <c r="R1362">
        <v>2.4393938566089001E-4</v>
      </c>
      <c r="S1362">
        <v>0</v>
      </c>
      <c r="T1362">
        <v>1.01614755454929E-3</v>
      </c>
      <c r="U1362">
        <v>2.0000005732018801E-3</v>
      </c>
      <c r="V1362">
        <v>1.35073328998354E-3</v>
      </c>
      <c r="W1362">
        <v>2.6530633914943497E-4</v>
      </c>
      <c r="X1362">
        <v>0</v>
      </c>
      <c r="Y1362">
        <v>1.1051531797652799E-3</v>
      </c>
      <c r="Z1362">
        <v>8.0000022928075204E-3</v>
      </c>
      <c r="AA1362">
        <v>3.85923797138154E-3</v>
      </c>
      <c r="AB1362">
        <v>112.881535101373</v>
      </c>
      <c r="AC1362">
        <v>0</v>
      </c>
      <c r="AD1362">
        <v>83.239166190834496</v>
      </c>
      <c r="AE1362">
        <v>3.3367219396639701E-4</v>
      </c>
      <c r="AF1362">
        <v>0</v>
      </c>
      <c r="AG1362">
        <v>3.98291371404342E-2</v>
      </c>
      <c r="AH1362">
        <v>4.38197406931676E-4</v>
      </c>
      <c r="AI1362">
        <v>0</v>
      </c>
      <c r="AJ1362">
        <v>1.9556393375923201E-2</v>
      </c>
      <c r="AK1362">
        <v>1.0746680703983501E-3</v>
      </c>
      <c r="AL1362">
        <v>0</v>
      </c>
      <c r="AM1362">
        <v>0.16510736794406899</v>
      </c>
      <c r="AN1362">
        <v>3.10755017657037E-2</v>
      </c>
      <c r="AO1362">
        <v>4.1341988207499701E-2</v>
      </c>
      <c r="AP1362">
        <v>0.49013751873602102</v>
      </c>
      <c r="AQ1362">
        <v>1.5681531256310701E-3</v>
      </c>
      <c r="AR1362">
        <v>0</v>
      </c>
      <c r="AS1362">
        <v>0.18077178547043901</v>
      </c>
      <c r="AT1362">
        <v>3.1075501765690801E-2</v>
      </c>
      <c r="AU1362">
        <v>4.1341988207482701E-2</v>
      </c>
      <c r="AV1362">
        <v>0.49013751873602102</v>
      </c>
      <c r="AW1362">
        <v>1.74939473511008E-2</v>
      </c>
      <c r="AX1362">
        <v>0.18337002747825201</v>
      </c>
      <c r="AY1362">
        <v>0</v>
      </c>
      <c r="AZ1362">
        <v>1.2621197667094901</v>
      </c>
      <c r="BA1362">
        <v>1.11594889674154E-3</v>
      </c>
      <c r="BB1362">
        <v>0</v>
      </c>
      <c r="BC1362">
        <v>8.2290390180225499E-4</v>
      </c>
    </row>
    <row r="1363" spans="1:55" x14ac:dyDescent="0.25">
      <c r="A1363" t="s">
        <v>119</v>
      </c>
      <c r="B1363">
        <v>2035</v>
      </c>
      <c r="C1363" t="s">
        <v>142</v>
      </c>
      <c r="D1363" t="str">
        <f t="shared" si="67"/>
        <v>Other</v>
      </c>
      <c r="E1363" t="str">
        <f t="shared" si="68"/>
        <v>2035MH</v>
      </c>
      <c r="F1363" t="str">
        <f t="shared" si="69"/>
        <v>2035Other</v>
      </c>
      <c r="G1363" t="s">
        <v>115</v>
      </c>
      <c r="H1363" t="s">
        <v>115</v>
      </c>
      <c r="I1363" t="s">
        <v>116</v>
      </c>
      <c r="J1363">
        <v>3373.9348350108098</v>
      </c>
      <c r="K1363">
        <v>30052.336745132699</v>
      </c>
      <c r="L1363">
        <v>30052.336745132699</v>
      </c>
      <c r="M1363">
        <v>0</v>
      </c>
      <c r="N1363">
        <v>337.528440894482</v>
      </c>
      <c r="O1363">
        <v>0.14553480156534301</v>
      </c>
      <c r="P1363">
        <v>0</v>
      </c>
      <c r="Q1363">
        <v>0.52580250558241204</v>
      </c>
      <c r="R1363">
        <v>8.6796822035084997E-4</v>
      </c>
      <c r="S1363">
        <v>0</v>
      </c>
      <c r="T1363">
        <v>2.9322491628268799E-4</v>
      </c>
      <c r="U1363">
        <v>3.00000085998789E-3</v>
      </c>
      <c r="V1363">
        <v>1.4741986330900099E-2</v>
      </c>
      <c r="W1363">
        <v>9.43994633812239E-4</v>
      </c>
      <c r="X1363">
        <v>0</v>
      </c>
      <c r="Y1363">
        <v>3.18908850555624E-4</v>
      </c>
      <c r="Z1363">
        <v>1.2000003439951499E-2</v>
      </c>
      <c r="AA1363">
        <v>4.2119960945428997E-2</v>
      </c>
      <c r="AB1363">
        <v>1767.60588099706</v>
      </c>
      <c r="AC1363">
        <v>0</v>
      </c>
      <c r="AD1363">
        <v>30.1156024835119</v>
      </c>
      <c r="AE1363">
        <v>3.79173344832817E-3</v>
      </c>
      <c r="AF1363">
        <v>0</v>
      </c>
      <c r="AG1363">
        <v>3.4984896993829499E-2</v>
      </c>
      <c r="AH1363">
        <v>1.40862807648623E-2</v>
      </c>
      <c r="AI1363">
        <v>0</v>
      </c>
      <c r="AJ1363">
        <v>6.0140207870864902E-2</v>
      </c>
      <c r="AK1363">
        <v>1.1669437331189299E-2</v>
      </c>
      <c r="AL1363">
        <v>0</v>
      </c>
      <c r="AM1363">
        <v>0.12615192489963301</v>
      </c>
      <c r="AN1363">
        <v>7.0242108540530799</v>
      </c>
      <c r="AO1363">
        <v>0.18581198748279201</v>
      </c>
      <c r="AP1363">
        <v>3.6587882753752501</v>
      </c>
      <c r="AQ1363">
        <v>1.7028015560634598E-2</v>
      </c>
      <c r="AR1363">
        <v>0</v>
      </c>
      <c r="AS1363">
        <v>0.13812047874425901</v>
      </c>
      <c r="AT1363">
        <v>7.0242108540501897</v>
      </c>
      <c r="AU1363">
        <v>0.18581198748271599</v>
      </c>
      <c r="AV1363">
        <v>3.6587882753752501</v>
      </c>
      <c r="AW1363">
        <v>4.4999999999999901E-2</v>
      </c>
      <c r="AX1363">
        <v>0.22302130191819</v>
      </c>
      <c r="AY1363">
        <v>0</v>
      </c>
      <c r="AZ1363">
        <v>2.5996445123675702</v>
      </c>
      <c r="BA1363">
        <v>1.7474583695208299E-2</v>
      </c>
      <c r="BB1363">
        <v>0</v>
      </c>
      <c r="BC1363">
        <v>2.97723390597063E-4</v>
      </c>
    </row>
    <row r="1364" spans="1:55" x14ac:dyDescent="0.25">
      <c r="A1364" t="s">
        <v>113</v>
      </c>
      <c r="B1364">
        <v>2035</v>
      </c>
      <c r="C1364" t="s">
        <v>142</v>
      </c>
      <c r="D1364" t="str">
        <f t="shared" si="67"/>
        <v>Other</v>
      </c>
      <c r="E1364" t="str">
        <f t="shared" si="68"/>
        <v>2035MH</v>
      </c>
      <c r="F1364" t="str">
        <f t="shared" si="69"/>
        <v>2035Other</v>
      </c>
      <c r="G1364" t="s">
        <v>115</v>
      </c>
      <c r="H1364" t="s">
        <v>115</v>
      </c>
      <c r="I1364" t="s">
        <v>116</v>
      </c>
      <c r="J1364">
        <v>3620.9770487855099</v>
      </c>
      <c r="K1364">
        <v>34022.027189431101</v>
      </c>
      <c r="L1364">
        <v>34022.027189431101</v>
      </c>
      <c r="M1364">
        <v>0</v>
      </c>
      <c r="N1364">
        <v>362.24254396050202</v>
      </c>
      <c r="O1364">
        <v>0.15622051752135099</v>
      </c>
      <c r="P1364">
        <v>0</v>
      </c>
      <c r="Q1364">
        <v>0.51974229271540695</v>
      </c>
      <c r="R1364">
        <v>8.99885606146351E-4</v>
      </c>
      <c r="S1364">
        <v>0</v>
      </c>
      <c r="T1364">
        <v>2.9630779618542802E-4</v>
      </c>
      <c r="U1364">
        <v>3.0000008599826299E-3</v>
      </c>
      <c r="V1364">
        <v>1.47810341647485E-2</v>
      </c>
      <c r="W1364">
        <v>9.7870770303508294E-4</v>
      </c>
      <c r="X1364">
        <v>0</v>
      </c>
      <c r="Y1364">
        <v>3.2226176373451601E-4</v>
      </c>
      <c r="Z1364">
        <v>1.20000034399305E-2</v>
      </c>
      <c r="AA1364">
        <v>4.2231526184995698E-2</v>
      </c>
      <c r="AB1364">
        <v>1779.44062509539</v>
      </c>
      <c r="AC1364">
        <v>0</v>
      </c>
      <c r="AD1364">
        <v>30.247139218049099</v>
      </c>
      <c r="AE1364">
        <v>4.0197759174754799E-3</v>
      </c>
      <c r="AF1364">
        <v>0</v>
      </c>
      <c r="AG1364">
        <v>3.5441397875263E-2</v>
      </c>
      <c r="AH1364">
        <v>1.4610159626844799E-2</v>
      </c>
      <c r="AI1364">
        <v>0</v>
      </c>
      <c r="AJ1364">
        <v>5.8965241964878699E-2</v>
      </c>
      <c r="AK1364">
        <v>1.25870224906165E-2</v>
      </c>
      <c r="AL1364">
        <v>0</v>
      </c>
      <c r="AM1364">
        <v>0.12873095981649799</v>
      </c>
      <c r="AN1364">
        <v>6.9957544042756004</v>
      </c>
      <c r="AO1364">
        <v>0.18645148838657299</v>
      </c>
      <c r="AP1364">
        <v>3.5822323053671798</v>
      </c>
      <c r="AQ1364">
        <v>1.8366953671315699E-2</v>
      </c>
      <c r="AR1364">
        <v>0</v>
      </c>
      <c r="AS1364">
        <v>0.14094419734941699</v>
      </c>
      <c r="AT1364">
        <v>6.9957544042727298</v>
      </c>
      <c r="AU1364">
        <v>0.186451488386496</v>
      </c>
      <c r="AV1364">
        <v>3.5822323053671798</v>
      </c>
      <c r="AW1364">
        <v>4.4999999999999998E-2</v>
      </c>
      <c r="AX1364">
        <v>0.23343434402972499</v>
      </c>
      <c r="AY1364">
        <v>0</v>
      </c>
      <c r="AZ1364">
        <v>2.67708549348992</v>
      </c>
      <c r="BA1364">
        <v>1.7591582189318999E-2</v>
      </c>
      <c r="BB1364">
        <v>0</v>
      </c>
      <c r="BC1364">
        <v>2.9902376513268598E-4</v>
      </c>
    </row>
    <row r="1365" spans="1:55" x14ac:dyDescent="0.25">
      <c r="A1365" t="s">
        <v>119</v>
      </c>
      <c r="B1365">
        <v>2035</v>
      </c>
      <c r="C1365" t="s">
        <v>142</v>
      </c>
      <c r="D1365" t="str">
        <f t="shared" si="67"/>
        <v>Other</v>
      </c>
      <c r="E1365" t="str">
        <f t="shared" si="68"/>
        <v>2035MH</v>
      </c>
      <c r="F1365" t="str">
        <f t="shared" si="69"/>
        <v>2035Other</v>
      </c>
      <c r="G1365" t="s">
        <v>115</v>
      </c>
      <c r="H1365" t="s">
        <v>115</v>
      </c>
      <c r="I1365" t="s">
        <v>121</v>
      </c>
      <c r="J1365">
        <v>2200.7192433905798</v>
      </c>
      <c r="K1365">
        <v>17579.553786066299</v>
      </c>
      <c r="L1365">
        <v>17579.553786066299</v>
      </c>
      <c r="M1365">
        <v>0</v>
      </c>
      <c r="N1365">
        <v>220.071924339058</v>
      </c>
      <c r="O1365">
        <v>2.9278851029667501</v>
      </c>
      <c r="P1365">
        <v>0</v>
      </c>
      <c r="Q1365">
        <v>0</v>
      </c>
      <c r="R1365">
        <v>8.9685950888651902E-2</v>
      </c>
      <c r="S1365">
        <v>0</v>
      </c>
      <c r="T1365">
        <v>0</v>
      </c>
      <c r="U1365">
        <v>4.0000011466571296E-3</v>
      </c>
      <c r="V1365">
        <v>1.47222112963493E-2</v>
      </c>
      <c r="W1365">
        <v>9.3741151612323895E-2</v>
      </c>
      <c r="X1365">
        <v>0</v>
      </c>
      <c r="Y1365">
        <v>0</v>
      </c>
      <c r="Z1365">
        <v>1.6000004586628501E-2</v>
      </c>
      <c r="AA1365">
        <v>4.2063460846712503E-2</v>
      </c>
      <c r="AB1365">
        <v>982.62587752931802</v>
      </c>
      <c r="AC1365">
        <v>0</v>
      </c>
      <c r="AD1365">
        <v>0</v>
      </c>
      <c r="AE1365">
        <v>2.5133099346078499E-3</v>
      </c>
      <c r="AF1365">
        <v>0</v>
      </c>
      <c r="AG1365">
        <v>0</v>
      </c>
      <c r="AH1365">
        <v>0.15481310716846799</v>
      </c>
      <c r="AI1365">
        <v>0</v>
      </c>
      <c r="AJ1365">
        <v>0</v>
      </c>
      <c r="AK1365">
        <v>5.4110083148270899E-2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6.1600732181547102E-2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0.166975892929668</v>
      </c>
      <c r="AX1365">
        <v>0.23482959239689299</v>
      </c>
      <c r="AY1365">
        <v>0</v>
      </c>
      <c r="AZ1365">
        <v>0</v>
      </c>
      <c r="BA1365">
        <v>9.3108795625518204E-3</v>
      </c>
      <c r="BB1365">
        <v>0</v>
      </c>
      <c r="BC1365">
        <v>0</v>
      </c>
    </row>
    <row r="1366" spans="1:55" x14ac:dyDescent="0.25">
      <c r="A1366" t="s">
        <v>113</v>
      </c>
      <c r="B1366">
        <v>2035</v>
      </c>
      <c r="C1366" t="s">
        <v>142</v>
      </c>
      <c r="D1366" t="str">
        <f t="shared" si="67"/>
        <v>Other</v>
      </c>
      <c r="E1366" t="str">
        <f t="shared" si="68"/>
        <v>2035MH</v>
      </c>
      <c r="F1366" t="str">
        <f t="shared" si="69"/>
        <v>2035Other</v>
      </c>
      <c r="G1366" t="s">
        <v>115</v>
      </c>
      <c r="H1366" t="s">
        <v>115</v>
      </c>
      <c r="I1366" t="s">
        <v>121</v>
      </c>
      <c r="J1366">
        <v>2196.5688042880201</v>
      </c>
      <c r="K1366">
        <v>18865.234566054802</v>
      </c>
      <c r="L1366">
        <v>18865.234566054802</v>
      </c>
      <c r="M1366">
        <v>0</v>
      </c>
      <c r="N1366">
        <v>219.656880428802</v>
      </c>
      <c r="O1366">
        <v>2.96367485613154</v>
      </c>
      <c r="P1366">
        <v>0</v>
      </c>
      <c r="Q1366">
        <v>0</v>
      </c>
      <c r="R1366">
        <v>9.0666079930988602E-2</v>
      </c>
      <c r="S1366">
        <v>0</v>
      </c>
      <c r="T1366">
        <v>0</v>
      </c>
      <c r="U1366">
        <v>4.0000011466512497E-3</v>
      </c>
      <c r="V1366">
        <v>1.47487757564883E-2</v>
      </c>
      <c r="W1366">
        <v>9.4765597740696803E-2</v>
      </c>
      <c r="X1366">
        <v>0</v>
      </c>
      <c r="Y1366">
        <v>0</v>
      </c>
      <c r="Z1366">
        <v>1.6000004586604999E-2</v>
      </c>
      <c r="AA1366">
        <v>4.2139359304252499E-2</v>
      </c>
      <c r="AB1366">
        <v>987.01804132576297</v>
      </c>
      <c r="AC1366">
        <v>0</v>
      </c>
      <c r="AD1366">
        <v>0</v>
      </c>
      <c r="AE1366">
        <v>2.5782642652712401E-3</v>
      </c>
      <c r="AF1366">
        <v>0</v>
      </c>
      <c r="AG1366">
        <v>0</v>
      </c>
      <c r="AH1366">
        <v>0.15550509436325899</v>
      </c>
      <c r="AI1366">
        <v>0</v>
      </c>
      <c r="AJ1366">
        <v>0</v>
      </c>
      <c r="AK1366">
        <v>5.5508511644748702E-2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6.3192750050943394E-2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0.168442317963233</v>
      </c>
      <c r="AX1366">
        <v>0.23412853277218201</v>
      </c>
      <c r="AY1366">
        <v>0</v>
      </c>
      <c r="AZ1366">
        <v>0</v>
      </c>
      <c r="BA1366">
        <v>9.3524975466319198E-3</v>
      </c>
      <c r="BB1366">
        <v>0</v>
      </c>
      <c r="BC1366">
        <v>0</v>
      </c>
    </row>
    <row r="1367" spans="1:55" x14ac:dyDescent="0.25">
      <c r="A1367" t="s">
        <v>119</v>
      </c>
      <c r="B1367">
        <v>2035</v>
      </c>
      <c r="C1367" t="s">
        <v>144</v>
      </c>
      <c r="D1367" t="str">
        <f t="shared" si="67"/>
        <v>Truck</v>
      </c>
      <c r="E1367" t="str">
        <f t="shared" si="68"/>
        <v>2035MHDT</v>
      </c>
      <c r="F1367" t="str">
        <f t="shared" si="69"/>
        <v>2035Truck</v>
      </c>
      <c r="G1367" t="s">
        <v>115</v>
      </c>
      <c r="H1367" t="s">
        <v>115</v>
      </c>
      <c r="I1367" t="s">
        <v>116</v>
      </c>
      <c r="J1367">
        <v>1744.4000669326299</v>
      </c>
      <c r="K1367">
        <v>88854.073486584995</v>
      </c>
      <c r="L1367">
        <v>88854.073486584995</v>
      </c>
      <c r="M1367">
        <v>0</v>
      </c>
      <c r="N1367">
        <v>34901.956539188002</v>
      </c>
      <c r="O1367">
        <v>0.120621148898717</v>
      </c>
      <c r="P1367">
        <v>7.0923724885200795E-2</v>
      </c>
      <c r="Q1367">
        <v>0.33596107743681097</v>
      </c>
      <c r="R1367">
        <v>9.3091874373351605E-4</v>
      </c>
      <c r="S1367">
        <v>0</v>
      </c>
      <c r="T1367">
        <v>4.3386613718337201E-4</v>
      </c>
      <c r="U1367">
        <v>3.0000008599900901E-3</v>
      </c>
      <c r="V1367">
        <v>1.4718086583336501E-2</v>
      </c>
      <c r="W1367">
        <v>1.0124590716517801E-3</v>
      </c>
      <c r="X1367">
        <v>0</v>
      </c>
      <c r="Y1367">
        <v>4.7186901051330201E-4</v>
      </c>
      <c r="Z1367">
        <v>1.20000034399603E-2</v>
      </c>
      <c r="AA1367">
        <v>4.2051675952390198E-2</v>
      </c>
      <c r="AB1367">
        <v>1484.58539073407</v>
      </c>
      <c r="AC1367">
        <v>498.325123831864</v>
      </c>
      <c r="AD1367">
        <v>40.004336972643202</v>
      </c>
      <c r="AE1367">
        <v>3.2572186988797601E-3</v>
      </c>
      <c r="AF1367">
        <v>0.26984864539748998</v>
      </c>
      <c r="AG1367">
        <v>3.8822397547746398E-2</v>
      </c>
      <c r="AH1367">
        <v>9.1973563185975705E-3</v>
      </c>
      <c r="AI1367">
        <v>6.5098169282665199E-3</v>
      </c>
      <c r="AJ1367">
        <v>2.9098474956145402E-2</v>
      </c>
      <c r="AK1367">
        <v>1.35364549238173E-2</v>
      </c>
      <c r="AL1367">
        <v>1.01499510825626</v>
      </c>
      <c r="AM1367">
        <v>0.19427910541531099</v>
      </c>
      <c r="AN1367">
        <v>1.9654815436246E-2</v>
      </c>
      <c r="AO1367">
        <v>0.189196483360898</v>
      </c>
      <c r="AP1367">
        <v>2.3056160228506899</v>
      </c>
      <c r="AQ1367">
        <v>1.97523632491284E-2</v>
      </c>
      <c r="AR1367">
        <v>1.48107847935065</v>
      </c>
      <c r="AS1367">
        <v>0.21271116609055599</v>
      </c>
      <c r="AT1367">
        <v>1.9654815436237899E-2</v>
      </c>
      <c r="AU1367">
        <v>0.18919648336082001</v>
      </c>
      <c r="AV1367">
        <v>2.3056160228506899</v>
      </c>
      <c r="AW1367">
        <v>4.4999999999999998E-2</v>
      </c>
      <c r="AX1367">
        <v>0.28079234606648601</v>
      </c>
      <c r="AY1367">
        <v>14.4936275889066</v>
      </c>
      <c r="AZ1367">
        <v>3.7506447748154801</v>
      </c>
      <c r="BA1367">
        <v>1.4676638011881101E-2</v>
      </c>
      <c r="BB1367">
        <v>4.9264511831749597E-3</v>
      </c>
      <c r="BC1367">
        <v>3.9548359853014902E-4</v>
      </c>
    </row>
    <row r="1368" spans="1:55" x14ac:dyDescent="0.25">
      <c r="A1368" t="s">
        <v>113</v>
      </c>
      <c r="B1368">
        <v>2035</v>
      </c>
      <c r="C1368" t="s">
        <v>144</v>
      </c>
      <c r="D1368" t="str">
        <f t="shared" si="67"/>
        <v>Truck</v>
      </c>
      <c r="E1368" t="str">
        <f t="shared" si="68"/>
        <v>2035MHDT</v>
      </c>
      <c r="F1368" t="str">
        <f t="shared" si="69"/>
        <v>2035Truck</v>
      </c>
      <c r="G1368" t="s">
        <v>115</v>
      </c>
      <c r="H1368" t="s">
        <v>115</v>
      </c>
      <c r="I1368" t="s">
        <v>116</v>
      </c>
      <c r="J1368">
        <v>1736.72800133229</v>
      </c>
      <c r="K1368">
        <v>104511.519321981</v>
      </c>
      <c r="L1368">
        <v>104511.519321981</v>
      </c>
      <c r="M1368">
        <v>0</v>
      </c>
      <c r="N1368">
        <v>34748.453850656602</v>
      </c>
      <c r="O1368">
        <v>0.115290368891718</v>
      </c>
      <c r="P1368">
        <v>7.0064387566666803E-2</v>
      </c>
      <c r="Q1368">
        <v>0.33178898289125802</v>
      </c>
      <c r="R1368">
        <v>9.5160174581258004E-4</v>
      </c>
      <c r="S1368">
        <v>0</v>
      </c>
      <c r="T1368">
        <v>4.3128736043060797E-4</v>
      </c>
      <c r="U1368">
        <v>3.0000008599823801E-3</v>
      </c>
      <c r="V1368">
        <v>1.47676611645737E-2</v>
      </c>
      <c r="W1368">
        <v>1.0349537235479799E-3</v>
      </c>
      <c r="X1368">
        <v>0</v>
      </c>
      <c r="Y1368">
        <v>4.6906435550482203E-4</v>
      </c>
      <c r="Z1368">
        <v>1.2000003439929499E-2</v>
      </c>
      <c r="AA1368">
        <v>4.2193317613067799E-2</v>
      </c>
      <c r="AB1368">
        <v>1484.21537187227</v>
      </c>
      <c r="AC1368">
        <v>498.36086215809098</v>
      </c>
      <c r="AD1368">
        <v>40.124669664312599</v>
      </c>
      <c r="AE1368">
        <v>3.2549721915964402E-3</v>
      </c>
      <c r="AF1368">
        <v>0.27498152317167401</v>
      </c>
      <c r="AG1368">
        <v>3.9975677534027997E-2</v>
      </c>
      <c r="AH1368">
        <v>9.1085616317484394E-3</v>
      </c>
      <c r="AI1368">
        <v>6.6111769398841096E-3</v>
      </c>
      <c r="AJ1368">
        <v>2.97540655029928E-2</v>
      </c>
      <c r="AK1368">
        <v>1.32005339238742E-2</v>
      </c>
      <c r="AL1368">
        <v>1.01465063850814</v>
      </c>
      <c r="AM1368">
        <v>0.196250151455025</v>
      </c>
      <c r="AN1368">
        <v>1.9875976001443099E-2</v>
      </c>
      <c r="AO1368">
        <v>0.19494951849386599</v>
      </c>
      <c r="AP1368">
        <v>2.2491142639609101</v>
      </c>
      <c r="AQ1368">
        <v>1.9262188114558099E-2</v>
      </c>
      <c r="AR1368">
        <v>1.48057582990282</v>
      </c>
      <c r="AS1368">
        <v>0.21486921340413301</v>
      </c>
      <c r="AT1368">
        <v>1.9875976001434901E-2</v>
      </c>
      <c r="AU1368">
        <v>0.194949518493786</v>
      </c>
      <c r="AV1368">
        <v>2.2491142639609101</v>
      </c>
      <c r="AW1368">
        <v>4.4999999999999998E-2</v>
      </c>
      <c r="AX1368">
        <v>0.26832670267216802</v>
      </c>
      <c r="AY1368">
        <v>14.489763905383899</v>
      </c>
      <c r="AZ1368">
        <v>3.8203737990714699</v>
      </c>
      <c r="BA1368">
        <v>1.4672979998724E-2</v>
      </c>
      <c r="BB1368">
        <v>4.92680449291414E-3</v>
      </c>
      <c r="BC1368">
        <v>3.9667320969542802E-4</v>
      </c>
    </row>
    <row r="1369" spans="1:55" x14ac:dyDescent="0.25">
      <c r="A1369" t="s">
        <v>113</v>
      </c>
      <c r="B1369">
        <v>2035</v>
      </c>
      <c r="C1369" t="s">
        <v>144</v>
      </c>
      <c r="D1369" t="str">
        <f t="shared" si="67"/>
        <v>Truck</v>
      </c>
      <c r="E1369" t="str">
        <f t="shared" si="68"/>
        <v>2035MHDT</v>
      </c>
      <c r="F1369" t="str">
        <f t="shared" si="69"/>
        <v>2035Truck</v>
      </c>
      <c r="G1369" t="s">
        <v>115</v>
      </c>
      <c r="H1369" t="s">
        <v>115</v>
      </c>
      <c r="I1369" t="s">
        <v>121</v>
      </c>
      <c r="J1369">
        <v>18596.270877602801</v>
      </c>
      <c r="K1369">
        <v>780030.42788149498</v>
      </c>
      <c r="L1369">
        <v>780030.42788149498</v>
      </c>
      <c r="M1369">
        <v>0</v>
      </c>
      <c r="N1369">
        <v>232003.32166760601</v>
      </c>
      <c r="O1369">
        <v>0.350909623201072</v>
      </c>
      <c r="P1369">
        <v>7.9381616880570798</v>
      </c>
      <c r="Q1369">
        <v>1.35676194167933</v>
      </c>
      <c r="R1369">
        <v>5.3029367939023998E-3</v>
      </c>
      <c r="S1369">
        <v>3.7701794691639202E-3</v>
      </c>
      <c r="T1369">
        <v>0</v>
      </c>
      <c r="U1369">
        <v>3.0000008599837102E-3</v>
      </c>
      <c r="V1369">
        <v>1.48564821172428E-2</v>
      </c>
      <c r="W1369">
        <v>5.5427120642891504E-3</v>
      </c>
      <c r="X1369">
        <v>3.9406502548358802E-3</v>
      </c>
      <c r="Y1369">
        <v>0</v>
      </c>
      <c r="Z1369">
        <v>1.2000003439934801E-2</v>
      </c>
      <c r="AA1369">
        <v>4.2447091763550999E-2</v>
      </c>
      <c r="AB1369">
        <v>1014.89272023353</v>
      </c>
      <c r="AC1369">
        <v>1982.30937640564</v>
      </c>
      <c r="AD1369">
        <v>0</v>
      </c>
      <c r="AE1369">
        <v>2.9410432900573498E-4</v>
      </c>
      <c r="AF1369">
        <v>8.2021042487150902E-3</v>
      </c>
      <c r="AG1369">
        <v>0</v>
      </c>
      <c r="AH1369">
        <v>0.15989676137684</v>
      </c>
      <c r="AI1369">
        <v>0.312313649526689</v>
      </c>
      <c r="AJ1369">
        <v>0</v>
      </c>
      <c r="AK1369">
        <v>6.3319855536774702E-3</v>
      </c>
      <c r="AL1369">
        <v>0.176589055279114</v>
      </c>
      <c r="AM1369">
        <v>0</v>
      </c>
      <c r="AN1369">
        <v>0</v>
      </c>
      <c r="AO1369">
        <v>0</v>
      </c>
      <c r="AP1369">
        <v>0</v>
      </c>
      <c r="AQ1369">
        <v>7.2084835539614998E-3</v>
      </c>
      <c r="AR1369">
        <v>0.20103319724881399</v>
      </c>
      <c r="AS1369">
        <v>0</v>
      </c>
      <c r="AT1369">
        <v>0</v>
      </c>
      <c r="AU1369">
        <v>0</v>
      </c>
      <c r="AV1369">
        <v>0</v>
      </c>
      <c r="AW1369">
        <v>0.21909203677754299</v>
      </c>
      <c r="AX1369">
        <v>3.7315348569957697E-2</v>
      </c>
      <c r="AY1369">
        <v>7.3105579573404897</v>
      </c>
      <c r="AZ1369">
        <v>0</v>
      </c>
      <c r="BA1369">
        <v>9.6104271657953301E-3</v>
      </c>
      <c r="BB1369">
        <v>1.8771284395099199E-2</v>
      </c>
      <c r="BC1369">
        <v>0</v>
      </c>
    </row>
    <row r="1370" spans="1:55" x14ac:dyDescent="0.25">
      <c r="A1370" t="s">
        <v>119</v>
      </c>
      <c r="B1370">
        <v>2035</v>
      </c>
      <c r="C1370" t="s">
        <v>144</v>
      </c>
      <c r="D1370" t="str">
        <f t="shared" si="67"/>
        <v>Truck</v>
      </c>
      <c r="E1370" t="str">
        <f t="shared" si="68"/>
        <v>2035MHDT</v>
      </c>
      <c r="F1370" t="str">
        <f t="shared" si="69"/>
        <v>2035Truck</v>
      </c>
      <c r="G1370" t="s">
        <v>115</v>
      </c>
      <c r="H1370" t="s">
        <v>115</v>
      </c>
      <c r="I1370" t="s">
        <v>121</v>
      </c>
      <c r="J1370">
        <v>15908.1507206146</v>
      </c>
      <c r="K1370">
        <v>644778.99704940803</v>
      </c>
      <c r="L1370">
        <v>644778.99704940803</v>
      </c>
      <c r="M1370">
        <v>0</v>
      </c>
      <c r="N1370">
        <v>190771.24070319301</v>
      </c>
      <c r="O1370">
        <v>0.35147110636234702</v>
      </c>
      <c r="P1370">
        <v>8.0371114842088804</v>
      </c>
      <c r="Q1370">
        <v>1.3891434839902099</v>
      </c>
      <c r="R1370">
        <v>5.6443933057921903E-3</v>
      </c>
      <c r="S1370">
        <v>4.2274193957592904E-3</v>
      </c>
      <c r="T1370">
        <v>0</v>
      </c>
      <c r="U1370">
        <v>3.0000008599831299E-3</v>
      </c>
      <c r="V1370">
        <v>1.47579703256586E-2</v>
      </c>
      <c r="W1370">
        <v>5.8996077244557604E-3</v>
      </c>
      <c r="X1370">
        <v>4.4185645419397698E-3</v>
      </c>
      <c r="Y1370">
        <v>0</v>
      </c>
      <c r="Z1370">
        <v>1.2000003439932501E-2</v>
      </c>
      <c r="AA1370">
        <v>4.2165629501881803E-2</v>
      </c>
      <c r="AB1370">
        <v>1017.14736045026</v>
      </c>
      <c r="AC1370">
        <v>2018.0374905111601</v>
      </c>
      <c r="AD1370">
        <v>0</v>
      </c>
      <c r="AE1370">
        <v>3.0198456758346898E-4</v>
      </c>
      <c r="AF1370">
        <v>8.3914188676273999E-3</v>
      </c>
      <c r="AG1370">
        <v>0</v>
      </c>
      <c r="AH1370">
        <v>0.16025198086116199</v>
      </c>
      <c r="AI1370">
        <v>0.31794262845389798</v>
      </c>
      <c r="AJ1370">
        <v>0</v>
      </c>
      <c r="AK1370">
        <v>6.5016449293229901E-3</v>
      </c>
      <c r="AL1370">
        <v>0.180664947110102</v>
      </c>
      <c r="AM1370">
        <v>0</v>
      </c>
      <c r="AN1370">
        <v>0</v>
      </c>
      <c r="AO1370">
        <v>0</v>
      </c>
      <c r="AP1370">
        <v>0</v>
      </c>
      <c r="AQ1370">
        <v>7.40162783844351E-3</v>
      </c>
      <c r="AR1370">
        <v>0.20567328983625599</v>
      </c>
      <c r="AS1370">
        <v>0</v>
      </c>
      <c r="AT1370">
        <v>0</v>
      </c>
      <c r="AU1370">
        <v>0</v>
      </c>
      <c r="AV1370">
        <v>0</v>
      </c>
      <c r="AW1370">
        <v>0.21887943091497</v>
      </c>
      <c r="AX1370">
        <v>3.5913791077949203E-2</v>
      </c>
      <c r="AY1370">
        <v>7.4393336998768902</v>
      </c>
      <c r="AZ1370">
        <v>0</v>
      </c>
      <c r="BA1370">
        <v>9.6317772603973506E-3</v>
      </c>
      <c r="BB1370">
        <v>1.9109608270654499E-2</v>
      </c>
      <c r="BC1370">
        <v>0</v>
      </c>
    </row>
    <row r="1371" spans="1:55" x14ac:dyDescent="0.25">
      <c r="A1371" t="s">
        <v>119</v>
      </c>
      <c r="B1371">
        <v>2035</v>
      </c>
      <c r="C1371" t="s">
        <v>144</v>
      </c>
      <c r="D1371" t="str">
        <f t="shared" si="67"/>
        <v>Truck</v>
      </c>
      <c r="E1371" t="str">
        <f t="shared" si="68"/>
        <v>2035MHDT</v>
      </c>
      <c r="F1371" t="str">
        <f t="shared" si="69"/>
        <v>2035Truck</v>
      </c>
      <c r="G1371" t="s">
        <v>115</v>
      </c>
      <c r="H1371" t="s">
        <v>115</v>
      </c>
      <c r="I1371" t="s">
        <v>125</v>
      </c>
      <c r="J1371">
        <v>5143.8981675130199</v>
      </c>
      <c r="K1371">
        <v>262420.89475746901</v>
      </c>
      <c r="L1371">
        <v>0</v>
      </c>
      <c r="M1371">
        <v>262420.89475746901</v>
      </c>
      <c r="N1371">
        <v>64678.821075874701</v>
      </c>
      <c r="O1371">
        <v>0</v>
      </c>
      <c r="P1371">
        <v>0</v>
      </c>
      <c r="Q1371">
        <v>0</v>
      </c>
      <c r="R1371">
        <v>0</v>
      </c>
      <c r="S1371">
        <v>0</v>
      </c>
      <c r="T1371">
        <v>0</v>
      </c>
      <c r="U1371">
        <v>3.00000085998274E-3</v>
      </c>
      <c r="V1371">
        <v>7.3785603136202697E-3</v>
      </c>
      <c r="W1371">
        <v>0</v>
      </c>
      <c r="X1371">
        <v>0</v>
      </c>
      <c r="Y1371">
        <v>0</v>
      </c>
      <c r="Z1371">
        <v>1.2000003439930899E-2</v>
      </c>
      <c r="AA1371">
        <v>2.10816008960578E-2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0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</row>
    <row r="1372" spans="1:55" x14ac:dyDescent="0.25">
      <c r="A1372" t="s">
        <v>113</v>
      </c>
      <c r="B1372">
        <v>2035</v>
      </c>
      <c r="C1372" t="s">
        <v>144</v>
      </c>
      <c r="D1372" t="str">
        <f t="shared" si="67"/>
        <v>Truck</v>
      </c>
      <c r="E1372" t="str">
        <f t="shared" si="68"/>
        <v>2035MHDT</v>
      </c>
      <c r="F1372" t="str">
        <f t="shared" si="69"/>
        <v>2035Truck</v>
      </c>
      <c r="G1372" t="s">
        <v>115</v>
      </c>
      <c r="H1372" t="s">
        <v>115</v>
      </c>
      <c r="I1372" t="s">
        <v>125</v>
      </c>
      <c r="J1372">
        <v>5813.6573097526898</v>
      </c>
      <c r="K1372">
        <v>304036.76482960198</v>
      </c>
      <c r="L1372">
        <v>0</v>
      </c>
      <c r="M1372">
        <v>304036.76482960198</v>
      </c>
      <c r="N1372">
        <v>75535.145754876401</v>
      </c>
      <c r="O1372">
        <v>0</v>
      </c>
      <c r="P1372">
        <v>0</v>
      </c>
      <c r="Q1372">
        <v>0</v>
      </c>
      <c r="R1372">
        <v>0</v>
      </c>
      <c r="S1372">
        <v>0</v>
      </c>
      <c r="T1372">
        <v>0</v>
      </c>
      <c r="U1372">
        <v>3.0000008599827899E-3</v>
      </c>
      <c r="V1372">
        <v>7.4276595673153003E-3</v>
      </c>
      <c r="W1372">
        <v>0</v>
      </c>
      <c r="X1372">
        <v>0</v>
      </c>
      <c r="Y1372">
        <v>0</v>
      </c>
      <c r="Z1372">
        <v>1.2000003439931101E-2</v>
      </c>
      <c r="AA1372">
        <v>2.1221884478043702E-2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</row>
    <row r="1373" spans="1:55" x14ac:dyDescent="0.25">
      <c r="A1373" t="s">
        <v>119</v>
      </c>
      <c r="B1373">
        <v>2035</v>
      </c>
      <c r="C1373" t="s">
        <v>144</v>
      </c>
      <c r="D1373" t="str">
        <f t="shared" si="67"/>
        <v>Truck</v>
      </c>
      <c r="E1373" t="str">
        <f t="shared" si="68"/>
        <v>2035MHDT</v>
      </c>
      <c r="F1373" t="str">
        <f t="shared" si="69"/>
        <v>2035Truck</v>
      </c>
      <c r="G1373" t="s">
        <v>115</v>
      </c>
      <c r="H1373" t="s">
        <v>115</v>
      </c>
      <c r="I1373" t="s">
        <v>123</v>
      </c>
      <c r="J1373">
        <v>273.75402639093397</v>
      </c>
      <c r="K1373">
        <v>10876.6752425097</v>
      </c>
      <c r="L1373">
        <v>10876.6752425097</v>
      </c>
      <c r="M1373">
        <v>0</v>
      </c>
      <c r="N1373">
        <v>2385.4374385962601</v>
      </c>
      <c r="O1373">
        <v>6.2440464092867999E-2</v>
      </c>
      <c r="P1373">
        <v>6.5313575748975898</v>
      </c>
      <c r="Q1373">
        <v>0</v>
      </c>
      <c r="R1373">
        <v>8.5588506037375897E-4</v>
      </c>
      <c r="S1373">
        <v>2.1253447621883699E-2</v>
      </c>
      <c r="T1373">
        <v>0</v>
      </c>
      <c r="U1373">
        <v>3.0000008599831698E-3</v>
      </c>
      <c r="V1373">
        <v>1.47497613139325E-2</v>
      </c>
      <c r="W1373">
        <v>9.3085309485905197E-4</v>
      </c>
      <c r="X1373">
        <v>2.31150634719757E-2</v>
      </c>
      <c r="Y1373">
        <v>0</v>
      </c>
      <c r="Z1373">
        <v>1.20000034399327E-2</v>
      </c>
      <c r="AA1373">
        <v>4.2142175182664401E-2</v>
      </c>
      <c r="AB1373">
        <v>746.27504087580496</v>
      </c>
      <c r="AC1373">
        <v>5464.3214335123403</v>
      </c>
      <c r="AD1373">
        <v>0</v>
      </c>
      <c r="AE1373">
        <v>0.47326518666577999</v>
      </c>
      <c r="AF1373">
        <v>16.295466043305101</v>
      </c>
      <c r="AG1373">
        <v>0</v>
      </c>
      <c r="AH1373">
        <v>0.15213304902599001</v>
      </c>
      <c r="AI1373">
        <v>1.1139376704367701</v>
      </c>
      <c r="AJ1373">
        <v>0</v>
      </c>
      <c r="AK1373">
        <v>6.7620257011602796E-3</v>
      </c>
      <c r="AL1373">
        <v>0.23283005659790901</v>
      </c>
      <c r="AM1373">
        <v>0</v>
      </c>
      <c r="AN1373">
        <v>0</v>
      </c>
      <c r="AO1373">
        <v>0</v>
      </c>
      <c r="AP1373">
        <v>0</v>
      </c>
      <c r="AQ1373">
        <v>0.48300183579716199</v>
      </c>
      <c r="AR1373">
        <v>16.630718328421999</v>
      </c>
      <c r="AS1373">
        <v>0</v>
      </c>
      <c r="AT1373">
        <v>0</v>
      </c>
      <c r="AU1373">
        <v>0</v>
      </c>
      <c r="AV1373">
        <v>0</v>
      </c>
      <c r="AW1373">
        <v>1.0599999999999901</v>
      </c>
      <c r="AX1373">
        <v>1.5408896715182101</v>
      </c>
      <c r="AY1373">
        <v>41.6428865462563</v>
      </c>
      <c r="AZ1373">
        <v>0</v>
      </c>
      <c r="BA1373">
        <v>0</v>
      </c>
      <c r="BB1373">
        <v>0</v>
      </c>
      <c r="BC1373">
        <v>0</v>
      </c>
    </row>
    <row r="1374" spans="1:55" x14ac:dyDescent="0.25">
      <c r="A1374" t="s">
        <v>113</v>
      </c>
      <c r="B1374">
        <v>2035</v>
      </c>
      <c r="C1374" t="s">
        <v>144</v>
      </c>
      <c r="D1374" t="str">
        <f t="shared" si="67"/>
        <v>Truck</v>
      </c>
      <c r="E1374" t="str">
        <f t="shared" si="68"/>
        <v>2035MHDT</v>
      </c>
      <c r="F1374" t="str">
        <f t="shared" si="69"/>
        <v>2035Truck</v>
      </c>
      <c r="G1374" t="s">
        <v>115</v>
      </c>
      <c r="H1374" t="s">
        <v>115</v>
      </c>
      <c r="I1374" t="s">
        <v>123</v>
      </c>
      <c r="J1374">
        <v>283.24737408917298</v>
      </c>
      <c r="K1374">
        <v>11428.873923323899</v>
      </c>
      <c r="L1374">
        <v>11428.873923323899</v>
      </c>
      <c r="M1374">
        <v>0</v>
      </c>
      <c r="N1374">
        <v>2618.3461308849501</v>
      </c>
      <c r="O1374">
        <v>6.9090422493067197E-2</v>
      </c>
      <c r="P1374">
        <v>6.3867613847385796</v>
      </c>
      <c r="Q1374">
        <v>0</v>
      </c>
      <c r="R1374">
        <v>9.1119913047311497E-4</v>
      </c>
      <c r="S1374">
        <v>2.0562399320077002E-2</v>
      </c>
      <c r="T1374">
        <v>0</v>
      </c>
      <c r="U1374">
        <v>3.0000008599861301E-3</v>
      </c>
      <c r="V1374">
        <v>1.48876378410827E-2</v>
      </c>
      <c r="W1374">
        <v>9.9101219299630892E-4</v>
      </c>
      <c r="X1374">
        <v>2.2363485391908602E-2</v>
      </c>
      <c r="Y1374">
        <v>0</v>
      </c>
      <c r="Z1374">
        <v>1.20000034399445E-2</v>
      </c>
      <c r="AA1374">
        <v>4.2536108117379103E-2</v>
      </c>
      <c r="AB1374">
        <v>777.10311967471705</v>
      </c>
      <c r="AC1374">
        <v>5332.3954667932103</v>
      </c>
      <c r="AD1374">
        <v>0</v>
      </c>
      <c r="AE1374">
        <v>0.50600741290968698</v>
      </c>
      <c r="AF1374">
        <v>16.0148519377151</v>
      </c>
      <c r="AG1374">
        <v>0</v>
      </c>
      <c r="AH1374">
        <v>0.15841755455868001</v>
      </c>
      <c r="AI1374">
        <v>1.08704369909461</v>
      </c>
      <c r="AJ1374">
        <v>0</v>
      </c>
      <c r="AK1374">
        <v>7.2298475093399801E-3</v>
      </c>
      <c r="AL1374">
        <v>0.22882063471865399</v>
      </c>
      <c r="AM1374">
        <v>0</v>
      </c>
      <c r="AN1374">
        <v>0</v>
      </c>
      <c r="AO1374">
        <v>0</v>
      </c>
      <c r="AP1374">
        <v>0</v>
      </c>
      <c r="AQ1374">
        <v>0.51641767923857096</v>
      </c>
      <c r="AR1374">
        <v>16.3443310513324</v>
      </c>
      <c r="AS1374">
        <v>0</v>
      </c>
      <c r="AT1374">
        <v>0</v>
      </c>
      <c r="AU1374">
        <v>0</v>
      </c>
      <c r="AV1374">
        <v>0</v>
      </c>
      <c r="AW1374">
        <v>1.0599999999999901</v>
      </c>
      <c r="AX1374">
        <v>1.8081932201728499</v>
      </c>
      <c r="AY1374">
        <v>40.231573201986798</v>
      </c>
      <c r="AZ1374">
        <v>0</v>
      </c>
      <c r="BA1374">
        <v>0</v>
      </c>
      <c r="BB1374">
        <v>0</v>
      </c>
      <c r="BC1374">
        <v>0</v>
      </c>
    </row>
    <row r="1375" spans="1:55" x14ac:dyDescent="0.25">
      <c r="A1375" t="s">
        <v>113</v>
      </c>
      <c r="B1375">
        <v>2035</v>
      </c>
      <c r="C1375" t="s">
        <v>145</v>
      </c>
      <c r="D1375" t="str">
        <f t="shared" si="67"/>
        <v>Bus</v>
      </c>
      <c r="E1375" t="str">
        <f t="shared" si="68"/>
        <v>2035OBUS</v>
      </c>
      <c r="F1375" t="str">
        <f t="shared" si="69"/>
        <v>2035Bus</v>
      </c>
      <c r="G1375" t="s">
        <v>115</v>
      </c>
      <c r="H1375" t="s">
        <v>115</v>
      </c>
      <c r="I1375" t="s">
        <v>116</v>
      </c>
      <c r="J1375">
        <v>429.79603208938499</v>
      </c>
      <c r="K1375">
        <v>17744.260458359298</v>
      </c>
      <c r="L1375">
        <v>17744.260458359298</v>
      </c>
      <c r="M1375">
        <v>0</v>
      </c>
      <c r="N1375">
        <v>8599.3590100444198</v>
      </c>
      <c r="O1375">
        <v>0.239039311117239</v>
      </c>
      <c r="P1375">
        <v>5.4464670675936903E-2</v>
      </c>
      <c r="Q1375">
        <v>0.35713598394787399</v>
      </c>
      <c r="R1375">
        <v>9.2462066389330797E-4</v>
      </c>
      <c r="S1375">
        <v>0</v>
      </c>
      <c r="T1375">
        <v>2.8292577661041297E-4</v>
      </c>
      <c r="U1375">
        <v>3.0000008612106801E-3</v>
      </c>
      <c r="V1375">
        <v>1.49458437533903E-2</v>
      </c>
      <c r="W1375">
        <v>1.0056093351832301E-3</v>
      </c>
      <c r="X1375">
        <v>0</v>
      </c>
      <c r="Y1375">
        <v>3.0770759645950001E-4</v>
      </c>
      <c r="Z1375">
        <v>1.20000034448427E-2</v>
      </c>
      <c r="AA1375">
        <v>4.2702410723972503E-2</v>
      </c>
      <c r="AB1375">
        <v>1526.0798718728699</v>
      </c>
      <c r="AC1375">
        <v>360.676243213693</v>
      </c>
      <c r="AD1375">
        <v>29.641111384052</v>
      </c>
      <c r="AE1375">
        <v>5.9241881106686803E-3</v>
      </c>
      <c r="AF1375">
        <v>0.19430677318749401</v>
      </c>
      <c r="AG1375">
        <v>3.3449457458232801E-2</v>
      </c>
      <c r="AH1375">
        <v>1.3290766107713001E-2</v>
      </c>
      <c r="AI1375">
        <v>4.3914335039495298E-3</v>
      </c>
      <c r="AJ1375">
        <v>2.65314097471708E-2</v>
      </c>
      <c r="AK1375">
        <v>2.71271246624737E-2</v>
      </c>
      <c r="AL1375">
        <v>0.74586640668885296</v>
      </c>
      <c r="AM1375">
        <v>0.17686035312680001</v>
      </c>
      <c r="AN1375">
        <v>3.7118845419873397E-2</v>
      </c>
      <c r="AO1375">
        <v>0.216983096315463</v>
      </c>
      <c r="AP1375">
        <v>4.1401149050213597</v>
      </c>
      <c r="AQ1375">
        <v>3.9583836628805102E-2</v>
      </c>
      <c r="AR1375">
        <v>1.08836650978081</v>
      </c>
      <c r="AS1375">
        <v>0.19363982487138001</v>
      </c>
      <c r="AT1375">
        <v>3.7118845419858097E-2</v>
      </c>
      <c r="AU1375">
        <v>0.21698309631537299</v>
      </c>
      <c r="AV1375">
        <v>4.1401149050213597</v>
      </c>
      <c r="AW1375">
        <v>4.4999999999999901E-2</v>
      </c>
      <c r="AX1375">
        <v>0.65419360648129099</v>
      </c>
      <c r="AY1375">
        <v>5.7719790604913603</v>
      </c>
      <c r="AZ1375">
        <v>3.5797115594480502</v>
      </c>
      <c r="BA1375">
        <v>1.5086853202577501E-2</v>
      </c>
      <c r="BB1375">
        <v>3.5656518608977701E-3</v>
      </c>
      <c r="BC1375">
        <v>2.9303256300971202E-4</v>
      </c>
    </row>
    <row r="1376" spans="1:55" x14ac:dyDescent="0.25">
      <c r="A1376" t="s">
        <v>119</v>
      </c>
      <c r="B1376">
        <v>2035</v>
      </c>
      <c r="C1376" t="s">
        <v>145</v>
      </c>
      <c r="D1376" t="str">
        <f t="shared" si="67"/>
        <v>Bus</v>
      </c>
      <c r="E1376" t="str">
        <f t="shared" si="68"/>
        <v>2035OBUS</v>
      </c>
      <c r="F1376" t="str">
        <f t="shared" si="69"/>
        <v>2035Bus</v>
      </c>
      <c r="G1376" t="s">
        <v>115</v>
      </c>
      <c r="H1376" t="s">
        <v>115</v>
      </c>
      <c r="I1376" t="s">
        <v>116</v>
      </c>
      <c r="J1376">
        <v>365.02789764077897</v>
      </c>
      <c r="K1376">
        <v>12675.486118054399</v>
      </c>
      <c r="L1376">
        <v>12675.486118054399</v>
      </c>
      <c r="M1376">
        <v>0</v>
      </c>
      <c r="N1376">
        <v>7303.47817599671</v>
      </c>
      <c r="O1376">
        <v>0.201497573685012</v>
      </c>
      <c r="P1376">
        <v>5.4306748086311703E-2</v>
      </c>
      <c r="Q1376">
        <v>0.35693533200004701</v>
      </c>
      <c r="R1376">
        <v>8.29831296971342E-4</v>
      </c>
      <c r="S1376">
        <v>0</v>
      </c>
      <c r="T1376">
        <v>2.6432287110037499E-4</v>
      </c>
      <c r="U1376">
        <v>3.00000086118794E-3</v>
      </c>
      <c r="V1376">
        <v>1.4764250309441101E-2</v>
      </c>
      <c r="W1376">
        <v>9.02517249990729E-4</v>
      </c>
      <c r="X1376">
        <v>0</v>
      </c>
      <c r="Y1376">
        <v>2.8747523937194098E-4</v>
      </c>
      <c r="Z1376">
        <v>1.2000003444751699E-2</v>
      </c>
      <c r="AA1376">
        <v>4.2183572312688801E-2</v>
      </c>
      <c r="AB1376">
        <v>1502.35634409722</v>
      </c>
      <c r="AC1376">
        <v>361.17589788110899</v>
      </c>
      <c r="AD1376">
        <v>29.413973035464799</v>
      </c>
      <c r="AE1376">
        <v>4.9538610802048197E-3</v>
      </c>
      <c r="AF1376">
        <v>0.19117456242341899</v>
      </c>
      <c r="AG1376">
        <v>3.2063411581199602E-2</v>
      </c>
      <c r="AH1376">
        <v>1.1555007848845901E-2</v>
      </c>
      <c r="AI1376">
        <v>4.26287022559444E-3</v>
      </c>
      <c r="AJ1376">
        <v>2.57002392287267E-2</v>
      </c>
      <c r="AK1376">
        <v>2.2679730036188901E-2</v>
      </c>
      <c r="AL1376">
        <v>0.74807674209602304</v>
      </c>
      <c r="AM1376">
        <v>0.17213153735654901</v>
      </c>
      <c r="AN1376">
        <v>3.6426365838334598E-2</v>
      </c>
      <c r="AO1376">
        <v>0.21337930281956</v>
      </c>
      <c r="AP1376">
        <v>4.2468999134361001</v>
      </c>
      <c r="AQ1376">
        <v>3.3094208830020601E-2</v>
      </c>
      <c r="AR1376">
        <v>1.0915918260183699</v>
      </c>
      <c r="AS1376">
        <v>0.188462366829419</v>
      </c>
      <c r="AT1376">
        <v>3.6426365838319603E-2</v>
      </c>
      <c r="AU1376">
        <v>0.21337930281947201</v>
      </c>
      <c r="AV1376">
        <v>4.2468999134361001</v>
      </c>
      <c r="AW1376">
        <v>4.4999999999999901E-2</v>
      </c>
      <c r="AX1376">
        <v>0.56582936681221796</v>
      </c>
      <c r="AY1376">
        <v>5.7854007434549901</v>
      </c>
      <c r="AZ1376">
        <v>3.4267456847794802</v>
      </c>
      <c r="BA1376">
        <v>1.4852321978101501E-2</v>
      </c>
      <c r="BB1376">
        <v>3.5705914559728499E-3</v>
      </c>
      <c r="BC1376">
        <v>2.90787069189257E-4</v>
      </c>
    </row>
    <row r="1377" spans="1:55" x14ac:dyDescent="0.25">
      <c r="A1377" t="s">
        <v>113</v>
      </c>
      <c r="B1377">
        <v>2035</v>
      </c>
      <c r="C1377" t="s">
        <v>145</v>
      </c>
      <c r="D1377" t="str">
        <f t="shared" si="67"/>
        <v>Bus</v>
      </c>
      <c r="E1377" t="str">
        <f t="shared" si="68"/>
        <v>2035OBUS</v>
      </c>
      <c r="F1377" t="str">
        <f t="shared" si="69"/>
        <v>2035Bus</v>
      </c>
      <c r="G1377" t="s">
        <v>115</v>
      </c>
      <c r="H1377" t="s">
        <v>115</v>
      </c>
      <c r="I1377" t="s">
        <v>121</v>
      </c>
      <c r="J1377">
        <v>319.73775007894102</v>
      </c>
      <c r="K1377">
        <v>21192.471584177201</v>
      </c>
      <c r="L1377">
        <v>21192.471584177201</v>
      </c>
      <c r="M1377">
        <v>0</v>
      </c>
      <c r="N1377">
        <v>3858.7105710423698</v>
      </c>
      <c r="O1377">
        <v>1.30018737556021</v>
      </c>
      <c r="P1377">
        <v>9.0288987133594194</v>
      </c>
      <c r="Q1377">
        <v>1.2817451171072101</v>
      </c>
      <c r="R1377">
        <v>2.3298073350557801E-2</v>
      </c>
      <c r="S1377">
        <v>9.4579622388961601E-3</v>
      </c>
      <c r="T1377">
        <v>0</v>
      </c>
      <c r="U1377">
        <v>3.00000086131787E-3</v>
      </c>
      <c r="V1377">
        <v>2.1613221023431099E-2</v>
      </c>
      <c r="W1377">
        <v>2.43515088438007E-2</v>
      </c>
      <c r="X1377">
        <v>9.8856093222531895E-3</v>
      </c>
      <c r="Y1377">
        <v>0</v>
      </c>
      <c r="Z1377">
        <v>1.2000003445271501E-2</v>
      </c>
      <c r="AA1377">
        <v>6.1752060066946203E-2</v>
      </c>
      <c r="AB1377">
        <v>1224.0869504873799</v>
      </c>
      <c r="AC1377">
        <v>2511.2497700090298</v>
      </c>
      <c r="AD1377">
        <v>0</v>
      </c>
      <c r="AE1377">
        <v>1.6570279051768199E-3</v>
      </c>
      <c r="AF1377">
        <v>4.4157161029412799E-2</v>
      </c>
      <c r="AG1377">
        <v>0</v>
      </c>
      <c r="AH1377">
        <v>0.192855397545413</v>
      </c>
      <c r="AI1377">
        <v>0.39564842394413802</v>
      </c>
      <c r="AJ1377">
        <v>0</v>
      </c>
      <c r="AK1377">
        <v>3.5675356405296302E-2</v>
      </c>
      <c r="AL1377">
        <v>0.95069156810745103</v>
      </c>
      <c r="AM1377">
        <v>0</v>
      </c>
      <c r="AN1377">
        <v>0</v>
      </c>
      <c r="AO1377">
        <v>0</v>
      </c>
      <c r="AP1377">
        <v>0</v>
      </c>
      <c r="AQ1377">
        <v>4.0613677613325697E-2</v>
      </c>
      <c r="AR1377">
        <v>1.0822899824230201</v>
      </c>
      <c r="AS1377">
        <v>0</v>
      </c>
      <c r="AT1377">
        <v>0</v>
      </c>
      <c r="AU1377">
        <v>0</v>
      </c>
      <c r="AV1377">
        <v>0</v>
      </c>
      <c r="AW1377">
        <v>0.21332548535290799</v>
      </c>
      <c r="AX1377">
        <v>0.135722479592774</v>
      </c>
      <c r="AY1377">
        <v>14.898234489317099</v>
      </c>
      <c r="AZ1377">
        <v>0</v>
      </c>
      <c r="BA1377">
        <v>1.15913714304232E-2</v>
      </c>
      <c r="BB1377">
        <v>2.3780033621916701E-2</v>
      </c>
      <c r="BC1377">
        <v>0</v>
      </c>
    </row>
    <row r="1378" spans="1:55" x14ac:dyDescent="0.25">
      <c r="A1378" t="s">
        <v>119</v>
      </c>
      <c r="B1378">
        <v>2035</v>
      </c>
      <c r="C1378" t="s">
        <v>145</v>
      </c>
      <c r="D1378" t="str">
        <f t="shared" si="67"/>
        <v>Bus</v>
      </c>
      <c r="E1378" t="str">
        <f t="shared" si="68"/>
        <v>2035OBUS</v>
      </c>
      <c r="F1378" t="str">
        <f t="shared" si="69"/>
        <v>2035Bus</v>
      </c>
      <c r="G1378" t="s">
        <v>115</v>
      </c>
      <c r="H1378" t="s">
        <v>115</v>
      </c>
      <c r="I1378" t="s">
        <v>121</v>
      </c>
      <c r="J1378">
        <v>317.84638146252001</v>
      </c>
      <c r="K1378">
        <v>20972.987524600401</v>
      </c>
      <c r="L1378">
        <v>20972.987524600401</v>
      </c>
      <c r="M1378">
        <v>0</v>
      </c>
      <c r="N1378">
        <v>3789.8621068883299</v>
      </c>
      <c r="O1378">
        <v>1.19847471697599</v>
      </c>
      <c r="P1378">
        <v>8.8636582996659694</v>
      </c>
      <c r="Q1378">
        <v>1.2490705630185499</v>
      </c>
      <c r="R1378">
        <v>2.6289021132986201E-2</v>
      </c>
      <c r="S1378">
        <v>1.01288596271253E-2</v>
      </c>
      <c r="T1378">
        <v>0</v>
      </c>
      <c r="U1378">
        <v>3.0000008611419499E-3</v>
      </c>
      <c r="V1378">
        <v>2.0385203002341399E-2</v>
      </c>
      <c r="W1378">
        <v>2.7477694012816301E-2</v>
      </c>
      <c r="X1378">
        <v>1.0586841713315E-2</v>
      </c>
      <c r="Y1378">
        <v>0</v>
      </c>
      <c r="Z1378">
        <v>1.20000034445678E-2</v>
      </c>
      <c r="AA1378">
        <v>5.8243437149547099E-2</v>
      </c>
      <c r="AB1378">
        <v>1200.9625483162699</v>
      </c>
      <c r="AC1378">
        <v>2422.4598090631498</v>
      </c>
      <c r="AD1378">
        <v>0</v>
      </c>
      <c r="AE1378">
        <v>1.68791739852133E-3</v>
      </c>
      <c r="AF1378">
        <v>4.2352099818307502E-2</v>
      </c>
      <c r="AG1378">
        <v>0</v>
      </c>
      <c r="AH1378">
        <v>0.18921213856619201</v>
      </c>
      <c r="AI1378">
        <v>0.38165952943836501</v>
      </c>
      <c r="AJ1378">
        <v>0</v>
      </c>
      <c r="AK1378">
        <v>3.63403987264313E-2</v>
      </c>
      <c r="AL1378">
        <v>0.91182909521947297</v>
      </c>
      <c r="AM1378">
        <v>0</v>
      </c>
      <c r="AN1378">
        <v>0</v>
      </c>
      <c r="AO1378">
        <v>0</v>
      </c>
      <c r="AP1378">
        <v>0</v>
      </c>
      <c r="AQ1378">
        <v>4.1370777672059399E-2</v>
      </c>
      <c r="AR1378">
        <v>1.0380480153015701</v>
      </c>
      <c r="AS1378">
        <v>0</v>
      </c>
      <c r="AT1378">
        <v>0</v>
      </c>
      <c r="AU1378">
        <v>0</v>
      </c>
      <c r="AV1378">
        <v>0</v>
      </c>
      <c r="AW1378">
        <v>0.212223159918556</v>
      </c>
      <c r="AX1378">
        <v>0.13384997519042199</v>
      </c>
      <c r="AY1378">
        <v>14.3196705442375</v>
      </c>
      <c r="AZ1378">
        <v>0</v>
      </c>
      <c r="BA1378">
        <v>1.1372397170003899E-2</v>
      </c>
      <c r="BB1378">
        <v>2.2939245787190799E-2</v>
      </c>
      <c r="BC1378">
        <v>0</v>
      </c>
    </row>
    <row r="1379" spans="1:55" x14ac:dyDescent="0.25">
      <c r="A1379" t="s">
        <v>119</v>
      </c>
      <c r="B1379">
        <v>2035</v>
      </c>
      <c r="C1379" t="s">
        <v>145</v>
      </c>
      <c r="D1379" t="str">
        <f t="shared" si="67"/>
        <v>Bus</v>
      </c>
      <c r="E1379" t="str">
        <f t="shared" si="68"/>
        <v>2035OBUS</v>
      </c>
      <c r="F1379" t="str">
        <f t="shared" si="69"/>
        <v>2035Bus</v>
      </c>
      <c r="G1379" t="s">
        <v>115</v>
      </c>
      <c r="H1379" t="s">
        <v>115</v>
      </c>
      <c r="I1379" t="s">
        <v>125</v>
      </c>
      <c r="J1379">
        <v>72.152058812705405</v>
      </c>
      <c r="K1379">
        <v>5205.6131247242502</v>
      </c>
      <c r="L1379">
        <v>0</v>
      </c>
      <c r="M1379">
        <v>5205.6131247242502</v>
      </c>
      <c r="N1379">
        <v>1443.61839272461</v>
      </c>
      <c r="O1379">
        <v>0</v>
      </c>
      <c r="P1379">
        <v>0</v>
      </c>
      <c r="Q1379">
        <v>0</v>
      </c>
      <c r="R1379">
        <v>0</v>
      </c>
      <c r="S1379">
        <v>0</v>
      </c>
      <c r="T1379">
        <v>0</v>
      </c>
      <c r="U1379">
        <v>3.00000086116982E-3</v>
      </c>
      <c r="V1379">
        <v>7.3831729157212197E-3</v>
      </c>
      <c r="W1379">
        <v>0</v>
      </c>
      <c r="X1379">
        <v>0</v>
      </c>
      <c r="Y1379">
        <v>0</v>
      </c>
      <c r="Z1379">
        <v>1.2000003444679301E-2</v>
      </c>
      <c r="AA1379">
        <v>2.1094779759203399E-2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</row>
    <row r="1380" spans="1:55" x14ac:dyDescent="0.25">
      <c r="A1380" t="s">
        <v>113</v>
      </c>
      <c r="B1380">
        <v>2035</v>
      </c>
      <c r="C1380" t="s">
        <v>145</v>
      </c>
      <c r="D1380" t="str">
        <f t="shared" si="67"/>
        <v>Bus</v>
      </c>
      <c r="E1380" t="str">
        <f t="shared" si="68"/>
        <v>2035OBUS</v>
      </c>
      <c r="F1380" t="str">
        <f t="shared" si="69"/>
        <v>2035Bus</v>
      </c>
      <c r="G1380" t="s">
        <v>115</v>
      </c>
      <c r="H1380" t="s">
        <v>115</v>
      </c>
      <c r="I1380" t="s">
        <v>125</v>
      </c>
      <c r="J1380">
        <v>82.078551501472305</v>
      </c>
      <c r="K1380">
        <v>7169.8502996177604</v>
      </c>
      <c r="L1380">
        <v>0</v>
      </c>
      <c r="M1380">
        <v>7169.8502996177604</v>
      </c>
      <c r="N1380">
        <v>1642.2276584414501</v>
      </c>
      <c r="O1380">
        <v>0</v>
      </c>
      <c r="P1380">
        <v>0</v>
      </c>
      <c r="Q1380">
        <v>0</v>
      </c>
      <c r="R1380">
        <v>0</v>
      </c>
      <c r="S1380">
        <v>0</v>
      </c>
      <c r="T1380">
        <v>0</v>
      </c>
      <c r="U1380">
        <v>3.0000008612095998E-3</v>
      </c>
      <c r="V1380">
        <v>7.4716229433543996E-3</v>
      </c>
      <c r="W1380">
        <v>0</v>
      </c>
      <c r="X1380">
        <v>0</v>
      </c>
      <c r="Y1380">
        <v>0</v>
      </c>
      <c r="Z1380">
        <v>1.2000003444838399E-2</v>
      </c>
      <c r="AA1380">
        <v>2.1347494123869701E-2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</row>
    <row r="1381" spans="1:55" x14ac:dyDescent="0.25">
      <c r="A1381" t="s">
        <v>119</v>
      </c>
      <c r="B1381">
        <v>2035</v>
      </c>
      <c r="C1381" t="s">
        <v>145</v>
      </c>
      <c r="D1381" t="str">
        <f t="shared" si="67"/>
        <v>Bus</v>
      </c>
      <c r="E1381" t="str">
        <f t="shared" si="68"/>
        <v>2035OBUS</v>
      </c>
      <c r="F1381" t="str">
        <f t="shared" si="69"/>
        <v>2035Bus</v>
      </c>
      <c r="G1381" t="s">
        <v>115</v>
      </c>
      <c r="H1381" t="s">
        <v>115</v>
      </c>
      <c r="I1381" t="s">
        <v>123</v>
      </c>
      <c r="J1381">
        <v>60.1651468303317</v>
      </c>
      <c r="K1381">
        <v>3266.6435098524198</v>
      </c>
      <c r="L1381">
        <v>3266.6435098524198</v>
      </c>
      <c r="M1381">
        <v>0</v>
      </c>
      <c r="N1381">
        <v>535.46980678995203</v>
      </c>
      <c r="O1381">
        <v>7.1129285419971197E-2</v>
      </c>
      <c r="P1381">
        <v>1.5069531192896</v>
      </c>
      <c r="Q1381">
        <v>0</v>
      </c>
      <c r="R1381">
        <v>8.1582905657828905E-4</v>
      </c>
      <c r="S1381">
        <v>4.6257680361212498E-3</v>
      </c>
      <c r="T1381">
        <v>0</v>
      </c>
      <c r="U1381">
        <v>3.0000008610755599E-3</v>
      </c>
      <c r="V1381">
        <v>1.47556178372448E-2</v>
      </c>
      <c r="W1381">
        <v>8.8728853598660695E-4</v>
      </c>
      <c r="X1381">
        <v>5.0309447984092396E-3</v>
      </c>
      <c r="Y1381">
        <v>0</v>
      </c>
      <c r="Z1381">
        <v>1.20000034443022E-2</v>
      </c>
      <c r="AA1381">
        <v>4.2158908106413699E-2</v>
      </c>
      <c r="AB1381">
        <v>705.35534130700296</v>
      </c>
      <c r="AC1381">
        <v>1173.03124495927</v>
      </c>
      <c r="AD1381">
        <v>0</v>
      </c>
      <c r="AE1381">
        <v>0.47427198581014901</v>
      </c>
      <c r="AF1381">
        <v>3.8608049057017002</v>
      </c>
      <c r="AG1381">
        <v>0</v>
      </c>
      <c r="AH1381">
        <v>0.14379130058251599</v>
      </c>
      <c r="AI1381">
        <v>0.23913009296006699</v>
      </c>
      <c r="AJ1381">
        <v>0</v>
      </c>
      <c r="AK1381">
        <v>6.7764108743822602E-3</v>
      </c>
      <c r="AL1381">
        <v>5.5163284211642502E-2</v>
      </c>
      <c r="AM1381">
        <v>0</v>
      </c>
      <c r="AN1381">
        <v>0</v>
      </c>
      <c r="AO1381">
        <v>0</v>
      </c>
      <c r="AP1381">
        <v>0</v>
      </c>
      <c r="AQ1381">
        <v>0.48402934817016102</v>
      </c>
      <c r="AR1381">
        <v>3.9402345865458899</v>
      </c>
      <c r="AS1381">
        <v>0</v>
      </c>
      <c r="AT1381">
        <v>0</v>
      </c>
      <c r="AU1381">
        <v>0</v>
      </c>
      <c r="AV1381">
        <v>0</v>
      </c>
      <c r="AW1381">
        <v>1.06</v>
      </c>
      <c r="AX1381">
        <v>1.6627570941629399</v>
      </c>
      <c r="AY1381">
        <v>8.9912521002083299</v>
      </c>
      <c r="AZ1381">
        <v>0</v>
      </c>
      <c r="BA1381">
        <v>0</v>
      </c>
      <c r="BB1381">
        <v>0</v>
      </c>
      <c r="BC1381">
        <v>0</v>
      </c>
    </row>
    <row r="1382" spans="1:55" x14ac:dyDescent="0.25">
      <c r="A1382" t="s">
        <v>113</v>
      </c>
      <c r="B1382">
        <v>2035</v>
      </c>
      <c r="C1382" t="s">
        <v>145</v>
      </c>
      <c r="D1382" t="str">
        <f t="shared" si="67"/>
        <v>Bus</v>
      </c>
      <c r="E1382" t="str">
        <f t="shared" si="68"/>
        <v>2035OBUS</v>
      </c>
      <c r="F1382" t="str">
        <f t="shared" si="69"/>
        <v>2035Bus</v>
      </c>
      <c r="G1382" t="s">
        <v>115</v>
      </c>
      <c r="H1382" t="s">
        <v>115</v>
      </c>
      <c r="I1382" t="s">
        <v>123</v>
      </c>
      <c r="J1382">
        <v>46.416040358374197</v>
      </c>
      <c r="K1382">
        <v>2581.79633221018</v>
      </c>
      <c r="L1382">
        <v>2581.79633221018</v>
      </c>
      <c r="M1382">
        <v>0</v>
      </c>
      <c r="N1382">
        <v>413.10275918952999</v>
      </c>
      <c r="O1382">
        <v>8.0824150549894197E-2</v>
      </c>
      <c r="P1382">
        <v>1.5033060934639499</v>
      </c>
      <c r="Q1382">
        <v>0</v>
      </c>
      <c r="R1382">
        <v>1.06280531992881E-3</v>
      </c>
      <c r="S1382">
        <v>4.7127591989477796E-3</v>
      </c>
      <c r="T1382">
        <v>0</v>
      </c>
      <c r="U1382">
        <v>3.0000008613670199E-3</v>
      </c>
      <c r="V1382">
        <v>1.5320015431092199E-2</v>
      </c>
      <c r="W1382">
        <v>1.15589775671089E-3</v>
      </c>
      <c r="X1382">
        <v>5.12555562513299E-3</v>
      </c>
      <c r="Y1382">
        <v>0</v>
      </c>
      <c r="Z1382">
        <v>1.20000034454681E-2</v>
      </c>
      <c r="AA1382">
        <v>4.37714726602636E-2</v>
      </c>
      <c r="AB1382">
        <v>789.91289103993597</v>
      </c>
      <c r="AC1382">
        <v>1186.9898158168701</v>
      </c>
      <c r="AD1382">
        <v>0</v>
      </c>
      <c r="AE1382">
        <v>0.59266527683020498</v>
      </c>
      <c r="AF1382">
        <v>3.8157762886386499</v>
      </c>
      <c r="AG1382">
        <v>0</v>
      </c>
      <c r="AH1382">
        <v>0.161028910249779</v>
      </c>
      <c r="AI1382">
        <v>0.24197563894284499</v>
      </c>
      <c r="AJ1382">
        <v>0</v>
      </c>
      <c r="AK1382">
        <v>8.4680173970651407E-3</v>
      </c>
      <c r="AL1382">
        <v>5.4519914121369903E-2</v>
      </c>
      <c r="AM1382">
        <v>0</v>
      </c>
      <c r="AN1382">
        <v>0</v>
      </c>
      <c r="AO1382">
        <v>0</v>
      </c>
      <c r="AP1382">
        <v>0</v>
      </c>
      <c r="AQ1382">
        <v>0.60485838550465199</v>
      </c>
      <c r="AR1382">
        <v>3.8942795800978498</v>
      </c>
      <c r="AS1382">
        <v>0</v>
      </c>
      <c r="AT1382">
        <v>0</v>
      </c>
      <c r="AU1382">
        <v>0</v>
      </c>
      <c r="AV1382">
        <v>0</v>
      </c>
      <c r="AW1382">
        <v>1.06</v>
      </c>
      <c r="AX1382">
        <v>2.3075131056721001</v>
      </c>
      <c r="AY1382">
        <v>9.18738947997279</v>
      </c>
      <c r="AZ1382">
        <v>0</v>
      </c>
      <c r="BA1382">
        <v>0</v>
      </c>
      <c r="BB1382">
        <v>0</v>
      </c>
      <c r="BC1382">
        <v>0</v>
      </c>
    </row>
    <row r="1383" spans="1:55" x14ac:dyDescent="0.25">
      <c r="A1383" t="s">
        <v>119</v>
      </c>
      <c r="B1383">
        <v>2035</v>
      </c>
      <c r="C1383" t="s">
        <v>147</v>
      </c>
      <c r="D1383" t="str">
        <f t="shared" si="67"/>
        <v>Bus</v>
      </c>
      <c r="E1383" t="str">
        <f t="shared" si="68"/>
        <v>2035SBUS</v>
      </c>
      <c r="F1383" t="str">
        <f t="shared" si="69"/>
        <v>2035Bus</v>
      </c>
      <c r="G1383" t="s">
        <v>115</v>
      </c>
      <c r="H1383" t="s">
        <v>115</v>
      </c>
      <c r="I1383" t="s">
        <v>116</v>
      </c>
      <c r="J1383">
        <v>496.25864647613298</v>
      </c>
      <c r="K1383">
        <v>22650.209175543299</v>
      </c>
      <c r="L1383">
        <v>22650.209175543299</v>
      </c>
      <c r="M1383">
        <v>0</v>
      </c>
      <c r="N1383">
        <v>1985.0345859045301</v>
      </c>
      <c r="O1383">
        <v>0.21207666300778499</v>
      </c>
      <c r="P1383">
        <v>0.865916094986524</v>
      </c>
      <c r="Q1383">
        <v>0.89457258925273397</v>
      </c>
      <c r="R1383">
        <v>9.3058047509216599E-4</v>
      </c>
      <c r="S1383">
        <v>0</v>
      </c>
      <c r="T1383">
        <v>4.5345274389278398E-4</v>
      </c>
      <c r="U1383">
        <v>2.0000005738789899E-3</v>
      </c>
      <c r="V1383">
        <v>1.6395758871486601E-2</v>
      </c>
      <c r="W1383">
        <v>1.01209117364038E-3</v>
      </c>
      <c r="X1383">
        <v>0</v>
      </c>
      <c r="Y1383">
        <v>4.9317123240894098E-4</v>
      </c>
      <c r="Z1383">
        <v>8.0000022955159806E-3</v>
      </c>
      <c r="AA1383">
        <v>4.6845025347104802E-2</v>
      </c>
      <c r="AB1383">
        <v>883.52995697040103</v>
      </c>
      <c r="AC1383">
        <v>2578.7672544086699</v>
      </c>
      <c r="AD1383">
        <v>53.223954119131697</v>
      </c>
      <c r="AE1383">
        <v>3.3433187468289E-3</v>
      </c>
      <c r="AF1383">
        <v>2.4558623342051198</v>
      </c>
      <c r="AG1383">
        <v>6.7967458213081505E-2</v>
      </c>
      <c r="AH1383">
        <v>1.74915894619245E-2</v>
      </c>
      <c r="AI1383">
        <v>7.7208005376345007E-2</v>
      </c>
      <c r="AJ1383">
        <v>7.7788395898897897E-2</v>
      </c>
      <c r="AK1383">
        <v>1.48335117689147E-2</v>
      </c>
      <c r="AL1383">
        <v>10.641518148183501</v>
      </c>
      <c r="AM1383">
        <v>0.37982543778920802</v>
      </c>
      <c r="AN1383">
        <v>0.19073971711573601</v>
      </c>
      <c r="AO1383">
        <v>0.70533321156782702</v>
      </c>
      <c r="AP1383">
        <v>4.6114421972608497</v>
      </c>
      <c r="AQ1383">
        <v>2.1645025552761099E-2</v>
      </c>
      <c r="AR1383">
        <v>15.5280783017477</v>
      </c>
      <c r="AS1383">
        <v>0.41586104491415499</v>
      </c>
      <c r="AT1383">
        <v>0.19073971711565699</v>
      </c>
      <c r="AU1383">
        <v>0.70533321156753703</v>
      </c>
      <c r="AV1383">
        <v>4.6114421972608497</v>
      </c>
      <c r="AW1383">
        <v>4.4999999999999901E-2</v>
      </c>
      <c r="AX1383">
        <v>0.28312058664413597</v>
      </c>
      <c r="AY1383">
        <v>82.240877570306097</v>
      </c>
      <c r="AZ1383">
        <v>7.4787027425939696</v>
      </c>
      <c r="BA1383">
        <v>8.7345931275099598E-3</v>
      </c>
      <c r="BB1383">
        <v>2.5493739697340301E-2</v>
      </c>
      <c r="BC1383">
        <v>5.2617297263124604E-4</v>
      </c>
    </row>
    <row r="1384" spans="1:55" x14ac:dyDescent="0.25">
      <c r="A1384" t="s">
        <v>113</v>
      </c>
      <c r="B1384">
        <v>2035</v>
      </c>
      <c r="C1384" t="s">
        <v>147</v>
      </c>
      <c r="D1384" t="str">
        <f t="shared" si="67"/>
        <v>Bus</v>
      </c>
      <c r="E1384" t="str">
        <f t="shared" si="68"/>
        <v>2035SBUS</v>
      </c>
      <c r="F1384" t="str">
        <f t="shared" si="69"/>
        <v>2035Bus</v>
      </c>
      <c r="G1384" t="s">
        <v>115</v>
      </c>
      <c r="H1384" t="s">
        <v>115</v>
      </c>
      <c r="I1384" t="s">
        <v>116</v>
      </c>
      <c r="J1384">
        <v>387.01938824998098</v>
      </c>
      <c r="K1384">
        <v>20083.078208835799</v>
      </c>
      <c r="L1384">
        <v>20083.078208835799</v>
      </c>
      <c r="M1384">
        <v>0</v>
      </c>
      <c r="N1384">
        <v>1548.07755299992</v>
      </c>
      <c r="O1384">
        <v>0.18434390585014099</v>
      </c>
      <c r="P1384">
        <v>0.83756110416724805</v>
      </c>
      <c r="Q1384">
        <v>0.82352181594815499</v>
      </c>
      <c r="R1384">
        <v>1.10280148900978E-3</v>
      </c>
      <c r="S1384">
        <v>0</v>
      </c>
      <c r="T1384">
        <v>5.4263077160822599E-4</v>
      </c>
      <c r="U1384">
        <v>2.0000005738789899E-3</v>
      </c>
      <c r="V1384">
        <v>1.6395758871486601E-2</v>
      </c>
      <c r="W1384">
        <v>1.19939723987195E-3</v>
      </c>
      <c r="X1384">
        <v>0</v>
      </c>
      <c r="Y1384">
        <v>5.9016047423084497E-4</v>
      </c>
      <c r="Z1384">
        <v>8.0000022955159806E-3</v>
      </c>
      <c r="AA1384">
        <v>4.6845025347104802E-2</v>
      </c>
      <c r="AB1384">
        <v>863.40084155400302</v>
      </c>
      <c r="AC1384">
        <v>2529.6139659984401</v>
      </c>
      <c r="AD1384">
        <v>52.8795072461674</v>
      </c>
      <c r="AE1384">
        <v>3.1366501826249399E-3</v>
      </c>
      <c r="AF1384">
        <v>2.5014339021474998</v>
      </c>
      <c r="AG1384">
        <v>6.8952114630841804E-2</v>
      </c>
      <c r="AH1384">
        <v>1.60098230908538E-2</v>
      </c>
      <c r="AI1384">
        <v>7.7926400420120195E-2</v>
      </c>
      <c r="AJ1384">
        <v>7.4190682006562494E-2</v>
      </c>
      <c r="AK1384">
        <v>1.35243131300108E-2</v>
      </c>
      <c r="AL1384">
        <v>10.641518148183501</v>
      </c>
      <c r="AM1384">
        <v>0.37768513900642903</v>
      </c>
      <c r="AN1384">
        <v>0.15593246484663101</v>
      </c>
      <c r="AO1384">
        <v>0.56957273193700697</v>
      </c>
      <c r="AP1384">
        <v>3.6504141683520399</v>
      </c>
      <c r="AQ1384">
        <v>1.9734645972107698E-2</v>
      </c>
      <c r="AR1384">
        <v>15.5280783017476</v>
      </c>
      <c r="AS1384">
        <v>0.41351768715113701</v>
      </c>
      <c r="AT1384">
        <v>0.155932464846567</v>
      </c>
      <c r="AU1384">
        <v>0.56957273193677305</v>
      </c>
      <c r="AV1384">
        <v>3.6504141683520399</v>
      </c>
      <c r="AW1384">
        <v>4.4999999999999901E-2</v>
      </c>
      <c r="AX1384">
        <v>0.247563354933168</v>
      </c>
      <c r="AY1384">
        <v>82.240877570306097</v>
      </c>
      <c r="AZ1384">
        <v>7.78301619168667</v>
      </c>
      <c r="BA1384">
        <v>8.53559632859913E-3</v>
      </c>
      <c r="BB1384">
        <v>2.5007809399498801E-2</v>
      </c>
      <c r="BC1384">
        <v>5.2276776461803701E-4</v>
      </c>
    </row>
    <row r="1385" spans="1:55" x14ac:dyDescent="0.25">
      <c r="A1385" t="s">
        <v>119</v>
      </c>
      <c r="B1385">
        <v>2035</v>
      </c>
      <c r="C1385" t="s">
        <v>147</v>
      </c>
      <c r="D1385" t="str">
        <f t="shared" si="67"/>
        <v>Bus</v>
      </c>
      <c r="E1385" t="str">
        <f t="shared" si="68"/>
        <v>2035SBUS</v>
      </c>
      <c r="F1385" t="str">
        <f t="shared" si="69"/>
        <v>2035Bus</v>
      </c>
      <c r="G1385" t="s">
        <v>115</v>
      </c>
      <c r="H1385" t="s">
        <v>115</v>
      </c>
      <c r="I1385" t="s">
        <v>121</v>
      </c>
      <c r="J1385">
        <v>396.75540952355698</v>
      </c>
      <c r="K1385">
        <v>7894.7700584019303</v>
      </c>
      <c r="L1385">
        <v>7894.7700584019303</v>
      </c>
      <c r="M1385">
        <v>0</v>
      </c>
      <c r="N1385">
        <v>5745.0183299010996</v>
      </c>
      <c r="O1385">
        <v>3.6559439030871199</v>
      </c>
      <c r="P1385">
        <v>21.165254790789</v>
      </c>
      <c r="Q1385">
        <v>0.409805530949793</v>
      </c>
      <c r="R1385">
        <v>2.2481425236789199E-2</v>
      </c>
      <c r="S1385">
        <v>1.44083706741153E-2</v>
      </c>
      <c r="T1385">
        <v>0</v>
      </c>
      <c r="U1385">
        <v>3.0000008608184899E-3</v>
      </c>
      <c r="V1385">
        <v>1.6395758871486601E-2</v>
      </c>
      <c r="W1385">
        <v>2.3497935526149798E-2</v>
      </c>
      <c r="X1385">
        <v>1.5059853259800899E-2</v>
      </c>
      <c r="Y1385">
        <v>0</v>
      </c>
      <c r="Z1385">
        <v>1.2000003443273901E-2</v>
      </c>
      <c r="AA1385">
        <v>4.6845025347104802E-2</v>
      </c>
      <c r="AB1385">
        <v>1213.96515910944</v>
      </c>
      <c r="AC1385">
        <v>2233.43460567184</v>
      </c>
      <c r="AD1385">
        <v>0</v>
      </c>
      <c r="AE1385">
        <v>4.48873483054117E-3</v>
      </c>
      <c r="AF1385">
        <v>7.73025235096795E-3</v>
      </c>
      <c r="AG1385">
        <v>0</v>
      </c>
      <c r="AH1385">
        <v>0.191260705191828</v>
      </c>
      <c r="AI1385">
        <v>0.35187853166560301</v>
      </c>
      <c r="AJ1385">
        <v>0</v>
      </c>
      <c r="AK1385">
        <v>9.6641229992644503E-2</v>
      </c>
      <c r="AL1385">
        <v>0.16643021331269101</v>
      </c>
      <c r="AM1385">
        <v>0</v>
      </c>
      <c r="AN1385">
        <v>0</v>
      </c>
      <c r="AO1385">
        <v>0</v>
      </c>
      <c r="AP1385">
        <v>0</v>
      </c>
      <c r="AQ1385">
        <v>0.110018683891657</v>
      </c>
      <c r="AR1385">
        <v>0.189468128974184</v>
      </c>
      <c r="AS1385">
        <v>0</v>
      </c>
      <c r="AT1385">
        <v>0</v>
      </c>
      <c r="AU1385">
        <v>0</v>
      </c>
      <c r="AV1385">
        <v>0</v>
      </c>
      <c r="AW1385">
        <v>0.14663420249513801</v>
      </c>
      <c r="AX1385">
        <v>0.26447035699767901</v>
      </c>
      <c r="AY1385">
        <v>4.5618030811532098</v>
      </c>
      <c r="AZ1385">
        <v>0</v>
      </c>
      <c r="BA1385">
        <v>1.14955241187953E-2</v>
      </c>
      <c r="BB1385">
        <v>2.11492901460924E-2</v>
      </c>
      <c r="BC1385">
        <v>0</v>
      </c>
    </row>
    <row r="1386" spans="1:55" x14ac:dyDescent="0.25">
      <c r="A1386" t="s">
        <v>113</v>
      </c>
      <c r="B1386">
        <v>2035</v>
      </c>
      <c r="C1386" t="s">
        <v>147</v>
      </c>
      <c r="D1386" t="str">
        <f t="shared" si="67"/>
        <v>Bus</v>
      </c>
      <c r="E1386" t="str">
        <f t="shared" si="68"/>
        <v>2035SBUS</v>
      </c>
      <c r="F1386" t="str">
        <f t="shared" si="69"/>
        <v>2035Bus</v>
      </c>
      <c r="G1386" t="s">
        <v>115</v>
      </c>
      <c r="H1386" t="s">
        <v>115</v>
      </c>
      <c r="I1386" t="s">
        <v>121</v>
      </c>
      <c r="J1386">
        <v>800.88134639087195</v>
      </c>
      <c r="K1386">
        <v>16946.058137665001</v>
      </c>
      <c r="L1386">
        <v>16946.058137665001</v>
      </c>
      <c r="M1386">
        <v>0</v>
      </c>
      <c r="N1386">
        <v>11596.761895739801</v>
      </c>
      <c r="O1386">
        <v>1.81739483860206</v>
      </c>
      <c r="P1386">
        <v>14.2528333035313</v>
      </c>
      <c r="Q1386">
        <v>0.63652628461181204</v>
      </c>
      <c r="R1386">
        <v>1.1368868163114399E-2</v>
      </c>
      <c r="S1386">
        <v>7.8934735274947404E-3</v>
      </c>
      <c r="T1386">
        <v>0</v>
      </c>
      <c r="U1386">
        <v>3.0000008608184899E-3</v>
      </c>
      <c r="V1386">
        <v>1.6395758871486699E-2</v>
      </c>
      <c r="W1386">
        <v>1.18829179328451E-2</v>
      </c>
      <c r="X1386">
        <v>8.25038137363804E-3</v>
      </c>
      <c r="Y1386">
        <v>0</v>
      </c>
      <c r="Z1386">
        <v>1.2000003443273901E-2</v>
      </c>
      <c r="AA1386">
        <v>4.6845025347104802E-2</v>
      </c>
      <c r="AB1386">
        <v>1204.23204796757</v>
      </c>
      <c r="AC1386">
        <v>2083.0637960887598</v>
      </c>
      <c r="AD1386">
        <v>0</v>
      </c>
      <c r="AE1386">
        <v>2.0166736283641E-3</v>
      </c>
      <c r="AF1386">
        <v>7.6790570270171598E-3</v>
      </c>
      <c r="AG1386">
        <v>0</v>
      </c>
      <c r="AH1386">
        <v>0.189727249567722</v>
      </c>
      <c r="AI1386">
        <v>0.32818754937890798</v>
      </c>
      <c r="AJ1386">
        <v>0</v>
      </c>
      <c r="AK1386">
        <v>4.34184302028238E-2</v>
      </c>
      <c r="AL1386">
        <v>0.16532799202690401</v>
      </c>
      <c r="AM1386">
        <v>0</v>
      </c>
      <c r="AN1386">
        <v>0</v>
      </c>
      <c r="AO1386">
        <v>0</v>
      </c>
      <c r="AP1386">
        <v>0</v>
      </c>
      <c r="AQ1386">
        <v>4.94285777190549E-2</v>
      </c>
      <c r="AR1386">
        <v>0.18821333394282</v>
      </c>
      <c r="AS1386">
        <v>0</v>
      </c>
      <c r="AT1386">
        <v>0</v>
      </c>
      <c r="AU1386">
        <v>0</v>
      </c>
      <c r="AV1386">
        <v>0</v>
      </c>
      <c r="AW1386">
        <v>0.19158335322609099</v>
      </c>
      <c r="AX1386">
        <v>0.144965272824436</v>
      </c>
      <c r="AY1386">
        <v>6.0033765789218796</v>
      </c>
      <c r="AZ1386">
        <v>0</v>
      </c>
      <c r="BA1386">
        <v>1.14033573765764E-2</v>
      </c>
      <c r="BB1386">
        <v>1.9725368499450401E-2</v>
      </c>
      <c r="BC1386">
        <v>0</v>
      </c>
    </row>
    <row r="1387" spans="1:55" x14ac:dyDescent="0.25">
      <c r="A1387" t="s">
        <v>119</v>
      </c>
      <c r="B1387">
        <v>2035</v>
      </c>
      <c r="C1387" t="s">
        <v>147</v>
      </c>
      <c r="D1387" t="str">
        <f t="shared" si="67"/>
        <v>Bus</v>
      </c>
      <c r="E1387" t="str">
        <f t="shared" si="68"/>
        <v>2035SBUS</v>
      </c>
      <c r="F1387" t="str">
        <f t="shared" si="69"/>
        <v>2035Bus</v>
      </c>
      <c r="G1387" t="s">
        <v>115</v>
      </c>
      <c r="H1387" t="s">
        <v>115</v>
      </c>
      <c r="I1387" t="s">
        <v>125</v>
      </c>
      <c r="J1387">
        <v>222.00511724936601</v>
      </c>
      <c r="K1387">
        <v>6609.6516342611503</v>
      </c>
      <c r="L1387">
        <v>0</v>
      </c>
      <c r="M1387">
        <v>6609.6516342611503</v>
      </c>
      <c r="N1387">
        <v>2834.1080106632999</v>
      </c>
      <c r="O1387">
        <v>0</v>
      </c>
      <c r="P1387">
        <v>0</v>
      </c>
      <c r="Q1387">
        <v>0</v>
      </c>
      <c r="R1387">
        <v>0</v>
      </c>
      <c r="S1387">
        <v>0</v>
      </c>
      <c r="T1387">
        <v>0</v>
      </c>
      <c r="U1387">
        <v>2.7362422400369298E-3</v>
      </c>
      <c r="V1387">
        <v>8.1978794357433493E-3</v>
      </c>
      <c r="W1387">
        <v>0</v>
      </c>
      <c r="X1387">
        <v>0</v>
      </c>
      <c r="Y1387">
        <v>0</v>
      </c>
      <c r="Z1387">
        <v>1.09449689601477E-2</v>
      </c>
      <c r="AA1387">
        <v>2.3422512673552401E-2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</row>
    <row r="1388" spans="1:55" x14ac:dyDescent="0.25">
      <c r="A1388" t="s">
        <v>113</v>
      </c>
      <c r="B1388">
        <v>2035</v>
      </c>
      <c r="C1388" t="s">
        <v>147</v>
      </c>
      <c r="D1388" t="str">
        <f t="shared" si="67"/>
        <v>Bus</v>
      </c>
      <c r="E1388" t="str">
        <f t="shared" si="68"/>
        <v>2035SBUS</v>
      </c>
      <c r="F1388" t="str">
        <f t="shared" si="69"/>
        <v>2035Bus</v>
      </c>
      <c r="G1388" t="s">
        <v>115</v>
      </c>
      <c r="H1388" t="s">
        <v>115</v>
      </c>
      <c r="I1388" t="s">
        <v>125</v>
      </c>
      <c r="J1388">
        <v>228.93064552673499</v>
      </c>
      <c r="K1388">
        <v>7278.3567516314197</v>
      </c>
      <c r="L1388">
        <v>0</v>
      </c>
      <c r="M1388">
        <v>7278.3567516314197</v>
      </c>
      <c r="N1388">
        <v>2881.8452263347699</v>
      </c>
      <c r="O1388">
        <v>0</v>
      </c>
      <c r="P1388">
        <v>0</v>
      </c>
      <c r="Q1388">
        <v>0</v>
      </c>
      <c r="R1388">
        <v>0</v>
      </c>
      <c r="S1388">
        <v>0</v>
      </c>
      <c r="T1388">
        <v>0</v>
      </c>
      <c r="U1388">
        <v>2.6697106507987899E-3</v>
      </c>
      <c r="V1388">
        <v>8.1978794357433406E-3</v>
      </c>
      <c r="W1388">
        <v>0</v>
      </c>
      <c r="X1388">
        <v>0</v>
      </c>
      <c r="Y1388">
        <v>0</v>
      </c>
      <c r="Z1388">
        <v>1.0678842603195101E-2</v>
      </c>
      <c r="AA1388">
        <v>2.3422512673552401E-2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</row>
    <row r="1389" spans="1:55" x14ac:dyDescent="0.25">
      <c r="A1389" t="s">
        <v>119</v>
      </c>
      <c r="B1389">
        <v>2035</v>
      </c>
      <c r="C1389" t="s">
        <v>147</v>
      </c>
      <c r="D1389" t="str">
        <f t="shared" si="67"/>
        <v>Bus</v>
      </c>
      <c r="E1389" t="str">
        <f t="shared" si="68"/>
        <v>2035SBUS</v>
      </c>
      <c r="F1389" t="str">
        <f t="shared" si="69"/>
        <v>2035Bus</v>
      </c>
      <c r="G1389" t="s">
        <v>115</v>
      </c>
      <c r="H1389" t="s">
        <v>115</v>
      </c>
      <c r="I1389" t="s">
        <v>123</v>
      </c>
      <c r="J1389">
        <v>737.32209896929703</v>
      </c>
      <c r="K1389">
        <v>15743.143190119499</v>
      </c>
      <c r="L1389">
        <v>15743.143190119499</v>
      </c>
      <c r="M1389">
        <v>0</v>
      </c>
      <c r="N1389">
        <v>10676.423993075399</v>
      </c>
      <c r="O1389">
        <v>0.654316069067854</v>
      </c>
      <c r="P1389">
        <v>5.1784615761109203</v>
      </c>
      <c r="Q1389">
        <v>0</v>
      </c>
      <c r="R1389">
        <v>4.1218369590952401E-3</v>
      </c>
      <c r="S1389">
        <v>1.356205062606E-2</v>
      </c>
      <c r="T1389">
        <v>0</v>
      </c>
      <c r="U1389">
        <v>3.0000008608184899E-3</v>
      </c>
      <c r="V1389">
        <v>1.6395758871486601E-2</v>
      </c>
      <c r="W1389">
        <v>4.4828737730305997E-3</v>
      </c>
      <c r="X1389">
        <v>1.4749967469218601E-2</v>
      </c>
      <c r="Y1389">
        <v>0</v>
      </c>
      <c r="Z1389">
        <v>1.2000003443273901E-2</v>
      </c>
      <c r="AA1389">
        <v>4.6845025347104802E-2</v>
      </c>
      <c r="AB1389">
        <v>1613.66073053182</v>
      </c>
      <c r="AC1389">
        <v>4161.9004454673404</v>
      </c>
      <c r="AD1389">
        <v>0</v>
      </c>
      <c r="AE1389">
        <v>4.1905553843166201</v>
      </c>
      <c r="AF1389">
        <v>14.115403031784901</v>
      </c>
      <c r="AG1389">
        <v>0</v>
      </c>
      <c r="AH1389">
        <v>0.328955296081205</v>
      </c>
      <c r="AI1389">
        <v>0.84843063191355805</v>
      </c>
      <c r="AJ1389">
        <v>0</v>
      </c>
      <c r="AK1389">
        <v>5.9874767908707001E-2</v>
      </c>
      <c r="AL1389">
        <v>0.201681257722789</v>
      </c>
      <c r="AM1389">
        <v>0</v>
      </c>
      <c r="AN1389">
        <v>0</v>
      </c>
      <c r="AO1389">
        <v>0</v>
      </c>
      <c r="AP1389">
        <v>0</v>
      </c>
      <c r="AQ1389">
        <v>4.2767691363362097</v>
      </c>
      <c r="AR1389">
        <v>14.405804123056299</v>
      </c>
      <c r="AS1389">
        <v>0</v>
      </c>
      <c r="AT1389">
        <v>0</v>
      </c>
      <c r="AU1389">
        <v>0</v>
      </c>
      <c r="AV1389">
        <v>0</v>
      </c>
      <c r="AW1389">
        <v>1.0599999999999901</v>
      </c>
      <c r="AX1389">
        <v>13.779222736364501</v>
      </c>
      <c r="AY1389">
        <v>25.718024279993401</v>
      </c>
      <c r="AZ1389">
        <v>0</v>
      </c>
      <c r="BA1389">
        <v>0</v>
      </c>
      <c r="BB1389">
        <v>0</v>
      </c>
      <c r="BC1389">
        <v>0</v>
      </c>
    </row>
    <row r="1390" spans="1:55" x14ac:dyDescent="0.25">
      <c r="A1390" t="s">
        <v>113</v>
      </c>
      <c r="B1390">
        <v>2035</v>
      </c>
      <c r="C1390" t="s">
        <v>147</v>
      </c>
      <c r="D1390" t="str">
        <f t="shared" si="67"/>
        <v>Bus</v>
      </c>
      <c r="E1390" t="str">
        <f t="shared" si="68"/>
        <v>2035SBUS</v>
      </c>
      <c r="F1390" t="str">
        <f t="shared" si="69"/>
        <v>2035Bus</v>
      </c>
      <c r="G1390" t="s">
        <v>115</v>
      </c>
      <c r="H1390" t="s">
        <v>115</v>
      </c>
      <c r="I1390" t="s">
        <v>123</v>
      </c>
      <c r="J1390">
        <v>490.68957009912799</v>
      </c>
      <c r="K1390">
        <v>10654.9195082393</v>
      </c>
      <c r="L1390">
        <v>10654.9195082393</v>
      </c>
      <c r="M1390">
        <v>0</v>
      </c>
      <c r="N1390">
        <v>7105.1849750353704</v>
      </c>
      <c r="O1390">
        <v>0.52126815370487301</v>
      </c>
      <c r="P1390">
        <v>5.12142810488072</v>
      </c>
      <c r="Q1390">
        <v>0</v>
      </c>
      <c r="R1390">
        <v>4.1218369590952497E-3</v>
      </c>
      <c r="S1390">
        <v>1.4922448933088601E-2</v>
      </c>
      <c r="T1390">
        <v>0</v>
      </c>
      <c r="U1390">
        <v>3.0000008608184899E-3</v>
      </c>
      <c r="V1390">
        <v>1.6395758871486601E-2</v>
      </c>
      <c r="W1390">
        <v>4.4828737730305997E-3</v>
      </c>
      <c r="X1390">
        <v>1.62295247520453E-2</v>
      </c>
      <c r="Y1390">
        <v>0</v>
      </c>
      <c r="Z1390">
        <v>1.2000003443273901E-2</v>
      </c>
      <c r="AA1390">
        <v>4.6845025347104802E-2</v>
      </c>
      <c r="AB1390">
        <v>1585.18607395967</v>
      </c>
      <c r="AC1390">
        <v>4275.6623145379699</v>
      </c>
      <c r="AD1390">
        <v>0</v>
      </c>
      <c r="AE1390">
        <v>3.8803202903595801</v>
      </c>
      <c r="AF1390">
        <v>13.411229719786</v>
      </c>
      <c r="AG1390">
        <v>0</v>
      </c>
      <c r="AH1390">
        <v>0.32315055106493601</v>
      </c>
      <c r="AI1390">
        <v>0.87162173312511704</v>
      </c>
      <c r="AJ1390">
        <v>0</v>
      </c>
      <c r="AK1390">
        <v>5.5442120551907302E-2</v>
      </c>
      <c r="AL1390">
        <v>0.19162001052361499</v>
      </c>
      <c r="AM1390">
        <v>0</v>
      </c>
      <c r="AN1390">
        <v>0</v>
      </c>
      <c r="AO1390">
        <v>0</v>
      </c>
      <c r="AP1390">
        <v>0</v>
      </c>
      <c r="AQ1390">
        <v>3.9601514679933798</v>
      </c>
      <c r="AR1390">
        <v>13.687143608829601</v>
      </c>
      <c r="AS1390">
        <v>0</v>
      </c>
      <c r="AT1390">
        <v>0</v>
      </c>
      <c r="AU1390">
        <v>0</v>
      </c>
      <c r="AV1390">
        <v>0</v>
      </c>
      <c r="AW1390">
        <v>1.06</v>
      </c>
      <c r="AX1390">
        <v>12.266316147875401</v>
      </c>
      <c r="AY1390">
        <v>28.785289400907299</v>
      </c>
      <c r="AZ1390">
        <v>0</v>
      </c>
      <c r="BA1390">
        <v>0</v>
      </c>
      <c r="BB1390">
        <v>0</v>
      </c>
      <c r="BC1390">
        <v>0</v>
      </c>
    </row>
    <row r="1391" spans="1:55" x14ac:dyDescent="0.25">
      <c r="A1391" t="s">
        <v>119</v>
      </c>
      <c r="B1391">
        <v>2035</v>
      </c>
      <c r="C1391" t="s">
        <v>148</v>
      </c>
      <c r="D1391" t="str">
        <f t="shared" si="67"/>
        <v>Bus</v>
      </c>
      <c r="E1391" t="str">
        <f t="shared" si="68"/>
        <v>2035UBUS</v>
      </c>
      <c r="F1391" t="str">
        <f t="shared" si="69"/>
        <v>2035Bus</v>
      </c>
      <c r="G1391" t="s">
        <v>115</v>
      </c>
      <c r="H1391" t="s">
        <v>115</v>
      </c>
      <c r="I1391" t="s">
        <v>116</v>
      </c>
      <c r="J1391">
        <v>109.449590935034</v>
      </c>
      <c r="K1391">
        <v>11672.299552459601</v>
      </c>
      <c r="L1391">
        <v>11672.299552459601</v>
      </c>
      <c r="M1391">
        <v>0</v>
      </c>
      <c r="N1391">
        <v>437.79836374013701</v>
      </c>
      <c r="O1391">
        <v>0.120451042477109</v>
      </c>
      <c r="P1391">
        <v>0</v>
      </c>
      <c r="Q1391">
        <v>0.46871169876075902</v>
      </c>
      <c r="R1391">
        <v>1.2914732406083601E-3</v>
      </c>
      <c r="S1391">
        <v>0</v>
      </c>
      <c r="T1391">
        <v>3.5105767032326401E-4</v>
      </c>
      <c r="U1391">
        <v>2.3391497836459298E-3</v>
      </c>
      <c r="V1391">
        <v>3.4105351377692897E-2</v>
      </c>
      <c r="W1391">
        <v>1.4045949843112799E-3</v>
      </c>
      <c r="X1391">
        <v>0</v>
      </c>
      <c r="Y1391">
        <v>3.8180724728588498E-4</v>
      </c>
      <c r="Z1391">
        <v>9.3565991345837297E-3</v>
      </c>
      <c r="AA1391">
        <v>9.7443861079122604E-2</v>
      </c>
      <c r="AB1391">
        <v>1085.1050391798401</v>
      </c>
      <c r="AC1391">
        <v>0</v>
      </c>
      <c r="AD1391">
        <v>54.707535448408798</v>
      </c>
      <c r="AE1391">
        <v>2.3446792900557499E-3</v>
      </c>
      <c r="AF1391">
        <v>0</v>
      </c>
      <c r="AG1391">
        <v>6.1131408075847098E-2</v>
      </c>
      <c r="AH1391">
        <v>1.24216452491487E-2</v>
      </c>
      <c r="AI1391">
        <v>0</v>
      </c>
      <c r="AJ1391">
        <v>5.46148300182457E-2</v>
      </c>
      <c r="AK1391">
        <v>7.0154971890704597E-3</v>
      </c>
      <c r="AL1391">
        <v>0</v>
      </c>
      <c r="AM1391">
        <v>0.23069233896298899</v>
      </c>
      <c r="AN1391">
        <v>2.5261460488064401E-2</v>
      </c>
      <c r="AO1391">
        <v>9.1624073840711306E-2</v>
      </c>
      <c r="AP1391">
        <v>0.39438648867706699</v>
      </c>
      <c r="AQ1391">
        <v>1.02369970299935E-2</v>
      </c>
      <c r="AR1391">
        <v>0</v>
      </c>
      <c r="AS1391">
        <v>0.25257907341129798</v>
      </c>
      <c r="AT1391">
        <v>2.5261460488053999E-2</v>
      </c>
      <c r="AU1391">
        <v>9.1624073840673698E-2</v>
      </c>
      <c r="AV1391">
        <v>0.39438648867706699</v>
      </c>
      <c r="AW1391">
        <v>4.4999999999999998E-2</v>
      </c>
      <c r="AX1391">
        <v>0.50026604835495903</v>
      </c>
      <c r="AY1391">
        <v>0</v>
      </c>
      <c r="AZ1391">
        <v>6.44188603457276</v>
      </c>
      <c r="BA1391">
        <v>1.07273680344086E-2</v>
      </c>
      <c r="BB1391">
        <v>0</v>
      </c>
      <c r="BC1391">
        <v>5.4083968447341197E-4</v>
      </c>
    </row>
    <row r="1392" spans="1:55" x14ac:dyDescent="0.25">
      <c r="A1392" t="s">
        <v>113</v>
      </c>
      <c r="B1392">
        <v>2035</v>
      </c>
      <c r="C1392" t="s">
        <v>148</v>
      </c>
      <c r="D1392" t="str">
        <f t="shared" si="67"/>
        <v>Bus</v>
      </c>
      <c r="E1392" t="str">
        <f t="shared" si="68"/>
        <v>2035UBUS</v>
      </c>
      <c r="F1392" t="str">
        <f t="shared" si="69"/>
        <v>2035Bus</v>
      </c>
      <c r="G1392" t="s">
        <v>115</v>
      </c>
      <c r="H1392" t="s">
        <v>115</v>
      </c>
      <c r="I1392" t="s">
        <v>116</v>
      </c>
      <c r="J1392">
        <v>78.648032030167599</v>
      </c>
      <c r="K1392">
        <v>7673.3287345920899</v>
      </c>
      <c r="L1392">
        <v>7673.3287345920899</v>
      </c>
      <c r="M1392">
        <v>0</v>
      </c>
      <c r="N1392">
        <v>314.59212812067</v>
      </c>
      <c r="O1392">
        <v>0.122273488382004</v>
      </c>
      <c r="P1392">
        <v>0</v>
      </c>
      <c r="Q1392">
        <v>0.55500668987318502</v>
      </c>
      <c r="R1392">
        <v>1.3611408215079099E-3</v>
      </c>
      <c r="S1392">
        <v>0</v>
      </c>
      <c r="T1392">
        <v>4.3055761617859201E-4</v>
      </c>
      <c r="U1392">
        <v>2.3234041633953999E-3</v>
      </c>
      <c r="V1392">
        <v>3.4000643003026798E-2</v>
      </c>
      <c r="W1392">
        <v>1.4803648350706501E-3</v>
      </c>
      <c r="X1392">
        <v>0</v>
      </c>
      <c r="Y1392">
        <v>4.6827069204824999E-4</v>
      </c>
      <c r="Z1392">
        <v>9.2936166535816205E-3</v>
      </c>
      <c r="AA1392">
        <v>9.7144694294362594E-2</v>
      </c>
      <c r="AB1392">
        <v>1109.8380794648999</v>
      </c>
      <c r="AC1392">
        <v>0</v>
      </c>
      <c r="AD1392">
        <v>63.113806596354301</v>
      </c>
      <c r="AE1392">
        <v>2.4172762073803502E-3</v>
      </c>
      <c r="AF1392">
        <v>0</v>
      </c>
      <c r="AG1392">
        <v>7.0780394938977406E-2</v>
      </c>
      <c r="AH1392">
        <v>1.12470435964079E-2</v>
      </c>
      <c r="AI1392">
        <v>0</v>
      </c>
      <c r="AJ1392">
        <v>6.3011392312113099E-2</v>
      </c>
      <c r="AK1392">
        <v>7.7814768001472296E-3</v>
      </c>
      <c r="AL1392">
        <v>0</v>
      </c>
      <c r="AM1392">
        <v>0.28392298453913001</v>
      </c>
      <c r="AN1392">
        <v>2.2982454832985302E-2</v>
      </c>
      <c r="AO1392">
        <v>9.2531350728602205E-2</v>
      </c>
      <c r="AP1392">
        <v>0.37999299542669002</v>
      </c>
      <c r="AQ1392">
        <v>1.1354712680403001E-2</v>
      </c>
      <c r="AR1392">
        <v>0</v>
      </c>
      <c r="AS1392">
        <v>0.310859930058489</v>
      </c>
      <c r="AT1392">
        <v>2.2982454832975899E-2</v>
      </c>
      <c r="AU1392">
        <v>9.2531350728564193E-2</v>
      </c>
      <c r="AV1392">
        <v>0.37999299542669002</v>
      </c>
      <c r="AW1392">
        <v>4.4999999999999998E-2</v>
      </c>
      <c r="AX1392">
        <v>0.49212420177810501</v>
      </c>
      <c r="AY1392">
        <v>0</v>
      </c>
      <c r="AZ1392">
        <v>7.2750871896812903</v>
      </c>
      <c r="BA1392">
        <v>1.09718793178031E-2</v>
      </c>
      <c r="BB1392">
        <v>0</v>
      </c>
      <c r="BC1392">
        <v>6.2394423301481499E-4</v>
      </c>
    </row>
    <row r="1393" spans="1:55" x14ac:dyDescent="0.25">
      <c r="A1393" t="s">
        <v>113</v>
      </c>
      <c r="B1393">
        <v>2035</v>
      </c>
      <c r="C1393" t="s">
        <v>148</v>
      </c>
      <c r="D1393" t="str">
        <f t="shared" si="67"/>
        <v>Bus</v>
      </c>
      <c r="E1393" t="str">
        <f t="shared" si="68"/>
        <v>2035UBUS</v>
      </c>
      <c r="F1393" t="str">
        <f t="shared" si="69"/>
        <v>2035Bus</v>
      </c>
      <c r="G1393" t="s">
        <v>115</v>
      </c>
      <c r="H1393" t="s">
        <v>115</v>
      </c>
      <c r="I1393" t="s">
        <v>125</v>
      </c>
      <c r="J1393">
        <v>236.06699562379299</v>
      </c>
      <c r="K1393">
        <v>32894.745877837602</v>
      </c>
      <c r="L1393">
        <v>0</v>
      </c>
      <c r="M1393">
        <v>32894.745877837602</v>
      </c>
      <c r="N1393">
        <v>944.26798249517299</v>
      </c>
      <c r="O1393">
        <v>0</v>
      </c>
      <c r="P1393">
        <v>0</v>
      </c>
      <c r="Q1393">
        <v>0</v>
      </c>
      <c r="R1393">
        <v>0</v>
      </c>
      <c r="S1393">
        <v>0</v>
      </c>
      <c r="T1393">
        <v>0</v>
      </c>
      <c r="U1393">
        <v>7.4530511525176197E-3</v>
      </c>
      <c r="V1393">
        <v>1.9250005517068101E-2</v>
      </c>
      <c r="W1393">
        <v>0</v>
      </c>
      <c r="X1393">
        <v>0</v>
      </c>
      <c r="Y1393">
        <v>0</v>
      </c>
      <c r="Z1393">
        <v>2.9812204610070399E-2</v>
      </c>
      <c r="AA1393">
        <v>5.5000015763051698E-2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0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</row>
    <row r="1394" spans="1:55" x14ac:dyDescent="0.25">
      <c r="A1394" t="s">
        <v>119</v>
      </c>
      <c r="B1394">
        <v>2035</v>
      </c>
      <c r="C1394" t="s">
        <v>148</v>
      </c>
      <c r="D1394" t="str">
        <f t="shared" si="67"/>
        <v>Bus</v>
      </c>
      <c r="E1394" t="str">
        <f t="shared" si="68"/>
        <v>2035UBUS</v>
      </c>
      <c r="F1394" t="str">
        <f t="shared" si="69"/>
        <v>2035Bus</v>
      </c>
      <c r="G1394" t="s">
        <v>115</v>
      </c>
      <c r="H1394" t="s">
        <v>115</v>
      </c>
      <c r="I1394" t="s">
        <v>125</v>
      </c>
      <c r="J1394">
        <v>234.40804089876301</v>
      </c>
      <c r="K1394">
        <v>29251.027459941499</v>
      </c>
      <c r="L1394">
        <v>0</v>
      </c>
      <c r="M1394">
        <v>29251.027459941499</v>
      </c>
      <c r="N1394">
        <v>937.63216359505498</v>
      </c>
      <c r="O1394">
        <v>0</v>
      </c>
      <c r="P1394">
        <v>0</v>
      </c>
      <c r="Q1394">
        <v>0</v>
      </c>
      <c r="R1394">
        <v>0</v>
      </c>
      <c r="S1394">
        <v>0</v>
      </c>
      <c r="T1394">
        <v>0</v>
      </c>
      <c r="U1394">
        <v>6.7905143050863001E-3</v>
      </c>
      <c r="V1394">
        <v>1.9250005517068101E-2</v>
      </c>
      <c r="W1394">
        <v>0</v>
      </c>
      <c r="X1394">
        <v>0</v>
      </c>
      <c r="Y1394">
        <v>0</v>
      </c>
      <c r="Z1394">
        <v>2.71620572203452E-2</v>
      </c>
      <c r="AA1394">
        <v>5.5000015763051698E-2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</row>
    <row r="1395" spans="1:55" x14ac:dyDescent="0.25">
      <c r="A1395" t="s">
        <v>113</v>
      </c>
      <c r="B1395">
        <v>2035</v>
      </c>
      <c r="C1395" t="s">
        <v>148</v>
      </c>
      <c r="D1395" t="str">
        <f t="shared" si="67"/>
        <v>Bus</v>
      </c>
      <c r="E1395" t="str">
        <f t="shared" si="68"/>
        <v>2035UBUS</v>
      </c>
      <c r="F1395" t="str">
        <f t="shared" si="69"/>
        <v>2035Bus</v>
      </c>
      <c r="G1395" t="s">
        <v>115</v>
      </c>
      <c r="H1395" t="s">
        <v>115</v>
      </c>
      <c r="I1395" t="s">
        <v>123</v>
      </c>
      <c r="J1395">
        <v>167.52613184367601</v>
      </c>
      <c r="K1395">
        <v>20133.680947273999</v>
      </c>
      <c r="L1395">
        <v>20133.680947273999</v>
      </c>
      <c r="M1395">
        <v>0</v>
      </c>
      <c r="N1395">
        <v>670.10452737470405</v>
      </c>
      <c r="O1395">
        <v>0.112066404540052</v>
      </c>
      <c r="P1395">
        <v>0</v>
      </c>
      <c r="Q1395">
        <v>0</v>
      </c>
      <c r="R1395">
        <v>2.8985070162273301E-3</v>
      </c>
      <c r="S1395">
        <v>0</v>
      </c>
      <c r="T1395">
        <v>0</v>
      </c>
      <c r="U1395">
        <v>6.8824582609606898E-3</v>
      </c>
      <c r="V1395">
        <v>3.6859019699795E-2</v>
      </c>
      <c r="W1395">
        <v>3.0295646415667301E-3</v>
      </c>
      <c r="X1395">
        <v>0</v>
      </c>
      <c r="Y1395">
        <v>0</v>
      </c>
      <c r="Z1395">
        <v>2.75298330438427E-2</v>
      </c>
      <c r="AA1395">
        <v>0.105311484856557</v>
      </c>
      <c r="AB1395">
        <v>1523.39357055648</v>
      </c>
      <c r="AC1395">
        <v>0</v>
      </c>
      <c r="AD1395">
        <v>0</v>
      </c>
      <c r="AE1395">
        <v>3.0848769801353702</v>
      </c>
      <c r="AF1395">
        <v>0</v>
      </c>
      <c r="AG1395">
        <v>0</v>
      </c>
      <c r="AH1395">
        <v>0.310553745015194</v>
      </c>
      <c r="AI1395">
        <v>0</v>
      </c>
      <c r="AJ1395">
        <v>0</v>
      </c>
      <c r="AK1395">
        <v>5.5704131592697E-2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3.1610374106931101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0.97</v>
      </c>
      <c r="AX1395">
        <v>36.304638106316098</v>
      </c>
      <c r="AY1395">
        <v>0</v>
      </c>
      <c r="AZ1395">
        <v>0</v>
      </c>
      <c r="BA1395">
        <v>0</v>
      </c>
      <c r="BB1395">
        <v>0</v>
      </c>
      <c r="BC1395">
        <v>0</v>
      </c>
    </row>
    <row r="1396" spans="1:55" x14ac:dyDescent="0.25">
      <c r="A1396" t="s">
        <v>119</v>
      </c>
      <c r="B1396">
        <v>2035</v>
      </c>
      <c r="C1396" t="s">
        <v>148</v>
      </c>
      <c r="D1396" t="str">
        <f t="shared" si="67"/>
        <v>Bus</v>
      </c>
      <c r="E1396" t="str">
        <f t="shared" si="68"/>
        <v>2035UBUS</v>
      </c>
      <c r="F1396" t="str">
        <f t="shared" si="69"/>
        <v>2035Bus</v>
      </c>
      <c r="G1396" t="s">
        <v>115</v>
      </c>
      <c r="H1396" t="s">
        <v>115</v>
      </c>
      <c r="I1396" t="s">
        <v>123</v>
      </c>
      <c r="J1396">
        <v>205.89489988661899</v>
      </c>
      <c r="K1396">
        <v>26514.747852815701</v>
      </c>
      <c r="L1396">
        <v>26514.747852815701</v>
      </c>
      <c r="M1396">
        <v>0</v>
      </c>
      <c r="N1396">
        <v>823.57959954647697</v>
      </c>
      <c r="O1396">
        <v>8.5114377891507997E-2</v>
      </c>
      <c r="P1396">
        <v>0</v>
      </c>
      <c r="Q1396">
        <v>0</v>
      </c>
      <c r="R1396">
        <v>4.4541375499248501E-4</v>
      </c>
      <c r="S1396">
        <v>0</v>
      </c>
      <c r="T1396">
        <v>0</v>
      </c>
      <c r="U1396">
        <v>7.0868824025561604E-3</v>
      </c>
      <c r="V1396">
        <v>3.8237992342781399E-2</v>
      </c>
      <c r="W1396">
        <v>4.6555338849898001E-4</v>
      </c>
      <c r="X1396">
        <v>0</v>
      </c>
      <c r="Y1396">
        <v>0</v>
      </c>
      <c r="Z1396">
        <v>2.83475296102246E-2</v>
      </c>
      <c r="AA1396">
        <v>0.109251406693661</v>
      </c>
      <c r="AB1396">
        <v>1493.3844591048901</v>
      </c>
      <c r="AC1396">
        <v>0</v>
      </c>
      <c r="AD1396">
        <v>0</v>
      </c>
      <c r="AE1396">
        <v>3.3117490787488002</v>
      </c>
      <c r="AF1396">
        <v>0</v>
      </c>
      <c r="AG1396">
        <v>0</v>
      </c>
      <c r="AH1396">
        <v>0.30443619133373501</v>
      </c>
      <c r="AI1396">
        <v>0</v>
      </c>
      <c r="AJ1396">
        <v>0</v>
      </c>
      <c r="AK1396">
        <v>4.84938110778785E-2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3.3811661473569798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0.97</v>
      </c>
      <c r="AX1396">
        <v>38.669430589475901</v>
      </c>
      <c r="AY1396">
        <v>0</v>
      </c>
      <c r="AZ1396">
        <v>0</v>
      </c>
      <c r="BA1396">
        <v>0</v>
      </c>
      <c r="BB1396">
        <v>0</v>
      </c>
      <c r="BC1396">
        <v>0</v>
      </c>
    </row>
    <row r="1397" spans="1:55" x14ac:dyDescent="0.25">
      <c r="A1397" t="s">
        <v>113</v>
      </c>
      <c r="B1397">
        <v>2036</v>
      </c>
      <c r="C1397" t="s">
        <v>114</v>
      </c>
      <c r="D1397" t="str">
        <f t="shared" si="67"/>
        <v>Truck</v>
      </c>
      <c r="E1397" t="str">
        <f t="shared" si="68"/>
        <v>2036HHDT</v>
      </c>
      <c r="F1397" t="str">
        <f t="shared" si="69"/>
        <v>2036Truck</v>
      </c>
      <c r="G1397" t="s">
        <v>115</v>
      </c>
      <c r="H1397" t="s">
        <v>115</v>
      </c>
      <c r="I1397" t="s">
        <v>116</v>
      </c>
      <c r="J1397">
        <v>1.9683928406745801</v>
      </c>
      <c r="K1397">
        <v>315.52029545019298</v>
      </c>
      <c r="L1397">
        <v>315.52029545019298</v>
      </c>
      <c r="M1397">
        <v>0</v>
      </c>
      <c r="N1397">
        <v>39.383603956217101</v>
      </c>
      <c r="O1397">
        <v>2.3450646561423398</v>
      </c>
      <c r="P1397">
        <v>0</v>
      </c>
      <c r="Q1397">
        <v>5.0957205633952898E-4</v>
      </c>
      <c r="R1397">
        <v>9.5781958072843696E-4</v>
      </c>
      <c r="S1397">
        <v>0</v>
      </c>
      <c r="T1397">
        <v>4.48705129744581E-4</v>
      </c>
      <c r="U1397">
        <v>5.0001457064213703E-3</v>
      </c>
      <c r="V1397">
        <v>2.7662234317989299E-2</v>
      </c>
      <c r="W1397">
        <v>1.0417161863396801E-3</v>
      </c>
      <c r="X1397">
        <v>0</v>
      </c>
      <c r="Y1397">
        <v>4.8800776884629597E-4</v>
      </c>
      <c r="Z1397">
        <v>2.0000582825685499E-2</v>
      </c>
      <c r="AA1397">
        <v>7.9034955194255296E-2</v>
      </c>
      <c r="AB1397">
        <v>1703.87310305395</v>
      </c>
      <c r="AC1397">
        <v>0</v>
      </c>
      <c r="AD1397">
        <v>44.983780040332597</v>
      </c>
      <c r="AE1397">
        <v>6.9206797890213598E-2</v>
      </c>
      <c r="AF1397">
        <v>0</v>
      </c>
      <c r="AG1397">
        <v>1.20291311381874E-4</v>
      </c>
      <c r="AH1397">
        <v>0.108555611507129</v>
      </c>
      <c r="AI1397">
        <v>0</v>
      </c>
      <c r="AJ1397">
        <v>2.9258166823054699E-5</v>
      </c>
      <c r="AK1397">
        <v>0.30464142141620199</v>
      </c>
      <c r="AL1397">
        <v>0</v>
      </c>
      <c r="AM1397">
        <v>6.1624953146430098E-4</v>
      </c>
      <c r="AN1397">
        <v>1.23406737527543E-2</v>
      </c>
      <c r="AO1397">
        <v>0.12849858334344999</v>
      </c>
      <c r="AP1397">
        <v>1.4050770873051801</v>
      </c>
      <c r="AQ1397">
        <v>0.44453204701003901</v>
      </c>
      <c r="AR1397">
        <v>0</v>
      </c>
      <c r="AS1397">
        <v>6.7471566826660795E-4</v>
      </c>
      <c r="AT1397">
        <v>1.23406737527493E-2</v>
      </c>
      <c r="AU1397">
        <v>0.128498583343397</v>
      </c>
      <c r="AV1397">
        <v>1.4050770873051801</v>
      </c>
      <c r="AW1397">
        <v>4.4999999999999998E-2</v>
      </c>
      <c r="AX1397">
        <v>24.0338623974862</v>
      </c>
      <c r="AY1397">
        <v>0</v>
      </c>
      <c r="AZ1397">
        <v>4.9544494746209402</v>
      </c>
      <c r="BA1397">
        <v>1.6844520300269498E-2</v>
      </c>
      <c r="BB1397">
        <v>0</v>
      </c>
      <c r="BC1397">
        <v>4.4471046271821202E-4</v>
      </c>
    </row>
    <row r="1398" spans="1:55" x14ac:dyDescent="0.25">
      <c r="A1398" t="s">
        <v>119</v>
      </c>
      <c r="B1398">
        <v>2036</v>
      </c>
      <c r="C1398" t="s">
        <v>114</v>
      </c>
      <c r="D1398" t="str">
        <f t="shared" si="67"/>
        <v>Truck</v>
      </c>
      <c r="E1398" t="str">
        <f t="shared" si="68"/>
        <v>2036HHDT</v>
      </c>
      <c r="F1398" t="str">
        <f t="shared" si="69"/>
        <v>2036Truck</v>
      </c>
      <c r="G1398" t="s">
        <v>115</v>
      </c>
      <c r="H1398" t="s">
        <v>115</v>
      </c>
      <c r="I1398" t="s">
        <v>116</v>
      </c>
      <c r="J1398">
        <v>3.2415811141713702</v>
      </c>
      <c r="K1398">
        <v>324.84385145443599</v>
      </c>
      <c r="L1398">
        <v>324.84385145443599</v>
      </c>
      <c r="M1398">
        <v>0</v>
      </c>
      <c r="N1398">
        <v>64.857554932340804</v>
      </c>
      <c r="O1398">
        <v>2.7112801588632598</v>
      </c>
      <c r="P1398">
        <v>0</v>
      </c>
      <c r="Q1398">
        <v>2.6724339586217801E-4</v>
      </c>
      <c r="R1398">
        <v>8.4570884819330598E-4</v>
      </c>
      <c r="S1398">
        <v>0</v>
      </c>
      <c r="T1398">
        <v>3.6207704591827101E-4</v>
      </c>
      <c r="U1398">
        <v>5.0002290915644497E-3</v>
      </c>
      <c r="V1398">
        <v>2.6825327154640199E-2</v>
      </c>
      <c r="W1398">
        <v>9.1978553562629701E-4</v>
      </c>
      <c r="X1398">
        <v>0</v>
      </c>
      <c r="Y1398">
        <v>3.9379182366293701E-4</v>
      </c>
      <c r="Z1398">
        <v>2.0000916366257799E-2</v>
      </c>
      <c r="AA1398">
        <v>7.6643791870400602E-2</v>
      </c>
      <c r="AB1398">
        <v>1833.54434817989</v>
      </c>
      <c r="AC1398">
        <v>0</v>
      </c>
      <c r="AD1398">
        <v>47.888177050014598</v>
      </c>
      <c r="AE1398">
        <v>7.5398775235096499E-2</v>
      </c>
      <c r="AF1398">
        <v>0</v>
      </c>
      <c r="AG1398">
        <v>6.4046053131319294E-5</v>
      </c>
      <c r="AH1398">
        <v>0.12012515070481</v>
      </c>
      <c r="AI1398">
        <v>0</v>
      </c>
      <c r="AJ1398">
        <v>1.5422859070193999E-5</v>
      </c>
      <c r="AK1398">
        <v>0.33721326605177299</v>
      </c>
      <c r="AL1398">
        <v>0</v>
      </c>
      <c r="AM1398">
        <v>3.2807237317653497E-4</v>
      </c>
      <c r="AN1398">
        <v>2.89882230066945E-2</v>
      </c>
      <c r="AO1398">
        <v>0.29426194371990599</v>
      </c>
      <c r="AP1398">
        <v>3.6006360923669298</v>
      </c>
      <c r="AQ1398">
        <v>0.49206080624255799</v>
      </c>
      <c r="AR1398">
        <v>0</v>
      </c>
      <c r="AS1398">
        <v>3.5919795343558998E-4</v>
      </c>
      <c r="AT1398">
        <v>2.8988223006682599E-2</v>
      </c>
      <c r="AU1398">
        <v>0.29426194371978498</v>
      </c>
      <c r="AV1398">
        <v>3.6006360923669298</v>
      </c>
      <c r="AW1398">
        <v>4.4999999999999998E-2</v>
      </c>
      <c r="AX1398">
        <v>25.046633722801602</v>
      </c>
      <c r="AY1398">
        <v>0</v>
      </c>
      <c r="AZ1398">
        <v>3.8687528725709202</v>
      </c>
      <c r="BA1398">
        <v>1.8126452573846701E-2</v>
      </c>
      <c r="BB1398">
        <v>0</v>
      </c>
      <c r="BC1398">
        <v>4.7342338406308298E-4</v>
      </c>
    </row>
    <row r="1399" spans="1:55" x14ac:dyDescent="0.25">
      <c r="A1399" t="s">
        <v>119</v>
      </c>
      <c r="B1399">
        <v>2036</v>
      </c>
      <c r="C1399" t="s">
        <v>114</v>
      </c>
      <c r="D1399" t="str">
        <f t="shared" si="67"/>
        <v>Truck</v>
      </c>
      <c r="E1399" t="str">
        <f t="shared" si="68"/>
        <v>2036HHDT</v>
      </c>
      <c r="F1399" t="str">
        <f t="shared" si="69"/>
        <v>2036Truck</v>
      </c>
      <c r="G1399" t="s">
        <v>115</v>
      </c>
      <c r="H1399" t="s">
        <v>115</v>
      </c>
      <c r="I1399" t="s">
        <v>121</v>
      </c>
      <c r="J1399">
        <v>31348.306268450298</v>
      </c>
      <c r="K1399">
        <v>5194060.4824056299</v>
      </c>
      <c r="L1399">
        <v>5194060.4824056299</v>
      </c>
      <c r="M1399">
        <v>0</v>
      </c>
      <c r="N1399">
        <v>568357.60353965196</v>
      </c>
      <c r="O1399">
        <v>1.22329865468607</v>
      </c>
      <c r="P1399">
        <v>76.753222212553496</v>
      </c>
      <c r="Q1399">
        <v>2.5039030770164099</v>
      </c>
      <c r="R1399">
        <v>2.8817902182626198E-2</v>
      </c>
      <c r="S1399">
        <v>3.0773338895490401E-2</v>
      </c>
      <c r="T1399">
        <v>0</v>
      </c>
      <c r="U1399">
        <v>8.92726510276373E-3</v>
      </c>
      <c r="V1399">
        <v>2.7006536885506801E-2</v>
      </c>
      <c r="W1399">
        <v>3.0120919841777501E-2</v>
      </c>
      <c r="X1399">
        <v>3.21647727256755E-2</v>
      </c>
      <c r="Y1399">
        <v>0</v>
      </c>
      <c r="Z1399">
        <v>3.5709060411054899E-2</v>
      </c>
      <c r="AA1399">
        <v>7.7161533958591003E-2</v>
      </c>
      <c r="AB1399">
        <v>1303.1584903672599</v>
      </c>
      <c r="AC1399">
        <v>14476.9600386029</v>
      </c>
      <c r="AD1399">
        <v>0</v>
      </c>
      <c r="AE1399">
        <v>5.09975907204369E-4</v>
      </c>
      <c r="AF1399">
        <v>0.34547257213871502</v>
      </c>
      <c r="AG1399">
        <v>0</v>
      </c>
      <c r="AH1399">
        <v>0.20531315085451399</v>
      </c>
      <c r="AI1399">
        <v>2.2808509496667502</v>
      </c>
      <c r="AJ1399">
        <v>0</v>
      </c>
      <c r="AK1399">
        <v>1.0979641435603101E-2</v>
      </c>
      <c r="AL1399">
        <v>7.4379297420388797</v>
      </c>
      <c r="AM1399">
        <v>0</v>
      </c>
      <c r="AN1399">
        <v>0</v>
      </c>
      <c r="AO1399">
        <v>0</v>
      </c>
      <c r="AP1399">
        <v>0</v>
      </c>
      <c r="AQ1399">
        <v>1.2499485989978701E-2</v>
      </c>
      <c r="AR1399">
        <v>8.4675168265140908</v>
      </c>
      <c r="AS1399">
        <v>0</v>
      </c>
      <c r="AT1399">
        <v>0</v>
      </c>
      <c r="AU1399">
        <v>0</v>
      </c>
      <c r="AV1399">
        <v>0</v>
      </c>
      <c r="AW1399">
        <v>0.21977387852144001</v>
      </c>
      <c r="AX1399">
        <v>3.30194680953712E-2</v>
      </c>
      <c r="AY1399">
        <v>109.827149252654</v>
      </c>
      <c r="AZ1399">
        <v>0</v>
      </c>
      <c r="BA1399">
        <v>1.2340131629164201E-2</v>
      </c>
      <c r="BB1399">
        <v>0.13708815450080999</v>
      </c>
      <c r="BC1399">
        <v>0</v>
      </c>
    </row>
    <row r="1400" spans="1:55" x14ac:dyDescent="0.25">
      <c r="A1400" t="s">
        <v>113</v>
      </c>
      <c r="B1400">
        <v>2036</v>
      </c>
      <c r="C1400" t="s">
        <v>114</v>
      </c>
      <c r="D1400" t="str">
        <f t="shared" si="67"/>
        <v>Truck</v>
      </c>
      <c r="E1400" t="str">
        <f t="shared" si="68"/>
        <v>2036HHDT</v>
      </c>
      <c r="F1400" t="str">
        <f t="shared" si="69"/>
        <v>2036Truck</v>
      </c>
      <c r="G1400" t="s">
        <v>115</v>
      </c>
      <c r="H1400" t="s">
        <v>115</v>
      </c>
      <c r="I1400" t="s">
        <v>121</v>
      </c>
      <c r="J1400">
        <v>32976.003738046304</v>
      </c>
      <c r="K1400">
        <v>5592178.2038725996</v>
      </c>
      <c r="L1400">
        <v>5592178.2038725996</v>
      </c>
      <c r="M1400">
        <v>0</v>
      </c>
      <c r="N1400">
        <v>601749.89266519796</v>
      </c>
      <c r="O1400">
        <v>1.27032528572982</v>
      </c>
      <c r="P1400">
        <v>79.613014518277794</v>
      </c>
      <c r="Q1400">
        <v>2.4574156454369498</v>
      </c>
      <c r="R1400">
        <v>2.9027916029584901E-2</v>
      </c>
      <c r="S1400">
        <v>3.2177447216615203E-2</v>
      </c>
      <c r="T1400">
        <v>0</v>
      </c>
      <c r="U1400">
        <v>8.9325679773098604E-3</v>
      </c>
      <c r="V1400">
        <v>2.7343115851217001E-2</v>
      </c>
      <c r="W1400">
        <v>3.0340429582972998E-2</v>
      </c>
      <c r="X1400">
        <v>3.3632368594443199E-2</v>
      </c>
      <c r="Y1400">
        <v>0</v>
      </c>
      <c r="Z1400">
        <v>3.57302719092394E-2</v>
      </c>
      <c r="AA1400">
        <v>7.8123188146334302E-2</v>
      </c>
      <c r="AB1400">
        <v>1304.71719148789</v>
      </c>
      <c r="AC1400">
        <v>14923.996960095301</v>
      </c>
      <c r="AD1400">
        <v>0</v>
      </c>
      <c r="AE1400">
        <v>5.1422753606920099E-4</v>
      </c>
      <c r="AF1400">
        <v>0.35676124875548099</v>
      </c>
      <c r="AG1400">
        <v>0</v>
      </c>
      <c r="AH1400">
        <v>0.20555872485083301</v>
      </c>
      <c r="AI1400">
        <v>2.3512817986988201</v>
      </c>
      <c r="AJ1400">
        <v>0</v>
      </c>
      <c r="AK1400">
        <v>1.10711778391736E-2</v>
      </c>
      <c r="AL1400">
        <v>7.68097185399672</v>
      </c>
      <c r="AM1400">
        <v>0</v>
      </c>
      <c r="AN1400">
        <v>0</v>
      </c>
      <c r="AO1400">
        <v>0</v>
      </c>
      <c r="AP1400">
        <v>0</v>
      </c>
      <c r="AQ1400">
        <v>1.26036932175747E-2</v>
      </c>
      <c r="AR1400">
        <v>8.7442017702993304</v>
      </c>
      <c r="AS1400">
        <v>0</v>
      </c>
      <c r="AT1400">
        <v>0</v>
      </c>
      <c r="AU1400">
        <v>0</v>
      </c>
      <c r="AV1400">
        <v>0</v>
      </c>
      <c r="AW1400">
        <v>0.21947613096323301</v>
      </c>
      <c r="AX1400">
        <v>3.3462802973678998E-2</v>
      </c>
      <c r="AY1400">
        <v>113.385882811496</v>
      </c>
      <c r="AZ1400">
        <v>0</v>
      </c>
      <c r="BA1400">
        <v>1.2354891596690201E-2</v>
      </c>
      <c r="BB1400">
        <v>0.14132132682412299</v>
      </c>
      <c r="BC1400">
        <v>0</v>
      </c>
    </row>
    <row r="1401" spans="1:55" x14ac:dyDescent="0.25">
      <c r="A1401" t="s">
        <v>113</v>
      </c>
      <c r="B1401">
        <v>2036</v>
      </c>
      <c r="C1401" t="s">
        <v>114</v>
      </c>
      <c r="D1401" t="str">
        <f t="shared" si="67"/>
        <v>Truck</v>
      </c>
      <c r="E1401" t="str">
        <f t="shared" si="68"/>
        <v>2036HHDT</v>
      </c>
      <c r="F1401" t="str">
        <f t="shared" si="69"/>
        <v>2036Truck</v>
      </c>
      <c r="G1401" t="s">
        <v>115</v>
      </c>
      <c r="H1401" t="s">
        <v>115</v>
      </c>
      <c r="I1401" t="s">
        <v>125</v>
      </c>
      <c r="J1401">
        <v>4697.3196286236198</v>
      </c>
      <c r="K1401">
        <v>597333.78206873999</v>
      </c>
      <c r="L1401">
        <v>0</v>
      </c>
      <c r="M1401">
        <v>597333.78206873999</v>
      </c>
      <c r="N1401">
        <v>67221.205886510797</v>
      </c>
      <c r="O1401">
        <v>0</v>
      </c>
      <c r="P1401">
        <v>0</v>
      </c>
      <c r="Q1401">
        <v>0</v>
      </c>
      <c r="R1401">
        <v>0</v>
      </c>
      <c r="S1401">
        <v>0</v>
      </c>
      <c r="T1401">
        <v>0</v>
      </c>
      <c r="U1401">
        <v>8.7298488207102794E-3</v>
      </c>
      <c r="V1401">
        <v>1.49023914080151E-2</v>
      </c>
      <c r="W1401">
        <v>0</v>
      </c>
      <c r="X1401">
        <v>0</v>
      </c>
      <c r="Y1401">
        <v>0</v>
      </c>
      <c r="Z1401">
        <v>3.4919395282841097E-2</v>
      </c>
      <c r="AA1401">
        <v>4.2578261165757601E-2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0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0</v>
      </c>
    </row>
    <row r="1402" spans="1:55" x14ac:dyDescent="0.25">
      <c r="A1402" t="s">
        <v>119</v>
      </c>
      <c r="B1402">
        <v>2036</v>
      </c>
      <c r="C1402" t="s">
        <v>114</v>
      </c>
      <c r="D1402" t="str">
        <f t="shared" si="67"/>
        <v>Truck</v>
      </c>
      <c r="E1402" t="str">
        <f t="shared" si="68"/>
        <v>2036HHDT</v>
      </c>
      <c r="F1402" t="str">
        <f t="shared" si="69"/>
        <v>2036Truck</v>
      </c>
      <c r="G1402" t="s">
        <v>115</v>
      </c>
      <c r="H1402" t="s">
        <v>115</v>
      </c>
      <c r="I1402" t="s">
        <v>125</v>
      </c>
      <c r="J1402">
        <v>4070.4646574135099</v>
      </c>
      <c r="K1402">
        <v>547049.26683475706</v>
      </c>
      <c r="L1402">
        <v>0</v>
      </c>
      <c r="M1402">
        <v>547049.26683475706</v>
      </c>
      <c r="N1402">
        <v>61998.855898202899</v>
      </c>
      <c r="O1402">
        <v>0</v>
      </c>
      <c r="P1402">
        <v>0</v>
      </c>
      <c r="Q1402">
        <v>0</v>
      </c>
      <c r="R1402">
        <v>0</v>
      </c>
      <c r="S1402">
        <v>0</v>
      </c>
      <c r="T1402">
        <v>0</v>
      </c>
      <c r="U1402">
        <v>8.6884046114710199E-3</v>
      </c>
      <c r="V1402">
        <v>1.35999805960103E-2</v>
      </c>
      <c r="W1402">
        <v>0</v>
      </c>
      <c r="X1402">
        <v>0</v>
      </c>
      <c r="Y1402">
        <v>0</v>
      </c>
      <c r="Z1402">
        <v>3.4753618445884003E-2</v>
      </c>
      <c r="AA1402">
        <v>3.8857087417172302E-2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</row>
    <row r="1403" spans="1:55" x14ac:dyDescent="0.25">
      <c r="A1403" t="s">
        <v>119</v>
      </c>
      <c r="B1403">
        <v>2036</v>
      </c>
      <c r="C1403" t="s">
        <v>114</v>
      </c>
      <c r="D1403" t="str">
        <f t="shared" si="67"/>
        <v>Truck</v>
      </c>
      <c r="E1403" t="str">
        <f t="shared" si="68"/>
        <v>2036HHDT</v>
      </c>
      <c r="F1403" t="str">
        <f t="shared" si="69"/>
        <v>2036Truck</v>
      </c>
      <c r="G1403" t="s">
        <v>115</v>
      </c>
      <c r="H1403" t="s">
        <v>115</v>
      </c>
      <c r="I1403" t="s">
        <v>123</v>
      </c>
      <c r="J1403">
        <v>1202.14017763838</v>
      </c>
      <c r="K1403">
        <v>79011.024868995402</v>
      </c>
      <c r="L1403">
        <v>79011.024868995402</v>
      </c>
      <c r="M1403">
        <v>0</v>
      </c>
      <c r="N1403">
        <v>10958.2246272337</v>
      </c>
      <c r="O1403">
        <v>0.21942899997809301</v>
      </c>
      <c r="P1403">
        <v>12.292042868790199</v>
      </c>
      <c r="Q1403">
        <v>0</v>
      </c>
      <c r="R1403">
        <v>1.6593227851198001E-3</v>
      </c>
      <c r="S1403">
        <v>4.2808026557440503E-2</v>
      </c>
      <c r="T1403">
        <v>0</v>
      </c>
      <c r="U1403">
        <v>8.9998738856889495E-3</v>
      </c>
      <c r="V1403">
        <v>3.4228711896713698E-2</v>
      </c>
      <c r="W1403">
        <v>1.80466492688212E-3</v>
      </c>
      <c r="X1403">
        <v>4.6557634723055699E-2</v>
      </c>
      <c r="Y1403">
        <v>0</v>
      </c>
      <c r="Z1403">
        <v>3.5999495542755798E-2</v>
      </c>
      <c r="AA1403">
        <v>9.7796319704896606E-2</v>
      </c>
      <c r="AB1403">
        <v>1031.8708144801001</v>
      </c>
      <c r="AC1403">
        <v>10295.1636003649</v>
      </c>
      <c r="AD1403">
        <v>0</v>
      </c>
      <c r="AE1403">
        <v>0.81561875632371394</v>
      </c>
      <c r="AF1403">
        <v>29.487810318366499</v>
      </c>
      <c r="AG1403">
        <v>0</v>
      </c>
      <c r="AH1403">
        <v>0.21035361577088399</v>
      </c>
      <c r="AI1403">
        <v>2.0987364483030801</v>
      </c>
      <c r="AJ1403">
        <v>0</v>
      </c>
      <c r="AK1403">
        <v>1.3532436480985101E-2</v>
      </c>
      <c r="AL1403">
        <v>0.42830197529807901</v>
      </c>
      <c r="AM1403">
        <v>0</v>
      </c>
      <c r="AN1403">
        <v>0</v>
      </c>
      <c r="AO1403">
        <v>0</v>
      </c>
      <c r="AP1403">
        <v>0</v>
      </c>
      <c r="AQ1403">
        <v>0.83453938976175102</v>
      </c>
      <c r="AR1403">
        <v>30.1024250343795</v>
      </c>
      <c r="AS1403">
        <v>0</v>
      </c>
      <c r="AT1403">
        <v>0</v>
      </c>
      <c r="AU1403">
        <v>0</v>
      </c>
      <c r="AV1403">
        <v>0</v>
      </c>
      <c r="AW1403">
        <v>0.98781355315383002</v>
      </c>
      <c r="AX1403">
        <v>3.5013797003026199</v>
      </c>
      <c r="AY1403">
        <v>90.645509776098507</v>
      </c>
      <c r="AZ1403">
        <v>0</v>
      </c>
      <c r="BA1403">
        <v>0</v>
      </c>
      <c r="BB1403">
        <v>0</v>
      </c>
      <c r="BC1403">
        <v>0</v>
      </c>
    </row>
    <row r="1404" spans="1:55" x14ac:dyDescent="0.25">
      <c r="A1404" t="s">
        <v>113</v>
      </c>
      <c r="B1404">
        <v>2036</v>
      </c>
      <c r="C1404" t="s">
        <v>114</v>
      </c>
      <c r="D1404" t="str">
        <f t="shared" si="67"/>
        <v>Truck</v>
      </c>
      <c r="E1404" t="str">
        <f t="shared" si="68"/>
        <v>2036HHDT</v>
      </c>
      <c r="F1404" t="str">
        <f t="shared" si="69"/>
        <v>2036Truck</v>
      </c>
      <c r="G1404" t="s">
        <v>115</v>
      </c>
      <c r="H1404" t="s">
        <v>115</v>
      </c>
      <c r="I1404" t="s">
        <v>123</v>
      </c>
      <c r="J1404">
        <v>2809.3166874816102</v>
      </c>
      <c r="K1404">
        <v>177880.42625077101</v>
      </c>
      <c r="L1404">
        <v>177880.42625077101</v>
      </c>
      <c r="M1404">
        <v>0</v>
      </c>
      <c r="N1404">
        <v>17419.723877631299</v>
      </c>
      <c r="O1404">
        <v>0.42935073290644199</v>
      </c>
      <c r="P1404">
        <v>6.3735338720603298</v>
      </c>
      <c r="Q1404">
        <v>0</v>
      </c>
      <c r="R1404">
        <v>1.25587617578045E-3</v>
      </c>
      <c r="S1404">
        <v>1.6080195367748899E-2</v>
      </c>
      <c r="T1404">
        <v>0</v>
      </c>
      <c r="U1404">
        <v>9.0002979628594302E-3</v>
      </c>
      <c r="V1404">
        <v>5.8889981851787898E-2</v>
      </c>
      <c r="W1404">
        <v>1.3658799284035599E-3</v>
      </c>
      <c r="X1404">
        <v>1.7488679633537198E-2</v>
      </c>
      <c r="Y1404">
        <v>0</v>
      </c>
      <c r="Z1404">
        <v>3.60011918514377E-2</v>
      </c>
      <c r="AA1404">
        <v>0.16825709100510799</v>
      </c>
      <c r="AB1404">
        <v>1011.1692986654</v>
      </c>
      <c r="AC1404">
        <v>7668.9949858437703</v>
      </c>
      <c r="AD1404">
        <v>0</v>
      </c>
      <c r="AE1404">
        <v>0.86040534572613603</v>
      </c>
      <c r="AF1404">
        <v>15.457800269927899</v>
      </c>
      <c r="AG1404">
        <v>0</v>
      </c>
      <c r="AH1404">
        <v>0.20613347634795201</v>
      </c>
      <c r="AI1404">
        <v>1.56337479649893</v>
      </c>
      <c r="AJ1404">
        <v>0</v>
      </c>
      <c r="AK1404">
        <v>1.78762800202803E-2</v>
      </c>
      <c r="AL1404">
        <v>0.240226356693551</v>
      </c>
      <c r="AM1404">
        <v>0</v>
      </c>
      <c r="AN1404">
        <v>0</v>
      </c>
      <c r="AO1404">
        <v>0</v>
      </c>
      <c r="AP1404">
        <v>0</v>
      </c>
      <c r="AQ1404">
        <v>0.88446737158723299</v>
      </c>
      <c r="AR1404">
        <v>15.7978818735193</v>
      </c>
      <c r="AS1404">
        <v>0</v>
      </c>
      <c r="AT1404">
        <v>0</v>
      </c>
      <c r="AU1404">
        <v>0</v>
      </c>
      <c r="AV1404">
        <v>0</v>
      </c>
      <c r="AW1404">
        <v>0.73407520253463698</v>
      </c>
      <c r="AX1404">
        <v>5.9021161327334699</v>
      </c>
      <c r="AY1404">
        <v>61.085343185553299</v>
      </c>
      <c r="AZ1404">
        <v>0</v>
      </c>
      <c r="BA1404">
        <v>0</v>
      </c>
      <c r="BB1404">
        <v>0</v>
      </c>
      <c r="BC1404">
        <v>0</v>
      </c>
    </row>
    <row r="1405" spans="1:55" x14ac:dyDescent="0.25">
      <c r="A1405" t="s">
        <v>113</v>
      </c>
      <c r="B1405">
        <v>2036</v>
      </c>
      <c r="C1405" t="s">
        <v>124</v>
      </c>
      <c r="D1405" t="str">
        <f t="shared" si="67"/>
        <v>Passenger</v>
      </c>
      <c r="E1405" t="str">
        <f t="shared" si="68"/>
        <v>2036LDA</v>
      </c>
      <c r="F1405" t="str">
        <f t="shared" si="69"/>
        <v>2036Passenger</v>
      </c>
      <c r="G1405" t="s">
        <v>115</v>
      </c>
      <c r="H1405" t="s">
        <v>115</v>
      </c>
      <c r="I1405" t="s">
        <v>116</v>
      </c>
      <c r="J1405">
        <v>751012.50074771105</v>
      </c>
      <c r="K1405">
        <v>32231202.596218299</v>
      </c>
      <c r="L1405">
        <v>32231202.596218299</v>
      </c>
      <c r="M1405">
        <v>0</v>
      </c>
      <c r="N1405">
        <v>3481423.5663906001</v>
      </c>
      <c r="O1405">
        <v>2.22246606856706E-2</v>
      </c>
      <c r="P1405">
        <v>0</v>
      </c>
      <c r="Q1405">
        <v>0.17656808636978699</v>
      </c>
      <c r="R1405">
        <v>6.2735575590886199E-4</v>
      </c>
      <c r="S1405">
        <v>0</v>
      </c>
      <c r="T1405">
        <v>1.10969097718887E-3</v>
      </c>
      <c r="U1405">
        <v>2.0000033205985002E-3</v>
      </c>
      <c r="V1405">
        <v>2.3458312325066E-3</v>
      </c>
      <c r="W1405">
        <v>6.8230662503956496E-4</v>
      </c>
      <c r="X1405">
        <v>0</v>
      </c>
      <c r="Y1405">
        <v>1.2068901868696499E-3</v>
      </c>
      <c r="Z1405">
        <v>8.0000132823940008E-3</v>
      </c>
      <c r="AA1405">
        <v>6.7023749500188601E-3</v>
      </c>
      <c r="AB1405">
        <v>237.13177089282101</v>
      </c>
      <c r="AC1405">
        <v>0</v>
      </c>
      <c r="AD1405">
        <v>56.7314091658397</v>
      </c>
      <c r="AE1405">
        <v>1.1981295014378199E-3</v>
      </c>
      <c r="AF1405">
        <v>0</v>
      </c>
      <c r="AG1405">
        <v>3.9922114820570898E-2</v>
      </c>
      <c r="AH1405">
        <v>3.4114074928369201E-3</v>
      </c>
      <c r="AI1405">
        <v>0</v>
      </c>
      <c r="AJ1405">
        <v>2.6951448020019399E-2</v>
      </c>
      <c r="AK1405">
        <v>3.7550962440317899E-3</v>
      </c>
      <c r="AL1405">
        <v>0</v>
      </c>
      <c r="AM1405">
        <v>0.160711381938171</v>
      </c>
      <c r="AN1405">
        <v>5.6139745286291703E-2</v>
      </c>
      <c r="AO1405">
        <v>0.19515594324916299</v>
      </c>
      <c r="AP1405">
        <v>1.26736885163214</v>
      </c>
      <c r="AQ1405">
        <v>5.4794276245140302E-3</v>
      </c>
      <c r="AR1405">
        <v>0</v>
      </c>
      <c r="AS1405">
        <v>0.17595873412642801</v>
      </c>
      <c r="AT1405">
        <v>5.6139745286268597E-2</v>
      </c>
      <c r="AU1405">
        <v>0.195155943249083</v>
      </c>
      <c r="AV1405">
        <v>1.26736885163214</v>
      </c>
      <c r="AW1405">
        <v>4.11886166284832E-2</v>
      </c>
      <c r="AX1405">
        <v>0.51950864358224902</v>
      </c>
      <c r="AY1405">
        <v>0</v>
      </c>
      <c r="AZ1405">
        <v>1.8658404448311501</v>
      </c>
      <c r="BA1405">
        <v>2.3442889740342898E-3</v>
      </c>
      <c r="BB1405">
        <v>0</v>
      </c>
      <c r="BC1405">
        <v>5.6084773663254495E-4</v>
      </c>
    </row>
    <row r="1406" spans="1:55" x14ac:dyDescent="0.25">
      <c r="A1406" t="s">
        <v>119</v>
      </c>
      <c r="B1406">
        <v>2036</v>
      </c>
      <c r="C1406" t="s">
        <v>124</v>
      </c>
      <c r="D1406" t="str">
        <f t="shared" si="67"/>
        <v>Passenger</v>
      </c>
      <c r="E1406" t="str">
        <f t="shared" si="68"/>
        <v>2036LDA</v>
      </c>
      <c r="F1406" t="str">
        <f t="shared" si="69"/>
        <v>2036Passenger</v>
      </c>
      <c r="G1406" t="s">
        <v>115</v>
      </c>
      <c r="H1406" t="s">
        <v>115</v>
      </c>
      <c r="I1406" t="s">
        <v>116</v>
      </c>
      <c r="J1406">
        <v>641811.38223630004</v>
      </c>
      <c r="K1406">
        <v>26158072.8435858</v>
      </c>
      <c r="L1406">
        <v>26158072.8435858</v>
      </c>
      <c r="M1406">
        <v>0</v>
      </c>
      <c r="N1406">
        <v>2982792.1546342801</v>
      </c>
      <c r="O1406">
        <v>2.18058258713991E-2</v>
      </c>
      <c r="P1406">
        <v>0</v>
      </c>
      <c r="Q1406">
        <v>0.17214626514978201</v>
      </c>
      <c r="R1406">
        <v>6.1625540817650596E-4</v>
      </c>
      <c r="S1406">
        <v>0</v>
      </c>
      <c r="T1406">
        <v>1.0939520107305901E-3</v>
      </c>
      <c r="U1406">
        <v>2.0000029027733598E-3</v>
      </c>
      <c r="V1406">
        <v>2.32541696330461E-3</v>
      </c>
      <c r="W1406">
        <v>6.7023398407517801E-4</v>
      </c>
      <c r="X1406">
        <v>0</v>
      </c>
      <c r="Y1406">
        <v>1.1897726248091801E-3</v>
      </c>
      <c r="Z1406">
        <v>8.0000116110934393E-3</v>
      </c>
      <c r="AA1406">
        <v>6.6440484665845996E-3</v>
      </c>
      <c r="AB1406">
        <v>237.928823919031</v>
      </c>
      <c r="AC1406">
        <v>0</v>
      </c>
      <c r="AD1406">
        <v>56.463255106733797</v>
      </c>
      <c r="AE1406">
        <v>1.1922583991855499E-3</v>
      </c>
      <c r="AF1406">
        <v>0</v>
      </c>
      <c r="AG1406">
        <v>3.8242325207748402E-2</v>
      </c>
      <c r="AH1406">
        <v>3.33722905575662E-3</v>
      </c>
      <c r="AI1406">
        <v>0</v>
      </c>
      <c r="AJ1406">
        <v>2.6293563591769899E-2</v>
      </c>
      <c r="AK1406">
        <v>3.75059524822046E-3</v>
      </c>
      <c r="AL1406">
        <v>0</v>
      </c>
      <c r="AM1406">
        <v>0.153583976565598</v>
      </c>
      <c r="AN1406">
        <v>5.5209087850388902E-2</v>
      </c>
      <c r="AO1406">
        <v>0.18924891567031199</v>
      </c>
      <c r="AP1406">
        <v>1.26085731748301</v>
      </c>
      <c r="AQ1406">
        <v>5.4728597819918498E-3</v>
      </c>
      <c r="AR1406">
        <v>0</v>
      </c>
      <c r="AS1406">
        <v>0.168155122385685</v>
      </c>
      <c r="AT1406">
        <v>5.5209087850366198E-2</v>
      </c>
      <c r="AU1406">
        <v>0.189248915670234</v>
      </c>
      <c r="AV1406">
        <v>1.26085731748301</v>
      </c>
      <c r="AW1406">
        <v>4.1212266078868097E-2</v>
      </c>
      <c r="AX1406">
        <v>0.53206100920486699</v>
      </c>
      <c r="AY1406">
        <v>0</v>
      </c>
      <c r="AZ1406">
        <v>1.79051066455663</v>
      </c>
      <c r="BA1406">
        <v>2.35216865466093E-3</v>
      </c>
      <c r="BB1406">
        <v>0</v>
      </c>
      <c r="BC1406">
        <v>5.5819676075639902E-4</v>
      </c>
    </row>
    <row r="1407" spans="1:55" x14ac:dyDescent="0.25">
      <c r="A1407" t="s">
        <v>113</v>
      </c>
      <c r="B1407">
        <v>2036</v>
      </c>
      <c r="C1407" t="s">
        <v>124</v>
      </c>
      <c r="D1407" t="str">
        <f t="shared" si="67"/>
        <v>Passenger</v>
      </c>
      <c r="E1407" t="str">
        <f t="shared" si="68"/>
        <v>2036LDA</v>
      </c>
      <c r="F1407" t="str">
        <f t="shared" si="69"/>
        <v>2036Passenger</v>
      </c>
      <c r="G1407" t="s">
        <v>115</v>
      </c>
      <c r="H1407" t="s">
        <v>115</v>
      </c>
      <c r="I1407" t="s">
        <v>121</v>
      </c>
      <c r="J1407">
        <v>715.37732981603699</v>
      </c>
      <c r="K1407">
        <v>24916.711623269799</v>
      </c>
      <c r="L1407">
        <v>24916.711623269799</v>
      </c>
      <c r="M1407">
        <v>0</v>
      </c>
      <c r="N1407">
        <v>3092.1136649063501</v>
      </c>
      <c r="O1407">
        <v>4.7253870137427101E-2</v>
      </c>
      <c r="P1407">
        <v>0</v>
      </c>
      <c r="Q1407">
        <v>0</v>
      </c>
      <c r="R1407">
        <v>3.0970474334336999E-3</v>
      </c>
      <c r="S1407">
        <v>0</v>
      </c>
      <c r="T1407">
        <v>0</v>
      </c>
      <c r="U1407">
        <v>2.0000050812749898E-3</v>
      </c>
      <c r="V1407">
        <v>2.35453965459356E-3</v>
      </c>
      <c r="W1407">
        <v>3.2370821754291301E-3</v>
      </c>
      <c r="X1407">
        <v>0</v>
      </c>
      <c r="Y1407">
        <v>0</v>
      </c>
      <c r="Z1407">
        <v>8.0000203250999904E-3</v>
      </c>
      <c r="AA1407">
        <v>6.7272561559816096E-3</v>
      </c>
      <c r="AB1407">
        <v>202.90069555685699</v>
      </c>
      <c r="AC1407">
        <v>0</v>
      </c>
      <c r="AD1407">
        <v>0</v>
      </c>
      <c r="AE1407">
        <v>3.56433648060074E-4</v>
      </c>
      <c r="AF1407">
        <v>0</v>
      </c>
      <c r="AG1407">
        <v>0</v>
      </c>
      <c r="AH1407">
        <v>3.1967087214089002E-2</v>
      </c>
      <c r="AI1407">
        <v>0</v>
      </c>
      <c r="AJ1407">
        <v>0</v>
      </c>
      <c r="AK1407">
        <v>7.6738065877981002E-3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8.7361186108812598E-3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3.0999999999999999E-3</v>
      </c>
      <c r="AX1407">
        <v>0.173272691802727</v>
      </c>
      <c r="AY1407">
        <v>0</v>
      </c>
      <c r="AZ1407">
        <v>0</v>
      </c>
      <c r="BA1407">
        <v>1.9225872050489801E-3</v>
      </c>
      <c r="BB1407">
        <v>0</v>
      </c>
      <c r="BC1407">
        <v>0</v>
      </c>
    </row>
    <row r="1408" spans="1:55" x14ac:dyDescent="0.25">
      <c r="A1408" t="s">
        <v>119</v>
      </c>
      <c r="B1408">
        <v>2036</v>
      </c>
      <c r="C1408" t="s">
        <v>124</v>
      </c>
      <c r="D1408" t="str">
        <f t="shared" si="67"/>
        <v>Passenger</v>
      </c>
      <c r="E1408" t="str">
        <f t="shared" si="68"/>
        <v>2036LDA</v>
      </c>
      <c r="F1408" t="str">
        <f t="shared" si="69"/>
        <v>2036Passenger</v>
      </c>
      <c r="G1408" t="s">
        <v>115</v>
      </c>
      <c r="H1408" t="s">
        <v>115</v>
      </c>
      <c r="I1408" t="s">
        <v>121</v>
      </c>
      <c r="J1408">
        <v>665.03501081437503</v>
      </c>
      <c r="K1408">
        <v>21583.060069663701</v>
      </c>
      <c r="L1408">
        <v>21583.060069663701</v>
      </c>
      <c r="M1408">
        <v>0</v>
      </c>
      <c r="N1408">
        <v>2859.0705049983899</v>
      </c>
      <c r="O1408">
        <v>4.7256634309648202E-2</v>
      </c>
      <c r="P1408">
        <v>0</v>
      </c>
      <c r="Q1408">
        <v>0</v>
      </c>
      <c r="R1408">
        <v>3.2673135589707798E-3</v>
      </c>
      <c r="S1408">
        <v>0</v>
      </c>
      <c r="T1408">
        <v>0</v>
      </c>
      <c r="U1408">
        <v>2.00000334816109E-3</v>
      </c>
      <c r="V1408">
        <v>2.3747744038050702E-3</v>
      </c>
      <c r="W1408">
        <v>3.4150469796182499E-3</v>
      </c>
      <c r="X1408">
        <v>0</v>
      </c>
      <c r="Y1408">
        <v>0</v>
      </c>
      <c r="Z1408">
        <v>8.0000133926443808E-3</v>
      </c>
      <c r="AA1408">
        <v>6.7850697251573703E-3</v>
      </c>
      <c r="AB1408">
        <v>202.373360966598</v>
      </c>
      <c r="AC1408">
        <v>0</v>
      </c>
      <c r="AD1408">
        <v>0</v>
      </c>
      <c r="AE1408">
        <v>3.7481959629085001E-4</v>
      </c>
      <c r="AF1408">
        <v>0</v>
      </c>
      <c r="AG1408">
        <v>0</v>
      </c>
      <c r="AH1408">
        <v>3.1884005434642503E-2</v>
      </c>
      <c r="AI1408">
        <v>0</v>
      </c>
      <c r="AJ1408">
        <v>0</v>
      </c>
      <c r="AK1408">
        <v>8.0696452282410999E-3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9.1867545858846794E-3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3.0999999999999999E-3</v>
      </c>
      <c r="AX1408">
        <v>0.17970720058409001</v>
      </c>
      <c r="AY1408">
        <v>0</v>
      </c>
      <c r="AZ1408">
        <v>0</v>
      </c>
      <c r="BA1408">
        <v>1.9175904418134999E-3</v>
      </c>
      <c r="BB1408">
        <v>0</v>
      </c>
      <c r="BC1408">
        <v>0</v>
      </c>
    </row>
    <row r="1409" spans="1:55" x14ac:dyDescent="0.25">
      <c r="A1409" t="s">
        <v>113</v>
      </c>
      <c r="B1409">
        <v>2036</v>
      </c>
      <c r="C1409" t="s">
        <v>124</v>
      </c>
      <c r="D1409" t="str">
        <f t="shared" si="67"/>
        <v>Passenger</v>
      </c>
      <c r="E1409" t="str">
        <f t="shared" si="68"/>
        <v>2036LDA</v>
      </c>
      <c r="F1409" t="str">
        <f t="shared" si="69"/>
        <v>2036Passenger</v>
      </c>
      <c r="G1409" t="s">
        <v>115</v>
      </c>
      <c r="H1409" t="s">
        <v>115</v>
      </c>
      <c r="I1409" t="s">
        <v>125</v>
      </c>
      <c r="J1409">
        <v>86862.256774083493</v>
      </c>
      <c r="K1409">
        <v>3752027.0768548399</v>
      </c>
      <c r="L1409">
        <v>0</v>
      </c>
      <c r="M1409">
        <v>3752027.0768548399</v>
      </c>
      <c r="N1409">
        <v>416278.74544704199</v>
      </c>
      <c r="O1409">
        <v>0</v>
      </c>
      <c r="P1409">
        <v>0</v>
      </c>
      <c r="Q1409">
        <v>0</v>
      </c>
      <c r="R1409">
        <v>0</v>
      </c>
      <c r="S1409">
        <v>0</v>
      </c>
      <c r="T1409">
        <v>0</v>
      </c>
      <c r="U1409">
        <v>2.0000005732018701E-3</v>
      </c>
      <c r="V1409">
        <v>1.53564485208958E-3</v>
      </c>
      <c r="W1409">
        <v>0</v>
      </c>
      <c r="X1409">
        <v>0</v>
      </c>
      <c r="Y1409">
        <v>0</v>
      </c>
      <c r="Z1409">
        <v>8.00000229280751E-3</v>
      </c>
      <c r="AA1409">
        <v>4.3875567202559503E-3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0</v>
      </c>
    </row>
    <row r="1410" spans="1:55" x14ac:dyDescent="0.25">
      <c r="A1410" t="s">
        <v>119</v>
      </c>
      <c r="B1410">
        <v>2036</v>
      </c>
      <c r="C1410" t="s">
        <v>124</v>
      </c>
      <c r="D1410" t="str">
        <f t="shared" si="67"/>
        <v>Passenger</v>
      </c>
      <c r="E1410" t="str">
        <f t="shared" si="68"/>
        <v>2036LDA</v>
      </c>
      <c r="F1410" t="str">
        <f t="shared" si="69"/>
        <v>2036Passenger</v>
      </c>
      <c r="G1410" t="s">
        <v>115</v>
      </c>
      <c r="H1410" t="s">
        <v>115</v>
      </c>
      <c r="I1410" t="s">
        <v>125</v>
      </c>
      <c r="J1410">
        <v>74718.018757191996</v>
      </c>
      <c r="K1410">
        <v>3125860.1852428801</v>
      </c>
      <c r="L1410">
        <v>0</v>
      </c>
      <c r="M1410">
        <v>3125860.1852428801</v>
      </c>
      <c r="N1410">
        <v>358638.08731770399</v>
      </c>
      <c r="O1410">
        <v>0</v>
      </c>
      <c r="P1410">
        <v>0</v>
      </c>
      <c r="Q1410">
        <v>0</v>
      </c>
      <c r="R1410">
        <v>0</v>
      </c>
      <c r="S1410">
        <v>0</v>
      </c>
      <c r="T1410">
        <v>0</v>
      </c>
      <c r="U1410">
        <v>2.0000005732018701E-3</v>
      </c>
      <c r="V1410">
        <v>1.53541369836822E-3</v>
      </c>
      <c r="W1410">
        <v>0</v>
      </c>
      <c r="X1410">
        <v>0</v>
      </c>
      <c r="Y1410">
        <v>0</v>
      </c>
      <c r="Z1410">
        <v>8.00000229280751E-3</v>
      </c>
      <c r="AA1410">
        <v>4.3868962810520501E-3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0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0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C1410">
        <v>0</v>
      </c>
    </row>
    <row r="1411" spans="1:55" x14ac:dyDescent="0.25">
      <c r="A1411" t="s">
        <v>119</v>
      </c>
      <c r="B1411">
        <v>2036</v>
      </c>
      <c r="C1411" t="s">
        <v>124</v>
      </c>
      <c r="D1411" t="str">
        <f t="shared" si="67"/>
        <v>Passenger</v>
      </c>
      <c r="E1411" t="str">
        <f t="shared" si="68"/>
        <v>2036LDA</v>
      </c>
      <c r="F1411" t="str">
        <f t="shared" si="69"/>
        <v>2036Passenger</v>
      </c>
      <c r="G1411" t="s">
        <v>115</v>
      </c>
      <c r="H1411" t="s">
        <v>115</v>
      </c>
      <c r="I1411" t="s">
        <v>126</v>
      </c>
      <c r="J1411">
        <v>28701.637703980799</v>
      </c>
      <c r="K1411">
        <v>1214309.2843152899</v>
      </c>
      <c r="L1411">
        <v>511533.73867715098</v>
      </c>
      <c r="M1411">
        <v>702775.54563814495</v>
      </c>
      <c r="N1411">
        <v>118681.271910108</v>
      </c>
      <c r="O1411">
        <v>2.50882962100884E-3</v>
      </c>
      <c r="P1411">
        <v>0</v>
      </c>
      <c r="Q1411">
        <v>0.110690319387487</v>
      </c>
      <c r="R1411">
        <v>2.58104512799597E-4</v>
      </c>
      <c r="S1411">
        <v>0</v>
      </c>
      <c r="T1411">
        <v>1.0949167541624101E-3</v>
      </c>
      <c r="U1411">
        <v>2.0000005732018801E-3</v>
      </c>
      <c r="V1411">
        <v>1.3502330183757501E-3</v>
      </c>
      <c r="W1411">
        <v>2.80712207351387E-4</v>
      </c>
      <c r="X1411">
        <v>0</v>
      </c>
      <c r="Y1411">
        <v>1.1908218713153199E-3</v>
      </c>
      <c r="Z1411">
        <v>8.0000022928075308E-3</v>
      </c>
      <c r="AA1411">
        <v>3.8578086239307199E-3</v>
      </c>
      <c r="AB1411">
        <v>115.406922236461</v>
      </c>
      <c r="AC1411">
        <v>0</v>
      </c>
      <c r="AD1411">
        <v>57.253194574109003</v>
      </c>
      <c r="AE1411">
        <v>3.4307880829890602E-4</v>
      </c>
      <c r="AF1411">
        <v>0</v>
      </c>
      <c r="AG1411">
        <v>3.8561860889713702E-2</v>
      </c>
      <c r="AH1411">
        <v>4.3875916838904603E-4</v>
      </c>
      <c r="AI1411">
        <v>0</v>
      </c>
      <c r="AJ1411">
        <v>1.9188225122364799E-2</v>
      </c>
      <c r="AK1411">
        <v>1.1035855423521001E-3</v>
      </c>
      <c r="AL1411">
        <v>0</v>
      </c>
      <c r="AM1411">
        <v>0.15999538373836</v>
      </c>
      <c r="AN1411">
        <v>4.14301704313133E-2</v>
      </c>
      <c r="AO1411">
        <v>7.2914553734685195E-2</v>
      </c>
      <c r="AP1411">
        <v>0.76771109817011496</v>
      </c>
      <c r="AQ1411">
        <v>1.6103494328246E-3</v>
      </c>
      <c r="AR1411">
        <v>0</v>
      </c>
      <c r="AS1411">
        <v>0.17517480622190701</v>
      </c>
      <c r="AT1411">
        <v>4.14301704312963E-2</v>
      </c>
      <c r="AU1411">
        <v>7.2914553734655302E-2</v>
      </c>
      <c r="AV1411">
        <v>0.76771109817011496</v>
      </c>
      <c r="AW1411">
        <v>1.7558339312443501E-2</v>
      </c>
      <c r="AX1411">
        <v>0.191246357754908</v>
      </c>
      <c r="AY1411">
        <v>0</v>
      </c>
      <c r="AZ1411">
        <v>1.2212766892239499</v>
      </c>
      <c r="BA1411">
        <v>1.14091491961425E-3</v>
      </c>
      <c r="BB1411">
        <v>0</v>
      </c>
      <c r="BC1411">
        <v>5.6600611661179496E-4</v>
      </c>
    </row>
    <row r="1412" spans="1:55" x14ac:dyDescent="0.25">
      <c r="A1412" t="s">
        <v>113</v>
      </c>
      <c r="B1412">
        <v>2036</v>
      </c>
      <c r="C1412" t="s">
        <v>124</v>
      </c>
      <c r="D1412" t="str">
        <f t="shared" si="67"/>
        <v>Passenger</v>
      </c>
      <c r="E1412" t="str">
        <f t="shared" si="68"/>
        <v>2036LDA</v>
      </c>
      <c r="F1412" t="str">
        <f t="shared" si="69"/>
        <v>2036Passenger</v>
      </c>
      <c r="G1412" t="s">
        <v>115</v>
      </c>
      <c r="H1412" t="s">
        <v>115</v>
      </c>
      <c r="I1412" t="s">
        <v>126</v>
      </c>
      <c r="J1412">
        <v>33461.554394584098</v>
      </c>
      <c r="K1412">
        <v>1491623.7159709199</v>
      </c>
      <c r="L1412">
        <v>629134.66231105197</v>
      </c>
      <c r="M1412">
        <v>862489.05365987204</v>
      </c>
      <c r="N1412">
        <v>138363.52742644001</v>
      </c>
      <c r="O1412">
        <v>2.5432117173807001E-3</v>
      </c>
      <c r="P1412">
        <v>0</v>
      </c>
      <c r="Q1412">
        <v>0.112188270918396</v>
      </c>
      <c r="R1412">
        <v>2.6366769916191498E-4</v>
      </c>
      <c r="S1412">
        <v>0</v>
      </c>
      <c r="T1412">
        <v>1.1082335696734401E-3</v>
      </c>
      <c r="U1412">
        <v>2.0000005732018801E-3</v>
      </c>
      <c r="V1412">
        <v>1.35019145297675E-3</v>
      </c>
      <c r="W1412">
        <v>2.8676268011040401E-4</v>
      </c>
      <c r="X1412">
        <v>0</v>
      </c>
      <c r="Y1412">
        <v>1.2053051232214799E-3</v>
      </c>
      <c r="Z1412">
        <v>8.0000022928075204E-3</v>
      </c>
      <c r="AA1412">
        <v>3.8576898656478499E-3</v>
      </c>
      <c r="AB1412">
        <v>114.50423753615701</v>
      </c>
      <c r="AC1412">
        <v>0</v>
      </c>
      <c r="AD1412">
        <v>57.419230693406803</v>
      </c>
      <c r="AE1412">
        <v>3.4087038046304698E-4</v>
      </c>
      <c r="AF1412">
        <v>0</v>
      </c>
      <c r="AG1412">
        <v>3.9930068255213599E-2</v>
      </c>
      <c r="AH1412">
        <v>4.48166197021302E-4</v>
      </c>
      <c r="AI1412">
        <v>0</v>
      </c>
      <c r="AJ1412">
        <v>1.9650433665476998E-2</v>
      </c>
      <c r="AK1412">
        <v>1.09371001579968E-3</v>
      </c>
      <c r="AL1412">
        <v>0</v>
      </c>
      <c r="AM1412">
        <v>0.16512656026293701</v>
      </c>
      <c r="AN1412">
        <v>4.1494927939757197E-2</v>
      </c>
      <c r="AO1412">
        <v>7.4660897738017304E-2</v>
      </c>
      <c r="AP1412">
        <v>0.76101434571663695</v>
      </c>
      <c r="AQ1412">
        <v>1.5959390876613001E-3</v>
      </c>
      <c r="AR1412">
        <v>0</v>
      </c>
      <c r="AS1412">
        <v>0.18079279864382</v>
      </c>
      <c r="AT1412">
        <v>4.1494927939740203E-2</v>
      </c>
      <c r="AU1412">
        <v>7.4660897737986606E-2</v>
      </c>
      <c r="AV1412">
        <v>0.76101434571663695</v>
      </c>
      <c r="AW1412">
        <v>1.7576857111487501E-2</v>
      </c>
      <c r="AX1412">
        <v>0.18608824250422601</v>
      </c>
      <c r="AY1412">
        <v>0</v>
      </c>
      <c r="AZ1412">
        <v>1.2623039248256001</v>
      </c>
      <c r="BA1412">
        <v>1.1319909623478601E-3</v>
      </c>
      <c r="BB1412">
        <v>0</v>
      </c>
      <c r="BC1412">
        <v>5.6764755268885801E-4</v>
      </c>
    </row>
    <row r="1413" spans="1:55" x14ac:dyDescent="0.25">
      <c r="A1413" t="s">
        <v>119</v>
      </c>
      <c r="B1413">
        <v>2036</v>
      </c>
      <c r="C1413" t="s">
        <v>127</v>
      </c>
      <c r="D1413" t="str">
        <f t="shared" si="67"/>
        <v>Passenger</v>
      </c>
      <c r="E1413" t="str">
        <f t="shared" si="68"/>
        <v>2036LDT1</v>
      </c>
      <c r="F1413" t="str">
        <f t="shared" si="69"/>
        <v>2036Passenger</v>
      </c>
      <c r="G1413" t="s">
        <v>115</v>
      </c>
      <c r="H1413" t="s">
        <v>115</v>
      </c>
      <c r="I1413" t="s">
        <v>116</v>
      </c>
      <c r="J1413">
        <v>49341.9758438477</v>
      </c>
      <c r="K1413">
        <v>1875130.0442753299</v>
      </c>
      <c r="L1413">
        <v>1875130.0442753299</v>
      </c>
      <c r="M1413">
        <v>0</v>
      </c>
      <c r="N1413">
        <v>218940.347712527</v>
      </c>
      <c r="O1413">
        <v>4.6369929900530897E-2</v>
      </c>
      <c r="P1413">
        <v>0</v>
      </c>
      <c r="Q1413">
        <v>0.22840083160222999</v>
      </c>
      <c r="R1413">
        <v>8.0284881701602601E-4</v>
      </c>
      <c r="S1413">
        <v>0</v>
      </c>
      <c r="T1413">
        <v>1.38270908810278E-3</v>
      </c>
      <c r="U1413">
        <v>2.0000011681258201E-3</v>
      </c>
      <c r="V1413">
        <v>2.7651884658399799E-3</v>
      </c>
      <c r="W1413">
        <v>8.7317134113421902E-4</v>
      </c>
      <c r="X1413">
        <v>0</v>
      </c>
      <c r="Y1413">
        <v>1.5038222929001099E-3</v>
      </c>
      <c r="Z1413">
        <v>8.0000046725032994E-3</v>
      </c>
      <c r="AA1413">
        <v>7.9005384738285098E-3</v>
      </c>
      <c r="AB1413">
        <v>284.83683543060101</v>
      </c>
      <c r="AC1413">
        <v>0</v>
      </c>
      <c r="AD1413">
        <v>68.961282039492204</v>
      </c>
      <c r="AE1413">
        <v>2.4997955034082699E-3</v>
      </c>
      <c r="AF1413">
        <v>0</v>
      </c>
      <c r="AG1413">
        <v>5.3374582321567603E-2</v>
      </c>
      <c r="AH1413">
        <v>4.9553066835002404E-3</v>
      </c>
      <c r="AI1413">
        <v>0</v>
      </c>
      <c r="AJ1413">
        <v>3.01889541248275E-2</v>
      </c>
      <c r="AK1413">
        <v>9.6242052187725108E-3</v>
      </c>
      <c r="AL1413">
        <v>0</v>
      </c>
      <c r="AM1413">
        <v>0.23754233098354799</v>
      </c>
      <c r="AN1413">
        <v>0.104145771107844</v>
      </c>
      <c r="AO1413">
        <v>0.35410350311660299</v>
      </c>
      <c r="AP1413">
        <v>2.3555239724008201</v>
      </c>
      <c r="AQ1413">
        <v>1.40436176632088E-2</v>
      </c>
      <c r="AR1413">
        <v>0</v>
      </c>
      <c r="AS1413">
        <v>0.260078952450217</v>
      </c>
      <c r="AT1413">
        <v>0.104145771107801</v>
      </c>
      <c r="AU1413">
        <v>0.354103503116457</v>
      </c>
      <c r="AV1413">
        <v>2.3555239724008201</v>
      </c>
      <c r="AW1413">
        <v>4.0370254814288402E-2</v>
      </c>
      <c r="AX1413">
        <v>0.78383502081898604</v>
      </c>
      <c r="AY1413">
        <v>0</v>
      </c>
      <c r="AZ1413">
        <v>2.4186264870482499</v>
      </c>
      <c r="BA1413">
        <v>2.8159021044910199E-3</v>
      </c>
      <c r="BB1413">
        <v>0</v>
      </c>
      <c r="BC1413">
        <v>6.8175248095928898E-4</v>
      </c>
    </row>
    <row r="1414" spans="1:55" x14ac:dyDescent="0.25">
      <c r="A1414" t="s">
        <v>113</v>
      </c>
      <c r="B1414">
        <v>2036</v>
      </c>
      <c r="C1414" t="s">
        <v>127</v>
      </c>
      <c r="D1414" t="str">
        <f t="shared" si="67"/>
        <v>Passenger</v>
      </c>
      <c r="E1414" t="str">
        <f t="shared" si="68"/>
        <v>2036LDT1</v>
      </c>
      <c r="F1414" t="str">
        <f t="shared" si="69"/>
        <v>2036Passenger</v>
      </c>
      <c r="G1414" t="s">
        <v>115</v>
      </c>
      <c r="H1414" t="s">
        <v>115</v>
      </c>
      <c r="I1414" t="s">
        <v>116</v>
      </c>
      <c r="J1414">
        <v>58054.929957191001</v>
      </c>
      <c r="K1414">
        <v>2108101.9502245798</v>
      </c>
      <c r="L1414">
        <v>2108101.9502245798</v>
      </c>
      <c r="M1414">
        <v>0</v>
      </c>
      <c r="N1414">
        <v>255857.14471565199</v>
      </c>
      <c r="O1414">
        <v>4.5049391567776299E-2</v>
      </c>
      <c r="P1414">
        <v>0</v>
      </c>
      <c r="Q1414">
        <v>0.23899787327741601</v>
      </c>
      <c r="R1414">
        <v>8.07924531124002E-4</v>
      </c>
      <c r="S1414">
        <v>0</v>
      </c>
      <c r="T1414">
        <v>1.4334658184851001E-3</v>
      </c>
      <c r="U1414">
        <v>2.0000042038730102E-3</v>
      </c>
      <c r="V1414">
        <v>2.78277449249417E-3</v>
      </c>
      <c r="W1414">
        <v>8.7869164333924301E-4</v>
      </c>
      <c r="X1414">
        <v>0</v>
      </c>
      <c r="Y1414">
        <v>1.55902486827941E-3</v>
      </c>
      <c r="Z1414">
        <v>8.0000168154920597E-3</v>
      </c>
      <c r="AA1414">
        <v>7.9507842642690795E-3</v>
      </c>
      <c r="AB1414">
        <v>282.88095752658501</v>
      </c>
      <c r="AC1414">
        <v>0</v>
      </c>
      <c r="AD1414">
        <v>69.750524454832302</v>
      </c>
      <c r="AE1414">
        <v>2.3557409971184202E-3</v>
      </c>
      <c r="AF1414">
        <v>0</v>
      </c>
      <c r="AG1414">
        <v>5.6724147923801399E-2</v>
      </c>
      <c r="AH1414">
        <v>4.84454719638571E-3</v>
      </c>
      <c r="AI1414">
        <v>0</v>
      </c>
      <c r="AJ1414">
        <v>3.06953521626981E-2</v>
      </c>
      <c r="AK1414">
        <v>9.1288408203747499E-3</v>
      </c>
      <c r="AL1414">
        <v>0</v>
      </c>
      <c r="AM1414">
        <v>0.25910599422231501</v>
      </c>
      <c r="AN1414">
        <v>0.11017740609965899</v>
      </c>
      <c r="AO1414">
        <v>0.37726562200904701</v>
      </c>
      <c r="AP1414">
        <v>2.4314697053172201</v>
      </c>
      <c r="AQ1414">
        <v>1.33207830958937E-2</v>
      </c>
      <c r="AR1414">
        <v>0</v>
      </c>
      <c r="AS1414">
        <v>0.28368844943084598</v>
      </c>
      <c r="AT1414">
        <v>0.110177406099613</v>
      </c>
      <c r="AU1414">
        <v>0.37726562200889202</v>
      </c>
      <c r="AV1414">
        <v>2.4314697053172201</v>
      </c>
      <c r="AW1414">
        <v>4.0350285826362298E-2</v>
      </c>
      <c r="AX1414">
        <v>0.73805893277660095</v>
      </c>
      <c r="AY1414">
        <v>0</v>
      </c>
      <c r="AZ1414">
        <v>2.61584489309497</v>
      </c>
      <c r="BA1414">
        <v>2.79656626017257E-3</v>
      </c>
      <c r="BB1414">
        <v>0</v>
      </c>
      <c r="BC1414">
        <v>6.8955494574566396E-4</v>
      </c>
    </row>
    <row r="1415" spans="1:55" x14ac:dyDescent="0.25">
      <c r="A1415" t="s">
        <v>119</v>
      </c>
      <c r="B1415">
        <v>2036</v>
      </c>
      <c r="C1415" t="s">
        <v>127</v>
      </c>
      <c r="D1415" t="str">
        <f t="shared" si="67"/>
        <v>Passenger</v>
      </c>
      <c r="E1415" t="str">
        <f t="shared" si="68"/>
        <v>2036LDT1</v>
      </c>
      <c r="F1415" t="str">
        <f t="shared" si="69"/>
        <v>2036Passenger</v>
      </c>
      <c r="G1415" t="s">
        <v>115</v>
      </c>
      <c r="H1415" t="s">
        <v>115</v>
      </c>
      <c r="I1415" t="s">
        <v>121</v>
      </c>
      <c r="J1415">
        <v>0.40740198482798401</v>
      </c>
      <c r="K1415">
        <v>17.814115101403999</v>
      </c>
      <c r="L1415">
        <v>17.814115101403999</v>
      </c>
      <c r="M1415">
        <v>0</v>
      </c>
      <c r="N1415">
        <v>1.9511279321700801</v>
      </c>
      <c r="O1415">
        <v>2.7266105127540099E-2</v>
      </c>
      <c r="P1415">
        <v>0</v>
      </c>
      <c r="Q1415">
        <v>0</v>
      </c>
      <c r="R1415">
        <v>3.62882714285407E-3</v>
      </c>
      <c r="S1415">
        <v>0</v>
      </c>
      <c r="T1415">
        <v>0</v>
      </c>
      <c r="U1415">
        <v>2.0000013064639002E-3</v>
      </c>
      <c r="V1415">
        <v>2.6509083761322898E-3</v>
      </c>
      <c r="W1415">
        <v>3.7929066035719701E-3</v>
      </c>
      <c r="X1415">
        <v>0</v>
      </c>
      <c r="Y1415">
        <v>0</v>
      </c>
      <c r="Z1415">
        <v>8.0000052258556095E-3</v>
      </c>
      <c r="AA1415">
        <v>7.5740239318065703E-3</v>
      </c>
      <c r="AB1415">
        <v>345.04962720150002</v>
      </c>
      <c r="AC1415">
        <v>0</v>
      </c>
      <c r="AD1415">
        <v>0</v>
      </c>
      <c r="AE1415">
        <v>5.0740677016134698E-4</v>
      </c>
      <c r="AF1415">
        <v>0</v>
      </c>
      <c r="AG1415">
        <v>0</v>
      </c>
      <c r="AH1415">
        <v>5.4362709283312202E-2</v>
      </c>
      <c r="AI1415">
        <v>0</v>
      </c>
      <c r="AJ1415">
        <v>0</v>
      </c>
      <c r="AK1415">
        <v>1.0924169019253799E-2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1.24364401403163E-2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3.0999999999999899E-3</v>
      </c>
      <c r="AX1415">
        <v>0.109782233963494</v>
      </c>
      <c r="AY1415">
        <v>0</v>
      </c>
      <c r="AZ1415">
        <v>0</v>
      </c>
      <c r="BA1415">
        <v>3.2695205728293202E-3</v>
      </c>
      <c r="BB1415">
        <v>0</v>
      </c>
      <c r="BC1415">
        <v>0</v>
      </c>
    </row>
    <row r="1416" spans="1:55" x14ac:dyDescent="0.25">
      <c r="A1416" t="s">
        <v>113</v>
      </c>
      <c r="B1416">
        <v>2036</v>
      </c>
      <c r="C1416" t="s">
        <v>127</v>
      </c>
      <c r="D1416" t="str">
        <f t="shared" si="67"/>
        <v>Passenger</v>
      </c>
      <c r="E1416" t="str">
        <f t="shared" si="68"/>
        <v>2036LDT1</v>
      </c>
      <c r="F1416" t="str">
        <f t="shared" si="69"/>
        <v>2036Passenger</v>
      </c>
      <c r="G1416" t="s">
        <v>115</v>
      </c>
      <c r="H1416" t="s">
        <v>115</v>
      </c>
      <c r="I1416" t="s">
        <v>121</v>
      </c>
      <c r="J1416">
        <v>0.46974999589330302</v>
      </c>
      <c r="K1416">
        <v>20.140197258972901</v>
      </c>
      <c r="L1416">
        <v>20.140197258972901</v>
      </c>
      <c r="M1416">
        <v>0</v>
      </c>
      <c r="N1416">
        <v>2.2392179749564298</v>
      </c>
      <c r="O1416">
        <v>3.4806855621568898E-2</v>
      </c>
      <c r="P1416">
        <v>0</v>
      </c>
      <c r="Q1416">
        <v>0</v>
      </c>
      <c r="R1416">
        <v>3.8409644219074401E-3</v>
      </c>
      <c r="S1416">
        <v>0</v>
      </c>
      <c r="T1416">
        <v>0</v>
      </c>
      <c r="U1416">
        <v>2.00000419184415E-3</v>
      </c>
      <c r="V1416">
        <v>2.67140121260461E-3</v>
      </c>
      <c r="W1416">
        <v>4.0146357890389096E-3</v>
      </c>
      <c r="X1416">
        <v>0</v>
      </c>
      <c r="Y1416">
        <v>0</v>
      </c>
      <c r="Z1416">
        <v>8.0000167673766193E-3</v>
      </c>
      <c r="AA1416">
        <v>7.6325748931560401E-3</v>
      </c>
      <c r="AB1416">
        <v>349.91039673741699</v>
      </c>
      <c r="AC1416">
        <v>0</v>
      </c>
      <c r="AD1416">
        <v>0</v>
      </c>
      <c r="AE1416">
        <v>5.2281225975387704E-4</v>
      </c>
      <c r="AF1416">
        <v>0</v>
      </c>
      <c r="AG1416">
        <v>0</v>
      </c>
      <c r="AH1416">
        <v>5.51285255031915E-2</v>
      </c>
      <c r="AI1416">
        <v>0</v>
      </c>
      <c r="AJ1416">
        <v>0</v>
      </c>
      <c r="AK1416">
        <v>1.12558401399991E-2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1.28140256602904E-2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3.0999999999999899E-3</v>
      </c>
      <c r="AX1416">
        <v>0.114812000857741</v>
      </c>
      <c r="AY1416">
        <v>0</v>
      </c>
      <c r="AZ1416">
        <v>0</v>
      </c>
      <c r="BA1416">
        <v>3.3155788344375399E-3</v>
      </c>
      <c r="BB1416">
        <v>0</v>
      </c>
      <c r="BC1416">
        <v>0</v>
      </c>
    </row>
    <row r="1417" spans="1:55" x14ac:dyDescent="0.25">
      <c r="A1417" t="s">
        <v>119</v>
      </c>
      <c r="B1417">
        <v>2036</v>
      </c>
      <c r="C1417" t="s">
        <v>127</v>
      </c>
      <c r="D1417" t="str">
        <f t="shared" si="67"/>
        <v>Passenger</v>
      </c>
      <c r="E1417" t="str">
        <f t="shared" si="68"/>
        <v>2036LDT1</v>
      </c>
      <c r="F1417" t="str">
        <f t="shared" si="69"/>
        <v>2036Passenger</v>
      </c>
      <c r="G1417" t="s">
        <v>115</v>
      </c>
      <c r="H1417" t="s">
        <v>115</v>
      </c>
      <c r="I1417" t="s">
        <v>125</v>
      </c>
      <c r="J1417">
        <v>858.23152100997595</v>
      </c>
      <c r="K1417">
        <v>38004.5831243914</v>
      </c>
      <c r="L1417">
        <v>0</v>
      </c>
      <c r="M1417">
        <v>38004.5831243914</v>
      </c>
      <c r="N1417">
        <v>4200.6988979334401</v>
      </c>
      <c r="O1417">
        <v>0</v>
      </c>
      <c r="P1417">
        <v>0</v>
      </c>
      <c r="Q1417">
        <v>0</v>
      </c>
      <c r="R1417">
        <v>0</v>
      </c>
      <c r="S1417">
        <v>0</v>
      </c>
      <c r="T1417">
        <v>0</v>
      </c>
      <c r="U1417">
        <v>2.0000005732018701E-3</v>
      </c>
      <c r="V1417">
        <v>1.5333868914470801E-3</v>
      </c>
      <c r="W1417">
        <v>0</v>
      </c>
      <c r="X1417">
        <v>0</v>
      </c>
      <c r="Y1417">
        <v>0</v>
      </c>
      <c r="Z1417">
        <v>8.00000229280751E-3</v>
      </c>
      <c r="AA1417">
        <v>4.3811054041345103E-3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0</v>
      </c>
    </row>
    <row r="1418" spans="1:55" x14ac:dyDescent="0.25">
      <c r="A1418" t="s">
        <v>113</v>
      </c>
      <c r="B1418">
        <v>2036</v>
      </c>
      <c r="C1418" t="s">
        <v>127</v>
      </c>
      <c r="D1418" t="str">
        <f t="shared" ref="D1418:D1481" si="70">_xlfn.XLOOKUP(C1418,$BE$72:$BE$84,$BF$72:$BF$84)</f>
        <v>Passenger</v>
      </c>
      <c r="E1418" t="str">
        <f t="shared" ref="E1418:E1481" si="71">CONCATENATE(B1418,C1418)</f>
        <v>2036LDT1</v>
      </c>
      <c r="F1418" t="str">
        <f t="shared" ref="F1418:F1481" si="72">CONCATENATE(B1418,_xlfn.XLOOKUP(C1418,$BE$72:$BE$84,$BF$72:$BF$84))</f>
        <v>2036Passenger</v>
      </c>
      <c r="G1418" t="s">
        <v>115</v>
      </c>
      <c r="H1418" t="s">
        <v>115</v>
      </c>
      <c r="I1418" t="s">
        <v>125</v>
      </c>
      <c r="J1418">
        <v>976.29247688152395</v>
      </c>
      <c r="K1418">
        <v>44850.371713305503</v>
      </c>
      <c r="L1418">
        <v>0</v>
      </c>
      <c r="M1418">
        <v>44850.371713305503</v>
      </c>
      <c r="N1418">
        <v>4773.0425472715597</v>
      </c>
      <c r="O1418">
        <v>0</v>
      </c>
      <c r="P1418">
        <v>0</v>
      </c>
      <c r="Q1418">
        <v>0</v>
      </c>
      <c r="R1418">
        <v>0</v>
      </c>
      <c r="S1418">
        <v>0</v>
      </c>
      <c r="T1418">
        <v>0</v>
      </c>
      <c r="U1418">
        <v>2.0000005732018701E-3</v>
      </c>
      <c r="V1418">
        <v>1.5335037211264E-3</v>
      </c>
      <c r="W1418">
        <v>0</v>
      </c>
      <c r="X1418">
        <v>0</v>
      </c>
      <c r="Y1418">
        <v>0</v>
      </c>
      <c r="Z1418">
        <v>8.00000229280751E-3</v>
      </c>
      <c r="AA1418">
        <v>4.3814392032182903E-3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0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0</v>
      </c>
    </row>
    <row r="1419" spans="1:55" x14ac:dyDescent="0.25">
      <c r="A1419" t="s">
        <v>119</v>
      </c>
      <c r="B1419">
        <v>2036</v>
      </c>
      <c r="C1419" t="s">
        <v>127</v>
      </c>
      <c r="D1419" t="str">
        <f t="shared" si="70"/>
        <v>Passenger</v>
      </c>
      <c r="E1419" t="str">
        <f t="shared" si="71"/>
        <v>2036LDT1</v>
      </c>
      <c r="F1419" t="str">
        <f t="shared" si="72"/>
        <v>2036Passenger</v>
      </c>
      <c r="G1419" t="s">
        <v>115</v>
      </c>
      <c r="H1419" t="s">
        <v>115</v>
      </c>
      <c r="I1419" t="s">
        <v>126</v>
      </c>
      <c r="J1419">
        <v>677.500827832916</v>
      </c>
      <c r="K1419">
        <v>31178.233371499598</v>
      </c>
      <c r="L1419">
        <v>12747.0680457365</v>
      </c>
      <c r="M1419">
        <v>18431.165325763101</v>
      </c>
      <c r="N1419">
        <v>2801.465923187</v>
      </c>
      <c r="O1419">
        <v>2.4306753579711698E-3</v>
      </c>
      <c r="P1419">
        <v>0</v>
      </c>
      <c r="Q1419">
        <v>0.110577888719238</v>
      </c>
      <c r="R1419">
        <v>1.93579117081772E-4</v>
      </c>
      <c r="S1419">
        <v>0</v>
      </c>
      <c r="T1419">
        <v>8.1778493992044996E-4</v>
      </c>
      <c r="U1419">
        <v>2.0000005732018801E-3</v>
      </c>
      <c r="V1419">
        <v>1.3517959377782301E-3</v>
      </c>
      <c r="W1419">
        <v>2.10534952154628E-4</v>
      </c>
      <c r="X1419">
        <v>0</v>
      </c>
      <c r="Y1419">
        <v>8.8941573757771598E-4</v>
      </c>
      <c r="Z1419">
        <v>8.0000022928075204E-3</v>
      </c>
      <c r="AA1419">
        <v>3.8622741079378099E-3</v>
      </c>
      <c r="AB1419">
        <v>112.14290583502</v>
      </c>
      <c r="AC1419">
        <v>0</v>
      </c>
      <c r="AD1419">
        <v>63.719830582628802</v>
      </c>
      <c r="AE1419">
        <v>3.34464995338373E-4</v>
      </c>
      <c r="AF1419">
        <v>0</v>
      </c>
      <c r="AG1419">
        <v>3.8746769841659902E-2</v>
      </c>
      <c r="AH1419">
        <v>4.3014042184550799E-4</v>
      </c>
      <c r="AI1419">
        <v>0</v>
      </c>
      <c r="AJ1419">
        <v>1.9463496431434399E-2</v>
      </c>
      <c r="AK1419">
        <v>1.06911940462561E-3</v>
      </c>
      <c r="AL1419">
        <v>0</v>
      </c>
      <c r="AM1419">
        <v>0.15948628930330599</v>
      </c>
      <c r="AN1419">
        <v>2.5978817925315801E-2</v>
      </c>
      <c r="AO1419">
        <v>2.68050790075374E-2</v>
      </c>
      <c r="AP1419">
        <v>0.39111121651168101</v>
      </c>
      <c r="AQ1419">
        <v>1.56005652556051E-3</v>
      </c>
      <c r="AR1419">
        <v>0</v>
      </c>
      <c r="AS1419">
        <v>0.17461741189636101</v>
      </c>
      <c r="AT1419">
        <v>2.5978817925305101E-2</v>
      </c>
      <c r="AU1419">
        <v>2.6805079007526302E-2</v>
      </c>
      <c r="AV1419">
        <v>0.39111121651168101</v>
      </c>
      <c r="AW1419">
        <v>1.71714943416366E-2</v>
      </c>
      <c r="AX1419">
        <v>0.186999213663507</v>
      </c>
      <c r="AY1419">
        <v>0</v>
      </c>
      <c r="AZ1419">
        <v>1.2179608537070701</v>
      </c>
      <c r="BA1419">
        <v>1.1086467944610701E-3</v>
      </c>
      <c r="BB1419">
        <v>0</v>
      </c>
      <c r="BC1419">
        <v>6.2993539709913198E-4</v>
      </c>
    </row>
    <row r="1420" spans="1:55" x14ac:dyDescent="0.25">
      <c r="A1420" t="s">
        <v>113</v>
      </c>
      <c r="B1420">
        <v>2036</v>
      </c>
      <c r="C1420" t="s">
        <v>127</v>
      </c>
      <c r="D1420" t="str">
        <f t="shared" si="70"/>
        <v>Passenger</v>
      </c>
      <c r="E1420" t="str">
        <f t="shared" si="71"/>
        <v>2036LDT1</v>
      </c>
      <c r="F1420" t="str">
        <f t="shared" si="72"/>
        <v>2036Passenger</v>
      </c>
      <c r="G1420" t="s">
        <v>115</v>
      </c>
      <c r="H1420" t="s">
        <v>115</v>
      </c>
      <c r="I1420" t="s">
        <v>126</v>
      </c>
      <c r="J1420">
        <v>768.69763865811899</v>
      </c>
      <c r="K1420">
        <v>35015.928745227298</v>
      </c>
      <c r="L1420">
        <v>14317.9810031379</v>
      </c>
      <c r="M1420">
        <v>20697.947742089302</v>
      </c>
      <c r="N1420">
        <v>3178.5647359623899</v>
      </c>
      <c r="O1420">
        <v>2.4638212549786299E-3</v>
      </c>
      <c r="P1420">
        <v>0</v>
      </c>
      <c r="Q1420">
        <v>0.11219331088670299</v>
      </c>
      <c r="R1420">
        <v>1.9641848731291001E-4</v>
      </c>
      <c r="S1420">
        <v>0</v>
      </c>
      <c r="T1420">
        <v>8.1984910480538799E-4</v>
      </c>
      <c r="U1420">
        <v>2.0000005732018801E-3</v>
      </c>
      <c r="V1420">
        <v>1.35199268122603E-3</v>
      </c>
      <c r="W1420">
        <v>2.1362302634761799E-4</v>
      </c>
      <c r="X1420">
        <v>0</v>
      </c>
      <c r="Y1420">
        <v>8.91660705226298E-4</v>
      </c>
      <c r="Z1420">
        <v>8.0000022928075204E-3</v>
      </c>
      <c r="AA1420">
        <v>3.8628362320743798E-3</v>
      </c>
      <c r="AB1420">
        <v>110.963673778063</v>
      </c>
      <c r="AC1420">
        <v>0</v>
      </c>
      <c r="AD1420">
        <v>63.820538414362503</v>
      </c>
      <c r="AE1420">
        <v>3.2906141313481598E-4</v>
      </c>
      <c r="AF1420">
        <v>0</v>
      </c>
      <c r="AG1420">
        <v>3.9915251122186801E-2</v>
      </c>
      <c r="AH1420">
        <v>4.3254123605265701E-4</v>
      </c>
      <c r="AI1420">
        <v>0</v>
      </c>
      <c r="AJ1420">
        <v>1.9632524857950799E-2</v>
      </c>
      <c r="AK1420">
        <v>1.0580559090083001E-3</v>
      </c>
      <c r="AL1420">
        <v>0</v>
      </c>
      <c r="AM1420">
        <v>0.16514034419781301</v>
      </c>
      <c r="AN1420">
        <v>2.5564182857108798E-2</v>
      </c>
      <c r="AO1420">
        <v>2.6790878399396999E-2</v>
      </c>
      <c r="AP1420">
        <v>0.37269491409427202</v>
      </c>
      <c r="AQ1420">
        <v>1.5439126987263701E-3</v>
      </c>
      <c r="AR1420">
        <v>0</v>
      </c>
      <c r="AS1420">
        <v>0.180807890317495</v>
      </c>
      <c r="AT1420">
        <v>2.55641828570983E-2</v>
      </c>
      <c r="AU1420">
        <v>2.67908783993859E-2</v>
      </c>
      <c r="AV1420">
        <v>0.37269491409427202</v>
      </c>
      <c r="AW1420">
        <v>1.7173761304667901E-2</v>
      </c>
      <c r="AX1420">
        <v>0.18051779098867499</v>
      </c>
      <c r="AY1420">
        <v>0</v>
      </c>
      <c r="AZ1420">
        <v>1.2624361872946099</v>
      </c>
      <c r="BA1420">
        <v>1.09698888502724E-3</v>
      </c>
      <c r="BB1420">
        <v>0</v>
      </c>
      <c r="BC1420">
        <v>6.3093099654429796E-4</v>
      </c>
    </row>
    <row r="1421" spans="1:55" x14ac:dyDescent="0.25">
      <c r="A1421" t="s">
        <v>119</v>
      </c>
      <c r="B1421">
        <v>2036</v>
      </c>
      <c r="C1421" t="s">
        <v>128</v>
      </c>
      <c r="D1421" t="str">
        <f t="shared" si="70"/>
        <v>Passenger</v>
      </c>
      <c r="E1421" t="str">
        <f t="shared" si="71"/>
        <v>2036LDT2</v>
      </c>
      <c r="F1421" t="str">
        <f t="shared" si="72"/>
        <v>2036Passenger</v>
      </c>
      <c r="G1421" t="s">
        <v>115</v>
      </c>
      <c r="H1421" t="s">
        <v>115</v>
      </c>
      <c r="I1421" t="s">
        <v>116</v>
      </c>
      <c r="J1421">
        <v>357624.767290699</v>
      </c>
      <c r="K1421">
        <v>14782155.1307994</v>
      </c>
      <c r="L1421">
        <v>14782155.1307994</v>
      </c>
      <c r="M1421">
        <v>0</v>
      </c>
      <c r="N1421">
        <v>1663826.6532900899</v>
      </c>
      <c r="O1421">
        <v>2.98814020943565E-2</v>
      </c>
      <c r="P1421">
        <v>0</v>
      </c>
      <c r="Q1421">
        <v>0.21149271958514301</v>
      </c>
      <c r="R1421">
        <v>6.3049370994410804E-4</v>
      </c>
      <c r="S1421">
        <v>0</v>
      </c>
      <c r="T1421">
        <v>1.0857812305201499E-3</v>
      </c>
      <c r="U1421">
        <v>2.0000012462484699E-3</v>
      </c>
      <c r="V1421">
        <v>2.7030255317316201E-3</v>
      </c>
      <c r="W1421">
        <v>6.8571943636256999E-4</v>
      </c>
      <c r="X1421">
        <v>0</v>
      </c>
      <c r="Y1421">
        <v>1.1808861558211901E-3</v>
      </c>
      <c r="Z1421">
        <v>8.0000049849938901E-3</v>
      </c>
      <c r="AA1421">
        <v>7.72293009066179E-3</v>
      </c>
      <c r="AB1421">
        <v>286.85914336490902</v>
      </c>
      <c r="AC1421">
        <v>0</v>
      </c>
      <c r="AD1421">
        <v>69.161704909409707</v>
      </c>
      <c r="AE1421">
        <v>1.5983084180753099E-3</v>
      </c>
      <c r="AF1421">
        <v>0</v>
      </c>
      <c r="AG1421">
        <v>4.6648129364619199E-2</v>
      </c>
      <c r="AH1421">
        <v>3.8463805463227001E-3</v>
      </c>
      <c r="AI1421">
        <v>0</v>
      </c>
      <c r="AJ1421">
        <v>3.0586316425308901E-2</v>
      </c>
      <c r="AK1421">
        <v>5.24004095836681E-3</v>
      </c>
      <c r="AL1421">
        <v>0</v>
      </c>
      <c r="AM1421">
        <v>0.18983406977842801</v>
      </c>
      <c r="AN1421">
        <v>5.1080181387242303E-2</v>
      </c>
      <c r="AO1421">
        <v>0.17296227672696099</v>
      </c>
      <c r="AP1421">
        <v>1.1675894839235701</v>
      </c>
      <c r="AQ1421">
        <v>7.6462554658870601E-3</v>
      </c>
      <c r="AR1421">
        <v>0</v>
      </c>
      <c r="AS1421">
        <v>0.20784441157460201</v>
      </c>
      <c r="AT1421">
        <v>5.1080181387221299E-2</v>
      </c>
      <c r="AU1421">
        <v>0.17296227672688999</v>
      </c>
      <c r="AV1421">
        <v>1.1675894839235701</v>
      </c>
      <c r="AW1421">
        <v>4.1283018960799001E-2</v>
      </c>
      <c r="AX1421">
        <v>0.63085986344459599</v>
      </c>
      <c r="AY1421">
        <v>0</v>
      </c>
      <c r="AZ1421">
        <v>2.1662997684498899</v>
      </c>
      <c r="BA1421">
        <v>2.8358946772898898E-3</v>
      </c>
      <c r="BB1421">
        <v>0</v>
      </c>
      <c r="BC1421">
        <v>6.8373386507464002E-4</v>
      </c>
    </row>
    <row r="1422" spans="1:55" x14ac:dyDescent="0.25">
      <c r="A1422" t="s">
        <v>113</v>
      </c>
      <c r="B1422">
        <v>2036</v>
      </c>
      <c r="C1422" t="s">
        <v>128</v>
      </c>
      <c r="D1422" t="str">
        <f t="shared" si="70"/>
        <v>Passenger</v>
      </c>
      <c r="E1422" t="str">
        <f t="shared" si="71"/>
        <v>2036LDT2</v>
      </c>
      <c r="F1422" t="str">
        <f t="shared" si="72"/>
        <v>2036Passenger</v>
      </c>
      <c r="G1422" t="s">
        <v>115</v>
      </c>
      <c r="H1422" t="s">
        <v>115</v>
      </c>
      <c r="I1422" t="s">
        <v>116</v>
      </c>
      <c r="J1422">
        <v>409140.33434376499</v>
      </c>
      <c r="K1422">
        <v>16521568.219796</v>
      </c>
      <c r="L1422">
        <v>16521568.219796</v>
      </c>
      <c r="M1422">
        <v>0</v>
      </c>
      <c r="N1422">
        <v>1897833.57823293</v>
      </c>
      <c r="O1422">
        <v>3.0558265710873299E-2</v>
      </c>
      <c r="P1422">
        <v>0</v>
      </c>
      <c r="Q1422">
        <v>0.220104663855686</v>
      </c>
      <c r="R1422">
        <v>6.3844765829727899E-4</v>
      </c>
      <c r="S1422">
        <v>0</v>
      </c>
      <c r="T1422">
        <v>1.0990101252197799E-3</v>
      </c>
      <c r="U1422">
        <v>2.0000039599753498E-3</v>
      </c>
      <c r="V1422">
        <v>2.7223032916337299E-3</v>
      </c>
      <c r="W1422">
        <v>6.9437008092185801E-4</v>
      </c>
      <c r="X1422">
        <v>0</v>
      </c>
      <c r="Y1422">
        <v>1.19527378582297E-3</v>
      </c>
      <c r="Z1422">
        <v>8.0000158399014098E-3</v>
      </c>
      <c r="AA1422">
        <v>7.7780094046678103E-3</v>
      </c>
      <c r="AB1422">
        <v>285.38250283977402</v>
      </c>
      <c r="AC1422">
        <v>0</v>
      </c>
      <c r="AD1422">
        <v>69.616148961800604</v>
      </c>
      <c r="AE1422">
        <v>1.5953363405656199E-3</v>
      </c>
      <c r="AF1422">
        <v>0</v>
      </c>
      <c r="AG1422">
        <v>4.8773388422093597E-2</v>
      </c>
      <c r="AH1422">
        <v>3.88770158505039E-3</v>
      </c>
      <c r="AI1422">
        <v>0</v>
      </c>
      <c r="AJ1422">
        <v>3.1038683049675001E-2</v>
      </c>
      <c r="AK1422">
        <v>5.2828239529350701E-3</v>
      </c>
      <c r="AL1422">
        <v>0</v>
      </c>
      <c r="AM1422">
        <v>0.201974705031292</v>
      </c>
      <c r="AN1422">
        <v>5.2799750203492E-2</v>
      </c>
      <c r="AO1422">
        <v>0.180377607590471</v>
      </c>
      <c r="AP1422">
        <v>1.1878317046704501</v>
      </c>
      <c r="AQ1422">
        <v>7.7086843111315402E-3</v>
      </c>
      <c r="AR1422">
        <v>0</v>
      </c>
      <c r="AS1422">
        <v>0.22113687900796899</v>
      </c>
      <c r="AT1422">
        <v>5.2799750203470198E-2</v>
      </c>
      <c r="AU1422">
        <v>0.180377607590397</v>
      </c>
      <c r="AV1422">
        <v>1.1878317046704501</v>
      </c>
      <c r="AW1422">
        <v>4.1317556608934297E-2</v>
      </c>
      <c r="AX1422">
        <v>0.60948159391164902</v>
      </c>
      <c r="AY1422">
        <v>0</v>
      </c>
      <c r="AZ1422">
        <v>2.2839985378484902</v>
      </c>
      <c r="BA1422">
        <v>2.82129658236295E-3</v>
      </c>
      <c r="BB1422">
        <v>0</v>
      </c>
      <c r="BC1422">
        <v>6.8822650719224502E-4</v>
      </c>
    </row>
    <row r="1423" spans="1:55" x14ac:dyDescent="0.25">
      <c r="A1423" t="s">
        <v>119</v>
      </c>
      <c r="B1423">
        <v>2036</v>
      </c>
      <c r="C1423" t="s">
        <v>128</v>
      </c>
      <c r="D1423" t="str">
        <f t="shared" si="70"/>
        <v>Passenger</v>
      </c>
      <c r="E1423" t="str">
        <f t="shared" si="71"/>
        <v>2036LDT2</v>
      </c>
      <c r="F1423" t="str">
        <f t="shared" si="72"/>
        <v>2036Passenger</v>
      </c>
      <c r="G1423" t="s">
        <v>115</v>
      </c>
      <c r="H1423" t="s">
        <v>115</v>
      </c>
      <c r="I1423" t="s">
        <v>121</v>
      </c>
      <c r="J1423">
        <v>1320.35007663387</v>
      </c>
      <c r="K1423">
        <v>55435.765885700297</v>
      </c>
      <c r="L1423">
        <v>55435.765885700297</v>
      </c>
      <c r="M1423">
        <v>0</v>
      </c>
      <c r="N1423">
        <v>6205.1871144675097</v>
      </c>
      <c r="O1423">
        <v>2.7415941871460299E-2</v>
      </c>
      <c r="P1423">
        <v>0</v>
      </c>
      <c r="Q1423">
        <v>0</v>
      </c>
      <c r="R1423">
        <v>3.7597997708191202E-3</v>
      </c>
      <c r="S1423">
        <v>0</v>
      </c>
      <c r="T1423">
        <v>0</v>
      </c>
      <c r="U1423">
        <v>2.0000011593611501E-3</v>
      </c>
      <c r="V1423">
        <v>2.69163416298759E-3</v>
      </c>
      <c r="W1423">
        <v>3.9298012325911704E-3</v>
      </c>
      <c r="X1423">
        <v>0</v>
      </c>
      <c r="Y1423">
        <v>0</v>
      </c>
      <c r="Z1423">
        <v>8.0000046374446108E-3</v>
      </c>
      <c r="AA1423">
        <v>7.6903833228217098E-3</v>
      </c>
      <c r="AB1423">
        <v>261.25218173798299</v>
      </c>
      <c r="AC1423">
        <v>0</v>
      </c>
      <c r="AD1423">
        <v>0</v>
      </c>
      <c r="AE1423">
        <v>5.1378406130010495E-4</v>
      </c>
      <c r="AF1423">
        <v>0</v>
      </c>
      <c r="AG1423">
        <v>0</v>
      </c>
      <c r="AH1423">
        <v>4.1160387624934902E-2</v>
      </c>
      <c r="AI1423">
        <v>0</v>
      </c>
      <c r="AJ1423">
        <v>0</v>
      </c>
      <c r="AK1423">
        <v>1.1061468342758399E-2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1.2592746291847E-2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3.0999999999999899E-3</v>
      </c>
      <c r="AX1423">
        <v>0.11475208943988</v>
      </c>
      <c r="AY1423">
        <v>0</v>
      </c>
      <c r="AZ1423">
        <v>0</v>
      </c>
      <c r="BA1423">
        <v>2.4754971909883299E-3</v>
      </c>
      <c r="BB1423">
        <v>0</v>
      </c>
      <c r="BC1423">
        <v>0</v>
      </c>
    </row>
    <row r="1424" spans="1:55" x14ac:dyDescent="0.25">
      <c r="A1424" t="s">
        <v>113</v>
      </c>
      <c r="B1424">
        <v>2036</v>
      </c>
      <c r="C1424" t="s">
        <v>128</v>
      </c>
      <c r="D1424" t="str">
        <f t="shared" si="70"/>
        <v>Passenger</v>
      </c>
      <c r="E1424" t="str">
        <f t="shared" si="71"/>
        <v>2036LDT2</v>
      </c>
      <c r="F1424" t="str">
        <f t="shared" si="72"/>
        <v>2036Passenger</v>
      </c>
      <c r="G1424" t="s">
        <v>115</v>
      </c>
      <c r="H1424" t="s">
        <v>115</v>
      </c>
      <c r="I1424" t="s">
        <v>121</v>
      </c>
      <c r="J1424">
        <v>1470.55244339105</v>
      </c>
      <c r="K1424">
        <v>61113.373071536997</v>
      </c>
      <c r="L1424">
        <v>61113.373071536997</v>
      </c>
      <c r="M1424">
        <v>0</v>
      </c>
      <c r="N1424">
        <v>6923.0786006305698</v>
      </c>
      <c r="O1424">
        <v>2.7574026179001201E-2</v>
      </c>
      <c r="P1424">
        <v>0</v>
      </c>
      <c r="Q1424">
        <v>0</v>
      </c>
      <c r="R1424">
        <v>3.75584453411379E-3</v>
      </c>
      <c r="S1424">
        <v>0</v>
      </c>
      <c r="T1424">
        <v>0</v>
      </c>
      <c r="U1424">
        <v>2.00000420442107E-3</v>
      </c>
      <c r="V1424">
        <v>2.7015628775355501E-3</v>
      </c>
      <c r="W1424">
        <v>3.9256671576331304E-3</v>
      </c>
      <c r="X1424">
        <v>0</v>
      </c>
      <c r="Y1424">
        <v>0</v>
      </c>
      <c r="Z1424">
        <v>8.0000168176842992E-3</v>
      </c>
      <c r="AA1424">
        <v>7.7187510786730197E-3</v>
      </c>
      <c r="AB1424">
        <v>263.31274628444203</v>
      </c>
      <c r="AC1424">
        <v>0</v>
      </c>
      <c r="AD1424">
        <v>0</v>
      </c>
      <c r="AE1424">
        <v>5.1374473466790096E-4</v>
      </c>
      <c r="AF1424">
        <v>0</v>
      </c>
      <c r="AG1424">
        <v>0</v>
      </c>
      <c r="AH1424">
        <v>4.1485030408372099E-2</v>
      </c>
      <c r="AI1424">
        <v>0</v>
      </c>
      <c r="AJ1424">
        <v>0</v>
      </c>
      <c r="AK1424">
        <v>1.1060621663521101E-2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1.25917824038264E-2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3.0999999999999999E-3</v>
      </c>
      <c r="AX1424">
        <v>0.11440624444290499</v>
      </c>
      <c r="AY1424">
        <v>0</v>
      </c>
      <c r="AZ1424">
        <v>0</v>
      </c>
      <c r="BA1424">
        <v>2.4950220872501502E-3</v>
      </c>
      <c r="BB1424">
        <v>0</v>
      </c>
      <c r="BC1424">
        <v>0</v>
      </c>
    </row>
    <row r="1425" spans="1:55" x14ac:dyDescent="0.25">
      <c r="A1425" t="s">
        <v>119</v>
      </c>
      <c r="B1425">
        <v>2036</v>
      </c>
      <c r="C1425" t="s">
        <v>128</v>
      </c>
      <c r="D1425" t="str">
        <f t="shared" si="70"/>
        <v>Passenger</v>
      </c>
      <c r="E1425" t="str">
        <f t="shared" si="71"/>
        <v>2036LDT2</v>
      </c>
      <c r="F1425" t="str">
        <f t="shared" si="72"/>
        <v>2036Passenger</v>
      </c>
      <c r="G1425" t="s">
        <v>115</v>
      </c>
      <c r="H1425" t="s">
        <v>115</v>
      </c>
      <c r="I1425" t="s">
        <v>125</v>
      </c>
      <c r="J1425">
        <v>10710.0728177808</v>
      </c>
      <c r="K1425">
        <v>321478.26027240697</v>
      </c>
      <c r="L1425">
        <v>0</v>
      </c>
      <c r="M1425">
        <v>321478.26027240697</v>
      </c>
      <c r="N1425">
        <v>52082.2239117887</v>
      </c>
      <c r="O1425">
        <v>0</v>
      </c>
      <c r="P1425">
        <v>0</v>
      </c>
      <c r="Q1425">
        <v>0</v>
      </c>
      <c r="R1425">
        <v>0</v>
      </c>
      <c r="S1425">
        <v>0</v>
      </c>
      <c r="T1425">
        <v>0</v>
      </c>
      <c r="U1425">
        <v>2.0000005732018701E-3</v>
      </c>
      <c r="V1425">
        <v>1.53453624209803E-3</v>
      </c>
      <c r="W1425">
        <v>0</v>
      </c>
      <c r="X1425">
        <v>0</v>
      </c>
      <c r="Y1425">
        <v>0</v>
      </c>
      <c r="Z1425">
        <v>8.00000229280751E-3</v>
      </c>
      <c r="AA1425">
        <v>4.3843892631372297E-3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</row>
    <row r="1426" spans="1:55" x14ac:dyDescent="0.25">
      <c r="A1426" t="s">
        <v>113</v>
      </c>
      <c r="B1426">
        <v>2036</v>
      </c>
      <c r="C1426" t="s">
        <v>128</v>
      </c>
      <c r="D1426" t="str">
        <f t="shared" si="70"/>
        <v>Passenger</v>
      </c>
      <c r="E1426" t="str">
        <f t="shared" si="71"/>
        <v>2036LDT2</v>
      </c>
      <c r="F1426" t="str">
        <f t="shared" si="72"/>
        <v>2036Passenger</v>
      </c>
      <c r="G1426" t="s">
        <v>115</v>
      </c>
      <c r="H1426" t="s">
        <v>115</v>
      </c>
      <c r="I1426" t="s">
        <v>125</v>
      </c>
      <c r="J1426">
        <v>12106.9334497696</v>
      </c>
      <c r="K1426">
        <v>377604.18100481399</v>
      </c>
      <c r="L1426">
        <v>0</v>
      </c>
      <c r="M1426">
        <v>377604.18100481399</v>
      </c>
      <c r="N1426">
        <v>58845.9003181804</v>
      </c>
      <c r="O1426">
        <v>0</v>
      </c>
      <c r="P1426">
        <v>0</v>
      </c>
      <c r="Q1426">
        <v>0</v>
      </c>
      <c r="R1426">
        <v>0</v>
      </c>
      <c r="S1426">
        <v>0</v>
      </c>
      <c r="T1426">
        <v>0</v>
      </c>
      <c r="U1426">
        <v>2.0000005732018701E-3</v>
      </c>
      <c r="V1426">
        <v>1.53462215296658E-3</v>
      </c>
      <c r="W1426">
        <v>0</v>
      </c>
      <c r="X1426">
        <v>0</v>
      </c>
      <c r="Y1426">
        <v>0</v>
      </c>
      <c r="Z1426">
        <v>8.00000229280751E-3</v>
      </c>
      <c r="AA1426">
        <v>4.3846347227616701E-3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</row>
    <row r="1427" spans="1:55" x14ac:dyDescent="0.25">
      <c r="A1427" t="s">
        <v>119</v>
      </c>
      <c r="B1427">
        <v>2036</v>
      </c>
      <c r="C1427" t="s">
        <v>128</v>
      </c>
      <c r="D1427" t="str">
        <f t="shared" si="70"/>
        <v>Passenger</v>
      </c>
      <c r="E1427" t="str">
        <f t="shared" si="71"/>
        <v>2036LDT2</v>
      </c>
      <c r="F1427" t="str">
        <f t="shared" si="72"/>
        <v>2036Passenger</v>
      </c>
      <c r="G1427" t="s">
        <v>115</v>
      </c>
      <c r="H1427" t="s">
        <v>115</v>
      </c>
      <c r="I1427" t="s">
        <v>126</v>
      </c>
      <c r="J1427">
        <v>8042.8699450696904</v>
      </c>
      <c r="K1427">
        <v>352526.63930098701</v>
      </c>
      <c r="L1427">
        <v>145944.662806451</v>
      </c>
      <c r="M1427">
        <v>206581.97649453499</v>
      </c>
      <c r="N1427">
        <v>33257.267224025301</v>
      </c>
      <c r="O1427">
        <v>2.4613723626399002E-3</v>
      </c>
      <c r="P1427">
        <v>0</v>
      </c>
      <c r="Q1427">
        <v>0.11057696058109499</v>
      </c>
      <c r="R1427">
        <v>2.1945354182896401E-4</v>
      </c>
      <c r="S1427">
        <v>0</v>
      </c>
      <c r="T1427">
        <v>9.2370551715451803E-4</v>
      </c>
      <c r="U1427">
        <v>2.0000005732018801E-3</v>
      </c>
      <c r="V1427">
        <v>1.35114439876855E-3</v>
      </c>
      <c r="W1427">
        <v>2.3867574987237699E-4</v>
      </c>
      <c r="X1427">
        <v>0</v>
      </c>
      <c r="Y1427">
        <v>1.004614029606E-3</v>
      </c>
      <c r="Z1427">
        <v>8.0000022928075308E-3</v>
      </c>
      <c r="AA1427">
        <v>3.86041256791015E-3</v>
      </c>
      <c r="AB1427">
        <v>113.525287145981</v>
      </c>
      <c r="AC1427">
        <v>0</v>
      </c>
      <c r="AD1427">
        <v>67.784095911535303</v>
      </c>
      <c r="AE1427">
        <v>3.3722612979158898E-4</v>
      </c>
      <c r="AF1427">
        <v>0</v>
      </c>
      <c r="AG1427">
        <v>3.8571731518122897E-2</v>
      </c>
      <c r="AH1427">
        <v>4.3178086350583898E-4</v>
      </c>
      <c r="AI1427">
        <v>0</v>
      </c>
      <c r="AJ1427">
        <v>1.9291496821881499E-2</v>
      </c>
      <c r="AK1427">
        <v>1.0827343182614601E-3</v>
      </c>
      <c r="AL1427">
        <v>0</v>
      </c>
      <c r="AM1427">
        <v>0.15948512009280399</v>
      </c>
      <c r="AN1427">
        <v>3.0014605935501201E-2</v>
      </c>
      <c r="AO1427">
        <v>3.8659976068699899E-2</v>
      </c>
      <c r="AP1427">
        <v>0.49210642519388198</v>
      </c>
      <c r="AQ1427">
        <v>1.57992337557806E-3</v>
      </c>
      <c r="AR1427">
        <v>0</v>
      </c>
      <c r="AS1427">
        <v>0.17461613175803301</v>
      </c>
      <c r="AT1427">
        <v>3.0014605935488901E-2</v>
      </c>
      <c r="AU1427">
        <v>3.8659976068684002E-2</v>
      </c>
      <c r="AV1427">
        <v>0.49210642519388198</v>
      </c>
      <c r="AW1427">
        <v>1.73859640635089E-2</v>
      </c>
      <c r="AX1427">
        <v>0.189203551015486</v>
      </c>
      <c r="AY1427">
        <v>0</v>
      </c>
      <c r="AZ1427">
        <v>1.2179405225589499</v>
      </c>
      <c r="BA1427">
        <v>1.12231304109261E-3</v>
      </c>
      <c r="BB1427">
        <v>0</v>
      </c>
      <c r="BC1427">
        <v>6.7011479761654202E-4</v>
      </c>
    </row>
    <row r="1428" spans="1:55" x14ac:dyDescent="0.25">
      <c r="A1428" t="s">
        <v>113</v>
      </c>
      <c r="B1428">
        <v>2036</v>
      </c>
      <c r="C1428" t="s">
        <v>128</v>
      </c>
      <c r="D1428" t="str">
        <f t="shared" si="70"/>
        <v>Passenger</v>
      </c>
      <c r="E1428" t="str">
        <f t="shared" si="71"/>
        <v>2036LDT2</v>
      </c>
      <c r="F1428" t="str">
        <f t="shared" si="72"/>
        <v>2036Passenger</v>
      </c>
      <c r="G1428" t="s">
        <v>115</v>
      </c>
      <c r="H1428" t="s">
        <v>115</v>
      </c>
      <c r="I1428" t="s">
        <v>126</v>
      </c>
      <c r="J1428">
        <v>9112.1452025862309</v>
      </c>
      <c r="K1428">
        <v>395082.42998891202</v>
      </c>
      <c r="L1428">
        <v>163597.16027808399</v>
      </c>
      <c r="M1428">
        <v>231485.26971082701</v>
      </c>
      <c r="N1428">
        <v>37678.720414010699</v>
      </c>
      <c r="O1428">
        <v>2.4955063025433499E-3</v>
      </c>
      <c r="P1428">
        <v>0</v>
      </c>
      <c r="Q1428">
        <v>0.112187377156988</v>
      </c>
      <c r="R1428">
        <v>2.22759368702581E-4</v>
      </c>
      <c r="S1428">
        <v>0</v>
      </c>
      <c r="T1428">
        <v>9.2674256753593203E-4</v>
      </c>
      <c r="U1428">
        <v>2.0000005732018801E-3</v>
      </c>
      <c r="V1428">
        <v>1.3517228091320401E-3</v>
      </c>
      <c r="W1428">
        <v>2.42271138223975E-4</v>
      </c>
      <c r="X1428">
        <v>0</v>
      </c>
      <c r="Y1428">
        <v>1.00791709899893E-3</v>
      </c>
      <c r="Z1428">
        <v>8.0000022928075204E-3</v>
      </c>
      <c r="AA1428">
        <v>3.8620651689486802E-3</v>
      </c>
      <c r="AB1428">
        <v>112.360590719111</v>
      </c>
      <c r="AC1428">
        <v>0</v>
      </c>
      <c r="AD1428">
        <v>67.898348302466601</v>
      </c>
      <c r="AE1428">
        <v>3.3193339652542699E-4</v>
      </c>
      <c r="AF1428">
        <v>0</v>
      </c>
      <c r="AG1428">
        <v>3.9726191562995297E-2</v>
      </c>
      <c r="AH1428">
        <v>4.3427266351871602E-4</v>
      </c>
      <c r="AI1428">
        <v>0</v>
      </c>
      <c r="AJ1428">
        <v>1.94529594961553E-2</v>
      </c>
      <c r="AK1428">
        <v>1.0720520827355001E-3</v>
      </c>
      <c r="AL1428">
        <v>0</v>
      </c>
      <c r="AM1428">
        <v>0.16512411589259701</v>
      </c>
      <c r="AN1428">
        <v>2.95918109435289E-2</v>
      </c>
      <c r="AO1428">
        <v>3.8758396911506003E-2</v>
      </c>
      <c r="AP1428">
        <v>0.47294730496931697</v>
      </c>
      <c r="AQ1428">
        <v>1.56433588257425E-3</v>
      </c>
      <c r="AR1428">
        <v>0</v>
      </c>
      <c r="AS1428">
        <v>0.180790122365976</v>
      </c>
      <c r="AT1428">
        <v>2.9591810943516698E-2</v>
      </c>
      <c r="AU1428">
        <v>3.8758396911490099E-2</v>
      </c>
      <c r="AV1428">
        <v>0.47294730496931697</v>
      </c>
      <c r="AW1428">
        <v>1.7389756819362799E-2</v>
      </c>
      <c r="AX1428">
        <v>0.18267011179963299</v>
      </c>
      <c r="AY1428">
        <v>0</v>
      </c>
      <c r="AZ1428">
        <v>1.2622804700966599</v>
      </c>
      <c r="BA1428">
        <v>1.11079883116061E-3</v>
      </c>
      <c r="BB1428">
        <v>0</v>
      </c>
      <c r="BC1428">
        <v>6.7124429881880096E-4</v>
      </c>
    </row>
    <row r="1429" spans="1:55" x14ac:dyDescent="0.25">
      <c r="A1429" t="s">
        <v>119</v>
      </c>
      <c r="B1429">
        <v>2036</v>
      </c>
      <c r="C1429" t="s">
        <v>129</v>
      </c>
      <c r="D1429" t="str">
        <f t="shared" si="70"/>
        <v>Truck</v>
      </c>
      <c r="E1429" t="str">
        <f t="shared" si="71"/>
        <v>2036LHDT1</v>
      </c>
      <c r="F1429" t="str">
        <f t="shared" si="72"/>
        <v>2036Truck</v>
      </c>
      <c r="G1429" t="s">
        <v>115</v>
      </c>
      <c r="H1429" t="s">
        <v>115</v>
      </c>
      <c r="I1429" t="s">
        <v>116</v>
      </c>
      <c r="J1429">
        <v>20454.909770127299</v>
      </c>
      <c r="K1429">
        <v>722133.34922884998</v>
      </c>
      <c r="L1429">
        <v>722133.34922884998</v>
      </c>
      <c r="M1429">
        <v>0</v>
      </c>
      <c r="N1429">
        <v>304747.67775933997</v>
      </c>
      <c r="O1429">
        <v>4.2474608578656599E-2</v>
      </c>
      <c r="P1429">
        <v>2.7860062115717701E-2</v>
      </c>
      <c r="Q1429">
        <v>0.447990458531417</v>
      </c>
      <c r="R1429">
        <v>1.0356363041217401E-3</v>
      </c>
      <c r="S1429">
        <v>0</v>
      </c>
      <c r="T1429">
        <v>1.27608329232993E-4</v>
      </c>
      <c r="U1429">
        <v>2.0000746193045201E-3</v>
      </c>
      <c r="V1429">
        <v>2.7300007824205601E-2</v>
      </c>
      <c r="W1429">
        <v>1.1263489730959099E-3</v>
      </c>
      <c r="X1429">
        <v>0</v>
      </c>
      <c r="Y1429">
        <v>1.3878570113661301E-4</v>
      </c>
      <c r="Z1429">
        <v>8.0002984772180805E-3</v>
      </c>
      <c r="AA1429">
        <v>7.80000223548733E-2</v>
      </c>
      <c r="AB1429">
        <v>509.96693664281401</v>
      </c>
      <c r="AC1429">
        <v>110.62489657146899</v>
      </c>
      <c r="AD1429">
        <v>24.403541615520101</v>
      </c>
      <c r="AE1429">
        <v>8.8687147927953404E-4</v>
      </c>
      <c r="AF1429">
        <v>9.3005341724327506E-2</v>
      </c>
      <c r="AG1429">
        <v>2.2679790858405099E-2</v>
      </c>
      <c r="AH1429">
        <v>3.0491050268973601E-3</v>
      </c>
      <c r="AI1429">
        <v>2.6377474837333101E-3</v>
      </c>
      <c r="AJ1429">
        <v>4.0974756395893201E-2</v>
      </c>
      <c r="AK1429">
        <v>3.4432137407984201E-3</v>
      </c>
      <c r="AL1429">
        <v>0.31981826398840202</v>
      </c>
      <c r="AM1429">
        <v>0.10320900980488</v>
      </c>
      <c r="AN1429">
        <v>2.7151356082556199E-2</v>
      </c>
      <c r="AO1429">
        <v>0.182195000618319</v>
      </c>
      <c r="AP1429">
        <v>2.1284216636887998</v>
      </c>
      <c r="AQ1429">
        <v>5.0243294079142199E-3</v>
      </c>
      <c r="AR1429">
        <v>0.466678060065012</v>
      </c>
      <c r="AS1429">
        <v>0.113000874590796</v>
      </c>
      <c r="AT1429">
        <v>2.7151356082545101E-2</v>
      </c>
      <c r="AU1429">
        <v>0.18219500061824501</v>
      </c>
      <c r="AV1429">
        <v>2.1284216636887998</v>
      </c>
      <c r="AW1429">
        <v>4.4999999999999998E-2</v>
      </c>
      <c r="AX1429">
        <v>0.63863262117681996</v>
      </c>
      <c r="AY1429">
        <v>3.7767432996847599</v>
      </c>
      <c r="AZ1429">
        <v>3.1386087886020699</v>
      </c>
      <c r="BA1429">
        <v>5.0415423550905702E-3</v>
      </c>
      <c r="BB1429">
        <v>1.09363972743826E-3</v>
      </c>
      <c r="BC1429">
        <v>2.4125385359057699E-4</v>
      </c>
    </row>
    <row r="1430" spans="1:55" x14ac:dyDescent="0.25">
      <c r="A1430" t="s">
        <v>113</v>
      </c>
      <c r="B1430">
        <v>2036</v>
      </c>
      <c r="C1430" t="s">
        <v>129</v>
      </c>
      <c r="D1430" t="str">
        <f t="shared" si="70"/>
        <v>Truck</v>
      </c>
      <c r="E1430" t="str">
        <f t="shared" si="71"/>
        <v>2036LHDT1</v>
      </c>
      <c r="F1430" t="str">
        <f t="shared" si="72"/>
        <v>2036Truck</v>
      </c>
      <c r="G1430" t="s">
        <v>115</v>
      </c>
      <c r="H1430" t="s">
        <v>115</v>
      </c>
      <c r="I1430" t="s">
        <v>116</v>
      </c>
      <c r="J1430">
        <v>24043.2378112687</v>
      </c>
      <c r="K1430">
        <v>869780.84091189899</v>
      </c>
      <c r="L1430">
        <v>869780.84091189899</v>
      </c>
      <c r="M1430">
        <v>0</v>
      </c>
      <c r="N1430">
        <v>358208.41896356503</v>
      </c>
      <c r="O1430">
        <v>5.1133394656231901E-2</v>
      </c>
      <c r="P1430">
        <v>2.8221458397454699E-2</v>
      </c>
      <c r="Q1430">
        <v>0.46058850454482497</v>
      </c>
      <c r="R1430">
        <v>1.0649877446168E-3</v>
      </c>
      <c r="S1430">
        <v>0</v>
      </c>
      <c r="T1430">
        <v>1.38324429868413E-4</v>
      </c>
      <c r="U1430">
        <v>2.0000689725428299E-3</v>
      </c>
      <c r="V1430">
        <v>2.7300007824205601E-2</v>
      </c>
      <c r="W1430">
        <v>1.1582713426854299E-3</v>
      </c>
      <c r="X1430">
        <v>0</v>
      </c>
      <c r="Y1430">
        <v>1.5044043832403999E-4</v>
      </c>
      <c r="Z1430">
        <v>8.0002758901713406E-3</v>
      </c>
      <c r="AA1430">
        <v>7.80000223548733E-2</v>
      </c>
      <c r="AB1430">
        <v>519.30392646488201</v>
      </c>
      <c r="AC1430">
        <v>110.990750588097</v>
      </c>
      <c r="AD1430">
        <v>24.5581718964449</v>
      </c>
      <c r="AE1430">
        <v>1.0641964751243801E-3</v>
      </c>
      <c r="AF1430">
        <v>9.3865727985860695E-2</v>
      </c>
      <c r="AG1430">
        <v>2.3697481991223901E-2</v>
      </c>
      <c r="AH1430">
        <v>3.5079511436409E-3</v>
      </c>
      <c r="AI1430">
        <v>2.65036712117841E-3</v>
      </c>
      <c r="AJ1430">
        <v>4.1818754765609797E-2</v>
      </c>
      <c r="AK1430">
        <v>4.2323866011731897E-3</v>
      </c>
      <c r="AL1430">
        <v>0.32389816850987002</v>
      </c>
      <c r="AM1430">
        <v>0.108700588759684</v>
      </c>
      <c r="AN1430">
        <v>2.90913576635238E-2</v>
      </c>
      <c r="AO1430">
        <v>0.195622724612073</v>
      </c>
      <c r="AP1430">
        <v>2.2233776403249701</v>
      </c>
      <c r="AQ1430">
        <v>6.1758885932552098E-3</v>
      </c>
      <c r="AR1430">
        <v>0.47263144716549998</v>
      </c>
      <c r="AS1430">
        <v>0.11901346230916</v>
      </c>
      <c r="AT1430">
        <v>2.90913576635119E-2</v>
      </c>
      <c r="AU1430">
        <v>0.19562272461199201</v>
      </c>
      <c r="AV1430">
        <v>2.2233776403249701</v>
      </c>
      <c r="AW1430">
        <v>4.4999999999999998E-2</v>
      </c>
      <c r="AX1430">
        <v>0.67134546854980004</v>
      </c>
      <c r="AY1430">
        <v>3.7747334099434502</v>
      </c>
      <c r="AZ1430">
        <v>3.1913312674614498</v>
      </c>
      <c r="BA1430">
        <v>5.13384800527035E-3</v>
      </c>
      <c r="BB1430">
        <v>1.09725656686074E-3</v>
      </c>
      <c r="BC1430">
        <v>2.4278253134328299E-4</v>
      </c>
    </row>
    <row r="1431" spans="1:55" x14ac:dyDescent="0.25">
      <c r="A1431" t="s">
        <v>119</v>
      </c>
      <c r="B1431">
        <v>2036</v>
      </c>
      <c r="C1431" t="s">
        <v>129</v>
      </c>
      <c r="D1431" t="str">
        <f t="shared" si="70"/>
        <v>Truck</v>
      </c>
      <c r="E1431" t="str">
        <f t="shared" si="71"/>
        <v>2036LHDT1</v>
      </c>
      <c r="F1431" t="str">
        <f t="shared" si="72"/>
        <v>2036Truck</v>
      </c>
      <c r="G1431" t="s">
        <v>115</v>
      </c>
      <c r="H1431" t="s">
        <v>115</v>
      </c>
      <c r="I1431" t="s">
        <v>121</v>
      </c>
      <c r="J1431">
        <v>15683.752312021201</v>
      </c>
      <c r="K1431">
        <v>523466.95094081201</v>
      </c>
      <c r="L1431">
        <v>523466.95094081201</v>
      </c>
      <c r="M1431">
        <v>0</v>
      </c>
      <c r="N1431">
        <v>197281.873924819</v>
      </c>
      <c r="O1431">
        <v>0.62496058609369598</v>
      </c>
      <c r="P1431">
        <v>1.42606747707882</v>
      </c>
      <c r="Q1431">
        <v>0</v>
      </c>
      <c r="R1431">
        <v>1.5258496957663801E-2</v>
      </c>
      <c r="S1431">
        <v>2.6089273744486899E-2</v>
      </c>
      <c r="T1431">
        <v>0</v>
      </c>
      <c r="U1431">
        <v>3.00011446265043E-3</v>
      </c>
      <c r="V1431">
        <v>2.7300007824205601E-2</v>
      </c>
      <c r="W1431">
        <v>1.5948418481511899E-2</v>
      </c>
      <c r="X1431">
        <v>2.7268914933775E-2</v>
      </c>
      <c r="Y1431">
        <v>0</v>
      </c>
      <c r="Z1431">
        <v>1.2000457850601699E-2</v>
      </c>
      <c r="AA1431">
        <v>7.80000223548733E-2</v>
      </c>
      <c r="AB1431">
        <v>470.43367809799099</v>
      </c>
      <c r="AC1431">
        <v>122.728008040677</v>
      </c>
      <c r="AD1431">
        <v>0</v>
      </c>
      <c r="AE1431">
        <v>2.6082370771951299E-3</v>
      </c>
      <c r="AF1431">
        <v>5.0981284981674903E-3</v>
      </c>
      <c r="AG1431">
        <v>0</v>
      </c>
      <c r="AH1431">
        <v>7.4117017563348195E-2</v>
      </c>
      <c r="AI1431">
        <v>1.9335847646458001E-2</v>
      </c>
      <c r="AJ1431">
        <v>0</v>
      </c>
      <c r="AK1431">
        <v>5.6153808638588099E-2</v>
      </c>
      <c r="AL1431">
        <v>0.10975970497624001</v>
      </c>
      <c r="AM1431">
        <v>0</v>
      </c>
      <c r="AN1431">
        <v>0</v>
      </c>
      <c r="AO1431">
        <v>0</v>
      </c>
      <c r="AP1431">
        <v>0</v>
      </c>
      <c r="AQ1431">
        <v>6.3927377776170399E-2</v>
      </c>
      <c r="AR1431">
        <v>0.12495412679444499</v>
      </c>
      <c r="AS1431">
        <v>0</v>
      </c>
      <c r="AT1431">
        <v>0</v>
      </c>
      <c r="AU1431">
        <v>0</v>
      </c>
      <c r="AV1431">
        <v>0</v>
      </c>
      <c r="AW1431">
        <v>0.203118824638861</v>
      </c>
      <c r="AX1431">
        <v>0.142768449236224</v>
      </c>
      <c r="AY1431">
        <v>0.90974507584910602</v>
      </c>
      <c r="AZ1431">
        <v>0</v>
      </c>
      <c r="BA1431">
        <v>4.4575981755660401E-3</v>
      </c>
      <c r="BB1431">
        <v>1.16291024687017E-3</v>
      </c>
      <c r="BC1431">
        <v>0</v>
      </c>
    </row>
    <row r="1432" spans="1:55" x14ac:dyDescent="0.25">
      <c r="A1432" t="s">
        <v>113</v>
      </c>
      <c r="B1432">
        <v>2036</v>
      </c>
      <c r="C1432" t="s">
        <v>129</v>
      </c>
      <c r="D1432" t="str">
        <f t="shared" si="70"/>
        <v>Truck</v>
      </c>
      <c r="E1432" t="str">
        <f t="shared" si="71"/>
        <v>2036LHDT1</v>
      </c>
      <c r="F1432" t="str">
        <f t="shared" si="72"/>
        <v>2036Truck</v>
      </c>
      <c r="G1432" t="s">
        <v>115</v>
      </c>
      <c r="H1432" t="s">
        <v>115</v>
      </c>
      <c r="I1432" t="s">
        <v>121</v>
      </c>
      <c r="J1432">
        <v>17831.2474802129</v>
      </c>
      <c r="K1432">
        <v>617926.665743005</v>
      </c>
      <c r="L1432">
        <v>617926.665743005</v>
      </c>
      <c r="M1432">
        <v>0</v>
      </c>
      <c r="N1432">
        <v>224294.661591749</v>
      </c>
      <c r="O1432">
        <v>0.66586362641621599</v>
      </c>
      <c r="P1432">
        <v>1.4243410993657799</v>
      </c>
      <c r="Q1432">
        <v>0</v>
      </c>
      <c r="R1432">
        <v>1.55537254955568E-2</v>
      </c>
      <c r="S1432">
        <v>2.6076283319024399E-2</v>
      </c>
      <c r="T1432">
        <v>0</v>
      </c>
      <c r="U1432">
        <v>3.0000985297966502E-3</v>
      </c>
      <c r="V1432">
        <v>2.7300007824205601E-2</v>
      </c>
      <c r="W1432">
        <v>1.62569959438312E-2</v>
      </c>
      <c r="X1432">
        <v>2.7255337138917101E-2</v>
      </c>
      <c r="Y1432">
        <v>0</v>
      </c>
      <c r="Z1432">
        <v>1.2000394119186601E-2</v>
      </c>
      <c r="AA1432">
        <v>7.80000223548733E-2</v>
      </c>
      <c r="AB1432">
        <v>474.13360817078399</v>
      </c>
      <c r="AC1432">
        <v>122.767270011831</v>
      </c>
      <c r="AD1432">
        <v>0</v>
      </c>
      <c r="AE1432">
        <v>2.6133756703737598E-3</v>
      </c>
      <c r="AF1432">
        <v>5.0981284981674903E-3</v>
      </c>
      <c r="AG1432">
        <v>0</v>
      </c>
      <c r="AH1432">
        <v>7.4699943053073203E-2</v>
      </c>
      <c r="AI1432">
        <v>1.93420333860022E-2</v>
      </c>
      <c r="AJ1432">
        <v>0</v>
      </c>
      <c r="AK1432">
        <v>5.6264439524310698E-2</v>
      </c>
      <c r="AL1432">
        <v>0.10975970497624001</v>
      </c>
      <c r="AM1432">
        <v>0</v>
      </c>
      <c r="AN1432">
        <v>0</v>
      </c>
      <c r="AO1432">
        <v>0</v>
      </c>
      <c r="AP1432">
        <v>0</v>
      </c>
      <c r="AQ1432">
        <v>6.4053323684324495E-2</v>
      </c>
      <c r="AR1432">
        <v>0.12495412679444499</v>
      </c>
      <c r="AS1432">
        <v>0</v>
      </c>
      <c r="AT1432">
        <v>0</v>
      </c>
      <c r="AU1432">
        <v>0</v>
      </c>
      <c r="AV1432">
        <v>0</v>
      </c>
      <c r="AW1432">
        <v>0.20212933905229</v>
      </c>
      <c r="AX1432">
        <v>0.15014645422992801</v>
      </c>
      <c r="AY1432">
        <v>0.90974507584910602</v>
      </c>
      <c r="AZ1432">
        <v>0</v>
      </c>
      <c r="BA1432">
        <v>4.4926568933196E-3</v>
      </c>
      <c r="BB1432">
        <v>1.1632822739998799E-3</v>
      </c>
      <c r="BC1432">
        <v>0</v>
      </c>
    </row>
    <row r="1433" spans="1:55" x14ac:dyDescent="0.25">
      <c r="A1433" t="s">
        <v>119</v>
      </c>
      <c r="B1433">
        <v>2036</v>
      </c>
      <c r="C1433" t="s">
        <v>129</v>
      </c>
      <c r="D1433" t="str">
        <f t="shared" si="70"/>
        <v>Truck</v>
      </c>
      <c r="E1433" t="str">
        <f t="shared" si="71"/>
        <v>2036LHDT1</v>
      </c>
      <c r="F1433" t="str">
        <f t="shared" si="72"/>
        <v>2036Truck</v>
      </c>
      <c r="G1433" t="s">
        <v>115</v>
      </c>
      <c r="H1433" t="s">
        <v>115</v>
      </c>
      <c r="I1433" t="s">
        <v>125</v>
      </c>
      <c r="J1433">
        <v>8238.3295563529591</v>
      </c>
      <c r="K1433">
        <v>424446.58285597101</v>
      </c>
      <c r="L1433">
        <v>0</v>
      </c>
      <c r="M1433">
        <v>424446.58285597101</v>
      </c>
      <c r="N1433">
        <v>115419.607624403</v>
      </c>
      <c r="O1433">
        <v>0</v>
      </c>
      <c r="P1433">
        <v>0</v>
      </c>
      <c r="Q1433">
        <v>0</v>
      </c>
      <c r="R1433">
        <v>0</v>
      </c>
      <c r="S1433">
        <v>0</v>
      </c>
      <c r="T1433">
        <v>0</v>
      </c>
      <c r="U1433">
        <v>2.0000731404137802E-3</v>
      </c>
      <c r="V1433">
        <v>1.36500039121028E-2</v>
      </c>
      <c r="W1433">
        <v>0</v>
      </c>
      <c r="X1433">
        <v>0</v>
      </c>
      <c r="Y1433">
        <v>0</v>
      </c>
      <c r="Z1433">
        <v>8.0002925616551399E-3</v>
      </c>
      <c r="AA1433">
        <v>3.9000011177436698E-2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</row>
    <row r="1434" spans="1:55" x14ac:dyDescent="0.25">
      <c r="A1434" t="s">
        <v>113</v>
      </c>
      <c r="B1434">
        <v>2036</v>
      </c>
      <c r="C1434" t="s">
        <v>129</v>
      </c>
      <c r="D1434" t="str">
        <f t="shared" si="70"/>
        <v>Truck</v>
      </c>
      <c r="E1434" t="str">
        <f t="shared" si="71"/>
        <v>2036LHDT1</v>
      </c>
      <c r="F1434" t="str">
        <f t="shared" si="72"/>
        <v>2036Truck</v>
      </c>
      <c r="G1434" t="s">
        <v>115</v>
      </c>
      <c r="H1434" t="s">
        <v>115</v>
      </c>
      <c r="I1434" t="s">
        <v>125</v>
      </c>
      <c r="J1434">
        <v>9334.8438015254997</v>
      </c>
      <c r="K1434">
        <v>500090.132316345</v>
      </c>
      <c r="L1434">
        <v>0</v>
      </c>
      <c r="M1434">
        <v>500090.132316345</v>
      </c>
      <c r="N1434">
        <v>130758.535750653</v>
      </c>
      <c r="O1434">
        <v>0</v>
      </c>
      <c r="P1434">
        <v>0</v>
      </c>
      <c r="Q1434">
        <v>0</v>
      </c>
      <c r="R1434">
        <v>0</v>
      </c>
      <c r="S1434">
        <v>0</v>
      </c>
      <c r="T1434">
        <v>0</v>
      </c>
      <c r="U1434">
        <v>2.0000642144548898E-3</v>
      </c>
      <c r="V1434">
        <v>1.36500039121028E-2</v>
      </c>
      <c r="W1434">
        <v>0</v>
      </c>
      <c r="X1434">
        <v>0</v>
      </c>
      <c r="Y1434">
        <v>0</v>
      </c>
      <c r="Z1434">
        <v>8.0002568578195696E-3</v>
      </c>
      <c r="AA1434">
        <v>3.9000011177436698E-2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</row>
    <row r="1435" spans="1:55" x14ac:dyDescent="0.25">
      <c r="A1435" t="s">
        <v>119</v>
      </c>
      <c r="B1435">
        <v>2036</v>
      </c>
      <c r="C1435" t="s">
        <v>130</v>
      </c>
      <c r="D1435" t="str">
        <f t="shared" si="70"/>
        <v>Truck</v>
      </c>
      <c r="E1435" t="str">
        <f t="shared" si="71"/>
        <v>2036LHDT2</v>
      </c>
      <c r="F1435" t="str">
        <f t="shared" si="72"/>
        <v>2036Truck</v>
      </c>
      <c r="G1435" t="s">
        <v>115</v>
      </c>
      <c r="H1435" t="s">
        <v>115</v>
      </c>
      <c r="I1435" t="s">
        <v>116</v>
      </c>
      <c r="J1435">
        <v>2768.2892540348598</v>
      </c>
      <c r="K1435">
        <v>91357.102564607296</v>
      </c>
      <c r="L1435">
        <v>91357.102564607296</v>
      </c>
      <c r="M1435">
        <v>0</v>
      </c>
      <c r="N1435">
        <v>41243.385134130898</v>
      </c>
      <c r="O1435">
        <v>4.7365664242132698E-2</v>
      </c>
      <c r="P1435">
        <v>2.7567757367326501E-2</v>
      </c>
      <c r="Q1435">
        <v>0.47010731984176701</v>
      </c>
      <c r="R1435">
        <v>9.7080380868474396E-4</v>
      </c>
      <c r="S1435">
        <v>0</v>
      </c>
      <c r="T1435">
        <v>1.07853467370534E-4</v>
      </c>
      <c r="U1435">
        <v>2.0000716918309098E-3</v>
      </c>
      <c r="V1435">
        <v>3.1850009128239903E-2</v>
      </c>
      <c r="W1435">
        <v>1.0558377189345E-3</v>
      </c>
      <c r="X1435">
        <v>0</v>
      </c>
      <c r="Y1435">
        <v>1.1730048641028901E-4</v>
      </c>
      <c r="Z1435">
        <v>8.0002867673236704E-3</v>
      </c>
      <c r="AA1435">
        <v>9.1000026080685595E-2</v>
      </c>
      <c r="AB1435">
        <v>587.09137698492896</v>
      </c>
      <c r="AC1435">
        <v>129.53299246115</v>
      </c>
      <c r="AD1435">
        <v>23.909439348703899</v>
      </c>
      <c r="AE1435">
        <v>7.2532963877293302E-4</v>
      </c>
      <c r="AF1435">
        <v>9.0756027596133396E-2</v>
      </c>
      <c r="AG1435">
        <v>2.2151536050103299E-2</v>
      </c>
      <c r="AH1435">
        <v>3.7943787520674601E-3</v>
      </c>
      <c r="AI1435">
        <v>2.47461699851897E-3</v>
      </c>
      <c r="AJ1435">
        <v>4.0290498620604798E-2</v>
      </c>
      <c r="AK1435">
        <v>2.6541808228843201E-3</v>
      </c>
      <c r="AL1435">
        <v>0.31658125955411798</v>
      </c>
      <c r="AM1435">
        <v>0.101425442948449</v>
      </c>
      <c r="AN1435">
        <v>3.1440948629116797E-2</v>
      </c>
      <c r="AO1435">
        <v>0.21572538779713499</v>
      </c>
      <c r="AP1435">
        <v>2.61838013134764</v>
      </c>
      <c r="AQ1435">
        <v>3.8729744262833402E-3</v>
      </c>
      <c r="AR1435">
        <v>0.461954630793106</v>
      </c>
      <c r="AS1435">
        <v>0.111048093384496</v>
      </c>
      <c r="AT1435">
        <v>3.1440948629103897E-2</v>
      </c>
      <c r="AU1435">
        <v>0.215725387797046</v>
      </c>
      <c r="AV1435">
        <v>2.61838013134764</v>
      </c>
      <c r="AW1435">
        <v>4.4999999999999998E-2</v>
      </c>
      <c r="AX1435">
        <v>0.61581231697744598</v>
      </c>
      <c r="AY1435">
        <v>3.7801533487250598</v>
      </c>
      <c r="AZ1435">
        <v>3.0539452744754199</v>
      </c>
      <c r="BA1435">
        <v>5.80399596660729E-3</v>
      </c>
      <c r="BB1435">
        <v>1.28056550523376E-3</v>
      </c>
      <c r="BC1435">
        <v>2.36369149648201E-4</v>
      </c>
    </row>
    <row r="1436" spans="1:55" x14ac:dyDescent="0.25">
      <c r="A1436" t="s">
        <v>113</v>
      </c>
      <c r="B1436">
        <v>2036</v>
      </c>
      <c r="C1436" t="s">
        <v>130</v>
      </c>
      <c r="D1436" t="str">
        <f t="shared" si="70"/>
        <v>Truck</v>
      </c>
      <c r="E1436" t="str">
        <f t="shared" si="71"/>
        <v>2036LHDT2</v>
      </c>
      <c r="F1436" t="str">
        <f t="shared" si="72"/>
        <v>2036Truck</v>
      </c>
      <c r="G1436" t="s">
        <v>115</v>
      </c>
      <c r="H1436" t="s">
        <v>115</v>
      </c>
      <c r="I1436" t="s">
        <v>116</v>
      </c>
      <c r="J1436">
        <v>3271.0152517567799</v>
      </c>
      <c r="K1436">
        <v>111199.642445827</v>
      </c>
      <c r="L1436">
        <v>111199.642445827</v>
      </c>
      <c r="M1436">
        <v>0</v>
      </c>
      <c r="N1436">
        <v>48733.253438450898</v>
      </c>
      <c r="O1436">
        <v>5.0830670521417501E-2</v>
      </c>
      <c r="P1436">
        <v>2.7838206554988001E-2</v>
      </c>
      <c r="Q1436">
        <v>0.47926484735166502</v>
      </c>
      <c r="R1436">
        <v>9.8740970813821697E-4</v>
      </c>
      <c r="S1436">
        <v>0</v>
      </c>
      <c r="T1436">
        <v>1.10809622968317E-4</v>
      </c>
      <c r="U1436">
        <v>2.0000634714564501E-3</v>
      </c>
      <c r="V1436">
        <v>3.1850009128239903E-2</v>
      </c>
      <c r="W1436">
        <v>1.07389814972696E-3</v>
      </c>
      <c r="X1436">
        <v>0</v>
      </c>
      <c r="Y1436">
        <v>1.20515575345104E-4</v>
      </c>
      <c r="Z1436">
        <v>8.0002538858258108E-3</v>
      </c>
      <c r="AA1436">
        <v>9.1000026080685595E-2</v>
      </c>
      <c r="AB1436">
        <v>595.11197196483101</v>
      </c>
      <c r="AC1436">
        <v>129.80406746368001</v>
      </c>
      <c r="AD1436">
        <v>24.0280930904194</v>
      </c>
      <c r="AE1436">
        <v>7.9687096364352097E-4</v>
      </c>
      <c r="AF1436">
        <v>9.16778861911757E-2</v>
      </c>
      <c r="AG1436">
        <v>2.28382209455751E-2</v>
      </c>
      <c r="AH1436">
        <v>4.0188474809566797E-3</v>
      </c>
      <c r="AI1436">
        <v>2.49773283599899E-3</v>
      </c>
      <c r="AJ1436">
        <v>4.1152805727551298E-2</v>
      </c>
      <c r="AK1436">
        <v>2.9486486091182401E-3</v>
      </c>
      <c r="AL1436">
        <v>0.31966822197206801</v>
      </c>
      <c r="AM1436">
        <v>0.104665349669035</v>
      </c>
      <c r="AN1436">
        <v>3.1938539712747203E-2</v>
      </c>
      <c r="AO1436">
        <v>0.22119513470483501</v>
      </c>
      <c r="AP1436">
        <v>2.6201355658857199</v>
      </c>
      <c r="AQ1436">
        <v>4.3026611287171499E-3</v>
      </c>
      <c r="AR1436">
        <v>0.46645911910698901</v>
      </c>
      <c r="AS1436">
        <v>0.114595383429338</v>
      </c>
      <c r="AT1436">
        <v>3.1938539712733999E-2</v>
      </c>
      <c r="AU1436">
        <v>0.221195134704744</v>
      </c>
      <c r="AV1436">
        <v>2.6201355658857199</v>
      </c>
      <c r="AW1436">
        <v>4.4999999999999998E-2</v>
      </c>
      <c r="AX1436">
        <v>0.63858978570916902</v>
      </c>
      <c r="AY1436">
        <v>3.7796076155848</v>
      </c>
      <c r="AZ1436">
        <v>3.1043276147504799</v>
      </c>
      <c r="BA1436">
        <v>5.8832877135789599E-3</v>
      </c>
      <c r="BB1436">
        <v>1.2832453576093999E-3</v>
      </c>
      <c r="BC1436">
        <v>2.37542162683883E-4</v>
      </c>
    </row>
    <row r="1437" spans="1:55" x14ac:dyDescent="0.25">
      <c r="A1437" t="s">
        <v>119</v>
      </c>
      <c r="B1437">
        <v>2036</v>
      </c>
      <c r="C1437" t="s">
        <v>130</v>
      </c>
      <c r="D1437" t="str">
        <f t="shared" si="70"/>
        <v>Truck</v>
      </c>
      <c r="E1437" t="str">
        <f t="shared" si="71"/>
        <v>2036LHDT2</v>
      </c>
      <c r="F1437" t="str">
        <f t="shared" si="72"/>
        <v>2036Truck</v>
      </c>
      <c r="G1437" t="s">
        <v>115</v>
      </c>
      <c r="H1437" t="s">
        <v>115</v>
      </c>
      <c r="I1437" t="s">
        <v>121</v>
      </c>
      <c r="J1437">
        <v>7617.53158910006</v>
      </c>
      <c r="K1437">
        <v>246725.26908532699</v>
      </c>
      <c r="L1437">
        <v>246725.26908532699</v>
      </c>
      <c r="M1437">
        <v>0</v>
      </c>
      <c r="N1437">
        <v>95818.964536139698</v>
      </c>
      <c r="O1437">
        <v>0.69944525283016001</v>
      </c>
      <c r="P1437">
        <v>1.4651447045472199</v>
      </c>
      <c r="Q1437">
        <v>0</v>
      </c>
      <c r="R1437">
        <v>1.7023557389919699E-2</v>
      </c>
      <c r="S1437">
        <v>2.6161517759525101E-2</v>
      </c>
      <c r="T1437">
        <v>0</v>
      </c>
      <c r="U1437">
        <v>3.0001152821365301E-3</v>
      </c>
      <c r="V1437">
        <v>3.1850009128239903E-2</v>
      </c>
      <c r="W1437">
        <v>1.7793287114174699E-2</v>
      </c>
      <c r="X1437">
        <v>2.73444255025951E-2</v>
      </c>
      <c r="Y1437">
        <v>0</v>
      </c>
      <c r="Z1437">
        <v>1.20004611285461E-2</v>
      </c>
      <c r="AA1437">
        <v>9.1000026080685498E-2</v>
      </c>
      <c r="AB1437">
        <v>553.22870117245304</v>
      </c>
      <c r="AC1437">
        <v>198.954373306207</v>
      </c>
      <c r="AD1437">
        <v>0</v>
      </c>
      <c r="AE1437">
        <v>2.9013811127863299E-3</v>
      </c>
      <c r="AF1437">
        <v>5.0981284981674903E-3</v>
      </c>
      <c r="AG1437">
        <v>0</v>
      </c>
      <c r="AH1437">
        <v>8.7161407166104404E-2</v>
      </c>
      <c r="AI1437">
        <v>3.1345342536402199E-2</v>
      </c>
      <c r="AJ1437">
        <v>0</v>
      </c>
      <c r="AK1437">
        <v>6.2465027132512001E-2</v>
      </c>
      <c r="AL1437">
        <v>0.10975970497624001</v>
      </c>
      <c r="AM1437">
        <v>0</v>
      </c>
      <c r="AN1437">
        <v>0</v>
      </c>
      <c r="AO1437">
        <v>0</v>
      </c>
      <c r="AP1437">
        <v>0</v>
      </c>
      <c r="AQ1437">
        <v>7.11122804331875E-2</v>
      </c>
      <c r="AR1437">
        <v>0.12495412679444499</v>
      </c>
      <c r="AS1437">
        <v>0</v>
      </c>
      <c r="AT1437">
        <v>0</v>
      </c>
      <c r="AU1437">
        <v>0</v>
      </c>
      <c r="AV1437">
        <v>0</v>
      </c>
      <c r="AW1437">
        <v>0.202430516781126</v>
      </c>
      <c r="AX1437">
        <v>0.15620901975061599</v>
      </c>
      <c r="AY1437">
        <v>0.90974507584910602</v>
      </c>
      <c r="AZ1437">
        <v>0</v>
      </c>
      <c r="BA1437">
        <v>5.2421230958371503E-3</v>
      </c>
      <c r="BB1437">
        <v>1.8851937961931E-3</v>
      </c>
      <c r="BC1437">
        <v>0</v>
      </c>
    </row>
    <row r="1438" spans="1:55" x14ac:dyDescent="0.25">
      <c r="A1438" t="s">
        <v>113</v>
      </c>
      <c r="B1438">
        <v>2036</v>
      </c>
      <c r="C1438" t="s">
        <v>130</v>
      </c>
      <c r="D1438" t="str">
        <f t="shared" si="70"/>
        <v>Truck</v>
      </c>
      <c r="E1438" t="str">
        <f t="shared" si="71"/>
        <v>2036LHDT2</v>
      </c>
      <c r="F1438" t="str">
        <f t="shared" si="72"/>
        <v>2036Truck</v>
      </c>
      <c r="G1438" t="s">
        <v>115</v>
      </c>
      <c r="H1438" t="s">
        <v>115</v>
      </c>
      <c r="I1438" t="s">
        <v>121</v>
      </c>
      <c r="J1438">
        <v>8512.1993897753691</v>
      </c>
      <c r="K1438">
        <v>288289.87443729897</v>
      </c>
      <c r="L1438">
        <v>288289.87443729897</v>
      </c>
      <c r="M1438">
        <v>0</v>
      </c>
      <c r="N1438">
        <v>107072.759976541</v>
      </c>
      <c r="O1438">
        <v>0.71080289015531095</v>
      </c>
      <c r="P1438">
        <v>1.4408694149736001</v>
      </c>
      <c r="Q1438">
        <v>0</v>
      </c>
      <c r="R1438">
        <v>1.6917108622412701E-2</v>
      </c>
      <c r="S1438">
        <v>2.6173933889732302E-2</v>
      </c>
      <c r="T1438">
        <v>0</v>
      </c>
      <c r="U1438">
        <v>3.0001014176232899E-3</v>
      </c>
      <c r="V1438">
        <v>3.1850009128239903E-2</v>
      </c>
      <c r="W1438">
        <v>1.7682025205760499E-2</v>
      </c>
      <c r="X1438">
        <v>2.73574030351145E-2</v>
      </c>
      <c r="Y1438">
        <v>0</v>
      </c>
      <c r="Z1438">
        <v>1.2000405670493101E-2</v>
      </c>
      <c r="AA1438">
        <v>9.1000026080685498E-2</v>
      </c>
      <c r="AB1438">
        <v>556.91123750567294</v>
      </c>
      <c r="AC1438">
        <v>198.36638529354599</v>
      </c>
      <c r="AD1438">
        <v>0</v>
      </c>
      <c r="AE1438">
        <v>2.81956390632091E-3</v>
      </c>
      <c r="AF1438">
        <v>5.0981284981674903E-3</v>
      </c>
      <c r="AG1438">
        <v>0</v>
      </c>
      <c r="AH1438">
        <v>8.7741592265076204E-2</v>
      </c>
      <c r="AI1438">
        <v>3.12527047855558E-2</v>
      </c>
      <c r="AJ1438">
        <v>0</v>
      </c>
      <c r="AK1438">
        <v>6.0703550848253497E-2</v>
      </c>
      <c r="AL1438">
        <v>0.10975970497624001</v>
      </c>
      <c r="AM1438">
        <v>0</v>
      </c>
      <c r="AN1438">
        <v>0</v>
      </c>
      <c r="AO1438">
        <v>0</v>
      </c>
      <c r="AP1438">
        <v>0</v>
      </c>
      <c r="AQ1438">
        <v>6.9106956794459801E-2</v>
      </c>
      <c r="AR1438">
        <v>0.12495412679444499</v>
      </c>
      <c r="AS1438">
        <v>0</v>
      </c>
      <c r="AT1438">
        <v>0</v>
      </c>
      <c r="AU1438">
        <v>0</v>
      </c>
      <c r="AV1438">
        <v>0</v>
      </c>
      <c r="AW1438">
        <v>0.20230966431726399</v>
      </c>
      <c r="AX1438">
        <v>0.157953984140416</v>
      </c>
      <c r="AY1438">
        <v>0.90974507584910502</v>
      </c>
      <c r="AZ1438">
        <v>0</v>
      </c>
      <c r="BA1438">
        <v>5.2770169990687104E-3</v>
      </c>
      <c r="BB1438">
        <v>1.87962231095614E-3</v>
      </c>
      <c r="BC1438">
        <v>0</v>
      </c>
    </row>
    <row r="1439" spans="1:55" x14ac:dyDescent="0.25">
      <c r="A1439" t="s">
        <v>119</v>
      </c>
      <c r="B1439">
        <v>2036</v>
      </c>
      <c r="C1439" t="s">
        <v>130</v>
      </c>
      <c r="D1439" t="str">
        <f t="shared" si="70"/>
        <v>Truck</v>
      </c>
      <c r="E1439" t="str">
        <f t="shared" si="71"/>
        <v>2036LHDT2</v>
      </c>
      <c r="F1439" t="str">
        <f t="shared" si="72"/>
        <v>2036Truck</v>
      </c>
      <c r="G1439" t="s">
        <v>115</v>
      </c>
      <c r="H1439" t="s">
        <v>115</v>
      </c>
      <c r="I1439" t="s">
        <v>125</v>
      </c>
      <c r="J1439">
        <v>2076.4097125104099</v>
      </c>
      <c r="K1439">
        <v>102803.18012588299</v>
      </c>
      <c r="L1439">
        <v>0</v>
      </c>
      <c r="M1439">
        <v>102803.18012588299</v>
      </c>
      <c r="N1439">
        <v>27513.145936170698</v>
      </c>
      <c r="O1439">
        <v>0</v>
      </c>
      <c r="P1439">
        <v>0</v>
      </c>
      <c r="Q1439">
        <v>0</v>
      </c>
      <c r="R1439">
        <v>0</v>
      </c>
      <c r="S1439">
        <v>0</v>
      </c>
      <c r="T1439">
        <v>0</v>
      </c>
      <c r="U1439">
        <v>2.00007297382043E-3</v>
      </c>
      <c r="V1439">
        <v>1.59250045641199E-2</v>
      </c>
      <c r="W1439">
        <v>0</v>
      </c>
      <c r="X1439">
        <v>0</v>
      </c>
      <c r="Y1439">
        <v>0</v>
      </c>
      <c r="Z1439">
        <v>8.0002918952817408E-3</v>
      </c>
      <c r="AA1439">
        <v>4.5500013040342797E-2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0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>
        <v>0</v>
      </c>
      <c r="BC1439">
        <v>0</v>
      </c>
    </row>
    <row r="1440" spans="1:55" x14ac:dyDescent="0.25">
      <c r="A1440" t="s">
        <v>113</v>
      </c>
      <c r="B1440">
        <v>2036</v>
      </c>
      <c r="C1440" t="s">
        <v>130</v>
      </c>
      <c r="D1440" t="str">
        <f t="shared" si="70"/>
        <v>Truck</v>
      </c>
      <c r="E1440" t="str">
        <f t="shared" si="71"/>
        <v>2036LHDT2</v>
      </c>
      <c r="F1440" t="str">
        <f t="shared" si="72"/>
        <v>2036Truck</v>
      </c>
      <c r="G1440" t="s">
        <v>115</v>
      </c>
      <c r="H1440" t="s">
        <v>115</v>
      </c>
      <c r="I1440" t="s">
        <v>125</v>
      </c>
      <c r="J1440">
        <v>2359.3762003033298</v>
      </c>
      <c r="K1440">
        <v>121438.352586569</v>
      </c>
      <c r="L1440">
        <v>0</v>
      </c>
      <c r="M1440">
        <v>121438.352586569</v>
      </c>
      <c r="N1440">
        <v>31262.2382940893</v>
      </c>
      <c r="O1440">
        <v>0</v>
      </c>
      <c r="P1440">
        <v>0</v>
      </c>
      <c r="Q1440">
        <v>0</v>
      </c>
      <c r="R1440">
        <v>0</v>
      </c>
      <c r="S1440">
        <v>0</v>
      </c>
      <c r="T1440">
        <v>0</v>
      </c>
      <c r="U1440">
        <v>2.0000618795675798E-3</v>
      </c>
      <c r="V1440">
        <v>1.59250045641199E-2</v>
      </c>
      <c r="W1440">
        <v>0</v>
      </c>
      <c r="X1440">
        <v>0</v>
      </c>
      <c r="Y1440">
        <v>0</v>
      </c>
      <c r="Z1440">
        <v>8.0002475182703401E-3</v>
      </c>
      <c r="AA1440">
        <v>4.5500013040342797E-2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0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0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C1440">
        <v>0</v>
      </c>
    </row>
    <row r="1441" spans="1:55" x14ac:dyDescent="0.25">
      <c r="A1441" t="s">
        <v>113</v>
      </c>
      <c r="B1441">
        <v>2036</v>
      </c>
      <c r="C1441" t="s">
        <v>138</v>
      </c>
      <c r="D1441" t="str">
        <f t="shared" si="70"/>
        <v>Passenger</v>
      </c>
      <c r="E1441" t="str">
        <f t="shared" si="71"/>
        <v>2036MCY</v>
      </c>
      <c r="F1441" t="str">
        <f t="shared" si="72"/>
        <v>2036Passenger</v>
      </c>
      <c r="G1441" t="s">
        <v>115</v>
      </c>
      <c r="H1441" t="s">
        <v>115</v>
      </c>
      <c r="I1441" t="s">
        <v>116</v>
      </c>
      <c r="J1441">
        <v>38664.6635239159</v>
      </c>
      <c r="K1441">
        <v>219442.58876145599</v>
      </c>
      <c r="L1441">
        <v>219442.58876145599</v>
      </c>
      <c r="M1441">
        <v>0</v>
      </c>
      <c r="N1441">
        <v>77329.327047831801</v>
      </c>
      <c r="O1441">
        <v>0.49286347977126499</v>
      </c>
      <c r="P1441">
        <v>0</v>
      </c>
      <c r="Q1441">
        <v>9.1500892284345298E-2</v>
      </c>
      <c r="R1441">
        <v>1.90759090413755E-3</v>
      </c>
      <c r="S1441">
        <v>0</v>
      </c>
      <c r="T1441">
        <v>3.1346862843475002E-3</v>
      </c>
      <c r="U1441">
        <v>1.00000275869418E-3</v>
      </c>
      <c r="V1441">
        <v>4.2000012037239397E-3</v>
      </c>
      <c r="W1441">
        <v>2.0450904426943702E-3</v>
      </c>
      <c r="X1441">
        <v>0</v>
      </c>
      <c r="Y1441">
        <v>3.3555459481871899E-3</v>
      </c>
      <c r="Z1441">
        <v>4.0000110347767201E-3</v>
      </c>
      <c r="AA1441">
        <v>1.2000003439211201E-2</v>
      </c>
      <c r="AB1441">
        <v>185.72522878144599</v>
      </c>
      <c r="AC1441">
        <v>0</v>
      </c>
      <c r="AD1441">
        <v>40.878857391661803</v>
      </c>
      <c r="AE1441">
        <v>0.13979092863784401</v>
      </c>
      <c r="AF1441">
        <v>0</v>
      </c>
      <c r="AG1441">
        <v>0.14627159820445301</v>
      </c>
      <c r="AH1441">
        <v>3.62476146213263E-2</v>
      </c>
      <c r="AI1441">
        <v>0</v>
      </c>
      <c r="AJ1441">
        <v>5.6957560571577097E-3</v>
      </c>
      <c r="AK1441">
        <v>0.85693636809081197</v>
      </c>
      <c r="AL1441">
        <v>0</v>
      </c>
      <c r="AM1441">
        <v>1.04764064837483</v>
      </c>
      <c r="AN1441">
        <v>3.56622096171342</v>
      </c>
      <c r="AO1441">
        <v>3.9027889088710301</v>
      </c>
      <c r="AP1441">
        <v>4.6980325631970601</v>
      </c>
      <c r="AQ1441">
        <v>1.0574229818752501</v>
      </c>
      <c r="AR1441">
        <v>0</v>
      </c>
      <c r="AS1441">
        <v>1.14003636905442</v>
      </c>
      <c r="AT1441">
        <v>3.56622096171195</v>
      </c>
      <c r="AU1441">
        <v>3.9027889088694199</v>
      </c>
      <c r="AV1441">
        <v>4.6980325631970601</v>
      </c>
      <c r="AW1441">
        <v>9.0674243863877197E-3</v>
      </c>
      <c r="AX1441">
        <v>10.350692823203399</v>
      </c>
      <c r="AY1441">
        <v>0</v>
      </c>
      <c r="AZ1441">
        <v>7.6458531450352796</v>
      </c>
      <c r="BA1441">
        <v>1.8360829693678099E-3</v>
      </c>
      <c r="BB1441">
        <v>0</v>
      </c>
      <c r="BC1441">
        <v>4.0412912320258798E-4</v>
      </c>
    </row>
    <row r="1442" spans="1:55" x14ac:dyDescent="0.25">
      <c r="A1442" t="s">
        <v>119</v>
      </c>
      <c r="B1442">
        <v>2036</v>
      </c>
      <c r="C1442" t="s">
        <v>138</v>
      </c>
      <c r="D1442" t="str">
        <f t="shared" si="70"/>
        <v>Passenger</v>
      </c>
      <c r="E1442" t="str">
        <f t="shared" si="71"/>
        <v>2036MCY</v>
      </c>
      <c r="F1442" t="str">
        <f t="shared" si="72"/>
        <v>2036Passenger</v>
      </c>
      <c r="G1442" t="s">
        <v>115</v>
      </c>
      <c r="H1442" t="s">
        <v>115</v>
      </c>
      <c r="I1442" t="s">
        <v>116</v>
      </c>
      <c r="J1442">
        <v>32166.265612616298</v>
      </c>
      <c r="K1442">
        <v>180274.11005449301</v>
      </c>
      <c r="L1442">
        <v>180274.11005449301</v>
      </c>
      <c r="M1442">
        <v>0</v>
      </c>
      <c r="N1442">
        <v>64332.531225232597</v>
      </c>
      <c r="O1442">
        <v>0.47511693200718402</v>
      </c>
      <c r="P1442">
        <v>0</v>
      </c>
      <c r="Q1442">
        <v>8.4340534319989197E-2</v>
      </c>
      <c r="R1442">
        <v>1.8895539873466699E-3</v>
      </c>
      <c r="S1442">
        <v>0</v>
      </c>
      <c r="T1442">
        <v>3.1529400327437698E-3</v>
      </c>
      <c r="U1442">
        <v>1.00000052690326E-3</v>
      </c>
      <c r="V1442">
        <v>4.2000012037239501E-3</v>
      </c>
      <c r="W1442">
        <v>2.0260135128390101E-3</v>
      </c>
      <c r="X1442">
        <v>0</v>
      </c>
      <c r="Y1442">
        <v>3.3763283811567499E-3</v>
      </c>
      <c r="Z1442">
        <v>4.0000021076130599E-3</v>
      </c>
      <c r="AA1442">
        <v>1.2000003439211201E-2</v>
      </c>
      <c r="AB1442">
        <v>184.840579719174</v>
      </c>
      <c r="AC1442">
        <v>0</v>
      </c>
      <c r="AD1442">
        <v>39.234981137555501</v>
      </c>
      <c r="AE1442">
        <v>0.13609801281825401</v>
      </c>
      <c r="AF1442">
        <v>0</v>
      </c>
      <c r="AG1442">
        <v>0.13808707574125201</v>
      </c>
      <c r="AH1442">
        <v>3.53966711959302E-2</v>
      </c>
      <c r="AI1442">
        <v>0</v>
      </c>
      <c r="AJ1442">
        <v>5.3634032244862604E-3</v>
      </c>
      <c r="AK1442">
        <v>0.82636788210101397</v>
      </c>
      <c r="AL1442">
        <v>0</v>
      </c>
      <c r="AM1442">
        <v>0.97806980258547105</v>
      </c>
      <c r="AN1442">
        <v>3.6008172692482501</v>
      </c>
      <c r="AO1442">
        <v>3.9112447457578501</v>
      </c>
      <c r="AP1442">
        <v>4.7744430753191498</v>
      </c>
      <c r="AQ1442">
        <v>1.0227373726333699</v>
      </c>
      <c r="AR1442">
        <v>0</v>
      </c>
      <c r="AS1442">
        <v>1.06451431111607</v>
      </c>
      <c r="AT1442">
        <v>3.6008172692467699</v>
      </c>
      <c r="AU1442">
        <v>3.9112447457562398</v>
      </c>
      <c r="AV1442">
        <v>4.7744430753191498</v>
      </c>
      <c r="AW1442">
        <v>9.0886987119583994E-3</v>
      </c>
      <c r="AX1442">
        <v>10.0777278058732</v>
      </c>
      <c r="AY1442">
        <v>0</v>
      </c>
      <c r="AZ1442">
        <v>7.3061691099937001</v>
      </c>
      <c r="BA1442">
        <v>1.8273373127450599E-3</v>
      </c>
      <c r="BB1442">
        <v>0</v>
      </c>
      <c r="BC1442">
        <v>3.8787773283566798E-4</v>
      </c>
    </row>
    <row r="1443" spans="1:55" x14ac:dyDescent="0.25">
      <c r="A1443" t="s">
        <v>119</v>
      </c>
      <c r="B1443">
        <v>2036</v>
      </c>
      <c r="C1443" t="s">
        <v>141</v>
      </c>
      <c r="D1443" t="str">
        <f t="shared" si="70"/>
        <v>Passenger</v>
      </c>
      <c r="E1443" t="str">
        <f t="shared" si="71"/>
        <v>2036MDV</v>
      </c>
      <c r="F1443" t="str">
        <f t="shared" si="72"/>
        <v>2036Passenger</v>
      </c>
      <c r="G1443" t="s">
        <v>115</v>
      </c>
      <c r="H1443" t="s">
        <v>115</v>
      </c>
      <c r="I1443" t="s">
        <v>116</v>
      </c>
      <c r="J1443">
        <v>225894.83396829001</v>
      </c>
      <c r="K1443">
        <v>8935013.7037719004</v>
      </c>
      <c r="L1443">
        <v>8935013.7037719004</v>
      </c>
      <c r="M1443">
        <v>0</v>
      </c>
      <c r="N1443">
        <v>1032433.8080029601</v>
      </c>
      <c r="O1443">
        <v>3.8759182561806001E-2</v>
      </c>
      <c r="P1443">
        <v>0</v>
      </c>
      <c r="Q1443">
        <v>0.247410127457242</v>
      </c>
      <c r="R1443">
        <v>6.7868844724974504E-4</v>
      </c>
      <c r="S1443">
        <v>0</v>
      </c>
      <c r="T1443">
        <v>1.1866302193288499E-3</v>
      </c>
      <c r="U1443">
        <v>2.00000104060113E-3</v>
      </c>
      <c r="V1443">
        <v>2.7686780898603198E-3</v>
      </c>
      <c r="W1443">
        <v>7.3813561051249701E-4</v>
      </c>
      <c r="X1443">
        <v>0</v>
      </c>
      <c r="Y1443">
        <v>1.2905686327007199E-3</v>
      </c>
      <c r="Z1443">
        <v>8.0000041624045202E-3</v>
      </c>
      <c r="AA1443">
        <v>7.9105088281723503E-3</v>
      </c>
      <c r="AB1443">
        <v>351.46955237317599</v>
      </c>
      <c r="AC1443">
        <v>0</v>
      </c>
      <c r="AD1443">
        <v>85.979106110398206</v>
      </c>
      <c r="AE1443">
        <v>1.91433257825637E-3</v>
      </c>
      <c r="AF1443">
        <v>0</v>
      </c>
      <c r="AG1443">
        <v>5.42825317482762E-2</v>
      </c>
      <c r="AH1443">
        <v>4.36520363190994E-3</v>
      </c>
      <c r="AI1443">
        <v>0</v>
      </c>
      <c r="AJ1443">
        <v>3.2688486101412603E-2</v>
      </c>
      <c r="AK1443">
        <v>6.7154428822861802E-3</v>
      </c>
      <c r="AL1443">
        <v>0</v>
      </c>
      <c r="AM1443">
        <v>0.234611194862751</v>
      </c>
      <c r="AN1443">
        <v>6.8229570222754998E-2</v>
      </c>
      <c r="AO1443">
        <v>0.238423947361044</v>
      </c>
      <c r="AP1443">
        <v>1.5858042468317499</v>
      </c>
      <c r="AQ1443">
        <v>9.7991584898864999E-3</v>
      </c>
      <c r="AR1443">
        <v>0</v>
      </c>
      <c r="AS1443">
        <v>0.25686972734650798</v>
      </c>
      <c r="AT1443">
        <v>6.8229570222727007E-2</v>
      </c>
      <c r="AU1443">
        <v>0.23842394736094599</v>
      </c>
      <c r="AV1443">
        <v>1.5858042468317499</v>
      </c>
      <c r="AW1443">
        <v>4.0797596343286197E-2</v>
      </c>
      <c r="AX1443">
        <v>0.69181798921386894</v>
      </c>
      <c r="AY1443">
        <v>0</v>
      </c>
      <c r="AZ1443">
        <v>2.3650132692707002</v>
      </c>
      <c r="BA1443">
        <v>3.4746343488052099E-3</v>
      </c>
      <c r="BB1443">
        <v>0</v>
      </c>
      <c r="BC1443">
        <v>8.4999099738107997E-4</v>
      </c>
    </row>
    <row r="1444" spans="1:55" x14ac:dyDescent="0.25">
      <c r="A1444" t="s">
        <v>113</v>
      </c>
      <c r="B1444">
        <v>2036</v>
      </c>
      <c r="C1444" t="s">
        <v>141</v>
      </c>
      <c r="D1444" t="str">
        <f t="shared" si="70"/>
        <v>Passenger</v>
      </c>
      <c r="E1444" t="str">
        <f t="shared" si="71"/>
        <v>2036MDV</v>
      </c>
      <c r="F1444" t="str">
        <f t="shared" si="72"/>
        <v>2036Passenger</v>
      </c>
      <c r="G1444" t="s">
        <v>115</v>
      </c>
      <c r="H1444" t="s">
        <v>115</v>
      </c>
      <c r="I1444" t="s">
        <v>116</v>
      </c>
      <c r="J1444">
        <v>256476.778057758</v>
      </c>
      <c r="K1444">
        <v>10125877.0289592</v>
      </c>
      <c r="L1444">
        <v>10125877.0289592</v>
      </c>
      <c r="M1444">
        <v>0</v>
      </c>
      <c r="N1444">
        <v>1168992.0949584099</v>
      </c>
      <c r="O1444">
        <v>4.1995164454242201E-2</v>
      </c>
      <c r="P1444">
        <v>0</v>
      </c>
      <c r="Q1444">
        <v>0.25894960414652002</v>
      </c>
      <c r="R1444">
        <v>6.8585583187818903E-4</v>
      </c>
      <c r="S1444">
        <v>0</v>
      </c>
      <c r="T1444">
        <v>1.2031974445709699E-3</v>
      </c>
      <c r="U1444">
        <v>2.0000037337375202E-3</v>
      </c>
      <c r="V1444">
        <v>2.7845300922390501E-3</v>
      </c>
      <c r="W1444">
        <v>7.4593079525438102E-4</v>
      </c>
      <c r="X1444">
        <v>0</v>
      </c>
      <c r="Y1444">
        <v>1.30858700175967E-3</v>
      </c>
      <c r="Z1444">
        <v>8.0000149349500806E-3</v>
      </c>
      <c r="AA1444">
        <v>7.9558002635401592E-3</v>
      </c>
      <c r="AB1444">
        <v>350.01435472967398</v>
      </c>
      <c r="AC1444">
        <v>0</v>
      </c>
      <c r="AD1444">
        <v>86.429230186941993</v>
      </c>
      <c r="AE1444">
        <v>1.9907395472446598E-3</v>
      </c>
      <c r="AF1444">
        <v>0</v>
      </c>
      <c r="AG1444">
        <v>5.7221105103828301E-2</v>
      </c>
      <c r="AH1444">
        <v>4.5435337622278301E-3</v>
      </c>
      <c r="AI1444">
        <v>0</v>
      </c>
      <c r="AJ1444">
        <v>3.3296655135509001E-2</v>
      </c>
      <c r="AK1444">
        <v>7.1292031452358301E-3</v>
      </c>
      <c r="AL1444">
        <v>0</v>
      </c>
      <c r="AM1444">
        <v>0.25161614595947002</v>
      </c>
      <c r="AN1444">
        <v>7.0087536789505495E-2</v>
      </c>
      <c r="AO1444">
        <v>0.245659346898531</v>
      </c>
      <c r="AP1444">
        <v>1.5982366393990799</v>
      </c>
      <c r="AQ1444">
        <v>1.04029164943147E-2</v>
      </c>
      <c r="AR1444">
        <v>0</v>
      </c>
      <c r="AS1444">
        <v>0.27548800834673998</v>
      </c>
      <c r="AT1444">
        <v>7.0087536789476698E-2</v>
      </c>
      <c r="AU1444">
        <v>0.24565934689843</v>
      </c>
      <c r="AV1444">
        <v>1.5982366393990799</v>
      </c>
      <c r="AW1444">
        <v>4.0852894078186298E-2</v>
      </c>
      <c r="AX1444">
        <v>0.677977528738682</v>
      </c>
      <c r="AY1444">
        <v>0</v>
      </c>
      <c r="AZ1444">
        <v>2.5014962933133602</v>
      </c>
      <c r="BA1444">
        <v>3.4602482385937502E-3</v>
      </c>
      <c r="BB1444">
        <v>0</v>
      </c>
      <c r="BC1444">
        <v>8.5444093213936302E-4</v>
      </c>
    </row>
    <row r="1445" spans="1:55" x14ac:dyDescent="0.25">
      <c r="A1445" t="s">
        <v>119</v>
      </c>
      <c r="B1445">
        <v>2036</v>
      </c>
      <c r="C1445" t="s">
        <v>141</v>
      </c>
      <c r="D1445" t="str">
        <f t="shared" si="70"/>
        <v>Passenger</v>
      </c>
      <c r="E1445" t="str">
        <f t="shared" si="71"/>
        <v>2036MDV</v>
      </c>
      <c r="F1445" t="str">
        <f t="shared" si="72"/>
        <v>2036Passenger</v>
      </c>
      <c r="G1445" t="s">
        <v>115</v>
      </c>
      <c r="H1445" t="s">
        <v>115</v>
      </c>
      <c r="I1445" t="s">
        <v>121</v>
      </c>
      <c r="J1445">
        <v>2733.3830326000302</v>
      </c>
      <c r="K1445">
        <v>105089.81257172101</v>
      </c>
      <c r="L1445">
        <v>105089.81257172101</v>
      </c>
      <c r="M1445">
        <v>0</v>
      </c>
      <c r="N1445">
        <v>12369.1847990858</v>
      </c>
      <c r="O1445">
        <v>3.2805059540095001E-2</v>
      </c>
      <c r="P1445">
        <v>0</v>
      </c>
      <c r="Q1445">
        <v>0</v>
      </c>
      <c r="R1445">
        <v>2.3358250412066502E-3</v>
      </c>
      <c r="S1445">
        <v>0</v>
      </c>
      <c r="T1445">
        <v>0</v>
      </c>
      <c r="U1445">
        <v>2.0000013516145599E-3</v>
      </c>
      <c r="V1445">
        <v>2.8107979135139401E-3</v>
      </c>
      <c r="W1445">
        <v>2.4414406844999099E-3</v>
      </c>
      <c r="X1445">
        <v>0</v>
      </c>
      <c r="Y1445">
        <v>0</v>
      </c>
      <c r="Z1445">
        <v>8.0000054064582396E-3</v>
      </c>
      <c r="AA1445">
        <v>8.0308511814684101E-3</v>
      </c>
      <c r="AB1445">
        <v>355.30378487821298</v>
      </c>
      <c r="AC1445">
        <v>0</v>
      </c>
      <c r="AD1445">
        <v>0</v>
      </c>
      <c r="AE1445">
        <v>2.9935152759314598E-4</v>
      </c>
      <c r="AF1445">
        <v>0</v>
      </c>
      <c r="AG1445">
        <v>0</v>
      </c>
      <c r="AH1445">
        <v>5.5978256001172802E-2</v>
      </c>
      <c r="AI1445">
        <v>0</v>
      </c>
      <c r="AJ1445">
        <v>0</v>
      </c>
      <c r="AK1445">
        <v>6.4448621419842499E-3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7.3370470651004504E-3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3.0999999999999999E-3</v>
      </c>
      <c r="AX1445">
        <v>0.15933060673246399</v>
      </c>
      <c r="AY1445">
        <v>0</v>
      </c>
      <c r="AZ1445">
        <v>0</v>
      </c>
      <c r="BA1445">
        <v>3.3666839280051099E-3</v>
      </c>
      <c r="BB1445">
        <v>0</v>
      </c>
      <c r="BC1445">
        <v>0</v>
      </c>
    </row>
    <row r="1446" spans="1:55" x14ac:dyDescent="0.25">
      <c r="A1446" t="s">
        <v>113</v>
      </c>
      <c r="B1446">
        <v>2036</v>
      </c>
      <c r="C1446" t="s">
        <v>141</v>
      </c>
      <c r="D1446" t="str">
        <f t="shared" si="70"/>
        <v>Passenger</v>
      </c>
      <c r="E1446" t="str">
        <f t="shared" si="71"/>
        <v>2036MDV</v>
      </c>
      <c r="F1446" t="str">
        <f t="shared" si="72"/>
        <v>2036Passenger</v>
      </c>
      <c r="G1446" t="s">
        <v>115</v>
      </c>
      <c r="H1446" t="s">
        <v>115</v>
      </c>
      <c r="I1446" t="s">
        <v>121</v>
      </c>
      <c r="J1446">
        <v>3087.3565831887599</v>
      </c>
      <c r="K1446">
        <v>118495.943239692</v>
      </c>
      <c r="L1446">
        <v>118495.943239692</v>
      </c>
      <c r="M1446">
        <v>0</v>
      </c>
      <c r="N1446">
        <v>13951.2766660819</v>
      </c>
      <c r="O1446">
        <v>3.5386390268300698E-2</v>
      </c>
      <c r="P1446">
        <v>0</v>
      </c>
      <c r="Q1446">
        <v>0</v>
      </c>
      <c r="R1446">
        <v>2.3688706303066501E-3</v>
      </c>
      <c r="S1446">
        <v>0</v>
      </c>
      <c r="T1446">
        <v>0</v>
      </c>
      <c r="U1446">
        <v>2.0000048507344101E-3</v>
      </c>
      <c r="V1446">
        <v>2.80198028744841E-3</v>
      </c>
      <c r="W1446">
        <v>2.4759804485013802E-3</v>
      </c>
      <c r="X1446">
        <v>0</v>
      </c>
      <c r="Y1446">
        <v>0</v>
      </c>
      <c r="Z1446">
        <v>8.0000194029376508E-3</v>
      </c>
      <c r="AA1446">
        <v>8.0056579641383293E-3</v>
      </c>
      <c r="AB1446">
        <v>359.02768375524499</v>
      </c>
      <c r="AC1446">
        <v>0</v>
      </c>
      <c r="AD1446">
        <v>0</v>
      </c>
      <c r="AE1446">
        <v>2.9999753678098699E-4</v>
      </c>
      <c r="AF1446">
        <v>0</v>
      </c>
      <c r="AG1446">
        <v>0</v>
      </c>
      <c r="AH1446">
        <v>5.6564957785766597E-2</v>
      </c>
      <c r="AI1446">
        <v>0</v>
      </c>
      <c r="AJ1446">
        <v>0</v>
      </c>
      <c r="AK1446">
        <v>6.4587703394521703E-3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7.3528806232378997E-3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3.0999999999999999E-3</v>
      </c>
      <c r="AX1446">
        <v>0.15917258882796601</v>
      </c>
      <c r="AY1446">
        <v>0</v>
      </c>
      <c r="AZ1446">
        <v>0</v>
      </c>
      <c r="BA1446">
        <v>3.4019697623598301E-3</v>
      </c>
      <c r="BB1446">
        <v>0</v>
      </c>
      <c r="BC1446">
        <v>0</v>
      </c>
    </row>
    <row r="1447" spans="1:55" x14ac:dyDescent="0.25">
      <c r="A1447" t="s">
        <v>119</v>
      </c>
      <c r="B1447">
        <v>2036</v>
      </c>
      <c r="C1447" t="s">
        <v>141</v>
      </c>
      <c r="D1447" t="str">
        <f t="shared" si="70"/>
        <v>Passenger</v>
      </c>
      <c r="E1447" t="str">
        <f t="shared" si="71"/>
        <v>2036MDV</v>
      </c>
      <c r="F1447" t="str">
        <f t="shared" si="72"/>
        <v>2036Passenger</v>
      </c>
      <c r="G1447" t="s">
        <v>115</v>
      </c>
      <c r="H1447" t="s">
        <v>115</v>
      </c>
      <c r="I1447" t="s">
        <v>125</v>
      </c>
      <c r="J1447">
        <v>10294.145966013501</v>
      </c>
      <c r="K1447">
        <v>305689.164403448</v>
      </c>
      <c r="L1447">
        <v>0</v>
      </c>
      <c r="M1447">
        <v>305689.164403448</v>
      </c>
      <c r="N1447">
        <v>49886.521052057702</v>
      </c>
      <c r="O1447">
        <v>0</v>
      </c>
      <c r="P1447">
        <v>0</v>
      </c>
      <c r="Q1447">
        <v>0</v>
      </c>
      <c r="R1447">
        <v>0</v>
      </c>
      <c r="S1447">
        <v>0</v>
      </c>
      <c r="T1447">
        <v>0</v>
      </c>
      <c r="U1447">
        <v>2.0000005732018701E-3</v>
      </c>
      <c r="V1447">
        <v>1.53625095302284E-3</v>
      </c>
      <c r="W1447">
        <v>0</v>
      </c>
      <c r="X1447">
        <v>0</v>
      </c>
      <c r="Y1447">
        <v>0</v>
      </c>
      <c r="Z1447">
        <v>8.00000229280751E-3</v>
      </c>
      <c r="AA1447">
        <v>4.3892884372081099E-3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</row>
    <row r="1448" spans="1:55" x14ac:dyDescent="0.25">
      <c r="A1448" t="s">
        <v>113</v>
      </c>
      <c r="B1448">
        <v>2036</v>
      </c>
      <c r="C1448" t="s">
        <v>141</v>
      </c>
      <c r="D1448" t="str">
        <f t="shared" si="70"/>
        <v>Passenger</v>
      </c>
      <c r="E1448" t="str">
        <f t="shared" si="71"/>
        <v>2036MDV</v>
      </c>
      <c r="F1448" t="str">
        <f t="shared" si="72"/>
        <v>2036Passenger</v>
      </c>
      <c r="G1448" t="s">
        <v>115</v>
      </c>
      <c r="H1448" t="s">
        <v>115</v>
      </c>
      <c r="I1448" t="s">
        <v>125</v>
      </c>
      <c r="J1448">
        <v>11601.004690706</v>
      </c>
      <c r="K1448">
        <v>357954.86140804098</v>
      </c>
      <c r="L1448">
        <v>0</v>
      </c>
      <c r="M1448">
        <v>357954.86140804098</v>
      </c>
      <c r="N1448">
        <v>56194.3829695979</v>
      </c>
      <c r="O1448">
        <v>0</v>
      </c>
      <c r="P1448">
        <v>0</v>
      </c>
      <c r="Q1448">
        <v>0</v>
      </c>
      <c r="R1448">
        <v>0</v>
      </c>
      <c r="S1448">
        <v>0</v>
      </c>
      <c r="T1448">
        <v>0</v>
      </c>
      <c r="U1448">
        <v>2.0000005732018701E-3</v>
      </c>
      <c r="V1448">
        <v>1.5363367857296E-3</v>
      </c>
      <c r="W1448">
        <v>0</v>
      </c>
      <c r="X1448">
        <v>0</v>
      </c>
      <c r="Y1448">
        <v>0</v>
      </c>
      <c r="Z1448">
        <v>8.00000229280751E-3</v>
      </c>
      <c r="AA1448">
        <v>4.3895336735131499E-3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</row>
    <row r="1449" spans="1:55" x14ac:dyDescent="0.25">
      <c r="A1449" t="s">
        <v>113</v>
      </c>
      <c r="B1449">
        <v>2036</v>
      </c>
      <c r="C1449" t="s">
        <v>141</v>
      </c>
      <c r="D1449" t="str">
        <f t="shared" si="70"/>
        <v>Passenger</v>
      </c>
      <c r="E1449" t="str">
        <f t="shared" si="71"/>
        <v>2036MDV</v>
      </c>
      <c r="F1449" t="str">
        <f t="shared" si="72"/>
        <v>2036Passenger</v>
      </c>
      <c r="G1449" t="s">
        <v>115</v>
      </c>
      <c r="H1449" t="s">
        <v>115</v>
      </c>
      <c r="I1449" t="s">
        <v>126</v>
      </c>
      <c r="J1449">
        <v>5810.0144032974504</v>
      </c>
      <c r="K1449">
        <v>252951.87700591501</v>
      </c>
      <c r="L1449">
        <v>104980.608846528</v>
      </c>
      <c r="M1449">
        <v>147971.268159386</v>
      </c>
      <c r="N1449">
        <v>24024.409558474501</v>
      </c>
      <c r="O1449">
        <v>2.5023802136724701E-3</v>
      </c>
      <c r="P1449">
        <v>0</v>
      </c>
      <c r="Q1449">
        <v>0.112180376465153</v>
      </c>
      <c r="R1449">
        <v>2.3407903082317701E-4</v>
      </c>
      <c r="S1449">
        <v>0</v>
      </c>
      <c r="T1449">
        <v>9.7909060024580895E-4</v>
      </c>
      <c r="U1449">
        <v>2.0000005732018801E-3</v>
      </c>
      <c r="V1449">
        <v>1.3536229305695601E-3</v>
      </c>
      <c r="W1449">
        <v>2.5458230359600998E-4</v>
      </c>
      <c r="X1449">
        <v>0</v>
      </c>
      <c r="Y1449">
        <v>1.0648503608512801E-3</v>
      </c>
      <c r="Z1449">
        <v>8.0000022928075204E-3</v>
      </c>
      <c r="AA1449">
        <v>3.86749408734162E-3</v>
      </c>
      <c r="AB1449">
        <v>112.69131422532099</v>
      </c>
      <c r="AC1449">
        <v>0</v>
      </c>
      <c r="AD1449">
        <v>82.923349394170401</v>
      </c>
      <c r="AE1449">
        <v>3.33538149664328E-4</v>
      </c>
      <c r="AF1449">
        <v>0</v>
      </c>
      <c r="AG1449">
        <v>3.9748053280173001E-2</v>
      </c>
      <c r="AH1449">
        <v>4.36282675336288E-4</v>
      </c>
      <c r="AI1449">
        <v>0</v>
      </c>
      <c r="AJ1449">
        <v>1.9477738371797799E-2</v>
      </c>
      <c r="AK1449">
        <v>1.0760695570285E-3</v>
      </c>
      <c r="AL1449">
        <v>0</v>
      </c>
      <c r="AM1449">
        <v>0.16510496952609799</v>
      </c>
      <c r="AN1449">
        <v>3.1904333501475403E-2</v>
      </c>
      <c r="AO1449">
        <v>4.6298433373012197E-2</v>
      </c>
      <c r="AP1449">
        <v>0.53103118842448105</v>
      </c>
      <c r="AQ1449">
        <v>1.5701981716319E-3</v>
      </c>
      <c r="AR1449">
        <v>0</v>
      </c>
      <c r="AS1449">
        <v>0.180769159504655</v>
      </c>
      <c r="AT1449">
        <v>3.1904333501462198E-2</v>
      </c>
      <c r="AU1449">
        <v>4.6298433372993102E-2</v>
      </c>
      <c r="AV1449">
        <v>0.53103118842448105</v>
      </c>
      <c r="AW1449">
        <v>1.7430926481921599E-2</v>
      </c>
      <c r="AX1449">
        <v>0.18323284478844301</v>
      </c>
      <c r="AY1449">
        <v>0</v>
      </c>
      <c r="AZ1449">
        <v>1.26209675291223</v>
      </c>
      <c r="BA1449">
        <v>1.11406836972199E-3</v>
      </c>
      <c r="BB1449">
        <v>0</v>
      </c>
      <c r="BC1449">
        <v>8.1978173124093901E-4</v>
      </c>
    </row>
    <row r="1450" spans="1:55" x14ac:dyDescent="0.25">
      <c r="A1450" t="s">
        <v>119</v>
      </c>
      <c r="B1450">
        <v>2036</v>
      </c>
      <c r="C1450" t="s">
        <v>141</v>
      </c>
      <c r="D1450" t="str">
        <f t="shared" si="70"/>
        <v>Passenger</v>
      </c>
      <c r="E1450" t="str">
        <f t="shared" si="71"/>
        <v>2036MDV</v>
      </c>
      <c r="F1450" t="str">
        <f t="shared" si="72"/>
        <v>2036Passenger</v>
      </c>
      <c r="G1450" t="s">
        <v>115</v>
      </c>
      <c r="H1450" t="s">
        <v>115</v>
      </c>
      <c r="I1450" t="s">
        <v>126</v>
      </c>
      <c r="J1450">
        <v>5162.4749892383097</v>
      </c>
      <c r="K1450">
        <v>222207.01901321299</v>
      </c>
      <c r="L1450">
        <v>92306.464823966802</v>
      </c>
      <c r="M1450">
        <v>129900.554189246</v>
      </c>
      <c r="N1450">
        <v>21346.834081246401</v>
      </c>
      <c r="O1450">
        <v>2.4693596918273501E-3</v>
      </c>
      <c r="P1450">
        <v>0</v>
      </c>
      <c r="Q1450">
        <v>0.110582325879063</v>
      </c>
      <c r="R1450">
        <v>2.3350807361228199E-4</v>
      </c>
      <c r="S1450">
        <v>0</v>
      </c>
      <c r="T1450">
        <v>9.80333833999742E-4</v>
      </c>
      <c r="U1450">
        <v>2.0000005732018801E-3</v>
      </c>
      <c r="V1450">
        <v>1.35168594479323E-3</v>
      </c>
      <c r="W1450">
        <v>2.5396133553452598E-4</v>
      </c>
      <c r="X1450">
        <v>0</v>
      </c>
      <c r="Y1450">
        <v>1.0662024909924199E-3</v>
      </c>
      <c r="Z1450">
        <v>8.0000022928075204E-3</v>
      </c>
      <c r="AA1450">
        <v>3.8619598422663698E-3</v>
      </c>
      <c r="AB1450">
        <v>113.938979734089</v>
      </c>
      <c r="AC1450">
        <v>0</v>
      </c>
      <c r="AD1450">
        <v>82.848526681217294</v>
      </c>
      <c r="AE1450">
        <v>3.3760255093388499E-4</v>
      </c>
      <c r="AF1450">
        <v>0</v>
      </c>
      <c r="AG1450">
        <v>3.8520079124516798E-2</v>
      </c>
      <c r="AH1450">
        <v>4.3120825158464302E-4</v>
      </c>
      <c r="AI1450">
        <v>0</v>
      </c>
      <c r="AJ1450">
        <v>1.9237988392874002E-2</v>
      </c>
      <c r="AK1450">
        <v>1.08639938891906E-3</v>
      </c>
      <c r="AL1450">
        <v>0</v>
      </c>
      <c r="AM1450">
        <v>0.15951351284106399</v>
      </c>
      <c r="AN1450">
        <v>3.2523195339928902E-2</v>
      </c>
      <c r="AO1450">
        <v>4.6729550903195603E-2</v>
      </c>
      <c r="AP1450">
        <v>0.55513034291803698</v>
      </c>
      <c r="AQ1450">
        <v>1.5852714380781799E-3</v>
      </c>
      <c r="AR1450">
        <v>0</v>
      </c>
      <c r="AS1450">
        <v>0.17464721824352</v>
      </c>
      <c r="AT1450">
        <v>3.2523195339915503E-2</v>
      </c>
      <c r="AU1450">
        <v>4.6729550903176403E-2</v>
      </c>
      <c r="AV1450">
        <v>0.55513034291803698</v>
      </c>
      <c r="AW1450">
        <v>1.74471154863747E-2</v>
      </c>
      <c r="AX1450">
        <v>0.19007363032122099</v>
      </c>
      <c r="AY1450">
        <v>0</v>
      </c>
      <c r="AZ1450">
        <v>1.21810827305206</v>
      </c>
      <c r="BA1450">
        <v>1.1264028134976001E-3</v>
      </c>
      <c r="BB1450">
        <v>0</v>
      </c>
      <c r="BC1450">
        <v>8.19042032548003E-4</v>
      </c>
    </row>
    <row r="1451" spans="1:55" x14ac:dyDescent="0.25">
      <c r="A1451" t="s">
        <v>113</v>
      </c>
      <c r="B1451">
        <v>2036</v>
      </c>
      <c r="C1451" t="s">
        <v>142</v>
      </c>
      <c r="D1451" t="str">
        <f t="shared" si="70"/>
        <v>Other</v>
      </c>
      <c r="E1451" t="str">
        <f t="shared" si="71"/>
        <v>2036MH</v>
      </c>
      <c r="F1451" t="str">
        <f t="shared" si="72"/>
        <v>2036Other</v>
      </c>
      <c r="G1451" t="s">
        <v>115</v>
      </c>
      <c r="H1451" t="s">
        <v>115</v>
      </c>
      <c r="I1451" t="s">
        <v>116</v>
      </c>
      <c r="J1451">
        <v>3476.5020667498602</v>
      </c>
      <c r="K1451">
        <v>33070.168458465698</v>
      </c>
      <c r="L1451">
        <v>33070.168458465698</v>
      </c>
      <c r="M1451">
        <v>0</v>
      </c>
      <c r="N1451">
        <v>347.78926675765598</v>
      </c>
      <c r="O1451">
        <v>0.145649771918715</v>
      </c>
      <c r="P1451">
        <v>0</v>
      </c>
      <c r="Q1451">
        <v>0.51982635168776603</v>
      </c>
      <c r="R1451">
        <v>9.0125354626296105E-4</v>
      </c>
      <c r="S1451">
        <v>0</v>
      </c>
      <c r="T1451">
        <v>2.9879964570493601E-4</v>
      </c>
      <c r="U1451">
        <v>3.0000323582421102E-3</v>
      </c>
      <c r="V1451">
        <v>1.47836105326552E-2</v>
      </c>
      <c r="W1451">
        <v>9.8019546272395106E-4</v>
      </c>
      <c r="X1451">
        <v>0</v>
      </c>
      <c r="Y1451">
        <v>3.24971877445514E-4</v>
      </c>
      <c r="Z1451">
        <v>1.2000129432968401E-2</v>
      </c>
      <c r="AA1451">
        <v>4.2238887236157902E-2</v>
      </c>
      <c r="AB1451">
        <v>1778.62578558834</v>
      </c>
      <c r="AC1451">
        <v>0</v>
      </c>
      <c r="AD1451">
        <v>30.194047537478699</v>
      </c>
      <c r="AE1451">
        <v>3.8042326371563102E-3</v>
      </c>
      <c r="AF1451">
        <v>0</v>
      </c>
      <c r="AG1451">
        <v>3.52644900216528E-2</v>
      </c>
      <c r="AH1451">
        <v>1.4150578591392E-2</v>
      </c>
      <c r="AI1451">
        <v>0</v>
      </c>
      <c r="AJ1451">
        <v>5.9084778588609999E-2</v>
      </c>
      <c r="AK1451">
        <v>1.1645556207753901E-2</v>
      </c>
      <c r="AL1451">
        <v>0</v>
      </c>
      <c r="AM1451">
        <v>0.12729865627923301</v>
      </c>
      <c r="AN1451">
        <v>6.6207355285510703</v>
      </c>
      <c r="AO1451">
        <v>0.18234374054067301</v>
      </c>
      <c r="AP1451">
        <v>3.5089564933444199</v>
      </c>
      <c r="AQ1451">
        <v>1.6993168281376699E-2</v>
      </c>
      <c r="AR1451">
        <v>0</v>
      </c>
      <c r="AS1451">
        <v>0.13937600526331501</v>
      </c>
      <c r="AT1451">
        <v>6.6207355285483498</v>
      </c>
      <c r="AU1451">
        <v>0.18234374054059899</v>
      </c>
      <c r="AV1451">
        <v>3.5089564933444199</v>
      </c>
      <c r="AW1451">
        <v>4.4999999999999901E-2</v>
      </c>
      <c r="AX1451">
        <v>0.21395637154739899</v>
      </c>
      <c r="AY1451">
        <v>0</v>
      </c>
      <c r="AZ1451">
        <v>2.6466569691399302</v>
      </c>
      <c r="BA1451">
        <v>1.7583526671221102E-2</v>
      </c>
      <c r="BB1451">
        <v>0</v>
      </c>
      <c r="BC1451">
        <v>2.9849889981874801E-4</v>
      </c>
    </row>
    <row r="1452" spans="1:55" x14ac:dyDescent="0.25">
      <c r="A1452" t="s">
        <v>119</v>
      </c>
      <c r="B1452">
        <v>2036</v>
      </c>
      <c r="C1452" t="s">
        <v>142</v>
      </c>
      <c r="D1452" t="str">
        <f t="shared" si="70"/>
        <v>Other</v>
      </c>
      <c r="E1452" t="str">
        <f t="shared" si="71"/>
        <v>2036MH</v>
      </c>
      <c r="F1452" t="str">
        <f t="shared" si="72"/>
        <v>2036Other</v>
      </c>
      <c r="G1452" t="s">
        <v>115</v>
      </c>
      <c r="H1452" t="s">
        <v>115</v>
      </c>
      <c r="I1452" t="s">
        <v>116</v>
      </c>
      <c r="J1452">
        <v>3235.3285412312698</v>
      </c>
      <c r="K1452">
        <v>29129.330673833701</v>
      </c>
      <c r="L1452">
        <v>29129.330673833701</v>
      </c>
      <c r="M1452">
        <v>0</v>
      </c>
      <c r="N1452">
        <v>323.66226726477601</v>
      </c>
      <c r="O1452">
        <v>0.137245068972391</v>
      </c>
      <c r="P1452">
        <v>0</v>
      </c>
      <c r="Q1452">
        <v>0.52629427453795297</v>
      </c>
      <c r="R1452">
        <v>8.6978136699074901E-4</v>
      </c>
      <c r="S1452">
        <v>0</v>
      </c>
      <c r="T1452">
        <v>2.9617934895629099E-4</v>
      </c>
      <c r="U1452">
        <v>3.0000097671038302E-3</v>
      </c>
      <c r="V1452">
        <v>1.4741025744822099E-2</v>
      </c>
      <c r="W1452">
        <v>9.4596659621621595E-4</v>
      </c>
      <c r="X1452">
        <v>0</v>
      </c>
      <c r="Y1452">
        <v>3.22122065653193E-4</v>
      </c>
      <c r="Z1452">
        <v>1.20000390684153E-2</v>
      </c>
      <c r="AA1452">
        <v>4.2117216413777497E-2</v>
      </c>
      <c r="AB1452">
        <v>1765.5647951420599</v>
      </c>
      <c r="AC1452">
        <v>0</v>
      </c>
      <c r="AD1452">
        <v>30.075516117402898</v>
      </c>
      <c r="AE1452">
        <v>3.61752975208318E-3</v>
      </c>
      <c r="AF1452">
        <v>0</v>
      </c>
      <c r="AG1452">
        <v>3.4861329621720998E-2</v>
      </c>
      <c r="AH1452">
        <v>1.37217947225757E-2</v>
      </c>
      <c r="AI1452">
        <v>0</v>
      </c>
      <c r="AJ1452">
        <v>6.0240919321059801E-2</v>
      </c>
      <c r="AK1452">
        <v>1.09144107353193E-2</v>
      </c>
      <c r="AL1452">
        <v>0</v>
      </c>
      <c r="AM1452">
        <v>0.12506697566191799</v>
      </c>
      <c r="AN1452">
        <v>6.7218530089265602</v>
      </c>
      <c r="AO1452">
        <v>0.18414696671649899</v>
      </c>
      <c r="AP1452">
        <v>3.6211273275068399</v>
      </c>
      <c r="AQ1452">
        <v>1.5926282524303399E-2</v>
      </c>
      <c r="AR1452">
        <v>0</v>
      </c>
      <c r="AS1452">
        <v>0.13693259589391399</v>
      </c>
      <c r="AT1452">
        <v>6.72185300892379</v>
      </c>
      <c r="AU1452">
        <v>0.184146966716424</v>
      </c>
      <c r="AV1452">
        <v>3.6211273275068399</v>
      </c>
      <c r="AW1452">
        <v>4.4999999999999998E-2</v>
      </c>
      <c r="AX1452">
        <v>0.20691989390795701</v>
      </c>
      <c r="AY1452">
        <v>0</v>
      </c>
      <c r="AZ1452">
        <v>2.57667716187966</v>
      </c>
      <c r="BA1452">
        <v>1.7454405483546001E-2</v>
      </c>
      <c r="BB1452">
        <v>0</v>
      </c>
      <c r="BC1452">
        <v>2.9732709605700697E-4</v>
      </c>
    </row>
    <row r="1453" spans="1:55" x14ac:dyDescent="0.25">
      <c r="A1453" t="s">
        <v>113</v>
      </c>
      <c r="B1453">
        <v>2036</v>
      </c>
      <c r="C1453" t="s">
        <v>142</v>
      </c>
      <c r="D1453" t="str">
        <f t="shared" si="70"/>
        <v>Other</v>
      </c>
      <c r="E1453" t="str">
        <f t="shared" si="71"/>
        <v>2036MH</v>
      </c>
      <c r="F1453" t="str">
        <f t="shared" si="72"/>
        <v>2036Other</v>
      </c>
      <c r="G1453" t="s">
        <v>115</v>
      </c>
      <c r="H1453" t="s">
        <v>115</v>
      </c>
      <c r="I1453" t="s">
        <v>121</v>
      </c>
      <c r="J1453">
        <v>2154.0209607644501</v>
      </c>
      <c r="K1453">
        <v>18564.789323543198</v>
      </c>
      <c r="L1453">
        <v>18564.789323543198</v>
      </c>
      <c r="M1453">
        <v>0</v>
      </c>
      <c r="N1453">
        <v>215.40209607644499</v>
      </c>
      <c r="O1453">
        <v>2.8389100240046901</v>
      </c>
      <c r="P1453">
        <v>0</v>
      </c>
      <c r="Q1453">
        <v>0</v>
      </c>
      <c r="R1453">
        <v>8.48688381053848E-2</v>
      </c>
      <c r="S1453">
        <v>0</v>
      </c>
      <c r="T1453">
        <v>0</v>
      </c>
      <c r="U1453">
        <v>4.0000904723280703E-3</v>
      </c>
      <c r="V1453">
        <v>1.47504340230806E-2</v>
      </c>
      <c r="W1453">
        <v>8.8706230364618804E-2</v>
      </c>
      <c r="X1453">
        <v>0</v>
      </c>
      <c r="Y1453">
        <v>0</v>
      </c>
      <c r="Z1453">
        <v>1.6000361889312201E-2</v>
      </c>
      <c r="AA1453">
        <v>4.2144097208801697E-2</v>
      </c>
      <c r="AB1453">
        <v>987.39775638594597</v>
      </c>
      <c r="AC1453">
        <v>0</v>
      </c>
      <c r="AD1453">
        <v>0</v>
      </c>
      <c r="AE1453">
        <v>2.4655469555451802E-3</v>
      </c>
      <c r="AF1453">
        <v>0</v>
      </c>
      <c r="AG1453">
        <v>0</v>
      </c>
      <c r="AH1453">
        <v>0.15556491862562499</v>
      </c>
      <c r="AI1453">
        <v>0</v>
      </c>
      <c r="AJ1453">
        <v>0</v>
      </c>
      <c r="AK1453">
        <v>5.3081774330125397E-2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6.0430070958703799E-2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0.172545574410047</v>
      </c>
      <c r="AX1453">
        <v>0.22246288458458299</v>
      </c>
      <c r="AY1453">
        <v>0</v>
      </c>
      <c r="AZ1453">
        <v>0</v>
      </c>
      <c r="BA1453">
        <v>9.3560955397993095E-3</v>
      </c>
      <c r="BB1453">
        <v>0</v>
      </c>
      <c r="BC1453">
        <v>0</v>
      </c>
    </row>
    <row r="1454" spans="1:55" x14ac:dyDescent="0.25">
      <c r="A1454" t="s">
        <v>119</v>
      </c>
      <c r="B1454">
        <v>2036</v>
      </c>
      <c r="C1454" t="s">
        <v>142</v>
      </c>
      <c r="D1454" t="str">
        <f t="shared" si="70"/>
        <v>Other</v>
      </c>
      <c r="E1454" t="str">
        <f t="shared" si="71"/>
        <v>2036MH</v>
      </c>
      <c r="F1454" t="str">
        <f t="shared" si="72"/>
        <v>2036Other</v>
      </c>
      <c r="G1454" t="s">
        <v>115</v>
      </c>
      <c r="H1454" t="s">
        <v>115</v>
      </c>
      <c r="I1454" t="s">
        <v>121</v>
      </c>
      <c r="J1454">
        <v>2151.0095818285499</v>
      </c>
      <c r="K1454">
        <v>17214.441904765801</v>
      </c>
      <c r="L1454">
        <v>17214.441904765801</v>
      </c>
      <c r="M1454">
        <v>0</v>
      </c>
      <c r="N1454">
        <v>215.10095818285501</v>
      </c>
      <c r="O1454">
        <v>2.81184010706346</v>
      </c>
      <c r="P1454">
        <v>0</v>
      </c>
      <c r="Q1454">
        <v>0</v>
      </c>
      <c r="R1454">
        <v>8.4320630420460202E-2</v>
      </c>
      <c r="S1454">
        <v>0</v>
      </c>
      <c r="T1454">
        <v>0</v>
      </c>
      <c r="U1454">
        <v>3.9999176043511104E-3</v>
      </c>
      <c r="V1454">
        <v>1.4721481102750599E-2</v>
      </c>
      <c r="W1454">
        <v>8.8133235160817502E-2</v>
      </c>
      <c r="X1454">
        <v>0</v>
      </c>
      <c r="Y1454">
        <v>0</v>
      </c>
      <c r="Z1454">
        <v>1.59996704174044E-2</v>
      </c>
      <c r="AA1454">
        <v>4.2061374579287603E-2</v>
      </c>
      <c r="AB1454">
        <v>982.60453732190103</v>
      </c>
      <c r="AC1454">
        <v>0</v>
      </c>
      <c r="AD1454">
        <v>0</v>
      </c>
      <c r="AE1454">
        <v>2.4062978134579099E-3</v>
      </c>
      <c r="AF1454">
        <v>0</v>
      </c>
      <c r="AG1454">
        <v>0</v>
      </c>
      <c r="AH1454">
        <v>0.154809745010099</v>
      </c>
      <c r="AI1454">
        <v>0</v>
      </c>
      <c r="AJ1454">
        <v>0</v>
      </c>
      <c r="AK1454">
        <v>5.1806175184687601E-2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5.8977886139216298E-2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0.17090216514847001</v>
      </c>
      <c r="AX1454">
        <v>0.22349736676892601</v>
      </c>
      <c r="AY1454">
        <v>0</v>
      </c>
      <c r="AZ1454">
        <v>0</v>
      </c>
      <c r="BA1454">
        <v>9.3106773532413995E-3</v>
      </c>
      <c r="BB1454">
        <v>0</v>
      </c>
      <c r="BC1454">
        <v>0</v>
      </c>
    </row>
    <row r="1455" spans="1:55" x14ac:dyDescent="0.25">
      <c r="A1455" t="s">
        <v>119</v>
      </c>
      <c r="B1455">
        <v>2036</v>
      </c>
      <c r="C1455" t="s">
        <v>144</v>
      </c>
      <c r="D1455" t="str">
        <f t="shared" si="70"/>
        <v>Truck</v>
      </c>
      <c r="E1455" t="str">
        <f t="shared" si="71"/>
        <v>2036MHDT</v>
      </c>
      <c r="F1455" t="str">
        <f t="shared" si="72"/>
        <v>2036Truck</v>
      </c>
      <c r="G1455" t="s">
        <v>115</v>
      </c>
      <c r="H1455" t="s">
        <v>115</v>
      </c>
      <c r="I1455" t="s">
        <v>116</v>
      </c>
      <c r="J1455">
        <v>1710.25425538477</v>
      </c>
      <c r="K1455">
        <v>86011.215670990307</v>
      </c>
      <c r="L1455">
        <v>86011.215670990307</v>
      </c>
      <c r="M1455">
        <v>0</v>
      </c>
      <c r="N1455">
        <v>34218.767141738499</v>
      </c>
      <c r="O1455">
        <v>0.11308952210616301</v>
      </c>
      <c r="P1455">
        <v>6.9749114070640203E-2</v>
      </c>
      <c r="Q1455">
        <v>0.33815354583658702</v>
      </c>
      <c r="R1455">
        <v>9.3325399732575799E-4</v>
      </c>
      <c r="S1455">
        <v>0</v>
      </c>
      <c r="T1455">
        <v>4.3669568156593701E-4</v>
      </c>
      <c r="U1455">
        <v>3.0000501363840301E-3</v>
      </c>
      <c r="V1455">
        <v>1.4716877754687101E-2</v>
      </c>
      <c r="W1455">
        <v>1.0149988730039201E-3</v>
      </c>
      <c r="X1455">
        <v>0</v>
      </c>
      <c r="Y1455">
        <v>4.7494639819944999E-4</v>
      </c>
      <c r="Z1455">
        <v>1.20002005455361E-2</v>
      </c>
      <c r="AA1455">
        <v>4.2048222156248899E-2</v>
      </c>
      <c r="AB1455">
        <v>1474.2776832821801</v>
      </c>
      <c r="AC1455">
        <v>495.16442044842199</v>
      </c>
      <c r="AD1455">
        <v>39.647874523699599</v>
      </c>
      <c r="AE1455">
        <v>3.0835482254651502E-3</v>
      </c>
      <c r="AF1455">
        <v>0.269761714797698</v>
      </c>
      <c r="AG1455">
        <v>3.8604039970793799E-2</v>
      </c>
      <c r="AH1455">
        <v>8.8740496610215797E-3</v>
      </c>
      <c r="AI1455">
        <v>6.4063471696042601E-3</v>
      </c>
      <c r="AJ1455">
        <v>2.9309771364481499E-2</v>
      </c>
      <c r="AK1455">
        <v>1.26472340425952E-2</v>
      </c>
      <c r="AL1455">
        <v>1.01530327052664</v>
      </c>
      <c r="AM1455">
        <v>0.19246513931579301</v>
      </c>
      <c r="AN1455">
        <v>1.9221269713512502E-2</v>
      </c>
      <c r="AO1455">
        <v>0.19334106512393201</v>
      </c>
      <c r="AP1455">
        <v>2.3352982993548599</v>
      </c>
      <c r="AQ1455">
        <v>1.8454814226621399E-2</v>
      </c>
      <c r="AR1455">
        <v>1.4815281490122101</v>
      </c>
      <c r="AS1455">
        <v>0.210725101539495</v>
      </c>
      <c r="AT1455">
        <v>1.9221269713504598E-2</v>
      </c>
      <c r="AU1455">
        <v>0.19334106512385299</v>
      </c>
      <c r="AV1455">
        <v>2.3352982993548599</v>
      </c>
      <c r="AW1455">
        <v>4.4999999999999998E-2</v>
      </c>
      <c r="AX1455">
        <v>0.25968466622960701</v>
      </c>
      <c r="AY1455">
        <v>14.497084036077799</v>
      </c>
      <c r="AZ1455">
        <v>3.6714082338555798</v>
      </c>
      <c r="BA1455">
        <v>1.45747358296638E-2</v>
      </c>
      <c r="BB1455">
        <v>4.8952044123854697E-3</v>
      </c>
      <c r="BC1455">
        <v>3.9195960431558498E-4</v>
      </c>
    </row>
    <row r="1456" spans="1:55" x14ac:dyDescent="0.25">
      <c r="A1456" t="s">
        <v>113</v>
      </c>
      <c r="B1456">
        <v>2036</v>
      </c>
      <c r="C1456" t="s">
        <v>144</v>
      </c>
      <c r="D1456" t="str">
        <f t="shared" si="70"/>
        <v>Truck</v>
      </c>
      <c r="E1456" t="str">
        <f t="shared" si="71"/>
        <v>2036MHDT</v>
      </c>
      <c r="F1456" t="str">
        <f t="shared" si="72"/>
        <v>2036Truck</v>
      </c>
      <c r="G1456" t="s">
        <v>115</v>
      </c>
      <c r="H1456" t="s">
        <v>115</v>
      </c>
      <c r="I1456" t="s">
        <v>116</v>
      </c>
      <c r="J1456">
        <v>1672.9685175484601</v>
      </c>
      <c r="K1456">
        <v>99810.511378124793</v>
      </c>
      <c r="L1456">
        <v>99810.511378124793</v>
      </c>
      <c r="M1456">
        <v>0</v>
      </c>
      <c r="N1456">
        <v>33472.754099109603</v>
      </c>
      <c r="O1456">
        <v>0.10819764124180201</v>
      </c>
      <c r="P1456">
        <v>6.8744495476227394E-2</v>
      </c>
      <c r="Q1456">
        <v>0.33337965312953699</v>
      </c>
      <c r="R1456">
        <v>9.5536972263160697E-4</v>
      </c>
      <c r="S1456">
        <v>0</v>
      </c>
      <c r="T1456">
        <v>4.3427197351755901E-4</v>
      </c>
      <c r="U1456">
        <v>3.00005663791192E-3</v>
      </c>
      <c r="V1456">
        <v>1.4768655048664999E-2</v>
      </c>
      <c r="W1456">
        <v>1.03905174213218E-3</v>
      </c>
      <c r="X1456">
        <v>0</v>
      </c>
      <c r="Y1456">
        <v>4.7231039455559299E-4</v>
      </c>
      <c r="Z1456">
        <v>1.2000226551647701E-2</v>
      </c>
      <c r="AA1456">
        <v>4.2196157281900099E-2</v>
      </c>
      <c r="AB1456">
        <v>1474.0468805545099</v>
      </c>
      <c r="AC1456">
        <v>494.96482629903301</v>
      </c>
      <c r="AD1456">
        <v>39.758835660166703</v>
      </c>
      <c r="AE1456">
        <v>3.1020265025605001E-3</v>
      </c>
      <c r="AF1456">
        <v>0.27496555104005599</v>
      </c>
      <c r="AG1456">
        <v>3.9758339945819003E-2</v>
      </c>
      <c r="AH1456">
        <v>8.7935031767634696E-3</v>
      </c>
      <c r="AI1456">
        <v>6.4969717979875804E-3</v>
      </c>
      <c r="AJ1456">
        <v>2.9947293329177001E-2</v>
      </c>
      <c r="AK1456">
        <v>1.2418876608913601E-2</v>
      </c>
      <c r="AL1456">
        <v>1.0149951819457801</v>
      </c>
      <c r="AM1456">
        <v>0.19445411557334899</v>
      </c>
      <c r="AN1456">
        <v>1.9302371595715399E-2</v>
      </c>
      <c r="AO1456">
        <v>0.19727214790852901</v>
      </c>
      <c r="AP1456">
        <v>2.2633993588745902</v>
      </c>
      <c r="AQ1456">
        <v>1.81215955954433E-2</v>
      </c>
      <c r="AR1456">
        <v>1.4810785868782299</v>
      </c>
      <c r="AS1456">
        <v>0.212902780184694</v>
      </c>
      <c r="AT1456">
        <v>1.9302371595707499E-2</v>
      </c>
      <c r="AU1456">
        <v>0.19727214790844799</v>
      </c>
      <c r="AV1456">
        <v>2.2633993588745902</v>
      </c>
      <c r="AW1456">
        <v>4.4999999999999998E-2</v>
      </c>
      <c r="AX1456">
        <v>0.24996202479135399</v>
      </c>
      <c r="AY1456">
        <v>14.493628415431999</v>
      </c>
      <c r="AZ1456">
        <v>3.7457479572255998</v>
      </c>
      <c r="BA1456">
        <v>1.45724541097255E-2</v>
      </c>
      <c r="BB1456">
        <v>4.8932312210162301E-3</v>
      </c>
      <c r="BC1456">
        <v>3.9305656811671001E-4</v>
      </c>
    </row>
    <row r="1457" spans="1:55" x14ac:dyDescent="0.25">
      <c r="A1457" t="s">
        <v>119</v>
      </c>
      <c r="B1457">
        <v>2036</v>
      </c>
      <c r="C1457" t="s">
        <v>144</v>
      </c>
      <c r="D1457" t="str">
        <f t="shared" si="70"/>
        <v>Truck</v>
      </c>
      <c r="E1457" t="str">
        <f t="shared" si="71"/>
        <v>2036MHDT</v>
      </c>
      <c r="F1457" t="str">
        <f t="shared" si="72"/>
        <v>2036Truck</v>
      </c>
      <c r="G1457" t="s">
        <v>115</v>
      </c>
      <c r="H1457" t="s">
        <v>115</v>
      </c>
      <c r="I1457" t="s">
        <v>121</v>
      </c>
      <c r="J1457">
        <v>15575.739095442499</v>
      </c>
      <c r="K1457">
        <v>631608.87278849096</v>
      </c>
      <c r="L1457">
        <v>631608.87278849096</v>
      </c>
      <c r="M1457">
        <v>0</v>
      </c>
      <c r="N1457">
        <v>186863.05924594699</v>
      </c>
      <c r="O1457">
        <v>0.33006774062039801</v>
      </c>
      <c r="P1457">
        <v>7.8309631388624998</v>
      </c>
      <c r="Q1457">
        <v>1.3646544321393299</v>
      </c>
      <c r="R1457">
        <v>5.4623201769558602E-3</v>
      </c>
      <c r="S1457">
        <v>3.8433856934888002E-3</v>
      </c>
      <c r="T1457">
        <v>0</v>
      </c>
      <c r="U1457">
        <v>3.00004213933253E-3</v>
      </c>
      <c r="V1457">
        <v>1.47574111812657E-2</v>
      </c>
      <c r="W1457">
        <v>5.7093020566709902E-3</v>
      </c>
      <c r="X1457">
        <v>4.0171665397769297E-3</v>
      </c>
      <c r="Y1457">
        <v>0</v>
      </c>
      <c r="Z1457">
        <v>1.2000168557330101E-2</v>
      </c>
      <c r="AA1457">
        <v>4.2164031946473703E-2</v>
      </c>
      <c r="AB1457">
        <v>1010.32586015878</v>
      </c>
      <c r="AC1457">
        <v>2002.4482081291701</v>
      </c>
      <c r="AD1457">
        <v>0</v>
      </c>
      <c r="AE1457">
        <v>2.9050408906596399E-4</v>
      </c>
      <c r="AF1457">
        <v>8.3489530315747004E-3</v>
      </c>
      <c r="AG1457">
        <v>0</v>
      </c>
      <c r="AH1457">
        <v>0.15917725071225799</v>
      </c>
      <c r="AI1457">
        <v>0.31548653066605198</v>
      </c>
      <c r="AJ1457">
        <v>0</v>
      </c>
      <c r="AK1457">
        <v>6.2544733750384699E-3</v>
      </c>
      <c r="AL1457">
        <v>0.17975066930494399</v>
      </c>
      <c r="AM1457">
        <v>0</v>
      </c>
      <c r="AN1457">
        <v>0</v>
      </c>
      <c r="AO1457">
        <v>0</v>
      </c>
      <c r="AP1457">
        <v>0</v>
      </c>
      <c r="AQ1457">
        <v>7.1202418389078896E-3</v>
      </c>
      <c r="AR1457">
        <v>0.20463245415108799</v>
      </c>
      <c r="AS1457">
        <v>0</v>
      </c>
      <c r="AT1457">
        <v>0</v>
      </c>
      <c r="AU1457">
        <v>0</v>
      </c>
      <c r="AV1457">
        <v>0</v>
      </c>
      <c r="AW1457">
        <v>0.21906426924786501</v>
      </c>
      <c r="AX1457">
        <v>3.5230095914542701E-2</v>
      </c>
      <c r="AY1457">
        <v>7.4422637872767297</v>
      </c>
      <c r="AZ1457">
        <v>0</v>
      </c>
      <c r="BA1457">
        <v>9.5671817318201107E-3</v>
      </c>
      <c r="BB1457">
        <v>1.8961987088718602E-2</v>
      </c>
      <c r="BC1457">
        <v>0</v>
      </c>
    </row>
    <row r="1458" spans="1:55" x14ac:dyDescent="0.25">
      <c r="A1458" t="s">
        <v>113</v>
      </c>
      <c r="B1458">
        <v>2036</v>
      </c>
      <c r="C1458" t="s">
        <v>144</v>
      </c>
      <c r="D1458" t="str">
        <f t="shared" si="70"/>
        <v>Truck</v>
      </c>
      <c r="E1458" t="str">
        <f t="shared" si="71"/>
        <v>2036MHDT</v>
      </c>
      <c r="F1458" t="str">
        <f t="shared" si="72"/>
        <v>2036Truck</v>
      </c>
      <c r="G1458" t="s">
        <v>115</v>
      </c>
      <c r="H1458" t="s">
        <v>115</v>
      </c>
      <c r="I1458" t="s">
        <v>121</v>
      </c>
      <c r="J1458">
        <v>18284.297940343698</v>
      </c>
      <c r="K1458">
        <v>768974.85087526694</v>
      </c>
      <c r="L1458">
        <v>768974.85087526694</v>
      </c>
      <c r="M1458">
        <v>0</v>
      </c>
      <c r="N1458">
        <v>228235.53202758101</v>
      </c>
      <c r="O1458">
        <v>0.33298822491486402</v>
      </c>
      <c r="P1458">
        <v>7.7473721910520403</v>
      </c>
      <c r="Q1458">
        <v>1.3331057915671101</v>
      </c>
      <c r="R1458">
        <v>5.1519365326469597E-3</v>
      </c>
      <c r="S1458">
        <v>3.4893286780675499E-3</v>
      </c>
      <c r="T1458">
        <v>0</v>
      </c>
      <c r="U1458">
        <v>2.9999106869766199E-3</v>
      </c>
      <c r="V1458">
        <v>1.4858954376174601E-2</v>
      </c>
      <c r="W1458">
        <v>5.3848842412734799E-3</v>
      </c>
      <c r="X1458">
        <v>3.6471006372230902E-3</v>
      </c>
      <c r="Y1458">
        <v>0</v>
      </c>
      <c r="Z1458">
        <v>1.19996427479065E-2</v>
      </c>
      <c r="AA1458">
        <v>4.2454155360498902E-2</v>
      </c>
      <c r="AB1458">
        <v>1008.21312868882</v>
      </c>
      <c r="AC1458">
        <v>1966.5895729368101</v>
      </c>
      <c r="AD1458">
        <v>0</v>
      </c>
      <c r="AE1458">
        <v>2.8533345351056198E-4</v>
      </c>
      <c r="AF1458">
        <v>8.1687565955714907E-3</v>
      </c>
      <c r="AG1458">
        <v>0</v>
      </c>
      <c r="AH1458">
        <v>0.15884438900877801</v>
      </c>
      <c r="AI1458">
        <v>0.309836988088454</v>
      </c>
      <c r="AJ1458">
        <v>0</v>
      </c>
      <c r="AK1458">
        <v>6.1431510094316103E-3</v>
      </c>
      <c r="AL1458">
        <v>0.175871089451586</v>
      </c>
      <c r="AM1458">
        <v>0</v>
      </c>
      <c r="AN1458">
        <v>0</v>
      </c>
      <c r="AO1458">
        <v>0</v>
      </c>
      <c r="AP1458">
        <v>0</v>
      </c>
      <c r="AQ1458">
        <v>6.9935097996664097E-3</v>
      </c>
      <c r="AR1458">
        <v>0.20021584780665799</v>
      </c>
      <c r="AS1458">
        <v>0</v>
      </c>
      <c r="AT1458">
        <v>0</v>
      </c>
      <c r="AU1458">
        <v>0</v>
      </c>
      <c r="AV1458">
        <v>0</v>
      </c>
      <c r="AW1458">
        <v>0.21923048682621701</v>
      </c>
      <c r="AX1458">
        <v>3.6774577974215301E-2</v>
      </c>
      <c r="AY1458">
        <v>7.3110087394910899</v>
      </c>
      <c r="AZ1458">
        <v>0</v>
      </c>
      <c r="BA1458">
        <v>9.5471754281900092E-3</v>
      </c>
      <c r="BB1458">
        <v>1.8622427256520999E-2</v>
      </c>
      <c r="BC1458">
        <v>0</v>
      </c>
    </row>
    <row r="1459" spans="1:55" x14ac:dyDescent="0.25">
      <c r="A1459" t="s">
        <v>119</v>
      </c>
      <c r="B1459">
        <v>2036</v>
      </c>
      <c r="C1459" t="s">
        <v>144</v>
      </c>
      <c r="D1459" t="str">
        <f t="shared" si="70"/>
        <v>Truck</v>
      </c>
      <c r="E1459" t="str">
        <f t="shared" si="71"/>
        <v>2036MHDT</v>
      </c>
      <c r="F1459" t="str">
        <f t="shared" si="72"/>
        <v>2036Truck</v>
      </c>
      <c r="G1459" t="s">
        <v>115</v>
      </c>
      <c r="H1459" t="s">
        <v>115</v>
      </c>
      <c r="I1459" t="s">
        <v>125</v>
      </c>
      <c r="J1459">
        <v>5946.8495486354304</v>
      </c>
      <c r="K1459">
        <v>300747.30196670699</v>
      </c>
      <c r="L1459">
        <v>0</v>
      </c>
      <c r="M1459">
        <v>300747.30196670699</v>
      </c>
      <c r="N1459">
        <v>74800.520878846102</v>
      </c>
      <c r="O1459">
        <v>0</v>
      </c>
      <c r="P1459">
        <v>0</v>
      </c>
      <c r="Q1459">
        <v>0</v>
      </c>
      <c r="R1459">
        <v>0</v>
      </c>
      <c r="S1459">
        <v>0</v>
      </c>
      <c r="T1459">
        <v>0</v>
      </c>
      <c r="U1459">
        <v>3.0000426995434701E-3</v>
      </c>
      <c r="V1459">
        <v>7.3784235242788099E-3</v>
      </c>
      <c r="W1459">
        <v>0</v>
      </c>
      <c r="X1459">
        <v>0</v>
      </c>
      <c r="Y1459">
        <v>0</v>
      </c>
      <c r="Z1459">
        <v>1.2000170798173899E-2</v>
      </c>
      <c r="AA1459">
        <v>2.1081210069368E-2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0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0</v>
      </c>
    </row>
    <row r="1460" spans="1:55" x14ac:dyDescent="0.25">
      <c r="A1460" t="s">
        <v>113</v>
      </c>
      <c r="B1460">
        <v>2036</v>
      </c>
      <c r="C1460" t="s">
        <v>144</v>
      </c>
      <c r="D1460" t="str">
        <f t="shared" si="70"/>
        <v>Truck</v>
      </c>
      <c r="E1460" t="str">
        <f t="shared" si="71"/>
        <v>2036MHDT</v>
      </c>
      <c r="F1460" t="str">
        <f t="shared" si="72"/>
        <v>2036Truck</v>
      </c>
      <c r="G1460" t="s">
        <v>115</v>
      </c>
      <c r="H1460" t="s">
        <v>115</v>
      </c>
      <c r="I1460" t="s">
        <v>125</v>
      </c>
      <c r="J1460">
        <v>6751.1725710417404</v>
      </c>
      <c r="K1460">
        <v>349484.27218772401</v>
      </c>
      <c r="L1460">
        <v>0</v>
      </c>
      <c r="M1460">
        <v>349484.27218772401</v>
      </c>
      <c r="N1460">
        <v>87718.956159207199</v>
      </c>
      <c r="O1460">
        <v>0</v>
      </c>
      <c r="P1460">
        <v>0</v>
      </c>
      <c r="Q1460">
        <v>0</v>
      </c>
      <c r="R1460">
        <v>0</v>
      </c>
      <c r="S1460">
        <v>0</v>
      </c>
      <c r="T1460">
        <v>0</v>
      </c>
      <c r="U1460">
        <v>2.9999127894713802E-3</v>
      </c>
      <c r="V1460">
        <v>7.4296578407249203E-3</v>
      </c>
      <c r="W1460">
        <v>0</v>
      </c>
      <c r="X1460">
        <v>0</v>
      </c>
      <c r="Y1460">
        <v>0</v>
      </c>
      <c r="Z1460">
        <v>1.19996511578855E-2</v>
      </c>
      <c r="AA1460">
        <v>2.1227593830642599E-2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</row>
    <row r="1461" spans="1:55" x14ac:dyDescent="0.25">
      <c r="A1461" t="s">
        <v>119</v>
      </c>
      <c r="B1461">
        <v>2036</v>
      </c>
      <c r="C1461" t="s">
        <v>144</v>
      </c>
      <c r="D1461" t="str">
        <f t="shared" si="70"/>
        <v>Truck</v>
      </c>
      <c r="E1461" t="str">
        <f t="shared" si="71"/>
        <v>2036MHDT</v>
      </c>
      <c r="F1461" t="str">
        <f t="shared" si="72"/>
        <v>2036Truck</v>
      </c>
      <c r="G1461" t="s">
        <v>115</v>
      </c>
      <c r="H1461" t="s">
        <v>115</v>
      </c>
      <c r="I1461" t="s">
        <v>123</v>
      </c>
      <c r="J1461">
        <v>272.044249750071</v>
      </c>
      <c r="K1461">
        <v>10743.803956420001</v>
      </c>
      <c r="L1461">
        <v>10743.803956420001</v>
      </c>
      <c r="M1461">
        <v>0</v>
      </c>
      <c r="N1461">
        <v>2372.2827268066299</v>
      </c>
      <c r="O1461">
        <v>6.0940790069510802E-2</v>
      </c>
      <c r="P1461">
        <v>6.51991000731197</v>
      </c>
      <c r="Q1461">
        <v>0</v>
      </c>
      <c r="R1461">
        <v>8.6484034843729797E-4</v>
      </c>
      <c r="S1461">
        <v>2.1471822334537E-2</v>
      </c>
      <c r="T1461">
        <v>0</v>
      </c>
      <c r="U1461">
        <v>2.9999976943631199E-3</v>
      </c>
      <c r="V1461">
        <v>1.47494979645201E-2</v>
      </c>
      <c r="W1461">
        <v>9.4059278771647795E-4</v>
      </c>
      <c r="X1461">
        <v>2.33525658966862E-2</v>
      </c>
      <c r="Y1461">
        <v>0</v>
      </c>
      <c r="Z1461">
        <v>1.19999907774524E-2</v>
      </c>
      <c r="AA1461">
        <v>4.2141422755771998E-2</v>
      </c>
      <c r="AB1461">
        <v>745.07358147961099</v>
      </c>
      <c r="AC1461">
        <v>5467.3732360521299</v>
      </c>
      <c r="AD1461">
        <v>0</v>
      </c>
      <c r="AE1461">
        <v>0.47502967363473497</v>
      </c>
      <c r="AF1461">
        <v>16.1739996949571</v>
      </c>
      <c r="AG1461">
        <v>0</v>
      </c>
      <c r="AH1461">
        <v>0.15188812366843099</v>
      </c>
      <c r="AI1461">
        <v>1.1145598003486401</v>
      </c>
      <c r="AJ1461">
        <v>0</v>
      </c>
      <c r="AK1461">
        <v>6.7872367383749301E-3</v>
      </c>
      <c r="AL1461">
        <v>0.23109454214956801</v>
      </c>
      <c r="AM1461">
        <v>0</v>
      </c>
      <c r="AN1461">
        <v>0</v>
      </c>
      <c r="AO1461">
        <v>0</v>
      </c>
      <c r="AP1461">
        <v>0</v>
      </c>
      <c r="AQ1461">
        <v>0.48480262416963599</v>
      </c>
      <c r="AR1461">
        <v>16.506753010683401</v>
      </c>
      <c r="AS1461">
        <v>0</v>
      </c>
      <c r="AT1461">
        <v>0</v>
      </c>
      <c r="AU1461">
        <v>0</v>
      </c>
      <c r="AV1461">
        <v>0</v>
      </c>
      <c r="AW1461">
        <v>1.0599999999999901</v>
      </c>
      <c r="AX1461">
        <v>1.5297307741995301</v>
      </c>
      <c r="AY1461">
        <v>42.137190619044397</v>
      </c>
      <c r="AZ1461">
        <v>0</v>
      </c>
      <c r="BA1461">
        <v>0</v>
      </c>
      <c r="BB1461">
        <v>0</v>
      </c>
      <c r="BC1461">
        <v>0</v>
      </c>
    </row>
    <row r="1462" spans="1:55" x14ac:dyDescent="0.25">
      <c r="A1462" t="s">
        <v>113</v>
      </c>
      <c r="B1462">
        <v>2036</v>
      </c>
      <c r="C1462" t="s">
        <v>144</v>
      </c>
      <c r="D1462" t="str">
        <f t="shared" si="70"/>
        <v>Truck</v>
      </c>
      <c r="E1462" t="str">
        <f t="shared" si="71"/>
        <v>2036MHDT</v>
      </c>
      <c r="F1462" t="str">
        <f t="shared" si="72"/>
        <v>2036Truck</v>
      </c>
      <c r="G1462" t="s">
        <v>115</v>
      </c>
      <c r="H1462" t="s">
        <v>115</v>
      </c>
      <c r="I1462" t="s">
        <v>123</v>
      </c>
      <c r="J1462">
        <v>282.05658316166398</v>
      </c>
      <c r="K1462">
        <v>11320.4193137767</v>
      </c>
      <c r="L1462">
        <v>11320.4193137767</v>
      </c>
      <c r="M1462">
        <v>0</v>
      </c>
      <c r="N1462">
        <v>2613.3594917589598</v>
      </c>
      <c r="O1462">
        <v>6.7415187374397195E-2</v>
      </c>
      <c r="P1462">
        <v>6.3701366968618904</v>
      </c>
      <c r="Q1462">
        <v>0</v>
      </c>
      <c r="R1462">
        <v>9.2439770560730705E-4</v>
      </c>
      <c r="S1462">
        <v>2.0763352447451498E-2</v>
      </c>
      <c r="T1462">
        <v>0</v>
      </c>
      <c r="U1462">
        <v>2.9998498197528699E-3</v>
      </c>
      <c r="V1462">
        <v>1.4891853852032601E-2</v>
      </c>
      <c r="W1462">
        <v>1.00536684770429E-3</v>
      </c>
      <c r="X1462">
        <v>2.25820402530677E-2</v>
      </c>
      <c r="Y1462">
        <v>0</v>
      </c>
      <c r="Z1462">
        <v>1.19993992790114E-2</v>
      </c>
      <c r="AA1462">
        <v>4.25481538629503E-2</v>
      </c>
      <c r="AB1462">
        <v>776.63889161097904</v>
      </c>
      <c r="AC1462">
        <v>5331.0353295487903</v>
      </c>
      <c r="AD1462">
        <v>0</v>
      </c>
      <c r="AE1462">
        <v>0.50925795953268405</v>
      </c>
      <c r="AF1462">
        <v>15.8806778358325</v>
      </c>
      <c r="AG1462">
        <v>0</v>
      </c>
      <c r="AH1462">
        <v>0.15832291863102399</v>
      </c>
      <c r="AI1462">
        <v>1.0867664262196599</v>
      </c>
      <c r="AJ1462">
        <v>0</v>
      </c>
      <c r="AK1462">
        <v>7.2762914068140103E-3</v>
      </c>
      <c r="AL1462">
        <v>0.226903551546421</v>
      </c>
      <c r="AM1462">
        <v>0</v>
      </c>
      <c r="AN1462">
        <v>0</v>
      </c>
      <c r="AO1462">
        <v>0</v>
      </c>
      <c r="AP1462">
        <v>0</v>
      </c>
      <c r="AQ1462">
        <v>0.51973510048671501</v>
      </c>
      <c r="AR1462">
        <v>16.2073965390301</v>
      </c>
      <c r="AS1462">
        <v>0</v>
      </c>
      <c r="AT1462">
        <v>0</v>
      </c>
      <c r="AU1462">
        <v>0</v>
      </c>
      <c r="AV1462">
        <v>0</v>
      </c>
      <c r="AW1462">
        <v>1.06</v>
      </c>
      <c r="AX1462">
        <v>1.8047851584479799</v>
      </c>
      <c r="AY1462">
        <v>40.691592929518698</v>
      </c>
      <c r="AZ1462">
        <v>0</v>
      </c>
      <c r="BA1462">
        <v>0</v>
      </c>
      <c r="BB1462">
        <v>0</v>
      </c>
      <c r="BC1462">
        <v>0</v>
      </c>
    </row>
    <row r="1463" spans="1:55" x14ac:dyDescent="0.25">
      <c r="A1463" t="s">
        <v>119</v>
      </c>
      <c r="B1463">
        <v>2036</v>
      </c>
      <c r="C1463" t="s">
        <v>145</v>
      </c>
      <c r="D1463" t="str">
        <f t="shared" si="70"/>
        <v>Bus</v>
      </c>
      <c r="E1463" t="str">
        <f t="shared" si="71"/>
        <v>2036OBUS</v>
      </c>
      <c r="F1463" t="str">
        <f t="shared" si="72"/>
        <v>2036Bus</v>
      </c>
      <c r="G1463" t="s">
        <v>115</v>
      </c>
      <c r="H1463" t="s">
        <v>115</v>
      </c>
      <c r="I1463" t="s">
        <v>116</v>
      </c>
      <c r="J1463">
        <v>352.50128576834197</v>
      </c>
      <c r="K1463">
        <v>11943.331389845</v>
      </c>
      <c r="L1463">
        <v>11943.331389845</v>
      </c>
      <c r="M1463">
        <v>0</v>
      </c>
      <c r="N1463">
        <v>7052.84572565299</v>
      </c>
      <c r="O1463">
        <v>0.197941574739978</v>
      </c>
      <c r="P1463">
        <v>5.3788647959726599E-2</v>
      </c>
      <c r="Q1463">
        <v>0.36091346243425998</v>
      </c>
      <c r="R1463">
        <v>8.3965077604325597E-4</v>
      </c>
      <c r="S1463">
        <v>0</v>
      </c>
      <c r="T1463">
        <v>2.6607297795887399E-4</v>
      </c>
      <c r="U1463">
        <v>3.0000092252302998E-3</v>
      </c>
      <c r="V1463">
        <v>1.4764313662709401E-2</v>
      </c>
      <c r="W1463">
        <v>9.1319682941930799E-4</v>
      </c>
      <c r="X1463">
        <v>0</v>
      </c>
      <c r="Y1463">
        <v>2.8937864026184102E-4</v>
      </c>
      <c r="Z1463">
        <v>1.2000036900921199E-2</v>
      </c>
      <c r="AA1463">
        <v>4.2183753322026903E-2</v>
      </c>
      <c r="AB1463">
        <v>1493.09541335575</v>
      </c>
      <c r="AC1463">
        <v>359.94672453017199</v>
      </c>
      <c r="AD1463">
        <v>29.308861418708101</v>
      </c>
      <c r="AE1463">
        <v>4.9031546938943897E-3</v>
      </c>
      <c r="AF1463">
        <v>0.190433229400059</v>
      </c>
      <c r="AG1463">
        <v>3.1919938964460097E-2</v>
      </c>
      <c r="AH1463">
        <v>1.13307929623809E-2</v>
      </c>
      <c r="AI1463">
        <v>4.1891614295016099E-3</v>
      </c>
      <c r="AJ1463">
        <v>2.55479260816006E-2</v>
      </c>
      <c r="AK1463">
        <v>2.2465614486225E-2</v>
      </c>
      <c r="AL1463">
        <v>0.74835520458944205</v>
      </c>
      <c r="AM1463">
        <v>0.17194977489024801</v>
      </c>
      <c r="AN1463">
        <v>3.5968788888156501E-2</v>
      </c>
      <c r="AO1463">
        <v>0.21342672031423801</v>
      </c>
      <c r="AP1463">
        <v>4.2499853078370498</v>
      </c>
      <c r="AQ1463">
        <v>3.2781771922131699E-2</v>
      </c>
      <c r="AR1463">
        <v>1.0919981578350999</v>
      </c>
      <c r="AS1463">
        <v>0.18826335980766101</v>
      </c>
      <c r="AT1463">
        <v>3.5968788888141701E-2</v>
      </c>
      <c r="AU1463">
        <v>0.21342672031415</v>
      </c>
      <c r="AV1463">
        <v>4.2499853078370498</v>
      </c>
      <c r="AW1463">
        <v>4.4999999999999998E-2</v>
      </c>
      <c r="AX1463">
        <v>0.55790007118042595</v>
      </c>
      <c r="AY1463">
        <v>5.7870916340283403</v>
      </c>
      <c r="AZ1463">
        <v>3.41302129123856</v>
      </c>
      <c r="BA1463">
        <v>1.4760768249367499E-2</v>
      </c>
      <c r="BB1463">
        <v>3.55843982600386E-3</v>
      </c>
      <c r="BC1463">
        <v>2.8974793384574002E-4</v>
      </c>
    </row>
    <row r="1464" spans="1:55" x14ac:dyDescent="0.25">
      <c r="A1464" t="s">
        <v>113</v>
      </c>
      <c r="B1464">
        <v>2036</v>
      </c>
      <c r="C1464" t="s">
        <v>145</v>
      </c>
      <c r="D1464" t="str">
        <f t="shared" si="70"/>
        <v>Bus</v>
      </c>
      <c r="E1464" t="str">
        <f t="shared" si="71"/>
        <v>2036OBUS</v>
      </c>
      <c r="F1464" t="str">
        <f t="shared" si="72"/>
        <v>2036Bus</v>
      </c>
      <c r="G1464" t="s">
        <v>115</v>
      </c>
      <c r="H1464" t="s">
        <v>115</v>
      </c>
      <c r="I1464" t="s">
        <v>116</v>
      </c>
      <c r="J1464">
        <v>415.07862478522702</v>
      </c>
      <c r="K1464">
        <v>16729.3217712029</v>
      </c>
      <c r="L1464">
        <v>16729.3217712029</v>
      </c>
      <c r="M1464">
        <v>0</v>
      </c>
      <c r="N1464">
        <v>8304.8931247028304</v>
      </c>
      <c r="O1464">
        <v>0.237280797336861</v>
      </c>
      <c r="P1464">
        <v>5.39602144715935E-2</v>
      </c>
      <c r="Q1464">
        <v>0.35912635211598098</v>
      </c>
      <c r="R1464">
        <v>9.3599565904798905E-4</v>
      </c>
      <c r="S1464">
        <v>0</v>
      </c>
      <c r="T1464">
        <v>2.8512229411973298E-4</v>
      </c>
      <c r="U1464">
        <v>3.0000091924197599E-3</v>
      </c>
      <c r="V1464">
        <v>1.49449583464403E-2</v>
      </c>
      <c r="W1464">
        <v>1.01798068027847E-3</v>
      </c>
      <c r="X1464">
        <v>0</v>
      </c>
      <c r="Y1464">
        <v>3.1009650966306701E-4</v>
      </c>
      <c r="Z1464">
        <v>1.2000036769679E-2</v>
      </c>
      <c r="AA1464">
        <v>4.2699880989829499E-2</v>
      </c>
      <c r="AB1464">
        <v>1517.33142694191</v>
      </c>
      <c r="AC1464">
        <v>359.56792139951199</v>
      </c>
      <c r="AD1464">
        <v>29.561882288168</v>
      </c>
      <c r="AE1464">
        <v>5.9206895193094902E-3</v>
      </c>
      <c r="AF1464">
        <v>0.19345355899186301</v>
      </c>
      <c r="AG1464">
        <v>3.3356412925407301E-2</v>
      </c>
      <c r="AH1464">
        <v>1.31407663727988E-2</v>
      </c>
      <c r="AI1464">
        <v>4.3153233846264204E-3</v>
      </c>
      <c r="AJ1464">
        <v>2.6302844884548E-2</v>
      </c>
      <c r="AK1464">
        <v>2.7147525705043099E-2</v>
      </c>
      <c r="AL1464">
        <v>0.745955047607338</v>
      </c>
      <c r="AM1464">
        <v>0.17704456759985299</v>
      </c>
      <c r="AN1464">
        <v>3.7041499736920697E-2</v>
      </c>
      <c r="AO1464">
        <v>0.219467257935863</v>
      </c>
      <c r="AP1464">
        <v>4.1810536231878999</v>
      </c>
      <c r="AQ1464">
        <v>3.9613605782232601E-2</v>
      </c>
      <c r="AR1464">
        <v>1.08849585440098</v>
      </c>
      <c r="AS1464">
        <v>0.19384151653189099</v>
      </c>
      <c r="AT1464">
        <v>3.70414997369055E-2</v>
      </c>
      <c r="AU1464">
        <v>0.21946725793577301</v>
      </c>
      <c r="AV1464">
        <v>4.1810536231878999</v>
      </c>
      <c r="AW1464">
        <v>4.4999999999999901E-2</v>
      </c>
      <c r="AX1464">
        <v>0.65177374586172299</v>
      </c>
      <c r="AY1464">
        <v>5.77251730925743</v>
      </c>
      <c r="AZ1464">
        <v>3.5763028564306998</v>
      </c>
      <c r="BA1464">
        <v>1.50003659178312E-2</v>
      </c>
      <c r="BB1464">
        <v>3.5546949714059702E-3</v>
      </c>
      <c r="BC1464">
        <v>2.9224930273545998E-4</v>
      </c>
    </row>
    <row r="1465" spans="1:55" x14ac:dyDescent="0.25">
      <c r="A1465" t="s">
        <v>119</v>
      </c>
      <c r="B1465">
        <v>2036</v>
      </c>
      <c r="C1465" t="s">
        <v>145</v>
      </c>
      <c r="D1465" t="str">
        <f t="shared" si="70"/>
        <v>Bus</v>
      </c>
      <c r="E1465" t="str">
        <f t="shared" si="71"/>
        <v>2036OBUS</v>
      </c>
      <c r="F1465" t="str">
        <f t="shared" si="72"/>
        <v>2036Bus</v>
      </c>
      <c r="G1465" t="s">
        <v>115</v>
      </c>
      <c r="H1465" t="s">
        <v>115</v>
      </c>
      <c r="I1465" t="s">
        <v>121</v>
      </c>
      <c r="J1465">
        <v>317.67426432113501</v>
      </c>
      <c r="K1465">
        <v>21071.150720187601</v>
      </c>
      <c r="L1465">
        <v>21071.150720187601</v>
      </c>
      <c r="M1465">
        <v>0</v>
      </c>
      <c r="N1465">
        <v>3785.1615853703802</v>
      </c>
      <c r="O1465">
        <v>1.14207959189222</v>
      </c>
      <c r="P1465">
        <v>8.4741101870188604</v>
      </c>
      <c r="Q1465">
        <v>1.2116260026402099</v>
      </c>
      <c r="R1465">
        <v>2.5262534471323001E-2</v>
      </c>
      <c r="S1465">
        <v>9.6064149539995206E-3</v>
      </c>
      <c r="T1465">
        <v>0</v>
      </c>
      <c r="U1465">
        <v>3.0000078724337401E-3</v>
      </c>
      <c r="V1465">
        <v>2.0439572236133199E-2</v>
      </c>
      <c r="W1465">
        <v>2.6404794179279802E-2</v>
      </c>
      <c r="X1465">
        <v>1.00407744103843E-2</v>
      </c>
      <c r="Y1465">
        <v>0</v>
      </c>
      <c r="Z1465">
        <v>1.20000314897349E-2</v>
      </c>
      <c r="AA1465">
        <v>5.8398777817523603E-2</v>
      </c>
      <c r="AB1465">
        <v>1195.2580998997801</v>
      </c>
      <c r="AC1465">
        <v>2389.7950367374601</v>
      </c>
      <c r="AD1465">
        <v>0</v>
      </c>
      <c r="AE1465">
        <v>1.6094300388266099E-3</v>
      </c>
      <c r="AF1465">
        <v>4.2179400345690898E-2</v>
      </c>
      <c r="AG1465">
        <v>0</v>
      </c>
      <c r="AH1465">
        <v>0.188313400395099</v>
      </c>
      <c r="AI1465">
        <v>0.37651318125607802</v>
      </c>
      <c r="AJ1465">
        <v>0</v>
      </c>
      <c r="AK1465">
        <v>3.4650587395148397E-2</v>
      </c>
      <c r="AL1465">
        <v>0.90811092293199502</v>
      </c>
      <c r="AM1465">
        <v>0</v>
      </c>
      <c r="AN1465">
        <v>0</v>
      </c>
      <c r="AO1465">
        <v>0</v>
      </c>
      <c r="AP1465">
        <v>0</v>
      </c>
      <c r="AQ1465">
        <v>3.9447056102009999E-2</v>
      </c>
      <c r="AR1465">
        <v>1.0338151591843401</v>
      </c>
      <c r="AS1465">
        <v>0</v>
      </c>
      <c r="AT1465">
        <v>0</v>
      </c>
      <c r="AU1465">
        <v>0</v>
      </c>
      <c r="AV1465">
        <v>0</v>
      </c>
      <c r="AW1465">
        <v>0.212592213433171</v>
      </c>
      <c r="AX1465">
        <v>0.12856379222574599</v>
      </c>
      <c r="AY1465">
        <v>14.285087664122299</v>
      </c>
      <c r="AZ1465">
        <v>0</v>
      </c>
      <c r="BA1465">
        <v>1.1318379454697901E-2</v>
      </c>
      <c r="BB1465">
        <v>2.2629929926445299E-2</v>
      </c>
      <c r="BC1465">
        <v>0</v>
      </c>
    </row>
    <row r="1466" spans="1:55" x14ac:dyDescent="0.25">
      <c r="A1466" t="s">
        <v>113</v>
      </c>
      <c r="B1466">
        <v>2036</v>
      </c>
      <c r="C1466" t="s">
        <v>145</v>
      </c>
      <c r="D1466" t="str">
        <f t="shared" si="70"/>
        <v>Bus</v>
      </c>
      <c r="E1466" t="str">
        <f t="shared" si="71"/>
        <v>2036OBUS</v>
      </c>
      <c r="F1466" t="str">
        <f t="shared" si="72"/>
        <v>2036Bus</v>
      </c>
      <c r="G1466" t="s">
        <v>115</v>
      </c>
      <c r="H1466" t="s">
        <v>115</v>
      </c>
      <c r="I1466" t="s">
        <v>121</v>
      </c>
      <c r="J1466">
        <v>319.33595102931702</v>
      </c>
      <c r="K1466">
        <v>21277.9821481816</v>
      </c>
      <c r="L1466">
        <v>21277.9821481816</v>
      </c>
      <c r="M1466">
        <v>0</v>
      </c>
      <c r="N1466">
        <v>3851.79963584282</v>
      </c>
      <c r="O1466">
        <v>1.2343874944222899</v>
      </c>
      <c r="P1466">
        <v>8.6265781653655296</v>
      </c>
      <c r="Q1466">
        <v>1.24402458169557</v>
      </c>
      <c r="R1466">
        <v>2.2001510602032599E-2</v>
      </c>
      <c r="S1466">
        <v>8.8025678479395197E-3</v>
      </c>
      <c r="T1466">
        <v>0</v>
      </c>
      <c r="U1466">
        <v>2.9999916702189498E-3</v>
      </c>
      <c r="V1466">
        <v>2.1677631726111899E-2</v>
      </c>
      <c r="W1466">
        <v>2.2996321281199199E-2</v>
      </c>
      <c r="X1466">
        <v>9.2005809052070203E-3</v>
      </c>
      <c r="Y1466">
        <v>0</v>
      </c>
      <c r="Z1466">
        <v>1.1999966680875799E-2</v>
      </c>
      <c r="AA1466">
        <v>6.1936090646034003E-2</v>
      </c>
      <c r="AB1466">
        <v>1218.37385642206</v>
      </c>
      <c r="AC1466">
        <v>2478.5521495100102</v>
      </c>
      <c r="AD1466">
        <v>0</v>
      </c>
      <c r="AE1466">
        <v>1.55443939556754E-3</v>
      </c>
      <c r="AF1466">
        <v>4.3990814536089003E-2</v>
      </c>
      <c r="AG1466">
        <v>0</v>
      </c>
      <c r="AH1466">
        <v>0.19195529724882601</v>
      </c>
      <c r="AI1466">
        <v>0.39049690051876701</v>
      </c>
      <c r="AJ1466">
        <v>0</v>
      </c>
      <c r="AK1466">
        <v>3.3466653925413398E-2</v>
      </c>
      <c r="AL1466">
        <v>0.947110173722022</v>
      </c>
      <c r="AM1466">
        <v>0</v>
      </c>
      <c r="AN1466">
        <v>0</v>
      </c>
      <c r="AO1466">
        <v>0</v>
      </c>
      <c r="AP1466">
        <v>0</v>
      </c>
      <c r="AQ1466">
        <v>3.8099237969258098E-2</v>
      </c>
      <c r="AR1466">
        <v>1.07821283753556</v>
      </c>
      <c r="AS1466">
        <v>0</v>
      </c>
      <c r="AT1466">
        <v>0</v>
      </c>
      <c r="AU1466">
        <v>0</v>
      </c>
      <c r="AV1466">
        <v>0</v>
      </c>
      <c r="AW1466">
        <v>0.21376255116335499</v>
      </c>
      <c r="AX1466">
        <v>0.12892741532501101</v>
      </c>
      <c r="AY1466">
        <v>14.8697001045599</v>
      </c>
      <c r="AZ1466">
        <v>0</v>
      </c>
      <c r="BA1466">
        <v>1.1537271845992699E-2</v>
      </c>
      <c r="BB1466">
        <v>2.3470406708612699E-2</v>
      </c>
      <c r="BC1466">
        <v>0</v>
      </c>
    </row>
    <row r="1467" spans="1:55" x14ac:dyDescent="0.25">
      <c r="A1467" t="s">
        <v>119</v>
      </c>
      <c r="B1467">
        <v>2036</v>
      </c>
      <c r="C1467" t="s">
        <v>145</v>
      </c>
      <c r="D1467" t="str">
        <f t="shared" si="70"/>
        <v>Bus</v>
      </c>
      <c r="E1467" t="str">
        <f t="shared" si="71"/>
        <v>2036OBUS</v>
      </c>
      <c r="F1467" t="str">
        <f t="shared" si="72"/>
        <v>2036Bus</v>
      </c>
      <c r="G1467" t="s">
        <v>115</v>
      </c>
      <c r="H1467" t="s">
        <v>115</v>
      </c>
      <c r="I1467" t="s">
        <v>125</v>
      </c>
      <c r="J1467">
        <v>82.348768028089495</v>
      </c>
      <c r="K1467">
        <v>5848.25940851631</v>
      </c>
      <c r="L1467">
        <v>0</v>
      </c>
      <c r="M1467">
        <v>5848.25940851631</v>
      </c>
      <c r="N1467">
        <v>1647.6341507060099</v>
      </c>
      <c r="O1467">
        <v>0</v>
      </c>
      <c r="P1467">
        <v>0</v>
      </c>
      <c r="Q1467">
        <v>0</v>
      </c>
      <c r="R1467">
        <v>0</v>
      </c>
      <c r="S1467">
        <v>0</v>
      </c>
      <c r="T1467">
        <v>0</v>
      </c>
      <c r="U1467">
        <v>3.0000093461861302E-3</v>
      </c>
      <c r="V1467">
        <v>7.3831393877637399E-3</v>
      </c>
      <c r="W1467">
        <v>0</v>
      </c>
      <c r="X1467">
        <v>0</v>
      </c>
      <c r="Y1467">
        <v>0</v>
      </c>
      <c r="Z1467">
        <v>1.20000373847445E-2</v>
      </c>
      <c r="AA1467">
        <v>2.1094683965039201E-2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0</v>
      </c>
      <c r="AK1467">
        <v>0</v>
      </c>
      <c r="AL1467">
        <v>0</v>
      </c>
      <c r="AM1467">
        <v>0</v>
      </c>
      <c r="AN1467">
        <v>0</v>
      </c>
      <c r="AO1467">
        <v>0</v>
      </c>
      <c r="AP1467">
        <v>0</v>
      </c>
      <c r="AQ1467">
        <v>0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C1467">
        <v>0</v>
      </c>
    </row>
    <row r="1468" spans="1:55" x14ac:dyDescent="0.25">
      <c r="A1468" t="s">
        <v>113</v>
      </c>
      <c r="B1468">
        <v>2036</v>
      </c>
      <c r="C1468" t="s">
        <v>145</v>
      </c>
      <c r="D1468" t="str">
        <f t="shared" si="70"/>
        <v>Bus</v>
      </c>
      <c r="E1468" t="str">
        <f t="shared" si="71"/>
        <v>2036OBUS</v>
      </c>
      <c r="F1468" t="str">
        <f t="shared" si="72"/>
        <v>2036Bus</v>
      </c>
      <c r="G1468" t="s">
        <v>115</v>
      </c>
      <c r="H1468" t="s">
        <v>115</v>
      </c>
      <c r="I1468" t="s">
        <v>125</v>
      </c>
      <c r="J1468">
        <v>93.530221139034794</v>
      </c>
      <c r="K1468">
        <v>8051.6273764010803</v>
      </c>
      <c r="L1468">
        <v>0</v>
      </c>
      <c r="M1468">
        <v>8051.6273764010803</v>
      </c>
      <c r="N1468">
        <v>1871.35266454981</v>
      </c>
      <c r="O1468">
        <v>0</v>
      </c>
      <c r="P1468">
        <v>0</v>
      </c>
      <c r="Q1468">
        <v>0</v>
      </c>
      <c r="R1468">
        <v>0</v>
      </c>
      <c r="S1468">
        <v>0</v>
      </c>
      <c r="T1468">
        <v>0</v>
      </c>
      <c r="U1468">
        <v>3.0000093996578599E-3</v>
      </c>
      <c r="V1468">
        <v>7.4714774706628297E-3</v>
      </c>
      <c r="W1468">
        <v>0</v>
      </c>
      <c r="X1468">
        <v>0</v>
      </c>
      <c r="Y1468">
        <v>0</v>
      </c>
      <c r="Z1468">
        <v>1.20000375986314E-2</v>
      </c>
      <c r="AA1468">
        <v>2.1347078487608001E-2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0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0</v>
      </c>
      <c r="AY1468">
        <v>0</v>
      </c>
      <c r="AZ1468">
        <v>0</v>
      </c>
      <c r="BA1468">
        <v>0</v>
      </c>
      <c r="BB1468">
        <v>0</v>
      </c>
      <c r="BC1468">
        <v>0</v>
      </c>
    </row>
    <row r="1469" spans="1:55" x14ac:dyDescent="0.25">
      <c r="A1469" t="s">
        <v>119</v>
      </c>
      <c r="B1469">
        <v>2036</v>
      </c>
      <c r="C1469" t="s">
        <v>145</v>
      </c>
      <c r="D1469" t="str">
        <f t="shared" si="70"/>
        <v>Bus</v>
      </c>
      <c r="E1469" t="str">
        <f t="shared" si="71"/>
        <v>2036OBUS</v>
      </c>
      <c r="F1469" t="str">
        <f t="shared" si="72"/>
        <v>2036Bus</v>
      </c>
      <c r="G1469" t="s">
        <v>115</v>
      </c>
      <c r="H1469" t="s">
        <v>115</v>
      </c>
      <c r="I1469" t="s">
        <v>123</v>
      </c>
      <c r="J1469">
        <v>61.360803296921297</v>
      </c>
      <c r="K1469">
        <v>3330.20313879882</v>
      </c>
      <c r="L1469">
        <v>3330.20313879882</v>
      </c>
      <c r="M1469">
        <v>0</v>
      </c>
      <c r="N1469">
        <v>546.11114934260002</v>
      </c>
      <c r="O1469">
        <v>6.9204992916931204E-2</v>
      </c>
      <c r="P1469">
        <v>1.5042380748258599</v>
      </c>
      <c r="Q1469">
        <v>0</v>
      </c>
      <c r="R1469">
        <v>8.2708802235987298E-4</v>
      </c>
      <c r="S1469">
        <v>4.6906013200848796E-3</v>
      </c>
      <c r="T1469">
        <v>0</v>
      </c>
      <c r="U1469">
        <v>3.0000057388308199E-3</v>
      </c>
      <c r="V1469">
        <v>1.4755674066926501E-2</v>
      </c>
      <c r="W1469">
        <v>8.9953368855197899E-4</v>
      </c>
      <c r="X1469">
        <v>5.1014569101653102E-3</v>
      </c>
      <c r="Y1469">
        <v>0</v>
      </c>
      <c r="Z1469">
        <v>1.20000229553233E-2</v>
      </c>
      <c r="AA1469">
        <v>4.21590687626473E-2</v>
      </c>
      <c r="AB1469">
        <v>702.121637537884</v>
      </c>
      <c r="AC1469">
        <v>1170.422022472</v>
      </c>
      <c r="AD1469">
        <v>0</v>
      </c>
      <c r="AE1469">
        <v>0.476593500397059</v>
      </c>
      <c r="AF1469">
        <v>3.8272568656840402</v>
      </c>
      <c r="AG1469">
        <v>0</v>
      </c>
      <c r="AH1469">
        <v>0.14313208891510501</v>
      </c>
      <c r="AI1469">
        <v>0.238598185887159</v>
      </c>
      <c r="AJ1469">
        <v>0</v>
      </c>
      <c r="AK1469">
        <v>6.8095807371665899E-3</v>
      </c>
      <c r="AL1469">
        <v>5.4683948914615602E-2</v>
      </c>
      <c r="AM1469">
        <v>0</v>
      </c>
      <c r="AN1469">
        <v>0</v>
      </c>
      <c r="AO1469">
        <v>0</v>
      </c>
      <c r="AP1469">
        <v>0</v>
      </c>
      <c r="AQ1469">
        <v>0.48639862408332701</v>
      </c>
      <c r="AR1469">
        <v>3.9059963510439699</v>
      </c>
      <c r="AS1469">
        <v>0</v>
      </c>
      <c r="AT1469">
        <v>0</v>
      </c>
      <c r="AU1469">
        <v>0</v>
      </c>
      <c r="AV1469">
        <v>0</v>
      </c>
      <c r="AW1469">
        <v>1.0599999999999901</v>
      </c>
      <c r="AX1469">
        <v>1.6463485407516301</v>
      </c>
      <c r="AY1469">
        <v>9.1374279524422608</v>
      </c>
      <c r="AZ1469">
        <v>0</v>
      </c>
      <c r="BA1469">
        <v>0</v>
      </c>
      <c r="BB1469">
        <v>0</v>
      </c>
      <c r="BC1469">
        <v>0</v>
      </c>
    </row>
    <row r="1470" spans="1:55" x14ac:dyDescent="0.25">
      <c r="A1470" t="s">
        <v>113</v>
      </c>
      <c r="B1470">
        <v>2036</v>
      </c>
      <c r="C1470" t="s">
        <v>145</v>
      </c>
      <c r="D1470" t="str">
        <f t="shared" si="70"/>
        <v>Bus</v>
      </c>
      <c r="E1470" t="str">
        <f t="shared" si="71"/>
        <v>2036OBUS</v>
      </c>
      <c r="F1470" t="str">
        <f t="shared" si="72"/>
        <v>2036Bus</v>
      </c>
      <c r="G1470" t="s">
        <v>115</v>
      </c>
      <c r="H1470" t="s">
        <v>115</v>
      </c>
      <c r="I1470" t="s">
        <v>123</v>
      </c>
      <c r="J1470">
        <v>47.1882548667188</v>
      </c>
      <c r="K1470">
        <v>2623.5668350398701</v>
      </c>
      <c r="L1470">
        <v>2623.5668350398701</v>
      </c>
      <c r="M1470">
        <v>0</v>
      </c>
      <c r="N1470">
        <v>419.97546831379702</v>
      </c>
      <c r="O1470">
        <v>7.8610375895364099E-2</v>
      </c>
      <c r="P1470">
        <v>1.50090303723315</v>
      </c>
      <c r="Q1470">
        <v>0</v>
      </c>
      <c r="R1470">
        <v>1.07507999281577E-3</v>
      </c>
      <c r="S1470">
        <v>4.7696663471545296E-3</v>
      </c>
      <c r="T1470">
        <v>0</v>
      </c>
      <c r="U1470">
        <v>2.9999703912035299E-3</v>
      </c>
      <c r="V1470">
        <v>1.53200561490401E-2</v>
      </c>
      <c r="W1470">
        <v>1.16924758342737E-3</v>
      </c>
      <c r="X1470">
        <v>5.1874473410658799E-3</v>
      </c>
      <c r="Y1470">
        <v>0</v>
      </c>
      <c r="Z1470">
        <v>1.19998815648141E-2</v>
      </c>
      <c r="AA1470">
        <v>4.3771588997257603E-2</v>
      </c>
      <c r="AB1470">
        <v>786.38013126268504</v>
      </c>
      <c r="AC1470">
        <v>1183.94852826905</v>
      </c>
      <c r="AD1470">
        <v>0</v>
      </c>
      <c r="AE1470">
        <v>0.59472053627723098</v>
      </c>
      <c r="AF1470">
        <v>3.7862563133667799</v>
      </c>
      <c r="AG1470">
        <v>0</v>
      </c>
      <c r="AH1470">
        <v>0.160308734058761</v>
      </c>
      <c r="AI1470">
        <v>0.24135565258088401</v>
      </c>
      <c r="AJ1470">
        <v>0</v>
      </c>
      <c r="AK1470">
        <v>8.4973829992579606E-3</v>
      </c>
      <c r="AL1470">
        <v>5.40981319216432E-2</v>
      </c>
      <c r="AM1470">
        <v>0</v>
      </c>
      <c r="AN1470">
        <v>0</v>
      </c>
      <c r="AO1470">
        <v>0</v>
      </c>
      <c r="AP1470">
        <v>0</v>
      </c>
      <c r="AQ1470">
        <v>0.60695592851842595</v>
      </c>
      <c r="AR1470">
        <v>3.86415228011737</v>
      </c>
      <c r="AS1470">
        <v>0</v>
      </c>
      <c r="AT1470">
        <v>0</v>
      </c>
      <c r="AU1470">
        <v>0</v>
      </c>
      <c r="AV1470">
        <v>0</v>
      </c>
      <c r="AW1470">
        <v>1.06</v>
      </c>
      <c r="AX1470">
        <v>2.3010179351260498</v>
      </c>
      <c r="AY1470">
        <v>9.3157115929256893</v>
      </c>
      <c r="AZ1470">
        <v>0</v>
      </c>
      <c r="BA1470">
        <v>0</v>
      </c>
      <c r="BB1470">
        <v>0</v>
      </c>
      <c r="BC1470">
        <v>0</v>
      </c>
    </row>
    <row r="1471" spans="1:55" x14ac:dyDescent="0.25">
      <c r="A1471" t="s">
        <v>113</v>
      </c>
      <c r="B1471">
        <v>2036</v>
      </c>
      <c r="C1471" t="s">
        <v>147</v>
      </c>
      <c r="D1471" t="str">
        <f t="shared" si="70"/>
        <v>Bus</v>
      </c>
      <c r="E1471" t="str">
        <f t="shared" si="71"/>
        <v>2036SBUS</v>
      </c>
      <c r="F1471" t="str">
        <f t="shared" si="72"/>
        <v>2036Bus</v>
      </c>
      <c r="G1471" t="s">
        <v>115</v>
      </c>
      <c r="H1471" t="s">
        <v>115</v>
      </c>
      <c r="I1471" t="s">
        <v>116</v>
      </c>
      <c r="J1471">
        <v>376.46930633868902</v>
      </c>
      <c r="K1471">
        <v>19563.811660312</v>
      </c>
      <c r="L1471">
        <v>19563.811660312</v>
      </c>
      <c r="M1471">
        <v>0</v>
      </c>
      <c r="N1471">
        <v>1505.87722535475</v>
      </c>
      <c r="O1471">
        <v>0.172590772690047</v>
      </c>
      <c r="P1471">
        <v>0.83070553393035895</v>
      </c>
      <c r="Q1471">
        <v>0.83581761243448005</v>
      </c>
      <c r="R1471">
        <v>1.1308834203503299E-3</v>
      </c>
      <c r="S1471">
        <v>0</v>
      </c>
      <c r="T1471">
        <v>5.5886861485674995E-4</v>
      </c>
      <c r="U1471">
        <v>1.9999471577686798E-3</v>
      </c>
      <c r="V1471">
        <v>1.6395736657023301E-2</v>
      </c>
      <c r="W1471">
        <v>1.2299389024248201E-3</v>
      </c>
      <c r="X1471">
        <v>0</v>
      </c>
      <c r="Y1471">
        <v>6.0782061031865501E-4</v>
      </c>
      <c r="Z1471">
        <v>7.9997886310747401E-3</v>
      </c>
      <c r="AA1471">
        <v>4.6844961877209601E-2</v>
      </c>
      <c r="AB1471">
        <v>859.71210264543004</v>
      </c>
      <c r="AC1471">
        <v>2520.0210958917901</v>
      </c>
      <c r="AD1471">
        <v>52.6575934321868</v>
      </c>
      <c r="AE1471">
        <v>2.81465216733723E-3</v>
      </c>
      <c r="AF1471">
        <v>2.5026892666235501</v>
      </c>
      <c r="AG1471">
        <v>6.8708380704844405E-2</v>
      </c>
      <c r="AH1471">
        <v>1.55543666039995E-2</v>
      </c>
      <c r="AI1471">
        <v>7.7316979315322706E-2</v>
      </c>
      <c r="AJ1471">
        <v>7.5173701590599398E-2</v>
      </c>
      <c r="AK1471">
        <v>1.1912349358604199E-2</v>
      </c>
      <c r="AL1471">
        <v>10.641518148183501</v>
      </c>
      <c r="AM1471">
        <v>0.37573779218771203</v>
      </c>
      <c r="AN1471">
        <v>0.16406389553002401</v>
      </c>
      <c r="AO1471">
        <v>0.64291948921776698</v>
      </c>
      <c r="AP1471">
        <v>4.0529802295973001</v>
      </c>
      <c r="AQ1471">
        <v>1.73824722208227E-2</v>
      </c>
      <c r="AR1471">
        <v>15.5280783017476</v>
      </c>
      <c r="AS1471">
        <v>0.41138558750147702</v>
      </c>
      <c r="AT1471">
        <v>0.16406389552995601</v>
      </c>
      <c r="AU1471">
        <v>0.64291948921750297</v>
      </c>
      <c r="AV1471">
        <v>4.0529802295973001</v>
      </c>
      <c r="AW1471">
        <v>4.4999999999999901E-2</v>
      </c>
      <c r="AX1471">
        <v>0.216239575639214</v>
      </c>
      <c r="AY1471">
        <v>82.240877570306097</v>
      </c>
      <c r="AZ1471">
        <v>7.7481505024112396</v>
      </c>
      <c r="BA1471">
        <v>8.49912938906211E-3</v>
      </c>
      <c r="BB1471">
        <v>2.4912974112199799E-2</v>
      </c>
      <c r="BC1471">
        <v>5.2057392064115498E-4</v>
      </c>
    </row>
    <row r="1472" spans="1:55" x14ac:dyDescent="0.25">
      <c r="A1472" t="s">
        <v>119</v>
      </c>
      <c r="B1472">
        <v>2036</v>
      </c>
      <c r="C1472" t="s">
        <v>147</v>
      </c>
      <c r="D1472" t="str">
        <f t="shared" si="70"/>
        <v>Bus</v>
      </c>
      <c r="E1472" t="str">
        <f t="shared" si="71"/>
        <v>2036SBUS</v>
      </c>
      <c r="F1472" t="str">
        <f t="shared" si="72"/>
        <v>2036Bus</v>
      </c>
      <c r="G1472" t="s">
        <v>115</v>
      </c>
      <c r="H1472" t="s">
        <v>115</v>
      </c>
      <c r="I1472" t="s">
        <v>116</v>
      </c>
      <c r="J1472">
        <v>478.71954976796297</v>
      </c>
      <c r="K1472">
        <v>21829.828831913299</v>
      </c>
      <c r="L1472">
        <v>21829.828831913299</v>
      </c>
      <c r="M1472">
        <v>0</v>
      </c>
      <c r="N1472">
        <v>1914.8781990718501</v>
      </c>
      <c r="O1472">
        <v>0.19223345690891999</v>
      </c>
      <c r="P1472">
        <v>0.86065311549724999</v>
      </c>
      <c r="Q1472">
        <v>0.91148343568637502</v>
      </c>
      <c r="R1472">
        <v>9.5326653399587598E-4</v>
      </c>
      <c r="S1472">
        <v>0</v>
      </c>
      <c r="T1472">
        <v>4.6537507572040398E-4</v>
      </c>
      <c r="U1472">
        <v>1.9999471577686798E-3</v>
      </c>
      <c r="V1472">
        <v>1.6395736657023301E-2</v>
      </c>
      <c r="W1472">
        <v>1.0367643325940501E-3</v>
      </c>
      <c r="X1472">
        <v>0</v>
      </c>
      <c r="Y1472">
        <v>5.0613785607547595E-4</v>
      </c>
      <c r="Z1472">
        <v>7.9997886310747401E-3</v>
      </c>
      <c r="AA1472">
        <v>4.6844961877209601E-2</v>
      </c>
      <c r="AB1472">
        <v>880.35111028069696</v>
      </c>
      <c r="AC1472">
        <v>2570.5610339208502</v>
      </c>
      <c r="AD1472">
        <v>52.906119749965299</v>
      </c>
      <c r="AE1472">
        <v>2.7621234468551302E-3</v>
      </c>
      <c r="AF1472">
        <v>2.4573972712707199</v>
      </c>
      <c r="AG1472">
        <v>6.7546668266000601E-2</v>
      </c>
      <c r="AH1472">
        <v>1.67681347316108E-2</v>
      </c>
      <c r="AI1472">
        <v>7.6746717146020299E-2</v>
      </c>
      <c r="AJ1472">
        <v>7.9131428559040096E-2</v>
      </c>
      <c r="AK1472">
        <v>1.18612035442426E-2</v>
      </c>
      <c r="AL1472">
        <v>10.641518148183501</v>
      </c>
      <c r="AM1472">
        <v>0.37651655245214</v>
      </c>
      <c r="AN1472">
        <v>0.19738915343125901</v>
      </c>
      <c r="AO1472">
        <v>0.76734360527332901</v>
      </c>
      <c r="AP1472">
        <v>4.9525112434340102</v>
      </c>
      <c r="AQ1472">
        <v>1.7307840368566699E-2</v>
      </c>
      <c r="AR1472">
        <v>15.5280783017476</v>
      </c>
      <c r="AS1472">
        <v>0.41223823196675502</v>
      </c>
      <c r="AT1472">
        <v>0.19738915343117799</v>
      </c>
      <c r="AU1472">
        <v>0.76734360527301404</v>
      </c>
      <c r="AV1472">
        <v>4.9525112434340102</v>
      </c>
      <c r="AW1472">
        <v>4.4999999999999901E-2</v>
      </c>
      <c r="AX1472">
        <v>0.22289884022360801</v>
      </c>
      <c r="AY1472">
        <v>82.240877570306097</v>
      </c>
      <c r="AZ1472">
        <v>7.3716840287441698</v>
      </c>
      <c r="BA1472">
        <v>8.7031669916667505E-3</v>
      </c>
      <c r="BB1472">
        <v>2.5412612853241499E-2</v>
      </c>
      <c r="BC1472">
        <v>5.2303085631169696E-4</v>
      </c>
    </row>
    <row r="1473" spans="1:55" x14ac:dyDescent="0.25">
      <c r="A1473" t="s">
        <v>113</v>
      </c>
      <c r="B1473">
        <v>2036</v>
      </c>
      <c r="C1473" t="s">
        <v>147</v>
      </c>
      <c r="D1473" t="str">
        <f t="shared" si="70"/>
        <v>Bus</v>
      </c>
      <c r="E1473" t="str">
        <f t="shared" si="71"/>
        <v>2036SBUS</v>
      </c>
      <c r="F1473" t="str">
        <f t="shared" si="72"/>
        <v>2036Bus</v>
      </c>
      <c r="G1473" t="s">
        <v>115</v>
      </c>
      <c r="H1473" t="s">
        <v>115</v>
      </c>
      <c r="I1473" t="s">
        <v>121</v>
      </c>
      <c r="J1473">
        <v>775.80666563512602</v>
      </c>
      <c r="K1473">
        <v>16317.392660088201</v>
      </c>
      <c r="L1473">
        <v>16317.392660088201</v>
      </c>
      <c r="M1473">
        <v>0</v>
      </c>
      <c r="N1473">
        <v>11233.680518396601</v>
      </c>
      <c r="O1473">
        <v>1.5613700138690001</v>
      </c>
      <c r="P1473">
        <v>13.0303419189724</v>
      </c>
      <c r="Q1473">
        <v>0.65732940232666204</v>
      </c>
      <c r="R1473">
        <v>9.7991473946368209E-3</v>
      </c>
      <c r="S1473">
        <v>6.5819869189370998E-3</v>
      </c>
      <c r="T1473">
        <v>0</v>
      </c>
      <c r="U1473">
        <v>2.9999207366530299E-3</v>
      </c>
      <c r="V1473">
        <v>1.6395736657023301E-2</v>
      </c>
      <c r="W1473">
        <v>1.02422213567497E-2</v>
      </c>
      <c r="X1473">
        <v>6.8795951602770499E-3</v>
      </c>
      <c r="Y1473">
        <v>0</v>
      </c>
      <c r="Z1473">
        <v>1.1999682946612101E-2</v>
      </c>
      <c r="AA1473">
        <v>4.6844961877209601E-2</v>
      </c>
      <c r="AB1473">
        <v>1199.1322570607599</v>
      </c>
      <c r="AC1473">
        <v>2061.5711266603598</v>
      </c>
      <c r="AD1473">
        <v>0</v>
      </c>
      <c r="AE1473">
        <v>1.77631047947842E-3</v>
      </c>
      <c r="AF1473">
        <v>7.72961542082544E-3</v>
      </c>
      <c r="AG1473">
        <v>0</v>
      </c>
      <c r="AH1473">
        <v>0.18892377543352001</v>
      </c>
      <c r="AI1473">
        <v>0.324801370557807</v>
      </c>
      <c r="AJ1473">
        <v>0</v>
      </c>
      <c r="AK1473">
        <v>3.8243477520128397E-2</v>
      </c>
      <c r="AL1473">
        <v>0.166416500381383</v>
      </c>
      <c r="AM1473">
        <v>0</v>
      </c>
      <c r="AN1473">
        <v>0</v>
      </c>
      <c r="AO1473">
        <v>0</v>
      </c>
      <c r="AP1473">
        <v>0</v>
      </c>
      <c r="AQ1473">
        <v>4.3537288013873299E-2</v>
      </c>
      <c r="AR1473">
        <v>0.189452517845736</v>
      </c>
      <c r="AS1473">
        <v>0</v>
      </c>
      <c r="AT1473">
        <v>0</v>
      </c>
      <c r="AU1473">
        <v>0</v>
      </c>
      <c r="AV1473">
        <v>0</v>
      </c>
      <c r="AW1473">
        <v>0.196456758508716</v>
      </c>
      <c r="AX1473">
        <v>0.13389153971480899</v>
      </c>
      <c r="AY1473">
        <v>6.1886546731200198</v>
      </c>
      <c r="AZ1473">
        <v>0</v>
      </c>
      <c r="BA1473">
        <v>1.13550654063085E-2</v>
      </c>
      <c r="BB1473">
        <v>1.95218457723461E-2</v>
      </c>
      <c r="BC1473">
        <v>0</v>
      </c>
    </row>
    <row r="1474" spans="1:55" x14ac:dyDescent="0.25">
      <c r="A1474" t="s">
        <v>119</v>
      </c>
      <c r="B1474">
        <v>2036</v>
      </c>
      <c r="C1474" t="s">
        <v>147</v>
      </c>
      <c r="D1474" t="str">
        <f t="shared" si="70"/>
        <v>Bus</v>
      </c>
      <c r="E1474" t="str">
        <f t="shared" si="71"/>
        <v>2036SBUS</v>
      </c>
      <c r="F1474" t="str">
        <f t="shared" si="72"/>
        <v>2036Bus</v>
      </c>
      <c r="G1474" t="s">
        <v>115</v>
      </c>
      <c r="H1474" t="s">
        <v>115</v>
      </c>
      <c r="I1474" t="s">
        <v>121</v>
      </c>
      <c r="J1474">
        <v>365.89238213426398</v>
      </c>
      <c r="K1474">
        <v>7312.1532892012801</v>
      </c>
      <c r="L1474">
        <v>7312.1532892012801</v>
      </c>
      <c r="M1474">
        <v>0</v>
      </c>
      <c r="N1474">
        <v>5298.1216933041396</v>
      </c>
      <c r="O1474">
        <v>3.1278103184567101</v>
      </c>
      <c r="P1474">
        <v>19.043646701001901</v>
      </c>
      <c r="Q1474">
        <v>0.44564452793458798</v>
      </c>
      <c r="R1474">
        <v>1.9276417834189902E-2</v>
      </c>
      <c r="S1474">
        <v>1.19380756456915E-2</v>
      </c>
      <c r="T1474">
        <v>0</v>
      </c>
      <c r="U1474">
        <v>2.9999207366530199E-3</v>
      </c>
      <c r="V1474">
        <v>1.6395736657023301E-2</v>
      </c>
      <c r="W1474">
        <v>2.0148011910814601E-2</v>
      </c>
      <c r="X1474">
        <v>1.2477862451963501E-2</v>
      </c>
      <c r="Y1474">
        <v>0</v>
      </c>
      <c r="Z1474">
        <v>1.1999682946612101E-2</v>
      </c>
      <c r="AA1474">
        <v>4.6844961877209601E-2</v>
      </c>
      <c r="AB1474">
        <v>1205.53054922048</v>
      </c>
      <c r="AC1474">
        <v>2201.6827974533398</v>
      </c>
      <c r="AD1474">
        <v>0</v>
      </c>
      <c r="AE1474">
        <v>4.03015673257063E-3</v>
      </c>
      <c r="AF1474">
        <v>7.8463491123529506E-3</v>
      </c>
      <c r="AG1474">
        <v>0</v>
      </c>
      <c r="AH1474">
        <v>0.18993182896892</v>
      </c>
      <c r="AI1474">
        <v>0.34687602135019902</v>
      </c>
      <c r="AJ1474">
        <v>0</v>
      </c>
      <c r="AK1474">
        <v>8.6768169295446201E-2</v>
      </c>
      <c r="AL1474">
        <v>0.16892974474904801</v>
      </c>
      <c r="AM1474">
        <v>0</v>
      </c>
      <c r="AN1474">
        <v>0</v>
      </c>
      <c r="AO1474">
        <v>0</v>
      </c>
      <c r="AP1474">
        <v>0</v>
      </c>
      <c r="AQ1474">
        <v>9.8778955838001406E-2</v>
      </c>
      <c r="AR1474">
        <v>0.19231365524692201</v>
      </c>
      <c r="AS1474">
        <v>0</v>
      </c>
      <c r="AT1474">
        <v>0</v>
      </c>
      <c r="AU1474">
        <v>0</v>
      </c>
      <c r="AV1474">
        <v>0</v>
      </c>
      <c r="AW1474">
        <v>0.156005261564863</v>
      </c>
      <c r="AX1474">
        <v>0.24323433480996101</v>
      </c>
      <c r="AY1474">
        <v>4.8692520740525804</v>
      </c>
      <c r="AZ1474">
        <v>0</v>
      </c>
      <c r="BA1474">
        <v>1.1415653406951901E-2</v>
      </c>
      <c r="BB1474">
        <v>2.08486195094994E-2</v>
      </c>
      <c r="BC1474">
        <v>0</v>
      </c>
    </row>
    <row r="1475" spans="1:55" x14ac:dyDescent="0.25">
      <c r="A1475" t="s">
        <v>119</v>
      </c>
      <c r="B1475">
        <v>2036</v>
      </c>
      <c r="C1475" t="s">
        <v>147</v>
      </c>
      <c r="D1475" t="str">
        <f t="shared" si="70"/>
        <v>Bus</v>
      </c>
      <c r="E1475" t="str">
        <f t="shared" si="71"/>
        <v>2036SBUS</v>
      </c>
      <c r="F1475" t="str">
        <f t="shared" si="72"/>
        <v>2036Bus</v>
      </c>
      <c r="G1475" t="s">
        <v>115</v>
      </c>
      <c r="H1475" t="s">
        <v>115</v>
      </c>
      <c r="I1475" t="s">
        <v>125</v>
      </c>
      <c r="J1475">
        <v>258.69354229075702</v>
      </c>
      <c r="K1475">
        <v>7686.4526910731201</v>
      </c>
      <c r="L1475">
        <v>0</v>
      </c>
      <c r="M1475">
        <v>7686.4526910731201</v>
      </c>
      <c r="N1475">
        <v>3307.2155431853298</v>
      </c>
      <c r="O1475">
        <v>0</v>
      </c>
      <c r="P1475">
        <v>0</v>
      </c>
      <c r="Q1475">
        <v>0</v>
      </c>
      <c r="R1475">
        <v>0</v>
      </c>
      <c r="S1475">
        <v>0</v>
      </c>
      <c r="T1475">
        <v>0</v>
      </c>
      <c r="U1475">
        <v>2.7390292346487401E-3</v>
      </c>
      <c r="V1475">
        <v>8.1978683285116698E-3</v>
      </c>
      <c r="W1475">
        <v>0</v>
      </c>
      <c r="X1475">
        <v>0</v>
      </c>
      <c r="Y1475">
        <v>0</v>
      </c>
      <c r="Z1475">
        <v>1.09561169385949E-2</v>
      </c>
      <c r="AA1475">
        <v>2.3422480938604801E-2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0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0</v>
      </c>
      <c r="BC1475">
        <v>0</v>
      </c>
    </row>
    <row r="1476" spans="1:55" x14ac:dyDescent="0.25">
      <c r="A1476" t="s">
        <v>113</v>
      </c>
      <c r="B1476">
        <v>2036</v>
      </c>
      <c r="C1476" t="s">
        <v>147</v>
      </c>
      <c r="D1476" t="str">
        <f t="shared" si="70"/>
        <v>Bus</v>
      </c>
      <c r="E1476" t="str">
        <f t="shared" si="71"/>
        <v>2036SBUS</v>
      </c>
      <c r="F1476" t="str">
        <f t="shared" si="72"/>
        <v>2036Bus</v>
      </c>
      <c r="G1476" t="s">
        <v>115</v>
      </c>
      <c r="H1476" t="s">
        <v>115</v>
      </c>
      <c r="I1476" t="s">
        <v>125</v>
      </c>
      <c r="J1476">
        <v>265.78540333937798</v>
      </c>
      <c r="K1476">
        <v>8437.0805723856192</v>
      </c>
      <c r="L1476">
        <v>0</v>
      </c>
      <c r="M1476">
        <v>8437.0805723856192</v>
      </c>
      <c r="N1476">
        <v>3350.0372451640201</v>
      </c>
      <c r="O1476">
        <v>0</v>
      </c>
      <c r="P1476">
        <v>0</v>
      </c>
      <c r="Q1476">
        <v>0</v>
      </c>
      <c r="R1476">
        <v>0</v>
      </c>
      <c r="S1476">
        <v>0</v>
      </c>
      <c r="T1476">
        <v>0</v>
      </c>
      <c r="U1476">
        <v>2.67223077534014E-3</v>
      </c>
      <c r="V1476">
        <v>8.1978683285116802E-3</v>
      </c>
      <c r="W1476">
        <v>0</v>
      </c>
      <c r="X1476">
        <v>0</v>
      </c>
      <c r="Y1476">
        <v>0</v>
      </c>
      <c r="Z1476">
        <v>1.0688923101360499E-2</v>
      </c>
      <c r="AA1476">
        <v>2.3422480938604801E-2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0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C1476">
        <v>0</v>
      </c>
    </row>
    <row r="1477" spans="1:55" x14ac:dyDescent="0.25">
      <c r="A1477" t="s">
        <v>119</v>
      </c>
      <c r="B1477">
        <v>2036</v>
      </c>
      <c r="C1477" t="s">
        <v>147</v>
      </c>
      <c r="D1477" t="str">
        <f t="shared" si="70"/>
        <v>Bus</v>
      </c>
      <c r="E1477" t="str">
        <f t="shared" si="71"/>
        <v>2036SBUS</v>
      </c>
      <c r="F1477" t="str">
        <f t="shared" si="72"/>
        <v>2036Bus</v>
      </c>
      <c r="G1477" t="s">
        <v>115</v>
      </c>
      <c r="H1477" t="s">
        <v>115</v>
      </c>
      <c r="I1477" t="s">
        <v>123</v>
      </c>
      <c r="J1477">
        <v>736.63454979197104</v>
      </c>
      <c r="K1477">
        <v>15511.751288167001</v>
      </c>
      <c r="L1477">
        <v>15511.751288167001</v>
      </c>
      <c r="M1477">
        <v>0</v>
      </c>
      <c r="N1477">
        <v>10666.468280987699</v>
      </c>
      <c r="O1477">
        <v>0.63516501639091005</v>
      </c>
      <c r="P1477">
        <v>5.1720363947075496</v>
      </c>
      <c r="Q1477">
        <v>0</v>
      </c>
      <c r="R1477">
        <v>4.1218060389770798E-3</v>
      </c>
      <c r="S1477">
        <v>1.37116469109858E-2</v>
      </c>
      <c r="T1477">
        <v>0</v>
      </c>
      <c r="U1477">
        <v>2.9999207366530199E-3</v>
      </c>
      <c r="V1477">
        <v>1.6395736657023301E-2</v>
      </c>
      <c r="W1477">
        <v>4.4828401445809098E-3</v>
      </c>
      <c r="X1477">
        <v>1.49126670783715E-2</v>
      </c>
      <c r="Y1477">
        <v>0</v>
      </c>
      <c r="Z1477">
        <v>1.1999682946612101E-2</v>
      </c>
      <c r="AA1477">
        <v>4.6844961877209601E-2</v>
      </c>
      <c r="AB1477">
        <v>1605.46301804569</v>
      </c>
      <c r="AC1477">
        <v>4165.4750177001697</v>
      </c>
      <c r="AD1477">
        <v>0</v>
      </c>
      <c r="AE1477">
        <v>4.1457407447827599</v>
      </c>
      <c r="AF1477">
        <v>14.0374040833909</v>
      </c>
      <c r="AG1477">
        <v>0</v>
      </c>
      <c r="AH1477">
        <v>0.32728413876353701</v>
      </c>
      <c r="AI1477">
        <v>0.84915933184717296</v>
      </c>
      <c r="AJ1477">
        <v>0</v>
      </c>
      <c r="AK1477">
        <v>5.9234455135119803E-2</v>
      </c>
      <c r="AL1477">
        <v>0.200566806652724</v>
      </c>
      <c r="AM1477">
        <v>0</v>
      </c>
      <c r="AN1477">
        <v>0</v>
      </c>
      <c r="AO1477">
        <v>0</v>
      </c>
      <c r="AP1477">
        <v>0</v>
      </c>
      <c r="AQ1477">
        <v>4.2310325096514196</v>
      </c>
      <c r="AR1477">
        <v>14.3262004751946</v>
      </c>
      <c r="AS1477">
        <v>0</v>
      </c>
      <c r="AT1477">
        <v>0</v>
      </c>
      <c r="AU1477">
        <v>0</v>
      </c>
      <c r="AV1477">
        <v>0</v>
      </c>
      <c r="AW1477">
        <v>1.0599999999999901</v>
      </c>
      <c r="AX1477">
        <v>13.560734508613599</v>
      </c>
      <c r="AY1477">
        <v>26.055446084190599</v>
      </c>
      <c r="AZ1477">
        <v>0</v>
      </c>
      <c r="BA1477">
        <v>0</v>
      </c>
      <c r="BB1477">
        <v>0</v>
      </c>
      <c r="BC1477">
        <v>0</v>
      </c>
    </row>
    <row r="1478" spans="1:55" x14ac:dyDescent="0.25">
      <c r="A1478" t="s">
        <v>113</v>
      </c>
      <c r="B1478">
        <v>2036</v>
      </c>
      <c r="C1478" t="s">
        <v>147</v>
      </c>
      <c r="D1478" t="str">
        <f t="shared" si="70"/>
        <v>Bus</v>
      </c>
      <c r="E1478" t="str">
        <f t="shared" si="71"/>
        <v>2036SBUS</v>
      </c>
      <c r="F1478" t="str">
        <f t="shared" si="72"/>
        <v>2036Bus</v>
      </c>
      <c r="G1478" t="s">
        <v>115</v>
      </c>
      <c r="H1478" t="s">
        <v>115</v>
      </c>
      <c r="I1478" t="s">
        <v>123</v>
      </c>
      <c r="J1478">
        <v>490.91758401137901</v>
      </c>
      <c r="K1478">
        <v>10486.578907499201</v>
      </c>
      <c r="L1478">
        <v>10486.578907499201</v>
      </c>
      <c r="M1478">
        <v>0</v>
      </c>
      <c r="N1478">
        <v>7108.4866164847699</v>
      </c>
      <c r="O1478">
        <v>0.507030342786845</v>
      </c>
      <c r="P1478">
        <v>5.11648283435074</v>
      </c>
      <c r="Q1478">
        <v>0</v>
      </c>
      <c r="R1478">
        <v>4.1218060389770798E-3</v>
      </c>
      <c r="S1478">
        <v>1.5036745450995301E-2</v>
      </c>
      <c r="T1478">
        <v>0</v>
      </c>
      <c r="U1478">
        <v>2.9999207366530299E-3</v>
      </c>
      <c r="V1478">
        <v>1.6395736657023301E-2</v>
      </c>
      <c r="W1478">
        <v>4.4828401445809098E-3</v>
      </c>
      <c r="X1478">
        <v>1.63538326437833E-2</v>
      </c>
      <c r="Y1478">
        <v>0</v>
      </c>
      <c r="Z1478">
        <v>1.1999682946612101E-2</v>
      </c>
      <c r="AA1478">
        <v>4.6844961877209601E-2</v>
      </c>
      <c r="AB1478">
        <v>1578.9492747489201</v>
      </c>
      <c r="AC1478">
        <v>4278.5448007115901</v>
      </c>
      <c r="AD1478">
        <v>0</v>
      </c>
      <c r="AE1478">
        <v>3.84698154675957</v>
      </c>
      <c r="AF1478">
        <v>13.3515027390401</v>
      </c>
      <c r="AG1478">
        <v>0</v>
      </c>
      <c r="AH1478">
        <v>0.32187913874625601</v>
      </c>
      <c r="AI1478">
        <v>0.87220934678810802</v>
      </c>
      <c r="AJ1478">
        <v>0</v>
      </c>
      <c r="AK1478">
        <v>5.4965775687718398E-2</v>
      </c>
      <c r="AL1478">
        <v>0.19076662981817499</v>
      </c>
      <c r="AM1478">
        <v>0</v>
      </c>
      <c r="AN1478">
        <v>0</v>
      </c>
      <c r="AO1478">
        <v>0</v>
      </c>
      <c r="AP1478">
        <v>0</v>
      </c>
      <c r="AQ1478">
        <v>3.9261268348370302</v>
      </c>
      <c r="AR1478">
        <v>13.6261878441554</v>
      </c>
      <c r="AS1478">
        <v>0</v>
      </c>
      <c r="AT1478">
        <v>0</v>
      </c>
      <c r="AU1478">
        <v>0</v>
      </c>
      <c r="AV1478">
        <v>0</v>
      </c>
      <c r="AW1478">
        <v>1.0599999999999901</v>
      </c>
      <c r="AX1478">
        <v>12.1037925350486</v>
      </c>
      <c r="AY1478">
        <v>29.043121467603001</v>
      </c>
      <c r="AZ1478">
        <v>0</v>
      </c>
      <c r="BA1478">
        <v>0</v>
      </c>
      <c r="BB1478">
        <v>0</v>
      </c>
      <c r="BC1478">
        <v>0</v>
      </c>
    </row>
    <row r="1479" spans="1:55" x14ac:dyDescent="0.25">
      <c r="A1479" t="s">
        <v>119</v>
      </c>
      <c r="B1479">
        <v>2036</v>
      </c>
      <c r="C1479" t="s">
        <v>148</v>
      </c>
      <c r="D1479" t="str">
        <f t="shared" si="70"/>
        <v>Bus</v>
      </c>
      <c r="E1479" t="str">
        <f t="shared" si="71"/>
        <v>2036UBUS</v>
      </c>
      <c r="F1479" t="str">
        <f t="shared" si="72"/>
        <v>2036Bus</v>
      </c>
      <c r="G1479" t="s">
        <v>115</v>
      </c>
      <c r="H1479" t="s">
        <v>115</v>
      </c>
      <c r="I1479" t="s">
        <v>116</v>
      </c>
      <c r="J1479">
        <v>112.89805035838501</v>
      </c>
      <c r="K1479">
        <v>11979.685648634801</v>
      </c>
      <c r="L1479">
        <v>11979.685648634801</v>
      </c>
      <c r="M1479">
        <v>0</v>
      </c>
      <c r="N1479">
        <v>451.59220143354099</v>
      </c>
      <c r="O1479">
        <v>0.12612992489373301</v>
      </c>
      <c r="P1479">
        <v>0</v>
      </c>
      <c r="Q1479">
        <v>0.47993014688163499</v>
      </c>
      <c r="R1479">
        <v>1.28040712999761E-3</v>
      </c>
      <c r="S1479">
        <v>0</v>
      </c>
      <c r="T1479">
        <v>3.4335942974988098E-4</v>
      </c>
      <c r="U1479">
        <v>2.3285992683645001E-3</v>
      </c>
      <c r="V1479">
        <v>3.4035190451071298E-2</v>
      </c>
      <c r="W1479">
        <v>1.39255957934046E-3</v>
      </c>
      <c r="X1479">
        <v>0</v>
      </c>
      <c r="Y1479">
        <v>3.73434708268118E-4</v>
      </c>
      <c r="Z1479">
        <v>9.3143970734580004E-3</v>
      </c>
      <c r="AA1479">
        <v>9.72434012887754E-2</v>
      </c>
      <c r="AB1479">
        <v>1067.29416553957</v>
      </c>
      <c r="AC1479">
        <v>0</v>
      </c>
      <c r="AD1479">
        <v>54.0465071746261</v>
      </c>
      <c r="AE1479">
        <v>2.27948411078335E-3</v>
      </c>
      <c r="AF1479">
        <v>0</v>
      </c>
      <c r="AG1479">
        <v>6.2420582811396903E-2</v>
      </c>
      <c r="AH1479">
        <v>1.27671207851101E-2</v>
      </c>
      <c r="AI1479">
        <v>0</v>
      </c>
      <c r="AJ1479">
        <v>5.5459820752639999E-2</v>
      </c>
      <c r="AK1479">
        <v>6.8313771442057303E-3</v>
      </c>
      <c r="AL1479">
        <v>0</v>
      </c>
      <c r="AM1479">
        <v>0.23583328130414</v>
      </c>
      <c r="AN1479">
        <v>3.04651925095973E-2</v>
      </c>
      <c r="AO1479">
        <v>0.124822130173479</v>
      </c>
      <c r="AP1479">
        <v>0.56551421145254399</v>
      </c>
      <c r="AQ1479">
        <v>9.9683294927334302E-3</v>
      </c>
      <c r="AR1479">
        <v>0</v>
      </c>
      <c r="AS1479">
        <v>0.25820775817311498</v>
      </c>
      <c r="AT1479">
        <v>3.04651925095848E-2</v>
      </c>
      <c r="AU1479">
        <v>0.124822130173428</v>
      </c>
      <c r="AV1479">
        <v>0.56551421145254399</v>
      </c>
      <c r="AW1479">
        <v>4.4999999999999998E-2</v>
      </c>
      <c r="AX1479">
        <v>0.51166236389169695</v>
      </c>
      <c r="AY1479">
        <v>0</v>
      </c>
      <c r="AZ1479">
        <v>6.4358191872421804</v>
      </c>
      <c r="BA1479">
        <v>1.05512894156069E-2</v>
      </c>
      <c r="BB1479">
        <v>0</v>
      </c>
      <c r="BC1479">
        <v>5.3430474700839295E-4</v>
      </c>
    </row>
    <row r="1480" spans="1:55" x14ac:dyDescent="0.25">
      <c r="A1480" t="s">
        <v>113</v>
      </c>
      <c r="B1480">
        <v>2036</v>
      </c>
      <c r="C1480" t="s">
        <v>148</v>
      </c>
      <c r="D1480" t="str">
        <f t="shared" si="70"/>
        <v>Bus</v>
      </c>
      <c r="E1480" t="str">
        <f t="shared" si="71"/>
        <v>2036UBUS</v>
      </c>
      <c r="F1480" t="str">
        <f t="shared" si="72"/>
        <v>2036Bus</v>
      </c>
      <c r="G1480" t="s">
        <v>115</v>
      </c>
      <c r="H1480" t="s">
        <v>115</v>
      </c>
      <c r="I1480" t="s">
        <v>116</v>
      </c>
      <c r="J1480">
        <v>80.812224328789796</v>
      </c>
      <c r="K1480">
        <v>7884.6500740682804</v>
      </c>
      <c r="L1480">
        <v>7884.6500740682804</v>
      </c>
      <c r="M1480">
        <v>0</v>
      </c>
      <c r="N1480">
        <v>323.24889731515901</v>
      </c>
      <c r="O1480">
        <v>0.125312986229377</v>
      </c>
      <c r="P1480">
        <v>0</v>
      </c>
      <c r="Q1480">
        <v>0.56169130702515302</v>
      </c>
      <c r="R1480">
        <v>1.34903001329792E-3</v>
      </c>
      <c r="S1480">
        <v>0</v>
      </c>
      <c r="T1480">
        <v>4.2128064538160699E-4</v>
      </c>
      <c r="U1480">
        <v>2.3133423553985998E-3</v>
      </c>
      <c r="V1480">
        <v>3.39337319798481E-2</v>
      </c>
      <c r="W1480">
        <v>1.4671932261415401E-3</v>
      </c>
      <c r="X1480">
        <v>0</v>
      </c>
      <c r="Y1480">
        <v>4.5818113986758702E-4</v>
      </c>
      <c r="Z1480">
        <v>9.25336942159442E-3</v>
      </c>
      <c r="AA1480">
        <v>9.6953519942423294E-2</v>
      </c>
      <c r="AB1480">
        <v>1092.3457116683601</v>
      </c>
      <c r="AC1480">
        <v>0</v>
      </c>
      <c r="AD1480">
        <v>62.230981265181498</v>
      </c>
      <c r="AE1480">
        <v>2.35165384095042E-3</v>
      </c>
      <c r="AF1480">
        <v>0</v>
      </c>
      <c r="AG1480">
        <v>7.1676211626678393E-2</v>
      </c>
      <c r="AH1480">
        <v>1.1368147142759801E-2</v>
      </c>
      <c r="AI1480">
        <v>0</v>
      </c>
      <c r="AJ1480">
        <v>6.3386782547735596E-2</v>
      </c>
      <c r="AK1480">
        <v>7.5779618332199403E-3</v>
      </c>
      <c r="AL1480">
        <v>0</v>
      </c>
      <c r="AM1480">
        <v>0.287867787252371</v>
      </c>
      <c r="AN1480">
        <v>2.3598315029037E-2</v>
      </c>
      <c r="AO1480">
        <v>9.6052624893788394E-2</v>
      </c>
      <c r="AP1480">
        <v>0.39707952346555297</v>
      </c>
      <c r="AQ1480">
        <v>1.10577441183973E-2</v>
      </c>
      <c r="AR1480">
        <v>0</v>
      </c>
      <c r="AS1480">
        <v>0.31517899248847497</v>
      </c>
      <c r="AT1480">
        <v>2.35983150290273E-2</v>
      </c>
      <c r="AU1480">
        <v>9.6052624893748897E-2</v>
      </c>
      <c r="AV1480">
        <v>0.39707952346555297</v>
      </c>
      <c r="AW1480">
        <v>4.4999999999999901E-2</v>
      </c>
      <c r="AX1480">
        <v>0.49775202635042298</v>
      </c>
      <c r="AY1480">
        <v>0</v>
      </c>
      <c r="AZ1480">
        <v>7.21819086688844</v>
      </c>
      <c r="BA1480">
        <v>1.07989494535307E-2</v>
      </c>
      <c r="BB1480">
        <v>0</v>
      </c>
      <c r="BC1480">
        <v>6.1521660583067797E-4</v>
      </c>
    </row>
    <row r="1481" spans="1:55" x14ac:dyDescent="0.25">
      <c r="A1481" t="s">
        <v>119</v>
      </c>
      <c r="B1481">
        <v>2036</v>
      </c>
      <c r="C1481" t="s">
        <v>148</v>
      </c>
      <c r="D1481" t="str">
        <f t="shared" si="70"/>
        <v>Bus</v>
      </c>
      <c r="E1481" t="str">
        <f t="shared" si="71"/>
        <v>2036UBUS</v>
      </c>
      <c r="F1481" t="str">
        <f t="shared" si="72"/>
        <v>2036Bus</v>
      </c>
      <c r="G1481" t="s">
        <v>115</v>
      </c>
      <c r="H1481" t="s">
        <v>115</v>
      </c>
      <c r="I1481" t="s">
        <v>125</v>
      </c>
      <c r="J1481">
        <v>263.84737647577401</v>
      </c>
      <c r="K1481">
        <v>32470.3206574174</v>
      </c>
      <c r="L1481">
        <v>0</v>
      </c>
      <c r="M1481">
        <v>32470.3206574174</v>
      </c>
      <c r="N1481">
        <v>1055.3895059030899</v>
      </c>
      <c r="O1481">
        <v>0</v>
      </c>
      <c r="P1481">
        <v>0</v>
      </c>
      <c r="Q1481">
        <v>0</v>
      </c>
      <c r="R1481">
        <v>0</v>
      </c>
      <c r="S1481">
        <v>0</v>
      </c>
      <c r="T1481">
        <v>0</v>
      </c>
      <c r="U1481">
        <v>6.7170057522283003E-3</v>
      </c>
      <c r="V1481">
        <v>1.9250005517068101E-2</v>
      </c>
      <c r="W1481">
        <v>0</v>
      </c>
      <c r="X1481">
        <v>0</v>
      </c>
      <c r="Y1481">
        <v>0</v>
      </c>
      <c r="Z1481">
        <v>2.6868023008913201E-2</v>
      </c>
      <c r="AA1481">
        <v>5.5000015763051698E-2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0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</row>
    <row r="1482" spans="1:55" x14ac:dyDescent="0.25">
      <c r="A1482" t="s">
        <v>113</v>
      </c>
      <c r="B1482">
        <v>2036</v>
      </c>
      <c r="C1482" t="s">
        <v>148</v>
      </c>
      <c r="D1482" t="str">
        <f t="shared" ref="D1482:D1545" si="73">_xlfn.XLOOKUP(C1482,$BE$72:$BE$84,$BF$72:$BF$84)</f>
        <v>Bus</v>
      </c>
      <c r="E1482" t="str">
        <f t="shared" ref="E1482:E1545" si="74">CONCATENATE(B1482,C1482)</f>
        <v>2036UBUS</v>
      </c>
      <c r="F1482" t="str">
        <f t="shared" ref="F1482:F1545" si="75">CONCATENATE(B1482,_xlfn.XLOOKUP(C1482,$BE$72:$BE$84,$BF$72:$BF$84))</f>
        <v>2036Bus</v>
      </c>
      <c r="G1482" t="s">
        <v>115</v>
      </c>
      <c r="H1482" t="s">
        <v>115</v>
      </c>
      <c r="I1482" t="s">
        <v>125</v>
      </c>
      <c r="J1482">
        <v>252.43483847123599</v>
      </c>
      <c r="K1482">
        <v>35157.580770311302</v>
      </c>
      <c r="L1482">
        <v>0</v>
      </c>
      <c r="M1482">
        <v>35157.580770311302</v>
      </c>
      <c r="N1482">
        <v>1009.73935388494</v>
      </c>
      <c r="O1482">
        <v>0</v>
      </c>
      <c r="P1482">
        <v>0</v>
      </c>
      <c r="Q1482">
        <v>0</v>
      </c>
      <c r="R1482">
        <v>0</v>
      </c>
      <c r="S1482">
        <v>0</v>
      </c>
      <c r="T1482">
        <v>0</v>
      </c>
      <c r="U1482">
        <v>7.4525467595900298E-3</v>
      </c>
      <c r="V1482">
        <v>1.9250005517068101E-2</v>
      </c>
      <c r="W1482">
        <v>0</v>
      </c>
      <c r="X1482">
        <v>0</v>
      </c>
      <c r="Y1482">
        <v>0</v>
      </c>
      <c r="Z1482">
        <v>2.9810187038360102E-2</v>
      </c>
      <c r="AA1482">
        <v>5.5000015763051698E-2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0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0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0</v>
      </c>
      <c r="BB1482">
        <v>0</v>
      </c>
      <c r="BC1482">
        <v>0</v>
      </c>
    </row>
    <row r="1483" spans="1:55" x14ac:dyDescent="0.25">
      <c r="A1483" t="s">
        <v>119</v>
      </c>
      <c r="B1483">
        <v>2036</v>
      </c>
      <c r="C1483" t="s">
        <v>148</v>
      </c>
      <c r="D1483" t="str">
        <f t="shared" si="73"/>
        <v>Bus</v>
      </c>
      <c r="E1483" t="str">
        <f t="shared" si="74"/>
        <v>2036UBUS</v>
      </c>
      <c r="F1483" t="str">
        <f t="shared" si="75"/>
        <v>2036Bus</v>
      </c>
      <c r="G1483" t="s">
        <v>115</v>
      </c>
      <c r="H1483" t="s">
        <v>115</v>
      </c>
      <c r="I1483" t="s">
        <v>123</v>
      </c>
      <c r="J1483">
        <v>196.53509314107799</v>
      </c>
      <c r="K1483">
        <v>25873.5560752294</v>
      </c>
      <c r="L1483">
        <v>25873.5560752294</v>
      </c>
      <c r="M1483">
        <v>0</v>
      </c>
      <c r="N1483">
        <v>786.140372564313</v>
      </c>
      <c r="O1483">
        <v>8.7398722888382394E-2</v>
      </c>
      <c r="P1483">
        <v>0</v>
      </c>
      <c r="Q1483">
        <v>0</v>
      </c>
      <c r="R1483">
        <v>5.0170800601585395E-4</v>
      </c>
      <c r="S1483">
        <v>0</v>
      </c>
      <c r="T1483">
        <v>0</v>
      </c>
      <c r="U1483">
        <v>7.1714391617656199E-3</v>
      </c>
      <c r="V1483">
        <v>3.8219997929956402E-2</v>
      </c>
      <c r="W1483">
        <v>5.2439301575158597E-4</v>
      </c>
      <c r="X1483">
        <v>0</v>
      </c>
      <c r="Y1483">
        <v>0</v>
      </c>
      <c r="Z1483">
        <v>2.86857566470624E-2</v>
      </c>
      <c r="AA1483">
        <v>0.109199994085589</v>
      </c>
      <c r="AB1483">
        <v>1525.80790911292</v>
      </c>
      <c r="AC1483">
        <v>0</v>
      </c>
      <c r="AD1483">
        <v>0</v>
      </c>
      <c r="AE1483">
        <v>3.3804768517521002</v>
      </c>
      <c r="AF1483">
        <v>0</v>
      </c>
      <c r="AG1483">
        <v>0</v>
      </c>
      <c r="AH1483">
        <v>0.31104592372391998</v>
      </c>
      <c r="AI1483">
        <v>0</v>
      </c>
      <c r="AJ1483">
        <v>0</v>
      </c>
      <c r="AK1483">
        <v>4.9600029475235098E-2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3.4514435138709998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0.97</v>
      </c>
      <c r="AX1483">
        <v>39.471525456376703</v>
      </c>
      <c r="AY1483">
        <v>0</v>
      </c>
      <c r="AZ1483">
        <v>0</v>
      </c>
      <c r="BA1483">
        <v>0</v>
      </c>
      <c r="BB1483">
        <v>0</v>
      </c>
      <c r="BC1483">
        <v>0</v>
      </c>
    </row>
    <row r="1484" spans="1:55" x14ac:dyDescent="0.25">
      <c r="A1484" t="s">
        <v>113</v>
      </c>
      <c r="B1484">
        <v>2036</v>
      </c>
      <c r="C1484" t="s">
        <v>148</v>
      </c>
      <c r="D1484" t="str">
        <f t="shared" si="73"/>
        <v>Bus</v>
      </c>
      <c r="E1484" t="str">
        <f t="shared" si="74"/>
        <v>2036UBUS</v>
      </c>
      <c r="F1484" t="str">
        <f t="shared" si="75"/>
        <v>2036Bus</v>
      </c>
      <c r="G1484" t="s">
        <v>115</v>
      </c>
      <c r="H1484" t="s">
        <v>115</v>
      </c>
      <c r="I1484" t="s">
        <v>123</v>
      </c>
      <c r="J1484">
        <v>169.63277261447101</v>
      </c>
      <c r="K1484">
        <v>20257.614990925998</v>
      </c>
      <c r="L1484">
        <v>20257.614990925998</v>
      </c>
      <c r="M1484">
        <v>0</v>
      </c>
      <c r="N1484">
        <v>678.53109045788699</v>
      </c>
      <c r="O1484">
        <v>0.113127730910031</v>
      </c>
      <c r="P1484">
        <v>0</v>
      </c>
      <c r="Q1484">
        <v>0</v>
      </c>
      <c r="R1484">
        <v>3.1052549384767399E-3</v>
      </c>
      <c r="S1484">
        <v>0</v>
      </c>
      <c r="T1484">
        <v>0</v>
      </c>
      <c r="U1484">
        <v>6.8368108329094398E-3</v>
      </c>
      <c r="V1484">
        <v>3.67992167856016E-2</v>
      </c>
      <c r="W1484">
        <v>3.2456607874299498E-3</v>
      </c>
      <c r="X1484">
        <v>0</v>
      </c>
      <c r="Y1484">
        <v>0</v>
      </c>
      <c r="Z1484">
        <v>2.73472433316377E-2</v>
      </c>
      <c r="AA1484">
        <v>0.10514061938743299</v>
      </c>
      <c r="AB1484">
        <v>1511.9218450313699</v>
      </c>
      <c r="AC1484">
        <v>0</v>
      </c>
      <c r="AD1484">
        <v>0</v>
      </c>
      <c r="AE1484">
        <v>3.0482369788743102</v>
      </c>
      <c r="AF1484">
        <v>0</v>
      </c>
      <c r="AG1484">
        <v>0</v>
      </c>
      <c r="AH1484">
        <v>0.30821515872175997</v>
      </c>
      <c r="AI1484">
        <v>0</v>
      </c>
      <c r="AJ1484">
        <v>0</v>
      </c>
      <c r="AK1484">
        <v>5.5819457099348498E-2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3.1243410570435999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0.97</v>
      </c>
      <c r="AX1484">
        <v>35.876615591420901</v>
      </c>
      <c r="AY1484">
        <v>0</v>
      </c>
      <c r="AZ1484">
        <v>0</v>
      </c>
      <c r="BA1484">
        <v>0</v>
      </c>
      <c r="BB1484">
        <v>0</v>
      </c>
      <c r="BC1484">
        <v>0</v>
      </c>
    </row>
    <row r="1485" spans="1:55" x14ac:dyDescent="0.25">
      <c r="A1485" t="s">
        <v>119</v>
      </c>
      <c r="B1485">
        <v>2037</v>
      </c>
      <c r="C1485" t="s">
        <v>114</v>
      </c>
      <c r="D1485" t="str">
        <f t="shared" si="73"/>
        <v>Truck</v>
      </c>
      <c r="E1485" t="str">
        <f t="shared" si="74"/>
        <v>2037HHDT</v>
      </c>
      <c r="F1485" t="str">
        <f t="shared" si="75"/>
        <v>2037Truck</v>
      </c>
      <c r="G1485" t="s">
        <v>115</v>
      </c>
      <c r="H1485" t="s">
        <v>115</v>
      </c>
      <c r="I1485" t="s">
        <v>116</v>
      </c>
      <c r="J1485">
        <v>3.0570964502881202</v>
      </c>
      <c r="K1485">
        <v>308.94034791836799</v>
      </c>
      <c r="L1485">
        <v>308.94034791836799</v>
      </c>
      <c r="M1485">
        <v>0</v>
      </c>
      <c r="N1485">
        <v>61.166385777364802</v>
      </c>
      <c r="O1485">
        <v>2.6065623702986098</v>
      </c>
      <c r="P1485">
        <v>0</v>
      </c>
      <c r="Q1485">
        <v>0</v>
      </c>
      <c r="R1485">
        <v>8.6356495497838602E-4</v>
      </c>
      <c r="S1485">
        <v>0</v>
      </c>
      <c r="T1485">
        <v>3.6947806971009898E-4</v>
      </c>
      <c r="U1485">
        <v>5.0002278876559404E-3</v>
      </c>
      <c r="V1485">
        <v>2.6926966183870402E-2</v>
      </c>
      <c r="W1485">
        <v>9.39205680961894E-4</v>
      </c>
      <c r="X1485">
        <v>0</v>
      </c>
      <c r="Y1485">
        <v>4.0184111231244299E-4</v>
      </c>
      <c r="Z1485">
        <v>2.0000911550623699E-2</v>
      </c>
      <c r="AA1485">
        <v>7.6934189096772604E-2</v>
      </c>
      <c r="AB1485">
        <v>1804.41716702595</v>
      </c>
      <c r="AC1485">
        <v>0</v>
      </c>
      <c r="AD1485">
        <v>47.201045348276502</v>
      </c>
      <c r="AE1485">
        <v>7.48912084602599E-2</v>
      </c>
      <c r="AF1485">
        <v>0</v>
      </c>
      <c r="AG1485">
        <v>9.0321427474358501E-5</v>
      </c>
      <c r="AH1485">
        <v>0.117107261427894</v>
      </c>
      <c r="AI1485">
        <v>0</v>
      </c>
      <c r="AJ1485">
        <v>0</v>
      </c>
      <c r="AK1485">
        <v>0.33420454871150501</v>
      </c>
      <c r="AL1485">
        <v>0</v>
      </c>
      <c r="AM1485">
        <v>4.65362050491955E-4</v>
      </c>
      <c r="AN1485">
        <v>2.5788042310530401E-2</v>
      </c>
      <c r="AO1485">
        <v>0.26686458763493398</v>
      </c>
      <c r="AP1485">
        <v>3.2948686831307801</v>
      </c>
      <c r="AQ1485">
        <v>0.48767049296235299</v>
      </c>
      <c r="AR1485">
        <v>0</v>
      </c>
      <c r="AS1485">
        <v>5.0951286914168998E-4</v>
      </c>
      <c r="AT1485">
        <v>2.5788042310519801E-2</v>
      </c>
      <c r="AU1485">
        <v>0.26686458763482401</v>
      </c>
      <c r="AV1485">
        <v>3.2948686831307801</v>
      </c>
      <c r="AW1485">
        <v>4.4999999999999998E-2</v>
      </c>
      <c r="AX1485">
        <v>25.1242367939705</v>
      </c>
      <c r="AY1485">
        <v>0</v>
      </c>
      <c r="AZ1485">
        <v>3.9309913703791799</v>
      </c>
      <c r="BA1485">
        <v>1.7838500734382898E-2</v>
      </c>
      <c r="BB1485">
        <v>0</v>
      </c>
      <c r="BC1485">
        <v>4.6663038763738698E-4</v>
      </c>
    </row>
    <row r="1486" spans="1:55" x14ac:dyDescent="0.25">
      <c r="A1486" t="s">
        <v>113</v>
      </c>
      <c r="B1486">
        <v>2037</v>
      </c>
      <c r="C1486" t="s">
        <v>114</v>
      </c>
      <c r="D1486" t="str">
        <f t="shared" si="73"/>
        <v>Truck</v>
      </c>
      <c r="E1486" t="str">
        <f t="shared" si="74"/>
        <v>2037HHDT</v>
      </c>
      <c r="F1486" t="str">
        <f t="shared" si="75"/>
        <v>2037Truck</v>
      </c>
      <c r="G1486" t="s">
        <v>115</v>
      </c>
      <c r="H1486" t="s">
        <v>115</v>
      </c>
      <c r="I1486" t="s">
        <v>116</v>
      </c>
      <c r="J1486">
        <v>1.96110997175865</v>
      </c>
      <c r="K1486">
        <v>308.20318071782702</v>
      </c>
      <c r="L1486">
        <v>308.20318071782702</v>
      </c>
      <c r="M1486">
        <v>0</v>
      </c>
      <c r="N1486">
        <v>39.237888314947</v>
      </c>
      <c r="O1486">
        <v>2.2972064610479199</v>
      </c>
      <c r="P1486">
        <v>0</v>
      </c>
      <c r="Q1486">
        <v>0</v>
      </c>
      <c r="R1486">
        <v>9.6061178412679301E-4</v>
      </c>
      <c r="S1486">
        <v>0</v>
      </c>
      <c r="T1486">
        <v>4.52711810596497E-4</v>
      </c>
      <c r="U1486">
        <v>5.00014564775447E-3</v>
      </c>
      <c r="V1486">
        <v>2.77643836255991E-2</v>
      </c>
      <c r="W1486">
        <v>1.04475296229848E-3</v>
      </c>
      <c r="X1486">
        <v>0</v>
      </c>
      <c r="Y1486">
        <v>4.9236539984582499E-4</v>
      </c>
      <c r="Z1486">
        <v>2.00005825910178E-2</v>
      </c>
      <c r="AA1486">
        <v>7.9326810358854694E-2</v>
      </c>
      <c r="AB1486">
        <v>1694.4439546983201</v>
      </c>
      <c r="AC1486">
        <v>0</v>
      </c>
      <c r="AD1486">
        <v>44.564395335241002</v>
      </c>
      <c r="AE1486">
        <v>6.9699655265667598E-2</v>
      </c>
      <c r="AF1486">
        <v>0</v>
      </c>
      <c r="AG1486">
        <v>1.60749367918269E-4</v>
      </c>
      <c r="AH1486">
        <v>0.10718830266785701</v>
      </c>
      <c r="AI1486">
        <v>0</v>
      </c>
      <c r="AJ1486">
        <v>0</v>
      </c>
      <c r="AK1486">
        <v>0.30706517001210998</v>
      </c>
      <c r="AL1486">
        <v>0</v>
      </c>
      <c r="AM1486">
        <v>8.2842570473036698E-4</v>
      </c>
      <c r="AN1486">
        <v>1.18600069521302E-2</v>
      </c>
      <c r="AO1486">
        <v>0.129877476075454</v>
      </c>
      <c r="AP1486">
        <v>1.4098739997249099</v>
      </c>
      <c r="AQ1486">
        <v>0.44806877527163802</v>
      </c>
      <c r="AR1486">
        <v>0</v>
      </c>
      <c r="AS1486">
        <v>9.0702187091036297E-4</v>
      </c>
      <c r="AT1486">
        <v>1.18600069521253E-2</v>
      </c>
      <c r="AU1486">
        <v>0.12987747607540101</v>
      </c>
      <c r="AV1486">
        <v>1.4098739997249099</v>
      </c>
      <c r="AW1486">
        <v>4.4999999999999998E-2</v>
      </c>
      <c r="AX1486">
        <v>24.216362167068901</v>
      </c>
      <c r="AY1486">
        <v>0</v>
      </c>
      <c r="AZ1486">
        <v>4.9087147332390497</v>
      </c>
      <c r="BA1486">
        <v>1.67513035691608E-2</v>
      </c>
      <c r="BB1486">
        <v>0</v>
      </c>
      <c r="BC1486">
        <v>4.4056441794182802E-4</v>
      </c>
    </row>
    <row r="1487" spans="1:55" x14ac:dyDescent="0.25">
      <c r="A1487" t="s">
        <v>119</v>
      </c>
      <c r="B1487">
        <v>2037</v>
      </c>
      <c r="C1487" t="s">
        <v>114</v>
      </c>
      <c r="D1487" t="str">
        <f t="shared" si="73"/>
        <v>Truck</v>
      </c>
      <c r="E1487" t="str">
        <f t="shared" si="74"/>
        <v>2037HHDT</v>
      </c>
      <c r="F1487" t="str">
        <f t="shared" si="75"/>
        <v>2037Truck</v>
      </c>
      <c r="G1487" t="s">
        <v>115</v>
      </c>
      <c r="H1487" t="s">
        <v>115</v>
      </c>
      <c r="I1487" t="s">
        <v>121</v>
      </c>
      <c r="J1487">
        <v>31705.919701859599</v>
      </c>
      <c r="K1487">
        <v>5294189.6347674597</v>
      </c>
      <c r="L1487">
        <v>5294189.6347674597</v>
      </c>
      <c r="M1487">
        <v>0</v>
      </c>
      <c r="N1487">
        <v>577095.71330381301</v>
      </c>
      <c r="O1487">
        <v>1.2139584777974</v>
      </c>
      <c r="P1487">
        <v>77.065710402815995</v>
      </c>
      <c r="Q1487">
        <v>2.4872633771311699</v>
      </c>
      <c r="R1487">
        <v>2.8741113999343499E-2</v>
      </c>
      <c r="S1487">
        <v>3.0942519151777401E-2</v>
      </c>
      <c r="T1487">
        <v>0</v>
      </c>
      <c r="U1487">
        <v>8.9308209219058597E-3</v>
      </c>
      <c r="V1487">
        <v>2.71102674014276E-2</v>
      </c>
      <c r="W1487">
        <v>3.0040659637589302E-2</v>
      </c>
      <c r="X1487">
        <v>3.23416025624257E-2</v>
      </c>
      <c r="Y1487">
        <v>0</v>
      </c>
      <c r="Z1487">
        <v>3.5723283687623397E-2</v>
      </c>
      <c r="AA1487">
        <v>7.7457906861221504E-2</v>
      </c>
      <c r="AB1487">
        <v>1293.1981003635999</v>
      </c>
      <c r="AC1487">
        <v>14496.2092244126</v>
      </c>
      <c r="AD1487">
        <v>0</v>
      </c>
      <c r="AE1487">
        <v>5.0806661750807196E-4</v>
      </c>
      <c r="AF1487">
        <v>0.34823493780078502</v>
      </c>
      <c r="AG1487">
        <v>0</v>
      </c>
      <c r="AH1487">
        <v>0.203743887353177</v>
      </c>
      <c r="AI1487">
        <v>2.2838836667300901</v>
      </c>
      <c r="AJ1487">
        <v>0</v>
      </c>
      <c r="AK1487">
        <v>1.0938534952010699E-2</v>
      </c>
      <c r="AL1487">
        <v>7.49740271724239</v>
      </c>
      <c r="AM1487">
        <v>0</v>
      </c>
      <c r="AN1487">
        <v>0</v>
      </c>
      <c r="AO1487">
        <v>0</v>
      </c>
      <c r="AP1487">
        <v>0</v>
      </c>
      <c r="AQ1487">
        <v>1.24526893874872E-2</v>
      </c>
      <c r="AR1487">
        <v>8.5352222816237902</v>
      </c>
      <c r="AS1487">
        <v>0</v>
      </c>
      <c r="AT1487">
        <v>0</v>
      </c>
      <c r="AU1487">
        <v>0</v>
      </c>
      <c r="AV1487">
        <v>0</v>
      </c>
      <c r="AW1487">
        <v>0.219800362384416</v>
      </c>
      <c r="AX1487">
        <v>3.2455912609186802E-2</v>
      </c>
      <c r="AY1487">
        <v>110.71678685509799</v>
      </c>
      <c r="AZ1487">
        <v>0</v>
      </c>
      <c r="BA1487">
        <v>1.2245812692034499E-2</v>
      </c>
      <c r="BB1487">
        <v>0.137270432779624</v>
      </c>
      <c r="BC1487">
        <v>0</v>
      </c>
    </row>
    <row r="1488" spans="1:55" x14ac:dyDescent="0.25">
      <c r="A1488" t="s">
        <v>113</v>
      </c>
      <c r="B1488">
        <v>2037</v>
      </c>
      <c r="C1488" t="s">
        <v>114</v>
      </c>
      <c r="D1488" t="str">
        <f t="shared" si="73"/>
        <v>Truck</v>
      </c>
      <c r="E1488" t="str">
        <f t="shared" si="74"/>
        <v>2037HHDT</v>
      </c>
      <c r="F1488" t="str">
        <f t="shared" si="75"/>
        <v>2037Truck</v>
      </c>
      <c r="G1488" t="s">
        <v>115</v>
      </c>
      <c r="H1488" t="s">
        <v>115</v>
      </c>
      <c r="I1488" t="s">
        <v>121</v>
      </c>
      <c r="J1488">
        <v>33452.713361092603</v>
      </c>
      <c r="K1488">
        <v>5721567.5856068796</v>
      </c>
      <c r="L1488">
        <v>5721567.5856068796</v>
      </c>
      <c r="M1488">
        <v>0</v>
      </c>
      <c r="N1488">
        <v>612792.14067048801</v>
      </c>
      <c r="O1488">
        <v>1.2590686065899599</v>
      </c>
      <c r="P1488">
        <v>79.899690253407499</v>
      </c>
      <c r="Q1488">
        <v>2.44107728223586</v>
      </c>
      <c r="R1488">
        <v>2.8946221959028198E-2</v>
      </c>
      <c r="S1488">
        <v>3.2303547874878602E-2</v>
      </c>
      <c r="T1488">
        <v>0</v>
      </c>
      <c r="U1488">
        <v>8.9354477243327405E-3</v>
      </c>
      <c r="V1488">
        <v>2.7432824620301499E-2</v>
      </c>
      <c r="W1488">
        <v>3.0255041669057799E-2</v>
      </c>
      <c r="X1488">
        <v>3.3764170964909898E-2</v>
      </c>
      <c r="Y1488">
        <v>0</v>
      </c>
      <c r="Z1488">
        <v>3.57417908973309E-2</v>
      </c>
      <c r="AA1488">
        <v>7.83794989151472E-2</v>
      </c>
      <c r="AB1488">
        <v>1294.82925995391</v>
      </c>
      <c r="AC1488">
        <v>14941.613291022801</v>
      </c>
      <c r="AD1488">
        <v>0</v>
      </c>
      <c r="AE1488">
        <v>5.1235360297071698E-4</v>
      </c>
      <c r="AF1488">
        <v>0.35948720378209498</v>
      </c>
      <c r="AG1488">
        <v>0</v>
      </c>
      <c r="AH1488">
        <v>0.20400087721090299</v>
      </c>
      <c r="AI1488">
        <v>2.35405725881049</v>
      </c>
      <c r="AJ1488">
        <v>0</v>
      </c>
      <c r="AK1488">
        <v>1.1030832573436599E-2</v>
      </c>
      <c r="AL1488">
        <v>7.7396609182034597</v>
      </c>
      <c r="AM1488">
        <v>0</v>
      </c>
      <c r="AN1488">
        <v>0</v>
      </c>
      <c r="AO1488">
        <v>0</v>
      </c>
      <c r="AP1488">
        <v>0</v>
      </c>
      <c r="AQ1488">
        <v>1.2557763203666699E-2</v>
      </c>
      <c r="AR1488">
        <v>8.8110148024115098</v>
      </c>
      <c r="AS1488">
        <v>0</v>
      </c>
      <c r="AT1488">
        <v>0</v>
      </c>
      <c r="AU1488">
        <v>0</v>
      </c>
      <c r="AV1488">
        <v>0</v>
      </c>
      <c r="AW1488">
        <v>0.219532500806771</v>
      </c>
      <c r="AX1488">
        <v>3.2938667166847103E-2</v>
      </c>
      <c r="AY1488">
        <v>114.26704213071901</v>
      </c>
      <c r="AZ1488">
        <v>0</v>
      </c>
      <c r="BA1488">
        <v>1.2261258797939E-2</v>
      </c>
      <c r="BB1488">
        <v>0.14148814294363199</v>
      </c>
      <c r="BC1488">
        <v>0</v>
      </c>
    </row>
    <row r="1489" spans="1:55" x14ac:dyDescent="0.25">
      <c r="A1489" t="s">
        <v>119</v>
      </c>
      <c r="B1489">
        <v>2037</v>
      </c>
      <c r="C1489" t="s">
        <v>114</v>
      </c>
      <c r="D1489" t="str">
        <f t="shared" si="73"/>
        <v>Truck</v>
      </c>
      <c r="E1489" t="str">
        <f t="shared" si="74"/>
        <v>2037HHDT</v>
      </c>
      <c r="F1489" t="str">
        <f t="shared" si="75"/>
        <v>2037Truck</v>
      </c>
      <c r="G1489" t="s">
        <v>115</v>
      </c>
      <c r="H1489" t="s">
        <v>115</v>
      </c>
      <c r="I1489" t="s">
        <v>125</v>
      </c>
      <c r="J1489">
        <v>4509.1760159755704</v>
      </c>
      <c r="K1489">
        <v>599058.79735504906</v>
      </c>
      <c r="L1489">
        <v>0</v>
      </c>
      <c r="M1489">
        <v>599058.79735504906</v>
      </c>
      <c r="N1489">
        <v>68220.395278380107</v>
      </c>
      <c r="O1489">
        <v>0</v>
      </c>
      <c r="P1489">
        <v>0</v>
      </c>
      <c r="Q1489">
        <v>0</v>
      </c>
      <c r="R1489">
        <v>0</v>
      </c>
      <c r="S1489">
        <v>0</v>
      </c>
      <c r="T1489">
        <v>0</v>
      </c>
      <c r="U1489">
        <v>8.6824892892860793E-3</v>
      </c>
      <c r="V1489">
        <v>1.3602404538123799E-2</v>
      </c>
      <c r="W1489">
        <v>0</v>
      </c>
      <c r="X1489">
        <v>0</v>
      </c>
      <c r="Y1489">
        <v>0</v>
      </c>
      <c r="Z1489">
        <v>3.4729957157144303E-2</v>
      </c>
      <c r="AA1489">
        <v>3.8864012966068201E-2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</row>
    <row r="1490" spans="1:55" x14ac:dyDescent="0.25">
      <c r="A1490" t="s">
        <v>113</v>
      </c>
      <c r="B1490">
        <v>2037</v>
      </c>
      <c r="C1490" t="s">
        <v>114</v>
      </c>
      <c r="D1490" t="str">
        <f t="shared" si="73"/>
        <v>Truck</v>
      </c>
      <c r="E1490" t="str">
        <f t="shared" si="74"/>
        <v>2037HHDT</v>
      </c>
      <c r="F1490" t="str">
        <f t="shared" si="75"/>
        <v>2037Truck</v>
      </c>
      <c r="G1490" t="s">
        <v>115</v>
      </c>
      <c r="H1490" t="s">
        <v>115</v>
      </c>
      <c r="I1490" t="s">
        <v>125</v>
      </c>
      <c r="J1490">
        <v>5244.3212945200203</v>
      </c>
      <c r="K1490">
        <v>657569.44262025203</v>
      </c>
      <c r="L1490">
        <v>0</v>
      </c>
      <c r="M1490">
        <v>657569.44262025203</v>
      </c>
      <c r="N1490">
        <v>74354.686138453399</v>
      </c>
      <c r="O1490">
        <v>0</v>
      </c>
      <c r="P1490">
        <v>0</v>
      </c>
      <c r="Q1490">
        <v>0</v>
      </c>
      <c r="R1490">
        <v>0</v>
      </c>
      <c r="S1490">
        <v>0</v>
      </c>
      <c r="T1490">
        <v>0</v>
      </c>
      <c r="U1490">
        <v>8.7223235630989604E-3</v>
      </c>
      <c r="V1490">
        <v>1.4933425762036301E-2</v>
      </c>
      <c r="W1490">
        <v>0</v>
      </c>
      <c r="X1490">
        <v>0</v>
      </c>
      <c r="Y1490">
        <v>0</v>
      </c>
      <c r="Z1490">
        <v>3.48892942523958E-2</v>
      </c>
      <c r="AA1490">
        <v>4.2666930748675398E-2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0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0</v>
      </c>
    </row>
    <row r="1491" spans="1:55" x14ac:dyDescent="0.25">
      <c r="A1491" t="s">
        <v>119</v>
      </c>
      <c r="B1491">
        <v>2037</v>
      </c>
      <c r="C1491" t="s">
        <v>114</v>
      </c>
      <c r="D1491" t="str">
        <f t="shared" si="73"/>
        <v>Truck</v>
      </c>
      <c r="E1491" t="str">
        <f t="shared" si="74"/>
        <v>2037HHDT</v>
      </c>
      <c r="F1491" t="str">
        <f t="shared" si="75"/>
        <v>2037Truck</v>
      </c>
      <c r="G1491" t="s">
        <v>115</v>
      </c>
      <c r="H1491" t="s">
        <v>115</v>
      </c>
      <c r="I1491" t="s">
        <v>123</v>
      </c>
      <c r="J1491">
        <v>1203.7843906811599</v>
      </c>
      <c r="K1491">
        <v>79496.954835355398</v>
      </c>
      <c r="L1491">
        <v>79496.954835355398</v>
      </c>
      <c r="M1491">
        <v>0</v>
      </c>
      <c r="N1491">
        <v>11013.8051689725</v>
      </c>
      <c r="O1491">
        <v>0.21307579845518501</v>
      </c>
      <c r="P1491">
        <v>12.3379360411409</v>
      </c>
      <c r="Q1491">
        <v>0</v>
      </c>
      <c r="R1491">
        <v>1.66050681196516E-3</v>
      </c>
      <c r="S1491">
        <v>4.3419513831147803E-2</v>
      </c>
      <c r="T1491">
        <v>0</v>
      </c>
      <c r="U1491">
        <v>8.9998700571501406E-3</v>
      </c>
      <c r="V1491">
        <v>3.4146630706795002E-2</v>
      </c>
      <c r="W1491">
        <v>1.8059526641080899E-3</v>
      </c>
      <c r="X1491">
        <v>4.7222682925846901E-2</v>
      </c>
      <c r="Y1491">
        <v>0</v>
      </c>
      <c r="Z1491">
        <v>3.59994802286005E-2</v>
      </c>
      <c r="AA1491">
        <v>9.7561802019414195E-2</v>
      </c>
      <c r="AB1491">
        <v>1027.8219178906199</v>
      </c>
      <c r="AC1491">
        <v>10314.338999453599</v>
      </c>
      <c r="AD1491">
        <v>0</v>
      </c>
      <c r="AE1491">
        <v>0.81400558799156697</v>
      </c>
      <c r="AF1491">
        <v>29.468277764885698</v>
      </c>
      <c r="AG1491">
        <v>0</v>
      </c>
      <c r="AH1491">
        <v>0.209528221714257</v>
      </c>
      <c r="AI1491">
        <v>2.1026454788479398</v>
      </c>
      <c r="AJ1491">
        <v>0</v>
      </c>
      <c r="AK1491">
        <v>1.3410425902545899E-2</v>
      </c>
      <c r="AL1491">
        <v>0.42768788920777701</v>
      </c>
      <c r="AM1491">
        <v>0</v>
      </c>
      <c r="AN1491">
        <v>0</v>
      </c>
      <c r="AO1491">
        <v>0</v>
      </c>
      <c r="AP1491">
        <v>0</v>
      </c>
      <c r="AQ1491">
        <v>0.83278028373340496</v>
      </c>
      <c r="AR1491">
        <v>30.0821089519041</v>
      </c>
      <c r="AS1491">
        <v>0</v>
      </c>
      <c r="AT1491">
        <v>0</v>
      </c>
      <c r="AU1491">
        <v>0</v>
      </c>
      <c r="AV1491">
        <v>0</v>
      </c>
      <c r="AW1491">
        <v>0.98963364741655202</v>
      </c>
      <c r="AX1491">
        <v>3.4272277019746902</v>
      </c>
      <c r="AY1491">
        <v>91.7444054619817</v>
      </c>
      <c r="AZ1491">
        <v>0</v>
      </c>
      <c r="BA1491">
        <v>0</v>
      </c>
      <c r="BB1491">
        <v>0</v>
      </c>
      <c r="BC1491">
        <v>0</v>
      </c>
    </row>
    <row r="1492" spans="1:55" x14ac:dyDescent="0.25">
      <c r="A1492" t="s">
        <v>113</v>
      </c>
      <c r="B1492">
        <v>2037</v>
      </c>
      <c r="C1492" t="s">
        <v>114</v>
      </c>
      <c r="D1492" t="str">
        <f t="shared" si="73"/>
        <v>Truck</v>
      </c>
      <c r="E1492" t="str">
        <f t="shared" si="74"/>
        <v>2037HHDT</v>
      </c>
      <c r="F1492" t="str">
        <f t="shared" si="75"/>
        <v>2037Truck</v>
      </c>
      <c r="G1492" t="s">
        <v>115</v>
      </c>
      <c r="H1492" t="s">
        <v>115</v>
      </c>
      <c r="I1492" t="s">
        <v>123</v>
      </c>
      <c r="J1492">
        <v>2777.3557771894102</v>
      </c>
      <c r="K1492">
        <v>176069.63246896199</v>
      </c>
      <c r="L1492">
        <v>176069.63246896199</v>
      </c>
      <c r="M1492">
        <v>0</v>
      </c>
      <c r="N1492">
        <v>17334.382125771499</v>
      </c>
      <c r="O1492">
        <v>0.40931800231969601</v>
      </c>
      <c r="P1492">
        <v>6.3113579619028402</v>
      </c>
      <c r="Q1492">
        <v>0</v>
      </c>
      <c r="R1492">
        <v>1.2589990509258701E-3</v>
      </c>
      <c r="S1492">
        <v>1.65621060396886E-2</v>
      </c>
      <c r="T1492">
        <v>0</v>
      </c>
      <c r="U1492">
        <v>9.0002974124979897E-3</v>
      </c>
      <c r="V1492">
        <v>5.8578207496566899E-2</v>
      </c>
      <c r="W1492">
        <v>1.3692763400580601E-3</v>
      </c>
      <c r="X1492">
        <v>1.8012801459223401E-2</v>
      </c>
      <c r="Y1492">
        <v>0</v>
      </c>
      <c r="Z1492">
        <v>3.6001189649991903E-2</v>
      </c>
      <c r="AA1492">
        <v>0.16736630713304801</v>
      </c>
      <c r="AB1492">
        <v>1005.99586911251</v>
      </c>
      <c r="AC1492">
        <v>7686.5485517836896</v>
      </c>
      <c r="AD1492">
        <v>0</v>
      </c>
      <c r="AE1492">
        <v>0.82225394998856904</v>
      </c>
      <c r="AF1492">
        <v>15.314896063425699</v>
      </c>
      <c r="AG1492">
        <v>0</v>
      </c>
      <c r="AH1492">
        <v>0.205078838890322</v>
      </c>
      <c r="AI1492">
        <v>1.5669532057468001</v>
      </c>
      <c r="AJ1492">
        <v>0</v>
      </c>
      <c r="AK1492">
        <v>1.71338649997064E-2</v>
      </c>
      <c r="AL1492">
        <v>0.237521882530949</v>
      </c>
      <c r="AM1492">
        <v>0</v>
      </c>
      <c r="AN1492">
        <v>0</v>
      </c>
      <c r="AO1492">
        <v>0</v>
      </c>
      <c r="AP1492">
        <v>0</v>
      </c>
      <c r="AQ1492">
        <v>0.84530627726876495</v>
      </c>
      <c r="AR1492">
        <v>15.651282669591801</v>
      </c>
      <c r="AS1492">
        <v>0</v>
      </c>
      <c r="AT1492">
        <v>0</v>
      </c>
      <c r="AU1492">
        <v>0</v>
      </c>
      <c r="AV1492">
        <v>0</v>
      </c>
      <c r="AW1492">
        <v>0.73774102466425595</v>
      </c>
      <c r="AX1492">
        <v>5.7458613616713503</v>
      </c>
      <c r="AY1492">
        <v>61.152707778862798</v>
      </c>
      <c r="AZ1492">
        <v>0</v>
      </c>
      <c r="BA1492">
        <v>0</v>
      </c>
      <c r="BB1492">
        <v>0</v>
      </c>
      <c r="BC1492">
        <v>0</v>
      </c>
    </row>
    <row r="1493" spans="1:55" x14ac:dyDescent="0.25">
      <c r="A1493" t="s">
        <v>119</v>
      </c>
      <c r="B1493">
        <v>2037</v>
      </c>
      <c r="C1493" t="s">
        <v>124</v>
      </c>
      <c r="D1493" t="str">
        <f t="shared" si="73"/>
        <v>Passenger</v>
      </c>
      <c r="E1493" t="str">
        <f t="shared" si="74"/>
        <v>2037LDA</v>
      </c>
      <c r="F1493" t="str">
        <f t="shared" si="75"/>
        <v>2037Passenger</v>
      </c>
      <c r="G1493" t="s">
        <v>115</v>
      </c>
      <c r="H1493" t="s">
        <v>115</v>
      </c>
      <c r="I1493" t="s">
        <v>116</v>
      </c>
      <c r="J1493">
        <v>644699.91320346401</v>
      </c>
      <c r="K1493">
        <v>26255709.423162099</v>
      </c>
      <c r="L1493">
        <v>26255709.423162099</v>
      </c>
      <c r="M1493">
        <v>0</v>
      </c>
      <c r="N1493">
        <v>2997122.64400492</v>
      </c>
      <c r="O1493">
        <v>2.1318354151454898E-2</v>
      </c>
      <c r="P1493">
        <v>0</v>
      </c>
      <c r="Q1493">
        <v>0.169518371316626</v>
      </c>
      <c r="R1493">
        <v>5.8474776820093802E-4</v>
      </c>
      <c r="S1493">
        <v>0</v>
      </c>
      <c r="T1493">
        <v>1.0375900416259201E-3</v>
      </c>
      <c r="U1493">
        <v>2.0000029070523402E-3</v>
      </c>
      <c r="V1493">
        <v>2.32506450148831E-3</v>
      </c>
      <c r="W1493">
        <v>6.3596655081707898E-4</v>
      </c>
      <c r="X1493">
        <v>0</v>
      </c>
      <c r="Y1493">
        <v>1.12847384089242E-3</v>
      </c>
      <c r="Z1493">
        <v>8.0000116282093608E-3</v>
      </c>
      <c r="AA1493">
        <v>6.6430414328237496E-3</v>
      </c>
      <c r="AB1493">
        <v>236.22925262952799</v>
      </c>
      <c r="AC1493">
        <v>0</v>
      </c>
      <c r="AD1493">
        <v>55.913457454544698</v>
      </c>
      <c r="AE1493">
        <v>1.15647909164233E-3</v>
      </c>
      <c r="AF1493">
        <v>0</v>
      </c>
      <c r="AG1493">
        <v>3.6945373283460599E-2</v>
      </c>
      <c r="AH1493">
        <v>3.3022771169619299E-3</v>
      </c>
      <c r="AI1493">
        <v>0</v>
      </c>
      <c r="AJ1493">
        <v>2.6056346495465101E-2</v>
      </c>
      <c r="AK1493">
        <v>3.5937919104477101E-3</v>
      </c>
      <c r="AL1493">
        <v>0</v>
      </c>
      <c r="AM1493">
        <v>0.14714299826756599</v>
      </c>
      <c r="AN1493">
        <v>5.2702040597078101E-2</v>
      </c>
      <c r="AO1493">
        <v>0.18617777719690601</v>
      </c>
      <c r="AP1493">
        <v>1.2376118051699201</v>
      </c>
      <c r="AQ1493">
        <v>5.2440527195966903E-3</v>
      </c>
      <c r="AR1493">
        <v>0</v>
      </c>
      <c r="AS1493">
        <v>0.16110306188947399</v>
      </c>
      <c r="AT1493">
        <v>5.2702040597056403E-2</v>
      </c>
      <c r="AU1493">
        <v>0.18617777719682899</v>
      </c>
      <c r="AV1493">
        <v>1.2376118051699201</v>
      </c>
      <c r="AW1493">
        <v>4.13744391328245E-2</v>
      </c>
      <c r="AX1493">
        <v>0.52520769318540095</v>
      </c>
      <c r="AY1493">
        <v>0</v>
      </c>
      <c r="AZ1493">
        <v>1.7446578338861101</v>
      </c>
      <c r="BA1493">
        <v>2.3353666621672002E-3</v>
      </c>
      <c r="BB1493">
        <v>0</v>
      </c>
      <c r="BC1493">
        <v>5.5276145122733905E-4</v>
      </c>
    </row>
    <row r="1494" spans="1:55" x14ac:dyDescent="0.25">
      <c r="A1494" t="s">
        <v>113</v>
      </c>
      <c r="B1494">
        <v>2037</v>
      </c>
      <c r="C1494" t="s">
        <v>124</v>
      </c>
      <c r="D1494" t="str">
        <f t="shared" si="73"/>
        <v>Passenger</v>
      </c>
      <c r="E1494" t="str">
        <f t="shared" si="74"/>
        <v>2037LDA</v>
      </c>
      <c r="F1494" t="str">
        <f t="shared" si="75"/>
        <v>2037Passenger</v>
      </c>
      <c r="G1494" t="s">
        <v>115</v>
      </c>
      <c r="H1494" t="s">
        <v>115</v>
      </c>
      <c r="I1494" t="s">
        <v>116</v>
      </c>
      <c r="J1494">
        <v>752187.03794356901</v>
      </c>
      <c r="K1494">
        <v>32280700.227873199</v>
      </c>
      <c r="L1494">
        <v>32280700.227873199</v>
      </c>
      <c r="M1494">
        <v>0</v>
      </c>
      <c r="N1494">
        <v>3488317.6513717999</v>
      </c>
      <c r="O1494">
        <v>2.1699623673825798E-2</v>
      </c>
      <c r="P1494">
        <v>0</v>
      </c>
      <c r="Q1494">
        <v>0.17374329016169399</v>
      </c>
      <c r="R1494">
        <v>5.9469392515192597E-4</v>
      </c>
      <c r="S1494">
        <v>0</v>
      </c>
      <c r="T1494">
        <v>1.05160765600982E-3</v>
      </c>
      <c r="U1494">
        <v>2.00000333376851E-3</v>
      </c>
      <c r="V1494">
        <v>2.3452358455876201E-3</v>
      </c>
      <c r="W1494">
        <v>6.4678390399735002E-4</v>
      </c>
      <c r="X1494">
        <v>0</v>
      </c>
      <c r="Y1494">
        <v>1.14371927551433E-3</v>
      </c>
      <c r="Z1494">
        <v>8.0000133350740504E-3</v>
      </c>
      <c r="AA1494">
        <v>6.7006738445360599E-3</v>
      </c>
      <c r="AB1494">
        <v>235.37925743676701</v>
      </c>
      <c r="AC1494">
        <v>0</v>
      </c>
      <c r="AD1494">
        <v>56.153252520741098</v>
      </c>
      <c r="AE1494">
        <v>1.16077138623065E-3</v>
      </c>
      <c r="AF1494">
        <v>0</v>
      </c>
      <c r="AG1494">
        <v>3.8511603142709502E-2</v>
      </c>
      <c r="AH1494">
        <v>3.3740606292656E-3</v>
      </c>
      <c r="AI1494">
        <v>0</v>
      </c>
      <c r="AJ1494">
        <v>2.6701491735258501E-2</v>
      </c>
      <c r="AK1494">
        <v>3.5907433337796098E-3</v>
      </c>
      <c r="AL1494">
        <v>0</v>
      </c>
      <c r="AM1494">
        <v>0.15365651785398299</v>
      </c>
      <c r="AN1494">
        <v>5.34163338858668E-2</v>
      </c>
      <c r="AO1494">
        <v>0.19139015927637501</v>
      </c>
      <c r="AP1494">
        <v>1.24175942819221</v>
      </c>
      <c r="AQ1494">
        <v>5.2396042436788802E-3</v>
      </c>
      <c r="AR1494">
        <v>0</v>
      </c>
      <c r="AS1494">
        <v>0.168234545965535</v>
      </c>
      <c r="AT1494">
        <v>5.3416333885844797E-2</v>
      </c>
      <c r="AU1494">
        <v>0.19139015927629699</v>
      </c>
      <c r="AV1494">
        <v>1.24175942819221</v>
      </c>
      <c r="AW1494">
        <v>4.1359362209514597E-2</v>
      </c>
      <c r="AX1494">
        <v>0.51248239801197304</v>
      </c>
      <c r="AY1494">
        <v>0</v>
      </c>
      <c r="AZ1494">
        <v>1.8149041053453401</v>
      </c>
      <c r="BA1494">
        <v>2.3269635943249101E-3</v>
      </c>
      <c r="BB1494">
        <v>0</v>
      </c>
      <c r="BC1494">
        <v>5.5513206958689295E-4</v>
      </c>
    </row>
    <row r="1495" spans="1:55" x14ac:dyDescent="0.25">
      <c r="A1495" t="s">
        <v>119</v>
      </c>
      <c r="B1495">
        <v>2037</v>
      </c>
      <c r="C1495" t="s">
        <v>124</v>
      </c>
      <c r="D1495" t="str">
        <f t="shared" si="73"/>
        <v>Passenger</v>
      </c>
      <c r="E1495" t="str">
        <f t="shared" si="74"/>
        <v>2037LDA</v>
      </c>
      <c r="F1495" t="str">
        <f t="shared" si="75"/>
        <v>2037Passenger</v>
      </c>
      <c r="G1495" t="s">
        <v>115</v>
      </c>
      <c r="H1495" t="s">
        <v>115</v>
      </c>
      <c r="I1495" t="s">
        <v>121</v>
      </c>
      <c r="J1495">
        <v>616.77850721430002</v>
      </c>
      <c r="K1495">
        <v>20232.930565225401</v>
      </c>
      <c r="L1495">
        <v>20232.930565225401</v>
      </c>
      <c r="M1495">
        <v>0</v>
      </c>
      <c r="N1495">
        <v>2658.1154835564398</v>
      </c>
      <c r="O1495">
        <v>4.3976593244622997E-2</v>
      </c>
      <c r="P1495">
        <v>0</v>
      </c>
      <c r="Q1495">
        <v>0</v>
      </c>
      <c r="R1495">
        <v>2.9058397560204198E-3</v>
      </c>
      <c r="S1495">
        <v>0</v>
      </c>
      <c r="T1495">
        <v>0</v>
      </c>
      <c r="U1495">
        <v>2.0000032797760502E-3</v>
      </c>
      <c r="V1495">
        <v>2.3677172646753698E-3</v>
      </c>
      <c r="W1495">
        <v>3.0372289353147201E-3</v>
      </c>
      <c r="X1495">
        <v>0</v>
      </c>
      <c r="Y1495">
        <v>0</v>
      </c>
      <c r="Z1495">
        <v>8.0000131191042094E-3</v>
      </c>
      <c r="AA1495">
        <v>6.7649064705010697E-3</v>
      </c>
      <c r="AB1495">
        <v>199.20529935879699</v>
      </c>
      <c r="AC1495">
        <v>0</v>
      </c>
      <c r="AD1495">
        <v>0</v>
      </c>
      <c r="AE1495">
        <v>3.4453357365380198E-4</v>
      </c>
      <c r="AF1495">
        <v>0</v>
      </c>
      <c r="AG1495">
        <v>0</v>
      </c>
      <c r="AH1495">
        <v>3.1384876038174601E-2</v>
      </c>
      <c r="AI1495">
        <v>0</v>
      </c>
      <c r="AJ1495">
        <v>0</v>
      </c>
      <c r="AK1495">
        <v>7.4176049921542801E-3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8.4444501276801903E-3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3.0999999999999899E-3</v>
      </c>
      <c r="AX1495">
        <v>0.17081675605809099</v>
      </c>
      <c r="AY1495">
        <v>0</v>
      </c>
      <c r="AZ1495">
        <v>0</v>
      </c>
      <c r="BA1495">
        <v>1.8875714480626399E-3</v>
      </c>
      <c r="BB1495">
        <v>0</v>
      </c>
      <c r="BC1495">
        <v>0</v>
      </c>
    </row>
    <row r="1496" spans="1:55" x14ac:dyDescent="0.25">
      <c r="A1496" t="s">
        <v>113</v>
      </c>
      <c r="B1496">
        <v>2037</v>
      </c>
      <c r="C1496" t="s">
        <v>124</v>
      </c>
      <c r="D1496" t="str">
        <f t="shared" si="73"/>
        <v>Passenger</v>
      </c>
      <c r="E1496" t="str">
        <f t="shared" si="74"/>
        <v>2037LDA</v>
      </c>
      <c r="F1496" t="str">
        <f t="shared" si="75"/>
        <v>2037Passenger</v>
      </c>
      <c r="G1496" t="s">
        <v>115</v>
      </c>
      <c r="H1496" t="s">
        <v>115</v>
      </c>
      <c r="I1496" t="s">
        <v>121</v>
      </c>
      <c r="J1496">
        <v>667.56524672456499</v>
      </c>
      <c r="K1496">
        <v>23544.227075487699</v>
      </c>
      <c r="L1496">
        <v>23544.227075487699</v>
      </c>
      <c r="M1496">
        <v>0</v>
      </c>
      <c r="N1496">
        <v>2893.8618287581698</v>
      </c>
      <c r="O1496">
        <v>4.3202961462468298E-2</v>
      </c>
      <c r="P1496">
        <v>0</v>
      </c>
      <c r="Q1496">
        <v>0</v>
      </c>
      <c r="R1496">
        <v>2.72899582070507E-3</v>
      </c>
      <c r="S1496">
        <v>0</v>
      </c>
      <c r="T1496">
        <v>0</v>
      </c>
      <c r="U1496">
        <v>2.0000048581069701E-3</v>
      </c>
      <c r="V1496">
        <v>2.3523680895934599E-3</v>
      </c>
      <c r="W1496">
        <v>2.8523889019777498E-3</v>
      </c>
      <c r="X1496">
        <v>0</v>
      </c>
      <c r="Y1496">
        <v>0</v>
      </c>
      <c r="Z1496">
        <v>8.0000194324278805E-3</v>
      </c>
      <c r="AA1496">
        <v>6.7210516845527396E-3</v>
      </c>
      <c r="AB1496">
        <v>199.76776486261201</v>
      </c>
      <c r="AC1496">
        <v>0</v>
      </c>
      <c r="AD1496">
        <v>0</v>
      </c>
      <c r="AE1496">
        <v>3.2625709696938802E-4</v>
      </c>
      <c r="AF1496">
        <v>0</v>
      </c>
      <c r="AG1496">
        <v>0</v>
      </c>
      <c r="AH1496">
        <v>3.1473492707358601E-2</v>
      </c>
      <c r="AI1496">
        <v>0</v>
      </c>
      <c r="AJ1496">
        <v>0</v>
      </c>
      <c r="AK1496">
        <v>7.0241232096516504E-3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7.9964972787473308E-3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3.0999999999999899E-3</v>
      </c>
      <c r="AX1496">
        <v>0.16454526274713299</v>
      </c>
      <c r="AY1496">
        <v>0</v>
      </c>
      <c r="AZ1496">
        <v>0</v>
      </c>
      <c r="BA1496">
        <v>1.89290109455768E-3</v>
      </c>
      <c r="BB1496">
        <v>0</v>
      </c>
      <c r="BC1496">
        <v>0</v>
      </c>
    </row>
    <row r="1497" spans="1:55" x14ac:dyDescent="0.25">
      <c r="A1497" t="s">
        <v>119</v>
      </c>
      <c r="B1497">
        <v>2037</v>
      </c>
      <c r="C1497" t="s">
        <v>124</v>
      </c>
      <c r="D1497" t="str">
        <f t="shared" si="73"/>
        <v>Passenger</v>
      </c>
      <c r="E1497" t="str">
        <f t="shared" si="74"/>
        <v>2037LDA</v>
      </c>
      <c r="F1497" t="str">
        <f t="shared" si="75"/>
        <v>2037Passenger</v>
      </c>
      <c r="G1497" t="s">
        <v>115</v>
      </c>
      <c r="H1497" t="s">
        <v>115</v>
      </c>
      <c r="I1497" t="s">
        <v>125</v>
      </c>
      <c r="J1497">
        <v>77400.980938039094</v>
      </c>
      <c r="K1497">
        <v>3204934.4076608699</v>
      </c>
      <c r="L1497">
        <v>0</v>
      </c>
      <c r="M1497">
        <v>3204934.4076608699</v>
      </c>
      <c r="N1497">
        <v>370460.81490146799</v>
      </c>
      <c r="O1497">
        <v>0</v>
      </c>
      <c r="P1497">
        <v>0</v>
      </c>
      <c r="Q1497">
        <v>0</v>
      </c>
      <c r="R1497">
        <v>0</v>
      </c>
      <c r="S1497">
        <v>0</v>
      </c>
      <c r="T1497">
        <v>0</v>
      </c>
      <c r="U1497">
        <v>2.0000005732018701E-3</v>
      </c>
      <c r="V1497">
        <v>1.53573225601368E-3</v>
      </c>
      <c r="W1497">
        <v>0</v>
      </c>
      <c r="X1497">
        <v>0</v>
      </c>
      <c r="Y1497">
        <v>0</v>
      </c>
      <c r="Z1497">
        <v>8.0000022928074996E-3</v>
      </c>
      <c r="AA1497">
        <v>4.3878064457533797E-3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0</v>
      </c>
      <c r="BC1497">
        <v>0</v>
      </c>
    </row>
    <row r="1498" spans="1:55" x14ac:dyDescent="0.25">
      <c r="A1498" t="s">
        <v>113</v>
      </c>
      <c r="B1498">
        <v>2037</v>
      </c>
      <c r="C1498" t="s">
        <v>124</v>
      </c>
      <c r="D1498" t="str">
        <f t="shared" si="73"/>
        <v>Passenger</v>
      </c>
      <c r="E1498" t="str">
        <f t="shared" si="74"/>
        <v>2037LDA</v>
      </c>
      <c r="F1498" t="str">
        <f t="shared" si="75"/>
        <v>2037Passenger</v>
      </c>
      <c r="G1498" t="s">
        <v>115</v>
      </c>
      <c r="H1498" t="s">
        <v>115</v>
      </c>
      <c r="I1498" t="s">
        <v>125</v>
      </c>
      <c r="J1498">
        <v>89814.255090277598</v>
      </c>
      <c r="K1498">
        <v>3841428.9701097198</v>
      </c>
      <c r="L1498">
        <v>0</v>
      </c>
      <c r="M1498">
        <v>3841428.9701097198</v>
      </c>
      <c r="N1498">
        <v>429190.93585707602</v>
      </c>
      <c r="O1498">
        <v>0</v>
      </c>
      <c r="P1498">
        <v>0</v>
      </c>
      <c r="Q1498">
        <v>0</v>
      </c>
      <c r="R1498">
        <v>0</v>
      </c>
      <c r="S1498">
        <v>0</v>
      </c>
      <c r="T1498">
        <v>0</v>
      </c>
      <c r="U1498">
        <v>2.0000005732018701E-3</v>
      </c>
      <c r="V1498">
        <v>1.5359641403437101E-3</v>
      </c>
      <c r="W1498">
        <v>0</v>
      </c>
      <c r="X1498">
        <v>0</v>
      </c>
      <c r="Y1498">
        <v>0</v>
      </c>
      <c r="Z1498">
        <v>8.00000229280751E-3</v>
      </c>
      <c r="AA1498">
        <v>4.3884689724106004E-3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0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0</v>
      </c>
    </row>
    <row r="1499" spans="1:55" x14ac:dyDescent="0.25">
      <c r="A1499" t="s">
        <v>119</v>
      </c>
      <c r="B1499">
        <v>2037</v>
      </c>
      <c r="C1499" t="s">
        <v>124</v>
      </c>
      <c r="D1499" t="str">
        <f t="shared" si="73"/>
        <v>Passenger</v>
      </c>
      <c r="E1499" t="str">
        <f t="shared" si="74"/>
        <v>2037LDA</v>
      </c>
      <c r="F1499" t="str">
        <f t="shared" si="75"/>
        <v>2037Passenger</v>
      </c>
      <c r="G1499" t="s">
        <v>115</v>
      </c>
      <c r="H1499" t="s">
        <v>115</v>
      </c>
      <c r="I1499" t="s">
        <v>126</v>
      </c>
      <c r="J1499">
        <v>29154.746671843499</v>
      </c>
      <c r="K1499">
        <v>1225325.7545167899</v>
      </c>
      <c r="L1499">
        <v>513046.87277133</v>
      </c>
      <c r="M1499">
        <v>712278.88174545905</v>
      </c>
      <c r="N1499">
        <v>120554.877492286</v>
      </c>
      <c r="O1499">
        <v>2.4936386597722601E-3</v>
      </c>
      <c r="P1499">
        <v>0</v>
      </c>
      <c r="Q1499">
        <v>0.11069109652145701</v>
      </c>
      <c r="R1499">
        <v>2.4403717206985601E-4</v>
      </c>
      <c r="S1499">
        <v>0</v>
      </c>
      <c r="T1499">
        <v>1.0448534342709899E-3</v>
      </c>
      <c r="U1499">
        <v>2.0000005732018801E-3</v>
      </c>
      <c r="V1499">
        <v>1.3515964427667001E-3</v>
      </c>
      <c r="W1499">
        <v>2.6541269079130298E-4</v>
      </c>
      <c r="X1499">
        <v>0</v>
      </c>
      <c r="Y1499">
        <v>1.13637344311225E-3</v>
      </c>
      <c r="Z1499">
        <v>8.0000022928075204E-3</v>
      </c>
      <c r="AA1499">
        <v>3.8617041221905798E-3</v>
      </c>
      <c r="AB1499">
        <v>114.70724362156101</v>
      </c>
      <c r="AC1499">
        <v>0</v>
      </c>
      <c r="AD1499">
        <v>56.925500699307698</v>
      </c>
      <c r="AE1499">
        <v>3.4054792049266399E-4</v>
      </c>
      <c r="AF1499">
        <v>0</v>
      </c>
      <c r="AG1499">
        <v>3.8492224380045501E-2</v>
      </c>
      <c r="AH1499">
        <v>4.3497391358013001E-4</v>
      </c>
      <c r="AI1499">
        <v>0</v>
      </c>
      <c r="AJ1499">
        <v>1.9119246329143798E-2</v>
      </c>
      <c r="AK1499">
        <v>1.0968978393461699E-3</v>
      </c>
      <c r="AL1499">
        <v>0</v>
      </c>
      <c r="AM1499">
        <v>0.15999952752759899</v>
      </c>
      <c r="AN1499">
        <v>4.1882269582568098E-2</v>
      </c>
      <c r="AO1499">
        <v>7.9343825239599805E-2</v>
      </c>
      <c r="AP1499">
        <v>0.82140594559001501</v>
      </c>
      <c r="AQ1499">
        <v>1.6005907522971699E-3</v>
      </c>
      <c r="AR1499">
        <v>0</v>
      </c>
      <c r="AS1499">
        <v>0.17517934314953601</v>
      </c>
      <c r="AT1499">
        <v>4.1882269582550903E-2</v>
      </c>
      <c r="AU1499">
        <v>7.9343825239567095E-2</v>
      </c>
      <c r="AV1499">
        <v>0.82140594559001501</v>
      </c>
      <c r="AW1499">
        <v>1.74808184021082E-2</v>
      </c>
      <c r="AX1499">
        <v>0.190083021832471</v>
      </c>
      <c r="AY1499">
        <v>0</v>
      </c>
      <c r="AZ1499">
        <v>1.22130105916717</v>
      </c>
      <c r="BA1499">
        <v>1.1339978841781999E-3</v>
      </c>
      <c r="BB1499">
        <v>0</v>
      </c>
      <c r="BC1499">
        <v>5.62766529041293E-4</v>
      </c>
    </row>
    <row r="1500" spans="1:55" x14ac:dyDescent="0.25">
      <c r="A1500" t="s">
        <v>113</v>
      </c>
      <c r="B1500">
        <v>2037</v>
      </c>
      <c r="C1500" t="s">
        <v>124</v>
      </c>
      <c r="D1500" t="str">
        <f t="shared" si="73"/>
        <v>Passenger</v>
      </c>
      <c r="E1500" t="str">
        <f t="shared" si="74"/>
        <v>2037LDA</v>
      </c>
      <c r="F1500" t="str">
        <f t="shared" si="75"/>
        <v>2037Passenger</v>
      </c>
      <c r="G1500" t="s">
        <v>115</v>
      </c>
      <c r="H1500" t="s">
        <v>115</v>
      </c>
      <c r="I1500" t="s">
        <v>126</v>
      </c>
      <c r="J1500">
        <v>33924.806399442597</v>
      </c>
      <c r="K1500">
        <v>1502539.3170371701</v>
      </c>
      <c r="L1500">
        <v>629795.80921134795</v>
      </c>
      <c r="M1500">
        <v>872743.50782582897</v>
      </c>
      <c r="N1500">
        <v>140279.074466597</v>
      </c>
      <c r="O1500">
        <v>2.5273313722900298E-3</v>
      </c>
      <c r="P1500">
        <v>0</v>
      </c>
      <c r="Q1500">
        <v>0.112188300836851</v>
      </c>
      <c r="R1500">
        <v>2.49060495018896E-4</v>
      </c>
      <c r="S1500">
        <v>0</v>
      </c>
      <c r="T1500">
        <v>1.0571006341594999E-3</v>
      </c>
      <c r="U1500">
        <v>2.0000005732018801E-3</v>
      </c>
      <c r="V1500">
        <v>1.3515295911706801E-3</v>
      </c>
      <c r="W1500">
        <v>2.7087601283077E-4</v>
      </c>
      <c r="X1500">
        <v>0</v>
      </c>
      <c r="Y1500">
        <v>1.14969339043624E-3</v>
      </c>
      <c r="Z1500">
        <v>8.0000022928075204E-3</v>
      </c>
      <c r="AA1500">
        <v>3.8615131176305299E-3</v>
      </c>
      <c r="AB1500">
        <v>113.788803101044</v>
      </c>
      <c r="AC1500">
        <v>0</v>
      </c>
      <c r="AD1500">
        <v>57.084371995092901</v>
      </c>
      <c r="AE1500">
        <v>3.38279139791557E-4</v>
      </c>
      <c r="AF1500">
        <v>0</v>
      </c>
      <c r="AG1500">
        <v>3.9857296750305998E-2</v>
      </c>
      <c r="AH1500">
        <v>4.4422785992980499E-4</v>
      </c>
      <c r="AI1500">
        <v>0</v>
      </c>
      <c r="AJ1500">
        <v>1.95803715921994E-2</v>
      </c>
      <c r="AK1500">
        <v>1.08683027181294E-3</v>
      </c>
      <c r="AL1500">
        <v>0</v>
      </c>
      <c r="AM1500">
        <v>0.165126642087666</v>
      </c>
      <c r="AN1500">
        <v>4.1953975223227101E-2</v>
      </c>
      <c r="AO1500">
        <v>8.1267296763096603E-2</v>
      </c>
      <c r="AP1500">
        <v>0.81668234230025305</v>
      </c>
      <c r="AQ1500">
        <v>1.5859001813854801E-3</v>
      </c>
      <c r="AR1500">
        <v>0</v>
      </c>
      <c r="AS1500">
        <v>0.180792888231599</v>
      </c>
      <c r="AT1500">
        <v>4.1953975223209899E-2</v>
      </c>
      <c r="AU1500">
        <v>8.1267296763063199E-2</v>
      </c>
      <c r="AV1500">
        <v>0.81668234230025305</v>
      </c>
      <c r="AW1500">
        <v>1.7497426319214499E-2</v>
      </c>
      <c r="AX1500">
        <v>0.18492628884749099</v>
      </c>
      <c r="AY1500">
        <v>0</v>
      </c>
      <c r="AZ1500">
        <v>1.2623047099672</v>
      </c>
      <c r="BA1500">
        <v>1.1249181645883401E-3</v>
      </c>
      <c r="BB1500">
        <v>0</v>
      </c>
      <c r="BC1500">
        <v>5.6433713354358205E-4</v>
      </c>
    </row>
    <row r="1501" spans="1:55" x14ac:dyDescent="0.25">
      <c r="A1501" t="s">
        <v>119</v>
      </c>
      <c r="B1501">
        <v>2037</v>
      </c>
      <c r="C1501" t="s">
        <v>127</v>
      </c>
      <c r="D1501" t="str">
        <f t="shared" si="73"/>
        <v>Passenger</v>
      </c>
      <c r="E1501" t="str">
        <f t="shared" si="74"/>
        <v>2037LDT1</v>
      </c>
      <c r="F1501" t="str">
        <f t="shared" si="75"/>
        <v>2037Passenger</v>
      </c>
      <c r="G1501" t="s">
        <v>115</v>
      </c>
      <c r="H1501" t="s">
        <v>115</v>
      </c>
      <c r="I1501" t="s">
        <v>116</v>
      </c>
      <c r="J1501">
        <v>49182.052030455299</v>
      </c>
      <c r="K1501">
        <v>1872509.34246762</v>
      </c>
      <c r="L1501">
        <v>1872509.34246762</v>
      </c>
      <c r="M1501">
        <v>0</v>
      </c>
      <c r="N1501">
        <v>218672.54560952901</v>
      </c>
      <c r="O1501">
        <v>4.19034646346284E-2</v>
      </c>
      <c r="P1501">
        <v>0</v>
      </c>
      <c r="Q1501">
        <v>0.21980079817654899</v>
      </c>
      <c r="R1501">
        <v>7.5194973961710803E-4</v>
      </c>
      <c r="S1501">
        <v>0</v>
      </c>
      <c r="T1501">
        <v>1.30082635534865E-3</v>
      </c>
      <c r="U1501">
        <v>2.0000011717987301E-3</v>
      </c>
      <c r="V1501">
        <v>2.7627574620054901E-3</v>
      </c>
      <c r="W1501">
        <v>8.1781395038649002E-4</v>
      </c>
      <c r="X1501">
        <v>0</v>
      </c>
      <c r="Y1501">
        <v>1.4147673499777301E-3</v>
      </c>
      <c r="Z1501">
        <v>8.00000468719495E-3</v>
      </c>
      <c r="AA1501">
        <v>7.8935927485871294E-3</v>
      </c>
      <c r="AB1501">
        <v>281.96127363165198</v>
      </c>
      <c r="AC1501">
        <v>0</v>
      </c>
      <c r="AD1501">
        <v>67.946313773140602</v>
      </c>
      <c r="AE1501">
        <v>2.2427638395888E-3</v>
      </c>
      <c r="AF1501">
        <v>0</v>
      </c>
      <c r="AG1501">
        <v>5.0175413300443603E-2</v>
      </c>
      <c r="AH1501">
        <v>4.6774483775454496E-3</v>
      </c>
      <c r="AI1501">
        <v>0</v>
      </c>
      <c r="AJ1501">
        <v>2.9692867980095201E-2</v>
      </c>
      <c r="AK1501">
        <v>8.4334030448196904E-3</v>
      </c>
      <c r="AL1501">
        <v>0</v>
      </c>
      <c r="AM1501">
        <v>0.219496124687553</v>
      </c>
      <c r="AN1501">
        <v>9.57660058608793E-2</v>
      </c>
      <c r="AO1501">
        <v>0.329423090574882</v>
      </c>
      <c r="AP1501">
        <v>2.2059483150844899</v>
      </c>
      <c r="AQ1501">
        <v>1.23060019262863E-2</v>
      </c>
      <c r="AR1501">
        <v>0</v>
      </c>
      <c r="AS1501">
        <v>0.240320628071864</v>
      </c>
      <c r="AT1501">
        <v>9.5766005860839803E-2</v>
      </c>
      <c r="AU1501">
        <v>0.329423090574747</v>
      </c>
      <c r="AV1501">
        <v>2.2059483150844899</v>
      </c>
      <c r="AW1501">
        <v>4.0525552642557597E-2</v>
      </c>
      <c r="AX1501">
        <v>0.73698571508673805</v>
      </c>
      <c r="AY1501">
        <v>0</v>
      </c>
      <c r="AZ1501">
        <v>2.26739495366497</v>
      </c>
      <c r="BA1501">
        <v>2.78747424856075E-3</v>
      </c>
      <c r="BB1501">
        <v>0</v>
      </c>
      <c r="BC1501">
        <v>6.7171848632902899E-4</v>
      </c>
    </row>
    <row r="1502" spans="1:55" x14ac:dyDescent="0.25">
      <c r="A1502" t="s">
        <v>113</v>
      </c>
      <c r="B1502">
        <v>2037</v>
      </c>
      <c r="C1502" t="s">
        <v>127</v>
      </c>
      <c r="D1502" t="str">
        <f t="shared" si="73"/>
        <v>Passenger</v>
      </c>
      <c r="E1502" t="str">
        <f t="shared" si="74"/>
        <v>2037LDT1</v>
      </c>
      <c r="F1502" t="str">
        <f t="shared" si="75"/>
        <v>2037Passenger</v>
      </c>
      <c r="G1502" t="s">
        <v>115</v>
      </c>
      <c r="H1502" t="s">
        <v>115</v>
      </c>
      <c r="I1502" t="s">
        <v>116</v>
      </c>
      <c r="J1502">
        <v>57558.6354987058</v>
      </c>
      <c r="K1502">
        <v>2098410.8250476299</v>
      </c>
      <c r="L1502">
        <v>2098410.8250476299</v>
      </c>
      <c r="M1502">
        <v>0</v>
      </c>
      <c r="N1502">
        <v>254288.99729988401</v>
      </c>
      <c r="O1502">
        <v>4.0659400500050701E-2</v>
      </c>
      <c r="P1502">
        <v>0</v>
      </c>
      <c r="Q1502">
        <v>0.22941370032795699</v>
      </c>
      <c r="R1502">
        <v>7.5541750848548504E-4</v>
      </c>
      <c r="S1502">
        <v>0</v>
      </c>
      <c r="T1502">
        <v>1.3442795129772001E-3</v>
      </c>
      <c r="U1502">
        <v>2.0000041702725002E-3</v>
      </c>
      <c r="V1502">
        <v>2.78024983064641E-3</v>
      </c>
      <c r="W1502">
        <v>8.2158546543311902E-4</v>
      </c>
      <c r="X1502">
        <v>0</v>
      </c>
      <c r="Y1502">
        <v>1.4620266236029401E-3</v>
      </c>
      <c r="Z1502">
        <v>8.0000166810900303E-3</v>
      </c>
      <c r="AA1502">
        <v>7.9435709447040308E-3</v>
      </c>
      <c r="AB1502">
        <v>279.950547248357</v>
      </c>
      <c r="AC1502">
        <v>0</v>
      </c>
      <c r="AD1502">
        <v>68.641404784564898</v>
      </c>
      <c r="AE1502">
        <v>2.1117137229435001E-3</v>
      </c>
      <c r="AF1502">
        <v>0</v>
      </c>
      <c r="AG1502">
        <v>5.3120683097601498E-2</v>
      </c>
      <c r="AH1502">
        <v>4.5762878351844E-3</v>
      </c>
      <c r="AI1502">
        <v>0</v>
      </c>
      <c r="AJ1502">
        <v>3.0159954564981099E-2</v>
      </c>
      <c r="AK1502">
        <v>7.9757522457401305E-3</v>
      </c>
      <c r="AL1502">
        <v>0</v>
      </c>
      <c r="AM1502">
        <v>0.23823833359345301</v>
      </c>
      <c r="AN1502">
        <v>0.10106211609898599</v>
      </c>
      <c r="AO1502">
        <v>0.35122873656041698</v>
      </c>
      <c r="AP1502">
        <v>2.2823714256897398</v>
      </c>
      <c r="AQ1502">
        <v>1.1638198954566701E-2</v>
      </c>
      <c r="AR1502">
        <v>0</v>
      </c>
      <c r="AS1502">
        <v>0.26084098770067998</v>
      </c>
      <c r="AT1502">
        <v>0.101062116098945</v>
      </c>
      <c r="AU1502">
        <v>0.35122873656027198</v>
      </c>
      <c r="AV1502">
        <v>2.2823714256897398</v>
      </c>
      <c r="AW1502">
        <v>4.0524835298950297E-2</v>
      </c>
      <c r="AX1502">
        <v>0.69409543281675701</v>
      </c>
      <c r="AY1502">
        <v>0</v>
      </c>
      <c r="AZ1502">
        <v>2.4346062716119201</v>
      </c>
      <c r="BA1502">
        <v>2.7675961711845702E-3</v>
      </c>
      <c r="BB1502">
        <v>0</v>
      </c>
      <c r="BC1502">
        <v>6.7859016863417495E-4</v>
      </c>
    </row>
    <row r="1503" spans="1:55" x14ac:dyDescent="0.25">
      <c r="A1503" t="s">
        <v>113</v>
      </c>
      <c r="B1503">
        <v>2037</v>
      </c>
      <c r="C1503" t="s">
        <v>127</v>
      </c>
      <c r="D1503" t="str">
        <f t="shared" si="73"/>
        <v>Passenger</v>
      </c>
      <c r="E1503" t="str">
        <f t="shared" si="74"/>
        <v>2037LDT1</v>
      </c>
      <c r="F1503" t="str">
        <f t="shared" si="75"/>
        <v>2037Passenger</v>
      </c>
      <c r="G1503" t="s">
        <v>115</v>
      </c>
      <c r="H1503" t="s">
        <v>115</v>
      </c>
      <c r="I1503" t="s">
        <v>121</v>
      </c>
      <c r="J1503">
        <v>0.48939347630511798</v>
      </c>
      <c r="K1503">
        <v>20.758242314893</v>
      </c>
      <c r="L1503">
        <v>20.758242314893</v>
      </c>
      <c r="M1503">
        <v>0</v>
      </c>
      <c r="N1503">
        <v>2.3244001747093699</v>
      </c>
      <c r="O1503">
        <v>3.3461556727015597E-2</v>
      </c>
      <c r="P1503">
        <v>0</v>
      </c>
      <c r="Q1503">
        <v>0</v>
      </c>
      <c r="R1503">
        <v>3.8403616277856299E-3</v>
      </c>
      <c r="S1503">
        <v>0</v>
      </c>
      <c r="T1503">
        <v>0</v>
      </c>
      <c r="U1503">
        <v>2.0000041664488201E-3</v>
      </c>
      <c r="V1503">
        <v>2.6825290430523199E-3</v>
      </c>
      <c r="W1503">
        <v>4.01400573924176E-3</v>
      </c>
      <c r="X1503">
        <v>0</v>
      </c>
      <c r="Y1503">
        <v>0</v>
      </c>
      <c r="Z1503">
        <v>8.0000166657952995E-3</v>
      </c>
      <c r="AA1503">
        <v>7.6643686944352198E-3</v>
      </c>
      <c r="AB1503">
        <v>349.00339722622198</v>
      </c>
      <c r="AC1503">
        <v>0</v>
      </c>
      <c r="AD1503">
        <v>0</v>
      </c>
      <c r="AE1503">
        <v>5.21917501784823E-4</v>
      </c>
      <c r="AF1503">
        <v>0</v>
      </c>
      <c r="AG1503">
        <v>0</v>
      </c>
      <c r="AH1503">
        <v>5.4985627360837099E-2</v>
      </c>
      <c r="AI1503">
        <v>0</v>
      </c>
      <c r="AJ1503">
        <v>0</v>
      </c>
      <c r="AK1503">
        <v>1.12365765277257E-2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1.2792095318449199E-2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3.0999999999999899E-3</v>
      </c>
      <c r="AX1503">
        <v>0.11538154999179299</v>
      </c>
      <c r="AY1503">
        <v>0</v>
      </c>
      <c r="AZ1503">
        <v>0</v>
      </c>
      <c r="BA1503">
        <v>3.3069845531295198E-3</v>
      </c>
      <c r="BB1503">
        <v>0</v>
      </c>
      <c r="BC1503">
        <v>0</v>
      </c>
    </row>
    <row r="1504" spans="1:55" x14ac:dyDescent="0.25">
      <c r="A1504" t="s">
        <v>119</v>
      </c>
      <c r="B1504">
        <v>2037</v>
      </c>
      <c r="C1504" t="s">
        <v>127</v>
      </c>
      <c r="D1504" t="str">
        <f t="shared" si="73"/>
        <v>Passenger</v>
      </c>
      <c r="E1504" t="str">
        <f t="shared" si="74"/>
        <v>2037LDT1</v>
      </c>
      <c r="F1504" t="str">
        <f t="shared" si="75"/>
        <v>2037Passenger</v>
      </c>
      <c r="G1504" t="s">
        <v>115</v>
      </c>
      <c r="H1504" t="s">
        <v>115</v>
      </c>
      <c r="I1504" t="s">
        <v>121</v>
      </c>
      <c r="J1504">
        <v>0.42579987668682501</v>
      </c>
      <c r="K1504">
        <v>18.4006808747144</v>
      </c>
      <c r="L1504">
        <v>18.4006808747144</v>
      </c>
      <c r="M1504">
        <v>0</v>
      </c>
      <c r="N1504">
        <v>2.0310893498935298</v>
      </c>
      <c r="O1504">
        <v>2.70279639237333E-2</v>
      </c>
      <c r="P1504">
        <v>0</v>
      </c>
      <c r="Q1504">
        <v>0</v>
      </c>
      <c r="R1504">
        <v>3.6570570215503501E-3</v>
      </c>
      <c r="S1504">
        <v>0</v>
      </c>
      <c r="T1504">
        <v>0</v>
      </c>
      <c r="U1504">
        <v>2.0000012964028501E-3</v>
      </c>
      <c r="V1504">
        <v>2.6619469288065301E-3</v>
      </c>
      <c r="W1504">
        <v>3.8224129121146701E-3</v>
      </c>
      <c r="X1504">
        <v>0</v>
      </c>
      <c r="Y1504">
        <v>0</v>
      </c>
      <c r="Z1504">
        <v>8.0000051856114196E-3</v>
      </c>
      <c r="AA1504">
        <v>7.6055626537329503E-3</v>
      </c>
      <c r="AB1504">
        <v>344.296624773936</v>
      </c>
      <c r="AC1504">
        <v>0</v>
      </c>
      <c r="AD1504">
        <v>0</v>
      </c>
      <c r="AE1504">
        <v>5.0864053864532299E-4</v>
      </c>
      <c r="AF1504">
        <v>0</v>
      </c>
      <c r="AG1504">
        <v>0</v>
      </c>
      <c r="AH1504">
        <v>5.4244073444197502E-2</v>
      </c>
      <c r="AI1504">
        <v>0</v>
      </c>
      <c r="AJ1504">
        <v>0</v>
      </c>
      <c r="AK1504">
        <v>1.09507313283166E-2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1.2466679563202E-2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3.0999999999999999E-3</v>
      </c>
      <c r="AX1504">
        <v>0.111013590344991</v>
      </c>
      <c r="AY1504">
        <v>0</v>
      </c>
      <c r="AZ1504">
        <v>0</v>
      </c>
      <c r="BA1504">
        <v>3.2623854921504198E-3</v>
      </c>
      <c r="BB1504">
        <v>0</v>
      </c>
      <c r="BC1504">
        <v>0</v>
      </c>
    </row>
    <row r="1505" spans="1:55" x14ac:dyDescent="0.25">
      <c r="A1505" t="s">
        <v>119</v>
      </c>
      <c r="B1505">
        <v>2037</v>
      </c>
      <c r="C1505" t="s">
        <v>127</v>
      </c>
      <c r="D1505" t="str">
        <f t="shared" si="73"/>
        <v>Passenger</v>
      </c>
      <c r="E1505" t="str">
        <f t="shared" si="74"/>
        <v>2037LDT1</v>
      </c>
      <c r="F1505" t="str">
        <f t="shared" si="75"/>
        <v>2037Passenger</v>
      </c>
      <c r="G1505" t="s">
        <v>115</v>
      </c>
      <c r="H1505" t="s">
        <v>115</v>
      </c>
      <c r="I1505" t="s">
        <v>125</v>
      </c>
      <c r="J1505">
        <v>925.86634594326802</v>
      </c>
      <c r="K1505">
        <v>40395.682408638801</v>
      </c>
      <c r="L1505">
        <v>0</v>
      </c>
      <c r="M1505">
        <v>40395.682408638801</v>
      </c>
      <c r="N1505">
        <v>4512.9733732411996</v>
      </c>
      <c r="O1505">
        <v>0</v>
      </c>
      <c r="P1505">
        <v>0</v>
      </c>
      <c r="Q1505">
        <v>0</v>
      </c>
      <c r="R1505">
        <v>0</v>
      </c>
      <c r="S1505">
        <v>0</v>
      </c>
      <c r="T1505">
        <v>0</v>
      </c>
      <c r="U1505">
        <v>2.0000005732018701E-3</v>
      </c>
      <c r="V1505">
        <v>1.5340504329130499E-3</v>
      </c>
      <c r="W1505">
        <v>0</v>
      </c>
      <c r="X1505">
        <v>0</v>
      </c>
      <c r="Y1505">
        <v>0</v>
      </c>
      <c r="Z1505">
        <v>8.00000229280751E-3</v>
      </c>
      <c r="AA1505">
        <v>4.3830012368944304E-3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0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</row>
    <row r="1506" spans="1:55" x14ac:dyDescent="0.25">
      <c r="A1506" t="s">
        <v>113</v>
      </c>
      <c r="B1506">
        <v>2037</v>
      </c>
      <c r="C1506" t="s">
        <v>127</v>
      </c>
      <c r="D1506" t="str">
        <f t="shared" si="73"/>
        <v>Passenger</v>
      </c>
      <c r="E1506" t="str">
        <f t="shared" si="74"/>
        <v>2037LDT1</v>
      </c>
      <c r="F1506" t="str">
        <f t="shared" si="75"/>
        <v>2037Passenger</v>
      </c>
      <c r="G1506" t="s">
        <v>115</v>
      </c>
      <c r="H1506" t="s">
        <v>115</v>
      </c>
      <c r="I1506" t="s">
        <v>125</v>
      </c>
      <c r="J1506">
        <v>1051.18487167123</v>
      </c>
      <c r="K1506">
        <v>47616.226181472099</v>
      </c>
      <c r="L1506">
        <v>0</v>
      </c>
      <c r="M1506">
        <v>47616.226181472099</v>
      </c>
      <c r="N1506">
        <v>5118.1899702794999</v>
      </c>
      <c r="O1506">
        <v>0</v>
      </c>
      <c r="P1506">
        <v>0</v>
      </c>
      <c r="Q1506">
        <v>0</v>
      </c>
      <c r="R1506">
        <v>0</v>
      </c>
      <c r="S1506">
        <v>0</v>
      </c>
      <c r="T1506">
        <v>0</v>
      </c>
      <c r="U1506">
        <v>2.0000005732018701E-3</v>
      </c>
      <c r="V1506">
        <v>1.53416486946267E-3</v>
      </c>
      <c r="W1506">
        <v>0</v>
      </c>
      <c r="X1506">
        <v>0</v>
      </c>
      <c r="Y1506">
        <v>0</v>
      </c>
      <c r="Z1506">
        <v>8.00000229280751E-3</v>
      </c>
      <c r="AA1506">
        <v>4.3833281984647704E-3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</row>
    <row r="1507" spans="1:55" x14ac:dyDescent="0.25">
      <c r="A1507" t="s">
        <v>119</v>
      </c>
      <c r="B1507">
        <v>2037</v>
      </c>
      <c r="C1507" t="s">
        <v>127</v>
      </c>
      <c r="D1507" t="str">
        <f t="shared" si="73"/>
        <v>Passenger</v>
      </c>
      <c r="E1507" t="str">
        <f t="shared" si="74"/>
        <v>2037LDT1</v>
      </c>
      <c r="F1507" t="str">
        <f t="shared" si="75"/>
        <v>2037Passenger</v>
      </c>
      <c r="G1507" t="s">
        <v>115</v>
      </c>
      <c r="H1507" t="s">
        <v>115</v>
      </c>
      <c r="I1507" t="s">
        <v>126</v>
      </c>
      <c r="J1507">
        <v>727.51388959787596</v>
      </c>
      <c r="K1507">
        <v>33023.1757150337</v>
      </c>
      <c r="L1507">
        <v>13491.3015627974</v>
      </c>
      <c r="M1507">
        <v>19531.874152236302</v>
      </c>
      <c r="N1507">
        <v>3008.2699335923398</v>
      </c>
      <c r="O1507">
        <v>2.4287945935511702E-3</v>
      </c>
      <c r="P1507">
        <v>0</v>
      </c>
      <c r="Q1507">
        <v>0.110577872460712</v>
      </c>
      <c r="R1507">
        <v>1.90678873053455E-4</v>
      </c>
      <c r="S1507">
        <v>0</v>
      </c>
      <c r="T1507">
        <v>8.0581438377742398E-4</v>
      </c>
      <c r="U1507">
        <v>2.0000005732018801E-3</v>
      </c>
      <c r="V1507">
        <v>1.35249043116781E-3</v>
      </c>
      <c r="W1507">
        <v>2.0738067215302799E-4</v>
      </c>
      <c r="X1507">
        <v>0</v>
      </c>
      <c r="Y1507">
        <v>8.7639666556814605E-4</v>
      </c>
      <c r="Z1507">
        <v>8.0000022928075308E-3</v>
      </c>
      <c r="AA1507">
        <v>3.86425837476517E-3</v>
      </c>
      <c r="AB1507">
        <v>112.043544562821</v>
      </c>
      <c r="AC1507">
        <v>0</v>
      </c>
      <c r="AD1507">
        <v>63.6654378155595</v>
      </c>
      <c r="AE1507">
        <v>3.3364584754886798E-4</v>
      </c>
      <c r="AF1507">
        <v>0</v>
      </c>
      <c r="AG1507">
        <v>3.8672849341592597E-2</v>
      </c>
      <c r="AH1507">
        <v>4.2840550609702901E-4</v>
      </c>
      <c r="AI1507">
        <v>0</v>
      </c>
      <c r="AJ1507">
        <v>1.9390679509080699E-2</v>
      </c>
      <c r="AK1507">
        <v>1.0682813930529E-3</v>
      </c>
      <c r="AL1507">
        <v>0</v>
      </c>
      <c r="AM1507">
        <v>0.159486589451975</v>
      </c>
      <c r="AN1507">
        <v>2.66734422162224E-2</v>
      </c>
      <c r="AO1507">
        <v>2.90761784392107E-2</v>
      </c>
      <c r="AP1507">
        <v>0.41337369750477299</v>
      </c>
      <c r="AQ1507">
        <v>1.5588337010407701E-3</v>
      </c>
      <c r="AR1507">
        <v>0</v>
      </c>
      <c r="AS1507">
        <v>0.17461774052137399</v>
      </c>
      <c r="AT1507">
        <v>2.6673442216211499E-2</v>
      </c>
      <c r="AU1507">
        <v>2.90761784391988E-2</v>
      </c>
      <c r="AV1507">
        <v>0.41337369750477299</v>
      </c>
      <c r="AW1507">
        <v>1.7158696986841599E-2</v>
      </c>
      <c r="AX1507">
        <v>0.186789710645823</v>
      </c>
      <c r="AY1507">
        <v>0</v>
      </c>
      <c r="AZ1507">
        <v>1.2179612418736301</v>
      </c>
      <c r="BA1507">
        <v>1.10766450712781E-3</v>
      </c>
      <c r="BB1507">
        <v>0</v>
      </c>
      <c r="BC1507">
        <v>6.2939766922054396E-4</v>
      </c>
    </row>
    <row r="1508" spans="1:55" x14ac:dyDescent="0.25">
      <c r="A1508" t="s">
        <v>113</v>
      </c>
      <c r="B1508">
        <v>2037</v>
      </c>
      <c r="C1508" t="s">
        <v>127</v>
      </c>
      <c r="D1508" t="str">
        <f t="shared" si="73"/>
        <v>Passenger</v>
      </c>
      <c r="E1508" t="str">
        <f t="shared" si="74"/>
        <v>2037LDT1</v>
      </c>
      <c r="F1508" t="str">
        <f t="shared" si="75"/>
        <v>2037Passenger</v>
      </c>
      <c r="G1508" t="s">
        <v>115</v>
      </c>
      <c r="H1508" t="s">
        <v>115</v>
      </c>
      <c r="I1508" t="s">
        <v>126</v>
      </c>
      <c r="J1508">
        <v>824.29650161024801</v>
      </c>
      <c r="K1508">
        <v>37059.684369656097</v>
      </c>
      <c r="L1508">
        <v>15141.8152135699</v>
      </c>
      <c r="M1508">
        <v>21917.869156086101</v>
      </c>
      <c r="N1508">
        <v>3408.46603427748</v>
      </c>
      <c r="O1508">
        <v>2.4618960907788401E-3</v>
      </c>
      <c r="P1508">
        <v>0</v>
      </c>
      <c r="Q1508">
        <v>0.112193073522068</v>
      </c>
      <c r="R1508">
        <v>1.9338296656929899E-4</v>
      </c>
      <c r="S1508">
        <v>0</v>
      </c>
      <c r="T1508">
        <v>8.0770905740759201E-4</v>
      </c>
      <c r="U1508">
        <v>2.0000005732018801E-3</v>
      </c>
      <c r="V1508">
        <v>1.35273629901979E-3</v>
      </c>
      <c r="W1508">
        <v>2.10321620575369E-4</v>
      </c>
      <c r="X1508">
        <v>0</v>
      </c>
      <c r="Y1508">
        <v>8.7845729601263695E-4</v>
      </c>
      <c r="Z1508">
        <v>8.0000022928075204E-3</v>
      </c>
      <c r="AA1508">
        <v>3.8649608543422699E-3</v>
      </c>
      <c r="AB1508">
        <v>110.864445056604</v>
      </c>
      <c r="AC1508">
        <v>0</v>
      </c>
      <c r="AD1508">
        <v>63.764910627285502</v>
      </c>
      <c r="AE1508">
        <v>3.2828181023050501E-4</v>
      </c>
      <c r="AF1508">
        <v>0</v>
      </c>
      <c r="AG1508">
        <v>3.9841167651098401E-2</v>
      </c>
      <c r="AH1508">
        <v>4.3085963887700801E-4</v>
      </c>
      <c r="AI1508">
        <v>0</v>
      </c>
      <c r="AJ1508">
        <v>1.9561264002404599E-2</v>
      </c>
      <c r="AK1508">
        <v>1.05723129050119E-3</v>
      </c>
      <c r="AL1508">
        <v>0</v>
      </c>
      <c r="AM1508">
        <v>0.16513969502336201</v>
      </c>
      <c r="AN1508">
        <v>2.6268428211683899E-2</v>
      </c>
      <c r="AO1508">
        <v>2.9134279993968899E-2</v>
      </c>
      <c r="AP1508">
        <v>0.39539065965728298</v>
      </c>
      <c r="AQ1508">
        <v>1.5427094173365301E-3</v>
      </c>
      <c r="AR1508">
        <v>0</v>
      </c>
      <c r="AS1508">
        <v>0.18080717955318401</v>
      </c>
      <c r="AT1508">
        <v>2.6268428211673099E-2</v>
      </c>
      <c r="AU1508">
        <v>2.9134279993956999E-2</v>
      </c>
      <c r="AV1508">
        <v>0.39539065965728298</v>
      </c>
      <c r="AW1508">
        <v>1.7160325291130901E-2</v>
      </c>
      <c r="AX1508">
        <v>0.180313502932545</v>
      </c>
      <c r="AY1508">
        <v>0</v>
      </c>
      <c r="AZ1508">
        <v>1.2624299582013501</v>
      </c>
      <c r="BA1508">
        <v>1.0960079080929901E-3</v>
      </c>
      <c r="BB1508">
        <v>0</v>
      </c>
      <c r="BC1508">
        <v>6.3038105923558796E-4</v>
      </c>
    </row>
    <row r="1509" spans="1:55" x14ac:dyDescent="0.25">
      <c r="A1509" t="s">
        <v>113</v>
      </c>
      <c r="B1509">
        <v>2037</v>
      </c>
      <c r="C1509" t="s">
        <v>128</v>
      </c>
      <c r="D1509" t="str">
        <f t="shared" si="73"/>
        <v>Passenger</v>
      </c>
      <c r="E1509" t="str">
        <f t="shared" si="74"/>
        <v>2037LDT2</v>
      </c>
      <c r="F1509" t="str">
        <f t="shared" si="75"/>
        <v>2037Passenger</v>
      </c>
      <c r="G1509" t="s">
        <v>115</v>
      </c>
      <c r="H1509" t="s">
        <v>115</v>
      </c>
      <c r="I1509" t="s">
        <v>116</v>
      </c>
      <c r="J1509">
        <v>413618.58555125003</v>
      </c>
      <c r="K1509">
        <v>16650963.8349459</v>
      </c>
      <c r="L1509">
        <v>16650963.8349459</v>
      </c>
      <c r="M1509">
        <v>0</v>
      </c>
      <c r="N1509">
        <v>1917172.19866799</v>
      </c>
      <c r="O1509">
        <v>2.9294029164725701E-2</v>
      </c>
      <c r="P1509">
        <v>0</v>
      </c>
      <c r="Q1509">
        <v>0.217156520920922</v>
      </c>
      <c r="R1509">
        <v>6.0754589644721195E-4</v>
      </c>
      <c r="S1509">
        <v>0</v>
      </c>
      <c r="T1509">
        <v>1.04522095684186E-3</v>
      </c>
      <c r="U1509">
        <v>2.0000039490177699E-3</v>
      </c>
      <c r="V1509">
        <v>2.7241328074219498E-3</v>
      </c>
      <c r="W1509">
        <v>6.60761595406092E-4</v>
      </c>
      <c r="X1509">
        <v>0</v>
      </c>
      <c r="Y1509">
        <v>1.13677315744115E-3</v>
      </c>
      <c r="Z1509">
        <v>8.0000157960711006E-3</v>
      </c>
      <c r="AA1509">
        <v>7.7832365926341603E-3</v>
      </c>
      <c r="AB1509">
        <v>283.173175769669</v>
      </c>
      <c r="AC1509">
        <v>0</v>
      </c>
      <c r="AD1509">
        <v>68.9380499644585</v>
      </c>
      <c r="AE1509">
        <v>1.5516106082821401E-3</v>
      </c>
      <c r="AF1509">
        <v>0</v>
      </c>
      <c r="AG1509">
        <v>4.7427955839942797E-2</v>
      </c>
      <c r="AH1509">
        <v>3.81713577147598E-3</v>
      </c>
      <c r="AI1509">
        <v>0</v>
      </c>
      <c r="AJ1509">
        <v>3.0919527022426601E-2</v>
      </c>
      <c r="AK1509">
        <v>5.0754877039962398E-3</v>
      </c>
      <c r="AL1509">
        <v>0</v>
      </c>
      <c r="AM1509">
        <v>0.19496372279598401</v>
      </c>
      <c r="AN1509">
        <v>5.1405029826667101E-2</v>
      </c>
      <c r="AO1509">
        <v>0.18253210975439699</v>
      </c>
      <c r="AP1509">
        <v>1.19573971185074</v>
      </c>
      <c r="AQ1509">
        <v>7.4061397433846498E-3</v>
      </c>
      <c r="AR1509">
        <v>0</v>
      </c>
      <c r="AS1509">
        <v>0.213460735948094</v>
      </c>
      <c r="AT1509">
        <v>5.1405029826645902E-2</v>
      </c>
      <c r="AU1509">
        <v>0.18253210975432199</v>
      </c>
      <c r="AV1509">
        <v>1.19573971185074</v>
      </c>
      <c r="AW1509">
        <v>4.1419227075703197E-2</v>
      </c>
      <c r="AX1509">
        <v>0.60298777929679004</v>
      </c>
      <c r="AY1509">
        <v>0</v>
      </c>
      <c r="AZ1509">
        <v>2.2392968406593399</v>
      </c>
      <c r="BA1509">
        <v>2.7994551350065699E-3</v>
      </c>
      <c r="BB1509">
        <v>0</v>
      </c>
      <c r="BC1509">
        <v>6.81522808245504E-4</v>
      </c>
    </row>
    <row r="1510" spans="1:55" x14ac:dyDescent="0.25">
      <c r="A1510" t="s">
        <v>119</v>
      </c>
      <c r="B1510">
        <v>2037</v>
      </c>
      <c r="C1510" t="s">
        <v>128</v>
      </c>
      <c r="D1510" t="str">
        <f t="shared" si="73"/>
        <v>Passenger</v>
      </c>
      <c r="E1510" t="str">
        <f t="shared" si="74"/>
        <v>2037LDT2</v>
      </c>
      <c r="F1510" t="str">
        <f t="shared" si="75"/>
        <v>2037Passenger</v>
      </c>
      <c r="G1510" t="s">
        <v>115</v>
      </c>
      <c r="H1510" t="s">
        <v>115</v>
      </c>
      <c r="I1510" t="s">
        <v>116</v>
      </c>
      <c r="J1510">
        <v>362407.18024294003</v>
      </c>
      <c r="K1510">
        <v>14925021.5961845</v>
      </c>
      <c r="L1510">
        <v>14925021.5961845</v>
      </c>
      <c r="M1510">
        <v>0</v>
      </c>
      <c r="N1510">
        <v>1684669.6373046001</v>
      </c>
      <c r="O1510">
        <v>2.8731025112509599E-2</v>
      </c>
      <c r="P1510">
        <v>0</v>
      </c>
      <c r="Q1510">
        <v>0.20914386033649801</v>
      </c>
      <c r="R1510">
        <v>6.0080757188237801E-4</v>
      </c>
      <c r="S1510">
        <v>0</v>
      </c>
      <c r="T1510">
        <v>1.03324762155101E-3</v>
      </c>
      <c r="U1510">
        <v>2.0000012502896002E-3</v>
      </c>
      <c r="V1510">
        <v>2.7048412868419E-3</v>
      </c>
      <c r="W1510">
        <v>6.5343305263120097E-4</v>
      </c>
      <c r="X1510">
        <v>0</v>
      </c>
      <c r="Y1510">
        <v>1.1237510628547499E-3</v>
      </c>
      <c r="Z1510">
        <v>8.0000050011584008E-3</v>
      </c>
      <c r="AA1510">
        <v>7.7281179624054397E-3</v>
      </c>
      <c r="AB1510">
        <v>284.70007510087999</v>
      </c>
      <c r="AC1510">
        <v>0</v>
      </c>
      <c r="AD1510">
        <v>68.520142837189198</v>
      </c>
      <c r="AE1510">
        <v>1.5570434012838301E-3</v>
      </c>
      <c r="AF1510">
        <v>0</v>
      </c>
      <c r="AG1510">
        <v>4.54438585890189E-2</v>
      </c>
      <c r="AH1510">
        <v>3.78062143652048E-3</v>
      </c>
      <c r="AI1510">
        <v>0</v>
      </c>
      <c r="AJ1510">
        <v>3.0489721199594699E-2</v>
      </c>
      <c r="AK1510">
        <v>5.0481594972793002E-3</v>
      </c>
      <c r="AL1510">
        <v>0</v>
      </c>
      <c r="AM1510">
        <v>0.18373303747591699</v>
      </c>
      <c r="AN1510">
        <v>4.98929736649356E-2</v>
      </c>
      <c r="AO1510">
        <v>0.17568443035669601</v>
      </c>
      <c r="AP1510">
        <v>1.1775577083898501</v>
      </c>
      <c r="AQ1510">
        <v>7.3662624882939896E-3</v>
      </c>
      <c r="AR1510">
        <v>0</v>
      </c>
      <c r="AS1510">
        <v>0.20116454915373599</v>
      </c>
      <c r="AT1510">
        <v>4.9892973664914998E-2</v>
      </c>
      <c r="AU1510">
        <v>0.17568443035662301</v>
      </c>
      <c r="AV1510">
        <v>1.1775577083898501</v>
      </c>
      <c r="AW1510">
        <v>4.13836975037307E-2</v>
      </c>
      <c r="AX1510">
        <v>0.62463837445791204</v>
      </c>
      <c r="AY1510">
        <v>0</v>
      </c>
      <c r="AZ1510">
        <v>2.1290399281309802</v>
      </c>
      <c r="BA1510">
        <v>2.8145500893989798E-3</v>
      </c>
      <c r="BB1510">
        <v>0</v>
      </c>
      <c r="BC1510">
        <v>6.7739137083018303E-4</v>
      </c>
    </row>
    <row r="1511" spans="1:55" x14ac:dyDescent="0.25">
      <c r="A1511" t="s">
        <v>113</v>
      </c>
      <c r="B1511">
        <v>2037</v>
      </c>
      <c r="C1511" t="s">
        <v>128</v>
      </c>
      <c r="D1511" t="str">
        <f t="shared" si="73"/>
        <v>Passenger</v>
      </c>
      <c r="E1511" t="str">
        <f t="shared" si="74"/>
        <v>2037LDT2</v>
      </c>
      <c r="F1511" t="str">
        <f t="shared" si="75"/>
        <v>2037Passenger</v>
      </c>
      <c r="G1511" t="s">
        <v>115</v>
      </c>
      <c r="H1511" t="s">
        <v>115</v>
      </c>
      <c r="I1511" t="s">
        <v>121</v>
      </c>
      <c r="J1511">
        <v>1497.25676729971</v>
      </c>
      <c r="K1511">
        <v>61902.297153036801</v>
      </c>
      <c r="L1511">
        <v>61902.297153036801</v>
      </c>
      <c r="M1511">
        <v>0</v>
      </c>
      <c r="N1511">
        <v>7037.2122680133598</v>
      </c>
      <c r="O1511">
        <v>2.7327196154835399E-2</v>
      </c>
      <c r="P1511">
        <v>0</v>
      </c>
      <c r="Q1511">
        <v>0</v>
      </c>
      <c r="R1511">
        <v>3.7601350852378098E-3</v>
      </c>
      <c r="S1511">
        <v>0</v>
      </c>
      <c r="T1511">
        <v>0</v>
      </c>
      <c r="U1511">
        <v>2.0000041522087899E-3</v>
      </c>
      <c r="V1511">
        <v>2.7059503774606998E-3</v>
      </c>
      <c r="W1511">
        <v>3.9301517084399497E-3</v>
      </c>
      <c r="X1511">
        <v>0</v>
      </c>
      <c r="Y1511">
        <v>0</v>
      </c>
      <c r="Z1511">
        <v>8.0000166088351702E-3</v>
      </c>
      <c r="AA1511">
        <v>7.7312867927448702E-3</v>
      </c>
      <c r="AB1511">
        <v>261.66134198822499</v>
      </c>
      <c r="AC1511">
        <v>0</v>
      </c>
      <c r="AD1511">
        <v>0</v>
      </c>
      <c r="AE1511">
        <v>5.1384835746893902E-4</v>
      </c>
      <c r="AF1511">
        <v>0</v>
      </c>
      <c r="AG1511">
        <v>0</v>
      </c>
      <c r="AH1511">
        <v>4.1224850988986601E-2</v>
      </c>
      <c r="AI1511">
        <v>0</v>
      </c>
      <c r="AJ1511">
        <v>0</v>
      </c>
      <c r="AK1511">
        <v>1.10628526014182E-2</v>
      </c>
      <c r="AL1511">
        <v>0</v>
      </c>
      <c r="AM1511">
        <v>0</v>
      </c>
      <c r="AN1511">
        <v>0</v>
      </c>
      <c r="AO1511">
        <v>0</v>
      </c>
      <c r="AP1511">
        <v>0</v>
      </c>
      <c r="AQ1511">
        <v>1.2594322178299399E-2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3.0999999999999999E-3</v>
      </c>
      <c r="AX1511">
        <v>0.114714201245167</v>
      </c>
      <c r="AY1511">
        <v>0</v>
      </c>
      <c r="AZ1511">
        <v>0</v>
      </c>
      <c r="BA1511">
        <v>2.4793741922956398E-3</v>
      </c>
      <c r="BB1511">
        <v>0</v>
      </c>
      <c r="BC1511">
        <v>0</v>
      </c>
    </row>
    <row r="1512" spans="1:55" x14ac:dyDescent="0.25">
      <c r="A1512" t="s">
        <v>119</v>
      </c>
      <c r="B1512">
        <v>2037</v>
      </c>
      <c r="C1512" t="s">
        <v>128</v>
      </c>
      <c r="D1512" t="str">
        <f t="shared" si="73"/>
        <v>Passenger</v>
      </c>
      <c r="E1512" t="str">
        <f t="shared" si="74"/>
        <v>2037LDT2</v>
      </c>
      <c r="F1512" t="str">
        <f t="shared" si="75"/>
        <v>2037Passenger</v>
      </c>
      <c r="G1512" t="s">
        <v>115</v>
      </c>
      <c r="H1512" t="s">
        <v>115</v>
      </c>
      <c r="I1512" t="s">
        <v>121</v>
      </c>
      <c r="J1512">
        <v>1342.2449396882701</v>
      </c>
      <c r="K1512">
        <v>56103.4063068416</v>
      </c>
      <c r="L1512">
        <v>56103.4063068416</v>
      </c>
      <c r="M1512">
        <v>0</v>
      </c>
      <c r="N1512">
        <v>6299.6888608568097</v>
      </c>
      <c r="O1512">
        <v>2.7191239249284498E-2</v>
      </c>
      <c r="P1512">
        <v>0</v>
      </c>
      <c r="Q1512">
        <v>0</v>
      </c>
      <c r="R1512">
        <v>3.7618210233528902E-3</v>
      </c>
      <c r="S1512">
        <v>0</v>
      </c>
      <c r="T1512">
        <v>0</v>
      </c>
      <c r="U1512">
        <v>2.0000011805208699E-3</v>
      </c>
      <c r="V1512">
        <v>2.6944685713608798E-3</v>
      </c>
      <c r="W1512">
        <v>3.9319138771953402E-3</v>
      </c>
      <c r="X1512">
        <v>0</v>
      </c>
      <c r="Y1512">
        <v>0</v>
      </c>
      <c r="Z1512">
        <v>8.0000047220835004E-3</v>
      </c>
      <c r="AA1512">
        <v>7.6984816324596602E-3</v>
      </c>
      <c r="AB1512">
        <v>259.52626901377698</v>
      </c>
      <c r="AC1512">
        <v>0</v>
      </c>
      <c r="AD1512">
        <v>0</v>
      </c>
      <c r="AE1512">
        <v>5.1379117820779096E-4</v>
      </c>
      <c r="AF1512">
        <v>0</v>
      </c>
      <c r="AG1512">
        <v>0</v>
      </c>
      <c r="AH1512">
        <v>4.0888469372376897E-2</v>
      </c>
      <c r="AI1512">
        <v>0</v>
      </c>
      <c r="AJ1512">
        <v>0</v>
      </c>
      <c r="AK1512">
        <v>1.10616215655907E-2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1.2592920725854599E-2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3.0999999999999899E-3</v>
      </c>
      <c r="AX1512">
        <v>0.114956675164356</v>
      </c>
      <c r="AY1512">
        <v>0</v>
      </c>
      <c r="AZ1512">
        <v>0</v>
      </c>
      <c r="BA1512">
        <v>2.4591432908132498E-3</v>
      </c>
      <c r="BB1512">
        <v>0</v>
      </c>
      <c r="BC1512">
        <v>0</v>
      </c>
    </row>
    <row r="1513" spans="1:55" x14ac:dyDescent="0.25">
      <c r="A1513" t="s">
        <v>113</v>
      </c>
      <c r="B1513">
        <v>2037</v>
      </c>
      <c r="C1513" t="s">
        <v>128</v>
      </c>
      <c r="D1513" t="str">
        <f t="shared" si="73"/>
        <v>Passenger</v>
      </c>
      <c r="E1513" t="str">
        <f t="shared" si="74"/>
        <v>2037LDT2</v>
      </c>
      <c r="F1513" t="str">
        <f t="shared" si="75"/>
        <v>2037Passenger</v>
      </c>
      <c r="G1513" t="s">
        <v>115</v>
      </c>
      <c r="H1513" t="s">
        <v>115</v>
      </c>
      <c r="I1513" t="s">
        <v>125</v>
      </c>
      <c r="J1513">
        <v>12849.1716964725</v>
      </c>
      <c r="K1513">
        <v>395437.29543791403</v>
      </c>
      <c r="L1513">
        <v>0</v>
      </c>
      <c r="M1513">
        <v>395437.29543791403</v>
      </c>
      <c r="N1513">
        <v>62207.688519771502</v>
      </c>
      <c r="O1513">
        <v>0</v>
      </c>
      <c r="P1513">
        <v>0</v>
      </c>
      <c r="Q1513">
        <v>0</v>
      </c>
      <c r="R1513">
        <v>0</v>
      </c>
      <c r="S1513">
        <v>0</v>
      </c>
      <c r="T1513">
        <v>0</v>
      </c>
      <c r="U1513">
        <v>2.0000005732018701E-3</v>
      </c>
      <c r="V1513">
        <v>1.53517219660066E-3</v>
      </c>
      <c r="W1513">
        <v>0</v>
      </c>
      <c r="X1513">
        <v>0</v>
      </c>
      <c r="Y1513">
        <v>0</v>
      </c>
      <c r="Z1513">
        <v>8.00000229280751E-3</v>
      </c>
      <c r="AA1513">
        <v>4.3862062760019098E-3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0</v>
      </c>
      <c r="AL1513">
        <v>0</v>
      </c>
      <c r="AM1513">
        <v>0</v>
      </c>
      <c r="AN1513">
        <v>0</v>
      </c>
      <c r="AO1513">
        <v>0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0</v>
      </c>
      <c r="BC1513">
        <v>0</v>
      </c>
    </row>
    <row r="1514" spans="1:55" x14ac:dyDescent="0.25">
      <c r="A1514" t="s">
        <v>119</v>
      </c>
      <c r="B1514">
        <v>2037</v>
      </c>
      <c r="C1514" t="s">
        <v>128</v>
      </c>
      <c r="D1514" t="str">
        <f t="shared" si="73"/>
        <v>Passenger</v>
      </c>
      <c r="E1514" t="str">
        <f t="shared" si="74"/>
        <v>2037LDT2</v>
      </c>
      <c r="F1514" t="str">
        <f t="shared" si="75"/>
        <v>2037Passenger</v>
      </c>
      <c r="G1514" t="s">
        <v>115</v>
      </c>
      <c r="H1514" t="s">
        <v>115</v>
      </c>
      <c r="I1514" t="s">
        <v>125</v>
      </c>
      <c r="J1514">
        <v>11382.162658306799</v>
      </c>
      <c r="K1514">
        <v>336969.99850214901</v>
      </c>
      <c r="L1514">
        <v>0</v>
      </c>
      <c r="M1514">
        <v>336969.99850214901</v>
      </c>
      <c r="N1514">
        <v>55135.798620545502</v>
      </c>
      <c r="O1514">
        <v>0</v>
      </c>
      <c r="P1514">
        <v>0</v>
      </c>
      <c r="Q1514">
        <v>0</v>
      </c>
      <c r="R1514">
        <v>0</v>
      </c>
      <c r="S1514">
        <v>0</v>
      </c>
      <c r="T1514">
        <v>0</v>
      </c>
      <c r="U1514">
        <v>2.0000005732018701E-3</v>
      </c>
      <c r="V1514">
        <v>1.5350785748123399E-3</v>
      </c>
      <c r="W1514">
        <v>0</v>
      </c>
      <c r="X1514">
        <v>0</v>
      </c>
      <c r="Y1514">
        <v>0</v>
      </c>
      <c r="Z1514">
        <v>8.0000022928074996E-3</v>
      </c>
      <c r="AA1514">
        <v>4.3859387851781298E-3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0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C1514">
        <v>0</v>
      </c>
    </row>
    <row r="1515" spans="1:55" x14ac:dyDescent="0.25">
      <c r="A1515" t="s">
        <v>113</v>
      </c>
      <c r="B1515">
        <v>2037</v>
      </c>
      <c r="C1515" t="s">
        <v>128</v>
      </c>
      <c r="D1515" t="str">
        <f t="shared" si="73"/>
        <v>Passenger</v>
      </c>
      <c r="E1515" t="str">
        <f t="shared" si="74"/>
        <v>2037LDT2</v>
      </c>
      <c r="F1515" t="str">
        <f t="shared" si="75"/>
        <v>2037Passenger</v>
      </c>
      <c r="G1515" t="s">
        <v>115</v>
      </c>
      <c r="H1515" t="s">
        <v>115</v>
      </c>
      <c r="I1515" t="s">
        <v>126</v>
      </c>
      <c r="J1515">
        <v>9522.4913760054606</v>
      </c>
      <c r="K1515">
        <v>408616.55717381398</v>
      </c>
      <c r="L1515">
        <v>168714.73844657399</v>
      </c>
      <c r="M1515">
        <v>239901.81872724</v>
      </c>
      <c r="N1515">
        <v>39375.501841158599</v>
      </c>
      <c r="O1515">
        <v>2.48832735191276E-3</v>
      </c>
      <c r="P1515">
        <v>0</v>
      </c>
      <c r="Q1515">
        <v>0.112186867556595</v>
      </c>
      <c r="R1515">
        <v>2.1555930404887E-4</v>
      </c>
      <c r="S1515">
        <v>0</v>
      </c>
      <c r="T1515">
        <v>9.0026675863295403E-4</v>
      </c>
      <c r="U1515">
        <v>2.0000005732018801E-3</v>
      </c>
      <c r="V1515">
        <v>1.3526859368248501E-3</v>
      </c>
      <c r="W1515">
        <v>2.34440410972859E-4</v>
      </c>
      <c r="X1515">
        <v>0</v>
      </c>
      <c r="Y1515">
        <v>9.7912224114095098E-4</v>
      </c>
      <c r="Z1515">
        <v>8.0000022928075204E-3</v>
      </c>
      <c r="AA1515">
        <v>3.86481696235673E-3</v>
      </c>
      <c r="AB1515">
        <v>112.031636214507</v>
      </c>
      <c r="AC1515">
        <v>0</v>
      </c>
      <c r="AD1515">
        <v>67.698557513010499</v>
      </c>
      <c r="AE1515">
        <v>3.3048494449335899E-4</v>
      </c>
      <c r="AF1515">
        <v>0</v>
      </c>
      <c r="AG1515">
        <v>3.9654323008366001E-2</v>
      </c>
      <c r="AH1515">
        <v>4.3175990285142799E-4</v>
      </c>
      <c r="AI1515">
        <v>0</v>
      </c>
      <c r="AJ1515">
        <v>1.93839999327911E-2</v>
      </c>
      <c r="AK1515">
        <v>1.06896717604356E-3</v>
      </c>
      <c r="AL1515">
        <v>0</v>
      </c>
      <c r="AM1515">
        <v>0.16512272217378601</v>
      </c>
      <c r="AN1515">
        <v>3.0122116591131499E-2</v>
      </c>
      <c r="AO1515">
        <v>4.12756707127599E-2</v>
      </c>
      <c r="AP1515">
        <v>0.49877699015425098</v>
      </c>
      <c r="AQ1515">
        <v>1.5598343939709301E-3</v>
      </c>
      <c r="AR1515">
        <v>0</v>
      </c>
      <c r="AS1515">
        <v>0.180788596419309</v>
      </c>
      <c r="AT1515">
        <v>3.0122116591119099E-2</v>
      </c>
      <c r="AU1515">
        <v>4.12756707127429E-2</v>
      </c>
      <c r="AV1515">
        <v>0.49877699015425098</v>
      </c>
      <c r="AW1515">
        <v>1.7340080937360301E-2</v>
      </c>
      <c r="AX1515">
        <v>0.18211580699254001</v>
      </c>
      <c r="AY1515">
        <v>0</v>
      </c>
      <c r="AZ1515">
        <v>1.26226709679703</v>
      </c>
      <c r="BA1515">
        <v>1.10754678098109E-3</v>
      </c>
      <c r="BB1515">
        <v>0</v>
      </c>
      <c r="BC1515">
        <v>6.6926916346231997E-4</v>
      </c>
    </row>
    <row r="1516" spans="1:55" x14ac:dyDescent="0.25">
      <c r="A1516" t="s">
        <v>119</v>
      </c>
      <c r="B1516">
        <v>2037</v>
      </c>
      <c r="C1516" t="s">
        <v>128</v>
      </c>
      <c r="D1516" t="str">
        <f t="shared" si="73"/>
        <v>Passenger</v>
      </c>
      <c r="E1516" t="str">
        <f t="shared" si="74"/>
        <v>2037LDT2</v>
      </c>
      <c r="F1516" t="str">
        <f t="shared" si="75"/>
        <v>2037Passenger</v>
      </c>
      <c r="G1516" t="s">
        <v>115</v>
      </c>
      <c r="H1516" t="s">
        <v>115</v>
      </c>
      <c r="I1516" t="s">
        <v>126</v>
      </c>
      <c r="J1516">
        <v>8418.1972328893698</v>
      </c>
      <c r="K1516">
        <v>365079.16161466099</v>
      </c>
      <c r="L1516">
        <v>150720.57871766499</v>
      </c>
      <c r="M1516">
        <v>214358.58289699501</v>
      </c>
      <c r="N1516">
        <v>34809.245559213901</v>
      </c>
      <c r="O1516">
        <v>2.4544926995021098E-3</v>
      </c>
      <c r="P1516">
        <v>0</v>
      </c>
      <c r="Q1516">
        <v>0.110577066598324</v>
      </c>
      <c r="R1516">
        <v>2.1252868063733501E-4</v>
      </c>
      <c r="S1516">
        <v>0</v>
      </c>
      <c r="T1516">
        <v>8.9740615488624403E-4</v>
      </c>
      <c r="U1516">
        <v>2.0000005732018801E-3</v>
      </c>
      <c r="V1516">
        <v>1.35207565566229E-3</v>
      </c>
      <c r="W1516">
        <v>2.3114433149608001E-4</v>
      </c>
      <c r="X1516">
        <v>0</v>
      </c>
      <c r="Y1516">
        <v>9.7601107356241196E-4</v>
      </c>
      <c r="Z1516">
        <v>8.0000022928075204E-3</v>
      </c>
      <c r="AA1516">
        <v>3.8630733018922702E-3</v>
      </c>
      <c r="AB1516">
        <v>113.201842914867</v>
      </c>
      <c r="AC1516">
        <v>0</v>
      </c>
      <c r="AD1516">
        <v>67.586608061143593</v>
      </c>
      <c r="AE1516">
        <v>3.35772722993285E-4</v>
      </c>
      <c r="AF1516">
        <v>0</v>
      </c>
      <c r="AG1516">
        <v>3.85023178690517E-2</v>
      </c>
      <c r="AH1516">
        <v>4.2929498323117902E-4</v>
      </c>
      <c r="AI1516">
        <v>0</v>
      </c>
      <c r="AJ1516">
        <v>1.92229955621065E-2</v>
      </c>
      <c r="AK1516">
        <v>1.07970275174668E-3</v>
      </c>
      <c r="AL1516">
        <v>0</v>
      </c>
      <c r="AM1516">
        <v>0.159486123320947</v>
      </c>
      <c r="AN1516">
        <v>3.0531863125437899E-2</v>
      </c>
      <c r="AO1516">
        <v>4.1102313868112299E-2</v>
      </c>
      <c r="AP1516">
        <v>0.51720159473506</v>
      </c>
      <c r="AQ1516">
        <v>1.5754997208360501E-3</v>
      </c>
      <c r="AR1516">
        <v>0</v>
      </c>
      <c r="AS1516">
        <v>0.17461723016657099</v>
      </c>
      <c r="AT1516">
        <v>3.0531863125425399E-2</v>
      </c>
      <c r="AU1516">
        <v>4.1102313868095403E-2</v>
      </c>
      <c r="AV1516">
        <v>0.51720159473506</v>
      </c>
      <c r="AW1516">
        <v>1.73379128305725E-2</v>
      </c>
      <c r="AX1516">
        <v>0.18864308957437301</v>
      </c>
      <c r="AY1516">
        <v>0</v>
      </c>
      <c r="AZ1516">
        <v>1.2179448637672901</v>
      </c>
      <c r="BA1516">
        <v>1.11911546557644E-3</v>
      </c>
      <c r="BB1516">
        <v>0</v>
      </c>
      <c r="BC1516">
        <v>6.6816242915728396E-4</v>
      </c>
    </row>
    <row r="1517" spans="1:55" x14ac:dyDescent="0.25">
      <c r="A1517" t="s">
        <v>119</v>
      </c>
      <c r="B1517">
        <v>2037</v>
      </c>
      <c r="C1517" t="s">
        <v>129</v>
      </c>
      <c r="D1517" t="str">
        <f t="shared" si="73"/>
        <v>Truck</v>
      </c>
      <c r="E1517" t="str">
        <f t="shared" si="74"/>
        <v>2037LHDT1</v>
      </c>
      <c r="F1517" t="str">
        <f t="shared" si="75"/>
        <v>2037Truck</v>
      </c>
      <c r="G1517" t="s">
        <v>115</v>
      </c>
      <c r="H1517" t="s">
        <v>115</v>
      </c>
      <c r="I1517" t="s">
        <v>116</v>
      </c>
      <c r="J1517">
        <v>20022.161625873301</v>
      </c>
      <c r="K1517">
        <v>700436.15684933204</v>
      </c>
      <c r="L1517">
        <v>700436.15684933204</v>
      </c>
      <c r="M1517">
        <v>0</v>
      </c>
      <c r="N1517">
        <v>298300.37520468998</v>
      </c>
      <c r="O1517">
        <v>3.84780450188884E-2</v>
      </c>
      <c r="P1517">
        <v>2.7411093147186798E-2</v>
      </c>
      <c r="Q1517">
        <v>0.43926756794776201</v>
      </c>
      <c r="R1517">
        <v>1.0376530267203899E-3</v>
      </c>
      <c r="S1517">
        <v>0</v>
      </c>
      <c r="T1517">
        <v>1.2476085006098299E-4</v>
      </c>
      <c r="U1517">
        <v>2.0000745407167501E-3</v>
      </c>
      <c r="V1517">
        <v>2.7300007824205701E-2</v>
      </c>
      <c r="W1517">
        <v>1.1285423429294699E-3</v>
      </c>
      <c r="X1517">
        <v>0</v>
      </c>
      <c r="Y1517">
        <v>1.35688807730559E-4</v>
      </c>
      <c r="Z1517">
        <v>8.0002981628670006E-3</v>
      </c>
      <c r="AA1517">
        <v>7.8000022354873397E-2</v>
      </c>
      <c r="AB1517">
        <v>506.55147799943302</v>
      </c>
      <c r="AC1517">
        <v>110.182260459378</v>
      </c>
      <c r="AD1517">
        <v>24.275089453076099</v>
      </c>
      <c r="AE1517">
        <v>8.0727908383697495E-4</v>
      </c>
      <c r="AF1517">
        <v>9.1688771677295805E-2</v>
      </c>
      <c r="AG1517">
        <v>2.2278125011570501E-2</v>
      </c>
      <c r="AH1517">
        <v>2.8448101883772202E-3</v>
      </c>
      <c r="AI1517">
        <v>2.60857217114912E-3</v>
      </c>
      <c r="AJ1517">
        <v>4.0443311195561799E-2</v>
      </c>
      <c r="AK1517">
        <v>3.0792477564487398E-3</v>
      </c>
      <c r="AL1517">
        <v>0.31469746787208203</v>
      </c>
      <c r="AM1517">
        <v>0.10107585849310601</v>
      </c>
      <c r="AN1517">
        <v>2.6760741161090298E-2</v>
      </c>
      <c r="AO1517">
        <v>0.18827468357518801</v>
      </c>
      <c r="AP1517">
        <v>2.1996858067037199</v>
      </c>
      <c r="AQ1517">
        <v>4.4932310979311496E-3</v>
      </c>
      <c r="AR1517">
        <v>0.45920580639272301</v>
      </c>
      <c r="AS1517">
        <v>0.110665342408861</v>
      </c>
      <c r="AT1517">
        <v>2.67607411610793E-2</v>
      </c>
      <c r="AU1517">
        <v>0.18827468357511101</v>
      </c>
      <c r="AV1517">
        <v>2.1996858067037199</v>
      </c>
      <c r="AW1517">
        <v>4.4999999999999998E-2</v>
      </c>
      <c r="AX1517">
        <v>0.6349554176701</v>
      </c>
      <c r="AY1517">
        <v>3.77775783921546</v>
      </c>
      <c r="AZ1517">
        <v>3.1365859335000099</v>
      </c>
      <c r="BA1517">
        <v>5.00777706919572E-3</v>
      </c>
      <c r="BB1517">
        <v>1.08926381883194E-3</v>
      </c>
      <c r="BC1517">
        <v>2.39983973190432E-4</v>
      </c>
    </row>
    <row r="1518" spans="1:55" x14ac:dyDescent="0.25">
      <c r="A1518" t="s">
        <v>113</v>
      </c>
      <c r="B1518">
        <v>2037</v>
      </c>
      <c r="C1518" t="s">
        <v>129</v>
      </c>
      <c r="D1518" t="str">
        <f t="shared" si="73"/>
        <v>Truck</v>
      </c>
      <c r="E1518" t="str">
        <f t="shared" si="74"/>
        <v>2037LHDT1</v>
      </c>
      <c r="F1518" t="str">
        <f t="shared" si="75"/>
        <v>2037Truck</v>
      </c>
      <c r="G1518" t="s">
        <v>115</v>
      </c>
      <c r="H1518" t="s">
        <v>115</v>
      </c>
      <c r="I1518" t="s">
        <v>116</v>
      </c>
      <c r="J1518">
        <v>23462.2803172083</v>
      </c>
      <c r="K1518">
        <v>841881.99867966096</v>
      </c>
      <c r="L1518">
        <v>841881.99867966096</v>
      </c>
      <c r="M1518">
        <v>0</v>
      </c>
      <c r="N1518">
        <v>349553.01792873099</v>
      </c>
      <c r="O1518">
        <v>4.5830817508535203E-2</v>
      </c>
      <c r="P1518">
        <v>2.77703381160944E-2</v>
      </c>
      <c r="Q1518">
        <v>0.45203528584644498</v>
      </c>
      <c r="R1518">
        <v>1.06529403805891E-3</v>
      </c>
      <c r="S1518">
        <v>0</v>
      </c>
      <c r="T1518">
        <v>1.3455817639128299E-4</v>
      </c>
      <c r="U1518">
        <v>2.0000689150380998E-3</v>
      </c>
      <c r="V1518">
        <v>2.7300007824205601E-2</v>
      </c>
      <c r="W1518">
        <v>1.15860446475021E-3</v>
      </c>
      <c r="X1518">
        <v>0</v>
      </c>
      <c r="Y1518">
        <v>1.4634429403139601E-4</v>
      </c>
      <c r="Z1518">
        <v>8.0002756601524096E-3</v>
      </c>
      <c r="AA1518">
        <v>7.80000223548733E-2</v>
      </c>
      <c r="AB1518">
        <v>515.69559124863599</v>
      </c>
      <c r="AC1518">
        <v>110.542378830327</v>
      </c>
      <c r="AD1518">
        <v>24.422284098012199</v>
      </c>
      <c r="AE1518">
        <v>9.5486958757777399E-4</v>
      </c>
      <c r="AF1518">
        <v>9.2574304226816298E-2</v>
      </c>
      <c r="AG1518">
        <v>2.3266948566757501E-2</v>
      </c>
      <c r="AH1518">
        <v>3.2457462730314602E-3</v>
      </c>
      <c r="AI1518">
        <v>2.62277671619972E-3</v>
      </c>
      <c r="AJ1518">
        <v>4.1320142712329103E-2</v>
      </c>
      <c r="AK1518">
        <v>3.7277098430446099E-3</v>
      </c>
      <c r="AL1518">
        <v>0.31876789385876397</v>
      </c>
      <c r="AM1518">
        <v>0.10636222201993201</v>
      </c>
      <c r="AN1518">
        <v>2.85376915085317E-2</v>
      </c>
      <c r="AO1518">
        <v>0.200857195470277</v>
      </c>
      <c r="AP1518">
        <v>2.2928273131937198</v>
      </c>
      <c r="AQ1518">
        <v>5.4394654524808402E-3</v>
      </c>
      <c r="AR1518">
        <v>0.46514536243750099</v>
      </c>
      <c r="AS1518">
        <v>0.11645324506450699</v>
      </c>
      <c r="AT1518">
        <v>2.8537691508520001E-2</v>
      </c>
      <c r="AU1518">
        <v>0.20085719547019401</v>
      </c>
      <c r="AV1518">
        <v>2.2928273131937198</v>
      </c>
      <c r="AW1518">
        <v>4.4999999999999998E-2</v>
      </c>
      <c r="AX1518">
        <v>0.66484292919716004</v>
      </c>
      <c r="AY1518">
        <v>3.7761799666595199</v>
      </c>
      <c r="AZ1518">
        <v>3.18387017645188</v>
      </c>
      <c r="BA1518">
        <v>5.0981759380892399E-3</v>
      </c>
      <c r="BB1518">
        <v>1.0928239555575399E-3</v>
      </c>
      <c r="BC1518">
        <v>2.4143914211133E-4</v>
      </c>
    </row>
    <row r="1519" spans="1:55" x14ac:dyDescent="0.25">
      <c r="A1519" t="s">
        <v>119</v>
      </c>
      <c r="B1519">
        <v>2037</v>
      </c>
      <c r="C1519" t="s">
        <v>129</v>
      </c>
      <c r="D1519" t="str">
        <f t="shared" si="73"/>
        <v>Truck</v>
      </c>
      <c r="E1519" t="str">
        <f t="shared" si="74"/>
        <v>2037LHDT1</v>
      </c>
      <c r="F1519" t="str">
        <f t="shared" si="75"/>
        <v>2037Truck</v>
      </c>
      <c r="G1519" t="s">
        <v>115</v>
      </c>
      <c r="H1519" t="s">
        <v>115</v>
      </c>
      <c r="I1519" t="s">
        <v>121</v>
      </c>
      <c r="J1519">
        <v>15207.9247590634</v>
      </c>
      <c r="K1519">
        <v>503660.77615820599</v>
      </c>
      <c r="L1519">
        <v>503660.77615820599</v>
      </c>
      <c r="M1519">
        <v>0</v>
      </c>
      <c r="N1519">
        <v>191296.56189966999</v>
      </c>
      <c r="O1519">
        <v>0.56688881860305695</v>
      </c>
      <c r="P1519">
        <v>1.3793031056038001</v>
      </c>
      <c r="Q1519">
        <v>0</v>
      </c>
      <c r="R1519">
        <v>1.4720254156681E-2</v>
      </c>
      <c r="S1519">
        <v>2.6117941950809399E-2</v>
      </c>
      <c r="T1519">
        <v>0</v>
      </c>
      <c r="U1519">
        <v>3.0001140766386801E-3</v>
      </c>
      <c r="V1519">
        <v>2.7300007824205601E-2</v>
      </c>
      <c r="W1519">
        <v>1.53858387294857E-2</v>
      </c>
      <c r="X1519">
        <v>2.7298879389174101E-2</v>
      </c>
      <c r="Y1519">
        <v>0</v>
      </c>
      <c r="Z1519">
        <v>1.20004563065547E-2</v>
      </c>
      <c r="AA1519">
        <v>7.80000223548733E-2</v>
      </c>
      <c r="AB1519">
        <v>469.254420876913</v>
      </c>
      <c r="AC1519">
        <v>121.987662353874</v>
      </c>
      <c r="AD1519">
        <v>0</v>
      </c>
      <c r="AE1519">
        <v>2.4896057742676198E-3</v>
      </c>
      <c r="AF1519">
        <v>5.0981284981674903E-3</v>
      </c>
      <c r="AG1519">
        <v>0</v>
      </c>
      <c r="AH1519">
        <v>7.3931225107927906E-2</v>
      </c>
      <c r="AI1519">
        <v>1.92192058820045E-2</v>
      </c>
      <c r="AJ1519">
        <v>0</v>
      </c>
      <c r="AK1519">
        <v>5.3599746532277802E-2</v>
      </c>
      <c r="AL1519">
        <v>0.10975970497624001</v>
      </c>
      <c r="AM1519">
        <v>0</v>
      </c>
      <c r="AN1519">
        <v>0</v>
      </c>
      <c r="AO1519">
        <v>0</v>
      </c>
      <c r="AP1519">
        <v>0</v>
      </c>
      <c r="AQ1519">
        <v>6.1019747873722399E-2</v>
      </c>
      <c r="AR1519">
        <v>0.12495412679444499</v>
      </c>
      <c r="AS1519">
        <v>0</v>
      </c>
      <c r="AT1519">
        <v>0</v>
      </c>
      <c r="AU1519">
        <v>0</v>
      </c>
      <c r="AV1519">
        <v>0</v>
      </c>
      <c r="AW1519">
        <v>0.20506896734098901</v>
      </c>
      <c r="AX1519">
        <v>0.13326630044506901</v>
      </c>
      <c r="AY1519">
        <v>0.90974507584910602</v>
      </c>
      <c r="AZ1519">
        <v>0</v>
      </c>
      <c r="BA1519">
        <v>4.44642411409483E-3</v>
      </c>
      <c r="BB1519">
        <v>1.15589509524216E-3</v>
      </c>
      <c r="BC1519">
        <v>0</v>
      </c>
    </row>
    <row r="1520" spans="1:55" x14ac:dyDescent="0.25">
      <c r="A1520" t="s">
        <v>113</v>
      </c>
      <c r="B1520">
        <v>2037</v>
      </c>
      <c r="C1520" t="s">
        <v>129</v>
      </c>
      <c r="D1520" t="str">
        <f t="shared" si="73"/>
        <v>Truck</v>
      </c>
      <c r="E1520" t="str">
        <f t="shared" si="74"/>
        <v>2037LHDT1</v>
      </c>
      <c r="F1520" t="str">
        <f t="shared" si="75"/>
        <v>2037Truck</v>
      </c>
      <c r="G1520" t="s">
        <v>115</v>
      </c>
      <c r="H1520" t="s">
        <v>115</v>
      </c>
      <c r="I1520" t="s">
        <v>121</v>
      </c>
      <c r="J1520">
        <v>17276.1077105605</v>
      </c>
      <c r="K1520">
        <v>594548.40056316298</v>
      </c>
      <c r="L1520">
        <v>594548.40056316298</v>
      </c>
      <c r="M1520">
        <v>0</v>
      </c>
      <c r="N1520">
        <v>217311.70165535199</v>
      </c>
      <c r="O1520">
        <v>0.60224758554398305</v>
      </c>
      <c r="P1520">
        <v>1.3768846030002999</v>
      </c>
      <c r="Q1520">
        <v>0</v>
      </c>
      <c r="R1520">
        <v>1.49833390508339E-2</v>
      </c>
      <c r="S1520">
        <v>2.6103584561422401E-2</v>
      </c>
      <c r="T1520">
        <v>0</v>
      </c>
      <c r="U1520">
        <v>3.0000978123134901E-3</v>
      </c>
      <c r="V1520">
        <v>2.7300007824205601E-2</v>
      </c>
      <c r="W1520">
        <v>1.56608191551302E-2</v>
      </c>
      <c r="X1520">
        <v>2.7283872822348999E-2</v>
      </c>
      <c r="Y1520">
        <v>0</v>
      </c>
      <c r="Z1520">
        <v>1.20003912492539E-2</v>
      </c>
      <c r="AA1520">
        <v>7.80000223548733E-2</v>
      </c>
      <c r="AB1520">
        <v>473.00929711005</v>
      </c>
      <c r="AC1520">
        <v>122.012180326703</v>
      </c>
      <c r="AD1520">
        <v>0</v>
      </c>
      <c r="AE1520">
        <v>2.48684733578653E-3</v>
      </c>
      <c r="AF1520">
        <v>5.0981284981674903E-3</v>
      </c>
      <c r="AG1520">
        <v>0</v>
      </c>
      <c r="AH1520">
        <v>7.4522807387591095E-2</v>
      </c>
      <c r="AI1520">
        <v>1.9223068698608299E-2</v>
      </c>
      <c r="AJ1520">
        <v>0</v>
      </c>
      <c r="AK1520">
        <v>5.3540358975846497E-2</v>
      </c>
      <c r="AL1520">
        <v>0.10975970497624001</v>
      </c>
      <c r="AM1520">
        <v>0</v>
      </c>
      <c r="AN1520">
        <v>0</v>
      </c>
      <c r="AO1520">
        <v>0</v>
      </c>
      <c r="AP1520">
        <v>0</v>
      </c>
      <c r="AQ1520">
        <v>6.09521390890784E-2</v>
      </c>
      <c r="AR1520">
        <v>0.12495412679444499</v>
      </c>
      <c r="AS1520">
        <v>0</v>
      </c>
      <c r="AT1520">
        <v>0</v>
      </c>
      <c r="AU1520">
        <v>0</v>
      </c>
      <c r="AV1520">
        <v>0</v>
      </c>
      <c r="AW1520">
        <v>0.20420501169550001</v>
      </c>
      <c r="AX1520">
        <v>0.13954688804997101</v>
      </c>
      <c r="AY1520">
        <v>0.90974507584910502</v>
      </c>
      <c r="AZ1520">
        <v>0</v>
      </c>
      <c r="BA1520">
        <v>4.4820034746414199E-3</v>
      </c>
      <c r="BB1520">
        <v>1.1561274154948101E-3</v>
      </c>
      <c r="BC1520">
        <v>0</v>
      </c>
    </row>
    <row r="1521" spans="1:55" x14ac:dyDescent="0.25">
      <c r="A1521" t="s">
        <v>119</v>
      </c>
      <c r="B1521">
        <v>2037</v>
      </c>
      <c r="C1521" t="s">
        <v>129</v>
      </c>
      <c r="D1521" t="str">
        <f t="shared" si="73"/>
        <v>Truck</v>
      </c>
      <c r="E1521" t="str">
        <f t="shared" si="74"/>
        <v>2037LHDT1</v>
      </c>
      <c r="F1521" t="str">
        <f t="shared" si="75"/>
        <v>2037Truck</v>
      </c>
      <c r="G1521" t="s">
        <v>115</v>
      </c>
      <c r="H1521" t="s">
        <v>115</v>
      </c>
      <c r="I1521" t="s">
        <v>125</v>
      </c>
      <c r="J1521">
        <v>9424.0426767045301</v>
      </c>
      <c r="K1521">
        <v>474220.72645036801</v>
      </c>
      <c r="L1521">
        <v>0</v>
      </c>
      <c r="M1521">
        <v>474220.72645036801</v>
      </c>
      <c r="N1521">
        <v>132035.44421776</v>
      </c>
      <c r="O1521">
        <v>0</v>
      </c>
      <c r="P1521">
        <v>0</v>
      </c>
      <c r="Q1521">
        <v>0</v>
      </c>
      <c r="R1521">
        <v>0</v>
      </c>
      <c r="S1521">
        <v>0</v>
      </c>
      <c r="T1521">
        <v>0</v>
      </c>
      <c r="U1521">
        <v>2.0000731915870299E-3</v>
      </c>
      <c r="V1521">
        <v>1.36500039121028E-2</v>
      </c>
      <c r="W1521">
        <v>0</v>
      </c>
      <c r="X1521">
        <v>0</v>
      </c>
      <c r="Y1521">
        <v>0</v>
      </c>
      <c r="Z1521">
        <v>8.0002927663481195E-3</v>
      </c>
      <c r="AA1521">
        <v>3.9000011177436698E-2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0</v>
      </c>
    </row>
    <row r="1522" spans="1:55" x14ac:dyDescent="0.25">
      <c r="A1522" t="s">
        <v>113</v>
      </c>
      <c r="B1522">
        <v>2037</v>
      </c>
      <c r="C1522" t="s">
        <v>129</v>
      </c>
      <c r="D1522" t="str">
        <f t="shared" si="73"/>
        <v>Truck</v>
      </c>
      <c r="E1522" t="str">
        <f t="shared" si="74"/>
        <v>2037LHDT1</v>
      </c>
      <c r="F1522" t="str">
        <f t="shared" si="75"/>
        <v>2037Truck</v>
      </c>
      <c r="G1522" t="s">
        <v>115</v>
      </c>
      <c r="H1522" t="s">
        <v>115</v>
      </c>
      <c r="I1522" t="s">
        <v>125</v>
      </c>
      <c r="J1522">
        <v>10660.7498931354</v>
      </c>
      <c r="K1522">
        <v>558109.68457688205</v>
      </c>
      <c r="L1522">
        <v>0</v>
      </c>
      <c r="M1522">
        <v>558109.68457688205</v>
      </c>
      <c r="N1522">
        <v>149334.09539236</v>
      </c>
      <c r="O1522">
        <v>0</v>
      </c>
      <c r="P1522">
        <v>0</v>
      </c>
      <c r="Q1522">
        <v>0</v>
      </c>
      <c r="R1522">
        <v>0</v>
      </c>
      <c r="S1522">
        <v>0</v>
      </c>
      <c r="T1522">
        <v>0</v>
      </c>
      <c r="U1522">
        <v>2.0000642699171899E-3</v>
      </c>
      <c r="V1522">
        <v>1.36500039121028E-2</v>
      </c>
      <c r="W1522">
        <v>0</v>
      </c>
      <c r="X1522">
        <v>0</v>
      </c>
      <c r="Y1522">
        <v>0</v>
      </c>
      <c r="Z1522">
        <v>8.0002570796687909E-3</v>
      </c>
      <c r="AA1522">
        <v>3.9000011177436698E-2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</row>
    <row r="1523" spans="1:55" x14ac:dyDescent="0.25">
      <c r="A1523" t="s">
        <v>119</v>
      </c>
      <c r="B1523">
        <v>2037</v>
      </c>
      <c r="C1523" t="s">
        <v>130</v>
      </c>
      <c r="D1523" t="str">
        <f t="shared" si="73"/>
        <v>Truck</v>
      </c>
      <c r="E1523" t="str">
        <f t="shared" si="74"/>
        <v>2037LHDT2</v>
      </c>
      <c r="F1523" t="str">
        <f t="shared" si="75"/>
        <v>2037Truck</v>
      </c>
      <c r="G1523" t="s">
        <v>115</v>
      </c>
      <c r="H1523" t="s">
        <v>115</v>
      </c>
      <c r="I1523" t="s">
        <v>116</v>
      </c>
      <c r="J1523">
        <v>2673.4892589382998</v>
      </c>
      <c r="K1523">
        <v>87740.224193541697</v>
      </c>
      <c r="L1523">
        <v>87740.224193541697</v>
      </c>
      <c r="M1523">
        <v>0</v>
      </c>
      <c r="N1523">
        <v>39831.006459184799</v>
      </c>
      <c r="O1523">
        <v>4.3848185365493599E-2</v>
      </c>
      <c r="P1523">
        <v>2.6882090615557401E-2</v>
      </c>
      <c r="Q1523">
        <v>0.45543535653905998</v>
      </c>
      <c r="R1523">
        <v>9.7892690448998006E-4</v>
      </c>
      <c r="S1523">
        <v>0</v>
      </c>
      <c r="T1523">
        <v>1.04636286952759E-4</v>
      </c>
      <c r="U1523">
        <v>2.0000718889766999E-3</v>
      </c>
      <c r="V1523">
        <v>3.1850009128239903E-2</v>
      </c>
      <c r="W1523">
        <v>1.0646723267810701E-3</v>
      </c>
      <c r="X1523">
        <v>0</v>
      </c>
      <c r="Y1523">
        <v>1.138015091676E-4</v>
      </c>
      <c r="Z1523">
        <v>8.0002875559068206E-3</v>
      </c>
      <c r="AA1523">
        <v>9.1000026080685595E-2</v>
      </c>
      <c r="AB1523">
        <v>581.47998232115299</v>
      </c>
      <c r="AC1523">
        <v>128.88556816497399</v>
      </c>
      <c r="AD1523">
        <v>23.812758713585399</v>
      </c>
      <c r="AE1523">
        <v>6.7719135905161196E-4</v>
      </c>
      <c r="AF1523">
        <v>8.8811881210787105E-2</v>
      </c>
      <c r="AG1523">
        <v>2.1524413575081301E-2</v>
      </c>
      <c r="AH1523">
        <v>3.5882571256536599E-3</v>
      </c>
      <c r="AI1523">
        <v>2.4350977847238998E-3</v>
      </c>
      <c r="AJ1523">
        <v>3.9453321113471801E-2</v>
      </c>
      <c r="AK1523">
        <v>2.4494244986410598E-3</v>
      </c>
      <c r="AL1523">
        <v>0.30871498462955099</v>
      </c>
      <c r="AM1523">
        <v>9.8092137496720105E-2</v>
      </c>
      <c r="AN1523">
        <v>3.0834247711786202E-2</v>
      </c>
      <c r="AO1523">
        <v>0.220320940569495</v>
      </c>
      <c r="AP1523">
        <v>2.65845753690374</v>
      </c>
      <c r="AQ1523">
        <v>3.57419447859607E-3</v>
      </c>
      <c r="AR1523">
        <v>0.45047618088860603</v>
      </c>
      <c r="AS1523">
        <v>0.107398543485356</v>
      </c>
      <c r="AT1523">
        <v>3.08342477117735E-2</v>
      </c>
      <c r="AU1523">
        <v>0.22032094056940499</v>
      </c>
      <c r="AV1523">
        <v>2.65845753690374</v>
      </c>
      <c r="AW1523">
        <v>4.4999999999999998E-2</v>
      </c>
      <c r="AX1523">
        <v>0.61925228341238203</v>
      </c>
      <c r="AY1523">
        <v>3.7804041607111998</v>
      </c>
      <c r="AZ1523">
        <v>3.0721842263818302</v>
      </c>
      <c r="BA1523">
        <v>5.7485216175155703E-3</v>
      </c>
      <c r="BB1523">
        <v>1.2741650569373E-3</v>
      </c>
      <c r="BC1523">
        <v>2.35413363141578E-4</v>
      </c>
    </row>
    <row r="1524" spans="1:55" x14ac:dyDescent="0.25">
      <c r="A1524" t="s">
        <v>113</v>
      </c>
      <c r="B1524">
        <v>2037</v>
      </c>
      <c r="C1524" t="s">
        <v>130</v>
      </c>
      <c r="D1524" t="str">
        <f t="shared" si="73"/>
        <v>Truck</v>
      </c>
      <c r="E1524" t="str">
        <f t="shared" si="74"/>
        <v>2037LHDT2</v>
      </c>
      <c r="F1524" t="str">
        <f t="shared" si="75"/>
        <v>2037Truck</v>
      </c>
      <c r="G1524" t="s">
        <v>115</v>
      </c>
      <c r="H1524" t="s">
        <v>115</v>
      </c>
      <c r="I1524" t="s">
        <v>116</v>
      </c>
      <c r="J1524">
        <v>3150.4182982368102</v>
      </c>
      <c r="K1524">
        <v>106571.210366172</v>
      </c>
      <c r="L1524">
        <v>106571.210366172</v>
      </c>
      <c r="M1524">
        <v>0</v>
      </c>
      <c r="N1524">
        <v>46936.538520464099</v>
      </c>
      <c r="O1524">
        <v>4.67937713386943E-2</v>
      </c>
      <c r="P1524">
        <v>2.7152047139119301E-2</v>
      </c>
      <c r="Q1524">
        <v>0.46479999978308401</v>
      </c>
      <c r="R1524">
        <v>9.9534566797683391E-4</v>
      </c>
      <c r="S1524">
        <v>0</v>
      </c>
      <c r="T1524">
        <v>1.07077281238911E-4</v>
      </c>
      <c r="U1524">
        <v>2.0000639273282201E-3</v>
      </c>
      <c r="V1524">
        <v>3.1850009128239903E-2</v>
      </c>
      <c r="W1524">
        <v>1.08252923013538E-3</v>
      </c>
      <c r="X1524">
        <v>0</v>
      </c>
      <c r="Y1524">
        <v>1.16456313172246E-4</v>
      </c>
      <c r="Z1524">
        <v>8.0002557093128892E-3</v>
      </c>
      <c r="AA1524">
        <v>9.1000026080685595E-2</v>
      </c>
      <c r="AB1524">
        <v>589.43808732821105</v>
      </c>
      <c r="AC1524">
        <v>129.15352840620901</v>
      </c>
      <c r="AD1524">
        <v>23.929350673867599</v>
      </c>
      <c r="AE1524">
        <v>7.3767818023582005E-4</v>
      </c>
      <c r="AF1524">
        <v>8.9742334883215702E-2</v>
      </c>
      <c r="AG1524">
        <v>2.2183666389980199E-2</v>
      </c>
      <c r="AH1524">
        <v>3.78812884331598E-3</v>
      </c>
      <c r="AI1524">
        <v>2.45847987842064E-3</v>
      </c>
      <c r="AJ1524">
        <v>4.0332713945584998E-2</v>
      </c>
      <c r="AK1524">
        <v>2.6922533132621601E-3</v>
      </c>
      <c r="AL1524">
        <v>0.31180116447939898</v>
      </c>
      <c r="AM1524">
        <v>0.101167217267479</v>
      </c>
      <c r="AN1524">
        <v>3.1295675539259597E-2</v>
      </c>
      <c r="AO1524">
        <v>0.22575872100927799</v>
      </c>
      <c r="AP1524">
        <v>2.6653792927006901</v>
      </c>
      <c r="AQ1524">
        <v>3.9285297148706697E-3</v>
      </c>
      <c r="AR1524">
        <v>0.45497952728095098</v>
      </c>
      <c r="AS1524">
        <v>0.110765368767269</v>
      </c>
      <c r="AT1524">
        <v>3.1295675539246802E-2</v>
      </c>
      <c r="AU1524">
        <v>0.22575872100918501</v>
      </c>
      <c r="AV1524">
        <v>2.6653792927006901</v>
      </c>
      <c r="AW1524">
        <v>4.4999999999999901E-2</v>
      </c>
      <c r="AX1524">
        <v>0.64145765849175596</v>
      </c>
      <c r="AY1524">
        <v>3.7799967365659199</v>
      </c>
      <c r="AZ1524">
        <v>3.12078563563293</v>
      </c>
      <c r="BA1524">
        <v>5.8271955874859898E-3</v>
      </c>
      <c r="BB1524">
        <v>1.2768141167264701E-3</v>
      </c>
      <c r="BC1524">
        <v>2.3656599336873601E-4</v>
      </c>
    </row>
    <row r="1525" spans="1:55" x14ac:dyDescent="0.25">
      <c r="A1525" t="s">
        <v>113</v>
      </c>
      <c r="B1525">
        <v>2037</v>
      </c>
      <c r="C1525" t="s">
        <v>130</v>
      </c>
      <c r="D1525" t="str">
        <f t="shared" si="73"/>
        <v>Truck</v>
      </c>
      <c r="E1525" t="str">
        <f t="shared" si="74"/>
        <v>2037LHDT2</v>
      </c>
      <c r="F1525" t="str">
        <f t="shared" si="75"/>
        <v>2037Truck</v>
      </c>
      <c r="G1525" t="s">
        <v>115</v>
      </c>
      <c r="H1525" t="s">
        <v>115</v>
      </c>
      <c r="I1525" t="s">
        <v>121</v>
      </c>
      <c r="J1525">
        <v>8303.3664094893993</v>
      </c>
      <c r="K1525">
        <v>278371.42861318501</v>
      </c>
      <c r="L1525">
        <v>278371.42861318501</v>
      </c>
      <c r="M1525">
        <v>0</v>
      </c>
      <c r="N1525">
        <v>104445.90379643301</v>
      </c>
      <c r="O1525">
        <v>0.679971207378542</v>
      </c>
      <c r="P1525">
        <v>1.40333969607442</v>
      </c>
      <c r="Q1525">
        <v>0</v>
      </c>
      <c r="R1525">
        <v>1.66357913227968E-2</v>
      </c>
      <c r="S1525">
        <v>2.61462605170413E-2</v>
      </c>
      <c r="T1525">
        <v>0</v>
      </c>
      <c r="U1525">
        <v>3.0001007251736298E-3</v>
      </c>
      <c r="V1525">
        <v>3.1850009128239903E-2</v>
      </c>
      <c r="W1525">
        <v>1.7387987986183E-2</v>
      </c>
      <c r="X1525">
        <v>2.7328478395309198E-2</v>
      </c>
      <c r="Y1525">
        <v>0</v>
      </c>
      <c r="Z1525">
        <v>1.20004029006945E-2</v>
      </c>
      <c r="AA1525">
        <v>9.1000026080685595E-2</v>
      </c>
      <c r="AB1525">
        <v>555.09992065335302</v>
      </c>
      <c r="AC1525">
        <v>197.50237657305101</v>
      </c>
      <c r="AD1525">
        <v>0</v>
      </c>
      <c r="AE1525">
        <v>2.7550984886602499E-3</v>
      </c>
      <c r="AF1525">
        <v>5.0981284981674903E-3</v>
      </c>
      <c r="AG1525">
        <v>0</v>
      </c>
      <c r="AH1525">
        <v>8.7456218557353901E-2</v>
      </c>
      <c r="AI1525">
        <v>3.11165798597836E-2</v>
      </c>
      <c r="AJ1525">
        <v>0</v>
      </c>
      <c r="AK1525">
        <v>5.9315648360870603E-2</v>
      </c>
      <c r="AL1525">
        <v>0.10975970497624001</v>
      </c>
      <c r="AM1525">
        <v>0</v>
      </c>
      <c r="AN1525">
        <v>0</v>
      </c>
      <c r="AO1525">
        <v>0</v>
      </c>
      <c r="AP1525">
        <v>0</v>
      </c>
      <c r="AQ1525">
        <v>6.7526922086601299E-2</v>
      </c>
      <c r="AR1525">
        <v>0.12495412679444499</v>
      </c>
      <c r="AS1525">
        <v>0</v>
      </c>
      <c r="AT1525">
        <v>0</v>
      </c>
      <c r="AU1525">
        <v>0</v>
      </c>
      <c r="AV1525">
        <v>0</v>
      </c>
      <c r="AW1525">
        <v>0.203434851884711</v>
      </c>
      <c r="AX1525">
        <v>0.153865696740762</v>
      </c>
      <c r="AY1525">
        <v>0.90974507584910602</v>
      </c>
      <c r="AZ1525">
        <v>0</v>
      </c>
      <c r="BA1525">
        <v>5.2598538513771598E-3</v>
      </c>
      <c r="BB1525">
        <v>1.8714353892380299E-3</v>
      </c>
      <c r="BC1525">
        <v>0</v>
      </c>
    </row>
    <row r="1526" spans="1:55" x14ac:dyDescent="0.25">
      <c r="A1526" t="s">
        <v>119</v>
      </c>
      <c r="B1526">
        <v>2037</v>
      </c>
      <c r="C1526" t="s">
        <v>130</v>
      </c>
      <c r="D1526" t="str">
        <f t="shared" si="73"/>
        <v>Truck</v>
      </c>
      <c r="E1526" t="str">
        <f t="shared" si="74"/>
        <v>2037LHDT2</v>
      </c>
      <c r="F1526" t="str">
        <f t="shared" si="75"/>
        <v>2037Truck</v>
      </c>
      <c r="G1526" t="s">
        <v>115</v>
      </c>
      <c r="H1526" t="s">
        <v>115</v>
      </c>
      <c r="I1526" t="s">
        <v>121</v>
      </c>
      <c r="J1526">
        <v>7423.6446212394003</v>
      </c>
      <c r="K1526">
        <v>237943.74917212999</v>
      </c>
      <c r="L1526">
        <v>237943.74917212999</v>
      </c>
      <c r="M1526">
        <v>0</v>
      </c>
      <c r="N1526">
        <v>93380.110390258196</v>
      </c>
      <c r="O1526">
        <v>0.67011531658980505</v>
      </c>
      <c r="P1526">
        <v>1.4267882944499499</v>
      </c>
      <c r="Q1526">
        <v>0</v>
      </c>
      <c r="R1526">
        <v>1.6726618608699E-2</v>
      </c>
      <c r="S1526">
        <v>2.6137687244732401E-2</v>
      </c>
      <c r="T1526">
        <v>0</v>
      </c>
      <c r="U1526">
        <v>3.0001148900694898E-3</v>
      </c>
      <c r="V1526">
        <v>3.1850009128239903E-2</v>
      </c>
      <c r="W1526">
        <v>1.7482922078913599E-2</v>
      </c>
      <c r="X1526">
        <v>2.7319517477669801E-2</v>
      </c>
      <c r="Y1526">
        <v>0</v>
      </c>
      <c r="Z1526">
        <v>1.20004595602779E-2</v>
      </c>
      <c r="AA1526">
        <v>9.1000026080685498E-2</v>
      </c>
      <c r="AB1526">
        <v>551.32204909733298</v>
      </c>
      <c r="AC1526">
        <v>198.06499569927999</v>
      </c>
      <c r="AD1526">
        <v>0</v>
      </c>
      <c r="AE1526">
        <v>2.8355954834218999E-3</v>
      </c>
      <c r="AF1526">
        <v>5.0981284981674799E-3</v>
      </c>
      <c r="AG1526">
        <v>0</v>
      </c>
      <c r="AH1526">
        <v>8.6861013355205893E-2</v>
      </c>
      <c r="AI1526">
        <v>3.1205220732241402E-2</v>
      </c>
      <c r="AJ1526">
        <v>0</v>
      </c>
      <c r="AK1526">
        <v>6.1048701264438697E-2</v>
      </c>
      <c r="AL1526">
        <v>0.10975970497624001</v>
      </c>
      <c r="AM1526">
        <v>0</v>
      </c>
      <c r="AN1526">
        <v>0</v>
      </c>
      <c r="AO1526">
        <v>0</v>
      </c>
      <c r="AP1526">
        <v>0</v>
      </c>
      <c r="AQ1526">
        <v>6.9499887596127893E-2</v>
      </c>
      <c r="AR1526">
        <v>0.12495412679444499</v>
      </c>
      <c r="AS1526">
        <v>0</v>
      </c>
      <c r="AT1526">
        <v>0</v>
      </c>
      <c r="AU1526">
        <v>0</v>
      </c>
      <c r="AV1526">
        <v>0</v>
      </c>
      <c r="AW1526">
        <v>0.203532521908346</v>
      </c>
      <c r="AX1526">
        <v>0.15232511864720399</v>
      </c>
      <c r="AY1526">
        <v>0.90974507584910602</v>
      </c>
      <c r="AZ1526">
        <v>0</v>
      </c>
      <c r="BA1526">
        <v>5.2240565984599798E-3</v>
      </c>
      <c r="BB1526">
        <v>1.87676649138351E-3</v>
      </c>
      <c r="BC1526">
        <v>0</v>
      </c>
    </row>
    <row r="1527" spans="1:55" x14ac:dyDescent="0.25">
      <c r="A1527" t="s">
        <v>113</v>
      </c>
      <c r="B1527">
        <v>2037</v>
      </c>
      <c r="C1527" t="s">
        <v>130</v>
      </c>
      <c r="D1527" t="str">
        <f t="shared" si="73"/>
        <v>Truck</v>
      </c>
      <c r="E1527" t="str">
        <f t="shared" si="74"/>
        <v>2037LHDT2</v>
      </c>
      <c r="F1527" t="str">
        <f t="shared" si="75"/>
        <v>2037Truck</v>
      </c>
      <c r="G1527" t="s">
        <v>115</v>
      </c>
      <c r="H1527" t="s">
        <v>115</v>
      </c>
      <c r="I1527" t="s">
        <v>125</v>
      </c>
      <c r="J1527">
        <v>2692.50970843598</v>
      </c>
      <c r="K1527">
        <v>135556.887562838</v>
      </c>
      <c r="L1527">
        <v>0</v>
      </c>
      <c r="M1527">
        <v>135556.887562838</v>
      </c>
      <c r="N1527">
        <v>35670.963300392301</v>
      </c>
      <c r="O1527">
        <v>0</v>
      </c>
      <c r="P1527">
        <v>0</v>
      </c>
      <c r="Q1527">
        <v>0</v>
      </c>
      <c r="R1527">
        <v>0</v>
      </c>
      <c r="S1527">
        <v>0</v>
      </c>
      <c r="T1527">
        <v>0</v>
      </c>
      <c r="U1527">
        <v>2.0000619510652999E-3</v>
      </c>
      <c r="V1527">
        <v>1.59250045641199E-2</v>
      </c>
      <c r="W1527">
        <v>0</v>
      </c>
      <c r="X1527">
        <v>0</v>
      </c>
      <c r="Y1527">
        <v>0</v>
      </c>
      <c r="Z1527">
        <v>8.0002478042612308E-3</v>
      </c>
      <c r="AA1527">
        <v>4.55000130403427E-2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</row>
    <row r="1528" spans="1:55" x14ac:dyDescent="0.25">
      <c r="A1528" t="s">
        <v>119</v>
      </c>
      <c r="B1528">
        <v>2037</v>
      </c>
      <c r="C1528" t="s">
        <v>130</v>
      </c>
      <c r="D1528" t="str">
        <f t="shared" si="73"/>
        <v>Truck</v>
      </c>
      <c r="E1528" t="str">
        <f t="shared" si="74"/>
        <v>2037LHDT2</v>
      </c>
      <c r="F1528" t="str">
        <f t="shared" si="75"/>
        <v>2037Truck</v>
      </c>
      <c r="G1528" t="s">
        <v>115</v>
      </c>
      <c r="H1528" t="s">
        <v>115</v>
      </c>
      <c r="I1528" t="s">
        <v>125</v>
      </c>
      <c r="J1528">
        <v>2373.1378722166601</v>
      </c>
      <c r="K1528">
        <v>114866.88574468601</v>
      </c>
      <c r="L1528">
        <v>0</v>
      </c>
      <c r="M1528">
        <v>114866.88574468601</v>
      </c>
      <c r="N1528">
        <v>31440.200420395398</v>
      </c>
      <c r="O1528">
        <v>0</v>
      </c>
      <c r="P1528">
        <v>0</v>
      </c>
      <c r="Q1528">
        <v>0</v>
      </c>
      <c r="R1528">
        <v>0</v>
      </c>
      <c r="S1528">
        <v>0</v>
      </c>
      <c r="T1528">
        <v>0</v>
      </c>
      <c r="U1528">
        <v>2.0000730152044399E-3</v>
      </c>
      <c r="V1528">
        <v>1.59250045641199E-2</v>
      </c>
      <c r="W1528">
        <v>0</v>
      </c>
      <c r="X1528">
        <v>0</v>
      </c>
      <c r="Y1528">
        <v>0</v>
      </c>
      <c r="Z1528">
        <v>8.0002920608177701E-3</v>
      </c>
      <c r="AA1528">
        <v>4.5500013040342797E-2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</row>
    <row r="1529" spans="1:55" x14ac:dyDescent="0.25">
      <c r="A1529" t="s">
        <v>119</v>
      </c>
      <c r="B1529">
        <v>2037</v>
      </c>
      <c r="C1529" t="s">
        <v>138</v>
      </c>
      <c r="D1529" t="str">
        <f t="shared" si="73"/>
        <v>Passenger</v>
      </c>
      <c r="E1529" t="str">
        <f t="shared" si="74"/>
        <v>2037MCY</v>
      </c>
      <c r="F1529" t="str">
        <f t="shared" si="75"/>
        <v>2037Passenger</v>
      </c>
      <c r="G1529" t="s">
        <v>115</v>
      </c>
      <c r="H1529" t="s">
        <v>115</v>
      </c>
      <c r="I1529" t="s">
        <v>116</v>
      </c>
      <c r="J1529">
        <v>32344.624801615799</v>
      </c>
      <c r="K1529">
        <v>180635.979822364</v>
      </c>
      <c r="L1529">
        <v>180635.979822364</v>
      </c>
      <c r="M1529">
        <v>0</v>
      </c>
      <c r="N1529">
        <v>64689.249603231699</v>
      </c>
      <c r="O1529">
        <v>0.47106592702702199</v>
      </c>
      <c r="P1529">
        <v>0</v>
      </c>
      <c r="Q1529">
        <v>8.1894710118187802E-2</v>
      </c>
      <c r="R1529">
        <v>1.9008822773797301E-3</v>
      </c>
      <c r="S1529">
        <v>0</v>
      </c>
      <c r="T1529">
        <v>3.1842610663868299E-3</v>
      </c>
      <c r="U1529">
        <v>1.00000050215463E-3</v>
      </c>
      <c r="V1529">
        <v>4.2000012037239501E-3</v>
      </c>
      <c r="W1529">
        <v>2.0382702658076901E-3</v>
      </c>
      <c r="X1529">
        <v>0</v>
      </c>
      <c r="Y1529">
        <v>3.4103620579565598E-3</v>
      </c>
      <c r="Z1529">
        <v>4.0000020086185398E-3</v>
      </c>
      <c r="AA1529">
        <v>1.2000003439211201E-2</v>
      </c>
      <c r="AB1529">
        <v>184.66735030533101</v>
      </c>
      <c r="AC1529">
        <v>0</v>
      </c>
      <c r="AD1529">
        <v>38.7978590422249</v>
      </c>
      <c r="AE1529">
        <v>0.13483788264169699</v>
      </c>
      <c r="AF1529">
        <v>0</v>
      </c>
      <c r="AG1529">
        <v>0.136405972191427</v>
      </c>
      <c r="AH1529">
        <v>3.5225410774429797E-2</v>
      </c>
      <c r="AI1529">
        <v>0</v>
      </c>
      <c r="AJ1529">
        <v>5.2347525324006501E-3</v>
      </c>
      <c r="AK1529">
        <v>0.81553822927682695</v>
      </c>
      <c r="AL1529">
        <v>0</v>
      </c>
      <c r="AM1529">
        <v>0.96408726045118798</v>
      </c>
      <c r="AN1529">
        <v>3.6001618353493399</v>
      </c>
      <c r="AO1529">
        <v>3.9131420130649599</v>
      </c>
      <c r="AP1529">
        <v>4.7392695833361298</v>
      </c>
      <c r="AQ1529">
        <v>1.0108302990912901</v>
      </c>
      <c r="AR1529">
        <v>0</v>
      </c>
      <c r="AS1529">
        <v>1.04936704205127</v>
      </c>
      <c r="AT1529">
        <v>3.6001618353478602</v>
      </c>
      <c r="AU1529">
        <v>3.9131420130633598</v>
      </c>
      <c r="AV1529">
        <v>4.7392695833361298</v>
      </c>
      <c r="AW1529">
        <v>9.1006583753748798E-3</v>
      </c>
      <c r="AX1529">
        <v>9.9529788216759698</v>
      </c>
      <c r="AY1529">
        <v>0</v>
      </c>
      <c r="AZ1529">
        <v>7.2923462776119603</v>
      </c>
      <c r="BA1529">
        <v>1.8256247636280901E-3</v>
      </c>
      <c r="BB1529">
        <v>0</v>
      </c>
      <c r="BC1529">
        <v>3.83556335898717E-4</v>
      </c>
    </row>
    <row r="1530" spans="1:55" x14ac:dyDescent="0.25">
      <c r="A1530" t="s">
        <v>113</v>
      </c>
      <c r="B1530">
        <v>2037</v>
      </c>
      <c r="C1530" t="s">
        <v>138</v>
      </c>
      <c r="D1530" t="str">
        <f t="shared" si="73"/>
        <v>Passenger</v>
      </c>
      <c r="E1530" t="str">
        <f t="shared" si="74"/>
        <v>2037MCY</v>
      </c>
      <c r="F1530" t="str">
        <f t="shared" si="75"/>
        <v>2037Passenger</v>
      </c>
      <c r="G1530" t="s">
        <v>115</v>
      </c>
      <c r="H1530" t="s">
        <v>115</v>
      </c>
      <c r="I1530" t="s">
        <v>116</v>
      </c>
      <c r="J1530">
        <v>38771.3949195225</v>
      </c>
      <c r="K1530">
        <v>219419.653407862</v>
      </c>
      <c r="L1530">
        <v>219419.653407862</v>
      </c>
      <c r="M1530">
        <v>0</v>
      </c>
      <c r="N1530">
        <v>77542.789839045101</v>
      </c>
      <c r="O1530">
        <v>0.48816524360984798</v>
      </c>
      <c r="P1530">
        <v>0</v>
      </c>
      <c r="Q1530">
        <v>8.8811009395005802E-2</v>
      </c>
      <c r="R1530">
        <v>1.9191641644073899E-3</v>
      </c>
      <c r="S1530">
        <v>0</v>
      </c>
      <c r="T1530">
        <v>3.1648253649320902E-3</v>
      </c>
      <c r="U1530">
        <v>1.00000273871491E-3</v>
      </c>
      <c r="V1530">
        <v>4.2000012037239501E-3</v>
      </c>
      <c r="W1530">
        <v>2.0576374109089902E-3</v>
      </c>
      <c r="X1530">
        <v>0</v>
      </c>
      <c r="Y1530">
        <v>3.38838641818765E-3</v>
      </c>
      <c r="Z1530">
        <v>4.0000109548596402E-3</v>
      </c>
      <c r="AA1530">
        <v>1.2000003439211201E-2</v>
      </c>
      <c r="AB1530">
        <v>185.51390641339401</v>
      </c>
      <c r="AC1530">
        <v>0</v>
      </c>
      <c r="AD1530">
        <v>40.405968230949597</v>
      </c>
      <c r="AE1530">
        <v>0.13832402658684001</v>
      </c>
      <c r="AF1530">
        <v>0</v>
      </c>
      <c r="AG1530">
        <v>0.144354010735286</v>
      </c>
      <c r="AH1530">
        <v>3.6050074579057997E-2</v>
      </c>
      <c r="AI1530">
        <v>0</v>
      </c>
      <c r="AJ1530">
        <v>5.5550420471919002E-3</v>
      </c>
      <c r="AK1530">
        <v>0.84422061471222198</v>
      </c>
      <c r="AL1530">
        <v>0</v>
      </c>
      <c r="AM1530">
        <v>1.03162122518845</v>
      </c>
      <c r="AN1530">
        <v>3.5655299679726</v>
      </c>
      <c r="AO1530">
        <v>3.9042656311905901</v>
      </c>
      <c r="AP1530">
        <v>4.6640698667253204</v>
      </c>
      <c r="AQ1530">
        <v>1.0434855830377401</v>
      </c>
      <c r="AR1530">
        <v>0</v>
      </c>
      <c r="AS1530">
        <v>1.1226840240923199</v>
      </c>
      <c r="AT1530">
        <v>3.5655299679711301</v>
      </c>
      <c r="AU1530">
        <v>3.9042656311889798</v>
      </c>
      <c r="AV1530">
        <v>4.6640698667253204</v>
      </c>
      <c r="AW1530">
        <v>9.0812334709176306E-3</v>
      </c>
      <c r="AX1530">
        <v>10.201386091955801</v>
      </c>
      <c r="AY1530">
        <v>0</v>
      </c>
      <c r="AZ1530">
        <v>7.63294616736456</v>
      </c>
      <c r="BA1530">
        <v>1.8339938326168701E-3</v>
      </c>
      <c r="BB1530">
        <v>0</v>
      </c>
      <c r="BC1530">
        <v>3.99454132410658E-4</v>
      </c>
    </row>
    <row r="1531" spans="1:55" x14ac:dyDescent="0.25">
      <c r="A1531" t="s">
        <v>119</v>
      </c>
      <c r="B1531">
        <v>2037</v>
      </c>
      <c r="C1531" t="s">
        <v>141</v>
      </c>
      <c r="D1531" t="str">
        <f t="shared" si="73"/>
        <v>Passenger</v>
      </c>
      <c r="E1531" t="str">
        <f t="shared" si="74"/>
        <v>2037MDV</v>
      </c>
      <c r="F1531" t="str">
        <f t="shared" si="75"/>
        <v>2037Passenger</v>
      </c>
      <c r="G1531" t="s">
        <v>115</v>
      </c>
      <c r="H1531" t="s">
        <v>115</v>
      </c>
      <c r="I1531" t="s">
        <v>116</v>
      </c>
      <c r="J1531">
        <v>227425.26045530199</v>
      </c>
      <c r="K1531">
        <v>8974642.0686337296</v>
      </c>
      <c r="L1531">
        <v>8974642.0686337296</v>
      </c>
      <c r="M1531">
        <v>0</v>
      </c>
      <c r="N1531">
        <v>1039093.97742467</v>
      </c>
      <c r="O1531">
        <v>3.6953023865831797E-2</v>
      </c>
      <c r="P1531">
        <v>0</v>
      </c>
      <c r="Q1531">
        <v>0.243442556470849</v>
      </c>
      <c r="R1531">
        <v>6.4711457689591804E-4</v>
      </c>
      <c r="S1531">
        <v>0</v>
      </c>
      <c r="T1531">
        <v>1.1321681764274599E-3</v>
      </c>
      <c r="U1531">
        <v>2.0000010336769002E-3</v>
      </c>
      <c r="V1531">
        <v>2.76822308367511E-3</v>
      </c>
      <c r="W1531">
        <v>7.0379614567512303E-4</v>
      </c>
      <c r="X1531">
        <v>0</v>
      </c>
      <c r="Y1531">
        <v>1.2313361918809701E-3</v>
      </c>
      <c r="Z1531">
        <v>8.0000041347076303E-3</v>
      </c>
      <c r="AA1531">
        <v>7.9092088105003292E-3</v>
      </c>
      <c r="AB1531">
        <v>348.28205064425498</v>
      </c>
      <c r="AC1531">
        <v>0</v>
      </c>
      <c r="AD1531">
        <v>85.041797237414301</v>
      </c>
      <c r="AE1531">
        <v>1.8451732268359501E-3</v>
      </c>
      <c r="AF1531">
        <v>0</v>
      </c>
      <c r="AG1531">
        <v>5.2512606483961499E-2</v>
      </c>
      <c r="AH1531">
        <v>4.26099867982272E-3</v>
      </c>
      <c r="AI1531">
        <v>0</v>
      </c>
      <c r="AJ1531">
        <v>3.2530407622115398E-2</v>
      </c>
      <c r="AK1531">
        <v>6.3866559683554798E-3</v>
      </c>
      <c r="AL1531">
        <v>0</v>
      </c>
      <c r="AM1531">
        <v>0.22512766167982401</v>
      </c>
      <c r="AN1531">
        <v>6.6124474330438499E-2</v>
      </c>
      <c r="AO1531">
        <v>0.23884245249502001</v>
      </c>
      <c r="AP1531">
        <v>1.58304729745728</v>
      </c>
      <c r="AQ1531">
        <v>9.3193933968788497E-3</v>
      </c>
      <c r="AR1531">
        <v>0</v>
      </c>
      <c r="AS1531">
        <v>0.246486452224428</v>
      </c>
      <c r="AT1531">
        <v>6.6124474330411201E-2</v>
      </c>
      <c r="AU1531">
        <v>0.238842452494922</v>
      </c>
      <c r="AV1531">
        <v>1.58304729745728</v>
      </c>
      <c r="AW1531">
        <v>4.0984511142855201E-2</v>
      </c>
      <c r="AX1531">
        <v>0.68113465494832204</v>
      </c>
      <c r="AY1531">
        <v>0</v>
      </c>
      <c r="AZ1531">
        <v>2.31307233159301</v>
      </c>
      <c r="BA1531">
        <v>3.4431226490878302E-3</v>
      </c>
      <c r="BB1531">
        <v>0</v>
      </c>
      <c r="BC1531">
        <v>8.4072474491761798E-4</v>
      </c>
    </row>
    <row r="1532" spans="1:55" x14ac:dyDescent="0.25">
      <c r="A1532" t="s">
        <v>113</v>
      </c>
      <c r="B1532">
        <v>2037</v>
      </c>
      <c r="C1532" t="s">
        <v>141</v>
      </c>
      <c r="D1532" t="str">
        <f t="shared" si="73"/>
        <v>Passenger</v>
      </c>
      <c r="E1532" t="str">
        <f t="shared" si="74"/>
        <v>2037MDV</v>
      </c>
      <c r="F1532" t="str">
        <f t="shared" si="75"/>
        <v>2037Passenger</v>
      </c>
      <c r="G1532" t="s">
        <v>115</v>
      </c>
      <c r="H1532" t="s">
        <v>115</v>
      </c>
      <c r="I1532" t="s">
        <v>116</v>
      </c>
      <c r="J1532">
        <v>257732.54867060299</v>
      </c>
      <c r="K1532">
        <v>10158347.023602</v>
      </c>
      <c r="L1532">
        <v>10158347.023602</v>
      </c>
      <c r="M1532">
        <v>0</v>
      </c>
      <c r="N1532">
        <v>1174424.96581814</v>
      </c>
      <c r="O1532">
        <v>3.9814696403097101E-2</v>
      </c>
      <c r="P1532">
        <v>0</v>
      </c>
      <c r="Q1532">
        <v>0.25426412963202599</v>
      </c>
      <c r="R1532">
        <v>6.5360706245149499E-4</v>
      </c>
      <c r="S1532">
        <v>0</v>
      </c>
      <c r="T1532">
        <v>1.1468345417408501E-3</v>
      </c>
      <c r="U1532">
        <v>2.00000371679855E-3</v>
      </c>
      <c r="V1532">
        <v>2.7846585196099902E-3</v>
      </c>
      <c r="W1532">
        <v>7.1085731609688203E-4</v>
      </c>
      <c r="X1532">
        <v>0</v>
      </c>
      <c r="Y1532">
        <v>1.2472872023312901E-3</v>
      </c>
      <c r="Z1532">
        <v>8.0000148671942294E-3</v>
      </c>
      <c r="AA1532">
        <v>7.9561671988856997E-3</v>
      </c>
      <c r="AB1532">
        <v>346.86082996736798</v>
      </c>
      <c r="AC1532">
        <v>0</v>
      </c>
      <c r="AD1532">
        <v>85.457356860250897</v>
      </c>
      <c r="AE1532">
        <v>1.9090298496329901E-3</v>
      </c>
      <c r="AF1532">
        <v>0</v>
      </c>
      <c r="AG1532">
        <v>5.5246126420250397E-2</v>
      </c>
      <c r="AH1532">
        <v>4.42252119790899E-3</v>
      </c>
      <c r="AI1532">
        <v>0</v>
      </c>
      <c r="AJ1532">
        <v>3.3116674178865699E-2</v>
      </c>
      <c r="AK1532">
        <v>6.7337113056962598E-3</v>
      </c>
      <c r="AL1532">
        <v>0</v>
      </c>
      <c r="AM1532">
        <v>0.240736297002376</v>
      </c>
      <c r="AN1532">
        <v>6.7614471452934005E-2</v>
      </c>
      <c r="AO1532">
        <v>0.24451444491058399</v>
      </c>
      <c r="AP1532">
        <v>1.5886486707633001</v>
      </c>
      <c r="AQ1532">
        <v>9.8258157304428693E-3</v>
      </c>
      <c r="AR1532">
        <v>0</v>
      </c>
      <c r="AS1532">
        <v>0.26357594320929101</v>
      </c>
      <c r="AT1532">
        <v>6.7614471452906097E-2</v>
      </c>
      <c r="AU1532">
        <v>0.24451444491048299</v>
      </c>
      <c r="AV1532">
        <v>1.5886486707633001</v>
      </c>
      <c r="AW1532">
        <v>4.1030949966335203E-2</v>
      </c>
      <c r="AX1532">
        <v>0.66572354225268604</v>
      </c>
      <c r="AY1532">
        <v>0</v>
      </c>
      <c r="AZ1532">
        <v>2.4393378069084002</v>
      </c>
      <c r="BA1532">
        <v>3.4290724357825802E-3</v>
      </c>
      <c r="BB1532">
        <v>0</v>
      </c>
      <c r="BC1532">
        <v>8.4483297486167696E-4</v>
      </c>
    </row>
    <row r="1533" spans="1:55" x14ac:dyDescent="0.25">
      <c r="A1533" t="s">
        <v>119</v>
      </c>
      <c r="B1533">
        <v>2037</v>
      </c>
      <c r="C1533" t="s">
        <v>141</v>
      </c>
      <c r="D1533" t="str">
        <f t="shared" si="73"/>
        <v>Passenger</v>
      </c>
      <c r="E1533" t="str">
        <f t="shared" si="74"/>
        <v>2037MDV</v>
      </c>
      <c r="F1533" t="str">
        <f t="shared" si="75"/>
        <v>2037Passenger</v>
      </c>
      <c r="G1533" t="s">
        <v>115</v>
      </c>
      <c r="H1533" t="s">
        <v>115</v>
      </c>
      <c r="I1533" t="s">
        <v>121</v>
      </c>
      <c r="J1533">
        <v>2708.0893739614098</v>
      </c>
      <c r="K1533">
        <v>104085.629004437</v>
      </c>
      <c r="L1533">
        <v>104085.629004437</v>
      </c>
      <c r="M1533">
        <v>0</v>
      </c>
      <c r="N1533">
        <v>12256.1414630371</v>
      </c>
      <c r="O1533">
        <v>2.9571710620011099E-2</v>
      </c>
      <c r="P1533">
        <v>0</v>
      </c>
      <c r="Q1533">
        <v>0</v>
      </c>
      <c r="R1533">
        <v>2.10637736520101E-3</v>
      </c>
      <c r="S1533">
        <v>0</v>
      </c>
      <c r="T1533">
        <v>0</v>
      </c>
      <c r="U1533">
        <v>2.0000013020019299E-3</v>
      </c>
      <c r="V1533">
        <v>2.8049612348998399E-3</v>
      </c>
      <c r="W1533">
        <v>2.20161840274427E-3</v>
      </c>
      <c r="X1533">
        <v>0</v>
      </c>
      <c r="Y1533">
        <v>0</v>
      </c>
      <c r="Z1533">
        <v>8.0000052080077197E-3</v>
      </c>
      <c r="AA1533">
        <v>8.01417495685669E-3</v>
      </c>
      <c r="AB1533">
        <v>351.29427899743501</v>
      </c>
      <c r="AC1533">
        <v>0</v>
      </c>
      <c r="AD1533">
        <v>0</v>
      </c>
      <c r="AE1533">
        <v>2.8135776777549898E-4</v>
      </c>
      <c r="AF1533">
        <v>0</v>
      </c>
      <c r="AG1533">
        <v>0</v>
      </c>
      <c r="AH1533">
        <v>5.53465567168284E-2</v>
      </c>
      <c r="AI1533">
        <v>0</v>
      </c>
      <c r="AJ1533">
        <v>0</v>
      </c>
      <c r="AK1533">
        <v>6.0574670871698898E-3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6.8960235509675401E-3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3.0999999999999899E-3</v>
      </c>
      <c r="AX1533">
        <v>0.15456755667900299</v>
      </c>
      <c r="AY1533">
        <v>0</v>
      </c>
      <c r="AZ1533">
        <v>0</v>
      </c>
      <c r="BA1533">
        <v>3.3286918221436799E-3</v>
      </c>
      <c r="BB1533">
        <v>0</v>
      </c>
      <c r="BC1533">
        <v>0</v>
      </c>
    </row>
    <row r="1534" spans="1:55" x14ac:dyDescent="0.25">
      <c r="A1534" t="s">
        <v>113</v>
      </c>
      <c r="B1534">
        <v>2037</v>
      </c>
      <c r="C1534" t="s">
        <v>141</v>
      </c>
      <c r="D1534" t="str">
        <f t="shared" si="73"/>
        <v>Passenger</v>
      </c>
      <c r="E1534" t="str">
        <f t="shared" si="74"/>
        <v>2037MDV</v>
      </c>
      <c r="F1534" t="str">
        <f t="shared" si="75"/>
        <v>2037Passenger</v>
      </c>
      <c r="G1534" t="s">
        <v>115</v>
      </c>
      <c r="H1534" t="s">
        <v>115</v>
      </c>
      <c r="I1534" t="s">
        <v>121</v>
      </c>
      <c r="J1534">
        <v>3054.5484674833401</v>
      </c>
      <c r="K1534">
        <v>117300.098758897</v>
      </c>
      <c r="L1534">
        <v>117300.098758897</v>
      </c>
      <c r="M1534">
        <v>0</v>
      </c>
      <c r="N1534">
        <v>13805.256020987001</v>
      </c>
      <c r="O1534">
        <v>3.1784915667219998E-2</v>
      </c>
      <c r="P1534">
        <v>0</v>
      </c>
      <c r="Q1534">
        <v>0</v>
      </c>
      <c r="R1534">
        <v>2.1254476676540999E-3</v>
      </c>
      <c r="S1534">
        <v>0</v>
      </c>
      <c r="T1534">
        <v>0</v>
      </c>
      <c r="U1534">
        <v>2.0000046886273402E-3</v>
      </c>
      <c r="V1534">
        <v>2.79974388103658E-3</v>
      </c>
      <c r="W1534">
        <v>2.22155097965107E-3</v>
      </c>
      <c r="X1534">
        <v>0</v>
      </c>
      <c r="Y1534">
        <v>0</v>
      </c>
      <c r="Z1534">
        <v>8.0000187545093901E-3</v>
      </c>
      <c r="AA1534">
        <v>7.9992682315330899E-3</v>
      </c>
      <c r="AB1534">
        <v>354.99674378364102</v>
      </c>
      <c r="AC1534">
        <v>0</v>
      </c>
      <c r="AD1534">
        <v>0</v>
      </c>
      <c r="AE1534">
        <v>2.81181065609308E-4</v>
      </c>
      <c r="AF1534">
        <v>0</v>
      </c>
      <c r="AG1534">
        <v>0</v>
      </c>
      <c r="AH1534">
        <v>5.5929881551683699E-2</v>
      </c>
      <c r="AI1534">
        <v>0</v>
      </c>
      <c r="AJ1534">
        <v>0</v>
      </c>
      <c r="AK1534">
        <v>6.05366279356749E-3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6.8916926156278296E-3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3.0999999999999999E-3</v>
      </c>
      <c r="AX1534">
        <v>0.15428467187049799</v>
      </c>
      <c r="AY1534">
        <v>0</v>
      </c>
      <c r="AZ1534">
        <v>0</v>
      </c>
      <c r="BA1534">
        <v>3.3637745575949701E-3</v>
      </c>
      <c r="BB1534">
        <v>0</v>
      </c>
      <c r="BC1534">
        <v>0</v>
      </c>
    </row>
    <row r="1535" spans="1:55" x14ac:dyDescent="0.25">
      <c r="A1535" t="s">
        <v>119</v>
      </c>
      <c r="B1535">
        <v>2037</v>
      </c>
      <c r="C1535" t="s">
        <v>141</v>
      </c>
      <c r="D1535" t="str">
        <f t="shared" si="73"/>
        <v>Passenger</v>
      </c>
      <c r="E1535" t="str">
        <f t="shared" si="74"/>
        <v>2037MDV</v>
      </c>
      <c r="F1535" t="str">
        <f t="shared" si="75"/>
        <v>2037Passenger</v>
      </c>
      <c r="G1535" t="s">
        <v>115</v>
      </c>
      <c r="H1535" t="s">
        <v>115</v>
      </c>
      <c r="I1535" t="s">
        <v>125</v>
      </c>
      <c r="J1535">
        <v>10888.840777113899</v>
      </c>
      <c r="K1535">
        <v>318832.56221709802</v>
      </c>
      <c r="L1535">
        <v>0</v>
      </c>
      <c r="M1535">
        <v>318832.56221709802</v>
      </c>
      <c r="N1535">
        <v>52557.8840463206</v>
      </c>
      <c r="O1535">
        <v>0</v>
      </c>
      <c r="P1535">
        <v>0</v>
      </c>
      <c r="Q1535">
        <v>0</v>
      </c>
      <c r="R1535">
        <v>0</v>
      </c>
      <c r="S1535">
        <v>0</v>
      </c>
      <c r="T1535">
        <v>0</v>
      </c>
      <c r="U1535">
        <v>2.0000005732018701E-3</v>
      </c>
      <c r="V1535">
        <v>1.5368381782015601E-3</v>
      </c>
      <c r="W1535">
        <v>0</v>
      </c>
      <c r="X1535">
        <v>0</v>
      </c>
      <c r="Y1535">
        <v>0</v>
      </c>
      <c r="Z1535">
        <v>8.0000022928074996E-3</v>
      </c>
      <c r="AA1535">
        <v>4.3909662234330304E-3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0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0</v>
      </c>
    </row>
    <row r="1536" spans="1:55" x14ac:dyDescent="0.25">
      <c r="A1536" t="s">
        <v>113</v>
      </c>
      <c r="B1536">
        <v>2037</v>
      </c>
      <c r="C1536" t="s">
        <v>141</v>
      </c>
      <c r="D1536" t="str">
        <f t="shared" si="73"/>
        <v>Passenger</v>
      </c>
      <c r="E1536" t="str">
        <f t="shared" si="74"/>
        <v>2037MDV</v>
      </c>
      <c r="F1536" t="str">
        <f t="shared" si="75"/>
        <v>2037Passenger</v>
      </c>
      <c r="G1536" t="s">
        <v>115</v>
      </c>
      <c r="H1536" t="s">
        <v>115</v>
      </c>
      <c r="I1536" t="s">
        <v>125</v>
      </c>
      <c r="J1536">
        <v>12252.405666967001</v>
      </c>
      <c r="K1536">
        <v>372941.235950662</v>
      </c>
      <c r="L1536">
        <v>0</v>
      </c>
      <c r="M1536">
        <v>372941.235950662</v>
      </c>
      <c r="N1536">
        <v>59109.586099590597</v>
      </c>
      <c r="O1536">
        <v>0</v>
      </c>
      <c r="P1536">
        <v>0</v>
      </c>
      <c r="Q1536">
        <v>0</v>
      </c>
      <c r="R1536">
        <v>0</v>
      </c>
      <c r="S1536">
        <v>0</v>
      </c>
      <c r="T1536">
        <v>0</v>
      </c>
      <c r="U1536">
        <v>2.0000005732018701E-3</v>
      </c>
      <c r="V1536">
        <v>1.5369314659716201E-3</v>
      </c>
      <c r="W1536">
        <v>0</v>
      </c>
      <c r="X1536">
        <v>0</v>
      </c>
      <c r="Y1536">
        <v>0</v>
      </c>
      <c r="Z1536">
        <v>8.00000229280751E-3</v>
      </c>
      <c r="AA1536">
        <v>4.39123275991891E-3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</row>
    <row r="1537" spans="1:55" x14ac:dyDescent="0.25">
      <c r="A1537" t="s">
        <v>119</v>
      </c>
      <c r="B1537">
        <v>2037</v>
      </c>
      <c r="C1537" t="s">
        <v>141</v>
      </c>
      <c r="D1537" t="str">
        <f t="shared" si="73"/>
        <v>Passenger</v>
      </c>
      <c r="E1537" t="str">
        <f t="shared" si="74"/>
        <v>2037MDV</v>
      </c>
      <c r="F1537" t="str">
        <f t="shared" si="75"/>
        <v>2037Passenger</v>
      </c>
      <c r="G1537" t="s">
        <v>115</v>
      </c>
      <c r="H1537" t="s">
        <v>115</v>
      </c>
      <c r="I1537" t="s">
        <v>126</v>
      </c>
      <c r="J1537">
        <v>5406.92114645737</v>
      </c>
      <c r="K1537">
        <v>230316.99667981901</v>
      </c>
      <c r="L1537">
        <v>95371.968409905603</v>
      </c>
      <c r="M1537">
        <v>134945.02826991299</v>
      </c>
      <c r="N1537">
        <v>22357.618941382501</v>
      </c>
      <c r="O1537">
        <v>2.46150557434895E-3</v>
      </c>
      <c r="P1537">
        <v>0</v>
      </c>
      <c r="Q1537">
        <v>0.11058161007959499</v>
      </c>
      <c r="R1537">
        <v>2.2469210754095799E-4</v>
      </c>
      <c r="S1537">
        <v>0</v>
      </c>
      <c r="T1537">
        <v>9.4773796493919499E-4</v>
      </c>
      <c r="U1537">
        <v>2.0000005732018801E-3</v>
      </c>
      <c r="V1537">
        <v>1.35274601875505E-3</v>
      </c>
      <c r="W1537">
        <v>2.4437316805549502E-4</v>
      </c>
      <c r="X1537">
        <v>0</v>
      </c>
      <c r="Y1537">
        <v>1.0307515093134301E-3</v>
      </c>
      <c r="Z1537">
        <v>8.0000022928075204E-3</v>
      </c>
      <c r="AA1537">
        <v>3.8649886250144202E-3</v>
      </c>
      <c r="AB1537">
        <v>113.570134562994</v>
      </c>
      <c r="AC1537">
        <v>0</v>
      </c>
      <c r="AD1537">
        <v>82.571592666860397</v>
      </c>
      <c r="AE1537">
        <v>3.3600833134984199E-4</v>
      </c>
      <c r="AF1537">
        <v>0</v>
      </c>
      <c r="AG1537">
        <v>3.8449233652515701E-2</v>
      </c>
      <c r="AH1537">
        <v>4.2853313672962002E-4</v>
      </c>
      <c r="AI1537">
        <v>0</v>
      </c>
      <c r="AJ1537">
        <v>1.9168625910363501E-2</v>
      </c>
      <c r="AK1537">
        <v>1.08293961132754E-3</v>
      </c>
      <c r="AL1537">
        <v>0</v>
      </c>
      <c r="AM1537">
        <v>0.15951091671322701</v>
      </c>
      <c r="AN1537">
        <v>3.3357701483696503E-2</v>
      </c>
      <c r="AO1537">
        <v>5.1594167436538399E-2</v>
      </c>
      <c r="AP1537">
        <v>0.59772517352868704</v>
      </c>
      <c r="AQ1537">
        <v>1.5802229387381799E-3</v>
      </c>
      <c r="AR1537">
        <v>0</v>
      </c>
      <c r="AS1537">
        <v>0.174644375810319</v>
      </c>
      <c r="AT1537">
        <v>3.3357701483682702E-2</v>
      </c>
      <c r="AU1537">
        <v>5.1594167436517097E-2</v>
      </c>
      <c r="AV1537">
        <v>0.59772517352868704</v>
      </c>
      <c r="AW1537">
        <v>1.7391780593529201E-2</v>
      </c>
      <c r="AX1537">
        <v>0.18943587948868601</v>
      </c>
      <c r="AY1537">
        <v>0</v>
      </c>
      <c r="AZ1537">
        <v>1.2180886596982801</v>
      </c>
      <c r="BA1537">
        <v>1.1227564034679801E-3</v>
      </c>
      <c r="BB1537">
        <v>0</v>
      </c>
      <c r="BC1537">
        <v>8.1630425787551598E-4</v>
      </c>
    </row>
    <row r="1538" spans="1:55" x14ac:dyDescent="0.25">
      <c r="A1538" t="s">
        <v>113</v>
      </c>
      <c r="B1538">
        <v>2037</v>
      </c>
      <c r="C1538" t="s">
        <v>141</v>
      </c>
      <c r="D1538" t="str">
        <f t="shared" si="73"/>
        <v>Passenger</v>
      </c>
      <c r="E1538" t="str">
        <f t="shared" si="74"/>
        <v>2037MDV</v>
      </c>
      <c r="F1538" t="str">
        <f t="shared" si="75"/>
        <v>2037Passenger</v>
      </c>
      <c r="G1538" t="s">
        <v>115</v>
      </c>
      <c r="H1538" t="s">
        <v>115</v>
      </c>
      <c r="I1538" t="s">
        <v>126</v>
      </c>
      <c r="J1538">
        <v>6077.5078843888296</v>
      </c>
      <c r="K1538">
        <v>261755.88232772099</v>
      </c>
      <c r="L1538">
        <v>108303.748348483</v>
      </c>
      <c r="M1538">
        <v>153452.13397923799</v>
      </c>
      <c r="N1538">
        <v>25130.495102826</v>
      </c>
      <c r="O1538">
        <v>2.4947064840940602E-3</v>
      </c>
      <c r="P1538">
        <v>0</v>
      </c>
      <c r="Q1538">
        <v>0.112179571009431</v>
      </c>
      <c r="R1538">
        <v>2.254658144495E-4</v>
      </c>
      <c r="S1538">
        <v>0</v>
      </c>
      <c r="T1538">
        <v>9.46977489936657E-4</v>
      </c>
      <c r="U1538">
        <v>2.0000005732018801E-3</v>
      </c>
      <c r="V1538">
        <v>1.35460871782351E-3</v>
      </c>
      <c r="W1538">
        <v>2.4521464491223001E-4</v>
      </c>
      <c r="X1538">
        <v>0</v>
      </c>
      <c r="Y1538">
        <v>1.0299244233617599E-3</v>
      </c>
      <c r="Z1538">
        <v>8.0000022928075204E-3</v>
      </c>
      <c r="AA1538">
        <v>3.8703106223529102E-3</v>
      </c>
      <c r="AB1538">
        <v>112.338919958785</v>
      </c>
      <c r="AC1538">
        <v>0</v>
      </c>
      <c r="AD1538">
        <v>82.650692045068993</v>
      </c>
      <c r="AE1538">
        <v>3.3198356198461899E-4</v>
      </c>
      <c r="AF1538">
        <v>0</v>
      </c>
      <c r="AG1538">
        <v>3.9672506064123897E-2</v>
      </c>
      <c r="AH1538">
        <v>4.3362735529303399E-4</v>
      </c>
      <c r="AI1538">
        <v>0</v>
      </c>
      <c r="AJ1538">
        <v>1.9405295255015598E-2</v>
      </c>
      <c r="AK1538">
        <v>1.0727210588879999E-3</v>
      </c>
      <c r="AL1538">
        <v>0</v>
      </c>
      <c r="AM1538">
        <v>0.16510276666517801</v>
      </c>
      <c r="AN1538">
        <v>3.2738103832311398E-2</v>
      </c>
      <c r="AO1538">
        <v>5.1117218881687597E-2</v>
      </c>
      <c r="AP1538">
        <v>0.57344513150229404</v>
      </c>
      <c r="AQ1538">
        <v>1.56531205100561E-3</v>
      </c>
      <c r="AR1538">
        <v>0</v>
      </c>
      <c r="AS1538">
        <v>0.18076674764922701</v>
      </c>
      <c r="AT1538">
        <v>3.2738103832297902E-2</v>
      </c>
      <c r="AU1538">
        <v>5.11172188816666E-2</v>
      </c>
      <c r="AV1538">
        <v>0.57344513150229404</v>
      </c>
      <c r="AW1538">
        <v>1.7377861349993199E-2</v>
      </c>
      <c r="AX1538">
        <v>0.18263874934596599</v>
      </c>
      <c r="AY1538">
        <v>0</v>
      </c>
      <c r="AZ1538">
        <v>1.2620756155645301</v>
      </c>
      <c r="BA1538">
        <v>1.1105845936322501E-3</v>
      </c>
      <c r="BB1538">
        <v>0</v>
      </c>
      <c r="BC1538">
        <v>8.1708623575848605E-4</v>
      </c>
    </row>
    <row r="1539" spans="1:55" x14ac:dyDescent="0.25">
      <c r="A1539" t="s">
        <v>119</v>
      </c>
      <c r="B1539">
        <v>2037</v>
      </c>
      <c r="C1539" t="s">
        <v>142</v>
      </c>
      <c r="D1539" t="str">
        <f t="shared" si="73"/>
        <v>Other</v>
      </c>
      <c r="E1539" t="str">
        <f t="shared" si="74"/>
        <v>2037MH</v>
      </c>
      <c r="F1539" t="str">
        <f t="shared" si="75"/>
        <v>2037Other</v>
      </c>
      <c r="G1539" t="s">
        <v>115</v>
      </c>
      <c r="H1539" t="s">
        <v>115</v>
      </c>
      <c r="I1539" t="s">
        <v>116</v>
      </c>
      <c r="J1539">
        <v>3111.4404247483799</v>
      </c>
      <c r="K1539">
        <v>28332.088852512101</v>
      </c>
      <c r="L1539">
        <v>28332.088852512101</v>
      </c>
      <c r="M1539">
        <v>0</v>
      </c>
      <c r="N1539">
        <v>311.268500091828</v>
      </c>
      <c r="O1539">
        <v>0.12956822165107101</v>
      </c>
      <c r="P1539">
        <v>0</v>
      </c>
      <c r="Q1539">
        <v>0.52388144945638104</v>
      </c>
      <c r="R1539">
        <v>8.7406938647124899E-4</v>
      </c>
      <c r="S1539">
        <v>0</v>
      </c>
      <c r="T1539">
        <v>2.9920708613872301E-4</v>
      </c>
      <c r="U1539">
        <v>3.0000101127444201E-3</v>
      </c>
      <c r="V1539">
        <v>1.4740692887285699E-2</v>
      </c>
      <c r="W1539">
        <v>9.5063020864391296E-4</v>
      </c>
      <c r="X1539">
        <v>0</v>
      </c>
      <c r="Y1539">
        <v>3.2541500609248E-4</v>
      </c>
      <c r="Z1539">
        <v>1.20000404509777E-2</v>
      </c>
      <c r="AA1539">
        <v>4.2116265392244799E-2</v>
      </c>
      <c r="AB1539">
        <v>1765.6098808901399</v>
      </c>
      <c r="AC1539">
        <v>0</v>
      </c>
      <c r="AD1539">
        <v>30.032627870896999</v>
      </c>
      <c r="AE1539">
        <v>3.46709870053767E-3</v>
      </c>
      <c r="AF1539">
        <v>0</v>
      </c>
      <c r="AG1539">
        <v>3.4725822377851497E-2</v>
      </c>
      <c r="AH1539">
        <v>1.3386163327384499E-2</v>
      </c>
      <c r="AI1539">
        <v>0</v>
      </c>
      <c r="AJ1539">
        <v>6.0023258628106299E-2</v>
      </c>
      <c r="AK1539">
        <v>1.0253191754747299E-2</v>
      </c>
      <c r="AL1539">
        <v>0</v>
      </c>
      <c r="AM1539">
        <v>0.12402092517324199</v>
      </c>
      <c r="AN1539">
        <v>6.5021954677453797</v>
      </c>
      <c r="AO1539">
        <v>0.18673793727249299</v>
      </c>
      <c r="AP1539">
        <v>3.6622554971969401</v>
      </c>
      <c r="AQ1539">
        <v>1.49614333400096E-2</v>
      </c>
      <c r="AR1539">
        <v>0</v>
      </c>
      <c r="AS1539">
        <v>0.135787302277494</v>
      </c>
      <c r="AT1539">
        <v>6.5021954677427098</v>
      </c>
      <c r="AU1539">
        <v>0.186737937272416</v>
      </c>
      <c r="AV1539">
        <v>3.6622554971969401</v>
      </c>
      <c r="AW1539">
        <v>4.4999999999999901E-2</v>
      </c>
      <c r="AX1539">
        <v>0.192018205748749</v>
      </c>
      <c r="AY1539">
        <v>0</v>
      </c>
      <c r="AZ1539">
        <v>2.5518615277417398</v>
      </c>
      <c r="BA1539">
        <v>1.74548512020666E-2</v>
      </c>
      <c r="BB1539">
        <v>0</v>
      </c>
      <c r="BC1539">
        <v>2.9690310207669502E-4</v>
      </c>
    </row>
    <row r="1540" spans="1:55" x14ac:dyDescent="0.25">
      <c r="A1540" t="s">
        <v>113</v>
      </c>
      <c r="B1540">
        <v>2037</v>
      </c>
      <c r="C1540" t="s">
        <v>142</v>
      </c>
      <c r="D1540" t="str">
        <f t="shared" si="73"/>
        <v>Other</v>
      </c>
      <c r="E1540" t="str">
        <f t="shared" si="74"/>
        <v>2037MH</v>
      </c>
      <c r="F1540" t="str">
        <f t="shared" si="75"/>
        <v>2037Other</v>
      </c>
      <c r="G1540" t="s">
        <v>115</v>
      </c>
      <c r="H1540" t="s">
        <v>115</v>
      </c>
      <c r="I1540" t="s">
        <v>116</v>
      </c>
      <c r="J1540">
        <v>3347.7512559379602</v>
      </c>
      <c r="K1540">
        <v>32243.953389389098</v>
      </c>
      <c r="L1540">
        <v>32243.953389389098</v>
      </c>
      <c r="M1540">
        <v>0</v>
      </c>
      <c r="N1540">
        <v>334.90903564403402</v>
      </c>
      <c r="O1540">
        <v>0.13608315297167101</v>
      </c>
      <c r="P1540">
        <v>0</v>
      </c>
      <c r="Q1540">
        <v>0.51701293908835</v>
      </c>
      <c r="R1540">
        <v>9.0375526253381197E-4</v>
      </c>
      <c r="S1540">
        <v>0</v>
      </c>
      <c r="T1540">
        <v>3.0142398504365498E-4</v>
      </c>
      <c r="U1540">
        <v>3.0000313970996299E-3</v>
      </c>
      <c r="V1540">
        <v>1.4784202565047699E-2</v>
      </c>
      <c r="W1540">
        <v>9.8291630742728493E-4</v>
      </c>
      <c r="X1540">
        <v>0</v>
      </c>
      <c r="Y1540">
        <v>3.2782608592339099E-4</v>
      </c>
      <c r="Z1540">
        <v>1.20001255883985E-2</v>
      </c>
      <c r="AA1540">
        <v>4.2240578757279101E-2</v>
      </c>
      <c r="AB1540">
        <v>1778.5116063048199</v>
      </c>
      <c r="AC1540">
        <v>0</v>
      </c>
      <c r="AD1540">
        <v>30.139131622884999</v>
      </c>
      <c r="AE1540">
        <v>3.61556302902819E-3</v>
      </c>
      <c r="AF1540">
        <v>0</v>
      </c>
      <c r="AG1540">
        <v>3.5093739199414498E-2</v>
      </c>
      <c r="AH1540">
        <v>1.37359653371774E-2</v>
      </c>
      <c r="AI1540">
        <v>0</v>
      </c>
      <c r="AJ1540">
        <v>5.8883635408561098E-2</v>
      </c>
      <c r="AK1540">
        <v>1.0817020164869099E-2</v>
      </c>
      <c r="AL1540">
        <v>0</v>
      </c>
      <c r="AM1540">
        <v>0.12597586463632901</v>
      </c>
      <c r="AN1540">
        <v>6.3512064983110097</v>
      </c>
      <c r="AO1540">
        <v>0.18340994526048801</v>
      </c>
      <c r="AP1540">
        <v>3.53041998061286</v>
      </c>
      <c r="AQ1540">
        <v>1.5784170432518899E-2</v>
      </c>
      <c r="AR1540">
        <v>0</v>
      </c>
      <c r="AS1540">
        <v>0.13792771491703501</v>
      </c>
      <c r="AT1540">
        <v>6.3512064983084002</v>
      </c>
      <c r="AU1540">
        <v>0.18340994526041199</v>
      </c>
      <c r="AV1540">
        <v>3.53041998061286</v>
      </c>
      <c r="AW1540">
        <v>4.4999999999999901E-2</v>
      </c>
      <c r="AX1540">
        <v>0.196534752524472</v>
      </c>
      <c r="AY1540">
        <v>0</v>
      </c>
      <c r="AZ1540">
        <v>2.6148468030183101</v>
      </c>
      <c r="BA1540">
        <v>1.7582397892760001E-2</v>
      </c>
      <c r="BB1540">
        <v>0</v>
      </c>
      <c r="BC1540">
        <v>2.9795600009427701E-4</v>
      </c>
    </row>
    <row r="1541" spans="1:55" x14ac:dyDescent="0.25">
      <c r="A1541" t="s">
        <v>119</v>
      </c>
      <c r="B1541">
        <v>2037</v>
      </c>
      <c r="C1541" t="s">
        <v>142</v>
      </c>
      <c r="D1541" t="str">
        <f t="shared" si="73"/>
        <v>Other</v>
      </c>
      <c r="E1541" t="str">
        <f t="shared" si="74"/>
        <v>2037MH</v>
      </c>
      <c r="F1541" t="str">
        <f t="shared" si="75"/>
        <v>2037Other</v>
      </c>
      <c r="G1541" t="s">
        <v>115</v>
      </c>
      <c r="H1541" t="s">
        <v>115</v>
      </c>
      <c r="I1541" t="s">
        <v>121</v>
      </c>
      <c r="J1541">
        <v>2098.3946132382598</v>
      </c>
      <c r="K1541">
        <v>16851.464013062799</v>
      </c>
      <c r="L1541">
        <v>16851.464013062799</v>
      </c>
      <c r="M1541">
        <v>0</v>
      </c>
      <c r="N1541">
        <v>209.83946132382599</v>
      </c>
      <c r="O1541">
        <v>2.6929852351925199</v>
      </c>
      <c r="P1541">
        <v>0</v>
      </c>
      <c r="Q1541">
        <v>0</v>
      </c>
      <c r="R1541">
        <v>7.9109557497349894E-2</v>
      </c>
      <c r="S1541">
        <v>0</v>
      </c>
      <c r="T1541">
        <v>0</v>
      </c>
      <c r="U1541">
        <v>3.9999180308526797E-3</v>
      </c>
      <c r="V1541">
        <v>1.4721307029759999E-2</v>
      </c>
      <c r="W1541">
        <v>8.26865406439177E-2</v>
      </c>
      <c r="X1541">
        <v>0</v>
      </c>
      <c r="Y1541">
        <v>0</v>
      </c>
      <c r="Z1541">
        <v>1.5999672123410701E-2</v>
      </c>
      <c r="AA1541">
        <v>4.20608772278857E-2</v>
      </c>
      <c r="AB1541">
        <v>983.00557228682999</v>
      </c>
      <c r="AC1541">
        <v>0</v>
      </c>
      <c r="AD1541">
        <v>0</v>
      </c>
      <c r="AE1541">
        <v>2.3017545727252501E-3</v>
      </c>
      <c r="AF1541">
        <v>0</v>
      </c>
      <c r="AG1541">
        <v>0</v>
      </c>
      <c r="AH1541">
        <v>0.15487292823213999</v>
      </c>
      <c r="AI1541">
        <v>0</v>
      </c>
      <c r="AJ1541">
        <v>0</v>
      </c>
      <c r="AK1541">
        <v>4.9555420762903001E-2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5.6415551870335902E-2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0.17488110690156899</v>
      </c>
      <c r="AX1541">
        <v>0.21200902481751399</v>
      </c>
      <c r="AY1541">
        <v>0</v>
      </c>
      <c r="AZ1541">
        <v>0</v>
      </c>
      <c r="BA1541">
        <v>9.3144773633410897E-3</v>
      </c>
      <c r="BB1541">
        <v>0</v>
      </c>
      <c r="BC1541">
        <v>0</v>
      </c>
    </row>
    <row r="1542" spans="1:55" x14ac:dyDescent="0.25">
      <c r="A1542" t="s">
        <v>113</v>
      </c>
      <c r="B1542">
        <v>2037</v>
      </c>
      <c r="C1542" t="s">
        <v>142</v>
      </c>
      <c r="D1542" t="str">
        <f t="shared" si="73"/>
        <v>Other</v>
      </c>
      <c r="E1542" t="str">
        <f t="shared" si="74"/>
        <v>2037MH</v>
      </c>
      <c r="F1542" t="str">
        <f t="shared" si="75"/>
        <v>2037Other</v>
      </c>
      <c r="G1542" t="s">
        <v>115</v>
      </c>
      <c r="H1542" t="s">
        <v>115</v>
      </c>
      <c r="I1542" t="s">
        <v>121</v>
      </c>
      <c r="J1542">
        <v>2109.4184618426202</v>
      </c>
      <c r="K1542">
        <v>18264.145950677001</v>
      </c>
      <c r="L1542">
        <v>18264.145950677001</v>
      </c>
      <c r="M1542">
        <v>0</v>
      </c>
      <c r="N1542">
        <v>210.941846184262</v>
      </c>
      <c r="O1542">
        <v>2.7121900496695801</v>
      </c>
      <c r="P1542">
        <v>0</v>
      </c>
      <c r="Q1542">
        <v>0</v>
      </c>
      <c r="R1542">
        <v>7.9193044933121001E-2</v>
      </c>
      <c r="S1542">
        <v>0</v>
      </c>
      <c r="T1542">
        <v>0</v>
      </c>
      <c r="U1542">
        <v>4.0000890405028199E-3</v>
      </c>
      <c r="V1542">
        <v>1.47510903141224E-2</v>
      </c>
      <c r="W1542">
        <v>8.2773803011064406E-2</v>
      </c>
      <c r="X1542">
        <v>0</v>
      </c>
      <c r="Y1542">
        <v>0</v>
      </c>
      <c r="Z1542">
        <v>1.60003561620112E-2</v>
      </c>
      <c r="AA1542">
        <v>4.2145972326063999E-2</v>
      </c>
      <c r="AB1542">
        <v>987.88714937781299</v>
      </c>
      <c r="AC1542">
        <v>0</v>
      </c>
      <c r="AD1542">
        <v>0</v>
      </c>
      <c r="AE1542">
        <v>2.3478076567595599E-3</v>
      </c>
      <c r="AF1542">
        <v>0</v>
      </c>
      <c r="AG1542">
        <v>0</v>
      </c>
      <c r="AH1542">
        <v>0.155642022690794</v>
      </c>
      <c r="AI1542">
        <v>0</v>
      </c>
      <c r="AJ1542">
        <v>0</v>
      </c>
      <c r="AK1542">
        <v>5.0546916547810898E-2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5.7544303902334899E-2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0.17663240685703099</v>
      </c>
      <c r="AX1542">
        <v>0.210416176072864</v>
      </c>
      <c r="AY1542">
        <v>0</v>
      </c>
      <c r="AZ1542">
        <v>0</v>
      </c>
      <c r="BA1542">
        <v>9.3607327871080108E-3</v>
      </c>
      <c r="BB1542">
        <v>0</v>
      </c>
      <c r="BC1542">
        <v>0</v>
      </c>
    </row>
    <row r="1543" spans="1:55" x14ac:dyDescent="0.25">
      <c r="A1543" t="s">
        <v>119</v>
      </c>
      <c r="B1543">
        <v>2037</v>
      </c>
      <c r="C1543" t="s">
        <v>144</v>
      </c>
      <c r="D1543" t="str">
        <f t="shared" si="73"/>
        <v>Truck</v>
      </c>
      <c r="E1543" t="str">
        <f t="shared" si="74"/>
        <v>2037MHDT</v>
      </c>
      <c r="F1543" t="str">
        <f t="shared" si="75"/>
        <v>2037Truck</v>
      </c>
      <c r="G1543" t="s">
        <v>115</v>
      </c>
      <c r="H1543" t="s">
        <v>115</v>
      </c>
      <c r="I1543" t="s">
        <v>116</v>
      </c>
      <c r="J1543">
        <v>1675.8709583832499</v>
      </c>
      <c r="K1543">
        <v>83268.892855867598</v>
      </c>
      <c r="L1543">
        <v>83268.892855867598</v>
      </c>
      <c r="M1543">
        <v>0</v>
      </c>
      <c r="N1543">
        <v>33530.8261353321</v>
      </c>
      <c r="O1543">
        <v>0.10660351084186701</v>
      </c>
      <c r="P1543">
        <v>6.8555221177168293E-2</v>
      </c>
      <c r="Q1543">
        <v>0.33655447371896102</v>
      </c>
      <c r="R1543">
        <v>9.36959228287492E-4</v>
      </c>
      <c r="S1543">
        <v>0</v>
      </c>
      <c r="T1543">
        <v>4.3929104956321602E-4</v>
      </c>
      <c r="U1543">
        <v>3.0000507493063498E-3</v>
      </c>
      <c r="V1543">
        <v>1.4716693963429501E-2</v>
      </c>
      <c r="W1543">
        <v>1.0190286497433301E-3</v>
      </c>
      <c r="X1543">
        <v>0</v>
      </c>
      <c r="Y1543">
        <v>4.7776909770013998E-4</v>
      </c>
      <c r="Z1543">
        <v>1.2000202997225399E-2</v>
      </c>
      <c r="AA1543">
        <v>4.2047697038369997E-2</v>
      </c>
      <c r="AB1543">
        <v>1465.79597442979</v>
      </c>
      <c r="AC1543">
        <v>492.05781417471599</v>
      </c>
      <c r="AD1543">
        <v>39.300330895245999</v>
      </c>
      <c r="AE1543">
        <v>2.9244809862522302E-3</v>
      </c>
      <c r="AF1543">
        <v>0.269642910279974</v>
      </c>
      <c r="AG1543">
        <v>3.8455660487676797E-2</v>
      </c>
      <c r="AH1543">
        <v>8.6322289882066298E-3</v>
      </c>
      <c r="AI1543">
        <v>6.3195564010603096E-3</v>
      </c>
      <c r="AJ1543">
        <v>2.9184344904022198E-2</v>
      </c>
      <c r="AK1543">
        <v>1.18382336779503E-2</v>
      </c>
      <c r="AL1543">
        <v>1.01559628692437</v>
      </c>
      <c r="AM1543">
        <v>0.19105160451098399</v>
      </c>
      <c r="AN1543">
        <v>1.91250885654657E-2</v>
      </c>
      <c r="AO1543">
        <v>0.20429596077189199</v>
      </c>
      <c r="AP1543">
        <v>2.44002743758112</v>
      </c>
      <c r="AQ1543">
        <v>1.7274322793592801E-2</v>
      </c>
      <c r="AR1543">
        <v>1.48195571785194</v>
      </c>
      <c r="AS1543">
        <v>0.20917745885297101</v>
      </c>
      <c r="AT1543">
        <v>1.9125088565457801E-2</v>
      </c>
      <c r="AU1543">
        <v>0.20429596077180801</v>
      </c>
      <c r="AV1543">
        <v>2.44002743758112</v>
      </c>
      <c r="AW1543">
        <v>4.4999999999999998E-2</v>
      </c>
      <c r="AX1543">
        <v>0.24067019233292899</v>
      </c>
      <c r="AY1543">
        <v>14.500370602268299</v>
      </c>
      <c r="AZ1543">
        <v>3.5945118401453202</v>
      </c>
      <c r="BA1543">
        <v>1.44908855026125E-2</v>
      </c>
      <c r="BB1543">
        <v>4.86449244660079E-3</v>
      </c>
      <c r="BC1543">
        <v>3.8852378172162297E-4</v>
      </c>
    </row>
    <row r="1544" spans="1:55" x14ac:dyDescent="0.25">
      <c r="A1544" t="s">
        <v>113</v>
      </c>
      <c r="B1544">
        <v>2037</v>
      </c>
      <c r="C1544" t="s">
        <v>144</v>
      </c>
      <c r="D1544" t="str">
        <f t="shared" si="73"/>
        <v>Truck</v>
      </c>
      <c r="E1544" t="str">
        <f t="shared" si="74"/>
        <v>2037MHDT</v>
      </c>
      <c r="F1544" t="str">
        <f t="shared" si="75"/>
        <v>2037Truck</v>
      </c>
      <c r="G1544" t="s">
        <v>115</v>
      </c>
      <c r="H1544" t="s">
        <v>115</v>
      </c>
      <c r="I1544" t="s">
        <v>116</v>
      </c>
      <c r="J1544">
        <v>1611.2184798870701</v>
      </c>
      <c r="K1544">
        <v>95461.318415990303</v>
      </c>
      <c r="L1544">
        <v>95461.318415990303</v>
      </c>
      <c r="M1544">
        <v>0</v>
      </c>
      <c r="N1544">
        <v>32237.2593455805</v>
      </c>
      <c r="O1544">
        <v>0.101623558280728</v>
      </c>
      <c r="P1544">
        <v>6.7397987592157205E-2</v>
      </c>
      <c r="Q1544">
        <v>0.33107157235111401</v>
      </c>
      <c r="R1544">
        <v>9.5922059308042699E-4</v>
      </c>
      <c r="S1544">
        <v>0</v>
      </c>
      <c r="T1544">
        <v>4.3677559793165198E-4</v>
      </c>
      <c r="U1544">
        <v>3.00005763341178E-3</v>
      </c>
      <c r="V1544">
        <v>1.4768041853255399E-2</v>
      </c>
      <c r="W1544">
        <v>1.0432399151020699E-3</v>
      </c>
      <c r="X1544">
        <v>0</v>
      </c>
      <c r="Y1544">
        <v>4.7503331453880503E-4</v>
      </c>
      <c r="Z1544">
        <v>1.2000230533647099E-2</v>
      </c>
      <c r="AA1544">
        <v>4.2194405295015502E-2</v>
      </c>
      <c r="AB1544">
        <v>1464.9758937428601</v>
      </c>
      <c r="AC1544">
        <v>491.59183477547799</v>
      </c>
      <c r="AD1544">
        <v>39.3942408371027</v>
      </c>
      <c r="AE1544">
        <v>2.9512335235420701E-3</v>
      </c>
      <c r="AF1544">
        <v>0.27498063911891701</v>
      </c>
      <c r="AG1544">
        <v>3.9608324545367397E-2</v>
      </c>
      <c r="AH1544">
        <v>8.53521755871447E-3</v>
      </c>
      <c r="AI1544">
        <v>6.3997402143978E-3</v>
      </c>
      <c r="AJ1544">
        <v>2.9812934218041699E-2</v>
      </c>
      <c r="AK1544">
        <v>1.1651379933288899E-2</v>
      </c>
      <c r="AL1544">
        <v>1.0153624249714901</v>
      </c>
      <c r="AM1544">
        <v>0.19297282851794301</v>
      </c>
      <c r="AN1544">
        <v>1.8925990516886201E-2</v>
      </c>
      <c r="AO1544">
        <v>0.20414722604046601</v>
      </c>
      <c r="AP1544">
        <v>2.32794941167661</v>
      </c>
      <c r="AQ1544">
        <v>1.70016662480066E-2</v>
      </c>
      <c r="AR1544">
        <v>1.4816144670392799</v>
      </c>
      <c r="AS1544">
        <v>0.21128095731189001</v>
      </c>
      <c r="AT1544">
        <v>1.8925990516878499E-2</v>
      </c>
      <c r="AU1544">
        <v>0.20414722604038199</v>
      </c>
      <c r="AV1544">
        <v>2.32794941167661</v>
      </c>
      <c r="AW1544">
        <v>4.4999999999999998E-2</v>
      </c>
      <c r="AX1544">
        <v>0.23210702058459501</v>
      </c>
      <c r="AY1544">
        <v>14.4977475313634</v>
      </c>
      <c r="AZ1544">
        <v>3.6702289833651802</v>
      </c>
      <c r="BA1544">
        <v>1.4482778170115699E-2</v>
      </c>
      <c r="BB1544">
        <v>4.8598857658357199E-3</v>
      </c>
      <c r="BC1544">
        <v>3.8945217710456998E-4</v>
      </c>
    </row>
    <row r="1545" spans="1:55" x14ac:dyDescent="0.25">
      <c r="A1545" t="s">
        <v>113</v>
      </c>
      <c r="B1545">
        <v>2037</v>
      </c>
      <c r="C1545" t="s">
        <v>144</v>
      </c>
      <c r="D1545" t="str">
        <f t="shared" si="73"/>
        <v>Truck</v>
      </c>
      <c r="E1545" t="str">
        <f t="shared" si="74"/>
        <v>2037MHDT</v>
      </c>
      <c r="F1545" t="str">
        <f t="shared" si="75"/>
        <v>2037Truck</v>
      </c>
      <c r="G1545" t="s">
        <v>115</v>
      </c>
      <c r="H1545" t="s">
        <v>115</v>
      </c>
      <c r="I1545" t="s">
        <v>121</v>
      </c>
      <c r="J1545">
        <v>17982.935358219202</v>
      </c>
      <c r="K1545">
        <v>759814.17990364297</v>
      </c>
      <c r="L1545">
        <v>759814.17990364297</v>
      </c>
      <c r="M1545">
        <v>0</v>
      </c>
      <c r="N1545">
        <v>224618.96247721801</v>
      </c>
      <c r="O1545">
        <v>0.31689914826507998</v>
      </c>
      <c r="P1545">
        <v>7.5652732784477204</v>
      </c>
      <c r="Q1545">
        <v>1.30933349916957</v>
      </c>
      <c r="R1545">
        <v>5.0427667822457601E-3</v>
      </c>
      <c r="S1545">
        <v>3.2702544323000801E-3</v>
      </c>
      <c r="T1545">
        <v>0</v>
      </c>
      <c r="U1545">
        <v>2.9999117330859202E-3</v>
      </c>
      <c r="V1545">
        <v>1.48582083047261E-2</v>
      </c>
      <c r="W1545">
        <v>5.2707783191927203E-3</v>
      </c>
      <c r="X1545">
        <v>3.4181208261895701E-3</v>
      </c>
      <c r="Y1545">
        <v>0</v>
      </c>
      <c r="Z1545">
        <v>1.1999646932343601E-2</v>
      </c>
      <c r="AA1545">
        <v>4.24520237277888E-2</v>
      </c>
      <c r="AB1545">
        <v>1002.26949339391</v>
      </c>
      <c r="AC1545">
        <v>1950.91529172625</v>
      </c>
      <c r="AD1545">
        <v>0</v>
      </c>
      <c r="AE1545">
        <v>2.7818241192139503E-4</v>
      </c>
      <c r="AF1545">
        <v>8.1417674686347797E-3</v>
      </c>
      <c r="AG1545">
        <v>0</v>
      </c>
      <c r="AH1545">
        <v>0.15790796684758401</v>
      </c>
      <c r="AI1545">
        <v>0.30736749870055002</v>
      </c>
      <c r="AJ1545">
        <v>0</v>
      </c>
      <c r="AK1545">
        <v>5.9891910449882697E-3</v>
      </c>
      <c r="AL1545">
        <v>0.17529002094964499</v>
      </c>
      <c r="AM1545">
        <v>0</v>
      </c>
      <c r="AN1545">
        <v>0</v>
      </c>
      <c r="AO1545">
        <v>0</v>
      </c>
      <c r="AP1545">
        <v>0</v>
      </c>
      <c r="AQ1545">
        <v>6.8182380997785603E-3</v>
      </c>
      <c r="AR1545">
        <v>0.19955434554888099</v>
      </c>
      <c r="AS1545">
        <v>0</v>
      </c>
      <c r="AT1545">
        <v>0</v>
      </c>
      <c r="AU1545">
        <v>0</v>
      </c>
      <c r="AV1545">
        <v>0</v>
      </c>
      <c r="AW1545">
        <v>0.21934397230534999</v>
      </c>
      <c r="AX1545">
        <v>3.6228446340177897E-2</v>
      </c>
      <c r="AY1545">
        <v>7.3108075993700004</v>
      </c>
      <c r="AZ1545">
        <v>0</v>
      </c>
      <c r="BA1545">
        <v>9.4908927561764903E-3</v>
      </c>
      <c r="BB1545">
        <v>1.8474001186506699E-2</v>
      </c>
      <c r="BC1545">
        <v>0</v>
      </c>
    </row>
    <row r="1546" spans="1:55" x14ac:dyDescent="0.25">
      <c r="A1546" t="s">
        <v>119</v>
      </c>
      <c r="B1546">
        <v>2037</v>
      </c>
      <c r="C1546" t="s">
        <v>144</v>
      </c>
      <c r="D1546" t="str">
        <f t="shared" ref="D1546:D1609" si="76">_xlfn.XLOOKUP(C1546,$BE$72:$BE$84,$BF$72:$BF$84)</f>
        <v>Truck</v>
      </c>
      <c r="E1546" t="str">
        <f t="shared" ref="E1546:E1609" si="77">CONCATENATE(B1546,C1546)</f>
        <v>2037MHDT</v>
      </c>
      <c r="F1546" t="str">
        <f t="shared" ref="F1546:F1609" si="78">CONCATENATE(B1546,_xlfn.XLOOKUP(C1546,$BE$72:$BE$84,$BF$72:$BF$84))</f>
        <v>2037Truck</v>
      </c>
      <c r="G1546" t="s">
        <v>115</v>
      </c>
      <c r="H1546" t="s">
        <v>115</v>
      </c>
      <c r="I1546" t="s">
        <v>121</v>
      </c>
      <c r="J1546">
        <v>15251.685305880201</v>
      </c>
      <c r="K1546">
        <v>620109.88890350505</v>
      </c>
      <c r="L1546">
        <v>620109.88890350505</v>
      </c>
      <c r="M1546">
        <v>0</v>
      </c>
      <c r="N1546">
        <v>183056.12785551901</v>
      </c>
      <c r="O1546">
        <v>0.31264064134935099</v>
      </c>
      <c r="P1546">
        <v>7.6387247830393399</v>
      </c>
      <c r="Q1546">
        <v>1.3398543280639901</v>
      </c>
      <c r="R1546">
        <v>5.3361353739480302E-3</v>
      </c>
      <c r="S1546">
        <v>3.5684911364257501E-3</v>
      </c>
      <c r="T1546">
        <v>0</v>
      </c>
      <c r="U1546">
        <v>3.00004210133393E-3</v>
      </c>
      <c r="V1546">
        <v>1.4757221639746399E-2</v>
      </c>
      <c r="W1546">
        <v>5.5774117368079402E-3</v>
      </c>
      <c r="X1546">
        <v>3.7298424706700499E-3</v>
      </c>
      <c r="Y1546">
        <v>0</v>
      </c>
      <c r="Z1546">
        <v>1.2000168405335699E-2</v>
      </c>
      <c r="AA1546">
        <v>4.2163490399275499E-2</v>
      </c>
      <c r="AB1546">
        <v>1004.72583900043</v>
      </c>
      <c r="AC1546">
        <v>1986.9920990636399</v>
      </c>
      <c r="AD1546">
        <v>0</v>
      </c>
      <c r="AE1546">
        <v>2.8236385876310798E-4</v>
      </c>
      <c r="AF1546">
        <v>8.3180508683395708E-3</v>
      </c>
      <c r="AG1546">
        <v>0</v>
      </c>
      <c r="AH1546">
        <v>0.158294965098212</v>
      </c>
      <c r="AI1546">
        <v>0.31305141438844297</v>
      </c>
      <c r="AJ1546">
        <v>0</v>
      </c>
      <c r="AK1546">
        <v>6.0792164488465E-3</v>
      </c>
      <c r="AL1546">
        <v>0.17908535420454</v>
      </c>
      <c r="AM1546">
        <v>0</v>
      </c>
      <c r="AN1546">
        <v>0</v>
      </c>
      <c r="AO1546">
        <v>0</v>
      </c>
      <c r="AP1546">
        <v>0</v>
      </c>
      <c r="AQ1546">
        <v>6.9207251692213799E-3</v>
      </c>
      <c r="AR1546">
        <v>0.203875043553921</v>
      </c>
      <c r="AS1546">
        <v>0</v>
      </c>
      <c r="AT1546">
        <v>0</v>
      </c>
      <c r="AU1546">
        <v>0</v>
      </c>
      <c r="AV1546">
        <v>0</v>
      </c>
      <c r="AW1546">
        <v>0.21920318506068301</v>
      </c>
      <c r="AX1546">
        <v>3.46809374995109E-2</v>
      </c>
      <c r="AY1546">
        <v>7.4442412448067996</v>
      </c>
      <c r="AZ1546">
        <v>0</v>
      </c>
      <c r="BA1546">
        <v>9.5141528802022996E-3</v>
      </c>
      <c r="BB1546">
        <v>1.8815626978453098E-2</v>
      </c>
      <c r="BC1546">
        <v>0</v>
      </c>
    </row>
    <row r="1547" spans="1:55" x14ac:dyDescent="0.25">
      <c r="A1547" t="s">
        <v>113</v>
      </c>
      <c r="B1547">
        <v>2037</v>
      </c>
      <c r="C1547" t="s">
        <v>144</v>
      </c>
      <c r="D1547" t="str">
        <f t="shared" si="76"/>
        <v>Truck</v>
      </c>
      <c r="E1547" t="str">
        <f t="shared" si="77"/>
        <v>2037MHDT</v>
      </c>
      <c r="F1547" t="str">
        <f t="shared" si="78"/>
        <v>2037Truck</v>
      </c>
      <c r="G1547" t="s">
        <v>115</v>
      </c>
      <c r="H1547" t="s">
        <v>115</v>
      </c>
      <c r="I1547" t="s">
        <v>125</v>
      </c>
      <c r="J1547">
        <v>7684.15956163581</v>
      </c>
      <c r="K1547">
        <v>393422.80918575497</v>
      </c>
      <c r="L1547">
        <v>0</v>
      </c>
      <c r="M1547">
        <v>393422.80918575497</v>
      </c>
      <c r="N1547">
        <v>99840.209124663306</v>
      </c>
      <c r="O1547">
        <v>0</v>
      </c>
      <c r="P1547">
        <v>0</v>
      </c>
      <c r="Q1547">
        <v>0</v>
      </c>
      <c r="R1547">
        <v>0</v>
      </c>
      <c r="S1547">
        <v>0</v>
      </c>
      <c r="T1547">
        <v>0</v>
      </c>
      <c r="U1547">
        <v>2.9999117971165798E-3</v>
      </c>
      <c r="V1547">
        <v>7.4300057546767204E-3</v>
      </c>
      <c r="W1547">
        <v>0</v>
      </c>
      <c r="X1547">
        <v>0</v>
      </c>
      <c r="Y1547">
        <v>0</v>
      </c>
      <c r="Z1547">
        <v>1.19996471884663E-2</v>
      </c>
      <c r="AA1547">
        <v>2.1228587870504901E-2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0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0</v>
      </c>
    </row>
    <row r="1548" spans="1:55" x14ac:dyDescent="0.25">
      <c r="A1548" t="s">
        <v>119</v>
      </c>
      <c r="B1548">
        <v>2037</v>
      </c>
      <c r="C1548" t="s">
        <v>144</v>
      </c>
      <c r="D1548" t="str">
        <f t="shared" si="76"/>
        <v>Truck</v>
      </c>
      <c r="E1548" t="str">
        <f t="shared" si="77"/>
        <v>2037MHDT</v>
      </c>
      <c r="F1548" t="str">
        <f t="shared" si="78"/>
        <v>2037Truck</v>
      </c>
      <c r="G1548" t="s">
        <v>115</v>
      </c>
      <c r="H1548" t="s">
        <v>115</v>
      </c>
      <c r="I1548" t="s">
        <v>125</v>
      </c>
      <c r="J1548">
        <v>6742.63074553362</v>
      </c>
      <c r="K1548">
        <v>337698.03119044797</v>
      </c>
      <c r="L1548">
        <v>0</v>
      </c>
      <c r="M1548">
        <v>337698.03119044797</v>
      </c>
      <c r="N1548">
        <v>84839.716208895406</v>
      </c>
      <c r="O1548">
        <v>0</v>
      </c>
      <c r="P1548">
        <v>0</v>
      </c>
      <c r="Q1548">
        <v>0</v>
      </c>
      <c r="R1548">
        <v>0</v>
      </c>
      <c r="S1548">
        <v>0</v>
      </c>
      <c r="T1548">
        <v>0</v>
      </c>
      <c r="U1548">
        <v>3.0000430105149799E-3</v>
      </c>
      <c r="V1548">
        <v>7.3784804605405803E-3</v>
      </c>
      <c r="W1548">
        <v>0</v>
      </c>
      <c r="X1548">
        <v>0</v>
      </c>
      <c r="Y1548">
        <v>0</v>
      </c>
      <c r="Z1548">
        <v>1.2000172042059901E-2</v>
      </c>
      <c r="AA1548">
        <v>2.10813727444016E-2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0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0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0</v>
      </c>
    </row>
    <row r="1549" spans="1:55" x14ac:dyDescent="0.25">
      <c r="A1549" t="s">
        <v>113</v>
      </c>
      <c r="B1549">
        <v>2037</v>
      </c>
      <c r="C1549" t="s">
        <v>144</v>
      </c>
      <c r="D1549" t="str">
        <f t="shared" si="76"/>
        <v>Truck</v>
      </c>
      <c r="E1549" t="str">
        <f t="shared" si="77"/>
        <v>2037MHDT</v>
      </c>
      <c r="F1549" t="str">
        <f t="shared" si="78"/>
        <v>2037Truck</v>
      </c>
      <c r="G1549" t="s">
        <v>115</v>
      </c>
      <c r="H1549" t="s">
        <v>115</v>
      </c>
      <c r="I1549" t="s">
        <v>123</v>
      </c>
      <c r="J1549">
        <v>280.42771807831502</v>
      </c>
      <c r="K1549">
        <v>11219.408041217601</v>
      </c>
      <c r="L1549">
        <v>11219.408041217601</v>
      </c>
      <c r="M1549">
        <v>0</v>
      </c>
      <c r="N1549">
        <v>2604.9693760630198</v>
      </c>
      <c r="O1549">
        <v>6.5727302914354302E-2</v>
      </c>
      <c r="P1549">
        <v>6.35293538002212</v>
      </c>
      <c r="Q1549">
        <v>0</v>
      </c>
      <c r="R1549">
        <v>9.3425598035735795E-4</v>
      </c>
      <c r="S1549">
        <v>2.0960621970461099E-2</v>
      </c>
      <c r="T1549">
        <v>0</v>
      </c>
      <c r="U1549">
        <v>2.9998492614358601E-3</v>
      </c>
      <c r="V1549">
        <v>1.4892264584677699E-2</v>
      </c>
      <c r="W1549">
        <v>1.0160886209726E-3</v>
      </c>
      <c r="X1549">
        <v>2.27965888583847E-2</v>
      </c>
      <c r="Y1549">
        <v>0</v>
      </c>
      <c r="Z1549">
        <v>1.1999397045743401E-2</v>
      </c>
      <c r="AA1549">
        <v>4.2549327384793501E-2</v>
      </c>
      <c r="AB1549">
        <v>775.39333824970095</v>
      </c>
      <c r="AC1549">
        <v>5329.9326848333403</v>
      </c>
      <c r="AD1549">
        <v>0</v>
      </c>
      <c r="AE1549">
        <v>0.51125153385037403</v>
      </c>
      <c r="AF1549">
        <v>15.745721887260199</v>
      </c>
      <c r="AG1549">
        <v>0</v>
      </c>
      <c r="AH1549">
        <v>0.158069004430231</v>
      </c>
      <c r="AI1549">
        <v>1.08654164488119</v>
      </c>
      <c r="AJ1549">
        <v>0</v>
      </c>
      <c r="AK1549">
        <v>7.3047756502217301E-3</v>
      </c>
      <c r="AL1549">
        <v>0.22497529732768301</v>
      </c>
      <c r="AM1549">
        <v>0</v>
      </c>
      <c r="AN1549">
        <v>0</v>
      </c>
      <c r="AO1549">
        <v>0</v>
      </c>
      <c r="AP1549">
        <v>0</v>
      </c>
      <c r="AQ1549">
        <v>0.52176968930155199</v>
      </c>
      <c r="AR1549">
        <v>16.069664094834501</v>
      </c>
      <c r="AS1549">
        <v>0</v>
      </c>
      <c r="AT1549">
        <v>0</v>
      </c>
      <c r="AU1549">
        <v>0</v>
      </c>
      <c r="AV1549">
        <v>0</v>
      </c>
      <c r="AW1549">
        <v>1.0599999999999901</v>
      </c>
      <c r="AX1549">
        <v>1.79489336147114</v>
      </c>
      <c r="AY1549">
        <v>41.143925536028597</v>
      </c>
      <c r="AZ1549">
        <v>0</v>
      </c>
      <c r="BA1549">
        <v>0</v>
      </c>
      <c r="BB1549">
        <v>0</v>
      </c>
      <c r="BC1549">
        <v>0</v>
      </c>
    </row>
    <row r="1550" spans="1:55" x14ac:dyDescent="0.25">
      <c r="A1550" t="s">
        <v>119</v>
      </c>
      <c r="B1550">
        <v>2037</v>
      </c>
      <c r="C1550" t="s">
        <v>144</v>
      </c>
      <c r="D1550" t="str">
        <f t="shared" si="76"/>
        <v>Truck</v>
      </c>
      <c r="E1550" t="str">
        <f t="shared" si="77"/>
        <v>2037MHDT</v>
      </c>
      <c r="F1550" t="str">
        <f t="shared" si="78"/>
        <v>2037Truck</v>
      </c>
      <c r="G1550" t="s">
        <v>115</v>
      </c>
      <c r="H1550" t="s">
        <v>115</v>
      </c>
      <c r="I1550" t="s">
        <v>123</v>
      </c>
      <c r="J1550">
        <v>269.94686060810602</v>
      </c>
      <c r="K1550">
        <v>10614.109586831401</v>
      </c>
      <c r="L1550">
        <v>10614.109586831401</v>
      </c>
      <c r="M1550">
        <v>0</v>
      </c>
      <c r="N1550">
        <v>2356.9516215641802</v>
      </c>
      <c r="O1550">
        <v>5.9594056203042298E-2</v>
      </c>
      <c r="P1550">
        <v>6.5071709742985497</v>
      </c>
      <c r="Q1550">
        <v>0</v>
      </c>
      <c r="R1550">
        <v>8.7272277678034701E-4</v>
      </c>
      <c r="S1550">
        <v>2.1676071789563999E-2</v>
      </c>
      <c r="T1550">
        <v>0</v>
      </c>
      <c r="U1550">
        <v>2.9999981369821802E-3</v>
      </c>
      <c r="V1550">
        <v>1.47496741229806E-2</v>
      </c>
      <c r="W1550">
        <v>9.4916564773920903E-4</v>
      </c>
      <c r="X1550">
        <v>2.35747058149272E-2</v>
      </c>
      <c r="Y1550">
        <v>0</v>
      </c>
      <c r="Z1550">
        <v>1.19999925479287E-2</v>
      </c>
      <c r="AA1550">
        <v>4.2141926065659002E-2</v>
      </c>
      <c r="AB1550">
        <v>743.91646819910397</v>
      </c>
      <c r="AC1550">
        <v>5469.4176140140698</v>
      </c>
      <c r="AD1550">
        <v>0</v>
      </c>
      <c r="AE1550">
        <v>0.47671034037061699</v>
      </c>
      <c r="AF1550">
        <v>16.052917536762902</v>
      </c>
      <c r="AG1550">
        <v>0</v>
      </c>
      <c r="AH1550">
        <v>0.15165223855665599</v>
      </c>
      <c r="AI1550">
        <v>1.1149765601699799</v>
      </c>
      <c r="AJ1550">
        <v>0</v>
      </c>
      <c r="AK1550">
        <v>6.8112501498476504E-3</v>
      </c>
      <c r="AL1550">
        <v>0.22936451702046601</v>
      </c>
      <c r="AM1550">
        <v>0</v>
      </c>
      <c r="AN1550">
        <v>0</v>
      </c>
      <c r="AO1550">
        <v>0</v>
      </c>
      <c r="AP1550">
        <v>0</v>
      </c>
      <c r="AQ1550">
        <v>0.486517867846259</v>
      </c>
      <c r="AR1550">
        <v>16.3831797871762</v>
      </c>
      <c r="AS1550">
        <v>0</v>
      </c>
      <c r="AT1550">
        <v>0</v>
      </c>
      <c r="AU1550">
        <v>0</v>
      </c>
      <c r="AV1550">
        <v>0</v>
      </c>
      <c r="AW1550">
        <v>1.06</v>
      </c>
      <c r="AX1550">
        <v>1.5178159656409</v>
      </c>
      <c r="AY1550">
        <v>42.6012396772012</v>
      </c>
      <c r="AZ1550">
        <v>0</v>
      </c>
      <c r="BA1550">
        <v>0</v>
      </c>
      <c r="BB1550">
        <v>0</v>
      </c>
      <c r="BC1550">
        <v>0</v>
      </c>
    </row>
    <row r="1551" spans="1:55" x14ac:dyDescent="0.25">
      <c r="A1551" t="s">
        <v>113</v>
      </c>
      <c r="B1551">
        <v>2037</v>
      </c>
      <c r="C1551" t="s">
        <v>145</v>
      </c>
      <c r="D1551" t="str">
        <f t="shared" si="76"/>
        <v>Bus</v>
      </c>
      <c r="E1551" t="str">
        <f t="shared" si="77"/>
        <v>2037OBUS</v>
      </c>
      <c r="F1551" t="str">
        <f t="shared" si="78"/>
        <v>2037Bus</v>
      </c>
      <c r="G1551" t="s">
        <v>115</v>
      </c>
      <c r="H1551" t="s">
        <v>115</v>
      </c>
      <c r="I1551" t="s">
        <v>116</v>
      </c>
      <c r="J1551">
        <v>401.45003708979698</v>
      </c>
      <c r="K1551">
        <v>15833.259143678501</v>
      </c>
      <c r="L1551">
        <v>15833.259143678501</v>
      </c>
      <c r="M1551">
        <v>0</v>
      </c>
      <c r="N1551">
        <v>8032.21234209267</v>
      </c>
      <c r="O1551">
        <v>0.23423518463766901</v>
      </c>
      <c r="P1551">
        <v>5.3497872990127503E-2</v>
      </c>
      <c r="Q1551">
        <v>0.36348006365061702</v>
      </c>
      <c r="R1551">
        <v>9.4291483056476604E-4</v>
      </c>
      <c r="S1551">
        <v>0</v>
      </c>
      <c r="T1551">
        <v>2.8566786051075301E-4</v>
      </c>
      <c r="U1551">
        <v>3.0000092845003799E-3</v>
      </c>
      <c r="V1551">
        <v>1.49440681877612E-2</v>
      </c>
      <c r="W1551">
        <v>1.02550591061423E-3</v>
      </c>
      <c r="X1551">
        <v>0</v>
      </c>
      <c r="Y1551">
        <v>3.1068986289125699E-4</v>
      </c>
      <c r="Z1551">
        <v>1.2000037138001501E-2</v>
      </c>
      <c r="AA1551">
        <v>4.2697337679317701E-2</v>
      </c>
      <c r="AB1551">
        <v>1509.0231819103201</v>
      </c>
      <c r="AC1551">
        <v>358.48031554759598</v>
      </c>
      <c r="AD1551">
        <v>29.4727080472707</v>
      </c>
      <c r="AE1551">
        <v>5.8806830044395002E-3</v>
      </c>
      <c r="AF1551">
        <v>0.192641534129289</v>
      </c>
      <c r="AG1551">
        <v>3.3397235699349298E-2</v>
      </c>
      <c r="AH1551">
        <v>1.29603556319403E-2</v>
      </c>
      <c r="AI1551">
        <v>4.2468730759510501E-3</v>
      </c>
      <c r="AJ1551">
        <v>2.6166303288138199E-2</v>
      </c>
      <c r="AK1551">
        <v>2.6983603998016699E-2</v>
      </c>
      <c r="AL1551">
        <v>0.74625347735577197</v>
      </c>
      <c r="AM1551">
        <v>0.177771802715671</v>
      </c>
      <c r="AN1551">
        <v>3.6863818868415298E-2</v>
      </c>
      <c r="AO1551">
        <v>0.222425590005394</v>
      </c>
      <c r="AP1551">
        <v>4.2375467404988596</v>
      </c>
      <c r="AQ1551">
        <v>3.9374411612132301E-2</v>
      </c>
      <c r="AR1551">
        <v>1.08893132238936</v>
      </c>
      <c r="AS1551">
        <v>0.19463774744502499</v>
      </c>
      <c r="AT1551">
        <v>3.6863818868400199E-2</v>
      </c>
      <c r="AU1551">
        <v>0.22242559000530199</v>
      </c>
      <c r="AV1551">
        <v>4.2375467404988596</v>
      </c>
      <c r="AW1551">
        <v>4.4999999999999901E-2</v>
      </c>
      <c r="AX1551">
        <v>0.64572009527677998</v>
      </c>
      <c r="AY1551">
        <v>5.7743294457582497</v>
      </c>
      <c r="AZ1551">
        <v>3.5647240442569501</v>
      </c>
      <c r="BA1551">
        <v>1.4918230457248299E-2</v>
      </c>
      <c r="BB1551">
        <v>3.5439428802916499E-3</v>
      </c>
      <c r="BC1551">
        <v>2.9136772457781198E-4</v>
      </c>
    </row>
    <row r="1552" spans="1:55" x14ac:dyDescent="0.25">
      <c r="A1552" t="s">
        <v>119</v>
      </c>
      <c r="B1552">
        <v>2037</v>
      </c>
      <c r="C1552" t="s">
        <v>145</v>
      </c>
      <c r="D1552" t="str">
        <f t="shared" si="76"/>
        <v>Bus</v>
      </c>
      <c r="E1552" t="str">
        <f t="shared" si="77"/>
        <v>2037OBUS</v>
      </c>
      <c r="F1552" t="str">
        <f t="shared" si="78"/>
        <v>2037Bus</v>
      </c>
      <c r="G1552" t="s">
        <v>115</v>
      </c>
      <c r="H1552" t="s">
        <v>115</v>
      </c>
      <c r="I1552" t="s">
        <v>116</v>
      </c>
      <c r="J1552">
        <v>341.24792104390099</v>
      </c>
      <c r="K1552">
        <v>11299.900208416801</v>
      </c>
      <c r="L1552">
        <v>11299.900208416801</v>
      </c>
      <c r="M1552">
        <v>0</v>
      </c>
      <c r="N1552">
        <v>6827.6884042463798</v>
      </c>
      <c r="O1552">
        <v>0.19415811460150201</v>
      </c>
      <c r="P1552">
        <v>5.33158290261097E-2</v>
      </c>
      <c r="Q1552">
        <v>0.36930019838706202</v>
      </c>
      <c r="R1552">
        <v>8.4644687314436903E-4</v>
      </c>
      <c r="S1552">
        <v>0</v>
      </c>
      <c r="T1552">
        <v>2.6650137290064601E-4</v>
      </c>
      <c r="U1552">
        <v>3.0000092077505001E-3</v>
      </c>
      <c r="V1552">
        <v>1.47642830557879E-2</v>
      </c>
      <c r="W1552">
        <v>9.2058820509862002E-4</v>
      </c>
      <c r="X1552">
        <v>0</v>
      </c>
      <c r="Y1552">
        <v>2.8984455884814803E-4</v>
      </c>
      <c r="Z1552">
        <v>1.2000036831002E-2</v>
      </c>
      <c r="AA1552">
        <v>4.2183665873679797E-2</v>
      </c>
      <c r="AB1552">
        <v>1484.29869507694</v>
      </c>
      <c r="AC1552">
        <v>358.76958795523899</v>
      </c>
      <c r="AD1552">
        <v>29.205186222394001</v>
      </c>
      <c r="AE1552">
        <v>4.8397135112483803E-3</v>
      </c>
      <c r="AF1552">
        <v>0.189636649542749</v>
      </c>
      <c r="AG1552">
        <v>3.1948503336370199E-2</v>
      </c>
      <c r="AH1552">
        <v>1.1117749030452999E-2</v>
      </c>
      <c r="AI1552">
        <v>4.1200517792244103E-3</v>
      </c>
      <c r="AJ1552">
        <v>2.5524256275919501E-2</v>
      </c>
      <c r="AK1552">
        <v>2.2184905184099001E-2</v>
      </c>
      <c r="AL1552">
        <v>0.74873447893004097</v>
      </c>
      <c r="AM1552">
        <v>0.172621649018629</v>
      </c>
      <c r="AN1552">
        <v>3.5264626520445902E-2</v>
      </c>
      <c r="AO1552">
        <v>0.211671164570187</v>
      </c>
      <c r="AP1552">
        <v>4.2216157877113503</v>
      </c>
      <c r="AQ1552">
        <v>3.2372161567411302E-2</v>
      </c>
      <c r="AR1552">
        <v>1.0925515940625901</v>
      </c>
      <c r="AS1552">
        <v>0.18899897740796101</v>
      </c>
      <c r="AT1552">
        <v>3.52646265204314E-2</v>
      </c>
      <c r="AU1552">
        <v>0.21167116457009999</v>
      </c>
      <c r="AV1552">
        <v>4.2216157877113503</v>
      </c>
      <c r="AW1552">
        <v>4.4999999999999998E-2</v>
      </c>
      <c r="AX1552">
        <v>0.54851887848917502</v>
      </c>
      <c r="AY1552">
        <v>5.7893946781452001</v>
      </c>
      <c r="AZ1552">
        <v>3.3962537280093001</v>
      </c>
      <c r="BA1552">
        <v>1.4673803733431801E-2</v>
      </c>
      <c r="BB1552">
        <v>3.54680263254321E-3</v>
      </c>
      <c r="BC1552">
        <v>2.8872299898068598E-4</v>
      </c>
    </row>
    <row r="1553" spans="1:55" x14ac:dyDescent="0.25">
      <c r="A1553" t="s">
        <v>113</v>
      </c>
      <c r="B1553">
        <v>2037</v>
      </c>
      <c r="C1553" t="s">
        <v>145</v>
      </c>
      <c r="D1553" t="str">
        <f t="shared" si="76"/>
        <v>Bus</v>
      </c>
      <c r="E1553" t="str">
        <f t="shared" si="77"/>
        <v>2037OBUS</v>
      </c>
      <c r="F1553" t="str">
        <f t="shared" si="78"/>
        <v>2037Bus</v>
      </c>
      <c r="G1553" t="s">
        <v>115</v>
      </c>
      <c r="H1553" t="s">
        <v>115</v>
      </c>
      <c r="I1553" t="s">
        <v>121</v>
      </c>
      <c r="J1553">
        <v>319.87212878098899</v>
      </c>
      <c r="K1553">
        <v>21370.176726668698</v>
      </c>
      <c r="L1553">
        <v>21370.176726668698</v>
      </c>
      <c r="M1553">
        <v>0</v>
      </c>
      <c r="N1553">
        <v>3854.4177006417199</v>
      </c>
      <c r="O1553">
        <v>1.1776944639639499</v>
      </c>
      <c r="P1553">
        <v>8.21776230391594</v>
      </c>
      <c r="Q1553">
        <v>1.20663284606555</v>
      </c>
      <c r="R1553">
        <v>2.09512911428557E-2</v>
      </c>
      <c r="S1553">
        <v>8.2974566077262304E-3</v>
      </c>
      <c r="T1553">
        <v>0</v>
      </c>
      <c r="U1553">
        <v>2.9999916895023801E-3</v>
      </c>
      <c r="V1553">
        <v>2.1737691936030999E-2</v>
      </c>
      <c r="W1553">
        <v>2.1898615558358099E-2</v>
      </c>
      <c r="X1553">
        <v>8.6726307761092296E-3</v>
      </c>
      <c r="Y1553">
        <v>0</v>
      </c>
      <c r="Z1553">
        <v>1.19999667580095E-2</v>
      </c>
      <c r="AA1553">
        <v>6.2107691245803003E-2</v>
      </c>
      <c r="AB1553">
        <v>1212.91873081835</v>
      </c>
      <c r="AC1553">
        <v>2442.9959168239802</v>
      </c>
      <c r="AD1553">
        <v>0</v>
      </c>
      <c r="AE1553">
        <v>1.46568354882831E-3</v>
      </c>
      <c r="AF1553">
        <v>4.3774068718683598E-2</v>
      </c>
      <c r="AG1553">
        <v>0</v>
      </c>
      <c r="AH1553">
        <v>0.19109583998842</v>
      </c>
      <c r="AI1553">
        <v>0.38489500157919199</v>
      </c>
      <c r="AJ1553">
        <v>0</v>
      </c>
      <c r="AK1553">
        <v>3.1555764883904901E-2</v>
      </c>
      <c r="AL1553">
        <v>0.94244369570971198</v>
      </c>
      <c r="AM1553">
        <v>0</v>
      </c>
      <c r="AN1553">
        <v>0</v>
      </c>
      <c r="AO1553">
        <v>0</v>
      </c>
      <c r="AP1553">
        <v>0</v>
      </c>
      <c r="AQ1553">
        <v>3.5923836254837103E-2</v>
      </c>
      <c r="AR1553">
        <v>1.07290040753686</v>
      </c>
      <c r="AS1553">
        <v>0</v>
      </c>
      <c r="AT1553">
        <v>0</v>
      </c>
      <c r="AU1553">
        <v>0</v>
      </c>
      <c r="AV1553">
        <v>0</v>
      </c>
      <c r="AW1553">
        <v>0.21414484923006899</v>
      </c>
      <c r="AX1553">
        <v>0.122947306419698</v>
      </c>
      <c r="AY1553">
        <v>14.8200867139624</v>
      </c>
      <c r="AZ1553">
        <v>0</v>
      </c>
      <c r="BA1553">
        <v>1.14856150686314E-2</v>
      </c>
      <c r="BB1553">
        <v>2.3133710447316599E-2</v>
      </c>
      <c r="BC1553">
        <v>0</v>
      </c>
    </row>
    <row r="1554" spans="1:55" x14ac:dyDescent="0.25">
      <c r="A1554" t="s">
        <v>119</v>
      </c>
      <c r="B1554">
        <v>2037</v>
      </c>
      <c r="C1554" t="s">
        <v>145</v>
      </c>
      <c r="D1554" t="str">
        <f t="shared" si="76"/>
        <v>Bus</v>
      </c>
      <c r="E1554" t="str">
        <f t="shared" si="77"/>
        <v>2037OBUS</v>
      </c>
      <c r="F1554" t="str">
        <f t="shared" si="78"/>
        <v>2037Bus</v>
      </c>
      <c r="G1554" t="s">
        <v>115</v>
      </c>
      <c r="H1554" t="s">
        <v>115</v>
      </c>
      <c r="I1554" t="s">
        <v>121</v>
      </c>
      <c r="J1554">
        <v>318.33329403006002</v>
      </c>
      <c r="K1554">
        <v>21176.438439069399</v>
      </c>
      <c r="L1554">
        <v>21176.438439069399</v>
      </c>
      <c r="M1554">
        <v>0</v>
      </c>
      <c r="N1554">
        <v>3788.98309957623</v>
      </c>
      <c r="O1554">
        <v>1.08911285751353</v>
      </c>
      <c r="P1554">
        <v>8.0757660642900699</v>
      </c>
      <c r="Q1554">
        <v>1.1748246898074599</v>
      </c>
      <c r="R1554">
        <v>2.4257102036533099E-2</v>
      </c>
      <c r="S1554">
        <v>9.1043614591598005E-3</v>
      </c>
      <c r="T1554">
        <v>0</v>
      </c>
      <c r="U1554">
        <v>3.00000787103469E-3</v>
      </c>
      <c r="V1554">
        <v>2.0489900592347999E-2</v>
      </c>
      <c r="W1554">
        <v>2.5353900551328998E-2</v>
      </c>
      <c r="X1554">
        <v>9.5160202843373592E-3</v>
      </c>
      <c r="Y1554">
        <v>0</v>
      </c>
      <c r="Z1554">
        <v>1.2000031484138699E-2</v>
      </c>
      <c r="AA1554">
        <v>5.8542573120994201E-2</v>
      </c>
      <c r="AB1554">
        <v>1189.68681878282</v>
      </c>
      <c r="AC1554">
        <v>2354.95313677384</v>
      </c>
      <c r="AD1554">
        <v>0</v>
      </c>
      <c r="AE1554">
        <v>1.52922015348092E-3</v>
      </c>
      <c r="AF1554">
        <v>4.19551968591831E-2</v>
      </c>
      <c r="AG1554">
        <v>0</v>
      </c>
      <c r="AH1554">
        <v>0.187435642786279</v>
      </c>
      <c r="AI1554">
        <v>0.371023825727824</v>
      </c>
      <c r="AJ1554">
        <v>0</v>
      </c>
      <c r="AK1554">
        <v>3.2923690558954097E-2</v>
      </c>
      <c r="AL1554">
        <v>0.90328388334896603</v>
      </c>
      <c r="AM1554">
        <v>0</v>
      </c>
      <c r="AN1554">
        <v>0</v>
      </c>
      <c r="AO1554">
        <v>0</v>
      </c>
      <c r="AP1554">
        <v>0</v>
      </c>
      <c r="AQ1554">
        <v>3.7481115507615501E-2</v>
      </c>
      <c r="AR1554">
        <v>1.0283199420595399</v>
      </c>
      <c r="AS1554">
        <v>0</v>
      </c>
      <c r="AT1554">
        <v>0</v>
      </c>
      <c r="AU1554">
        <v>0</v>
      </c>
      <c r="AV1554">
        <v>0</v>
      </c>
      <c r="AW1554">
        <v>0.212972005231957</v>
      </c>
      <c r="AX1554">
        <v>0.12317826961662499</v>
      </c>
      <c r="AY1554">
        <v>14.232831615058799</v>
      </c>
      <c r="AZ1554">
        <v>0</v>
      </c>
      <c r="BA1554">
        <v>1.1265622754085901E-2</v>
      </c>
      <c r="BB1554">
        <v>2.2299997968867301E-2</v>
      </c>
      <c r="BC1554">
        <v>0</v>
      </c>
    </row>
    <row r="1555" spans="1:55" x14ac:dyDescent="0.25">
      <c r="A1555" t="s">
        <v>113</v>
      </c>
      <c r="B1555">
        <v>2037</v>
      </c>
      <c r="C1555" t="s">
        <v>145</v>
      </c>
      <c r="D1555" t="str">
        <f t="shared" si="76"/>
        <v>Bus</v>
      </c>
      <c r="E1555" t="str">
        <f t="shared" si="77"/>
        <v>2037OBUS</v>
      </c>
      <c r="F1555" t="str">
        <f t="shared" si="78"/>
        <v>2037Bus</v>
      </c>
      <c r="G1555" t="s">
        <v>115</v>
      </c>
      <c r="H1555" t="s">
        <v>115</v>
      </c>
      <c r="I1555" t="s">
        <v>125</v>
      </c>
      <c r="J1555">
        <v>104.496650898761</v>
      </c>
      <c r="K1555">
        <v>8855.5222914585502</v>
      </c>
      <c r="L1555">
        <v>0</v>
      </c>
      <c r="M1555">
        <v>8855.5222914585502</v>
      </c>
      <c r="N1555">
        <v>2090.76899118242</v>
      </c>
      <c r="O1555">
        <v>0</v>
      </c>
      <c r="P1555">
        <v>0</v>
      </c>
      <c r="Q1555">
        <v>0</v>
      </c>
      <c r="R1555">
        <v>0</v>
      </c>
      <c r="S1555">
        <v>0</v>
      </c>
      <c r="T1555">
        <v>0</v>
      </c>
      <c r="U1555">
        <v>3.0000094287116999E-3</v>
      </c>
      <c r="V1555">
        <v>7.4713370364904901E-3</v>
      </c>
      <c r="W1555">
        <v>0</v>
      </c>
      <c r="X1555">
        <v>0</v>
      </c>
      <c r="Y1555">
        <v>0</v>
      </c>
      <c r="Z1555">
        <v>1.20000377148468E-2</v>
      </c>
      <c r="AA1555">
        <v>2.13466772471156E-2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0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0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C1555">
        <v>0</v>
      </c>
    </row>
    <row r="1556" spans="1:55" x14ac:dyDescent="0.25">
      <c r="A1556" t="s">
        <v>119</v>
      </c>
      <c r="B1556">
        <v>2037</v>
      </c>
      <c r="C1556" t="s">
        <v>145</v>
      </c>
      <c r="D1556" t="str">
        <f t="shared" si="76"/>
        <v>Bus</v>
      </c>
      <c r="E1556" t="str">
        <f t="shared" si="77"/>
        <v>2037OBUS</v>
      </c>
      <c r="F1556" t="str">
        <f t="shared" si="78"/>
        <v>2037Bus</v>
      </c>
      <c r="G1556" t="s">
        <v>115</v>
      </c>
      <c r="H1556" t="s">
        <v>115</v>
      </c>
      <c r="I1556" t="s">
        <v>125</v>
      </c>
      <c r="J1556">
        <v>92.143492037656202</v>
      </c>
      <c r="K1556">
        <v>6435.0865854240301</v>
      </c>
      <c r="L1556">
        <v>0</v>
      </c>
      <c r="M1556">
        <v>6435.0865854240301</v>
      </c>
      <c r="N1556">
        <v>1843.6069886894199</v>
      </c>
      <c r="O1556">
        <v>0</v>
      </c>
      <c r="P1556">
        <v>0</v>
      </c>
      <c r="Q1556">
        <v>0</v>
      </c>
      <c r="R1556">
        <v>0</v>
      </c>
      <c r="S1556">
        <v>0</v>
      </c>
      <c r="T1556">
        <v>0</v>
      </c>
      <c r="U1556">
        <v>3.0000093354499301E-3</v>
      </c>
      <c r="V1556">
        <v>7.3831043417387204E-3</v>
      </c>
      <c r="W1556">
        <v>0</v>
      </c>
      <c r="X1556">
        <v>0</v>
      </c>
      <c r="Y1556">
        <v>0</v>
      </c>
      <c r="Z1556">
        <v>1.20000373417997E-2</v>
      </c>
      <c r="AA1556">
        <v>2.10945838335392E-2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0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C1556">
        <v>0</v>
      </c>
    </row>
    <row r="1557" spans="1:55" x14ac:dyDescent="0.25">
      <c r="A1557" t="s">
        <v>113</v>
      </c>
      <c r="B1557">
        <v>2037</v>
      </c>
      <c r="C1557" t="s">
        <v>145</v>
      </c>
      <c r="D1557" t="str">
        <f t="shared" si="76"/>
        <v>Bus</v>
      </c>
      <c r="E1557" t="str">
        <f t="shared" si="77"/>
        <v>2037OBUS</v>
      </c>
      <c r="F1557" t="str">
        <f t="shared" si="78"/>
        <v>2037Bus</v>
      </c>
      <c r="G1557" t="s">
        <v>115</v>
      </c>
      <c r="H1557" t="s">
        <v>115</v>
      </c>
      <c r="I1557" t="s">
        <v>123</v>
      </c>
      <c r="J1557">
        <v>47.880752071069502</v>
      </c>
      <c r="K1557">
        <v>2655.3805410366699</v>
      </c>
      <c r="L1557">
        <v>2655.3805410366699</v>
      </c>
      <c r="M1557">
        <v>0</v>
      </c>
      <c r="N1557">
        <v>426.13869343251901</v>
      </c>
      <c r="O1557">
        <v>7.6703961146214805E-2</v>
      </c>
      <c r="P1557">
        <v>1.4987186879421599</v>
      </c>
      <c r="Q1557">
        <v>0</v>
      </c>
      <c r="R1557">
        <v>1.0855639780115601E-3</v>
      </c>
      <c r="S1557">
        <v>4.8217688233553099E-3</v>
      </c>
      <c r="T1557">
        <v>0</v>
      </c>
      <c r="U1557">
        <v>2.9999703912035299E-3</v>
      </c>
      <c r="V1557">
        <v>1.53200561490401E-2</v>
      </c>
      <c r="W1557">
        <v>1.1806498738957899E-3</v>
      </c>
      <c r="X1557">
        <v>5.2441135378097897E-3</v>
      </c>
      <c r="Y1557">
        <v>0</v>
      </c>
      <c r="Z1557">
        <v>1.19998815648141E-2</v>
      </c>
      <c r="AA1557">
        <v>4.3771588997257603E-2</v>
      </c>
      <c r="AB1557">
        <v>783.30721949006897</v>
      </c>
      <c r="AC1557">
        <v>1181.34976881584</v>
      </c>
      <c r="AD1557">
        <v>0</v>
      </c>
      <c r="AE1557">
        <v>0.59647328369838204</v>
      </c>
      <c r="AF1557">
        <v>3.75928687872393</v>
      </c>
      <c r="AG1557">
        <v>0</v>
      </c>
      <c r="AH1557">
        <v>0.15968230089169799</v>
      </c>
      <c r="AI1557">
        <v>0.24082587846591599</v>
      </c>
      <c r="AJ1557">
        <v>0</v>
      </c>
      <c r="AK1557">
        <v>8.5224263014982201E-3</v>
      </c>
      <c r="AL1557">
        <v>5.3712791914943103E-2</v>
      </c>
      <c r="AM1557">
        <v>0</v>
      </c>
      <c r="AN1557">
        <v>0</v>
      </c>
      <c r="AO1557">
        <v>0</v>
      </c>
      <c r="AP1557">
        <v>0</v>
      </c>
      <c r="AQ1557">
        <v>0.60874473582130095</v>
      </c>
      <c r="AR1557">
        <v>3.8366279939245098</v>
      </c>
      <c r="AS1557">
        <v>0</v>
      </c>
      <c r="AT1557">
        <v>0</v>
      </c>
      <c r="AU1557">
        <v>0</v>
      </c>
      <c r="AV1557">
        <v>0</v>
      </c>
      <c r="AW1557">
        <v>1.0599999999999901</v>
      </c>
      <c r="AX1557">
        <v>2.2953372752009602</v>
      </c>
      <c r="AY1557">
        <v>9.4331860907534395</v>
      </c>
      <c r="AZ1557">
        <v>0</v>
      </c>
      <c r="BA1557">
        <v>0</v>
      </c>
      <c r="BB1557">
        <v>0</v>
      </c>
      <c r="BC1557">
        <v>0</v>
      </c>
    </row>
    <row r="1558" spans="1:55" x14ac:dyDescent="0.25">
      <c r="A1558" t="s">
        <v>119</v>
      </c>
      <c r="B1558">
        <v>2037</v>
      </c>
      <c r="C1558" t="s">
        <v>145</v>
      </c>
      <c r="D1558" t="str">
        <f t="shared" si="76"/>
        <v>Bus</v>
      </c>
      <c r="E1558" t="str">
        <f t="shared" si="77"/>
        <v>2037OBUS</v>
      </c>
      <c r="F1558" t="str">
        <f t="shared" si="78"/>
        <v>2037Bus</v>
      </c>
      <c r="G1558" t="s">
        <v>115</v>
      </c>
      <c r="H1558" t="s">
        <v>115</v>
      </c>
      <c r="I1558" t="s">
        <v>123</v>
      </c>
      <c r="J1558">
        <v>62.466456135637699</v>
      </c>
      <c r="K1558">
        <v>3382.7707410016801</v>
      </c>
      <c r="L1558">
        <v>3382.7707410016801</v>
      </c>
      <c r="M1558">
        <v>0</v>
      </c>
      <c r="N1558">
        <v>555.95145960717605</v>
      </c>
      <c r="O1558">
        <v>6.74869763525308E-2</v>
      </c>
      <c r="P1558">
        <v>1.5016768669470999</v>
      </c>
      <c r="Q1558">
        <v>0</v>
      </c>
      <c r="R1558">
        <v>8.3702631622253204E-4</v>
      </c>
      <c r="S1558">
        <v>4.7516931288686098E-3</v>
      </c>
      <c r="T1558">
        <v>0</v>
      </c>
      <c r="U1558">
        <v>3.0000057551597698E-3</v>
      </c>
      <c r="V1558">
        <v>1.47557548575233E-2</v>
      </c>
      <c r="W1558">
        <v>9.10342489906258E-4</v>
      </c>
      <c r="X1558">
        <v>5.1678998262877597E-3</v>
      </c>
      <c r="Y1558">
        <v>0</v>
      </c>
      <c r="Z1558">
        <v>1.2000023020638999E-2</v>
      </c>
      <c r="AA1558">
        <v>4.2159299592923798E-2</v>
      </c>
      <c r="AB1558">
        <v>699.259165985462</v>
      </c>
      <c r="AC1558">
        <v>1168.266778509</v>
      </c>
      <c r="AD1558">
        <v>0</v>
      </c>
      <c r="AE1558">
        <v>0.47864656600373401</v>
      </c>
      <c r="AF1558">
        <v>3.7956343873752498</v>
      </c>
      <c r="AG1558">
        <v>0</v>
      </c>
      <c r="AH1558">
        <v>0.142548555363576</v>
      </c>
      <c r="AI1558">
        <v>0.238158825306237</v>
      </c>
      <c r="AJ1558">
        <v>0</v>
      </c>
      <c r="AK1558">
        <v>6.8389149937095302E-3</v>
      </c>
      <c r="AL1558">
        <v>5.4232126095014398E-2</v>
      </c>
      <c r="AM1558">
        <v>0</v>
      </c>
      <c r="AN1558">
        <v>0</v>
      </c>
      <c r="AO1558">
        <v>0</v>
      </c>
      <c r="AP1558">
        <v>0</v>
      </c>
      <c r="AQ1558">
        <v>0.48849392812211001</v>
      </c>
      <c r="AR1558">
        <v>3.8737232925010301</v>
      </c>
      <c r="AS1558">
        <v>0</v>
      </c>
      <c r="AT1558">
        <v>0</v>
      </c>
      <c r="AU1558">
        <v>0</v>
      </c>
      <c r="AV1558">
        <v>0</v>
      </c>
      <c r="AW1558">
        <v>1.06</v>
      </c>
      <c r="AX1558">
        <v>1.6317311699663</v>
      </c>
      <c r="AY1558">
        <v>9.2751705242721307</v>
      </c>
      <c r="AZ1558">
        <v>0</v>
      </c>
      <c r="BA1558">
        <v>0</v>
      </c>
      <c r="BB1558">
        <v>0</v>
      </c>
      <c r="BC1558">
        <v>0</v>
      </c>
    </row>
    <row r="1559" spans="1:55" x14ac:dyDescent="0.25">
      <c r="A1559" t="s">
        <v>119</v>
      </c>
      <c r="B1559">
        <v>2037</v>
      </c>
      <c r="C1559" t="s">
        <v>147</v>
      </c>
      <c r="D1559" t="str">
        <f t="shared" si="76"/>
        <v>Bus</v>
      </c>
      <c r="E1559" t="str">
        <f t="shared" si="77"/>
        <v>2037SBUS</v>
      </c>
      <c r="F1559" t="str">
        <f t="shared" si="78"/>
        <v>2037Bus</v>
      </c>
      <c r="G1559" t="s">
        <v>115</v>
      </c>
      <c r="H1559" t="s">
        <v>115</v>
      </c>
      <c r="I1559" t="s">
        <v>116</v>
      </c>
      <c r="J1559">
        <v>456.32217085327198</v>
      </c>
      <c r="K1559">
        <v>20815.9283828728</v>
      </c>
      <c r="L1559">
        <v>20815.9283828728</v>
      </c>
      <c r="M1559">
        <v>0</v>
      </c>
      <c r="N1559">
        <v>1825.28868341309</v>
      </c>
      <c r="O1559">
        <v>0.19281842215914999</v>
      </c>
      <c r="P1559">
        <v>0.85417118452876295</v>
      </c>
      <c r="Q1559">
        <v>0.933432947939554</v>
      </c>
      <c r="R1559">
        <v>9.9419079438946094E-4</v>
      </c>
      <c r="S1559">
        <v>0</v>
      </c>
      <c r="T1559">
        <v>4.8793259733574999E-4</v>
      </c>
      <c r="U1559">
        <v>1.9999471577686798E-3</v>
      </c>
      <c r="V1559">
        <v>1.6395736657023301E-2</v>
      </c>
      <c r="W1559">
        <v>1.0812731997374399E-3</v>
      </c>
      <c r="X1559">
        <v>0</v>
      </c>
      <c r="Y1559">
        <v>5.3067121900019496E-4</v>
      </c>
      <c r="Z1559">
        <v>7.9997886310747401E-3</v>
      </c>
      <c r="AA1559">
        <v>4.6844961877209497E-2</v>
      </c>
      <c r="AB1559">
        <v>876.502835511694</v>
      </c>
      <c r="AC1559">
        <v>2560.0613150434001</v>
      </c>
      <c r="AD1559">
        <v>52.773746416216902</v>
      </c>
      <c r="AE1559">
        <v>2.7396470543966799E-3</v>
      </c>
      <c r="AF1559">
        <v>2.4577209110104201</v>
      </c>
      <c r="AG1559">
        <v>6.7209702738384294E-2</v>
      </c>
      <c r="AH1559">
        <v>1.6749443635562002E-2</v>
      </c>
      <c r="AI1559">
        <v>7.6130128451183804E-2</v>
      </c>
      <c r="AJ1559">
        <v>8.0601148942693102E-2</v>
      </c>
      <c r="AK1559">
        <v>1.1761537116976001E-2</v>
      </c>
      <c r="AL1559">
        <v>10.641518148183501</v>
      </c>
      <c r="AM1559">
        <v>0.374495677043303</v>
      </c>
      <c r="AN1559">
        <v>0.19987645956050401</v>
      </c>
      <c r="AO1559">
        <v>0.80285866727990796</v>
      </c>
      <c r="AP1559">
        <v>5.1352186589294098</v>
      </c>
      <c r="AQ1559">
        <v>1.7162407351857999E-2</v>
      </c>
      <c r="AR1559">
        <v>15.5280783017476</v>
      </c>
      <c r="AS1559">
        <v>0.410025627766121</v>
      </c>
      <c r="AT1559">
        <v>0.19987645956042199</v>
      </c>
      <c r="AU1559">
        <v>0.802858667279578</v>
      </c>
      <c r="AV1559">
        <v>5.1352186589294098</v>
      </c>
      <c r="AW1559">
        <v>4.4999999999999998E-2</v>
      </c>
      <c r="AX1559">
        <v>0.22192719243966899</v>
      </c>
      <c r="AY1559">
        <v>82.240877570305997</v>
      </c>
      <c r="AZ1559">
        <v>7.4029437810634597</v>
      </c>
      <c r="BA1559">
        <v>8.6651228777293293E-3</v>
      </c>
      <c r="BB1559">
        <v>2.5308812442599901E-2</v>
      </c>
      <c r="BC1559">
        <v>5.2172221114114804E-4</v>
      </c>
    </row>
    <row r="1560" spans="1:55" x14ac:dyDescent="0.25">
      <c r="A1560" t="s">
        <v>113</v>
      </c>
      <c r="B1560">
        <v>2037</v>
      </c>
      <c r="C1560" t="s">
        <v>147</v>
      </c>
      <c r="D1560" t="str">
        <f t="shared" si="76"/>
        <v>Bus</v>
      </c>
      <c r="E1560" t="str">
        <f t="shared" si="77"/>
        <v>2037SBUS</v>
      </c>
      <c r="F1560" t="str">
        <f t="shared" si="78"/>
        <v>2037Bus</v>
      </c>
      <c r="G1560" t="s">
        <v>115</v>
      </c>
      <c r="H1560" t="s">
        <v>115</v>
      </c>
      <c r="I1560" t="s">
        <v>116</v>
      </c>
      <c r="J1560">
        <v>362.65604229404801</v>
      </c>
      <c r="K1560">
        <v>18903.806131916899</v>
      </c>
      <c r="L1560">
        <v>18903.806131916899</v>
      </c>
      <c r="M1560">
        <v>0</v>
      </c>
      <c r="N1560">
        <v>1450.62416917619</v>
      </c>
      <c r="O1560">
        <v>0.170925441357311</v>
      </c>
      <c r="P1560">
        <v>0.82245592385303601</v>
      </c>
      <c r="Q1560">
        <v>0.84761470503562797</v>
      </c>
      <c r="R1560">
        <v>1.17204446690852E-3</v>
      </c>
      <c r="S1560">
        <v>0</v>
      </c>
      <c r="T1560">
        <v>5.8224909214705698E-4</v>
      </c>
      <c r="U1560">
        <v>1.9999471577686798E-3</v>
      </c>
      <c r="V1560">
        <v>1.6395736657023301E-2</v>
      </c>
      <c r="W1560">
        <v>1.2747052961267901E-3</v>
      </c>
      <c r="X1560">
        <v>0</v>
      </c>
      <c r="Y1560">
        <v>6.33249012627091E-4</v>
      </c>
      <c r="Z1560">
        <v>7.9997886310747401E-3</v>
      </c>
      <c r="AA1560">
        <v>4.6844961877209601E-2</v>
      </c>
      <c r="AB1560">
        <v>855.33051885363398</v>
      </c>
      <c r="AC1560">
        <v>2508.0635791760901</v>
      </c>
      <c r="AD1560">
        <v>52.509996892023501</v>
      </c>
      <c r="AE1560">
        <v>2.7856513069259301E-3</v>
      </c>
      <c r="AF1560">
        <v>2.5038306697355801</v>
      </c>
      <c r="AG1560">
        <v>6.81981255231707E-2</v>
      </c>
      <c r="AH1560">
        <v>1.5406500823534499E-2</v>
      </c>
      <c r="AI1560">
        <v>7.6716680699087797E-2</v>
      </c>
      <c r="AJ1560">
        <v>7.6082640096123699E-2</v>
      </c>
      <c r="AK1560">
        <v>1.1777902514464001E-2</v>
      </c>
      <c r="AL1560">
        <v>10.641518148183501</v>
      </c>
      <c r="AM1560">
        <v>0.37260656712623502</v>
      </c>
      <c r="AN1560">
        <v>0.17042950369548701</v>
      </c>
      <c r="AO1560">
        <v>0.70860724154339805</v>
      </c>
      <c r="AP1560">
        <v>4.4049390048445503</v>
      </c>
      <c r="AQ1560">
        <v>1.71862877014561E-2</v>
      </c>
      <c r="AR1560">
        <v>15.5280783017477</v>
      </c>
      <c r="AS1560">
        <v>0.40795729019336102</v>
      </c>
      <c r="AT1560">
        <v>0.17042950369541601</v>
      </c>
      <c r="AU1560">
        <v>0.70860724154310695</v>
      </c>
      <c r="AV1560">
        <v>4.4049390048445503</v>
      </c>
      <c r="AW1560">
        <v>4.4999999999999998E-2</v>
      </c>
      <c r="AX1560">
        <v>0.21497703728497</v>
      </c>
      <c r="AY1560">
        <v>82.240877570306097</v>
      </c>
      <c r="AZ1560">
        <v>7.78749643523091</v>
      </c>
      <c r="BA1560">
        <v>8.4558129724839094E-3</v>
      </c>
      <c r="BB1560">
        <v>2.47947618857743E-2</v>
      </c>
      <c r="BC1560">
        <v>5.1911477857677596E-4</v>
      </c>
    </row>
    <row r="1561" spans="1:55" x14ac:dyDescent="0.25">
      <c r="A1561" t="s">
        <v>119</v>
      </c>
      <c r="B1561">
        <v>2037</v>
      </c>
      <c r="C1561" t="s">
        <v>147</v>
      </c>
      <c r="D1561" t="str">
        <f t="shared" si="76"/>
        <v>Bus</v>
      </c>
      <c r="E1561" t="str">
        <f t="shared" si="77"/>
        <v>2037SBUS</v>
      </c>
      <c r="F1561" t="str">
        <f t="shared" si="78"/>
        <v>2037Bus</v>
      </c>
      <c r="G1561" t="s">
        <v>115</v>
      </c>
      <c r="H1561" t="s">
        <v>115</v>
      </c>
      <c r="I1561" t="s">
        <v>121</v>
      </c>
      <c r="J1561">
        <v>337.55961423323299</v>
      </c>
      <c r="K1561">
        <v>6789.2780277719203</v>
      </c>
      <c r="L1561">
        <v>6789.2780277719203</v>
      </c>
      <c r="M1561">
        <v>0</v>
      </c>
      <c r="N1561">
        <v>4887.8632140972204</v>
      </c>
      <c r="O1561">
        <v>2.63844308772584</v>
      </c>
      <c r="P1561">
        <v>16.851172350821699</v>
      </c>
      <c r="Q1561">
        <v>0.482823205219155</v>
      </c>
      <c r="R1561">
        <v>1.6198206943650401E-2</v>
      </c>
      <c r="S1561">
        <v>9.5912475226587E-3</v>
      </c>
      <c r="T1561">
        <v>0</v>
      </c>
      <c r="U1561">
        <v>2.9999207366530199E-3</v>
      </c>
      <c r="V1561">
        <v>1.6395736657023301E-2</v>
      </c>
      <c r="W1561">
        <v>1.6930617983163501E-2</v>
      </c>
      <c r="X1561">
        <v>1.0024921175102799E-2</v>
      </c>
      <c r="Y1561">
        <v>0</v>
      </c>
      <c r="Z1561">
        <v>1.1999682946612101E-2</v>
      </c>
      <c r="AA1561">
        <v>4.6844961877209497E-2</v>
      </c>
      <c r="AB1561">
        <v>1196.5537284259501</v>
      </c>
      <c r="AC1561">
        <v>2165.8038377867802</v>
      </c>
      <c r="AD1561">
        <v>0</v>
      </c>
      <c r="AE1561">
        <v>3.5757625175809799E-3</v>
      </c>
      <c r="AF1561">
        <v>7.9531436222489305E-3</v>
      </c>
      <c r="AG1561">
        <v>0</v>
      </c>
      <c r="AH1561">
        <v>0.18851752719702899</v>
      </c>
      <c r="AI1561">
        <v>0.34122327664341601</v>
      </c>
      <c r="AJ1561">
        <v>0</v>
      </c>
      <c r="AK1561">
        <v>7.6985186451514906E-2</v>
      </c>
      <c r="AL1561">
        <v>0.17122900126172699</v>
      </c>
      <c r="AM1561">
        <v>0</v>
      </c>
      <c r="AN1561">
        <v>0</v>
      </c>
      <c r="AO1561">
        <v>0</v>
      </c>
      <c r="AP1561">
        <v>0</v>
      </c>
      <c r="AQ1561">
        <v>8.7641774563446698E-2</v>
      </c>
      <c r="AR1561">
        <v>0.19493118376423799</v>
      </c>
      <c r="AS1561">
        <v>0</v>
      </c>
      <c r="AT1561">
        <v>0</v>
      </c>
      <c r="AU1561">
        <v>0</v>
      </c>
      <c r="AV1561">
        <v>0</v>
      </c>
      <c r="AW1561">
        <v>0.16537620911404499</v>
      </c>
      <c r="AX1561">
        <v>0.22166806575117201</v>
      </c>
      <c r="AY1561">
        <v>5.1930574006465697</v>
      </c>
      <c r="AZ1561">
        <v>0</v>
      </c>
      <c r="BA1561">
        <v>1.1330648282069001E-2</v>
      </c>
      <c r="BB1561">
        <v>2.0508867216685E-2</v>
      </c>
      <c r="BC1561">
        <v>0</v>
      </c>
    </row>
    <row r="1562" spans="1:55" x14ac:dyDescent="0.25">
      <c r="A1562" t="s">
        <v>113</v>
      </c>
      <c r="B1562">
        <v>2037</v>
      </c>
      <c r="C1562" t="s">
        <v>147</v>
      </c>
      <c r="D1562" t="str">
        <f t="shared" si="76"/>
        <v>Bus</v>
      </c>
      <c r="E1562" t="str">
        <f t="shared" si="77"/>
        <v>2037SBUS</v>
      </c>
      <c r="F1562" t="str">
        <f t="shared" si="78"/>
        <v>2037Bus</v>
      </c>
      <c r="G1562" t="s">
        <v>115</v>
      </c>
      <c r="H1562" t="s">
        <v>115</v>
      </c>
      <c r="I1562" t="s">
        <v>121</v>
      </c>
      <c r="J1562">
        <v>752.11137051771004</v>
      </c>
      <c r="K1562">
        <v>15712.610759561399</v>
      </c>
      <c r="L1562">
        <v>15712.610759561399</v>
      </c>
      <c r="M1562">
        <v>0</v>
      </c>
      <c r="N1562">
        <v>10890.572645096399</v>
      </c>
      <c r="O1562">
        <v>1.33296692933498</v>
      </c>
      <c r="P1562">
        <v>11.854604348595601</v>
      </c>
      <c r="Q1562">
        <v>0.67659588505863</v>
      </c>
      <c r="R1562">
        <v>8.3618632767712003E-3</v>
      </c>
      <c r="S1562">
        <v>5.4130428055886599E-3</v>
      </c>
      <c r="T1562">
        <v>0</v>
      </c>
      <c r="U1562">
        <v>2.9999207366530299E-3</v>
      </c>
      <c r="V1562">
        <v>1.6395736657023301E-2</v>
      </c>
      <c r="W1562">
        <v>8.7399496289280506E-3</v>
      </c>
      <c r="X1562">
        <v>5.6577965812356799E-3</v>
      </c>
      <c r="Y1562">
        <v>0</v>
      </c>
      <c r="Z1562">
        <v>1.1999682946612101E-2</v>
      </c>
      <c r="AA1562">
        <v>4.6844961877209601E-2</v>
      </c>
      <c r="AB1562">
        <v>1193.7988597707799</v>
      </c>
      <c r="AC1562">
        <v>2039.5353275545599</v>
      </c>
      <c r="AD1562">
        <v>0</v>
      </c>
      <c r="AE1562">
        <v>1.5466963830779901E-3</v>
      </c>
      <c r="AF1562">
        <v>7.77272562325946E-3</v>
      </c>
      <c r="AG1562">
        <v>0</v>
      </c>
      <c r="AH1562">
        <v>0.188083496518515</v>
      </c>
      <c r="AI1562">
        <v>0.321329621434848</v>
      </c>
      <c r="AJ1562">
        <v>0</v>
      </c>
      <c r="AK1562">
        <v>3.3299948989816003E-2</v>
      </c>
      <c r="AL1562">
        <v>0.16734465121802999</v>
      </c>
      <c r="AM1562">
        <v>0</v>
      </c>
      <c r="AN1562">
        <v>0</v>
      </c>
      <c r="AO1562">
        <v>0</v>
      </c>
      <c r="AP1562">
        <v>0</v>
      </c>
      <c r="AQ1562">
        <v>3.7909457089874997E-2</v>
      </c>
      <c r="AR1562">
        <v>0.19050914692122101</v>
      </c>
      <c r="AS1562">
        <v>0</v>
      </c>
      <c r="AT1562">
        <v>0</v>
      </c>
      <c r="AU1562">
        <v>0</v>
      </c>
      <c r="AV1562">
        <v>0</v>
      </c>
      <c r="AW1562">
        <v>0.20111068382507599</v>
      </c>
      <c r="AX1562">
        <v>0.123072201952983</v>
      </c>
      <c r="AY1562">
        <v>6.3673091470244296</v>
      </c>
      <c r="AZ1562">
        <v>0</v>
      </c>
      <c r="BA1562">
        <v>1.1304561323286E-2</v>
      </c>
      <c r="BB1562">
        <v>1.9313179931982598E-2</v>
      </c>
      <c r="BC1562">
        <v>0</v>
      </c>
    </row>
    <row r="1563" spans="1:55" x14ac:dyDescent="0.25">
      <c r="A1563" t="s">
        <v>119</v>
      </c>
      <c r="B1563">
        <v>2037</v>
      </c>
      <c r="C1563" t="s">
        <v>147</v>
      </c>
      <c r="D1563" t="str">
        <f t="shared" si="76"/>
        <v>Bus</v>
      </c>
      <c r="E1563" t="str">
        <f t="shared" si="77"/>
        <v>2037SBUS</v>
      </c>
      <c r="F1563" t="str">
        <f t="shared" si="78"/>
        <v>2037Bus</v>
      </c>
      <c r="G1563" t="s">
        <v>115</v>
      </c>
      <c r="H1563" t="s">
        <v>115</v>
      </c>
      <c r="I1563" t="s">
        <v>125</v>
      </c>
      <c r="J1563">
        <v>294.690631490263</v>
      </c>
      <c r="K1563">
        <v>8733.9497390034794</v>
      </c>
      <c r="L1563">
        <v>0</v>
      </c>
      <c r="M1563">
        <v>8733.9497390034794</v>
      </c>
      <c r="N1563">
        <v>3770.0160713334199</v>
      </c>
      <c r="O1563">
        <v>0</v>
      </c>
      <c r="P1563">
        <v>0</v>
      </c>
      <c r="Q1563">
        <v>0</v>
      </c>
      <c r="R1563">
        <v>0</v>
      </c>
      <c r="S1563">
        <v>0</v>
      </c>
      <c r="T1563">
        <v>0</v>
      </c>
      <c r="U1563">
        <v>2.7403701615794701E-3</v>
      </c>
      <c r="V1563">
        <v>8.1978683285116698E-3</v>
      </c>
      <c r="W1563">
        <v>0</v>
      </c>
      <c r="X1563">
        <v>0</v>
      </c>
      <c r="Y1563">
        <v>0</v>
      </c>
      <c r="Z1563">
        <v>1.0961480646317801E-2</v>
      </c>
      <c r="AA1563">
        <v>2.34224809386047E-2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0</v>
      </c>
      <c r="AL1563">
        <v>0</v>
      </c>
      <c r="AM1563">
        <v>0</v>
      </c>
      <c r="AN1563">
        <v>0</v>
      </c>
      <c r="AO1563">
        <v>0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C1563">
        <v>0</v>
      </c>
    </row>
    <row r="1564" spans="1:55" x14ac:dyDescent="0.25">
      <c r="A1564" t="s">
        <v>113</v>
      </c>
      <c r="B1564">
        <v>2037</v>
      </c>
      <c r="C1564" t="s">
        <v>147</v>
      </c>
      <c r="D1564" t="str">
        <f t="shared" si="76"/>
        <v>Bus</v>
      </c>
      <c r="E1564" t="str">
        <f t="shared" si="77"/>
        <v>2037SBUS</v>
      </c>
      <c r="F1564" t="str">
        <f t="shared" si="78"/>
        <v>2037Bus</v>
      </c>
      <c r="G1564" t="s">
        <v>115</v>
      </c>
      <c r="H1564" t="s">
        <v>115</v>
      </c>
      <c r="I1564" t="s">
        <v>125</v>
      </c>
      <c r="J1564">
        <v>302.86610041341697</v>
      </c>
      <c r="K1564">
        <v>9590.7864992637697</v>
      </c>
      <c r="L1564">
        <v>0</v>
      </c>
      <c r="M1564">
        <v>9590.7864992637697</v>
      </c>
      <c r="N1564">
        <v>3821.3201248251498</v>
      </c>
      <c r="O1564">
        <v>0</v>
      </c>
      <c r="P1564">
        <v>0</v>
      </c>
      <c r="Q1564">
        <v>0</v>
      </c>
      <c r="R1564">
        <v>0</v>
      </c>
      <c r="S1564">
        <v>0</v>
      </c>
      <c r="T1564">
        <v>0</v>
      </c>
      <c r="U1564">
        <v>2.6741098517210501E-3</v>
      </c>
      <c r="V1564">
        <v>8.1978683285116802E-3</v>
      </c>
      <c r="W1564">
        <v>0</v>
      </c>
      <c r="X1564">
        <v>0</v>
      </c>
      <c r="Y1564">
        <v>0</v>
      </c>
      <c r="Z1564">
        <v>1.06964394068842E-2</v>
      </c>
      <c r="AA1564">
        <v>2.3422480938604801E-2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0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0</v>
      </c>
      <c r="BC1564">
        <v>0</v>
      </c>
    </row>
    <row r="1565" spans="1:55" x14ac:dyDescent="0.25">
      <c r="A1565" t="s">
        <v>119</v>
      </c>
      <c r="B1565">
        <v>2037</v>
      </c>
      <c r="C1565" t="s">
        <v>147</v>
      </c>
      <c r="D1565" t="str">
        <f t="shared" si="76"/>
        <v>Bus</v>
      </c>
      <c r="E1565" t="str">
        <f t="shared" si="77"/>
        <v>2037SBUS</v>
      </c>
      <c r="F1565" t="str">
        <f t="shared" si="78"/>
        <v>2037Bus</v>
      </c>
      <c r="G1565" t="s">
        <v>115</v>
      </c>
      <c r="H1565" t="s">
        <v>115</v>
      </c>
      <c r="I1565" t="s">
        <v>123</v>
      </c>
      <c r="J1565">
        <v>732.65856974103394</v>
      </c>
      <c r="K1565">
        <v>15248.7079026221</v>
      </c>
      <c r="L1565">
        <v>15248.7079026221</v>
      </c>
      <c r="M1565">
        <v>0</v>
      </c>
      <c r="N1565">
        <v>10608.896089850101</v>
      </c>
      <c r="O1565">
        <v>0.61516642512998498</v>
      </c>
      <c r="P1565">
        <v>5.1650219252203904</v>
      </c>
      <c r="Q1565">
        <v>0</v>
      </c>
      <c r="R1565">
        <v>4.1218060389770798E-3</v>
      </c>
      <c r="S1565">
        <v>1.38789604587889E-2</v>
      </c>
      <c r="T1565">
        <v>0</v>
      </c>
      <c r="U1565">
        <v>2.9999207366530299E-3</v>
      </c>
      <c r="V1565">
        <v>1.6395736657023301E-2</v>
      </c>
      <c r="W1565">
        <v>4.4828401445809098E-3</v>
      </c>
      <c r="X1565">
        <v>1.50946358274419E-2</v>
      </c>
      <c r="Y1565">
        <v>0</v>
      </c>
      <c r="Z1565">
        <v>1.1999682946612101E-2</v>
      </c>
      <c r="AA1565">
        <v>4.6844961877209601E-2</v>
      </c>
      <c r="AB1565">
        <v>1596.97500960868</v>
      </c>
      <c r="AC1565">
        <v>4169.6572547461201</v>
      </c>
      <c r="AD1565">
        <v>0</v>
      </c>
      <c r="AE1565">
        <v>4.0989708769666704</v>
      </c>
      <c r="AF1565">
        <v>13.950798760163099</v>
      </c>
      <c r="AG1565">
        <v>0</v>
      </c>
      <c r="AH1565">
        <v>0.325553802717237</v>
      </c>
      <c r="AI1565">
        <v>0.850011908228131</v>
      </c>
      <c r="AJ1565">
        <v>0</v>
      </c>
      <c r="AK1565">
        <v>5.8566206007309801E-2</v>
      </c>
      <c r="AL1565">
        <v>0.199329387467828</v>
      </c>
      <c r="AM1565">
        <v>0</v>
      </c>
      <c r="AN1565">
        <v>0</v>
      </c>
      <c r="AO1565">
        <v>0</v>
      </c>
      <c r="AP1565">
        <v>0</v>
      </c>
      <c r="AQ1565">
        <v>4.1833004290935598</v>
      </c>
      <c r="AR1565">
        <v>14.237813390559101</v>
      </c>
      <c r="AS1565">
        <v>0</v>
      </c>
      <c r="AT1565">
        <v>0</v>
      </c>
      <c r="AU1565">
        <v>0</v>
      </c>
      <c r="AV1565">
        <v>0</v>
      </c>
      <c r="AW1565">
        <v>1.06</v>
      </c>
      <c r="AX1565">
        <v>13.332654556698399</v>
      </c>
      <c r="AY1565">
        <v>26.432684872846199</v>
      </c>
      <c r="AZ1565">
        <v>0</v>
      </c>
      <c r="BA1565">
        <v>0</v>
      </c>
      <c r="BB1565">
        <v>0</v>
      </c>
      <c r="BC1565">
        <v>0</v>
      </c>
    </row>
    <row r="1566" spans="1:55" x14ac:dyDescent="0.25">
      <c r="A1566" t="s">
        <v>113</v>
      </c>
      <c r="B1566">
        <v>2037</v>
      </c>
      <c r="C1566" t="s">
        <v>147</v>
      </c>
      <c r="D1566" t="str">
        <f t="shared" si="76"/>
        <v>Bus</v>
      </c>
      <c r="E1566" t="str">
        <f t="shared" si="77"/>
        <v>2037SBUS</v>
      </c>
      <c r="F1566" t="str">
        <f t="shared" si="78"/>
        <v>2037Bus</v>
      </c>
      <c r="G1566" t="s">
        <v>115</v>
      </c>
      <c r="H1566" t="s">
        <v>115</v>
      </c>
      <c r="I1566" t="s">
        <v>123</v>
      </c>
      <c r="J1566">
        <v>489.95216031805199</v>
      </c>
      <c r="K1566">
        <v>10297.7004241127</v>
      </c>
      <c r="L1566">
        <v>10297.7004241127</v>
      </c>
      <c r="M1566">
        <v>0</v>
      </c>
      <c r="N1566">
        <v>7094.5072814054101</v>
      </c>
      <c r="O1566">
        <v>0.49235418945762899</v>
      </c>
      <c r="P1566">
        <v>5.1113763607670499</v>
      </c>
      <c r="Q1566">
        <v>0</v>
      </c>
      <c r="R1566">
        <v>4.1218060389770798E-3</v>
      </c>
      <c r="S1566">
        <v>1.51585482777968E-2</v>
      </c>
      <c r="T1566">
        <v>0</v>
      </c>
      <c r="U1566">
        <v>2.9999207366530299E-3</v>
      </c>
      <c r="V1566">
        <v>1.6395736657023301E-2</v>
      </c>
      <c r="W1566">
        <v>4.4828401445809098E-3</v>
      </c>
      <c r="X1566">
        <v>1.6486304331326401E-2</v>
      </c>
      <c r="Y1566">
        <v>0</v>
      </c>
      <c r="Z1566">
        <v>1.1999682946612101E-2</v>
      </c>
      <c r="AA1566">
        <v>4.6844961877209601E-2</v>
      </c>
      <c r="AB1566">
        <v>1572.5215382987799</v>
      </c>
      <c r="AC1566">
        <v>4281.7934747556501</v>
      </c>
      <c r="AD1566">
        <v>0</v>
      </c>
      <c r="AE1566">
        <v>3.8126399593535498</v>
      </c>
      <c r="AF1566">
        <v>13.288454807036301</v>
      </c>
      <c r="AG1566">
        <v>0</v>
      </c>
      <c r="AH1566">
        <v>0.32056880262225901</v>
      </c>
      <c r="AI1566">
        <v>0.87287161024399695</v>
      </c>
      <c r="AJ1566">
        <v>0</v>
      </c>
      <c r="AK1566">
        <v>5.4475102164288199E-2</v>
      </c>
      <c r="AL1566">
        <v>0.18986579927194799</v>
      </c>
      <c r="AM1566">
        <v>0</v>
      </c>
      <c r="AN1566">
        <v>0</v>
      </c>
      <c r="AO1566">
        <v>0</v>
      </c>
      <c r="AP1566">
        <v>0</v>
      </c>
      <c r="AQ1566">
        <v>3.8910787260205799</v>
      </c>
      <c r="AR1566">
        <v>13.5618428051392</v>
      </c>
      <c r="AS1566">
        <v>0</v>
      </c>
      <c r="AT1566">
        <v>0</v>
      </c>
      <c r="AU1566">
        <v>0</v>
      </c>
      <c r="AV1566">
        <v>0</v>
      </c>
      <c r="AW1566">
        <v>1.0599999999999901</v>
      </c>
      <c r="AX1566">
        <v>11.9363208707057</v>
      </c>
      <c r="AY1566">
        <v>29.317748068023199</v>
      </c>
      <c r="AZ1566">
        <v>0</v>
      </c>
      <c r="BA1566">
        <v>0</v>
      </c>
      <c r="BB1566">
        <v>0</v>
      </c>
      <c r="BC1566">
        <v>0</v>
      </c>
    </row>
    <row r="1567" spans="1:55" x14ac:dyDescent="0.25">
      <c r="A1567" t="s">
        <v>119</v>
      </c>
      <c r="B1567">
        <v>2037</v>
      </c>
      <c r="C1567" t="s">
        <v>148</v>
      </c>
      <c r="D1567" t="str">
        <f t="shared" si="76"/>
        <v>Bus</v>
      </c>
      <c r="E1567" t="str">
        <f t="shared" si="77"/>
        <v>2037UBUS</v>
      </c>
      <c r="F1567" t="str">
        <f t="shared" si="78"/>
        <v>2037Bus</v>
      </c>
      <c r="G1567" t="s">
        <v>115</v>
      </c>
      <c r="H1567" t="s">
        <v>115</v>
      </c>
      <c r="I1567" t="s">
        <v>116</v>
      </c>
      <c r="J1567">
        <v>106.25299590427601</v>
      </c>
      <c r="K1567">
        <v>10292.848101535499</v>
      </c>
      <c r="L1567">
        <v>10292.848101535499</v>
      </c>
      <c r="M1567">
        <v>0</v>
      </c>
      <c r="N1567">
        <v>425.01198361710698</v>
      </c>
      <c r="O1567">
        <v>8.0016017114955304E-2</v>
      </c>
      <c r="P1567">
        <v>0</v>
      </c>
      <c r="Q1567">
        <v>0.42548849873106198</v>
      </c>
      <c r="R1567">
        <v>1.1748662002035201E-3</v>
      </c>
      <c r="S1567">
        <v>0</v>
      </c>
      <c r="T1567">
        <v>2.6788452799065502E-4</v>
      </c>
      <c r="U1567">
        <v>2.1864961980079399E-3</v>
      </c>
      <c r="V1567">
        <v>3.3090205033200301E-2</v>
      </c>
      <c r="W1567">
        <v>1.2777741885425099E-3</v>
      </c>
      <c r="X1567">
        <v>0</v>
      </c>
      <c r="Y1567">
        <v>2.9134886620881402E-4</v>
      </c>
      <c r="Z1567">
        <v>8.7459847920317892E-3</v>
      </c>
      <c r="AA1567">
        <v>9.4543442952000803E-2</v>
      </c>
      <c r="AB1567">
        <v>837.58864843977096</v>
      </c>
      <c r="AC1567">
        <v>0</v>
      </c>
      <c r="AD1567">
        <v>47.492727928903903</v>
      </c>
      <c r="AE1567">
        <v>1.4930935891623799E-3</v>
      </c>
      <c r="AF1567">
        <v>0</v>
      </c>
      <c r="AG1567">
        <v>4.9929376385794103E-2</v>
      </c>
      <c r="AH1567">
        <v>8.1189677306377495E-3</v>
      </c>
      <c r="AI1567">
        <v>0</v>
      </c>
      <c r="AJ1567">
        <v>5.6995443484685299E-2</v>
      </c>
      <c r="AK1567">
        <v>4.5398208145562601E-3</v>
      </c>
      <c r="AL1567">
        <v>0</v>
      </c>
      <c r="AM1567">
        <v>0.18493731373544001</v>
      </c>
      <c r="AN1567">
        <v>2.6001835769523599E-2</v>
      </c>
      <c r="AO1567">
        <v>9.1575340549703704E-2</v>
      </c>
      <c r="AP1567">
        <v>0.37894723992674201</v>
      </c>
      <c r="AQ1567">
        <v>6.62449587574746E-3</v>
      </c>
      <c r="AR1567">
        <v>0</v>
      </c>
      <c r="AS1567">
        <v>0.202483080073006</v>
      </c>
      <c r="AT1567">
        <v>2.6001835769512899E-2</v>
      </c>
      <c r="AU1567">
        <v>9.1575340549666095E-2</v>
      </c>
      <c r="AV1567">
        <v>0.37894723992674201</v>
      </c>
      <c r="AW1567">
        <v>4.4999999999999998E-2</v>
      </c>
      <c r="AX1567">
        <v>0.53314589551475999</v>
      </c>
      <c r="AY1567">
        <v>0</v>
      </c>
      <c r="AZ1567">
        <v>6.5448747214694496</v>
      </c>
      <c r="BA1567">
        <v>8.2804165208259905E-3</v>
      </c>
      <c r="BB1567">
        <v>0</v>
      </c>
      <c r="BC1567">
        <v>4.6951396690265399E-4</v>
      </c>
    </row>
    <row r="1568" spans="1:55" x14ac:dyDescent="0.25">
      <c r="A1568" t="s">
        <v>113</v>
      </c>
      <c r="B1568">
        <v>2037</v>
      </c>
      <c r="C1568" t="s">
        <v>148</v>
      </c>
      <c r="D1568" t="str">
        <f t="shared" si="76"/>
        <v>Bus</v>
      </c>
      <c r="E1568" t="str">
        <f t="shared" si="77"/>
        <v>2037UBUS</v>
      </c>
      <c r="F1568" t="str">
        <f t="shared" si="78"/>
        <v>2037Bus</v>
      </c>
      <c r="G1568" t="s">
        <v>115</v>
      </c>
      <c r="H1568" t="s">
        <v>115</v>
      </c>
      <c r="I1568" t="s">
        <v>116</v>
      </c>
      <c r="J1568">
        <v>78.648194389948998</v>
      </c>
      <c r="K1568">
        <v>7771.8953168946</v>
      </c>
      <c r="L1568">
        <v>7771.8953168946</v>
      </c>
      <c r="M1568">
        <v>0</v>
      </c>
      <c r="N1568">
        <v>314.59277755979599</v>
      </c>
      <c r="O1568">
        <v>0.117433620913401</v>
      </c>
      <c r="P1568">
        <v>0</v>
      </c>
      <c r="Q1568">
        <v>0.52410985021165302</v>
      </c>
      <c r="R1568">
        <v>1.30747052573674E-3</v>
      </c>
      <c r="S1568">
        <v>0</v>
      </c>
      <c r="T1568">
        <v>3.7716160662565302E-4</v>
      </c>
      <c r="U1568">
        <v>2.2747903221434999E-3</v>
      </c>
      <c r="V1568">
        <v>3.3677360958701698E-2</v>
      </c>
      <c r="W1568">
        <v>1.4219934914947001E-3</v>
      </c>
      <c r="X1568">
        <v>0</v>
      </c>
      <c r="Y1568">
        <v>4.1019765976074701E-4</v>
      </c>
      <c r="Z1568">
        <v>9.0991612885740307E-3</v>
      </c>
      <c r="AA1568">
        <v>9.6221031310576396E-2</v>
      </c>
      <c r="AB1568">
        <v>1023.73479482236</v>
      </c>
      <c r="AC1568">
        <v>0</v>
      </c>
      <c r="AD1568">
        <v>57.829072494226601</v>
      </c>
      <c r="AE1568">
        <v>2.1123725692207E-3</v>
      </c>
      <c r="AF1568">
        <v>0</v>
      </c>
      <c r="AG1568">
        <v>6.6591445274418404E-2</v>
      </c>
      <c r="AH1568">
        <v>1.06690795395913E-2</v>
      </c>
      <c r="AI1568">
        <v>0</v>
      </c>
      <c r="AJ1568">
        <v>6.1176523287465798E-2</v>
      </c>
      <c r="AK1568">
        <v>6.7572674836420899E-3</v>
      </c>
      <c r="AL1568">
        <v>0</v>
      </c>
      <c r="AM1568">
        <v>0.26372384994984999</v>
      </c>
      <c r="AN1568">
        <v>2.6252495124527101E-2</v>
      </c>
      <c r="AO1568">
        <v>0.100789123736944</v>
      </c>
      <c r="AP1568">
        <v>0.42846353166156198</v>
      </c>
      <c r="AQ1568">
        <v>9.8601888500052595E-3</v>
      </c>
      <c r="AR1568">
        <v>0</v>
      </c>
      <c r="AS1568">
        <v>0.28874442019281898</v>
      </c>
      <c r="AT1568">
        <v>2.6252495124516301E-2</v>
      </c>
      <c r="AU1568">
        <v>0.10078912373690301</v>
      </c>
      <c r="AV1568">
        <v>0.42846353166156198</v>
      </c>
      <c r="AW1568">
        <v>4.4999999999999901E-2</v>
      </c>
      <c r="AX1568">
        <v>0.50626376782975802</v>
      </c>
      <c r="AY1568">
        <v>0</v>
      </c>
      <c r="AZ1568">
        <v>6.9102620328433799</v>
      </c>
      <c r="BA1568">
        <v>1.01206606892083E-2</v>
      </c>
      <c r="BB1568">
        <v>0</v>
      </c>
      <c r="BC1568">
        <v>5.7169925614108995E-4</v>
      </c>
    </row>
    <row r="1569" spans="1:55" x14ac:dyDescent="0.25">
      <c r="A1569" t="s">
        <v>119</v>
      </c>
      <c r="B1569">
        <v>2037</v>
      </c>
      <c r="C1569" t="s">
        <v>148</v>
      </c>
      <c r="D1569" t="str">
        <f t="shared" si="76"/>
        <v>Bus</v>
      </c>
      <c r="E1569" t="str">
        <f t="shared" si="77"/>
        <v>2037UBUS</v>
      </c>
      <c r="F1569" t="str">
        <f t="shared" si="78"/>
        <v>2037Bus</v>
      </c>
      <c r="G1569" t="s">
        <v>115</v>
      </c>
      <c r="H1569" t="s">
        <v>115</v>
      </c>
      <c r="I1569" t="s">
        <v>125</v>
      </c>
      <c r="J1569">
        <v>302.37087454249797</v>
      </c>
      <c r="K1569">
        <v>37945.181152035599</v>
      </c>
      <c r="L1569">
        <v>0</v>
      </c>
      <c r="M1569">
        <v>37945.181152035599</v>
      </c>
      <c r="N1569">
        <v>1209.4834981699901</v>
      </c>
      <c r="O1569">
        <v>0</v>
      </c>
      <c r="P1569">
        <v>0</v>
      </c>
      <c r="Q1569">
        <v>0</v>
      </c>
      <c r="R1569">
        <v>0</v>
      </c>
      <c r="S1569">
        <v>0</v>
      </c>
      <c r="T1569">
        <v>0</v>
      </c>
      <c r="U1569">
        <v>6.4393874521921201E-3</v>
      </c>
      <c r="V1569">
        <v>1.9250005517068101E-2</v>
      </c>
      <c r="W1569">
        <v>0</v>
      </c>
      <c r="X1569">
        <v>0</v>
      </c>
      <c r="Y1569">
        <v>0</v>
      </c>
      <c r="Z1569">
        <v>2.5757549808768401E-2</v>
      </c>
      <c r="AA1569">
        <v>5.5000015763051698E-2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0</v>
      </c>
      <c r="AL1569">
        <v>0</v>
      </c>
      <c r="AM1569">
        <v>0</v>
      </c>
      <c r="AN1569">
        <v>0</v>
      </c>
      <c r="AO1569">
        <v>0</v>
      </c>
      <c r="AP1569">
        <v>0</v>
      </c>
      <c r="AQ1569">
        <v>0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0</v>
      </c>
    </row>
    <row r="1570" spans="1:55" x14ac:dyDescent="0.25">
      <c r="A1570" t="s">
        <v>113</v>
      </c>
      <c r="B1570">
        <v>2037</v>
      </c>
      <c r="C1570" t="s">
        <v>148</v>
      </c>
      <c r="D1570" t="str">
        <f t="shared" si="76"/>
        <v>Bus</v>
      </c>
      <c r="E1570" t="str">
        <f t="shared" si="77"/>
        <v>2037UBUS</v>
      </c>
      <c r="F1570" t="str">
        <f t="shared" si="78"/>
        <v>2037Bus</v>
      </c>
      <c r="G1570" t="s">
        <v>115</v>
      </c>
      <c r="H1570" t="s">
        <v>115</v>
      </c>
      <c r="I1570" t="s">
        <v>125</v>
      </c>
      <c r="J1570">
        <v>278.435980310307</v>
      </c>
      <c r="K1570">
        <v>38298.330408216403</v>
      </c>
      <c r="L1570">
        <v>0</v>
      </c>
      <c r="M1570">
        <v>38298.330408216403</v>
      </c>
      <c r="N1570">
        <v>1113.7439212412301</v>
      </c>
      <c r="O1570">
        <v>0</v>
      </c>
      <c r="P1570">
        <v>0</v>
      </c>
      <c r="Q1570">
        <v>0</v>
      </c>
      <c r="R1570">
        <v>0</v>
      </c>
      <c r="S1570">
        <v>0</v>
      </c>
      <c r="T1570">
        <v>0</v>
      </c>
      <c r="U1570">
        <v>7.3500466170471302E-3</v>
      </c>
      <c r="V1570">
        <v>1.9250005517068101E-2</v>
      </c>
      <c r="W1570">
        <v>0</v>
      </c>
      <c r="X1570">
        <v>0</v>
      </c>
      <c r="Y1570">
        <v>0</v>
      </c>
      <c r="Z1570">
        <v>2.94001864681885E-2</v>
      </c>
      <c r="AA1570">
        <v>5.5000015763051698E-2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0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0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C1570">
        <v>0</v>
      </c>
    </row>
    <row r="1571" spans="1:55" x14ac:dyDescent="0.25">
      <c r="A1571" t="s">
        <v>119</v>
      </c>
      <c r="B1571">
        <v>2037</v>
      </c>
      <c r="C1571" t="s">
        <v>148</v>
      </c>
      <c r="D1571" t="str">
        <f t="shared" si="76"/>
        <v>Bus</v>
      </c>
      <c r="E1571" t="str">
        <f t="shared" si="77"/>
        <v>2037UBUS</v>
      </c>
      <c r="F1571" t="str">
        <f t="shared" si="78"/>
        <v>2037Bus</v>
      </c>
      <c r="G1571" t="s">
        <v>115</v>
      </c>
      <c r="H1571" t="s">
        <v>115</v>
      </c>
      <c r="I1571" t="s">
        <v>123</v>
      </c>
      <c r="J1571">
        <v>188.18463778328299</v>
      </c>
      <c r="K1571">
        <v>24971.6802966662</v>
      </c>
      <c r="L1571">
        <v>24971.6802966662</v>
      </c>
      <c r="M1571">
        <v>0</v>
      </c>
      <c r="N1571">
        <v>752.73855113313402</v>
      </c>
      <c r="O1571">
        <v>9.0714623122092899E-2</v>
      </c>
      <c r="P1571">
        <v>0</v>
      </c>
      <c r="Q1571">
        <v>0</v>
      </c>
      <c r="R1571">
        <v>5.6665846882149404E-4</v>
      </c>
      <c r="S1571">
        <v>0</v>
      </c>
      <c r="T1571">
        <v>0</v>
      </c>
      <c r="U1571">
        <v>7.3047582093975303E-3</v>
      </c>
      <c r="V1571">
        <v>3.8197977938709902E-2</v>
      </c>
      <c r="W1571">
        <v>5.92280250271888E-4</v>
      </c>
      <c r="X1571">
        <v>0</v>
      </c>
      <c r="Y1571">
        <v>0</v>
      </c>
      <c r="Z1571">
        <v>2.92190328375901E-2</v>
      </c>
      <c r="AA1571">
        <v>0.10913707982488501</v>
      </c>
      <c r="AB1571">
        <v>1575.71616590242</v>
      </c>
      <c r="AC1571">
        <v>0</v>
      </c>
      <c r="AD1571">
        <v>0</v>
      </c>
      <c r="AE1571">
        <v>3.48864315321944</v>
      </c>
      <c r="AF1571">
        <v>0</v>
      </c>
      <c r="AG1571">
        <v>0</v>
      </c>
      <c r="AH1571">
        <v>0.32122004835771301</v>
      </c>
      <c r="AI1571">
        <v>0</v>
      </c>
      <c r="AJ1571">
        <v>0</v>
      </c>
      <c r="AK1571">
        <v>5.1285566462187702E-2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3.5619880627734699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0.97</v>
      </c>
      <c r="AX1571">
        <v>40.7342456546343</v>
      </c>
      <c r="AY1571">
        <v>0</v>
      </c>
      <c r="AZ1571">
        <v>0</v>
      </c>
      <c r="BA1571">
        <v>0</v>
      </c>
      <c r="BB1571">
        <v>0</v>
      </c>
      <c r="BC1571">
        <v>0</v>
      </c>
    </row>
    <row r="1572" spans="1:55" x14ac:dyDescent="0.25">
      <c r="A1572" t="s">
        <v>113</v>
      </c>
      <c r="B1572">
        <v>2037</v>
      </c>
      <c r="C1572" t="s">
        <v>148</v>
      </c>
      <c r="D1572" t="str">
        <f t="shared" si="76"/>
        <v>Bus</v>
      </c>
      <c r="E1572" t="str">
        <f t="shared" si="77"/>
        <v>2037UBUS</v>
      </c>
      <c r="F1572" t="str">
        <f t="shared" si="78"/>
        <v>2037Bus</v>
      </c>
      <c r="G1572" t="s">
        <v>115</v>
      </c>
      <c r="H1572" t="s">
        <v>115</v>
      </c>
      <c r="I1572" t="s">
        <v>123</v>
      </c>
      <c r="J1572">
        <v>166.43433663110201</v>
      </c>
      <c r="K1572">
        <v>19827.5071435955</v>
      </c>
      <c r="L1572">
        <v>19827.5071435955</v>
      </c>
      <c r="M1572">
        <v>0</v>
      </c>
      <c r="N1572">
        <v>665.73734652440805</v>
      </c>
      <c r="O1572">
        <v>0.114307841323965</v>
      </c>
      <c r="P1572">
        <v>0</v>
      </c>
      <c r="Q1572">
        <v>0</v>
      </c>
      <c r="R1572">
        <v>2.9738760827585599E-3</v>
      </c>
      <c r="S1572">
        <v>0</v>
      </c>
      <c r="T1572">
        <v>0</v>
      </c>
      <c r="U1572">
        <v>6.8976696848609903E-3</v>
      </c>
      <c r="V1572">
        <v>3.6691005907910502E-2</v>
      </c>
      <c r="W1572">
        <v>3.1083415628412299E-3</v>
      </c>
      <c r="X1572">
        <v>0</v>
      </c>
      <c r="Y1572">
        <v>0</v>
      </c>
      <c r="Z1572">
        <v>2.7590678739443899E-2</v>
      </c>
      <c r="AA1572">
        <v>0.104831445451173</v>
      </c>
      <c r="AB1572">
        <v>1535.5123800496101</v>
      </c>
      <c r="AC1572">
        <v>0</v>
      </c>
      <c r="AD1572">
        <v>0</v>
      </c>
      <c r="AE1572">
        <v>3.0843130510468399</v>
      </c>
      <c r="AF1572">
        <v>0</v>
      </c>
      <c r="AG1572">
        <v>0</v>
      </c>
      <c r="AH1572">
        <v>0.31302424360857001</v>
      </c>
      <c r="AI1572">
        <v>0</v>
      </c>
      <c r="AJ1572">
        <v>0</v>
      </c>
      <c r="AK1572">
        <v>5.6743558208047398E-2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3.1616054749929701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0.97</v>
      </c>
      <c r="AX1572">
        <v>36.351917346297398</v>
      </c>
      <c r="AY1572">
        <v>0</v>
      </c>
      <c r="AZ1572">
        <v>0</v>
      </c>
      <c r="BA1572">
        <v>0</v>
      </c>
      <c r="BB1572">
        <v>0</v>
      </c>
      <c r="BC1572">
        <v>0</v>
      </c>
    </row>
    <row r="1573" spans="1:55" x14ac:dyDescent="0.25">
      <c r="A1573" t="s">
        <v>113</v>
      </c>
      <c r="B1573">
        <v>2038</v>
      </c>
      <c r="C1573" t="s">
        <v>114</v>
      </c>
      <c r="D1573" t="str">
        <f t="shared" si="76"/>
        <v>Truck</v>
      </c>
      <c r="E1573" t="str">
        <f t="shared" si="77"/>
        <v>2038HHDT</v>
      </c>
      <c r="F1573" t="str">
        <f t="shared" si="78"/>
        <v>2038Truck</v>
      </c>
      <c r="G1573" t="s">
        <v>115</v>
      </c>
      <c r="H1573" t="s">
        <v>115</v>
      </c>
      <c r="I1573" t="s">
        <v>116</v>
      </c>
      <c r="J1573">
        <v>1.9430826562708701</v>
      </c>
      <c r="K1573">
        <v>300.09423249827699</v>
      </c>
      <c r="L1573">
        <v>300.09423249827699</v>
      </c>
      <c r="M1573">
        <v>0</v>
      </c>
      <c r="N1573">
        <v>38.877197786667701</v>
      </c>
      <c r="O1573">
        <v>2.2494740491831799</v>
      </c>
      <c r="P1573">
        <v>0</v>
      </c>
      <c r="Q1573">
        <v>8.1452287233896702E-3</v>
      </c>
      <c r="R1573">
        <v>9.4971663840370704E-4</v>
      </c>
      <c r="S1573">
        <v>0</v>
      </c>
      <c r="T1573">
        <v>4.5698536936996899E-4</v>
      </c>
      <c r="U1573">
        <v>5.0000014330047002E-3</v>
      </c>
      <c r="V1573">
        <v>2.78613558630065E-2</v>
      </c>
      <c r="W1573">
        <v>1.03290349724198E-3</v>
      </c>
      <c r="X1573">
        <v>0</v>
      </c>
      <c r="Y1573">
        <v>4.9701328493522204E-4</v>
      </c>
      <c r="Z1573">
        <v>2.0000005732018801E-2</v>
      </c>
      <c r="AA1573">
        <v>7.9603873894304303E-2</v>
      </c>
      <c r="AB1573">
        <v>1678.65586946501</v>
      </c>
      <c r="AC1573">
        <v>0</v>
      </c>
      <c r="AD1573">
        <v>44.183086108630498</v>
      </c>
      <c r="AE1573">
        <v>6.9205044661773796E-2</v>
      </c>
      <c r="AF1573">
        <v>0</v>
      </c>
      <c r="AG1573">
        <v>1.63453268074584E-4</v>
      </c>
      <c r="AH1573">
        <v>0.105736080154372</v>
      </c>
      <c r="AI1573">
        <v>0</v>
      </c>
      <c r="AJ1573">
        <v>5.1258262676261298E-4</v>
      </c>
      <c r="AK1573">
        <v>0.30450055397145398</v>
      </c>
      <c r="AL1573">
        <v>0</v>
      </c>
      <c r="AM1573">
        <v>8.4037237952755103E-4</v>
      </c>
      <c r="AN1573">
        <v>1.12019132920396E-2</v>
      </c>
      <c r="AO1573">
        <v>0.12649311825509599</v>
      </c>
      <c r="AP1573">
        <v>1.3643076121173501</v>
      </c>
      <c r="AQ1573">
        <v>0.44432649356533599</v>
      </c>
      <c r="AR1573">
        <v>0</v>
      </c>
      <c r="AS1573">
        <v>9.20101976058991E-4</v>
      </c>
      <c r="AT1573">
        <v>1.1201913292034999E-2</v>
      </c>
      <c r="AU1573">
        <v>0.126493118255044</v>
      </c>
      <c r="AV1573">
        <v>1.3643076121173501</v>
      </c>
      <c r="AW1573">
        <v>4.4999999999999901E-2</v>
      </c>
      <c r="AX1573">
        <v>24.478752151894</v>
      </c>
      <c r="AY1573">
        <v>0</v>
      </c>
      <c r="AZ1573">
        <v>4.8729302446150804</v>
      </c>
      <c r="BA1573">
        <v>1.6595222273119301E-2</v>
      </c>
      <c r="BB1573">
        <v>0</v>
      </c>
      <c r="BC1573">
        <v>4.3679478803405598E-4</v>
      </c>
    </row>
    <row r="1574" spans="1:55" x14ac:dyDescent="0.25">
      <c r="A1574" t="s">
        <v>119</v>
      </c>
      <c r="B1574">
        <v>2038</v>
      </c>
      <c r="C1574" t="s">
        <v>114</v>
      </c>
      <c r="D1574" t="str">
        <f t="shared" si="76"/>
        <v>Truck</v>
      </c>
      <c r="E1574" t="str">
        <f t="shared" si="77"/>
        <v>2038HHDT</v>
      </c>
      <c r="F1574" t="str">
        <f t="shared" si="78"/>
        <v>2038Truck</v>
      </c>
      <c r="G1574" t="s">
        <v>115</v>
      </c>
      <c r="H1574" t="s">
        <v>115</v>
      </c>
      <c r="I1574" t="s">
        <v>116</v>
      </c>
      <c r="J1574">
        <v>2.9062213246798301</v>
      </c>
      <c r="K1574">
        <v>294.30920225228499</v>
      </c>
      <c r="L1574">
        <v>294.30920225228499</v>
      </c>
      <c r="M1574">
        <v>0</v>
      </c>
      <c r="N1574">
        <v>58.147676264194203</v>
      </c>
      <c r="O1574">
        <v>2.5301223922283902</v>
      </c>
      <c r="P1574">
        <v>0</v>
      </c>
      <c r="Q1574">
        <v>4.7919117073359002E-3</v>
      </c>
      <c r="R1574">
        <v>8.9040300522546004E-4</v>
      </c>
      <c r="S1574">
        <v>0</v>
      </c>
      <c r="T1574">
        <v>3.8405998512352298E-4</v>
      </c>
      <c r="U1574">
        <v>5.0000014330047002E-3</v>
      </c>
      <c r="V1574">
        <v>2.7742760678180899E-2</v>
      </c>
      <c r="W1574">
        <v>9.6839450933279905E-4</v>
      </c>
      <c r="X1574">
        <v>0</v>
      </c>
      <c r="Y1574">
        <v>4.1770027579127698E-4</v>
      </c>
      <c r="Z1574">
        <v>2.0000005732018801E-2</v>
      </c>
      <c r="AA1574">
        <v>7.9265030509088494E-2</v>
      </c>
      <c r="AB1574">
        <v>1781.5519142026601</v>
      </c>
      <c r="AC1574">
        <v>0</v>
      </c>
      <c r="AD1574">
        <v>46.642207408027197</v>
      </c>
      <c r="AE1574">
        <v>7.5237288199586305E-2</v>
      </c>
      <c r="AF1574">
        <v>0</v>
      </c>
      <c r="AG1574">
        <v>9.5775554992781994E-5</v>
      </c>
      <c r="AH1574">
        <v>0.11474016499692</v>
      </c>
      <c r="AI1574">
        <v>0</v>
      </c>
      <c r="AJ1574">
        <v>3.0186750105301401E-4</v>
      </c>
      <c r="AK1574">
        <v>0.33593146868301299</v>
      </c>
      <c r="AL1574">
        <v>0</v>
      </c>
      <c r="AM1574">
        <v>4.9308089964296604E-4</v>
      </c>
      <c r="AN1574">
        <v>2.3821161894149599E-2</v>
      </c>
      <c r="AO1574">
        <v>0.24972337562479399</v>
      </c>
      <c r="AP1574">
        <v>3.0600014564158098</v>
      </c>
      <c r="AQ1574">
        <v>0.49019041053097701</v>
      </c>
      <c r="AR1574">
        <v>0</v>
      </c>
      <c r="AS1574">
        <v>5.3986151992940897E-4</v>
      </c>
      <c r="AT1574">
        <v>2.3821161894139801E-2</v>
      </c>
      <c r="AU1574">
        <v>0.24972337562469199</v>
      </c>
      <c r="AV1574">
        <v>3.0600014564158098</v>
      </c>
      <c r="AW1574">
        <v>4.4999999999999901E-2</v>
      </c>
      <c r="AX1574">
        <v>25.917108198168801</v>
      </c>
      <c r="AY1574">
        <v>0</v>
      </c>
      <c r="AZ1574">
        <v>4.0307656043418501</v>
      </c>
      <c r="BA1574">
        <v>1.7612454431602299E-2</v>
      </c>
      <c r="BB1574">
        <v>0</v>
      </c>
      <c r="BC1574">
        <v>4.6110570565712698E-4</v>
      </c>
    </row>
    <row r="1575" spans="1:55" x14ac:dyDescent="0.25">
      <c r="A1575" t="s">
        <v>119</v>
      </c>
      <c r="B1575">
        <v>2038</v>
      </c>
      <c r="C1575" t="s">
        <v>114</v>
      </c>
      <c r="D1575" t="str">
        <f t="shared" si="76"/>
        <v>Truck</v>
      </c>
      <c r="E1575" t="str">
        <f t="shared" si="77"/>
        <v>2038HHDT</v>
      </c>
      <c r="F1575" t="str">
        <f t="shared" si="78"/>
        <v>2038Truck</v>
      </c>
      <c r="G1575" t="s">
        <v>115</v>
      </c>
      <c r="H1575" t="s">
        <v>115</v>
      </c>
      <c r="I1575" t="s">
        <v>121</v>
      </c>
      <c r="J1575">
        <v>32120.5663893825</v>
      </c>
      <c r="K1575">
        <v>5401323.8059336999</v>
      </c>
      <c r="L1575">
        <v>5401323.8059336999</v>
      </c>
      <c r="M1575">
        <v>0</v>
      </c>
      <c r="N1575">
        <v>586894.20130821702</v>
      </c>
      <c r="O1575">
        <v>1.21892911560439</v>
      </c>
      <c r="P1575">
        <v>77.411926656683605</v>
      </c>
      <c r="Q1575">
        <v>2.4710172172251701</v>
      </c>
      <c r="R1575">
        <v>2.7633982357204299E-2</v>
      </c>
      <c r="S1575">
        <v>3.1118503090578599E-2</v>
      </c>
      <c r="T1575">
        <v>0</v>
      </c>
      <c r="U1575">
        <v>8.9341451606941794E-3</v>
      </c>
      <c r="V1575">
        <v>2.7706101069582101E-2</v>
      </c>
      <c r="W1575">
        <v>2.8883468415416499E-2</v>
      </c>
      <c r="X1575">
        <v>3.25255437140222E-2</v>
      </c>
      <c r="Y1575">
        <v>0</v>
      </c>
      <c r="Z1575">
        <v>3.5736580642776697E-2</v>
      </c>
      <c r="AA1575">
        <v>7.9160288770234497E-2</v>
      </c>
      <c r="AB1575">
        <v>1283.7466454747</v>
      </c>
      <c r="AC1575">
        <v>14528.779567732699</v>
      </c>
      <c r="AD1575">
        <v>0</v>
      </c>
      <c r="AE1575">
        <v>5.0164413578743195E-4</v>
      </c>
      <c r="AF1575">
        <v>0.35093181563744502</v>
      </c>
      <c r="AG1575">
        <v>0</v>
      </c>
      <c r="AH1575">
        <v>0.20225480678642899</v>
      </c>
      <c r="AI1575">
        <v>2.2890151375840899</v>
      </c>
      <c r="AJ1575">
        <v>0</v>
      </c>
      <c r="AK1575">
        <v>1.0800260681749701E-2</v>
      </c>
      <c r="AL1575">
        <v>7.55546575752299</v>
      </c>
      <c r="AM1575">
        <v>0</v>
      </c>
      <c r="AN1575">
        <v>0</v>
      </c>
      <c r="AO1575">
        <v>0</v>
      </c>
      <c r="AP1575">
        <v>0</v>
      </c>
      <c r="AQ1575">
        <v>1.2295274656410801E-2</v>
      </c>
      <c r="AR1575">
        <v>8.6013226331498203</v>
      </c>
      <c r="AS1575">
        <v>0</v>
      </c>
      <c r="AT1575">
        <v>0</v>
      </c>
      <c r="AU1575">
        <v>0</v>
      </c>
      <c r="AV1575">
        <v>0</v>
      </c>
      <c r="AW1575">
        <v>0.219823134655314</v>
      </c>
      <c r="AX1575">
        <v>3.5041702260178498E-2</v>
      </c>
      <c r="AY1575">
        <v>111.58369549014</v>
      </c>
      <c r="AZ1575">
        <v>0</v>
      </c>
      <c r="BA1575">
        <v>1.21563130661039E-2</v>
      </c>
      <c r="BB1575">
        <v>0.13757885445415399</v>
      </c>
      <c r="BC1575">
        <v>0</v>
      </c>
    </row>
    <row r="1576" spans="1:55" x14ac:dyDescent="0.25">
      <c r="A1576" t="s">
        <v>113</v>
      </c>
      <c r="B1576">
        <v>2038</v>
      </c>
      <c r="C1576" t="s">
        <v>114</v>
      </c>
      <c r="D1576" t="str">
        <f t="shared" si="76"/>
        <v>Truck</v>
      </c>
      <c r="E1576" t="str">
        <f t="shared" si="77"/>
        <v>2038HHDT</v>
      </c>
      <c r="F1576" t="str">
        <f t="shared" si="78"/>
        <v>2038Truck</v>
      </c>
      <c r="G1576" t="s">
        <v>115</v>
      </c>
      <c r="H1576" t="s">
        <v>115</v>
      </c>
      <c r="I1576" t="s">
        <v>121</v>
      </c>
      <c r="J1576">
        <v>33989.805752749802</v>
      </c>
      <c r="K1576">
        <v>5859528.8300141999</v>
      </c>
      <c r="L1576">
        <v>5859528.8300141999</v>
      </c>
      <c r="M1576">
        <v>0</v>
      </c>
      <c r="N1576">
        <v>625078.46651107899</v>
      </c>
      <c r="O1576">
        <v>1.23569595510854</v>
      </c>
      <c r="P1576">
        <v>80.234524610860902</v>
      </c>
      <c r="Q1576">
        <v>2.4252182531867699</v>
      </c>
      <c r="R1576">
        <v>2.84645961885749E-2</v>
      </c>
      <c r="S1576">
        <v>3.2429350633206802E-2</v>
      </c>
      <c r="T1576">
        <v>0</v>
      </c>
      <c r="U1576">
        <v>8.9377227158388105E-3</v>
      </c>
      <c r="V1576">
        <v>2.7547673211696998E-2</v>
      </c>
      <c r="W1576">
        <v>2.9751638918447301E-2</v>
      </c>
      <c r="X1576">
        <v>3.3895661965728303E-2</v>
      </c>
      <c r="Y1576">
        <v>0</v>
      </c>
      <c r="Z1576">
        <v>3.57508908633552E-2</v>
      </c>
      <c r="AA1576">
        <v>7.8707637747705797E-2</v>
      </c>
      <c r="AB1576">
        <v>1283.8217270523701</v>
      </c>
      <c r="AC1576">
        <v>14975.6271434504</v>
      </c>
      <c r="AD1576">
        <v>0</v>
      </c>
      <c r="AE1576">
        <v>5.0560463232915799E-4</v>
      </c>
      <c r="AF1576">
        <v>0.36221403465519098</v>
      </c>
      <c r="AG1576">
        <v>0</v>
      </c>
      <c r="AH1576">
        <v>0.20226663591956601</v>
      </c>
      <c r="AI1576">
        <v>2.3594161551122399</v>
      </c>
      <c r="AJ1576">
        <v>0</v>
      </c>
      <c r="AK1576">
        <v>1.0885529086238599E-2</v>
      </c>
      <c r="AL1576">
        <v>7.7983688391447696</v>
      </c>
      <c r="AM1576">
        <v>0</v>
      </c>
      <c r="AN1576">
        <v>0</v>
      </c>
      <c r="AO1576">
        <v>0</v>
      </c>
      <c r="AP1576">
        <v>0</v>
      </c>
      <c r="AQ1576">
        <v>1.2392346244180501E-2</v>
      </c>
      <c r="AR1576">
        <v>8.8778493014805804</v>
      </c>
      <c r="AS1576">
        <v>0</v>
      </c>
      <c r="AT1576">
        <v>0</v>
      </c>
      <c r="AU1576">
        <v>0</v>
      </c>
      <c r="AV1576">
        <v>0</v>
      </c>
      <c r="AW1576">
        <v>0.219587957677849</v>
      </c>
      <c r="AX1576">
        <v>3.2758703204157497E-2</v>
      </c>
      <c r="AY1576">
        <v>115.147600521824</v>
      </c>
      <c r="AZ1576">
        <v>0</v>
      </c>
      <c r="BA1576">
        <v>1.21570240437464E-2</v>
      </c>
      <c r="BB1576">
        <v>0.141810233786207</v>
      </c>
      <c r="BC1576">
        <v>0</v>
      </c>
    </row>
    <row r="1577" spans="1:55" x14ac:dyDescent="0.25">
      <c r="A1577" t="s">
        <v>119</v>
      </c>
      <c r="B1577">
        <v>2038</v>
      </c>
      <c r="C1577" t="s">
        <v>114</v>
      </c>
      <c r="D1577" t="str">
        <f t="shared" si="76"/>
        <v>Truck</v>
      </c>
      <c r="E1577" t="str">
        <f t="shared" si="77"/>
        <v>2038HHDT</v>
      </c>
      <c r="F1577" t="str">
        <f t="shared" si="78"/>
        <v>2038Truck</v>
      </c>
      <c r="G1577" t="s">
        <v>115</v>
      </c>
      <c r="H1577" t="s">
        <v>115</v>
      </c>
      <c r="I1577" t="s">
        <v>125</v>
      </c>
      <c r="J1577">
        <v>4941.4221944946703</v>
      </c>
      <c r="K1577">
        <v>648724.71257229894</v>
      </c>
      <c r="L1577">
        <v>0</v>
      </c>
      <c r="M1577">
        <v>648724.71257229894</v>
      </c>
      <c r="N1577">
        <v>74309.810189020704</v>
      </c>
      <c r="O1577">
        <v>0</v>
      </c>
      <c r="P1577">
        <v>0</v>
      </c>
      <c r="Q1577">
        <v>0</v>
      </c>
      <c r="R1577">
        <v>0</v>
      </c>
      <c r="S1577">
        <v>0</v>
      </c>
      <c r="T1577">
        <v>0</v>
      </c>
      <c r="U1577">
        <v>8.6777079250819206E-3</v>
      </c>
      <c r="V1577">
        <v>1.38068565978933E-2</v>
      </c>
      <c r="W1577">
        <v>0</v>
      </c>
      <c r="X1577">
        <v>0</v>
      </c>
      <c r="Y1577">
        <v>0</v>
      </c>
      <c r="Z1577">
        <v>3.4710831700327599E-2</v>
      </c>
      <c r="AA1577">
        <v>3.9448161708266899E-2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0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</row>
    <row r="1578" spans="1:55" x14ac:dyDescent="0.25">
      <c r="A1578" t="s">
        <v>113</v>
      </c>
      <c r="B1578">
        <v>2038</v>
      </c>
      <c r="C1578" t="s">
        <v>114</v>
      </c>
      <c r="D1578" t="str">
        <f t="shared" si="76"/>
        <v>Truck</v>
      </c>
      <c r="E1578" t="str">
        <f t="shared" si="77"/>
        <v>2038HHDT</v>
      </c>
      <c r="F1578" t="str">
        <f t="shared" si="78"/>
        <v>2038Truck</v>
      </c>
      <c r="G1578" t="s">
        <v>115</v>
      </c>
      <c r="H1578" t="s">
        <v>115</v>
      </c>
      <c r="I1578" t="s">
        <v>125</v>
      </c>
      <c r="J1578">
        <v>5791.4710479395399</v>
      </c>
      <c r="K1578">
        <v>715833.26977494406</v>
      </c>
      <c r="L1578">
        <v>0</v>
      </c>
      <c r="M1578">
        <v>715833.26977494406</v>
      </c>
      <c r="N1578">
        <v>81418.721468209202</v>
      </c>
      <c r="O1578">
        <v>0</v>
      </c>
      <c r="P1578">
        <v>0</v>
      </c>
      <c r="Q1578">
        <v>0</v>
      </c>
      <c r="R1578">
        <v>0</v>
      </c>
      <c r="S1578">
        <v>0</v>
      </c>
      <c r="T1578">
        <v>0</v>
      </c>
      <c r="U1578">
        <v>8.7153722484053699E-3</v>
      </c>
      <c r="V1578">
        <v>1.49680637158473E-2</v>
      </c>
      <c r="W1578">
        <v>0</v>
      </c>
      <c r="X1578">
        <v>0</v>
      </c>
      <c r="Y1578">
        <v>0</v>
      </c>
      <c r="Z1578">
        <v>3.4861488993621501E-2</v>
      </c>
      <c r="AA1578">
        <v>4.2765896330992398E-2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  <c r="BC1578">
        <v>0</v>
      </c>
    </row>
    <row r="1579" spans="1:55" x14ac:dyDescent="0.25">
      <c r="A1579" t="s">
        <v>119</v>
      </c>
      <c r="B1579">
        <v>2038</v>
      </c>
      <c r="C1579" t="s">
        <v>114</v>
      </c>
      <c r="D1579" t="str">
        <f t="shared" si="76"/>
        <v>Truck</v>
      </c>
      <c r="E1579" t="str">
        <f t="shared" si="77"/>
        <v>2038HHDT</v>
      </c>
      <c r="F1579" t="str">
        <f t="shared" si="78"/>
        <v>2038Truck</v>
      </c>
      <c r="G1579" t="s">
        <v>115</v>
      </c>
      <c r="H1579" t="s">
        <v>115</v>
      </c>
      <c r="I1579" t="s">
        <v>123</v>
      </c>
      <c r="J1579">
        <v>1204.10194611734</v>
      </c>
      <c r="K1579">
        <v>79892.120828954707</v>
      </c>
      <c r="L1579">
        <v>79892.120828954707</v>
      </c>
      <c r="M1579">
        <v>0</v>
      </c>
      <c r="N1579">
        <v>11057.816011062499</v>
      </c>
      <c r="O1579">
        <v>0.209470652883995</v>
      </c>
      <c r="P1579">
        <v>12.390074719424501</v>
      </c>
      <c r="Q1579">
        <v>0</v>
      </c>
      <c r="R1579">
        <v>1.68282612582973E-3</v>
      </c>
      <c r="S1579">
        <v>4.4004598827386603E-2</v>
      </c>
      <c r="T1579">
        <v>0</v>
      </c>
      <c r="U1579">
        <v>9.0000025794084604E-3</v>
      </c>
      <c r="V1579">
        <v>3.42427665152715E-2</v>
      </c>
      <c r="W1579">
        <v>1.8302269543695601E-3</v>
      </c>
      <c r="X1579">
        <v>4.7859016242924199E-2</v>
      </c>
      <c r="Y1579">
        <v>0</v>
      </c>
      <c r="Z1579">
        <v>3.60000103176338E-2</v>
      </c>
      <c r="AA1579">
        <v>9.7836475757918706E-2</v>
      </c>
      <c r="AB1579">
        <v>1030.1422664459601</v>
      </c>
      <c r="AC1579">
        <v>10337.4218257334</v>
      </c>
      <c r="AD1579">
        <v>0</v>
      </c>
      <c r="AE1579">
        <v>0.82159423981722002</v>
      </c>
      <c r="AF1579">
        <v>29.477025989092599</v>
      </c>
      <c r="AG1579">
        <v>0</v>
      </c>
      <c r="AH1579">
        <v>0.21000123994639899</v>
      </c>
      <c r="AI1579">
        <v>2.10735106398712</v>
      </c>
      <c r="AJ1579">
        <v>0</v>
      </c>
      <c r="AK1579">
        <v>1.34772278649712E-2</v>
      </c>
      <c r="AL1579">
        <v>0.42756918888366302</v>
      </c>
      <c r="AM1579">
        <v>0</v>
      </c>
      <c r="AN1579">
        <v>0</v>
      </c>
      <c r="AO1579">
        <v>0</v>
      </c>
      <c r="AP1579">
        <v>0</v>
      </c>
      <c r="AQ1579">
        <v>0.84047763523600805</v>
      </c>
      <c r="AR1579">
        <v>30.090759508312701</v>
      </c>
      <c r="AS1579">
        <v>0</v>
      </c>
      <c r="AT1579">
        <v>0</v>
      </c>
      <c r="AU1579">
        <v>0</v>
      </c>
      <c r="AV1579">
        <v>0</v>
      </c>
      <c r="AW1579">
        <v>0.99131072459609004</v>
      </c>
      <c r="AX1579">
        <v>3.4549518092912002</v>
      </c>
      <c r="AY1579">
        <v>92.801885789308798</v>
      </c>
      <c r="AZ1579">
        <v>0</v>
      </c>
      <c r="BA1579">
        <v>0</v>
      </c>
      <c r="BB1579">
        <v>0</v>
      </c>
      <c r="BC1579">
        <v>0</v>
      </c>
    </row>
    <row r="1580" spans="1:55" x14ac:dyDescent="0.25">
      <c r="A1580" t="s">
        <v>113</v>
      </c>
      <c r="B1580">
        <v>2038</v>
      </c>
      <c r="C1580" t="s">
        <v>114</v>
      </c>
      <c r="D1580" t="str">
        <f t="shared" si="76"/>
        <v>Truck</v>
      </c>
      <c r="E1580" t="str">
        <f t="shared" si="77"/>
        <v>2038HHDT</v>
      </c>
      <c r="F1580" t="str">
        <f t="shared" si="78"/>
        <v>2038Truck</v>
      </c>
      <c r="G1580" t="s">
        <v>115</v>
      </c>
      <c r="H1580" t="s">
        <v>115</v>
      </c>
      <c r="I1580" t="s">
        <v>123</v>
      </c>
      <c r="J1580">
        <v>2744.3061592918102</v>
      </c>
      <c r="K1580">
        <v>174187.54809382299</v>
      </c>
      <c r="L1580">
        <v>174187.54809382299</v>
      </c>
      <c r="M1580">
        <v>0</v>
      </c>
      <c r="N1580">
        <v>17237.147901636901</v>
      </c>
      <c r="O1580">
        <v>0.38564749679156302</v>
      </c>
      <c r="P1580">
        <v>6.2593932868926601</v>
      </c>
      <c r="Q1580">
        <v>0</v>
      </c>
      <c r="R1580">
        <v>1.2514746021014399E-3</v>
      </c>
      <c r="S1580">
        <v>1.70269262189028E-2</v>
      </c>
      <c r="T1580">
        <v>0</v>
      </c>
      <c r="U1580">
        <v>9.0000025794084709E-3</v>
      </c>
      <c r="V1580">
        <v>5.8245996862842903E-2</v>
      </c>
      <c r="W1580">
        <v>1.3610928154241899E-3</v>
      </c>
      <c r="X1580">
        <v>1.8518335814719199E-2</v>
      </c>
      <c r="Y1580">
        <v>0</v>
      </c>
      <c r="Z1580">
        <v>3.60000103176338E-2</v>
      </c>
      <c r="AA1580">
        <v>0.166417133893836</v>
      </c>
      <c r="AB1580">
        <v>996.40142095926706</v>
      </c>
      <c r="AC1580">
        <v>7704.9858204592902</v>
      </c>
      <c r="AD1580">
        <v>0</v>
      </c>
      <c r="AE1580">
        <v>0.78101397211110601</v>
      </c>
      <c r="AF1580">
        <v>15.195906400114</v>
      </c>
      <c r="AG1580">
        <v>0</v>
      </c>
      <c r="AH1580">
        <v>0.20312294786981799</v>
      </c>
      <c r="AI1580">
        <v>1.5707117635782899</v>
      </c>
      <c r="AJ1580">
        <v>0</v>
      </c>
      <c r="AK1580">
        <v>1.62304397294144E-2</v>
      </c>
      <c r="AL1580">
        <v>0.23488621469068299</v>
      </c>
      <c r="AM1580">
        <v>0</v>
      </c>
      <c r="AN1580">
        <v>0</v>
      </c>
      <c r="AO1580">
        <v>0</v>
      </c>
      <c r="AP1580">
        <v>0</v>
      </c>
      <c r="AQ1580">
        <v>0.80285989343804998</v>
      </c>
      <c r="AR1580">
        <v>15.5287791059616</v>
      </c>
      <c r="AS1580">
        <v>0</v>
      </c>
      <c r="AT1580">
        <v>0</v>
      </c>
      <c r="AU1580">
        <v>0</v>
      </c>
      <c r="AV1580">
        <v>0</v>
      </c>
      <c r="AW1580">
        <v>0.74128219736399503</v>
      </c>
      <c r="AX1580">
        <v>5.5410597202784997</v>
      </c>
      <c r="AY1580">
        <v>61.243840227943998</v>
      </c>
      <c r="AZ1580">
        <v>0</v>
      </c>
      <c r="BA1580">
        <v>0</v>
      </c>
      <c r="BB1580">
        <v>0</v>
      </c>
      <c r="BC1580">
        <v>0</v>
      </c>
    </row>
    <row r="1581" spans="1:55" x14ac:dyDescent="0.25">
      <c r="A1581" t="s">
        <v>113</v>
      </c>
      <c r="B1581">
        <v>2038</v>
      </c>
      <c r="C1581" t="s">
        <v>124</v>
      </c>
      <c r="D1581" t="str">
        <f t="shared" si="76"/>
        <v>Passenger</v>
      </c>
      <c r="E1581" t="str">
        <f t="shared" si="77"/>
        <v>2038LDA</v>
      </c>
      <c r="F1581" t="str">
        <f t="shared" si="78"/>
        <v>2038Passenger</v>
      </c>
      <c r="G1581" t="s">
        <v>115</v>
      </c>
      <c r="H1581" t="s">
        <v>115</v>
      </c>
      <c r="I1581" t="s">
        <v>116</v>
      </c>
      <c r="J1581">
        <v>753915.07173592399</v>
      </c>
      <c r="K1581">
        <v>32342958.461391799</v>
      </c>
      <c r="L1581">
        <v>32342958.461391799</v>
      </c>
      <c r="M1581">
        <v>0</v>
      </c>
      <c r="N1581">
        <v>3497668.5767706102</v>
      </c>
      <c r="O1581">
        <v>2.1186779027300401E-2</v>
      </c>
      <c r="P1581">
        <v>0</v>
      </c>
      <c r="Q1581">
        <v>0.17121137918396401</v>
      </c>
      <c r="R1581">
        <v>5.60280202289189E-4</v>
      </c>
      <c r="S1581">
        <v>0</v>
      </c>
      <c r="T1581">
        <v>9.9835621498635808E-4</v>
      </c>
      <c r="U1581">
        <v>2.0000005732018801E-3</v>
      </c>
      <c r="V1581">
        <v>2.3676945590947198E-3</v>
      </c>
      <c r="W1581">
        <v>6.09355840445907E-4</v>
      </c>
      <c r="X1581">
        <v>0</v>
      </c>
      <c r="Y1581">
        <v>1.0858034746931899E-3</v>
      </c>
      <c r="Z1581">
        <v>8.0000022928075204E-3</v>
      </c>
      <c r="AA1581">
        <v>6.7648415974135004E-3</v>
      </c>
      <c r="AB1581">
        <v>233.020686456053</v>
      </c>
      <c r="AC1581">
        <v>0</v>
      </c>
      <c r="AD1581">
        <v>55.645158469605903</v>
      </c>
      <c r="AE1581">
        <v>1.11717918231891E-3</v>
      </c>
      <c r="AF1581">
        <v>0</v>
      </c>
      <c r="AG1581">
        <v>3.7254250353779397E-2</v>
      </c>
      <c r="AH1581">
        <v>3.3347689962393398E-3</v>
      </c>
      <c r="AI1581">
        <v>0</v>
      </c>
      <c r="AJ1581">
        <v>2.6490226152310899E-2</v>
      </c>
      <c r="AK1581">
        <v>3.4111963751705999E-3</v>
      </c>
      <c r="AL1581">
        <v>0</v>
      </c>
      <c r="AM1581">
        <v>0.14726500761368799</v>
      </c>
      <c r="AN1581">
        <v>5.0608983152716301E-2</v>
      </c>
      <c r="AO1581">
        <v>0.18532005862735801</v>
      </c>
      <c r="AP1581">
        <v>1.2030799771584599</v>
      </c>
      <c r="AQ1581">
        <v>4.9776097431482097E-3</v>
      </c>
      <c r="AR1581">
        <v>0</v>
      </c>
      <c r="AS1581">
        <v>0.161236646765893</v>
      </c>
      <c r="AT1581">
        <v>5.0608983152695498E-2</v>
      </c>
      <c r="AU1581">
        <v>0.18532005862728201</v>
      </c>
      <c r="AV1581">
        <v>1.2030799771584599</v>
      </c>
      <c r="AW1581">
        <v>4.1491566064285001E-2</v>
      </c>
      <c r="AX1581">
        <v>0.50715602459475795</v>
      </c>
      <c r="AY1581">
        <v>0</v>
      </c>
      <c r="AZ1581">
        <v>1.7689035969200499</v>
      </c>
      <c r="BA1581">
        <v>2.3036467189701398E-3</v>
      </c>
      <c r="BB1581">
        <v>0</v>
      </c>
      <c r="BC1581">
        <v>5.50109042611789E-4</v>
      </c>
    </row>
    <row r="1582" spans="1:55" x14ac:dyDescent="0.25">
      <c r="A1582" t="s">
        <v>119</v>
      </c>
      <c r="B1582">
        <v>2038</v>
      </c>
      <c r="C1582" t="s">
        <v>124</v>
      </c>
      <c r="D1582" t="str">
        <f t="shared" si="76"/>
        <v>Passenger</v>
      </c>
      <c r="E1582" t="str">
        <f t="shared" si="77"/>
        <v>2038LDA</v>
      </c>
      <c r="F1582" t="str">
        <f t="shared" si="78"/>
        <v>2038Passenger</v>
      </c>
      <c r="G1582" t="s">
        <v>115</v>
      </c>
      <c r="H1582" t="s">
        <v>115</v>
      </c>
      <c r="I1582" t="s">
        <v>116</v>
      </c>
      <c r="J1582">
        <v>648010.494672523</v>
      </c>
      <c r="K1582">
        <v>26364135.337573301</v>
      </c>
      <c r="L1582">
        <v>26364135.337573301</v>
      </c>
      <c r="M1582">
        <v>0</v>
      </c>
      <c r="N1582">
        <v>3013365.44244768</v>
      </c>
      <c r="O1582">
        <v>2.08825925783944E-2</v>
      </c>
      <c r="P1582">
        <v>0</v>
      </c>
      <c r="Q1582">
        <v>0.167149690533858</v>
      </c>
      <c r="R1582">
        <v>5.5859923220260904E-4</v>
      </c>
      <c r="S1582">
        <v>0</v>
      </c>
      <c r="T1582">
        <v>9.8597192399767393E-4</v>
      </c>
      <c r="U1582">
        <v>2.0000005732018801E-3</v>
      </c>
      <c r="V1582">
        <v>2.3560469113812401E-3</v>
      </c>
      <c r="W1582">
        <v>6.0752763210356704E-4</v>
      </c>
      <c r="X1582">
        <v>0</v>
      </c>
      <c r="Y1582">
        <v>1.07233442828944E-3</v>
      </c>
      <c r="Z1582">
        <v>8.0000022928075204E-3</v>
      </c>
      <c r="AA1582">
        <v>6.7315626039463903E-3</v>
      </c>
      <c r="AB1582">
        <v>234.85991254014499</v>
      </c>
      <c r="AC1582">
        <v>0</v>
      </c>
      <c r="AD1582">
        <v>55.430784205583599</v>
      </c>
      <c r="AE1582">
        <v>1.12764178509235E-3</v>
      </c>
      <c r="AF1582">
        <v>0</v>
      </c>
      <c r="AG1582">
        <v>3.5771517962468503E-2</v>
      </c>
      <c r="AH1582">
        <v>3.2718635739777402E-3</v>
      </c>
      <c r="AI1582">
        <v>0</v>
      </c>
      <c r="AJ1582">
        <v>2.5844696015306302E-2</v>
      </c>
      <c r="AK1582">
        <v>3.46193686002468E-3</v>
      </c>
      <c r="AL1582">
        <v>0</v>
      </c>
      <c r="AM1582">
        <v>0.14127087262281801</v>
      </c>
      <c r="AN1582">
        <v>5.0018191165429798E-2</v>
      </c>
      <c r="AO1582">
        <v>0.18034427175772699</v>
      </c>
      <c r="AP1582">
        <v>1.1988025178872299</v>
      </c>
      <c r="AQ1582">
        <v>5.0516501395382104E-3</v>
      </c>
      <c r="AR1582">
        <v>0</v>
      </c>
      <c r="AS1582">
        <v>0.15467382344587399</v>
      </c>
      <c r="AT1582">
        <v>5.0018191165409301E-2</v>
      </c>
      <c r="AU1582">
        <v>0.180344271757653</v>
      </c>
      <c r="AV1582">
        <v>1.1988025178872299</v>
      </c>
      <c r="AW1582">
        <v>4.1500540305189501E-2</v>
      </c>
      <c r="AX1582">
        <v>0.52264863094496805</v>
      </c>
      <c r="AY1582">
        <v>0</v>
      </c>
      <c r="AZ1582">
        <v>1.7027869209481099</v>
      </c>
      <c r="BA1582">
        <v>2.3218293412879299E-3</v>
      </c>
      <c r="BB1582">
        <v>0</v>
      </c>
      <c r="BC1582">
        <v>5.4798973476209798E-4</v>
      </c>
    </row>
    <row r="1583" spans="1:55" x14ac:dyDescent="0.25">
      <c r="A1583" t="s">
        <v>113</v>
      </c>
      <c r="B1583">
        <v>2038</v>
      </c>
      <c r="C1583" t="s">
        <v>124</v>
      </c>
      <c r="D1583" t="str">
        <f t="shared" si="76"/>
        <v>Passenger</v>
      </c>
      <c r="E1583" t="str">
        <f t="shared" si="77"/>
        <v>2038LDA</v>
      </c>
      <c r="F1583" t="str">
        <f t="shared" si="78"/>
        <v>2038Passenger</v>
      </c>
      <c r="G1583" t="s">
        <v>115</v>
      </c>
      <c r="H1583" t="s">
        <v>115</v>
      </c>
      <c r="I1583" t="s">
        <v>121</v>
      </c>
      <c r="J1583">
        <v>628.75863896195096</v>
      </c>
      <c r="K1583">
        <v>22474.4604972581</v>
      </c>
      <c r="L1583">
        <v>22474.4604972581</v>
      </c>
      <c r="M1583">
        <v>0</v>
      </c>
      <c r="N1583">
        <v>2734.8808599457002</v>
      </c>
      <c r="O1583">
        <v>3.9390074386590299E-2</v>
      </c>
      <c r="P1583">
        <v>0</v>
      </c>
      <c r="Q1583">
        <v>0</v>
      </c>
      <c r="R1583">
        <v>2.4262813877053801E-3</v>
      </c>
      <c r="S1583">
        <v>0</v>
      </c>
      <c r="T1583">
        <v>0</v>
      </c>
      <c r="U1583">
        <v>2.0000005732018801E-3</v>
      </c>
      <c r="V1583">
        <v>2.37323589965098E-3</v>
      </c>
      <c r="W1583">
        <v>2.5359870655932101E-3</v>
      </c>
      <c r="X1583">
        <v>0</v>
      </c>
      <c r="Y1583">
        <v>0</v>
      </c>
      <c r="Z1583">
        <v>8.0000022928075204E-3</v>
      </c>
      <c r="AA1583">
        <v>6.7806739990028198E-3</v>
      </c>
      <c r="AB1583">
        <v>195.579614227495</v>
      </c>
      <c r="AC1583">
        <v>0</v>
      </c>
      <c r="AD1583">
        <v>0</v>
      </c>
      <c r="AE1583">
        <v>2.9617487091759598E-4</v>
      </c>
      <c r="AF1583">
        <v>0</v>
      </c>
      <c r="AG1583">
        <v>0</v>
      </c>
      <c r="AH1583">
        <v>3.0813647869217201E-2</v>
      </c>
      <c r="AI1583">
        <v>0</v>
      </c>
      <c r="AJ1583">
        <v>0</v>
      </c>
      <c r="AK1583">
        <v>6.3764705940575102E-3</v>
      </c>
      <c r="AL1583">
        <v>0</v>
      </c>
      <c r="AM1583">
        <v>0</v>
      </c>
      <c r="AN1583">
        <v>0</v>
      </c>
      <c r="AO1583">
        <v>0</v>
      </c>
      <c r="AP1583">
        <v>0</v>
      </c>
      <c r="AQ1583">
        <v>7.2591878347649302E-3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3.0999999999999899E-3</v>
      </c>
      <c r="AX1583">
        <v>0.153776060382489</v>
      </c>
      <c r="AY1583">
        <v>0</v>
      </c>
      <c r="AZ1583">
        <v>0</v>
      </c>
      <c r="BA1583">
        <v>1.8532162388611899E-3</v>
      </c>
      <c r="BB1583">
        <v>0</v>
      </c>
      <c r="BC1583">
        <v>0</v>
      </c>
    </row>
    <row r="1584" spans="1:55" x14ac:dyDescent="0.25">
      <c r="A1584" t="s">
        <v>119</v>
      </c>
      <c r="B1584">
        <v>2038</v>
      </c>
      <c r="C1584" t="s">
        <v>124</v>
      </c>
      <c r="D1584" t="str">
        <f t="shared" si="76"/>
        <v>Passenger</v>
      </c>
      <c r="E1584" t="str">
        <f t="shared" si="77"/>
        <v>2038LDA</v>
      </c>
      <c r="F1584" t="str">
        <f t="shared" si="78"/>
        <v>2038Passenger</v>
      </c>
      <c r="G1584" t="s">
        <v>115</v>
      </c>
      <c r="H1584" t="s">
        <v>115</v>
      </c>
      <c r="I1584" t="s">
        <v>121</v>
      </c>
      <c r="J1584">
        <v>577.53103446127398</v>
      </c>
      <c r="K1584">
        <v>19181.606337498299</v>
      </c>
      <c r="L1584">
        <v>19181.606337498299</v>
      </c>
      <c r="M1584">
        <v>0</v>
      </c>
      <c r="N1584">
        <v>2496.7239399341602</v>
      </c>
      <c r="O1584">
        <v>4.1011400078138298E-2</v>
      </c>
      <c r="P1584">
        <v>0</v>
      </c>
      <c r="Q1584">
        <v>0</v>
      </c>
      <c r="R1584">
        <v>2.6241337012212801E-3</v>
      </c>
      <c r="S1584">
        <v>0</v>
      </c>
      <c r="T1584">
        <v>0</v>
      </c>
      <c r="U1584">
        <v>2.0000005732018801E-3</v>
      </c>
      <c r="V1584">
        <v>2.39192930057222E-3</v>
      </c>
      <c r="W1584">
        <v>2.7427853827696599E-3</v>
      </c>
      <c r="X1584">
        <v>0</v>
      </c>
      <c r="Y1584">
        <v>0</v>
      </c>
      <c r="Z1584">
        <v>8.0000022928075308E-3</v>
      </c>
      <c r="AA1584">
        <v>6.8340837159206304E-3</v>
      </c>
      <c r="AB1584">
        <v>195.83473119297599</v>
      </c>
      <c r="AC1584">
        <v>0</v>
      </c>
      <c r="AD1584">
        <v>0</v>
      </c>
      <c r="AE1584">
        <v>3.2542465084494201E-4</v>
      </c>
      <c r="AF1584">
        <v>0</v>
      </c>
      <c r="AG1584">
        <v>0</v>
      </c>
      <c r="AH1584">
        <v>3.0853841651022298E-2</v>
      </c>
      <c r="AI1584">
        <v>0</v>
      </c>
      <c r="AJ1584">
        <v>0</v>
      </c>
      <c r="AK1584">
        <v>7.0062011347057796E-3</v>
      </c>
      <c r="AL1584">
        <v>0</v>
      </c>
      <c r="AM1584">
        <v>0</v>
      </c>
      <c r="AN1584">
        <v>0</v>
      </c>
      <c r="AO1584">
        <v>0</v>
      </c>
      <c r="AP1584">
        <v>0</v>
      </c>
      <c r="AQ1584">
        <v>7.9760941879619598E-3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3.0999999999999999E-3</v>
      </c>
      <c r="AX1584">
        <v>0.16603049547760801</v>
      </c>
      <c r="AY1584">
        <v>0</v>
      </c>
      <c r="AZ1584">
        <v>0</v>
      </c>
      <c r="BA1584">
        <v>1.85563360176021E-3</v>
      </c>
      <c r="BB1584">
        <v>0</v>
      </c>
      <c r="BC1584">
        <v>0</v>
      </c>
    </row>
    <row r="1585" spans="1:55" x14ac:dyDescent="0.25">
      <c r="A1585" t="s">
        <v>113</v>
      </c>
      <c r="B1585">
        <v>2038</v>
      </c>
      <c r="C1585" t="s">
        <v>124</v>
      </c>
      <c r="D1585" t="str">
        <f t="shared" si="76"/>
        <v>Passenger</v>
      </c>
      <c r="E1585" t="str">
        <f t="shared" si="77"/>
        <v>2038LDA</v>
      </c>
      <c r="F1585" t="str">
        <f t="shared" si="78"/>
        <v>2038Passenger</v>
      </c>
      <c r="G1585" t="s">
        <v>115</v>
      </c>
      <c r="H1585" t="s">
        <v>115</v>
      </c>
      <c r="I1585" t="s">
        <v>125</v>
      </c>
      <c r="J1585">
        <v>92492.000250746307</v>
      </c>
      <c r="K1585">
        <v>3919216.0886040698</v>
      </c>
      <c r="L1585">
        <v>0</v>
      </c>
      <c r="M1585">
        <v>3919216.0886040698</v>
      </c>
      <c r="N1585">
        <v>440817.794675757</v>
      </c>
      <c r="O1585">
        <v>0</v>
      </c>
      <c r="P1585">
        <v>0</v>
      </c>
      <c r="Q1585">
        <v>0</v>
      </c>
      <c r="R1585">
        <v>0</v>
      </c>
      <c r="S1585">
        <v>0</v>
      </c>
      <c r="T1585">
        <v>0</v>
      </c>
      <c r="U1585">
        <v>2.0000005732018701E-3</v>
      </c>
      <c r="V1585">
        <v>1.5362427685485199E-3</v>
      </c>
      <c r="W1585">
        <v>0</v>
      </c>
      <c r="X1585">
        <v>0</v>
      </c>
      <c r="Y1585">
        <v>0</v>
      </c>
      <c r="Z1585">
        <v>8.00000229280751E-3</v>
      </c>
      <c r="AA1585">
        <v>4.3892650529957699E-3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0</v>
      </c>
      <c r="AL1585">
        <v>0</v>
      </c>
      <c r="AM1585">
        <v>0</v>
      </c>
      <c r="AN1585">
        <v>0</v>
      </c>
      <c r="AO1585">
        <v>0</v>
      </c>
      <c r="AP1585">
        <v>0</v>
      </c>
      <c r="AQ1585">
        <v>0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0</v>
      </c>
      <c r="BB1585">
        <v>0</v>
      </c>
      <c r="BC1585">
        <v>0</v>
      </c>
    </row>
    <row r="1586" spans="1:55" x14ac:dyDescent="0.25">
      <c r="A1586" t="s">
        <v>119</v>
      </c>
      <c r="B1586">
        <v>2038</v>
      </c>
      <c r="C1586" t="s">
        <v>124</v>
      </c>
      <c r="D1586" t="str">
        <f t="shared" si="76"/>
        <v>Passenger</v>
      </c>
      <c r="E1586" t="str">
        <f t="shared" si="77"/>
        <v>2038LDA</v>
      </c>
      <c r="F1586" t="str">
        <f t="shared" si="78"/>
        <v>2038Passenger</v>
      </c>
      <c r="G1586" t="s">
        <v>115</v>
      </c>
      <c r="H1586" t="s">
        <v>115</v>
      </c>
      <c r="I1586" t="s">
        <v>125</v>
      </c>
      <c r="J1586">
        <v>79853.648934398705</v>
      </c>
      <c r="K1586">
        <v>3274730.79010962</v>
      </c>
      <c r="L1586">
        <v>0</v>
      </c>
      <c r="M1586">
        <v>3274730.79010962</v>
      </c>
      <c r="N1586">
        <v>381201.73212806502</v>
      </c>
      <c r="O1586">
        <v>0</v>
      </c>
      <c r="P1586">
        <v>0</v>
      </c>
      <c r="Q1586">
        <v>0</v>
      </c>
      <c r="R1586">
        <v>0</v>
      </c>
      <c r="S1586">
        <v>0</v>
      </c>
      <c r="T1586">
        <v>0</v>
      </c>
      <c r="U1586">
        <v>2.0000005732018801E-3</v>
      </c>
      <c r="V1586">
        <v>1.53600953631872E-3</v>
      </c>
      <c r="W1586">
        <v>0</v>
      </c>
      <c r="X1586">
        <v>0</v>
      </c>
      <c r="Y1586">
        <v>0</v>
      </c>
      <c r="Z1586">
        <v>8.0000022928075204E-3</v>
      </c>
      <c r="AA1586">
        <v>4.3885986751963698E-3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0</v>
      </c>
      <c r="AL1586">
        <v>0</v>
      </c>
      <c r="AM1586">
        <v>0</v>
      </c>
      <c r="AN1586">
        <v>0</v>
      </c>
      <c r="AO1586">
        <v>0</v>
      </c>
      <c r="AP1586">
        <v>0</v>
      </c>
      <c r="AQ1586">
        <v>0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C1586">
        <v>0</v>
      </c>
    </row>
    <row r="1587" spans="1:55" x14ac:dyDescent="0.25">
      <c r="A1587" t="s">
        <v>113</v>
      </c>
      <c r="B1587">
        <v>2038</v>
      </c>
      <c r="C1587" t="s">
        <v>124</v>
      </c>
      <c r="D1587" t="str">
        <f t="shared" si="76"/>
        <v>Passenger</v>
      </c>
      <c r="E1587" t="str">
        <f t="shared" si="77"/>
        <v>2038LDA</v>
      </c>
      <c r="F1587" t="str">
        <f t="shared" si="78"/>
        <v>2038Passenger</v>
      </c>
      <c r="G1587" t="s">
        <v>115</v>
      </c>
      <c r="H1587" t="s">
        <v>115</v>
      </c>
      <c r="I1587" t="s">
        <v>126</v>
      </c>
      <c r="J1587">
        <v>34332.694780436301</v>
      </c>
      <c r="K1587">
        <v>1511654.6179706799</v>
      </c>
      <c r="L1587">
        <v>630167.18472689495</v>
      </c>
      <c r="M1587">
        <v>881487.43324378796</v>
      </c>
      <c r="N1587">
        <v>141965.69292206501</v>
      </c>
      <c r="O1587">
        <v>2.5125983141648101E-3</v>
      </c>
      <c r="P1587">
        <v>0</v>
      </c>
      <c r="Q1587">
        <v>0.112188234137655</v>
      </c>
      <c r="R1587">
        <v>2.3388302459752101E-4</v>
      </c>
      <c r="S1587">
        <v>0</v>
      </c>
      <c r="T1587">
        <v>1.0101197838338701E-3</v>
      </c>
      <c r="U1587">
        <v>2.0000005732018801E-3</v>
      </c>
      <c r="V1587">
        <v>1.35710644805743E-3</v>
      </c>
      <c r="W1587">
        <v>2.5436912894182901E-4</v>
      </c>
      <c r="X1587">
        <v>0</v>
      </c>
      <c r="Y1587">
        <v>1.0985974291331799E-3</v>
      </c>
      <c r="Z1587">
        <v>8.0000022928075204E-3</v>
      </c>
      <c r="AA1587">
        <v>3.8774469944498099E-3</v>
      </c>
      <c r="AB1587">
        <v>113.18536182177699</v>
      </c>
      <c r="AC1587">
        <v>0</v>
      </c>
      <c r="AD1587">
        <v>56.780977843490902</v>
      </c>
      <c r="AE1587">
        <v>3.3518676796843598E-4</v>
      </c>
      <c r="AF1587">
        <v>0</v>
      </c>
      <c r="AG1587">
        <v>3.97920441747866E-2</v>
      </c>
      <c r="AH1587">
        <v>4.40660834705638E-4</v>
      </c>
      <c r="AI1587">
        <v>0</v>
      </c>
      <c r="AJ1587">
        <v>1.9516993216248599E-2</v>
      </c>
      <c r="AK1587">
        <v>1.0781045787986801E-3</v>
      </c>
      <c r="AL1587">
        <v>0</v>
      </c>
      <c r="AM1587">
        <v>0.16512645967037301</v>
      </c>
      <c r="AN1587">
        <v>4.1846545848515597E-2</v>
      </c>
      <c r="AO1587">
        <v>8.4568113700535102E-2</v>
      </c>
      <c r="AP1587">
        <v>0.84736590153528801</v>
      </c>
      <c r="AQ1587">
        <v>1.5731676706218999E-3</v>
      </c>
      <c r="AR1587">
        <v>0</v>
      </c>
      <c r="AS1587">
        <v>0.180792688507625</v>
      </c>
      <c r="AT1587">
        <v>4.1846545848498298E-2</v>
      </c>
      <c r="AU1587">
        <v>8.4568113700500297E-2</v>
      </c>
      <c r="AV1587">
        <v>0.84736590153528801</v>
      </c>
      <c r="AW1587">
        <v>1.7425452429968801E-2</v>
      </c>
      <c r="AX1587">
        <v>0.18385737649005901</v>
      </c>
      <c r="AY1587">
        <v>0</v>
      </c>
      <c r="AZ1587">
        <v>1.2623029595989801</v>
      </c>
      <c r="BA1587">
        <v>1.1189525331921899E-3</v>
      </c>
      <c r="BB1587">
        <v>0</v>
      </c>
      <c r="BC1587">
        <v>5.6133777347593204E-4</v>
      </c>
    </row>
    <row r="1588" spans="1:55" x14ac:dyDescent="0.25">
      <c r="A1588" t="s">
        <v>119</v>
      </c>
      <c r="B1588">
        <v>2038</v>
      </c>
      <c r="C1588" t="s">
        <v>124</v>
      </c>
      <c r="D1588" t="str">
        <f t="shared" si="76"/>
        <v>Passenger</v>
      </c>
      <c r="E1588" t="str">
        <f t="shared" si="77"/>
        <v>2038LDA</v>
      </c>
      <c r="F1588" t="str">
        <f t="shared" si="78"/>
        <v>2038Passenger</v>
      </c>
      <c r="G1588" t="s">
        <v>115</v>
      </c>
      <c r="H1588" t="s">
        <v>115</v>
      </c>
      <c r="I1588" t="s">
        <v>126</v>
      </c>
      <c r="J1588">
        <v>29565.9765964252</v>
      </c>
      <c r="K1588">
        <v>1235077.3936500701</v>
      </c>
      <c r="L1588">
        <v>514404.42287955998</v>
      </c>
      <c r="M1588">
        <v>720672.97077051504</v>
      </c>
      <c r="N1588">
        <v>122255.31323049001</v>
      </c>
      <c r="O1588">
        <v>2.4993900038348801E-3</v>
      </c>
      <c r="P1588">
        <v>0</v>
      </c>
      <c r="Q1588">
        <v>0.110691725565305</v>
      </c>
      <c r="R1588">
        <v>2.3245740140000599E-4</v>
      </c>
      <c r="S1588">
        <v>0</v>
      </c>
      <c r="T1588">
        <v>9.9910846920245604E-4</v>
      </c>
      <c r="U1588">
        <v>2.0000005732018801E-3</v>
      </c>
      <c r="V1588">
        <v>1.3578125947156499E-3</v>
      </c>
      <c r="W1588">
        <v>2.52818633639422E-4</v>
      </c>
      <c r="X1588">
        <v>0</v>
      </c>
      <c r="Y1588">
        <v>1.0866216197895301E-3</v>
      </c>
      <c r="Z1588">
        <v>8.0000022928075204E-3</v>
      </c>
      <c r="AA1588">
        <v>3.8794645563304401E-3</v>
      </c>
      <c r="AB1588">
        <v>114.794079779482</v>
      </c>
      <c r="AC1588">
        <v>0</v>
      </c>
      <c r="AD1588">
        <v>56.630969414314599</v>
      </c>
      <c r="AE1588">
        <v>3.4325060892023202E-4</v>
      </c>
      <c r="AF1588">
        <v>0</v>
      </c>
      <c r="AG1588">
        <v>3.8422551201908198E-2</v>
      </c>
      <c r="AH1588">
        <v>4.3475055190975002E-4</v>
      </c>
      <c r="AI1588">
        <v>0</v>
      </c>
      <c r="AJ1588">
        <v>1.90484417113919E-2</v>
      </c>
      <c r="AK1588">
        <v>1.1072206320813199E-3</v>
      </c>
      <c r="AL1588">
        <v>0</v>
      </c>
      <c r="AM1588">
        <v>0.16000301133179501</v>
      </c>
      <c r="AN1588">
        <v>4.1746682028243699E-2</v>
      </c>
      <c r="AO1588">
        <v>8.2328587682861401E-2</v>
      </c>
      <c r="AP1588">
        <v>0.84905772712022598</v>
      </c>
      <c r="AQ1588">
        <v>1.61565374722441E-3</v>
      </c>
      <c r="AR1588">
        <v>0</v>
      </c>
      <c r="AS1588">
        <v>0.175183157476616</v>
      </c>
      <c r="AT1588">
        <v>4.1746682028226498E-2</v>
      </c>
      <c r="AU1588">
        <v>8.2328587682827498E-2</v>
      </c>
      <c r="AV1588">
        <v>0.84905772712022598</v>
      </c>
      <c r="AW1588">
        <v>1.7411140191154102E-2</v>
      </c>
      <c r="AX1588">
        <v>0.190984009189787</v>
      </c>
      <c r="AY1588">
        <v>0</v>
      </c>
      <c r="AZ1588">
        <v>1.22132108616821</v>
      </c>
      <c r="BA1588">
        <v>1.13485634800528E-3</v>
      </c>
      <c r="BB1588">
        <v>0</v>
      </c>
      <c r="BC1588">
        <v>5.5985478743316699E-4</v>
      </c>
    </row>
    <row r="1589" spans="1:55" x14ac:dyDescent="0.25">
      <c r="A1589" t="s">
        <v>119</v>
      </c>
      <c r="B1589">
        <v>2038</v>
      </c>
      <c r="C1589" t="s">
        <v>127</v>
      </c>
      <c r="D1589" t="str">
        <f t="shared" si="76"/>
        <v>Passenger</v>
      </c>
      <c r="E1589" t="str">
        <f t="shared" si="77"/>
        <v>2038LDT1</v>
      </c>
      <c r="F1589" t="str">
        <f t="shared" si="78"/>
        <v>2038Passenger</v>
      </c>
      <c r="G1589" t="s">
        <v>115</v>
      </c>
      <c r="H1589" t="s">
        <v>115</v>
      </c>
      <c r="I1589" t="s">
        <v>116</v>
      </c>
      <c r="J1589">
        <v>49040.269717575</v>
      </c>
      <c r="K1589">
        <v>1870629.9340622099</v>
      </c>
      <c r="L1589">
        <v>1870629.9340622099</v>
      </c>
      <c r="M1589">
        <v>0</v>
      </c>
      <c r="N1589">
        <v>218519.69400763701</v>
      </c>
      <c r="O1589">
        <v>3.7739017867449702E-2</v>
      </c>
      <c r="P1589">
        <v>0</v>
      </c>
      <c r="Q1589">
        <v>0.211800744740608</v>
      </c>
      <c r="R1589">
        <v>7.0792024878138602E-4</v>
      </c>
      <c r="S1589">
        <v>0</v>
      </c>
      <c r="T1589">
        <v>1.22236130775048E-3</v>
      </c>
      <c r="U1589">
        <v>2.0000005732018701E-3</v>
      </c>
      <c r="V1589">
        <v>2.8030752199030098E-3</v>
      </c>
      <c r="W1589">
        <v>7.6992786181333305E-4</v>
      </c>
      <c r="X1589">
        <v>0</v>
      </c>
      <c r="Y1589">
        <v>1.3294294514950399E-3</v>
      </c>
      <c r="Z1589">
        <v>8.00000229280751E-3</v>
      </c>
      <c r="AA1589">
        <v>8.0087863425800498E-3</v>
      </c>
      <c r="AB1589">
        <v>279.59806222079999</v>
      </c>
      <c r="AC1589">
        <v>0</v>
      </c>
      <c r="AD1589">
        <v>67.027428707289701</v>
      </c>
      <c r="AE1589">
        <v>2.0181851379541399E-3</v>
      </c>
      <c r="AF1589">
        <v>0</v>
      </c>
      <c r="AG1589">
        <v>4.7192549373627997E-2</v>
      </c>
      <c r="AH1589">
        <v>4.4206633557503103E-3</v>
      </c>
      <c r="AI1589">
        <v>0</v>
      </c>
      <c r="AJ1589">
        <v>2.9229625670726799E-2</v>
      </c>
      <c r="AK1589">
        <v>7.3846275950270003E-3</v>
      </c>
      <c r="AL1589">
        <v>0</v>
      </c>
      <c r="AM1589">
        <v>0.20274521669123299</v>
      </c>
      <c r="AN1589">
        <v>8.8590386439955399E-2</v>
      </c>
      <c r="AO1589">
        <v>0.314400265157462</v>
      </c>
      <c r="AP1589">
        <v>2.1063462776844499</v>
      </c>
      <c r="AQ1589">
        <v>1.07756312518622E-2</v>
      </c>
      <c r="AR1589">
        <v>0</v>
      </c>
      <c r="AS1589">
        <v>0.22198049228960501</v>
      </c>
      <c r="AT1589">
        <v>8.8590386439918803E-2</v>
      </c>
      <c r="AU1589">
        <v>0.31440026515733299</v>
      </c>
      <c r="AV1589">
        <v>2.1063462776844499</v>
      </c>
      <c r="AW1589">
        <v>4.0660744438558501E-2</v>
      </c>
      <c r="AX1589">
        <v>0.70240459142407796</v>
      </c>
      <c r="AY1589">
        <v>0</v>
      </c>
      <c r="AZ1589">
        <v>2.1360425566543699</v>
      </c>
      <c r="BA1589">
        <v>2.7641114978297402E-3</v>
      </c>
      <c r="BB1589">
        <v>0</v>
      </c>
      <c r="BC1589">
        <v>6.6263437195595795E-4</v>
      </c>
    </row>
    <row r="1590" spans="1:55" x14ac:dyDescent="0.25">
      <c r="A1590" t="s">
        <v>113</v>
      </c>
      <c r="B1590">
        <v>2038</v>
      </c>
      <c r="C1590" t="s">
        <v>127</v>
      </c>
      <c r="D1590" t="str">
        <f t="shared" si="76"/>
        <v>Passenger</v>
      </c>
      <c r="E1590" t="str">
        <f t="shared" si="77"/>
        <v>2038LDT1</v>
      </c>
      <c r="F1590" t="str">
        <f t="shared" si="78"/>
        <v>2038Passenger</v>
      </c>
      <c r="G1590" t="s">
        <v>115</v>
      </c>
      <c r="H1590" t="s">
        <v>115</v>
      </c>
      <c r="I1590" t="s">
        <v>116</v>
      </c>
      <c r="J1590">
        <v>57098.079688493897</v>
      </c>
      <c r="K1590">
        <v>2089904.6191689</v>
      </c>
      <c r="L1590">
        <v>2089904.6191689</v>
      </c>
      <c r="M1590">
        <v>0</v>
      </c>
      <c r="N1590">
        <v>252917.19536685699</v>
      </c>
      <c r="O1590">
        <v>3.6503664324025901E-2</v>
      </c>
      <c r="P1590">
        <v>0</v>
      </c>
      <c r="Q1590">
        <v>0.22045562498377</v>
      </c>
      <c r="R1590">
        <v>6.9900439557551096E-4</v>
      </c>
      <c r="S1590">
        <v>0</v>
      </c>
      <c r="T1590">
        <v>1.2585987723760801E-3</v>
      </c>
      <c r="U1590">
        <v>2.0000005732018801E-3</v>
      </c>
      <c r="V1590">
        <v>2.7998750644467E-3</v>
      </c>
      <c r="W1590">
        <v>7.6023105796168698E-4</v>
      </c>
      <c r="X1590">
        <v>0</v>
      </c>
      <c r="Y1590">
        <v>1.3688410006133999E-3</v>
      </c>
      <c r="Z1590">
        <v>8.0000022928075204E-3</v>
      </c>
      <c r="AA1590">
        <v>7.9996430412763008E-3</v>
      </c>
      <c r="AB1590">
        <v>276.265322812931</v>
      </c>
      <c r="AC1590">
        <v>0</v>
      </c>
      <c r="AD1590">
        <v>67.640494030452004</v>
      </c>
      <c r="AE1590">
        <v>1.87231901993728E-3</v>
      </c>
      <c r="AF1590">
        <v>0</v>
      </c>
      <c r="AG1590">
        <v>4.9788871715106202E-2</v>
      </c>
      <c r="AH1590">
        <v>4.3201242204286699E-3</v>
      </c>
      <c r="AI1590">
        <v>0</v>
      </c>
      <c r="AJ1590">
        <v>2.9673354654320899E-2</v>
      </c>
      <c r="AK1590">
        <v>6.8621668774560898E-3</v>
      </c>
      <c r="AL1590">
        <v>0</v>
      </c>
      <c r="AM1590">
        <v>0.218878048806425</v>
      </c>
      <c r="AN1590">
        <v>9.3018588580709494E-2</v>
      </c>
      <c r="AO1590">
        <v>0.33385069963994701</v>
      </c>
      <c r="AP1590">
        <v>2.1767700217042698</v>
      </c>
      <c r="AQ1590">
        <v>1.0013257799216E-2</v>
      </c>
      <c r="AR1590">
        <v>0</v>
      </c>
      <c r="AS1590">
        <v>0.23964391278060199</v>
      </c>
      <c r="AT1590">
        <v>9.3018588580671302E-2</v>
      </c>
      <c r="AU1590">
        <v>0.33385069963981001</v>
      </c>
      <c r="AV1590">
        <v>2.1767700217042698</v>
      </c>
      <c r="AW1590">
        <v>4.0676713276710498E-2</v>
      </c>
      <c r="AX1590">
        <v>0.65790003992555102</v>
      </c>
      <c r="AY1590">
        <v>0</v>
      </c>
      <c r="AZ1590">
        <v>2.27903088136254</v>
      </c>
      <c r="BA1590">
        <v>2.7311639757925999E-3</v>
      </c>
      <c r="BB1590">
        <v>0</v>
      </c>
      <c r="BC1590">
        <v>6.6869514682404497E-4</v>
      </c>
    </row>
    <row r="1591" spans="1:55" x14ac:dyDescent="0.25">
      <c r="A1591" t="s">
        <v>119</v>
      </c>
      <c r="B1591">
        <v>2038</v>
      </c>
      <c r="C1591" t="s">
        <v>127</v>
      </c>
      <c r="D1591" t="str">
        <f t="shared" si="76"/>
        <v>Passenger</v>
      </c>
      <c r="E1591" t="str">
        <f t="shared" si="77"/>
        <v>2038LDT1</v>
      </c>
      <c r="F1591" t="str">
        <f t="shared" si="78"/>
        <v>2038Passenger</v>
      </c>
      <c r="G1591" t="s">
        <v>115</v>
      </c>
      <c r="H1591" t="s">
        <v>115</v>
      </c>
      <c r="I1591" t="s">
        <v>121</v>
      </c>
      <c r="J1591">
        <v>0.443224779200103</v>
      </c>
      <c r="K1591">
        <v>18.940767655420601</v>
      </c>
      <c r="L1591">
        <v>18.940767655420601</v>
      </c>
      <c r="M1591">
        <v>0</v>
      </c>
      <c r="N1591">
        <v>2.1061133883149501</v>
      </c>
      <c r="O1591">
        <v>2.7071441811279202E-2</v>
      </c>
      <c r="P1591">
        <v>0</v>
      </c>
      <c r="Q1591">
        <v>0</v>
      </c>
      <c r="R1591">
        <v>3.7027924397712601E-3</v>
      </c>
      <c r="S1591">
        <v>0</v>
      </c>
      <c r="T1591">
        <v>0</v>
      </c>
      <c r="U1591">
        <v>2.0000005732018801E-3</v>
      </c>
      <c r="V1591">
        <v>2.71308929441614E-3</v>
      </c>
      <c r="W1591">
        <v>3.8702162829996199E-3</v>
      </c>
      <c r="X1591">
        <v>0</v>
      </c>
      <c r="Y1591">
        <v>0</v>
      </c>
      <c r="Z1591">
        <v>8.0000022928075204E-3</v>
      </c>
      <c r="AA1591">
        <v>7.7516836983318304E-3</v>
      </c>
      <c r="AB1591">
        <v>342.97667098230301</v>
      </c>
      <c r="AC1591">
        <v>0</v>
      </c>
      <c r="AD1591">
        <v>0</v>
      </c>
      <c r="AE1591">
        <v>5.2689977810564702E-4</v>
      </c>
      <c r="AF1591">
        <v>0</v>
      </c>
      <c r="AG1591">
        <v>0</v>
      </c>
      <c r="AH1591">
        <v>5.4036114186788699E-2</v>
      </c>
      <c r="AI1591">
        <v>0</v>
      </c>
      <c r="AJ1591">
        <v>0</v>
      </c>
      <c r="AK1591">
        <v>1.13438420035333E-2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1.29142099311627E-2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3.0999999999999899E-3</v>
      </c>
      <c r="AX1591">
        <v>0.11588204158198601</v>
      </c>
      <c r="AY1591">
        <v>0</v>
      </c>
      <c r="AZ1591">
        <v>0</v>
      </c>
      <c r="BA1591">
        <v>3.2498782591708201E-3</v>
      </c>
      <c r="BB1591">
        <v>0</v>
      </c>
      <c r="BC1591">
        <v>0</v>
      </c>
    </row>
    <row r="1592" spans="1:55" x14ac:dyDescent="0.25">
      <c r="A1592" t="s">
        <v>113</v>
      </c>
      <c r="B1592">
        <v>2038</v>
      </c>
      <c r="C1592" t="s">
        <v>127</v>
      </c>
      <c r="D1592" t="str">
        <f t="shared" si="76"/>
        <v>Passenger</v>
      </c>
      <c r="E1592" t="str">
        <f t="shared" si="77"/>
        <v>2038LDT1</v>
      </c>
      <c r="F1592" t="str">
        <f t="shared" si="78"/>
        <v>2038Passenger</v>
      </c>
      <c r="G1592" t="s">
        <v>115</v>
      </c>
      <c r="H1592" t="s">
        <v>115</v>
      </c>
      <c r="I1592" t="s">
        <v>121</v>
      </c>
      <c r="J1592">
        <v>0.50783467808128502</v>
      </c>
      <c r="K1592">
        <v>21.3174736059479</v>
      </c>
      <c r="L1592">
        <v>21.3174736059479</v>
      </c>
      <c r="M1592">
        <v>0</v>
      </c>
      <c r="N1592">
        <v>2.4036067837988702</v>
      </c>
      <c r="O1592">
        <v>3.2114723393988902E-2</v>
      </c>
      <c r="P1592">
        <v>0</v>
      </c>
      <c r="Q1592">
        <v>0</v>
      </c>
      <c r="R1592">
        <v>3.83172273216027E-3</v>
      </c>
      <c r="S1592">
        <v>0</v>
      </c>
      <c r="T1592">
        <v>0</v>
      </c>
      <c r="U1592">
        <v>2.0000005732018801E-3</v>
      </c>
      <c r="V1592">
        <v>2.7139728867236002E-3</v>
      </c>
      <c r="W1592">
        <v>4.0049762310907502E-3</v>
      </c>
      <c r="X1592">
        <v>0</v>
      </c>
      <c r="Y1592">
        <v>0</v>
      </c>
      <c r="Z1592">
        <v>8.0000022928075204E-3</v>
      </c>
      <c r="AA1592">
        <v>7.7542082477817303E-3</v>
      </c>
      <c r="AB1592">
        <v>345.83130908657103</v>
      </c>
      <c r="AC1592">
        <v>0</v>
      </c>
      <c r="AD1592">
        <v>0</v>
      </c>
      <c r="AE1592">
        <v>5.10566246278488E-4</v>
      </c>
      <c r="AF1592">
        <v>0</v>
      </c>
      <c r="AG1592">
        <v>0</v>
      </c>
      <c r="AH1592">
        <v>5.4485863582636601E-2</v>
      </c>
      <c r="AI1592">
        <v>0</v>
      </c>
      <c r="AJ1592">
        <v>0</v>
      </c>
      <c r="AK1592">
        <v>1.0992190679873301E-2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1.25138782785443E-2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3.0999999999999899E-3</v>
      </c>
      <c r="AX1592">
        <v>0.113541578075825</v>
      </c>
      <c r="AY1592">
        <v>0</v>
      </c>
      <c r="AZ1592">
        <v>0</v>
      </c>
      <c r="BA1592">
        <v>3.2769274059430901E-3</v>
      </c>
      <c r="BB1592">
        <v>0</v>
      </c>
      <c r="BC1592">
        <v>0</v>
      </c>
    </row>
    <row r="1593" spans="1:55" x14ac:dyDescent="0.25">
      <c r="A1593" t="s">
        <v>119</v>
      </c>
      <c r="B1593">
        <v>2038</v>
      </c>
      <c r="C1593" t="s">
        <v>127</v>
      </c>
      <c r="D1593" t="str">
        <f t="shared" si="76"/>
        <v>Passenger</v>
      </c>
      <c r="E1593" t="str">
        <f t="shared" si="77"/>
        <v>2038LDT1</v>
      </c>
      <c r="F1593" t="str">
        <f t="shared" si="78"/>
        <v>2038Passenger</v>
      </c>
      <c r="G1593" t="s">
        <v>115</v>
      </c>
      <c r="H1593" t="s">
        <v>115</v>
      </c>
      <c r="I1593" t="s">
        <v>125</v>
      </c>
      <c r="J1593">
        <v>991.15071892742901</v>
      </c>
      <c r="K1593">
        <v>42608.776469183802</v>
      </c>
      <c r="L1593">
        <v>0</v>
      </c>
      <c r="M1593">
        <v>42608.776469183802</v>
      </c>
      <c r="N1593">
        <v>4811.2123891470001</v>
      </c>
      <c r="O1593">
        <v>0</v>
      </c>
      <c r="P1593">
        <v>0</v>
      </c>
      <c r="Q1593">
        <v>0</v>
      </c>
      <c r="R1593">
        <v>0</v>
      </c>
      <c r="S1593">
        <v>0</v>
      </c>
      <c r="T1593">
        <v>0</v>
      </c>
      <c r="U1593">
        <v>2.0000005732018701E-3</v>
      </c>
      <c r="V1593">
        <v>1.53467672202445E-3</v>
      </c>
      <c r="W1593">
        <v>0</v>
      </c>
      <c r="X1593">
        <v>0</v>
      </c>
      <c r="Y1593">
        <v>0</v>
      </c>
      <c r="Z1593">
        <v>8.00000229280751E-3</v>
      </c>
      <c r="AA1593">
        <v>4.3847906343555901E-3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0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0</v>
      </c>
      <c r="BB1593">
        <v>0</v>
      </c>
      <c r="BC1593">
        <v>0</v>
      </c>
    </row>
    <row r="1594" spans="1:55" x14ac:dyDescent="0.25">
      <c r="A1594" t="s">
        <v>113</v>
      </c>
      <c r="B1594">
        <v>2038</v>
      </c>
      <c r="C1594" t="s">
        <v>127</v>
      </c>
      <c r="D1594" t="str">
        <f t="shared" si="76"/>
        <v>Passenger</v>
      </c>
      <c r="E1594" t="str">
        <f t="shared" si="77"/>
        <v>2038LDT1</v>
      </c>
      <c r="F1594" t="str">
        <f t="shared" si="78"/>
        <v>2038Passenger</v>
      </c>
      <c r="G1594" t="s">
        <v>115</v>
      </c>
      <c r="H1594" t="s">
        <v>115</v>
      </c>
      <c r="I1594" t="s">
        <v>125</v>
      </c>
      <c r="J1594">
        <v>1123.2236318594601</v>
      </c>
      <c r="K1594">
        <v>50162.811816712601</v>
      </c>
      <c r="L1594">
        <v>0</v>
      </c>
      <c r="M1594">
        <v>50162.811816712601</v>
      </c>
      <c r="N1594">
        <v>5446.5534733209697</v>
      </c>
      <c r="O1594">
        <v>0</v>
      </c>
      <c r="P1594">
        <v>0</v>
      </c>
      <c r="Q1594">
        <v>0</v>
      </c>
      <c r="R1594">
        <v>0</v>
      </c>
      <c r="S1594">
        <v>0</v>
      </c>
      <c r="T1594">
        <v>0</v>
      </c>
      <c r="U1594">
        <v>2.0000005732018701E-3</v>
      </c>
      <c r="V1594">
        <v>1.53479066805059E-3</v>
      </c>
      <c r="W1594">
        <v>0</v>
      </c>
      <c r="X1594">
        <v>0</v>
      </c>
      <c r="Y1594">
        <v>0</v>
      </c>
      <c r="Z1594">
        <v>8.00000229280751E-3</v>
      </c>
      <c r="AA1594">
        <v>4.3851161944302797E-3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0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0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C1594">
        <v>0</v>
      </c>
    </row>
    <row r="1595" spans="1:55" x14ac:dyDescent="0.25">
      <c r="A1595" t="s">
        <v>119</v>
      </c>
      <c r="B1595">
        <v>2038</v>
      </c>
      <c r="C1595" t="s">
        <v>127</v>
      </c>
      <c r="D1595" t="str">
        <f t="shared" si="76"/>
        <v>Passenger</v>
      </c>
      <c r="E1595" t="str">
        <f t="shared" si="77"/>
        <v>2038LDT1</v>
      </c>
      <c r="F1595" t="str">
        <f t="shared" si="78"/>
        <v>2038Passenger</v>
      </c>
      <c r="G1595" t="s">
        <v>115</v>
      </c>
      <c r="H1595" t="s">
        <v>115</v>
      </c>
      <c r="I1595" t="s">
        <v>126</v>
      </c>
      <c r="J1595">
        <v>775.69781603147203</v>
      </c>
      <c r="K1595">
        <v>34740.4439375812</v>
      </c>
      <c r="L1595">
        <v>14183.9440280975</v>
      </c>
      <c r="M1595">
        <v>20556.499909483598</v>
      </c>
      <c r="N1595">
        <v>3207.5104694022202</v>
      </c>
      <c r="O1595">
        <v>2.4487499120948298E-3</v>
      </c>
      <c r="P1595">
        <v>0</v>
      </c>
      <c r="Q1595">
        <v>0.11057785551261</v>
      </c>
      <c r="R1595">
        <v>1.8923168069046601E-4</v>
      </c>
      <c r="S1595">
        <v>0</v>
      </c>
      <c r="T1595">
        <v>7.9551767730979097E-4</v>
      </c>
      <c r="U1595">
        <v>2.0000005732018801E-3</v>
      </c>
      <c r="V1595">
        <v>1.3585425529161E-3</v>
      </c>
      <c r="W1595">
        <v>2.0580671841517799E-4</v>
      </c>
      <c r="X1595">
        <v>0</v>
      </c>
      <c r="Y1595">
        <v>8.6519805780407996E-4</v>
      </c>
      <c r="Z1595">
        <v>8.0000022928075204E-3</v>
      </c>
      <c r="AA1595">
        <v>3.8815501511888701E-3</v>
      </c>
      <c r="AB1595">
        <v>112.74376136728399</v>
      </c>
      <c r="AC1595">
        <v>0</v>
      </c>
      <c r="AD1595">
        <v>63.618630950452797</v>
      </c>
      <c r="AE1595">
        <v>3.3861783639866901E-4</v>
      </c>
      <c r="AF1595">
        <v>0</v>
      </c>
      <c r="AG1595">
        <v>3.8592965908224197E-2</v>
      </c>
      <c r="AH1595">
        <v>4.3028482355920902E-4</v>
      </c>
      <c r="AI1595">
        <v>0</v>
      </c>
      <c r="AJ1595">
        <v>1.9309732900567401E-2</v>
      </c>
      <c r="AK1595">
        <v>1.08631629790588E-3</v>
      </c>
      <c r="AL1595">
        <v>0</v>
      </c>
      <c r="AM1595">
        <v>0.15948691011111299</v>
      </c>
      <c r="AN1595">
        <v>2.7422113238132002E-2</v>
      </c>
      <c r="AO1595">
        <v>3.1482152287919903E-2</v>
      </c>
      <c r="AP1595">
        <v>0.43756682322530499</v>
      </c>
      <c r="AQ1595">
        <v>1.5851501918668E-3</v>
      </c>
      <c r="AR1595">
        <v>0</v>
      </c>
      <c r="AS1595">
        <v>0.17461809160276801</v>
      </c>
      <c r="AT1595">
        <v>2.7422113238120702E-2</v>
      </c>
      <c r="AU1595">
        <v>3.1482152287906899E-2</v>
      </c>
      <c r="AV1595">
        <v>0.43756682322530499</v>
      </c>
      <c r="AW1595">
        <v>1.71478997289282E-2</v>
      </c>
      <c r="AX1595">
        <v>0.18880090249291501</v>
      </c>
      <c r="AY1595">
        <v>0</v>
      </c>
      <c r="AZ1595">
        <v>1.2179616645642899</v>
      </c>
      <c r="BA1595">
        <v>1.1145868631155999E-3</v>
      </c>
      <c r="BB1595">
        <v>0</v>
      </c>
      <c r="BC1595">
        <v>6.2893493570590202E-4</v>
      </c>
    </row>
    <row r="1596" spans="1:55" x14ac:dyDescent="0.25">
      <c r="A1596" t="s">
        <v>113</v>
      </c>
      <c r="B1596">
        <v>2038</v>
      </c>
      <c r="C1596" t="s">
        <v>127</v>
      </c>
      <c r="D1596" t="str">
        <f t="shared" si="76"/>
        <v>Passenger</v>
      </c>
      <c r="E1596" t="str">
        <f t="shared" si="77"/>
        <v>2038LDT1</v>
      </c>
      <c r="F1596" t="str">
        <f t="shared" si="78"/>
        <v>2038Passenger</v>
      </c>
      <c r="G1596" t="s">
        <v>115</v>
      </c>
      <c r="H1596" t="s">
        <v>115</v>
      </c>
      <c r="I1596" t="s">
        <v>126</v>
      </c>
      <c r="J1596">
        <v>877.64876541845399</v>
      </c>
      <c r="K1596">
        <v>38948.1453552819</v>
      </c>
      <c r="L1596">
        <v>15902.8674155883</v>
      </c>
      <c r="M1596">
        <v>23045.2779396935</v>
      </c>
      <c r="N1596">
        <v>3629.0776451321199</v>
      </c>
      <c r="O1596">
        <v>2.4592331659233201E-3</v>
      </c>
      <c r="P1596">
        <v>0</v>
      </c>
      <c r="Q1596">
        <v>0.11219279318855201</v>
      </c>
      <c r="R1596">
        <v>1.8887262604251701E-4</v>
      </c>
      <c r="S1596">
        <v>0</v>
      </c>
      <c r="T1596">
        <v>7.9725004240861601E-4</v>
      </c>
      <c r="U1596">
        <v>2.0000005732018801E-3</v>
      </c>
      <c r="V1596">
        <v>1.3577606351819001E-3</v>
      </c>
      <c r="W1596">
        <v>2.05416213725073E-4</v>
      </c>
      <c r="X1596">
        <v>0</v>
      </c>
      <c r="Y1596">
        <v>8.6708216291156003E-4</v>
      </c>
      <c r="Z1596">
        <v>8.0000022928075204E-3</v>
      </c>
      <c r="AA1596">
        <v>3.87931610051972E-3</v>
      </c>
      <c r="AB1596">
        <v>110.795065084703</v>
      </c>
      <c r="AC1596">
        <v>0</v>
      </c>
      <c r="AD1596">
        <v>63.7169558867474</v>
      </c>
      <c r="AE1596">
        <v>3.2668390739949699E-4</v>
      </c>
      <c r="AF1596">
        <v>0</v>
      </c>
      <c r="AG1596">
        <v>3.97690571963739E-2</v>
      </c>
      <c r="AH1596">
        <v>4.2908697979614799E-4</v>
      </c>
      <c r="AI1596">
        <v>0</v>
      </c>
      <c r="AJ1596">
        <v>1.9491304270724E-2</v>
      </c>
      <c r="AK1596">
        <v>1.05371043999094E-3</v>
      </c>
      <c r="AL1596">
        <v>0</v>
      </c>
      <c r="AM1596">
        <v>0.165138928332246</v>
      </c>
      <c r="AN1596">
        <v>2.70193578557167E-2</v>
      </c>
      <c r="AO1596">
        <v>3.1574761772045198E-2</v>
      </c>
      <c r="AP1596">
        <v>0.41974697529734301</v>
      </c>
      <c r="AQ1596">
        <v>1.53757180053687E-3</v>
      </c>
      <c r="AR1596">
        <v>0</v>
      </c>
      <c r="AS1596">
        <v>0.18080634012291699</v>
      </c>
      <c r="AT1596">
        <v>2.7019357855705601E-2</v>
      </c>
      <c r="AU1596">
        <v>3.1574761772032202E-2</v>
      </c>
      <c r="AV1596">
        <v>0.41974697529734301</v>
      </c>
      <c r="AW1596">
        <v>1.7148966282270701E-2</v>
      </c>
      <c r="AX1596">
        <v>0.18007112776370199</v>
      </c>
      <c r="AY1596">
        <v>0</v>
      </c>
      <c r="AZ1596">
        <v>1.2624226014878399</v>
      </c>
      <c r="BA1596">
        <v>1.0953220164364899E-3</v>
      </c>
      <c r="BB1596">
        <v>0</v>
      </c>
      <c r="BC1596">
        <v>6.2990697780367804E-4</v>
      </c>
    </row>
    <row r="1597" spans="1:55" x14ac:dyDescent="0.25">
      <c r="A1597" t="s">
        <v>119</v>
      </c>
      <c r="B1597">
        <v>2038</v>
      </c>
      <c r="C1597" t="s">
        <v>128</v>
      </c>
      <c r="D1597" t="str">
        <f t="shared" si="76"/>
        <v>Passenger</v>
      </c>
      <c r="E1597" t="str">
        <f t="shared" si="77"/>
        <v>2038LDT2</v>
      </c>
      <c r="F1597" t="str">
        <f t="shared" si="78"/>
        <v>2038Passenger</v>
      </c>
      <c r="G1597" t="s">
        <v>115</v>
      </c>
      <c r="H1597" t="s">
        <v>115</v>
      </c>
      <c r="I1597" t="s">
        <v>116</v>
      </c>
      <c r="J1597">
        <v>366951.48290688999</v>
      </c>
      <c r="K1597">
        <v>15057985.379984301</v>
      </c>
      <c r="L1597">
        <v>15057985.379984301</v>
      </c>
      <c r="M1597">
        <v>0</v>
      </c>
      <c r="N1597">
        <v>1704475.65412471</v>
      </c>
      <c r="O1597">
        <v>2.7664675162622301E-2</v>
      </c>
      <c r="P1597">
        <v>0</v>
      </c>
      <c r="Q1597">
        <v>0.20703579051065399</v>
      </c>
      <c r="R1597">
        <v>5.7747682727491995E-4</v>
      </c>
      <c r="S1597">
        <v>0</v>
      </c>
      <c r="T1597">
        <v>9.8535003111378003E-4</v>
      </c>
      <c r="U1597">
        <v>2.0000005732018801E-3</v>
      </c>
      <c r="V1597">
        <v>2.7477259310031399E-3</v>
      </c>
      <c r="W1597">
        <v>6.2805873915301605E-4</v>
      </c>
      <c r="X1597">
        <v>0</v>
      </c>
      <c r="Y1597">
        <v>1.0716580630361499E-3</v>
      </c>
      <c r="Z1597">
        <v>8.0000022928075308E-3</v>
      </c>
      <c r="AA1597">
        <v>7.8506455171518195E-3</v>
      </c>
      <c r="AB1597">
        <v>283.05768282494103</v>
      </c>
      <c r="AC1597">
        <v>0</v>
      </c>
      <c r="AD1597">
        <v>67.954875023445297</v>
      </c>
      <c r="AE1597">
        <v>1.52729653540838E-3</v>
      </c>
      <c r="AF1597">
        <v>0</v>
      </c>
      <c r="AG1597">
        <v>4.4353730955204597E-2</v>
      </c>
      <c r="AH1597">
        <v>3.72165008561119E-3</v>
      </c>
      <c r="AI1597">
        <v>0</v>
      </c>
      <c r="AJ1597">
        <v>3.0402168528217199E-2</v>
      </c>
      <c r="AK1597">
        <v>4.8974191083236904E-3</v>
      </c>
      <c r="AL1597">
        <v>0</v>
      </c>
      <c r="AM1597">
        <v>0.17821797323597599</v>
      </c>
      <c r="AN1597">
        <v>4.8480714425316797E-2</v>
      </c>
      <c r="AO1597">
        <v>0.17551222355370499</v>
      </c>
      <c r="AP1597">
        <v>1.1712658936459399</v>
      </c>
      <c r="AQ1597">
        <v>7.14630246658054E-3</v>
      </c>
      <c r="AR1597">
        <v>0</v>
      </c>
      <c r="AS1597">
        <v>0.19512624800429201</v>
      </c>
      <c r="AT1597">
        <v>4.8480714425296799E-2</v>
      </c>
      <c r="AU1597">
        <v>0.175512223553633</v>
      </c>
      <c r="AV1597">
        <v>1.1712658936459399</v>
      </c>
      <c r="AW1597">
        <v>4.1462894593463501E-2</v>
      </c>
      <c r="AX1597">
        <v>0.623730180454384</v>
      </c>
      <c r="AY1597">
        <v>0</v>
      </c>
      <c r="AZ1597">
        <v>2.0952403473845398</v>
      </c>
      <c r="BA1597">
        <v>2.7983133696670502E-3</v>
      </c>
      <c r="BB1597">
        <v>0</v>
      </c>
      <c r="BC1597">
        <v>6.7180312300431399E-4</v>
      </c>
    </row>
    <row r="1598" spans="1:55" x14ac:dyDescent="0.25">
      <c r="A1598" t="s">
        <v>113</v>
      </c>
      <c r="B1598">
        <v>2038</v>
      </c>
      <c r="C1598" t="s">
        <v>128</v>
      </c>
      <c r="D1598" t="str">
        <f t="shared" si="76"/>
        <v>Passenger</v>
      </c>
      <c r="E1598" t="str">
        <f t="shared" si="77"/>
        <v>2038LDT2</v>
      </c>
      <c r="F1598" t="str">
        <f t="shared" si="78"/>
        <v>2038Passenger</v>
      </c>
      <c r="G1598" t="s">
        <v>115</v>
      </c>
      <c r="H1598" t="s">
        <v>115</v>
      </c>
      <c r="I1598" t="s">
        <v>116</v>
      </c>
      <c r="J1598">
        <v>417791.25410817802</v>
      </c>
      <c r="K1598">
        <v>16766933.673646901</v>
      </c>
      <c r="L1598">
        <v>16766933.673646901</v>
      </c>
      <c r="M1598">
        <v>0</v>
      </c>
      <c r="N1598">
        <v>1935212.66652379</v>
      </c>
      <c r="O1598">
        <v>2.8018194162022201E-2</v>
      </c>
      <c r="P1598">
        <v>0</v>
      </c>
      <c r="Q1598">
        <v>0.21445094389437599</v>
      </c>
      <c r="R1598">
        <v>5.7391501264293795E-4</v>
      </c>
      <c r="S1598">
        <v>0</v>
      </c>
      <c r="T1598">
        <v>9.9583077261725301E-4</v>
      </c>
      <c r="U1598">
        <v>2.0000005732018801E-3</v>
      </c>
      <c r="V1598">
        <v>2.74738347252518E-3</v>
      </c>
      <c r="W1598">
        <v>6.2418494075764796E-4</v>
      </c>
      <c r="X1598">
        <v>0</v>
      </c>
      <c r="Y1598">
        <v>1.08305682569321E-3</v>
      </c>
      <c r="Z1598">
        <v>8.0000022928075204E-3</v>
      </c>
      <c r="AA1598">
        <v>7.8496670643576801E-3</v>
      </c>
      <c r="AB1598">
        <v>280.19813532672998</v>
      </c>
      <c r="AC1598">
        <v>0</v>
      </c>
      <c r="AD1598">
        <v>68.336879255489194</v>
      </c>
      <c r="AE1598">
        <v>1.49577069592781E-3</v>
      </c>
      <c r="AF1598">
        <v>0</v>
      </c>
      <c r="AG1598">
        <v>4.6217218549342902E-2</v>
      </c>
      <c r="AH1598">
        <v>3.74305212470004E-3</v>
      </c>
      <c r="AI1598">
        <v>0</v>
      </c>
      <c r="AJ1598">
        <v>3.0825008184268501E-2</v>
      </c>
      <c r="AK1598">
        <v>4.8294491415453097E-3</v>
      </c>
      <c r="AL1598">
        <v>0</v>
      </c>
      <c r="AM1598">
        <v>0.188520049938322</v>
      </c>
      <c r="AN1598">
        <v>4.9733059650103703E-2</v>
      </c>
      <c r="AO1598">
        <v>0.18152858892524401</v>
      </c>
      <c r="AP1598">
        <v>1.18578883927055</v>
      </c>
      <c r="AQ1598">
        <v>7.0471208506113804E-3</v>
      </c>
      <c r="AR1598">
        <v>0</v>
      </c>
      <c r="AS1598">
        <v>0.20640572524826001</v>
      </c>
      <c r="AT1598">
        <v>4.9733059650083199E-2</v>
      </c>
      <c r="AU1598">
        <v>0.18152858892516899</v>
      </c>
      <c r="AV1598">
        <v>1.18578883927055</v>
      </c>
      <c r="AW1598">
        <v>4.1498660115933499E-2</v>
      </c>
      <c r="AX1598">
        <v>0.59769686342461603</v>
      </c>
      <c r="AY1598">
        <v>0</v>
      </c>
      <c r="AZ1598">
        <v>2.1976483999007499</v>
      </c>
      <c r="BA1598">
        <v>2.77004383140338E-3</v>
      </c>
      <c r="BB1598">
        <v>0</v>
      </c>
      <c r="BC1598">
        <v>6.7557962374836605E-4</v>
      </c>
    </row>
    <row r="1599" spans="1:55" x14ac:dyDescent="0.25">
      <c r="A1599" t="s">
        <v>119</v>
      </c>
      <c r="B1599">
        <v>2038</v>
      </c>
      <c r="C1599" t="s">
        <v>128</v>
      </c>
      <c r="D1599" t="str">
        <f t="shared" si="76"/>
        <v>Passenger</v>
      </c>
      <c r="E1599" t="str">
        <f t="shared" si="77"/>
        <v>2038LDT2</v>
      </c>
      <c r="F1599" t="str">
        <f t="shared" si="78"/>
        <v>2038Passenger</v>
      </c>
      <c r="G1599" t="s">
        <v>115</v>
      </c>
      <c r="H1599" t="s">
        <v>115</v>
      </c>
      <c r="I1599" t="s">
        <v>121</v>
      </c>
      <c r="J1599">
        <v>1363.71463344835</v>
      </c>
      <c r="K1599">
        <v>56742.989481396202</v>
      </c>
      <c r="L1599">
        <v>56742.989481396202</v>
      </c>
      <c r="M1599">
        <v>0</v>
      </c>
      <c r="N1599">
        <v>6391.9901557553103</v>
      </c>
      <c r="O1599">
        <v>2.7310492989932E-2</v>
      </c>
      <c r="P1599">
        <v>0</v>
      </c>
      <c r="Q1599">
        <v>0</v>
      </c>
      <c r="R1599">
        <v>3.7873829068871098E-3</v>
      </c>
      <c r="S1599">
        <v>0</v>
      </c>
      <c r="T1599">
        <v>0</v>
      </c>
      <c r="U1599">
        <v>2.0000005732018801E-3</v>
      </c>
      <c r="V1599">
        <v>2.7385867439680802E-3</v>
      </c>
      <c r="W1599">
        <v>3.9586315556738097E-3</v>
      </c>
      <c r="X1599">
        <v>0</v>
      </c>
      <c r="Y1599">
        <v>0</v>
      </c>
      <c r="Z1599">
        <v>8.0000022928075204E-3</v>
      </c>
      <c r="AA1599">
        <v>7.8245335541945495E-3</v>
      </c>
      <c r="AB1599">
        <v>257.60135583845602</v>
      </c>
      <c r="AC1599">
        <v>0</v>
      </c>
      <c r="AD1599">
        <v>0</v>
      </c>
      <c r="AE1599">
        <v>5.3163849817925899E-4</v>
      </c>
      <c r="AF1599">
        <v>0</v>
      </c>
      <c r="AG1599">
        <v>0</v>
      </c>
      <c r="AH1599">
        <v>4.0585198517705201E-2</v>
      </c>
      <c r="AI1599">
        <v>0</v>
      </c>
      <c r="AJ1599">
        <v>0</v>
      </c>
      <c r="AK1599">
        <v>1.1445863856735201E-2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1.3030355028159401E-2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3.0999999999999899E-3</v>
      </c>
      <c r="AX1599">
        <v>0.11921347276837201</v>
      </c>
      <c r="AY1599">
        <v>0</v>
      </c>
      <c r="AZ1599">
        <v>0</v>
      </c>
      <c r="BA1599">
        <v>2.4409037602313301E-3</v>
      </c>
      <c r="BB1599">
        <v>0</v>
      </c>
      <c r="BC1599">
        <v>0</v>
      </c>
    </row>
    <row r="1600" spans="1:55" x14ac:dyDescent="0.25">
      <c r="A1600" t="s">
        <v>113</v>
      </c>
      <c r="B1600">
        <v>2038</v>
      </c>
      <c r="C1600" t="s">
        <v>128</v>
      </c>
      <c r="D1600" t="str">
        <f t="shared" si="76"/>
        <v>Passenger</v>
      </c>
      <c r="E1600" t="str">
        <f t="shared" si="77"/>
        <v>2038LDT2</v>
      </c>
      <c r="F1600" t="str">
        <f t="shared" si="78"/>
        <v>2038Passenger</v>
      </c>
      <c r="G1600" t="s">
        <v>115</v>
      </c>
      <c r="H1600" t="s">
        <v>115</v>
      </c>
      <c r="I1600" t="s">
        <v>121</v>
      </c>
      <c r="J1600">
        <v>1522.64522792714</v>
      </c>
      <c r="K1600">
        <v>62622.886196741398</v>
      </c>
      <c r="L1600">
        <v>62622.886196741398</v>
      </c>
      <c r="M1600">
        <v>0</v>
      </c>
      <c r="N1600">
        <v>7144.9945862074301</v>
      </c>
      <c r="O1600">
        <v>2.7003108738122499E-2</v>
      </c>
      <c r="P1600">
        <v>0</v>
      </c>
      <c r="Q1600">
        <v>0</v>
      </c>
      <c r="R1600">
        <v>3.75962285201878E-3</v>
      </c>
      <c r="S1600">
        <v>0</v>
      </c>
      <c r="T1600">
        <v>0</v>
      </c>
      <c r="U1600">
        <v>2.0000005732018801E-3</v>
      </c>
      <c r="V1600">
        <v>2.7314569895073998E-3</v>
      </c>
      <c r="W1600">
        <v>3.9296163143077503E-3</v>
      </c>
      <c r="X1600">
        <v>0</v>
      </c>
      <c r="Y1600">
        <v>0</v>
      </c>
      <c r="Z1600">
        <v>8.0000022928075204E-3</v>
      </c>
      <c r="AA1600">
        <v>7.8041628271640004E-3</v>
      </c>
      <c r="AB1600">
        <v>258.49705248478602</v>
      </c>
      <c r="AC1600">
        <v>0</v>
      </c>
      <c r="AD1600">
        <v>0</v>
      </c>
      <c r="AE1600">
        <v>5.0357059675156196E-4</v>
      </c>
      <c r="AF1600">
        <v>0</v>
      </c>
      <c r="AG1600">
        <v>0</v>
      </c>
      <c r="AH1600">
        <v>4.0726315889097198E-2</v>
      </c>
      <c r="AI1600">
        <v>0</v>
      </c>
      <c r="AJ1600">
        <v>0</v>
      </c>
      <c r="AK1600">
        <v>1.0841578464338E-2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1.23424162845378E-2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3.0999999999999899E-3</v>
      </c>
      <c r="AX1600">
        <v>0.11268098299836</v>
      </c>
      <c r="AY1600">
        <v>0</v>
      </c>
      <c r="AZ1600">
        <v>0</v>
      </c>
      <c r="BA1600">
        <v>2.4493909411506102E-3</v>
      </c>
      <c r="BB1600">
        <v>0</v>
      </c>
      <c r="BC1600">
        <v>0</v>
      </c>
    </row>
    <row r="1601" spans="1:55" x14ac:dyDescent="0.25">
      <c r="A1601" t="s">
        <v>119</v>
      </c>
      <c r="B1601">
        <v>2038</v>
      </c>
      <c r="C1601" t="s">
        <v>128</v>
      </c>
      <c r="D1601" t="str">
        <f t="shared" si="76"/>
        <v>Passenger</v>
      </c>
      <c r="E1601" t="str">
        <f t="shared" si="77"/>
        <v>2038LDT2</v>
      </c>
      <c r="F1601" t="str">
        <f t="shared" si="78"/>
        <v>2038Passenger</v>
      </c>
      <c r="G1601" t="s">
        <v>115</v>
      </c>
      <c r="H1601" t="s">
        <v>115</v>
      </c>
      <c r="I1601" t="s">
        <v>125</v>
      </c>
      <c r="J1601">
        <v>12015.226789611501</v>
      </c>
      <c r="K1601">
        <v>350999.92766641203</v>
      </c>
      <c r="L1601">
        <v>0</v>
      </c>
      <c r="M1601">
        <v>350999.92766641203</v>
      </c>
      <c r="N1601">
        <v>57985.643499168502</v>
      </c>
      <c r="O1601">
        <v>0</v>
      </c>
      <c r="P1601">
        <v>0</v>
      </c>
      <c r="Q1601">
        <v>0</v>
      </c>
      <c r="R1601">
        <v>0</v>
      </c>
      <c r="S1601">
        <v>0</v>
      </c>
      <c r="T1601">
        <v>0</v>
      </c>
      <c r="U1601">
        <v>2.0000005732018801E-3</v>
      </c>
      <c r="V1601">
        <v>1.5355747264170099E-3</v>
      </c>
      <c r="W1601">
        <v>0</v>
      </c>
      <c r="X1601">
        <v>0</v>
      </c>
      <c r="Y1601">
        <v>0</v>
      </c>
      <c r="Z1601">
        <v>8.0000022928075204E-3</v>
      </c>
      <c r="AA1601">
        <v>4.3873563611914598E-3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0</v>
      </c>
      <c r="AN1601">
        <v>0</v>
      </c>
      <c r="AO1601">
        <v>0</v>
      </c>
      <c r="AP1601">
        <v>0</v>
      </c>
      <c r="AQ1601">
        <v>0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0</v>
      </c>
      <c r="BB1601">
        <v>0</v>
      </c>
      <c r="BC1601">
        <v>0</v>
      </c>
    </row>
    <row r="1602" spans="1:55" x14ac:dyDescent="0.25">
      <c r="A1602" t="s">
        <v>113</v>
      </c>
      <c r="B1602">
        <v>2038</v>
      </c>
      <c r="C1602" t="s">
        <v>128</v>
      </c>
      <c r="D1602" t="str">
        <f t="shared" si="76"/>
        <v>Passenger</v>
      </c>
      <c r="E1602" t="str">
        <f t="shared" si="77"/>
        <v>2038LDT2</v>
      </c>
      <c r="F1602" t="str">
        <f t="shared" si="78"/>
        <v>2038Passenger</v>
      </c>
      <c r="G1602" t="s">
        <v>115</v>
      </c>
      <c r="H1602" t="s">
        <v>115</v>
      </c>
      <c r="I1602" t="s">
        <v>125</v>
      </c>
      <c r="J1602">
        <v>13544.7805608781</v>
      </c>
      <c r="K1602">
        <v>411463.27927520702</v>
      </c>
      <c r="L1602">
        <v>0</v>
      </c>
      <c r="M1602">
        <v>411463.27927520702</v>
      </c>
      <c r="N1602">
        <v>65327.547419198097</v>
      </c>
      <c r="O1602">
        <v>0</v>
      </c>
      <c r="P1602">
        <v>0</v>
      </c>
      <c r="Q1602">
        <v>0</v>
      </c>
      <c r="R1602">
        <v>0</v>
      </c>
      <c r="S1602">
        <v>0</v>
      </c>
      <c r="T1602">
        <v>0</v>
      </c>
      <c r="U1602">
        <v>2.0000005732018701E-3</v>
      </c>
      <c r="V1602">
        <v>1.5356754664737999E-3</v>
      </c>
      <c r="W1602">
        <v>0</v>
      </c>
      <c r="X1602">
        <v>0</v>
      </c>
      <c r="Y1602">
        <v>0</v>
      </c>
      <c r="Z1602">
        <v>8.00000229280751E-3</v>
      </c>
      <c r="AA1602">
        <v>4.3876441899251498E-3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0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C1602">
        <v>0</v>
      </c>
    </row>
    <row r="1603" spans="1:55" x14ac:dyDescent="0.25">
      <c r="A1603" t="s">
        <v>119</v>
      </c>
      <c r="B1603">
        <v>2038</v>
      </c>
      <c r="C1603" t="s">
        <v>128</v>
      </c>
      <c r="D1603" t="str">
        <f t="shared" si="76"/>
        <v>Passenger</v>
      </c>
      <c r="E1603" t="str">
        <f t="shared" si="77"/>
        <v>2038LDT2</v>
      </c>
      <c r="F1603" t="str">
        <f t="shared" si="78"/>
        <v>2038Passenger</v>
      </c>
      <c r="G1603" t="s">
        <v>115</v>
      </c>
      <c r="H1603" t="s">
        <v>115</v>
      </c>
      <c r="I1603" t="s">
        <v>126</v>
      </c>
      <c r="J1603">
        <v>8766.4371483595605</v>
      </c>
      <c r="K1603">
        <v>376400.00525083102</v>
      </c>
      <c r="L1603">
        <v>155015.31521761499</v>
      </c>
      <c r="M1603">
        <v>221384.690033216</v>
      </c>
      <c r="N1603">
        <v>36249.217609733503</v>
      </c>
      <c r="O1603">
        <v>2.4703069974055499E-3</v>
      </c>
      <c r="P1603">
        <v>0</v>
      </c>
      <c r="Q1603">
        <v>0.11057716369921</v>
      </c>
      <c r="R1603">
        <v>2.07550795960288E-4</v>
      </c>
      <c r="S1603">
        <v>0</v>
      </c>
      <c r="T1603">
        <v>8.7346198337796604E-4</v>
      </c>
      <c r="U1603">
        <v>2.0000005732018801E-3</v>
      </c>
      <c r="V1603">
        <v>1.35833872846034E-3</v>
      </c>
      <c r="W1603">
        <v>2.2573042772323299E-4</v>
      </c>
      <c r="X1603">
        <v>0</v>
      </c>
      <c r="Y1603">
        <v>9.4996960235997803E-4</v>
      </c>
      <c r="Z1603">
        <v>8.0000022928075308E-3</v>
      </c>
      <c r="AA1603">
        <v>3.88096779560098E-3</v>
      </c>
      <c r="AB1603">
        <v>113.71298692970799</v>
      </c>
      <c r="AC1603">
        <v>0</v>
      </c>
      <c r="AD1603">
        <v>67.408557594598193</v>
      </c>
      <c r="AE1603">
        <v>3.4027903658114499E-4</v>
      </c>
      <c r="AF1603">
        <v>0</v>
      </c>
      <c r="AG1603">
        <v>3.8429996942022801E-2</v>
      </c>
      <c r="AH1603">
        <v>4.3060775634108401E-4</v>
      </c>
      <c r="AI1603">
        <v>0</v>
      </c>
      <c r="AJ1603">
        <v>1.9149475916205499E-2</v>
      </c>
      <c r="AK1603">
        <v>1.0960750694840101E-3</v>
      </c>
      <c r="AL1603">
        <v>0</v>
      </c>
      <c r="AM1603">
        <v>0.15948709950534201</v>
      </c>
      <c r="AN1603">
        <v>3.12137229976975E-2</v>
      </c>
      <c r="AO1603">
        <v>4.43121524370182E-2</v>
      </c>
      <c r="AP1603">
        <v>0.54849977869102695</v>
      </c>
      <c r="AQ1603">
        <v>1.5993901684456999E-3</v>
      </c>
      <c r="AR1603">
        <v>0</v>
      </c>
      <c r="AS1603">
        <v>0.17461829896560899</v>
      </c>
      <c r="AT1603">
        <v>3.1213722997684702E-2</v>
      </c>
      <c r="AU1603">
        <v>4.4312152436999999E-2</v>
      </c>
      <c r="AV1603">
        <v>0.54849977869102695</v>
      </c>
      <c r="AW1603">
        <v>1.7295882410359901E-2</v>
      </c>
      <c r="AX1603">
        <v>0.19036831147668301</v>
      </c>
      <c r="AY1603">
        <v>0</v>
      </c>
      <c r="AZ1603">
        <v>1.2179489729555399</v>
      </c>
      <c r="BA1603">
        <v>1.12416864454788E-3</v>
      </c>
      <c r="BB1603">
        <v>0</v>
      </c>
      <c r="BC1603">
        <v>6.6640221902612999E-4</v>
      </c>
    </row>
    <row r="1604" spans="1:55" x14ac:dyDescent="0.25">
      <c r="A1604" t="s">
        <v>113</v>
      </c>
      <c r="B1604">
        <v>2038</v>
      </c>
      <c r="C1604" t="s">
        <v>128</v>
      </c>
      <c r="D1604" t="str">
        <f t="shared" si="76"/>
        <v>Passenger</v>
      </c>
      <c r="E1604" t="str">
        <f t="shared" si="77"/>
        <v>2038LDT2</v>
      </c>
      <c r="F1604" t="str">
        <f t="shared" si="78"/>
        <v>2038Passenger</v>
      </c>
      <c r="G1604" t="s">
        <v>115</v>
      </c>
      <c r="H1604" t="s">
        <v>115</v>
      </c>
      <c r="I1604" t="s">
        <v>126</v>
      </c>
      <c r="J1604">
        <v>9900.4565548577102</v>
      </c>
      <c r="K1604">
        <v>420654.49901551002</v>
      </c>
      <c r="L1604">
        <v>173247.51721993799</v>
      </c>
      <c r="M1604">
        <v>247406.98179557201</v>
      </c>
      <c r="N1604">
        <v>40938.3878557672</v>
      </c>
      <c r="O1604">
        <v>2.4810450280067899E-3</v>
      </c>
      <c r="P1604">
        <v>0</v>
      </c>
      <c r="Q1604">
        <v>0.112186346999781</v>
      </c>
      <c r="R1604">
        <v>2.07080647735011E-4</v>
      </c>
      <c r="S1604">
        <v>0</v>
      </c>
      <c r="T1604">
        <v>8.7612959743413104E-4</v>
      </c>
      <c r="U1604">
        <v>2.0000005732018801E-3</v>
      </c>
      <c r="V1604">
        <v>1.3579123436836E-3</v>
      </c>
      <c r="W1604">
        <v>2.2521909863150799E-4</v>
      </c>
      <c r="X1604">
        <v>0</v>
      </c>
      <c r="Y1604">
        <v>9.5287087604150104E-4</v>
      </c>
      <c r="Z1604">
        <v>8.0000022928075204E-3</v>
      </c>
      <c r="AA1604">
        <v>3.8797495533817198E-3</v>
      </c>
      <c r="AB1604">
        <v>111.76005705295201</v>
      </c>
      <c r="AC1604">
        <v>0</v>
      </c>
      <c r="AD1604">
        <v>67.518206200575406</v>
      </c>
      <c r="AE1604">
        <v>3.2833164701676E-4</v>
      </c>
      <c r="AF1604">
        <v>0</v>
      </c>
      <c r="AG1604">
        <v>3.9587620459138002E-2</v>
      </c>
      <c r="AH1604">
        <v>4.2933365254004501E-4</v>
      </c>
      <c r="AI1604">
        <v>0</v>
      </c>
      <c r="AJ1604">
        <v>1.9319430654565199E-2</v>
      </c>
      <c r="AK1604">
        <v>1.06345769183166E-3</v>
      </c>
      <c r="AL1604">
        <v>0</v>
      </c>
      <c r="AM1604">
        <v>0.16512129848998799</v>
      </c>
      <c r="AN1604">
        <v>3.0812528506852101E-2</v>
      </c>
      <c r="AO1604">
        <v>4.4547033889146402E-2</v>
      </c>
      <c r="AP1604">
        <v>0.530678390143553</v>
      </c>
      <c r="AQ1604">
        <v>1.5517949675419799E-3</v>
      </c>
      <c r="AR1604">
        <v>0</v>
      </c>
      <c r="AS1604">
        <v>0.18078703766475199</v>
      </c>
      <c r="AT1604">
        <v>3.0812528506839399E-2</v>
      </c>
      <c r="AU1604">
        <v>4.4547033889128097E-2</v>
      </c>
      <c r="AV1604">
        <v>0.530678390143553</v>
      </c>
      <c r="AW1604">
        <v>1.7296644368724998E-2</v>
      </c>
      <c r="AX1604">
        <v>0.181565671085087</v>
      </c>
      <c r="AY1604">
        <v>0</v>
      </c>
      <c r="AZ1604">
        <v>1.2622534359711599</v>
      </c>
      <c r="BA1604">
        <v>1.1048619444802099E-3</v>
      </c>
      <c r="BB1604">
        <v>0</v>
      </c>
      <c r="BC1604">
        <v>6.67486207127104E-4</v>
      </c>
    </row>
    <row r="1605" spans="1:55" x14ac:dyDescent="0.25">
      <c r="A1605" t="s">
        <v>113</v>
      </c>
      <c r="B1605">
        <v>2038</v>
      </c>
      <c r="C1605" t="s">
        <v>129</v>
      </c>
      <c r="D1605" t="str">
        <f t="shared" si="76"/>
        <v>Truck</v>
      </c>
      <c r="E1605" t="str">
        <f t="shared" si="77"/>
        <v>2038LHDT1</v>
      </c>
      <c r="F1605" t="str">
        <f t="shared" si="78"/>
        <v>2038Truck</v>
      </c>
      <c r="G1605" t="s">
        <v>115</v>
      </c>
      <c r="H1605" t="s">
        <v>115</v>
      </c>
      <c r="I1605" t="s">
        <v>116</v>
      </c>
      <c r="J1605">
        <v>22877.536133242102</v>
      </c>
      <c r="K1605">
        <v>815730.77607773803</v>
      </c>
      <c r="L1605">
        <v>815730.77607773803</v>
      </c>
      <c r="M1605">
        <v>0</v>
      </c>
      <c r="N1605">
        <v>340841.200856468</v>
      </c>
      <c r="O1605">
        <v>3.9326391440025303E-2</v>
      </c>
      <c r="P1605">
        <v>2.7340649335464699E-2</v>
      </c>
      <c r="Q1605">
        <v>0.444356139580389</v>
      </c>
      <c r="R1605">
        <v>1.04901185250476E-3</v>
      </c>
      <c r="S1605">
        <v>0</v>
      </c>
      <c r="T1605">
        <v>1.3042781379785001E-4</v>
      </c>
      <c r="U1605">
        <v>2.0000005732018801E-3</v>
      </c>
      <c r="V1605">
        <v>2.7300007824205601E-2</v>
      </c>
      <c r="W1605">
        <v>1.1408961023591901E-3</v>
      </c>
      <c r="X1605">
        <v>0</v>
      </c>
      <c r="Y1605">
        <v>1.4185214785313599E-4</v>
      </c>
      <c r="Z1605">
        <v>8.0000022928075204E-3</v>
      </c>
      <c r="AA1605">
        <v>7.8000022354873397E-2</v>
      </c>
      <c r="AB1605">
        <v>508.02556256468398</v>
      </c>
      <c r="AC1605">
        <v>110.109682668343</v>
      </c>
      <c r="AD1605">
        <v>24.273940459476002</v>
      </c>
      <c r="AE1605">
        <v>7.9759790195701097E-4</v>
      </c>
      <c r="AF1605">
        <v>9.1398138316490699E-2</v>
      </c>
      <c r="AG1605">
        <v>2.28627200053996E-2</v>
      </c>
      <c r="AH1605">
        <v>2.9291501222094602E-3</v>
      </c>
      <c r="AI1605">
        <v>2.59859074972995E-3</v>
      </c>
      <c r="AJ1605">
        <v>4.0914468242967801E-2</v>
      </c>
      <c r="AK1605">
        <v>3.01692600864129E-3</v>
      </c>
      <c r="AL1605">
        <v>0.31390116393594902</v>
      </c>
      <c r="AM1605">
        <v>0.104069453126604</v>
      </c>
      <c r="AN1605">
        <v>2.7379485260011001E-2</v>
      </c>
      <c r="AO1605">
        <v>0.199873355887247</v>
      </c>
      <c r="AP1605">
        <v>2.2949262722863999</v>
      </c>
      <c r="AQ1605">
        <v>4.4022913498256502E-3</v>
      </c>
      <c r="AR1605">
        <v>0.45804384155837502</v>
      </c>
      <c r="AS1605">
        <v>0.11394295172218701</v>
      </c>
      <c r="AT1605">
        <v>2.7379485259999701E-2</v>
      </c>
      <c r="AU1605">
        <v>0.19987335588716401</v>
      </c>
      <c r="AV1605">
        <v>2.2949262722863999</v>
      </c>
      <c r="AW1605">
        <v>4.4999999999999998E-2</v>
      </c>
      <c r="AX1605">
        <v>0.63845091954270605</v>
      </c>
      <c r="AY1605">
        <v>3.7781199984606899</v>
      </c>
      <c r="AZ1605">
        <v>3.17019848914076</v>
      </c>
      <c r="BA1605">
        <v>5.0223498958570402E-3</v>
      </c>
      <c r="BB1605">
        <v>1.08854631347767E-3</v>
      </c>
      <c r="BC1605">
        <v>2.39972614218929E-4</v>
      </c>
    </row>
    <row r="1606" spans="1:55" x14ac:dyDescent="0.25">
      <c r="A1606" t="s">
        <v>119</v>
      </c>
      <c r="B1606">
        <v>2038</v>
      </c>
      <c r="C1606" t="s">
        <v>129</v>
      </c>
      <c r="D1606" t="str">
        <f t="shared" si="76"/>
        <v>Truck</v>
      </c>
      <c r="E1606" t="str">
        <f t="shared" si="77"/>
        <v>2038LHDT1</v>
      </c>
      <c r="F1606" t="str">
        <f t="shared" si="78"/>
        <v>2038Truck</v>
      </c>
      <c r="G1606" t="s">
        <v>115</v>
      </c>
      <c r="H1606" t="s">
        <v>115</v>
      </c>
      <c r="I1606" t="s">
        <v>116</v>
      </c>
      <c r="J1606">
        <v>19592.9215089196</v>
      </c>
      <c r="K1606">
        <v>680322.24668595905</v>
      </c>
      <c r="L1606">
        <v>680322.24668595905</v>
      </c>
      <c r="M1606">
        <v>0</v>
      </c>
      <c r="N1606">
        <v>291905.33702985401</v>
      </c>
      <c r="O1606">
        <v>3.3930077305160601E-2</v>
      </c>
      <c r="P1606">
        <v>2.6990287138555599E-2</v>
      </c>
      <c r="Q1606">
        <v>0.43143141666429302</v>
      </c>
      <c r="R1606">
        <v>1.0269125011693899E-3</v>
      </c>
      <c r="S1606">
        <v>0</v>
      </c>
      <c r="T1606">
        <v>1.21991381828672E-4</v>
      </c>
      <c r="U1606">
        <v>2.0000005732018701E-3</v>
      </c>
      <c r="V1606">
        <v>2.7300007824205601E-2</v>
      </c>
      <c r="W1606">
        <v>1.11686104141781E-3</v>
      </c>
      <c r="X1606">
        <v>0</v>
      </c>
      <c r="Y1606">
        <v>1.3267675833921201E-4</v>
      </c>
      <c r="Z1606">
        <v>8.00000229280751E-3</v>
      </c>
      <c r="AA1606">
        <v>7.80000223548733E-2</v>
      </c>
      <c r="AB1606">
        <v>502.31167024962298</v>
      </c>
      <c r="AC1606">
        <v>109.764094606122</v>
      </c>
      <c r="AD1606">
        <v>24.1393846970368</v>
      </c>
      <c r="AE1606">
        <v>7.0600099543609101E-4</v>
      </c>
      <c r="AF1606">
        <v>9.0479706287386302E-2</v>
      </c>
      <c r="AG1606">
        <v>2.1915292325719399E-2</v>
      </c>
      <c r="AH1606">
        <v>2.6134977300773699E-3</v>
      </c>
      <c r="AI1606">
        <v>2.5824267148244302E-3</v>
      </c>
      <c r="AJ1606">
        <v>3.9995079582864398E-2</v>
      </c>
      <c r="AK1606">
        <v>2.62191817135126E-3</v>
      </c>
      <c r="AL1606">
        <v>0.309909345108134</v>
      </c>
      <c r="AM1606">
        <v>9.9101222321196794E-2</v>
      </c>
      <c r="AN1606">
        <v>2.5855834065235801E-2</v>
      </c>
      <c r="AO1606">
        <v>0.18847228617975301</v>
      </c>
      <c r="AP1606">
        <v>2.20400631232279</v>
      </c>
      <c r="AQ1606">
        <v>3.8258968409001998E-3</v>
      </c>
      <c r="AR1606">
        <v>0.452218988895291</v>
      </c>
      <c r="AS1606">
        <v>0.108503364352427</v>
      </c>
      <c r="AT1606">
        <v>2.5855834065225101E-2</v>
      </c>
      <c r="AU1606">
        <v>0.18847228617967501</v>
      </c>
      <c r="AV1606">
        <v>2.20400631232279</v>
      </c>
      <c r="AW1606">
        <v>4.4999999999999998E-2</v>
      </c>
      <c r="AX1606">
        <v>0.61386937243369399</v>
      </c>
      <c r="AY1606">
        <v>3.7790336915695799</v>
      </c>
      <c r="AZ1606">
        <v>3.1314088660402102</v>
      </c>
      <c r="BA1606">
        <v>4.9658622531317202E-3</v>
      </c>
      <c r="BB1606">
        <v>1.08512982364683E-3</v>
      </c>
      <c r="BC1606">
        <v>2.38642393518888E-4</v>
      </c>
    </row>
    <row r="1607" spans="1:55" x14ac:dyDescent="0.25">
      <c r="A1607" t="s">
        <v>119</v>
      </c>
      <c r="B1607">
        <v>2038</v>
      </c>
      <c r="C1607" t="s">
        <v>129</v>
      </c>
      <c r="D1607" t="str">
        <f t="shared" si="76"/>
        <v>Truck</v>
      </c>
      <c r="E1607" t="str">
        <f t="shared" si="77"/>
        <v>2038LHDT1</v>
      </c>
      <c r="F1607" t="str">
        <f t="shared" si="78"/>
        <v>2038Truck</v>
      </c>
      <c r="G1607" t="s">
        <v>115</v>
      </c>
      <c r="H1607" t="s">
        <v>115</v>
      </c>
      <c r="I1607" t="s">
        <v>121</v>
      </c>
      <c r="J1607">
        <v>14746.9522514194</v>
      </c>
      <c r="K1607">
        <v>485421.29672177602</v>
      </c>
      <c r="L1607">
        <v>485421.29672177602</v>
      </c>
      <c r="M1607">
        <v>0</v>
      </c>
      <c r="N1607">
        <v>185498.107656924</v>
      </c>
      <c r="O1607">
        <v>0.515317912212643</v>
      </c>
      <c r="P1607">
        <v>1.33325817067658</v>
      </c>
      <c r="Q1607">
        <v>0</v>
      </c>
      <c r="R1607">
        <v>1.42140322831263E-2</v>
      </c>
      <c r="S1607">
        <v>2.61396762583452E-2</v>
      </c>
      <c r="T1607">
        <v>0</v>
      </c>
      <c r="U1607">
        <v>3.0000008598028201E-3</v>
      </c>
      <c r="V1607">
        <v>2.7300007824205601E-2</v>
      </c>
      <c r="W1607">
        <v>1.48567277491352E-2</v>
      </c>
      <c r="X1607">
        <v>2.7321596425652E-2</v>
      </c>
      <c r="Y1607">
        <v>0</v>
      </c>
      <c r="Z1607">
        <v>1.2000003439211201E-2</v>
      </c>
      <c r="AA1607">
        <v>7.8000022354873397E-2</v>
      </c>
      <c r="AB1607">
        <v>467.72461702290002</v>
      </c>
      <c r="AC1607">
        <v>121.261684716549</v>
      </c>
      <c r="AD1607">
        <v>0</v>
      </c>
      <c r="AE1607">
        <v>2.4034336004172302E-3</v>
      </c>
      <c r="AF1607">
        <v>5.0981284981674903E-3</v>
      </c>
      <c r="AG1607">
        <v>0</v>
      </c>
      <c r="AH1607">
        <v>7.3690203887731898E-2</v>
      </c>
      <c r="AI1607">
        <v>1.9104827809597401E-2</v>
      </c>
      <c r="AJ1607">
        <v>0</v>
      </c>
      <c r="AK1607">
        <v>5.1744510364264501E-2</v>
      </c>
      <c r="AL1607">
        <v>0.10975970497624001</v>
      </c>
      <c r="AM1607">
        <v>0</v>
      </c>
      <c r="AN1607">
        <v>0</v>
      </c>
      <c r="AO1607">
        <v>0</v>
      </c>
      <c r="AP1607">
        <v>0</v>
      </c>
      <c r="AQ1607">
        <v>5.89076848409203E-2</v>
      </c>
      <c r="AR1607">
        <v>0.12495412679444499</v>
      </c>
      <c r="AS1607">
        <v>0</v>
      </c>
      <c r="AT1607">
        <v>0</v>
      </c>
      <c r="AU1607">
        <v>0</v>
      </c>
      <c r="AV1607">
        <v>0</v>
      </c>
      <c r="AW1607">
        <v>0.206863028265657</v>
      </c>
      <c r="AX1607">
        <v>0.125552150238116</v>
      </c>
      <c r="AY1607">
        <v>0.90974507584910602</v>
      </c>
      <c r="AZ1607">
        <v>0</v>
      </c>
      <c r="BA1607">
        <v>4.4319284451278503E-3</v>
      </c>
      <c r="BB1607">
        <v>1.14901608818483E-3</v>
      </c>
      <c r="BC1607">
        <v>0</v>
      </c>
    </row>
    <row r="1608" spans="1:55" x14ac:dyDescent="0.25">
      <c r="A1608" t="s">
        <v>113</v>
      </c>
      <c r="B1608">
        <v>2038</v>
      </c>
      <c r="C1608" t="s">
        <v>129</v>
      </c>
      <c r="D1608" t="str">
        <f t="shared" si="76"/>
        <v>Truck</v>
      </c>
      <c r="E1608" t="str">
        <f t="shared" si="77"/>
        <v>2038LHDT1</v>
      </c>
      <c r="F1608" t="str">
        <f t="shared" si="78"/>
        <v>2038Truck</v>
      </c>
      <c r="G1608" t="s">
        <v>115</v>
      </c>
      <c r="H1608" t="s">
        <v>115</v>
      </c>
      <c r="I1608" t="s">
        <v>121</v>
      </c>
      <c r="J1608">
        <v>16741.353518030399</v>
      </c>
      <c r="K1608">
        <v>572975.44063838199</v>
      </c>
      <c r="L1608">
        <v>572975.44063838199</v>
      </c>
      <c r="M1608">
        <v>0</v>
      </c>
      <c r="N1608">
        <v>210585.16663409601</v>
      </c>
      <c r="O1608">
        <v>0.54441480807296605</v>
      </c>
      <c r="P1608">
        <v>1.3304138176617999</v>
      </c>
      <c r="Q1608">
        <v>0</v>
      </c>
      <c r="R1608">
        <v>1.4353626077167799E-2</v>
      </c>
      <c r="S1608">
        <v>2.6122314792590601E-2</v>
      </c>
      <c r="T1608">
        <v>0</v>
      </c>
      <c r="U1608">
        <v>3.0000008598028201E-3</v>
      </c>
      <c r="V1608">
        <v>2.7300007824205601E-2</v>
      </c>
      <c r="W1608">
        <v>1.50026333551049E-2</v>
      </c>
      <c r="X1608">
        <v>2.73034499514564E-2</v>
      </c>
      <c r="Y1608">
        <v>0</v>
      </c>
      <c r="Z1608">
        <v>1.2000003439211201E-2</v>
      </c>
      <c r="AA1608">
        <v>7.8000022354873397E-2</v>
      </c>
      <c r="AB1608">
        <v>469.53535134604601</v>
      </c>
      <c r="AC1608">
        <v>121.275804787966</v>
      </c>
      <c r="AD1608">
        <v>0</v>
      </c>
      <c r="AE1608">
        <v>2.3765827036868799E-3</v>
      </c>
      <c r="AF1608">
        <v>5.0981284981674903E-3</v>
      </c>
      <c r="AG1608">
        <v>0</v>
      </c>
      <c r="AH1608">
        <v>7.3975485817745504E-2</v>
      </c>
      <c r="AI1608">
        <v>1.91070524325994E-2</v>
      </c>
      <c r="AJ1608">
        <v>0</v>
      </c>
      <c r="AK1608">
        <v>5.11664263664737E-2</v>
      </c>
      <c r="AL1608">
        <v>0.10975970497624001</v>
      </c>
      <c r="AM1608">
        <v>0</v>
      </c>
      <c r="AN1608">
        <v>0</v>
      </c>
      <c r="AO1608">
        <v>0</v>
      </c>
      <c r="AP1608">
        <v>0</v>
      </c>
      <c r="AQ1608">
        <v>5.8249574643071102E-2</v>
      </c>
      <c r="AR1608">
        <v>0.12495412679444499</v>
      </c>
      <c r="AS1608">
        <v>0</v>
      </c>
      <c r="AT1608">
        <v>0</v>
      </c>
      <c r="AU1608">
        <v>0</v>
      </c>
      <c r="AV1608">
        <v>0</v>
      </c>
      <c r="AW1608">
        <v>0.20610239494156199</v>
      </c>
      <c r="AX1608">
        <v>0.12913121770483699</v>
      </c>
      <c r="AY1608">
        <v>0.90974507584910602</v>
      </c>
      <c r="AZ1608">
        <v>0</v>
      </c>
      <c r="BA1608">
        <v>4.4490860730594297E-3</v>
      </c>
      <c r="BB1608">
        <v>1.1491498830373599E-3</v>
      </c>
      <c r="BC1608">
        <v>0</v>
      </c>
    </row>
    <row r="1609" spans="1:55" x14ac:dyDescent="0.25">
      <c r="A1609" t="s">
        <v>119</v>
      </c>
      <c r="B1609">
        <v>2038</v>
      </c>
      <c r="C1609" t="s">
        <v>129</v>
      </c>
      <c r="D1609" t="str">
        <f t="shared" si="76"/>
        <v>Truck</v>
      </c>
      <c r="E1609" t="str">
        <f t="shared" si="77"/>
        <v>2038LHDT1</v>
      </c>
      <c r="F1609" t="str">
        <f t="shared" si="78"/>
        <v>2038Truck</v>
      </c>
      <c r="G1609" t="s">
        <v>115</v>
      </c>
      <c r="H1609" t="s">
        <v>115</v>
      </c>
      <c r="I1609" t="s">
        <v>125</v>
      </c>
      <c r="J1609">
        <v>10592.2976561134</v>
      </c>
      <c r="K1609">
        <v>520680.06521218002</v>
      </c>
      <c r="L1609">
        <v>0</v>
      </c>
      <c r="M1609">
        <v>520680.06521218002</v>
      </c>
      <c r="N1609">
        <v>148405.73918296199</v>
      </c>
      <c r="O1609">
        <v>0</v>
      </c>
      <c r="P1609">
        <v>0</v>
      </c>
      <c r="Q1609">
        <v>0</v>
      </c>
      <c r="R1609">
        <v>0</v>
      </c>
      <c r="S1609">
        <v>0</v>
      </c>
      <c r="T1609">
        <v>0</v>
      </c>
      <c r="U1609">
        <v>2.0000005732018801E-3</v>
      </c>
      <c r="V1609">
        <v>1.36500039121028E-2</v>
      </c>
      <c r="W1609">
        <v>0</v>
      </c>
      <c r="X1609">
        <v>0</v>
      </c>
      <c r="Y1609">
        <v>0</v>
      </c>
      <c r="Z1609">
        <v>8.0000022928075204E-3</v>
      </c>
      <c r="AA1609">
        <v>3.9000011177436698E-2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0</v>
      </c>
      <c r="AL1609">
        <v>0</v>
      </c>
      <c r="AM1609">
        <v>0</v>
      </c>
      <c r="AN1609">
        <v>0</v>
      </c>
      <c r="AO1609">
        <v>0</v>
      </c>
      <c r="AP1609">
        <v>0</v>
      </c>
      <c r="AQ1609">
        <v>0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0</v>
      </c>
      <c r="BC1609">
        <v>0</v>
      </c>
    </row>
    <row r="1610" spans="1:55" x14ac:dyDescent="0.25">
      <c r="A1610" t="s">
        <v>113</v>
      </c>
      <c r="B1610">
        <v>2038</v>
      </c>
      <c r="C1610" t="s">
        <v>129</v>
      </c>
      <c r="D1610" t="str">
        <f t="shared" ref="D1610:D1673" si="79">_xlfn.XLOOKUP(C1610,$BE$72:$BE$84,$BF$72:$BF$84)</f>
        <v>Truck</v>
      </c>
      <c r="E1610" t="str">
        <f t="shared" ref="E1610:E1673" si="80">CONCATENATE(B1610,C1610)</f>
        <v>2038LHDT1</v>
      </c>
      <c r="F1610" t="str">
        <f t="shared" ref="F1610:F1673" si="81">CONCATENATE(B1610,_xlfn.XLOOKUP(C1610,$BE$72:$BE$84,$BF$72:$BF$84))</f>
        <v>2038Truck</v>
      </c>
      <c r="G1610" t="s">
        <v>115</v>
      </c>
      <c r="H1610" t="s">
        <v>115</v>
      </c>
      <c r="I1610" t="s">
        <v>125</v>
      </c>
      <c r="J1610">
        <v>11962.9562351435</v>
      </c>
      <c r="K1610">
        <v>612048.80933937395</v>
      </c>
      <c r="L1610">
        <v>0</v>
      </c>
      <c r="M1610">
        <v>612048.80933937395</v>
      </c>
      <c r="N1610">
        <v>167575.98517889701</v>
      </c>
      <c r="O1610">
        <v>0</v>
      </c>
      <c r="P1610">
        <v>0</v>
      </c>
      <c r="Q1610">
        <v>0</v>
      </c>
      <c r="R1610">
        <v>0</v>
      </c>
      <c r="S1610">
        <v>0</v>
      </c>
      <c r="T1610">
        <v>0</v>
      </c>
      <c r="U1610">
        <v>2.0000005732018801E-3</v>
      </c>
      <c r="V1610">
        <v>1.36500039121028E-2</v>
      </c>
      <c r="W1610">
        <v>0</v>
      </c>
      <c r="X1610">
        <v>0</v>
      </c>
      <c r="Y1610">
        <v>0</v>
      </c>
      <c r="Z1610">
        <v>8.0000022928075204E-3</v>
      </c>
      <c r="AA1610">
        <v>3.9000011177436601E-2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0</v>
      </c>
      <c r="AL1610">
        <v>0</v>
      </c>
      <c r="AM1610">
        <v>0</v>
      </c>
      <c r="AN1610">
        <v>0</v>
      </c>
      <c r="AO1610">
        <v>0</v>
      </c>
      <c r="AP1610">
        <v>0</v>
      </c>
      <c r="AQ1610">
        <v>0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0</v>
      </c>
      <c r="BB1610">
        <v>0</v>
      </c>
      <c r="BC1610">
        <v>0</v>
      </c>
    </row>
    <row r="1611" spans="1:55" x14ac:dyDescent="0.25">
      <c r="A1611" t="s">
        <v>119</v>
      </c>
      <c r="B1611">
        <v>2038</v>
      </c>
      <c r="C1611" t="s">
        <v>130</v>
      </c>
      <c r="D1611" t="str">
        <f t="shared" si="79"/>
        <v>Truck</v>
      </c>
      <c r="E1611" t="str">
        <f t="shared" si="80"/>
        <v>2038LHDT2</v>
      </c>
      <c r="F1611" t="str">
        <f t="shared" si="81"/>
        <v>2038Truck</v>
      </c>
      <c r="G1611" t="s">
        <v>115</v>
      </c>
      <c r="H1611" t="s">
        <v>115</v>
      </c>
      <c r="I1611" t="s">
        <v>116</v>
      </c>
      <c r="J1611">
        <v>2582.37410089082</v>
      </c>
      <c r="K1611">
        <v>84450.667221283205</v>
      </c>
      <c r="L1611">
        <v>84450.667221283205</v>
      </c>
      <c r="M1611">
        <v>0</v>
      </c>
      <c r="N1611">
        <v>38473.526365862897</v>
      </c>
      <c r="O1611">
        <v>4.0121731737512503E-2</v>
      </c>
      <c r="P1611">
        <v>2.6193572555055101E-2</v>
      </c>
      <c r="Q1611">
        <v>0.43996280738330101</v>
      </c>
      <c r="R1611">
        <v>9.7640313729660403E-4</v>
      </c>
      <c r="S1611">
        <v>0</v>
      </c>
      <c r="T1611">
        <v>1.0207279744614701E-4</v>
      </c>
      <c r="U1611">
        <v>2.0000005732018801E-3</v>
      </c>
      <c r="V1611">
        <v>3.1850009128239903E-2</v>
      </c>
      <c r="W1611">
        <v>1.0619274996875401E-3</v>
      </c>
      <c r="X1611">
        <v>0</v>
      </c>
      <c r="Y1611">
        <v>1.11013480434131E-4</v>
      </c>
      <c r="Z1611">
        <v>8.0000022928075204E-3</v>
      </c>
      <c r="AA1611">
        <v>9.1000026080685595E-2</v>
      </c>
      <c r="AB1611">
        <v>574.82140624027898</v>
      </c>
      <c r="AC1611">
        <v>128.23465939942699</v>
      </c>
      <c r="AD1611">
        <v>23.715470243383699</v>
      </c>
      <c r="AE1611">
        <v>6.20975986254263E-4</v>
      </c>
      <c r="AF1611">
        <v>8.6890997651376506E-2</v>
      </c>
      <c r="AG1611">
        <v>2.09180639782953E-2</v>
      </c>
      <c r="AH1611">
        <v>3.3669496745670799E-3</v>
      </c>
      <c r="AI1611">
        <v>2.39801018408473E-3</v>
      </c>
      <c r="AJ1611">
        <v>3.8617527819703998E-2</v>
      </c>
      <c r="AK1611">
        <v>2.2155923055022799E-3</v>
      </c>
      <c r="AL1611">
        <v>0.30081702468444799</v>
      </c>
      <c r="AM1611">
        <v>9.4829132828415402E-2</v>
      </c>
      <c r="AN1611">
        <v>2.98571440895085E-2</v>
      </c>
      <c r="AO1611">
        <v>0.22069135895233899</v>
      </c>
      <c r="AP1611">
        <v>2.6441117090794601</v>
      </c>
      <c r="AQ1611">
        <v>3.2329870912696499E-3</v>
      </c>
      <c r="AR1611">
        <v>0.43895149627651697</v>
      </c>
      <c r="AS1611">
        <v>0.103825964095152</v>
      </c>
      <c r="AT1611">
        <v>2.9857144089496201E-2</v>
      </c>
      <c r="AU1611">
        <v>0.22069135895224801</v>
      </c>
      <c r="AV1611">
        <v>2.6441117090794601</v>
      </c>
      <c r="AW1611">
        <v>4.4999999999999901E-2</v>
      </c>
      <c r="AX1611">
        <v>0.60676562718070004</v>
      </c>
      <c r="AY1611">
        <v>3.7806851325556599</v>
      </c>
      <c r="AZ1611">
        <v>3.09218123147767</v>
      </c>
      <c r="BA1611">
        <v>5.6826948140029504E-3</v>
      </c>
      <c r="BB1611">
        <v>1.2677301611136501E-3</v>
      </c>
      <c r="BC1611">
        <v>2.3445156756633399E-4</v>
      </c>
    </row>
    <row r="1612" spans="1:55" x14ac:dyDescent="0.25">
      <c r="A1612" t="s">
        <v>113</v>
      </c>
      <c r="B1612">
        <v>2038</v>
      </c>
      <c r="C1612" t="s">
        <v>130</v>
      </c>
      <c r="D1612" t="str">
        <f t="shared" si="79"/>
        <v>Truck</v>
      </c>
      <c r="E1612" t="str">
        <f t="shared" si="80"/>
        <v>2038LHDT2</v>
      </c>
      <c r="F1612" t="str">
        <f t="shared" si="81"/>
        <v>2038Truck</v>
      </c>
      <c r="G1612" t="s">
        <v>115</v>
      </c>
      <c r="H1612" t="s">
        <v>115</v>
      </c>
      <c r="I1612" t="s">
        <v>116</v>
      </c>
      <c r="J1612">
        <v>3035.6273479102601</v>
      </c>
      <c r="K1612">
        <v>102355.177051747</v>
      </c>
      <c r="L1612">
        <v>102355.177051747</v>
      </c>
      <c r="M1612">
        <v>0</v>
      </c>
      <c r="N1612">
        <v>45226.324399114499</v>
      </c>
      <c r="O1612">
        <v>4.2666978148691102E-2</v>
      </c>
      <c r="P1612">
        <v>2.64684496533624E-2</v>
      </c>
      <c r="Q1612">
        <v>0.44961774203613603</v>
      </c>
      <c r="R1612">
        <v>9.9049405637613897E-4</v>
      </c>
      <c r="S1612">
        <v>0</v>
      </c>
      <c r="T1612">
        <v>1.04132605781652E-4</v>
      </c>
      <c r="U1612">
        <v>2.0000005732018801E-3</v>
      </c>
      <c r="V1612">
        <v>3.1850009128239903E-2</v>
      </c>
      <c r="W1612">
        <v>1.0772526598543399E-3</v>
      </c>
      <c r="X1612">
        <v>0</v>
      </c>
      <c r="Y1612">
        <v>1.13253709937709E-4</v>
      </c>
      <c r="Z1612">
        <v>8.0000022928075204E-3</v>
      </c>
      <c r="AA1612">
        <v>9.1000026080685595E-2</v>
      </c>
      <c r="AB1612">
        <v>579.19373985095797</v>
      </c>
      <c r="AC1612">
        <v>128.50537480684099</v>
      </c>
      <c r="AD1612">
        <v>23.831241915180499</v>
      </c>
      <c r="AE1612">
        <v>6.6278962155595297E-4</v>
      </c>
      <c r="AF1612">
        <v>8.7845828415824195E-2</v>
      </c>
      <c r="AG1612">
        <v>2.15613808387645E-2</v>
      </c>
      <c r="AH1612">
        <v>3.54929789115172E-3</v>
      </c>
      <c r="AI1612">
        <v>2.4214741177742802E-3</v>
      </c>
      <c r="AJ1612">
        <v>3.9511207937561202E-2</v>
      </c>
      <c r="AK1612">
        <v>2.3827098653053198E-3</v>
      </c>
      <c r="AL1612">
        <v>0.30396339714873</v>
      </c>
      <c r="AM1612">
        <v>9.7801033164721898E-2</v>
      </c>
      <c r="AN1612">
        <v>3.0281649264142198E-2</v>
      </c>
      <c r="AO1612">
        <v>0.22568412847718999</v>
      </c>
      <c r="AP1612">
        <v>2.6514472111998399</v>
      </c>
      <c r="AQ1612">
        <v>3.4768446422396202E-3</v>
      </c>
      <c r="AR1612">
        <v>0.443542675590549</v>
      </c>
      <c r="AS1612">
        <v>0.107079820883762</v>
      </c>
      <c r="AT1612">
        <v>3.0281649264129799E-2</v>
      </c>
      <c r="AU1612">
        <v>0.22568412847709701</v>
      </c>
      <c r="AV1612">
        <v>2.6514472111998399</v>
      </c>
      <c r="AW1612">
        <v>4.4999999999999998E-2</v>
      </c>
      <c r="AX1612">
        <v>0.62819223248884004</v>
      </c>
      <c r="AY1612">
        <v>3.7803820428533901</v>
      </c>
      <c r="AZ1612">
        <v>3.13908152236047</v>
      </c>
      <c r="BA1612">
        <v>5.7259197831233798E-3</v>
      </c>
      <c r="BB1612">
        <v>1.27040645852546E-3</v>
      </c>
      <c r="BC1612">
        <v>2.35596088406696E-4</v>
      </c>
    </row>
    <row r="1613" spans="1:55" x14ac:dyDescent="0.25">
      <c r="A1613" t="s">
        <v>119</v>
      </c>
      <c r="B1613">
        <v>2038</v>
      </c>
      <c r="C1613" t="s">
        <v>130</v>
      </c>
      <c r="D1613" t="str">
        <f t="shared" si="79"/>
        <v>Truck</v>
      </c>
      <c r="E1613" t="str">
        <f t="shared" si="80"/>
        <v>2038LHDT2</v>
      </c>
      <c r="F1613" t="str">
        <f t="shared" si="81"/>
        <v>2038Truck</v>
      </c>
      <c r="G1613" t="s">
        <v>115</v>
      </c>
      <c r="H1613" t="s">
        <v>115</v>
      </c>
      <c r="I1613" t="s">
        <v>121</v>
      </c>
      <c r="J1613">
        <v>7228.7849428534801</v>
      </c>
      <c r="K1613">
        <v>229693.114057242</v>
      </c>
      <c r="L1613">
        <v>229693.114057242</v>
      </c>
      <c r="M1613">
        <v>0</v>
      </c>
      <c r="N1613">
        <v>90929.020769638606</v>
      </c>
      <c r="O1613">
        <v>0.64198064132667398</v>
      </c>
      <c r="P1613">
        <v>1.3886915988025099</v>
      </c>
      <c r="Q1613">
        <v>0</v>
      </c>
      <c r="R1613">
        <v>1.6432933554739199E-2</v>
      </c>
      <c r="S1613">
        <v>2.6109366292347801E-2</v>
      </c>
      <c r="T1613">
        <v>0</v>
      </c>
      <c r="U1613">
        <v>3.0000008598028201E-3</v>
      </c>
      <c r="V1613">
        <v>3.1850009128239903E-2</v>
      </c>
      <c r="W1613">
        <v>1.7175957890021801E-2</v>
      </c>
      <c r="X1613">
        <v>2.7289915977490802E-2</v>
      </c>
      <c r="Y1613">
        <v>0</v>
      </c>
      <c r="Z1613">
        <v>1.2000003439211201E-2</v>
      </c>
      <c r="AA1613">
        <v>9.1000026080685595E-2</v>
      </c>
      <c r="AB1613">
        <v>548.99843817721705</v>
      </c>
      <c r="AC1613">
        <v>197.18939746317599</v>
      </c>
      <c r="AD1613">
        <v>0</v>
      </c>
      <c r="AE1613">
        <v>2.79729082007111E-3</v>
      </c>
      <c r="AF1613">
        <v>5.0981284981674799E-3</v>
      </c>
      <c r="AG1613">
        <v>0</v>
      </c>
      <c r="AH1613">
        <v>8.6494927508476094E-2</v>
      </c>
      <c r="AI1613">
        <v>3.1067269873565399E-2</v>
      </c>
      <c r="AJ1613">
        <v>0</v>
      </c>
      <c r="AK1613">
        <v>6.0224024414863797E-2</v>
      </c>
      <c r="AL1613">
        <v>0.10975970497624001</v>
      </c>
      <c r="AM1613">
        <v>0</v>
      </c>
      <c r="AN1613">
        <v>0</v>
      </c>
      <c r="AO1613">
        <v>0</v>
      </c>
      <c r="AP1613">
        <v>0</v>
      </c>
      <c r="AQ1613">
        <v>6.8561047831129193E-2</v>
      </c>
      <c r="AR1613">
        <v>0.12495412679444499</v>
      </c>
      <c r="AS1613">
        <v>0</v>
      </c>
      <c r="AT1613">
        <v>0</v>
      </c>
      <c r="AU1613">
        <v>0</v>
      </c>
      <c r="AV1613">
        <v>0</v>
      </c>
      <c r="AW1613">
        <v>0.20458962900122299</v>
      </c>
      <c r="AX1613">
        <v>0.14948142861292499</v>
      </c>
      <c r="AY1613">
        <v>0.90974507584910502</v>
      </c>
      <c r="AZ1613">
        <v>0</v>
      </c>
      <c r="BA1613">
        <v>5.2020392041268997E-3</v>
      </c>
      <c r="BB1613">
        <v>1.86846975311518E-3</v>
      </c>
      <c r="BC1613">
        <v>0</v>
      </c>
    </row>
    <row r="1614" spans="1:55" x14ac:dyDescent="0.25">
      <c r="A1614" t="s">
        <v>113</v>
      </c>
      <c r="B1614">
        <v>2038</v>
      </c>
      <c r="C1614" t="s">
        <v>130</v>
      </c>
      <c r="D1614" t="str">
        <f t="shared" si="79"/>
        <v>Truck</v>
      </c>
      <c r="E1614" t="str">
        <f t="shared" si="80"/>
        <v>2038LHDT2</v>
      </c>
      <c r="F1614" t="str">
        <f t="shared" si="81"/>
        <v>2038Truck</v>
      </c>
      <c r="G1614" t="s">
        <v>115</v>
      </c>
      <c r="H1614" t="s">
        <v>115</v>
      </c>
      <c r="I1614" t="s">
        <v>121</v>
      </c>
      <c r="J1614">
        <v>8091.9663615717</v>
      </c>
      <c r="K1614">
        <v>268986.05033725098</v>
      </c>
      <c r="L1614">
        <v>268986.05033725098</v>
      </c>
      <c r="M1614">
        <v>0</v>
      </c>
      <c r="N1614">
        <v>101786.75713488901</v>
      </c>
      <c r="O1614">
        <v>0.64799406143321903</v>
      </c>
      <c r="P1614">
        <v>1.36610231424302</v>
      </c>
      <c r="Q1614">
        <v>0</v>
      </c>
      <c r="R1614">
        <v>1.6247956419730199E-2</v>
      </c>
      <c r="S1614">
        <v>2.61106558012929E-2</v>
      </c>
      <c r="T1614">
        <v>0</v>
      </c>
      <c r="U1614">
        <v>3.0000008598028201E-3</v>
      </c>
      <c r="V1614">
        <v>3.1850009128239903E-2</v>
      </c>
      <c r="W1614">
        <v>1.6982616909791599E-2</v>
      </c>
      <c r="X1614">
        <v>2.7291263792308298E-2</v>
      </c>
      <c r="Y1614">
        <v>0</v>
      </c>
      <c r="Z1614">
        <v>1.2000003439211201E-2</v>
      </c>
      <c r="AA1614">
        <v>9.1000026080685498E-2</v>
      </c>
      <c r="AB1614">
        <v>550.48588440360095</v>
      </c>
      <c r="AC1614">
        <v>196.658013102208</v>
      </c>
      <c r="AD1614">
        <v>0</v>
      </c>
      <c r="AE1614">
        <v>2.6987575891815599E-3</v>
      </c>
      <c r="AF1614">
        <v>5.0981284981674903E-3</v>
      </c>
      <c r="AG1614">
        <v>0</v>
      </c>
      <c r="AH1614">
        <v>8.6729275267189307E-2</v>
      </c>
      <c r="AI1614">
        <v>3.0983550051094402E-2</v>
      </c>
      <c r="AJ1614">
        <v>0</v>
      </c>
      <c r="AK1614">
        <v>5.8102661966530002E-2</v>
      </c>
      <c r="AL1614">
        <v>0.10975970497624001</v>
      </c>
      <c r="AM1614">
        <v>0</v>
      </c>
      <c r="AN1614">
        <v>0</v>
      </c>
      <c r="AO1614">
        <v>0</v>
      </c>
      <c r="AP1614">
        <v>0</v>
      </c>
      <c r="AQ1614">
        <v>6.6146017721459505E-2</v>
      </c>
      <c r="AR1614">
        <v>0.12495412679444499</v>
      </c>
      <c r="AS1614">
        <v>0</v>
      </c>
      <c r="AT1614">
        <v>0</v>
      </c>
      <c r="AU1614">
        <v>0</v>
      </c>
      <c r="AV1614">
        <v>0</v>
      </c>
      <c r="AW1614">
        <v>0.20451924543148001</v>
      </c>
      <c r="AX1614">
        <v>0.148756025866428</v>
      </c>
      <c r="AY1614">
        <v>0.90974507584910502</v>
      </c>
      <c r="AZ1614">
        <v>0</v>
      </c>
      <c r="BA1614">
        <v>5.2161335130458501E-3</v>
      </c>
      <c r="BB1614">
        <v>1.8634346162441299E-3</v>
      </c>
      <c r="BC1614">
        <v>0</v>
      </c>
    </row>
    <row r="1615" spans="1:55" x14ac:dyDescent="0.25">
      <c r="A1615" t="s">
        <v>119</v>
      </c>
      <c r="B1615">
        <v>2038</v>
      </c>
      <c r="C1615" t="s">
        <v>130</v>
      </c>
      <c r="D1615" t="str">
        <f t="shared" si="79"/>
        <v>Truck</v>
      </c>
      <c r="E1615" t="str">
        <f t="shared" si="80"/>
        <v>2038LHDT2</v>
      </c>
      <c r="F1615" t="str">
        <f t="shared" si="81"/>
        <v>2038Truck</v>
      </c>
      <c r="G1615" t="s">
        <v>115</v>
      </c>
      <c r="H1615" t="s">
        <v>115</v>
      </c>
      <c r="I1615" t="s">
        <v>125</v>
      </c>
      <c r="J1615">
        <v>2665.1191242279401</v>
      </c>
      <c r="K1615">
        <v>126137.73016516199</v>
      </c>
      <c r="L1615">
        <v>0</v>
      </c>
      <c r="M1615">
        <v>126137.73016516199</v>
      </c>
      <c r="N1615">
        <v>35302.642115666102</v>
      </c>
      <c r="O1615">
        <v>0</v>
      </c>
      <c r="P1615">
        <v>0</v>
      </c>
      <c r="Q1615">
        <v>0</v>
      </c>
      <c r="R1615">
        <v>0</v>
      </c>
      <c r="S1615">
        <v>0</v>
      </c>
      <c r="T1615">
        <v>0</v>
      </c>
      <c r="U1615">
        <v>2.0000005732018801E-3</v>
      </c>
      <c r="V1615">
        <v>1.59250045641199E-2</v>
      </c>
      <c r="W1615">
        <v>0</v>
      </c>
      <c r="X1615">
        <v>0</v>
      </c>
      <c r="Y1615">
        <v>0</v>
      </c>
      <c r="Z1615">
        <v>8.0000022928075204E-3</v>
      </c>
      <c r="AA1615">
        <v>4.5500013040342797E-2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0</v>
      </c>
      <c r="AL1615">
        <v>0</v>
      </c>
      <c r="AM1615">
        <v>0</v>
      </c>
      <c r="AN1615">
        <v>0</v>
      </c>
      <c r="AO1615">
        <v>0</v>
      </c>
      <c r="AP1615">
        <v>0</v>
      </c>
      <c r="AQ1615">
        <v>0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0</v>
      </c>
      <c r="AZ1615">
        <v>0</v>
      </c>
      <c r="BA1615">
        <v>0</v>
      </c>
      <c r="BB1615">
        <v>0</v>
      </c>
      <c r="BC1615">
        <v>0</v>
      </c>
    </row>
    <row r="1616" spans="1:55" x14ac:dyDescent="0.25">
      <c r="A1616" t="s">
        <v>113</v>
      </c>
      <c r="B1616">
        <v>2038</v>
      </c>
      <c r="C1616" t="s">
        <v>130</v>
      </c>
      <c r="D1616" t="str">
        <f t="shared" si="79"/>
        <v>Truck</v>
      </c>
      <c r="E1616" t="str">
        <f t="shared" si="80"/>
        <v>2038LHDT2</v>
      </c>
      <c r="F1616" t="str">
        <f t="shared" si="81"/>
        <v>2038Truck</v>
      </c>
      <c r="G1616" t="s">
        <v>115</v>
      </c>
      <c r="H1616" t="s">
        <v>115</v>
      </c>
      <c r="I1616" t="s">
        <v>125</v>
      </c>
      <c r="J1616">
        <v>3019.42928731245</v>
      </c>
      <c r="K1616">
        <v>148702.87064688199</v>
      </c>
      <c r="L1616">
        <v>0</v>
      </c>
      <c r="M1616">
        <v>148702.87064688199</v>
      </c>
      <c r="N1616">
        <v>39995.423119549399</v>
      </c>
      <c r="O1616">
        <v>0</v>
      </c>
      <c r="P1616">
        <v>0</v>
      </c>
      <c r="Q1616">
        <v>0</v>
      </c>
      <c r="R1616">
        <v>0</v>
      </c>
      <c r="S1616">
        <v>0</v>
      </c>
      <c r="T1616">
        <v>0</v>
      </c>
      <c r="U1616">
        <v>2.0000005732018801E-3</v>
      </c>
      <c r="V1616">
        <v>1.59250045641199E-2</v>
      </c>
      <c r="W1616">
        <v>0</v>
      </c>
      <c r="X1616">
        <v>0</v>
      </c>
      <c r="Y1616">
        <v>0</v>
      </c>
      <c r="Z1616">
        <v>8.0000022928075204E-3</v>
      </c>
      <c r="AA1616">
        <v>4.55000130403427E-2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C1616">
        <v>0</v>
      </c>
    </row>
    <row r="1617" spans="1:55" x14ac:dyDescent="0.25">
      <c r="A1617" t="s">
        <v>113</v>
      </c>
      <c r="B1617">
        <v>2038</v>
      </c>
      <c r="C1617" t="s">
        <v>138</v>
      </c>
      <c r="D1617" t="str">
        <f t="shared" si="79"/>
        <v>Passenger</v>
      </c>
      <c r="E1617" t="str">
        <f t="shared" si="80"/>
        <v>2038MCY</v>
      </c>
      <c r="F1617" t="str">
        <f t="shared" si="81"/>
        <v>2038Passenger</v>
      </c>
      <c r="G1617" t="s">
        <v>115</v>
      </c>
      <c r="H1617" t="s">
        <v>115</v>
      </c>
      <c r="I1617" t="s">
        <v>116</v>
      </c>
      <c r="J1617">
        <v>38880.318787277902</v>
      </c>
      <c r="K1617">
        <v>219425.21927067899</v>
      </c>
      <c r="L1617">
        <v>219425.21927067899</v>
      </c>
      <c r="M1617">
        <v>0</v>
      </c>
      <c r="N1617">
        <v>77760.637574555803</v>
      </c>
      <c r="O1617">
        <v>0.48274997081627102</v>
      </c>
      <c r="P1617">
        <v>0</v>
      </c>
      <c r="Q1617">
        <v>8.6266223596118505E-2</v>
      </c>
      <c r="R1617">
        <v>1.9092054932517801E-3</v>
      </c>
      <c r="S1617">
        <v>0</v>
      </c>
      <c r="T1617">
        <v>3.1930660942731401E-3</v>
      </c>
      <c r="U1617">
        <v>1.00000028660094E-3</v>
      </c>
      <c r="V1617">
        <v>4.2000012037239501E-3</v>
      </c>
      <c r="W1617">
        <v>2.0470856687686699E-3</v>
      </c>
      <c r="X1617">
        <v>0</v>
      </c>
      <c r="Y1617">
        <v>3.41918934449955E-3</v>
      </c>
      <c r="Z1617">
        <v>4.0000011464037602E-3</v>
      </c>
      <c r="AA1617">
        <v>1.2000003439211201E-2</v>
      </c>
      <c r="AB1617">
        <v>184.613843064158</v>
      </c>
      <c r="AC1617">
        <v>0</v>
      </c>
      <c r="AD1617">
        <v>39.960401384761099</v>
      </c>
      <c r="AE1617">
        <v>0.13569270986071499</v>
      </c>
      <c r="AF1617">
        <v>0</v>
      </c>
      <c r="AG1617">
        <v>0.142691558505776</v>
      </c>
      <c r="AH1617">
        <v>3.5809720358136399E-2</v>
      </c>
      <c r="AI1617">
        <v>0</v>
      </c>
      <c r="AJ1617">
        <v>5.4254690136964004E-3</v>
      </c>
      <c r="AK1617">
        <v>0.82388422835174002</v>
      </c>
      <c r="AL1617">
        <v>0</v>
      </c>
      <c r="AM1617">
        <v>1.0165098666486301</v>
      </c>
      <c r="AN1617">
        <v>3.5647538792020002</v>
      </c>
      <c r="AO1617">
        <v>3.90466309253376</v>
      </c>
      <c r="AP1617">
        <v>4.6281863470409998</v>
      </c>
      <c r="AQ1617">
        <v>1.0199495849075</v>
      </c>
      <c r="AR1617">
        <v>0</v>
      </c>
      <c r="AS1617">
        <v>1.10631831670298</v>
      </c>
      <c r="AT1617">
        <v>3.5647538792005302</v>
      </c>
      <c r="AU1617">
        <v>3.9046630925321502</v>
      </c>
      <c r="AV1617">
        <v>4.6281863470409998</v>
      </c>
      <c r="AW1617">
        <v>9.0937916550553298E-3</v>
      </c>
      <c r="AX1617">
        <v>10.0562545360955</v>
      </c>
      <c r="AY1617">
        <v>0</v>
      </c>
      <c r="AZ1617">
        <v>7.6223909140068598</v>
      </c>
      <c r="BA1617">
        <v>1.82509579007452E-3</v>
      </c>
      <c r="BB1617">
        <v>0</v>
      </c>
      <c r="BC1617">
        <v>3.9504925051405602E-4</v>
      </c>
    </row>
    <row r="1618" spans="1:55" x14ac:dyDescent="0.25">
      <c r="A1618" t="s">
        <v>119</v>
      </c>
      <c r="B1618">
        <v>2038</v>
      </c>
      <c r="C1618" t="s">
        <v>138</v>
      </c>
      <c r="D1618" t="str">
        <f t="shared" si="79"/>
        <v>Passenger</v>
      </c>
      <c r="E1618" t="str">
        <f t="shared" si="80"/>
        <v>2038MCY</v>
      </c>
      <c r="F1618" t="str">
        <f t="shared" si="81"/>
        <v>2038Passenger</v>
      </c>
      <c r="G1618" t="s">
        <v>115</v>
      </c>
      <c r="H1618" t="s">
        <v>115</v>
      </c>
      <c r="I1618" t="s">
        <v>116</v>
      </c>
      <c r="J1618">
        <v>32532.217659768899</v>
      </c>
      <c r="K1618">
        <v>181037.24902278601</v>
      </c>
      <c r="L1618">
        <v>181037.24902278601</v>
      </c>
      <c r="M1618">
        <v>0</v>
      </c>
      <c r="N1618">
        <v>65064.435319537901</v>
      </c>
      <c r="O1618">
        <v>0.467657721724348</v>
      </c>
      <c r="P1618">
        <v>0</v>
      </c>
      <c r="Q1618">
        <v>7.9656140909259696E-2</v>
      </c>
      <c r="R1618">
        <v>1.9213158848551E-3</v>
      </c>
      <c r="S1618">
        <v>0</v>
      </c>
      <c r="T1618">
        <v>3.21425225871034E-3</v>
      </c>
      <c r="U1618">
        <v>1.00000028660094E-3</v>
      </c>
      <c r="V1618">
        <v>4.2000012037239397E-3</v>
      </c>
      <c r="W1618">
        <v>2.0602844302466498E-3</v>
      </c>
      <c r="X1618">
        <v>0</v>
      </c>
      <c r="Y1618">
        <v>3.4429334490390798E-3</v>
      </c>
      <c r="Z1618">
        <v>4.0000011464037602E-3</v>
      </c>
      <c r="AA1618">
        <v>1.2000003439211201E-2</v>
      </c>
      <c r="AB1618">
        <v>184.70072646260201</v>
      </c>
      <c r="AC1618">
        <v>0</v>
      </c>
      <c r="AD1618">
        <v>38.399493404031404</v>
      </c>
      <c r="AE1618">
        <v>0.13427788845705799</v>
      </c>
      <c r="AF1618">
        <v>0</v>
      </c>
      <c r="AG1618">
        <v>0.13482424884043001</v>
      </c>
      <c r="AH1618">
        <v>3.5086188854626603E-2</v>
      </c>
      <c r="AI1618">
        <v>0</v>
      </c>
      <c r="AJ1618">
        <v>5.1174789824254196E-3</v>
      </c>
      <c r="AK1618">
        <v>0.80947363855318899</v>
      </c>
      <c r="AL1618">
        <v>0</v>
      </c>
      <c r="AM1618">
        <v>0.95138465611234302</v>
      </c>
      <c r="AN1618">
        <v>3.59939718488191</v>
      </c>
      <c r="AO1618">
        <v>3.9136410102871402</v>
      </c>
      <c r="AP1618">
        <v>4.7017539538500301</v>
      </c>
      <c r="AQ1618">
        <v>1.00475285062811</v>
      </c>
      <c r="AR1618">
        <v>0</v>
      </c>
      <c r="AS1618">
        <v>1.0356081758759701</v>
      </c>
      <c r="AT1618">
        <v>3.59939718488042</v>
      </c>
      <c r="AU1618">
        <v>3.9136410102855299</v>
      </c>
      <c r="AV1618">
        <v>4.7017539538500301</v>
      </c>
      <c r="AW1618">
        <v>9.1113154391398703E-3</v>
      </c>
      <c r="AX1618">
        <v>9.8907256380123005</v>
      </c>
      <c r="AY1618">
        <v>0</v>
      </c>
      <c r="AZ1618">
        <v>7.2810225657624503</v>
      </c>
      <c r="BA1618">
        <v>1.8259547209222499E-3</v>
      </c>
      <c r="BB1618">
        <v>0</v>
      </c>
      <c r="BC1618">
        <v>3.7961808599767998E-4</v>
      </c>
    </row>
    <row r="1619" spans="1:55" x14ac:dyDescent="0.25">
      <c r="A1619" t="s">
        <v>119</v>
      </c>
      <c r="B1619">
        <v>2038</v>
      </c>
      <c r="C1619" t="s">
        <v>141</v>
      </c>
      <c r="D1619" t="str">
        <f t="shared" si="79"/>
        <v>Passenger</v>
      </c>
      <c r="E1619" t="str">
        <f t="shared" si="80"/>
        <v>2038MDV</v>
      </c>
      <c r="F1619" t="str">
        <f t="shared" si="81"/>
        <v>2038Passenger</v>
      </c>
      <c r="G1619" t="s">
        <v>115</v>
      </c>
      <c r="H1619" t="s">
        <v>115</v>
      </c>
      <c r="I1619" t="s">
        <v>116</v>
      </c>
      <c r="J1619">
        <v>228991.15468632401</v>
      </c>
      <c r="K1619">
        <v>9014917.9564453103</v>
      </c>
      <c r="L1619">
        <v>9014917.9564453103</v>
      </c>
      <c r="M1619">
        <v>0</v>
      </c>
      <c r="N1619">
        <v>1045926.26996423</v>
      </c>
      <c r="O1619">
        <v>3.5359220153700702E-2</v>
      </c>
      <c r="P1619">
        <v>0</v>
      </c>
      <c r="Q1619">
        <v>0.240188312037735</v>
      </c>
      <c r="R1619">
        <v>6.2165906498846198E-4</v>
      </c>
      <c r="S1619">
        <v>0</v>
      </c>
      <c r="T1619">
        <v>1.0811019751456299E-3</v>
      </c>
      <c r="U1619">
        <v>2.0000005732018801E-3</v>
      </c>
      <c r="V1619">
        <v>2.8098953874102798E-3</v>
      </c>
      <c r="W1619">
        <v>6.7611095389256005E-4</v>
      </c>
      <c r="X1619">
        <v>0</v>
      </c>
      <c r="Y1619">
        <v>1.1757970386620401E-3</v>
      </c>
      <c r="Z1619">
        <v>8.0000022928075204E-3</v>
      </c>
      <c r="AA1619">
        <v>8.0282725354579396E-3</v>
      </c>
      <c r="AB1619">
        <v>345.79893244533599</v>
      </c>
      <c r="AC1619">
        <v>0</v>
      </c>
      <c r="AD1619">
        <v>84.209294705742394</v>
      </c>
      <c r="AE1619">
        <v>1.7906214631909E-3</v>
      </c>
      <c r="AF1619">
        <v>0</v>
      </c>
      <c r="AG1619">
        <v>5.0915056806151403E-2</v>
      </c>
      <c r="AH1619">
        <v>4.1711063982137701E-3</v>
      </c>
      <c r="AI1619">
        <v>0</v>
      </c>
      <c r="AJ1619">
        <v>3.2402073048235502E-2</v>
      </c>
      <c r="AK1619">
        <v>6.1109952815553703E-3</v>
      </c>
      <c r="AL1619">
        <v>0</v>
      </c>
      <c r="AM1619">
        <v>0.21658830942762899</v>
      </c>
      <c r="AN1619">
        <v>6.3676911832430697E-2</v>
      </c>
      <c r="AO1619">
        <v>0.23559768279851501</v>
      </c>
      <c r="AP1619">
        <v>1.5598374783739399</v>
      </c>
      <c r="AQ1619">
        <v>8.9171499697907192E-3</v>
      </c>
      <c r="AR1619">
        <v>0</v>
      </c>
      <c r="AS1619">
        <v>0.23713693637536401</v>
      </c>
      <c r="AT1619">
        <v>6.3676911832404495E-2</v>
      </c>
      <c r="AU1619">
        <v>0.235597682798419</v>
      </c>
      <c r="AV1619">
        <v>1.5598374783739399</v>
      </c>
      <c r="AW1619">
        <v>4.1141183953808502E-2</v>
      </c>
      <c r="AX1619">
        <v>0.67673446878993404</v>
      </c>
      <c r="AY1619">
        <v>0</v>
      </c>
      <c r="AZ1619">
        <v>2.2647652758180001</v>
      </c>
      <c r="BA1619">
        <v>3.4185744976822502E-3</v>
      </c>
      <c r="BB1619">
        <v>0</v>
      </c>
      <c r="BC1619">
        <v>8.3249460983910795E-4</v>
      </c>
    </row>
    <row r="1620" spans="1:55" x14ac:dyDescent="0.25">
      <c r="A1620" t="s">
        <v>113</v>
      </c>
      <c r="B1620">
        <v>2038</v>
      </c>
      <c r="C1620" t="s">
        <v>141</v>
      </c>
      <c r="D1620" t="str">
        <f t="shared" si="79"/>
        <v>Passenger</v>
      </c>
      <c r="E1620" t="str">
        <f t="shared" si="80"/>
        <v>2038MDV</v>
      </c>
      <c r="F1620" t="str">
        <f t="shared" si="81"/>
        <v>2038Passenger</v>
      </c>
      <c r="G1620" t="s">
        <v>115</v>
      </c>
      <c r="H1620" t="s">
        <v>115</v>
      </c>
      <c r="I1620" t="s">
        <v>116</v>
      </c>
      <c r="J1620">
        <v>259054.162712761</v>
      </c>
      <c r="K1620">
        <v>10190525.582513601</v>
      </c>
      <c r="L1620">
        <v>10190525.582513601</v>
      </c>
      <c r="M1620">
        <v>0</v>
      </c>
      <c r="N1620">
        <v>1180089.6453307499</v>
      </c>
      <c r="O1620">
        <v>3.78286706267097E-2</v>
      </c>
      <c r="P1620">
        <v>0</v>
      </c>
      <c r="Q1620">
        <v>0.25048881846719201</v>
      </c>
      <c r="R1620">
        <v>6.1801292762583696E-4</v>
      </c>
      <c r="S1620">
        <v>0</v>
      </c>
      <c r="T1620">
        <v>1.0945861021354601E-3</v>
      </c>
      <c r="U1620">
        <v>2.0000005732018801E-3</v>
      </c>
      <c r="V1620">
        <v>2.8069422512631398E-3</v>
      </c>
      <c r="W1620">
        <v>6.7214544683394004E-4</v>
      </c>
      <c r="X1620">
        <v>0</v>
      </c>
      <c r="Y1620">
        <v>1.19046225706703E-3</v>
      </c>
      <c r="Z1620">
        <v>8.0000022928075204E-3</v>
      </c>
      <c r="AA1620">
        <v>8.0198350036089893E-3</v>
      </c>
      <c r="AB1620">
        <v>342.83288615319299</v>
      </c>
      <c r="AC1620">
        <v>0</v>
      </c>
      <c r="AD1620">
        <v>84.602697198550104</v>
      </c>
      <c r="AE1620">
        <v>1.8177710175358601E-3</v>
      </c>
      <c r="AF1620">
        <v>0</v>
      </c>
      <c r="AG1620">
        <v>5.3521859517207997E-2</v>
      </c>
      <c r="AH1620">
        <v>4.3089962378042796E-3</v>
      </c>
      <c r="AI1620">
        <v>0</v>
      </c>
      <c r="AJ1620">
        <v>3.2990100898475302E-2</v>
      </c>
      <c r="AK1620">
        <v>6.3114440989916198E-3</v>
      </c>
      <c r="AL1620">
        <v>0</v>
      </c>
      <c r="AM1620">
        <v>0.23115456382444699</v>
      </c>
      <c r="AN1620">
        <v>6.4958745077326505E-2</v>
      </c>
      <c r="AO1620">
        <v>0.24038536060764101</v>
      </c>
      <c r="AP1620">
        <v>1.56250277864709</v>
      </c>
      <c r="AQ1620">
        <v>9.2096444136567403E-3</v>
      </c>
      <c r="AR1620">
        <v>0</v>
      </c>
      <c r="AS1620">
        <v>0.25308515145333299</v>
      </c>
      <c r="AT1620">
        <v>6.4958745077299707E-2</v>
      </c>
      <c r="AU1620">
        <v>0.24038536060754201</v>
      </c>
      <c r="AV1620">
        <v>1.56250277864709</v>
      </c>
      <c r="AW1620">
        <v>4.1180288706694101E-2</v>
      </c>
      <c r="AX1620">
        <v>0.65596474538660299</v>
      </c>
      <c r="AY1620">
        <v>0</v>
      </c>
      <c r="AZ1620">
        <v>2.3835062931539799</v>
      </c>
      <c r="BA1620">
        <v>3.38925211041645E-3</v>
      </c>
      <c r="BB1620">
        <v>0</v>
      </c>
      <c r="BC1620">
        <v>8.3638379399513397E-4</v>
      </c>
    </row>
    <row r="1621" spans="1:55" x14ac:dyDescent="0.25">
      <c r="A1621" t="s">
        <v>119</v>
      </c>
      <c r="B1621">
        <v>2038</v>
      </c>
      <c r="C1621" t="s">
        <v>141</v>
      </c>
      <c r="D1621" t="str">
        <f t="shared" si="79"/>
        <v>Passenger</v>
      </c>
      <c r="E1621" t="str">
        <f t="shared" si="80"/>
        <v>2038MDV</v>
      </c>
      <c r="F1621" t="str">
        <f t="shared" si="81"/>
        <v>2038Passenger</v>
      </c>
      <c r="G1621" t="s">
        <v>115</v>
      </c>
      <c r="H1621" t="s">
        <v>115</v>
      </c>
      <c r="I1621" t="s">
        <v>121</v>
      </c>
      <c r="J1621">
        <v>2686.0302051794101</v>
      </c>
      <c r="K1621">
        <v>103241.04767924199</v>
      </c>
      <c r="L1621">
        <v>103241.04767924199</v>
      </c>
      <c r="M1621">
        <v>0</v>
      </c>
      <c r="N1621">
        <v>12160.2898067028</v>
      </c>
      <c r="O1621">
        <v>2.6954526200645201E-2</v>
      </c>
      <c r="P1621">
        <v>0</v>
      </c>
      <c r="Q1621">
        <v>0</v>
      </c>
      <c r="R1621">
        <v>1.9264138358594399E-3</v>
      </c>
      <c r="S1621">
        <v>0</v>
      </c>
      <c r="T1621">
        <v>0</v>
      </c>
      <c r="U1621">
        <v>2.0000005732018801E-3</v>
      </c>
      <c r="V1621">
        <v>2.84140964345939E-3</v>
      </c>
      <c r="W1621">
        <v>2.0135177211822201E-3</v>
      </c>
      <c r="X1621">
        <v>0</v>
      </c>
      <c r="Y1621">
        <v>0</v>
      </c>
      <c r="Z1621">
        <v>8.0000022928075204E-3</v>
      </c>
      <c r="AA1621">
        <v>8.1183132670268297E-3</v>
      </c>
      <c r="AB1621">
        <v>346.91554157186403</v>
      </c>
      <c r="AC1621">
        <v>0</v>
      </c>
      <c r="AD1621">
        <v>0</v>
      </c>
      <c r="AE1621">
        <v>2.7383749362656202E-4</v>
      </c>
      <c r="AF1621">
        <v>0</v>
      </c>
      <c r="AG1621">
        <v>0</v>
      </c>
      <c r="AH1621">
        <v>5.4656684852236501E-2</v>
      </c>
      <c r="AI1621">
        <v>0</v>
      </c>
      <c r="AJ1621">
        <v>0</v>
      </c>
      <c r="AK1621">
        <v>5.89556001240226E-3</v>
      </c>
      <c r="AL1621">
        <v>0</v>
      </c>
      <c r="AM1621">
        <v>0</v>
      </c>
      <c r="AN1621">
        <v>0</v>
      </c>
      <c r="AO1621">
        <v>0</v>
      </c>
      <c r="AP1621">
        <v>0</v>
      </c>
      <c r="AQ1621">
        <v>6.7117031106583101E-3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3.0999999999999999E-3</v>
      </c>
      <c r="AX1621">
        <v>0.15492546831421999</v>
      </c>
      <c r="AY1621">
        <v>0</v>
      </c>
      <c r="AZ1621">
        <v>0</v>
      </c>
      <c r="BA1621">
        <v>3.2872010597509399E-3</v>
      </c>
      <c r="BB1621">
        <v>0</v>
      </c>
      <c r="BC1621">
        <v>0</v>
      </c>
    </row>
    <row r="1622" spans="1:55" x14ac:dyDescent="0.25">
      <c r="A1622" t="s">
        <v>113</v>
      </c>
      <c r="B1622">
        <v>2038</v>
      </c>
      <c r="C1622" t="s">
        <v>141</v>
      </c>
      <c r="D1622" t="str">
        <f t="shared" si="79"/>
        <v>Passenger</v>
      </c>
      <c r="E1622" t="str">
        <f t="shared" si="80"/>
        <v>2038MDV</v>
      </c>
      <c r="F1622" t="str">
        <f t="shared" si="81"/>
        <v>2038Passenger</v>
      </c>
      <c r="G1622" t="s">
        <v>115</v>
      </c>
      <c r="H1622" t="s">
        <v>115</v>
      </c>
      <c r="I1622" t="s">
        <v>121</v>
      </c>
      <c r="J1622">
        <v>3025.6959479440602</v>
      </c>
      <c r="K1622">
        <v>116268.299277051</v>
      </c>
      <c r="L1622">
        <v>116268.299277051</v>
      </c>
      <c r="M1622">
        <v>0</v>
      </c>
      <c r="N1622">
        <v>13679.0607258333</v>
      </c>
      <c r="O1622">
        <v>2.8705870481893402E-2</v>
      </c>
      <c r="P1622">
        <v>0</v>
      </c>
      <c r="Q1622">
        <v>0</v>
      </c>
      <c r="R1622">
        <v>1.9282441804823801E-3</v>
      </c>
      <c r="S1622">
        <v>0</v>
      </c>
      <c r="T1622">
        <v>0</v>
      </c>
      <c r="U1622">
        <v>2.0000005732018801E-3</v>
      </c>
      <c r="V1622">
        <v>2.8195434034184999E-3</v>
      </c>
      <c r="W1622">
        <v>2.0154308258669702E-3</v>
      </c>
      <c r="X1622">
        <v>0</v>
      </c>
      <c r="Y1622">
        <v>0</v>
      </c>
      <c r="Z1622">
        <v>8.0000022928075204E-3</v>
      </c>
      <c r="AA1622">
        <v>8.0558382954814302E-3</v>
      </c>
      <c r="AB1622">
        <v>348.94589560953199</v>
      </c>
      <c r="AC1622">
        <v>0</v>
      </c>
      <c r="AD1622">
        <v>0</v>
      </c>
      <c r="AE1622">
        <v>2.6112971749707101E-4</v>
      </c>
      <c r="AF1622">
        <v>0</v>
      </c>
      <c r="AG1622">
        <v>0</v>
      </c>
      <c r="AH1622">
        <v>5.4976567957710699E-2</v>
      </c>
      <c r="AI1622">
        <v>0</v>
      </c>
      <c r="AJ1622">
        <v>0</v>
      </c>
      <c r="AK1622">
        <v>5.6219690742024004E-3</v>
      </c>
      <c r="AL1622">
        <v>0</v>
      </c>
      <c r="AM1622">
        <v>0</v>
      </c>
      <c r="AN1622">
        <v>0</v>
      </c>
      <c r="AO1622">
        <v>0</v>
      </c>
      <c r="AP1622">
        <v>0</v>
      </c>
      <c r="AQ1622">
        <v>6.4002380170792399E-3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3.0999999999999899E-3</v>
      </c>
      <c r="AX1622">
        <v>0.14708079518829301</v>
      </c>
      <c r="AY1622">
        <v>0</v>
      </c>
      <c r="AZ1622">
        <v>0</v>
      </c>
      <c r="BA1622">
        <v>3.30643969608892E-3</v>
      </c>
      <c r="BB1622">
        <v>0</v>
      </c>
      <c r="BC1622">
        <v>0</v>
      </c>
    </row>
    <row r="1623" spans="1:55" x14ac:dyDescent="0.25">
      <c r="A1623" t="s">
        <v>119</v>
      </c>
      <c r="B1623">
        <v>2038</v>
      </c>
      <c r="C1623" t="s">
        <v>141</v>
      </c>
      <c r="D1623" t="str">
        <f t="shared" si="79"/>
        <v>Passenger</v>
      </c>
      <c r="E1623" t="str">
        <f t="shared" si="80"/>
        <v>2038MDV</v>
      </c>
      <c r="F1623" t="str">
        <f t="shared" si="81"/>
        <v>2038Passenger</v>
      </c>
      <c r="G1623" t="s">
        <v>115</v>
      </c>
      <c r="H1623" t="s">
        <v>115</v>
      </c>
      <c r="I1623" t="s">
        <v>125</v>
      </c>
      <c r="J1623">
        <v>11450.720796837801</v>
      </c>
      <c r="K1623">
        <v>330756.16659203201</v>
      </c>
      <c r="L1623">
        <v>0</v>
      </c>
      <c r="M1623">
        <v>330756.16659203201</v>
      </c>
      <c r="N1623">
        <v>55057.851745918299</v>
      </c>
      <c r="O1623">
        <v>0</v>
      </c>
      <c r="P1623">
        <v>0</v>
      </c>
      <c r="Q1623">
        <v>0</v>
      </c>
      <c r="R1623">
        <v>0</v>
      </c>
      <c r="S1623">
        <v>0</v>
      </c>
      <c r="T1623">
        <v>0</v>
      </c>
      <c r="U1623">
        <v>2.0000005732018701E-3</v>
      </c>
      <c r="V1623">
        <v>1.5373712276359299E-3</v>
      </c>
      <c r="W1623">
        <v>0</v>
      </c>
      <c r="X1623">
        <v>0</v>
      </c>
      <c r="Y1623">
        <v>0</v>
      </c>
      <c r="Z1623">
        <v>8.0000022928074996E-3</v>
      </c>
      <c r="AA1623">
        <v>4.3924892218169496E-3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C1623">
        <v>0</v>
      </c>
    </row>
    <row r="1624" spans="1:55" x14ac:dyDescent="0.25">
      <c r="A1624" t="s">
        <v>113</v>
      </c>
      <c r="B1624">
        <v>2038</v>
      </c>
      <c r="C1624" t="s">
        <v>141</v>
      </c>
      <c r="D1624" t="str">
        <f t="shared" si="79"/>
        <v>Passenger</v>
      </c>
      <c r="E1624" t="str">
        <f t="shared" si="80"/>
        <v>2038MDV</v>
      </c>
      <c r="F1624" t="str">
        <f t="shared" si="81"/>
        <v>2038Passenger</v>
      </c>
      <c r="G1624" t="s">
        <v>115</v>
      </c>
      <c r="H1624" t="s">
        <v>115</v>
      </c>
      <c r="I1624" t="s">
        <v>125</v>
      </c>
      <c r="J1624">
        <v>12864.665849384</v>
      </c>
      <c r="K1624">
        <v>386420.74634002201</v>
      </c>
      <c r="L1624">
        <v>0</v>
      </c>
      <c r="M1624">
        <v>386420.74634002201</v>
      </c>
      <c r="N1624">
        <v>61821.747701553897</v>
      </c>
      <c r="O1624">
        <v>0</v>
      </c>
      <c r="P1624">
        <v>0</v>
      </c>
      <c r="Q1624">
        <v>0</v>
      </c>
      <c r="R1624">
        <v>0</v>
      </c>
      <c r="S1624">
        <v>0</v>
      </c>
      <c r="T1624">
        <v>0</v>
      </c>
      <c r="U1624">
        <v>2.0000005732018701E-3</v>
      </c>
      <c r="V1624">
        <v>1.5374714979526399E-3</v>
      </c>
      <c r="W1624">
        <v>0</v>
      </c>
      <c r="X1624">
        <v>0</v>
      </c>
      <c r="Y1624">
        <v>0</v>
      </c>
      <c r="Z1624">
        <v>8.00000229280751E-3</v>
      </c>
      <c r="AA1624">
        <v>4.3927757084361403E-3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0</v>
      </c>
      <c r="AL1624">
        <v>0</v>
      </c>
      <c r="AM1624">
        <v>0</v>
      </c>
      <c r="AN1624">
        <v>0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C1624">
        <v>0</v>
      </c>
    </row>
    <row r="1625" spans="1:55" x14ac:dyDescent="0.25">
      <c r="A1625" t="s">
        <v>119</v>
      </c>
      <c r="B1625">
        <v>2038</v>
      </c>
      <c r="C1625" t="s">
        <v>141</v>
      </c>
      <c r="D1625" t="str">
        <f t="shared" si="79"/>
        <v>Passenger</v>
      </c>
      <c r="E1625" t="str">
        <f t="shared" si="80"/>
        <v>2038MDV</v>
      </c>
      <c r="F1625" t="str">
        <f t="shared" si="81"/>
        <v>2038Passenger</v>
      </c>
      <c r="G1625" t="s">
        <v>115</v>
      </c>
      <c r="H1625" t="s">
        <v>115</v>
      </c>
      <c r="I1625" t="s">
        <v>126</v>
      </c>
      <c r="J1625">
        <v>5637.2171613779101</v>
      </c>
      <c r="K1625">
        <v>237725.46888665101</v>
      </c>
      <c r="L1625">
        <v>98167.567468925306</v>
      </c>
      <c r="M1625">
        <v>139557.90141772601</v>
      </c>
      <c r="N1625">
        <v>23309.892963112201</v>
      </c>
      <c r="O1625">
        <v>2.47708991798934E-3</v>
      </c>
      <c r="P1625">
        <v>0</v>
      </c>
      <c r="Q1625">
        <v>0.11058098584008499</v>
      </c>
      <c r="R1625">
        <v>2.18307708256858E-4</v>
      </c>
      <c r="S1625">
        <v>0</v>
      </c>
      <c r="T1625">
        <v>9.1881994126545596E-4</v>
      </c>
      <c r="U1625">
        <v>2.0000005732018801E-3</v>
      </c>
      <c r="V1625">
        <v>1.3591691609667E-3</v>
      </c>
      <c r="W1625">
        <v>2.3742955131585299E-4</v>
      </c>
      <c r="X1625">
        <v>0</v>
      </c>
      <c r="Y1625">
        <v>9.9930052006243003E-4</v>
      </c>
      <c r="Z1625">
        <v>8.0000022928075204E-3</v>
      </c>
      <c r="AA1625">
        <v>3.8833404599048801E-3</v>
      </c>
      <c r="AB1625">
        <v>114.063337229699</v>
      </c>
      <c r="AC1625">
        <v>0</v>
      </c>
      <c r="AD1625">
        <v>82.324631003714202</v>
      </c>
      <c r="AE1625">
        <v>3.4058584644367098E-4</v>
      </c>
      <c r="AF1625">
        <v>0</v>
      </c>
      <c r="AG1625">
        <v>3.8374339725799102E-2</v>
      </c>
      <c r="AH1625">
        <v>4.2977364139079702E-4</v>
      </c>
      <c r="AI1625">
        <v>0</v>
      </c>
      <c r="AJ1625">
        <v>1.9093068139788401E-2</v>
      </c>
      <c r="AK1625">
        <v>1.09955654960884E-3</v>
      </c>
      <c r="AL1625">
        <v>0</v>
      </c>
      <c r="AM1625">
        <v>0.159508727417012</v>
      </c>
      <c r="AN1625">
        <v>3.4848509721875497E-2</v>
      </c>
      <c r="AO1625">
        <v>6.00791574583616E-2</v>
      </c>
      <c r="AP1625">
        <v>0.66801059173789701</v>
      </c>
      <c r="AQ1625">
        <v>1.60447033607136E-3</v>
      </c>
      <c r="AR1625">
        <v>0</v>
      </c>
      <c r="AS1625">
        <v>0.17464197880653401</v>
      </c>
      <c r="AT1625">
        <v>3.4848509721861202E-2</v>
      </c>
      <c r="AU1625">
        <v>6.00791574583368E-2</v>
      </c>
      <c r="AV1625">
        <v>0.66801059173789701</v>
      </c>
      <c r="AW1625">
        <v>1.73436941906327E-2</v>
      </c>
      <c r="AX1625">
        <v>0.191157981980007</v>
      </c>
      <c r="AY1625">
        <v>0</v>
      </c>
      <c r="AZ1625">
        <v>1.21807172867777</v>
      </c>
      <c r="BA1625">
        <v>1.1276322139473899E-3</v>
      </c>
      <c r="BB1625">
        <v>0</v>
      </c>
      <c r="BC1625">
        <v>8.1386279040895698E-4</v>
      </c>
    </row>
    <row r="1626" spans="1:55" x14ac:dyDescent="0.25">
      <c r="A1626" t="s">
        <v>113</v>
      </c>
      <c r="B1626">
        <v>2038</v>
      </c>
      <c r="C1626" t="s">
        <v>141</v>
      </c>
      <c r="D1626" t="str">
        <f t="shared" si="79"/>
        <v>Passenger</v>
      </c>
      <c r="E1626" t="str">
        <f t="shared" si="80"/>
        <v>2038MDV</v>
      </c>
      <c r="F1626" t="str">
        <f t="shared" si="81"/>
        <v>2038Passenger</v>
      </c>
      <c r="G1626" t="s">
        <v>115</v>
      </c>
      <c r="H1626" t="s">
        <v>115</v>
      </c>
      <c r="I1626" t="s">
        <v>126</v>
      </c>
      <c r="J1626">
        <v>6327.9593284196699</v>
      </c>
      <c r="K1626">
        <v>269702.336697602</v>
      </c>
      <c r="L1626">
        <v>111296.048718812</v>
      </c>
      <c r="M1626">
        <v>158406.28797878901</v>
      </c>
      <c r="N1626">
        <v>26166.111823929699</v>
      </c>
      <c r="O1626">
        <v>2.4871224453989599E-3</v>
      </c>
      <c r="P1626">
        <v>0</v>
      </c>
      <c r="Q1626">
        <v>0.112178797028833</v>
      </c>
      <c r="R1626">
        <v>2.1583498888230599E-4</v>
      </c>
      <c r="S1626">
        <v>0</v>
      </c>
      <c r="T1626">
        <v>9.1845174341394697E-4</v>
      </c>
      <c r="U1626">
        <v>2.0000005732018801E-3</v>
      </c>
      <c r="V1626">
        <v>1.3598622613311101E-3</v>
      </c>
      <c r="W1626">
        <v>2.34740243382946E-4</v>
      </c>
      <c r="X1626">
        <v>0</v>
      </c>
      <c r="Y1626">
        <v>9.9890007130421996E-4</v>
      </c>
      <c r="Z1626">
        <v>8.0000022928075204E-3</v>
      </c>
      <c r="AA1626">
        <v>3.8853207466603202E-3</v>
      </c>
      <c r="AB1626">
        <v>112.051096533706</v>
      </c>
      <c r="AC1626">
        <v>0</v>
      </c>
      <c r="AD1626">
        <v>82.407180308608901</v>
      </c>
      <c r="AE1626">
        <v>3.2976563515704597E-4</v>
      </c>
      <c r="AF1626">
        <v>0</v>
      </c>
      <c r="AG1626">
        <v>3.96014920481704E-2</v>
      </c>
      <c r="AH1626">
        <v>4.3108395844960399E-4</v>
      </c>
      <c r="AI1626">
        <v>0</v>
      </c>
      <c r="AJ1626">
        <v>1.9336619050369399E-2</v>
      </c>
      <c r="AK1626">
        <v>1.0670865756939401E-3</v>
      </c>
      <c r="AL1626">
        <v>0</v>
      </c>
      <c r="AM1626">
        <v>0.165100649886358</v>
      </c>
      <c r="AN1626">
        <v>3.42017280326588E-2</v>
      </c>
      <c r="AO1626">
        <v>5.9449860729990499E-2</v>
      </c>
      <c r="AP1626">
        <v>0.64265113148657804</v>
      </c>
      <c r="AQ1626">
        <v>1.55709022635532E-3</v>
      </c>
      <c r="AR1626">
        <v>0</v>
      </c>
      <c r="AS1626">
        <v>0.180764430042862</v>
      </c>
      <c r="AT1626">
        <v>3.42017280326447E-2</v>
      </c>
      <c r="AU1626">
        <v>5.9449860729965998E-2</v>
      </c>
      <c r="AV1626">
        <v>0.64265113148657804</v>
      </c>
      <c r="AW1626">
        <v>1.73318262771717E-2</v>
      </c>
      <c r="AX1626">
        <v>0.18206369346611201</v>
      </c>
      <c r="AY1626">
        <v>0</v>
      </c>
      <c r="AZ1626">
        <v>1.2620553042096401</v>
      </c>
      <c r="BA1626">
        <v>1.10773916604851E-3</v>
      </c>
      <c r="BB1626">
        <v>0</v>
      </c>
      <c r="BC1626">
        <v>8.1467887432951297E-4</v>
      </c>
    </row>
    <row r="1627" spans="1:55" x14ac:dyDescent="0.25">
      <c r="A1627" t="s">
        <v>113</v>
      </c>
      <c r="B1627">
        <v>2038</v>
      </c>
      <c r="C1627" t="s">
        <v>142</v>
      </c>
      <c r="D1627" t="str">
        <f t="shared" si="79"/>
        <v>Other</v>
      </c>
      <c r="E1627" t="str">
        <f t="shared" si="80"/>
        <v>2038MH</v>
      </c>
      <c r="F1627" t="str">
        <f t="shared" si="81"/>
        <v>2038Other</v>
      </c>
      <c r="G1627" t="s">
        <v>115</v>
      </c>
      <c r="H1627" t="s">
        <v>115</v>
      </c>
      <c r="I1627" t="s">
        <v>116</v>
      </c>
      <c r="J1627">
        <v>3232.7256790198599</v>
      </c>
      <c r="K1627">
        <v>31514.7829049297</v>
      </c>
      <c r="L1627">
        <v>31514.7829049297</v>
      </c>
      <c r="M1627">
        <v>0</v>
      </c>
      <c r="N1627">
        <v>323.40187692914702</v>
      </c>
      <c r="O1627">
        <v>0.127823945578178</v>
      </c>
      <c r="P1627">
        <v>0</v>
      </c>
      <c r="Q1627">
        <v>0.51205631262995299</v>
      </c>
      <c r="R1627">
        <v>8.9880057881841697E-4</v>
      </c>
      <c r="S1627">
        <v>0</v>
      </c>
      <c r="T1627">
        <v>3.0447608978484501E-4</v>
      </c>
      <c r="U1627">
        <v>3.00000085998157E-3</v>
      </c>
      <c r="V1627">
        <v>1.47656973677969E-2</v>
      </c>
      <c r="W1627">
        <v>9.7752763681711093E-4</v>
      </c>
      <c r="X1627">
        <v>0</v>
      </c>
      <c r="Y1627">
        <v>3.3114552830614501E-4</v>
      </c>
      <c r="Z1627">
        <v>1.2000003439926301E-2</v>
      </c>
      <c r="AA1627">
        <v>4.2187706765134003E-2</v>
      </c>
      <c r="AB1627">
        <v>1771.7649855971499</v>
      </c>
      <c r="AC1627">
        <v>0</v>
      </c>
      <c r="AD1627">
        <v>30.0936821295915</v>
      </c>
      <c r="AE1627">
        <v>3.4349232211009699E-3</v>
      </c>
      <c r="AF1627">
        <v>0</v>
      </c>
      <c r="AG1627">
        <v>3.4969675197227698E-2</v>
      </c>
      <c r="AH1627">
        <v>1.33633292458708E-2</v>
      </c>
      <c r="AI1627">
        <v>0</v>
      </c>
      <c r="AJ1627">
        <v>5.8482609461645997E-2</v>
      </c>
      <c r="AK1627">
        <v>1.0055540262979799E-2</v>
      </c>
      <c r="AL1627">
        <v>0</v>
      </c>
      <c r="AM1627">
        <v>0.124782403140671</v>
      </c>
      <c r="AN1627">
        <v>6.0075321396213397</v>
      </c>
      <c r="AO1627">
        <v>0.18005912164240301</v>
      </c>
      <c r="AP1627">
        <v>3.46102761253788</v>
      </c>
      <c r="AQ1627">
        <v>1.4673020747193E-2</v>
      </c>
      <c r="AR1627">
        <v>0</v>
      </c>
      <c r="AS1627">
        <v>0.13662102480291899</v>
      </c>
      <c r="AT1627">
        <v>6.0075321396188697</v>
      </c>
      <c r="AU1627">
        <v>0.18005912164232901</v>
      </c>
      <c r="AV1627">
        <v>3.46102761253788</v>
      </c>
      <c r="AW1627">
        <v>4.4999999999999901E-2</v>
      </c>
      <c r="AX1627">
        <v>0.18320768572978799</v>
      </c>
      <c r="AY1627">
        <v>0</v>
      </c>
      <c r="AZ1627">
        <v>2.5887290733646902</v>
      </c>
      <c r="BA1627">
        <v>1.7515700678475202E-2</v>
      </c>
      <c r="BB1627">
        <v>0</v>
      </c>
      <c r="BC1627">
        <v>2.9750668558191899E-4</v>
      </c>
    </row>
    <row r="1628" spans="1:55" x14ac:dyDescent="0.25">
      <c r="A1628" t="s">
        <v>119</v>
      </c>
      <c r="B1628">
        <v>2038</v>
      </c>
      <c r="C1628" t="s">
        <v>142</v>
      </c>
      <c r="D1628" t="str">
        <f t="shared" si="79"/>
        <v>Other</v>
      </c>
      <c r="E1628" t="str">
        <f t="shared" si="80"/>
        <v>2038MH</v>
      </c>
      <c r="F1628" t="str">
        <f t="shared" si="81"/>
        <v>2038Other</v>
      </c>
      <c r="G1628" t="s">
        <v>115</v>
      </c>
      <c r="H1628" t="s">
        <v>115</v>
      </c>
      <c r="I1628" t="s">
        <v>116</v>
      </c>
      <c r="J1628">
        <v>2997.84327377508</v>
      </c>
      <c r="K1628">
        <v>27620.134868746401</v>
      </c>
      <c r="L1628">
        <v>27620.134868746401</v>
      </c>
      <c r="M1628">
        <v>0</v>
      </c>
      <c r="N1628">
        <v>299.90424110845902</v>
      </c>
      <c r="O1628">
        <v>0.122823721024438</v>
      </c>
      <c r="P1628">
        <v>0</v>
      </c>
      <c r="Q1628">
        <v>0.51918963667645801</v>
      </c>
      <c r="R1628">
        <v>8.7894716348027797E-4</v>
      </c>
      <c r="S1628">
        <v>0</v>
      </c>
      <c r="T1628">
        <v>3.0245442080854601E-4</v>
      </c>
      <c r="U1628">
        <v>3.0000008599862901E-3</v>
      </c>
      <c r="V1628">
        <v>1.47682164941298E-2</v>
      </c>
      <c r="W1628">
        <v>9.55935236193879E-4</v>
      </c>
      <c r="X1628">
        <v>0</v>
      </c>
      <c r="Y1628">
        <v>3.2894677883557198E-4</v>
      </c>
      <c r="Z1628">
        <v>1.20000034399451E-2</v>
      </c>
      <c r="AA1628">
        <v>4.2194904268942401E-2</v>
      </c>
      <c r="AB1628">
        <v>1765.6736284148999</v>
      </c>
      <c r="AC1628">
        <v>0</v>
      </c>
      <c r="AD1628">
        <v>29.994787441906801</v>
      </c>
      <c r="AE1628">
        <v>3.3402378667249798E-3</v>
      </c>
      <c r="AF1628">
        <v>0</v>
      </c>
      <c r="AG1628">
        <v>3.4585512793354999E-2</v>
      </c>
      <c r="AH1628">
        <v>1.30863305635907E-2</v>
      </c>
      <c r="AI1628">
        <v>0</v>
      </c>
      <c r="AJ1628">
        <v>5.9567005790497202E-2</v>
      </c>
      <c r="AK1628">
        <v>9.6958173492425297E-3</v>
      </c>
      <c r="AL1628">
        <v>0</v>
      </c>
      <c r="AM1628">
        <v>0.123015473839326</v>
      </c>
      <c r="AN1628">
        <v>6.2342579053896596</v>
      </c>
      <c r="AO1628">
        <v>0.187054376962449</v>
      </c>
      <c r="AP1628">
        <v>3.6548085761748399</v>
      </c>
      <c r="AQ1628">
        <v>1.4148113915887099E-2</v>
      </c>
      <c r="AR1628">
        <v>0</v>
      </c>
      <c r="AS1628">
        <v>0.13468645962523099</v>
      </c>
      <c r="AT1628">
        <v>6.2342579053870999</v>
      </c>
      <c r="AU1628">
        <v>0.18705437696237201</v>
      </c>
      <c r="AV1628">
        <v>3.6548085761748399</v>
      </c>
      <c r="AW1628">
        <v>4.4999999999999998E-2</v>
      </c>
      <c r="AX1628">
        <v>0.180709225712579</v>
      </c>
      <c r="AY1628">
        <v>0</v>
      </c>
      <c r="AZ1628">
        <v>2.5301413574597098</v>
      </c>
      <c r="BA1628">
        <v>1.7455481411248801E-2</v>
      </c>
      <c r="BB1628">
        <v>0</v>
      </c>
      <c r="BC1628">
        <v>2.9652901091159901E-4</v>
      </c>
    </row>
    <row r="1629" spans="1:55" x14ac:dyDescent="0.25">
      <c r="A1629" t="s">
        <v>113</v>
      </c>
      <c r="B1629">
        <v>2038</v>
      </c>
      <c r="C1629" t="s">
        <v>142</v>
      </c>
      <c r="D1629" t="str">
        <f t="shared" si="79"/>
        <v>Other</v>
      </c>
      <c r="E1629" t="str">
        <f t="shared" si="80"/>
        <v>2038MH</v>
      </c>
      <c r="F1629" t="str">
        <f t="shared" si="81"/>
        <v>2038Other</v>
      </c>
      <c r="G1629" t="s">
        <v>115</v>
      </c>
      <c r="H1629" t="s">
        <v>115</v>
      </c>
      <c r="I1629" t="s">
        <v>121</v>
      </c>
      <c r="J1629">
        <v>2064.2355670336201</v>
      </c>
      <c r="K1629">
        <v>17969.265360715501</v>
      </c>
      <c r="L1629">
        <v>17969.265360715501</v>
      </c>
      <c r="M1629">
        <v>0</v>
      </c>
      <c r="N1629">
        <v>206.42355670336201</v>
      </c>
      <c r="O1629">
        <v>2.5814543764662798</v>
      </c>
      <c r="P1629">
        <v>0</v>
      </c>
      <c r="Q1629">
        <v>0</v>
      </c>
      <c r="R1629">
        <v>7.2432804235709303E-2</v>
      </c>
      <c r="S1629">
        <v>0</v>
      </c>
      <c r="T1629">
        <v>0</v>
      </c>
      <c r="U1629">
        <v>4.0000011466506599E-3</v>
      </c>
      <c r="V1629">
        <v>1.47388710409594E-2</v>
      </c>
      <c r="W1629">
        <v>7.5707894227439607E-2</v>
      </c>
      <c r="X1629">
        <v>0</v>
      </c>
      <c r="Y1629">
        <v>0</v>
      </c>
      <c r="Z1629">
        <v>1.6000004586602602E-2</v>
      </c>
      <c r="AA1629">
        <v>4.2111060117027102E-2</v>
      </c>
      <c r="AB1629">
        <v>986.85976694323301</v>
      </c>
      <c r="AC1629">
        <v>0</v>
      </c>
      <c r="AD1629">
        <v>0</v>
      </c>
      <c r="AE1629">
        <v>2.2044520977300402E-3</v>
      </c>
      <c r="AF1629">
        <v>0</v>
      </c>
      <c r="AG1629">
        <v>0</v>
      </c>
      <c r="AH1629">
        <v>0.15548015816983601</v>
      </c>
      <c r="AI1629">
        <v>0</v>
      </c>
      <c r="AJ1629">
        <v>0</v>
      </c>
      <c r="AK1629">
        <v>4.7460555764350702E-2</v>
      </c>
      <c r="AL1629">
        <v>0</v>
      </c>
      <c r="AM1629">
        <v>0</v>
      </c>
      <c r="AN1629">
        <v>0</v>
      </c>
      <c r="AO1629">
        <v>0</v>
      </c>
      <c r="AP1629">
        <v>0</v>
      </c>
      <c r="AQ1629">
        <v>5.4030687345572398E-2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0.18066846928651101</v>
      </c>
      <c r="AX1629">
        <v>0.19676357790606</v>
      </c>
      <c r="AY1629">
        <v>0</v>
      </c>
      <c r="AZ1629">
        <v>0</v>
      </c>
      <c r="BA1629">
        <v>9.3509978164220096E-3</v>
      </c>
      <c r="BB1629">
        <v>0</v>
      </c>
      <c r="BC1629">
        <v>0</v>
      </c>
    </row>
    <row r="1630" spans="1:55" x14ac:dyDescent="0.25">
      <c r="A1630" t="s">
        <v>119</v>
      </c>
      <c r="B1630">
        <v>2038</v>
      </c>
      <c r="C1630" t="s">
        <v>142</v>
      </c>
      <c r="D1630" t="str">
        <f t="shared" si="79"/>
        <v>Other</v>
      </c>
      <c r="E1630" t="str">
        <f t="shared" si="80"/>
        <v>2038MH</v>
      </c>
      <c r="F1630" t="str">
        <f t="shared" si="81"/>
        <v>2038Other</v>
      </c>
      <c r="G1630" t="s">
        <v>115</v>
      </c>
      <c r="H1630" t="s">
        <v>115</v>
      </c>
      <c r="I1630" t="s">
        <v>121</v>
      </c>
      <c r="J1630">
        <v>2045.33237533493</v>
      </c>
      <c r="K1630">
        <v>16501.250836284398</v>
      </c>
      <c r="L1630">
        <v>16501.250836284398</v>
      </c>
      <c r="M1630">
        <v>0</v>
      </c>
      <c r="N1630">
        <v>204.53323753349301</v>
      </c>
      <c r="O1630">
        <v>2.5864022602816701</v>
      </c>
      <c r="P1630">
        <v>0</v>
      </c>
      <c r="Q1630">
        <v>0</v>
      </c>
      <c r="R1630">
        <v>7.3196758885144E-2</v>
      </c>
      <c r="S1630">
        <v>0</v>
      </c>
      <c r="T1630">
        <v>0</v>
      </c>
      <c r="U1630">
        <v>4.0000011466564097E-3</v>
      </c>
      <c r="V1630">
        <v>1.4750665673243801E-2</v>
      </c>
      <c r="W1630">
        <v>7.6506391516123207E-2</v>
      </c>
      <c r="X1630">
        <v>0</v>
      </c>
      <c r="Y1630">
        <v>0</v>
      </c>
      <c r="Z1630">
        <v>1.60000045866256E-2</v>
      </c>
      <c r="AA1630">
        <v>4.2144759066410901E-2</v>
      </c>
      <c r="AB1630">
        <v>984.49763240451</v>
      </c>
      <c r="AC1630">
        <v>0</v>
      </c>
      <c r="AD1630">
        <v>0</v>
      </c>
      <c r="AE1630">
        <v>2.2102234834011501E-3</v>
      </c>
      <c r="AF1630">
        <v>0</v>
      </c>
      <c r="AG1630">
        <v>0</v>
      </c>
      <c r="AH1630">
        <v>0.155108002911306</v>
      </c>
      <c r="AI1630">
        <v>0</v>
      </c>
      <c r="AJ1630">
        <v>0</v>
      </c>
      <c r="AK1630">
        <v>4.7584810299871598E-2</v>
      </c>
      <c r="AL1630">
        <v>0</v>
      </c>
      <c r="AM1630">
        <v>0</v>
      </c>
      <c r="AN1630">
        <v>0</v>
      </c>
      <c r="AO1630">
        <v>0</v>
      </c>
      <c r="AP1630">
        <v>0</v>
      </c>
      <c r="AQ1630">
        <v>5.4172142873260103E-2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0.178850660588287</v>
      </c>
      <c r="AX1630">
        <v>0.20109595336112601</v>
      </c>
      <c r="AY1630">
        <v>0</v>
      </c>
      <c r="AZ1630">
        <v>0</v>
      </c>
      <c r="BA1630">
        <v>9.3286153912248496E-3</v>
      </c>
      <c r="BB1630">
        <v>0</v>
      </c>
      <c r="BC1630">
        <v>0</v>
      </c>
    </row>
    <row r="1631" spans="1:55" x14ac:dyDescent="0.25">
      <c r="A1631" t="s">
        <v>119</v>
      </c>
      <c r="B1631">
        <v>2038</v>
      </c>
      <c r="C1631" t="s">
        <v>144</v>
      </c>
      <c r="D1631" t="str">
        <f t="shared" si="79"/>
        <v>Truck</v>
      </c>
      <c r="E1631" t="str">
        <f t="shared" si="80"/>
        <v>2038MHDT</v>
      </c>
      <c r="F1631" t="str">
        <f t="shared" si="81"/>
        <v>2038Truck</v>
      </c>
      <c r="G1631" t="s">
        <v>115</v>
      </c>
      <c r="H1631" t="s">
        <v>115</v>
      </c>
      <c r="I1631" t="s">
        <v>116</v>
      </c>
      <c r="J1631">
        <v>1642.9399422833999</v>
      </c>
      <c r="K1631">
        <v>80655.3120523377</v>
      </c>
      <c r="L1631">
        <v>80655.3120523377</v>
      </c>
      <c r="M1631">
        <v>0</v>
      </c>
      <c r="N1631">
        <v>32871.9423652064</v>
      </c>
      <c r="O1631">
        <v>0.10117512750366101</v>
      </c>
      <c r="P1631">
        <v>6.7372105403506202E-2</v>
      </c>
      <c r="Q1631">
        <v>0.33763347683150602</v>
      </c>
      <c r="R1631">
        <v>9.4618943515966997E-4</v>
      </c>
      <c r="S1631">
        <v>0</v>
      </c>
      <c r="T1631">
        <v>4.4208782248763803E-4</v>
      </c>
      <c r="U1631">
        <v>3.0000008599887899E-3</v>
      </c>
      <c r="V1631">
        <v>1.47750312260775E-2</v>
      </c>
      <c r="W1631">
        <v>1.0290673418889801E-3</v>
      </c>
      <c r="X1631">
        <v>0</v>
      </c>
      <c r="Y1631">
        <v>4.8081084343546099E-4</v>
      </c>
      <c r="Z1631">
        <v>1.2000003439955101E-2</v>
      </c>
      <c r="AA1631">
        <v>4.2214374931650103E-2</v>
      </c>
      <c r="AB1631">
        <v>1459.91774516699</v>
      </c>
      <c r="AC1631">
        <v>489.07384927840201</v>
      </c>
      <c r="AD1631">
        <v>38.989143085430101</v>
      </c>
      <c r="AE1631">
        <v>2.8284551786170401E-3</v>
      </c>
      <c r="AF1631">
        <v>0.269417165322409</v>
      </c>
      <c r="AG1631">
        <v>3.8301331466239902E-2</v>
      </c>
      <c r="AH1631">
        <v>8.38834336339986E-3</v>
      </c>
      <c r="AI1631">
        <v>6.2114003038987098E-3</v>
      </c>
      <c r="AJ1631">
        <v>2.92833320759807E-2</v>
      </c>
      <c r="AK1631">
        <v>1.13146985981628E-2</v>
      </c>
      <c r="AL1631">
        <v>1.01579648133079</v>
      </c>
      <c r="AM1631">
        <v>0.189814302586408</v>
      </c>
      <c r="AN1631">
        <v>1.87286523999209E-2</v>
      </c>
      <c r="AO1631">
        <v>0.20909863861995201</v>
      </c>
      <c r="AP1631">
        <v>2.4653033147704</v>
      </c>
      <c r="AQ1631">
        <v>1.65103816341222E-2</v>
      </c>
      <c r="AR1631">
        <v>1.4822478410598601</v>
      </c>
      <c r="AS1631">
        <v>0.207822768987481</v>
      </c>
      <c r="AT1631">
        <v>1.8728652399913202E-2</v>
      </c>
      <c r="AU1631">
        <v>0.209098638619866</v>
      </c>
      <c r="AV1631">
        <v>2.4653033147704</v>
      </c>
      <c r="AW1631">
        <v>4.4999999999999901E-2</v>
      </c>
      <c r="AX1631">
        <v>0.22920215094549201</v>
      </c>
      <c r="AY1631">
        <v>14.5026160471403</v>
      </c>
      <c r="AZ1631">
        <v>3.5345821212794499</v>
      </c>
      <c r="BA1631">
        <v>1.4432773221850799E-2</v>
      </c>
      <c r="BB1631">
        <v>4.8349929156902101E-3</v>
      </c>
      <c r="BC1631">
        <v>3.8544737340797199E-4</v>
      </c>
    </row>
    <row r="1632" spans="1:55" x14ac:dyDescent="0.25">
      <c r="A1632" t="s">
        <v>113</v>
      </c>
      <c r="B1632">
        <v>2038</v>
      </c>
      <c r="C1632" t="s">
        <v>144</v>
      </c>
      <c r="D1632" t="str">
        <f t="shared" si="79"/>
        <v>Truck</v>
      </c>
      <c r="E1632" t="str">
        <f t="shared" si="80"/>
        <v>2038MHDT</v>
      </c>
      <c r="F1632" t="str">
        <f t="shared" si="81"/>
        <v>2038Truck</v>
      </c>
      <c r="G1632" t="s">
        <v>115</v>
      </c>
      <c r="H1632" t="s">
        <v>115</v>
      </c>
      <c r="I1632" t="s">
        <v>116</v>
      </c>
      <c r="J1632">
        <v>1553.8325569219</v>
      </c>
      <c r="K1632">
        <v>91479.377665460503</v>
      </c>
      <c r="L1632">
        <v>91479.377665460503</v>
      </c>
      <c r="M1632">
        <v>0</v>
      </c>
      <c r="N1632">
        <v>31089.081798893501</v>
      </c>
      <c r="O1632">
        <v>9.5570708483691993E-2</v>
      </c>
      <c r="P1632">
        <v>6.60671052152772E-2</v>
      </c>
      <c r="Q1632">
        <v>0.33111425323289501</v>
      </c>
      <c r="R1632">
        <v>9.5195889243717899E-4</v>
      </c>
      <c r="S1632">
        <v>0</v>
      </c>
      <c r="T1632">
        <v>4.39464860712131E-4</v>
      </c>
      <c r="U1632">
        <v>3.0000008599811098E-3</v>
      </c>
      <c r="V1632">
        <v>1.47484308631007E-2</v>
      </c>
      <c r="W1632">
        <v>1.03534215308861E-3</v>
      </c>
      <c r="X1632">
        <v>0</v>
      </c>
      <c r="Y1632">
        <v>4.7795813318326699E-4</v>
      </c>
      <c r="Z1632">
        <v>1.2000003439924399E-2</v>
      </c>
      <c r="AA1632">
        <v>4.2138373894573498E-2</v>
      </c>
      <c r="AB1632">
        <v>1450.40443937446</v>
      </c>
      <c r="AC1632">
        <v>488.34280616635101</v>
      </c>
      <c r="AD1632">
        <v>39.065260579970698</v>
      </c>
      <c r="AE1632">
        <v>2.8081077571343398E-3</v>
      </c>
      <c r="AF1632">
        <v>0.27498072047889699</v>
      </c>
      <c r="AG1632">
        <v>3.9464050943826399E-2</v>
      </c>
      <c r="AH1632">
        <v>8.25280967510463E-3</v>
      </c>
      <c r="AI1632">
        <v>6.2895775768138798E-3</v>
      </c>
      <c r="AJ1632">
        <v>2.9888081831844202E-2</v>
      </c>
      <c r="AK1632">
        <v>1.0942337307589201E-2</v>
      </c>
      <c r="AL1632">
        <v>1.0156304420448801</v>
      </c>
      <c r="AM1632">
        <v>0.19164877277256401</v>
      </c>
      <c r="AN1632">
        <v>1.8284648175353801E-2</v>
      </c>
      <c r="AO1632">
        <v>0.20528173494062499</v>
      </c>
      <c r="AP1632">
        <v>2.32525917834622</v>
      </c>
      <c r="AQ1632">
        <v>1.59670329130044E-2</v>
      </c>
      <c r="AR1632">
        <v>1.4820055569236199</v>
      </c>
      <c r="AS1632">
        <v>0.20983128293251599</v>
      </c>
      <c r="AT1632">
        <v>1.8284648175346301E-2</v>
      </c>
      <c r="AU1632">
        <v>0.20528173494054</v>
      </c>
      <c r="AV1632">
        <v>2.32525917834622</v>
      </c>
      <c r="AW1632">
        <v>4.4999999999999998E-2</v>
      </c>
      <c r="AX1632">
        <v>0.218789125233804</v>
      </c>
      <c r="AY1632">
        <v>14.5007536970889</v>
      </c>
      <c r="AZ1632">
        <v>3.6111843382447799</v>
      </c>
      <c r="BA1632">
        <v>1.43387245087996E-2</v>
      </c>
      <c r="BB1632">
        <v>4.8277658102683103E-3</v>
      </c>
      <c r="BC1632">
        <v>3.8619987233509098E-4</v>
      </c>
    </row>
    <row r="1633" spans="1:55" x14ac:dyDescent="0.25">
      <c r="A1633" t="s">
        <v>119</v>
      </c>
      <c r="B1633">
        <v>2038</v>
      </c>
      <c r="C1633" t="s">
        <v>144</v>
      </c>
      <c r="D1633" t="str">
        <f t="shared" si="79"/>
        <v>Truck</v>
      </c>
      <c r="E1633" t="str">
        <f t="shared" si="80"/>
        <v>2038MHDT</v>
      </c>
      <c r="F1633" t="str">
        <f t="shared" si="81"/>
        <v>2038Truck</v>
      </c>
      <c r="G1633" t="s">
        <v>115</v>
      </c>
      <c r="H1633" t="s">
        <v>115</v>
      </c>
      <c r="I1633" t="s">
        <v>121</v>
      </c>
      <c r="J1633">
        <v>14949.4500219978</v>
      </c>
      <c r="K1633">
        <v>610039.38896375604</v>
      </c>
      <c r="L1633">
        <v>610039.38896375604</v>
      </c>
      <c r="M1633">
        <v>0</v>
      </c>
      <c r="N1633">
        <v>179520.485548358</v>
      </c>
      <c r="O1633">
        <v>0.29795384517396001</v>
      </c>
      <c r="P1633">
        <v>7.4557782461627697</v>
      </c>
      <c r="Q1633">
        <v>1.3149944644785401</v>
      </c>
      <c r="R1633">
        <v>5.1980591661475901E-3</v>
      </c>
      <c r="S1633">
        <v>3.3437431147738399E-3</v>
      </c>
      <c r="T1633">
        <v>0</v>
      </c>
      <c r="U1633">
        <v>3.00000085998207E-3</v>
      </c>
      <c r="V1633">
        <v>1.4780525697601099E-2</v>
      </c>
      <c r="W1633">
        <v>5.4330923355948501E-3</v>
      </c>
      <c r="X1633">
        <v>3.4949323407836002E-3</v>
      </c>
      <c r="Y1633">
        <v>0</v>
      </c>
      <c r="Z1633">
        <v>1.20000034399282E-2</v>
      </c>
      <c r="AA1633">
        <v>4.2230073421717598E-2</v>
      </c>
      <c r="AB1633">
        <v>999.00809135505995</v>
      </c>
      <c r="AC1633">
        <v>1971.8582397652499</v>
      </c>
      <c r="AD1633">
        <v>0</v>
      </c>
      <c r="AE1633">
        <v>2.75063239856589E-4</v>
      </c>
      <c r="AF1633">
        <v>8.2921494400283197E-3</v>
      </c>
      <c r="AG1633">
        <v>0</v>
      </c>
      <c r="AH1633">
        <v>0.15739413162819299</v>
      </c>
      <c r="AI1633">
        <v>0.31066706869288302</v>
      </c>
      <c r="AJ1633">
        <v>0</v>
      </c>
      <c r="AK1633">
        <v>5.92203612577795E-3</v>
      </c>
      <c r="AL1633">
        <v>0.178527703555735</v>
      </c>
      <c r="AM1633">
        <v>0</v>
      </c>
      <c r="AN1633">
        <v>0</v>
      </c>
      <c r="AO1633">
        <v>0</v>
      </c>
      <c r="AP1633">
        <v>0</v>
      </c>
      <c r="AQ1633">
        <v>6.7417873361766403E-3</v>
      </c>
      <c r="AR1633">
        <v>0.20324020073934099</v>
      </c>
      <c r="AS1633">
        <v>0</v>
      </c>
      <c r="AT1633">
        <v>0</v>
      </c>
      <c r="AU1633">
        <v>0</v>
      </c>
      <c r="AV1633">
        <v>0</v>
      </c>
      <c r="AW1633">
        <v>0.219322975564756</v>
      </c>
      <c r="AX1633">
        <v>3.4326659185617101E-2</v>
      </c>
      <c r="AY1633">
        <v>7.4452752100611397</v>
      </c>
      <c r="AZ1633">
        <v>0</v>
      </c>
      <c r="BA1633">
        <v>9.4600092291516093E-3</v>
      </c>
      <c r="BB1633">
        <v>1.86723183807808E-2</v>
      </c>
      <c r="BC1633">
        <v>0</v>
      </c>
    </row>
    <row r="1634" spans="1:55" x14ac:dyDescent="0.25">
      <c r="A1634" t="s">
        <v>113</v>
      </c>
      <c r="B1634">
        <v>2038</v>
      </c>
      <c r="C1634" t="s">
        <v>144</v>
      </c>
      <c r="D1634" t="str">
        <f t="shared" si="79"/>
        <v>Truck</v>
      </c>
      <c r="E1634" t="str">
        <f t="shared" si="80"/>
        <v>2038MHDT</v>
      </c>
      <c r="F1634" t="str">
        <f t="shared" si="81"/>
        <v>2038Truck</v>
      </c>
      <c r="G1634" t="s">
        <v>115</v>
      </c>
      <c r="H1634" t="s">
        <v>115</v>
      </c>
      <c r="I1634" t="s">
        <v>121</v>
      </c>
      <c r="J1634">
        <v>17703.930519194699</v>
      </c>
      <c r="K1634">
        <v>752270.73116584995</v>
      </c>
      <c r="L1634">
        <v>752270.73116584995</v>
      </c>
      <c r="M1634">
        <v>0</v>
      </c>
      <c r="N1634">
        <v>221293.32152885199</v>
      </c>
      <c r="O1634">
        <v>0.30102104721566197</v>
      </c>
      <c r="P1634">
        <v>7.3910013465046598</v>
      </c>
      <c r="Q1634">
        <v>1.2853824307561199</v>
      </c>
      <c r="R1634">
        <v>4.9322660724163102E-3</v>
      </c>
      <c r="S1634">
        <v>3.0955672777514898E-3</v>
      </c>
      <c r="T1634">
        <v>0</v>
      </c>
      <c r="U1634">
        <v>3.0000008599834998E-3</v>
      </c>
      <c r="V1634">
        <v>1.48353511954669E-2</v>
      </c>
      <c r="W1634">
        <v>5.1552812576044302E-3</v>
      </c>
      <c r="X1634">
        <v>3.2355350936750702E-3</v>
      </c>
      <c r="Y1634">
        <v>0</v>
      </c>
      <c r="Z1634">
        <v>1.2000003439933999E-2</v>
      </c>
      <c r="AA1634">
        <v>4.2386717701334002E-2</v>
      </c>
      <c r="AB1634">
        <v>994.86317259425198</v>
      </c>
      <c r="AC1634">
        <v>1935.56318644612</v>
      </c>
      <c r="AD1634">
        <v>0</v>
      </c>
      <c r="AE1634">
        <v>2.7061759848513901E-4</v>
      </c>
      <c r="AF1634">
        <v>8.1194161483270008E-3</v>
      </c>
      <c r="AG1634">
        <v>0</v>
      </c>
      <c r="AH1634">
        <v>0.15674109798945399</v>
      </c>
      <c r="AI1634">
        <v>0.30494876826168599</v>
      </c>
      <c r="AJ1634">
        <v>0</v>
      </c>
      <c r="AK1634">
        <v>5.82632268614236E-3</v>
      </c>
      <c r="AL1634">
        <v>0.174808803152637</v>
      </c>
      <c r="AM1634">
        <v>0</v>
      </c>
      <c r="AN1634">
        <v>0</v>
      </c>
      <c r="AO1634">
        <v>0</v>
      </c>
      <c r="AP1634">
        <v>0</v>
      </c>
      <c r="AQ1634">
        <v>6.6328248709818603E-3</v>
      </c>
      <c r="AR1634">
        <v>0.19900651571790701</v>
      </c>
      <c r="AS1634">
        <v>0</v>
      </c>
      <c r="AT1634">
        <v>0</v>
      </c>
      <c r="AU1634">
        <v>0</v>
      </c>
      <c r="AV1634">
        <v>0</v>
      </c>
      <c r="AW1634">
        <v>0.21943891992812201</v>
      </c>
      <c r="AX1634">
        <v>3.5622076076894299E-2</v>
      </c>
      <c r="AY1634">
        <v>7.3099166509976197</v>
      </c>
      <c r="AZ1634">
        <v>0</v>
      </c>
      <c r="BA1634">
        <v>9.4207593271030694E-3</v>
      </c>
      <c r="BB1634">
        <v>1.8328625929895901E-2</v>
      </c>
      <c r="BC1634">
        <v>0</v>
      </c>
    </row>
    <row r="1635" spans="1:55" x14ac:dyDescent="0.25">
      <c r="A1635" t="s">
        <v>119</v>
      </c>
      <c r="B1635">
        <v>2038</v>
      </c>
      <c r="C1635" t="s">
        <v>144</v>
      </c>
      <c r="D1635" t="str">
        <f t="shared" si="79"/>
        <v>Truck</v>
      </c>
      <c r="E1635" t="str">
        <f t="shared" si="80"/>
        <v>2038MHDT</v>
      </c>
      <c r="F1635" t="str">
        <f t="shared" si="81"/>
        <v>2038Truck</v>
      </c>
      <c r="G1635" t="s">
        <v>115</v>
      </c>
      <c r="H1635" t="s">
        <v>115</v>
      </c>
      <c r="I1635" t="s">
        <v>125</v>
      </c>
      <c r="J1635">
        <v>7535.1700460103202</v>
      </c>
      <c r="K1635">
        <v>373539.22117772303</v>
      </c>
      <c r="L1635">
        <v>0</v>
      </c>
      <c r="M1635">
        <v>373539.22117772303</v>
      </c>
      <c r="N1635">
        <v>94833.533534450195</v>
      </c>
      <c r="O1635">
        <v>0</v>
      </c>
      <c r="P1635">
        <v>0</v>
      </c>
      <c r="Q1635">
        <v>0</v>
      </c>
      <c r="R1635">
        <v>0</v>
      </c>
      <c r="S1635">
        <v>0</v>
      </c>
      <c r="T1635">
        <v>0</v>
      </c>
      <c r="U1635">
        <v>3.0000008599812499E-3</v>
      </c>
      <c r="V1635">
        <v>7.3910869432044701E-3</v>
      </c>
      <c r="W1635">
        <v>0</v>
      </c>
      <c r="X1635">
        <v>0</v>
      </c>
      <c r="Y1635">
        <v>0</v>
      </c>
      <c r="Z1635">
        <v>1.2000003439925E-2</v>
      </c>
      <c r="AA1635">
        <v>2.11173912662985E-2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0</v>
      </c>
      <c r="AL1635">
        <v>0</v>
      </c>
      <c r="AM1635">
        <v>0</v>
      </c>
      <c r="AN1635">
        <v>0</v>
      </c>
      <c r="AO1635">
        <v>0</v>
      </c>
      <c r="AP1635">
        <v>0</v>
      </c>
      <c r="AQ1635">
        <v>0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0</v>
      </c>
      <c r="BA1635">
        <v>0</v>
      </c>
      <c r="BB1635">
        <v>0</v>
      </c>
      <c r="BC1635">
        <v>0</v>
      </c>
    </row>
    <row r="1636" spans="1:55" x14ac:dyDescent="0.25">
      <c r="A1636" t="s">
        <v>113</v>
      </c>
      <c r="B1636">
        <v>2038</v>
      </c>
      <c r="C1636" t="s">
        <v>144</v>
      </c>
      <c r="D1636" t="str">
        <f t="shared" si="79"/>
        <v>Truck</v>
      </c>
      <c r="E1636" t="str">
        <f t="shared" si="80"/>
        <v>2038MHDT</v>
      </c>
      <c r="F1636" t="str">
        <f t="shared" si="81"/>
        <v>2038Truck</v>
      </c>
      <c r="G1636" t="s">
        <v>115</v>
      </c>
      <c r="H1636" t="s">
        <v>115</v>
      </c>
      <c r="I1636" t="s">
        <v>125</v>
      </c>
      <c r="J1636">
        <v>8617.5625042141</v>
      </c>
      <c r="K1636">
        <v>436163.10995550803</v>
      </c>
      <c r="L1636">
        <v>0</v>
      </c>
      <c r="M1636">
        <v>436163.10995550803</v>
      </c>
      <c r="N1636">
        <v>111951.586430578</v>
      </c>
      <c r="O1636">
        <v>0</v>
      </c>
      <c r="P1636">
        <v>0</v>
      </c>
      <c r="Q1636">
        <v>0</v>
      </c>
      <c r="R1636">
        <v>0</v>
      </c>
      <c r="S1636">
        <v>0</v>
      </c>
      <c r="T1636">
        <v>0</v>
      </c>
      <c r="U1636">
        <v>3.0000008599822699E-3</v>
      </c>
      <c r="V1636">
        <v>7.4190805270306897E-3</v>
      </c>
      <c r="W1636">
        <v>0</v>
      </c>
      <c r="X1636">
        <v>0</v>
      </c>
      <c r="Y1636">
        <v>0</v>
      </c>
      <c r="Z1636">
        <v>1.20000034399291E-2</v>
      </c>
      <c r="AA1636">
        <v>2.1197372934373401E-2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0</v>
      </c>
      <c r="AL1636">
        <v>0</v>
      </c>
      <c r="AM1636">
        <v>0</v>
      </c>
      <c r="AN1636">
        <v>0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0</v>
      </c>
      <c r="BB1636">
        <v>0</v>
      </c>
      <c r="BC1636">
        <v>0</v>
      </c>
    </row>
    <row r="1637" spans="1:55" x14ac:dyDescent="0.25">
      <c r="A1637" t="s">
        <v>119</v>
      </c>
      <c r="B1637">
        <v>2038</v>
      </c>
      <c r="C1637" t="s">
        <v>144</v>
      </c>
      <c r="D1637" t="str">
        <f t="shared" si="79"/>
        <v>Truck</v>
      </c>
      <c r="E1637" t="str">
        <f t="shared" si="80"/>
        <v>2038MHDT</v>
      </c>
      <c r="F1637" t="str">
        <f t="shared" si="81"/>
        <v>2038Truck</v>
      </c>
      <c r="G1637" t="s">
        <v>115</v>
      </c>
      <c r="H1637" t="s">
        <v>115</v>
      </c>
      <c r="I1637" t="s">
        <v>123</v>
      </c>
      <c r="J1637">
        <v>267.25934299682899</v>
      </c>
      <c r="K1637">
        <v>10475.995021562099</v>
      </c>
      <c r="L1637">
        <v>10475.995021562099</v>
      </c>
      <c r="M1637">
        <v>0</v>
      </c>
      <c r="N1637">
        <v>2336.4281542120202</v>
      </c>
      <c r="O1637">
        <v>5.8466458783037203E-2</v>
      </c>
      <c r="P1637">
        <v>6.4948125273482997</v>
      </c>
      <c r="Q1637">
        <v>0</v>
      </c>
      <c r="R1637">
        <v>8.8815828974884298E-4</v>
      </c>
      <c r="S1637">
        <v>2.1871520251411002E-2</v>
      </c>
      <c r="T1637">
        <v>0</v>
      </c>
      <c r="U1637">
        <v>3.0000008599819E-3</v>
      </c>
      <c r="V1637">
        <v>1.47739183000747E-2</v>
      </c>
      <c r="W1637">
        <v>9.6595317644217595E-4</v>
      </c>
      <c r="X1637">
        <v>2.37872738500748E-2</v>
      </c>
      <c r="Y1637">
        <v>0</v>
      </c>
      <c r="Z1637">
        <v>1.20000034399276E-2</v>
      </c>
      <c r="AA1637">
        <v>4.2211195143070701E-2</v>
      </c>
      <c r="AB1637">
        <v>744.63529929225797</v>
      </c>
      <c r="AC1637">
        <v>5470.6347866255401</v>
      </c>
      <c r="AD1637">
        <v>0</v>
      </c>
      <c r="AE1637">
        <v>0.48074822032961201</v>
      </c>
      <c r="AF1637">
        <v>15.9364336800401</v>
      </c>
      <c r="AG1637">
        <v>0</v>
      </c>
      <c r="AH1637">
        <v>0.15179877697740801</v>
      </c>
      <c r="AI1637">
        <v>1.1152246887692701</v>
      </c>
      <c r="AJ1637">
        <v>0</v>
      </c>
      <c r="AK1637">
        <v>6.8689434871777597E-3</v>
      </c>
      <c r="AL1637">
        <v>0.22770019254631799</v>
      </c>
      <c r="AM1637">
        <v>0</v>
      </c>
      <c r="AN1637">
        <v>0</v>
      </c>
      <c r="AO1637">
        <v>0</v>
      </c>
      <c r="AP1637">
        <v>0</v>
      </c>
      <c r="AQ1637">
        <v>0.49063882051269703</v>
      </c>
      <c r="AR1637">
        <v>16.2642994675941</v>
      </c>
      <c r="AS1637">
        <v>0</v>
      </c>
      <c r="AT1637">
        <v>0</v>
      </c>
      <c r="AU1637">
        <v>0</v>
      </c>
      <c r="AV1637">
        <v>0</v>
      </c>
      <c r="AW1637">
        <v>1.0599999999999901</v>
      </c>
      <c r="AX1637">
        <v>1.52263989963152</v>
      </c>
      <c r="AY1637">
        <v>43.045435477195703</v>
      </c>
      <c r="AZ1637">
        <v>0</v>
      </c>
      <c r="BA1637">
        <v>0</v>
      </c>
      <c r="BB1637">
        <v>0</v>
      </c>
      <c r="BC1637">
        <v>0</v>
      </c>
    </row>
    <row r="1638" spans="1:55" x14ac:dyDescent="0.25">
      <c r="A1638" t="s">
        <v>113</v>
      </c>
      <c r="B1638">
        <v>2038</v>
      </c>
      <c r="C1638" t="s">
        <v>144</v>
      </c>
      <c r="D1638" t="str">
        <f t="shared" si="79"/>
        <v>Truck</v>
      </c>
      <c r="E1638" t="str">
        <f t="shared" si="80"/>
        <v>2038MHDT</v>
      </c>
      <c r="F1638" t="str">
        <f t="shared" si="81"/>
        <v>2038Truck</v>
      </c>
      <c r="G1638" t="s">
        <v>115</v>
      </c>
      <c r="H1638" t="s">
        <v>115</v>
      </c>
      <c r="I1638" t="s">
        <v>123</v>
      </c>
      <c r="J1638">
        <v>278.014846933397</v>
      </c>
      <c r="K1638">
        <v>11108.2687696217</v>
      </c>
      <c r="L1638">
        <v>11108.2687696217</v>
      </c>
      <c r="M1638">
        <v>0</v>
      </c>
      <c r="N1638">
        <v>2588.7310250638602</v>
      </c>
      <c r="O1638">
        <v>6.3840275621977999E-2</v>
      </c>
      <c r="P1638">
        <v>6.3370225434230196</v>
      </c>
      <c r="Q1638">
        <v>0</v>
      </c>
      <c r="R1638">
        <v>9.3994406788730901E-4</v>
      </c>
      <c r="S1638">
        <v>2.11515039598364E-2</v>
      </c>
      <c r="T1638">
        <v>0</v>
      </c>
      <c r="U1638">
        <v>3.0000008599859501E-3</v>
      </c>
      <c r="V1638">
        <v>1.48730239387818E-2</v>
      </c>
      <c r="W1638">
        <v>1.0222749351475101E-3</v>
      </c>
      <c r="X1638">
        <v>2.3004190438070199E-2</v>
      </c>
      <c r="Y1638">
        <v>0</v>
      </c>
      <c r="Z1638">
        <v>1.2000003439943801E-2</v>
      </c>
      <c r="AA1638">
        <v>4.2494354110805203E-2</v>
      </c>
      <c r="AB1638">
        <v>772.73063058098899</v>
      </c>
      <c r="AC1638">
        <v>5328.3393354837899</v>
      </c>
      <c r="AD1638">
        <v>0</v>
      </c>
      <c r="AE1638">
        <v>0.51129713108294295</v>
      </c>
      <c r="AF1638">
        <v>15.6178259787802</v>
      </c>
      <c r="AG1638">
        <v>0</v>
      </c>
      <c r="AH1638">
        <v>0.15752619405320001</v>
      </c>
      <c r="AI1638">
        <v>1.086216830193</v>
      </c>
      <c r="AJ1638">
        <v>0</v>
      </c>
      <c r="AK1638">
        <v>7.30542714470563E-3</v>
      </c>
      <c r="AL1638">
        <v>0.22314791715144899</v>
      </c>
      <c r="AM1638">
        <v>0</v>
      </c>
      <c r="AN1638">
        <v>0</v>
      </c>
      <c r="AO1638">
        <v>0</v>
      </c>
      <c r="AP1638">
        <v>0</v>
      </c>
      <c r="AQ1638">
        <v>0.52181622462183097</v>
      </c>
      <c r="AR1638">
        <v>15.939136939389201</v>
      </c>
      <c r="AS1638">
        <v>0</v>
      </c>
      <c r="AT1638">
        <v>0</v>
      </c>
      <c r="AU1638">
        <v>0</v>
      </c>
      <c r="AV1638">
        <v>0</v>
      </c>
      <c r="AW1638">
        <v>1.06</v>
      </c>
      <c r="AX1638">
        <v>1.7753953038453001</v>
      </c>
      <c r="AY1638">
        <v>41.580993124498796</v>
      </c>
      <c r="AZ1638">
        <v>0</v>
      </c>
      <c r="BA1638">
        <v>0</v>
      </c>
      <c r="BB1638">
        <v>0</v>
      </c>
      <c r="BC1638">
        <v>0</v>
      </c>
    </row>
    <row r="1639" spans="1:55" x14ac:dyDescent="0.25">
      <c r="A1639" t="s">
        <v>119</v>
      </c>
      <c r="B1639">
        <v>2038</v>
      </c>
      <c r="C1639" t="s">
        <v>145</v>
      </c>
      <c r="D1639" t="str">
        <f t="shared" si="79"/>
        <v>Bus</v>
      </c>
      <c r="E1639" t="str">
        <f t="shared" si="80"/>
        <v>2038OBUS</v>
      </c>
      <c r="F1639" t="str">
        <f t="shared" si="81"/>
        <v>2038Bus</v>
      </c>
      <c r="G1639" t="s">
        <v>115</v>
      </c>
      <c r="H1639" t="s">
        <v>115</v>
      </c>
      <c r="I1639" t="s">
        <v>116</v>
      </c>
      <c r="J1639">
        <v>331.87226936632197</v>
      </c>
      <c r="K1639">
        <v>10748.662854148601</v>
      </c>
      <c r="L1639">
        <v>10748.662854148601</v>
      </c>
      <c r="M1639">
        <v>0</v>
      </c>
      <c r="N1639">
        <v>6640.1003654813603</v>
      </c>
      <c r="O1639">
        <v>0.19316896135160699</v>
      </c>
      <c r="P1639">
        <v>5.2876010256066898E-2</v>
      </c>
      <c r="Q1639">
        <v>0.356960190332897</v>
      </c>
      <c r="R1639">
        <v>8.6594379536716795E-4</v>
      </c>
      <c r="S1639">
        <v>0</v>
      </c>
      <c r="T1639">
        <v>2.6748834531075202E-4</v>
      </c>
      <c r="U1639">
        <v>3.00000086115785E-3</v>
      </c>
      <c r="V1639">
        <v>1.48054002859619E-2</v>
      </c>
      <c r="W1639">
        <v>9.4179288693217701E-4</v>
      </c>
      <c r="X1639">
        <v>0</v>
      </c>
      <c r="Y1639">
        <v>2.9091798139636502E-4</v>
      </c>
      <c r="Z1639">
        <v>1.20000034446314E-2</v>
      </c>
      <c r="AA1639">
        <v>4.2301143674176797E-2</v>
      </c>
      <c r="AB1639">
        <v>1476.17374451044</v>
      </c>
      <c r="AC1639">
        <v>357.712637223814</v>
      </c>
      <c r="AD1639">
        <v>29.1093424523227</v>
      </c>
      <c r="AE1639">
        <v>4.90881415923527E-3</v>
      </c>
      <c r="AF1639">
        <v>0.18890439494396</v>
      </c>
      <c r="AG1639">
        <v>3.1751999290959197E-2</v>
      </c>
      <c r="AH1639">
        <v>1.10180997743956E-2</v>
      </c>
      <c r="AI1639">
        <v>4.0654517906827999E-3</v>
      </c>
      <c r="AJ1639">
        <v>2.47999963498035E-2</v>
      </c>
      <c r="AK1639">
        <v>2.2511056161152E-2</v>
      </c>
      <c r="AL1639">
        <v>0.74884871804455999</v>
      </c>
      <c r="AM1639">
        <v>0.172053617646764</v>
      </c>
      <c r="AN1639">
        <v>3.5010742013066601E-2</v>
      </c>
      <c r="AO1639">
        <v>0.21298199474663601</v>
      </c>
      <c r="AP1639">
        <v>4.2178592541395696</v>
      </c>
      <c r="AQ1639">
        <v>3.2848080307514599E-2</v>
      </c>
      <c r="AR1639">
        <v>1.09271829151033</v>
      </c>
      <c r="AS1639">
        <v>0.18837705455512899</v>
      </c>
      <c r="AT1639">
        <v>3.5010742013052203E-2</v>
      </c>
      <c r="AU1639">
        <v>0.212981994746548</v>
      </c>
      <c r="AV1639">
        <v>4.2178592541395696</v>
      </c>
      <c r="AW1639">
        <v>4.4999999999999901E-2</v>
      </c>
      <c r="AX1639">
        <v>0.55336287441126097</v>
      </c>
      <c r="AY1639">
        <v>5.7900883652535704</v>
      </c>
      <c r="AZ1639">
        <v>3.38180934721598</v>
      </c>
      <c r="BA1639">
        <v>1.4593480325244299E-2</v>
      </c>
      <c r="BB1639">
        <v>3.5363535985042599E-3</v>
      </c>
      <c r="BC1639">
        <v>2.8777548573705002E-4</v>
      </c>
    </row>
    <row r="1640" spans="1:55" x14ac:dyDescent="0.25">
      <c r="A1640" t="s">
        <v>113</v>
      </c>
      <c r="B1640">
        <v>2038</v>
      </c>
      <c r="C1640" t="s">
        <v>145</v>
      </c>
      <c r="D1640" t="str">
        <f t="shared" si="79"/>
        <v>Bus</v>
      </c>
      <c r="E1640" t="str">
        <f t="shared" si="80"/>
        <v>2038OBUS</v>
      </c>
      <c r="F1640" t="str">
        <f t="shared" si="81"/>
        <v>2038Bus</v>
      </c>
      <c r="G1640" t="s">
        <v>115</v>
      </c>
      <c r="H1640" t="s">
        <v>115</v>
      </c>
      <c r="I1640" t="s">
        <v>116</v>
      </c>
      <c r="J1640">
        <v>388.39157265521402</v>
      </c>
      <c r="K1640">
        <v>15041.417355858301</v>
      </c>
      <c r="L1640">
        <v>15041.417355858301</v>
      </c>
      <c r="M1640">
        <v>0</v>
      </c>
      <c r="N1640">
        <v>7770.9385856855397</v>
      </c>
      <c r="O1640">
        <v>0.231551941367072</v>
      </c>
      <c r="P1640">
        <v>5.3044115457150903E-2</v>
      </c>
      <c r="Q1640">
        <v>0.35494074143186599</v>
      </c>
      <c r="R1640">
        <v>9.4820703671217395E-4</v>
      </c>
      <c r="S1640">
        <v>0</v>
      </c>
      <c r="T1640">
        <v>2.8489781476807603E-4</v>
      </c>
      <c r="U1640">
        <v>3.0000008612094901E-3</v>
      </c>
      <c r="V1640">
        <v>1.4942996148211001E-2</v>
      </c>
      <c r="W1640">
        <v>1.0312616676650601E-3</v>
      </c>
      <c r="X1640">
        <v>0</v>
      </c>
      <c r="Y1640">
        <v>3.09852367886447E-4</v>
      </c>
      <c r="Z1640">
        <v>1.20000034448379E-2</v>
      </c>
      <c r="AA1640">
        <v>4.2694274709174397E-2</v>
      </c>
      <c r="AB1640">
        <v>1501.1544626806401</v>
      </c>
      <c r="AC1640">
        <v>357.37341807344501</v>
      </c>
      <c r="AD1640">
        <v>29.345996063002801</v>
      </c>
      <c r="AE1640">
        <v>5.8621346242802401E-3</v>
      </c>
      <c r="AF1640">
        <v>0.19216424318612099</v>
      </c>
      <c r="AG1640">
        <v>3.3130622092923799E-2</v>
      </c>
      <c r="AH1640">
        <v>1.2783101047474699E-2</v>
      </c>
      <c r="AI1640">
        <v>4.1954824623711296E-3</v>
      </c>
      <c r="AJ1640">
        <v>2.5611760138098301E-2</v>
      </c>
      <c r="AK1640">
        <v>2.6873561266351501E-2</v>
      </c>
      <c r="AL1640">
        <v>0.74668794400415295</v>
      </c>
      <c r="AM1640">
        <v>0.17648405540248799</v>
      </c>
      <c r="AN1640">
        <v>3.6219153358357598E-2</v>
      </c>
      <c r="AO1640">
        <v>0.22184693595360999</v>
      </c>
      <c r="AP1640">
        <v>4.2275011746286104</v>
      </c>
      <c r="AQ1640">
        <v>3.9213837516402797E-2</v>
      </c>
      <c r="AR1640">
        <v>1.0895652951028001</v>
      </c>
      <c r="AS1640">
        <v>0.19322782622868201</v>
      </c>
      <c r="AT1640">
        <v>3.62191533583427E-2</v>
      </c>
      <c r="AU1640">
        <v>0.22184693595351801</v>
      </c>
      <c r="AV1640">
        <v>4.2275011746286104</v>
      </c>
      <c r="AW1640">
        <v>4.4999999999999998E-2</v>
      </c>
      <c r="AX1640">
        <v>0.63799327212651702</v>
      </c>
      <c r="AY1640">
        <v>5.7769676307115096</v>
      </c>
      <c r="AZ1640">
        <v>3.5346495695026698</v>
      </c>
      <c r="BA1640">
        <v>1.4840440156689E-2</v>
      </c>
      <c r="BB1640">
        <v>3.5330000718511302E-3</v>
      </c>
      <c r="BC1640">
        <v>2.9011504761057599E-4</v>
      </c>
    </row>
    <row r="1641" spans="1:55" x14ac:dyDescent="0.25">
      <c r="A1641" t="s">
        <v>119</v>
      </c>
      <c r="B1641">
        <v>2038</v>
      </c>
      <c r="C1641" t="s">
        <v>145</v>
      </c>
      <c r="D1641" t="str">
        <f t="shared" si="79"/>
        <v>Bus</v>
      </c>
      <c r="E1641" t="str">
        <f t="shared" si="80"/>
        <v>2038OBUS</v>
      </c>
      <c r="F1641" t="str">
        <f t="shared" si="81"/>
        <v>2038Bus</v>
      </c>
      <c r="G1641" t="s">
        <v>115</v>
      </c>
      <c r="H1641" t="s">
        <v>115</v>
      </c>
      <c r="I1641" t="s">
        <v>121</v>
      </c>
      <c r="J1641">
        <v>319.46543419093899</v>
      </c>
      <c r="K1641">
        <v>21280.990733349201</v>
      </c>
      <c r="L1641">
        <v>21280.990733349201</v>
      </c>
      <c r="M1641">
        <v>0</v>
      </c>
      <c r="N1641">
        <v>3796.6620913818501</v>
      </c>
      <c r="O1641">
        <v>1.0493422495064599</v>
      </c>
      <c r="P1641">
        <v>7.6728111891273603</v>
      </c>
      <c r="Q1641">
        <v>1.1398061251277201</v>
      </c>
      <c r="R1641">
        <v>2.3037835498957899E-2</v>
      </c>
      <c r="S1641">
        <v>8.6751572409937607E-3</v>
      </c>
      <c r="T1641">
        <v>0</v>
      </c>
      <c r="U1641">
        <v>3.0000008611286298E-3</v>
      </c>
      <c r="V1641">
        <v>2.0735903691929E-2</v>
      </c>
      <c r="W1641">
        <v>2.40795041913399E-2</v>
      </c>
      <c r="X1641">
        <v>9.0674093559913807E-3</v>
      </c>
      <c r="Y1641">
        <v>0</v>
      </c>
      <c r="Z1641">
        <v>1.20000034445145E-2</v>
      </c>
      <c r="AA1641">
        <v>5.92454391197971E-2</v>
      </c>
      <c r="AB1641">
        <v>1184.7353769050201</v>
      </c>
      <c r="AC1641">
        <v>2317.8770187274199</v>
      </c>
      <c r="AD1641">
        <v>0</v>
      </c>
      <c r="AE1641">
        <v>1.4693767191963001E-3</v>
      </c>
      <c r="AF1641">
        <v>4.1671251602527999E-2</v>
      </c>
      <c r="AG1641">
        <v>0</v>
      </c>
      <c r="AH1641">
        <v>0.18665554110201099</v>
      </c>
      <c r="AI1641">
        <v>0.365182468230765</v>
      </c>
      <c r="AJ1641">
        <v>0</v>
      </c>
      <c r="AK1641">
        <v>3.1635277829180103E-2</v>
      </c>
      <c r="AL1641">
        <v>0.89717061983715896</v>
      </c>
      <c r="AM1641">
        <v>0</v>
      </c>
      <c r="AN1641">
        <v>0</v>
      </c>
      <c r="AO1641">
        <v>0</v>
      </c>
      <c r="AP1641">
        <v>0</v>
      </c>
      <c r="AQ1641">
        <v>3.6014355690405099E-2</v>
      </c>
      <c r="AR1641">
        <v>1.0213604569008401</v>
      </c>
      <c r="AS1641">
        <v>0</v>
      </c>
      <c r="AT1641">
        <v>0</v>
      </c>
      <c r="AU1641">
        <v>0</v>
      </c>
      <c r="AV1641">
        <v>0</v>
      </c>
      <c r="AW1641">
        <v>0.21334424998156901</v>
      </c>
      <c r="AX1641">
        <v>0.1205303163017</v>
      </c>
      <c r="AY1641">
        <v>14.1584497053897</v>
      </c>
      <c r="AZ1641">
        <v>0</v>
      </c>
      <c r="BA1641">
        <v>1.1218735560411501E-2</v>
      </c>
      <c r="BB1641">
        <v>2.1948909302083399E-2</v>
      </c>
      <c r="BC1641">
        <v>0</v>
      </c>
    </row>
    <row r="1642" spans="1:55" x14ac:dyDescent="0.25">
      <c r="A1642" t="s">
        <v>113</v>
      </c>
      <c r="B1642">
        <v>2038</v>
      </c>
      <c r="C1642" t="s">
        <v>145</v>
      </c>
      <c r="D1642" t="str">
        <f t="shared" si="79"/>
        <v>Bus</v>
      </c>
      <c r="E1642" t="str">
        <f t="shared" si="80"/>
        <v>2038OBUS</v>
      </c>
      <c r="F1642" t="str">
        <f t="shared" si="81"/>
        <v>2038Bus</v>
      </c>
      <c r="G1642" t="s">
        <v>115</v>
      </c>
      <c r="H1642" t="s">
        <v>115</v>
      </c>
      <c r="I1642" t="s">
        <v>121</v>
      </c>
      <c r="J1642">
        <v>320.95124974045802</v>
      </c>
      <c r="K1642">
        <v>21461.390425841</v>
      </c>
      <c r="L1642">
        <v>21461.390425841</v>
      </c>
      <c r="M1642">
        <v>0</v>
      </c>
      <c r="N1642">
        <v>3861.4900939603099</v>
      </c>
      <c r="O1642">
        <v>1.1279838119027701</v>
      </c>
      <c r="P1642">
        <v>7.8042168167912198</v>
      </c>
      <c r="Q1642">
        <v>1.1717968171809101</v>
      </c>
      <c r="R1642">
        <v>1.9976554572940099E-2</v>
      </c>
      <c r="S1642">
        <v>7.8348996975898706E-3</v>
      </c>
      <c r="T1642">
        <v>0</v>
      </c>
      <c r="U1642">
        <v>3.0000008613177498E-3</v>
      </c>
      <c r="V1642">
        <v>2.1793547689298101E-2</v>
      </c>
      <c r="W1642">
        <v>2.0879805726080398E-2</v>
      </c>
      <c r="X1642">
        <v>8.1891590950624003E-3</v>
      </c>
      <c r="Y1642">
        <v>0</v>
      </c>
      <c r="Z1642">
        <v>1.2000003445270999E-2</v>
      </c>
      <c r="AA1642">
        <v>6.2267279112280402E-2</v>
      </c>
      <c r="AB1642">
        <v>1207.6178551118701</v>
      </c>
      <c r="AC1642">
        <v>2404.7952289338</v>
      </c>
      <c r="AD1642">
        <v>0</v>
      </c>
      <c r="AE1642">
        <v>1.37778642752192E-3</v>
      </c>
      <c r="AF1642">
        <v>4.3480943303325699E-2</v>
      </c>
      <c r="AG1642">
        <v>0</v>
      </c>
      <c r="AH1642">
        <v>0.19026068486214101</v>
      </c>
      <c r="AI1642">
        <v>0.37887646764527799</v>
      </c>
      <c r="AJ1642">
        <v>0</v>
      </c>
      <c r="AK1642">
        <v>2.96633639654845E-2</v>
      </c>
      <c r="AL1642">
        <v>0.93613278589843196</v>
      </c>
      <c r="AM1642">
        <v>0</v>
      </c>
      <c r="AN1642">
        <v>0</v>
      </c>
      <c r="AO1642">
        <v>0</v>
      </c>
      <c r="AP1642">
        <v>0</v>
      </c>
      <c r="AQ1642">
        <v>3.3769481861212099E-2</v>
      </c>
      <c r="AR1642">
        <v>1.06571591711131</v>
      </c>
      <c r="AS1642">
        <v>0</v>
      </c>
      <c r="AT1642">
        <v>0</v>
      </c>
      <c r="AU1642">
        <v>0</v>
      </c>
      <c r="AV1642">
        <v>0</v>
      </c>
      <c r="AW1642">
        <v>0.21451739042078599</v>
      </c>
      <c r="AX1642">
        <v>0.117110119510123</v>
      </c>
      <c r="AY1642">
        <v>14.7440373540654</v>
      </c>
      <c r="AZ1642">
        <v>0</v>
      </c>
      <c r="BA1642">
        <v>1.1435418945557101E-2</v>
      </c>
      <c r="BB1642">
        <v>2.2771972776592798E-2</v>
      </c>
      <c r="BC1642">
        <v>0</v>
      </c>
    </row>
    <row r="1643" spans="1:55" x14ac:dyDescent="0.25">
      <c r="A1643" t="s">
        <v>119</v>
      </c>
      <c r="B1643">
        <v>2038</v>
      </c>
      <c r="C1643" t="s">
        <v>145</v>
      </c>
      <c r="D1643" t="str">
        <f t="shared" si="79"/>
        <v>Bus</v>
      </c>
      <c r="E1643" t="str">
        <f t="shared" si="80"/>
        <v>2038OBUS</v>
      </c>
      <c r="F1643" t="str">
        <f t="shared" si="81"/>
        <v>2038Bus</v>
      </c>
      <c r="G1643" t="s">
        <v>115</v>
      </c>
      <c r="H1643" t="s">
        <v>115</v>
      </c>
      <c r="I1643" t="s">
        <v>125</v>
      </c>
      <c r="J1643">
        <v>101.52156202053</v>
      </c>
      <c r="K1643">
        <v>6969.6131131710099</v>
      </c>
      <c r="L1643">
        <v>0</v>
      </c>
      <c r="M1643">
        <v>6969.6131131710099</v>
      </c>
      <c r="N1643">
        <v>2031.2434129067601</v>
      </c>
      <c r="O1643">
        <v>0</v>
      </c>
      <c r="P1643">
        <v>0</v>
      </c>
      <c r="Q1643">
        <v>0</v>
      </c>
      <c r="R1643">
        <v>0</v>
      </c>
      <c r="S1643">
        <v>0</v>
      </c>
      <c r="T1643">
        <v>0</v>
      </c>
      <c r="U1643">
        <v>3.0000008611425098E-3</v>
      </c>
      <c r="V1643">
        <v>7.4037988781055697E-3</v>
      </c>
      <c r="W1643">
        <v>0</v>
      </c>
      <c r="X1643">
        <v>0</v>
      </c>
      <c r="Y1643">
        <v>0</v>
      </c>
      <c r="Z1643">
        <v>1.2000003444569999E-2</v>
      </c>
      <c r="AA1643">
        <v>2.1153711080301601E-2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0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>
        <v>0</v>
      </c>
      <c r="BC1643">
        <v>0</v>
      </c>
    </row>
    <row r="1644" spans="1:55" x14ac:dyDescent="0.25">
      <c r="A1644" t="s">
        <v>113</v>
      </c>
      <c r="B1644">
        <v>2038</v>
      </c>
      <c r="C1644" t="s">
        <v>145</v>
      </c>
      <c r="D1644" t="str">
        <f t="shared" si="79"/>
        <v>Bus</v>
      </c>
      <c r="E1644" t="str">
        <f t="shared" si="80"/>
        <v>2038OBUS</v>
      </c>
      <c r="F1644" t="str">
        <f t="shared" si="81"/>
        <v>2038Bus</v>
      </c>
      <c r="G1644" t="s">
        <v>115</v>
      </c>
      <c r="H1644" t="s">
        <v>115</v>
      </c>
      <c r="I1644" t="s">
        <v>125</v>
      </c>
      <c r="J1644">
        <v>114.961145421579</v>
      </c>
      <c r="K1644">
        <v>9585.2952727005595</v>
      </c>
      <c r="L1644">
        <v>0</v>
      </c>
      <c r="M1644">
        <v>9585.2952727005595</v>
      </c>
      <c r="N1644">
        <v>2300.1425975949601</v>
      </c>
      <c r="O1644">
        <v>0</v>
      </c>
      <c r="P1644">
        <v>0</v>
      </c>
      <c r="Q1644">
        <v>0</v>
      </c>
      <c r="R1644">
        <v>0</v>
      </c>
      <c r="S1644">
        <v>0</v>
      </c>
      <c r="T1644">
        <v>0</v>
      </c>
      <c r="U1644">
        <v>3.0000008612092398E-3</v>
      </c>
      <c r="V1644">
        <v>7.4712011342774401E-3</v>
      </c>
      <c r="W1644">
        <v>0</v>
      </c>
      <c r="X1644">
        <v>0</v>
      </c>
      <c r="Y1644">
        <v>0</v>
      </c>
      <c r="Z1644">
        <v>1.20000034448369E-2</v>
      </c>
      <c r="AA1644">
        <v>2.13462889550784E-2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0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C1644">
        <v>0</v>
      </c>
    </row>
    <row r="1645" spans="1:55" x14ac:dyDescent="0.25">
      <c r="A1645" t="s">
        <v>119</v>
      </c>
      <c r="B1645">
        <v>2038</v>
      </c>
      <c r="C1645" t="s">
        <v>145</v>
      </c>
      <c r="D1645" t="str">
        <f t="shared" si="79"/>
        <v>Bus</v>
      </c>
      <c r="E1645" t="str">
        <f t="shared" si="80"/>
        <v>2038OBUS</v>
      </c>
      <c r="F1645" t="str">
        <f t="shared" si="81"/>
        <v>2038Bus</v>
      </c>
      <c r="G1645" t="s">
        <v>115</v>
      </c>
      <c r="H1645" t="s">
        <v>115</v>
      </c>
      <c r="I1645" t="s">
        <v>123</v>
      </c>
      <c r="J1645">
        <v>63.675672831175902</v>
      </c>
      <c r="K1645">
        <v>3433.1607321393799</v>
      </c>
      <c r="L1645">
        <v>3433.1607321393799</v>
      </c>
      <c r="M1645">
        <v>0</v>
      </c>
      <c r="N1645">
        <v>566.71348819746504</v>
      </c>
      <c r="O1645">
        <v>6.6868937697880201E-2</v>
      </c>
      <c r="P1645">
        <v>1.4995522226156199</v>
      </c>
      <c r="Q1645">
        <v>0</v>
      </c>
      <c r="R1645">
        <v>8.5325395206870902E-4</v>
      </c>
      <c r="S1645">
        <v>4.8022988886028198E-3</v>
      </c>
      <c r="T1645">
        <v>0</v>
      </c>
      <c r="U1645">
        <v>3.0000008610653098E-3</v>
      </c>
      <c r="V1645">
        <v>1.47713213370024E-2</v>
      </c>
      <c r="W1645">
        <v>9.2799152451268402E-4</v>
      </c>
      <c r="X1645">
        <v>5.2229382073125602E-3</v>
      </c>
      <c r="Y1645">
        <v>0</v>
      </c>
      <c r="Z1645">
        <v>1.2000003444261199E-2</v>
      </c>
      <c r="AA1645">
        <v>4.22037752485784E-2</v>
      </c>
      <c r="AB1645">
        <v>700.43735242284504</v>
      </c>
      <c r="AC1645">
        <v>1166.22540987871</v>
      </c>
      <c r="AD1645">
        <v>0</v>
      </c>
      <c r="AE1645">
        <v>0.48494654794040098</v>
      </c>
      <c r="AF1645">
        <v>3.7694284945030598</v>
      </c>
      <c r="AG1645">
        <v>0</v>
      </c>
      <c r="AH1645">
        <v>0.14278873637623499</v>
      </c>
      <c r="AI1645">
        <v>0.23774267895683299</v>
      </c>
      <c r="AJ1645">
        <v>0</v>
      </c>
      <c r="AK1645">
        <v>6.9289293048671197E-3</v>
      </c>
      <c r="AL1645">
        <v>5.3857695593645803E-2</v>
      </c>
      <c r="AM1645">
        <v>0</v>
      </c>
      <c r="AN1645">
        <v>0</v>
      </c>
      <c r="AO1645">
        <v>0</v>
      </c>
      <c r="AP1645">
        <v>0</v>
      </c>
      <c r="AQ1645">
        <v>0.49492352177622301</v>
      </c>
      <c r="AR1645">
        <v>3.8469782566889799</v>
      </c>
      <c r="AS1645">
        <v>0</v>
      </c>
      <c r="AT1645">
        <v>0</v>
      </c>
      <c r="AU1645">
        <v>0</v>
      </c>
      <c r="AV1645">
        <v>0</v>
      </c>
      <c r="AW1645">
        <v>1.06</v>
      </c>
      <c r="AX1645">
        <v>1.64793282673798</v>
      </c>
      <c r="AY1645">
        <v>9.3892729767357892</v>
      </c>
      <c r="AZ1645">
        <v>0</v>
      </c>
      <c r="BA1645">
        <v>0</v>
      </c>
      <c r="BB1645">
        <v>0</v>
      </c>
      <c r="BC1645">
        <v>0</v>
      </c>
    </row>
    <row r="1646" spans="1:55" x14ac:dyDescent="0.25">
      <c r="A1646" t="s">
        <v>113</v>
      </c>
      <c r="B1646">
        <v>2038</v>
      </c>
      <c r="C1646" t="s">
        <v>145</v>
      </c>
      <c r="D1646" t="str">
        <f t="shared" si="79"/>
        <v>Bus</v>
      </c>
      <c r="E1646" t="str">
        <f t="shared" si="80"/>
        <v>2038OBUS</v>
      </c>
      <c r="F1646" t="str">
        <f t="shared" si="81"/>
        <v>2038Bus</v>
      </c>
      <c r="G1646" t="s">
        <v>115</v>
      </c>
      <c r="H1646" t="s">
        <v>115</v>
      </c>
      <c r="I1646" t="s">
        <v>123</v>
      </c>
      <c r="J1646">
        <v>48.648111351829897</v>
      </c>
      <c r="K1646">
        <v>2684.4508041467502</v>
      </c>
      <c r="L1646">
        <v>2684.4508041467502</v>
      </c>
      <c r="M1646">
        <v>0</v>
      </c>
      <c r="N1646">
        <v>432.96819103128598</v>
      </c>
      <c r="O1646">
        <v>7.5267923311512594E-2</v>
      </c>
      <c r="P1646">
        <v>1.49699938709917</v>
      </c>
      <c r="Q1646">
        <v>0</v>
      </c>
      <c r="R1646">
        <v>1.09343492750202E-3</v>
      </c>
      <c r="S1646">
        <v>4.8631907346148402E-3</v>
      </c>
      <c r="T1646">
        <v>0</v>
      </c>
      <c r="U1646">
        <v>3.0000008613670199E-3</v>
      </c>
      <c r="V1646">
        <v>1.5320015431092199E-2</v>
      </c>
      <c r="W1646">
        <v>1.18921024961899E-3</v>
      </c>
      <c r="X1646">
        <v>5.289163645676E-3</v>
      </c>
      <c r="Y1646">
        <v>0</v>
      </c>
      <c r="Z1646">
        <v>1.2000003445468E-2</v>
      </c>
      <c r="AA1646">
        <v>4.37714726602636E-2</v>
      </c>
      <c r="AB1646">
        <v>780.77491606057094</v>
      </c>
      <c r="AC1646">
        <v>1178.89964871757</v>
      </c>
      <c r="AD1646">
        <v>0</v>
      </c>
      <c r="AE1646">
        <v>0.59778391712558498</v>
      </c>
      <c r="AF1646">
        <v>3.7379094814304499</v>
      </c>
      <c r="AG1646">
        <v>0</v>
      </c>
      <c r="AH1646">
        <v>0.15916607427190399</v>
      </c>
      <c r="AI1646">
        <v>0.24032640545581599</v>
      </c>
      <c r="AJ1646">
        <v>0</v>
      </c>
      <c r="AK1646">
        <v>8.5411526671157496E-3</v>
      </c>
      <c r="AL1646">
        <v>5.3407351088118601E-2</v>
      </c>
      <c r="AM1646">
        <v>0</v>
      </c>
      <c r="AN1646">
        <v>0</v>
      </c>
      <c r="AO1646">
        <v>0</v>
      </c>
      <c r="AP1646">
        <v>0</v>
      </c>
      <c r="AQ1646">
        <v>0.61008233336540996</v>
      </c>
      <c r="AR1646">
        <v>3.81481079200847</v>
      </c>
      <c r="AS1646">
        <v>0</v>
      </c>
      <c r="AT1646">
        <v>0</v>
      </c>
      <c r="AU1646">
        <v>0</v>
      </c>
      <c r="AV1646">
        <v>0</v>
      </c>
      <c r="AW1646">
        <v>1.0599999999999901</v>
      </c>
      <c r="AX1646">
        <v>2.2910182010095301</v>
      </c>
      <c r="AY1646">
        <v>9.5265647053852298</v>
      </c>
      <c r="AZ1646">
        <v>0</v>
      </c>
      <c r="BA1646">
        <v>0</v>
      </c>
      <c r="BB1646">
        <v>0</v>
      </c>
      <c r="BC1646">
        <v>0</v>
      </c>
    </row>
    <row r="1647" spans="1:55" x14ac:dyDescent="0.25">
      <c r="A1647" t="s">
        <v>113</v>
      </c>
      <c r="B1647">
        <v>2038</v>
      </c>
      <c r="C1647" t="s">
        <v>147</v>
      </c>
      <c r="D1647" t="str">
        <f t="shared" si="79"/>
        <v>Bus</v>
      </c>
      <c r="E1647" t="str">
        <f t="shared" si="80"/>
        <v>2038SBUS</v>
      </c>
      <c r="F1647" t="str">
        <f t="shared" si="81"/>
        <v>2038Bus</v>
      </c>
      <c r="G1647" t="s">
        <v>115</v>
      </c>
      <c r="H1647" t="s">
        <v>115</v>
      </c>
      <c r="I1647" t="s">
        <v>116</v>
      </c>
      <c r="J1647">
        <v>344.73647245101802</v>
      </c>
      <c r="K1647">
        <v>18049.7372309985</v>
      </c>
      <c r="L1647">
        <v>18049.7372309985</v>
      </c>
      <c r="M1647">
        <v>0</v>
      </c>
      <c r="N1647">
        <v>1378.94588980407</v>
      </c>
      <c r="O1647">
        <v>0.169022995631088</v>
      </c>
      <c r="P1647">
        <v>0.81193318907806</v>
      </c>
      <c r="Q1647">
        <v>0.858577107849951</v>
      </c>
      <c r="R1647">
        <v>1.22646158025925E-3</v>
      </c>
      <c r="S1647">
        <v>0</v>
      </c>
      <c r="T1647">
        <v>6.1366508199772599E-4</v>
      </c>
      <c r="U1647">
        <v>2.0000005738789899E-3</v>
      </c>
      <c r="V1647">
        <v>1.6395758871486601E-2</v>
      </c>
      <c r="W1647">
        <v>1.3338888719607899E-3</v>
      </c>
      <c r="X1647">
        <v>0</v>
      </c>
      <c r="Y1647">
        <v>6.6741676801212503E-4</v>
      </c>
      <c r="Z1647">
        <v>8.0000022955159893E-3</v>
      </c>
      <c r="AA1647">
        <v>4.6845025347104802E-2</v>
      </c>
      <c r="AB1647">
        <v>849.77785202958705</v>
      </c>
      <c r="AC1647">
        <v>2492.60782290832</v>
      </c>
      <c r="AD1647">
        <v>52.286044614554697</v>
      </c>
      <c r="AE1647">
        <v>2.7770944569534398E-3</v>
      </c>
      <c r="AF1647">
        <v>2.5051027363751701</v>
      </c>
      <c r="AG1647">
        <v>6.8063924327203304E-2</v>
      </c>
      <c r="AH1647">
        <v>1.52282827624184E-2</v>
      </c>
      <c r="AI1647">
        <v>7.5942807101761697E-2</v>
      </c>
      <c r="AJ1647">
        <v>7.6945459326581006E-2</v>
      </c>
      <c r="AK1647">
        <v>1.1732872298412101E-2</v>
      </c>
      <c r="AL1647">
        <v>10.641518148183501</v>
      </c>
      <c r="AM1647">
        <v>0.371662188911282</v>
      </c>
      <c r="AN1647">
        <v>0.17269417901612799</v>
      </c>
      <c r="AO1647">
        <v>0.75799142081428394</v>
      </c>
      <c r="AP1647">
        <v>4.6490066792951596</v>
      </c>
      <c r="AQ1647">
        <v>1.71205797158979E-2</v>
      </c>
      <c r="AR1647">
        <v>15.5280783017477</v>
      </c>
      <c r="AS1647">
        <v>0.406923314918955</v>
      </c>
      <c r="AT1647">
        <v>0.17269417901605699</v>
      </c>
      <c r="AU1647">
        <v>0.75799142081397297</v>
      </c>
      <c r="AV1647">
        <v>4.6490066792951596</v>
      </c>
      <c r="AW1647">
        <v>4.4999999999999998E-2</v>
      </c>
      <c r="AX1647">
        <v>0.21407688137608999</v>
      </c>
      <c r="AY1647">
        <v>82.240877570306097</v>
      </c>
      <c r="AZ1647">
        <v>7.8108733856369401</v>
      </c>
      <c r="BA1647">
        <v>8.4009192078774806E-3</v>
      </c>
      <c r="BB1647">
        <v>2.46419659998942E-2</v>
      </c>
      <c r="BC1647">
        <v>5.1690078231299698E-4</v>
      </c>
    </row>
    <row r="1648" spans="1:55" x14ac:dyDescent="0.25">
      <c r="A1648" t="s">
        <v>119</v>
      </c>
      <c r="B1648">
        <v>2038</v>
      </c>
      <c r="C1648" t="s">
        <v>147</v>
      </c>
      <c r="D1648" t="str">
        <f t="shared" si="79"/>
        <v>Bus</v>
      </c>
      <c r="E1648" t="str">
        <f t="shared" si="80"/>
        <v>2038SBUS</v>
      </c>
      <c r="F1648" t="str">
        <f t="shared" si="81"/>
        <v>2038Bus</v>
      </c>
      <c r="G1648" t="s">
        <v>115</v>
      </c>
      <c r="H1648" t="s">
        <v>115</v>
      </c>
      <c r="I1648" t="s">
        <v>116</v>
      </c>
      <c r="J1648">
        <v>427.67457972349803</v>
      </c>
      <c r="K1648">
        <v>19568.9925159095</v>
      </c>
      <c r="L1648">
        <v>19568.9925159095</v>
      </c>
      <c r="M1648">
        <v>0</v>
      </c>
      <c r="N1648">
        <v>1710.6983188939901</v>
      </c>
      <c r="O1648">
        <v>0.191269549912128</v>
      </c>
      <c r="P1648">
        <v>0.84565778054450602</v>
      </c>
      <c r="Q1648">
        <v>0.94650018719909501</v>
      </c>
      <c r="R1648">
        <v>1.04886310446319E-3</v>
      </c>
      <c r="S1648">
        <v>0</v>
      </c>
      <c r="T1648">
        <v>5.1915068286647996E-4</v>
      </c>
      <c r="U1648">
        <v>2.0000005738789899E-3</v>
      </c>
      <c r="V1648">
        <v>1.6395758871486601E-2</v>
      </c>
      <c r="W1648">
        <v>1.14073432529208E-3</v>
      </c>
      <c r="X1648">
        <v>0</v>
      </c>
      <c r="Y1648">
        <v>5.6462373538033301E-4</v>
      </c>
      <c r="Z1648">
        <v>8.0000022955159806E-3</v>
      </c>
      <c r="AA1648">
        <v>4.6845025347104802E-2</v>
      </c>
      <c r="AB1648">
        <v>871.51830338970296</v>
      </c>
      <c r="AC1648">
        <v>2546.0047634862299</v>
      </c>
      <c r="AD1648">
        <v>52.537967048344001</v>
      </c>
      <c r="AE1648">
        <v>2.7250552231129102E-3</v>
      </c>
      <c r="AF1648">
        <v>2.45868712352142</v>
      </c>
      <c r="AG1648">
        <v>6.7088273006167598E-2</v>
      </c>
      <c r="AH1648">
        <v>1.6605683834763098E-2</v>
      </c>
      <c r="AI1648">
        <v>7.54161689308155E-2</v>
      </c>
      <c r="AJ1648">
        <v>8.1634613412373699E-2</v>
      </c>
      <c r="AK1648">
        <v>1.16932958257278E-2</v>
      </c>
      <c r="AL1648">
        <v>10.641518148183501</v>
      </c>
      <c r="AM1648">
        <v>0.37370990000985899</v>
      </c>
      <c r="AN1648">
        <v>0.205868662289309</v>
      </c>
      <c r="AO1648">
        <v>0.87751630987191698</v>
      </c>
      <c r="AP1648">
        <v>5.5271197995277701</v>
      </c>
      <c r="AQ1648">
        <v>1.7062829819859401E-2</v>
      </c>
      <c r="AR1648">
        <v>15.5280783017477</v>
      </c>
      <c r="AS1648">
        <v>0.40916530082198699</v>
      </c>
      <c r="AT1648">
        <v>0.20586866228922501</v>
      </c>
      <c r="AU1648">
        <v>0.87751630987155704</v>
      </c>
      <c r="AV1648">
        <v>5.5271197995277701</v>
      </c>
      <c r="AW1648">
        <v>4.4999999999999901E-2</v>
      </c>
      <c r="AX1648">
        <v>0.220885546113535</v>
      </c>
      <c r="AY1648">
        <v>82.240877570306196</v>
      </c>
      <c r="AZ1648">
        <v>7.4038173828109901</v>
      </c>
      <c r="BA1648">
        <v>8.6158457030584504E-3</v>
      </c>
      <c r="BB1648">
        <v>2.5169849119784201E-2</v>
      </c>
      <c r="BC1648">
        <v>5.1939129204781899E-4</v>
      </c>
    </row>
    <row r="1649" spans="1:55" x14ac:dyDescent="0.25">
      <c r="A1649" t="s">
        <v>113</v>
      </c>
      <c r="B1649">
        <v>2038</v>
      </c>
      <c r="C1649" t="s">
        <v>147</v>
      </c>
      <c r="D1649" t="str">
        <f t="shared" si="79"/>
        <v>Bus</v>
      </c>
      <c r="E1649" t="str">
        <f t="shared" si="80"/>
        <v>2038SBUS</v>
      </c>
      <c r="F1649" t="str">
        <f t="shared" si="81"/>
        <v>2038Bus</v>
      </c>
      <c r="G1649" t="s">
        <v>115</v>
      </c>
      <c r="H1649" t="s">
        <v>115</v>
      </c>
      <c r="I1649" t="s">
        <v>121</v>
      </c>
      <c r="J1649">
        <v>729.76492367469598</v>
      </c>
      <c r="K1649">
        <v>15126.747436093499</v>
      </c>
      <c r="L1649">
        <v>15126.747436093499</v>
      </c>
      <c r="M1649">
        <v>0</v>
      </c>
      <c r="N1649">
        <v>10566.9960948096</v>
      </c>
      <c r="O1649">
        <v>1.1344272656673999</v>
      </c>
      <c r="P1649">
        <v>10.778071338807701</v>
      </c>
      <c r="Q1649">
        <v>0.69286679509389204</v>
      </c>
      <c r="R1649">
        <v>7.1014718225178904E-3</v>
      </c>
      <c r="S1649">
        <v>4.4280989533996701E-3</v>
      </c>
      <c r="T1649">
        <v>0</v>
      </c>
      <c r="U1649">
        <v>3.0000008608184899E-3</v>
      </c>
      <c r="V1649">
        <v>1.6395758871486601E-2</v>
      </c>
      <c r="W1649">
        <v>7.42256886601765E-3</v>
      </c>
      <c r="X1649">
        <v>4.62831793867431E-3</v>
      </c>
      <c r="Y1649">
        <v>0</v>
      </c>
      <c r="Z1649">
        <v>1.2000003443273901E-2</v>
      </c>
      <c r="AA1649">
        <v>4.6845025347104802E-2</v>
      </c>
      <c r="AB1649">
        <v>1188.3027198023401</v>
      </c>
      <c r="AC1649">
        <v>2017.80126391618</v>
      </c>
      <c r="AD1649">
        <v>0</v>
      </c>
      <c r="AE1649">
        <v>1.3300444475770801E-3</v>
      </c>
      <c r="AF1649">
        <v>7.8042446224047702E-3</v>
      </c>
      <c r="AG1649">
        <v>0</v>
      </c>
      <c r="AH1649">
        <v>0.18721757742824599</v>
      </c>
      <c r="AI1649">
        <v>0.31790541085766</v>
      </c>
      <c r="AJ1649">
        <v>0</v>
      </c>
      <c r="AK1649">
        <v>2.8635492229163301E-2</v>
      </c>
      <c r="AL1649">
        <v>0.168023246626432</v>
      </c>
      <c r="AM1649">
        <v>0</v>
      </c>
      <c r="AN1649">
        <v>0</v>
      </c>
      <c r="AO1649">
        <v>0</v>
      </c>
      <c r="AP1649">
        <v>0</v>
      </c>
      <c r="AQ1649">
        <v>3.2599328132331601E-2</v>
      </c>
      <c r="AR1649">
        <v>0.19128167613812999</v>
      </c>
      <c r="AS1649">
        <v>0</v>
      </c>
      <c r="AT1649">
        <v>0</v>
      </c>
      <c r="AU1649">
        <v>0</v>
      </c>
      <c r="AV1649">
        <v>0</v>
      </c>
      <c r="AW1649">
        <v>0.20543586695049901</v>
      </c>
      <c r="AX1649">
        <v>0.112728212586925</v>
      </c>
      <c r="AY1649">
        <v>6.53212601233475</v>
      </c>
      <c r="AZ1649">
        <v>0</v>
      </c>
      <c r="BA1649">
        <v>1.1252516164416901E-2</v>
      </c>
      <c r="BB1649">
        <v>1.9107371346061001E-2</v>
      </c>
      <c r="BC1649">
        <v>0</v>
      </c>
    </row>
    <row r="1650" spans="1:55" x14ac:dyDescent="0.25">
      <c r="A1650" t="s">
        <v>119</v>
      </c>
      <c r="B1650">
        <v>2038</v>
      </c>
      <c r="C1650" t="s">
        <v>147</v>
      </c>
      <c r="D1650" t="str">
        <f t="shared" si="79"/>
        <v>Bus</v>
      </c>
      <c r="E1650" t="str">
        <f t="shared" si="80"/>
        <v>2038SBUS</v>
      </c>
      <c r="F1650" t="str">
        <f t="shared" si="81"/>
        <v>2038Bus</v>
      </c>
      <c r="G1650" t="s">
        <v>115</v>
      </c>
      <c r="H1650" t="s">
        <v>115</v>
      </c>
      <c r="I1650" t="s">
        <v>121</v>
      </c>
      <c r="J1650">
        <v>312.160779016155</v>
      </c>
      <c r="K1650">
        <v>6315.2667385291297</v>
      </c>
      <c r="L1650">
        <v>6315.2667385291297</v>
      </c>
      <c r="M1650">
        <v>0</v>
      </c>
      <c r="N1650">
        <v>4520.0880801539297</v>
      </c>
      <c r="O1650">
        <v>2.1913304763411698</v>
      </c>
      <c r="P1650">
        <v>14.687838119423301</v>
      </c>
      <c r="Q1650">
        <v>0.51958670808459995</v>
      </c>
      <c r="R1650">
        <v>1.3350908862024899E-2</v>
      </c>
      <c r="S1650">
        <v>7.4829867701131404E-3</v>
      </c>
      <c r="T1650">
        <v>0</v>
      </c>
      <c r="U1650">
        <v>3.0000008608184899E-3</v>
      </c>
      <c r="V1650">
        <v>1.6395758871486601E-2</v>
      </c>
      <c r="W1650">
        <v>1.3954577716985E-2</v>
      </c>
      <c r="X1650">
        <v>7.8213342265956495E-3</v>
      </c>
      <c r="Y1650">
        <v>0</v>
      </c>
      <c r="Z1650">
        <v>1.2000003443273901E-2</v>
      </c>
      <c r="AA1650">
        <v>4.6845025347104698E-2</v>
      </c>
      <c r="AB1650">
        <v>1187.1066577210099</v>
      </c>
      <c r="AC1650">
        <v>2126.22648737191</v>
      </c>
      <c r="AD1650">
        <v>0</v>
      </c>
      <c r="AE1650">
        <v>3.1103338693464801E-3</v>
      </c>
      <c r="AF1650">
        <v>8.0369793996032408E-3</v>
      </c>
      <c r="AG1650">
        <v>0</v>
      </c>
      <c r="AH1650">
        <v>0.18702913736024801</v>
      </c>
      <c r="AI1650">
        <v>0.33498784896810602</v>
      </c>
      <c r="AJ1650">
        <v>0</v>
      </c>
      <c r="AK1650">
        <v>6.69646352857039E-2</v>
      </c>
      <c r="AL1650">
        <v>0.17303396255856801</v>
      </c>
      <c r="AM1650">
        <v>0</v>
      </c>
      <c r="AN1650">
        <v>0</v>
      </c>
      <c r="AO1650">
        <v>0</v>
      </c>
      <c r="AP1650">
        <v>0</v>
      </c>
      <c r="AQ1650">
        <v>7.6234139838439199E-2</v>
      </c>
      <c r="AR1650">
        <v>0.19698599480471199</v>
      </c>
      <c r="AS1650">
        <v>0</v>
      </c>
      <c r="AT1650">
        <v>0</v>
      </c>
      <c r="AU1650">
        <v>0</v>
      </c>
      <c r="AV1650">
        <v>0</v>
      </c>
      <c r="AW1650">
        <v>0.17486119587322899</v>
      </c>
      <c r="AX1650">
        <v>0.19920917674779401</v>
      </c>
      <c r="AY1650">
        <v>5.5249315449663996</v>
      </c>
      <c r="AZ1650">
        <v>0</v>
      </c>
      <c r="BA1650">
        <v>1.12411901717388E-2</v>
      </c>
      <c r="BB1650">
        <v>2.01340933750816E-2</v>
      </c>
      <c r="BC1650">
        <v>0</v>
      </c>
    </row>
    <row r="1651" spans="1:55" x14ac:dyDescent="0.25">
      <c r="A1651" t="s">
        <v>113</v>
      </c>
      <c r="B1651">
        <v>2038</v>
      </c>
      <c r="C1651" t="s">
        <v>147</v>
      </c>
      <c r="D1651" t="str">
        <f t="shared" si="79"/>
        <v>Bus</v>
      </c>
      <c r="E1651" t="str">
        <f t="shared" si="80"/>
        <v>2038SBUS</v>
      </c>
      <c r="F1651" t="str">
        <f t="shared" si="81"/>
        <v>2038Bus</v>
      </c>
      <c r="G1651" t="s">
        <v>115</v>
      </c>
      <c r="H1651" t="s">
        <v>115</v>
      </c>
      <c r="I1651" t="s">
        <v>125</v>
      </c>
      <c r="J1651">
        <v>340.264320680553</v>
      </c>
      <c r="K1651">
        <v>10740.576241594001</v>
      </c>
      <c r="L1651">
        <v>0</v>
      </c>
      <c r="M1651">
        <v>10740.576241594001</v>
      </c>
      <c r="N1651">
        <v>4296.8468487658201</v>
      </c>
      <c r="O1651">
        <v>0</v>
      </c>
      <c r="P1651">
        <v>0</v>
      </c>
      <c r="Q1651">
        <v>0</v>
      </c>
      <c r="R1651">
        <v>0</v>
      </c>
      <c r="S1651">
        <v>0</v>
      </c>
      <c r="T1651">
        <v>0</v>
      </c>
      <c r="U1651">
        <v>2.6755655535357398E-3</v>
      </c>
      <c r="V1651">
        <v>8.1978794357433406E-3</v>
      </c>
      <c r="W1651">
        <v>0</v>
      </c>
      <c r="X1651">
        <v>0</v>
      </c>
      <c r="Y1651">
        <v>0</v>
      </c>
      <c r="Z1651">
        <v>1.07022622141429E-2</v>
      </c>
      <c r="AA1651">
        <v>2.3422512673552401E-2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0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</row>
    <row r="1652" spans="1:55" x14ac:dyDescent="0.25">
      <c r="A1652" t="s">
        <v>119</v>
      </c>
      <c r="B1652">
        <v>2038</v>
      </c>
      <c r="C1652" t="s">
        <v>147</v>
      </c>
      <c r="D1652" t="str">
        <f t="shared" si="79"/>
        <v>Bus</v>
      </c>
      <c r="E1652" t="str">
        <f t="shared" si="80"/>
        <v>2038SBUS</v>
      </c>
      <c r="F1652" t="str">
        <f t="shared" si="81"/>
        <v>2038Bus</v>
      </c>
      <c r="G1652" t="s">
        <v>115</v>
      </c>
      <c r="H1652" t="s">
        <v>115</v>
      </c>
      <c r="I1652" t="s">
        <v>125</v>
      </c>
      <c r="J1652">
        <v>331.031343639071</v>
      </c>
      <c r="K1652">
        <v>9775.2758221399508</v>
      </c>
      <c r="L1652">
        <v>0</v>
      </c>
      <c r="M1652">
        <v>9775.2758221399508</v>
      </c>
      <c r="N1652">
        <v>4237.3394541875796</v>
      </c>
      <c r="O1652">
        <v>0</v>
      </c>
      <c r="P1652">
        <v>0</v>
      </c>
      <c r="Q1652">
        <v>0</v>
      </c>
      <c r="R1652">
        <v>0</v>
      </c>
      <c r="S1652">
        <v>0</v>
      </c>
      <c r="T1652">
        <v>0</v>
      </c>
      <c r="U1652">
        <v>2.7413150914892001E-3</v>
      </c>
      <c r="V1652">
        <v>8.1978794357433406E-3</v>
      </c>
      <c r="W1652">
        <v>0</v>
      </c>
      <c r="X1652">
        <v>0</v>
      </c>
      <c r="Y1652">
        <v>0</v>
      </c>
      <c r="Z1652">
        <v>1.0965260365956801E-2</v>
      </c>
      <c r="AA1652">
        <v>2.3422512673552401E-2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0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</row>
    <row r="1653" spans="1:55" x14ac:dyDescent="0.25">
      <c r="A1653" t="s">
        <v>113</v>
      </c>
      <c r="B1653">
        <v>2038</v>
      </c>
      <c r="C1653" t="s">
        <v>147</v>
      </c>
      <c r="D1653" t="str">
        <f t="shared" si="79"/>
        <v>Bus</v>
      </c>
      <c r="E1653" t="str">
        <f t="shared" si="80"/>
        <v>2038SBUS</v>
      </c>
      <c r="F1653" t="str">
        <f t="shared" si="81"/>
        <v>2038Bus</v>
      </c>
      <c r="G1653" t="s">
        <v>115</v>
      </c>
      <c r="H1653" t="s">
        <v>115</v>
      </c>
      <c r="I1653" t="s">
        <v>123</v>
      </c>
      <c r="J1653">
        <v>486.99731347188799</v>
      </c>
      <c r="K1653">
        <v>10092.662583007201</v>
      </c>
      <c r="L1653">
        <v>10092.662583007201</v>
      </c>
      <c r="M1653">
        <v>0</v>
      </c>
      <c r="N1653">
        <v>7051.72109907294</v>
      </c>
      <c r="O1653">
        <v>0.47801060950796298</v>
      </c>
      <c r="P1653">
        <v>5.10592437289632</v>
      </c>
      <c r="Q1653">
        <v>0</v>
      </c>
      <c r="R1653">
        <v>4.1218369590952497E-3</v>
      </c>
      <c r="S1653">
        <v>1.5292253721211501E-2</v>
      </c>
      <c r="T1653">
        <v>0</v>
      </c>
      <c r="U1653">
        <v>3.0000008608184899E-3</v>
      </c>
      <c r="V1653">
        <v>1.6395758871486601E-2</v>
      </c>
      <c r="W1653">
        <v>4.4828737730305997E-3</v>
      </c>
      <c r="X1653">
        <v>1.66317212004417E-2</v>
      </c>
      <c r="Y1653">
        <v>0</v>
      </c>
      <c r="Z1653">
        <v>1.2000003443273901E-2</v>
      </c>
      <c r="AA1653">
        <v>4.6845025347104802E-2</v>
      </c>
      <c r="AB1653">
        <v>1566.13855701391</v>
      </c>
      <c r="AC1653">
        <v>4285.3108993760197</v>
      </c>
      <c r="AD1653">
        <v>0</v>
      </c>
      <c r="AE1653">
        <v>3.7790996566411401</v>
      </c>
      <c r="AF1653">
        <v>13.2198102942397</v>
      </c>
      <c r="AG1653">
        <v>0</v>
      </c>
      <c r="AH1653">
        <v>0.31926759013148198</v>
      </c>
      <c r="AI1653">
        <v>0.873588660262967</v>
      </c>
      <c r="AJ1653">
        <v>0</v>
      </c>
      <c r="AK1653">
        <v>5.3995877418086501E-2</v>
      </c>
      <c r="AL1653">
        <v>0.18888500462900301</v>
      </c>
      <c r="AM1653">
        <v>0</v>
      </c>
      <c r="AN1653">
        <v>0</v>
      </c>
      <c r="AO1653">
        <v>0</v>
      </c>
      <c r="AP1653">
        <v>0</v>
      </c>
      <c r="AQ1653">
        <v>3.8568483870061798</v>
      </c>
      <c r="AR1653">
        <v>13.4917860449288</v>
      </c>
      <c r="AS1653">
        <v>0</v>
      </c>
      <c r="AT1653">
        <v>0</v>
      </c>
      <c r="AU1653">
        <v>0</v>
      </c>
      <c r="AV1653">
        <v>0</v>
      </c>
      <c r="AW1653">
        <v>1.0599999999999901</v>
      </c>
      <c r="AX1653">
        <v>11.772698995507399</v>
      </c>
      <c r="AY1653">
        <v>29.619081476578199</v>
      </c>
      <c r="AZ1653">
        <v>0</v>
      </c>
      <c r="BA1653">
        <v>0</v>
      </c>
      <c r="BB1653">
        <v>0</v>
      </c>
      <c r="BC1653">
        <v>0</v>
      </c>
    </row>
    <row r="1654" spans="1:55" x14ac:dyDescent="0.25">
      <c r="A1654" t="s">
        <v>119</v>
      </c>
      <c r="B1654">
        <v>2038</v>
      </c>
      <c r="C1654" t="s">
        <v>147</v>
      </c>
      <c r="D1654" t="str">
        <f t="shared" si="79"/>
        <v>Bus</v>
      </c>
      <c r="E1654" t="str">
        <f t="shared" si="80"/>
        <v>2038SBUS</v>
      </c>
      <c r="F1654" t="str">
        <f t="shared" si="81"/>
        <v>2038Bus</v>
      </c>
      <c r="G1654" t="s">
        <v>115</v>
      </c>
      <c r="H1654" t="s">
        <v>115</v>
      </c>
      <c r="I1654" t="s">
        <v>123</v>
      </c>
      <c r="J1654">
        <v>724.65979347494897</v>
      </c>
      <c r="K1654">
        <v>14942.3942443162</v>
      </c>
      <c r="L1654">
        <v>14942.3942443162</v>
      </c>
      <c r="M1654">
        <v>0</v>
      </c>
      <c r="N1654">
        <v>10493.0738095172</v>
      </c>
      <c r="O1654">
        <v>0.59342276082262202</v>
      </c>
      <c r="P1654">
        <v>5.1570304326135998</v>
      </c>
      <c r="Q1654">
        <v>0</v>
      </c>
      <c r="R1654">
        <v>4.1218369590952497E-3</v>
      </c>
      <c r="S1654">
        <v>1.4073239769953699E-2</v>
      </c>
      <c r="T1654">
        <v>0</v>
      </c>
      <c r="U1654">
        <v>3.0000008608184899E-3</v>
      </c>
      <c r="V1654">
        <v>1.6395758871486601E-2</v>
      </c>
      <c r="W1654">
        <v>4.4828737730305997E-3</v>
      </c>
      <c r="X1654">
        <v>1.53059323045482E-2</v>
      </c>
      <c r="Y1654">
        <v>0</v>
      </c>
      <c r="Z1654">
        <v>1.2000003443273901E-2</v>
      </c>
      <c r="AA1654">
        <v>4.6845025347104802E-2</v>
      </c>
      <c r="AB1654">
        <v>1587.7383897903601</v>
      </c>
      <c r="AC1654">
        <v>4174.5253661334</v>
      </c>
      <c r="AD1654">
        <v>0</v>
      </c>
      <c r="AE1654">
        <v>4.0481441044524296</v>
      </c>
      <c r="AF1654">
        <v>13.850799826493001</v>
      </c>
      <c r="AG1654">
        <v>0</v>
      </c>
      <c r="AH1654">
        <v>0.32367085734363099</v>
      </c>
      <c r="AI1654">
        <v>0.851004304580388</v>
      </c>
      <c r="AJ1654">
        <v>0</v>
      </c>
      <c r="AK1654">
        <v>5.78399917161855E-2</v>
      </c>
      <c r="AL1654">
        <v>0.19790060001711901</v>
      </c>
      <c r="AM1654">
        <v>0</v>
      </c>
      <c r="AN1654">
        <v>0</v>
      </c>
      <c r="AO1654">
        <v>0</v>
      </c>
      <c r="AP1654">
        <v>0</v>
      </c>
      <c r="AQ1654">
        <v>4.1314279797275297</v>
      </c>
      <c r="AR1654">
        <v>14.1357571440799</v>
      </c>
      <c r="AS1654">
        <v>0</v>
      </c>
      <c r="AT1654">
        <v>0</v>
      </c>
      <c r="AU1654">
        <v>0</v>
      </c>
      <c r="AV1654">
        <v>0</v>
      </c>
      <c r="AW1654">
        <v>1.06</v>
      </c>
      <c r="AX1654">
        <v>13.0847334030219</v>
      </c>
      <c r="AY1654">
        <v>26.870593070438101</v>
      </c>
      <c r="AZ1654">
        <v>0</v>
      </c>
      <c r="BA1654">
        <v>0</v>
      </c>
      <c r="BB1654">
        <v>0</v>
      </c>
      <c r="BC1654">
        <v>0</v>
      </c>
    </row>
    <row r="1655" spans="1:55" x14ac:dyDescent="0.25">
      <c r="A1655" t="s">
        <v>119</v>
      </c>
      <c r="B1655">
        <v>2038</v>
      </c>
      <c r="C1655" t="s">
        <v>148</v>
      </c>
      <c r="D1655" t="str">
        <f t="shared" si="79"/>
        <v>Bus</v>
      </c>
      <c r="E1655" t="str">
        <f t="shared" si="80"/>
        <v>2038UBUS</v>
      </c>
      <c r="F1655" t="str">
        <f t="shared" si="81"/>
        <v>2038Bus</v>
      </c>
      <c r="G1655" t="s">
        <v>115</v>
      </c>
      <c r="H1655" t="s">
        <v>115</v>
      </c>
      <c r="I1655" t="s">
        <v>116</v>
      </c>
      <c r="J1655">
        <v>109.74273147534301</v>
      </c>
      <c r="K1655">
        <v>10607.2872036233</v>
      </c>
      <c r="L1655">
        <v>10607.2872036233</v>
      </c>
      <c r="M1655">
        <v>0</v>
      </c>
      <c r="N1655">
        <v>438.97092590137299</v>
      </c>
      <c r="O1655">
        <v>8.3156316776116401E-2</v>
      </c>
      <c r="P1655">
        <v>0</v>
      </c>
      <c r="Q1655">
        <v>0.43562563530103299</v>
      </c>
      <c r="R1655">
        <v>1.1641126489759801E-3</v>
      </c>
      <c r="S1655">
        <v>0</v>
      </c>
      <c r="T1655">
        <v>2.6287432874486501E-4</v>
      </c>
      <c r="U1655">
        <v>2.1794305615419401E-3</v>
      </c>
      <c r="V1655">
        <v>3.30432185507014E-2</v>
      </c>
      <c r="W1655">
        <v>1.2660787204191301E-3</v>
      </c>
      <c r="X1655">
        <v>0</v>
      </c>
      <c r="Y1655">
        <v>2.8589981739405001E-4</v>
      </c>
      <c r="Z1655">
        <v>8.7177222461677795E-3</v>
      </c>
      <c r="AA1655">
        <v>9.4409195859146797E-2</v>
      </c>
      <c r="AB1655">
        <v>824.53816643786797</v>
      </c>
      <c r="AC1655">
        <v>0</v>
      </c>
      <c r="AD1655">
        <v>47.0834251320832</v>
      </c>
      <c r="AE1655">
        <v>1.4483977408807E-3</v>
      </c>
      <c r="AF1655">
        <v>0</v>
      </c>
      <c r="AG1655">
        <v>5.1202336761439801E-2</v>
      </c>
      <c r="AH1655">
        <v>8.2740571526585295E-3</v>
      </c>
      <c r="AI1655">
        <v>0</v>
      </c>
      <c r="AJ1655">
        <v>5.7967340963502201E-2</v>
      </c>
      <c r="AK1655">
        <v>4.4118628486294904E-3</v>
      </c>
      <c r="AL1655">
        <v>0</v>
      </c>
      <c r="AM1655">
        <v>0.18992920443691999</v>
      </c>
      <c r="AN1655">
        <v>2.75746970785107E-2</v>
      </c>
      <c r="AO1655">
        <v>0.10269687054856</v>
      </c>
      <c r="AP1655">
        <v>0.43509356972579399</v>
      </c>
      <c r="AQ1655">
        <v>6.4377799122378298E-3</v>
      </c>
      <c r="AR1655">
        <v>0</v>
      </c>
      <c r="AS1655">
        <v>0.207948572050841</v>
      </c>
      <c r="AT1655">
        <v>2.75746970784994E-2</v>
      </c>
      <c r="AU1655">
        <v>0.102696870548518</v>
      </c>
      <c r="AV1655">
        <v>0.43509356972579399</v>
      </c>
      <c r="AW1655">
        <v>4.4999999999999998E-2</v>
      </c>
      <c r="AX1655">
        <v>0.54113382670737997</v>
      </c>
      <c r="AY1655">
        <v>0</v>
      </c>
      <c r="AZ1655">
        <v>6.5506195135336096</v>
      </c>
      <c r="BA1655">
        <v>8.1513992198219698E-3</v>
      </c>
      <c r="BB1655">
        <v>0</v>
      </c>
      <c r="BC1655">
        <v>4.6546759205370202E-4</v>
      </c>
    </row>
    <row r="1656" spans="1:55" x14ac:dyDescent="0.25">
      <c r="A1656" t="s">
        <v>113</v>
      </c>
      <c r="B1656">
        <v>2038</v>
      </c>
      <c r="C1656" t="s">
        <v>148</v>
      </c>
      <c r="D1656" t="str">
        <f t="shared" si="79"/>
        <v>Bus</v>
      </c>
      <c r="E1656" t="str">
        <f t="shared" si="80"/>
        <v>2038UBUS</v>
      </c>
      <c r="F1656" t="str">
        <f t="shared" si="81"/>
        <v>2038Bus</v>
      </c>
      <c r="G1656" t="s">
        <v>115</v>
      </c>
      <c r="H1656" t="s">
        <v>115</v>
      </c>
      <c r="I1656" t="s">
        <v>116</v>
      </c>
      <c r="J1656">
        <v>71.980710905625102</v>
      </c>
      <c r="K1656">
        <v>6854.8038656157396</v>
      </c>
      <c r="L1656">
        <v>6854.8038656157396</v>
      </c>
      <c r="M1656">
        <v>0</v>
      </c>
      <c r="N1656">
        <v>287.92284362250001</v>
      </c>
      <c r="O1656">
        <v>6.9398102836620096E-2</v>
      </c>
      <c r="P1656">
        <v>0</v>
      </c>
      <c r="Q1656">
        <v>0.42436001938719597</v>
      </c>
      <c r="R1656">
        <v>1.1652628771560999E-3</v>
      </c>
      <c r="S1656">
        <v>0</v>
      </c>
      <c r="T1656">
        <v>2.8525844784839599E-4</v>
      </c>
      <c r="U1656">
        <v>2.14536966847294E-3</v>
      </c>
      <c r="V1656">
        <v>3.2816713611792503E-2</v>
      </c>
      <c r="W1656">
        <v>1.26732969851283E-3</v>
      </c>
      <c r="X1656">
        <v>0</v>
      </c>
      <c r="Y1656">
        <v>3.1024458926577403E-4</v>
      </c>
      <c r="Z1656">
        <v>8.5814786738917896E-3</v>
      </c>
      <c r="AA1656">
        <v>9.3762038890835897E-2</v>
      </c>
      <c r="AB1656">
        <v>790.781845732345</v>
      </c>
      <c r="AC1656">
        <v>0</v>
      </c>
      <c r="AD1656">
        <v>48.727605452479601</v>
      </c>
      <c r="AE1656">
        <v>1.31131495669618E-3</v>
      </c>
      <c r="AF1656">
        <v>0</v>
      </c>
      <c r="AG1656">
        <v>5.16816363517534E-2</v>
      </c>
      <c r="AH1656">
        <v>7.0724476479578999E-3</v>
      </c>
      <c r="AI1656">
        <v>0</v>
      </c>
      <c r="AJ1656">
        <v>5.5675768951485897E-2</v>
      </c>
      <c r="AK1656">
        <v>4.0525582357765098E-3</v>
      </c>
      <c r="AL1656">
        <v>0</v>
      </c>
      <c r="AM1656">
        <v>0.19705045670619201</v>
      </c>
      <c r="AN1656">
        <v>2.4970522472827501E-2</v>
      </c>
      <c r="AO1656">
        <v>9.3927922689651402E-2</v>
      </c>
      <c r="AP1656">
        <v>0.39144423855760602</v>
      </c>
      <c r="AQ1656">
        <v>5.91348346460056E-3</v>
      </c>
      <c r="AR1656">
        <v>0</v>
      </c>
      <c r="AS1656">
        <v>0.21574544691797501</v>
      </c>
      <c r="AT1656">
        <v>2.4970522472817201E-2</v>
      </c>
      <c r="AU1656">
        <v>9.3927922689612697E-2</v>
      </c>
      <c r="AV1656">
        <v>0.39144423855760602</v>
      </c>
      <c r="AW1656">
        <v>4.4999999999999998E-2</v>
      </c>
      <c r="AX1656">
        <v>0.51915630764771903</v>
      </c>
      <c r="AY1656">
        <v>0</v>
      </c>
      <c r="AZ1656">
        <v>6.3463850677076001</v>
      </c>
      <c r="BA1656">
        <v>7.8176836230633602E-3</v>
      </c>
      <c r="BB1656">
        <v>0</v>
      </c>
      <c r="BC1656">
        <v>4.8172198842546301E-4</v>
      </c>
    </row>
    <row r="1657" spans="1:55" x14ac:dyDescent="0.25">
      <c r="A1657" t="s">
        <v>119</v>
      </c>
      <c r="B1657">
        <v>2038</v>
      </c>
      <c r="C1657" t="s">
        <v>148</v>
      </c>
      <c r="D1657" t="str">
        <f t="shared" si="79"/>
        <v>Bus</v>
      </c>
      <c r="E1657" t="str">
        <f t="shared" si="80"/>
        <v>2038UBUS</v>
      </c>
      <c r="F1657" t="str">
        <f t="shared" si="81"/>
        <v>2038Bus</v>
      </c>
      <c r="G1657" t="s">
        <v>115</v>
      </c>
      <c r="H1657" t="s">
        <v>115</v>
      </c>
      <c r="I1657" t="s">
        <v>125</v>
      </c>
      <c r="J1657">
        <v>375.10396990483002</v>
      </c>
      <c r="K1657">
        <v>50148.292408208501</v>
      </c>
      <c r="L1657">
        <v>0</v>
      </c>
      <c r="M1657">
        <v>50148.292408208501</v>
      </c>
      <c r="N1657">
        <v>1500.4158796193201</v>
      </c>
      <c r="O1657">
        <v>0</v>
      </c>
      <c r="P1657">
        <v>0</v>
      </c>
      <c r="Q1657">
        <v>0</v>
      </c>
      <c r="R1657">
        <v>0</v>
      </c>
      <c r="S1657">
        <v>0</v>
      </c>
      <c r="T1657">
        <v>0</v>
      </c>
      <c r="U1657">
        <v>6.7057978982297296E-3</v>
      </c>
      <c r="V1657">
        <v>1.9250005517068101E-2</v>
      </c>
      <c r="W1657">
        <v>0</v>
      </c>
      <c r="X1657">
        <v>0</v>
      </c>
      <c r="Y1657">
        <v>0</v>
      </c>
      <c r="Z1657">
        <v>2.6823191592918901E-2</v>
      </c>
      <c r="AA1657">
        <v>5.5000015763051698E-2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0</v>
      </c>
      <c r="AL1657">
        <v>0</v>
      </c>
      <c r="AM1657">
        <v>0</v>
      </c>
      <c r="AN1657">
        <v>0</v>
      </c>
      <c r="AO1657">
        <v>0</v>
      </c>
      <c r="AP1657">
        <v>0</v>
      </c>
      <c r="AQ1657">
        <v>0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0</v>
      </c>
      <c r="BB1657">
        <v>0</v>
      </c>
      <c r="BC1657">
        <v>0</v>
      </c>
    </row>
    <row r="1658" spans="1:55" x14ac:dyDescent="0.25">
      <c r="A1658" t="s">
        <v>113</v>
      </c>
      <c r="B1658">
        <v>2038</v>
      </c>
      <c r="C1658" t="s">
        <v>148</v>
      </c>
      <c r="D1658" t="str">
        <f t="shared" si="79"/>
        <v>Bus</v>
      </c>
      <c r="E1658" t="str">
        <f t="shared" si="80"/>
        <v>2038UBUS</v>
      </c>
      <c r="F1658" t="str">
        <f t="shared" si="81"/>
        <v>2038Bus</v>
      </c>
      <c r="G1658" t="s">
        <v>115</v>
      </c>
      <c r="H1658" t="s">
        <v>115</v>
      </c>
      <c r="I1658" t="s">
        <v>125</v>
      </c>
      <c r="J1658">
        <v>310.85186274893999</v>
      </c>
      <c r="K1658">
        <v>42551.518358549503</v>
      </c>
      <c r="L1658">
        <v>0</v>
      </c>
      <c r="M1658">
        <v>42551.518358549503</v>
      </c>
      <c r="N1658">
        <v>1243.40745099576</v>
      </c>
      <c r="O1658">
        <v>0</v>
      </c>
      <c r="P1658">
        <v>0</v>
      </c>
      <c r="Q1658">
        <v>0</v>
      </c>
      <c r="R1658">
        <v>0</v>
      </c>
      <c r="S1658">
        <v>0</v>
      </c>
      <c r="T1658">
        <v>0</v>
      </c>
      <c r="U1658">
        <v>7.2717059345359901E-3</v>
      </c>
      <c r="V1658">
        <v>1.9250005517068101E-2</v>
      </c>
      <c r="W1658">
        <v>0</v>
      </c>
      <c r="X1658">
        <v>0</v>
      </c>
      <c r="Y1658">
        <v>0</v>
      </c>
      <c r="Z1658">
        <v>2.9086823738143901E-2</v>
      </c>
      <c r="AA1658">
        <v>5.5000015763051698E-2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0</v>
      </c>
      <c r="AL1658">
        <v>0</v>
      </c>
      <c r="AM1658">
        <v>0</v>
      </c>
      <c r="AN1658">
        <v>0</v>
      </c>
      <c r="AO1658">
        <v>0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C1658">
        <v>0</v>
      </c>
    </row>
    <row r="1659" spans="1:55" x14ac:dyDescent="0.25">
      <c r="A1659" t="s">
        <v>119</v>
      </c>
      <c r="B1659">
        <v>2038</v>
      </c>
      <c r="C1659" t="s">
        <v>148</v>
      </c>
      <c r="D1659" t="str">
        <f t="shared" si="79"/>
        <v>Bus</v>
      </c>
      <c r="E1659" t="str">
        <f t="shared" si="80"/>
        <v>2038UBUS</v>
      </c>
      <c r="F1659" t="str">
        <f t="shared" si="81"/>
        <v>2038Bus</v>
      </c>
      <c r="G1659" t="s">
        <v>115</v>
      </c>
      <c r="H1659" t="s">
        <v>115</v>
      </c>
      <c r="I1659" t="s">
        <v>123</v>
      </c>
      <c r="J1659">
        <v>135.489795104705</v>
      </c>
      <c r="K1659">
        <v>15341.021454571101</v>
      </c>
      <c r="L1659">
        <v>15341.021454571101</v>
      </c>
      <c r="M1659">
        <v>0</v>
      </c>
      <c r="N1659">
        <v>541.95918041881998</v>
      </c>
      <c r="O1659">
        <v>9.03966254625094E-2</v>
      </c>
      <c r="P1659">
        <v>0</v>
      </c>
      <c r="Q1659">
        <v>0</v>
      </c>
      <c r="R1659">
        <v>8.0547141414252397E-4</v>
      </c>
      <c r="S1659">
        <v>0</v>
      </c>
      <c r="T1659">
        <v>0</v>
      </c>
      <c r="U1659">
        <v>7.0120053901284504E-3</v>
      </c>
      <c r="V1659">
        <v>3.7989005513232803E-2</v>
      </c>
      <c r="W1659">
        <v>8.4189125726358499E-4</v>
      </c>
      <c r="X1659">
        <v>0</v>
      </c>
      <c r="Y1659">
        <v>0</v>
      </c>
      <c r="Z1659">
        <v>2.8048021560513801E-2</v>
      </c>
      <c r="AA1659">
        <v>0.108540015752093</v>
      </c>
      <c r="AB1659">
        <v>1541.64045301651</v>
      </c>
      <c r="AC1659">
        <v>0</v>
      </c>
      <c r="AD1659">
        <v>0</v>
      </c>
      <c r="AE1659">
        <v>3.3575499312742001</v>
      </c>
      <c r="AF1659">
        <v>0</v>
      </c>
      <c r="AG1659">
        <v>0</v>
      </c>
      <c r="AH1659">
        <v>0.31427349137118399</v>
      </c>
      <c r="AI1659">
        <v>0</v>
      </c>
      <c r="AJ1659">
        <v>0</v>
      </c>
      <c r="AK1659">
        <v>5.0657159031722999E-2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3.4295566731107301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0.97</v>
      </c>
      <c r="AX1659">
        <v>38.766759028988297</v>
      </c>
      <c r="AY1659">
        <v>0</v>
      </c>
      <c r="AZ1659">
        <v>0</v>
      </c>
      <c r="BA1659">
        <v>0</v>
      </c>
      <c r="BB1659">
        <v>0</v>
      </c>
      <c r="BC1659">
        <v>0</v>
      </c>
    </row>
    <row r="1660" spans="1:55" x14ac:dyDescent="0.25">
      <c r="A1660" t="s">
        <v>113</v>
      </c>
      <c r="B1660">
        <v>2038</v>
      </c>
      <c r="C1660" t="s">
        <v>148</v>
      </c>
      <c r="D1660" t="str">
        <f t="shared" si="79"/>
        <v>Bus</v>
      </c>
      <c r="E1660" t="str">
        <f t="shared" si="80"/>
        <v>2038UBUS</v>
      </c>
      <c r="F1660" t="str">
        <f t="shared" si="81"/>
        <v>2038Bus</v>
      </c>
      <c r="G1660" t="s">
        <v>115</v>
      </c>
      <c r="H1660" t="s">
        <v>115</v>
      </c>
      <c r="I1660" t="s">
        <v>123</v>
      </c>
      <c r="J1660">
        <v>161.324613593653</v>
      </c>
      <c r="K1660">
        <v>19089.068341017701</v>
      </c>
      <c r="L1660">
        <v>19089.068341017701</v>
      </c>
      <c r="M1660">
        <v>0</v>
      </c>
      <c r="N1660">
        <v>645.29845437461404</v>
      </c>
      <c r="O1660">
        <v>0.114221559644358</v>
      </c>
      <c r="P1660">
        <v>0</v>
      </c>
      <c r="Q1660">
        <v>0</v>
      </c>
      <c r="R1660">
        <v>3.31586803258375E-3</v>
      </c>
      <c r="S1660">
        <v>0</v>
      </c>
      <c r="T1660">
        <v>0</v>
      </c>
      <c r="U1660">
        <v>6.75754958108374E-3</v>
      </c>
      <c r="V1660">
        <v>3.6546999393066701E-2</v>
      </c>
      <c r="W1660">
        <v>3.4657968710707101E-3</v>
      </c>
      <c r="X1660">
        <v>0</v>
      </c>
      <c r="Y1660">
        <v>0</v>
      </c>
      <c r="Z1660">
        <v>2.7030198324334901E-2</v>
      </c>
      <c r="AA1660">
        <v>0.10441999826590501</v>
      </c>
      <c r="AB1660">
        <v>1482.23096280966</v>
      </c>
      <c r="AC1660">
        <v>0</v>
      </c>
      <c r="AD1660">
        <v>0</v>
      </c>
      <c r="AE1660">
        <v>2.9732421871899999</v>
      </c>
      <c r="AF1660">
        <v>0</v>
      </c>
      <c r="AG1660">
        <v>0</v>
      </c>
      <c r="AH1660">
        <v>0.302162478150586</v>
      </c>
      <c r="AI1660">
        <v>0</v>
      </c>
      <c r="AJ1660">
        <v>0</v>
      </c>
      <c r="AK1660">
        <v>5.6233883264058399E-2</v>
      </c>
      <c r="AL1660">
        <v>0</v>
      </c>
      <c r="AM1660">
        <v>0</v>
      </c>
      <c r="AN1660">
        <v>0</v>
      </c>
      <c r="AO1660">
        <v>0</v>
      </c>
      <c r="AP1660">
        <v>0</v>
      </c>
      <c r="AQ1660">
        <v>3.0494256679787499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0.96999999999999897</v>
      </c>
      <c r="AX1660">
        <v>35.034685899009197</v>
      </c>
      <c r="AY1660">
        <v>0</v>
      </c>
      <c r="AZ1660">
        <v>0</v>
      </c>
      <c r="BA1660">
        <v>0</v>
      </c>
      <c r="BB1660">
        <v>0</v>
      </c>
      <c r="BC1660">
        <v>0</v>
      </c>
    </row>
    <row r="1661" spans="1:55" x14ac:dyDescent="0.25">
      <c r="A1661" t="s">
        <v>119</v>
      </c>
      <c r="B1661">
        <v>2039</v>
      </c>
      <c r="C1661" t="s">
        <v>114</v>
      </c>
      <c r="D1661" t="str">
        <f t="shared" si="79"/>
        <v>Truck</v>
      </c>
      <c r="E1661" t="str">
        <f t="shared" si="80"/>
        <v>2039HHDT</v>
      </c>
      <c r="F1661" t="str">
        <f t="shared" si="81"/>
        <v>2039Truck</v>
      </c>
      <c r="G1661" t="s">
        <v>115</v>
      </c>
      <c r="H1661" t="s">
        <v>115</v>
      </c>
      <c r="I1661" t="s">
        <v>116</v>
      </c>
      <c r="J1661">
        <v>2.7730608653040298</v>
      </c>
      <c r="K1661">
        <v>281.16310993968898</v>
      </c>
      <c r="L1661">
        <v>281.16310993968898</v>
      </c>
      <c r="M1661">
        <v>0</v>
      </c>
      <c r="N1661">
        <v>55.483401793003097</v>
      </c>
      <c r="O1661">
        <v>2.4530429810605399</v>
      </c>
      <c r="P1661">
        <v>0</v>
      </c>
      <c r="Q1661">
        <v>2.01820146027539E-2</v>
      </c>
      <c r="R1661">
        <v>9.0667032171150503E-4</v>
      </c>
      <c r="S1661">
        <v>0</v>
      </c>
      <c r="T1661">
        <v>3.9537002344642701E-4</v>
      </c>
      <c r="U1661">
        <v>5.0000014330047098E-3</v>
      </c>
      <c r="V1661">
        <v>2.7854346164347701E-2</v>
      </c>
      <c r="W1661">
        <v>9.8608670025557895E-4</v>
      </c>
      <c r="X1661">
        <v>0</v>
      </c>
      <c r="Y1661">
        <v>4.3000097440523802E-4</v>
      </c>
      <c r="Z1661">
        <v>2.0000005732018801E-2</v>
      </c>
      <c r="AA1661">
        <v>7.9583846183850795E-2</v>
      </c>
      <c r="AB1661">
        <v>1758.06230543171</v>
      </c>
      <c r="AC1661">
        <v>0</v>
      </c>
      <c r="AD1661">
        <v>46.036397207763201</v>
      </c>
      <c r="AE1661">
        <v>7.4877306219765294E-2</v>
      </c>
      <c r="AF1661">
        <v>0</v>
      </c>
      <c r="AG1661">
        <v>1.0500799658814401E-4</v>
      </c>
      <c r="AH1661">
        <v>0.11231238864721201</v>
      </c>
      <c r="AI1661">
        <v>0</v>
      </c>
      <c r="AJ1661">
        <v>1.19135085944082E-3</v>
      </c>
      <c r="AK1661">
        <v>0.33397800103085001</v>
      </c>
      <c r="AL1661">
        <v>0</v>
      </c>
      <c r="AM1661">
        <v>5.3728881899251001E-4</v>
      </c>
      <c r="AN1661">
        <v>2.1987499067396801E-2</v>
      </c>
      <c r="AO1661">
        <v>0.23408135000262301</v>
      </c>
      <c r="AP1661">
        <v>2.8452160539215501</v>
      </c>
      <c r="AQ1661">
        <v>0.48733991511854302</v>
      </c>
      <c r="AR1661">
        <v>0</v>
      </c>
      <c r="AS1661">
        <v>5.8826362706891199E-4</v>
      </c>
      <c r="AT1661">
        <v>2.19874990673877E-2</v>
      </c>
      <c r="AU1661">
        <v>0.234081350002527</v>
      </c>
      <c r="AV1661">
        <v>2.8452160539215501</v>
      </c>
      <c r="AW1661">
        <v>4.4999999999999998E-2</v>
      </c>
      <c r="AX1661">
        <v>25.953630343418499</v>
      </c>
      <c r="AY1661">
        <v>0</v>
      </c>
      <c r="AZ1661">
        <v>4.0691026048505599</v>
      </c>
      <c r="BA1661">
        <v>1.7380235734635801E-2</v>
      </c>
      <c r="BB1661">
        <v>0</v>
      </c>
      <c r="BC1661">
        <v>4.5511665506517499E-4</v>
      </c>
    </row>
    <row r="1662" spans="1:55" x14ac:dyDescent="0.25">
      <c r="A1662" t="s">
        <v>113</v>
      </c>
      <c r="B1662">
        <v>2039</v>
      </c>
      <c r="C1662" t="s">
        <v>114</v>
      </c>
      <c r="D1662" t="str">
        <f t="shared" si="79"/>
        <v>Truck</v>
      </c>
      <c r="E1662" t="str">
        <f t="shared" si="80"/>
        <v>2039HHDT</v>
      </c>
      <c r="F1662" t="str">
        <f t="shared" si="81"/>
        <v>2039Truck</v>
      </c>
      <c r="G1662" t="s">
        <v>115</v>
      </c>
      <c r="H1662" t="s">
        <v>115</v>
      </c>
      <c r="I1662" t="s">
        <v>116</v>
      </c>
      <c r="J1662">
        <v>1.9191575892987101</v>
      </c>
      <c r="K1662">
        <v>291.65254677096601</v>
      </c>
      <c r="L1662">
        <v>291.65254677096601</v>
      </c>
      <c r="M1662">
        <v>0</v>
      </c>
      <c r="N1662">
        <v>38.398505046688697</v>
      </c>
      <c r="O1662">
        <v>2.20488544345418</v>
      </c>
      <c r="P1662">
        <v>0</v>
      </c>
      <c r="Q1662">
        <v>3.33413925619611E-2</v>
      </c>
      <c r="R1662">
        <v>9.5201404046953001E-4</v>
      </c>
      <c r="S1662">
        <v>0</v>
      </c>
      <c r="T1662">
        <v>4.6080098912957402E-4</v>
      </c>
      <c r="U1662">
        <v>5.0000014330047002E-3</v>
      </c>
      <c r="V1662">
        <v>2.7951492490483901E-2</v>
      </c>
      <c r="W1662">
        <v>1.03540213160554E-3</v>
      </c>
      <c r="X1662">
        <v>0</v>
      </c>
      <c r="Y1662">
        <v>5.0116311956428198E-4</v>
      </c>
      <c r="Z1662">
        <v>2.0000005732018801E-2</v>
      </c>
      <c r="AA1662">
        <v>7.9861407115668401E-2</v>
      </c>
      <c r="AB1662">
        <v>1670.68101867054</v>
      </c>
      <c r="AC1662">
        <v>0</v>
      </c>
      <c r="AD1662">
        <v>43.874805929775803</v>
      </c>
      <c r="AE1662">
        <v>6.9288152999823702E-2</v>
      </c>
      <c r="AF1662">
        <v>0</v>
      </c>
      <c r="AG1662">
        <v>1.7275747888321401E-4</v>
      </c>
      <c r="AH1662">
        <v>0.104351458366086</v>
      </c>
      <c r="AI1662">
        <v>0</v>
      </c>
      <c r="AJ1662">
        <v>1.9693113717703398E-3</v>
      </c>
      <c r="AK1662">
        <v>0.304940697697343</v>
      </c>
      <c r="AL1662">
        <v>0</v>
      </c>
      <c r="AM1662">
        <v>8.8273502380218998E-4</v>
      </c>
      <c r="AN1662">
        <v>1.07238348709715E-2</v>
      </c>
      <c r="AO1662">
        <v>0.12429506781520901</v>
      </c>
      <c r="AP1662">
        <v>1.3304005623782</v>
      </c>
      <c r="AQ1662">
        <v>0.44496875025695198</v>
      </c>
      <c r="AR1662">
        <v>0</v>
      </c>
      <c r="AS1662">
        <v>9.6648373926031504E-4</v>
      </c>
      <c r="AT1662">
        <v>1.07238348709671E-2</v>
      </c>
      <c r="AU1662">
        <v>0.12429506781515801</v>
      </c>
      <c r="AV1662">
        <v>1.3304005623782</v>
      </c>
      <c r="AW1662">
        <v>4.4999999999999998E-2</v>
      </c>
      <c r="AX1662">
        <v>24.5483740528582</v>
      </c>
      <c r="AY1662">
        <v>0</v>
      </c>
      <c r="AZ1662">
        <v>4.8572801175401796</v>
      </c>
      <c r="BA1662">
        <v>1.6516382753991799E-2</v>
      </c>
      <c r="BB1662">
        <v>0</v>
      </c>
      <c r="BC1662">
        <v>4.3374712461265299E-4</v>
      </c>
    </row>
    <row r="1663" spans="1:55" x14ac:dyDescent="0.25">
      <c r="A1663" t="s">
        <v>119</v>
      </c>
      <c r="B1663">
        <v>2039</v>
      </c>
      <c r="C1663" t="s">
        <v>114</v>
      </c>
      <c r="D1663" t="str">
        <f t="shared" si="79"/>
        <v>Truck</v>
      </c>
      <c r="E1663" t="str">
        <f t="shared" si="80"/>
        <v>2039HHDT</v>
      </c>
      <c r="F1663" t="str">
        <f t="shared" si="81"/>
        <v>2039Truck</v>
      </c>
      <c r="G1663" t="s">
        <v>115</v>
      </c>
      <c r="H1663" t="s">
        <v>115</v>
      </c>
      <c r="I1663" t="s">
        <v>121</v>
      </c>
      <c r="J1663">
        <v>32587.095601221201</v>
      </c>
      <c r="K1663">
        <v>5515217.3382701902</v>
      </c>
      <c r="L1663">
        <v>5515217.3382701902</v>
      </c>
      <c r="M1663">
        <v>0</v>
      </c>
      <c r="N1663">
        <v>597713.90306899499</v>
      </c>
      <c r="O1663">
        <v>1.21183400362681</v>
      </c>
      <c r="P1663">
        <v>77.788900064201997</v>
      </c>
      <c r="Q1663">
        <v>2.4558286478714102</v>
      </c>
      <c r="R1663">
        <v>2.7561493834655899E-2</v>
      </c>
      <c r="S1663">
        <v>3.1290829694590003E-2</v>
      </c>
      <c r="T1663">
        <v>0</v>
      </c>
      <c r="U1663">
        <v>8.9372312127430006E-3</v>
      </c>
      <c r="V1663">
        <v>2.7780668638763901E-2</v>
      </c>
      <c r="W1663">
        <v>2.88077022835415E-2</v>
      </c>
      <c r="X1663">
        <v>3.27056621623791E-2</v>
      </c>
      <c r="Y1663">
        <v>0</v>
      </c>
      <c r="Z1663">
        <v>3.5748924850972003E-2</v>
      </c>
      <c r="AA1663">
        <v>7.9373338967897E-2</v>
      </c>
      <c r="AB1663">
        <v>1276.8070380618899</v>
      </c>
      <c r="AC1663">
        <v>14573.054959032601</v>
      </c>
      <c r="AD1663">
        <v>0</v>
      </c>
      <c r="AE1663">
        <v>5.0001937628016597E-4</v>
      </c>
      <c r="AF1663">
        <v>0.35359362499443803</v>
      </c>
      <c r="AG1663">
        <v>0</v>
      </c>
      <c r="AH1663">
        <v>0.20116146881246</v>
      </c>
      <c r="AI1663">
        <v>2.2959907435140599</v>
      </c>
      <c r="AJ1663">
        <v>0</v>
      </c>
      <c r="AK1663">
        <v>1.0765280055102799E-2</v>
      </c>
      <c r="AL1663">
        <v>7.6127737830529396</v>
      </c>
      <c r="AM1663">
        <v>0</v>
      </c>
      <c r="AN1663">
        <v>0</v>
      </c>
      <c r="AO1663">
        <v>0</v>
      </c>
      <c r="AP1663">
        <v>0</v>
      </c>
      <c r="AQ1663">
        <v>1.22554518757436E-2</v>
      </c>
      <c r="AR1663">
        <v>8.6665634578548794</v>
      </c>
      <c r="AS1663">
        <v>0</v>
      </c>
      <c r="AT1663">
        <v>0</v>
      </c>
      <c r="AU1663">
        <v>0</v>
      </c>
      <c r="AV1663">
        <v>0</v>
      </c>
      <c r="AW1663">
        <v>0.21984608308432599</v>
      </c>
      <c r="AX1663">
        <v>3.4641699814434899E-2</v>
      </c>
      <c r="AY1663">
        <v>112.43911161396299</v>
      </c>
      <c r="AZ1663">
        <v>0</v>
      </c>
      <c r="BA1663">
        <v>1.2090599133714301E-2</v>
      </c>
      <c r="BB1663">
        <v>0.13799811593356101</v>
      </c>
      <c r="BC1663">
        <v>0</v>
      </c>
    </row>
    <row r="1664" spans="1:55" x14ac:dyDescent="0.25">
      <c r="A1664" t="s">
        <v>113</v>
      </c>
      <c r="B1664">
        <v>2039</v>
      </c>
      <c r="C1664" t="s">
        <v>114</v>
      </c>
      <c r="D1664" t="str">
        <f t="shared" si="79"/>
        <v>Truck</v>
      </c>
      <c r="E1664" t="str">
        <f t="shared" si="80"/>
        <v>2039HHDT</v>
      </c>
      <c r="F1664" t="str">
        <f t="shared" si="81"/>
        <v>2039Truck</v>
      </c>
      <c r="G1664" t="s">
        <v>115</v>
      </c>
      <c r="H1664" t="s">
        <v>115</v>
      </c>
      <c r="I1664" t="s">
        <v>121</v>
      </c>
      <c r="J1664">
        <v>34581.174227586402</v>
      </c>
      <c r="K1664">
        <v>6005297.1912873797</v>
      </c>
      <c r="L1664">
        <v>6005297.1912873797</v>
      </c>
      <c r="M1664">
        <v>0</v>
      </c>
      <c r="N1664">
        <v>638516.501635817</v>
      </c>
      <c r="O1664">
        <v>1.2263206106162201</v>
      </c>
      <c r="P1664">
        <v>80.618631580637299</v>
      </c>
      <c r="Q1664">
        <v>2.4105253029943099</v>
      </c>
      <c r="R1664">
        <v>2.8390828836622601E-2</v>
      </c>
      <c r="S1664">
        <v>3.2566349498890299E-2</v>
      </c>
      <c r="T1664">
        <v>0</v>
      </c>
      <c r="U1664">
        <v>8.9402725662648605E-3</v>
      </c>
      <c r="V1664">
        <v>2.7604430854949399E-2</v>
      </c>
      <c r="W1664">
        <v>2.9674536134177601E-2</v>
      </c>
      <c r="X1664">
        <v>3.4038855312194603E-2</v>
      </c>
      <c r="Y1664">
        <v>0</v>
      </c>
      <c r="Z1664">
        <v>3.57610902650594E-2</v>
      </c>
      <c r="AA1664">
        <v>7.8869802442712494E-2</v>
      </c>
      <c r="AB1664">
        <v>1276.8797655240201</v>
      </c>
      <c r="AC1664">
        <v>15024.623056919199</v>
      </c>
      <c r="AD1664">
        <v>0</v>
      </c>
      <c r="AE1664">
        <v>5.0412843115299705E-4</v>
      </c>
      <c r="AF1664">
        <v>0.36498235419348202</v>
      </c>
      <c r="AG1664">
        <v>0</v>
      </c>
      <c r="AH1664">
        <v>0.20117292705373599</v>
      </c>
      <c r="AI1664">
        <v>2.3671354812322898</v>
      </c>
      <c r="AJ1664">
        <v>0</v>
      </c>
      <c r="AK1664">
        <v>1.08537468797224E-2</v>
      </c>
      <c r="AL1664">
        <v>7.8579699996706296</v>
      </c>
      <c r="AM1664">
        <v>0</v>
      </c>
      <c r="AN1664">
        <v>0</v>
      </c>
      <c r="AO1664">
        <v>0</v>
      </c>
      <c r="AP1664">
        <v>0</v>
      </c>
      <c r="AQ1664">
        <v>1.23561646213644E-2</v>
      </c>
      <c r="AR1664">
        <v>8.9457006858221408</v>
      </c>
      <c r="AS1664">
        <v>0</v>
      </c>
      <c r="AT1664">
        <v>0</v>
      </c>
      <c r="AU1664">
        <v>0</v>
      </c>
      <c r="AV1664">
        <v>0</v>
      </c>
      <c r="AW1664">
        <v>0.21964405088077801</v>
      </c>
      <c r="AX1664">
        <v>3.2392577053779702E-2</v>
      </c>
      <c r="AY1664">
        <v>116.040329226023</v>
      </c>
      <c r="AZ1664">
        <v>0</v>
      </c>
      <c r="BA1664">
        <v>1.2091287819290499E-2</v>
      </c>
      <c r="BB1664">
        <v>0.14227419578773201</v>
      </c>
      <c r="BC1664">
        <v>0</v>
      </c>
    </row>
    <row r="1665" spans="1:55" x14ac:dyDescent="0.25">
      <c r="A1665" t="s">
        <v>119</v>
      </c>
      <c r="B1665">
        <v>2039</v>
      </c>
      <c r="C1665" t="s">
        <v>114</v>
      </c>
      <c r="D1665" t="str">
        <f t="shared" si="79"/>
        <v>Truck</v>
      </c>
      <c r="E1665" t="str">
        <f t="shared" si="80"/>
        <v>2039HHDT</v>
      </c>
      <c r="F1665" t="str">
        <f t="shared" si="81"/>
        <v>2039Truck</v>
      </c>
      <c r="G1665" t="s">
        <v>115</v>
      </c>
      <c r="H1665" t="s">
        <v>115</v>
      </c>
      <c r="I1665" t="s">
        <v>125</v>
      </c>
      <c r="J1665">
        <v>5370.08284117938</v>
      </c>
      <c r="K1665">
        <v>696476.84858325997</v>
      </c>
      <c r="L1665">
        <v>0</v>
      </c>
      <c r="M1665">
        <v>696476.84858325997</v>
      </c>
      <c r="N1665">
        <v>80305.755123015697</v>
      </c>
      <c r="O1665">
        <v>0</v>
      </c>
      <c r="P1665">
        <v>0</v>
      </c>
      <c r="Q1665">
        <v>0</v>
      </c>
      <c r="R1665">
        <v>0</v>
      </c>
      <c r="S1665">
        <v>0</v>
      </c>
      <c r="T1665">
        <v>0</v>
      </c>
      <c r="U1665">
        <v>8.6737437194802994E-3</v>
      </c>
      <c r="V1665">
        <v>1.38076683457249E-2</v>
      </c>
      <c r="W1665">
        <v>0</v>
      </c>
      <c r="X1665">
        <v>0</v>
      </c>
      <c r="Y1665">
        <v>0</v>
      </c>
      <c r="Z1665">
        <v>3.4694974877921197E-2</v>
      </c>
      <c r="AA1665">
        <v>3.9450480987785599E-2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0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0</v>
      </c>
      <c r="BA1665">
        <v>0</v>
      </c>
      <c r="BB1665">
        <v>0</v>
      </c>
      <c r="BC1665">
        <v>0</v>
      </c>
    </row>
    <row r="1666" spans="1:55" x14ac:dyDescent="0.25">
      <c r="A1666" t="s">
        <v>113</v>
      </c>
      <c r="B1666">
        <v>2039</v>
      </c>
      <c r="C1666" t="s">
        <v>114</v>
      </c>
      <c r="D1666" t="str">
        <f t="shared" si="79"/>
        <v>Truck</v>
      </c>
      <c r="E1666" t="str">
        <f t="shared" si="80"/>
        <v>2039HHDT</v>
      </c>
      <c r="F1666" t="str">
        <f t="shared" si="81"/>
        <v>2039Truck</v>
      </c>
      <c r="G1666" t="s">
        <v>115</v>
      </c>
      <c r="H1666" t="s">
        <v>115</v>
      </c>
      <c r="I1666" t="s">
        <v>125</v>
      </c>
      <c r="J1666">
        <v>6340.9329769301103</v>
      </c>
      <c r="K1666">
        <v>772485.70749533596</v>
      </c>
      <c r="L1666">
        <v>0</v>
      </c>
      <c r="M1666">
        <v>772485.70749533596</v>
      </c>
      <c r="N1666">
        <v>88443.726743462204</v>
      </c>
      <c r="O1666">
        <v>0</v>
      </c>
      <c r="P1666">
        <v>0</v>
      </c>
      <c r="Q1666">
        <v>0</v>
      </c>
      <c r="R1666">
        <v>0</v>
      </c>
      <c r="S1666">
        <v>0</v>
      </c>
      <c r="T1666">
        <v>0</v>
      </c>
      <c r="U1666">
        <v>8.7094997406212595E-3</v>
      </c>
      <c r="V1666">
        <v>1.4996053978731799E-2</v>
      </c>
      <c r="W1666">
        <v>0</v>
      </c>
      <c r="X1666">
        <v>0</v>
      </c>
      <c r="Y1666">
        <v>0</v>
      </c>
      <c r="Z1666">
        <v>3.4837998962485003E-2</v>
      </c>
      <c r="AA1666">
        <v>4.2845868510662501E-2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0</v>
      </c>
      <c r="AL1666">
        <v>0</v>
      </c>
      <c r="AM1666">
        <v>0</v>
      </c>
      <c r="AN1666">
        <v>0</v>
      </c>
      <c r="AO1666">
        <v>0</v>
      </c>
      <c r="AP1666">
        <v>0</v>
      </c>
      <c r="AQ1666">
        <v>0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0</v>
      </c>
      <c r="BB1666">
        <v>0</v>
      </c>
      <c r="BC1666">
        <v>0</v>
      </c>
    </row>
    <row r="1667" spans="1:55" x14ac:dyDescent="0.25">
      <c r="A1667" t="s">
        <v>119</v>
      </c>
      <c r="B1667">
        <v>2039</v>
      </c>
      <c r="C1667" t="s">
        <v>114</v>
      </c>
      <c r="D1667" t="str">
        <f t="shared" si="79"/>
        <v>Truck</v>
      </c>
      <c r="E1667" t="str">
        <f t="shared" si="80"/>
        <v>2039HHDT</v>
      </c>
      <c r="F1667" t="str">
        <f t="shared" si="81"/>
        <v>2039Truck</v>
      </c>
      <c r="G1667" t="s">
        <v>115</v>
      </c>
      <c r="H1667" t="s">
        <v>115</v>
      </c>
      <c r="I1667" t="s">
        <v>123</v>
      </c>
      <c r="J1667">
        <v>1203.49976293597</v>
      </c>
      <c r="K1667">
        <v>80168.799744543896</v>
      </c>
      <c r="L1667">
        <v>80168.799744543896</v>
      </c>
      <c r="M1667">
        <v>0</v>
      </c>
      <c r="N1667">
        <v>11090.785039870299</v>
      </c>
      <c r="O1667">
        <v>0.20419615487779599</v>
      </c>
      <c r="P1667">
        <v>12.443606407297301</v>
      </c>
      <c r="Q1667">
        <v>0</v>
      </c>
      <c r="R1667">
        <v>1.68370638041174E-3</v>
      </c>
      <c r="S1667">
        <v>4.45604755592287E-2</v>
      </c>
      <c r="T1667">
        <v>0</v>
      </c>
      <c r="U1667">
        <v>9.0000025794085003E-3</v>
      </c>
      <c r="V1667">
        <v>3.41693160893939E-2</v>
      </c>
      <c r="W1667">
        <v>1.8311843115427001E-3</v>
      </c>
      <c r="X1667">
        <v>4.8463582907482303E-2</v>
      </c>
      <c r="Y1667">
        <v>0</v>
      </c>
      <c r="Z1667">
        <v>3.6000010317634001E-2</v>
      </c>
      <c r="AA1667">
        <v>9.76266173982685E-2</v>
      </c>
      <c r="AB1667">
        <v>1026.96665759339</v>
      </c>
      <c r="AC1667">
        <v>10360.380976698099</v>
      </c>
      <c r="AD1667">
        <v>0</v>
      </c>
      <c r="AE1667">
        <v>0.82071101606600405</v>
      </c>
      <c r="AF1667">
        <v>29.498245196315501</v>
      </c>
      <c r="AG1667">
        <v>0</v>
      </c>
      <c r="AH1667">
        <v>0.209353871307769</v>
      </c>
      <c r="AI1667">
        <v>2.1120314371042599</v>
      </c>
      <c r="AJ1667">
        <v>0</v>
      </c>
      <c r="AK1667">
        <v>1.33746809975965E-2</v>
      </c>
      <c r="AL1667">
        <v>0.427566690593496</v>
      </c>
      <c r="AM1667">
        <v>0</v>
      </c>
      <c r="AN1667">
        <v>0</v>
      </c>
      <c r="AO1667">
        <v>0</v>
      </c>
      <c r="AP1667">
        <v>0</v>
      </c>
      <c r="AQ1667">
        <v>0.83947378413265605</v>
      </c>
      <c r="AR1667">
        <v>30.112066998008999</v>
      </c>
      <c r="AS1667">
        <v>0</v>
      </c>
      <c r="AT1667">
        <v>0</v>
      </c>
      <c r="AU1667">
        <v>0</v>
      </c>
      <c r="AV1667">
        <v>0</v>
      </c>
      <c r="AW1667">
        <v>0.99296136082728703</v>
      </c>
      <c r="AX1667">
        <v>3.3979472571537199</v>
      </c>
      <c r="AY1667">
        <v>93.801009374432994</v>
      </c>
      <c r="AZ1667">
        <v>0</v>
      </c>
      <c r="BA1667">
        <v>0</v>
      </c>
      <c r="BB1667">
        <v>0</v>
      </c>
      <c r="BC1667">
        <v>0</v>
      </c>
    </row>
    <row r="1668" spans="1:55" x14ac:dyDescent="0.25">
      <c r="A1668" t="s">
        <v>113</v>
      </c>
      <c r="B1668">
        <v>2039</v>
      </c>
      <c r="C1668" t="s">
        <v>114</v>
      </c>
      <c r="D1668" t="str">
        <f t="shared" si="79"/>
        <v>Truck</v>
      </c>
      <c r="E1668" t="str">
        <f t="shared" si="80"/>
        <v>2039HHDT</v>
      </c>
      <c r="F1668" t="str">
        <f t="shared" si="81"/>
        <v>2039Truck</v>
      </c>
      <c r="G1668" t="s">
        <v>115</v>
      </c>
      <c r="H1668" t="s">
        <v>115</v>
      </c>
      <c r="I1668" t="s">
        <v>123</v>
      </c>
      <c r="J1668">
        <v>2710.7160195992401</v>
      </c>
      <c r="K1668">
        <v>172222.334069378</v>
      </c>
      <c r="L1668">
        <v>172222.334069378</v>
      </c>
      <c r="M1668">
        <v>0</v>
      </c>
      <c r="N1668">
        <v>17130.0073812222</v>
      </c>
      <c r="O1668">
        <v>0.36361200797680499</v>
      </c>
      <c r="P1668">
        <v>6.2142902056805296</v>
      </c>
      <c r="Q1668">
        <v>0</v>
      </c>
      <c r="R1668">
        <v>1.2470763678098899E-3</v>
      </c>
      <c r="S1668">
        <v>1.7472629886755998E-2</v>
      </c>
      <c r="T1668">
        <v>0</v>
      </c>
      <c r="U1668">
        <v>9.0000025794084604E-3</v>
      </c>
      <c r="V1668">
        <v>5.7966071007946998E-2</v>
      </c>
      <c r="W1668">
        <v>1.35630933433338E-3</v>
      </c>
      <c r="X1668">
        <v>1.9003079219902599E-2</v>
      </c>
      <c r="Y1668">
        <v>0</v>
      </c>
      <c r="Z1668">
        <v>3.60000103176338E-2</v>
      </c>
      <c r="AA1668">
        <v>0.165617345736991</v>
      </c>
      <c r="AB1668">
        <v>991.933567336534</v>
      </c>
      <c r="AC1668">
        <v>7724.0328880256502</v>
      </c>
      <c r="AD1668">
        <v>0</v>
      </c>
      <c r="AE1668">
        <v>0.74869929437515204</v>
      </c>
      <c r="AF1668">
        <v>15.092779814326301</v>
      </c>
      <c r="AG1668">
        <v>0</v>
      </c>
      <c r="AH1668">
        <v>0.20221214668125001</v>
      </c>
      <c r="AI1668">
        <v>1.57459463290281</v>
      </c>
      <c r="AJ1668">
        <v>0</v>
      </c>
      <c r="AK1668">
        <v>1.54436482274378E-2</v>
      </c>
      <c r="AL1668">
        <v>0.23228434348326801</v>
      </c>
      <c r="AM1668">
        <v>0</v>
      </c>
      <c r="AN1668">
        <v>0</v>
      </c>
      <c r="AO1668">
        <v>0</v>
      </c>
      <c r="AP1668">
        <v>0</v>
      </c>
      <c r="AQ1668">
        <v>0.76951002447760097</v>
      </c>
      <c r="AR1668">
        <v>15.4222452514029</v>
      </c>
      <c r="AS1668">
        <v>0</v>
      </c>
      <c r="AT1668">
        <v>0</v>
      </c>
      <c r="AU1668">
        <v>0</v>
      </c>
      <c r="AV1668">
        <v>0</v>
      </c>
      <c r="AW1668">
        <v>0.744594915047188</v>
      </c>
      <c r="AX1668">
        <v>5.4114378296123098</v>
      </c>
      <c r="AY1668">
        <v>61.349177961188701</v>
      </c>
      <c r="AZ1668">
        <v>0</v>
      </c>
      <c r="BA1668">
        <v>0</v>
      </c>
      <c r="BB1668">
        <v>0</v>
      </c>
      <c r="BC1668">
        <v>0</v>
      </c>
    </row>
    <row r="1669" spans="1:55" x14ac:dyDescent="0.25">
      <c r="A1669" t="s">
        <v>119</v>
      </c>
      <c r="B1669">
        <v>2039</v>
      </c>
      <c r="C1669" t="s">
        <v>124</v>
      </c>
      <c r="D1669" t="str">
        <f t="shared" si="79"/>
        <v>Passenger</v>
      </c>
      <c r="E1669" t="str">
        <f t="shared" si="80"/>
        <v>2039LDA</v>
      </c>
      <c r="F1669" t="str">
        <f t="shared" si="81"/>
        <v>2039Passenger</v>
      </c>
      <c r="G1669" t="s">
        <v>115</v>
      </c>
      <c r="H1669" t="s">
        <v>115</v>
      </c>
      <c r="I1669" t="s">
        <v>116</v>
      </c>
      <c r="J1669">
        <v>651750.24444066803</v>
      </c>
      <c r="K1669">
        <v>26479105.1706159</v>
      </c>
      <c r="L1669">
        <v>26479105.1706159</v>
      </c>
      <c r="M1669">
        <v>0</v>
      </c>
      <c r="N1669">
        <v>3031404.85475362</v>
      </c>
      <c r="O1669">
        <v>2.0494928639873001E-2</v>
      </c>
      <c r="P1669">
        <v>0</v>
      </c>
      <c r="Q1669">
        <v>0.16503935865889899</v>
      </c>
      <c r="R1669">
        <v>5.3434828384957798E-4</v>
      </c>
      <c r="S1669">
        <v>0</v>
      </c>
      <c r="T1669">
        <v>9.3994967240880998E-4</v>
      </c>
      <c r="U1669">
        <v>2.0000005732018801E-3</v>
      </c>
      <c r="V1669">
        <v>2.3558567116001802E-3</v>
      </c>
      <c r="W1669">
        <v>5.8115251309187696E-4</v>
      </c>
      <c r="X1669">
        <v>0</v>
      </c>
      <c r="Y1669">
        <v>1.0222810305759999E-3</v>
      </c>
      <c r="Z1669">
        <v>8.0000022928075204E-3</v>
      </c>
      <c r="AA1669">
        <v>6.7310191760005097E-3</v>
      </c>
      <c r="AB1669">
        <v>233.649901762171</v>
      </c>
      <c r="AC1669">
        <v>0</v>
      </c>
      <c r="AD1669">
        <v>55.012519484716101</v>
      </c>
      <c r="AE1669">
        <v>1.0990872264431599E-3</v>
      </c>
      <c r="AF1669">
        <v>0</v>
      </c>
      <c r="AG1669">
        <v>3.4734554823793E-2</v>
      </c>
      <c r="AH1669">
        <v>3.2445036868423501E-3</v>
      </c>
      <c r="AI1669">
        <v>0</v>
      </c>
      <c r="AJ1669">
        <v>2.56604965862435E-2</v>
      </c>
      <c r="AK1669">
        <v>3.3342445258731802E-3</v>
      </c>
      <c r="AL1669">
        <v>0</v>
      </c>
      <c r="AM1669">
        <v>0.136026257739842</v>
      </c>
      <c r="AN1669">
        <v>4.7578267211255298E-2</v>
      </c>
      <c r="AO1669">
        <v>0.17429771846950801</v>
      </c>
      <c r="AP1669">
        <v>1.1598151240899499</v>
      </c>
      <c r="AQ1669">
        <v>4.8653217852914999E-3</v>
      </c>
      <c r="AR1669">
        <v>0</v>
      </c>
      <c r="AS1669">
        <v>0.14893163030025</v>
      </c>
      <c r="AT1669">
        <v>4.7578267211235703E-2</v>
      </c>
      <c r="AU1669">
        <v>0.17429771846943601</v>
      </c>
      <c r="AV1669">
        <v>1.1598151240899499</v>
      </c>
      <c r="AW1669">
        <v>4.1595501394099503E-2</v>
      </c>
      <c r="AX1669">
        <v>0.51748200932266097</v>
      </c>
      <c r="AY1669">
        <v>0</v>
      </c>
      <c r="AZ1669">
        <v>1.66574060071797</v>
      </c>
      <c r="BA1669">
        <v>2.3098671528617E-3</v>
      </c>
      <c r="BB1669">
        <v>0</v>
      </c>
      <c r="BC1669">
        <v>5.4385476217000102E-4</v>
      </c>
    </row>
    <row r="1670" spans="1:55" x14ac:dyDescent="0.25">
      <c r="A1670" t="s">
        <v>113</v>
      </c>
      <c r="B1670">
        <v>2039</v>
      </c>
      <c r="C1670" t="s">
        <v>124</v>
      </c>
      <c r="D1670" t="str">
        <f t="shared" si="79"/>
        <v>Passenger</v>
      </c>
      <c r="E1670" t="str">
        <f t="shared" si="80"/>
        <v>2039LDA</v>
      </c>
      <c r="F1670" t="str">
        <f t="shared" si="81"/>
        <v>2039Passenger</v>
      </c>
      <c r="G1670" t="s">
        <v>115</v>
      </c>
      <c r="H1670" t="s">
        <v>115</v>
      </c>
      <c r="I1670" t="s">
        <v>116</v>
      </c>
      <c r="J1670">
        <v>756097.85822499497</v>
      </c>
      <c r="K1670">
        <v>32415666.684310701</v>
      </c>
      <c r="L1670">
        <v>32415666.684310701</v>
      </c>
      <c r="M1670">
        <v>0</v>
      </c>
      <c r="N1670">
        <v>3509039.7255948298</v>
      </c>
      <c r="O1670">
        <v>2.0777977478880799E-2</v>
      </c>
      <c r="P1670">
        <v>0</v>
      </c>
      <c r="Q1670">
        <v>0.16891663252287401</v>
      </c>
      <c r="R1670">
        <v>5.3539351845951003E-4</v>
      </c>
      <c r="S1670">
        <v>0</v>
      </c>
      <c r="T1670">
        <v>9.5043298748353903E-4</v>
      </c>
      <c r="U1670">
        <v>2.0000005732018801E-3</v>
      </c>
      <c r="V1670">
        <v>2.3673142561145099E-3</v>
      </c>
      <c r="W1670">
        <v>5.8228930109829901E-4</v>
      </c>
      <c r="X1670">
        <v>0</v>
      </c>
      <c r="Y1670">
        <v>1.0336825922266199E-3</v>
      </c>
      <c r="Z1670">
        <v>8.0000022928075204E-3</v>
      </c>
      <c r="AA1670">
        <v>6.7637550174700399E-3</v>
      </c>
      <c r="AB1670">
        <v>231.76930235185</v>
      </c>
      <c r="AC1670">
        <v>0</v>
      </c>
      <c r="AD1670">
        <v>55.200050741074001</v>
      </c>
      <c r="AE1670">
        <v>1.0882038607386E-3</v>
      </c>
      <c r="AF1670">
        <v>0</v>
      </c>
      <c r="AG1670">
        <v>3.6114885980574302E-2</v>
      </c>
      <c r="AH1670">
        <v>3.3061095938749499E-3</v>
      </c>
      <c r="AI1670">
        <v>0</v>
      </c>
      <c r="AJ1670">
        <v>2.62940984577031E-2</v>
      </c>
      <c r="AK1670">
        <v>3.2812009589583101E-3</v>
      </c>
      <c r="AL1670">
        <v>0</v>
      </c>
      <c r="AM1670">
        <v>0.141451183931706</v>
      </c>
      <c r="AN1670">
        <v>4.79831860463934E-2</v>
      </c>
      <c r="AO1670">
        <v>0.17883959118379</v>
      </c>
      <c r="AP1670">
        <v>1.1627195437281601</v>
      </c>
      <c r="AQ1670">
        <v>4.7879207369647099E-3</v>
      </c>
      <c r="AR1670">
        <v>0</v>
      </c>
      <c r="AS1670">
        <v>0.15487124163292401</v>
      </c>
      <c r="AT1670">
        <v>4.7983186046373701E-2</v>
      </c>
      <c r="AU1670">
        <v>0.17883959118371601</v>
      </c>
      <c r="AV1670">
        <v>1.1627195437281601</v>
      </c>
      <c r="AW1670">
        <v>4.1593149788828297E-2</v>
      </c>
      <c r="AX1670">
        <v>0.50193299720770601</v>
      </c>
      <c r="AY1670">
        <v>0</v>
      </c>
      <c r="AZ1670">
        <v>1.7272352478141699</v>
      </c>
      <c r="BA1670">
        <v>2.2912755130928301E-3</v>
      </c>
      <c r="BB1670">
        <v>0</v>
      </c>
      <c r="BC1670">
        <v>5.4570869956064097E-4</v>
      </c>
    </row>
    <row r="1671" spans="1:55" x14ac:dyDescent="0.25">
      <c r="A1671" t="s">
        <v>119</v>
      </c>
      <c r="B1671">
        <v>2039</v>
      </c>
      <c r="C1671" t="s">
        <v>124</v>
      </c>
      <c r="D1671" t="str">
        <f t="shared" si="79"/>
        <v>Passenger</v>
      </c>
      <c r="E1671" t="str">
        <f t="shared" si="80"/>
        <v>2039LDA</v>
      </c>
      <c r="F1671" t="str">
        <f t="shared" si="81"/>
        <v>2039Passenger</v>
      </c>
      <c r="G1671" t="s">
        <v>115</v>
      </c>
      <c r="H1671" t="s">
        <v>115</v>
      </c>
      <c r="I1671" t="s">
        <v>121</v>
      </c>
      <c r="J1671">
        <v>547.03966548793903</v>
      </c>
      <c r="K1671">
        <v>18395.0402194382</v>
      </c>
      <c r="L1671">
        <v>18395.0402194382</v>
      </c>
      <c r="M1671">
        <v>0</v>
      </c>
      <c r="N1671">
        <v>2372.8769639033098</v>
      </c>
      <c r="O1671">
        <v>3.8218108442951197E-2</v>
      </c>
      <c r="P1671">
        <v>0</v>
      </c>
      <c r="Q1671">
        <v>0</v>
      </c>
      <c r="R1671">
        <v>2.36720293034482E-3</v>
      </c>
      <c r="S1671">
        <v>0</v>
      </c>
      <c r="T1671">
        <v>0</v>
      </c>
      <c r="U1671">
        <v>2.0000005732018801E-3</v>
      </c>
      <c r="V1671">
        <v>2.3860667148774702E-3</v>
      </c>
      <c r="W1671">
        <v>2.4742373425475799E-3</v>
      </c>
      <c r="X1671">
        <v>0</v>
      </c>
      <c r="Y1671">
        <v>0</v>
      </c>
      <c r="Z1671">
        <v>8.0000022928075308E-3</v>
      </c>
      <c r="AA1671">
        <v>6.8173334710785001E-3</v>
      </c>
      <c r="AB1671">
        <v>193.33323093840099</v>
      </c>
      <c r="AC1671">
        <v>0</v>
      </c>
      <c r="AD1671">
        <v>0</v>
      </c>
      <c r="AE1671">
        <v>3.0339573924251901E-4</v>
      </c>
      <c r="AF1671">
        <v>0</v>
      </c>
      <c r="AG1671">
        <v>0</v>
      </c>
      <c r="AH1671">
        <v>3.04597292672052E-2</v>
      </c>
      <c r="AI1671">
        <v>0</v>
      </c>
      <c r="AJ1671">
        <v>0</v>
      </c>
      <c r="AK1671">
        <v>6.5319316377131604E-3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7.4361698972144402E-3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3.0999999999999999E-3</v>
      </c>
      <c r="AX1671">
        <v>0.15900354767213301</v>
      </c>
      <c r="AY1671">
        <v>0</v>
      </c>
      <c r="AZ1671">
        <v>0</v>
      </c>
      <c r="BA1671">
        <v>1.8319306155793399E-3</v>
      </c>
      <c r="BB1671">
        <v>0</v>
      </c>
      <c r="BC1671">
        <v>0</v>
      </c>
    </row>
    <row r="1672" spans="1:55" x14ac:dyDescent="0.25">
      <c r="A1672" t="s">
        <v>113</v>
      </c>
      <c r="B1672">
        <v>2039</v>
      </c>
      <c r="C1672" t="s">
        <v>124</v>
      </c>
      <c r="D1672" t="str">
        <f t="shared" si="79"/>
        <v>Passenger</v>
      </c>
      <c r="E1672" t="str">
        <f t="shared" si="80"/>
        <v>2039LDA</v>
      </c>
      <c r="F1672" t="str">
        <f t="shared" si="81"/>
        <v>2039Passenger</v>
      </c>
      <c r="G1672" t="s">
        <v>115</v>
      </c>
      <c r="H1672" t="s">
        <v>115</v>
      </c>
      <c r="I1672" t="s">
        <v>121</v>
      </c>
      <c r="J1672">
        <v>598.09617377717802</v>
      </c>
      <c r="K1672">
        <v>21653.600097721501</v>
      </c>
      <c r="L1672">
        <v>21653.600097721501</v>
      </c>
      <c r="M1672">
        <v>0</v>
      </c>
      <c r="N1672">
        <v>2610.3272914890299</v>
      </c>
      <c r="O1672">
        <v>3.6272405694657103E-2</v>
      </c>
      <c r="P1672">
        <v>0</v>
      </c>
      <c r="Q1672">
        <v>0</v>
      </c>
      <c r="R1672">
        <v>2.17493092222643E-3</v>
      </c>
      <c r="S1672">
        <v>0</v>
      </c>
      <c r="T1672">
        <v>0</v>
      </c>
      <c r="U1672">
        <v>2.0000005732018801E-3</v>
      </c>
      <c r="V1672">
        <v>2.3717173804573199E-3</v>
      </c>
      <c r="W1672">
        <v>2.2732716474164801E-3</v>
      </c>
      <c r="X1672">
        <v>0</v>
      </c>
      <c r="Y1672">
        <v>0</v>
      </c>
      <c r="Z1672">
        <v>8.0000022928075204E-3</v>
      </c>
      <c r="AA1672">
        <v>6.7763353727352199E-3</v>
      </c>
      <c r="AB1672">
        <v>193.16022258626899</v>
      </c>
      <c r="AC1672">
        <v>0</v>
      </c>
      <c r="AD1672">
        <v>0</v>
      </c>
      <c r="AE1672">
        <v>2.7572156210690501E-4</v>
      </c>
      <c r="AF1672">
        <v>0</v>
      </c>
      <c r="AG1672">
        <v>0</v>
      </c>
      <c r="AH1672">
        <v>3.0432471730870998E-2</v>
      </c>
      <c r="AI1672">
        <v>0</v>
      </c>
      <c r="AJ1672">
        <v>0</v>
      </c>
      <c r="AK1672">
        <v>5.9361228975142698E-3</v>
      </c>
      <c r="AL1672">
        <v>0</v>
      </c>
      <c r="AM1672">
        <v>0</v>
      </c>
      <c r="AN1672">
        <v>0</v>
      </c>
      <c r="AO1672">
        <v>0</v>
      </c>
      <c r="AP1672">
        <v>0</v>
      </c>
      <c r="AQ1672">
        <v>6.7578812585545002E-3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3.0999999999999899E-3</v>
      </c>
      <c r="AX1672">
        <v>0.14737018649495801</v>
      </c>
      <c r="AY1672">
        <v>0</v>
      </c>
      <c r="AZ1672">
        <v>0</v>
      </c>
      <c r="BA1672">
        <v>1.8302912735196099E-3</v>
      </c>
      <c r="BB1672">
        <v>0</v>
      </c>
      <c r="BC1672">
        <v>0</v>
      </c>
    </row>
    <row r="1673" spans="1:55" x14ac:dyDescent="0.25">
      <c r="A1673" t="s">
        <v>119</v>
      </c>
      <c r="B1673">
        <v>2039</v>
      </c>
      <c r="C1673" t="s">
        <v>124</v>
      </c>
      <c r="D1673" t="str">
        <f t="shared" si="79"/>
        <v>Passenger</v>
      </c>
      <c r="E1673" t="str">
        <f t="shared" si="80"/>
        <v>2039LDA</v>
      </c>
      <c r="F1673" t="str">
        <f t="shared" si="81"/>
        <v>2039Passenger</v>
      </c>
      <c r="G1673" t="s">
        <v>115</v>
      </c>
      <c r="H1673" t="s">
        <v>115</v>
      </c>
      <c r="I1673" t="s">
        <v>125</v>
      </c>
      <c r="J1673">
        <v>82083.717165150098</v>
      </c>
      <c r="K1673">
        <v>3335770.6469749198</v>
      </c>
      <c r="L1673">
        <v>0</v>
      </c>
      <c r="M1673">
        <v>3335770.6469749198</v>
      </c>
      <c r="N1673">
        <v>390914.43616953603</v>
      </c>
      <c r="O1673">
        <v>0</v>
      </c>
      <c r="P1673">
        <v>0</v>
      </c>
      <c r="Q1673">
        <v>0</v>
      </c>
      <c r="R1673">
        <v>0</v>
      </c>
      <c r="S1673">
        <v>0</v>
      </c>
      <c r="T1673">
        <v>0</v>
      </c>
      <c r="U1673">
        <v>2.0000005732018701E-3</v>
      </c>
      <c r="V1673">
        <v>1.53624824801801E-3</v>
      </c>
      <c r="W1673">
        <v>0</v>
      </c>
      <c r="X1673">
        <v>0</v>
      </c>
      <c r="Y1673">
        <v>0</v>
      </c>
      <c r="Z1673">
        <v>8.00000229280751E-3</v>
      </c>
      <c r="AA1673">
        <v>4.3892807086228997E-3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0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0</v>
      </c>
      <c r="BB1673">
        <v>0</v>
      </c>
      <c r="BC1673">
        <v>0</v>
      </c>
    </row>
    <row r="1674" spans="1:55" x14ac:dyDescent="0.25">
      <c r="A1674" t="s">
        <v>113</v>
      </c>
      <c r="B1674">
        <v>2039</v>
      </c>
      <c r="C1674" t="s">
        <v>124</v>
      </c>
      <c r="D1674" t="str">
        <f t="shared" ref="D1674:D1737" si="82">_xlfn.XLOOKUP(C1674,$BE$72:$BE$84,$BF$72:$BF$84)</f>
        <v>Passenger</v>
      </c>
      <c r="E1674" t="str">
        <f t="shared" ref="E1674:E1737" si="83">CONCATENATE(B1674,C1674)</f>
        <v>2039LDA</v>
      </c>
      <c r="F1674" t="str">
        <f t="shared" ref="F1674:F1737" si="84">CONCATENATE(B1674,_xlfn.XLOOKUP(C1674,$BE$72:$BE$84,$BF$72:$BF$84))</f>
        <v>2039Passenger</v>
      </c>
      <c r="G1674" t="s">
        <v>115</v>
      </c>
      <c r="H1674" t="s">
        <v>115</v>
      </c>
      <c r="I1674" t="s">
        <v>125</v>
      </c>
      <c r="J1674">
        <v>94900.547821341795</v>
      </c>
      <c r="K1674">
        <v>3986406.6633116002</v>
      </c>
      <c r="L1674">
        <v>0</v>
      </c>
      <c r="M1674">
        <v>3986406.6633116002</v>
      </c>
      <c r="N1674">
        <v>451206.59344720503</v>
      </c>
      <c r="O1674">
        <v>0</v>
      </c>
      <c r="P1674">
        <v>0</v>
      </c>
      <c r="Q1674">
        <v>0</v>
      </c>
      <c r="R1674">
        <v>0</v>
      </c>
      <c r="S1674">
        <v>0</v>
      </c>
      <c r="T1674">
        <v>0</v>
      </c>
      <c r="U1674">
        <v>2.0000005732018701E-3</v>
      </c>
      <c r="V1674">
        <v>1.5364827270797801E-3</v>
      </c>
      <c r="W1674">
        <v>0</v>
      </c>
      <c r="X1674">
        <v>0</v>
      </c>
      <c r="Y1674">
        <v>0</v>
      </c>
      <c r="Z1674">
        <v>8.0000022928074996E-3</v>
      </c>
      <c r="AA1674">
        <v>4.3899506487993798E-3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0</v>
      </c>
      <c r="AL1674">
        <v>0</v>
      </c>
      <c r="AM1674">
        <v>0</v>
      </c>
      <c r="AN1674">
        <v>0</v>
      </c>
      <c r="AO1674">
        <v>0</v>
      </c>
      <c r="AP1674">
        <v>0</v>
      </c>
      <c r="AQ1674">
        <v>0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0</v>
      </c>
      <c r="AZ1674">
        <v>0</v>
      </c>
      <c r="BA1674">
        <v>0</v>
      </c>
      <c r="BB1674">
        <v>0</v>
      </c>
      <c r="BC1674">
        <v>0</v>
      </c>
    </row>
    <row r="1675" spans="1:55" x14ac:dyDescent="0.25">
      <c r="A1675" t="s">
        <v>119</v>
      </c>
      <c r="B1675">
        <v>2039</v>
      </c>
      <c r="C1675" t="s">
        <v>124</v>
      </c>
      <c r="D1675" t="str">
        <f t="shared" si="82"/>
        <v>Passenger</v>
      </c>
      <c r="E1675" t="str">
        <f t="shared" si="83"/>
        <v>2039LDA</v>
      </c>
      <c r="F1675" t="str">
        <f t="shared" si="84"/>
        <v>2039Passenger</v>
      </c>
      <c r="G1675" t="s">
        <v>115</v>
      </c>
      <c r="H1675" t="s">
        <v>115</v>
      </c>
      <c r="I1675" t="s">
        <v>126</v>
      </c>
      <c r="J1675">
        <v>29941.0134055987</v>
      </c>
      <c r="K1675">
        <v>1243660.6843866899</v>
      </c>
      <c r="L1675">
        <v>515645.53980484302</v>
      </c>
      <c r="M1675">
        <v>728015.14458185097</v>
      </c>
      <c r="N1675">
        <v>123806.090436477</v>
      </c>
      <c r="O1675">
        <v>2.4881223960823602E-3</v>
      </c>
      <c r="P1675">
        <v>0</v>
      </c>
      <c r="Q1675">
        <v>0.110692248871123</v>
      </c>
      <c r="R1675">
        <v>2.2181778264929601E-4</v>
      </c>
      <c r="S1675">
        <v>0</v>
      </c>
      <c r="T1675">
        <v>9.57969212493739E-4</v>
      </c>
      <c r="U1675">
        <v>2.0000005732018801E-3</v>
      </c>
      <c r="V1675">
        <v>1.3587768843011201E-3</v>
      </c>
      <c r="W1675">
        <v>2.4124707747989201E-4</v>
      </c>
      <c r="X1675">
        <v>0</v>
      </c>
      <c r="Y1675">
        <v>1.0418789245369799E-3</v>
      </c>
      <c r="Z1675">
        <v>8.0000022928075204E-3</v>
      </c>
      <c r="AA1675">
        <v>3.8822196694317701E-3</v>
      </c>
      <c r="AB1675">
        <v>114.27651442699</v>
      </c>
      <c r="AC1675">
        <v>0</v>
      </c>
      <c r="AD1675">
        <v>56.370373564991603</v>
      </c>
      <c r="AE1675">
        <v>3.4135322763134798E-4</v>
      </c>
      <c r="AF1675">
        <v>0</v>
      </c>
      <c r="AG1675">
        <v>3.83648148209947E-2</v>
      </c>
      <c r="AH1675">
        <v>4.3193247876527102E-4</v>
      </c>
      <c r="AI1675">
        <v>0</v>
      </c>
      <c r="AJ1675">
        <v>1.8991527850721699E-2</v>
      </c>
      <c r="AK1675">
        <v>1.1022194691800099E-3</v>
      </c>
      <c r="AL1675">
        <v>0</v>
      </c>
      <c r="AM1675">
        <v>0.16000602426402599</v>
      </c>
      <c r="AN1675">
        <v>4.1288516786788201E-2</v>
      </c>
      <c r="AO1675">
        <v>8.2614293508508602E-2</v>
      </c>
      <c r="AP1675">
        <v>0.85765058049734899</v>
      </c>
      <c r="AQ1675">
        <v>1.6083560620586399E-3</v>
      </c>
      <c r="AR1675">
        <v>0</v>
      </c>
      <c r="AS1675">
        <v>0.17518645625816401</v>
      </c>
      <c r="AT1675">
        <v>4.1288516786771201E-2</v>
      </c>
      <c r="AU1675">
        <v>8.2614293508474601E-2</v>
      </c>
      <c r="AV1675">
        <v>0.85765058049734899</v>
      </c>
      <c r="AW1675">
        <v>1.7349682545960501E-2</v>
      </c>
      <c r="AX1675">
        <v>0.19012137169484</v>
      </c>
      <c r="AY1675">
        <v>0</v>
      </c>
      <c r="AZ1675">
        <v>1.22133801310697</v>
      </c>
      <c r="BA1675">
        <v>1.12973968757374E-3</v>
      </c>
      <c r="BB1675">
        <v>0</v>
      </c>
      <c r="BC1675">
        <v>5.5727853215557603E-4</v>
      </c>
    </row>
    <row r="1676" spans="1:55" x14ac:dyDescent="0.25">
      <c r="A1676" t="s">
        <v>113</v>
      </c>
      <c r="B1676">
        <v>2039</v>
      </c>
      <c r="C1676" t="s">
        <v>124</v>
      </c>
      <c r="D1676" t="str">
        <f t="shared" si="82"/>
        <v>Passenger</v>
      </c>
      <c r="E1676" t="str">
        <f t="shared" si="83"/>
        <v>2039LDA</v>
      </c>
      <c r="F1676" t="str">
        <f t="shared" si="84"/>
        <v>2039Passenger</v>
      </c>
      <c r="G1676" t="s">
        <v>115</v>
      </c>
      <c r="H1676" t="s">
        <v>115</v>
      </c>
      <c r="I1676" t="s">
        <v>126</v>
      </c>
      <c r="J1676">
        <v>34692.6960055159</v>
      </c>
      <c r="K1676">
        <v>1519304.08209602</v>
      </c>
      <c r="L1676">
        <v>630389.54400907201</v>
      </c>
      <c r="M1676">
        <v>888914.53808694996</v>
      </c>
      <c r="N1676">
        <v>143454.29798782099</v>
      </c>
      <c r="O1676">
        <v>2.5007865601897601E-3</v>
      </c>
      <c r="P1676">
        <v>0</v>
      </c>
      <c r="Q1676">
        <v>0.112188067881095</v>
      </c>
      <c r="R1676">
        <v>2.2287491290553401E-4</v>
      </c>
      <c r="S1676">
        <v>0</v>
      </c>
      <c r="T1676">
        <v>9.6757320775465604E-4</v>
      </c>
      <c r="U1676">
        <v>2.0000005732018801E-3</v>
      </c>
      <c r="V1676">
        <v>1.3580687564095E-3</v>
      </c>
      <c r="W1676">
        <v>2.4239680308704099E-4</v>
      </c>
      <c r="X1676">
        <v>0</v>
      </c>
      <c r="Y1676">
        <v>1.05232414566017E-3</v>
      </c>
      <c r="Z1676">
        <v>8.0000022928075204E-3</v>
      </c>
      <c r="AA1676">
        <v>3.8801964468843002E-3</v>
      </c>
      <c r="AB1676">
        <v>112.653234515626</v>
      </c>
      <c r="AC1676">
        <v>0</v>
      </c>
      <c r="AD1676">
        <v>56.510313674401502</v>
      </c>
      <c r="AE1676">
        <v>3.3326731105907899E-4</v>
      </c>
      <c r="AF1676">
        <v>0</v>
      </c>
      <c r="AG1676">
        <v>3.9731965283731997E-2</v>
      </c>
      <c r="AH1676">
        <v>4.3774323152273299E-4</v>
      </c>
      <c r="AI1676">
        <v>0</v>
      </c>
      <c r="AJ1676">
        <v>1.9459376447298199E-2</v>
      </c>
      <c r="AK1676">
        <v>1.07299933326546E-3</v>
      </c>
      <c r="AL1676">
        <v>0</v>
      </c>
      <c r="AM1676">
        <v>0.165126004971164</v>
      </c>
      <c r="AN1676">
        <v>4.1370487164589902E-2</v>
      </c>
      <c r="AO1676">
        <v>8.4893258570892999E-2</v>
      </c>
      <c r="AP1676">
        <v>0.85695022696554901</v>
      </c>
      <c r="AQ1676">
        <v>1.56571810832397E-3</v>
      </c>
      <c r="AR1676">
        <v>0</v>
      </c>
      <c r="AS1676">
        <v>0.180792190669224</v>
      </c>
      <c r="AT1676">
        <v>4.1370487164572901E-2</v>
      </c>
      <c r="AU1676">
        <v>8.4893258570858096E-2</v>
      </c>
      <c r="AV1676">
        <v>0.85695022696554901</v>
      </c>
      <c r="AW1676">
        <v>1.73617823078486E-2</v>
      </c>
      <c r="AX1676">
        <v>0.182994092944925</v>
      </c>
      <c r="AY1676">
        <v>0</v>
      </c>
      <c r="AZ1676">
        <v>1.2622985965748801</v>
      </c>
      <c r="BA1676">
        <v>1.1136919130235201E-3</v>
      </c>
      <c r="BB1676">
        <v>0</v>
      </c>
      <c r="BC1676">
        <v>5.5866198260711103E-4</v>
      </c>
    </row>
    <row r="1677" spans="1:55" x14ac:dyDescent="0.25">
      <c r="A1677" t="s">
        <v>119</v>
      </c>
      <c r="B1677">
        <v>2039</v>
      </c>
      <c r="C1677" t="s">
        <v>127</v>
      </c>
      <c r="D1677" t="str">
        <f t="shared" si="82"/>
        <v>Passenger</v>
      </c>
      <c r="E1677" t="str">
        <f t="shared" si="83"/>
        <v>2039LDT1</v>
      </c>
      <c r="F1677" t="str">
        <f t="shared" si="84"/>
        <v>2039Passenger</v>
      </c>
      <c r="G1677" t="s">
        <v>115</v>
      </c>
      <c r="H1677" t="s">
        <v>115</v>
      </c>
      <c r="I1677" t="s">
        <v>116</v>
      </c>
      <c r="J1677">
        <v>48940.285690272598</v>
      </c>
      <c r="K1677">
        <v>1869774.2681897201</v>
      </c>
      <c r="L1677">
        <v>1869774.2681897201</v>
      </c>
      <c r="M1677">
        <v>0</v>
      </c>
      <c r="N1677">
        <v>218543.60005968</v>
      </c>
      <c r="O1677">
        <v>3.4245432308037199E-2</v>
      </c>
      <c r="P1677">
        <v>0</v>
      </c>
      <c r="Q1677">
        <v>0.20487093228290301</v>
      </c>
      <c r="R1677">
        <v>6.6351019258318201E-4</v>
      </c>
      <c r="S1677">
        <v>0</v>
      </c>
      <c r="T1677">
        <v>1.1498473029946099E-3</v>
      </c>
      <c r="U1677">
        <v>2.0000005732018801E-3</v>
      </c>
      <c r="V1677">
        <v>2.8008997497427899E-3</v>
      </c>
      <c r="W1677">
        <v>7.2162787368535797E-4</v>
      </c>
      <c r="X1677">
        <v>0</v>
      </c>
      <c r="Y1677">
        <v>1.2505638550817299E-3</v>
      </c>
      <c r="Z1677">
        <v>8.0000022928075308E-3</v>
      </c>
      <c r="AA1677">
        <v>8.0025707135508405E-3</v>
      </c>
      <c r="AB1677">
        <v>277.26620608369899</v>
      </c>
      <c r="AC1677">
        <v>0</v>
      </c>
      <c r="AD1677">
        <v>66.197538330164804</v>
      </c>
      <c r="AE1677">
        <v>1.8057640120856999E-3</v>
      </c>
      <c r="AF1677">
        <v>0</v>
      </c>
      <c r="AG1677">
        <v>4.4500764738040398E-2</v>
      </c>
      <c r="AH1677">
        <v>4.1989829258589698E-3</v>
      </c>
      <c r="AI1677">
        <v>0</v>
      </c>
      <c r="AJ1677">
        <v>2.8825505504991598E-2</v>
      </c>
      <c r="AK1677">
        <v>6.4022329047071702E-3</v>
      </c>
      <c r="AL1677">
        <v>0</v>
      </c>
      <c r="AM1677">
        <v>0.18761510599756701</v>
      </c>
      <c r="AN1677">
        <v>8.1000200447127302E-2</v>
      </c>
      <c r="AO1677">
        <v>0.293111780404058</v>
      </c>
      <c r="AP1677">
        <v>1.97371612867615</v>
      </c>
      <c r="AQ1677">
        <v>9.3421232258376601E-3</v>
      </c>
      <c r="AR1677">
        <v>0</v>
      </c>
      <c r="AS1677">
        <v>0.20541492554042101</v>
      </c>
      <c r="AT1677">
        <v>8.1000200447093995E-2</v>
      </c>
      <c r="AU1677">
        <v>0.29311178040393698</v>
      </c>
      <c r="AV1677">
        <v>1.97371612867615</v>
      </c>
      <c r="AW1677">
        <v>4.07811568173327E-2</v>
      </c>
      <c r="AX1677">
        <v>0.66742644108012805</v>
      </c>
      <c r="AY1677">
        <v>0</v>
      </c>
      <c r="AZ1677">
        <v>2.0217375514126701</v>
      </c>
      <c r="BA1677">
        <v>2.74105872590189E-3</v>
      </c>
      <c r="BB1677">
        <v>0</v>
      </c>
      <c r="BC1677">
        <v>6.5443006068452501E-4</v>
      </c>
    </row>
    <row r="1678" spans="1:55" x14ac:dyDescent="0.25">
      <c r="A1678" t="s">
        <v>113</v>
      </c>
      <c r="B1678">
        <v>2039</v>
      </c>
      <c r="C1678" t="s">
        <v>127</v>
      </c>
      <c r="D1678" t="str">
        <f t="shared" si="82"/>
        <v>Passenger</v>
      </c>
      <c r="E1678" t="str">
        <f t="shared" si="83"/>
        <v>2039LDT1</v>
      </c>
      <c r="F1678" t="str">
        <f t="shared" si="84"/>
        <v>2039Passenger</v>
      </c>
      <c r="G1678" t="s">
        <v>115</v>
      </c>
      <c r="H1678" t="s">
        <v>115</v>
      </c>
      <c r="I1678" t="s">
        <v>116</v>
      </c>
      <c r="J1678">
        <v>56693.464148840503</v>
      </c>
      <c r="K1678">
        <v>2082910.0059871201</v>
      </c>
      <c r="L1678">
        <v>2082910.0059871201</v>
      </c>
      <c r="M1678">
        <v>0</v>
      </c>
      <c r="N1678">
        <v>251793.12777394499</v>
      </c>
      <c r="O1678">
        <v>3.3126339372624498E-2</v>
      </c>
      <c r="P1678">
        <v>0</v>
      </c>
      <c r="Q1678">
        <v>0.212638108874251</v>
      </c>
      <c r="R1678">
        <v>6.5416446400650395E-4</v>
      </c>
      <c r="S1678">
        <v>0</v>
      </c>
      <c r="T1678">
        <v>1.17862718452566E-3</v>
      </c>
      <c r="U1678">
        <v>2.0000005732018801E-3</v>
      </c>
      <c r="V1678">
        <v>2.7976528760627001E-3</v>
      </c>
      <c r="W1678">
        <v>7.1146354114576E-4</v>
      </c>
      <c r="X1678">
        <v>0</v>
      </c>
      <c r="Y1678">
        <v>1.2818646021483401E-3</v>
      </c>
      <c r="Z1678">
        <v>8.0000022928075204E-3</v>
      </c>
      <c r="AA1678">
        <v>7.9932939316077391E-3</v>
      </c>
      <c r="AB1678">
        <v>273.91191799195701</v>
      </c>
      <c r="AC1678">
        <v>0</v>
      </c>
      <c r="AD1678">
        <v>66.729333321107603</v>
      </c>
      <c r="AE1678">
        <v>1.67657477763769E-3</v>
      </c>
      <c r="AF1678">
        <v>0</v>
      </c>
      <c r="AG1678">
        <v>4.6721608335536201E-2</v>
      </c>
      <c r="AH1678">
        <v>4.1095094165998899E-3</v>
      </c>
      <c r="AI1678">
        <v>0</v>
      </c>
      <c r="AJ1678">
        <v>2.92319542541216E-2</v>
      </c>
      <c r="AK1678">
        <v>5.93832222636651E-3</v>
      </c>
      <c r="AL1678">
        <v>0</v>
      </c>
      <c r="AM1678">
        <v>0.20116432484562199</v>
      </c>
      <c r="AN1678">
        <v>8.4355764708897302E-2</v>
      </c>
      <c r="AO1678">
        <v>0.30889453437208603</v>
      </c>
      <c r="AP1678">
        <v>2.0304798225049701</v>
      </c>
      <c r="AQ1678">
        <v>8.6651858529948403E-3</v>
      </c>
      <c r="AR1678">
        <v>0</v>
      </c>
      <c r="AS1678">
        <v>0.22024961470900101</v>
      </c>
      <c r="AT1678">
        <v>8.4355764708862496E-2</v>
      </c>
      <c r="AU1678">
        <v>0.30889453437195902</v>
      </c>
      <c r="AV1678">
        <v>2.0304798225049701</v>
      </c>
      <c r="AW1678">
        <v>4.0809377249528898E-2</v>
      </c>
      <c r="AX1678">
        <v>0.62576100314873095</v>
      </c>
      <c r="AY1678">
        <v>0</v>
      </c>
      <c r="AZ1678">
        <v>2.1421465464282301</v>
      </c>
      <c r="BA1678">
        <v>2.7078981731864099E-3</v>
      </c>
      <c r="BB1678">
        <v>0</v>
      </c>
      <c r="BC1678">
        <v>6.5968739557904299E-4</v>
      </c>
    </row>
    <row r="1679" spans="1:55" x14ac:dyDescent="0.25">
      <c r="A1679" t="s">
        <v>119</v>
      </c>
      <c r="B1679">
        <v>2039</v>
      </c>
      <c r="C1679" t="s">
        <v>127</v>
      </c>
      <c r="D1679" t="str">
        <f t="shared" si="82"/>
        <v>Passenger</v>
      </c>
      <c r="E1679" t="str">
        <f t="shared" si="83"/>
        <v>2039LDT1</v>
      </c>
      <c r="F1679" t="str">
        <f t="shared" si="84"/>
        <v>2039Passenger</v>
      </c>
      <c r="G1679" t="s">
        <v>115</v>
      </c>
      <c r="H1679" t="s">
        <v>115</v>
      </c>
      <c r="I1679" t="s">
        <v>121</v>
      </c>
      <c r="J1679">
        <v>0.45975273076203299</v>
      </c>
      <c r="K1679">
        <v>19.437675373619498</v>
      </c>
      <c r="L1679">
        <v>19.437675373619498</v>
      </c>
      <c r="M1679">
        <v>0</v>
      </c>
      <c r="N1679">
        <v>2.1766090982017201</v>
      </c>
      <c r="O1679">
        <v>2.6905767926231901E-2</v>
      </c>
      <c r="P1679">
        <v>0</v>
      </c>
      <c r="Q1679">
        <v>0</v>
      </c>
      <c r="R1679">
        <v>3.7272311994387798E-3</v>
      </c>
      <c r="S1679">
        <v>0</v>
      </c>
      <c r="T1679">
        <v>0</v>
      </c>
      <c r="U1679">
        <v>2.0000005732018801E-3</v>
      </c>
      <c r="V1679">
        <v>2.7223460399899502E-3</v>
      </c>
      <c r="W1679">
        <v>3.8957600549339101E-3</v>
      </c>
      <c r="X1679">
        <v>0</v>
      </c>
      <c r="Y1679">
        <v>0</v>
      </c>
      <c r="Z1679">
        <v>8.0000022928075308E-3</v>
      </c>
      <c r="AA1679">
        <v>7.77813154282842E-3</v>
      </c>
      <c r="AB1679">
        <v>342.388627788289</v>
      </c>
      <c r="AC1679">
        <v>0</v>
      </c>
      <c r="AD1679">
        <v>0</v>
      </c>
      <c r="AE1679">
        <v>5.28073464016586E-4</v>
      </c>
      <c r="AF1679">
        <v>0</v>
      </c>
      <c r="AG1679">
        <v>0</v>
      </c>
      <c r="AH1679">
        <v>5.3943467742097698E-2</v>
      </c>
      <c r="AI1679">
        <v>0</v>
      </c>
      <c r="AJ1679">
        <v>0</v>
      </c>
      <c r="AK1679">
        <v>1.1369110770173E-2</v>
      </c>
      <c r="AL1679">
        <v>0</v>
      </c>
      <c r="AM1679">
        <v>0</v>
      </c>
      <c r="AN1679">
        <v>0</v>
      </c>
      <c r="AO1679">
        <v>0</v>
      </c>
      <c r="AP1679">
        <v>0</v>
      </c>
      <c r="AQ1679">
        <v>1.2942976742000199E-2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3.0999999999999899E-3</v>
      </c>
      <c r="AX1679">
        <v>0.11698113661109</v>
      </c>
      <c r="AY1679">
        <v>0</v>
      </c>
      <c r="AZ1679">
        <v>0</v>
      </c>
      <c r="BA1679">
        <v>3.2443062510625099E-3</v>
      </c>
      <c r="BB1679">
        <v>0</v>
      </c>
      <c r="BC1679">
        <v>0</v>
      </c>
    </row>
    <row r="1680" spans="1:55" x14ac:dyDescent="0.25">
      <c r="A1680" t="s">
        <v>113</v>
      </c>
      <c r="B1680">
        <v>2039</v>
      </c>
      <c r="C1680" t="s">
        <v>127</v>
      </c>
      <c r="D1680" t="str">
        <f t="shared" si="82"/>
        <v>Passenger</v>
      </c>
      <c r="E1680" t="str">
        <f t="shared" si="83"/>
        <v>2039LDT1</v>
      </c>
      <c r="F1680" t="str">
        <f t="shared" si="84"/>
        <v>2039Passenger</v>
      </c>
      <c r="G1680" t="s">
        <v>115</v>
      </c>
      <c r="H1680" t="s">
        <v>115</v>
      </c>
      <c r="I1680" t="s">
        <v>121</v>
      </c>
      <c r="J1680">
        <v>0.52520558241453796</v>
      </c>
      <c r="K1680">
        <v>21.825082118130101</v>
      </c>
      <c r="L1680">
        <v>21.825082118130101</v>
      </c>
      <c r="M1680">
        <v>0</v>
      </c>
      <c r="N1680">
        <v>2.4774483739047901</v>
      </c>
      <c r="O1680">
        <v>3.1122590909609602E-2</v>
      </c>
      <c r="P1680">
        <v>0</v>
      </c>
      <c r="Q1680">
        <v>0</v>
      </c>
      <c r="R1680">
        <v>3.8344573242975301E-3</v>
      </c>
      <c r="S1680">
        <v>0</v>
      </c>
      <c r="T1680">
        <v>0</v>
      </c>
      <c r="U1680">
        <v>2.0000005732018801E-3</v>
      </c>
      <c r="V1680">
        <v>2.72319972362045E-3</v>
      </c>
      <c r="W1680">
        <v>4.0078344693498897E-3</v>
      </c>
      <c r="X1680">
        <v>0</v>
      </c>
      <c r="Y1680">
        <v>0</v>
      </c>
      <c r="Z1680">
        <v>8.0000022928075204E-3</v>
      </c>
      <c r="AA1680">
        <v>7.7805706389155902E-3</v>
      </c>
      <c r="AB1680">
        <v>345.12518310343103</v>
      </c>
      <c r="AC1680">
        <v>0</v>
      </c>
      <c r="AD1680">
        <v>0</v>
      </c>
      <c r="AE1680">
        <v>5.1005054568949604E-4</v>
      </c>
      <c r="AF1680">
        <v>0</v>
      </c>
      <c r="AG1680">
        <v>0</v>
      </c>
      <c r="AH1680">
        <v>5.4374613146430703E-2</v>
      </c>
      <c r="AI1680">
        <v>0</v>
      </c>
      <c r="AJ1680">
        <v>0</v>
      </c>
      <c r="AK1680">
        <v>1.0981087949817701E-2</v>
      </c>
      <c r="AL1680">
        <v>0</v>
      </c>
      <c r="AM1680">
        <v>0</v>
      </c>
      <c r="AN1680">
        <v>0</v>
      </c>
      <c r="AO1680">
        <v>0</v>
      </c>
      <c r="AP1680">
        <v>0</v>
      </c>
      <c r="AQ1680">
        <v>1.25012385585357E-2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3.0999999999999999E-3</v>
      </c>
      <c r="AX1680">
        <v>0.11406467966572099</v>
      </c>
      <c r="AY1680">
        <v>0</v>
      </c>
      <c r="AZ1680">
        <v>0</v>
      </c>
      <c r="BA1680">
        <v>3.2702365033978201E-3</v>
      </c>
      <c r="BB1680">
        <v>0</v>
      </c>
      <c r="BC1680">
        <v>0</v>
      </c>
    </row>
    <row r="1681" spans="1:55" x14ac:dyDescent="0.25">
      <c r="A1681" t="s">
        <v>119</v>
      </c>
      <c r="B1681">
        <v>2039</v>
      </c>
      <c r="C1681" t="s">
        <v>127</v>
      </c>
      <c r="D1681" t="str">
        <f t="shared" si="82"/>
        <v>Passenger</v>
      </c>
      <c r="E1681" t="str">
        <f t="shared" si="83"/>
        <v>2039LDT1</v>
      </c>
      <c r="F1681" t="str">
        <f t="shared" si="84"/>
        <v>2039Passenger</v>
      </c>
      <c r="G1681" t="s">
        <v>115</v>
      </c>
      <c r="H1681" t="s">
        <v>115</v>
      </c>
      <c r="I1681" t="s">
        <v>125</v>
      </c>
      <c r="J1681">
        <v>1054.0440297118801</v>
      </c>
      <c r="K1681">
        <v>44648.1275680486</v>
      </c>
      <c r="L1681">
        <v>0</v>
      </c>
      <c r="M1681">
        <v>44648.1275680486</v>
      </c>
      <c r="N1681">
        <v>5095.4637985620202</v>
      </c>
      <c r="O1681">
        <v>0</v>
      </c>
      <c r="P1681">
        <v>0</v>
      </c>
      <c r="Q1681">
        <v>0</v>
      </c>
      <c r="R1681">
        <v>0</v>
      </c>
      <c r="S1681">
        <v>0</v>
      </c>
      <c r="T1681">
        <v>0</v>
      </c>
      <c r="U1681">
        <v>2.0000005732018801E-3</v>
      </c>
      <c r="V1681">
        <v>1.5352636062374999E-3</v>
      </c>
      <c r="W1681">
        <v>0</v>
      </c>
      <c r="X1681">
        <v>0</v>
      </c>
      <c r="Y1681">
        <v>0</v>
      </c>
      <c r="Z1681">
        <v>8.0000022928075204E-3</v>
      </c>
      <c r="AA1681">
        <v>4.38646744639286E-3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0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0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>
        <v>0</v>
      </c>
      <c r="BC1681">
        <v>0</v>
      </c>
    </row>
    <row r="1682" spans="1:55" x14ac:dyDescent="0.25">
      <c r="A1682" t="s">
        <v>113</v>
      </c>
      <c r="B1682">
        <v>2039</v>
      </c>
      <c r="C1682" t="s">
        <v>127</v>
      </c>
      <c r="D1682" t="str">
        <f t="shared" si="82"/>
        <v>Passenger</v>
      </c>
      <c r="E1682" t="str">
        <f t="shared" si="83"/>
        <v>2039LDT1</v>
      </c>
      <c r="F1682" t="str">
        <f t="shared" si="84"/>
        <v>2039Passenger</v>
      </c>
      <c r="G1682" t="s">
        <v>115</v>
      </c>
      <c r="H1682" t="s">
        <v>115</v>
      </c>
      <c r="I1682" t="s">
        <v>125</v>
      </c>
      <c r="J1682">
        <v>1192.37983442005</v>
      </c>
      <c r="K1682">
        <v>52501.268429490403</v>
      </c>
      <c r="L1682">
        <v>0</v>
      </c>
      <c r="M1682">
        <v>52501.268429490403</v>
      </c>
      <c r="N1682">
        <v>5758.2580480096403</v>
      </c>
      <c r="O1682">
        <v>0</v>
      </c>
      <c r="P1682">
        <v>0</v>
      </c>
      <c r="Q1682">
        <v>0</v>
      </c>
      <c r="R1682">
        <v>0</v>
      </c>
      <c r="S1682">
        <v>0</v>
      </c>
      <c r="T1682">
        <v>0</v>
      </c>
      <c r="U1682">
        <v>2.0000005732018701E-3</v>
      </c>
      <c r="V1682">
        <v>1.5353785557767499E-3</v>
      </c>
      <c r="W1682">
        <v>0</v>
      </c>
      <c r="X1682">
        <v>0</v>
      </c>
      <c r="Y1682">
        <v>0</v>
      </c>
      <c r="Z1682">
        <v>8.00000229280751E-3</v>
      </c>
      <c r="AA1682">
        <v>4.3867958736478804E-3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0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0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C1682">
        <v>0</v>
      </c>
    </row>
    <row r="1683" spans="1:55" x14ac:dyDescent="0.25">
      <c r="A1683" t="s">
        <v>119</v>
      </c>
      <c r="B1683">
        <v>2039</v>
      </c>
      <c r="C1683" t="s">
        <v>127</v>
      </c>
      <c r="D1683" t="str">
        <f t="shared" si="82"/>
        <v>Passenger</v>
      </c>
      <c r="E1683" t="str">
        <f t="shared" si="83"/>
        <v>2039LDT1</v>
      </c>
      <c r="F1683" t="str">
        <f t="shared" si="84"/>
        <v>2039Passenger</v>
      </c>
      <c r="G1683" t="s">
        <v>115</v>
      </c>
      <c r="H1683" t="s">
        <v>115</v>
      </c>
      <c r="I1683" t="s">
        <v>126</v>
      </c>
      <c r="J1683">
        <v>821.97406457421903</v>
      </c>
      <c r="K1683">
        <v>36332.110158970703</v>
      </c>
      <c r="L1683">
        <v>14825.8185206212</v>
      </c>
      <c r="M1683">
        <v>21506.291638349401</v>
      </c>
      <c r="N1683">
        <v>3398.8627571331699</v>
      </c>
      <c r="O1683">
        <v>2.4474049171829301E-3</v>
      </c>
      <c r="P1683">
        <v>0</v>
      </c>
      <c r="Q1683">
        <v>0.110577837409149</v>
      </c>
      <c r="R1683">
        <v>1.8714344451027499E-4</v>
      </c>
      <c r="S1683">
        <v>0</v>
      </c>
      <c r="T1683">
        <v>7.8659231858553297E-4</v>
      </c>
      <c r="U1683">
        <v>2.0000005732018801E-3</v>
      </c>
      <c r="V1683">
        <v>1.3591393931727399E-3</v>
      </c>
      <c r="W1683">
        <v>2.03535571036722E-4</v>
      </c>
      <c r="X1683">
        <v>0</v>
      </c>
      <c r="Y1683">
        <v>8.5549091583390002E-4</v>
      </c>
      <c r="Z1683">
        <v>8.0000022928075204E-3</v>
      </c>
      <c r="AA1683">
        <v>3.8832554090649698E-3</v>
      </c>
      <c r="AB1683">
        <v>112.672910936893</v>
      </c>
      <c r="AC1683">
        <v>0</v>
      </c>
      <c r="AD1683">
        <v>63.577893569272703</v>
      </c>
      <c r="AE1683">
        <v>3.37906980900368E-4</v>
      </c>
      <c r="AF1683">
        <v>0</v>
      </c>
      <c r="AG1683">
        <v>3.8522763989280798E-2</v>
      </c>
      <c r="AH1683">
        <v>4.2873071279758999E-4</v>
      </c>
      <c r="AI1683">
        <v>0</v>
      </c>
      <c r="AJ1683">
        <v>1.92406840776118E-2</v>
      </c>
      <c r="AK1683">
        <v>1.08572959951289E-3</v>
      </c>
      <c r="AL1683">
        <v>0</v>
      </c>
      <c r="AM1683">
        <v>0.159487259412186</v>
      </c>
      <c r="AN1683">
        <v>2.8212733175130102E-2</v>
      </c>
      <c r="AO1683">
        <v>3.4062316459035603E-2</v>
      </c>
      <c r="AP1683">
        <v>0.464041582033836</v>
      </c>
      <c r="AQ1683">
        <v>1.5842940829489699E-3</v>
      </c>
      <c r="AR1683">
        <v>0</v>
      </c>
      <c r="AS1683">
        <v>0.174618474043475</v>
      </c>
      <c r="AT1683">
        <v>2.8212733175118399E-2</v>
      </c>
      <c r="AU1683">
        <v>3.4062316459021601E-2</v>
      </c>
      <c r="AV1683">
        <v>0.464041582033836</v>
      </c>
      <c r="AW1683">
        <v>1.71386791227249E-2</v>
      </c>
      <c r="AX1683">
        <v>0.18865383930916599</v>
      </c>
      <c r="AY1683">
        <v>0</v>
      </c>
      <c r="AZ1683">
        <v>1.2179621318145599</v>
      </c>
      <c r="BA1683">
        <v>1.1138864344798899E-3</v>
      </c>
      <c r="BB1683">
        <v>0</v>
      </c>
      <c r="BC1683">
        <v>6.28532205219085E-4</v>
      </c>
    </row>
    <row r="1684" spans="1:55" x14ac:dyDescent="0.25">
      <c r="A1684" t="s">
        <v>113</v>
      </c>
      <c r="B1684">
        <v>2039</v>
      </c>
      <c r="C1684" t="s">
        <v>127</v>
      </c>
      <c r="D1684" t="str">
        <f t="shared" si="82"/>
        <v>Passenger</v>
      </c>
      <c r="E1684" t="str">
        <f t="shared" si="83"/>
        <v>2039LDT1</v>
      </c>
      <c r="F1684" t="str">
        <f t="shared" si="84"/>
        <v>2039Passenger</v>
      </c>
      <c r="G1684" t="s">
        <v>115</v>
      </c>
      <c r="H1684" t="s">
        <v>115</v>
      </c>
      <c r="I1684" t="s">
        <v>126</v>
      </c>
      <c r="J1684">
        <v>928.66063623019295</v>
      </c>
      <c r="K1684">
        <v>40687.559992560899</v>
      </c>
      <c r="L1684">
        <v>16603.654654201498</v>
      </c>
      <c r="M1684">
        <v>24083.9053383594</v>
      </c>
      <c r="N1684">
        <v>3840.0117309460402</v>
      </c>
      <c r="O1684">
        <v>2.4578478052639501E-3</v>
      </c>
      <c r="P1684">
        <v>0</v>
      </c>
      <c r="Q1684">
        <v>0.11219245194431</v>
      </c>
      <c r="R1684">
        <v>1.8669907868518499E-4</v>
      </c>
      <c r="S1684">
        <v>0</v>
      </c>
      <c r="T1684">
        <v>7.8815823345884802E-4</v>
      </c>
      <c r="U1684">
        <v>2.0000005732018801E-3</v>
      </c>
      <c r="V1684">
        <v>1.3583984434267799E-3</v>
      </c>
      <c r="W1684">
        <v>2.0305228265761E-4</v>
      </c>
      <c r="X1684">
        <v>0</v>
      </c>
      <c r="Y1684">
        <v>8.57193991134075E-4</v>
      </c>
      <c r="Z1684">
        <v>8.0000022928075204E-3</v>
      </c>
      <c r="AA1684">
        <v>3.8811384097908099E-3</v>
      </c>
      <c r="AB1684">
        <v>110.723597965709</v>
      </c>
      <c r="AC1684">
        <v>0</v>
      </c>
      <c r="AD1684">
        <v>63.675146170941801</v>
      </c>
      <c r="AE1684">
        <v>3.26007879550784E-4</v>
      </c>
      <c r="AF1684">
        <v>0</v>
      </c>
      <c r="AG1684">
        <v>3.96970077006105E-2</v>
      </c>
      <c r="AH1684">
        <v>4.2757258985316401E-4</v>
      </c>
      <c r="AI1684">
        <v>0</v>
      </c>
      <c r="AJ1684">
        <v>1.9422128369721101E-2</v>
      </c>
      <c r="AK1684">
        <v>1.05312601046138E-3</v>
      </c>
      <c r="AL1684">
        <v>0</v>
      </c>
      <c r="AM1684">
        <v>0.16513799505486701</v>
      </c>
      <c r="AN1684">
        <v>2.7812154969622398E-2</v>
      </c>
      <c r="AO1684">
        <v>3.41905729969674E-2</v>
      </c>
      <c r="AP1684">
        <v>0.44641604965305498</v>
      </c>
      <c r="AQ1684">
        <v>1.5367190023392401E-3</v>
      </c>
      <c r="AR1684">
        <v>0</v>
      </c>
      <c r="AS1684">
        <v>0.18080531830166099</v>
      </c>
      <c r="AT1684">
        <v>2.7812154969610901E-2</v>
      </c>
      <c r="AU1684">
        <v>3.4190572996953397E-2</v>
      </c>
      <c r="AV1684">
        <v>0.44641604965305498</v>
      </c>
      <c r="AW1684">
        <v>1.7139231145931601E-2</v>
      </c>
      <c r="AX1684">
        <v>0.17992374880373299</v>
      </c>
      <c r="AY1684">
        <v>0</v>
      </c>
      <c r="AZ1684">
        <v>1.26241364631129</v>
      </c>
      <c r="BA1684">
        <v>1.0946154912061001E-3</v>
      </c>
      <c r="BB1684">
        <v>0</v>
      </c>
      <c r="BC1684">
        <v>6.2949364619736695E-4</v>
      </c>
    </row>
    <row r="1685" spans="1:55" x14ac:dyDescent="0.25">
      <c r="A1685" t="s">
        <v>119</v>
      </c>
      <c r="B1685">
        <v>2039</v>
      </c>
      <c r="C1685" t="s">
        <v>128</v>
      </c>
      <c r="D1685" t="str">
        <f t="shared" si="82"/>
        <v>Passenger</v>
      </c>
      <c r="E1685" t="str">
        <f t="shared" si="83"/>
        <v>2039LDT2</v>
      </c>
      <c r="F1685" t="str">
        <f t="shared" si="84"/>
        <v>2039Passenger</v>
      </c>
      <c r="G1685" t="s">
        <v>115</v>
      </c>
      <c r="H1685" t="s">
        <v>115</v>
      </c>
      <c r="I1685" t="s">
        <v>116</v>
      </c>
      <c r="J1685">
        <v>371349.43820593599</v>
      </c>
      <c r="K1685">
        <v>15182600.170067901</v>
      </c>
      <c r="L1685">
        <v>15182600.170067901</v>
      </c>
      <c r="M1685">
        <v>0</v>
      </c>
      <c r="N1685">
        <v>1723606.00207063</v>
      </c>
      <c r="O1685">
        <v>2.66783645643703E-2</v>
      </c>
      <c r="P1685">
        <v>0</v>
      </c>
      <c r="Q1685">
        <v>0.20520476246963901</v>
      </c>
      <c r="R1685">
        <v>5.5402669410899597E-4</v>
      </c>
      <c r="S1685">
        <v>0</v>
      </c>
      <c r="T1685">
        <v>9.4290705286366103E-4</v>
      </c>
      <c r="U1685">
        <v>2.0000005732018801E-3</v>
      </c>
      <c r="V1685">
        <v>2.7492146552714099E-3</v>
      </c>
      <c r="W1685">
        <v>6.0255457972438302E-4</v>
      </c>
      <c r="X1685">
        <v>0</v>
      </c>
      <c r="Y1685">
        <v>1.0254974516546299E-3</v>
      </c>
      <c r="Z1685">
        <v>8.0000022928075395E-3</v>
      </c>
      <c r="AA1685">
        <v>7.8548990150611696E-3</v>
      </c>
      <c r="AB1685">
        <v>281.45042751651698</v>
      </c>
      <c r="AC1685">
        <v>0</v>
      </c>
      <c r="AD1685">
        <v>67.463858999580495</v>
      </c>
      <c r="AE1685">
        <v>1.4922503111710801E-3</v>
      </c>
      <c r="AF1685">
        <v>0</v>
      </c>
      <c r="AG1685">
        <v>4.34012661415768E-2</v>
      </c>
      <c r="AH1685">
        <v>3.6661064773625299E-3</v>
      </c>
      <c r="AI1685">
        <v>0</v>
      </c>
      <c r="AJ1685">
        <v>3.0332527110298602E-2</v>
      </c>
      <c r="AK1685">
        <v>4.7324832554110404E-3</v>
      </c>
      <c r="AL1685">
        <v>0</v>
      </c>
      <c r="AM1685">
        <v>0.17334278704103001</v>
      </c>
      <c r="AN1685">
        <v>4.7150990279031503E-2</v>
      </c>
      <c r="AO1685">
        <v>0.174523350085206</v>
      </c>
      <c r="AP1685">
        <v>1.1616609853600499</v>
      </c>
      <c r="AQ1685">
        <v>6.9056284571836404E-3</v>
      </c>
      <c r="AR1685">
        <v>0</v>
      </c>
      <c r="AS1685">
        <v>0.18978853277125801</v>
      </c>
      <c r="AT1685">
        <v>4.7150990279012102E-2</v>
      </c>
      <c r="AU1685">
        <v>0.174523350085134</v>
      </c>
      <c r="AV1685">
        <v>1.1616609853600499</v>
      </c>
      <c r="AW1685">
        <v>4.1527130065609701E-2</v>
      </c>
      <c r="AX1685">
        <v>0.61867689406454396</v>
      </c>
      <c r="AY1685">
        <v>0</v>
      </c>
      <c r="AZ1685">
        <v>2.06602351084637</v>
      </c>
      <c r="BA1685">
        <v>2.7824240146311898E-3</v>
      </c>
      <c r="BB1685">
        <v>0</v>
      </c>
      <c r="BC1685">
        <v>6.6694892971555205E-4</v>
      </c>
    </row>
    <row r="1686" spans="1:55" x14ac:dyDescent="0.25">
      <c r="A1686" t="s">
        <v>113</v>
      </c>
      <c r="B1686">
        <v>2039</v>
      </c>
      <c r="C1686" t="s">
        <v>128</v>
      </c>
      <c r="D1686" t="str">
        <f t="shared" si="82"/>
        <v>Passenger</v>
      </c>
      <c r="E1686" t="str">
        <f t="shared" si="83"/>
        <v>2039LDT2</v>
      </c>
      <c r="F1686" t="str">
        <f t="shared" si="84"/>
        <v>2039Passenger</v>
      </c>
      <c r="G1686" t="s">
        <v>115</v>
      </c>
      <c r="H1686" t="s">
        <v>115</v>
      </c>
      <c r="I1686" t="s">
        <v>116</v>
      </c>
      <c r="J1686">
        <v>421803.21128256101</v>
      </c>
      <c r="K1686">
        <v>16873779.713873498</v>
      </c>
      <c r="L1686">
        <v>16873779.713873498</v>
      </c>
      <c r="M1686">
        <v>0</v>
      </c>
      <c r="N1686">
        <v>1952472.8388735901</v>
      </c>
      <c r="O1686">
        <v>2.6967109323619402E-2</v>
      </c>
      <c r="P1686">
        <v>0</v>
      </c>
      <c r="Q1686">
        <v>0.212128160119642</v>
      </c>
      <c r="R1686">
        <v>5.4998611186258596E-4</v>
      </c>
      <c r="S1686">
        <v>0</v>
      </c>
      <c r="T1686">
        <v>9.52149142466302E-4</v>
      </c>
      <c r="U1686">
        <v>2.0000005732018801E-3</v>
      </c>
      <c r="V1686">
        <v>2.7488569272584502E-3</v>
      </c>
      <c r="W1686">
        <v>5.9816007786514796E-4</v>
      </c>
      <c r="X1686">
        <v>0</v>
      </c>
      <c r="Y1686">
        <v>1.0355490673538601E-3</v>
      </c>
      <c r="Z1686">
        <v>8.0000022928075308E-3</v>
      </c>
      <c r="AA1686">
        <v>7.8538769350241493E-3</v>
      </c>
      <c r="AB1686">
        <v>278.57197967826301</v>
      </c>
      <c r="AC1686">
        <v>0</v>
      </c>
      <c r="AD1686">
        <v>67.815767480541894</v>
      </c>
      <c r="AE1686">
        <v>1.4601878995611701E-3</v>
      </c>
      <c r="AF1686">
        <v>0</v>
      </c>
      <c r="AG1686">
        <v>4.5146208989611601E-2</v>
      </c>
      <c r="AH1686">
        <v>3.68508576401687E-3</v>
      </c>
      <c r="AI1686">
        <v>0</v>
      </c>
      <c r="AJ1686">
        <v>3.07367949293177E-2</v>
      </c>
      <c r="AK1686">
        <v>4.6586496192133299E-3</v>
      </c>
      <c r="AL1686">
        <v>0</v>
      </c>
      <c r="AM1686">
        <v>0.18287291314434401</v>
      </c>
      <c r="AN1686">
        <v>4.81950395597327E-2</v>
      </c>
      <c r="AO1686">
        <v>0.17987767816570599</v>
      </c>
      <c r="AP1686">
        <v>1.1733529191160099</v>
      </c>
      <c r="AQ1686">
        <v>6.7978905885622901E-3</v>
      </c>
      <c r="AR1686">
        <v>0</v>
      </c>
      <c r="AS1686">
        <v>0.200222821276408</v>
      </c>
      <c r="AT1686">
        <v>4.8195039559712903E-2</v>
      </c>
      <c r="AU1686">
        <v>0.17987767816563199</v>
      </c>
      <c r="AV1686">
        <v>1.1733529191160099</v>
      </c>
      <c r="AW1686">
        <v>4.15628103265306E-2</v>
      </c>
      <c r="AX1686">
        <v>0.59260502802297998</v>
      </c>
      <c r="AY1686">
        <v>0</v>
      </c>
      <c r="AZ1686">
        <v>2.1622835226836501</v>
      </c>
      <c r="BA1686">
        <v>2.7539676272641798E-3</v>
      </c>
      <c r="BB1686">
        <v>0</v>
      </c>
      <c r="BC1686">
        <v>6.7042790332031495E-4</v>
      </c>
    </row>
    <row r="1687" spans="1:55" x14ac:dyDescent="0.25">
      <c r="A1687" t="s">
        <v>113</v>
      </c>
      <c r="B1687">
        <v>2039</v>
      </c>
      <c r="C1687" t="s">
        <v>128</v>
      </c>
      <c r="D1687" t="str">
        <f t="shared" si="82"/>
        <v>Passenger</v>
      </c>
      <c r="E1687" t="str">
        <f t="shared" si="83"/>
        <v>2039LDT2</v>
      </c>
      <c r="F1687" t="str">
        <f t="shared" si="84"/>
        <v>2039Passenger</v>
      </c>
      <c r="G1687" t="s">
        <v>115</v>
      </c>
      <c r="H1687" t="s">
        <v>115</v>
      </c>
      <c r="I1687" t="s">
        <v>121</v>
      </c>
      <c r="J1687">
        <v>1546.6852623574</v>
      </c>
      <c r="K1687">
        <v>63278.991750532899</v>
      </c>
      <c r="L1687">
        <v>63278.991750532899</v>
      </c>
      <c r="M1687">
        <v>0</v>
      </c>
      <c r="N1687">
        <v>7246.3740409616603</v>
      </c>
      <c r="O1687">
        <v>2.68543373285717E-2</v>
      </c>
      <c r="P1687">
        <v>0</v>
      </c>
      <c r="Q1687">
        <v>0</v>
      </c>
      <c r="R1687">
        <v>3.76509758088812E-3</v>
      </c>
      <c r="S1687">
        <v>0</v>
      </c>
      <c r="T1687">
        <v>0</v>
      </c>
      <c r="U1687">
        <v>2.0000005732018801E-3</v>
      </c>
      <c r="V1687">
        <v>2.7350971944588099E-3</v>
      </c>
      <c r="W1687">
        <v>3.93533858612281E-3</v>
      </c>
      <c r="X1687">
        <v>0</v>
      </c>
      <c r="Y1687">
        <v>0</v>
      </c>
      <c r="Z1687">
        <v>8.0000022928075308E-3</v>
      </c>
      <c r="AA1687">
        <v>7.8145634127394694E-3</v>
      </c>
      <c r="AB1687">
        <v>257.32606704704301</v>
      </c>
      <c r="AC1687">
        <v>0</v>
      </c>
      <c r="AD1687">
        <v>0</v>
      </c>
      <c r="AE1687">
        <v>5.0378618242911998E-4</v>
      </c>
      <c r="AF1687">
        <v>0</v>
      </c>
      <c r="AG1687">
        <v>0</v>
      </c>
      <c r="AH1687">
        <v>4.0541826656509697E-2</v>
      </c>
      <c r="AI1687">
        <v>0</v>
      </c>
      <c r="AJ1687">
        <v>0</v>
      </c>
      <c r="AK1687">
        <v>1.0846219897047E-2</v>
      </c>
      <c r="AL1687">
        <v>0</v>
      </c>
      <c r="AM1687">
        <v>0</v>
      </c>
      <c r="AN1687">
        <v>0</v>
      </c>
      <c r="AO1687">
        <v>0</v>
      </c>
      <c r="AP1687">
        <v>0</v>
      </c>
      <c r="AQ1687">
        <v>1.23477002470936E-2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3.0999999999999999E-3</v>
      </c>
      <c r="AX1687">
        <v>0.112977422374279</v>
      </c>
      <c r="AY1687">
        <v>0</v>
      </c>
      <c r="AZ1687">
        <v>0</v>
      </c>
      <c r="BA1687">
        <v>2.43829525903023E-3</v>
      </c>
      <c r="BB1687">
        <v>0</v>
      </c>
      <c r="BC1687">
        <v>0</v>
      </c>
    </row>
    <row r="1688" spans="1:55" x14ac:dyDescent="0.25">
      <c r="A1688" t="s">
        <v>119</v>
      </c>
      <c r="B1688">
        <v>2039</v>
      </c>
      <c r="C1688" t="s">
        <v>128</v>
      </c>
      <c r="D1688" t="str">
        <f t="shared" si="82"/>
        <v>Passenger</v>
      </c>
      <c r="E1688" t="str">
        <f t="shared" si="83"/>
        <v>2039LDT2</v>
      </c>
      <c r="F1688" t="str">
        <f t="shared" si="84"/>
        <v>2039Passenger</v>
      </c>
      <c r="G1688" t="s">
        <v>115</v>
      </c>
      <c r="H1688" t="s">
        <v>115</v>
      </c>
      <c r="I1688" t="s">
        <v>121</v>
      </c>
      <c r="J1688">
        <v>1384.8095306576399</v>
      </c>
      <c r="K1688">
        <v>57350.280791278397</v>
      </c>
      <c r="L1688">
        <v>57350.280791278397</v>
      </c>
      <c r="M1688">
        <v>0</v>
      </c>
      <c r="N1688">
        <v>6482.2618275143404</v>
      </c>
      <c r="O1688">
        <v>2.7177106649916901E-2</v>
      </c>
      <c r="P1688">
        <v>0</v>
      </c>
      <c r="Q1688">
        <v>0</v>
      </c>
      <c r="R1688">
        <v>3.79122555719512E-3</v>
      </c>
      <c r="S1688">
        <v>0</v>
      </c>
      <c r="T1688">
        <v>0</v>
      </c>
      <c r="U1688">
        <v>2.0000005732018801E-3</v>
      </c>
      <c r="V1688">
        <v>2.7410802829252998E-3</v>
      </c>
      <c r="W1688">
        <v>3.9626479535772403E-3</v>
      </c>
      <c r="X1688">
        <v>0</v>
      </c>
      <c r="Y1688">
        <v>0</v>
      </c>
      <c r="Z1688">
        <v>8.0000022928075204E-3</v>
      </c>
      <c r="AA1688">
        <v>7.8316579512151506E-3</v>
      </c>
      <c r="AB1688">
        <v>256.36893164685</v>
      </c>
      <c r="AC1688">
        <v>0</v>
      </c>
      <c r="AD1688">
        <v>0</v>
      </c>
      <c r="AE1688">
        <v>5.3175050348650899E-4</v>
      </c>
      <c r="AF1688">
        <v>0</v>
      </c>
      <c r="AG1688">
        <v>0</v>
      </c>
      <c r="AH1688">
        <v>4.0391029584426301E-2</v>
      </c>
      <c r="AI1688">
        <v>0</v>
      </c>
      <c r="AJ1688">
        <v>0</v>
      </c>
      <c r="AK1688">
        <v>1.14482752650557E-2</v>
      </c>
      <c r="AL1688">
        <v>0</v>
      </c>
      <c r="AM1688">
        <v>0</v>
      </c>
      <c r="AN1688">
        <v>0</v>
      </c>
      <c r="AO1688">
        <v>0</v>
      </c>
      <c r="AP1688">
        <v>0</v>
      </c>
      <c r="AQ1688">
        <v>1.3033100256210999E-2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3.0999999999999999E-3</v>
      </c>
      <c r="AX1688">
        <v>0.11944449397776601</v>
      </c>
      <c r="AY1688">
        <v>0</v>
      </c>
      <c r="AZ1688">
        <v>0</v>
      </c>
      <c r="BA1688">
        <v>2.4292259146947602E-3</v>
      </c>
      <c r="BB1688">
        <v>0</v>
      </c>
      <c r="BC1688">
        <v>0</v>
      </c>
    </row>
    <row r="1689" spans="1:55" x14ac:dyDescent="0.25">
      <c r="A1689" t="s">
        <v>113</v>
      </c>
      <c r="B1689">
        <v>2039</v>
      </c>
      <c r="C1689" t="s">
        <v>128</v>
      </c>
      <c r="D1689" t="str">
        <f t="shared" si="82"/>
        <v>Passenger</v>
      </c>
      <c r="E1689" t="str">
        <f t="shared" si="83"/>
        <v>2039LDT2</v>
      </c>
      <c r="F1689" t="str">
        <f t="shared" si="84"/>
        <v>2039Passenger</v>
      </c>
      <c r="G1689" t="s">
        <v>115</v>
      </c>
      <c r="H1689" t="s">
        <v>115</v>
      </c>
      <c r="I1689" t="s">
        <v>125</v>
      </c>
      <c r="J1689">
        <v>14191.7500958828</v>
      </c>
      <c r="K1689">
        <v>425758.67581550899</v>
      </c>
      <c r="L1689">
        <v>0</v>
      </c>
      <c r="M1689">
        <v>425758.67581550899</v>
      </c>
      <c r="N1689">
        <v>68201.599043317605</v>
      </c>
      <c r="O1689">
        <v>0</v>
      </c>
      <c r="P1689">
        <v>0</v>
      </c>
      <c r="Q1689">
        <v>0</v>
      </c>
      <c r="R1689">
        <v>0</v>
      </c>
      <c r="S1689">
        <v>0</v>
      </c>
      <c r="T1689">
        <v>0</v>
      </c>
      <c r="U1689">
        <v>2.0000005732018701E-3</v>
      </c>
      <c r="V1689">
        <v>1.5361312245984E-3</v>
      </c>
      <c r="W1689">
        <v>0</v>
      </c>
      <c r="X1689">
        <v>0</v>
      </c>
      <c r="Y1689">
        <v>0</v>
      </c>
      <c r="Z1689">
        <v>8.00000229280751E-3</v>
      </c>
      <c r="AA1689">
        <v>4.3889463559954297E-3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0</v>
      </c>
      <c r="AL1689">
        <v>0</v>
      </c>
      <c r="AM1689">
        <v>0</v>
      </c>
      <c r="AN1689">
        <v>0</v>
      </c>
      <c r="AO1689">
        <v>0</v>
      </c>
      <c r="AP1689">
        <v>0</v>
      </c>
      <c r="AQ1689">
        <v>0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>
        <v>0</v>
      </c>
      <c r="BA1689">
        <v>0</v>
      </c>
      <c r="BB1689">
        <v>0</v>
      </c>
      <c r="BC1689">
        <v>0</v>
      </c>
    </row>
    <row r="1690" spans="1:55" x14ac:dyDescent="0.25">
      <c r="A1690" t="s">
        <v>119</v>
      </c>
      <c r="B1690">
        <v>2039</v>
      </c>
      <c r="C1690" t="s">
        <v>128</v>
      </c>
      <c r="D1690" t="str">
        <f t="shared" si="82"/>
        <v>Passenger</v>
      </c>
      <c r="E1690" t="str">
        <f t="shared" si="83"/>
        <v>2039LDT2</v>
      </c>
      <c r="F1690" t="str">
        <f t="shared" si="84"/>
        <v>2039Passenger</v>
      </c>
      <c r="G1690" t="s">
        <v>115</v>
      </c>
      <c r="H1690" t="s">
        <v>115</v>
      </c>
      <c r="I1690" t="s">
        <v>125</v>
      </c>
      <c r="J1690">
        <v>12607.5006835982</v>
      </c>
      <c r="K1690">
        <v>363590.88843023998</v>
      </c>
      <c r="L1690">
        <v>0</v>
      </c>
      <c r="M1690">
        <v>363590.88843023998</v>
      </c>
      <c r="N1690">
        <v>60628.245820200398</v>
      </c>
      <c r="O1690">
        <v>0</v>
      </c>
      <c r="P1690">
        <v>0</v>
      </c>
      <c r="Q1690">
        <v>0</v>
      </c>
      <c r="R1690">
        <v>0</v>
      </c>
      <c r="S1690">
        <v>0</v>
      </c>
      <c r="T1690">
        <v>0</v>
      </c>
      <c r="U1690">
        <v>2.0000005732018701E-3</v>
      </c>
      <c r="V1690">
        <v>1.5360240407984601E-3</v>
      </c>
      <c r="W1690">
        <v>0</v>
      </c>
      <c r="X1690">
        <v>0</v>
      </c>
      <c r="Y1690">
        <v>0</v>
      </c>
      <c r="Z1690">
        <v>8.00000229280751E-3</v>
      </c>
      <c r="AA1690">
        <v>4.38864011656704E-3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0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0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>
        <v>0</v>
      </c>
      <c r="BC1690">
        <v>0</v>
      </c>
    </row>
    <row r="1691" spans="1:55" x14ac:dyDescent="0.25">
      <c r="A1691" t="s">
        <v>113</v>
      </c>
      <c r="B1691">
        <v>2039</v>
      </c>
      <c r="C1691" t="s">
        <v>128</v>
      </c>
      <c r="D1691" t="str">
        <f t="shared" si="82"/>
        <v>Passenger</v>
      </c>
      <c r="E1691" t="str">
        <f t="shared" si="83"/>
        <v>2039LDT2</v>
      </c>
      <c r="F1691" t="str">
        <f t="shared" si="84"/>
        <v>2039Passenger</v>
      </c>
      <c r="G1691" t="s">
        <v>115</v>
      </c>
      <c r="H1691" t="s">
        <v>115</v>
      </c>
      <c r="I1691" t="s">
        <v>126</v>
      </c>
      <c r="J1691">
        <v>10245.783846701401</v>
      </c>
      <c r="K1691">
        <v>431281.18678262498</v>
      </c>
      <c r="L1691">
        <v>177234.133268479</v>
      </c>
      <c r="M1691">
        <v>254047.05351414499</v>
      </c>
      <c r="N1691">
        <v>42366.316207591</v>
      </c>
      <c r="O1691">
        <v>2.4755976436353902E-3</v>
      </c>
      <c r="P1691">
        <v>0</v>
      </c>
      <c r="Q1691">
        <v>0.11218583057913099</v>
      </c>
      <c r="R1691">
        <v>2.0152626669016699E-4</v>
      </c>
      <c r="S1691">
        <v>0</v>
      </c>
      <c r="T1691">
        <v>8.5419385949540004E-4</v>
      </c>
      <c r="U1691">
        <v>2.0000005732018801E-3</v>
      </c>
      <c r="V1691">
        <v>1.3586514286485201E-3</v>
      </c>
      <c r="W1691">
        <v>2.1917820245864899E-4</v>
      </c>
      <c r="X1691">
        <v>0</v>
      </c>
      <c r="Y1691">
        <v>9.2901375959718703E-4</v>
      </c>
      <c r="Z1691">
        <v>8.0000022928075204E-3</v>
      </c>
      <c r="AA1691">
        <v>3.8818612247100799E-3</v>
      </c>
      <c r="AB1691">
        <v>111.510582055515</v>
      </c>
      <c r="AC1691">
        <v>0</v>
      </c>
      <c r="AD1691">
        <v>67.3564752524574</v>
      </c>
      <c r="AE1691">
        <v>3.27192491419885E-4</v>
      </c>
      <c r="AF1691">
        <v>0</v>
      </c>
      <c r="AG1691">
        <v>3.9524135642367397E-2</v>
      </c>
      <c r="AH1691">
        <v>4.2731906490050203E-4</v>
      </c>
      <c r="AI1691">
        <v>0</v>
      </c>
      <c r="AJ1691">
        <v>1.92586345686383E-2</v>
      </c>
      <c r="AK1691">
        <v>1.0611229772912699E-3</v>
      </c>
      <c r="AL1691">
        <v>0</v>
      </c>
      <c r="AM1691">
        <v>0.16511988611828801</v>
      </c>
      <c r="AN1691">
        <v>3.1721088724028901E-2</v>
      </c>
      <c r="AO1691">
        <v>4.8953195216508802E-2</v>
      </c>
      <c r="AP1691">
        <v>0.57152201398838498</v>
      </c>
      <c r="AQ1691">
        <v>1.5483881575652E-3</v>
      </c>
      <c r="AR1691">
        <v>0</v>
      </c>
      <c r="AS1691">
        <v>0.18078549129551899</v>
      </c>
      <c r="AT1691">
        <v>3.17210887240158E-2</v>
      </c>
      <c r="AU1691">
        <v>4.89531952164887E-2</v>
      </c>
      <c r="AV1691">
        <v>0.57152201398838498</v>
      </c>
      <c r="AW1691">
        <v>1.7258857075281599E-2</v>
      </c>
      <c r="AX1691">
        <v>0.181146374307629</v>
      </c>
      <c r="AY1691">
        <v>0</v>
      </c>
      <c r="AZ1691">
        <v>1.2622398836894699</v>
      </c>
      <c r="BA1691">
        <v>1.1023956301454199E-3</v>
      </c>
      <c r="BB1691">
        <v>0</v>
      </c>
      <c r="BC1691">
        <v>6.6588733205015505E-4</v>
      </c>
    </row>
    <row r="1692" spans="1:55" x14ac:dyDescent="0.25">
      <c r="A1692" t="s">
        <v>119</v>
      </c>
      <c r="B1692">
        <v>2039</v>
      </c>
      <c r="C1692" t="s">
        <v>128</v>
      </c>
      <c r="D1692" t="str">
        <f t="shared" si="82"/>
        <v>Passenger</v>
      </c>
      <c r="E1692" t="str">
        <f t="shared" si="83"/>
        <v>2039LDT2</v>
      </c>
      <c r="F1692" t="str">
        <f t="shared" si="84"/>
        <v>2039Passenger</v>
      </c>
      <c r="G1692" t="s">
        <v>115</v>
      </c>
      <c r="H1692" t="s">
        <v>115</v>
      </c>
      <c r="I1692" t="s">
        <v>126</v>
      </c>
      <c r="J1692">
        <v>9087.2453620936394</v>
      </c>
      <c r="K1692">
        <v>386512.16663490498</v>
      </c>
      <c r="L1692">
        <v>158841.23181687301</v>
      </c>
      <c r="M1692">
        <v>227670.93481803199</v>
      </c>
      <c r="N1692">
        <v>37575.7595735703</v>
      </c>
      <c r="O1692">
        <v>2.4650398479319998E-3</v>
      </c>
      <c r="P1692">
        <v>0</v>
      </c>
      <c r="Q1692">
        <v>0.110577246616421</v>
      </c>
      <c r="R1692">
        <v>2.0213313740267299E-4</v>
      </c>
      <c r="S1692">
        <v>0</v>
      </c>
      <c r="T1692">
        <v>8.5173003913841699E-4</v>
      </c>
      <c r="U1692">
        <v>2.0000005732018801E-3</v>
      </c>
      <c r="V1692">
        <v>1.35905579943897E-3</v>
      </c>
      <c r="W1692">
        <v>2.19838229729914E-4</v>
      </c>
      <c r="X1692">
        <v>0</v>
      </c>
      <c r="Y1692">
        <v>9.2633413015784003E-4</v>
      </c>
      <c r="Z1692">
        <v>8.0000022928075204E-3</v>
      </c>
      <c r="AA1692">
        <v>3.8830165698256398E-3</v>
      </c>
      <c r="AB1692">
        <v>113.466158058245</v>
      </c>
      <c r="AC1692">
        <v>0</v>
      </c>
      <c r="AD1692">
        <v>67.249028597885697</v>
      </c>
      <c r="AE1692">
        <v>3.3911605600212902E-4</v>
      </c>
      <c r="AF1692">
        <v>0</v>
      </c>
      <c r="AG1692">
        <v>3.83697223720623E-2</v>
      </c>
      <c r="AH1692">
        <v>4.2860028111355199E-4</v>
      </c>
      <c r="AI1692">
        <v>0</v>
      </c>
      <c r="AJ1692">
        <v>1.9090098041678102E-2</v>
      </c>
      <c r="AK1692">
        <v>1.0937398755837999E-3</v>
      </c>
      <c r="AL1692">
        <v>0</v>
      </c>
      <c r="AM1692">
        <v>0.159488017382135</v>
      </c>
      <c r="AN1692">
        <v>3.2120055685027002E-2</v>
      </c>
      <c r="AO1692">
        <v>4.8675308999809597E-2</v>
      </c>
      <c r="AP1692">
        <v>0.588932686517605</v>
      </c>
      <c r="AQ1692">
        <v>1.5959826589881901E-3</v>
      </c>
      <c r="AR1692">
        <v>0</v>
      </c>
      <c r="AS1692">
        <v>0.17461930392516301</v>
      </c>
      <c r="AT1692">
        <v>3.2120055685013797E-2</v>
      </c>
      <c r="AU1692">
        <v>4.8675308999789599E-2</v>
      </c>
      <c r="AV1692">
        <v>0.588932686517605</v>
      </c>
      <c r="AW1692">
        <v>1.7259279493816001E-2</v>
      </c>
      <c r="AX1692">
        <v>0.18994063299264899</v>
      </c>
      <c r="AY1692">
        <v>0</v>
      </c>
      <c r="AZ1692">
        <v>1.21795267756917</v>
      </c>
      <c r="BA1692">
        <v>1.1217284898622901E-3</v>
      </c>
      <c r="BB1692">
        <v>0</v>
      </c>
      <c r="BC1692">
        <v>6.6482511248058503E-4</v>
      </c>
    </row>
    <row r="1693" spans="1:55" x14ac:dyDescent="0.25">
      <c r="A1693" t="s">
        <v>119</v>
      </c>
      <c r="B1693">
        <v>2039</v>
      </c>
      <c r="C1693" t="s">
        <v>129</v>
      </c>
      <c r="D1693" t="str">
        <f t="shared" si="82"/>
        <v>Truck</v>
      </c>
      <c r="E1693" t="str">
        <f t="shared" si="83"/>
        <v>2039LHDT1</v>
      </c>
      <c r="F1693" t="str">
        <f t="shared" si="84"/>
        <v>2039Truck</v>
      </c>
      <c r="G1693" t="s">
        <v>115</v>
      </c>
      <c r="H1693" t="s">
        <v>115</v>
      </c>
      <c r="I1693" t="s">
        <v>116</v>
      </c>
      <c r="J1693">
        <v>19185.913377881701</v>
      </c>
      <c r="K1693">
        <v>661816.65601580602</v>
      </c>
      <c r="L1693">
        <v>661816.65601580602</v>
      </c>
      <c r="M1693">
        <v>0</v>
      </c>
      <c r="N1693">
        <v>285841.522319504</v>
      </c>
      <c r="O1693">
        <v>2.9789974308875901E-2</v>
      </c>
      <c r="P1693">
        <v>2.6610265646400101E-2</v>
      </c>
      <c r="Q1693">
        <v>0.42488599652261499</v>
      </c>
      <c r="R1693">
        <v>1.0267046426461299E-3</v>
      </c>
      <c r="S1693">
        <v>0</v>
      </c>
      <c r="T1693">
        <v>1.19464044709319E-4</v>
      </c>
      <c r="U1693">
        <v>2.0000005732018801E-3</v>
      </c>
      <c r="V1693">
        <v>2.7300007824205601E-2</v>
      </c>
      <c r="W1693">
        <v>1.11663497630857E-3</v>
      </c>
      <c r="X1693">
        <v>0</v>
      </c>
      <c r="Y1693">
        <v>1.29928048625464E-4</v>
      </c>
      <c r="Z1693">
        <v>8.0000022928075204E-3</v>
      </c>
      <c r="AA1693">
        <v>7.80000223548733E-2</v>
      </c>
      <c r="AB1693">
        <v>499.56215476823701</v>
      </c>
      <c r="AC1693">
        <v>109.38646463071299</v>
      </c>
      <c r="AD1693">
        <v>24.0009210985381</v>
      </c>
      <c r="AE1693">
        <v>6.1705922272391298E-4</v>
      </c>
      <c r="AF1693">
        <v>8.9374509456604204E-2</v>
      </c>
      <c r="AG1693">
        <v>2.1596503981083599E-2</v>
      </c>
      <c r="AH1693">
        <v>2.4143225700712602E-3</v>
      </c>
      <c r="AI1693">
        <v>2.5574593152706999E-3</v>
      </c>
      <c r="AJ1693">
        <v>3.96071144109287E-2</v>
      </c>
      <c r="AK1693">
        <v>2.2060311364685298E-3</v>
      </c>
      <c r="AL1693">
        <v>0.30559100735546701</v>
      </c>
      <c r="AM1693">
        <v>9.73771388326371E-2</v>
      </c>
      <c r="AN1693">
        <v>2.4932459828770601E-2</v>
      </c>
      <c r="AO1693">
        <v>0.18750328879637801</v>
      </c>
      <c r="AP1693">
        <v>2.1986432140451102</v>
      </c>
      <c r="AQ1693">
        <v>3.2190354558596602E-3</v>
      </c>
      <c r="AR1693">
        <v>0.44591768058353898</v>
      </c>
      <c r="AS1693">
        <v>0.106615709946643</v>
      </c>
      <c r="AT1693">
        <v>2.4932459828760401E-2</v>
      </c>
      <c r="AU1693">
        <v>0.18750328879630099</v>
      </c>
      <c r="AV1693">
        <v>2.1986432140451102</v>
      </c>
      <c r="AW1693">
        <v>4.4999999999999998E-2</v>
      </c>
      <c r="AX1693">
        <v>0.60701888891438904</v>
      </c>
      <c r="AY1693">
        <v>3.7803481476171501</v>
      </c>
      <c r="AZ1693">
        <v>3.1245042456755701</v>
      </c>
      <c r="BA1693">
        <v>4.9386804933755999E-3</v>
      </c>
      <c r="BB1693">
        <v>1.0813965668829599E-3</v>
      </c>
      <c r="BC1693">
        <v>2.3727353988091499E-4</v>
      </c>
    </row>
    <row r="1694" spans="1:55" x14ac:dyDescent="0.25">
      <c r="A1694" t="s">
        <v>113</v>
      </c>
      <c r="B1694">
        <v>2039</v>
      </c>
      <c r="C1694" t="s">
        <v>129</v>
      </c>
      <c r="D1694" t="str">
        <f t="shared" si="82"/>
        <v>Truck</v>
      </c>
      <c r="E1694" t="str">
        <f t="shared" si="83"/>
        <v>2039LHDT1</v>
      </c>
      <c r="F1694" t="str">
        <f t="shared" si="84"/>
        <v>2039Truck</v>
      </c>
      <c r="G1694" t="s">
        <v>115</v>
      </c>
      <c r="H1694" t="s">
        <v>115</v>
      </c>
      <c r="I1694" t="s">
        <v>116</v>
      </c>
      <c r="J1694">
        <v>22332.695409393898</v>
      </c>
      <c r="K1694">
        <v>791772.18123131106</v>
      </c>
      <c r="L1694">
        <v>791772.18123131106</v>
      </c>
      <c r="M1694">
        <v>0</v>
      </c>
      <c r="N1694">
        <v>332723.88588381</v>
      </c>
      <c r="O1694">
        <v>3.3740513211327698E-2</v>
      </c>
      <c r="P1694">
        <v>2.6954765660765899E-2</v>
      </c>
      <c r="Q1694">
        <v>0.43793016397394902</v>
      </c>
      <c r="R1694">
        <v>1.0469866359998599E-3</v>
      </c>
      <c r="S1694">
        <v>0</v>
      </c>
      <c r="T1694">
        <v>1.2693500303940901E-4</v>
      </c>
      <c r="U1694">
        <v>2.0000005732018801E-3</v>
      </c>
      <c r="V1694">
        <v>2.7300007824205601E-2</v>
      </c>
      <c r="W1694">
        <v>1.1386934946275901E-3</v>
      </c>
      <c r="X1694">
        <v>0</v>
      </c>
      <c r="Y1694">
        <v>1.3805339746621799E-4</v>
      </c>
      <c r="Z1694">
        <v>8.0000022928075204E-3</v>
      </c>
      <c r="AA1694">
        <v>7.8000022354873397E-2</v>
      </c>
      <c r="AB1694">
        <v>505.07559201500902</v>
      </c>
      <c r="AC1694">
        <v>109.722283334906</v>
      </c>
      <c r="AD1694">
        <v>24.124696434291799</v>
      </c>
      <c r="AE1694">
        <v>6.7685349670188702E-4</v>
      </c>
      <c r="AF1694">
        <v>9.0308241054814706E-2</v>
      </c>
      <c r="AG1694">
        <v>2.2512674254184201E-2</v>
      </c>
      <c r="AH1694">
        <v>2.6666621583314501E-3</v>
      </c>
      <c r="AI1694">
        <v>2.5750455189250498E-3</v>
      </c>
      <c r="AJ1694">
        <v>4.05560925794917E-2</v>
      </c>
      <c r="AK1694">
        <v>2.4504785831667101E-3</v>
      </c>
      <c r="AL1694">
        <v>0.30953318972312099</v>
      </c>
      <c r="AM1694">
        <v>0.102124610072415</v>
      </c>
      <c r="AN1694">
        <v>2.62729125059004E-2</v>
      </c>
      <c r="AO1694">
        <v>0.19800381854176999</v>
      </c>
      <c r="AP1694">
        <v>2.2882438188837102</v>
      </c>
      <c r="AQ1694">
        <v>3.5757325962615101E-3</v>
      </c>
      <c r="AR1694">
        <v>0.45167010384047301</v>
      </c>
      <c r="AS1694">
        <v>0.11181359337953201</v>
      </c>
      <c r="AT1694">
        <v>2.62729125058896E-2</v>
      </c>
      <c r="AU1694">
        <v>0.198003818541689</v>
      </c>
      <c r="AV1694">
        <v>2.2882438188837102</v>
      </c>
      <c r="AW1694">
        <v>4.4999999999999998E-2</v>
      </c>
      <c r="AX1694">
        <v>0.62842031242645402</v>
      </c>
      <c r="AY1694">
        <v>3.7799363284591299</v>
      </c>
      <c r="AZ1694">
        <v>3.1566383204156101</v>
      </c>
      <c r="BA1694">
        <v>4.9931864336718998E-3</v>
      </c>
      <c r="BB1694">
        <v>1.0847164766637099E-3</v>
      </c>
      <c r="BC1694">
        <v>2.38497185087849E-4</v>
      </c>
    </row>
    <row r="1695" spans="1:55" x14ac:dyDescent="0.25">
      <c r="A1695" t="s">
        <v>119</v>
      </c>
      <c r="B1695">
        <v>2039</v>
      </c>
      <c r="C1695" t="s">
        <v>129</v>
      </c>
      <c r="D1695" t="str">
        <f t="shared" si="82"/>
        <v>Truck</v>
      </c>
      <c r="E1695" t="str">
        <f t="shared" si="83"/>
        <v>2039LHDT1</v>
      </c>
      <c r="F1695" t="str">
        <f t="shared" si="84"/>
        <v>2039Truck</v>
      </c>
      <c r="G1695" t="s">
        <v>115</v>
      </c>
      <c r="H1695" t="s">
        <v>115</v>
      </c>
      <c r="I1695" t="s">
        <v>121</v>
      </c>
      <c r="J1695">
        <v>14306.970433402799</v>
      </c>
      <c r="K1695">
        <v>468661.61537399702</v>
      </c>
      <c r="L1695">
        <v>468661.61537399702</v>
      </c>
      <c r="M1695">
        <v>0</v>
      </c>
      <c r="N1695">
        <v>179963.689883402</v>
      </c>
      <c r="O1695">
        <v>0.46640341299267202</v>
      </c>
      <c r="P1695">
        <v>1.2885306668338701</v>
      </c>
      <c r="Q1695">
        <v>0</v>
      </c>
      <c r="R1695">
        <v>1.3723484428683101E-2</v>
      </c>
      <c r="S1695">
        <v>2.61716247829933E-2</v>
      </c>
      <c r="T1695">
        <v>0</v>
      </c>
      <c r="U1695">
        <v>3.0000008598028201E-3</v>
      </c>
      <c r="V1695">
        <v>2.7300007824205701E-2</v>
      </c>
      <c r="W1695">
        <v>1.4343999497487899E-2</v>
      </c>
      <c r="X1695">
        <v>2.73549895208153E-2</v>
      </c>
      <c r="Y1695">
        <v>0</v>
      </c>
      <c r="Z1695">
        <v>1.2000003439211201E-2</v>
      </c>
      <c r="AA1695">
        <v>7.8000022354873397E-2</v>
      </c>
      <c r="AB1695">
        <v>466.52287972578699</v>
      </c>
      <c r="AC1695">
        <v>120.559442307716</v>
      </c>
      <c r="AD1695">
        <v>0</v>
      </c>
      <c r="AE1695">
        <v>2.3029333376733399E-3</v>
      </c>
      <c r="AF1695">
        <v>5.0981284981674903E-3</v>
      </c>
      <c r="AG1695">
        <v>0</v>
      </c>
      <c r="AH1695">
        <v>7.3500869687177298E-2</v>
      </c>
      <c r="AI1695">
        <v>1.8994189232105201E-2</v>
      </c>
      <c r="AJ1695">
        <v>0</v>
      </c>
      <c r="AK1695">
        <v>4.9580798878222199E-2</v>
      </c>
      <c r="AL1695">
        <v>0.10975970497624001</v>
      </c>
      <c r="AM1695">
        <v>0</v>
      </c>
      <c r="AN1695">
        <v>0</v>
      </c>
      <c r="AO1695">
        <v>0</v>
      </c>
      <c r="AP1695">
        <v>0</v>
      </c>
      <c r="AQ1695">
        <v>5.6444443167375E-2</v>
      </c>
      <c r="AR1695">
        <v>0.12495412679444499</v>
      </c>
      <c r="AS1695">
        <v>0</v>
      </c>
      <c r="AT1695">
        <v>0</v>
      </c>
      <c r="AU1695">
        <v>0</v>
      </c>
      <c r="AV1695">
        <v>0</v>
      </c>
      <c r="AW1695">
        <v>0.208551565422017</v>
      </c>
      <c r="AX1695">
        <v>0.11757908242170199</v>
      </c>
      <c r="AY1695">
        <v>0.90974507584910602</v>
      </c>
      <c r="AZ1695">
        <v>0</v>
      </c>
      <c r="BA1695">
        <v>4.4205413735117598E-3</v>
      </c>
      <c r="BB1695">
        <v>1.14236198447977E-3</v>
      </c>
      <c r="BC1695">
        <v>0</v>
      </c>
    </row>
    <row r="1696" spans="1:55" x14ac:dyDescent="0.25">
      <c r="A1696" t="s">
        <v>113</v>
      </c>
      <c r="B1696">
        <v>2039</v>
      </c>
      <c r="C1696" t="s">
        <v>129</v>
      </c>
      <c r="D1696" t="str">
        <f t="shared" si="82"/>
        <v>Truck</v>
      </c>
      <c r="E1696" t="str">
        <f t="shared" si="83"/>
        <v>2039LHDT1</v>
      </c>
      <c r="F1696" t="str">
        <f t="shared" si="84"/>
        <v>2039Truck</v>
      </c>
      <c r="G1696" t="s">
        <v>115</v>
      </c>
      <c r="H1696" t="s">
        <v>115</v>
      </c>
      <c r="I1696" t="s">
        <v>121</v>
      </c>
      <c r="J1696">
        <v>16229.025256025499</v>
      </c>
      <c r="K1696">
        <v>553089.96768578805</v>
      </c>
      <c r="L1696">
        <v>553089.96768578805</v>
      </c>
      <c r="M1696">
        <v>0</v>
      </c>
      <c r="N1696">
        <v>204140.72160702801</v>
      </c>
      <c r="O1696">
        <v>0.49090770072742901</v>
      </c>
      <c r="P1696">
        <v>1.2852026299866799</v>
      </c>
      <c r="Q1696">
        <v>0</v>
      </c>
      <c r="R1696">
        <v>1.3841419013051101E-2</v>
      </c>
      <c r="S1696">
        <v>2.6156660968703699E-2</v>
      </c>
      <c r="T1696">
        <v>0</v>
      </c>
      <c r="U1696">
        <v>3.0000008598028201E-3</v>
      </c>
      <c r="V1696">
        <v>2.7300007824205601E-2</v>
      </c>
      <c r="W1696">
        <v>1.4467266560434001E-2</v>
      </c>
      <c r="X1696">
        <v>2.7339349109244501E-2</v>
      </c>
      <c r="Y1696">
        <v>0</v>
      </c>
      <c r="Z1696">
        <v>1.2000003439211201E-2</v>
      </c>
      <c r="AA1696">
        <v>7.80000223548733E-2</v>
      </c>
      <c r="AB1696">
        <v>468.39342440215898</v>
      </c>
      <c r="AC1696">
        <v>120.561882115722</v>
      </c>
      <c r="AD1696">
        <v>0</v>
      </c>
      <c r="AE1696">
        <v>2.2702585341413499E-3</v>
      </c>
      <c r="AF1696">
        <v>5.0981284981674903E-3</v>
      </c>
      <c r="AG1696">
        <v>0</v>
      </c>
      <c r="AH1696">
        <v>7.3795574762698907E-2</v>
      </c>
      <c r="AI1696">
        <v>1.8994573624850099E-2</v>
      </c>
      <c r="AJ1696">
        <v>0</v>
      </c>
      <c r="AK1696">
        <v>4.8877329595893103E-2</v>
      </c>
      <c r="AL1696">
        <v>0.10975970497624001</v>
      </c>
      <c r="AM1696">
        <v>0</v>
      </c>
      <c r="AN1696">
        <v>0</v>
      </c>
      <c r="AO1696">
        <v>0</v>
      </c>
      <c r="AP1696">
        <v>0</v>
      </c>
      <c r="AQ1696">
        <v>5.5643590159259002E-2</v>
      </c>
      <c r="AR1696">
        <v>0.12495412679444499</v>
      </c>
      <c r="AS1696">
        <v>0</v>
      </c>
      <c r="AT1696">
        <v>0</v>
      </c>
      <c r="AU1696">
        <v>0</v>
      </c>
      <c r="AV1696">
        <v>0</v>
      </c>
      <c r="AW1696">
        <v>0.20790239645638101</v>
      </c>
      <c r="AX1696">
        <v>0.120326160859709</v>
      </c>
      <c r="AY1696">
        <v>0.90974507584910502</v>
      </c>
      <c r="AZ1696">
        <v>0</v>
      </c>
      <c r="BA1696">
        <v>4.4382657349359396E-3</v>
      </c>
      <c r="BB1696">
        <v>1.14238510290054E-3</v>
      </c>
      <c r="BC1696">
        <v>0</v>
      </c>
    </row>
    <row r="1697" spans="1:55" x14ac:dyDescent="0.25">
      <c r="A1697" t="s">
        <v>119</v>
      </c>
      <c r="B1697">
        <v>2039</v>
      </c>
      <c r="C1697" t="s">
        <v>129</v>
      </c>
      <c r="D1697" t="str">
        <f t="shared" si="82"/>
        <v>Truck</v>
      </c>
      <c r="E1697" t="str">
        <f t="shared" si="83"/>
        <v>2039LHDT1</v>
      </c>
      <c r="F1697" t="str">
        <f t="shared" si="84"/>
        <v>2039Truck</v>
      </c>
      <c r="G1697" t="s">
        <v>115</v>
      </c>
      <c r="H1697" t="s">
        <v>115</v>
      </c>
      <c r="I1697" t="s">
        <v>125</v>
      </c>
      <c r="J1697">
        <v>11739.1681701586</v>
      </c>
      <c r="K1697">
        <v>564029.21767181403</v>
      </c>
      <c r="L1697">
        <v>0</v>
      </c>
      <c r="M1697">
        <v>564029.21767181403</v>
      </c>
      <c r="N1697">
        <v>164474.67913617499</v>
      </c>
      <c r="O1697">
        <v>0</v>
      </c>
      <c r="P1697">
        <v>0</v>
      </c>
      <c r="Q1697">
        <v>0</v>
      </c>
      <c r="R1697">
        <v>0</v>
      </c>
      <c r="S1697">
        <v>0</v>
      </c>
      <c r="T1697">
        <v>0</v>
      </c>
      <c r="U1697">
        <v>2.0000005732018801E-3</v>
      </c>
      <c r="V1697">
        <v>1.36500039121028E-2</v>
      </c>
      <c r="W1697">
        <v>0</v>
      </c>
      <c r="X1697">
        <v>0</v>
      </c>
      <c r="Y1697">
        <v>0</v>
      </c>
      <c r="Z1697">
        <v>8.0000022928075204E-3</v>
      </c>
      <c r="AA1697">
        <v>3.9000011177436601E-2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0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0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  <c r="BC1697">
        <v>0</v>
      </c>
    </row>
    <row r="1698" spans="1:55" x14ac:dyDescent="0.25">
      <c r="A1698" t="s">
        <v>113</v>
      </c>
      <c r="B1698">
        <v>2039</v>
      </c>
      <c r="C1698" t="s">
        <v>129</v>
      </c>
      <c r="D1698" t="str">
        <f t="shared" si="82"/>
        <v>Truck</v>
      </c>
      <c r="E1698" t="str">
        <f t="shared" si="83"/>
        <v>2039LHDT1</v>
      </c>
      <c r="F1698" t="str">
        <f t="shared" si="84"/>
        <v>2039Truck</v>
      </c>
      <c r="G1698" t="s">
        <v>115</v>
      </c>
      <c r="H1698" t="s">
        <v>115</v>
      </c>
      <c r="I1698" t="s">
        <v>125</v>
      </c>
      <c r="J1698">
        <v>13237.2621053292</v>
      </c>
      <c r="K1698">
        <v>662238.136710705</v>
      </c>
      <c r="L1698">
        <v>0</v>
      </c>
      <c r="M1698">
        <v>662238.136710705</v>
      </c>
      <c r="N1698">
        <v>185424.601686315</v>
      </c>
      <c r="O1698">
        <v>0</v>
      </c>
      <c r="P1698">
        <v>0</v>
      </c>
      <c r="Q1698">
        <v>0</v>
      </c>
      <c r="R1698">
        <v>0</v>
      </c>
      <c r="S1698">
        <v>0</v>
      </c>
      <c r="T1698">
        <v>0</v>
      </c>
      <c r="U1698">
        <v>2.0000005732018801E-3</v>
      </c>
      <c r="V1698">
        <v>1.36500039121028E-2</v>
      </c>
      <c r="W1698">
        <v>0</v>
      </c>
      <c r="X1698">
        <v>0</v>
      </c>
      <c r="Y1698">
        <v>0</v>
      </c>
      <c r="Z1698">
        <v>8.0000022928075204E-3</v>
      </c>
      <c r="AA1698">
        <v>3.9000011177436698E-2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0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0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C1698">
        <v>0</v>
      </c>
    </row>
    <row r="1699" spans="1:55" x14ac:dyDescent="0.25">
      <c r="A1699" t="s">
        <v>119</v>
      </c>
      <c r="B1699">
        <v>2039</v>
      </c>
      <c r="C1699" t="s">
        <v>130</v>
      </c>
      <c r="D1699" t="str">
        <f t="shared" si="82"/>
        <v>Truck</v>
      </c>
      <c r="E1699" t="str">
        <f t="shared" si="83"/>
        <v>2039LHDT2</v>
      </c>
      <c r="F1699" t="str">
        <f t="shared" si="84"/>
        <v>2039Truck</v>
      </c>
      <c r="G1699" t="s">
        <v>115</v>
      </c>
      <c r="H1699" t="s">
        <v>115</v>
      </c>
      <c r="I1699" t="s">
        <v>116</v>
      </c>
      <c r="J1699">
        <v>2499.3213364420799</v>
      </c>
      <c r="K1699">
        <v>81515.001400263296</v>
      </c>
      <c r="L1699">
        <v>81515.001400263296</v>
      </c>
      <c r="M1699">
        <v>0</v>
      </c>
      <c r="N1699">
        <v>37236.163924195796</v>
      </c>
      <c r="O1699">
        <v>3.6737751309057397E-2</v>
      </c>
      <c r="P1699">
        <v>2.5539177654966199E-2</v>
      </c>
      <c r="Q1699">
        <v>0.42524145701314697</v>
      </c>
      <c r="R1699">
        <v>9.8402251182691698E-4</v>
      </c>
      <c r="S1699">
        <v>0</v>
      </c>
      <c r="T1699">
        <v>9.9960306488158798E-5</v>
      </c>
      <c r="U1699">
        <v>2.0000005732018701E-3</v>
      </c>
      <c r="V1699">
        <v>3.1850009128239903E-2</v>
      </c>
      <c r="W1699">
        <v>1.0702142646876599E-3</v>
      </c>
      <c r="X1699">
        <v>0</v>
      </c>
      <c r="Y1699">
        <v>1.0871595377179299E-4</v>
      </c>
      <c r="Z1699">
        <v>8.00000229280751E-3</v>
      </c>
      <c r="AA1699">
        <v>9.1000026080685595E-2</v>
      </c>
      <c r="AB1699">
        <v>569.76826320407702</v>
      </c>
      <c r="AC1699">
        <v>127.61029543953499</v>
      </c>
      <c r="AD1699">
        <v>23.6200920751665</v>
      </c>
      <c r="AE1699">
        <v>5.7130905554123902E-4</v>
      </c>
      <c r="AF1699">
        <v>8.5062984188531504E-2</v>
      </c>
      <c r="AG1699">
        <v>2.0358002143429799E-2</v>
      </c>
      <c r="AH1699">
        <v>3.1819379034997899E-3</v>
      </c>
      <c r="AI1699">
        <v>2.3620743193040398E-3</v>
      </c>
      <c r="AJ1699">
        <v>3.7817197438043897E-2</v>
      </c>
      <c r="AK1699">
        <v>1.99619244173588E-3</v>
      </c>
      <c r="AL1699">
        <v>0.293314492888547</v>
      </c>
      <c r="AM1699">
        <v>9.1816166511159703E-2</v>
      </c>
      <c r="AN1699">
        <v>2.8987315695529901E-2</v>
      </c>
      <c r="AO1699">
        <v>0.22195785679286101</v>
      </c>
      <c r="AP1699">
        <v>2.6457980411756599</v>
      </c>
      <c r="AQ1699">
        <v>2.91283932508472E-3</v>
      </c>
      <c r="AR1699">
        <v>0.42800381949151001</v>
      </c>
      <c r="AS1699">
        <v>0.10052714522646899</v>
      </c>
      <c r="AT1699">
        <v>2.8987315695518E-2</v>
      </c>
      <c r="AU1699">
        <v>0.22195785679277</v>
      </c>
      <c r="AV1699">
        <v>2.6457980411756599</v>
      </c>
      <c r="AW1699">
        <v>4.4999999999999901E-2</v>
      </c>
      <c r="AX1699">
        <v>0.60823344772960397</v>
      </c>
      <c r="AY1699">
        <v>3.7810657261643801</v>
      </c>
      <c r="AZ1699">
        <v>3.1098999550169801</v>
      </c>
      <c r="BA1699">
        <v>5.6327393505938E-3</v>
      </c>
      <c r="BB1699">
        <v>1.2615576877185899E-3</v>
      </c>
      <c r="BC1699">
        <v>2.3350865727104499E-4</v>
      </c>
    </row>
    <row r="1700" spans="1:55" x14ac:dyDescent="0.25">
      <c r="A1700" t="s">
        <v>113</v>
      </c>
      <c r="B1700">
        <v>2039</v>
      </c>
      <c r="C1700" t="s">
        <v>130</v>
      </c>
      <c r="D1700" t="str">
        <f t="shared" si="82"/>
        <v>Truck</v>
      </c>
      <c r="E1700" t="str">
        <f t="shared" si="83"/>
        <v>2039LHDT2</v>
      </c>
      <c r="F1700" t="str">
        <f t="shared" si="84"/>
        <v>2039Truck</v>
      </c>
      <c r="G1700" t="s">
        <v>115</v>
      </c>
      <c r="H1700" t="s">
        <v>115</v>
      </c>
      <c r="I1700" t="s">
        <v>116</v>
      </c>
      <c r="J1700">
        <v>2928.7292889232599</v>
      </c>
      <c r="K1700">
        <v>98543.175787653294</v>
      </c>
      <c r="L1700">
        <v>98543.175787653294</v>
      </c>
      <c r="M1700">
        <v>0</v>
      </c>
      <c r="N1700">
        <v>43633.7025983161</v>
      </c>
      <c r="O1700">
        <v>3.86619721277318E-2</v>
      </c>
      <c r="P1700">
        <v>2.5808783374877801E-2</v>
      </c>
      <c r="Q1700">
        <v>0.43501193282653899</v>
      </c>
      <c r="R1700">
        <v>9.9783446609422698E-4</v>
      </c>
      <c r="S1700">
        <v>0</v>
      </c>
      <c r="T1700">
        <v>1.01467024210036E-4</v>
      </c>
      <c r="U1700">
        <v>2.0000005732018801E-3</v>
      </c>
      <c r="V1700">
        <v>3.1850009128239903E-2</v>
      </c>
      <c r="W1700">
        <v>1.0852360251681699E-3</v>
      </c>
      <c r="X1700">
        <v>0</v>
      </c>
      <c r="Y1700">
        <v>1.10354646768579E-4</v>
      </c>
      <c r="Z1700">
        <v>8.0000022928075204E-3</v>
      </c>
      <c r="AA1700">
        <v>9.1000026080685498E-2</v>
      </c>
      <c r="AB1700">
        <v>574.06270645450297</v>
      </c>
      <c r="AC1700">
        <v>127.873370398925</v>
      </c>
      <c r="AD1700">
        <v>23.7316450637252</v>
      </c>
      <c r="AE1700">
        <v>6.0007118866452105E-4</v>
      </c>
      <c r="AF1700">
        <v>8.6012926847433099E-2</v>
      </c>
      <c r="AG1700">
        <v>2.0971130148474001E-2</v>
      </c>
      <c r="AH1700">
        <v>3.3361837826688498E-3</v>
      </c>
      <c r="AI1700">
        <v>2.3855563758700699E-3</v>
      </c>
      <c r="AJ1700">
        <v>3.8720567797164297E-2</v>
      </c>
      <c r="AK1700">
        <v>2.10151187800664E-3</v>
      </c>
      <c r="AL1700">
        <v>0.29640689467988901</v>
      </c>
      <c r="AM1700">
        <v>9.4607590184005594E-2</v>
      </c>
      <c r="AN1700">
        <v>2.9522610406755301E-2</v>
      </c>
      <c r="AO1700">
        <v>0.22912958235811001</v>
      </c>
      <c r="AP1700">
        <v>2.68344590043364</v>
      </c>
      <c r="AQ1700">
        <v>3.0665211992623501E-3</v>
      </c>
      <c r="AR1700">
        <v>0.43251624492627999</v>
      </c>
      <c r="AS1700">
        <v>0.10358340278558401</v>
      </c>
      <c r="AT1700">
        <v>2.9522610406743099E-2</v>
      </c>
      <c r="AU1700">
        <v>0.229129582358016</v>
      </c>
      <c r="AV1700">
        <v>2.68344590043364</v>
      </c>
      <c r="AW1700">
        <v>4.4999999999999901E-2</v>
      </c>
      <c r="AX1700">
        <v>0.62863581168541305</v>
      </c>
      <c r="AY1700">
        <v>3.7809490845442699</v>
      </c>
      <c r="AZ1700">
        <v>3.1541529851488201</v>
      </c>
      <c r="BA1700">
        <v>5.6751942942046196E-3</v>
      </c>
      <c r="BB1700">
        <v>1.26415845152311E-3</v>
      </c>
      <c r="BC1700">
        <v>2.3461147213264699E-4</v>
      </c>
    </row>
    <row r="1701" spans="1:55" x14ac:dyDescent="0.25">
      <c r="A1701" t="s">
        <v>119</v>
      </c>
      <c r="B1701">
        <v>2039</v>
      </c>
      <c r="C1701" t="s">
        <v>130</v>
      </c>
      <c r="D1701" t="str">
        <f t="shared" si="82"/>
        <v>Truck</v>
      </c>
      <c r="E1701" t="str">
        <f t="shared" si="83"/>
        <v>2039LHDT2</v>
      </c>
      <c r="F1701" t="str">
        <f t="shared" si="84"/>
        <v>2039Truck</v>
      </c>
      <c r="G1701" t="s">
        <v>115</v>
      </c>
      <c r="H1701" t="s">
        <v>115</v>
      </c>
      <c r="I1701" t="s">
        <v>121</v>
      </c>
      <c r="J1701">
        <v>7045.9659698100404</v>
      </c>
      <c r="K1701">
        <v>222139.56898537799</v>
      </c>
      <c r="L1701">
        <v>222139.56898537799</v>
      </c>
      <c r="M1701">
        <v>0</v>
      </c>
      <c r="N1701">
        <v>88629.388075020295</v>
      </c>
      <c r="O1701">
        <v>0.61729356748311104</v>
      </c>
      <c r="P1701">
        <v>1.35294476594197</v>
      </c>
      <c r="Q1701">
        <v>0</v>
      </c>
      <c r="R1701">
        <v>1.6110728965743702E-2</v>
      </c>
      <c r="S1701">
        <v>2.6124402790186699E-2</v>
      </c>
      <c r="T1701">
        <v>0</v>
      </c>
      <c r="U1701">
        <v>3.0000008598028201E-3</v>
      </c>
      <c r="V1701">
        <v>3.1850009128239903E-2</v>
      </c>
      <c r="W1701">
        <v>1.6839184639273599E-2</v>
      </c>
      <c r="X1701">
        <v>2.73056323590384E-2</v>
      </c>
      <c r="Y1701">
        <v>0</v>
      </c>
      <c r="Z1701">
        <v>1.2000003439211201E-2</v>
      </c>
      <c r="AA1701">
        <v>9.1000026080685595E-2</v>
      </c>
      <c r="AB1701">
        <v>547.20223377110199</v>
      </c>
      <c r="AC1701">
        <v>196.32615842100901</v>
      </c>
      <c r="AD1701">
        <v>0</v>
      </c>
      <c r="AE1701">
        <v>2.73652440548651E-3</v>
      </c>
      <c r="AF1701">
        <v>5.0981284981674903E-3</v>
      </c>
      <c r="AG1701">
        <v>0</v>
      </c>
      <c r="AH1701">
        <v>8.6211934772808002E-2</v>
      </c>
      <c r="AI1701">
        <v>3.0931266210927202E-2</v>
      </c>
      <c r="AJ1701">
        <v>0</v>
      </c>
      <c r="AK1701">
        <v>5.8915759285872497E-2</v>
      </c>
      <c r="AL1701">
        <v>0.10975970497624001</v>
      </c>
      <c r="AM1701">
        <v>0</v>
      </c>
      <c r="AN1701">
        <v>0</v>
      </c>
      <c r="AO1701">
        <v>0</v>
      </c>
      <c r="AP1701">
        <v>0</v>
      </c>
      <c r="AQ1701">
        <v>6.7071674961148103E-2</v>
      </c>
      <c r="AR1701">
        <v>0.12495412679444499</v>
      </c>
      <c r="AS1701">
        <v>0</v>
      </c>
      <c r="AT1701">
        <v>0</v>
      </c>
      <c r="AU1701">
        <v>0</v>
      </c>
      <c r="AV1701">
        <v>0</v>
      </c>
      <c r="AW1701">
        <v>0.20559850561683399</v>
      </c>
      <c r="AX1701">
        <v>0.146316213424867</v>
      </c>
      <c r="AY1701">
        <v>0.90974507584910602</v>
      </c>
      <c r="AZ1701">
        <v>0</v>
      </c>
      <c r="BA1701">
        <v>5.1850192545433403E-3</v>
      </c>
      <c r="BB1701">
        <v>1.8602901244903799E-3</v>
      </c>
      <c r="BC1701">
        <v>0</v>
      </c>
    </row>
    <row r="1702" spans="1:55" x14ac:dyDescent="0.25">
      <c r="A1702" t="s">
        <v>113</v>
      </c>
      <c r="B1702">
        <v>2039</v>
      </c>
      <c r="C1702" t="s">
        <v>130</v>
      </c>
      <c r="D1702" t="str">
        <f t="shared" si="82"/>
        <v>Truck</v>
      </c>
      <c r="E1702" t="str">
        <f t="shared" si="83"/>
        <v>2039LHDT2</v>
      </c>
      <c r="F1702" t="str">
        <f t="shared" si="84"/>
        <v>2039Truck</v>
      </c>
      <c r="G1702" t="s">
        <v>115</v>
      </c>
      <c r="H1702" t="s">
        <v>115</v>
      </c>
      <c r="I1702" t="s">
        <v>121</v>
      </c>
      <c r="J1702">
        <v>7887.1439731966502</v>
      </c>
      <c r="K1702">
        <v>260261.524609391</v>
      </c>
      <c r="L1702">
        <v>260261.524609391</v>
      </c>
      <c r="M1702">
        <v>0</v>
      </c>
      <c r="N1702">
        <v>99210.349155695498</v>
      </c>
      <c r="O1702">
        <v>0.61970052424952804</v>
      </c>
      <c r="P1702">
        <v>1.3304368915498399</v>
      </c>
      <c r="Q1702">
        <v>0</v>
      </c>
      <c r="R1702">
        <v>1.59347938081622E-2</v>
      </c>
      <c r="S1702">
        <v>2.6127475047336601E-2</v>
      </c>
      <c r="T1702">
        <v>0</v>
      </c>
      <c r="U1702">
        <v>3.0000008598028201E-3</v>
      </c>
      <c r="V1702">
        <v>3.1850009128239903E-2</v>
      </c>
      <c r="W1702">
        <v>1.6655294474567001E-2</v>
      </c>
      <c r="X1702">
        <v>2.7308843530023701E-2</v>
      </c>
      <c r="Y1702">
        <v>0</v>
      </c>
      <c r="Z1702">
        <v>1.2000003439211201E-2</v>
      </c>
      <c r="AA1702">
        <v>9.1000026080685595E-2</v>
      </c>
      <c r="AB1702">
        <v>548.780661478669</v>
      </c>
      <c r="AC1702">
        <v>195.798989496475</v>
      </c>
      <c r="AD1702">
        <v>0</v>
      </c>
      <c r="AE1702">
        <v>2.6367514517785799E-3</v>
      </c>
      <c r="AF1702">
        <v>5.0981284981674903E-3</v>
      </c>
      <c r="AG1702">
        <v>0</v>
      </c>
      <c r="AH1702">
        <v>8.6460616700932802E-2</v>
      </c>
      <c r="AI1702">
        <v>3.0848210532183101E-2</v>
      </c>
      <c r="AJ1702">
        <v>0</v>
      </c>
      <c r="AK1702">
        <v>5.6767706335161698E-2</v>
      </c>
      <c r="AL1702">
        <v>0.10975970497624001</v>
      </c>
      <c r="AM1702">
        <v>0</v>
      </c>
      <c r="AN1702">
        <v>0</v>
      </c>
      <c r="AO1702">
        <v>0</v>
      </c>
      <c r="AP1702">
        <v>0</v>
      </c>
      <c r="AQ1702">
        <v>6.4626259489027504E-2</v>
      </c>
      <c r="AR1702">
        <v>0.12495412679444499</v>
      </c>
      <c r="AS1702">
        <v>0</v>
      </c>
      <c r="AT1702">
        <v>0</v>
      </c>
      <c r="AU1702">
        <v>0</v>
      </c>
      <c r="AV1702">
        <v>0</v>
      </c>
      <c r="AW1702">
        <v>0.20559387137599999</v>
      </c>
      <c r="AX1702">
        <v>0.14511233973281201</v>
      </c>
      <c r="AY1702">
        <v>0.90974507584910602</v>
      </c>
      <c r="AZ1702">
        <v>0</v>
      </c>
      <c r="BA1702">
        <v>5.1999756592335097E-3</v>
      </c>
      <c r="BB1702">
        <v>1.8552949310218401E-3</v>
      </c>
      <c r="BC1702">
        <v>0</v>
      </c>
    </row>
    <row r="1703" spans="1:55" x14ac:dyDescent="0.25">
      <c r="A1703" t="s">
        <v>119</v>
      </c>
      <c r="B1703">
        <v>2039</v>
      </c>
      <c r="C1703" t="s">
        <v>130</v>
      </c>
      <c r="D1703" t="str">
        <f t="shared" si="82"/>
        <v>Truck</v>
      </c>
      <c r="E1703" t="str">
        <f t="shared" si="83"/>
        <v>2039LHDT2</v>
      </c>
      <c r="F1703" t="str">
        <f t="shared" si="84"/>
        <v>2039Truck</v>
      </c>
      <c r="G1703" t="s">
        <v>115</v>
      </c>
      <c r="H1703" t="s">
        <v>115</v>
      </c>
      <c r="I1703" t="s">
        <v>125</v>
      </c>
      <c r="J1703">
        <v>2951.5593558775599</v>
      </c>
      <c r="K1703">
        <v>136667.427888501</v>
      </c>
      <c r="L1703">
        <v>0</v>
      </c>
      <c r="M1703">
        <v>136667.427888501</v>
      </c>
      <c r="N1703">
        <v>39090.472007311102</v>
      </c>
      <c r="O1703">
        <v>0</v>
      </c>
      <c r="P1703">
        <v>0</v>
      </c>
      <c r="Q1703">
        <v>0</v>
      </c>
      <c r="R1703">
        <v>0</v>
      </c>
      <c r="S1703">
        <v>0</v>
      </c>
      <c r="T1703">
        <v>0</v>
      </c>
      <c r="U1703">
        <v>2.0000005732018801E-3</v>
      </c>
      <c r="V1703">
        <v>1.59250045641199E-2</v>
      </c>
      <c r="W1703">
        <v>0</v>
      </c>
      <c r="X1703">
        <v>0</v>
      </c>
      <c r="Y1703">
        <v>0</v>
      </c>
      <c r="Z1703">
        <v>8.0000022928075204E-3</v>
      </c>
      <c r="AA1703">
        <v>4.5500013040342797E-2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0</v>
      </c>
      <c r="AL1703">
        <v>0</v>
      </c>
      <c r="AM1703">
        <v>0</v>
      </c>
      <c r="AN1703">
        <v>0</v>
      </c>
      <c r="AO1703">
        <v>0</v>
      </c>
      <c r="AP1703">
        <v>0</v>
      </c>
      <c r="AQ1703">
        <v>0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>
        <v>0</v>
      </c>
      <c r="BC1703">
        <v>0</v>
      </c>
    </row>
    <row r="1704" spans="1:55" x14ac:dyDescent="0.25">
      <c r="A1704" t="s">
        <v>113</v>
      </c>
      <c r="B1704">
        <v>2039</v>
      </c>
      <c r="C1704" t="s">
        <v>130</v>
      </c>
      <c r="D1704" t="str">
        <f t="shared" si="82"/>
        <v>Truck</v>
      </c>
      <c r="E1704" t="str">
        <f t="shared" si="83"/>
        <v>2039LHDT2</v>
      </c>
      <c r="F1704" t="str">
        <f t="shared" si="84"/>
        <v>2039Truck</v>
      </c>
      <c r="G1704" t="s">
        <v>115</v>
      </c>
      <c r="H1704" t="s">
        <v>115</v>
      </c>
      <c r="I1704" t="s">
        <v>125</v>
      </c>
      <c r="J1704">
        <v>3339.2572106021998</v>
      </c>
      <c r="K1704">
        <v>160957.150649029</v>
      </c>
      <c r="L1704">
        <v>0</v>
      </c>
      <c r="M1704">
        <v>160957.150649029</v>
      </c>
      <c r="N1704">
        <v>44224.587906886001</v>
      </c>
      <c r="O1704">
        <v>0</v>
      </c>
      <c r="P1704">
        <v>0</v>
      </c>
      <c r="Q1704">
        <v>0</v>
      </c>
      <c r="R1704">
        <v>0</v>
      </c>
      <c r="S1704">
        <v>0</v>
      </c>
      <c r="T1704">
        <v>0</v>
      </c>
      <c r="U1704">
        <v>2.0000005732018801E-3</v>
      </c>
      <c r="V1704">
        <v>1.59250045641199E-2</v>
      </c>
      <c r="W1704">
        <v>0</v>
      </c>
      <c r="X1704">
        <v>0</v>
      </c>
      <c r="Y1704">
        <v>0</v>
      </c>
      <c r="Z1704">
        <v>8.0000022928075204E-3</v>
      </c>
      <c r="AA1704">
        <v>4.5500013040342797E-2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0</v>
      </c>
      <c r="AL1704">
        <v>0</v>
      </c>
      <c r="AM1704">
        <v>0</v>
      </c>
      <c r="AN1704">
        <v>0</v>
      </c>
      <c r="AO1704">
        <v>0</v>
      </c>
      <c r="AP1704">
        <v>0</v>
      </c>
      <c r="AQ1704">
        <v>0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0</v>
      </c>
      <c r="BB1704">
        <v>0</v>
      </c>
      <c r="BC1704">
        <v>0</v>
      </c>
    </row>
    <row r="1705" spans="1:55" x14ac:dyDescent="0.25">
      <c r="A1705" t="s">
        <v>119</v>
      </c>
      <c r="B1705">
        <v>2039</v>
      </c>
      <c r="C1705" t="s">
        <v>138</v>
      </c>
      <c r="D1705" t="str">
        <f t="shared" si="82"/>
        <v>Passenger</v>
      </c>
      <c r="E1705" t="str">
        <f t="shared" si="83"/>
        <v>2039MCY</v>
      </c>
      <c r="F1705" t="str">
        <f t="shared" si="84"/>
        <v>2039Passenger</v>
      </c>
      <c r="G1705" t="s">
        <v>115</v>
      </c>
      <c r="H1705" t="s">
        <v>115</v>
      </c>
      <c r="I1705" t="s">
        <v>116</v>
      </c>
      <c r="J1705">
        <v>32705.4568522796</v>
      </c>
      <c r="K1705">
        <v>181445.78242636001</v>
      </c>
      <c r="L1705">
        <v>181445.78242636001</v>
      </c>
      <c r="M1705">
        <v>0</v>
      </c>
      <c r="N1705">
        <v>65410.9137045592</v>
      </c>
      <c r="O1705">
        <v>0.46441928748432398</v>
      </c>
      <c r="P1705">
        <v>0</v>
      </c>
      <c r="Q1705">
        <v>7.7396651520061796E-2</v>
      </c>
      <c r="R1705">
        <v>1.9303425592503E-3</v>
      </c>
      <c r="S1705">
        <v>0</v>
      </c>
      <c r="T1705">
        <v>3.2396329204084002E-3</v>
      </c>
      <c r="U1705">
        <v>1.00000028660094E-3</v>
      </c>
      <c r="V1705">
        <v>4.2000012037239397E-3</v>
      </c>
      <c r="W1705">
        <v>2.0700619016169601E-3</v>
      </c>
      <c r="X1705">
        <v>0</v>
      </c>
      <c r="Y1705">
        <v>3.4706435677394599E-3</v>
      </c>
      <c r="Z1705">
        <v>4.0000011464037602E-3</v>
      </c>
      <c r="AA1705">
        <v>1.2000003439211201E-2</v>
      </c>
      <c r="AB1705">
        <v>184.56496370051099</v>
      </c>
      <c r="AC1705">
        <v>0</v>
      </c>
      <c r="AD1705">
        <v>37.998981019071202</v>
      </c>
      <c r="AE1705">
        <v>0.13326944871614299</v>
      </c>
      <c r="AF1705">
        <v>0</v>
      </c>
      <c r="AG1705">
        <v>0.13328853701363799</v>
      </c>
      <c r="AH1705">
        <v>3.4950805219043798E-2</v>
      </c>
      <c r="AI1705">
        <v>0</v>
      </c>
      <c r="AJ1705">
        <v>4.9998048112575603E-3</v>
      </c>
      <c r="AK1705">
        <v>0.80071913768354996</v>
      </c>
      <c r="AL1705">
        <v>0</v>
      </c>
      <c r="AM1705">
        <v>0.938444015805312</v>
      </c>
      <c r="AN1705">
        <v>3.5985083258113502</v>
      </c>
      <c r="AO1705">
        <v>3.9132999555104102</v>
      </c>
      <c r="AP1705">
        <v>4.6613920784434901</v>
      </c>
      <c r="AQ1705">
        <v>0.99515428341787804</v>
      </c>
      <c r="AR1705">
        <v>0</v>
      </c>
      <c r="AS1705">
        <v>1.0215936480571699</v>
      </c>
      <c r="AT1705">
        <v>3.59850832580987</v>
      </c>
      <c r="AU1705">
        <v>3.9132999555087999</v>
      </c>
      <c r="AV1705">
        <v>4.6613920784434901</v>
      </c>
      <c r="AW1705">
        <v>9.1215217973217404E-3</v>
      </c>
      <c r="AX1705">
        <v>9.7908344084130601</v>
      </c>
      <c r="AY1705">
        <v>0</v>
      </c>
      <c r="AZ1705">
        <v>7.2701175351141201</v>
      </c>
      <c r="BA1705">
        <v>1.8246125678018301E-3</v>
      </c>
      <c r="BB1705">
        <v>0</v>
      </c>
      <c r="BC1705">
        <v>3.7565861331929901E-4</v>
      </c>
    </row>
    <row r="1706" spans="1:55" x14ac:dyDescent="0.25">
      <c r="A1706" t="s">
        <v>113</v>
      </c>
      <c r="B1706">
        <v>2039</v>
      </c>
      <c r="C1706" t="s">
        <v>138</v>
      </c>
      <c r="D1706" t="str">
        <f t="shared" si="82"/>
        <v>Passenger</v>
      </c>
      <c r="E1706" t="str">
        <f t="shared" si="83"/>
        <v>2039MCY</v>
      </c>
      <c r="F1706" t="str">
        <f t="shared" si="84"/>
        <v>2039Passenger</v>
      </c>
      <c r="G1706" t="s">
        <v>115</v>
      </c>
      <c r="H1706" t="s">
        <v>115</v>
      </c>
      <c r="I1706" t="s">
        <v>116</v>
      </c>
      <c r="J1706">
        <v>38981.037683634502</v>
      </c>
      <c r="K1706">
        <v>219457.98834872301</v>
      </c>
      <c r="L1706">
        <v>219457.98834872301</v>
      </c>
      <c r="M1706">
        <v>0</v>
      </c>
      <c r="N1706">
        <v>77962.075367269004</v>
      </c>
      <c r="O1706">
        <v>0.47893817777050302</v>
      </c>
      <c r="P1706">
        <v>0</v>
      </c>
      <c r="Q1706">
        <v>8.3762513326582896E-2</v>
      </c>
      <c r="R1706">
        <v>1.9181607156540401E-3</v>
      </c>
      <c r="S1706">
        <v>0</v>
      </c>
      <c r="T1706">
        <v>3.2169726557958601E-3</v>
      </c>
      <c r="U1706">
        <v>1.00000028660094E-3</v>
      </c>
      <c r="V1706">
        <v>4.2000012037239501E-3</v>
      </c>
      <c r="W1706">
        <v>2.0568108683365299E-3</v>
      </c>
      <c r="X1706">
        <v>0</v>
      </c>
      <c r="Y1706">
        <v>3.4454016663630501E-3</v>
      </c>
      <c r="Z1706">
        <v>4.0000011464037602E-3</v>
      </c>
      <c r="AA1706">
        <v>1.2000003439211201E-2</v>
      </c>
      <c r="AB1706">
        <v>184.44521615816299</v>
      </c>
      <c r="AC1706">
        <v>0</v>
      </c>
      <c r="AD1706">
        <v>39.524690092044899</v>
      </c>
      <c r="AE1706">
        <v>0.134509572783444</v>
      </c>
      <c r="AF1706">
        <v>0</v>
      </c>
      <c r="AG1706">
        <v>0.140924422387295</v>
      </c>
      <c r="AH1706">
        <v>3.5651033076533598E-2</v>
      </c>
      <c r="AI1706">
        <v>0</v>
      </c>
      <c r="AJ1706">
        <v>5.2957788604062498E-3</v>
      </c>
      <c r="AK1706">
        <v>0.81354705638542602</v>
      </c>
      <c r="AL1706">
        <v>0</v>
      </c>
      <c r="AM1706">
        <v>1.00157083415753</v>
      </c>
      <c r="AN1706">
        <v>3.5638149357925801</v>
      </c>
      <c r="AO1706">
        <v>3.9038102039959099</v>
      </c>
      <c r="AP1706">
        <v>4.5879649988823896</v>
      </c>
      <c r="AQ1706">
        <v>1.00864178767361</v>
      </c>
      <c r="AR1706">
        <v>0</v>
      </c>
      <c r="AS1706">
        <v>1.0901406915474301</v>
      </c>
      <c r="AT1706">
        <v>3.5638149357911102</v>
      </c>
      <c r="AU1706">
        <v>3.9038102039943001</v>
      </c>
      <c r="AV1706">
        <v>4.5879649988823896</v>
      </c>
      <c r="AW1706">
        <v>9.10565316715857E-3</v>
      </c>
      <c r="AX1706">
        <v>9.9353035872525197</v>
      </c>
      <c r="AY1706">
        <v>0</v>
      </c>
      <c r="AZ1706">
        <v>7.6126678676376303</v>
      </c>
      <c r="BA1706">
        <v>1.8234287414333301E-3</v>
      </c>
      <c r="BB1706">
        <v>0</v>
      </c>
      <c r="BC1706">
        <v>3.9074180079725599E-4</v>
      </c>
    </row>
    <row r="1707" spans="1:55" x14ac:dyDescent="0.25">
      <c r="A1707" t="s">
        <v>113</v>
      </c>
      <c r="B1707">
        <v>2039</v>
      </c>
      <c r="C1707" t="s">
        <v>141</v>
      </c>
      <c r="D1707" t="str">
        <f t="shared" si="82"/>
        <v>Passenger</v>
      </c>
      <c r="E1707" t="str">
        <f t="shared" si="83"/>
        <v>2039MDV</v>
      </c>
      <c r="F1707" t="str">
        <f t="shared" si="84"/>
        <v>2039Passenger</v>
      </c>
      <c r="G1707" t="s">
        <v>115</v>
      </c>
      <c r="H1707" t="s">
        <v>115</v>
      </c>
      <c r="I1707" t="s">
        <v>116</v>
      </c>
      <c r="J1707">
        <v>260206.67241341999</v>
      </c>
      <c r="K1707">
        <v>10218956.2950592</v>
      </c>
      <c r="L1707">
        <v>10218956.2950592</v>
      </c>
      <c r="M1707">
        <v>0</v>
      </c>
      <c r="N1707">
        <v>1185303.2711950201</v>
      </c>
      <c r="O1707">
        <v>3.5703296596276399E-2</v>
      </c>
      <c r="P1707">
        <v>0</v>
      </c>
      <c r="Q1707">
        <v>0.24669452730535901</v>
      </c>
      <c r="R1707">
        <v>5.8950206038838797E-4</v>
      </c>
      <c r="S1707">
        <v>0</v>
      </c>
      <c r="T1707">
        <v>1.0408192553881901E-3</v>
      </c>
      <c r="U1707">
        <v>2.0000005732018801E-3</v>
      </c>
      <c r="V1707">
        <v>2.80697708680475E-3</v>
      </c>
      <c r="W1707">
        <v>6.4113727735671297E-4</v>
      </c>
      <c r="X1707">
        <v>0</v>
      </c>
      <c r="Y1707">
        <v>1.13198590549519E-3</v>
      </c>
      <c r="Z1707">
        <v>8.0000022928075204E-3</v>
      </c>
      <c r="AA1707">
        <v>8.0199345337278703E-3</v>
      </c>
      <c r="AB1707">
        <v>340.43007694421402</v>
      </c>
      <c r="AC1707">
        <v>0</v>
      </c>
      <c r="AD1707">
        <v>83.809261891227194</v>
      </c>
      <c r="AE1707">
        <v>1.7296292058459901E-3</v>
      </c>
      <c r="AF1707">
        <v>0</v>
      </c>
      <c r="AG1707">
        <v>5.17531158320143E-2</v>
      </c>
      <c r="AH1707">
        <v>4.1956454303454897E-3</v>
      </c>
      <c r="AI1707">
        <v>0</v>
      </c>
      <c r="AJ1707">
        <v>3.2855223617295801E-2</v>
      </c>
      <c r="AK1707">
        <v>5.8718015911854802E-3</v>
      </c>
      <c r="AL1707">
        <v>0</v>
      </c>
      <c r="AM1707">
        <v>0.22110350531638701</v>
      </c>
      <c r="AN1707">
        <v>6.1809404314095699E-2</v>
      </c>
      <c r="AO1707">
        <v>0.23397817434094301</v>
      </c>
      <c r="AP1707">
        <v>1.52469903268311</v>
      </c>
      <c r="AQ1707">
        <v>8.5681190982903402E-3</v>
      </c>
      <c r="AR1707">
        <v>0</v>
      </c>
      <c r="AS1707">
        <v>0.242080507535895</v>
      </c>
      <c r="AT1707">
        <v>6.1809404314070303E-2</v>
      </c>
      <c r="AU1707">
        <v>0.233978174340847</v>
      </c>
      <c r="AV1707">
        <v>1.52469903268311</v>
      </c>
      <c r="AW1707">
        <v>4.1295599736479602E-2</v>
      </c>
      <c r="AX1707">
        <v>0.643194284838702</v>
      </c>
      <c r="AY1707">
        <v>0</v>
      </c>
      <c r="AZ1707">
        <v>2.3193024463276801</v>
      </c>
      <c r="BA1707">
        <v>3.3654978951372801E-3</v>
      </c>
      <c r="BB1707">
        <v>0</v>
      </c>
      <c r="BC1707">
        <v>8.2853987820281601E-4</v>
      </c>
    </row>
    <row r="1708" spans="1:55" x14ac:dyDescent="0.25">
      <c r="A1708" t="s">
        <v>119</v>
      </c>
      <c r="B1708">
        <v>2039</v>
      </c>
      <c r="C1708" t="s">
        <v>141</v>
      </c>
      <c r="D1708" t="str">
        <f t="shared" si="82"/>
        <v>Passenger</v>
      </c>
      <c r="E1708" t="str">
        <f t="shared" si="83"/>
        <v>2039MDV</v>
      </c>
      <c r="F1708" t="str">
        <f t="shared" si="84"/>
        <v>2039Passenger</v>
      </c>
      <c r="G1708" t="s">
        <v>115</v>
      </c>
      <c r="H1708" t="s">
        <v>115</v>
      </c>
      <c r="I1708" t="s">
        <v>116</v>
      </c>
      <c r="J1708">
        <v>230482.81761701099</v>
      </c>
      <c r="K1708">
        <v>9052903.8918351904</v>
      </c>
      <c r="L1708">
        <v>9052903.8918351904</v>
      </c>
      <c r="M1708">
        <v>0</v>
      </c>
      <c r="N1708">
        <v>1052585.52965182</v>
      </c>
      <c r="O1708">
        <v>3.3657580595005197E-2</v>
      </c>
      <c r="P1708">
        <v>0</v>
      </c>
      <c r="Q1708">
        <v>0.23710375394643601</v>
      </c>
      <c r="R1708">
        <v>5.9381056655371698E-4</v>
      </c>
      <c r="S1708">
        <v>0</v>
      </c>
      <c r="T1708">
        <v>1.0305795891378401E-3</v>
      </c>
      <c r="U1708">
        <v>2.0000005732018801E-3</v>
      </c>
      <c r="V1708">
        <v>2.8094883645617299E-3</v>
      </c>
      <c r="W1708">
        <v>6.4582317092338505E-4</v>
      </c>
      <c r="X1708">
        <v>0</v>
      </c>
      <c r="Y1708">
        <v>1.1208493341718099E-3</v>
      </c>
      <c r="Z1708">
        <v>8.0000022928075204E-3</v>
      </c>
      <c r="AA1708">
        <v>8.0271096130335208E-3</v>
      </c>
      <c r="AB1708">
        <v>343.35058057121103</v>
      </c>
      <c r="AC1708">
        <v>0</v>
      </c>
      <c r="AD1708">
        <v>83.451530522842205</v>
      </c>
      <c r="AE1708">
        <v>1.7178379766014801E-3</v>
      </c>
      <c r="AF1708">
        <v>0</v>
      </c>
      <c r="AG1708">
        <v>4.9375802494274798E-2</v>
      </c>
      <c r="AH1708">
        <v>4.0768005444038998E-3</v>
      </c>
      <c r="AI1708">
        <v>0</v>
      </c>
      <c r="AJ1708">
        <v>3.22883484144686E-2</v>
      </c>
      <c r="AK1708">
        <v>5.7530192789268702E-3</v>
      </c>
      <c r="AL1708">
        <v>0</v>
      </c>
      <c r="AM1708">
        <v>0.20811577902895201</v>
      </c>
      <c r="AN1708">
        <v>6.0907218656663702E-2</v>
      </c>
      <c r="AO1708">
        <v>0.23012580473747199</v>
      </c>
      <c r="AP1708">
        <v>1.5252956174162999</v>
      </c>
      <c r="AQ1708">
        <v>8.39479222707421E-3</v>
      </c>
      <c r="AR1708">
        <v>0</v>
      </c>
      <c r="AS1708">
        <v>0.22786058204488699</v>
      </c>
      <c r="AT1708">
        <v>6.0907218656638701E-2</v>
      </c>
      <c r="AU1708">
        <v>0.23012580473737701</v>
      </c>
      <c r="AV1708">
        <v>1.5252956174162999</v>
      </c>
      <c r="AW1708">
        <v>4.1266132310210403E-2</v>
      </c>
      <c r="AX1708">
        <v>0.66602497838302099</v>
      </c>
      <c r="AY1708">
        <v>0</v>
      </c>
      <c r="AZ1708">
        <v>2.2133738478068699</v>
      </c>
      <c r="BA1708">
        <v>3.39437004679211E-3</v>
      </c>
      <c r="BB1708">
        <v>0</v>
      </c>
      <c r="BC1708">
        <v>8.2500333942771298E-4</v>
      </c>
    </row>
    <row r="1709" spans="1:55" x14ac:dyDescent="0.25">
      <c r="A1709" t="s">
        <v>119</v>
      </c>
      <c r="B1709">
        <v>2039</v>
      </c>
      <c r="C1709" t="s">
        <v>141</v>
      </c>
      <c r="D1709" t="str">
        <f t="shared" si="82"/>
        <v>Passenger</v>
      </c>
      <c r="E1709" t="str">
        <f t="shared" si="83"/>
        <v>2039MDV</v>
      </c>
      <c r="F1709" t="str">
        <f t="shared" si="84"/>
        <v>2039Passenger</v>
      </c>
      <c r="G1709" t="s">
        <v>115</v>
      </c>
      <c r="H1709" t="s">
        <v>115</v>
      </c>
      <c r="I1709" t="s">
        <v>121</v>
      </c>
      <c r="J1709">
        <v>2664.84208022449</v>
      </c>
      <c r="K1709">
        <v>102511.77099167201</v>
      </c>
      <c r="L1709">
        <v>102511.77099167201</v>
      </c>
      <c r="M1709">
        <v>0</v>
      </c>
      <c r="N1709">
        <v>12076.3036610455</v>
      </c>
      <c r="O1709">
        <v>2.3916093585804699E-2</v>
      </c>
      <c r="P1709">
        <v>0</v>
      </c>
      <c r="Q1709">
        <v>0</v>
      </c>
      <c r="R1709">
        <v>1.7405655335913899E-3</v>
      </c>
      <c r="S1709">
        <v>0</v>
      </c>
      <c r="T1709">
        <v>0</v>
      </c>
      <c r="U1709">
        <v>2.0000005732018801E-3</v>
      </c>
      <c r="V1709">
        <v>2.8358932202990901E-3</v>
      </c>
      <c r="W1709">
        <v>1.8192661833752301E-3</v>
      </c>
      <c r="X1709">
        <v>0</v>
      </c>
      <c r="Y1709">
        <v>0</v>
      </c>
      <c r="Z1709">
        <v>8.0000022928075308E-3</v>
      </c>
      <c r="AA1709">
        <v>8.1025520579974097E-3</v>
      </c>
      <c r="AB1709">
        <v>343.64922463497498</v>
      </c>
      <c r="AC1709">
        <v>0</v>
      </c>
      <c r="AD1709">
        <v>0</v>
      </c>
      <c r="AE1709">
        <v>2.5912460535071103E-4</v>
      </c>
      <c r="AF1709">
        <v>0</v>
      </c>
      <c r="AG1709">
        <v>0</v>
      </c>
      <c r="AH1709">
        <v>5.4142075288657401E-2</v>
      </c>
      <c r="AI1709">
        <v>0</v>
      </c>
      <c r="AJ1709">
        <v>0</v>
      </c>
      <c r="AK1709">
        <v>5.5788001902270798E-3</v>
      </c>
      <c r="AL1709">
        <v>0</v>
      </c>
      <c r="AM1709">
        <v>0</v>
      </c>
      <c r="AN1709">
        <v>0</v>
      </c>
      <c r="AO1709">
        <v>0</v>
      </c>
      <c r="AP1709">
        <v>0</v>
      </c>
      <c r="AQ1709">
        <v>6.3510931127357404E-3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3.0999999999999999E-3</v>
      </c>
      <c r="AX1709">
        <v>0.15083563378821299</v>
      </c>
      <c r="AY1709">
        <v>0</v>
      </c>
      <c r="AZ1709">
        <v>0</v>
      </c>
      <c r="BA1709">
        <v>3.2562510468233702E-3</v>
      </c>
      <c r="BB1709">
        <v>0</v>
      </c>
      <c r="BC1709">
        <v>0</v>
      </c>
    </row>
    <row r="1710" spans="1:55" x14ac:dyDescent="0.25">
      <c r="A1710" t="s">
        <v>113</v>
      </c>
      <c r="B1710">
        <v>2039</v>
      </c>
      <c r="C1710" t="s">
        <v>141</v>
      </c>
      <c r="D1710" t="str">
        <f t="shared" si="82"/>
        <v>Passenger</v>
      </c>
      <c r="E1710" t="str">
        <f t="shared" si="83"/>
        <v>2039MDV</v>
      </c>
      <c r="F1710" t="str">
        <f t="shared" si="84"/>
        <v>2039Passenger</v>
      </c>
      <c r="G1710" t="s">
        <v>115</v>
      </c>
      <c r="H1710" t="s">
        <v>115</v>
      </c>
      <c r="I1710" t="s">
        <v>121</v>
      </c>
      <c r="J1710">
        <v>2998.6687502355999</v>
      </c>
      <c r="K1710">
        <v>115374.34106751801</v>
      </c>
      <c r="L1710">
        <v>115374.34106751801</v>
      </c>
      <c r="M1710">
        <v>0</v>
      </c>
      <c r="N1710">
        <v>13568.164973324199</v>
      </c>
      <c r="O1710">
        <v>2.5567159056891799E-2</v>
      </c>
      <c r="P1710">
        <v>0</v>
      </c>
      <c r="Q1710">
        <v>0</v>
      </c>
      <c r="R1710">
        <v>1.7461967016172699E-3</v>
      </c>
      <c r="S1710">
        <v>0</v>
      </c>
      <c r="T1710">
        <v>0</v>
      </c>
      <c r="U1710">
        <v>2.0000005732018801E-3</v>
      </c>
      <c r="V1710">
        <v>2.81730368867841E-3</v>
      </c>
      <c r="W1710">
        <v>1.8251519678313E-3</v>
      </c>
      <c r="X1710">
        <v>0</v>
      </c>
      <c r="Y1710">
        <v>0</v>
      </c>
      <c r="Z1710">
        <v>8.0000022928075204E-3</v>
      </c>
      <c r="AA1710">
        <v>8.0494391105097405E-3</v>
      </c>
      <c r="AB1710">
        <v>345.72394160128903</v>
      </c>
      <c r="AC1710">
        <v>0</v>
      </c>
      <c r="AD1710">
        <v>0</v>
      </c>
      <c r="AE1710">
        <v>2.47229296773475E-4</v>
      </c>
      <c r="AF1710">
        <v>0</v>
      </c>
      <c r="AG1710">
        <v>0</v>
      </c>
      <c r="AH1710">
        <v>5.4468947791606201E-2</v>
      </c>
      <c r="AI1710">
        <v>0</v>
      </c>
      <c r="AJ1710">
        <v>0</v>
      </c>
      <c r="AK1710">
        <v>5.3227012000764597E-3</v>
      </c>
      <c r="AL1710">
        <v>0</v>
      </c>
      <c r="AM1710">
        <v>0</v>
      </c>
      <c r="AN1710">
        <v>0</v>
      </c>
      <c r="AO1710">
        <v>0</v>
      </c>
      <c r="AP1710">
        <v>0</v>
      </c>
      <c r="AQ1710">
        <v>6.0595414390670101E-3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3.0999999999999999E-3</v>
      </c>
      <c r="AX1710">
        <v>0.143197176648313</v>
      </c>
      <c r="AY1710">
        <v>0</v>
      </c>
      <c r="AZ1710">
        <v>0</v>
      </c>
      <c r="BA1710">
        <v>3.2759100444556201E-3</v>
      </c>
      <c r="BB1710">
        <v>0</v>
      </c>
      <c r="BC1710">
        <v>0</v>
      </c>
    </row>
    <row r="1711" spans="1:55" x14ac:dyDescent="0.25">
      <c r="A1711" t="s">
        <v>119</v>
      </c>
      <c r="B1711">
        <v>2039</v>
      </c>
      <c r="C1711" t="s">
        <v>141</v>
      </c>
      <c r="D1711" t="str">
        <f t="shared" si="82"/>
        <v>Passenger</v>
      </c>
      <c r="E1711" t="str">
        <f t="shared" si="83"/>
        <v>2039MDV</v>
      </c>
      <c r="F1711" t="str">
        <f t="shared" si="84"/>
        <v>2039Passenger</v>
      </c>
      <c r="G1711" t="s">
        <v>115</v>
      </c>
      <c r="H1711" t="s">
        <v>115</v>
      </c>
      <c r="I1711" t="s">
        <v>125</v>
      </c>
      <c r="J1711">
        <v>11978.0866007246</v>
      </c>
      <c r="K1711">
        <v>341473.80887463299</v>
      </c>
      <c r="L1711">
        <v>0</v>
      </c>
      <c r="M1711">
        <v>341473.80887463299</v>
      </c>
      <c r="N1711">
        <v>57382.660816210999</v>
      </c>
      <c r="O1711">
        <v>0</v>
      </c>
      <c r="P1711">
        <v>0</v>
      </c>
      <c r="Q1711">
        <v>0</v>
      </c>
      <c r="R1711">
        <v>0</v>
      </c>
      <c r="S1711">
        <v>0</v>
      </c>
      <c r="T1711">
        <v>0</v>
      </c>
      <c r="U1711">
        <v>2.0000005732018701E-3</v>
      </c>
      <c r="V1711">
        <v>1.5378502335844E-3</v>
      </c>
      <c r="W1711">
        <v>0</v>
      </c>
      <c r="X1711">
        <v>0</v>
      </c>
      <c r="Y1711">
        <v>0</v>
      </c>
      <c r="Z1711">
        <v>8.0000022928074996E-3</v>
      </c>
      <c r="AA1711">
        <v>4.3938578102411504E-3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0</v>
      </c>
      <c r="AL1711">
        <v>0</v>
      </c>
      <c r="AM1711">
        <v>0</v>
      </c>
      <c r="AN1711">
        <v>0</v>
      </c>
      <c r="AO1711">
        <v>0</v>
      </c>
      <c r="AP1711">
        <v>0</v>
      </c>
      <c r="AQ1711">
        <v>0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0</v>
      </c>
      <c r="BA1711">
        <v>0</v>
      </c>
      <c r="BB1711">
        <v>0</v>
      </c>
      <c r="BC1711">
        <v>0</v>
      </c>
    </row>
    <row r="1712" spans="1:55" x14ac:dyDescent="0.25">
      <c r="A1712" t="s">
        <v>113</v>
      </c>
      <c r="B1712">
        <v>2039</v>
      </c>
      <c r="C1712" t="s">
        <v>141</v>
      </c>
      <c r="D1712" t="str">
        <f t="shared" si="82"/>
        <v>Passenger</v>
      </c>
      <c r="E1712" t="str">
        <f t="shared" si="83"/>
        <v>2039MDV</v>
      </c>
      <c r="F1712" t="str">
        <f t="shared" si="84"/>
        <v>2039Passenger</v>
      </c>
      <c r="G1712" t="s">
        <v>115</v>
      </c>
      <c r="H1712" t="s">
        <v>115</v>
      </c>
      <c r="I1712" t="s">
        <v>125</v>
      </c>
      <c r="J1712">
        <v>13436.009152664799</v>
      </c>
      <c r="K1712">
        <v>398460.71438209002</v>
      </c>
      <c r="L1712">
        <v>0</v>
      </c>
      <c r="M1712">
        <v>398460.71438209002</v>
      </c>
      <c r="N1712">
        <v>64327.412685498297</v>
      </c>
      <c r="O1712">
        <v>0</v>
      </c>
      <c r="P1712">
        <v>0</v>
      </c>
      <c r="Q1712">
        <v>0</v>
      </c>
      <c r="R1712">
        <v>0</v>
      </c>
      <c r="S1712">
        <v>0</v>
      </c>
      <c r="T1712">
        <v>0</v>
      </c>
      <c r="U1712">
        <v>2.0000005732018701E-3</v>
      </c>
      <c r="V1712">
        <v>1.5379569604767301E-3</v>
      </c>
      <c r="W1712">
        <v>0</v>
      </c>
      <c r="X1712">
        <v>0</v>
      </c>
      <c r="Y1712">
        <v>0</v>
      </c>
      <c r="Z1712">
        <v>8.00000229280751E-3</v>
      </c>
      <c r="AA1712">
        <v>4.3941627442192297E-3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0</v>
      </c>
      <c r="AL1712">
        <v>0</v>
      </c>
      <c r="AM1712">
        <v>0</v>
      </c>
      <c r="AN1712">
        <v>0</v>
      </c>
      <c r="AO1712">
        <v>0</v>
      </c>
      <c r="AP1712">
        <v>0</v>
      </c>
      <c r="AQ1712">
        <v>0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  <c r="AY1712">
        <v>0</v>
      </c>
      <c r="AZ1712">
        <v>0</v>
      </c>
      <c r="BA1712">
        <v>0</v>
      </c>
      <c r="BB1712">
        <v>0</v>
      </c>
      <c r="BC1712">
        <v>0</v>
      </c>
    </row>
    <row r="1713" spans="1:55" x14ac:dyDescent="0.25">
      <c r="A1713" t="s">
        <v>119</v>
      </c>
      <c r="B1713">
        <v>2039</v>
      </c>
      <c r="C1713" t="s">
        <v>141</v>
      </c>
      <c r="D1713" t="str">
        <f t="shared" si="82"/>
        <v>Passenger</v>
      </c>
      <c r="E1713" t="str">
        <f t="shared" si="83"/>
        <v>2039MDV</v>
      </c>
      <c r="F1713" t="str">
        <f t="shared" si="84"/>
        <v>2039Passenger</v>
      </c>
      <c r="G1713" t="s">
        <v>115</v>
      </c>
      <c r="H1713" t="s">
        <v>115</v>
      </c>
      <c r="I1713" t="s">
        <v>126</v>
      </c>
      <c r="J1713">
        <v>5852.8824888408799</v>
      </c>
      <c r="K1713">
        <v>244433.53140633999</v>
      </c>
      <c r="L1713">
        <v>100695.820069211</v>
      </c>
      <c r="M1713">
        <v>143737.71133712801</v>
      </c>
      <c r="N1713">
        <v>24201.669092202701</v>
      </c>
      <c r="O1713">
        <v>2.4711449923112798E-3</v>
      </c>
      <c r="P1713">
        <v>0</v>
      </c>
      <c r="Q1713">
        <v>0.110580439742881</v>
      </c>
      <c r="R1713">
        <v>2.11633535304155E-4</v>
      </c>
      <c r="S1713">
        <v>0</v>
      </c>
      <c r="T1713">
        <v>8.9301538785480398E-4</v>
      </c>
      <c r="U1713">
        <v>2.0000005732018801E-3</v>
      </c>
      <c r="V1713">
        <v>1.35999054960239E-3</v>
      </c>
      <c r="W1713">
        <v>2.3017077927240201E-4</v>
      </c>
      <c r="X1713">
        <v>0</v>
      </c>
      <c r="Y1713">
        <v>9.7123571379828999E-4</v>
      </c>
      <c r="Z1713">
        <v>8.0000022928075395E-3</v>
      </c>
      <c r="AA1713">
        <v>3.8856872845782699E-3</v>
      </c>
      <c r="AB1713">
        <v>113.784847312664</v>
      </c>
      <c r="AC1713">
        <v>0</v>
      </c>
      <c r="AD1713">
        <v>82.105206577756604</v>
      </c>
      <c r="AE1713">
        <v>3.3930835038958797E-4</v>
      </c>
      <c r="AF1713">
        <v>0</v>
      </c>
      <c r="AG1713">
        <v>3.8310665401236302E-2</v>
      </c>
      <c r="AH1713">
        <v>4.2759848582899699E-4</v>
      </c>
      <c r="AI1713">
        <v>0</v>
      </c>
      <c r="AJ1713">
        <v>1.90307726749036E-2</v>
      </c>
      <c r="AK1713">
        <v>1.09691864501057E-3</v>
      </c>
      <c r="AL1713">
        <v>0</v>
      </c>
      <c r="AM1713">
        <v>0.15950686943595599</v>
      </c>
      <c r="AN1713">
        <v>3.5171380900680997E-2</v>
      </c>
      <c r="AO1713">
        <v>6.1623721787577398E-2</v>
      </c>
      <c r="AP1713">
        <v>0.68775736022007905</v>
      </c>
      <c r="AQ1713">
        <v>1.60062111187384E-3</v>
      </c>
      <c r="AR1713">
        <v>0</v>
      </c>
      <c r="AS1713">
        <v>0.17463994455114701</v>
      </c>
      <c r="AT1713">
        <v>3.5171380900666502E-2</v>
      </c>
      <c r="AU1713">
        <v>6.1623721787551898E-2</v>
      </c>
      <c r="AV1713">
        <v>0.68775736022007905</v>
      </c>
      <c r="AW1713">
        <v>1.73021451622213E-2</v>
      </c>
      <c r="AX1713">
        <v>0.19067534897281499</v>
      </c>
      <c r="AY1713">
        <v>0</v>
      </c>
      <c r="AZ1713">
        <v>1.2180570500039101</v>
      </c>
      <c r="BA1713">
        <v>1.1248790575929099E-3</v>
      </c>
      <c r="BB1713">
        <v>0</v>
      </c>
      <c r="BC1713">
        <v>8.1169355656707297E-4</v>
      </c>
    </row>
    <row r="1714" spans="1:55" x14ac:dyDescent="0.25">
      <c r="A1714" t="s">
        <v>113</v>
      </c>
      <c r="B1714">
        <v>2039</v>
      </c>
      <c r="C1714" t="s">
        <v>141</v>
      </c>
      <c r="D1714" t="str">
        <f t="shared" si="82"/>
        <v>Passenger</v>
      </c>
      <c r="E1714" t="str">
        <f t="shared" si="83"/>
        <v>2039MDV</v>
      </c>
      <c r="F1714" t="str">
        <f t="shared" si="84"/>
        <v>2039Passenger</v>
      </c>
      <c r="G1714" t="s">
        <v>115</v>
      </c>
      <c r="H1714" t="s">
        <v>115</v>
      </c>
      <c r="I1714" t="s">
        <v>126</v>
      </c>
      <c r="J1714">
        <v>6560.9822892294596</v>
      </c>
      <c r="K1714">
        <v>276834.926921829</v>
      </c>
      <c r="L1714">
        <v>113977.62886240501</v>
      </c>
      <c r="M1714">
        <v>162857.29805942299</v>
      </c>
      <c r="N1714">
        <v>27129.661766911799</v>
      </c>
      <c r="O1714">
        <v>2.48137248448954E-3</v>
      </c>
      <c r="P1714">
        <v>0</v>
      </c>
      <c r="Q1714">
        <v>0.11217807871483899</v>
      </c>
      <c r="R1714">
        <v>2.0943310078192301E-4</v>
      </c>
      <c r="S1714">
        <v>0</v>
      </c>
      <c r="T1714">
        <v>8.9297266671821895E-4</v>
      </c>
      <c r="U1714">
        <v>2.0000005732018801E-3</v>
      </c>
      <c r="V1714">
        <v>1.36062257194334E-3</v>
      </c>
      <c r="W1714">
        <v>2.2777760595990199E-4</v>
      </c>
      <c r="X1714">
        <v>0</v>
      </c>
      <c r="Y1714">
        <v>9.7118925066434097E-4</v>
      </c>
      <c r="Z1714">
        <v>8.0000022928075204E-3</v>
      </c>
      <c r="AA1714">
        <v>3.8874930626952701E-3</v>
      </c>
      <c r="AB1714">
        <v>111.786971954054</v>
      </c>
      <c r="AC1714">
        <v>0</v>
      </c>
      <c r="AD1714">
        <v>82.190649955308899</v>
      </c>
      <c r="AE1714">
        <v>3.2854098431273001E-4</v>
      </c>
      <c r="AF1714">
        <v>0</v>
      </c>
      <c r="AG1714">
        <v>3.9533202269242097E-2</v>
      </c>
      <c r="AH1714">
        <v>4.28942208543748E-4</v>
      </c>
      <c r="AI1714">
        <v>0</v>
      </c>
      <c r="AJ1714">
        <v>1.92712368417912E-2</v>
      </c>
      <c r="AK1714">
        <v>1.0645760697728199E-3</v>
      </c>
      <c r="AL1714">
        <v>0</v>
      </c>
      <c r="AM1714">
        <v>0.165098685351522</v>
      </c>
      <c r="AN1714">
        <v>3.4567074018290997E-2</v>
      </c>
      <c r="AO1714">
        <v>6.1175672947877201E-2</v>
      </c>
      <c r="AP1714">
        <v>0.664007211990709</v>
      </c>
      <c r="AQ1714">
        <v>1.5534269020084199E-3</v>
      </c>
      <c r="AR1714">
        <v>0</v>
      </c>
      <c r="AS1714">
        <v>0.18076227912449699</v>
      </c>
      <c r="AT1714">
        <v>3.4567074018276703E-2</v>
      </c>
      <c r="AU1714">
        <v>6.1175672947851999E-2</v>
      </c>
      <c r="AV1714">
        <v>0.664007211990709</v>
      </c>
      <c r="AW1714">
        <v>1.7292111459522402E-2</v>
      </c>
      <c r="AX1714">
        <v>0.18161865056402901</v>
      </c>
      <c r="AY1714">
        <v>0</v>
      </c>
      <c r="AZ1714">
        <v>1.26203645369777</v>
      </c>
      <c r="BA1714">
        <v>1.1051280256790801E-3</v>
      </c>
      <c r="BB1714">
        <v>0</v>
      </c>
      <c r="BC1714">
        <v>8.1253825134224402E-4</v>
      </c>
    </row>
    <row r="1715" spans="1:55" x14ac:dyDescent="0.25">
      <c r="A1715" t="s">
        <v>119</v>
      </c>
      <c r="B1715">
        <v>2039</v>
      </c>
      <c r="C1715" t="s">
        <v>142</v>
      </c>
      <c r="D1715" t="str">
        <f t="shared" si="82"/>
        <v>Other</v>
      </c>
      <c r="E1715" t="str">
        <f t="shared" si="83"/>
        <v>2039MH</v>
      </c>
      <c r="F1715" t="str">
        <f t="shared" si="84"/>
        <v>2039Other</v>
      </c>
      <c r="G1715" t="s">
        <v>115</v>
      </c>
      <c r="H1715" t="s">
        <v>115</v>
      </c>
      <c r="I1715" t="s">
        <v>116</v>
      </c>
      <c r="J1715">
        <v>2893.5975569796801</v>
      </c>
      <c r="K1715">
        <v>26979.286474008099</v>
      </c>
      <c r="L1715">
        <v>26979.286474008099</v>
      </c>
      <c r="M1715">
        <v>0</v>
      </c>
      <c r="N1715">
        <v>289.47549960024702</v>
      </c>
      <c r="O1715">
        <v>0.115775476287544</v>
      </c>
      <c r="P1715">
        <v>0</v>
      </c>
      <c r="Q1715">
        <v>0.51213399739193</v>
      </c>
      <c r="R1715">
        <v>8.8725351407015999E-4</v>
      </c>
      <c r="S1715">
        <v>0</v>
      </c>
      <c r="T1715">
        <v>3.0603182968614001E-4</v>
      </c>
      <c r="U1715">
        <v>3.0000008599863899E-3</v>
      </c>
      <c r="V1715">
        <v>1.4768183032749399E-2</v>
      </c>
      <c r="W1715">
        <v>9.6496915033907895E-4</v>
      </c>
      <c r="X1715">
        <v>0</v>
      </c>
      <c r="Y1715">
        <v>3.3283753739587601E-4</v>
      </c>
      <c r="Z1715">
        <v>1.2000003439945501E-2</v>
      </c>
      <c r="AA1715">
        <v>4.2194808664998501E-2</v>
      </c>
      <c r="AB1715">
        <v>1765.7190267643</v>
      </c>
      <c r="AC1715">
        <v>0</v>
      </c>
      <c r="AD1715">
        <v>29.9493175716275</v>
      </c>
      <c r="AE1715">
        <v>3.2000101265716599E-3</v>
      </c>
      <c r="AF1715">
        <v>0</v>
      </c>
      <c r="AG1715">
        <v>3.4406258652109098E-2</v>
      </c>
      <c r="AH1715">
        <v>1.27722740567578E-2</v>
      </c>
      <c r="AI1715">
        <v>0</v>
      </c>
      <c r="AJ1715">
        <v>5.8908940046869501E-2</v>
      </c>
      <c r="AK1715">
        <v>9.0717414154550691E-3</v>
      </c>
      <c r="AL1715">
        <v>0</v>
      </c>
      <c r="AM1715">
        <v>0.12180081609566799</v>
      </c>
      <c r="AN1715">
        <v>5.79064576215284</v>
      </c>
      <c r="AO1715">
        <v>0.17772118934091999</v>
      </c>
      <c r="AP1715">
        <v>3.4748838055816198</v>
      </c>
      <c r="AQ1715">
        <v>1.3237463778270999E-2</v>
      </c>
      <c r="AR1715">
        <v>0</v>
      </c>
      <c r="AS1715">
        <v>0.13335656228757301</v>
      </c>
      <c r="AT1715">
        <v>5.7906457621504597</v>
      </c>
      <c r="AU1715">
        <v>0.17772118934084699</v>
      </c>
      <c r="AV1715">
        <v>3.4748838055816198</v>
      </c>
      <c r="AW1715">
        <v>4.4999999999999998E-2</v>
      </c>
      <c r="AX1715">
        <v>0.167508795668312</v>
      </c>
      <c r="AY1715">
        <v>0</v>
      </c>
      <c r="AZ1715">
        <v>2.5040556698384102</v>
      </c>
      <c r="BA1715">
        <v>1.7455930220151801E-2</v>
      </c>
      <c r="BB1715">
        <v>0</v>
      </c>
      <c r="BC1715">
        <v>2.96079494951991E-4</v>
      </c>
    </row>
    <row r="1716" spans="1:55" x14ac:dyDescent="0.25">
      <c r="A1716" t="s">
        <v>113</v>
      </c>
      <c r="B1716">
        <v>2039</v>
      </c>
      <c r="C1716" t="s">
        <v>142</v>
      </c>
      <c r="D1716" t="str">
        <f t="shared" si="82"/>
        <v>Other</v>
      </c>
      <c r="E1716" t="str">
        <f t="shared" si="83"/>
        <v>2039MH</v>
      </c>
      <c r="F1716" t="str">
        <f t="shared" si="84"/>
        <v>2039Other</v>
      </c>
      <c r="G1716" t="s">
        <v>115</v>
      </c>
      <c r="H1716" t="s">
        <v>115</v>
      </c>
      <c r="I1716" t="s">
        <v>116</v>
      </c>
      <c r="J1716">
        <v>3127.5727517390901</v>
      </c>
      <c r="K1716">
        <v>30858.531962784698</v>
      </c>
      <c r="L1716">
        <v>30858.531962784698</v>
      </c>
      <c r="M1716">
        <v>0</v>
      </c>
      <c r="N1716">
        <v>312.88237808397901</v>
      </c>
      <c r="O1716">
        <v>0.119666343185798</v>
      </c>
      <c r="P1716">
        <v>0</v>
      </c>
      <c r="Q1716">
        <v>0.50476440543138801</v>
      </c>
      <c r="R1716">
        <v>9.0676653005828203E-4</v>
      </c>
      <c r="S1716">
        <v>0</v>
      </c>
      <c r="T1716">
        <v>3.0791695124103298E-4</v>
      </c>
      <c r="U1716">
        <v>3.0000008599815799E-3</v>
      </c>
      <c r="V1716">
        <v>1.4766191025843201E-2</v>
      </c>
      <c r="W1716">
        <v>9.8619133561083294E-4</v>
      </c>
      <c r="X1716">
        <v>0</v>
      </c>
      <c r="Y1716">
        <v>3.3488777908696299E-4</v>
      </c>
      <c r="Z1716">
        <v>1.2000003439926301E-2</v>
      </c>
      <c r="AA1716">
        <v>4.2189117216695E-2</v>
      </c>
      <c r="AB1716">
        <v>1771.6914281084</v>
      </c>
      <c r="AC1716">
        <v>0</v>
      </c>
      <c r="AD1716">
        <v>30.0399238862367</v>
      </c>
      <c r="AE1716">
        <v>3.2721957898496101E-3</v>
      </c>
      <c r="AF1716">
        <v>0</v>
      </c>
      <c r="AG1716">
        <v>3.4763552561560301E-2</v>
      </c>
      <c r="AH1716">
        <v>1.30039912507398E-2</v>
      </c>
      <c r="AI1716">
        <v>0</v>
      </c>
      <c r="AJ1716">
        <v>5.7846037778219402E-2</v>
      </c>
      <c r="AK1716">
        <v>9.3332390053018494E-3</v>
      </c>
      <c r="AL1716">
        <v>0</v>
      </c>
      <c r="AM1716">
        <v>0.123367382250435</v>
      </c>
      <c r="AN1716">
        <v>5.5281710943315803</v>
      </c>
      <c r="AO1716">
        <v>0.169230824849917</v>
      </c>
      <c r="AP1716">
        <v>3.2603507492854198</v>
      </c>
      <c r="AQ1716">
        <v>1.36190404475315E-2</v>
      </c>
      <c r="AR1716">
        <v>0</v>
      </c>
      <c r="AS1716">
        <v>0.13507175503990801</v>
      </c>
      <c r="AT1716">
        <v>5.5281710943293003</v>
      </c>
      <c r="AU1716">
        <v>0.169230824849848</v>
      </c>
      <c r="AV1716">
        <v>3.2603507492854198</v>
      </c>
      <c r="AW1716">
        <v>4.4999999999999901E-2</v>
      </c>
      <c r="AX1716">
        <v>0.16865687425864301</v>
      </c>
      <c r="AY1716">
        <v>0</v>
      </c>
      <c r="AZ1716">
        <v>2.55784384390528</v>
      </c>
      <c r="BA1716">
        <v>1.75149734878116E-2</v>
      </c>
      <c r="BB1716">
        <v>0</v>
      </c>
      <c r="BC1716">
        <v>2.9697523061624398E-4</v>
      </c>
    </row>
    <row r="1717" spans="1:55" x14ac:dyDescent="0.25">
      <c r="A1717" t="s">
        <v>119</v>
      </c>
      <c r="B1717">
        <v>2039</v>
      </c>
      <c r="C1717" t="s">
        <v>142</v>
      </c>
      <c r="D1717" t="str">
        <f t="shared" si="82"/>
        <v>Other</v>
      </c>
      <c r="E1717" t="str">
        <f t="shared" si="83"/>
        <v>2039MH</v>
      </c>
      <c r="F1717" t="str">
        <f t="shared" si="84"/>
        <v>2039Other</v>
      </c>
      <c r="G1717" t="s">
        <v>115</v>
      </c>
      <c r="H1717" t="s">
        <v>115</v>
      </c>
      <c r="I1717" t="s">
        <v>121</v>
      </c>
      <c r="J1717">
        <v>1994.07380667029</v>
      </c>
      <c r="K1717">
        <v>16170.0803195848</v>
      </c>
      <c r="L1717">
        <v>16170.0803195848</v>
      </c>
      <c r="M1717">
        <v>0</v>
      </c>
      <c r="N1717">
        <v>199.407380667029</v>
      </c>
      <c r="O1717">
        <v>2.4751450363157099</v>
      </c>
      <c r="P1717">
        <v>0</v>
      </c>
      <c r="Q1717">
        <v>0</v>
      </c>
      <c r="R1717">
        <v>6.8218560243445497E-2</v>
      </c>
      <c r="S1717">
        <v>0</v>
      </c>
      <c r="T1717">
        <v>0</v>
      </c>
      <c r="U1717">
        <v>4.0000011466565198E-3</v>
      </c>
      <c r="V1717">
        <v>1.47506224069527E-2</v>
      </c>
      <c r="W1717">
        <v>7.13031008222762E-2</v>
      </c>
      <c r="X1717">
        <v>0</v>
      </c>
      <c r="Y1717">
        <v>0</v>
      </c>
      <c r="Z1717">
        <v>1.60000045866261E-2</v>
      </c>
      <c r="AA1717">
        <v>4.2144635448436302E-2</v>
      </c>
      <c r="AB1717">
        <v>984.93709430802903</v>
      </c>
      <c r="AC1717">
        <v>0</v>
      </c>
      <c r="AD1717">
        <v>0</v>
      </c>
      <c r="AE1717">
        <v>2.1087301703075598E-3</v>
      </c>
      <c r="AF1717">
        <v>0</v>
      </c>
      <c r="AG1717">
        <v>0</v>
      </c>
      <c r="AH1717">
        <v>0.15517724031317201</v>
      </c>
      <c r="AI1717">
        <v>0</v>
      </c>
      <c r="AJ1717">
        <v>0</v>
      </c>
      <c r="AK1717">
        <v>4.5399719024471603E-2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5.1684561730955897E-2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0.18269922431659399</v>
      </c>
      <c r="AX1717">
        <v>0.18962456471606201</v>
      </c>
      <c r="AY1717">
        <v>0</v>
      </c>
      <c r="AZ1717">
        <v>0</v>
      </c>
      <c r="BA1717">
        <v>9.3327795160963508E-3</v>
      </c>
      <c r="BB1717">
        <v>0</v>
      </c>
      <c r="BC1717">
        <v>0</v>
      </c>
    </row>
    <row r="1718" spans="1:55" x14ac:dyDescent="0.25">
      <c r="A1718" t="s">
        <v>113</v>
      </c>
      <c r="B1718">
        <v>2039</v>
      </c>
      <c r="C1718" t="s">
        <v>142</v>
      </c>
      <c r="D1718" t="str">
        <f t="shared" si="82"/>
        <v>Other</v>
      </c>
      <c r="E1718" t="str">
        <f t="shared" si="83"/>
        <v>2039MH</v>
      </c>
      <c r="F1718" t="str">
        <f t="shared" si="84"/>
        <v>2039Other</v>
      </c>
      <c r="G1718" t="s">
        <v>115</v>
      </c>
      <c r="H1718" t="s">
        <v>115</v>
      </c>
      <c r="I1718" t="s">
        <v>121</v>
      </c>
      <c r="J1718">
        <v>2020.1114251787801</v>
      </c>
      <c r="K1718">
        <v>17686.420682559299</v>
      </c>
      <c r="L1718">
        <v>17686.420682559299</v>
      </c>
      <c r="M1718">
        <v>0</v>
      </c>
      <c r="N1718">
        <v>202.011142517878</v>
      </c>
      <c r="O1718">
        <v>2.46143152957971</v>
      </c>
      <c r="P1718">
        <v>0</v>
      </c>
      <c r="Q1718">
        <v>0</v>
      </c>
      <c r="R1718">
        <v>6.7142384478127898E-2</v>
      </c>
      <c r="S1718">
        <v>0</v>
      </c>
      <c r="T1718">
        <v>0</v>
      </c>
      <c r="U1718">
        <v>4.0000011466506903E-3</v>
      </c>
      <c r="V1718">
        <v>1.47394509274289E-2</v>
      </c>
      <c r="W1718">
        <v>7.0178265164310305E-2</v>
      </c>
      <c r="X1718">
        <v>0</v>
      </c>
      <c r="Y1718">
        <v>0</v>
      </c>
      <c r="Z1718">
        <v>1.6000004586602699E-2</v>
      </c>
      <c r="AA1718">
        <v>4.2112716935511302E-2</v>
      </c>
      <c r="AB1718">
        <v>987.37960720225203</v>
      </c>
      <c r="AC1718">
        <v>0</v>
      </c>
      <c r="AD1718">
        <v>0</v>
      </c>
      <c r="AE1718">
        <v>2.0906079832855098E-3</v>
      </c>
      <c r="AF1718">
        <v>0</v>
      </c>
      <c r="AG1718">
        <v>0</v>
      </c>
      <c r="AH1718">
        <v>0.15556205921434299</v>
      </c>
      <c r="AI1718">
        <v>0</v>
      </c>
      <c r="AJ1718">
        <v>0</v>
      </c>
      <c r="AK1718">
        <v>4.5009559007559798E-2</v>
      </c>
      <c r="AL1718">
        <v>0</v>
      </c>
      <c r="AM1718">
        <v>0</v>
      </c>
      <c r="AN1718">
        <v>0</v>
      </c>
      <c r="AO1718">
        <v>0</v>
      </c>
      <c r="AP1718">
        <v>0</v>
      </c>
      <c r="AQ1718">
        <v>5.12403904913021E-2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0.18460682087939101</v>
      </c>
      <c r="AX1718">
        <v>0.18472144376149</v>
      </c>
      <c r="AY1718">
        <v>0</v>
      </c>
      <c r="AZ1718">
        <v>0</v>
      </c>
      <c r="BA1718">
        <v>9.3559235670603504E-3</v>
      </c>
      <c r="BB1718">
        <v>0</v>
      </c>
      <c r="BC1718">
        <v>0</v>
      </c>
    </row>
    <row r="1719" spans="1:55" x14ac:dyDescent="0.25">
      <c r="A1719" t="s">
        <v>113</v>
      </c>
      <c r="B1719">
        <v>2039</v>
      </c>
      <c r="C1719" t="s">
        <v>144</v>
      </c>
      <c r="D1719" t="str">
        <f t="shared" si="82"/>
        <v>Truck</v>
      </c>
      <c r="E1719" t="str">
        <f t="shared" si="83"/>
        <v>2039MHDT</v>
      </c>
      <c r="F1719" t="str">
        <f t="shared" si="84"/>
        <v>2039Truck</v>
      </c>
      <c r="G1719" t="s">
        <v>115</v>
      </c>
      <c r="H1719" t="s">
        <v>115</v>
      </c>
      <c r="I1719" t="s">
        <v>116</v>
      </c>
      <c r="J1719">
        <v>1499.2117162746699</v>
      </c>
      <c r="K1719">
        <v>87829.409942041893</v>
      </c>
      <c r="L1719">
        <v>87829.409942041893</v>
      </c>
      <c r="M1719">
        <v>0</v>
      </c>
      <c r="N1719">
        <v>29996.228019223599</v>
      </c>
      <c r="O1719">
        <v>9.0086354374719804E-2</v>
      </c>
      <c r="P1719">
        <v>6.4767101046325104E-2</v>
      </c>
      <c r="Q1719">
        <v>0.32976347832682101</v>
      </c>
      <c r="R1719">
        <v>9.5442709810846795E-4</v>
      </c>
      <c r="S1719">
        <v>0</v>
      </c>
      <c r="T1719">
        <v>4.4184808583460603E-4</v>
      </c>
      <c r="U1719">
        <v>3.0000008599810899E-3</v>
      </c>
      <c r="V1719">
        <v>1.4747951926547299E-2</v>
      </c>
      <c r="W1719">
        <v>1.03802655195738E-3</v>
      </c>
      <c r="X1719">
        <v>0</v>
      </c>
      <c r="Y1719">
        <v>4.8055010795150499E-4</v>
      </c>
      <c r="Z1719">
        <v>1.2000003439924301E-2</v>
      </c>
      <c r="AA1719">
        <v>4.2137005504421003E-2</v>
      </c>
      <c r="AB1719">
        <v>1442.48662362342</v>
      </c>
      <c r="AC1719">
        <v>485.194194935962</v>
      </c>
      <c r="AD1719">
        <v>38.750452030586501</v>
      </c>
      <c r="AE1719">
        <v>2.68601694026236E-3</v>
      </c>
      <c r="AF1719">
        <v>0.27503368232881098</v>
      </c>
      <c r="AG1719">
        <v>3.93003888400923E-2</v>
      </c>
      <c r="AH1719">
        <v>8.01035088595526E-3</v>
      </c>
      <c r="AI1719">
        <v>6.1987211174652796E-3</v>
      </c>
      <c r="AJ1719">
        <v>2.9816281720116501E-2</v>
      </c>
      <c r="AK1719">
        <v>1.03321685748875E-2</v>
      </c>
      <c r="AL1719">
        <v>1.0159599270972099</v>
      </c>
      <c r="AM1719">
        <v>0.19024018423245601</v>
      </c>
      <c r="AN1719">
        <v>1.7608974579673101E-2</v>
      </c>
      <c r="AO1719">
        <v>0.20523982519036901</v>
      </c>
      <c r="AP1719">
        <v>2.31271487747934</v>
      </c>
      <c r="AQ1719">
        <v>1.50766761305666E-2</v>
      </c>
      <c r="AR1719">
        <v>1.48248634073854</v>
      </c>
      <c r="AS1719">
        <v>0.208289055783241</v>
      </c>
      <c r="AT1719">
        <v>1.7608974579665902E-2</v>
      </c>
      <c r="AU1719">
        <v>0.205239825190284</v>
      </c>
      <c r="AV1719">
        <v>2.31271487747934</v>
      </c>
      <c r="AW1719">
        <v>4.4999999999999901E-2</v>
      </c>
      <c r="AX1719">
        <v>0.205508321047951</v>
      </c>
      <c r="AY1719">
        <v>14.5044493074427</v>
      </c>
      <c r="AZ1719">
        <v>3.5568227148615001</v>
      </c>
      <c r="BA1719">
        <v>1.42604488391424E-2</v>
      </c>
      <c r="BB1719">
        <v>4.7966385827225098E-3</v>
      </c>
      <c r="BC1719">
        <v>3.8308766932461201E-4</v>
      </c>
    </row>
    <row r="1720" spans="1:55" x14ac:dyDescent="0.25">
      <c r="A1720" t="s">
        <v>119</v>
      </c>
      <c r="B1720">
        <v>2039</v>
      </c>
      <c r="C1720" t="s">
        <v>144</v>
      </c>
      <c r="D1720" t="str">
        <f t="shared" si="82"/>
        <v>Truck</v>
      </c>
      <c r="E1720" t="str">
        <f t="shared" si="83"/>
        <v>2039MHDT</v>
      </c>
      <c r="F1720" t="str">
        <f t="shared" si="84"/>
        <v>2039Truck</v>
      </c>
      <c r="G1720" t="s">
        <v>115</v>
      </c>
      <c r="H1720" t="s">
        <v>115</v>
      </c>
      <c r="I1720" t="s">
        <v>116</v>
      </c>
      <c r="J1720">
        <v>1610.18968484676</v>
      </c>
      <c r="K1720">
        <v>78150.878107038196</v>
      </c>
      <c r="L1720">
        <v>78150.878107038196</v>
      </c>
      <c r="M1720">
        <v>0</v>
      </c>
      <c r="N1720">
        <v>32216.675214414001</v>
      </c>
      <c r="O1720">
        <v>9.5895981772655001E-2</v>
      </c>
      <c r="P1720">
        <v>6.6211403846359498E-2</v>
      </c>
      <c r="Q1720">
        <v>0.33767959572649398</v>
      </c>
      <c r="R1720">
        <v>9.4883423072731796E-4</v>
      </c>
      <c r="S1720">
        <v>0</v>
      </c>
      <c r="T1720">
        <v>4.4459075814334798E-4</v>
      </c>
      <c r="U1720">
        <v>3.00000085998873E-3</v>
      </c>
      <c r="V1720">
        <v>1.47751936665975E-2</v>
      </c>
      <c r="W1720">
        <v>1.0319437983822601E-3</v>
      </c>
      <c r="X1720">
        <v>0</v>
      </c>
      <c r="Y1720">
        <v>4.8353301433108701E-4</v>
      </c>
      <c r="Z1720">
        <v>1.2000003439954899E-2</v>
      </c>
      <c r="AA1720">
        <v>4.2214839047421598E-2</v>
      </c>
      <c r="AB1720">
        <v>1452.2908547946099</v>
      </c>
      <c r="AC1720">
        <v>486.18687136043098</v>
      </c>
      <c r="AD1720">
        <v>38.6941855545249</v>
      </c>
      <c r="AE1720">
        <v>2.6996723387158498E-3</v>
      </c>
      <c r="AF1720">
        <v>0.269264594101079</v>
      </c>
      <c r="AG1720">
        <v>3.8151636118907602E-2</v>
      </c>
      <c r="AH1720">
        <v>8.1571282064634206E-3</v>
      </c>
      <c r="AI1720">
        <v>6.1237958192769098E-3</v>
      </c>
      <c r="AJ1720">
        <v>2.9255249233414202E-2</v>
      </c>
      <c r="AK1720">
        <v>1.06741850178209E-2</v>
      </c>
      <c r="AL1720">
        <v>1.0160534189200801</v>
      </c>
      <c r="AM1720">
        <v>0.18860214531632699</v>
      </c>
      <c r="AN1720">
        <v>1.8384562551220299E-2</v>
      </c>
      <c r="AO1720">
        <v>0.214625149138326</v>
      </c>
      <c r="AP1720">
        <v>2.5084009798229499</v>
      </c>
      <c r="AQ1720">
        <v>1.55757457212399E-2</v>
      </c>
      <c r="AR1720">
        <v>1.48262276378701</v>
      </c>
      <c r="AS1720">
        <v>0.206495609353649</v>
      </c>
      <c r="AT1720">
        <v>1.8384562551212701E-2</v>
      </c>
      <c r="AU1720">
        <v>0.21462514913823799</v>
      </c>
      <c r="AV1720">
        <v>2.5084009798229499</v>
      </c>
      <c r="AW1720">
        <v>4.4999999999999998E-2</v>
      </c>
      <c r="AX1720">
        <v>0.21514003574350901</v>
      </c>
      <c r="AY1720">
        <v>14.505497941807601</v>
      </c>
      <c r="AZ1720">
        <v>3.4805492741371298</v>
      </c>
      <c r="BA1720">
        <v>1.4357373645746701E-2</v>
      </c>
      <c r="BB1720">
        <v>4.8064521998009199E-3</v>
      </c>
      <c r="BC1720">
        <v>3.8253141792505201E-4</v>
      </c>
    </row>
    <row r="1721" spans="1:55" x14ac:dyDescent="0.25">
      <c r="A1721" t="s">
        <v>113</v>
      </c>
      <c r="B1721">
        <v>2039</v>
      </c>
      <c r="C1721" t="s">
        <v>144</v>
      </c>
      <c r="D1721" t="str">
        <f t="shared" si="82"/>
        <v>Truck</v>
      </c>
      <c r="E1721" t="str">
        <f t="shared" si="83"/>
        <v>2039MHDT</v>
      </c>
      <c r="F1721" t="str">
        <f t="shared" si="84"/>
        <v>2039Truck</v>
      </c>
      <c r="G1721" t="s">
        <v>115</v>
      </c>
      <c r="H1721" t="s">
        <v>115</v>
      </c>
      <c r="I1721" t="s">
        <v>121</v>
      </c>
      <c r="J1721">
        <v>17458.9340280916</v>
      </c>
      <c r="K1721">
        <v>746642.45472529903</v>
      </c>
      <c r="L1721">
        <v>746642.45472529903</v>
      </c>
      <c r="M1721">
        <v>0</v>
      </c>
      <c r="N1721">
        <v>218410.859513793</v>
      </c>
      <c r="O1721">
        <v>0.28861491735155098</v>
      </c>
      <c r="P1721">
        <v>7.2275561006910101</v>
      </c>
      <c r="Q1721">
        <v>1.26230104516673</v>
      </c>
      <c r="R1721">
        <v>4.8557288170676003E-3</v>
      </c>
      <c r="S1721">
        <v>2.9572336425515299E-3</v>
      </c>
      <c r="T1721">
        <v>0</v>
      </c>
      <c r="U1721">
        <v>3.0000008599835501E-3</v>
      </c>
      <c r="V1721">
        <v>1.4834624770372701E-2</v>
      </c>
      <c r="W1721">
        <v>5.0752833271978997E-3</v>
      </c>
      <c r="X1721">
        <v>3.0909466253377601E-3</v>
      </c>
      <c r="Y1721">
        <v>0</v>
      </c>
      <c r="Z1721">
        <v>1.2000003439934201E-2</v>
      </c>
      <c r="AA1721">
        <v>4.2384642201064797E-2</v>
      </c>
      <c r="AB1721">
        <v>989.39559921606701</v>
      </c>
      <c r="AC1721">
        <v>1920.5413876482701</v>
      </c>
      <c r="AD1721">
        <v>0</v>
      </c>
      <c r="AE1721">
        <v>2.65658322264219E-4</v>
      </c>
      <c r="AF1721">
        <v>8.1005924455071592E-3</v>
      </c>
      <c r="AG1721">
        <v>0</v>
      </c>
      <c r="AH1721">
        <v>0.15587967957711099</v>
      </c>
      <c r="AI1721">
        <v>0.302582077743623</v>
      </c>
      <c r="AJ1721">
        <v>0</v>
      </c>
      <c r="AK1721">
        <v>5.7195508290475601E-3</v>
      </c>
      <c r="AL1721">
        <v>0.17440353399279601</v>
      </c>
      <c r="AM1721">
        <v>0</v>
      </c>
      <c r="AN1721">
        <v>0</v>
      </c>
      <c r="AO1721">
        <v>0</v>
      </c>
      <c r="AP1721">
        <v>0</v>
      </c>
      <c r="AQ1721">
        <v>6.51127323929079E-3</v>
      </c>
      <c r="AR1721">
        <v>0.19854514762903799</v>
      </c>
      <c r="AS1721">
        <v>0</v>
      </c>
      <c r="AT1721">
        <v>0</v>
      </c>
      <c r="AU1721">
        <v>0</v>
      </c>
      <c r="AV1721">
        <v>0</v>
      </c>
      <c r="AW1721">
        <v>0.21952327332381999</v>
      </c>
      <c r="AX1721">
        <v>3.52067084896713E-2</v>
      </c>
      <c r="AY1721">
        <v>7.3080381215532402</v>
      </c>
      <c r="AZ1721">
        <v>0</v>
      </c>
      <c r="BA1721">
        <v>9.3689846767611405E-3</v>
      </c>
      <c r="BB1721">
        <v>1.8186378478152802E-2</v>
      </c>
      <c r="BC1721">
        <v>0</v>
      </c>
    </row>
    <row r="1722" spans="1:55" x14ac:dyDescent="0.25">
      <c r="A1722" t="s">
        <v>119</v>
      </c>
      <c r="B1722">
        <v>2039</v>
      </c>
      <c r="C1722" t="s">
        <v>144</v>
      </c>
      <c r="D1722" t="str">
        <f t="shared" si="82"/>
        <v>Truck</v>
      </c>
      <c r="E1722" t="str">
        <f t="shared" si="83"/>
        <v>2039MHDT</v>
      </c>
      <c r="F1722" t="str">
        <f t="shared" si="84"/>
        <v>2039Truck</v>
      </c>
      <c r="G1722" t="s">
        <v>115</v>
      </c>
      <c r="H1722" t="s">
        <v>115</v>
      </c>
      <c r="I1722" t="s">
        <v>121</v>
      </c>
      <c r="J1722">
        <v>14674.3815423952</v>
      </c>
      <c r="K1722">
        <v>601502.509888403</v>
      </c>
      <c r="L1722">
        <v>601502.509888403</v>
      </c>
      <c r="M1722">
        <v>0</v>
      </c>
      <c r="N1722">
        <v>176322.38043563001</v>
      </c>
      <c r="O1722">
        <v>0.284294974158461</v>
      </c>
      <c r="P1722">
        <v>7.2854107123130802</v>
      </c>
      <c r="Q1722">
        <v>1.2911020116455001</v>
      </c>
      <c r="R1722">
        <v>5.1067754730486697E-3</v>
      </c>
      <c r="S1722">
        <v>3.1598685763006801E-3</v>
      </c>
      <c r="T1722">
        <v>0</v>
      </c>
      <c r="U1722">
        <v>3.0000008599821298E-3</v>
      </c>
      <c r="V1722">
        <v>1.47804043050264E-2</v>
      </c>
      <c r="W1722">
        <v>5.3376811989593702E-3</v>
      </c>
      <c r="X1722">
        <v>3.3027438116118701E-3</v>
      </c>
      <c r="Y1722">
        <v>0</v>
      </c>
      <c r="Z1722">
        <v>1.20000034399285E-2</v>
      </c>
      <c r="AA1722">
        <v>4.2229726585789801E-2</v>
      </c>
      <c r="AB1722">
        <v>993.97262831439105</v>
      </c>
      <c r="AC1722">
        <v>1957.2058945680401</v>
      </c>
      <c r="AD1722">
        <v>0</v>
      </c>
      <c r="AE1722">
        <v>2.69166001982354E-4</v>
      </c>
      <c r="AF1722">
        <v>8.2706798817583499E-3</v>
      </c>
      <c r="AG1722">
        <v>0</v>
      </c>
      <c r="AH1722">
        <v>0.15660079237549801</v>
      </c>
      <c r="AI1722">
        <v>0.30835858574005398</v>
      </c>
      <c r="AJ1722">
        <v>0</v>
      </c>
      <c r="AK1722">
        <v>5.79507021149679E-3</v>
      </c>
      <c r="AL1722">
        <v>0.178065469853603</v>
      </c>
      <c r="AM1722">
        <v>0</v>
      </c>
      <c r="AN1722">
        <v>0</v>
      </c>
      <c r="AO1722">
        <v>0</v>
      </c>
      <c r="AP1722">
        <v>0</v>
      </c>
      <c r="AQ1722">
        <v>6.5972463075765504E-3</v>
      </c>
      <c r="AR1722">
        <v>0.20271398285528999</v>
      </c>
      <c r="AS1722">
        <v>0</v>
      </c>
      <c r="AT1722">
        <v>0</v>
      </c>
      <c r="AU1722">
        <v>0</v>
      </c>
      <c r="AV1722">
        <v>0</v>
      </c>
      <c r="AW1722">
        <v>0.219428842201004</v>
      </c>
      <c r="AX1722">
        <v>3.3901447907371499E-2</v>
      </c>
      <c r="AY1722">
        <v>7.4456255696133704</v>
      </c>
      <c r="AZ1722">
        <v>0</v>
      </c>
      <c r="BA1722">
        <v>9.4123264053085891E-3</v>
      </c>
      <c r="BB1722">
        <v>1.8533569433706501E-2</v>
      </c>
      <c r="BC1722">
        <v>0</v>
      </c>
    </row>
    <row r="1723" spans="1:55" x14ac:dyDescent="0.25">
      <c r="A1723" t="s">
        <v>113</v>
      </c>
      <c r="B1723">
        <v>2039</v>
      </c>
      <c r="C1723" t="s">
        <v>144</v>
      </c>
      <c r="D1723" t="str">
        <f t="shared" si="82"/>
        <v>Truck</v>
      </c>
      <c r="E1723" t="str">
        <f t="shared" si="83"/>
        <v>2039MHDT</v>
      </c>
      <c r="F1723" t="str">
        <f t="shared" si="84"/>
        <v>2039Truck</v>
      </c>
      <c r="G1723" t="s">
        <v>115</v>
      </c>
      <c r="H1723" t="s">
        <v>115</v>
      </c>
      <c r="I1723" t="s">
        <v>125</v>
      </c>
      <c r="J1723">
        <v>9544.2694771788192</v>
      </c>
      <c r="K1723">
        <v>477501.51409697701</v>
      </c>
      <c r="L1723">
        <v>0</v>
      </c>
      <c r="M1723">
        <v>477501.51409697701</v>
      </c>
      <c r="N1723">
        <v>123962.885117837</v>
      </c>
      <c r="O1723">
        <v>0</v>
      </c>
      <c r="P1723">
        <v>0</v>
      </c>
      <c r="Q1723">
        <v>0</v>
      </c>
      <c r="R1723">
        <v>0</v>
      </c>
      <c r="S1723">
        <v>0</v>
      </c>
      <c r="T1723">
        <v>0</v>
      </c>
      <c r="U1723">
        <v>3.00000085998223E-3</v>
      </c>
      <c r="V1723">
        <v>7.4193703247316199E-3</v>
      </c>
      <c r="W1723">
        <v>0</v>
      </c>
      <c r="X1723">
        <v>0</v>
      </c>
      <c r="Y1723">
        <v>0</v>
      </c>
      <c r="Z1723">
        <v>1.2000003439928899E-2</v>
      </c>
      <c r="AA1723">
        <v>2.1198200927804601E-2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0</v>
      </c>
      <c r="AL1723">
        <v>0</v>
      </c>
      <c r="AM1723">
        <v>0</v>
      </c>
      <c r="AN1723">
        <v>0</v>
      </c>
      <c r="AO1723">
        <v>0</v>
      </c>
      <c r="AP1723">
        <v>0</v>
      </c>
      <c r="AQ1723">
        <v>0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0</v>
      </c>
      <c r="AX1723">
        <v>0</v>
      </c>
      <c r="AY1723">
        <v>0</v>
      </c>
      <c r="AZ1723">
        <v>0</v>
      </c>
      <c r="BA1723">
        <v>0</v>
      </c>
      <c r="BB1723">
        <v>0</v>
      </c>
      <c r="BC1723">
        <v>0</v>
      </c>
    </row>
    <row r="1724" spans="1:55" x14ac:dyDescent="0.25">
      <c r="A1724" t="s">
        <v>119</v>
      </c>
      <c r="B1724">
        <v>2039</v>
      </c>
      <c r="C1724" t="s">
        <v>144</v>
      </c>
      <c r="D1724" t="str">
        <f t="shared" si="82"/>
        <v>Truck</v>
      </c>
      <c r="E1724" t="str">
        <f t="shared" si="83"/>
        <v>2039MHDT</v>
      </c>
      <c r="F1724" t="str">
        <f t="shared" si="84"/>
        <v>2039Truck</v>
      </c>
      <c r="G1724" t="s">
        <v>115</v>
      </c>
      <c r="H1724" t="s">
        <v>115</v>
      </c>
      <c r="I1724" t="s">
        <v>125</v>
      </c>
      <c r="J1724">
        <v>8320.3536048290898</v>
      </c>
      <c r="K1724">
        <v>408130.77689080598</v>
      </c>
      <c r="L1724">
        <v>0</v>
      </c>
      <c r="M1724">
        <v>408130.77689080598</v>
      </c>
      <c r="N1724">
        <v>104732.68643182299</v>
      </c>
      <c r="O1724">
        <v>0</v>
      </c>
      <c r="P1724">
        <v>0</v>
      </c>
      <c r="Q1724">
        <v>0</v>
      </c>
      <c r="R1724">
        <v>0</v>
      </c>
      <c r="S1724">
        <v>0</v>
      </c>
      <c r="T1724">
        <v>0</v>
      </c>
      <c r="U1724">
        <v>3.00000085998121E-3</v>
      </c>
      <c r="V1724">
        <v>7.3911390203267799E-3</v>
      </c>
      <c r="W1724">
        <v>0</v>
      </c>
      <c r="X1724">
        <v>0</v>
      </c>
      <c r="Y1724">
        <v>0</v>
      </c>
      <c r="Z1724">
        <v>1.20000034399248E-2</v>
      </c>
      <c r="AA1724">
        <v>2.1117540058076499E-2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0</v>
      </c>
      <c r="AL1724">
        <v>0</v>
      </c>
      <c r="AM1724">
        <v>0</v>
      </c>
      <c r="AN1724">
        <v>0</v>
      </c>
      <c r="AO1724">
        <v>0</v>
      </c>
      <c r="AP1724">
        <v>0</v>
      </c>
      <c r="AQ1724">
        <v>0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0</v>
      </c>
      <c r="BB1724">
        <v>0</v>
      </c>
      <c r="BC1724">
        <v>0</v>
      </c>
    </row>
    <row r="1725" spans="1:55" x14ac:dyDescent="0.25">
      <c r="A1725" t="s">
        <v>113</v>
      </c>
      <c r="B1725">
        <v>2039</v>
      </c>
      <c r="C1725" t="s">
        <v>144</v>
      </c>
      <c r="D1725" t="str">
        <f t="shared" si="82"/>
        <v>Truck</v>
      </c>
      <c r="E1725" t="str">
        <f t="shared" si="83"/>
        <v>2039MHDT</v>
      </c>
      <c r="F1725" t="str">
        <f t="shared" si="84"/>
        <v>2039Truck</v>
      </c>
      <c r="G1725" t="s">
        <v>115</v>
      </c>
      <c r="H1725" t="s">
        <v>115</v>
      </c>
      <c r="I1725" t="s">
        <v>123</v>
      </c>
      <c r="J1725">
        <v>275.480853918447</v>
      </c>
      <c r="K1725">
        <v>11002.6248727196</v>
      </c>
      <c r="L1725">
        <v>11002.6248727196</v>
      </c>
      <c r="M1725">
        <v>0</v>
      </c>
      <c r="N1725">
        <v>2572.3971201904301</v>
      </c>
      <c r="O1725">
        <v>6.2268965332965602E-2</v>
      </c>
      <c r="P1725">
        <v>6.3197089178863397</v>
      </c>
      <c r="Q1725">
        <v>0</v>
      </c>
      <c r="R1725">
        <v>9.4904539412981204E-4</v>
      </c>
      <c r="S1725">
        <v>2.1326879713305501E-2</v>
      </c>
      <c r="T1725">
        <v>0</v>
      </c>
      <c r="U1725">
        <v>3.0000008599858899E-3</v>
      </c>
      <c r="V1725">
        <v>1.48734012255595E-2</v>
      </c>
      <c r="W1725">
        <v>1.0321734578492101E-3</v>
      </c>
      <c r="X1725">
        <v>2.3194927571405299E-2</v>
      </c>
      <c r="Y1725">
        <v>0</v>
      </c>
      <c r="Z1725">
        <v>1.20000034399435E-2</v>
      </c>
      <c r="AA1725">
        <v>4.2495432073027098E-2</v>
      </c>
      <c r="AB1725">
        <v>771.55214705856201</v>
      </c>
      <c r="AC1725">
        <v>5325.2689488064198</v>
      </c>
      <c r="AD1725">
        <v>0</v>
      </c>
      <c r="AE1725">
        <v>0.51315538219686296</v>
      </c>
      <c r="AF1725">
        <v>15.490414115401199</v>
      </c>
      <c r="AG1725">
        <v>0</v>
      </c>
      <c r="AH1725">
        <v>0.15728595247781099</v>
      </c>
      <c r="AI1725">
        <v>1.0855909117831199</v>
      </c>
      <c r="AJ1725">
        <v>0</v>
      </c>
      <c r="AK1725">
        <v>7.3319778865424904E-3</v>
      </c>
      <c r="AL1725">
        <v>0.22132745302462101</v>
      </c>
      <c r="AM1725">
        <v>0</v>
      </c>
      <c r="AN1725">
        <v>0</v>
      </c>
      <c r="AO1725">
        <v>0</v>
      </c>
      <c r="AP1725">
        <v>0</v>
      </c>
      <c r="AQ1725">
        <v>0.52371270618160604</v>
      </c>
      <c r="AR1725">
        <v>15.8091037874728</v>
      </c>
      <c r="AS1725">
        <v>0</v>
      </c>
      <c r="AT1725">
        <v>0</v>
      </c>
      <c r="AU1725">
        <v>0</v>
      </c>
      <c r="AV1725">
        <v>0</v>
      </c>
      <c r="AW1725">
        <v>1.06</v>
      </c>
      <c r="AX1725">
        <v>1.7661229019901501</v>
      </c>
      <c r="AY1725">
        <v>41.984833444234901</v>
      </c>
      <c r="AZ1725">
        <v>0</v>
      </c>
      <c r="BA1725">
        <v>0</v>
      </c>
      <c r="BB1725">
        <v>0</v>
      </c>
      <c r="BC1725">
        <v>0</v>
      </c>
    </row>
    <row r="1726" spans="1:55" x14ac:dyDescent="0.25">
      <c r="A1726" t="s">
        <v>119</v>
      </c>
      <c r="B1726">
        <v>2039</v>
      </c>
      <c r="C1726" t="s">
        <v>144</v>
      </c>
      <c r="D1726" t="str">
        <f t="shared" si="82"/>
        <v>Truck</v>
      </c>
      <c r="E1726" t="str">
        <f t="shared" si="83"/>
        <v>2039MHDT</v>
      </c>
      <c r="F1726" t="str">
        <f t="shared" si="84"/>
        <v>2039Truck</v>
      </c>
      <c r="G1726" t="s">
        <v>115</v>
      </c>
      <c r="H1726" t="s">
        <v>115</v>
      </c>
      <c r="I1726" t="s">
        <v>123</v>
      </c>
      <c r="J1726">
        <v>264.42649181419199</v>
      </c>
      <c r="K1726">
        <v>10340.2079911279</v>
      </c>
      <c r="L1726">
        <v>10340.2079911279</v>
      </c>
      <c r="M1726">
        <v>0</v>
      </c>
      <c r="N1726">
        <v>2315.8190652775402</v>
      </c>
      <c r="O1726">
        <v>5.72252918707917E-2</v>
      </c>
      <c r="P1726">
        <v>6.4811921246550801</v>
      </c>
      <c r="Q1726">
        <v>0</v>
      </c>
      <c r="R1726">
        <v>8.9531455064078495E-4</v>
      </c>
      <c r="S1726">
        <v>2.2049002292228798E-2</v>
      </c>
      <c r="T1726">
        <v>0</v>
      </c>
      <c r="U1726">
        <v>3.0000008599818701E-3</v>
      </c>
      <c r="V1726">
        <v>1.4774050205759E-2</v>
      </c>
      <c r="W1726">
        <v>9.7373626310566996E-4</v>
      </c>
      <c r="X1726">
        <v>2.39803017630809E-2</v>
      </c>
      <c r="Y1726">
        <v>0</v>
      </c>
      <c r="Z1726">
        <v>1.2000003439927499E-2</v>
      </c>
      <c r="AA1726">
        <v>4.2211572016454403E-2</v>
      </c>
      <c r="AB1726">
        <v>743.59000194075202</v>
      </c>
      <c r="AC1726">
        <v>5470.2985762429998</v>
      </c>
      <c r="AD1726">
        <v>0</v>
      </c>
      <c r="AE1726">
        <v>0.482263100864393</v>
      </c>
      <c r="AF1726">
        <v>15.821838578795001</v>
      </c>
      <c r="AG1726">
        <v>0</v>
      </c>
      <c r="AH1726">
        <v>0.151585686274231</v>
      </c>
      <c r="AI1726">
        <v>1.11515615008338</v>
      </c>
      <c r="AJ1726">
        <v>0</v>
      </c>
      <c r="AK1726">
        <v>6.8905881409554197E-3</v>
      </c>
      <c r="AL1726">
        <v>0.22606285466117601</v>
      </c>
      <c r="AM1726">
        <v>0</v>
      </c>
      <c r="AN1726">
        <v>0</v>
      </c>
      <c r="AO1726">
        <v>0</v>
      </c>
      <c r="AP1726">
        <v>0</v>
      </c>
      <c r="AQ1726">
        <v>0.492184867211102</v>
      </c>
      <c r="AR1726">
        <v>16.147346761512601</v>
      </c>
      <c r="AS1726">
        <v>0</v>
      </c>
      <c r="AT1726">
        <v>0</v>
      </c>
      <c r="AU1726">
        <v>0</v>
      </c>
      <c r="AV1726">
        <v>0</v>
      </c>
      <c r="AW1726">
        <v>1.06</v>
      </c>
      <c r="AX1726">
        <v>1.5118149699628101</v>
      </c>
      <c r="AY1726">
        <v>43.450826890475497</v>
      </c>
      <c r="AZ1726">
        <v>0</v>
      </c>
      <c r="BA1726">
        <v>0</v>
      </c>
      <c r="BB1726">
        <v>0</v>
      </c>
      <c r="BC1726">
        <v>0</v>
      </c>
    </row>
    <row r="1727" spans="1:55" x14ac:dyDescent="0.25">
      <c r="A1727" t="s">
        <v>113</v>
      </c>
      <c r="B1727">
        <v>2039</v>
      </c>
      <c r="C1727" t="s">
        <v>145</v>
      </c>
      <c r="D1727" t="str">
        <f t="shared" si="82"/>
        <v>Bus</v>
      </c>
      <c r="E1727" t="str">
        <f t="shared" si="83"/>
        <v>2039OBUS</v>
      </c>
      <c r="F1727" t="str">
        <f t="shared" si="84"/>
        <v>2039Bus</v>
      </c>
      <c r="G1727" t="s">
        <v>115</v>
      </c>
      <c r="H1727" t="s">
        <v>115</v>
      </c>
      <c r="I1727" t="s">
        <v>116</v>
      </c>
      <c r="J1727">
        <v>374.14427824830398</v>
      </c>
      <c r="K1727">
        <v>14317.5662797759</v>
      </c>
      <c r="L1727">
        <v>14317.5662797759</v>
      </c>
      <c r="M1727">
        <v>0</v>
      </c>
      <c r="N1727">
        <v>7485.8787191920701</v>
      </c>
      <c r="O1727">
        <v>0.217888200984103</v>
      </c>
      <c r="P1727">
        <v>5.2608403905834399E-2</v>
      </c>
      <c r="Q1727">
        <v>0.34115310100413498</v>
      </c>
      <c r="R1727">
        <v>9.4298033725305605E-4</v>
      </c>
      <c r="S1727">
        <v>0</v>
      </c>
      <c r="T1727">
        <v>2.80804204653703E-4</v>
      </c>
      <c r="U1727">
        <v>3.00000086120918E-3</v>
      </c>
      <c r="V1727">
        <v>1.4942245523287099E-2</v>
      </c>
      <c r="W1727">
        <v>1.0255771551146301E-3</v>
      </c>
      <c r="X1727">
        <v>0</v>
      </c>
      <c r="Y1727">
        <v>3.0540019338249502E-4</v>
      </c>
      <c r="Z1727">
        <v>1.2000003444836701E-2</v>
      </c>
      <c r="AA1727">
        <v>4.2692130066534703E-2</v>
      </c>
      <c r="AB1727">
        <v>1493.19504193544</v>
      </c>
      <c r="AC1727">
        <v>356.08030880437798</v>
      </c>
      <c r="AD1727">
        <v>29.1205414966193</v>
      </c>
      <c r="AE1727">
        <v>5.6155019487631403E-3</v>
      </c>
      <c r="AF1727">
        <v>0.192109817864933</v>
      </c>
      <c r="AG1727">
        <v>3.2791499582040397E-2</v>
      </c>
      <c r="AH1727">
        <v>1.22451528402573E-2</v>
      </c>
      <c r="AI1727">
        <v>4.18057528729485E-3</v>
      </c>
      <c r="AJ1727">
        <v>2.4848119991904099E-2</v>
      </c>
      <c r="AK1727">
        <v>2.5593372792245501E-2</v>
      </c>
      <c r="AL1727">
        <v>0.74773063818899299</v>
      </c>
      <c r="AM1727">
        <v>0.17423469022982599</v>
      </c>
      <c r="AN1727">
        <v>3.4660914519000899E-2</v>
      </c>
      <c r="AO1727">
        <v>0.21690606750463501</v>
      </c>
      <c r="AP1727">
        <v>4.1887374494258598</v>
      </c>
      <c r="AQ1727">
        <v>3.7345789500123502E-2</v>
      </c>
      <c r="AR1727">
        <v>1.0910867920096801</v>
      </c>
      <c r="AS1727">
        <v>0.19076505449716999</v>
      </c>
      <c r="AT1727">
        <v>3.4660914518986799E-2</v>
      </c>
      <c r="AU1727">
        <v>0.216906067504546</v>
      </c>
      <c r="AV1727">
        <v>4.1887374494258598</v>
      </c>
      <c r="AW1727">
        <v>4.4999999999999998E-2</v>
      </c>
      <c r="AX1727">
        <v>0.60243973829279296</v>
      </c>
      <c r="AY1727">
        <v>5.7832991181100004</v>
      </c>
      <c r="AZ1727">
        <v>3.4526104591057498</v>
      </c>
      <c r="BA1727">
        <v>1.47617531793075E-2</v>
      </c>
      <c r="BB1727">
        <v>3.5202163702396602E-3</v>
      </c>
      <c r="BC1727">
        <v>2.87886199691428E-4</v>
      </c>
    </row>
    <row r="1728" spans="1:55" x14ac:dyDescent="0.25">
      <c r="A1728" t="s">
        <v>119</v>
      </c>
      <c r="B1728">
        <v>2039</v>
      </c>
      <c r="C1728" t="s">
        <v>145</v>
      </c>
      <c r="D1728" t="str">
        <f t="shared" si="82"/>
        <v>Bus</v>
      </c>
      <c r="E1728" t="str">
        <f t="shared" si="83"/>
        <v>2039OBUS</v>
      </c>
      <c r="F1728" t="str">
        <f t="shared" si="84"/>
        <v>2039Bus</v>
      </c>
      <c r="G1728" t="s">
        <v>115</v>
      </c>
      <c r="H1728" t="s">
        <v>115</v>
      </c>
      <c r="I1728" t="s">
        <v>116</v>
      </c>
      <c r="J1728">
        <v>322.41094519767199</v>
      </c>
      <c r="K1728">
        <v>10254.455095846801</v>
      </c>
      <c r="L1728">
        <v>10254.455095846801</v>
      </c>
      <c r="M1728">
        <v>0</v>
      </c>
      <c r="N1728">
        <v>6450.7981915150403</v>
      </c>
      <c r="O1728">
        <v>0.18828127695232999</v>
      </c>
      <c r="P1728">
        <v>5.2465235631133297E-2</v>
      </c>
      <c r="Q1728">
        <v>0.34169763608372899</v>
      </c>
      <c r="R1728">
        <v>8.7074573617955202E-4</v>
      </c>
      <c r="S1728">
        <v>0</v>
      </c>
      <c r="T1728">
        <v>2.6743586287801102E-4</v>
      </c>
      <c r="U1728">
        <v>3.0000008611573798E-3</v>
      </c>
      <c r="V1728">
        <v>1.4805158949728701E-2</v>
      </c>
      <c r="W1728">
        <v>9.4701543569892903E-4</v>
      </c>
      <c r="X1728">
        <v>0</v>
      </c>
      <c r="Y1728">
        <v>2.9086090196221601E-4</v>
      </c>
      <c r="Z1728">
        <v>1.20000034446295E-2</v>
      </c>
      <c r="AA1728">
        <v>4.2300454142081903E-2</v>
      </c>
      <c r="AB1728">
        <v>1468.4641797030899</v>
      </c>
      <c r="AC1728">
        <v>356.61051992771797</v>
      </c>
      <c r="AD1728">
        <v>28.9713671173403</v>
      </c>
      <c r="AE1728">
        <v>4.8437992832839902E-3</v>
      </c>
      <c r="AF1728">
        <v>0.18834395602614401</v>
      </c>
      <c r="AG1728">
        <v>3.15791295680884E-2</v>
      </c>
      <c r="AH1728">
        <v>1.08073937083965E-2</v>
      </c>
      <c r="AI1728">
        <v>4.0388683559383701E-3</v>
      </c>
      <c r="AJ1728">
        <v>2.3901211212510199E-2</v>
      </c>
      <c r="AK1728">
        <v>2.21684145269389E-2</v>
      </c>
      <c r="AL1728">
        <v>0.74909702759728902</v>
      </c>
      <c r="AM1728">
        <v>0.171270627363657</v>
      </c>
      <c r="AN1728">
        <v>3.4464224087843401E-2</v>
      </c>
      <c r="AO1728">
        <v>0.212444980003693</v>
      </c>
      <c r="AP1728">
        <v>4.2099738313391599</v>
      </c>
      <c r="AQ1728">
        <v>3.2348098439193798E-2</v>
      </c>
      <c r="AR1728">
        <v>1.0930806242267801</v>
      </c>
      <c r="AS1728">
        <v>0.18751977875184</v>
      </c>
      <c r="AT1728">
        <v>3.4464224087829301E-2</v>
      </c>
      <c r="AU1728">
        <v>0.21244498000360601</v>
      </c>
      <c r="AV1728">
        <v>4.2099738313391599</v>
      </c>
      <c r="AW1728">
        <v>4.4999999999999998E-2</v>
      </c>
      <c r="AX1728">
        <v>0.54340736239945497</v>
      </c>
      <c r="AY1728">
        <v>5.7915961599903998</v>
      </c>
      <c r="AZ1728">
        <v>3.3432552327181599</v>
      </c>
      <c r="BA1728">
        <v>1.45172634281815E-2</v>
      </c>
      <c r="BB1728">
        <v>3.5254580469904202E-3</v>
      </c>
      <c r="BC1728">
        <v>2.8641145908102599E-4</v>
      </c>
    </row>
    <row r="1729" spans="1:55" x14ac:dyDescent="0.25">
      <c r="A1729" t="s">
        <v>119</v>
      </c>
      <c r="B1729">
        <v>2039</v>
      </c>
      <c r="C1729" t="s">
        <v>145</v>
      </c>
      <c r="D1729" t="str">
        <f t="shared" si="82"/>
        <v>Bus</v>
      </c>
      <c r="E1729" t="str">
        <f t="shared" si="83"/>
        <v>2039OBUS</v>
      </c>
      <c r="F1729" t="str">
        <f t="shared" si="84"/>
        <v>2039Bus</v>
      </c>
      <c r="G1729" t="s">
        <v>115</v>
      </c>
      <c r="H1729" t="s">
        <v>115</v>
      </c>
      <c r="I1729" t="s">
        <v>121</v>
      </c>
      <c r="J1729">
        <v>320.90102642845602</v>
      </c>
      <c r="K1729">
        <v>21383.0519985629</v>
      </c>
      <c r="L1729">
        <v>21383.0519985629</v>
      </c>
      <c r="M1729">
        <v>0</v>
      </c>
      <c r="N1729">
        <v>3807.4654475714801</v>
      </c>
      <c r="O1729">
        <v>0.99705170430484702</v>
      </c>
      <c r="P1729">
        <v>7.2774435874333196</v>
      </c>
      <c r="Q1729">
        <v>1.10798632097835</v>
      </c>
      <c r="R1729">
        <v>2.1932037999101098E-2</v>
      </c>
      <c r="S1729">
        <v>8.0749491000340103E-3</v>
      </c>
      <c r="T1729">
        <v>0</v>
      </c>
      <c r="U1729">
        <v>3.0000008611286901E-3</v>
      </c>
      <c r="V1729">
        <v>2.0779097927167402E-2</v>
      </c>
      <c r="W1729">
        <v>2.29237074354432E-2</v>
      </c>
      <c r="X1729">
        <v>8.4400624662816105E-3</v>
      </c>
      <c r="Y1729">
        <v>0</v>
      </c>
      <c r="Z1729">
        <v>1.20000034445147E-2</v>
      </c>
      <c r="AA1729">
        <v>5.9368851220478303E-2</v>
      </c>
      <c r="AB1729">
        <v>1179.68077533924</v>
      </c>
      <c r="AC1729">
        <v>2281.8756271546299</v>
      </c>
      <c r="AD1729">
        <v>0</v>
      </c>
      <c r="AE1729">
        <v>1.3637901734057699E-3</v>
      </c>
      <c r="AF1729">
        <v>4.1349755263791602E-2</v>
      </c>
      <c r="AG1729">
        <v>0</v>
      </c>
      <c r="AH1729">
        <v>0.18585918656688999</v>
      </c>
      <c r="AI1729">
        <v>0.35951043432729601</v>
      </c>
      <c r="AJ1729">
        <v>0</v>
      </c>
      <c r="AK1729">
        <v>2.93620284524416E-2</v>
      </c>
      <c r="AL1729">
        <v>0.89024889182546696</v>
      </c>
      <c r="AM1729">
        <v>0</v>
      </c>
      <c r="AN1729">
        <v>0</v>
      </c>
      <c r="AO1729">
        <v>0</v>
      </c>
      <c r="AP1729">
        <v>0</v>
      </c>
      <c r="AQ1729">
        <v>3.3426434317660299E-2</v>
      </c>
      <c r="AR1729">
        <v>1.0134805964503899</v>
      </c>
      <c r="AS1729">
        <v>0</v>
      </c>
      <c r="AT1729">
        <v>0</v>
      </c>
      <c r="AU1729">
        <v>0</v>
      </c>
      <c r="AV1729">
        <v>0</v>
      </c>
      <c r="AW1729">
        <v>0.21386691519227499</v>
      </c>
      <c r="AX1729">
        <v>0.11358645142986699</v>
      </c>
      <c r="AY1729">
        <v>14.0761827340399</v>
      </c>
      <c r="AZ1729">
        <v>0</v>
      </c>
      <c r="BA1729">
        <v>1.11708715061804E-2</v>
      </c>
      <c r="BB1729">
        <v>2.1607997652329999E-2</v>
      </c>
      <c r="BC1729">
        <v>0</v>
      </c>
    </row>
    <row r="1730" spans="1:55" x14ac:dyDescent="0.25">
      <c r="A1730" t="s">
        <v>113</v>
      </c>
      <c r="B1730">
        <v>2039</v>
      </c>
      <c r="C1730" t="s">
        <v>145</v>
      </c>
      <c r="D1730" t="str">
        <f t="shared" si="82"/>
        <v>Bus</v>
      </c>
      <c r="E1730" t="str">
        <f t="shared" si="83"/>
        <v>2039OBUS</v>
      </c>
      <c r="F1730" t="str">
        <f t="shared" si="84"/>
        <v>2039Bus</v>
      </c>
      <c r="G1730" t="s">
        <v>115</v>
      </c>
      <c r="H1730" t="s">
        <v>115</v>
      </c>
      <c r="I1730" t="s">
        <v>121</v>
      </c>
      <c r="J1730">
        <v>322.552046301117</v>
      </c>
      <c r="K1730">
        <v>21553.579487180399</v>
      </c>
      <c r="L1730">
        <v>21553.579487180399</v>
      </c>
      <c r="M1730">
        <v>0</v>
      </c>
      <c r="N1730">
        <v>3873.6567815212002</v>
      </c>
      <c r="O1730">
        <v>1.08255309816087</v>
      </c>
      <c r="P1730">
        <v>7.4058508812398403</v>
      </c>
      <c r="Q1730">
        <v>1.1389902924527899</v>
      </c>
      <c r="R1730">
        <v>1.9082254759258802E-2</v>
      </c>
      <c r="S1730">
        <v>7.4021802361986799E-3</v>
      </c>
      <c r="T1730">
        <v>0</v>
      </c>
      <c r="U1730">
        <v>3.0000008613177299E-3</v>
      </c>
      <c r="V1730">
        <v>2.18440580186075E-2</v>
      </c>
      <c r="W1730">
        <v>1.9945069643221101E-2</v>
      </c>
      <c r="X1730">
        <v>7.7368739797912603E-3</v>
      </c>
      <c r="Y1730">
        <v>0</v>
      </c>
      <c r="Z1730">
        <v>1.20000034452709E-2</v>
      </c>
      <c r="AA1730">
        <v>6.24115943388786E-2</v>
      </c>
      <c r="AB1730">
        <v>1202.7324485525301</v>
      </c>
      <c r="AC1730">
        <v>2366.58100388188</v>
      </c>
      <c r="AD1730">
        <v>0</v>
      </c>
      <c r="AE1730">
        <v>1.28813823158267E-3</v>
      </c>
      <c r="AF1730">
        <v>4.3147324951996399E-2</v>
      </c>
      <c r="AG1730">
        <v>0</v>
      </c>
      <c r="AH1730">
        <v>0.18949098706918799</v>
      </c>
      <c r="AI1730">
        <v>0.372855800926019</v>
      </c>
      <c r="AJ1730">
        <v>0</v>
      </c>
      <c r="AK1730">
        <v>2.7733262890401299E-2</v>
      </c>
      <c r="AL1730">
        <v>0.92895007427973497</v>
      </c>
      <c r="AM1730">
        <v>0</v>
      </c>
      <c r="AN1730">
        <v>0</v>
      </c>
      <c r="AO1730">
        <v>0</v>
      </c>
      <c r="AP1730">
        <v>0</v>
      </c>
      <c r="AQ1730">
        <v>3.1572208709011097E-2</v>
      </c>
      <c r="AR1730">
        <v>1.0575389466906899</v>
      </c>
      <c r="AS1730">
        <v>0</v>
      </c>
      <c r="AT1730">
        <v>0</v>
      </c>
      <c r="AU1730">
        <v>0</v>
      </c>
      <c r="AV1730">
        <v>0</v>
      </c>
      <c r="AW1730">
        <v>0.21491461083330299</v>
      </c>
      <c r="AX1730">
        <v>0.11123749671418399</v>
      </c>
      <c r="AY1730">
        <v>14.653563878870999</v>
      </c>
      <c r="AZ1730">
        <v>0</v>
      </c>
      <c r="BA1730">
        <v>1.13891570668602E-2</v>
      </c>
      <c r="BB1730">
        <v>2.2410106917042399E-2</v>
      </c>
      <c r="BC1730">
        <v>0</v>
      </c>
    </row>
    <row r="1731" spans="1:55" x14ac:dyDescent="0.25">
      <c r="A1731" t="s">
        <v>113</v>
      </c>
      <c r="B1731">
        <v>2039</v>
      </c>
      <c r="C1731" t="s">
        <v>145</v>
      </c>
      <c r="D1731" t="str">
        <f t="shared" si="82"/>
        <v>Bus</v>
      </c>
      <c r="E1731" t="str">
        <f t="shared" si="83"/>
        <v>2039OBUS</v>
      </c>
      <c r="F1731" t="str">
        <f t="shared" si="84"/>
        <v>2039Bus</v>
      </c>
      <c r="G1731" t="s">
        <v>115</v>
      </c>
      <c r="H1731" t="s">
        <v>115</v>
      </c>
      <c r="I1731" t="s">
        <v>125</v>
      </c>
      <c r="J1731">
        <v>124.95251857937799</v>
      </c>
      <c r="K1731">
        <v>10246.8997086089</v>
      </c>
      <c r="L1731">
        <v>0</v>
      </c>
      <c r="M1731">
        <v>10246.8997086089</v>
      </c>
      <c r="N1731">
        <v>2500.0499917362099</v>
      </c>
      <c r="O1731">
        <v>0</v>
      </c>
      <c r="P1731">
        <v>0</v>
      </c>
      <c r="Q1731">
        <v>0</v>
      </c>
      <c r="R1731">
        <v>0</v>
      </c>
      <c r="S1731">
        <v>0</v>
      </c>
      <c r="T1731">
        <v>0</v>
      </c>
      <c r="U1731">
        <v>3.0000008612091501E-3</v>
      </c>
      <c r="V1731">
        <v>7.4710854811899296E-3</v>
      </c>
      <c r="W1731">
        <v>0</v>
      </c>
      <c r="X1731">
        <v>0</v>
      </c>
      <c r="Y1731">
        <v>0</v>
      </c>
      <c r="Z1731">
        <v>1.20000034448366E-2</v>
      </c>
      <c r="AA1731">
        <v>2.13459585176855E-2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0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0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0</v>
      </c>
      <c r="BB1731">
        <v>0</v>
      </c>
      <c r="BC1731">
        <v>0</v>
      </c>
    </row>
    <row r="1732" spans="1:55" x14ac:dyDescent="0.25">
      <c r="A1732" t="s">
        <v>119</v>
      </c>
      <c r="B1732">
        <v>2039</v>
      </c>
      <c r="C1732" t="s">
        <v>145</v>
      </c>
      <c r="D1732" t="str">
        <f t="shared" si="82"/>
        <v>Bus</v>
      </c>
      <c r="E1732" t="str">
        <f t="shared" si="83"/>
        <v>2039OBUS</v>
      </c>
      <c r="F1732" t="str">
        <f t="shared" si="84"/>
        <v>2039Bus</v>
      </c>
      <c r="G1732" t="s">
        <v>115</v>
      </c>
      <c r="H1732" t="s">
        <v>115</v>
      </c>
      <c r="I1732" t="s">
        <v>125</v>
      </c>
      <c r="J1732">
        <v>110.506364035117</v>
      </c>
      <c r="K1732">
        <v>7455.3924330791597</v>
      </c>
      <c r="L1732">
        <v>0</v>
      </c>
      <c r="M1732">
        <v>7455.3924330791597</v>
      </c>
      <c r="N1732">
        <v>2211.0113316146299</v>
      </c>
      <c r="O1732">
        <v>0</v>
      </c>
      <c r="P1732">
        <v>0</v>
      </c>
      <c r="Q1732">
        <v>0</v>
      </c>
      <c r="R1732">
        <v>0</v>
      </c>
      <c r="S1732">
        <v>0</v>
      </c>
      <c r="T1732">
        <v>0</v>
      </c>
      <c r="U1732">
        <v>3.0000008611426902E-3</v>
      </c>
      <c r="V1732">
        <v>7.4037483581271199E-3</v>
      </c>
      <c r="W1732">
        <v>0</v>
      </c>
      <c r="X1732">
        <v>0</v>
      </c>
      <c r="Y1732">
        <v>0</v>
      </c>
      <c r="Z1732">
        <v>1.20000034445707E-2</v>
      </c>
      <c r="AA1732">
        <v>2.1153566737505999E-2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0</v>
      </c>
      <c r="AL1732">
        <v>0</v>
      </c>
      <c r="AM1732">
        <v>0</v>
      </c>
      <c r="AN1732">
        <v>0</v>
      </c>
      <c r="AO1732">
        <v>0</v>
      </c>
      <c r="AP1732">
        <v>0</v>
      </c>
      <c r="AQ1732">
        <v>0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0</v>
      </c>
      <c r="AZ1732">
        <v>0</v>
      </c>
      <c r="BA1732">
        <v>0</v>
      </c>
      <c r="BB1732">
        <v>0</v>
      </c>
      <c r="BC1732">
        <v>0</v>
      </c>
    </row>
    <row r="1733" spans="1:55" x14ac:dyDescent="0.25">
      <c r="A1733" t="s">
        <v>113</v>
      </c>
      <c r="B1733">
        <v>2039</v>
      </c>
      <c r="C1733" t="s">
        <v>145</v>
      </c>
      <c r="D1733" t="str">
        <f t="shared" si="82"/>
        <v>Bus</v>
      </c>
      <c r="E1733" t="str">
        <f t="shared" si="83"/>
        <v>2039OBUS</v>
      </c>
      <c r="F1733" t="str">
        <f t="shared" si="84"/>
        <v>2039Bus</v>
      </c>
      <c r="G1733" t="s">
        <v>115</v>
      </c>
      <c r="H1733" t="s">
        <v>115</v>
      </c>
      <c r="I1733" t="s">
        <v>123</v>
      </c>
      <c r="J1733">
        <v>49.415511583892901</v>
      </c>
      <c r="K1733">
        <v>2709.3068760624001</v>
      </c>
      <c r="L1733">
        <v>2709.3068760624001</v>
      </c>
      <c r="M1733">
        <v>0</v>
      </c>
      <c r="N1733">
        <v>439.79805309664698</v>
      </c>
      <c r="O1733">
        <v>7.4210166671928895E-2</v>
      </c>
      <c r="P1733">
        <v>1.49561192867756</v>
      </c>
      <c r="Q1733">
        <v>0</v>
      </c>
      <c r="R1733">
        <v>1.0991974941436599E-3</v>
      </c>
      <c r="S1733">
        <v>4.8962852674761699E-3</v>
      </c>
      <c r="T1733">
        <v>0</v>
      </c>
      <c r="U1733">
        <v>3.0000008613670199E-3</v>
      </c>
      <c r="V1733">
        <v>1.5320015431092199E-2</v>
      </c>
      <c r="W1733">
        <v>1.1954775666234E-3</v>
      </c>
      <c r="X1733">
        <v>5.32515696973685E-3</v>
      </c>
      <c r="Y1733">
        <v>0</v>
      </c>
      <c r="Z1733">
        <v>1.20000034454681E-2</v>
      </c>
      <c r="AA1733">
        <v>4.37714726602636E-2</v>
      </c>
      <c r="AB1733">
        <v>778.55163605732503</v>
      </c>
      <c r="AC1733">
        <v>1176.35829105738</v>
      </c>
      <c r="AD1733">
        <v>0</v>
      </c>
      <c r="AE1733">
        <v>0.59874895129153904</v>
      </c>
      <c r="AF1733">
        <v>3.72077899347437</v>
      </c>
      <c r="AG1733">
        <v>0</v>
      </c>
      <c r="AH1733">
        <v>0.15871284409910399</v>
      </c>
      <c r="AI1733">
        <v>0.239808333071864</v>
      </c>
      <c r="AJ1733">
        <v>0</v>
      </c>
      <c r="AK1733">
        <v>8.5549411012041596E-3</v>
      </c>
      <c r="AL1733">
        <v>5.3162590215998499E-2</v>
      </c>
      <c r="AM1733">
        <v>0</v>
      </c>
      <c r="AN1733">
        <v>0</v>
      </c>
      <c r="AO1733">
        <v>0</v>
      </c>
      <c r="AP1733">
        <v>0</v>
      </c>
      <c r="AQ1733">
        <v>0.61106722151458204</v>
      </c>
      <c r="AR1733">
        <v>3.7973278725713202</v>
      </c>
      <c r="AS1733">
        <v>0</v>
      </c>
      <c r="AT1733">
        <v>0</v>
      </c>
      <c r="AU1733">
        <v>0</v>
      </c>
      <c r="AV1733">
        <v>0</v>
      </c>
      <c r="AW1733">
        <v>1.06</v>
      </c>
      <c r="AX1733">
        <v>2.28782010803691</v>
      </c>
      <c r="AY1733">
        <v>9.6011823418627404</v>
      </c>
      <c r="AZ1733">
        <v>0</v>
      </c>
      <c r="BA1733">
        <v>0</v>
      </c>
      <c r="BB1733">
        <v>0</v>
      </c>
      <c r="BC1733">
        <v>0</v>
      </c>
    </row>
    <row r="1734" spans="1:55" x14ac:dyDescent="0.25">
      <c r="A1734" t="s">
        <v>119</v>
      </c>
      <c r="B1734">
        <v>2039</v>
      </c>
      <c r="C1734" t="s">
        <v>145</v>
      </c>
      <c r="D1734" t="str">
        <f t="shared" si="82"/>
        <v>Bus</v>
      </c>
      <c r="E1734" t="str">
        <f t="shared" si="83"/>
        <v>2039OBUS</v>
      </c>
      <c r="F1734" t="str">
        <f t="shared" si="84"/>
        <v>2039Bus</v>
      </c>
      <c r="G1734" t="s">
        <v>115</v>
      </c>
      <c r="H1734" t="s">
        <v>115</v>
      </c>
      <c r="I1734" t="s">
        <v>123</v>
      </c>
      <c r="J1734">
        <v>64.965686231982303</v>
      </c>
      <c r="K1734">
        <v>3481.8535905128101</v>
      </c>
      <c r="L1734">
        <v>3481.8535905128101</v>
      </c>
      <c r="M1734">
        <v>0</v>
      </c>
      <c r="N1734">
        <v>578.19460746464301</v>
      </c>
      <c r="O1734">
        <v>6.5785001921339598E-2</v>
      </c>
      <c r="P1734">
        <v>1.49779172291527</v>
      </c>
      <c r="Q1734">
        <v>0</v>
      </c>
      <c r="R1734">
        <v>8.5948746514515799E-4</v>
      </c>
      <c r="S1734">
        <v>4.8442914371923801E-3</v>
      </c>
      <c r="T1734">
        <v>0</v>
      </c>
      <c r="U1734">
        <v>3.0000008610652899E-3</v>
      </c>
      <c r="V1734">
        <v>1.4771475678673599E-2</v>
      </c>
      <c r="W1734">
        <v>9.3477103873451498E-4</v>
      </c>
      <c r="X1734">
        <v>5.2686089353406202E-3</v>
      </c>
      <c r="Y1734">
        <v>0</v>
      </c>
      <c r="Z1734">
        <v>1.2000003444261101E-2</v>
      </c>
      <c r="AA1734">
        <v>4.22042162247818E-2</v>
      </c>
      <c r="AB1734">
        <v>698.46273885535902</v>
      </c>
      <c r="AC1734">
        <v>1164.3916254959199</v>
      </c>
      <c r="AD1734">
        <v>0</v>
      </c>
      <c r="AE1734">
        <v>0.48623776998911</v>
      </c>
      <c r="AF1734">
        <v>3.7476921898731401</v>
      </c>
      <c r="AG1734">
        <v>0</v>
      </c>
      <c r="AH1734">
        <v>0.14238619848307801</v>
      </c>
      <c r="AI1734">
        <v>0.23736885001424701</v>
      </c>
      <c r="AJ1734">
        <v>0</v>
      </c>
      <c r="AK1734">
        <v>6.9473783201872497E-3</v>
      </c>
      <c r="AL1734">
        <v>5.3547126689156302E-2</v>
      </c>
      <c r="AM1734">
        <v>0</v>
      </c>
      <c r="AN1734">
        <v>0</v>
      </c>
      <c r="AO1734">
        <v>0</v>
      </c>
      <c r="AP1734">
        <v>0</v>
      </c>
      <c r="AQ1734">
        <v>0.49624130858480298</v>
      </c>
      <c r="AR1734">
        <v>3.8247947635111599</v>
      </c>
      <c r="AS1734">
        <v>0</v>
      </c>
      <c r="AT1734">
        <v>0</v>
      </c>
      <c r="AU1734">
        <v>0</v>
      </c>
      <c r="AV1734">
        <v>0</v>
      </c>
      <c r="AW1734">
        <v>1.0599999999999901</v>
      </c>
      <c r="AX1734">
        <v>1.6393813092260301</v>
      </c>
      <c r="AY1734">
        <v>9.4839528061369194</v>
      </c>
      <c r="AZ1734">
        <v>0</v>
      </c>
      <c r="BA1734">
        <v>0</v>
      </c>
      <c r="BB1734">
        <v>0</v>
      </c>
      <c r="BC1734">
        <v>0</v>
      </c>
    </row>
    <row r="1735" spans="1:55" x14ac:dyDescent="0.25">
      <c r="A1735" t="s">
        <v>119</v>
      </c>
      <c r="B1735">
        <v>2039</v>
      </c>
      <c r="C1735" t="s">
        <v>147</v>
      </c>
      <c r="D1735" t="str">
        <f t="shared" si="82"/>
        <v>Bus</v>
      </c>
      <c r="E1735" t="str">
        <f t="shared" si="83"/>
        <v>2039SBUS</v>
      </c>
      <c r="F1735" t="str">
        <f t="shared" si="84"/>
        <v>2039Bus</v>
      </c>
      <c r="G1735" t="s">
        <v>115</v>
      </c>
      <c r="H1735" t="s">
        <v>115</v>
      </c>
      <c r="I1735" t="s">
        <v>116</v>
      </c>
      <c r="J1735">
        <v>393.59597069847399</v>
      </c>
      <c r="K1735">
        <v>18083.0815685618</v>
      </c>
      <c r="L1735">
        <v>18083.0815685618</v>
      </c>
      <c r="M1735">
        <v>0</v>
      </c>
      <c r="N1735">
        <v>1574.3838827938901</v>
      </c>
      <c r="O1735">
        <v>0.19098844282142</v>
      </c>
      <c r="P1735">
        <v>0.83451925533834903</v>
      </c>
      <c r="Q1735">
        <v>0.96945932376704702</v>
      </c>
      <c r="R1735">
        <v>1.1220404682517999E-3</v>
      </c>
      <c r="S1735">
        <v>0</v>
      </c>
      <c r="T1735">
        <v>5.6105987716725196E-4</v>
      </c>
      <c r="U1735">
        <v>2.0000005738789899E-3</v>
      </c>
      <c r="V1735">
        <v>1.6395758871486699E-2</v>
      </c>
      <c r="W1735">
        <v>1.22032138517896E-3</v>
      </c>
      <c r="X1735">
        <v>0</v>
      </c>
      <c r="Y1735">
        <v>6.1020380801401998E-4</v>
      </c>
      <c r="Z1735">
        <v>8.0000022955159893E-3</v>
      </c>
      <c r="AA1735">
        <v>4.6845025347104802E-2</v>
      </c>
      <c r="AB1735">
        <v>864.94576587381403</v>
      </c>
      <c r="AC1735">
        <v>2527.3747510277799</v>
      </c>
      <c r="AD1735">
        <v>52.1991233268188</v>
      </c>
      <c r="AE1735">
        <v>2.72292355032719E-3</v>
      </c>
      <c r="AF1735">
        <v>2.4597990819950102</v>
      </c>
      <c r="AG1735">
        <v>6.7129542829157104E-2</v>
      </c>
      <c r="AH1735">
        <v>1.6502182571661299E-2</v>
      </c>
      <c r="AI1735">
        <v>7.4515952763876805E-2</v>
      </c>
      <c r="AJ1735">
        <v>8.3221344574378298E-2</v>
      </c>
      <c r="AK1735">
        <v>1.1676967025179201E-2</v>
      </c>
      <c r="AL1735">
        <v>10.641518148183501</v>
      </c>
      <c r="AM1735">
        <v>0.37374376969009698</v>
      </c>
      <c r="AN1735">
        <v>0.200390105821767</v>
      </c>
      <c r="AO1735">
        <v>0.87344493509548204</v>
      </c>
      <c r="AP1735">
        <v>5.4694422409913104</v>
      </c>
      <c r="AQ1735">
        <v>1.70390028724293E-2</v>
      </c>
      <c r="AR1735">
        <v>15.5280783017477</v>
      </c>
      <c r="AS1735">
        <v>0.40920238385859697</v>
      </c>
      <c r="AT1735">
        <v>0.20039010582168501</v>
      </c>
      <c r="AU1735">
        <v>0.873444935095122</v>
      </c>
      <c r="AV1735">
        <v>5.4694422409913104</v>
      </c>
      <c r="AW1735">
        <v>4.4999999999999901E-2</v>
      </c>
      <c r="AX1735">
        <v>0.21999801929999699</v>
      </c>
      <c r="AY1735">
        <v>82.240877570306097</v>
      </c>
      <c r="AZ1735">
        <v>7.3860903049248101</v>
      </c>
      <c r="BA1735">
        <v>8.5508694783547091E-3</v>
      </c>
      <c r="BB1735">
        <v>2.49856724798172E-2</v>
      </c>
      <c r="BC1735">
        <v>5.1604147689103205E-4</v>
      </c>
    </row>
    <row r="1736" spans="1:55" x14ac:dyDescent="0.25">
      <c r="A1736" t="s">
        <v>113</v>
      </c>
      <c r="B1736">
        <v>2039</v>
      </c>
      <c r="C1736" t="s">
        <v>147</v>
      </c>
      <c r="D1736" t="str">
        <f t="shared" si="82"/>
        <v>Bus</v>
      </c>
      <c r="E1736" t="str">
        <f t="shared" si="83"/>
        <v>2039SBUS</v>
      </c>
      <c r="F1736" t="str">
        <f t="shared" si="84"/>
        <v>2039Bus</v>
      </c>
      <c r="G1736" t="s">
        <v>115</v>
      </c>
      <c r="H1736" t="s">
        <v>115</v>
      </c>
      <c r="I1736" t="s">
        <v>116</v>
      </c>
      <c r="J1736">
        <v>323.01574545405299</v>
      </c>
      <c r="K1736">
        <v>17020.580145970202</v>
      </c>
      <c r="L1736">
        <v>17020.580145970202</v>
      </c>
      <c r="M1736">
        <v>0</v>
      </c>
      <c r="N1736">
        <v>1292.0629818162099</v>
      </c>
      <c r="O1736">
        <v>0.16664626696525101</v>
      </c>
      <c r="P1736">
        <v>0.79856992242628899</v>
      </c>
      <c r="Q1736">
        <v>0.87457119779089298</v>
      </c>
      <c r="R1736">
        <v>1.2963503187275701E-3</v>
      </c>
      <c r="S1736">
        <v>0</v>
      </c>
      <c r="T1736">
        <v>6.5482247112253302E-4</v>
      </c>
      <c r="U1736">
        <v>2.0000005738789899E-3</v>
      </c>
      <c r="V1736">
        <v>1.6395758871486601E-2</v>
      </c>
      <c r="W1736">
        <v>1.40989925175481E-3</v>
      </c>
      <c r="X1736">
        <v>0</v>
      </c>
      <c r="Y1736">
        <v>7.1217918392158604E-4</v>
      </c>
      <c r="Z1736">
        <v>8.0000022955159702E-3</v>
      </c>
      <c r="AA1736">
        <v>4.6845025347104698E-2</v>
      </c>
      <c r="AB1736">
        <v>842.78209889730897</v>
      </c>
      <c r="AC1736">
        <v>2472.7244723573899</v>
      </c>
      <c r="AD1736">
        <v>51.972733965861899</v>
      </c>
      <c r="AE1736">
        <v>2.7690537524769601E-3</v>
      </c>
      <c r="AF1736">
        <v>2.5069202114774298</v>
      </c>
      <c r="AG1736">
        <v>6.8009092362405099E-2</v>
      </c>
      <c r="AH1736">
        <v>1.4989245106118199E-2</v>
      </c>
      <c r="AI1736">
        <v>7.50105478981197E-2</v>
      </c>
      <c r="AJ1736">
        <v>7.8137038068286799E-2</v>
      </c>
      <c r="AK1736">
        <v>1.16863818681942E-2</v>
      </c>
      <c r="AL1736">
        <v>10.641518148183501</v>
      </c>
      <c r="AM1736">
        <v>0.37107508054419502</v>
      </c>
      <c r="AN1736">
        <v>0.17077744505421699</v>
      </c>
      <c r="AO1736">
        <v>0.78470695634701404</v>
      </c>
      <c r="AP1736">
        <v>4.7600998392670304</v>
      </c>
      <c r="AQ1736">
        <v>1.7052740989256202E-2</v>
      </c>
      <c r="AR1736">
        <v>15.5280783017477</v>
      </c>
      <c r="AS1736">
        <v>0.40628050515761799</v>
      </c>
      <c r="AT1736">
        <v>0.17077744505414699</v>
      </c>
      <c r="AU1736">
        <v>0.78470695634669196</v>
      </c>
      <c r="AV1736">
        <v>4.7600998392670304</v>
      </c>
      <c r="AW1736">
        <v>4.4999999999999901E-2</v>
      </c>
      <c r="AX1736">
        <v>0.21293420067629701</v>
      </c>
      <c r="AY1736">
        <v>82.240877570306097</v>
      </c>
      <c r="AZ1736">
        <v>7.8237332437237797</v>
      </c>
      <c r="BA1736">
        <v>8.3317590659390192E-3</v>
      </c>
      <c r="BB1736">
        <v>2.4445398836886401E-2</v>
      </c>
      <c r="BC1736">
        <v>5.1380338757583196E-4</v>
      </c>
    </row>
    <row r="1737" spans="1:55" x14ac:dyDescent="0.25">
      <c r="A1737" t="s">
        <v>119</v>
      </c>
      <c r="B1737">
        <v>2039</v>
      </c>
      <c r="C1737" t="s">
        <v>147</v>
      </c>
      <c r="D1737" t="str">
        <f t="shared" si="82"/>
        <v>Bus</v>
      </c>
      <c r="E1737" t="str">
        <f t="shared" si="83"/>
        <v>2039SBUS</v>
      </c>
      <c r="F1737" t="str">
        <f t="shared" si="84"/>
        <v>2039Bus</v>
      </c>
      <c r="G1737" t="s">
        <v>115</v>
      </c>
      <c r="H1737" t="s">
        <v>115</v>
      </c>
      <c r="I1737" t="s">
        <v>121</v>
      </c>
      <c r="J1737">
        <v>289.81971691322798</v>
      </c>
      <c r="K1737">
        <v>5892.0694683355196</v>
      </c>
      <c r="L1737">
        <v>5892.0694683355196</v>
      </c>
      <c r="M1737">
        <v>0</v>
      </c>
      <c r="N1737">
        <v>4196.5895009035303</v>
      </c>
      <c r="O1737">
        <v>1.79131702899446</v>
      </c>
      <c r="P1737">
        <v>12.6676994568315</v>
      </c>
      <c r="Q1737">
        <v>0.553982458246293</v>
      </c>
      <c r="R1737">
        <v>1.08210510408759E-2</v>
      </c>
      <c r="S1737">
        <v>5.7298974309598297E-3</v>
      </c>
      <c r="T1737">
        <v>0</v>
      </c>
      <c r="U1737">
        <v>3.0000008608184899E-3</v>
      </c>
      <c r="V1737">
        <v>1.6395758871486601E-2</v>
      </c>
      <c r="W1737">
        <v>1.1310330951241499E-2</v>
      </c>
      <c r="X1737">
        <v>5.9889779667445502E-3</v>
      </c>
      <c r="Y1737">
        <v>0</v>
      </c>
      <c r="Z1737">
        <v>1.2000003443273901E-2</v>
      </c>
      <c r="AA1737">
        <v>4.6845025347104802E-2</v>
      </c>
      <c r="AB1737">
        <v>1177.3460453277</v>
      </c>
      <c r="AC1737">
        <v>2083.6046824319801</v>
      </c>
      <c r="AD1737">
        <v>0</v>
      </c>
      <c r="AE1737">
        <v>2.6283102453194501E-3</v>
      </c>
      <c r="AF1737">
        <v>8.0765547520149708E-3</v>
      </c>
      <c r="AG1737">
        <v>0</v>
      </c>
      <c r="AH1737">
        <v>0.18549134890277899</v>
      </c>
      <c r="AI1737">
        <v>0.32827276624255203</v>
      </c>
      <c r="AJ1737">
        <v>0</v>
      </c>
      <c r="AK1737">
        <v>5.6586798841783602E-2</v>
      </c>
      <c r="AL1737">
        <v>0.17388600904356799</v>
      </c>
      <c r="AM1737">
        <v>0</v>
      </c>
      <c r="AN1737">
        <v>0</v>
      </c>
      <c r="AO1737">
        <v>0</v>
      </c>
      <c r="AP1737">
        <v>0</v>
      </c>
      <c r="AQ1737">
        <v>6.4419763021319895E-2</v>
      </c>
      <c r="AR1737">
        <v>0.19795598486900901</v>
      </c>
      <c r="AS1737">
        <v>0</v>
      </c>
      <c r="AT1737">
        <v>0</v>
      </c>
      <c r="AU1737">
        <v>0</v>
      </c>
      <c r="AV1737">
        <v>0</v>
      </c>
      <c r="AW1737">
        <v>0.18422088752843499</v>
      </c>
      <c r="AX1737">
        <v>0.17570611069427</v>
      </c>
      <c r="AY1737">
        <v>5.8525556808452697</v>
      </c>
      <c r="AZ1737">
        <v>0</v>
      </c>
      <c r="BA1737">
        <v>1.11487630091143E-2</v>
      </c>
      <c r="BB1737">
        <v>1.9730490369676501E-2</v>
      </c>
      <c r="BC1737">
        <v>0</v>
      </c>
    </row>
    <row r="1738" spans="1:55" x14ac:dyDescent="0.25">
      <c r="A1738" t="s">
        <v>113</v>
      </c>
      <c r="B1738">
        <v>2039</v>
      </c>
      <c r="C1738" t="s">
        <v>147</v>
      </c>
      <c r="D1738" t="str">
        <f t="shared" ref="D1738:D1801" si="85">_xlfn.XLOOKUP(C1738,$BE$72:$BE$84,$BF$72:$BF$84)</f>
        <v>Bus</v>
      </c>
      <c r="E1738" t="str">
        <f t="shared" ref="E1738:E1801" si="86">CONCATENATE(B1738,C1738)</f>
        <v>2039SBUS</v>
      </c>
      <c r="F1738" t="str">
        <f t="shared" ref="F1738:F1801" si="87">CONCATENATE(B1738,_xlfn.XLOOKUP(C1738,$BE$72:$BE$84,$BF$72:$BF$84))</f>
        <v>2039Bus</v>
      </c>
      <c r="G1738" t="s">
        <v>115</v>
      </c>
      <c r="H1738" t="s">
        <v>115</v>
      </c>
      <c r="I1738" t="s">
        <v>121</v>
      </c>
      <c r="J1738">
        <v>708.76799666925604</v>
      </c>
      <c r="K1738">
        <v>14567.3184136404</v>
      </c>
      <c r="L1738">
        <v>14567.3184136404</v>
      </c>
      <c r="M1738">
        <v>0</v>
      </c>
      <c r="N1738">
        <v>10262.9605917708</v>
      </c>
      <c r="O1738">
        <v>0.96684146961803596</v>
      </c>
      <c r="P1738">
        <v>9.8387257515388598</v>
      </c>
      <c r="Q1738">
        <v>0.70504485002558404</v>
      </c>
      <c r="R1738">
        <v>6.0431781389123501E-3</v>
      </c>
      <c r="S1738">
        <v>3.6535661026454E-3</v>
      </c>
      <c r="T1738">
        <v>0</v>
      </c>
      <c r="U1738">
        <v>3.0000008608184899E-3</v>
      </c>
      <c r="V1738">
        <v>1.6395758871486601E-2</v>
      </c>
      <c r="W1738">
        <v>6.3164238381481297E-3</v>
      </c>
      <c r="X1738">
        <v>3.81876414934756E-3</v>
      </c>
      <c r="Y1738">
        <v>0</v>
      </c>
      <c r="Z1738">
        <v>1.2000003443273901E-2</v>
      </c>
      <c r="AA1738">
        <v>4.6845025347104802E-2</v>
      </c>
      <c r="AB1738">
        <v>1182.7019000355101</v>
      </c>
      <c r="AC1738">
        <v>1996.7716842249799</v>
      </c>
      <c r="AD1738">
        <v>0</v>
      </c>
      <c r="AE1738">
        <v>1.1263161200682601E-3</v>
      </c>
      <c r="AF1738">
        <v>7.8183316204843492E-3</v>
      </c>
      <c r="AG1738">
        <v>0</v>
      </c>
      <c r="AH1738">
        <v>0.18633516599310801</v>
      </c>
      <c r="AI1738">
        <v>0.31459219201324301</v>
      </c>
      <c r="AJ1738">
        <v>0</v>
      </c>
      <c r="AK1738">
        <v>2.4249277204645401E-2</v>
      </c>
      <c r="AL1738">
        <v>0.16832653583212401</v>
      </c>
      <c r="AM1738">
        <v>0</v>
      </c>
      <c r="AN1738">
        <v>0</v>
      </c>
      <c r="AO1738">
        <v>0</v>
      </c>
      <c r="AP1738">
        <v>0</v>
      </c>
      <c r="AQ1738">
        <v>2.7605956211258199E-2</v>
      </c>
      <c r="AR1738">
        <v>0.19162694781204401</v>
      </c>
      <c r="AS1738">
        <v>0</v>
      </c>
      <c r="AT1738">
        <v>0</v>
      </c>
      <c r="AU1738">
        <v>0</v>
      </c>
      <c r="AV1738">
        <v>0</v>
      </c>
      <c r="AW1738">
        <v>0.20931607498119201</v>
      </c>
      <c r="AX1738">
        <v>0.10296019160443599</v>
      </c>
      <c r="AY1738">
        <v>6.67745020866401</v>
      </c>
      <c r="AZ1738">
        <v>0</v>
      </c>
      <c r="BA1738">
        <v>1.1199479750454299E-2</v>
      </c>
      <c r="BB1738">
        <v>1.8908233801845399E-2</v>
      </c>
      <c r="BC1738">
        <v>0</v>
      </c>
    </row>
    <row r="1739" spans="1:55" x14ac:dyDescent="0.25">
      <c r="A1739" t="s">
        <v>119</v>
      </c>
      <c r="B1739">
        <v>2039</v>
      </c>
      <c r="C1739" t="s">
        <v>147</v>
      </c>
      <c r="D1739" t="str">
        <f t="shared" si="85"/>
        <v>Bus</v>
      </c>
      <c r="E1739" t="str">
        <f t="shared" si="86"/>
        <v>2039SBUS</v>
      </c>
      <c r="F1739" t="str">
        <f t="shared" si="87"/>
        <v>2039Bus</v>
      </c>
      <c r="G1739" t="s">
        <v>115</v>
      </c>
      <c r="H1739" t="s">
        <v>115</v>
      </c>
      <c r="I1739" t="s">
        <v>125</v>
      </c>
      <c r="J1739">
        <v>368.10395642588202</v>
      </c>
      <c r="K1739">
        <v>10823.736528752501</v>
      </c>
      <c r="L1739">
        <v>0</v>
      </c>
      <c r="M1739">
        <v>10823.736528752501</v>
      </c>
      <c r="N1739">
        <v>4714.7193163741904</v>
      </c>
      <c r="O1739">
        <v>0</v>
      </c>
      <c r="P1739">
        <v>0</v>
      </c>
      <c r="Q1739">
        <v>0</v>
      </c>
      <c r="R1739">
        <v>0</v>
      </c>
      <c r="S1739">
        <v>0</v>
      </c>
      <c r="T1739">
        <v>0</v>
      </c>
      <c r="U1739">
        <v>2.7420612018702701E-3</v>
      </c>
      <c r="V1739">
        <v>8.1978794357433406E-3</v>
      </c>
      <c r="W1739">
        <v>0</v>
      </c>
      <c r="X1739">
        <v>0</v>
      </c>
      <c r="Y1739">
        <v>0</v>
      </c>
      <c r="Z1739">
        <v>1.0968244807481001E-2</v>
      </c>
      <c r="AA1739">
        <v>2.3422512673552401E-2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C1739">
        <v>0</v>
      </c>
    </row>
    <row r="1740" spans="1:55" x14ac:dyDescent="0.25">
      <c r="A1740" t="s">
        <v>113</v>
      </c>
      <c r="B1740">
        <v>2039</v>
      </c>
      <c r="C1740" t="s">
        <v>147</v>
      </c>
      <c r="D1740" t="str">
        <f t="shared" si="85"/>
        <v>Bus</v>
      </c>
      <c r="E1740" t="str">
        <f t="shared" si="86"/>
        <v>2039SBUS</v>
      </c>
      <c r="F1740" t="str">
        <f t="shared" si="87"/>
        <v>2039Bus</v>
      </c>
      <c r="G1740" t="s">
        <v>115</v>
      </c>
      <c r="H1740" t="s">
        <v>115</v>
      </c>
      <c r="I1740" t="s">
        <v>125</v>
      </c>
      <c r="J1740">
        <v>378.21443254836799</v>
      </c>
      <c r="K1740">
        <v>11892.692747371901</v>
      </c>
      <c r="L1740">
        <v>0</v>
      </c>
      <c r="M1740">
        <v>11892.692747371901</v>
      </c>
      <c r="N1740">
        <v>4779.87724988023</v>
      </c>
      <c r="O1740">
        <v>0</v>
      </c>
      <c r="P1740">
        <v>0</v>
      </c>
      <c r="Q1740">
        <v>0</v>
      </c>
      <c r="R1740">
        <v>0</v>
      </c>
      <c r="S1740">
        <v>0</v>
      </c>
      <c r="T1740">
        <v>0</v>
      </c>
      <c r="U1740">
        <v>2.6766002576984402E-3</v>
      </c>
      <c r="V1740">
        <v>8.1978794357433406E-3</v>
      </c>
      <c r="W1740">
        <v>0</v>
      </c>
      <c r="X1740">
        <v>0</v>
      </c>
      <c r="Y1740">
        <v>0</v>
      </c>
      <c r="Z1740">
        <v>1.07064010307937E-2</v>
      </c>
      <c r="AA1740">
        <v>2.3422512673552401E-2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0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0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C1740">
        <v>0</v>
      </c>
    </row>
    <row r="1741" spans="1:55" x14ac:dyDescent="0.25">
      <c r="A1741" t="s">
        <v>119</v>
      </c>
      <c r="B1741">
        <v>2039</v>
      </c>
      <c r="C1741" t="s">
        <v>147</v>
      </c>
      <c r="D1741" t="str">
        <f t="shared" si="85"/>
        <v>Bus</v>
      </c>
      <c r="E1741" t="str">
        <f t="shared" si="86"/>
        <v>2039SBUS</v>
      </c>
      <c r="F1741" t="str">
        <f t="shared" si="87"/>
        <v>2039Bus</v>
      </c>
      <c r="G1741" t="s">
        <v>115</v>
      </c>
      <c r="H1741" t="s">
        <v>115</v>
      </c>
      <c r="I1741" t="s">
        <v>123</v>
      </c>
      <c r="J1741">
        <v>712.23040840367003</v>
      </c>
      <c r="K1741">
        <v>14580.276894705799</v>
      </c>
      <c r="L1741">
        <v>14580.276894705799</v>
      </c>
      <c r="M1741">
        <v>0</v>
      </c>
      <c r="N1741">
        <v>10313.096313685101</v>
      </c>
      <c r="O1741">
        <v>0.56926129383955204</v>
      </c>
      <c r="P1741">
        <v>5.1475773868344596</v>
      </c>
      <c r="Q1741">
        <v>0</v>
      </c>
      <c r="R1741">
        <v>4.1218369590952497E-3</v>
      </c>
      <c r="S1741">
        <v>1.42987197766377E-2</v>
      </c>
      <c r="T1741">
        <v>0</v>
      </c>
      <c r="U1741">
        <v>3.0000008608184899E-3</v>
      </c>
      <c r="V1741">
        <v>1.6395758871486601E-2</v>
      </c>
      <c r="W1741">
        <v>4.4828737730305997E-3</v>
      </c>
      <c r="X1741">
        <v>1.5551162384810399E-2</v>
      </c>
      <c r="Y1741">
        <v>0</v>
      </c>
      <c r="Z1741">
        <v>1.2000003443273901E-2</v>
      </c>
      <c r="AA1741">
        <v>4.6845025347104802E-2</v>
      </c>
      <c r="AB1741">
        <v>1577.32633318325</v>
      </c>
      <c r="AC1741">
        <v>4179.7199346064899</v>
      </c>
      <c r="AD1741">
        <v>0</v>
      </c>
      <c r="AE1741">
        <v>3.9916324777486798</v>
      </c>
      <c r="AF1741">
        <v>13.734086212343399</v>
      </c>
      <c r="AG1741">
        <v>0</v>
      </c>
      <c r="AH1741">
        <v>0.321548291491219</v>
      </c>
      <c r="AI1741">
        <v>0.85206325134518701</v>
      </c>
      <c r="AJ1741">
        <v>0</v>
      </c>
      <c r="AK1741">
        <v>5.7032552075680101E-2</v>
      </c>
      <c r="AL1741">
        <v>0.19623299276268499</v>
      </c>
      <c r="AM1741">
        <v>0</v>
      </c>
      <c r="AN1741">
        <v>0</v>
      </c>
      <c r="AO1741">
        <v>0</v>
      </c>
      <c r="AP1741">
        <v>0</v>
      </c>
      <c r="AQ1741">
        <v>4.07375371969143</v>
      </c>
      <c r="AR1741">
        <v>14.016642340191799</v>
      </c>
      <c r="AS1741">
        <v>0</v>
      </c>
      <c r="AT1741">
        <v>0</v>
      </c>
      <c r="AU1741">
        <v>0</v>
      </c>
      <c r="AV1741">
        <v>0</v>
      </c>
      <c r="AW1741">
        <v>1.06</v>
      </c>
      <c r="AX1741">
        <v>12.809146230481799</v>
      </c>
      <c r="AY1741">
        <v>27.378978707491701</v>
      </c>
      <c r="AZ1741">
        <v>0</v>
      </c>
      <c r="BA1741">
        <v>0</v>
      </c>
      <c r="BB1741">
        <v>0</v>
      </c>
      <c r="BC1741">
        <v>0</v>
      </c>
    </row>
    <row r="1742" spans="1:55" x14ac:dyDescent="0.25">
      <c r="A1742" t="s">
        <v>113</v>
      </c>
      <c r="B1742">
        <v>2039</v>
      </c>
      <c r="C1742" t="s">
        <v>147</v>
      </c>
      <c r="D1742" t="str">
        <f t="shared" si="85"/>
        <v>Bus</v>
      </c>
      <c r="E1742" t="str">
        <f t="shared" si="86"/>
        <v>2039SBUS</v>
      </c>
      <c r="F1742" t="str">
        <f t="shared" si="87"/>
        <v>2039Bus</v>
      </c>
      <c r="G1742" t="s">
        <v>115</v>
      </c>
      <c r="H1742" t="s">
        <v>115</v>
      </c>
      <c r="I1742" t="s">
        <v>123</v>
      </c>
      <c r="J1742">
        <v>481.43804522185098</v>
      </c>
      <c r="K1742">
        <v>9861.45684984527</v>
      </c>
      <c r="L1742">
        <v>9861.45684984527</v>
      </c>
      <c r="M1742">
        <v>0</v>
      </c>
      <c r="N1742">
        <v>6971.2228948124002</v>
      </c>
      <c r="O1742">
        <v>0.46309434712137298</v>
      </c>
      <c r="P1742">
        <v>5.0994808326436099</v>
      </c>
      <c r="Q1742">
        <v>0</v>
      </c>
      <c r="R1742">
        <v>4.1218369590952497E-3</v>
      </c>
      <c r="S1742">
        <v>1.5445949105027199E-2</v>
      </c>
      <c r="T1742">
        <v>0</v>
      </c>
      <c r="U1742">
        <v>3.0000008608184899E-3</v>
      </c>
      <c r="V1742">
        <v>1.6395758871486601E-2</v>
      </c>
      <c r="W1742">
        <v>4.4828737730305997E-3</v>
      </c>
      <c r="X1742">
        <v>1.67988789536428E-2</v>
      </c>
      <c r="Y1742">
        <v>0</v>
      </c>
      <c r="Z1742">
        <v>1.2000003443273901E-2</v>
      </c>
      <c r="AA1742">
        <v>4.6845025347104802E-2</v>
      </c>
      <c r="AB1742">
        <v>1559.32353473289</v>
      </c>
      <c r="AC1742">
        <v>4288.9324516994802</v>
      </c>
      <c r="AD1742">
        <v>0</v>
      </c>
      <c r="AE1742">
        <v>3.7441962990994302</v>
      </c>
      <c r="AF1742">
        <v>13.1402540444992</v>
      </c>
      <c r="AG1742">
        <v>0</v>
      </c>
      <c r="AH1742">
        <v>0.31787830325733701</v>
      </c>
      <c r="AI1742">
        <v>0.87432693739538803</v>
      </c>
      <c r="AJ1742">
        <v>0</v>
      </c>
      <c r="AK1742">
        <v>5.3497177307865802E-2</v>
      </c>
      <c r="AL1742">
        <v>0.18774830279546501</v>
      </c>
      <c r="AM1742">
        <v>0</v>
      </c>
      <c r="AN1742">
        <v>0</v>
      </c>
      <c r="AO1742">
        <v>0</v>
      </c>
      <c r="AP1742">
        <v>0</v>
      </c>
      <c r="AQ1742">
        <v>3.8212269505618401</v>
      </c>
      <c r="AR1742">
        <v>13.4105930568189</v>
      </c>
      <c r="AS1742">
        <v>0</v>
      </c>
      <c r="AT1742">
        <v>0</v>
      </c>
      <c r="AU1742">
        <v>0</v>
      </c>
      <c r="AV1742">
        <v>0</v>
      </c>
      <c r="AW1742">
        <v>1.06</v>
      </c>
      <c r="AX1742">
        <v>11.6024876924865</v>
      </c>
      <c r="AY1742">
        <v>29.965615640570999</v>
      </c>
      <c r="AZ1742">
        <v>0</v>
      </c>
      <c r="BA1742">
        <v>0</v>
      </c>
      <c r="BB1742">
        <v>0</v>
      </c>
      <c r="BC1742">
        <v>0</v>
      </c>
    </row>
    <row r="1743" spans="1:55" x14ac:dyDescent="0.25">
      <c r="A1743" t="s">
        <v>119</v>
      </c>
      <c r="B1743">
        <v>2039</v>
      </c>
      <c r="C1743" t="s">
        <v>148</v>
      </c>
      <c r="D1743" t="str">
        <f t="shared" si="85"/>
        <v>Bus</v>
      </c>
      <c r="E1743" t="str">
        <f t="shared" si="86"/>
        <v>2039UBUS</v>
      </c>
      <c r="F1743" t="str">
        <f t="shared" si="87"/>
        <v>2039Bus</v>
      </c>
      <c r="G1743" t="s">
        <v>115</v>
      </c>
      <c r="H1743" t="s">
        <v>115</v>
      </c>
      <c r="I1743" t="s">
        <v>116</v>
      </c>
      <c r="J1743">
        <v>98.104104528397301</v>
      </c>
      <c r="K1743">
        <v>9070.1719831138707</v>
      </c>
      <c r="L1743">
        <v>9070.1719831138707</v>
      </c>
      <c r="M1743">
        <v>0</v>
      </c>
      <c r="N1743">
        <v>392.41641811358897</v>
      </c>
      <c r="O1743">
        <v>2.18387207612359E-2</v>
      </c>
      <c r="P1743">
        <v>0</v>
      </c>
      <c r="Q1743">
        <v>0.29051436995590302</v>
      </c>
      <c r="R1743">
        <v>1.0326217474214299E-3</v>
      </c>
      <c r="S1743">
        <v>0</v>
      </c>
      <c r="T1743">
        <v>1.35389479873609E-4</v>
      </c>
      <c r="U1743">
        <v>2.0039724262496902E-3</v>
      </c>
      <c r="V1743">
        <v>3.1876421951007899E-2</v>
      </c>
      <c r="W1743">
        <v>1.1230703676335201E-3</v>
      </c>
      <c r="X1743">
        <v>0</v>
      </c>
      <c r="Y1743">
        <v>1.4724841241728199E-4</v>
      </c>
      <c r="Z1743">
        <v>8.0158897049987694E-3</v>
      </c>
      <c r="AA1743">
        <v>9.1075491288594004E-2</v>
      </c>
      <c r="AB1743">
        <v>540.56620228289898</v>
      </c>
      <c r="AC1743">
        <v>0</v>
      </c>
      <c r="AD1743">
        <v>34.524081869291699</v>
      </c>
      <c r="AE1743">
        <v>5.3770467137397601E-4</v>
      </c>
      <c r="AF1743">
        <v>0</v>
      </c>
      <c r="AG1743">
        <v>3.00222255120886E-2</v>
      </c>
      <c r="AH1743">
        <v>3.6326583136878899E-3</v>
      </c>
      <c r="AI1743">
        <v>0</v>
      </c>
      <c r="AJ1743">
        <v>4.9536170971700801E-2</v>
      </c>
      <c r="AK1743">
        <v>1.3418638228690999E-3</v>
      </c>
      <c r="AL1743">
        <v>0</v>
      </c>
      <c r="AM1743">
        <v>9.5906845108845395E-2</v>
      </c>
      <c r="AN1743">
        <v>3.0201885756369999E-2</v>
      </c>
      <c r="AO1743">
        <v>0.12397289185643599</v>
      </c>
      <c r="AP1743">
        <v>0.54032291006491495</v>
      </c>
      <c r="AQ1743">
        <v>1.9580445404165001E-3</v>
      </c>
      <c r="AR1743">
        <v>0</v>
      </c>
      <c r="AS1743">
        <v>0.105005923388203</v>
      </c>
      <c r="AT1743">
        <v>3.0201885756357599E-2</v>
      </c>
      <c r="AU1743">
        <v>0.12397289185638501</v>
      </c>
      <c r="AV1743">
        <v>0.54032291006491495</v>
      </c>
      <c r="AW1743">
        <v>4.4999999999999998E-2</v>
      </c>
      <c r="AX1743">
        <v>0.56928646887025502</v>
      </c>
      <c r="AY1743">
        <v>0</v>
      </c>
      <c r="AZ1743">
        <v>5.81321044872755</v>
      </c>
      <c r="BA1743">
        <v>5.3440472483974296E-3</v>
      </c>
      <c r="BB1743">
        <v>0</v>
      </c>
      <c r="BC1743">
        <v>3.4130569750359701E-4</v>
      </c>
    </row>
    <row r="1744" spans="1:55" x14ac:dyDescent="0.25">
      <c r="A1744" t="s">
        <v>113</v>
      </c>
      <c r="B1744">
        <v>2039</v>
      </c>
      <c r="C1744" t="s">
        <v>148</v>
      </c>
      <c r="D1744" t="str">
        <f t="shared" si="85"/>
        <v>Bus</v>
      </c>
      <c r="E1744" t="str">
        <f t="shared" si="86"/>
        <v>2039UBUS</v>
      </c>
      <c r="F1744" t="str">
        <f t="shared" si="87"/>
        <v>2039Bus</v>
      </c>
      <c r="G1744" t="s">
        <v>115</v>
      </c>
      <c r="H1744" t="s">
        <v>115</v>
      </c>
      <c r="I1744" t="s">
        <v>116</v>
      </c>
      <c r="J1744">
        <v>72.130837162385703</v>
      </c>
      <c r="K1744">
        <v>6807.3180398030499</v>
      </c>
      <c r="L1744">
        <v>6807.3180398030499</v>
      </c>
      <c r="M1744">
        <v>0</v>
      </c>
      <c r="N1744">
        <v>288.52334864954202</v>
      </c>
      <c r="O1744">
        <v>5.7600601176634299E-2</v>
      </c>
      <c r="P1744">
        <v>0</v>
      </c>
      <c r="Q1744">
        <v>0.40104062359548998</v>
      </c>
      <c r="R1744">
        <v>1.1236585363908599E-3</v>
      </c>
      <c r="S1744">
        <v>0</v>
      </c>
      <c r="T1744">
        <v>2.5774826308941302E-4</v>
      </c>
      <c r="U1744">
        <v>2.1067676365235E-3</v>
      </c>
      <c r="V1744">
        <v>3.2560010099328698E-2</v>
      </c>
      <c r="W1744">
        <v>1.2220811819141501E-3</v>
      </c>
      <c r="X1744">
        <v>0</v>
      </c>
      <c r="Y1744">
        <v>2.80324753287026E-4</v>
      </c>
      <c r="Z1744">
        <v>8.4270705460940294E-3</v>
      </c>
      <c r="AA1744">
        <v>9.3028600283796503E-2</v>
      </c>
      <c r="AB1744">
        <v>722.037460892186</v>
      </c>
      <c r="AC1744">
        <v>0</v>
      </c>
      <c r="AD1744">
        <v>45.954928625661402</v>
      </c>
      <c r="AE1744">
        <v>1.0658619828113601E-3</v>
      </c>
      <c r="AF1744">
        <v>0</v>
      </c>
      <c r="AG1744">
        <v>4.8293322814436199E-2</v>
      </c>
      <c r="AH1744">
        <v>6.12847697258682E-3</v>
      </c>
      <c r="AI1744">
        <v>0</v>
      </c>
      <c r="AJ1744">
        <v>5.4241653876212902E-2</v>
      </c>
      <c r="AK1744">
        <v>3.2352106396016001E-3</v>
      </c>
      <c r="AL1744">
        <v>0</v>
      </c>
      <c r="AM1744">
        <v>0.18212108773140201</v>
      </c>
      <c r="AN1744">
        <v>2.6573016218368599E-2</v>
      </c>
      <c r="AO1744">
        <v>0.102368718845922</v>
      </c>
      <c r="AP1744">
        <v>0.44638438278381298</v>
      </c>
      <c r="AQ1744">
        <v>4.72081177091786E-3</v>
      </c>
      <c r="AR1744">
        <v>0</v>
      </c>
      <c r="AS1744">
        <v>0.19939966708315901</v>
      </c>
      <c r="AT1744">
        <v>2.6573016218357601E-2</v>
      </c>
      <c r="AU1744">
        <v>0.10236871884588</v>
      </c>
      <c r="AV1744">
        <v>0.44638438278381298</v>
      </c>
      <c r="AW1744">
        <v>4.4999999999999998E-2</v>
      </c>
      <c r="AX1744">
        <v>0.52673508734970897</v>
      </c>
      <c r="AY1744">
        <v>0</v>
      </c>
      <c r="AZ1744">
        <v>6.1365336670580799</v>
      </c>
      <c r="BA1744">
        <v>7.1380753917378598E-3</v>
      </c>
      <c r="BB1744">
        <v>0</v>
      </c>
      <c r="BC1744">
        <v>4.54311255189686E-4</v>
      </c>
    </row>
    <row r="1745" spans="1:55" x14ac:dyDescent="0.25">
      <c r="A1745" t="s">
        <v>119</v>
      </c>
      <c r="B1745">
        <v>2039</v>
      </c>
      <c r="C1745" t="s">
        <v>148</v>
      </c>
      <c r="D1745" t="str">
        <f t="shared" si="85"/>
        <v>Bus</v>
      </c>
      <c r="E1745" t="str">
        <f t="shared" si="86"/>
        <v>2039UBUS</v>
      </c>
      <c r="F1745" t="str">
        <f t="shared" si="87"/>
        <v>2039Bus</v>
      </c>
      <c r="G1745" t="s">
        <v>115</v>
      </c>
      <c r="H1745" t="s">
        <v>115</v>
      </c>
      <c r="I1745" t="s">
        <v>125</v>
      </c>
      <c r="J1745">
        <v>434.87857540396601</v>
      </c>
      <c r="K1745">
        <v>56843.529785755898</v>
      </c>
      <c r="L1745">
        <v>0</v>
      </c>
      <c r="M1745">
        <v>56843.529785755898</v>
      </c>
      <c r="N1745">
        <v>1739.5143016158599</v>
      </c>
      <c r="O1745">
        <v>0</v>
      </c>
      <c r="P1745">
        <v>0</v>
      </c>
      <c r="Q1745">
        <v>0</v>
      </c>
      <c r="R1745">
        <v>0</v>
      </c>
      <c r="S1745">
        <v>0</v>
      </c>
      <c r="T1745">
        <v>0</v>
      </c>
      <c r="U1745">
        <v>6.4406632156754602E-3</v>
      </c>
      <c r="V1745">
        <v>1.9250005517068101E-2</v>
      </c>
      <c r="W1745">
        <v>0</v>
      </c>
      <c r="X1745">
        <v>0</v>
      </c>
      <c r="Y1745">
        <v>0</v>
      </c>
      <c r="Z1745">
        <v>2.5762652862701799E-2</v>
      </c>
      <c r="AA1745">
        <v>5.5000015763051698E-2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0</v>
      </c>
      <c r="AL1745">
        <v>0</v>
      </c>
      <c r="AM1745">
        <v>0</v>
      </c>
      <c r="AN1745">
        <v>0</v>
      </c>
      <c r="AO1745">
        <v>0</v>
      </c>
      <c r="AP1745">
        <v>0</v>
      </c>
      <c r="AQ1745">
        <v>0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0</v>
      </c>
      <c r="BB1745">
        <v>0</v>
      </c>
      <c r="BC1745">
        <v>0</v>
      </c>
    </row>
    <row r="1746" spans="1:55" x14ac:dyDescent="0.25">
      <c r="A1746" t="s">
        <v>113</v>
      </c>
      <c r="B1746">
        <v>2039</v>
      </c>
      <c r="C1746" t="s">
        <v>148</v>
      </c>
      <c r="D1746" t="str">
        <f t="shared" si="85"/>
        <v>Bus</v>
      </c>
      <c r="E1746" t="str">
        <f t="shared" si="86"/>
        <v>2039UBUS</v>
      </c>
      <c r="F1746" t="str">
        <f t="shared" si="87"/>
        <v>2039Bus</v>
      </c>
      <c r="G1746" t="s">
        <v>115</v>
      </c>
      <c r="H1746" t="s">
        <v>115</v>
      </c>
      <c r="I1746" t="s">
        <v>125</v>
      </c>
      <c r="J1746">
        <v>357.56896611936799</v>
      </c>
      <c r="K1746">
        <v>49125.407387756903</v>
      </c>
      <c r="L1746">
        <v>0</v>
      </c>
      <c r="M1746">
        <v>49125.407387756903</v>
      </c>
      <c r="N1746">
        <v>1430.2758644774699</v>
      </c>
      <c r="O1746">
        <v>0</v>
      </c>
      <c r="P1746">
        <v>0</v>
      </c>
      <c r="Q1746">
        <v>0</v>
      </c>
      <c r="R1746">
        <v>0</v>
      </c>
      <c r="S1746">
        <v>0</v>
      </c>
      <c r="T1746">
        <v>0</v>
      </c>
      <c r="U1746">
        <v>7.2898009111019698E-3</v>
      </c>
      <c r="V1746">
        <v>1.9250005517068101E-2</v>
      </c>
      <c r="W1746">
        <v>0</v>
      </c>
      <c r="X1746">
        <v>0</v>
      </c>
      <c r="Y1746">
        <v>0</v>
      </c>
      <c r="Z1746">
        <v>2.91592036444079E-2</v>
      </c>
      <c r="AA1746">
        <v>5.5000015763051698E-2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0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C1746">
        <v>0</v>
      </c>
    </row>
    <row r="1747" spans="1:55" x14ac:dyDescent="0.25">
      <c r="A1747" t="s">
        <v>119</v>
      </c>
      <c r="B1747">
        <v>2039</v>
      </c>
      <c r="C1747" t="s">
        <v>148</v>
      </c>
      <c r="D1747" t="str">
        <f t="shared" si="85"/>
        <v>Bus</v>
      </c>
      <c r="E1747" t="str">
        <f t="shared" si="86"/>
        <v>2039UBUS</v>
      </c>
      <c r="F1747" t="str">
        <f t="shared" si="87"/>
        <v>2039Bus</v>
      </c>
      <c r="G1747" t="s">
        <v>115</v>
      </c>
      <c r="H1747" t="s">
        <v>115</v>
      </c>
      <c r="I1747" t="s">
        <v>123</v>
      </c>
      <c r="J1747">
        <v>110.881804807335</v>
      </c>
      <c r="K1747">
        <v>13069.0746979285</v>
      </c>
      <c r="L1747">
        <v>13069.0746979285</v>
      </c>
      <c r="M1747">
        <v>0</v>
      </c>
      <c r="N1747">
        <v>443.52721922934199</v>
      </c>
      <c r="O1747">
        <v>0.10307132314622799</v>
      </c>
      <c r="P1747">
        <v>0</v>
      </c>
      <c r="Q1747">
        <v>0</v>
      </c>
      <c r="R1747">
        <v>1.01459813277653E-3</v>
      </c>
      <c r="S1747">
        <v>0</v>
      </c>
      <c r="T1747">
        <v>0</v>
      </c>
      <c r="U1747">
        <v>7.6821313266114098E-3</v>
      </c>
      <c r="V1747">
        <v>3.7877420997005598E-2</v>
      </c>
      <c r="W1747">
        <v>1.06047375812815E-3</v>
      </c>
      <c r="X1747">
        <v>0</v>
      </c>
      <c r="Y1747">
        <v>0</v>
      </c>
      <c r="Z1747">
        <v>3.0728525306445601E-2</v>
      </c>
      <c r="AA1747">
        <v>0.10822120284858699</v>
      </c>
      <c r="AB1747">
        <v>1671.3044277638701</v>
      </c>
      <c r="AC1747">
        <v>0</v>
      </c>
      <c r="AD1747">
        <v>0</v>
      </c>
      <c r="AE1747">
        <v>3.6590275053374501</v>
      </c>
      <c r="AF1747">
        <v>0</v>
      </c>
      <c r="AG1747">
        <v>0</v>
      </c>
      <c r="AH1747">
        <v>0.340706340852516</v>
      </c>
      <c r="AI1747">
        <v>0</v>
      </c>
      <c r="AJ1747">
        <v>0</v>
      </c>
      <c r="AK1747">
        <v>5.5622589173847402E-2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3.7379549266907999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0.96999999999999897</v>
      </c>
      <c r="AX1747">
        <v>43.2840556907123</v>
      </c>
      <c r="AY1747">
        <v>0</v>
      </c>
      <c r="AZ1747">
        <v>0</v>
      </c>
      <c r="BA1747">
        <v>0</v>
      </c>
      <c r="BB1747">
        <v>0</v>
      </c>
      <c r="BC1747">
        <v>0</v>
      </c>
    </row>
    <row r="1748" spans="1:55" x14ac:dyDescent="0.25">
      <c r="A1748" t="s">
        <v>113</v>
      </c>
      <c r="B1748">
        <v>2039</v>
      </c>
      <c r="C1748" t="s">
        <v>148</v>
      </c>
      <c r="D1748" t="str">
        <f t="shared" si="85"/>
        <v>Bus</v>
      </c>
      <c r="E1748" t="str">
        <f t="shared" si="86"/>
        <v>2039UBUS</v>
      </c>
      <c r="F1748" t="str">
        <f t="shared" si="87"/>
        <v>2039Bus</v>
      </c>
      <c r="G1748" t="s">
        <v>115</v>
      </c>
      <c r="H1748" t="s">
        <v>115</v>
      </c>
      <c r="I1748" t="s">
        <v>123</v>
      </c>
      <c r="J1748">
        <v>135.09605988332501</v>
      </c>
      <c r="K1748">
        <v>15160.5434727827</v>
      </c>
      <c r="L1748">
        <v>15160.5434727827</v>
      </c>
      <c r="M1748">
        <v>0</v>
      </c>
      <c r="N1748">
        <v>540.384239533303</v>
      </c>
      <c r="O1748">
        <v>0.11155898405381801</v>
      </c>
      <c r="P1748">
        <v>0</v>
      </c>
      <c r="Q1748">
        <v>0</v>
      </c>
      <c r="R1748">
        <v>2.6796001451670701E-3</v>
      </c>
      <c r="S1748">
        <v>0</v>
      </c>
      <c r="T1748">
        <v>0</v>
      </c>
      <c r="U1748">
        <v>6.4545367190397803E-3</v>
      </c>
      <c r="V1748">
        <v>3.5947651021575697E-2</v>
      </c>
      <c r="W1748">
        <v>2.8007597731819801E-3</v>
      </c>
      <c r="X1748">
        <v>0</v>
      </c>
      <c r="Y1748">
        <v>0</v>
      </c>
      <c r="Z1748">
        <v>2.58181468761591E-2</v>
      </c>
      <c r="AA1748">
        <v>0.102707574347359</v>
      </c>
      <c r="AB1748">
        <v>1451.53842849789</v>
      </c>
      <c r="AC1748">
        <v>0</v>
      </c>
      <c r="AD1748">
        <v>0</v>
      </c>
      <c r="AE1748">
        <v>2.7490584836795602</v>
      </c>
      <c r="AF1748">
        <v>0</v>
      </c>
      <c r="AG1748">
        <v>0</v>
      </c>
      <c r="AH1748">
        <v>0.29590560424829898</v>
      </c>
      <c r="AI1748">
        <v>0</v>
      </c>
      <c r="AJ1748">
        <v>0</v>
      </c>
      <c r="AK1748">
        <v>5.5422551106569802E-2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2.8232410249569799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0.96999999999999897</v>
      </c>
      <c r="AX1748">
        <v>32.337131194223304</v>
      </c>
      <c r="AY1748">
        <v>0</v>
      </c>
      <c r="AZ1748">
        <v>0</v>
      </c>
      <c r="BA1748">
        <v>0</v>
      </c>
      <c r="BB1748">
        <v>0</v>
      </c>
      <c r="BC1748">
        <v>0</v>
      </c>
    </row>
    <row r="1749" spans="1:55" x14ac:dyDescent="0.25">
      <c r="A1749" t="s">
        <v>119</v>
      </c>
      <c r="B1749">
        <v>2040</v>
      </c>
      <c r="C1749" t="s">
        <v>114</v>
      </c>
      <c r="D1749" t="str">
        <f t="shared" si="85"/>
        <v>Truck</v>
      </c>
      <c r="E1749" t="str">
        <f t="shared" si="86"/>
        <v>2040HHDT</v>
      </c>
      <c r="F1749" t="str">
        <f t="shared" si="87"/>
        <v>2040Truck</v>
      </c>
      <c r="G1749" t="s">
        <v>115</v>
      </c>
      <c r="H1749" t="s">
        <v>115</v>
      </c>
      <c r="I1749" t="s">
        <v>116</v>
      </c>
      <c r="J1749">
        <v>2.6677190265731801</v>
      </c>
      <c r="K1749">
        <v>269.289413183058</v>
      </c>
      <c r="L1749">
        <v>269.289413183058</v>
      </c>
      <c r="M1749">
        <v>0</v>
      </c>
      <c r="N1749">
        <v>53.375722283676197</v>
      </c>
      <c r="O1749">
        <v>2.4252622949304499</v>
      </c>
      <c r="P1749">
        <v>0</v>
      </c>
      <c r="Q1749">
        <v>4.5850297505454003E-2</v>
      </c>
      <c r="R1749">
        <v>9.2031602310050297E-4</v>
      </c>
      <c r="S1749">
        <v>0</v>
      </c>
      <c r="T1749">
        <v>4.05836508229075E-4</v>
      </c>
      <c r="U1749">
        <v>5.0000014330047098E-3</v>
      </c>
      <c r="V1749">
        <v>2.7968027001735601E-2</v>
      </c>
      <c r="W1749">
        <v>1.00092764556186E-3</v>
      </c>
      <c r="X1749">
        <v>0</v>
      </c>
      <c r="Y1749">
        <v>4.4138423157760699E-4</v>
      </c>
      <c r="Z1749">
        <v>2.0000005732018801E-2</v>
      </c>
      <c r="AA1749">
        <v>7.9908648576387395E-2</v>
      </c>
      <c r="AB1749">
        <v>1737.7042591392301</v>
      </c>
      <c r="AC1749">
        <v>0</v>
      </c>
      <c r="AD1749">
        <v>45.157144742486601</v>
      </c>
      <c r="AE1749">
        <v>7.5691787267284705E-2</v>
      </c>
      <c r="AF1749">
        <v>0</v>
      </c>
      <c r="AG1749">
        <v>9.3804096980066906E-5</v>
      </c>
      <c r="AH1749">
        <v>0.11131148320298399</v>
      </c>
      <c r="AI1749">
        <v>0</v>
      </c>
      <c r="AJ1749">
        <v>2.56584656866591E-3</v>
      </c>
      <c r="AK1749">
        <v>0.338249665800259</v>
      </c>
      <c r="AL1749">
        <v>0</v>
      </c>
      <c r="AM1749">
        <v>4.7828943578110398E-4</v>
      </c>
      <c r="AN1749">
        <v>2.09555292774702E-2</v>
      </c>
      <c r="AO1749">
        <v>0.231099900290854</v>
      </c>
      <c r="AP1749">
        <v>2.77367862976755</v>
      </c>
      <c r="AQ1749">
        <v>0.49357311832268602</v>
      </c>
      <c r="AR1749">
        <v>0</v>
      </c>
      <c r="AS1749">
        <v>5.2366672883482799E-4</v>
      </c>
      <c r="AT1749">
        <v>2.0955529277461599E-2</v>
      </c>
      <c r="AU1749">
        <v>0.231099900290759</v>
      </c>
      <c r="AV1749">
        <v>2.77367862976755</v>
      </c>
      <c r="AW1749">
        <v>4.4999999999999998E-2</v>
      </c>
      <c r="AX1749">
        <v>25.9963791964189</v>
      </c>
      <c r="AY1749">
        <v>0</v>
      </c>
      <c r="AZ1749">
        <v>3.8677539716967</v>
      </c>
      <c r="BA1749">
        <v>1.7178975720945198E-2</v>
      </c>
      <c r="BB1749">
        <v>0</v>
      </c>
      <c r="BC1749">
        <v>4.4642434929788099E-4</v>
      </c>
    </row>
    <row r="1750" spans="1:55" x14ac:dyDescent="0.25">
      <c r="A1750" t="s">
        <v>113</v>
      </c>
      <c r="B1750">
        <v>2040</v>
      </c>
      <c r="C1750" t="s">
        <v>114</v>
      </c>
      <c r="D1750" t="str">
        <f t="shared" si="85"/>
        <v>Truck</v>
      </c>
      <c r="E1750" t="str">
        <f t="shared" si="86"/>
        <v>2040HHDT</v>
      </c>
      <c r="F1750" t="str">
        <f t="shared" si="87"/>
        <v>2040Truck</v>
      </c>
      <c r="G1750" t="s">
        <v>115</v>
      </c>
      <c r="H1750" t="s">
        <v>115</v>
      </c>
      <c r="I1750" t="s">
        <v>116</v>
      </c>
      <c r="J1750">
        <v>1.89018881074192</v>
      </c>
      <c r="K1750">
        <v>283.09839373731597</v>
      </c>
      <c r="L1750">
        <v>283.09839373731597</v>
      </c>
      <c r="M1750">
        <v>0</v>
      </c>
      <c r="N1750">
        <v>37.818897725324298</v>
      </c>
      <c r="O1750">
        <v>2.1620289769226102</v>
      </c>
      <c r="P1750">
        <v>0</v>
      </c>
      <c r="Q1750">
        <v>7.3817909715029301E-2</v>
      </c>
      <c r="R1750">
        <v>9.5365870220817303E-4</v>
      </c>
      <c r="S1750">
        <v>0</v>
      </c>
      <c r="T1750">
        <v>4.6342931978372002E-4</v>
      </c>
      <c r="U1750">
        <v>5.0000014330047002E-3</v>
      </c>
      <c r="V1750">
        <v>2.8038455414285901E-2</v>
      </c>
      <c r="W1750">
        <v>1.0371908513066999E-3</v>
      </c>
      <c r="X1750">
        <v>0</v>
      </c>
      <c r="Y1750">
        <v>5.0402166896185597E-4</v>
      </c>
      <c r="Z1750">
        <v>2.0000005732018801E-2</v>
      </c>
      <c r="AA1750">
        <v>8.0109872612245503E-2</v>
      </c>
      <c r="AB1750">
        <v>1663.4063693769799</v>
      </c>
      <c r="AC1750">
        <v>0</v>
      </c>
      <c r="AD1750">
        <v>43.5688721770656</v>
      </c>
      <c r="AE1750">
        <v>6.95275278576407E-2</v>
      </c>
      <c r="AF1750">
        <v>0</v>
      </c>
      <c r="AG1750">
        <v>1.5015670012681601E-4</v>
      </c>
      <c r="AH1750">
        <v>0.103038843861256</v>
      </c>
      <c r="AI1750">
        <v>0</v>
      </c>
      <c r="AJ1750">
        <v>4.1411583686949997E-3</v>
      </c>
      <c r="AK1750">
        <v>0.30611964667177199</v>
      </c>
      <c r="AL1750">
        <v>0</v>
      </c>
      <c r="AM1750">
        <v>7.64522576255403E-4</v>
      </c>
      <c r="AN1750">
        <v>1.0733633635089701E-2</v>
      </c>
      <c r="AO1750">
        <v>0.131916739534055</v>
      </c>
      <c r="AP1750">
        <v>1.4047332272111199</v>
      </c>
      <c r="AQ1750">
        <v>0.44668906983295498</v>
      </c>
      <c r="AR1750">
        <v>0</v>
      </c>
      <c r="AS1750">
        <v>8.3705598885790698E-4</v>
      </c>
      <c r="AT1750">
        <v>1.07336336350853E-2</v>
      </c>
      <c r="AU1750">
        <v>0.13191673953400099</v>
      </c>
      <c r="AV1750">
        <v>1.4047332272111199</v>
      </c>
      <c r="AW1750">
        <v>4.4999999999999901E-2</v>
      </c>
      <c r="AX1750">
        <v>24.599217040115001</v>
      </c>
      <c r="AY1750">
        <v>0</v>
      </c>
      <c r="AZ1750">
        <v>4.8190527413418502</v>
      </c>
      <c r="BA1750">
        <v>1.64444654395609E-2</v>
      </c>
      <c r="BB1750">
        <v>0</v>
      </c>
      <c r="BC1750">
        <v>4.3072265800253497E-4</v>
      </c>
    </row>
    <row r="1751" spans="1:55" x14ac:dyDescent="0.25">
      <c r="A1751" t="s">
        <v>113</v>
      </c>
      <c r="B1751">
        <v>2040</v>
      </c>
      <c r="C1751" t="s">
        <v>114</v>
      </c>
      <c r="D1751" t="str">
        <f t="shared" si="85"/>
        <v>Truck</v>
      </c>
      <c r="E1751" t="str">
        <f t="shared" si="86"/>
        <v>2040HHDT</v>
      </c>
      <c r="F1751" t="str">
        <f t="shared" si="87"/>
        <v>2040Truck</v>
      </c>
      <c r="G1751" t="s">
        <v>115</v>
      </c>
      <c r="H1751" t="s">
        <v>115</v>
      </c>
      <c r="I1751" t="s">
        <v>121</v>
      </c>
      <c r="J1751">
        <v>35235.025736215597</v>
      </c>
      <c r="K1751">
        <v>6159658.3932189904</v>
      </c>
      <c r="L1751">
        <v>6159658.3932189904</v>
      </c>
      <c r="M1751">
        <v>0</v>
      </c>
      <c r="N1751">
        <v>653225.27963251399</v>
      </c>
      <c r="O1751">
        <v>1.2178052201701901</v>
      </c>
      <c r="P1751">
        <v>81.033312236223097</v>
      </c>
      <c r="Q1751">
        <v>2.3968430516996002</v>
      </c>
      <c r="R1751">
        <v>2.8322168736270002E-2</v>
      </c>
      <c r="S1751">
        <v>3.27063696491455E-2</v>
      </c>
      <c r="T1751">
        <v>0</v>
      </c>
      <c r="U1751">
        <v>8.9426365448364801E-3</v>
      </c>
      <c r="V1751">
        <v>2.76493716037137E-2</v>
      </c>
      <c r="W1751">
        <v>2.9602771528761802E-2</v>
      </c>
      <c r="X1751">
        <v>3.41852065523141E-2</v>
      </c>
      <c r="Y1751">
        <v>0</v>
      </c>
      <c r="Z1751">
        <v>3.57705461793459E-2</v>
      </c>
      <c r="AA1751">
        <v>7.8998204582039197E-2</v>
      </c>
      <c r="AB1751">
        <v>1271.1350191163599</v>
      </c>
      <c r="AC1751">
        <v>15084.434108429599</v>
      </c>
      <c r="AD1751">
        <v>0</v>
      </c>
      <c r="AE1751">
        <v>5.02786546456586E-4</v>
      </c>
      <c r="AF1751">
        <v>0.36774316732643397</v>
      </c>
      <c r="AG1751">
        <v>0</v>
      </c>
      <c r="AH1751">
        <v>0.20026783991772501</v>
      </c>
      <c r="AI1751">
        <v>2.3765587367551699</v>
      </c>
      <c r="AJ1751">
        <v>0</v>
      </c>
      <c r="AK1751">
        <v>1.0824856470182701E-2</v>
      </c>
      <c r="AL1751">
        <v>7.9174095493479602</v>
      </c>
      <c r="AM1751">
        <v>0</v>
      </c>
      <c r="AN1751">
        <v>0</v>
      </c>
      <c r="AO1751">
        <v>0</v>
      </c>
      <c r="AP1751">
        <v>0</v>
      </c>
      <c r="AQ1751">
        <v>1.23232750892786E-2</v>
      </c>
      <c r="AR1751">
        <v>9.0133680885146603</v>
      </c>
      <c r="AS1751">
        <v>0</v>
      </c>
      <c r="AT1751">
        <v>0</v>
      </c>
      <c r="AU1751">
        <v>0</v>
      </c>
      <c r="AV1751">
        <v>0</v>
      </c>
      <c r="AW1751">
        <v>0.219696798996589</v>
      </c>
      <c r="AX1751">
        <v>3.2081425749298197E-2</v>
      </c>
      <c r="AY1751">
        <v>116.929717606241</v>
      </c>
      <c r="AZ1751">
        <v>0</v>
      </c>
      <c r="BA1751">
        <v>1.2036888506105899E-2</v>
      </c>
      <c r="BB1751">
        <v>0.14284057067917699</v>
      </c>
      <c r="BC1751">
        <v>0</v>
      </c>
    </row>
    <row r="1752" spans="1:55" x14ac:dyDescent="0.25">
      <c r="A1752" t="s">
        <v>119</v>
      </c>
      <c r="B1752">
        <v>2040</v>
      </c>
      <c r="C1752" t="s">
        <v>114</v>
      </c>
      <c r="D1752" t="str">
        <f t="shared" si="85"/>
        <v>Truck</v>
      </c>
      <c r="E1752" t="str">
        <f t="shared" si="86"/>
        <v>2040HHDT</v>
      </c>
      <c r="F1752" t="str">
        <f t="shared" si="87"/>
        <v>2040Truck</v>
      </c>
      <c r="G1752" t="s">
        <v>115</v>
      </c>
      <c r="H1752" t="s">
        <v>115</v>
      </c>
      <c r="I1752" t="s">
        <v>121</v>
      </c>
      <c r="J1752">
        <v>33112.722745217397</v>
      </c>
      <c r="K1752">
        <v>5636211.9047010196</v>
      </c>
      <c r="L1752">
        <v>5636211.9047010196</v>
      </c>
      <c r="M1752">
        <v>0</v>
      </c>
      <c r="N1752">
        <v>609630.89676265803</v>
      </c>
      <c r="O1752">
        <v>1.2057321844817199</v>
      </c>
      <c r="P1752">
        <v>78.184917413609597</v>
      </c>
      <c r="Q1752">
        <v>2.44158632226892</v>
      </c>
      <c r="R1752">
        <v>2.7494292934435002E-2</v>
      </c>
      <c r="S1752">
        <v>3.14688996675705E-2</v>
      </c>
      <c r="T1752">
        <v>0</v>
      </c>
      <c r="U1752">
        <v>8.9400753401902497E-3</v>
      </c>
      <c r="V1752">
        <v>2.7841830024918999E-2</v>
      </c>
      <c r="W1752">
        <v>2.87374628568123E-2</v>
      </c>
      <c r="X1752">
        <v>3.2891783669363801E-2</v>
      </c>
      <c r="Y1752">
        <v>0</v>
      </c>
      <c r="Z1752">
        <v>3.5760301360760999E-2</v>
      </c>
      <c r="AA1752">
        <v>7.9548085785482905E-2</v>
      </c>
      <c r="AB1752">
        <v>1271.0588572561401</v>
      </c>
      <c r="AC1752">
        <v>14625.427764558801</v>
      </c>
      <c r="AD1752">
        <v>0</v>
      </c>
      <c r="AE1752">
        <v>4.9864267609590397E-4</v>
      </c>
      <c r="AF1752">
        <v>0.356179230297339</v>
      </c>
      <c r="AG1752">
        <v>0</v>
      </c>
      <c r="AH1752">
        <v>0.20025584058563001</v>
      </c>
      <c r="AI1752">
        <v>2.3042421003529698</v>
      </c>
      <c r="AJ1752">
        <v>0</v>
      </c>
      <c r="AK1752">
        <v>1.0735640077656801E-2</v>
      </c>
      <c r="AL1752">
        <v>7.6684411561950601</v>
      </c>
      <c r="AM1752">
        <v>0</v>
      </c>
      <c r="AN1752">
        <v>0</v>
      </c>
      <c r="AO1752">
        <v>0</v>
      </c>
      <c r="AP1752">
        <v>0</v>
      </c>
      <c r="AQ1752">
        <v>1.2221709017654601E-2</v>
      </c>
      <c r="AR1752">
        <v>8.7299365247050407</v>
      </c>
      <c r="AS1752">
        <v>0</v>
      </c>
      <c r="AT1752">
        <v>0</v>
      </c>
      <c r="AU1752">
        <v>0</v>
      </c>
      <c r="AV1752">
        <v>0</v>
      </c>
      <c r="AW1752">
        <v>0.21986500315507601</v>
      </c>
      <c r="AX1752">
        <v>3.4311695962397699E-2</v>
      </c>
      <c r="AY1752">
        <v>113.268688145521</v>
      </c>
      <c r="AZ1752">
        <v>0</v>
      </c>
      <c r="BA1752">
        <v>1.2036167298833601E-2</v>
      </c>
      <c r="BB1752">
        <v>0.138494055083526</v>
      </c>
      <c r="BC1752">
        <v>0</v>
      </c>
    </row>
    <row r="1753" spans="1:55" x14ac:dyDescent="0.25">
      <c r="A1753" t="s">
        <v>113</v>
      </c>
      <c r="B1753">
        <v>2040</v>
      </c>
      <c r="C1753" t="s">
        <v>114</v>
      </c>
      <c r="D1753" t="str">
        <f t="shared" si="85"/>
        <v>Truck</v>
      </c>
      <c r="E1753" t="str">
        <f t="shared" si="86"/>
        <v>2040HHDT</v>
      </c>
      <c r="F1753" t="str">
        <f t="shared" si="87"/>
        <v>2040Truck</v>
      </c>
      <c r="G1753" t="s">
        <v>115</v>
      </c>
      <c r="H1753" t="s">
        <v>115</v>
      </c>
      <c r="I1753" t="s">
        <v>125</v>
      </c>
      <c r="J1753">
        <v>6888.7040858937098</v>
      </c>
      <c r="K1753">
        <v>827224.38909551105</v>
      </c>
      <c r="L1753">
        <v>0</v>
      </c>
      <c r="M1753">
        <v>827224.38909551105</v>
      </c>
      <c r="N1753">
        <v>95412.334965258502</v>
      </c>
      <c r="O1753">
        <v>0</v>
      </c>
      <c r="P1753">
        <v>0</v>
      </c>
      <c r="Q1753">
        <v>0</v>
      </c>
      <c r="R1753">
        <v>0</v>
      </c>
      <c r="S1753">
        <v>0</v>
      </c>
      <c r="T1753">
        <v>0</v>
      </c>
      <c r="U1753">
        <v>8.7042722306784007E-3</v>
      </c>
      <c r="V1753">
        <v>1.50185914786606E-2</v>
      </c>
      <c r="W1753">
        <v>0</v>
      </c>
      <c r="X1753">
        <v>0</v>
      </c>
      <c r="Y1753">
        <v>0</v>
      </c>
      <c r="Z1753">
        <v>3.4817088922713603E-2</v>
      </c>
      <c r="AA1753">
        <v>4.2910261367601697E-2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0</v>
      </c>
      <c r="AL1753">
        <v>0</v>
      </c>
      <c r="AM1753">
        <v>0</v>
      </c>
      <c r="AN1753">
        <v>0</v>
      </c>
      <c r="AO1753">
        <v>0</v>
      </c>
      <c r="AP1753">
        <v>0</v>
      </c>
      <c r="AQ1753">
        <v>0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0</v>
      </c>
    </row>
    <row r="1754" spans="1:55" x14ac:dyDescent="0.25">
      <c r="A1754" t="s">
        <v>119</v>
      </c>
      <c r="B1754">
        <v>2040</v>
      </c>
      <c r="C1754" t="s">
        <v>114</v>
      </c>
      <c r="D1754" t="str">
        <f t="shared" si="85"/>
        <v>Truck</v>
      </c>
      <c r="E1754" t="str">
        <f t="shared" si="86"/>
        <v>2040HHDT</v>
      </c>
      <c r="F1754" t="str">
        <f t="shared" si="87"/>
        <v>2040Truck</v>
      </c>
      <c r="G1754" t="s">
        <v>115</v>
      </c>
      <c r="H1754" t="s">
        <v>115</v>
      </c>
      <c r="I1754" t="s">
        <v>125</v>
      </c>
      <c r="J1754">
        <v>5792.9185356774497</v>
      </c>
      <c r="K1754">
        <v>742088.41590023902</v>
      </c>
      <c r="L1754">
        <v>0</v>
      </c>
      <c r="M1754">
        <v>742088.41590023902</v>
      </c>
      <c r="N1754">
        <v>86195.121558109196</v>
      </c>
      <c r="O1754">
        <v>0</v>
      </c>
      <c r="P1754">
        <v>0</v>
      </c>
      <c r="Q1754">
        <v>0</v>
      </c>
      <c r="R1754">
        <v>0</v>
      </c>
      <c r="S1754">
        <v>0</v>
      </c>
      <c r="T1754">
        <v>0</v>
      </c>
      <c r="U1754">
        <v>8.6705028405179695E-3</v>
      </c>
      <c r="V1754">
        <v>1.38096401041196E-2</v>
      </c>
      <c r="W1754">
        <v>0</v>
      </c>
      <c r="X1754">
        <v>0</v>
      </c>
      <c r="Y1754">
        <v>0</v>
      </c>
      <c r="Z1754">
        <v>3.4682011362071899E-2</v>
      </c>
      <c r="AA1754">
        <v>3.9456114583198802E-2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0</v>
      </c>
      <c r="AL1754">
        <v>0</v>
      </c>
      <c r="AM1754">
        <v>0</v>
      </c>
      <c r="AN1754">
        <v>0</v>
      </c>
      <c r="AO1754">
        <v>0</v>
      </c>
      <c r="AP1754">
        <v>0</v>
      </c>
      <c r="AQ1754">
        <v>0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C1754">
        <v>0</v>
      </c>
    </row>
    <row r="1755" spans="1:55" x14ac:dyDescent="0.25">
      <c r="A1755" t="s">
        <v>113</v>
      </c>
      <c r="B1755">
        <v>2040</v>
      </c>
      <c r="C1755" t="s">
        <v>114</v>
      </c>
      <c r="D1755" t="str">
        <f t="shared" si="85"/>
        <v>Truck</v>
      </c>
      <c r="E1755" t="str">
        <f t="shared" si="86"/>
        <v>2040HHDT</v>
      </c>
      <c r="F1755" t="str">
        <f t="shared" si="87"/>
        <v>2040Truck</v>
      </c>
      <c r="G1755" t="s">
        <v>115</v>
      </c>
      <c r="H1755" t="s">
        <v>115</v>
      </c>
      <c r="I1755" t="s">
        <v>123</v>
      </c>
      <c r="J1755">
        <v>2676.8939316168298</v>
      </c>
      <c r="K1755">
        <v>170211.53791974299</v>
      </c>
      <c r="L1755">
        <v>170211.53791974299</v>
      </c>
      <c r="M1755">
        <v>0</v>
      </c>
      <c r="N1755">
        <v>17017.183255362201</v>
      </c>
      <c r="O1755">
        <v>0.34019529472697801</v>
      </c>
      <c r="P1755">
        <v>6.18332918460748</v>
      </c>
      <c r="Q1755">
        <v>0</v>
      </c>
      <c r="R1755">
        <v>1.2358175771347299E-3</v>
      </c>
      <c r="S1755">
        <v>1.7901870575022901E-2</v>
      </c>
      <c r="T1755">
        <v>0</v>
      </c>
      <c r="U1755">
        <v>9.0000025794084709E-3</v>
      </c>
      <c r="V1755">
        <v>5.7701465755835797E-2</v>
      </c>
      <c r="W1755">
        <v>1.3440643722122301E-3</v>
      </c>
      <c r="X1755">
        <v>1.9469917632689099E-2</v>
      </c>
      <c r="Y1755">
        <v>0</v>
      </c>
      <c r="Z1755">
        <v>3.60000103176338E-2</v>
      </c>
      <c r="AA1755">
        <v>0.16486133073095899</v>
      </c>
      <c r="AB1755">
        <v>987.82841789993302</v>
      </c>
      <c r="AC1755">
        <v>7744.3554293913403</v>
      </c>
      <c r="AD1755">
        <v>0</v>
      </c>
      <c r="AE1755">
        <v>0.72182628745486299</v>
      </c>
      <c r="AF1755">
        <v>15.0217770264455</v>
      </c>
      <c r="AG1755">
        <v>0</v>
      </c>
      <c r="AH1755">
        <v>0.201375285113746</v>
      </c>
      <c r="AI1755">
        <v>1.57873751590516</v>
      </c>
      <c r="AJ1755">
        <v>0</v>
      </c>
      <c r="AK1755">
        <v>1.4627367337715601E-2</v>
      </c>
      <c r="AL1755">
        <v>0.22976097893766401</v>
      </c>
      <c r="AM1755">
        <v>0</v>
      </c>
      <c r="AN1755">
        <v>0</v>
      </c>
      <c r="AO1755">
        <v>0</v>
      </c>
      <c r="AP1755">
        <v>0</v>
      </c>
      <c r="AQ1755">
        <v>0.741591598344293</v>
      </c>
      <c r="AR1755">
        <v>15.348062599485401</v>
      </c>
      <c r="AS1755">
        <v>0</v>
      </c>
      <c r="AT1755">
        <v>0</v>
      </c>
      <c r="AU1755">
        <v>0</v>
      </c>
      <c r="AV1755">
        <v>0</v>
      </c>
      <c r="AW1755">
        <v>0.74773319783969605</v>
      </c>
      <c r="AX1755">
        <v>5.3028150192725301</v>
      </c>
      <c r="AY1755">
        <v>61.496237194744097</v>
      </c>
      <c r="AZ1755">
        <v>0</v>
      </c>
      <c r="BA1755">
        <v>0</v>
      </c>
      <c r="BB1755">
        <v>0</v>
      </c>
      <c r="BC1755">
        <v>0</v>
      </c>
    </row>
    <row r="1756" spans="1:55" x14ac:dyDescent="0.25">
      <c r="A1756" t="s">
        <v>119</v>
      </c>
      <c r="B1756">
        <v>2040</v>
      </c>
      <c r="C1756" t="s">
        <v>114</v>
      </c>
      <c r="D1756" t="str">
        <f t="shared" si="85"/>
        <v>Truck</v>
      </c>
      <c r="E1756" t="str">
        <f t="shared" si="86"/>
        <v>2040HHDT</v>
      </c>
      <c r="F1756" t="str">
        <f t="shared" si="87"/>
        <v>2040Truck</v>
      </c>
      <c r="G1756" t="s">
        <v>115</v>
      </c>
      <c r="H1756" t="s">
        <v>115</v>
      </c>
      <c r="I1756" t="s">
        <v>123</v>
      </c>
      <c r="J1756">
        <v>1201.9990135062401</v>
      </c>
      <c r="K1756">
        <v>80341.417994834905</v>
      </c>
      <c r="L1756">
        <v>80341.417994834905</v>
      </c>
      <c r="M1756">
        <v>0</v>
      </c>
      <c r="N1756">
        <v>11117.420141139401</v>
      </c>
      <c r="O1756">
        <v>0.19853276756308699</v>
      </c>
      <c r="P1756">
        <v>12.5033498278778</v>
      </c>
      <c r="Q1756">
        <v>0</v>
      </c>
      <c r="R1756">
        <v>1.6794102788701599E-3</v>
      </c>
      <c r="S1756">
        <v>4.5090684691628899E-2</v>
      </c>
      <c r="T1756">
        <v>0</v>
      </c>
      <c r="U1756">
        <v>9.0000025794084604E-3</v>
      </c>
      <c r="V1756">
        <v>3.4109922231999802E-2</v>
      </c>
      <c r="W1756">
        <v>1.8265119091361601E-3</v>
      </c>
      <c r="X1756">
        <v>4.90402337157132E-2</v>
      </c>
      <c r="Y1756">
        <v>0</v>
      </c>
      <c r="Z1756">
        <v>3.60000103176338E-2</v>
      </c>
      <c r="AA1756">
        <v>9.7456920662856703E-2</v>
      </c>
      <c r="AB1756">
        <v>1024.0035610554401</v>
      </c>
      <c r="AC1756">
        <v>10387.533026250399</v>
      </c>
      <c r="AD1756">
        <v>0</v>
      </c>
      <c r="AE1756">
        <v>0.82008502049699805</v>
      </c>
      <c r="AF1756">
        <v>29.5485127824698</v>
      </c>
      <c r="AG1756">
        <v>0</v>
      </c>
      <c r="AH1756">
        <v>0.20874982469467701</v>
      </c>
      <c r="AI1756">
        <v>2.1175665600273499</v>
      </c>
      <c r="AJ1756">
        <v>0</v>
      </c>
      <c r="AK1756">
        <v>1.32352140441659E-2</v>
      </c>
      <c r="AL1756">
        <v>0.427821820970189</v>
      </c>
      <c r="AM1756">
        <v>0</v>
      </c>
      <c r="AN1756">
        <v>0</v>
      </c>
      <c r="AO1756">
        <v>0</v>
      </c>
      <c r="AP1756">
        <v>0</v>
      </c>
      <c r="AQ1756">
        <v>0.83868620193122601</v>
      </c>
      <c r="AR1756">
        <v>30.162841141761</v>
      </c>
      <c r="AS1756">
        <v>0</v>
      </c>
      <c r="AT1756">
        <v>0</v>
      </c>
      <c r="AU1756">
        <v>0</v>
      </c>
      <c r="AV1756">
        <v>0</v>
      </c>
      <c r="AW1756">
        <v>0.99439646513378299</v>
      </c>
      <c r="AX1756">
        <v>3.3502127071400798</v>
      </c>
      <c r="AY1756">
        <v>94.760914405512295</v>
      </c>
      <c r="AZ1756">
        <v>0</v>
      </c>
      <c r="BA1756">
        <v>0</v>
      </c>
      <c r="BB1756">
        <v>0</v>
      </c>
      <c r="BC1756">
        <v>0</v>
      </c>
    </row>
    <row r="1757" spans="1:55" x14ac:dyDescent="0.25">
      <c r="A1757" t="s">
        <v>119</v>
      </c>
      <c r="B1757">
        <v>2040</v>
      </c>
      <c r="C1757" t="s">
        <v>124</v>
      </c>
      <c r="D1757" t="str">
        <f t="shared" si="85"/>
        <v>Passenger</v>
      </c>
      <c r="E1757" t="str">
        <f t="shared" si="86"/>
        <v>2040LDA</v>
      </c>
      <c r="F1757" t="str">
        <f t="shared" si="87"/>
        <v>2040Passenger</v>
      </c>
      <c r="G1757" t="s">
        <v>115</v>
      </c>
      <c r="H1757" t="s">
        <v>115</v>
      </c>
      <c r="I1757" t="s">
        <v>116</v>
      </c>
      <c r="J1757">
        <v>655711.41086182999</v>
      </c>
      <c r="K1757">
        <v>26596413.0054981</v>
      </c>
      <c r="L1757">
        <v>26596413.0054981</v>
      </c>
      <c r="M1757">
        <v>0</v>
      </c>
      <c r="N1757">
        <v>3050487.3834224101</v>
      </c>
      <c r="O1757">
        <v>2.0126758298904202E-2</v>
      </c>
      <c r="P1757">
        <v>0</v>
      </c>
      <c r="Q1757">
        <v>0.163107037557392</v>
      </c>
      <c r="R1757">
        <v>5.1338054908624795E-4</v>
      </c>
      <c r="S1757">
        <v>0</v>
      </c>
      <c r="T1757">
        <v>8.9893327180897895E-4</v>
      </c>
      <c r="U1757">
        <v>2.0000005732018801E-3</v>
      </c>
      <c r="V1757">
        <v>2.3557334765989799E-3</v>
      </c>
      <c r="W1757">
        <v>5.5834818842227004E-4</v>
      </c>
      <c r="X1757">
        <v>0</v>
      </c>
      <c r="Y1757">
        <v>9.7767195255137095E-4</v>
      </c>
      <c r="Z1757">
        <v>8.0000022928075308E-3</v>
      </c>
      <c r="AA1757">
        <v>6.7306670759971002E-3</v>
      </c>
      <c r="AB1757">
        <v>232.641950035121</v>
      </c>
      <c r="AC1757">
        <v>0</v>
      </c>
      <c r="AD1757">
        <v>54.647189960381503</v>
      </c>
      <c r="AE1757">
        <v>1.0721688975061799E-3</v>
      </c>
      <c r="AF1757">
        <v>0</v>
      </c>
      <c r="AG1757">
        <v>3.37941590391364E-2</v>
      </c>
      <c r="AH1757">
        <v>3.2191273940979201E-3</v>
      </c>
      <c r="AI1757">
        <v>0</v>
      </c>
      <c r="AJ1757">
        <v>2.5497733780348999E-2</v>
      </c>
      <c r="AK1757">
        <v>3.2115341553212401E-3</v>
      </c>
      <c r="AL1757">
        <v>0</v>
      </c>
      <c r="AM1757">
        <v>0.13117290042562599</v>
      </c>
      <c r="AN1757">
        <v>4.4992991523173903E-2</v>
      </c>
      <c r="AO1757">
        <v>0.16637413226554401</v>
      </c>
      <c r="AP1757">
        <v>1.11004208739179</v>
      </c>
      <c r="AQ1757">
        <v>4.6862631006345497E-3</v>
      </c>
      <c r="AR1757">
        <v>0</v>
      </c>
      <c r="AS1757">
        <v>0.143617814943965</v>
      </c>
      <c r="AT1757">
        <v>4.4992991523155397E-2</v>
      </c>
      <c r="AU1757">
        <v>0.16637413226547601</v>
      </c>
      <c r="AV1757">
        <v>1.11004208739179</v>
      </c>
      <c r="AW1757">
        <v>4.1667192107837599E-2</v>
      </c>
      <c r="AX1757">
        <v>0.512772685113698</v>
      </c>
      <c r="AY1757">
        <v>0</v>
      </c>
      <c r="AZ1757">
        <v>1.63105544885244</v>
      </c>
      <c r="BA1757">
        <v>2.29990252386582E-3</v>
      </c>
      <c r="BB1757">
        <v>0</v>
      </c>
      <c r="BC1757">
        <v>5.4024310788781797E-4</v>
      </c>
    </row>
    <row r="1758" spans="1:55" x14ac:dyDescent="0.25">
      <c r="A1758" t="s">
        <v>113</v>
      </c>
      <c r="B1758">
        <v>2040</v>
      </c>
      <c r="C1758" t="s">
        <v>124</v>
      </c>
      <c r="D1758" t="str">
        <f t="shared" si="85"/>
        <v>Passenger</v>
      </c>
      <c r="E1758" t="str">
        <f t="shared" si="86"/>
        <v>2040LDA</v>
      </c>
      <c r="F1758" t="str">
        <f t="shared" si="87"/>
        <v>2040Passenger</v>
      </c>
      <c r="G1758" t="s">
        <v>115</v>
      </c>
      <c r="H1758" t="s">
        <v>115</v>
      </c>
      <c r="I1758" t="s">
        <v>116</v>
      </c>
      <c r="J1758">
        <v>758621.27052689902</v>
      </c>
      <c r="K1758">
        <v>32493792.448972099</v>
      </c>
      <c r="L1758">
        <v>32493792.448972099</v>
      </c>
      <c r="M1758">
        <v>0</v>
      </c>
      <c r="N1758">
        <v>3521922.0348415398</v>
      </c>
      <c r="O1758">
        <v>2.0409023667930199E-2</v>
      </c>
      <c r="P1758">
        <v>0</v>
      </c>
      <c r="Q1758">
        <v>0.166830714924672</v>
      </c>
      <c r="R1758">
        <v>5.1399070412736696E-4</v>
      </c>
      <c r="S1758">
        <v>0</v>
      </c>
      <c r="T1758">
        <v>9.0769920222682501E-4</v>
      </c>
      <c r="U1758">
        <v>2.0000005732018801E-3</v>
      </c>
      <c r="V1758">
        <v>2.36702719630615E-3</v>
      </c>
      <c r="W1758">
        <v>5.5901178770056601E-4</v>
      </c>
      <c r="X1758">
        <v>0</v>
      </c>
      <c r="Y1758">
        <v>9.8720570169194902E-4</v>
      </c>
      <c r="Z1758">
        <v>8.0000022928075204E-3</v>
      </c>
      <c r="AA1758">
        <v>6.7629348465890098E-3</v>
      </c>
      <c r="AB1758">
        <v>230.72614587925599</v>
      </c>
      <c r="AC1758">
        <v>0</v>
      </c>
      <c r="AD1758">
        <v>54.811859186846398</v>
      </c>
      <c r="AE1758">
        <v>1.0621557999834601E-3</v>
      </c>
      <c r="AF1758">
        <v>0</v>
      </c>
      <c r="AG1758">
        <v>3.5090671736462201E-2</v>
      </c>
      <c r="AH1758">
        <v>3.2806323249634198E-3</v>
      </c>
      <c r="AI1758">
        <v>0</v>
      </c>
      <c r="AJ1758">
        <v>2.6120713082832901E-2</v>
      </c>
      <c r="AK1758">
        <v>3.1626613670028801E-3</v>
      </c>
      <c r="AL1758">
        <v>0</v>
      </c>
      <c r="AM1758">
        <v>0.13613800909398299</v>
      </c>
      <c r="AN1758">
        <v>4.5239290043377803E-2</v>
      </c>
      <c r="AO1758">
        <v>0.17028798110478199</v>
      </c>
      <c r="AP1758">
        <v>1.1105720727136299</v>
      </c>
      <c r="AQ1758">
        <v>4.6149480426451997E-3</v>
      </c>
      <c r="AR1758">
        <v>0</v>
      </c>
      <c r="AS1758">
        <v>0.14905398396664499</v>
      </c>
      <c r="AT1758">
        <v>4.52392900433592E-2</v>
      </c>
      <c r="AU1758">
        <v>0.17028798110471199</v>
      </c>
      <c r="AV1758">
        <v>1.1105720727136299</v>
      </c>
      <c r="AW1758">
        <v>4.1669902396749101E-2</v>
      </c>
      <c r="AX1758">
        <v>0.497366272387328</v>
      </c>
      <c r="AY1758">
        <v>0</v>
      </c>
      <c r="AZ1758">
        <v>1.6889806682967401</v>
      </c>
      <c r="BA1758">
        <v>2.2809628493460602E-3</v>
      </c>
      <c r="BB1758">
        <v>0</v>
      </c>
      <c r="BC1758">
        <v>5.4187103083762301E-4</v>
      </c>
    </row>
    <row r="1759" spans="1:55" x14ac:dyDescent="0.25">
      <c r="A1759" t="s">
        <v>113</v>
      </c>
      <c r="B1759">
        <v>2040</v>
      </c>
      <c r="C1759" t="s">
        <v>124</v>
      </c>
      <c r="D1759" t="str">
        <f t="shared" si="85"/>
        <v>Passenger</v>
      </c>
      <c r="E1759" t="str">
        <f t="shared" si="86"/>
        <v>2040LDA</v>
      </c>
      <c r="F1759" t="str">
        <f t="shared" si="87"/>
        <v>2040Passenger</v>
      </c>
      <c r="G1759" t="s">
        <v>115</v>
      </c>
      <c r="H1759" t="s">
        <v>115</v>
      </c>
      <c r="I1759" t="s">
        <v>121</v>
      </c>
      <c r="J1759">
        <v>571.53614722281304</v>
      </c>
      <c r="K1759">
        <v>21019.623615557401</v>
      </c>
      <c r="L1759">
        <v>21019.623615557401</v>
      </c>
      <c r="M1759">
        <v>0</v>
      </c>
      <c r="N1759">
        <v>2507.4684891356201</v>
      </c>
      <c r="O1759">
        <v>3.21206737448166E-2</v>
      </c>
      <c r="P1759">
        <v>0</v>
      </c>
      <c r="Q1759">
        <v>0</v>
      </c>
      <c r="R1759">
        <v>1.92111220556951E-3</v>
      </c>
      <c r="S1759">
        <v>0</v>
      </c>
      <c r="T1759">
        <v>0</v>
      </c>
      <c r="U1759">
        <v>2.0000005732018801E-3</v>
      </c>
      <c r="V1759">
        <v>2.37067275547387E-3</v>
      </c>
      <c r="W1759">
        <v>2.0079763746962001E-3</v>
      </c>
      <c r="X1759">
        <v>0</v>
      </c>
      <c r="Y1759">
        <v>0</v>
      </c>
      <c r="Z1759">
        <v>8.0000022928075204E-3</v>
      </c>
      <c r="AA1759">
        <v>6.7733507299253502E-3</v>
      </c>
      <c r="AB1759">
        <v>191.03338874804101</v>
      </c>
      <c r="AC1759">
        <v>0</v>
      </c>
      <c r="AD1759">
        <v>0</v>
      </c>
      <c r="AE1759">
        <v>2.5531793297256002E-4</v>
      </c>
      <c r="AF1759">
        <v>0</v>
      </c>
      <c r="AG1759">
        <v>0</v>
      </c>
      <c r="AH1759">
        <v>3.00973881935282E-2</v>
      </c>
      <c r="AI1759">
        <v>0</v>
      </c>
      <c r="AJ1759">
        <v>0</v>
      </c>
      <c r="AK1759">
        <v>5.4968447751532297E-3</v>
      </c>
      <c r="AL1759">
        <v>0</v>
      </c>
      <c r="AM1759">
        <v>0</v>
      </c>
      <c r="AN1759">
        <v>0</v>
      </c>
      <c r="AO1759">
        <v>0</v>
      </c>
      <c r="AP1759">
        <v>0</v>
      </c>
      <c r="AQ1759">
        <v>6.2577923214403898E-3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3.0999999999999899E-3</v>
      </c>
      <c r="AX1759">
        <v>0.141100411060648</v>
      </c>
      <c r="AY1759">
        <v>0</v>
      </c>
      <c r="AZ1759">
        <v>0</v>
      </c>
      <c r="BA1759">
        <v>1.8101384420400499E-3</v>
      </c>
      <c r="BB1759">
        <v>0</v>
      </c>
      <c r="BC1759">
        <v>0</v>
      </c>
    </row>
    <row r="1760" spans="1:55" x14ac:dyDescent="0.25">
      <c r="A1760" t="s">
        <v>119</v>
      </c>
      <c r="B1760">
        <v>2040</v>
      </c>
      <c r="C1760" t="s">
        <v>124</v>
      </c>
      <c r="D1760" t="str">
        <f t="shared" si="85"/>
        <v>Passenger</v>
      </c>
      <c r="E1760" t="str">
        <f t="shared" si="86"/>
        <v>2040LDA</v>
      </c>
      <c r="F1760" t="str">
        <f t="shared" si="87"/>
        <v>2040Passenger</v>
      </c>
      <c r="G1760" t="s">
        <v>115</v>
      </c>
      <c r="H1760" t="s">
        <v>115</v>
      </c>
      <c r="I1760" t="s">
        <v>121</v>
      </c>
      <c r="J1760">
        <v>521.16080250483901</v>
      </c>
      <c r="K1760">
        <v>17786.593175501301</v>
      </c>
      <c r="L1760">
        <v>17786.593175501301</v>
      </c>
      <c r="M1760">
        <v>0</v>
      </c>
      <c r="N1760">
        <v>2272.13078496465</v>
      </c>
      <c r="O1760">
        <v>3.3827990874676299E-2</v>
      </c>
      <c r="P1760">
        <v>0</v>
      </c>
      <c r="Q1760">
        <v>0</v>
      </c>
      <c r="R1760">
        <v>2.0925219982498599E-3</v>
      </c>
      <c r="S1760">
        <v>0</v>
      </c>
      <c r="T1760">
        <v>0</v>
      </c>
      <c r="U1760">
        <v>2.0000005732018701E-3</v>
      </c>
      <c r="V1760">
        <v>2.3807869934003799E-3</v>
      </c>
      <c r="W1760">
        <v>2.1871365575818701E-3</v>
      </c>
      <c r="X1760">
        <v>0</v>
      </c>
      <c r="Y1760">
        <v>0</v>
      </c>
      <c r="Z1760">
        <v>8.00000229280751E-3</v>
      </c>
      <c r="AA1760">
        <v>6.8022485525725202E-3</v>
      </c>
      <c r="AB1760">
        <v>191.095655829582</v>
      </c>
      <c r="AC1760">
        <v>0</v>
      </c>
      <c r="AD1760">
        <v>0</v>
      </c>
      <c r="AE1760">
        <v>2.8038475255235101E-4</v>
      </c>
      <c r="AF1760">
        <v>0</v>
      </c>
      <c r="AG1760">
        <v>0</v>
      </c>
      <c r="AH1760">
        <v>3.01071983975826E-2</v>
      </c>
      <c r="AI1760">
        <v>0</v>
      </c>
      <c r="AJ1760">
        <v>0</v>
      </c>
      <c r="AK1760">
        <v>6.0365186422908397E-3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6.8721751392199996E-3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3.0999999999999899E-3</v>
      </c>
      <c r="AX1760">
        <v>0.15186549109327299</v>
      </c>
      <c r="AY1760">
        <v>0</v>
      </c>
      <c r="AZ1760">
        <v>0</v>
      </c>
      <c r="BA1760">
        <v>1.8107284542819399E-3</v>
      </c>
      <c r="BB1760">
        <v>0</v>
      </c>
      <c r="BC1760">
        <v>0</v>
      </c>
    </row>
    <row r="1761" spans="1:55" x14ac:dyDescent="0.25">
      <c r="A1761" t="s">
        <v>113</v>
      </c>
      <c r="B1761">
        <v>2040</v>
      </c>
      <c r="C1761" t="s">
        <v>124</v>
      </c>
      <c r="D1761" t="str">
        <f t="shared" si="85"/>
        <v>Passenger</v>
      </c>
      <c r="E1761" t="str">
        <f t="shared" si="86"/>
        <v>2040LDA</v>
      </c>
      <c r="F1761" t="str">
        <f t="shared" si="87"/>
        <v>2040Passenger</v>
      </c>
      <c r="G1761" t="s">
        <v>115</v>
      </c>
      <c r="H1761" t="s">
        <v>115</v>
      </c>
      <c r="I1761" t="s">
        <v>125</v>
      </c>
      <c r="J1761">
        <v>97060.564737196895</v>
      </c>
      <c r="K1761">
        <v>4044121.9966600901</v>
      </c>
      <c r="L1761">
        <v>0</v>
      </c>
      <c r="M1761">
        <v>4044121.9966600901</v>
      </c>
      <c r="N1761">
        <v>460469.51550914702</v>
      </c>
      <c r="O1761">
        <v>0</v>
      </c>
      <c r="P1761">
        <v>0</v>
      </c>
      <c r="Q1761">
        <v>0</v>
      </c>
      <c r="R1761">
        <v>0</v>
      </c>
      <c r="S1761">
        <v>0</v>
      </c>
      <c r="T1761">
        <v>0</v>
      </c>
      <c r="U1761">
        <v>2.0000005732018701E-3</v>
      </c>
      <c r="V1761">
        <v>1.5366880707022401E-3</v>
      </c>
      <c r="W1761">
        <v>0</v>
      </c>
      <c r="X1761">
        <v>0</v>
      </c>
      <c r="Y1761">
        <v>0</v>
      </c>
      <c r="Z1761">
        <v>8.00000229280751E-3</v>
      </c>
      <c r="AA1761">
        <v>4.3905373448635699E-3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0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0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0</v>
      </c>
    </row>
    <row r="1762" spans="1:55" x14ac:dyDescent="0.25">
      <c r="A1762" t="s">
        <v>119</v>
      </c>
      <c r="B1762">
        <v>2040</v>
      </c>
      <c r="C1762" t="s">
        <v>124</v>
      </c>
      <c r="D1762" t="str">
        <f t="shared" si="85"/>
        <v>Passenger</v>
      </c>
      <c r="E1762" t="str">
        <f t="shared" si="86"/>
        <v>2040LDA</v>
      </c>
      <c r="F1762" t="str">
        <f t="shared" si="87"/>
        <v>2040Passenger</v>
      </c>
      <c r="G1762" t="s">
        <v>115</v>
      </c>
      <c r="H1762" t="s">
        <v>115</v>
      </c>
      <c r="I1762" t="s">
        <v>125</v>
      </c>
      <c r="J1762">
        <v>84105.148932052907</v>
      </c>
      <c r="K1762">
        <v>3388988.0094233402</v>
      </c>
      <c r="L1762">
        <v>0</v>
      </c>
      <c r="M1762">
        <v>3388988.0094233402</v>
      </c>
      <c r="N1762">
        <v>399679.30708818499</v>
      </c>
      <c r="O1762">
        <v>0</v>
      </c>
      <c r="P1762">
        <v>0</v>
      </c>
      <c r="Q1762">
        <v>0</v>
      </c>
      <c r="R1762">
        <v>0</v>
      </c>
      <c r="S1762">
        <v>0</v>
      </c>
      <c r="T1762">
        <v>0</v>
      </c>
      <c r="U1762">
        <v>2.0000005732018701E-3</v>
      </c>
      <c r="V1762">
        <v>1.53645219194861E-3</v>
      </c>
      <c r="W1762">
        <v>0</v>
      </c>
      <c r="X1762">
        <v>0</v>
      </c>
      <c r="Y1762">
        <v>0</v>
      </c>
      <c r="Z1762">
        <v>8.00000229280751E-3</v>
      </c>
      <c r="AA1762">
        <v>4.3898634055674702E-3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0</v>
      </c>
      <c r="AL1762">
        <v>0</v>
      </c>
      <c r="AM1762">
        <v>0</v>
      </c>
      <c r="AN1762">
        <v>0</v>
      </c>
      <c r="AO1762">
        <v>0</v>
      </c>
      <c r="AP1762">
        <v>0</v>
      </c>
      <c r="AQ1762">
        <v>0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C1762">
        <v>0</v>
      </c>
    </row>
    <row r="1763" spans="1:55" x14ac:dyDescent="0.25">
      <c r="A1763" t="s">
        <v>113</v>
      </c>
      <c r="B1763">
        <v>2040</v>
      </c>
      <c r="C1763" t="s">
        <v>124</v>
      </c>
      <c r="D1763" t="str">
        <f t="shared" si="85"/>
        <v>Passenger</v>
      </c>
      <c r="E1763" t="str">
        <f t="shared" si="86"/>
        <v>2040LDA</v>
      </c>
      <c r="F1763" t="str">
        <f t="shared" si="87"/>
        <v>2040Passenger</v>
      </c>
      <c r="G1763" t="s">
        <v>115</v>
      </c>
      <c r="H1763" t="s">
        <v>115</v>
      </c>
      <c r="I1763" t="s">
        <v>126</v>
      </c>
      <c r="J1763">
        <v>35014.322160053103</v>
      </c>
      <c r="K1763">
        <v>1525777.3025776499</v>
      </c>
      <c r="L1763">
        <v>630569.01778944395</v>
      </c>
      <c r="M1763">
        <v>895208.28478820994</v>
      </c>
      <c r="N1763">
        <v>144784.22213687899</v>
      </c>
      <c r="O1763">
        <v>2.4908470259469798E-3</v>
      </c>
      <c r="P1763">
        <v>0</v>
      </c>
      <c r="Q1763">
        <v>0.11218793467245999</v>
      </c>
      <c r="R1763">
        <v>2.1350254580872899E-4</v>
      </c>
      <c r="S1763">
        <v>0</v>
      </c>
      <c r="T1763">
        <v>9.2970546690823697E-4</v>
      </c>
      <c r="U1763">
        <v>2.0000005732018801E-3</v>
      </c>
      <c r="V1763">
        <v>1.3588709073787601E-3</v>
      </c>
      <c r="W1763">
        <v>2.3220349872628201E-4</v>
      </c>
      <c r="X1763">
        <v>0</v>
      </c>
      <c r="Y1763">
        <v>1.0111395224038501E-3</v>
      </c>
      <c r="Z1763">
        <v>8.0000022928075204E-3</v>
      </c>
      <c r="AA1763">
        <v>3.8824883067964701E-3</v>
      </c>
      <c r="AB1763">
        <v>112.205450830833</v>
      </c>
      <c r="AC1763">
        <v>0</v>
      </c>
      <c r="AD1763">
        <v>56.272379294641802</v>
      </c>
      <c r="AE1763">
        <v>3.3164567257804403E-4</v>
      </c>
      <c r="AF1763">
        <v>0</v>
      </c>
      <c r="AG1763">
        <v>3.9677758368938998E-2</v>
      </c>
      <c r="AH1763">
        <v>4.3527420318746401E-4</v>
      </c>
      <c r="AI1763">
        <v>0</v>
      </c>
      <c r="AJ1763">
        <v>1.9407456235170401E-2</v>
      </c>
      <c r="AK1763">
        <v>1.0687015032018799E-3</v>
      </c>
      <c r="AL1763">
        <v>0</v>
      </c>
      <c r="AM1763">
        <v>0.16512564065554899</v>
      </c>
      <c r="AN1763">
        <v>4.0780867875165099E-2</v>
      </c>
      <c r="AO1763">
        <v>8.4268561583260904E-2</v>
      </c>
      <c r="AP1763">
        <v>0.859706515807514</v>
      </c>
      <c r="AQ1763">
        <v>1.5594467247840001E-3</v>
      </c>
      <c r="AR1763">
        <v>0</v>
      </c>
      <c r="AS1763">
        <v>0.18079179178948299</v>
      </c>
      <c r="AT1763">
        <v>4.0780867875148299E-2</v>
      </c>
      <c r="AU1763">
        <v>8.4268561583226195E-2</v>
      </c>
      <c r="AV1763">
        <v>0.859706515807514</v>
      </c>
      <c r="AW1763">
        <v>1.7306695150269499E-2</v>
      </c>
      <c r="AX1763">
        <v>0.18226769837332399</v>
      </c>
      <c r="AY1763">
        <v>0</v>
      </c>
      <c r="AZ1763">
        <v>1.26229510081817</v>
      </c>
      <c r="BA1763">
        <v>1.1092651154203999E-3</v>
      </c>
      <c r="BB1763">
        <v>0</v>
      </c>
      <c r="BC1763">
        <v>5.5630975902730797E-4</v>
      </c>
    </row>
    <row r="1764" spans="1:55" x14ac:dyDescent="0.25">
      <c r="A1764" t="s">
        <v>119</v>
      </c>
      <c r="B1764">
        <v>2040</v>
      </c>
      <c r="C1764" t="s">
        <v>124</v>
      </c>
      <c r="D1764" t="str">
        <f t="shared" si="85"/>
        <v>Passenger</v>
      </c>
      <c r="E1764" t="str">
        <f t="shared" si="86"/>
        <v>2040LDA</v>
      </c>
      <c r="F1764" t="str">
        <f t="shared" si="87"/>
        <v>2040Passenger</v>
      </c>
      <c r="G1764" t="s">
        <v>115</v>
      </c>
      <c r="H1764" t="s">
        <v>115</v>
      </c>
      <c r="I1764" t="s">
        <v>126</v>
      </c>
      <c r="J1764">
        <v>30283.324858415399</v>
      </c>
      <c r="K1764">
        <v>1251231.6556856399</v>
      </c>
      <c r="L1764">
        <v>516812.73763132998</v>
      </c>
      <c r="M1764">
        <v>734418.91805431305</v>
      </c>
      <c r="N1764">
        <v>125221.548293923</v>
      </c>
      <c r="O1764">
        <v>2.4786570975567999E-3</v>
      </c>
      <c r="P1764">
        <v>0</v>
      </c>
      <c r="Q1764">
        <v>0.110692671966829</v>
      </c>
      <c r="R1764">
        <v>2.12762340128664E-4</v>
      </c>
      <c r="S1764">
        <v>0</v>
      </c>
      <c r="T1764">
        <v>9.2140781396749297E-4</v>
      </c>
      <c r="U1764">
        <v>2.0000005732018801E-3</v>
      </c>
      <c r="V1764">
        <v>1.35957962643563E-3</v>
      </c>
      <c r="W1764">
        <v>2.31398457512197E-4</v>
      </c>
      <c r="X1764">
        <v>0</v>
      </c>
      <c r="Y1764">
        <v>1.00211506774566E-3</v>
      </c>
      <c r="Z1764">
        <v>8.0000022928075204E-3</v>
      </c>
      <c r="AA1764">
        <v>3.8845132183875199E-3</v>
      </c>
      <c r="AB1764">
        <v>113.841927193581</v>
      </c>
      <c r="AC1764">
        <v>0</v>
      </c>
      <c r="AD1764">
        <v>56.141939351841401</v>
      </c>
      <c r="AE1764">
        <v>3.3974910279286198E-4</v>
      </c>
      <c r="AF1764">
        <v>0</v>
      </c>
      <c r="AG1764">
        <v>3.8312492213371498E-2</v>
      </c>
      <c r="AH1764">
        <v>4.2954069743878902E-4</v>
      </c>
      <c r="AI1764">
        <v>0</v>
      </c>
      <c r="AJ1764">
        <v>1.89400702172739E-2</v>
      </c>
      <c r="AK1764">
        <v>1.0980185011799099E-3</v>
      </c>
      <c r="AL1764">
        <v>0</v>
      </c>
      <c r="AM1764">
        <v>0.160008557807503</v>
      </c>
      <c r="AN1764">
        <v>4.0742191015672898E-2</v>
      </c>
      <c r="AO1764">
        <v>8.2109579781004902E-2</v>
      </c>
      <c r="AP1764">
        <v>0.86068275392948701</v>
      </c>
      <c r="AQ1764">
        <v>1.60222601941431E-3</v>
      </c>
      <c r="AR1764">
        <v>0</v>
      </c>
      <c r="AS1764">
        <v>0.17518923016936999</v>
      </c>
      <c r="AT1764">
        <v>4.0742191015656098E-2</v>
      </c>
      <c r="AU1764">
        <v>8.2109579780971095E-2</v>
      </c>
      <c r="AV1764">
        <v>0.86068275392948701</v>
      </c>
      <c r="AW1764">
        <v>1.7296669737978599E-2</v>
      </c>
      <c r="AX1764">
        <v>0.189397801032541</v>
      </c>
      <c r="AY1764">
        <v>0</v>
      </c>
      <c r="AZ1764">
        <v>1.22135192514923</v>
      </c>
      <c r="BA1764">
        <v>1.12544335032757E-3</v>
      </c>
      <c r="BB1764">
        <v>0</v>
      </c>
      <c r="BC1764">
        <v>5.55020227394624E-4</v>
      </c>
    </row>
    <row r="1765" spans="1:55" x14ac:dyDescent="0.25">
      <c r="A1765" t="s">
        <v>113</v>
      </c>
      <c r="B1765">
        <v>2040</v>
      </c>
      <c r="C1765" t="s">
        <v>127</v>
      </c>
      <c r="D1765" t="str">
        <f t="shared" si="85"/>
        <v>Passenger</v>
      </c>
      <c r="E1765" t="str">
        <f t="shared" si="86"/>
        <v>2040LDT1</v>
      </c>
      <c r="F1765" t="str">
        <f t="shared" si="87"/>
        <v>2040Passenger</v>
      </c>
      <c r="G1765" t="s">
        <v>115</v>
      </c>
      <c r="H1765" t="s">
        <v>115</v>
      </c>
      <c r="I1765" t="s">
        <v>116</v>
      </c>
      <c r="J1765">
        <v>56389.082985335299</v>
      </c>
      <c r="K1765">
        <v>2077714.94165719</v>
      </c>
      <c r="L1765">
        <v>2077714.94165719</v>
      </c>
      <c r="M1765">
        <v>0</v>
      </c>
      <c r="N1765">
        <v>251025.55801900901</v>
      </c>
      <c r="O1765">
        <v>3.0312832350498298E-2</v>
      </c>
      <c r="P1765">
        <v>0</v>
      </c>
      <c r="Q1765">
        <v>0.20578950015251099</v>
      </c>
      <c r="R1765">
        <v>6.1525725148950199E-4</v>
      </c>
      <c r="S1765">
        <v>0</v>
      </c>
      <c r="T1765">
        <v>1.10802021579863E-3</v>
      </c>
      <c r="U1765">
        <v>2.0000005732018801E-3</v>
      </c>
      <c r="V1765">
        <v>2.79572883113337E-3</v>
      </c>
      <c r="W1765">
        <v>6.6914839760537099E-4</v>
      </c>
      <c r="X1765">
        <v>0</v>
      </c>
      <c r="Y1765">
        <v>1.20507308141603E-3</v>
      </c>
      <c r="Z1765">
        <v>8.0000022928075204E-3</v>
      </c>
      <c r="AA1765">
        <v>7.9877966603810607E-3</v>
      </c>
      <c r="AB1765">
        <v>271.83058691223601</v>
      </c>
      <c r="AC1765">
        <v>0</v>
      </c>
      <c r="AD1765">
        <v>65.9297647839999</v>
      </c>
      <c r="AE1765">
        <v>1.5173368085483899E-3</v>
      </c>
      <c r="AF1765">
        <v>0</v>
      </c>
      <c r="AG1765">
        <v>4.4084833680193898E-2</v>
      </c>
      <c r="AH1765">
        <v>3.9333296813965201E-3</v>
      </c>
      <c r="AI1765">
        <v>0</v>
      </c>
      <c r="AJ1765">
        <v>2.88387255425251E-2</v>
      </c>
      <c r="AK1765">
        <v>5.1902720673970499E-3</v>
      </c>
      <c r="AL1765">
        <v>0</v>
      </c>
      <c r="AM1765">
        <v>0.18608511405615799</v>
      </c>
      <c r="AN1765">
        <v>7.6936703672589105E-2</v>
      </c>
      <c r="AO1765">
        <v>0.28885628502481397</v>
      </c>
      <c r="AP1765">
        <v>1.90924733988725</v>
      </c>
      <c r="AQ1765">
        <v>7.57363281701234E-3</v>
      </c>
      <c r="AR1765">
        <v>0</v>
      </c>
      <c r="AS1765">
        <v>0.20373977694803599</v>
      </c>
      <c r="AT1765">
        <v>7.6936703672557394E-2</v>
      </c>
      <c r="AU1765">
        <v>0.28885628502469501</v>
      </c>
      <c r="AV1765">
        <v>1.90924733988725</v>
      </c>
      <c r="AW1765">
        <v>4.0930235862899803E-2</v>
      </c>
      <c r="AX1765">
        <v>0.60013286583534098</v>
      </c>
      <c r="AY1765">
        <v>0</v>
      </c>
      <c r="AZ1765">
        <v>2.0309937360805401</v>
      </c>
      <c r="BA1765">
        <v>2.6873220965049302E-3</v>
      </c>
      <c r="BB1765">
        <v>0</v>
      </c>
      <c r="BC1765">
        <v>6.5178284656619199E-4</v>
      </c>
    </row>
    <row r="1766" spans="1:55" x14ac:dyDescent="0.25">
      <c r="A1766" t="s">
        <v>119</v>
      </c>
      <c r="B1766">
        <v>2040</v>
      </c>
      <c r="C1766" t="s">
        <v>127</v>
      </c>
      <c r="D1766" t="str">
        <f t="shared" si="85"/>
        <v>Passenger</v>
      </c>
      <c r="E1766" t="str">
        <f t="shared" si="86"/>
        <v>2040LDT1</v>
      </c>
      <c r="F1766" t="str">
        <f t="shared" si="87"/>
        <v>2040Passenger</v>
      </c>
      <c r="G1766" t="s">
        <v>115</v>
      </c>
      <c r="H1766" t="s">
        <v>115</v>
      </c>
      <c r="I1766" t="s">
        <v>116</v>
      </c>
      <c r="J1766">
        <v>48889.873518444903</v>
      </c>
      <c r="K1766">
        <v>1869688.22157058</v>
      </c>
      <c r="L1766">
        <v>1869688.22157058</v>
      </c>
      <c r="M1766">
        <v>0</v>
      </c>
      <c r="N1766">
        <v>218758.449816743</v>
      </c>
      <c r="O1766">
        <v>3.11816555480697E-2</v>
      </c>
      <c r="P1766">
        <v>0</v>
      </c>
      <c r="Q1766">
        <v>0.19867906858699999</v>
      </c>
      <c r="R1766">
        <v>6.2347887404734102E-4</v>
      </c>
      <c r="S1766">
        <v>0</v>
      </c>
      <c r="T1766">
        <v>1.0840450582157201E-3</v>
      </c>
      <c r="U1766">
        <v>2.0000005732018801E-3</v>
      </c>
      <c r="V1766">
        <v>2.79891100387603E-3</v>
      </c>
      <c r="W1766">
        <v>6.7809016228506495E-4</v>
      </c>
      <c r="X1766">
        <v>0</v>
      </c>
      <c r="Y1766">
        <v>1.17899791003024E-3</v>
      </c>
      <c r="Z1766">
        <v>8.0000022928075308E-3</v>
      </c>
      <c r="AA1766">
        <v>7.9968885825029493E-3</v>
      </c>
      <c r="AB1766">
        <v>275.17057427000901</v>
      </c>
      <c r="AC1766">
        <v>0</v>
      </c>
      <c r="AD1766">
        <v>65.455965905987895</v>
      </c>
      <c r="AE1766">
        <v>1.6224971328494199E-3</v>
      </c>
      <c r="AF1766">
        <v>0</v>
      </c>
      <c r="AG1766">
        <v>4.21135673911033E-2</v>
      </c>
      <c r="AH1766">
        <v>4.0042303939396796E-3</v>
      </c>
      <c r="AI1766">
        <v>0</v>
      </c>
      <c r="AJ1766">
        <v>2.84605763822347E-2</v>
      </c>
      <c r="AK1766">
        <v>5.5573384262003001E-3</v>
      </c>
      <c r="AL1766">
        <v>0</v>
      </c>
      <c r="AM1766">
        <v>0.17428272704438699</v>
      </c>
      <c r="AN1766">
        <v>7.41827681649085E-2</v>
      </c>
      <c r="AO1766">
        <v>0.27525663658614102</v>
      </c>
      <c r="AP1766">
        <v>1.85885866032071</v>
      </c>
      <c r="AQ1766">
        <v>8.1092551861202001E-3</v>
      </c>
      <c r="AR1766">
        <v>0</v>
      </c>
      <c r="AS1766">
        <v>0.19081764876261501</v>
      </c>
      <c r="AT1766">
        <v>7.4182768164877899E-2</v>
      </c>
      <c r="AU1766">
        <v>0.275256636586028</v>
      </c>
      <c r="AV1766">
        <v>1.85885866032071</v>
      </c>
      <c r="AW1766">
        <v>4.0890816360751099E-2</v>
      </c>
      <c r="AX1766">
        <v>0.63798910601116099</v>
      </c>
      <c r="AY1766">
        <v>0</v>
      </c>
      <c r="AZ1766">
        <v>1.9246774062559699</v>
      </c>
      <c r="BA1766">
        <v>2.7203412719058601E-3</v>
      </c>
      <c r="BB1766">
        <v>0</v>
      </c>
      <c r="BC1766">
        <v>6.4709886229258903E-4</v>
      </c>
    </row>
    <row r="1767" spans="1:55" x14ac:dyDescent="0.25">
      <c r="A1767" t="s">
        <v>113</v>
      </c>
      <c r="B1767">
        <v>2040</v>
      </c>
      <c r="C1767" t="s">
        <v>127</v>
      </c>
      <c r="D1767" t="str">
        <f t="shared" si="85"/>
        <v>Passenger</v>
      </c>
      <c r="E1767" t="str">
        <f t="shared" si="86"/>
        <v>2040LDT1</v>
      </c>
      <c r="F1767" t="str">
        <f t="shared" si="87"/>
        <v>2040Passenger</v>
      </c>
      <c r="G1767" t="s">
        <v>115</v>
      </c>
      <c r="H1767" t="s">
        <v>115</v>
      </c>
      <c r="I1767" t="s">
        <v>121</v>
      </c>
      <c r="J1767">
        <v>0.541516579184665</v>
      </c>
      <c r="K1767">
        <v>22.282272829440799</v>
      </c>
      <c r="L1767">
        <v>22.282272829440799</v>
      </c>
      <c r="M1767">
        <v>0</v>
      </c>
      <c r="N1767">
        <v>2.5460077961626499</v>
      </c>
      <c r="O1767">
        <v>3.0345622982324599E-2</v>
      </c>
      <c r="P1767">
        <v>0</v>
      </c>
      <c r="Q1767">
        <v>0</v>
      </c>
      <c r="R1767">
        <v>3.8397591225306301E-3</v>
      </c>
      <c r="S1767">
        <v>0</v>
      </c>
      <c r="T1767">
        <v>0</v>
      </c>
      <c r="U1767">
        <v>2.0000005732018801E-3</v>
      </c>
      <c r="V1767">
        <v>2.7314909747825E-3</v>
      </c>
      <c r="W1767">
        <v>4.0133759913727101E-3</v>
      </c>
      <c r="X1767">
        <v>0</v>
      </c>
      <c r="Y1767">
        <v>0</v>
      </c>
      <c r="Z1767">
        <v>8.0000022928075204E-3</v>
      </c>
      <c r="AA1767">
        <v>7.8042599279500198E-3</v>
      </c>
      <c r="AB1767">
        <v>344.50347263956098</v>
      </c>
      <c r="AC1767">
        <v>0</v>
      </c>
      <c r="AD1767">
        <v>0</v>
      </c>
      <c r="AE1767">
        <v>5.0980391148214505E-4</v>
      </c>
      <c r="AF1767">
        <v>0</v>
      </c>
      <c r="AG1767">
        <v>0</v>
      </c>
      <c r="AH1767">
        <v>5.42766624096633E-2</v>
      </c>
      <c r="AI1767">
        <v>0</v>
      </c>
      <c r="AJ1767">
        <v>0</v>
      </c>
      <c r="AK1767">
        <v>1.0975778060542601E-2</v>
      </c>
      <c r="AL1767">
        <v>0</v>
      </c>
      <c r="AM1767">
        <v>0</v>
      </c>
      <c r="AN1767">
        <v>0</v>
      </c>
      <c r="AO1767">
        <v>0</v>
      </c>
      <c r="AP1767">
        <v>0</v>
      </c>
      <c r="AQ1767">
        <v>1.24951936026213E-2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3.0999999999999899E-3</v>
      </c>
      <c r="AX1767">
        <v>0.11460169690404901</v>
      </c>
      <c r="AY1767">
        <v>0</v>
      </c>
      <c r="AZ1767">
        <v>0</v>
      </c>
      <c r="BA1767">
        <v>3.26434548079783E-3</v>
      </c>
      <c r="BB1767">
        <v>0</v>
      </c>
      <c r="BC1767">
        <v>0</v>
      </c>
    </row>
    <row r="1768" spans="1:55" x14ac:dyDescent="0.25">
      <c r="A1768" t="s">
        <v>119</v>
      </c>
      <c r="B1768">
        <v>2040</v>
      </c>
      <c r="C1768" t="s">
        <v>127</v>
      </c>
      <c r="D1768" t="str">
        <f t="shared" si="85"/>
        <v>Passenger</v>
      </c>
      <c r="E1768" t="str">
        <f t="shared" si="86"/>
        <v>2040LDT1</v>
      </c>
      <c r="F1768" t="str">
        <f t="shared" si="87"/>
        <v>2040Passenger</v>
      </c>
      <c r="G1768" t="s">
        <v>115</v>
      </c>
      <c r="H1768" t="s">
        <v>115</v>
      </c>
      <c r="I1768" t="s">
        <v>121</v>
      </c>
      <c r="J1768">
        <v>0.47533667346626002</v>
      </c>
      <c r="K1768">
        <v>19.892197252109</v>
      </c>
      <c r="L1768">
        <v>19.892197252109</v>
      </c>
      <c r="M1768">
        <v>0</v>
      </c>
      <c r="N1768">
        <v>2.2424692280451501</v>
      </c>
      <c r="O1768">
        <v>2.6781352085855401E-2</v>
      </c>
      <c r="P1768">
        <v>0</v>
      </c>
      <c r="Q1768">
        <v>0</v>
      </c>
      <c r="R1768">
        <v>3.7499338004040898E-3</v>
      </c>
      <c r="S1768">
        <v>0</v>
      </c>
      <c r="T1768">
        <v>0</v>
      </c>
      <c r="U1768">
        <v>2.0000005732018801E-3</v>
      </c>
      <c r="V1768">
        <v>2.73070217237446E-3</v>
      </c>
      <c r="W1768">
        <v>3.9194891667735697E-3</v>
      </c>
      <c r="X1768">
        <v>0</v>
      </c>
      <c r="Y1768">
        <v>0</v>
      </c>
      <c r="Z1768">
        <v>8.0000022928075308E-3</v>
      </c>
      <c r="AA1768">
        <v>7.8020062067841803E-3</v>
      </c>
      <c r="AB1768">
        <v>341.86490602651003</v>
      </c>
      <c r="AC1768">
        <v>0</v>
      </c>
      <c r="AD1768">
        <v>0</v>
      </c>
      <c r="AE1768">
        <v>5.2918332834386004E-4</v>
      </c>
      <c r="AF1768">
        <v>0</v>
      </c>
      <c r="AG1768">
        <v>0</v>
      </c>
      <c r="AH1768">
        <v>5.38609551652494E-2</v>
      </c>
      <c r="AI1768">
        <v>0</v>
      </c>
      <c r="AJ1768">
        <v>0</v>
      </c>
      <c r="AK1768">
        <v>1.13930054956921E-2</v>
      </c>
      <c r="AL1768">
        <v>0</v>
      </c>
      <c r="AM1768">
        <v>0</v>
      </c>
      <c r="AN1768">
        <v>0</v>
      </c>
      <c r="AO1768">
        <v>0</v>
      </c>
      <c r="AP1768">
        <v>0</v>
      </c>
      <c r="AQ1768">
        <v>1.2970179298374501E-2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3.0999999999999999E-3</v>
      </c>
      <c r="AX1768">
        <v>0.117990931675734</v>
      </c>
      <c r="AY1768">
        <v>0</v>
      </c>
      <c r="AZ1768">
        <v>0</v>
      </c>
      <c r="BA1768">
        <v>3.2393437212129201E-3</v>
      </c>
      <c r="BB1768">
        <v>0</v>
      </c>
      <c r="BC1768">
        <v>0</v>
      </c>
    </row>
    <row r="1769" spans="1:55" x14ac:dyDescent="0.25">
      <c r="A1769" t="s">
        <v>113</v>
      </c>
      <c r="B1769">
        <v>2040</v>
      </c>
      <c r="C1769" t="s">
        <v>127</v>
      </c>
      <c r="D1769" t="str">
        <f t="shared" si="85"/>
        <v>Passenger</v>
      </c>
      <c r="E1769" t="str">
        <f t="shared" si="86"/>
        <v>2040LDT1</v>
      </c>
      <c r="F1769" t="str">
        <f t="shared" si="87"/>
        <v>2040Passenger</v>
      </c>
      <c r="G1769" t="s">
        <v>115</v>
      </c>
      <c r="H1769" t="s">
        <v>115</v>
      </c>
      <c r="I1769" t="s">
        <v>125</v>
      </c>
      <c r="J1769">
        <v>1258.39949322899</v>
      </c>
      <c r="K1769">
        <v>54634.384262587802</v>
      </c>
      <c r="L1769">
        <v>0</v>
      </c>
      <c r="M1769">
        <v>54634.384262587802</v>
      </c>
      <c r="N1769">
        <v>6052.5923286057696</v>
      </c>
      <c r="O1769">
        <v>0</v>
      </c>
      <c r="P1769">
        <v>0</v>
      </c>
      <c r="Q1769">
        <v>0</v>
      </c>
      <c r="R1769">
        <v>0</v>
      </c>
      <c r="S1769">
        <v>0</v>
      </c>
      <c r="T1769">
        <v>0</v>
      </c>
      <c r="U1769">
        <v>2.0000005732018701E-3</v>
      </c>
      <c r="V1769">
        <v>1.5359255821107401E-3</v>
      </c>
      <c r="W1769">
        <v>0</v>
      </c>
      <c r="X1769">
        <v>0</v>
      </c>
      <c r="Y1769">
        <v>0</v>
      </c>
      <c r="Z1769">
        <v>8.00000229280751E-3</v>
      </c>
      <c r="AA1769">
        <v>4.3883588060307102E-3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0</v>
      </c>
      <c r="AL1769">
        <v>0</v>
      </c>
      <c r="AM1769">
        <v>0</v>
      </c>
      <c r="AN1769">
        <v>0</v>
      </c>
      <c r="AO1769">
        <v>0</v>
      </c>
      <c r="AP1769">
        <v>0</v>
      </c>
      <c r="AQ1769">
        <v>0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0</v>
      </c>
      <c r="AZ1769">
        <v>0</v>
      </c>
      <c r="BA1769">
        <v>0</v>
      </c>
      <c r="BB1769">
        <v>0</v>
      </c>
      <c r="BC1769">
        <v>0</v>
      </c>
    </row>
    <row r="1770" spans="1:55" x14ac:dyDescent="0.25">
      <c r="A1770" t="s">
        <v>119</v>
      </c>
      <c r="B1770">
        <v>2040</v>
      </c>
      <c r="C1770" t="s">
        <v>127</v>
      </c>
      <c r="D1770" t="str">
        <f t="shared" si="85"/>
        <v>Passenger</v>
      </c>
      <c r="E1770" t="str">
        <f t="shared" si="86"/>
        <v>2040LDT1</v>
      </c>
      <c r="F1770" t="str">
        <f t="shared" si="87"/>
        <v>2040Passenger</v>
      </c>
      <c r="G1770" t="s">
        <v>115</v>
      </c>
      <c r="H1770" t="s">
        <v>115</v>
      </c>
      <c r="I1770" t="s">
        <v>125</v>
      </c>
      <c r="J1770">
        <v>1114.3615056987601</v>
      </c>
      <c r="K1770">
        <v>46518.354601999301</v>
      </c>
      <c r="L1770">
        <v>0</v>
      </c>
      <c r="M1770">
        <v>46518.354601999301</v>
      </c>
      <c r="N1770">
        <v>5365.2500603597</v>
      </c>
      <c r="O1770">
        <v>0</v>
      </c>
      <c r="P1770">
        <v>0</v>
      </c>
      <c r="Q1770">
        <v>0</v>
      </c>
      <c r="R1770">
        <v>0</v>
      </c>
      <c r="S1770">
        <v>0</v>
      </c>
      <c r="T1770">
        <v>0</v>
      </c>
      <c r="U1770">
        <v>2.0000005732018701E-3</v>
      </c>
      <c r="V1770">
        <v>1.5358090692476501E-3</v>
      </c>
      <c r="W1770">
        <v>0</v>
      </c>
      <c r="X1770">
        <v>0</v>
      </c>
      <c r="Y1770">
        <v>0</v>
      </c>
      <c r="Z1770">
        <v>8.0000022928074996E-3</v>
      </c>
      <c r="AA1770">
        <v>4.3880259121361603E-3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0</v>
      </c>
      <c r="AL1770">
        <v>0</v>
      </c>
      <c r="AM1770">
        <v>0</v>
      </c>
      <c r="AN1770">
        <v>0</v>
      </c>
      <c r="AO1770">
        <v>0</v>
      </c>
      <c r="AP1770">
        <v>0</v>
      </c>
      <c r="AQ1770">
        <v>0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0</v>
      </c>
      <c r="AZ1770">
        <v>0</v>
      </c>
      <c r="BA1770">
        <v>0</v>
      </c>
      <c r="BB1770">
        <v>0</v>
      </c>
      <c r="BC1770">
        <v>0</v>
      </c>
    </row>
    <row r="1771" spans="1:55" x14ac:dyDescent="0.25">
      <c r="A1771" t="s">
        <v>113</v>
      </c>
      <c r="B1771">
        <v>2040</v>
      </c>
      <c r="C1771" t="s">
        <v>127</v>
      </c>
      <c r="D1771" t="str">
        <f t="shared" si="85"/>
        <v>Passenger</v>
      </c>
      <c r="E1771" t="str">
        <f t="shared" si="86"/>
        <v>2040LDT1</v>
      </c>
      <c r="F1771" t="str">
        <f t="shared" si="87"/>
        <v>2040Passenger</v>
      </c>
      <c r="G1771" t="s">
        <v>115</v>
      </c>
      <c r="H1771" t="s">
        <v>115</v>
      </c>
      <c r="I1771" t="s">
        <v>126</v>
      </c>
      <c r="J1771">
        <v>977.26086472223801</v>
      </c>
      <c r="K1771">
        <v>42282.064630109897</v>
      </c>
      <c r="L1771">
        <v>17245.884338358501</v>
      </c>
      <c r="M1771">
        <v>25036.180291751301</v>
      </c>
      <c r="N1771">
        <v>4040.9736757676701</v>
      </c>
      <c r="O1771">
        <v>2.45665922009939E-3</v>
      </c>
      <c r="P1771">
        <v>0</v>
      </c>
      <c r="Q1771">
        <v>0.112192035525049</v>
      </c>
      <c r="R1771">
        <v>1.8482498330553199E-4</v>
      </c>
      <c r="S1771">
        <v>0</v>
      </c>
      <c r="T1771">
        <v>7.8016296035128302E-4</v>
      </c>
      <c r="U1771">
        <v>2.0000005732018801E-3</v>
      </c>
      <c r="V1771">
        <v>1.3589890407592099E-3</v>
      </c>
      <c r="W1771">
        <v>2.01014032938133E-4</v>
      </c>
      <c r="X1771">
        <v>0</v>
      </c>
      <c r="Y1771">
        <v>8.48498402133878E-4</v>
      </c>
      <c r="Z1771">
        <v>8.0000022928075204E-3</v>
      </c>
      <c r="AA1771">
        <v>3.8828258307406099E-3</v>
      </c>
      <c r="AB1771">
        <v>110.66247797678901</v>
      </c>
      <c r="AC1771">
        <v>0</v>
      </c>
      <c r="AD1771">
        <v>63.638180483806998</v>
      </c>
      <c r="AE1771">
        <v>3.2537468306769102E-4</v>
      </c>
      <c r="AF1771">
        <v>0</v>
      </c>
      <c r="AG1771">
        <v>3.9626295386083199E-2</v>
      </c>
      <c r="AH1771">
        <v>4.2613293141574002E-4</v>
      </c>
      <c r="AI1771">
        <v>0</v>
      </c>
      <c r="AJ1771">
        <v>1.9354310312748001E-2</v>
      </c>
      <c r="AK1771">
        <v>1.05262976487462E-3</v>
      </c>
      <c r="AL1771">
        <v>0</v>
      </c>
      <c r="AM1771">
        <v>0.165136856179455</v>
      </c>
      <c r="AN1771">
        <v>2.87712196911891E-2</v>
      </c>
      <c r="AO1771">
        <v>3.7648004714186702E-2</v>
      </c>
      <c r="AP1771">
        <v>0.480956896206435</v>
      </c>
      <c r="AQ1771">
        <v>1.5359948819439299E-3</v>
      </c>
      <c r="AR1771">
        <v>0</v>
      </c>
      <c r="AS1771">
        <v>0.180804071376438</v>
      </c>
      <c r="AT1771">
        <v>2.8771219691177199E-2</v>
      </c>
      <c r="AU1771">
        <v>3.76480047141712E-2</v>
      </c>
      <c r="AV1771">
        <v>0.480956896206435</v>
      </c>
      <c r="AW1771">
        <v>1.7130836645456698E-2</v>
      </c>
      <c r="AX1771">
        <v>0.17979811748281199</v>
      </c>
      <c r="AY1771">
        <v>0</v>
      </c>
      <c r="AZ1771">
        <v>1.2624027183378801</v>
      </c>
      <c r="BA1771">
        <v>1.09401125789067E-3</v>
      </c>
      <c r="BB1771">
        <v>0</v>
      </c>
      <c r="BC1771">
        <v>6.2912820274606805E-4</v>
      </c>
    </row>
    <row r="1772" spans="1:55" x14ac:dyDescent="0.25">
      <c r="A1772" t="s">
        <v>119</v>
      </c>
      <c r="B1772">
        <v>2040</v>
      </c>
      <c r="C1772" t="s">
        <v>127</v>
      </c>
      <c r="D1772" t="str">
        <f t="shared" si="85"/>
        <v>Passenger</v>
      </c>
      <c r="E1772" t="str">
        <f t="shared" si="86"/>
        <v>2040LDT1</v>
      </c>
      <c r="F1772" t="str">
        <f t="shared" si="87"/>
        <v>2040Passenger</v>
      </c>
      <c r="G1772" t="s">
        <v>115</v>
      </c>
      <c r="H1772" t="s">
        <v>115</v>
      </c>
      <c r="I1772" t="s">
        <v>126</v>
      </c>
      <c r="J1772">
        <v>866.28177666392003</v>
      </c>
      <c r="K1772">
        <v>37803.298474736599</v>
      </c>
      <c r="L1772">
        <v>15419.017260594899</v>
      </c>
      <c r="M1772">
        <v>22384.2812141416</v>
      </c>
      <c r="N1772">
        <v>3582.07514663048</v>
      </c>
      <c r="O1772">
        <v>2.4462486840918498E-3</v>
      </c>
      <c r="P1772">
        <v>0</v>
      </c>
      <c r="Q1772">
        <v>0.11057781783277899</v>
      </c>
      <c r="R1772">
        <v>1.85349154812613E-4</v>
      </c>
      <c r="S1772">
        <v>0</v>
      </c>
      <c r="T1772">
        <v>7.7875424345805297E-4</v>
      </c>
      <c r="U1772">
        <v>2.0000005732018801E-3</v>
      </c>
      <c r="V1772">
        <v>1.3596893718424701E-3</v>
      </c>
      <c r="W1772">
        <v>2.0158411727795101E-4</v>
      </c>
      <c r="X1772">
        <v>0</v>
      </c>
      <c r="Y1772">
        <v>8.4696629397992699E-4</v>
      </c>
      <c r="Z1772">
        <v>8.0000022928075308E-3</v>
      </c>
      <c r="AA1772">
        <v>3.88482677669279E-3</v>
      </c>
      <c r="AB1772">
        <v>112.612468140372</v>
      </c>
      <c r="AC1772">
        <v>0</v>
      </c>
      <c r="AD1772">
        <v>63.541921989607502</v>
      </c>
      <c r="AE1772">
        <v>3.3724192404869098E-4</v>
      </c>
      <c r="AF1772">
        <v>0</v>
      </c>
      <c r="AG1772">
        <v>3.8454524569102498E-2</v>
      </c>
      <c r="AH1772">
        <v>4.27257404517664E-4</v>
      </c>
      <c r="AI1772">
        <v>0</v>
      </c>
      <c r="AJ1772">
        <v>1.9173598481564101E-2</v>
      </c>
      <c r="AK1772">
        <v>1.08522909346084E-3</v>
      </c>
      <c r="AL1772">
        <v>0</v>
      </c>
      <c r="AM1772">
        <v>0.15948764363290899</v>
      </c>
      <c r="AN1772">
        <v>2.9168514778527398E-2</v>
      </c>
      <c r="AO1772">
        <v>3.7468838419375899E-2</v>
      </c>
      <c r="AP1772">
        <v>0.49825853377545398</v>
      </c>
      <c r="AQ1772">
        <v>1.5835637456927201E-3</v>
      </c>
      <c r="AR1772">
        <v>0</v>
      </c>
      <c r="AS1772">
        <v>0.174618894716805</v>
      </c>
      <c r="AT1772">
        <v>2.9168514778515401E-2</v>
      </c>
      <c r="AU1772">
        <v>3.7468838419360502E-2</v>
      </c>
      <c r="AV1772">
        <v>0.49825853377545398</v>
      </c>
      <c r="AW1772">
        <v>1.7130746550536199E-2</v>
      </c>
      <c r="AX1772">
        <v>0.188530376687194</v>
      </c>
      <c r="AY1772">
        <v>0</v>
      </c>
      <c r="AZ1772">
        <v>1.2179626521702001</v>
      </c>
      <c r="BA1772">
        <v>1.1132888959007601E-3</v>
      </c>
      <c r="BB1772">
        <v>0</v>
      </c>
      <c r="BC1772">
        <v>6.2817658953220196E-4</v>
      </c>
    </row>
    <row r="1773" spans="1:55" x14ac:dyDescent="0.25">
      <c r="A1773" t="s">
        <v>113</v>
      </c>
      <c r="B1773">
        <v>2040</v>
      </c>
      <c r="C1773" t="s">
        <v>128</v>
      </c>
      <c r="D1773" t="str">
        <f t="shared" si="85"/>
        <v>Passenger</v>
      </c>
      <c r="E1773" t="str">
        <f t="shared" si="86"/>
        <v>2040LDT2</v>
      </c>
      <c r="F1773" t="str">
        <f t="shared" si="87"/>
        <v>2040Passenger</v>
      </c>
      <c r="G1773" t="s">
        <v>115</v>
      </c>
      <c r="H1773" t="s">
        <v>115</v>
      </c>
      <c r="I1773" t="s">
        <v>116</v>
      </c>
      <c r="J1773">
        <v>425575.57927343599</v>
      </c>
      <c r="K1773">
        <v>16970280.821387298</v>
      </c>
      <c r="L1773">
        <v>16970280.821387298</v>
      </c>
      <c r="M1773">
        <v>0</v>
      </c>
      <c r="N1773">
        <v>1968738.8453794101</v>
      </c>
      <c r="O1773">
        <v>2.60955812987365E-2</v>
      </c>
      <c r="P1773">
        <v>0</v>
      </c>
      <c r="Q1773">
        <v>0.21025618779494801</v>
      </c>
      <c r="R1773">
        <v>5.2923170896593404E-4</v>
      </c>
      <c r="S1773">
        <v>0</v>
      </c>
      <c r="T1773">
        <v>9.1382819992261502E-4</v>
      </c>
      <c r="U1773">
        <v>2.0000005732018801E-3</v>
      </c>
      <c r="V1773">
        <v>2.75016747014421E-3</v>
      </c>
      <c r="W1773">
        <v>5.7558777106514003E-4</v>
      </c>
      <c r="X1773">
        <v>0</v>
      </c>
      <c r="Y1773">
        <v>9.9387154590123796E-4</v>
      </c>
      <c r="Z1773">
        <v>8.0000022928075204E-3</v>
      </c>
      <c r="AA1773">
        <v>7.8576213432691704E-3</v>
      </c>
      <c r="AB1773">
        <v>277.18336219163501</v>
      </c>
      <c r="AC1773">
        <v>0</v>
      </c>
      <c r="AD1773">
        <v>67.359891594951506</v>
      </c>
      <c r="AE1773">
        <v>1.4267702669232599E-3</v>
      </c>
      <c r="AF1773">
        <v>0</v>
      </c>
      <c r="AG1773">
        <v>4.4189013161127798E-2</v>
      </c>
      <c r="AH1773">
        <v>3.6352211699338102E-3</v>
      </c>
      <c r="AI1773">
        <v>0</v>
      </c>
      <c r="AJ1773">
        <v>3.0667642917637301E-2</v>
      </c>
      <c r="AK1773">
        <v>4.4971746507146502E-3</v>
      </c>
      <c r="AL1773">
        <v>0</v>
      </c>
      <c r="AM1773">
        <v>0.17777552693246801</v>
      </c>
      <c r="AN1773">
        <v>4.64396543601691E-2</v>
      </c>
      <c r="AO1773">
        <v>0.17609316937981001</v>
      </c>
      <c r="AP1773">
        <v>1.1490814313354301</v>
      </c>
      <c r="AQ1773">
        <v>6.56226669357812E-3</v>
      </c>
      <c r="AR1773">
        <v>0</v>
      </c>
      <c r="AS1773">
        <v>0.19464182499364199</v>
      </c>
      <c r="AT1773">
        <v>4.6439654360149997E-2</v>
      </c>
      <c r="AU1773">
        <v>0.17609316937973801</v>
      </c>
      <c r="AV1773">
        <v>1.1490814313354301</v>
      </c>
      <c r="AW1773">
        <v>4.1615929585839102E-2</v>
      </c>
      <c r="AX1773">
        <v>0.58796992125108705</v>
      </c>
      <c r="AY1773">
        <v>0</v>
      </c>
      <c r="AZ1773">
        <v>2.13053136844866</v>
      </c>
      <c r="BA1773">
        <v>2.7402397296872501E-3</v>
      </c>
      <c r="BB1773">
        <v>0</v>
      </c>
      <c r="BC1773">
        <v>6.6592110607381399E-4</v>
      </c>
    </row>
    <row r="1774" spans="1:55" x14ac:dyDescent="0.25">
      <c r="A1774" t="s">
        <v>119</v>
      </c>
      <c r="B1774">
        <v>2040</v>
      </c>
      <c r="C1774" t="s">
        <v>128</v>
      </c>
      <c r="D1774" t="str">
        <f t="shared" si="85"/>
        <v>Passenger</v>
      </c>
      <c r="E1774" t="str">
        <f t="shared" si="86"/>
        <v>2040LDT2</v>
      </c>
      <c r="F1774" t="str">
        <f t="shared" si="87"/>
        <v>2040Passenger</v>
      </c>
      <c r="G1774" t="s">
        <v>115</v>
      </c>
      <c r="H1774" t="s">
        <v>115</v>
      </c>
      <c r="I1774" t="s">
        <v>116</v>
      </c>
      <c r="J1774">
        <v>375573.39249115798</v>
      </c>
      <c r="K1774">
        <v>15298599.5297562</v>
      </c>
      <c r="L1774">
        <v>15298599.5297562</v>
      </c>
      <c r="M1774">
        <v>0</v>
      </c>
      <c r="N1774">
        <v>1741985.8609726001</v>
      </c>
      <c r="O1774">
        <v>2.58669299605995E-2</v>
      </c>
      <c r="P1774">
        <v>0</v>
      </c>
      <c r="Q1774">
        <v>0.20375651314964399</v>
      </c>
      <c r="R1774">
        <v>5.33745555314745E-4</v>
      </c>
      <c r="S1774">
        <v>0</v>
      </c>
      <c r="T1774">
        <v>9.0602066437444305E-4</v>
      </c>
      <c r="U1774">
        <v>2.0000005732018801E-3</v>
      </c>
      <c r="V1774">
        <v>2.75057123467902E-3</v>
      </c>
      <c r="W1774">
        <v>5.8049699081676696E-4</v>
      </c>
      <c r="X1774">
        <v>0</v>
      </c>
      <c r="Y1774">
        <v>9.853801386262189E-4</v>
      </c>
      <c r="Z1774">
        <v>8.0000022928075204E-3</v>
      </c>
      <c r="AA1774">
        <v>7.8587749562257798E-3</v>
      </c>
      <c r="AB1774">
        <v>280.075180188812</v>
      </c>
      <c r="AC1774">
        <v>0</v>
      </c>
      <c r="AD1774">
        <v>67.038069005750998</v>
      </c>
      <c r="AE1774">
        <v>1.4595537395514901E-3</v>
      </c>
      <c r="AF1774">
        <v>0</v>
      </c>
      <c r="AG1774">
        <v>4.2562405219840199E-2</v>
      </c>
      <c r="AH1774">
        <v>3.61860018825044E-3</v>
      </c>
      <c r="AI1774">
        <v>0</v>
      </c>
      <c r="AJ1774">
        <v>3.0279669425161498E-2</v>
      </c>
      <c r="AK1774">
        <v>4.5778801936000599E-3</v>
      </c>
      <c r="AL1774">
        <v>0</v>
      </c>
      <c r="AM1774">
        <v>0.16902376732956101</v>
      </c>
      <c r="AN1774">
        <v>4.5606146312391703E-2</v>
      </c>
      <c r="AO1774">
        <v>0.17124348649919599</v>
      </c>
      <c r="AP1774">
        <v>1.1393399096100101</v>
      </c>
      <c r="AQ1774">
        <v>6.68003203230692E-3</v>
      </c>
      <c r="AR1774">
        <v>0</v>
      </c>
      <c r="AS1774">
        <v>0.18505974983173101</v>
      </c>
      <c r="AT1774">
        <v>4.5606146312372899E-2</v>
      </c>
      <c r="AU1774">
        <v>0.17124348649912599</v>
      </c>
      <c r="AV1774">
        <v>1.1393399096100101</v>
      </c>
      <c r="AW1774">
        <v>4.1581522166465198E-2</v>
      </c>
      <c r="AX1774">
        <v>0.61411522545500796</v>
      </c>
      <c r="AY1774">
        <v>0</v>
      </c>
      <c r="AZ1774">
        <v>2.04036947271078</v>
      </c>
      <c r="BA1774">
        <v>2.7688282946870899E-3</v>
      </c>
      <c r="BB1774">
        <v>0</v>
      </c>
      <c r="BC1774">
        <v>6.6273956213890701E-4</v>
      </c>
    </row>
    <row r="1775" spans="1:55" x14ac:dyDescent="0.25">
      <c r="A1775" t="s">
        <v>113</v>
      </c>
      <c r="B1775">
        <v>2040</v>
      </c>
      <c r="C1775" t="s">
        <v>128</v>
      </c>
      <c r="D1775" t="str">
        <f t="shared" si="85"/>
        <v>Passenger</v>
      </c>
      <c r="E1775" t="str">
        <f t="shared" si="86"/>
        <v>2040LDT2</v>
      </c>
      <c r="F1775" t="str">
        <f t="shared" si="87"/>
        <v>2040Passenger</v>
      </c>
      <c r="G1775" t="s">
        <v>115</v>
      </c>
      <c r="H1775" t="s">
        <v>115</v>
      </c>
      <c r="I1775" t="s">
        <v>121</v>
      </c>
      <c r="J1775">
        <v>1568.9985687957001</v>
      </c>
      <c r="K1775">
        <v>63861.386296708697</v>
      </c>
      <c r="L1775">
        <v>63861.386296708697</v>
      </c>
      <c r="M1775">
        <v>0</v>
      </c>
      <c r="N1775">
        <v>7339.9406108599296</v>
      </c>
      <c r="O1775">
        <v>2.6728715284864001E-2</v>
      </c>
      <c r="P1775">
        <v>0</v>
      </c>
      <c r="Q1775">
        <v>0</v>
      </c>
      <c r="R1775">
        <v>3.7701074129047299E-3</v>
      </c>
      <c r="S1775">
        <v>0</v>
      </c>
      <c r="T1775">
        <v>0</v>
      </c>
      <c r="U1775">
        <v>2.0000005732018801E-3</v>
      </c>
      <c r="V1775">
        <v>2.7382663504525598E-3</v>
      </c>
      <c r="W1775">
        <v>3.9405749405124098E-3</v>
      </c>
      <c r="X1775">
        <v>0</v>
      </c>
      <c r="Y1775">
        <v>0</v>
      </c>
      <c r="Z1775">
        <v>8.0000022928075204E-3</v>
      </c>
      <c r="AA1775">
        <v>7.8236181441501892E-3</v>
      </c>
      <c r="AB1775">
        <v>256.33928375530201</v>
      </c>
      <c r="AC1775">
        <v>0</v>
      </c>
      <c r="AD1775">
        <v>0</v>
      </c>
      <c r="AE1775">
        <v>5.0398461915443103E-4</v>
      </c>
      <c r="AF1775">
        <v>0</v>
      </c>
      <c r="AG1775">
        <v>0</v>
      </c>
      <c r="AH1775">
        <v>4.0386358547039099E-2</v>
      </c>
      <c r="AI1775">
        <v>0</v>
      </c>
      <c r="AJ1775">
        <v>0</v>
      </c>
      <c r="AK1775">
        <v>1.08504921229107E-2</v>
      </c>
      <c r="AL1775">
        <v>0</v>
      </c>
      <c r="AM1775">
        <v>0</v>
      </c>
      <c r="AN1775">
        <v>0</v>
      </c>
      <c r="AO1775">
        <v>0</v>
      </c>
      <c r="AP1775">
        <v>0</v>
      </c>
      <c r="AQ1775">
        <v>1.23525638922026E-2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3.0999999999999999E-3</v>
      </c>
      <c r="AX1775">
        <v>0.11324299254916501</v>
      </c>
      <c r="AY1775">
        <v>0</v>
      </c>
      <c r="AZ1775">
        <v>0</v>
      </c>
      <c r="BA1775">
        <v>2.4289449858552101E-3</v>
      </c>
      <c r="BB1775">
        <v>0</v>
      </c>
      <c r="BC1775">
        <v>0</v>
      </c>
    </row>
    <row r="1776" spans="1:55" x14ac:dyDescent="0.25">
      <c r="A1776" t="s">
        <v>119</v>
      </c>
      <c r="B1776">
        <v>2040</v>
      </c>
      <c r="C1776" t="s">
        <v>128</v>
      </c>
      <c r="D1776" t="str">
        <f t="shared" si="85"/>
        <v>Passenger</v>
      </c>
      <c r="E1776" t="str">
        <f t="shared" si="86"/>
        <v>2040LDT2</v>
      </c>
      <c r="F1776" t="str">
        <f t="shared" si="87"/>
        <v>2040Passenger</v>
      </c>
      <c r="G1776" t="s">
        <v>115</v>
      </c>
      <c r="H1776" t="s">
        <v>115</v>
      </c>
      <c r="I1776" t="s">
        <v>121</v>
      </c>
      <c r="J1776">
        <v>1405.09163280041</v>
      </c>
      <c r="K1776">
        <v>57913.231019978099</v>
      </c>
      <c r="L1776">
        <v>57913.231019978099</v>
      </c>
      <c r="M1776">
        <v>0</v>
      </c>
      <c r="N1776">
        <v>6568.7329725662403</v>
      </c>
      <c r="O1776">
        <v>2.7056678075668701E-2</v>
      </c>
      <c r="P1776">
        <v>0</v>
      </c>
      <c r="Q1776">
        <v>0</v>
      </c>
      <c r="R1776">
        <v>3.7948358763182999E-3</v>
      </c>
      <c r="S1776">
        <v>0</v>
      </c>
      <c r="T1776">
        <v>0</v>
      </c>
      <c r="U1776">
        <v>2.0000005732018801E-3</v>
      </c>
      <c r="V1776">
        <v>2.74335827081013E-3</v>
      </c>
      <c r="W1776">
        <v>3.9664215153106096E-3</v>
      </c>
      <c r="X1776">
        <v>0</v>
      </c>
      <c r="Y1776">
        <v>0</v>
      </c>
      <c r="Z1776">
        <v>8.0000022928075308E-3</v>
      </c>
      <c r="AA1776">
        <v>7.8381664880289303E-3</v>
      </c>
      <c r="AB1776">
        <v>255.33109153319</v>
      </c>
      <c r="AC1776">
        <v>0</v>
      </c>
      <c r="AD1776">
        <v>0</v>
      </c>
      <c r="AE1776">
        <v>5.3186122254039801E-4</v>
      </c>
      <c r="AF1776">
        <v>0</v>
      </c>
      <c r="AG1776">
        <v>0</v>
      </c>
      <c r="AH1776">
        <v>4.02275174518699E-2</v>
      </c>
      <c r="AI1776">
        <v>0</v>
      </c>
      <c r="AJ1776">
        <v>0</v>
      </c>
      <c r="AK1776">
        <v>1.1450658981098601E-2</v>
      </c>
      <c r="AL1776">
        <v>0</v>
      </c>
      <c r="AM1776">
        <v>0</v>
      </c>
      <c r="AN1776">
        <v>0</v>
      </c>
      <c r="AO1776">
        <v>0</v>
      </c>
      <c r="AP1776">
        <v>0</v>
      </c>
      <c r="AQ1776">
        <v>1.3035813958445599E-2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3.0999999999999999E-3</v>
      </c>
      <c r="AX1776">
        <v>0.11965991712995</v>
      </c>
      <c r="AY1776">
        <v>0</v>
      </c>
      <c r="AZ1776">
        <v>0</v>
      </c>
      <c r="BA1776">
        <v>2.4193918521848599E-3</v>
      </c>
      <c r="BB1776">
        <v>0</v>
      </c>
      <c r="BC1776">
        <v>0</v>
      </c>
    </row>
    <row r="1777" spans="1:55" x14ac:dyDescent="0.25">
      <c r="A1777" t="s">
        <v>119</v>
      </c>
      <c r="B1777">
        <v>2040</v>
      </c>
      <c r="C1777" t="s">
        <v>128</v>
      </c>
      <c r="D1777" t="str">
        <f t="shared" si="85"/>
        <v>Passenger</v>
      </c>
      <c r="E1777" t="str">
        <f t="shared" si="86"/>
        <v>2040LDT2</v>
      </c>
      <c r="F1777" t="str">
        <f t="shared" si="87"/>
        <v>2040Passenger</v>
      </c>
      <c r="G1777" t="s">
        <v>115</v>
      </c>
      <c r="H1777" t="s">
        <v>115</v>
      </c>
      <c r="I1777" t="s">
        <v>125</v>
      </c>
      <c r="J1777">
        <v>13158.0772071926</v>
      </c>
      <c r="K1777">
        <v>374814.24647330202</v>
      </c>
      <c r="L1777">
        <v>0</v>
      </c>
      <c r="M1777">
        <v>374814.24647330202</v>
      </c>
      <c r="N1777">
        <v>63064.147729798598</v>
      </c>
      <c r="O1777">
        <v>0</v>
      </c>
      <c r="P1777">
        <v>0</v>
      </c>
      <c r="Q1777">
        <v>0</v>
      </c>
      <c r="R1777">
        <v>0</v>
      </c>
      <c r="S1777">
        <v>0</v>
      </c>
      <c r="T1777">
        <v>0</v>
      </c>
      <c r="U1777">
        <v>2.0000005732018701E-3</v>
      </c>
      <c r="V1777">
        <v>1.53642720697715E-3</v>
      </c>
      <c r="W1777">
        <v>0</v>
      </c>
      <c r="X1777">
        <v>0</v>
      </c>
      <c r="Y1777">
        <v>0</v>
      </c>
      <c r="Z1777">
        <v>8.00000229280751E-3</v>
      </c>
      <c r="AA1777">
        <v>4.3897920199347101E-3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0</v>
      </c>
      <c r="AL1777">
        <v>0</v>
      </c>
      <c r="AM1777">
        <v>0</v>
      </c>
      <c r="AN1777">
        <v>0</v>
      </c>
      <c r="AO1777">
        <v>0</v>
      </c>
      <c r="AP1777">
        <v>0</v>
      </c>
      <c r="AQ1777">
        <v>0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0</v>
      </c>
      <c r="AY1777">
        <v>0</v>
      </c>
      <c r="AZ1777">
        <v>0</v>
      </c>
      <c r="BA1777">
        <v>0</v>
      </c>
      <c r="BB1777">
        <v>0</v>
      </c>
      <c r="BC1777">
        <v>0</v>
      </c>
    </row>
    <row r="1778" spans="1:55" x14ac:dyDescent="0.25">
      <c r="A1778" t="s">
        <v>113</v>
      </c>
      <c r="B1778">
        <v>2040</v>
      </c>
      <c r="C1778" t="s">
        <v>128</v>
      </c>
      <c r="D1778" t="str">
        <f t="shared" si="85"/>
        <v>Passenger</v>
      </c>
      <c r="E1778" t="str">
        <f t="shared" si="86"/>
        <v>2040LDT2</v>
      </c>
      <c r="F1778" t="str">
        <f t="shared" si="87"/>
        <v>2040Passenger</v>
      </c>
      <c r="G1778" t="s">
        <v>115</v>
      </c>
      <c r="H1778" t="s">
        <v>115</v>
      </c>
      <c r="I1778" t="s">
        <v>125</v>
      </c>
      <c r="J1778">
        <v>14789.0065786</v>
      </c>
      <c r="K1778">
        <v>438394.728310882</v>
      </c>
      <c r="L1778">
        <v>0</v>
      </c>
      <c r="M1778">
        <v>438394.728310882</v>
      </c>
      <c r="N1778">
        <v>70830.476627767697</v>
      </c>
      <c r="O1778">
        <v>0</v>
      </c>
      <c r="P1778">
        <v>0</v>
      </c>
      <c r="Q1778">
        <v>0</v>
      </c>
      <c r="R1778">
        <v>0</v>
      </c>
      <c r="S1778">
        <v>0</v>
      </c>
      <c r="T1778">
        <v>0</v>
      </c>
      <c r="U1778">
        <v>2.0000005732018701E-3</v>
      </c>
      <c r="V1778">
        <v>1.53653996050738E-3</v>
      </c>
      <c r="W1778">
        <v>0</v>
      </c>
      <c r="X1778">
        <v>0</v>
      </c>
      <c r="Y1778">
        <v>0</v>
      </c>
      <c r="Z1778">
        <v>8.00000229280751E-3</v>
      </c>
      <c r="AA1778">
        <v>4.3901141728782296E-3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0</v>
      </c>
      <c r="AL1778">
        <v>0</v>
      </c>
      <c r="AM1778">
        <v>0</v>
      </c>
      <c r="AN1778">
        <v>0</v>
      </c>
      <c r="AO1778">
        <v>0</v>
      </c>
      <c r="AP1778">
        <v>0</v>
      </c>
      <c r="AQ1778">
        <v>0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0</v>
      </c>
      <c r="AY1778">
        <v>0</v>
      </c>
      <c r="AZ1778">
        <v>0</v>
      </c>
      <c r="BA1778">
        <v>0</v>
      </c>
      <c r="BB1778">
        <v>0</v>
      </c>
      <c r="BC1778">
        <v>0</v>
      </c>
    </row>
    <row r="1779" spans="1:55" x14ac:dyDescent="0.25">
      <c r="A1779" t="s">
        <v>113</v>
      </c>
      <c r="B1779">
        <v>2040</v>
      </c>
      <c r="C1779" t="s">
        <v>128</v>
      </c>
      <c r="D1779" t="str">
        <f t="shared" si="85"/>
        <v>Passenger</v>
      </c>
      <c r="E1779" t="str">
        <f t="shared" si="86"/>
        <v>2040LDT2</v>
      </c>
      <c r="F1779" t="str">
        <f t="shared" si="87"/>
        <v>2040Passenger</v>
      </c>
      <c r="G1779" t="s">
        <v>115</v>
      </c>
      <c r="H1779" t="s">
        <v>115</v>
      </c>
      <c r="I1779" t="s">
        <v>126</v>
      </c>
      <c r="J1779">
        <v>10560.432060090499</v>
      </c>
      <c r="K1779">
        <v>440616.39494010498</v>
      </c>
      <c r="L1779">
        <v>180727.56136335499</v>
      </c>
      <c r="M1779">
        <v>259888.83357674899</v>
      </c>
      <c r="N1779">
        <v>43667.386570000301</v>
      </c>
      <c r="O1779">
        <v>2.47091101904521E-3</v>
      </c>
      <c r="P1779">
        <v>0</v>
      </c>
      <c r="Q1779">
        <v>0.11218532050869399</v>
      </c>
      <c r="R1779">
        <v>1.9672850325640301E-4</v>
      </c>
      <c r="S1779">
        <v>0</v>
      </c>
      <c r="T1779">
        <v>8.3468231552219605E-4</v>
      </c>
      <c r="U1779">
        <v>2.0000005732018801E-3</v>
      </c>
      <c r="V1779">
        <v>1.35929593748705E-3</v>
      </c>
      <c r="W1779">
        <v>2.1396019697229201E-4</v>
      </c>
      <c r="X1779">
        <v>0</v>
      </c>
      <c r="Y1779">
        <v>9.07793175275966E-4</v>
      </c>
      <c r="Z1779">
        <v>8.0000022928075204E-3</v>
      </c>
      <c r="AA1779">
        <v>3.8837026785344302E-3</v>
      </c>
      <c r="AB1779">
        <v>111.296063722171</v>
      </c>
      <c r="AC1779">
        <v>0</v>
      </c>
      <c r="AD1779">
        <v>67.213139838668695</v>
      </c>
      <c r="AE1779">
        <v>3.2618817180566202E-4</v>
      </c>
      <c r="AF1779">
        <v>0</v>
      </c>
      <c r="AG1779">
        <v>3.9464734689847202E-2</v>
      </c>
      <c r="AH1779">
        <v>4.25523935817684E-4</v>
      </c>
      <c r="AI1779">
        <v>0</v>
      </c>
      <c r="AJ1779">
        <v>1.9201801723327101E-2</v>
      </c>
      <c r="AK1779">
        <v>1.0591149222687901E-3</v>
      </c>
      <c r="AL1779">
        <v>0</v>
      </c>
      <c r="AM1779">
        <v>0.165118491113943</v>
      </c>
      <c r="AN1779">
        <v>3.2420417754423198E-2</v>
      </c>
      <c r="AO1779">
        <v>5.2267664650012799E-2</v>
      </c>
      <c r="AP1779">
        <v>0.60462152274725001</v>
      </c>
      <c r="AQ1779">
        <v>1.5454580083901299E-3</v>
      </c>
      <c r="AR1779">
        <v>0</v>
      </c>
      <c r="AS1779">
        <v>0.18078396394135299</v>
      </c>
      <c r="AT1779">
        <v>3.2420417754409903E-2</v>
      </c>
      <c r="AU1779">
        <v>5.2267664649991302E-2</v>
      </c>
      <c r="AV1779">
        <v>0.60462152274725001</v>
      </c>
      <c r="AW1779">
        <v>1.7226330660968198E-2</v>
      </c>
      <c r="AX1779">
        <v>0.18078619926185299</v>
      </c>
      <c r="AY1779">
        <v>0</v>
      </c>
      <c r="AZ1779">
        <v>1.2622264980546201</v>
      </c>
      <c r="BA1779">
        <v>1.1002748980238101E-3</v>
      </c>
      <c r="BB1779">
        <v>0</v>
      </c>
      <c r="BC1779">
        <v>6.6447031555815004E-4</v>
      </c>
    </row>
    <row r="1780" spans="1:55" x14ac:dyDescent="0.25">
      <c r="A1780" t="s">
        <v>119</v>
      </c>
      <c r="B1780">
        <v>2040</v>
      </c>
      <c r="C1780" t="s">
        <v>128</v>
      </c>
      <c r="D1780" t="str">
        <f t="shared" si="85"/>
        <v>Passenger</v>
      </c>
      <c r="E1780" t="str">
        <f t="shared" si="86"/>
        <v>2040LDT2</v>
      </c>
      <c r="F1780" t="str">
        <f t="shared" si="87"/>
        <v>2040Passenger</v>
      </c>
      <c r="G1780" t="s">
        <v>115</v>
      </c>
      <c r="H1780" t="s">
        <v>115</v>
      </c>
      <c r="I1780" t="s">
        <v>126</v>
      </c>
      <c r="J1780">
        <v>9382.2515943738308</v>
      </c>
      <c r="K1780">
        <v>395526.87686240801</v>
      </c>
      <c r="L1780">
        <v>162247.12883947199</v>
      </c>
      <c r="M1780">
        <v>233279.748022935</v>
      </c>
      <c r="N1780">
        <v>38795.610344091503</v>
      </c>
      <c r="O1780">
        <v>2.4604982714067601E-3</v>
      </c>
      <c r="P1780">
        <v>0</v>
      </c>
      <c r="Q1780">
        <v>0.110577307015117</v>
      </c>
      <c r="R1780">
        <v>1.9745563112844199E-4</v>
      </c>
      <c r="S1780">
        <v>0</v>
      </c>
      <c r="T1780">
        <v>8.3242447995220397E-4</v>
      </c>
      <c r="U1780">
        <v>2.0000005732018801E-3</v>
      </c>
      <c r="V1780">
        <v>1.3596823324687399E-3</v>
      </c>
      <c r="W1780">
        <v>2.1475101487691901E-4</v>
      </c>
      <c r="X1780">
        <v>0</v>
      </c>
      <c r="Y1780">
        <v>9.0533757308670297E-4</v>
      </c>
      <c r="Z1780">
        <v>8.0000022928075204E-3</v>
      </c>
      <c r="AA1780">
        <v>3.8848066641963999E-3</v>
      </c>
      <c r="AB1780">
        <v>113.25358285569</v>
      </c>
      <c r="AC1780">
        <v>0</v>
      </c>
      <c r="AD1780">
        <v>67.1077502584413</v>
      </c>
      <c r="AE1780">
        <v>3.3808799304228099E-4</v>
      </c>
      <c r="AF1780">
        <v>0</v>
      </c>
      <c r="AG1780">
        <v>3.8313597308464301E-2</v>
      </c>
      <c r="AH1780">
        <v>4.2680601556831102E-4</v>
      </c>
      <c r="AI1780">
        <v>0</v>
      </c>
      <c r="AJ1780">
        <v>1.9034852114975999E-2</v>
      </c>
      <c r="AK1780">
        <v>1.0917275943023699E-3</v>
      </c>
      <c r="AL1780">
        <v>0</v>
      </c>
      <c r="AM1780">
        <v>0.15948883784776999</v>
      </c>
      <c r="AN1780">
        <v>3.2802487405162901E-2</v>
      </c>
      <c r="AO1780">
        <v>5.1876500807376102E-2</v>
      </c>
      <c r="AP1780">
        <v>0.62102321711457797</v>
      </c>
      <c r="AQ1780">
        <v>1.59304634286599E-3</v>
      </c>
      <c r="AR1780">
        <v>0</v>
      </c>
      <c r="AS1780">
        <v>0.174620202231758</v>
      </c>
      <c r="AT1780">
        <v>3.2802487405149398E-2</v>
      </c>
      <c r="AU1780">
        <v>5.18765008073548E-2</v>
      </c>
      <c r="AV1780">
        <v>0.62102321711457797</v>
      </c>
      <c r="AW1780">
        <v>1.7227714662051301E-2</v>
      </c>
      <c r="AX1780">
        <v>0.189573356688162</v>
      </c>
      <c r="AY1780">
        <v>0</v>
      </c>
      <c r="AZ1780">
        <v>1.21795572862915</v>
      </c>
      <c r="BA1780">
        <v>1.11962696756679E-3</v>
      </c>
      <c r="BB1780">
        <v>0</v>
      </c>
      <c r="BC1780">
        <v>6.63428432262736E-4</v>
      </c>
    </row>
    <row r="1781" spans="1:55" x14ac:dyDescent="0.25">
      <c r="A1781" t="s">
        <v>113</v>
      </c>
      <c r="B1781">
        <v>2040</v>
      </c>
      <c r="C1781" t="s">
        <v>129</v>
      </c>
      <c r="D1781" t="str">
        <f t="shared" si="85"/>
        <v>Truck</v>
      </c>
      <c r="E1781" t="str">
        <f t="shared" si="86"/>
        <v>2040LHDT1</v>
      </c>
      <c r="F1781" t="str">
        <f t="shared" si="87"/>
        <v>2040Truck</v>
      </c>
      <c r="G1781" t="s">
        <v>115</v>
      </c>
      <c r="H1781" t="s">
        <v>115</v>
      </c>
      <c r="I1781" t="s">
        <v>116</v>
      </c>
      <c r="J1781">
        <v>21750.578338300402</v>
      </c>
      <c r="K1781">
        <v>768717.07606208301</v>
      </c>
      <c r="L1781">
        <v>768717.07606208301</v>
      </c>
      <c r="M1781">
        <v>0</v>
      </c>
      <c r="N1781">
        <v>324051.20887895202</v>
      </c>
      <c r="O1781">
        <v>2.8833225196904101E-2</v>
      </c>
      <c r="P1781">
        <v>2.6555513664547802E-2</v>
      </c>
      <c r="Q1781">
        <v>0.43126198383283398</v>
      </c>
      <c r="R1781">
        <v>1.04535278512851E-3</v>
      </c>
      <c r="S1781">
        <v>0</v>
      </c>
      <c r="T1781">
        <v>1.2255013399783301E-4</v>
      </c>
      <c r="U1781">
        <v>2.0000005732018801E-3</v>
      </c>
      <c r="V1781">
        <v>2.7300007824205601E-2</v>
      </c>
      <c r="W1781">
        <v>1.1369165327309999E-3</v>
      </c>
      <c r="X1781">
        <v>0</v>
      </c>
      <c r="Y1781">
        <v>1.3328445230421199E-4</v>
      </c>
      <c r="Z1781">
        <v>8.0000022928075204E-3</v>
      </c>
      <c r="AA1781">
        <v>7.8000022354873397E-2</v>
      </c>
      <c r="AB1781">
        <v>502.07920073357798</v>
      </c>
      <c r="AC1781">
        <v>109.323141835502</v>
      </c>
      <c r="AD1781">
        <v>23.9893833039505</v>
      </c>
      <c r="AE1781">
        <v>5.7414896183648396E-4</v>
      </c>
      <c r="AF1781">
        <v>8.9248927734684499E-2</v>
      </c>
      <c r="AG1781">
        <v>2.2090735577435301E-2</v>
      </c>
      <c r="AH1781">
        <v>2.4157061059044802E-3</v>
      </c>
      <c r="AI1781">
        <v>2.5538631588498399E-3</v>
      </c>
      <c r="AJ1781">
        <v>4.0234299367163898E-2</v>
      </c>
      <c r="AK1781">
        <v>1.9819958086119099E-3</v>
      </c>
      <c r="AL1781">
        <v>0.30499914599086803</v>
      </c>
      <c r="AM1781">
        <v>9.9697160903645804E-2</v>
      </c>
      <c r="AN1781">
        <v>2.4544947039774199E-2</v>
      </c>
      <c r="AO1781">
        <v>0.19221562763719</v>
      </c>
      <c r="AP1781">
        <v>2.2499730271018499</v>
      </c>
      <c r="AQ1781">
        <v>2.89212363135563E-3</v>
      </c>
      <c r="AR1781">
        <v>0.44505403786966202</v>
      </c>
      <c r="AS1781">
        <v>0.109155842088106</v>
      </c>
      <c r="AT1781">
        <v>2.4544947039764099E-2</v>
      </c>
      <c r="AU1781">
        <v>0.192215627637111</v>
      </c>
      <c r="AV1781">
        <v>2.2499730271018499</v>
      </c>
      <c r="AW1781">
        <v>4.4999999999999901E-2</v>
      </c>
      <c r="AX1781">
        <v>0.62091708113189503</v>
      </c>
      <c r="AY1781">
        <v>3.78139723689638</v>
      </c>
      <c r="AZ1781">
        <v>3.1500932356681801</v>
      </c>
      <c r="BA1781">
        <v>4.9635640552934002E-3</v>
      </c>
      <c r="BB1781">
        <v>1.0807705565847199E-3</v>
      </c>
      <c r="BC1781">
        <v>2.3715947703503601E-4</v>
      </c>
    </row>
    <row r="1782" spans="1:55" x14ac:dyDescent="0.25">
      <c r="A1782" t="s">
        <v>119</v>
      </c>
      <c r="B1782">
        <v>2040</v>
      </c>
      <c r="C1782" t="s">
        <v>129</v>
      </c>
      <c r="D1782" t="str">
        <f t="shared" si="85"/>
        <v>Truck</v>
      </c>
      <c r="E1782" t="str">
        <f t="shared" si="86"/>
        <v>2040LHDT1</v>
      </c>
      <c r="F1782" t="str">
        <f t="shared" si="87"/>
        <v>2040Truck</v>
      </c>
      <c r="G1782" t="s">
        <v>115</v>
      </c>
      <c r="H1782" t="s">
        <v>115</v>
      </c>
      <c r="I1782" t="s">
        <v>116</v>
      </c>
      <c r="J1782">
        <v>18757.805255437499</v>
      </c>
      <c r="K1782">
        <v>644187.620903734</v>
      </c>
      <c r="L1782">
        <v>644187.620903734</v>
      </c>
      <c r="M1782">
        <v>0</v>
      </c>
      <c r="N1782">
        <v>279463.34917618899</v>
      </c>
      <c r="O1782">
        <v>2.6165996258327402E-2</v>
      </c>
      <c r="P1782">
        <v>2.6230498606489301E-2</v>
      </c>
      <c r="Q1782">
        <v>0.41841381450280402</v>
      </c>
      <c r="R1782">
        <v>1.02660356779274E-3</v>
      </c>
      <c r="S1782">
        <v>0</v>
      </c>
      <c r="T1782">
        <v>1.16332886806531E-4</v>
      </c>
      <c r="U1782">
        <v>2.0000005732018801E-3</v>
      </c>
      <c r="V1782">
        <v>2.7300007824205701E-2</v>
      </c>
      <c r="W1782">
        <v>1.11652504818335E-3</v>
      </c>
      <c r="X1782">
        <v>0</v>
      </c>
      <c r="Y1782">
        <v>1.2652262871659301E-4</v>
      </c>
      <c r="Z1782">
        <v>8.0000022928075308E-3</v>
      </c>
      <c r="AA1782">
        <v>7.8000022354873397E-2</v>
      </c>
      <c r="AB1782">
        <v>496.86423289238797</v>
      </c>
      <c r="AC1782">
        <v>109.01007296097799</v>
      </c>
      <c r="AD1782">
        <v>23.873349697000499</v>
      </c>
      <c r="AE1782">
        <v>5.4167106025735604E-4</v>
      </c>
      <c r="AF1782">
        <v>8.8322034719503104E-2</v>
      </c>
      <c r="AG1782">
        <v>2.12340722076402E-2</v>
      </c>
      <c r="AH1782">
        <v>2.2261702670091001E-3</v>
      </c>
      <c r="AI1782">
        <v>2.5348632327993198E-3</v>
      </c>
      <c r="AJ1782">
        <v>3.9259643002367603E-2</v>
      </c>
      <c r="AK1782">
        <v>1.8628572371600599E-3</v>
      </c>
      <c r="AL1782">
        <v>0.301266237021596</v>
      </c>
      <c r="AM1782">
        <v>9.5347443986522798E-2</v>
      </c>
      <c r="AN1782">
        <v>2.3588714092536101E-2</v>
      </c>
      <c r="AO1782">
        <v>0.18414368973745901</v>
      </c>
      <c r="AP1782">
        <v>2.17414020575487</v>
      </c>
      <c r="AQ1782">
        <v>2.7182769075610098E-3</v>
      </c>
      <c r="AR1782">
        <v>0.43960698586439401</v>
      </c>
      <c r="AS1782">
        <v>0.104393449572312</v>
      </c>
      <c r="AT1782">
        <v>2.35887140925264E-2</v>
      </c>
      <c r="AU1782">
        <v>0.18414368973738299</v>
      </c>
      <c r="AV1782">
        <v>2.17414020575487</v>
      </c>
      <c r="AW1782">
        <v>4.4999999999999998E-2</v>
      </c>
      <c r="AX1782">
        <v>0.60193557348384696</v>
      </c>
      <c r="AY1782">
        <v>3.78139723689638</v>
      </c>
      <c r="AZ1782">
        <v>3.1224379214084301</v>
      </c>
      <c r="BA1782">
        <v>4.9120087889365704E-3</v>
      </c>
      <c r="BB1782">
        <v>1.07767555203135E-3</v>
      </c>
      <c r="BC1782">
        <v>2.36012366699014E-4</v>
      </c>
    </row>
    <row r="1783" spans="1:55" x14ac:dyDescent="0.25">
      <c r="A1783" t="s">
        <v>113</v>
      </c>
      <c r="B1783">
        <v>2040</v>
      </c>
      <c r="C1783" t="s">
        <v>129</v>
      </c>
      <c r="D1783" t="str">
        <f t="shared" si="85"/>
        <v>Truck</v>
      </c>
      <c r="E1783" t="str">
        <f t="shared" si="86"/>
        <v>2040LHDT1</v>
      </c>
      <c r="F1783" t="str">
        <f t="shared" si="87"/>
        <v>2040Truck</v>
      </c>
      <c r="G1783" t="s">
        <v>115</v>
      </c>
      <c r="H1783" t="s">
        <v>115</v>
      </c>
      <c r="I1783" t="s">
        <v>121</v>
      </c>
      <c r="J1783">
        <v>15732.274844494999</v>
      </c>
      <c r="K1783">
        <v>534606.45326946804</v>
      </c>
      <c r="L1783">
        <v>534606.45326946804</v>
      </c>
      <c r="M1783">
        <v>0</v>
      </c>
      <c r="N1783">
        <v>197892.226341993</v>
      </c>
      <c r="O1783">
        <v>0.44235006580017699</v>
      </c>
      <c r="P1783">
        <v>1.2409843772251401</v>
      </c>
      <c r="Q1783">
        <v>0</v>
      </c>
      <c r="R1783">
        <v>1.33381576638586E-2</v>
      </c>
      <c r="S1783">
        <v>2.6189183590236E-2</v>
      </c>
      <c r="T1783">
        <v>0</v>
      </c>
      <c r="U1783">
        <v>3.0000008598028201E-3</v>
      </c>
      <c r="V1783">
        <v>2.7300007824205601E-2</v>
      </c>
      <c r="W1783">
        <v>1.3941249966220299E-2</v>
      </c>
      <c r="X1783">
        <v>2.7373342259405499E-2</v>
      </c>
      <c r="Y1783">
        <v>0</v>
      </c>
      <c r="Z1783">
        <v>1.2000003439211201E-2</v>
      </c>
      <c r="AA1783">
        <v>7.8000022354873397E-2</v>
      </c>
      <c r="AB1783">
        <v>467.291518772784</v>
      </c>
      <c r="AC1783">
        <v>119.86577067096199</v>
      </c>
      <c r="AD1783">
        <v>0</v>
      </c>
      <c r="AE1783">
        <v>2.1707082073852699E-3</v>
      </c>
      <c r="AF1783">
        <v>5.0981284981674799E-3</v>
      </c>
      <c r="AG1783">
        <v>0</v>
      </c>
      <c r="AH1783">
        <v>7.3621969082051694E-2</v>
      </c>
      <c r="AI1783">
        <v>1.8884900983244302E-2</v>
      </c>
      <c r="AJ1783">
        <v>0</v>
      </c>
      <c r="AK1783">
        <v>4.67340696723813E-2</v>
      </c>
      <c r="AL1783">
        <v>0.10975970497624001</v>
      </c>
      <c r="AM1783">
        <v>0</v>
      </c>
      <c r="AN1783">
        <v>0</v>
      </c>
      <c r="AO1783">
        <v>0</v>
      </c>
      <c r="AP1783">
        <v>0</v>
      </c>
      <c r="AQ1783">
        <v>5.3203631229942303E-2</v>
      </c>
      <c r="AR1783">
        <v>0.12495412679444499</v>
      </c>
      <c r="AS1783">
        <v>0</v>
      </c>
      <c r="AT1783">
        <v>0</v>
      </c>
      <c r="AU1783">
        <v>0</v>
      </c>
      <c r="AV1783">
        <v>0</v>
      </c>
      <c r="AW1783">
        <v>0.20955820557850299</v>
      </c>
      <c r="AX1783">
        <v>0.112324760019429</v>
      </c>
      <c r="AY1783">
        <v>0.90974507584910502</v>
      </c>
      <c r="AZ1783">
        <v>0</v>
      </c>
      <c r="BA1783">
        <v>4.4278246191063698E-3</v>
      </c>
      <c r="BB1783">
        <v>1.1357890931958301E-3</v>
      </c>
      <c r="BC1783">
        <v>0</v>
      </c>
    </row>
    <row r="1784" spans="1:55" x14ac:dyDescent="0.25">
      <c r="A1784" t="s">
        <v>119</v>
      </c>
      <c r="B1784">
        <v>2040</v>
      </c>
      <c r="C1784" t="s">
        <v>129</v>
      </c>
      <c r="D1784" t="str">
        <f t="shared" si="85"/>
        <v>Truck</v>
      </c>
      <c r="E1784" t="str">
        <f t="shared" si="86"/>
        <v>2040LHDT1</v>
      </c>
      <c r="F1784" t="str">
        <f t="shared" si="87"/>
        <v>2040Truck</v>
      </c>
      <c r="G1784" t="s">
        <v>115</v>
      </c>
      <c r="H1784" t="s">
        <v>115</v>
      </c>
      <c r="I1784" t="s">
        <v>121</v>
      </c>
      <c r="J1784">
        <v>13876.6972808629</v>
      </c>
      <c r="K1784">
        <v>453073.03321795398</v>
      </c>
      <c r="L1784">
        <v>453073.03321795398</v>
      </c>
      <c r="M1784">
        <v>0</v>
      </c>
      <c r="N1784">
        <v>174551.39490807601</v>
      </c>
      <c r="O1784">
        <v>0.42081566350419303</v>
      </c>
      <c r="P1784">
        <v>1.24435451383569</v>
      </c>
      <c r="Q1784">
        <v>0</v>
      </c>
      <c r="R1784">
        <v>1.3234907135601401E-2</v>
      </c>
      <c r="S1784">
        <v>2.62025241663142E-2</v>
      </c>
      <c r="T1784">
        <v>0</v>
      </c>
      <c r="U1784">
        <v>3.0000008598028102E-3</v>
      </c>
      <c r="V1784">
        <v>2.7300007824205601E-2</v>
      </c>
      <c r="W1784">
        <v>1.3833330907242701E-2</v>
      </c>
      <c r="X1784">
        <v>2.7387286037135899E-2</v>
      </c>
      <c r="Y1784">
        <v>0</v>
      </c>
      <c r="Z1784">
        <v>1.2000003439211201E-2</v>
      </c>
      <c r="AA1784">
        <v>7.80000223548733E-2</v>
      </c>
      <c r="AB1784">
        <v>465.35751777735601</v>
      </c>
      <c r="AC1784">
        <v>119.86765060348399</v>
      </c>
      <c r="AD1784">
        <v>0</v>
      </c>
      <c r="AE1784">
        <v>2.2070504557226102E-3</v>
      </c>
      <c r="AF1784">
        <v>5.0981284981674799E-3</v>
      </c>
      <c r="AG1784">
        <v>0</v>
      </c>
      <c r="AH1784">
        <v>7.3317266437621098E-2</v>
      </c>
      <c r="AI1784">
        <v>1.8885197167378801E-2</v>
      </c>
      <c r="AJ1784">
        <v>0</v>
      </c>
      <c r="AK1784">
        <v>4.7516496882113797E-2</v>
      </c>
      <c r="AL1784">
        <v>0.10975970497624001</v>
      </c>
      <c r="AM1784">
        <v>0</v>
      </c>
      <c r="AN1784">
        <v>0</v>
      </c>
      <c r="AO1784">
        <v>0</v>
      </c>
      <c r="AP1784">
        <v>0</v>
      </c>
      <c r="AQ1784">
        <v>5.4094372588927402E-2</v>
      </c>
      <c r="AR1784">
        <v>0.12495412679444499</v>
      </c>
      <c r="AS1784">
        <v>0</v>
      </c>
      <c r="AT1784">
        <v>0</v>
      </c>
      <c r="AU1784">
        <v>0</v>
      </c>
      <c r="AV1784">
        <v>0</v>
      </c>
      <c r="AW1784">
        <v>0.210127636631781</v>
      </c>
      <c r="AX1784">
        <v>0.110113171703764</v>
      </c>
      <c r="AY1784">
        <v>0.90974507584910402</v>
      </c>
      <c r="AZ1784">
        <v>0</v>
      </c>
      <c r="BA1784">
        <v>4.4094989768104897E-3</v>
      </c>
      <c r="BB1784">
        <v>1.13580690651187E-3</v>
      </c>
      <c r="BC1784">
        <v>0</v>
      </c>
    </row>
    <row r="1785" spans="1:55" x14ac:dyDescent="0.25">
      <c r="A1785" t="s">
        <v>113</v>
      </c>
      <c r="B1785">
        <v>2040</v>
      </c>
      <c r="C1785" t="s">
        <v>129</v>
      </c>
      <c r="D1785" t="str">
        <f t="shared" si="85"/>
        <v>Truck</v>
      </c>
      <c r="E1785" t="str">
        <f t="shared" si="86"/>
        <v>2040LHDT1</v>
      </c>
      <c r="F1785" t="str">
        <f t="shared" si="87"/>
        <v>2040Truck</v>
      </c>
      <c r="G1785" t="s">
        <v>115</v>
      </c>
      <c r="H1785" t="s">
        <v>115</v>
      </c>
      <c r="I1785" t="s">
        <v>125</v>
      </c>
      <c r="J1785">
        <v>14479.494385067601</v>
      </c>
      <c r="K1785">
        <v>708908.68215447199</v>
      </c>
      <c r="L1785">
        <v>0</v>
      </c>
      <c r="M1785">
        <v>708908.68215447199</v>
      </c>
      <c r="N1785">
        <v>202819.93243585399</v>
      </c>
      <c r="O1785">
        <v>0</v>
      </c>
      <c r="P1785">
        <v>0</v>
      </c>
      <c r="Q1785">
        <v>0</v>
      </c>
      <c r="R1785">
        <v>0</v>
      </c>
      <c r="S1785">
        <v>0</v>
      </c>
      <c r="T1785">
        <v>0</v>
      </c>
      <c r="U1785">
        <v>2.0000005732018801E-3</v>
      </c>
      <c r="V1785">
        <v>1.36500039121028E-2</v>
      </c>
      <c r="W1785">
        <v>0</v>
      </c>
      <c r="X1785">
        <v>0</v>
      </c>
      <c r="Y1785">
        <v>0</v>
      </c>
      <c r="Z1785">
        <v>8.0000022928075204E-3</v>
      </c>
      <c r="AA1785">
        <v>3.9000011177436601E-2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0</v>
      </c>
      <c r="AL1785">
        <v>0</v>
      </c>
      <c r="AM1785">
        <v>0</v>
      </c>
      <c r="AN1785">
        <v>0</v>
      </c>
      <c r="AO1785">
        <v>0</v>
      </c>
      <c r="AP1785">
        <v>0</v>
      </c>
      <c r="AQ1785">
        <v>0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v>0</v>
      </c>
      <c r="AZ1785">
        <v>0</v>
      </c>
      <c r="BA1785">
        <v>0</v>
      </c>
      <c r="BB1785">
        <v>0</v>
      </c>
      <c r="BC1785">
        <v>0</v>
      </c>
    </row>
    <row r="1786" spans="1:55" x14ac:dyDescent="0.25">
      <c r="A1786" t="s">
        <v>119</v>
      </c>
      <c r="B1786">
        <v>2040</v>
      </c>
      <c r="C1786" t="s">
        <v>129</v>
      </c>
      <c r="D1786" t="str">
        <f t="shared" si="85"/>
        <v>Truck</v>
      </c>
      <c r="E1786" t="str">
        <f t="shared" si="86"/>
        <v>2040LHDT1</v>
      </c>
      <c r="F1786" t="str">
        <f t="shared" si="87"/>
        <v>2040Truck</v>
      </c>
      <c r="G1786" t="s">
        <v>115</v>
      </c>
      <c r="H1786" t="s">
        <v>115</v>
      </c>
      <c r="I1786" t="s">
        <v>125</v>
      </c>
      <c r="J1786">
        <v>12860.7226589732</v>
      </c>
      <c r="K1786">
        <v>604468.50808806904</v>
      </c>
      <c r="L1786">
        <v>0</v>
      </c>
      <c r="M1786">
        <v>604468.50808806904</v>
      </c>
      <c r="N1786">
        <v>180185.70154805301</v>
      </c>
      <c r="O1786">
        <v>0</v>
      </c>
      <c r="P1786">
        <v>0</v>
      </c>
      <c r="Q1786">
        <v>0</v>
      </c>
      <c r="R1786">
        <v>0</v>
      </c>
      <c r="S1786">
        <v>0</v>
      </c>
      <c r="T1786">
        <v>0</v>
      </c>
      <c r="U1786">
        <v>2.0000005732018801E-3</v>
      </c>
      <c r="V1786">
        <v>1.36500039121028E-2</v>
      </c>
      <c r="W1786">
        <v>0</v>
      </c>
      <c r="X1786">
        <v>0</v>
      </c>
      <c r="Y1786">
        <v>0</v>
      </c>
      <c r="Z1786">
        <v>8.0000022928075204E-3</v>
      </c>
      <c r="AA1786">
        <v>3.9000011177436698E-2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0</v>
      </c>
      <c r="AL1786">
        <v>0</v>
      </c>
      <c r="AM1786">
        <v>0</v>
      </c>
      <c r="AN1786">
        <v>0</v>
      </c>
      <c r="AO1786">
        <v>0</v>
      </c>
      <c r="AP1786">
        <v>0</v>
      </c>
      <c r="AQ1786">
        <v>0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0</v>
      </c>
      <c r="BA1786">
        <v>0</v>
      </c>
      <c r="BB1786">
        <v>0</v>
      </c>
      <c r="BC1786">
        <v>0</v>
      </c>
    </row>
    <row r="1787" spans="1:55" x14ac:dyDescent="0.25">
      <c r="A1787" t="s">
        <v>113</v>
      </c>
      <c r="B1787">
        <v>2040</v>
      </c>
      <c r="C1787" t="s">
        <v>130</v>
      </c>
      <c r="D1787" t="str">
        <f t="shared" si="85"/>
        <v>Truck</v>
      </c>
      <c r="E1787" t="str">
        <f t="shared" si="86"/>
        <v>2040LHDT2</v>
      </c>
      <c r="F1787" t="str">
        <f t="shared" si="87"/>
        <v>2040Truck</v>
      </c>
      <c r="G1787" t="s">
        <v>115</v>
      </c>
      <c r="H1787" t="s">
        <v>115</v>
      </c>
      <c r="I1787" t="s">
        <v>116</v>
      </c>
      <c r="J1787">
        <v>2827.2481865506002</v>
      </c>
      <c r="K1787">
        <v>95063.213605781697</v>
      </c>
      <c r="L1787">
        <v>95063.213605781697</v>
      </c>
      <c r="M1787">
        <v>0</v>
      </c>
      <c r="N1787">
        <v>42121.785379806002</v>
      </c>
      <c r="O1787">
        <v>3.5059572346439201E-2</v>
      </c>
      <c r="P1787">
        <v>2.5155915247277099E-2</v>
      </c>
      <c r="Q1787">
        <v>0.42039532161848903</v>
      </c>
      <c r="R1787">
        <v>1.0053208531691201E-3</v>
      </c>
      <c r="S1787">
        <v>0</v>
      </c>
      <c r="T1787">
        <v>9.8901955466050605E-5</v>
      </c>
      <c r="U1787">
        <v>2.0000005732018801E-3</v>
      </c>
      <c r="V1787">
        <v>3.1850009128239903E-2</v>
      </c>
      <c r="W1787">
        <v>1.0933781541766401E-3</v>
      </c>
      <c r="X1787">
        <v>0</v>
      </c>
      <c r="Y1787">
        <v>1.07564900470376E-4</v>
      </c>
      <c r="Z1787">
        <v>8.0000022928075204E-3</v>
      </c>
      <c r="AA1787">
        <v>9.1000026080685595E-2</v>
      </c>
      <c r="AB1787">
        <v>569.16693341282803</v>
      </c>
      <c r="AC1787">
        <v>127.245550778024</v>
      </c>
      <c r="AD1787">
        <v>23.636097128120301</v>
      </c>
      <c r="AE1787">
        <v>5.4586288831952399E-4</v>
      </c>
      <c r="AF1787">
        <v>8.4228031577446003E-2</v>
      </c>
      <c r="AG1787">
        <v>2.0375095428818199E-2</v>
      </c>
      <c r="AH1787">
        <v>3.1382610280854101E-3</v>
      </c>
      <c r="AI1787">
        <v>2.35146019394204E-3</v>
      </c>
      <c r="AJ1787">
        <v>3.7950937367944297E-2</v>
      </c>
      <c r="AK1787">
        <v>1.8635835787575699E-3</v>
      </c>
      <c r="AL1787">
        <v>0.288924280055677</v>
      </c>
      <c r="AM1787">
        <v>9.1346173949024501E-2</v>
      </c>
      <c r="AN1787">
        <v>2.8103878549780401E-2</v>
      </c>
      <c r="AO1787">
        <v>0.224739146209889</v>
      </c>
      <c r="AP1787">
        <v>2.6314774423715499</v>
      </c>
      <c r="AQ1787">
        <v>2.7193367835150798E-3</v>
      </c>
      <c r="AR1787">
        <v>0.421597631231446</v>
      </c>
      <c r="AS1787">
        <v>0.10001256252993</v>
      </c>
      <c r="AT1787">
        <v>2.8103878549768799E-2</v>
      </c>
      <c r="AU1787">
        <v>0.22473914620979701</v>
      </c>
      <c r="AV1787">
        <v>2.6314774423715499</v>
      </c>
      <c r="AW1787">
        <v>4.4999999999999998E-2</v>
      </c>
      <c r="AX1787">
        <v>0.62962296578804999</v>
      </c>
      <c r="AY1787">
        <v>3.78139723689638</v>
      </c>
      <c r="AZ1787">
        <v>3.1709148900428699</v>
      </c>
      <c r="BA1787">
        <v>5.6267945934063597E-3</v>
      </c>
      <c r="BB1787">
        <v>1.2579518154008399E-3</v>
      </c>
      <c r="BC1787">
        <v>2.3366688351389301E-4</v>
      </c>
    </row>
    <row r="1788" spans="1:55" x14ac:dyDescent="0.25">
      <c r="A1788" t="s">
        <v>119</v>
      </c>
      <c r="B1788">
        <v>2040</v>
      </c>
      <c r="C1788" t="s">
        <v>130</v>
      </c>
      <c r="D1788" t="str">
        <f t="shared" si="85"/>
        <v>Truck</v>
      </c>
      <c r="E1788" t="str">
        <f t="shared" si="86"/>
        <v>2040LHDT2</v>
      </c>
      <c r="F1788" t="str">
        <f t="shared" si="87"/>
        <v>2040Truck</v>
      </c>
      <c r="G1788" t="s">
        <v>115</v>
      </c>
      <c r="H1788" t="s">
        <v>115</v>
      </c>
      <c r="I1788" t="s">
        <v>116</v>
      </c>
      <c r="J1788">
        <v>2420.7930733942599</v>
      </c>
      <c r="K1788">
        <v>78846.471849372698</v>
      </c>
      <c r="L1788">
        <v>78846.471849372698</v>
      </c>
      <c r="M1788">
        <v>0</v>
      </c>
      <c r="N1788">
        <v>36066.209811895103</v>
      </c>
      <c r="O1788">
        <v>3.3614961923944399E-2</v>
      </c>
      <c r="P1788">
        <v>2.4899316786205401E-2</v>
      </c>
      <c r="Q1788">
        <v>0.41075771875190897</v>
      </c>
      <c r="R1788">
        <v>9.9149821943441091E-4</v>
      </c>
      <c r="S1788">
        <v>0</v>
      </c>
      <c r="T1788">
        <v>9.7957602624111105E-5</v>
      </c>
      <c r="U1788">
        <v>2.0000005732018701E-3</v>
      </c>
      <c r="V1788">
        <v>3.1850009128239903E-2</v>
      </c>
      <c r="W1788">
        <v>1.07834477880092E-3</v>
      </c>
      <c r="X1788">
        <v>0</v>
      </c>
      <c r="Y1788">
        <v>1.06537830591186E-4</v>
      </c>
      <c r="Z1788">
        <v>8.00000229280751E-3</v>
      </c>
      <c r="AA1788">
        <v>9.1000026080685498E-2</v>
      </c>
      <c r="AB1788">
        <v>565.01309429499997</v>
      </c>
      <c r="AC1788">
        <v>126.996935562337</v>
      </c>
      <c r="AD1788">
        <v>23.5281132392426</v>
      </c>
      <c r="AE1788">
        <v>5.2622778588585497E-4</v>
      </c>
      <c r="AF1788">
        <v>8.3302113331574404E-2</v>
      </c>
      <c r="AG1788">
        <v>1.9801796632531898E-2</v>
      </c>
      <c r="AH1788">
        <v>3.00837545602262E-3</v>
      </c>
      <c r="AI1788">
        <v>2.3282201533741699E-3</v>
      </c>
      <c r="AJ1788">
        <v>3.7048806270673203E-2</v>
      </c>
      <c r="AK1788">
        <v>1.7997638486509501E-3</v>
      </c>
      <c r="AL1788">
        <v>0.28597715907439702</v>
      </c>
      <c r="AM1788">
        <v>8.8789155236478498E-2</v>
      </c>
      <c r="AN1788">
        <v>2.7683460594535799E-2</v>
      </c>
      <c r="AO1788">
        <v>0.218356768875725</v>
      </c>
      <c r="AP1788">
        <v>2.5964187212768399</v>
      </c>
      <c r="AQ1788">
        <v>2.6262111831550201E-3</v>
      </c>
      <c r="AR1788">
        <v>0.41729719921368502</v>
      </c>
      <c r="AS1788">
        <v>9.7212948897273999E-2</v>
      </c>
      <c r="AT1788">
        <v>2.7683460594524398E-2</v>
      </c>
      <c r="AU1788">
        <v>0.21835676887563499</v>
      </c>
      <c r="AV1788">
        <v>2.5964187212768399</v>
      </c>
      <c r="AW1788">
        <v>4.4999999999999901E-2</v>
      </c>
      <c r="AX1788">
        <v>0.60961593573015604</v>
      </c>
      <c r="AY1788">
        <v>3.7813972368963902</v>
      </c>
      <c r="AZ1788">
        <v>3.1279978037430101</v>
      </c>
      <c r="BA1788">
        <v>5.5857296647923204E-3</v>
      </c>
      <c r="BB1788">
        <v>1.25549400088398E-3</v>
      </c>
      <c r="BC1788">
        <v>2.3259935283625999E-4</v>
      </c>
    </row>
    <row r="1789" spans="1:55" x14ac:dyDescent="0.25">
      <c r="A1789" t="s">
        <v>113</v>
      </c>
      <c r="B1789">
        <v>2040</v>
      </c>
      <c r="C1789" t="s">
        <v>130</v>
      </c>
      <c r="D1789" t="str">
        <f t="shared" si="85"/>
        <v>Truck</v>
      </c>
      <c r="E1789" t="str">
        <f t="shared" si="86"/>
        <v>2040LHDT2</v>
      </c>
      <c r="F1789" t="str">
        <f t="shared" si="87"/>
        <v>2040Truck</v>
      </c>
      <c r="G1789" t="s">
        <v>115</v>
      </c>
      <c r="H1789" t="s">
        <v>115</v>
      </c>
      <c r="I1789" t="s">
        <v>121</v>
      </c>
      <c r="J1789">
        <v>7698.64802279782</v>
      </c>
      <c r="K1789">
        <v>252376.86244097701</v>
      </c>
      <c r="L1789">
        <v>252376.86244097701</v>
      </c>
      <c r="M1789">
        <v>0</v>
      </c>
      <c r="N1789">
        <v>96839.307227583893</v>
      </c>
      <c r="O1789">
        <v>0.590636414593808</v>
      </c>
      <c r="P1789">
        <v>1.2983183379535601</v>
      </c>
      <c r="Q1789">
        <v>0</v>
      </c>
      <c r="R1789">
        <v>1.56923010850685E-2</v>
      </c>
      <c r="S1789">
        <v>2.6141746947157801E-2</v>
      </c>
      <c r="T1789">
        <v>0</v>
      </c>
      <c r="U1789">
        <v>3.0000008598028201E-3</v>
      </c>
      <c r="V1789">
        <v>3.1850009128239903E-2</v>
      </c>
      <c r="W1789">
        <v>1.64018373065806E-2</v>
      </c>
      <c r="X1789">
        <v>2.7323760741824198E-2</v>
      </c>
      <c r="Y1789">
        <v>0</v>
      </c>
      <c r="Z1789">
        <v>1.2000003439211201E-2</v>
      </c>
      <c r="AA1789">
        <v>9.1000026080685595E-2</v>
      </c>
      <c r="AB1789">
        <v>547.21383637024201</v>
      </c>
      <c r="AC1789">
        <v>195.02083737084001</v>
      </c>
      <c r="AD1789">
        <v>0</v>
      </c>
      <c r="AE1789">
        <v>2.5851192456561602E-3</v>
      </c>
      <c r="AF1789">
        <v>5.0981284981674903E-3</v>
      </c>
      <c r="AG1789">
        <v>0</v>
      </c>
      <c r="AH1789">
        <v>8.6213762767027594E-2</v>
      </c>
      <c r="AI1789">
        <v>3.0725612347895299E-2</v>
      </c>
      <c r="AJ1789">
        <v>0</v>
      </c>
      <c r="AK1789">
        <v>5.5656095336477397E-2</v>
      </c>
      <c r="AL1789">
        <v>0.10975970497624001</v>
      </c>
      <c r="AM1789">
        <v>0</v>
      </c>
      <c r="AN1789">
        <v>0</v>
      </c>
      <c r="AO1789">
        <v>0</v>
      </c>
      <c r="AP1789">
        <v>0</v>
      </c>
      <c r="AQ1789">
        <v>6.3360764271946104E-2</v>
      </c>
      <c r="AR1789">
        <v>0.12495412679444499</v>
      </c>
      <c r="AS1789">
        <v>0</v>
      </c>
      <c r="AT1789">
        <v>0</v>
      </c>
      <c r="AU1789">
        <v>0</v>
      </c>
      <c r="AV1789">
        <v>0</v>
      </c>
      <c r="AW1789">
        <v>0.206545151702134</v>
      </c>
      <c r="AX1789">
        <v>0.14126358259032301</v>
      </c>
      <c r="AY1789">
        <v>0.90974507584910502</v>
      </c>
      <c r="AZ1789">
        <v>0</v>
      </c>
      <c r="BA1789">
        <v>5.18512919506666E-3</v>
      </c>
      <c r="BB1789">
        <v>1.8479215441725601E-3</v>
      </c>
      <c r="BC1789">
        <v>0</v>
      </c>
    </row>
    <row r="1790" spans="1:55" x14ac:dyDescent="0.25">
      <c r="A1790" t="s">
        <v>119</v>
      </c>
      <c r="B1790">
        <v>2040</v>
      </c>
      <c r="C1790" t="s">
        <v>130</v>
      </c>
      <c r="D1790" t="str">
        <f t="shared" si="85"/>
        <v>Truck</v>
      </c>
      <c r="E1790" t="str">
        <f t="shared" si="86"/>
        <v>2040LHDT2</v>
      </c>
      <c r="F1790" t="str">
        <f t="shared" si="87"/>
        <v>2040Truck</v>
      </c>
      <c r="G1790" t="s">
        <v>115</v>
      </c>
      <c r="H1790" t="s">
        <v>115</v>
      </c>
      <c r="I1790" t="s">
        <v>121</v>
      </c>
      <c r="J1790">
        <v>6872.3237715629202</v>
      </c>
      <c r="K1790">
        <v>215264.03856802199</v>
      </c>
      <c r="L1790">
        <v>215264.03856802199</v>
      </c>
      <c r="M1790">
        <v>0</v>
      </c>
      <c r="N1790">
        <v>86445.187662957003</v>
      </c>
      <c r="O1790">
        <v>0.58627171093030295</v>
      </c>
      <c r="P1790">
        <v>1.3194777141055201</v>
      </c>
      <c r="Q1790">
        <v>0</v>
      </c>
      <c r="R1790">
        <v>1.5850107429969101E-2</v>
      </c>
      <c r="S1790">
        <v>2.6139415468714101E-2</v>
      </c>
      <c r="T1790">
        <v>0</v>
      </c>
      <c r="U1790">
        <v>3.0000008598028201E-3</v>
      </c>
      <c r="V1790">
        <v>3.1850009128239903E-2</v>
      </c>
      <c r="W1790">
        <v>1.6566778954142301E-2</v>
      </c>
      <c r="X1790">
        <v>2.7321323844271099E-2</v>
      </c>
      <c r="Y1790">
        <v>0</v>
      </c>
      <c r="Z1790">
        <v>1.20000034392113E-2</v>
      </c>
      <c r="AA1790">
        <v>9.1000026080685595E-2</v>
      </c>
      <c r="AB1790">
        <v>545.54600042132597</v>
      </c>
      <c r="AC1790">
        <v>195.51784611758501</v>
      </c>
      <c r="AD1790">
        <v>0</v>
      </c>
      <c r="AE1790">
        <v>2.6808889458362398E-3</v>
      </c>
      <c r="AF1790">
        <v>5.0981284981674903E-3</v>
      </c>
      <c r="AG1790">
        <v>0</v>
      </c>
      <c r="AH1790">
        <v>8.5950994534067696E-2</v>
      </c>
      <c r="AI1790">
        <v>3.0803916278346399E-2</v>
      </c>
      <c r="AJ1790">
        <v>0</v>
      </c>
      <c r="AK1790">
        <v>5.7717960595700897E-2</v>
      </c>
      <c r="AL1790">
        <v>0.10975970497624001</v>
      </c>
      <c r="AM1790">
        <v>0</v>
      </c>
      <c r="AN1790">
        <v>0</v>
      </c>
      <c r="AO1790">
        <v>0</v>
      </c>
      <c r="AP1790">
        <v>0</v>
      </c>
      <c r="AQ1790">
        <v>6.5708060787455405E-2</v>
      </c>
      <c r="AR1790">
        <v>0.12495412679444499</v>
      </c>
      <c r="AS1790">
        <v>0</v>
      </c>
      <c r="AT1790">
        <v>0</v>
      </c>
      <c r="AU1790">
        <v>0</v>
      </c>
      <c r="AV1790">
        <v>0</v>
      </c>
      <c r="AW1790">
        <v>0.20657340640303501</v>
      </c>
      <c r="AX1790">
        <v>0.14208309312827999</v>
      </c>
      <c r="AY1790">
        <v>0.90974507584910602</v>
      </c>
      <c r="AZ1790">
        <v>0</v>
      </c>
      <c r="BA1790">
        <v>5.1693256018522302E-3</v>
      </c>
      <c r="BB1790">
        <v>1.8526309546290801E-3</v>
      </c>
      <c r="BC1790">
        <v>0</v>
      </c>
    </row>
    <row r="1791" spans="1:55" x14ac:dyDescent="0.25">
      <c r="A1791" t="s">
        <v>113</v>
      </c>
      <c r="B1791">
        <v>2040</v>
      </c>
      <c r="C1791" t="s">
        <v>130</v>
      </c>
      <c r="D1791" t="str">
        <f t="shared" si="85"/>
        <v>Truck</v>
      </c>
      <c r="E1791" t="str">
        <f t="shared" si="86"/>
        <v>2040LHDT2</v>
      </c>
      <c r="F1791" t="str">
        <f t="shared" si="87"/>
        <v>2040Truck</v>
      </c>
      <c r="G1791" t="s">
        <v>115</v>
      </c>
      <c r="H1791" t="s">
        <v>115</v>
      </c>
      <c r="I1791" t="s">
        <v>125</v>
      </c>
      <c r="J1791">
        <v>3651.1028214491098</v>
      </c>
      <c r="K1791">
        <v>172375.10035345401</v>
      </c>
      <c r="L1791">
        <v>0</v>
      </c>
      <c r="M1791">
        <v>172375.10035345401</v>
      </c>
      <c r="N1791">
        <v>48347.177250319197</v>
      </c>
      <c r="O1791">
        <v>0</v>
      </c>
      <c r="P1791">
        <v>0</v>
      </c>
      <c r="Q1791">
        <v>0</v>
      </c>
      <c r="R1791">
        <v>0</v>
      </c>
      <c r="S1791">
        <v>0</v>
      </c>
      <c r="T1791">
        <v>0</v>
      </c>
      <c r="U1791">
        <v>2.0000005732018801E-3</v>
      </c>
      <c r="V1791">
        <v>1.59250045641199E-2</v>
      </c>
      <c r="W1791">
        <v>0</v>
      </c>
      <c r="X1791">
        <v>0</v>
      </c>
      <c r="Y1791">
        <v>0</v>
      </c>
      <c r="Z1791">
        <v>8.0000022928075204E-3</v>
      </c>
      <c r="AA1791">
        <v>4.5500013040342797E-2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0</v>
      </c>
      <c r="AL1791">
        <v>0</v>
      </c>
      <c r="AM1791">
        <v>0</v>
      </c>
      <c r="AN1791">
        <v>0</v>
      </c>
      <c r="AO1791">
        <v>0</v>
      </c>
      <c r="AP1791">
        <v>0</v>
      </c>
      <c r="AQ1791">
        <v>0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0</v>
      </c>
      <c r="AY1791">
        <v>0</v>
      </c>
      <c r="AZ1791">
        <v>0</v>
      </c>
      <c r="BA1791">
        <v>0</v>
      </c>
      <c r="BB1791">
        <v>0</v>
      </c>
      <c r="BC1791">
        <v>0</v>
      </c>
    </row>
    <row r="1792" spans="1:55" x14ac:dyDescent="0.25">
      <c r="A1792" t="s">
        <v>119</v>
      </c>
      <c r="B1792">
        <v>2040</v>
      </c>
      <c r="C1792" t="s">
        <v>130</v>
      </c>
      <c r="D1792" t="str">
        <f t="shared" si="85"/>
        <v>Truck</v>
      </c>
      <c r="E1792" t="str">
        <f t="shared" si="86"/>
        <v>2040LHDT2</v>
      </c>
      <c r="F1792" t="str">
        <f t="shared" si="87"/>
        <v>2040Truck</v>
      </c>
      <c r="G1792" t="s">
        <v>115</v>
      </c>
      <c r="H1792" t="s">
        <v>115</v>
      </c>
      <c r="I1792" t="s">
        <v>125</v>
      </c>
      <c r="J1792">
        <v>3231.6391949917302</v>
      </c>
      <c r="K1792">
        <v>146505.61848639901</v>
      </c>
      <c r="L1792">
        <v>0</v>
      </c>
      <c r="M1792">
        <v>146505.61848639901</v>
      </c>
      <c r="N1792">
        <v>42793.289299184798</v>
      </c>
      <c r="O1792">
        <v>0</v>
      </c>
      <c r="P1792">
        <v>0</v>
      </c>
      <c r="Q1792">
        <v>0</v>
      </c>
      <c r="R1792">
        <v>0</v>
      </c>
      <c r="S1792">
        <v>0</v>
      </c>
      <c r="T1792">
        <v>0</v>
      </c>
      <c r="U1792">
        <v>2.0000005732018801E-3</v>
      </c>
      <c r="V1792">
        <v>1.59250045641199E-2</v>
      </c>
      <c r="W1792">
        <v>0</v>
      </c>
      <c r="X1792">
        <v>0</v>
      </c>
      <c r="Y1792">
        <v>0</v>
      </c>
      <c r="Z1792">
        <v>8.0000022928075204E-3</v>
      </c>
      <c r="AA1792">
        <v>4.55000130403427E-2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0</v>
      </c>
      <c r="AL1792">
        <v>0</v>
      </c>
      <c r="AM1792">
        <v>0</v>
      </c>
      <c r="AN1792">
        <v>0</v>
      </c>
      <c r="AO1792">
        <v>0</v>
      </c>
      <c r="AP1792">
        <v>0</v>
      </c>
      <c r="AQ1792">
        <v>0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0</v>
      </c>
      <c r="BB1792">
        <v>0</v>
      </c>
      <c r="BC1792">
        <v>0</v>
      </c>
    </row>
    <row r="1793" spans="1:55" x14ac:dyDescent="0.25">
      <c r="A1793" t="s">
        <v>113</v>
      </c>
      <c r="B1793">
        <v>2040</v>
      </c>
      <c r="C1793" t="s">
        <v>138</v>
      </c>
      <c r="D1793" t="str">
        <f t="shared" si="85"/>
        <v>Passenger</v>
      </c>
      <c r="E1793" t="str">
        <f t="shared" si="86"/>
        <v>2040MCY</v>
      </c>
      <c r="F1793" t="str">
        <f t="shared" si="87"/>
        <v>2040Passenger</v>
      </c>
      <c r="G1793" t="s">
        <v>115</v>
      </c>
      <c r="H1793" t="s">
        <v>115</v>
      </c>
      <c r="I1793" t="s">
        <v>116</v>
      </c>
      <c r="J1793">
        <v>39113.204588401102</v>
      </c>
      <c r="K1793">
        <v>219528.70882415501</v>
      </c>
      <c r="L1793">
        <v>219528.70882415501</v>
      </c>
      <c r="M1793">
        <v>0</v>
      </c>
      <c r="N1793">
        <v>78226.409176802306</v>
      </c>
      <c r="O1793">
        <v>0.47553860108423701</v>
      </c>
      <c r="P1793">
        <v>0</v>
      </c>
      <c r="Q1793">
        <v>8.16583662757185E-2</v>
      </c>
      <c r="R1793">
        <v>1.9261113809569601E-3</v>
      </c>
      <c r="S1793">
        <v>0</v>
      </c>
      <c r="T1793">
        <v>3.23838765295761E-3</v>
      </c>
      <c r="U1793">
        <v>1.00000028660094E-3</v>
      </c>
      <c r="V1793">
        <v>4.2000012037239501E-3</v>
      </c>
      <c r="W1793">
        <v>2.0654251300832602E-3</v>
      </c>
      <c r="X1793">
        <v>0</v>
      </c>
      <c r="Y1793">
        <v>3.4687146432360498E-3</v>
      </c>
      <c r="Z1793">
        <v>4.0000011464037602E-3</v>
      </c>
      <c r="AA1793">
        <v>1.2000003439211201E-2</v>
      </c>
      <c r="AB1793">
        <v>184.29997166009599</v>
      </c>
      <c r="AC1793">
        <v>0</v>
      </c>
      <c r="AD1793">
        <v>39.146064462380302</v>
      </c>
      <c r="AE1793">
        <v>0.13348902324813</v>
      </c>
      <c r="AF1793">
        <v>0</v>
      </c>
      <c r="AG1793">
        <v>0.139324378434066</v>
      </c>
      <c r="AH1793">
        <v>3.5509082249520797E-2</v>
      </c>
      <c r="AI1793">
        <v>0</v>
      </c>
      <c r="AJ1793">
        <v>5.1851968175127298E-3</v>
      </c>
      <c r="AK1793">
        <v>0.804752619185791</v>
      </c>
      <c r="AL1793">
        <v>0</v>
      </c>
      <c r="AM1793">
        <v>0.988292372585579</v>
      </c>
      <c r="AN1793">
        <v>3.5621113886442499</v>
      </c>
      <c r="AO1793">
        <v>3.8974930489224402</v>
      </c>
      <c r="AP1793">
        <v>4.5244993617695597</v>
      </c>
      <c r="AQ1793">
        <v>0.99891172639635595</v>
      </c>
      <c r="AR1793">
        <v>0</v>
      </c>
      <c r="AS1793">
        <v>1.07574123807476</v>
      </c>
      <c r="AT1793">
        <v>3.56211138864278</v>
      </c>
      <c r="AU1793">
        <v>3.8974930489208401</v>
      </c>
      <c r="AV1793">
        <v>4.5244993617695597</v>
      </c>
      <c r="AW1793">
        <v>9.1150487763280094E-3</v>
      </c>
      <c r="AX1793">
        <v>9.8312530619331504</v>
      </c>
      <c r="AY1793">
        <v>0</v>
      </c>
      <c r="AZ1793">
        <v>7.5952849881676601</v>
      </c>
      <c r="BA1793">
        <v>1.82199285169963E-3</v>
      </c>
      <c r="BB1793">
        <v>0</v>
      </c>
      <c r="BC1793">
        <v>3.86998700977406E-4</v>
      </c>
    </row>
    <row r="1794" spans="1:55" x14ac:dyDescent="0.25">
      <c r="A1794" t="s">
        <v>119</v>
      </c>
      <c r="B1794">
        <v>2040</v>
      </c>
      <c r="C1794" t="s">
        <v>138</v>
      </c>
      <c r="D1794" t="str">
        <f t="shared" si="85"/>
        <v>Passenger</v>
      </c>
      <c r="E1794" t="str">
        <f t="shared" si="86"/>
        <v>2040MCY</v>
      </c>
      <c r="F1794" t="str">
        <f t="shared" si="87"/>
        <v>2040Passenger</v>
      </c>
      <c r="G1794" t="s">
        <v>115</v>
      </c>
      <c r="H1794" t="s">
        <v>115</v>
      </c>
      <c r="I1794" t="s">
        <v>116</v>
      </c>
      <c r="J1794">
        <v>32902.607711299002</v>
      </c>
      <c r="K1794">
        <v>181877.37940463499</v>
      </c>
      <c r="L1794">
        <v>181877.37940463499</v>
      </c>
      <c r="M1794">
        <v>0</v>
      </c>
      <c r="N1794">
        <v>65805.215422598107</v>
      </c>
      <c r="O1794">
        <v>0.46155001044676203</v>
      </c>
      <c r="P1794">
        <v>0</v>
      </c>
      <c r="Q1794">
        <v>7.5493767229542694E-2</v>
      </c>
      <c r="R1794">
        <v>1.93834945482183E-3</v>
      </c>
      <c r="S1794">
        <v>0</v>
      </c>
      <c r="T1794">
        <v>3.2625453142139898E-3</v>
      </c>
      <c r="U1794">
        <v>1.0000002866009301E-3</v>
      </c>
      <c r="V1794">
        <v>4.2000012037239397E-3</v>
      </c>
      <c r="W1794">
        <v>2.0787180918365798E-3</v>
      </c>
      <c r="X1794">
        <v>0</v>
      </c>
      <c r="Y1794">
        <v>3.4955113047076001E-3</v>
      </c>
      <c r="Z1794">
        <v>4.0000011464037498E-3</v>
      </c>
      <c r="AA1794">
        <v>1.2000003439211201E-2</v>
      </c>
      <c r="AB1794">
        <v>184.448600214257</v>
      </c>
      <c r="AC1794">
        <v>0</v>
      </c>
      <c r="AD1794">
        <v>37.653779804362898</v>
      </c>
      <c r="AE1794">
        <v>0.13240145282976501</v>
      </c>
      <c r="AF1794">
        <v>0</v>
      </c>
      <c r="AG1794">
        <v>0.13191224596245801</v>
      </c>
      <c r="AH1794">
        <v>3.4830519551539499E-2</v>
      </c>
      <c r="AI1794">
        <v>0</v>
      </c>
      <c r="AJ1794">
        <v>4.8992654257378303E-3</v>
      </c>
      <c r="AK1794">
        <v>0.79328537135479504</v>
      </c>
      <c r="AL1794">
        <v>0</v>
      </c>
      <c r="AM1794">
        <v>0.92706406788782603</v>
      </c>
      <c r="AN1794">
        <v>3.59686728893633</v>
      </c>
      <c r="AO1794">
        <v>3.9075564414119301</v>
      </c>
      <c r="AP1794">
        <v>4.5984508604407397</v>
      </c>
      <c r="AQ1794">
        <v>0.98691686236860199</v>
      </c>
      <c r="AR1794">
        <v>0</v>
      </c>
      <c r="AS1794">
        <v>1.00925362338064</v>
      </c>
      <c r="AT1794">
        <v>3.5968672889348499</v>
      </c>
      <c r="AU1794">
        <v>3.9075564414103199</v>
      </c>
      <c r="AV1794">
        <v>4.5984508604407397</v>
      </c>
      <c r="AW1794">
        <v>9.1295957807588004E-3</v>
      </c>
      <c r="AX1794">
        <v>9.7052398749434303</v>
      </c>
      <c r="AY1794">
        <v>0</v>
      </c>
      <c r="AZ1794">
        <v>7.25452103685181</v>
      </c>
      <c r="BA1794">
        <v>1.82346219627305E-3</v>
      </c>
      <c r="BB1794">
        <v>0</v>
      </c>
      <c r="BC1794">
        <v>3.7224594786997001E-4</v>
      </c>
    </row>
    <row r="1795" spans="1:55" x14ac:dyDescent="0.25">
      <c r="A1795" t="s">
        <v>113</v>
      </c>
      <c r="B1795">
        <v>2040</v>
      </c>
      <c r="C1795" t="s">
        <v>141</v>
      </c>
      <c r="D1795" t="str">
        <f t="shared" si="85"/>
        <v>Passenger</v>
      </c>
      <c r="E1795" t="str">
        <f t="shared" si="86"/>
        <v>2040MDV</v>
      </c>
      <c r="F1795" t="str">
        <f t="shared" si="87"/>
        <v>2040Passenger</v>
      </c>
      <c r="G1795" t="s">
        <v>115</v>
      </c>
      <c r="H1795" t="s">
        <v>115</v>
      </c>
      <c r="I1795" t="s">
        <v>116</v>
      </c>
      <c r="J1795">
        <v>261414.41508780801</v>
      </c>
      <c r="K1795">
        <v>10246618.291602099</v>
      </c>
      <c r="L1795">
        <v>10246618.291602099</v>
      </c>
      <c r="M1795">
        <v>0</v>
      </c>
      <c r="N1795">
        <v>1190675.6870202599</v>
      </c>
      <c r="O1795">
        <v>3.3966139674848801E-2</v>
      </c>
      <c r="P1795">
        <v>0</v>
      </c>
      <c r="Q1795">
        <v>0.24370315543773499</v>
      </c>
      <c r="R1795">
        <v>5.6364258356528696E-4</v>
      </c>
      <c r="S1795">
        <v>0</v>
      </c>
      <c r="T1795">
        <v>9.9098423152552302E-4</v>
      </c>
      <c r="U1795">
        <v>2.0000005732018801E-3</v>
      </c>
      <c r="V1795">
        <v>2.8070451153857502E-3</v>
      </c>
      <c r="W1795">
        <v>6.1301273687027499E-4</v>
      </c>
      <c r="X1795">
        <v>0</v>
      </c>
      <c r="Y1795">
        <v>1.0777857700532999E-3</v>
      </c>
      <c r="Z1795">
        <v>8.0000022928075204E-3</v>
      </c>
      <c r="AA1795">
        <v>8.0201289011021595E-3</v>
      </c>
      <c r="AB1795">
        <v>338.35927905304902</v>
      </c>
      <c r="AC1795">
        <v>0</v>
      </c>
      <c r="AD1795">
        <v>83.126929046134606</v>
      </c>
      <c r="AE1795">
        <v>1.6583496353218101E-3</v>
      </c>
      <c r="AF1795">
        <v>0</v>
      </c>
      <c r="AG1795">
        <v>5.0268808806278903E-2</v>
      </c>
      <c r="AH1795">
        <v>4.1003958634751904E-3</v>
      </c>
      <c r="AI1795">
        <v>0</v>
      </c>
      <c r="AJ1795">
        <v>3.2750896884758997E-2</v>
      </c>
      <c r="AK1795">
        <v>5.5223908325093196E-3</v>
      </c>
      <c r="AL1795">
        <v>0</v>
      </c>
      <c r="AM1795">
        <v>0.21281216778922199</v>
      </c>
      <c r="AN1795">
        <v>5.8454791035706999E-2</v>
      </c>
      <c r="AO1795">
        <v>0.224487543500965</v>
      </c>
      <c r="AP1795">
        <v>1.46982400169659</v>
      </c>
      <c r="AQ1795">
        <v>8.0582597394428905E-3</v>
      </c>
      <c r="AR1795">
        <v>0</v>
      </c>
      <c r="AS1795">
        <v>0.233002536592579</v>
      </c>
      <c r="AT1795">
        <v>5.8454791035682997E-2</v>
      </c>
      <c r="AU1795">
        <v>0.22448754350087199</v>
      </c>
      <c r="AV1795">
        <v>1.46982400169659</v>
      </c>
      <c r="AW1795">
        <v>4.1388326121698002E-2</v>
      </c>
      <c r="AX1795">
        <v>0.63385669771812303</v>
      </c>
      <c r="AY1795">
        <v>0</v>
      </c>
      <c r="AZ1795">
        <v>2.2697726580665201</v>
      </c>
      <c r="BA1795">
        <v>3.3450259497482902E-3</v>
      </c>
      <c r="BB1795">
        <v>0</v>
      </c>
      <c r="BC1795">
        <v>8.2179432336067302E-4</v>
      </c>
    </row>
    <row r="1796" spans="1:55" x14ac:dyDescent="0.25">
      <c r="A1796" t="s">
        <v>119</v>
      </c>
      <c r="B1796">
        <v>2040</v>
      </c>
      <c r="C1796" t="s">
        <v>141</v>
      </c>
      <c r="D1796" t="str">
        <f t="shared" si="85"/>
        <v>Passenger</v>
      </c>
      <c r="E1796" t="str">
        <f t="shared" si="86"/>
        <v>2040MDV</v>
      </c>
      <c r="F1796" t="str">
        <f t="shared" si="87"/>
        <v>2040Passenger</v>
      </c>
      <c r="G1796" t="s">
        <v>115</v>
      </c>
      <c r="H1796" t="s">
        <v>115</v>
      </c>
      <c r="I1796" t="s">
        <v>116</v>
      </c>
      <c r="J1796">
        <v>232009.49743607201</v>
      </c>
      <c r="K1796">
        <v>9090304.2969975695</v>
      </c>
      <c r="L1796">
        <v>9090304.2969975695</v>
      </c>
      <c r="M1796">
        <v>0</v>
      </c>
      <c r="N1796">
        <v>1059375.2565518999</v>
      </c>
      <c r="O1796">
        <v>3.2211815398405598E-2</v>
      </c>
      <c r="P1796">
        <v>0</v>
      </c>
      <c r="Q1796">
        <v>0.23460804268006399</v>
      </c>
      <c r="R1796">
        <v>5.6829350403037699E-4</v>
      </c>
      <c r="S1796">
        <v>0</v>
      </c>
      <c r="T1796">
        <v>9.833138953507241E-4</v>
      </c>
      <c r="U1796">
        <v>2.0000005732018801E-3</v>
      </c>
      <c r="V1796">
        <v>2.8091660603244998E-3</v>
      </c>
      <c r="W1796">
        <v>6.1807103723011904E-4</v>
      </c>
      <c r="X1796">
        <v>0</v>
      </c>
      <c r="Y1796">
        <v>1.06944357961502E-3</v>
      </c>
      <c r="Z1796">
        <v>8.0000022928075204E-3</v>
      </c>
      <c r="AA1796">
        <v>8.0261887437842704E-3</v>
      </c>
      <c r="AB1796">
        <v>341.232433687286</v>
      </c>
      <c r="AC1796">
        <v>0</v>
      </c>
      <c r="AD1796">
        <v>82.793986432980006</v>
      </c>
      <c r="AE1796">
        <v>1.6562564535849301E-3</v>
      </c>
      <c r="AF1796">
        <v>0</v>
      </c>
      <c r="AG1796">
        <v>4.8054194209841403E-2</v>
      </c>
      <c r="AH1796">
        <v>3.9949313135916598E-3</v>
      </c>
      <c r="AI1796">
        <v>0</v>
      </c>
      <c r="AJ1796">
        <v>3.21978993300309E-2</v>
      </c>
      <c r="AK1796">
        <v>5.4545136676952101E-3</v>
      </c>
      <c r="AL1796">
        <v>0</v>
      </c>
      <c r="AM1796">
        <v>0.200929526410762</v>
      </c>
      <c r="AN1796">
        <v>5.7798623998419403E-2</v>
      </c>
      <c r="AO1796">
        <v>0.22100960112111101</v>
      </c>
      <c r="AP1796">
        <v>1.4703279690694</v>
      </c>
      <c r="AQ1796">
        <v>7.9592135398821595E-3</v>
      </c>
      <c r="AR1796">
        <v>0</v>
      </c>
      <c r="AS1796">
        <v>0.21999253997742599</v>
      </c>
      <c r="AT1796">
        <v>5.7798623998395603E-2</v>
      </c>
      <c r="AU1796">
        <v>0.22100960112102</v>
      </c>
      <c r="AV1796">
        <v>1.4703279690694</v>
      </c>
      <c r="AW1796">
        <v>4.1366745810620699E-2</v>
      </c>
      <c r="AX1796">
        <v>0.65780998274929103</v>
      </c>
      <c r="AY1796">
        <v>0</v>
      </c>
      <c r="AZ1796">
        <v>2.1720126839070102</v>
      </c>
      <c r="BA1796">
        <v>3.3734300084047098E-3</v>
      </c>
      <c r="BB1796">
        <v>0</v>
      </c>
      <c r="BC1796">
        <v>8.1850284666792103E-4</v>
      </c>
    </row>
    <row r="1797" spans="1:55" x14ac:dyDescent="0.25">
      <c r="A1797" t="s">
        <v>113</v>
      </c>
      <c r="B1797">
        <v>2040</v>
      </c>
      <c r="C1797" t="s">
        <v>141</v>
      </c>
      <c r="D1797" t="str">
        <f t="shared" si="85"/>
        <v>Passenger</v>
      </c>
      <c r="E1797" t="str">
        <f t="shared" si="86"/>
        <v>2040MDV</v>
      </c>
      <c r="F1797" t="str">
        <f t="shared" si="87"/>
        <v>2040Passenger</v>
      </c>
      <c r="G1797" t="s">
        <v>115</v>
      </c>
      <c r="H1797" t="s">
        <v>115</v>
      </c>
      <c r="I1797" t="s">
        <v>121</v>
      </c>
      <c r="J1797">
        <v>2978.3040952957899</v>
      </c>
      <c r="K1797">
        <v>114657.64962069</v>
      </c>
      <c r="L1797">
        <v>114657.64962069</v>
      </c>
      <c r="M1797">
        <v>0</v>
      </c>
      <c r="N1797">
        <v>13484.017343936501</v>
      </c>
      <c r="O1797">
        <v>2.35119013142445E-2</v>
      </c>
      <c r="P1797">
        <v>0</v>
      </c>
      <c r="Q1797">
        <v>0</v>
      </c>
      <c r="R1797">
        <v>1.6025872307269401E-3</v>
      </c>
      <c r="S1797">
        <v>0</v>
      </c>
      <c r="T1797">
        <v>0</v>
      </c>
      <c r="U1797">
        <v>2.0000005732018801E-3</v>
      </c>
      <c r="V1797">
        <v>2.8151950508171798E-3</v>
      </c>
      <c r="W1797">
        <v>1.6750491139249E-3</v>
      </c>
      <c r="X1797">
        <v>0</v>
      </c>
      <c r="Y1797">
        <v>0</v>
      </c>
      <c r="Z1797">
        <v>8.0000022928075204E-3</v>
      </c>
      <c r="AA1797">
        <v>8.04341443090624E-3</v>
      </c>
      <c r="AB1797">
        <v>342.92034590972298</v>
      </c>
      <c r="AC1797">
        <v>0</v>
      </c>
      <c r="AD1797">
        <v>0</v>
      </c>
      <c r="AE1797">
        <v>2.3630120101242999E-4</v>
      </c>
      <c r="AF1797">
        <v>0</v>
      </c>
      <c r="AG1797">
        <v>0</v>
      </c>
      <c r="AH1797">
        <v>5.4027240148666E-2</v>
      </c>
      <c r="AI1797">
        <v>0</v>
      </c>
      <c r="AJ1797">
        <v>0</v>
      </c>
      <c r="AK1797">
        <v>5.08742573239933E-3</v>
      </c>
      <c r="AL1797">
        <v>0</v>
      </c>
      <c r="AM1797">
        <v>0</v>
      </c>
      <c r="AN1797">
        <v>0</v>
      </c>
      <c r="AO1797">
        <v>0</v>
      </c>
      <c r="AP1797">
        <v>0</v>
      </c>
      <c r="AQ1797">
        <v>5.7916959612924999E-3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3.0999999999999999E-3</v>
      </c>
      <c r="AX1797">
        <v>0.140134666123712</v>
      </c>
      <c r="AY1797">
        <v>0</v>
      </c>
      <c r="AZ1797">
        <v>0</v>
      </c>
      <c r="BA1797">
        <v>3.2493445504835901E-3</v>
      </c>
      <c r="BB1797">
        <v>0</v>
      </c>
      <c r="BC1797">
        <v>0</v>
      </c>
    </row>
    <row r="1798" spans="1:55" x14ac:dyDescent="0.25">
      <c r="A1798" t="s">
        <v>119</v>
      </c>
      <c r="B1798">
        <v>2040</v>
      </c>
      <c r="C1798" t="s">
        <v>141</v>
      </c>
      <c r="D1798" t="str">
        <f t="shared" si="85"/>
        <v>Passenger</v>
      </c>
      <c r="E1798" t="str">
        <f t="shared" si="86"/>
        <v>2040MDV</v>
      </c>
      <c r="F1798" t="str">
        <f t="shared" si="87"/>
        <v>2040Passenger</v>
      </c>
      <c r="G1798" t="s">
        <v>115</v>
      </c>
      <c r="H1798" t="s">
        <v>115</v>
      </c>
      <c r="I1798" t="s">
        <v>121</v>
      </c>
      <c r="J1798">
        <v>2650.5798980523</v>
      </c>
      <c r="K1798">
        <v>101959.124065565</v>
      </c>
      <c r="L1798">
        <v>101959.124065565</v>
      </c>
      <c r="M1798">
        <v>0</v>
      </c>
      <c r="N1798">
        <v>12019.1140622322</v>
      </c>
      <c r="O1798">
        <v>2.20983573078187E-2</v>
      </c>
      <c r="P1798">
        <v>0</v>
      </c>
      <c r="Q1798">
        <v>0</v>
      </c>
      <c r="R1798">
        <v>1.5977315449041199E-3</v>
      </c>
      <c r="S1798">
        <v>0</v>
      </c>
      <c r="T1798">
        <v>0</v>
      </c>
      <c r="U1798">
        <v>2.0000005732018801E-3</v>
      </c>
      <c r="V1798">
        <v>2.8310190764915702E-3</v>
      </c>
      <c r="W1798">
        <v>1.6699738755359601E-3</v>
      </c>
      <c r="X1798">
        <v>0</v>
      </c>
      <c r="Y1798">
        <v>0</v>
      </c>
      <c r="Z1798">
        <v>8.0000022928075204E-3</v>
      </c>
      <c r="AA1798">
        <v>8.0886259328330594E-3</v>
      </c>
      <c r="AB1798">
        <v>340.80635033631199</v>
      </c>
      <c r="AC1798">
        <v>0</v>
      </c>
      <c r="AD1798">
        <v>0</v>
      </c>
      <c r="AE1798">
        <v>2.4777956948160798E-4</v>
      </c>
      <c r="AF1798">
        <v>0</v>
      </c>
      <c r="AG1798">
        <v>0</v>
      </c>
      <c r="AH1798">
        <v>5.3694179285173498E-2</v>
      </c>
      <c r="AI1798">
        <v>0</v>
      </c>
      <c r="AJ1798">
        <v>0</v>
      </c>
      <c r="AK1798">
        <v>5.3345482475023699E-3</v>
      </c>
      <c r="AL1798">
        <v>0</v>
      </c>
      <c r="AM1798">
        <v>0</v>
      </c>
      <c r="AN1798">
        <v>0</v>
      </c>
      <c r="AO1798">
        <v>0</v>
      </c>
      <c r="AP1798">
        <v>0</v>
      </c>
      <c r="AQ1798">
        <v>6.0730285149161803E-3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3.0999999999999999E-3</v>
      </c>
      <c r="AX1798">
        <v>0.147637837416461</v>
      </c>
      <c r="AY1798">
        <v>0</v>
      </c>
      <c r="AZ1798">
        <v>0</v>
      </c>
      <c r="BA1798">
        <v>3.22931336808762E-3</v>
      </c>
      <c r="BB1798">
        <v>0</v>
      </c>
      <c r="BC1798">
        <v>0</v>
      </c>
    </row>
    <row r="1799" spans="1:55" x14ac:dyDescent="0.25">
      <c r="A1799" t="s">
        <v>113</v>
      </c>
      <c r="B1799">
        <v>2040</v>
      </c>
      <c r="C1799" t="s">
        <v>141</v>
      </c>
      <c r="D1799" t="str">
        <f t="shared" si="85"/>
        <v>Passenger</v>
      </c>
      <c r="E1799" t="str">
        <f t="shared" si="86"/>
        <v>2040MDV</v>
      </c>
      <c r="F1799" t="str">
        <f t="shared" si="87"/>
        <v>2040Passenger</v>
      </c>
      <c r="G1799" t="s">
        <v>115</v>
      </c>
      <c r="H1799" t="s">
        <v>115</v>
      </c>
      <c r="I1799" t="s">
        <v>125</v>
      </c>
      <c r="J1799">
        <v>13966.3318662277</v>
      </c>
      <c r="K1799">
        <v>409136.25543267099</v>
      </c>
      <c r="L1799">
        <v>0</v>
      </c>
      <c r="M1799">
        <v>409136.25543267099</v>
      </c>
      <c r="N1799">
        <v>66630.559531035993</v>
      </c>
      <c r="O1799">
        <v>0</v>
      </c>
      <c r="P1799">
        <v>0</v>
      </c>
      <c r="Q1799">
        <v>0</v>
      </c>
      <c r="R1799">
        <v>0</v>
      </c>
      <c r="S1799">
        <v>0</v>
      </c>
      <c r="T1799">
        <v>0</v>
      </c>
      <c r="U1799">
        <v>2.0000005732018701E-3</v>
      </c>
      <c r="V1799">
        <v>1.5383900558530101E-3</v>
      </c>
      <c r="W1799">
        <v>0</v>
      </c>
      <c r="X1799">
        <v>0</v>
      </c>
      <c r="Y1799">
        <v>0</v>
      </c>
      <c r="Z1799">
        <v>8.00000229280751E-3</v>
      </c>
      <c r="AA1799">
        <v>4.3954001595800504E-3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>
        <v>0</v>
      </c>
      <c r="AM1799">
        <v>0</v>
      </c>
      <c r="AN1799">
        <v>0</v>
      </c>
      <c r="AO1799">
        <v>0</v>
      </c>
      <c r="AP1799">
        <v>0</v>
      </c>
      <c r="AQ1799">
        <v>0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  <c r="AY1799">
        <v>0</v>
      </c>
      <c r="AZ1799">
        <v>0</v>
      </c>
      <c r="BA1799">
        <v>0</v>
      </c>
      <c r="BB1799">
        <v>0</v>
      </c>
      <c r="BC1799">
        <v>0</v>
      </c>
    </row>
    <row r="1800" spans="1:55" x14ac:dyDescent="0.25">
      <c r="A1800" t="s">
        <v>119</v>
      </c>
      <c r="B1800">
        <v>2040</v>
      </c>
      <c r="C1800" t="s">
        <v>141</v>
      </c>
      <c r="D1800" t="str">
        <f t="shared" si="85"/>
        <v>Passenger</v>
      </c>
      <c r="E1800" t="str">
        <f t="shared" si="86"/>
        <v>2040MDV</v>
      </c>
      <c r="F1800" t="str">
        <f t="shared" si="87"/>
        <v>2040Passenger</v>
      </c>
      <c r="G1800" t="s">
        <v>115</v>
      </c>
      <c r="H1800" t="s">
        <v>115</v>
      </c>
      <c r="I1800" t="s">
        <v>125</v>
      </c>
      <c r="J1800">
        <v>12470.802441502999</v>
      </c>
      <c r="K1800">
        <v>351058.608648922</v>
      </c>
      <c r="L1800">
        <v>0</v>
      </c>
      <c r="M1800">
        <v>351058.608648922</v>
      </c>
      <c r="N1800">
        <v>59535.510257231697</v>
      </c>
      <c r="O1800">
        <v>0</v>
      </c>
      <c r="P1800">
        <v>0</v>
      </c>
      <c r="Q1800">
        <v>0</v>
      </c>
      <c r="R1800">
        <v>0</v>
      </c>
      <c r="S1800">
        <v>0</v>
      </c>
      <c r="T1800">
        <v>0</v>
      </c>
      <c r="U1800">
        <v>2.0000005732018701E-3</v>
      </c>
      <c r="V1800">
        <v>1.5382775804300801E-3</v>
      </c>
      <c r="W1800">
        <v>0</v>
      </c>
      <c r="X1800">
        <v>0</v>
      </c>
      <c r="Y1800">
        <v>0</v>
      </c>
      <c r="Z1800">
        <v>8.00000229280751E-3</v>
      </c>
      <c r="AA1800">
        <v>4.3950788012287996E-3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0</v>
      </c>
      <c r="AL1800">
        <v>0</v>
      </c>
      <c r="AM1800">
        <v>0</v>
      </c>
      <c r="AN1800">
        <v>0</v>
      </c>
      <c r="AO1800">
        <v>0</v>
      </c>
      <c r="AP1800">
        <v>0</v>
      </c>
      <c r="AQ1800">
        <v>0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  <c r="AY1800">
        <v>0</v>
      </c>
      <c r="AZ1800">
        <v>0</v>
      </c>
      <c r="BA1800">
        <v>0</v>
      </c>
      <c r="BB1800">
        <v>0</v>
      </c>
      <c r="BC1800">
        <v>0</v>
      </c>
    </row>
    <row r="1801" spans="1:55" x14ac:dyDescent="0.25">
      <c r="A1801" t="s">
        <v>119</v>
      </c>
      <c r="B1801">
        <v>2040</v>
      </c>
      <c r="C1801" t="s">
        <v>141</v>
      </c>
      <c r="D1801" t="str">
        <f t="shared" si="85"/>
        <v>Passenger</v>
      </c>
      <c r="E1801" t="str">
        <f t="shared" si="86"/>
        <v>2040MDV</v>
      </c>
      <c r="F1801" t="str">
        <f t="shared" si="87"/>
        <v>2040Passenger</v>
      </c>
      <c r="G1801" t="s">
        <v>115</v>
      </c>
      <c r="H1801" t="s">
        <v>115</v>
      </c>
      <c r="I1801" t="s">
        <v>126</v>
      </c>
      <c r="J1801">
        <v>6054.1835166814599</v>
      </c>
      <c r="K1801">
        <v>250484.81916435601</v>
      </c>
      <c r="L1801">
        <v>102976.072214079</v>
      </c>
      <c r="M1801">
        <v>147508.74695027599</v>
      </c>
      <c r="N1801">
        <v>25034.048842352699</v>
      </c>
      <c r="O1801">
        <v>2.4660443269488002E-3</v>
      </c>
      <c r="P1801">
        <v>0</v>
      </c>
      <c r="Q1801">
        <v>0.110579964801923</v>
      </c>
      <c r="R1801">
        <v>2.0582666352478001E-4</v>
      </c>
      <c r="S1801">
        <v>0</v>
      </c>
      <c r="T1801">
        <v>8.6992545232822502E-4</v>
      </c>
      <c r="U1801">
        <v>2.0000005732018801E-3</v>
      </c>
      <c r="V1801">
        <v>1.36071127030698E-3</v>
      </c>
      <c r="W1801">
        <v>2.2385527638826399E-4</v>
      </c>
      <c r="X1801">
        <v>0</v>
      </c>
      <c r="Y1801">
        <v>9.4612330216719404E-4</v>
      </c>
      <c r="Z1801">
        <v>8.0000022928075308E-3</v>
      </c>
      <c r="AA1801">
        <v>3.8877464865913801E-3</v>
      </c>
      <c r="AB1801">
        <v>113.546042558509</v>
      </c>
      <c r="AC1801">
        <v>0</v>
      </c>
      <c r="AD1801">
        <v>81.911070172382196</v>
      </c>
      <c r="AE1801">
        <v>3.3817825033837602E-4</v>
      </c>
      <c r="AF1801">
        <v>0</v>
      </c>
      <c r="AG1801">
        <v>3.82504020100463E-2</v>
      </c>
      <c r="AH1801">
        <v>4.2564755090573002E-4</v>
      </c>
      <c r="AI1801">
        <v>0</v>
      </c>
      <c r="AJ1801">
        <v>1.8971822428628899E-2</v>
      </c>
      <c r="AK1801">
        <v>1.0946563904243799E-3</v>
      </c>
      <c r="AL1801">
        <v>0</v>
      </c>
      <c r="AM1801">
        <v>0.15950533696421901</v>
      </c>
      <c r="AN1801">
        <v>3.5455339553460599E-2</v>
      </c>
      <c r="AO1801">
        <v>6.2899941095131806E-2</v>
      </c>
      <c r="AP1801">
        <v>0.70605188223886794</v>
      </c>
      <c r="AQ1801">
        <v>1.5973200352921099E-3</v>
      </c>
      <c r="AR1801">
        <v>0</v>
      </c>
      <c r="AS1801">
        <v>0.174638266687491</v>
      </c>
      <c r="AT1801">
        <v>3.5455339553446E-2</v>
      </c>
      <c r="AU1801">
        <v>6.2899941095105896E-2</v>
      </c>
      <c r="AV1801">
        <v>0.70605188223886794</v>
      </c>
      <c r="AW1801">
        <v>1.72664956200539E-2</v>
      </c>
      <c r="AX1801">
        <v>0.19026211176916799</v>
      </c>
      <c r="AY1801">
        <v>0</v>
      </c>
      <c r="AZ1801">
        <v>1.2180444775961099</v>
      </c>
      <c r="BA1801">
        <v>1.1225182294760899E-3</v>
      </c>
      <c r="BB1801">
        <v>0</v>
      </c>
      <c r="BC1801">
        <v>8.0977432055384603E-4</v>
      </c>
    </row>
    <row r="1802" spans="1:55" x14ac:dyDescent="0.25">
      <c r="A1802" t="s">
        <v>113</v>
      </c>
      <c r="B1802">
        <v>2040</v>
      </c>
      <c r="C1802" t="s">
        <v>141</v>
      </c>
      <c r="D1802" t="str">
        <f t="shared" ref="D1802:D1865" si="88">_xlfn.XLOOKUP(C1802,$BE$72:$BE$84,$BF$72:$BF$84)</f>
        <v>Passenger</v>
      </c>
      <c r="E1802" t="str">
        <f t="shared" ref="E1802:E1865" si="89">CONCATENATE(B1802,C1802)</f>
        <v>2040MDV</v>
      </c>
      <c r="F1802" t="str">
        <f t="shared" ref="F1802:F1865" si="90">CONCATENATE(B1802,_xlfn.XLOOKUP(C1802,$BE$72:$BE$84,$BF$72:$BF$84))</f>
        <v>2040Passenger</v>
      </c>
      <c r="G1802" t="s">
        <v>115</v>
      </c>
      <c r="H1802" t="s">
        <v>115</v>
      </c>
      <c r="I1802" t="s">
        <v>126</v>
      </c>
      <c r="J1802">
        <v>6776.7835559622399</v>
      </c>
      <c r="K1802">
        <v>283196.63132725097</v>
      </c>
      <c r="L1802">
        <v>116367.091013132</v>
      </c>
      <c r="M1802">
        <v>166829.54031411899</v>
      </c>
      <c r="N1802">
        <v>28022.000004883099</v>
      </c>
      <c r="O1802">
        <v>2.47643812373405E-3</v>
      </c>
      <c r="P1802">
        <v>0</v>
      </c>
      <c r="Q1802">
        <v>0.112177367553249</v>
      </c>
      <c r="R1802">
        <v>2.0386411351776401E-4</v>
      </c>
      <c r="S1802">
        <v>0</v>
      </c>
      <c r="T1802">
        <v>8.7011381423340601E-4</v>
      </c>
      <c r="U1802">
        <v>2.0000005732018801E-3</v>
      </c>
      <c r="V1802">
        <v>1.3612896048432099E-3</v>
      </c>
      <c r="W1802">
        <v>2.21720824190852E-4</v>
      </c>
      <c r="X1802">
        <v>0</v>
      </c>
      <c r="Y1802">
        <v>9.4632816292538301E-4</v>
      </c>
      <c r="Z1802">
        <v>8.0000022928075308E-3</v>
      </c>
      <c r="AA1802">
        <v>3.8893988709806202E-3</v>
      </c>
      <c r="AB1802">
        <v>111.56033756350401</v>
      </c>
      <c r="AC1802">
        <v>0</v>
      </c>
      <c r="AD1802">
        <v>81.998487891238298</v>
      </c>
      <c r="AE1802">
        <v>3.2745829535126301E-4</v>
      </c>
      <c r="AF1802">
        <v>0</v>
      </c>
      <c r="AG1802">
        <v>3.9468628444907797E-2</v>
      </c>
      <c r="AH1802">
        <v>4.2702441163393502E-4</v>
      </c>
      <c r="AI1802">
        <v>0</v>
      </c>
      <c r="AJ1802">
        <v>1.92094740343406E-2</v>
      </c>
      <c r="AK1802">
        <v>1.0624208538452401E-3</v>
      </c>
      <c r="AL1802">
        <v>0</v>
      </c>
      <c r="AM1802">
        <v>0.16509674037797401</v>
      </c>
      <c r="AN1802">
        <v>3.4897832750943901E-2</v>
      </c>
      <c r="AO1802">
        <v>6.2668146734698504E-2</v>
      </c>
      <c r="AP1802">
        <v>0.68419712989246795</v>
      </c>
      <c r="AQ1802">
        <v>1.5502820159860901E-3</v>
      </c>
      <c r="AR1802">
        <v>0</v>
      </c>
      <c r="AS1802">
        <v>0.18076014962327999</v>
      </c>
      <c r="AT1802">
        <v>3.4897832750929503E-2</v>
      </c>
      <c r="AU1802">
        <v>6.2668146734672706E-2</v>
      </c>
      <c r="AV1802">
        <v>0.68419712989246795</v>
      </c>
      <c r="AW1802">
        <v>1.72580365791986E-2</v>
      </c>
      <c r="AX1802">
        <v>0.18123689096781101</v>
      </c>
      <c r="AY1802">
        <v>0</v>
      </c>
      <c r="AZ1802">
        <v>1.2620177908844401</v>
      </c>
      <c r="BA1802">
        <v>1.1028875139969E-3</v>
      </c>
      <c r="BB1802">
        <v>0</v>
      </c>
      <c r="BC1802">
        <v>8.1063853370283998E-4</v>
      </c>
    </row>
    <row r="1803" spans="1:55" x14ac:dyDescent="0.25">
      <c r="A1803" t="s">
        <v>119</v>
      </c>
      <c r="B1803">
        <v>2040</v>
      </c>
      <c r="C1803" t="s">
        <v>142</v>
      </c>
      <c r="D1803" t="str">
        <f t="shared" si="88"/>
        <v>Other</v>
      </c>
      <c r="E1803" t="str">
        <f t="shared" si="89"/>
        <v>2040MH</v>
      </c>
      <c r="F1803" t="str">
        <f t="shared" si="90"/>
        <v>2040Other</v>
      </c>
      <c r="G1803" t="s">
        <v>115</v>
      </c>
      <c r="H1803" t="s">
        <v>115</v>
      </c>
      <c r="I1803" t="s">
        <v>116</v>
      </c>
      <c r="J1803">
        <v>2796.99740784614</v>
      </c>
      <c r="K1803">
        <v>26394.283758315101</v>
      </c>
      <c r="L1803">
        <v>26394.283758315101</v>
      </c>
      <c r="M1803">
        <v>0</v>
      </c>
      <c r="N1803">
        <v>279.81162068092902</v>
      </c>
      <c r="O1803">
        <v>0.109770632606715</v>
      </c>
      <c r="P1803">
        <v>0</v>
      </c>
      <c r="Q1803">
        <v>0.50317523971825895</v>
      </c>
      <c r="R1803">
        <v>8.9587189848466299E-4</v>
      </c>
      <c r="S1803">
        <v>0</v>
      </c>
      <c r="T1803">
        <v>3.1016774809672798E-4</v>
      </c>
      <c r="U1803">
        <v>3.0000008599864901E-3</v>
      </c>
      <c r="V1803">
        <v>1.4768144797400601E-2</v>
      </c>
      <c r="W1803">
        <v>9.7434242973879501E-4</v>
      </c>
      <c r="X1803">
        <v>0</v>
      </c>
      <c r="Y1803">
        <v>3.3733572603220801E-4</v>
      </c>
      <c r="Z1803">
        <v>1.20000034399459E-2</v>
      </c>
      <c r="AA1803">
        <v>4.2194699421144802E-2</v>
      </c>
      <c r="AB1803">
        <v>1765.7667564446899</v>
      </c>
      <c r="AC1803">
        <v>0</v>
      </c>
      <c r="AD1803">
        <v>29.910887576896901</v>
      </c>
      <c r="AE1803">
        <v>3.1137794511393799E-3</v>
      </c>
      <c r="AF1803">
        <v>0</v>
      </c>
      <c r="AG1803">
        <v>3.4220937950916797E-2</v>
      </c>
      <c r="AH1803">
        <v>1.25003753467362E-2</v>
      </c>
      <c r="AI1803">
        <v>0</v>
      </c>
      <c r="AJ1803">
        <v>5.8047942119677502E-2</v>
      </c>
      <c r="AK1803">
        <v>8.6996750835244795E-3</v>
      </c>
      <c r="AL1803">
        <v>0</v>
      </c>
      <c r="AM1803">
        <v>0.12067811002515599</v>
      </c>
      <c r="AN1803">
        <v>5.3434654087216398</v>
      </c>
      <c r="AO1803">
        <v>0.16730625918734099</v>
      </c>
      <c r="AP1803">
        <v>3.2698691944781202</v>
      </c>
      <c r="AQ1803">
        <v>1.26945454601128E-2</v>
      </c>
      <c r="AR1803">
        <v>0</v>
      </c>
      <c r="AS1803">
        <v>0.13212734045784999</v>
      </c>
      <c r="AT1803">
        <v>5.3434654087194398</v>
      </c>
      <c r="AU1803">
        <v>0.16730625918727199</v>
      </c>
      <c r="AV1803">
        <v>3.2698691944781202</v>
      </c>
      <c r="AW1803">
        <v>4.4999999999999901E-2</v>
      </c>
      <c r="AX1803">
        <v>0.15677597339447599</v>
      </c>
      <c r="AY1803">
        <v>0</v>
      </c>
      <c r="AZ1803">
        <v>2.4822122167264702</v>
      </c>
      <c r="BA1803">
        <v>1.7456402076635E-2</v>
      </c>
      <c r="BB1803">
        <v>0</v>
      </c>
      <c r="BC1803">
        <v>2.95699575329327E-4</v>
      </c>
    </row>
    <row r="1804" spans="1:55" x14ac:dyDescent="0.25">
      <c r="A1804" t="s">
        <v>113</v>
      </c>
      <c r="B1804">
        <v>2040</v>
      </c>
      <c r="C1804" t="s">
        <v>142</v>
      </c>
      <c r="D1804" t="str">
        <f t="shared" si="88"/>
        <v>Other</v>
      </c>
      <c r="E1804" t="str">
        <f t="shared" si="89"/>
        <v>2040MH</v>
      </c>
      <c r="F1804" t="str">
        <f t="shared" si="90"/>
        <v>2040Other</v>
      </c>
      <c r="G1804" t="s">
        <v>115</v>
      </c>
      <c r="H1804" t="s">
        <v>115</v>
      </c>
      <c r="I1804" t="s">
        <v>116</v>
      </c>
      <c r="J1804">
        <v>3030.0640221563399</v>
      </c>
      <c r="K1804">
        <v>30256.286548141601</v>
      </c>
      <c r="L1804">
        <v>30256.286548141601</v>
      </c>
      <c r="M1804">
        <v>0</v>
      </c>
      <c r="N1804">
        <v>303.12760477652</v>
      </c>
      <c r="O1804">
        <v>0.11242412514632399</v>
      </c>
      <c r="P1804">
        <v>0</v>
      </c>
      <c r="Q1804">
        <v>0.49567912956757298</v>
      </c>
      <c r="R1804">
        <v>9.1498655344095605E-4</v>
      </c>
      <c r="S1804">
        <v>0</v>
      </c>
      <c r="T1804">
        <v>3.1186895208124601E-4</v>
      </c>
      <c r="U1804">
        <v>3.0000008599815999E-3</v>
      </c>
      <c r="V1804">
        <v>1.47666504775849E-2</v>
      </c>
      <c r="W1804">
        <v>9.9513136104162391E-4</v>
      </c>
      <c r="X1804">
        <v>0</v>
      </c>
      <c r="Y1804">
        <v>3.3918594058471199E-4</v>
      </c>
      <c r="Z1804">
        <v>1.20000034399264E-2</v>
      </c>
      <c r="AA1804">
        <v>4.2190429935957001E-2</v>
      </c>
      <c r="AB1804">
        <v>1771.6256731958899</v>
      </c>
      <c r="AC1804">
        <v>0</v>
      </c>
      <c r="AD1804">
        <v>29.991629426426201</v>
      </c>
      <c r="AE1804">
        <v>3.1659556711609001E-3</v>
      </c>
      <c r="AF1804">
        <v>0</v>
      </c>
      <c r="AG1804">
        <v>3.45471222408806E-2</v>
      </c>
      <c r="AH1804">
        <v>1.26820509082484E-2</v>
      </c>
      <c r="AI1804">
        <v>0</v>
      </c>
      <c r="AJ1804">
        <v>5.70225742350065E-2</v>
      </c>
      <c r="AK1804">
        <v>8.8770492274301005E-3</v>
      </c>
      <c r="AL1804">
        <v>0</v>
      </c>
      <c r="AM1804">
        <v>0.122020809850397</v>
      </c>
      <c r="AN1804">
        <v>5.0681366358001503</v>
      </c>
      <c r="AO1804">
        <v>0.15872310462081601</v>
      </c>
      <c r="AP1804">
        <v>3.0614532706689102</v>
      </c>
      <c r="AQ1804">
        <v>1.2953369394528701E-2</v>
      </c>
      <c r="AR1804">
        <v>0</v>
      </c>
      <c r="AS1804">
        <v>0.13359742775790301</v>
      </c>
      <c r="AT1804">
        <v>5.0681366357980604</v>
      </c>
      <c r="AU1804">
        <v>0.15872310462075101</v>
      </c>
      <c r="AV1804">
        <v>3.0614532706689102</v>
      </c>
      <c r="AW1804">
        <v>4.4999999999999901E-2</v>
      </c>
      <c r="AX1804">
        <v>0.156231774935989</v>
      </c>
      <c r="AY1804">
        <v>0</v>
      </c>
      <c r="AZ1804">
        <v>2.5302572716329399</v>
      </c>
      <c r="BA1804">
        <v>1.75143234335579E-2</v>
      </c>
      <c r="BB1804">
        <v>0</v>
      </c>
      <c r="BC1804">
        <v>2.9649779071346601E-4</v>
      </c>
    </row>
    <row r="1805" spans="1:55" x14ac:dyDescent="0.25">
      <c r="A1805" t="s">
        <v>113</v>
      </c>
      <c r="B1805">
        <v>2040</v>
      </c>
      <c r="C1805" t="s">
        <v>142</v>
      </c>
      <c r="D1805" t="str">
        <f t="shared" si="88"/>
        <v>Other</v>
      </c>
      <c r="E1805" t="str">
        <f t="shared" si="89"/>
        <v>2040MH</v>
      </c>
      <c r="F1805" t="str">
        <f t="shared" si="90"/>
        <v>2040Other</v>
      </c>
      <c r="G1805" t="s">
        <v>115</v>
      </c>
      <c r="H1805" t="s">
        <v>115</v>
      </c>
      <c r="I1805" t="s">
        <v>121</v>
      </c>
      <c r="J1805">
        <v>1979.9505356995701</v>
      </c>
      <c r="K1805">
        <v>17430.366514952399</v>
      </c>
      <c r="L1805">
        <v>17430.366514952399</v>
      </c>
      <c r="M1805">
        <v>0</v>
      </c>
      <c r="N1805">
        <v>197.99505356995701</v>
      </c>
      <c r="O1805">
        <v>2.3511255323414</v>
      </c>
      <c r="P1805">
        <v>0</v>
      </c>
      <c r="Q1805">
        <v>0</v>
      </c>
      <c r="R1805">
        <v>6.1922914302579603E-2</v>
      </c>
      <c r="S1805">
        <v>0</v>
      </c>
      <c r="T1805">
        <v>0</v>
      </c>
      <c r="U1805">
        <v>4.0000011466507198E-3</v>
      </c>
      <c r="V1805">
        <v>1.4739989428306399E-2</v>
      </c>
      <c r="W1805">
        <v>6.4722793708479595E-2</v>
      </c>
      <c r="X1805">
        <v>0</v>
      </c>
      <c r="Y1805">
        <v>0</v>
      </c>
      <c r="Z1805">
        <v>1.60000045866029E-2</v>
      </c>
      <c r="AA1805">
        <v>4.2114255509447002E-2</v>
      </c>
      <c r="AB1805">
        <v>987.86414041087505</v>
      </c>
      <c r="AC1805">
        <v>0</v>
      </c>
      <c r="AD1805">
        <v>0</v>
      </c>
      <c r="AE1805">
        <v>1.9851224072062498E-3</v>
      </c>
      <c r="AF1805">
        <v>0</v>
      </c>
      <c r="AG1805">
        <v>0</v>
      </c>
      <c r="AH1805">
        <v>0.15563839761868301</v>
      </c>
      <c r="AI1805">
        <v>0</v>
      </c>
      <c r="AJ1805">
        <v>0</v>
      </c>
      <c r="AK1805">
        <v>4.27385166605748E-2</v>
      </c>
      <c r="AL1805">
        <v>0</v>
      </c>
      <c r="AM1805">
        <v>0</v>
      </c>
      <c r="AN1805">
        <v>0</v>
      </c>
      <c r="AO1805">
        <v>0</v>
      </c>
      <c r="AP1805">
        <v>0</v>
      </c>
      <c r="AQ1805">
        <v>4.8654959768413997E-2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0.188355590200288</v>
      </c>
      <c r="AX1805">
        <v>0.17315469788170701</v>
      </c>
      <c r="AY1805">
        <v>0</v>
      </c>
      <c r="AZ1805">
        <v>0</v>
      </c>
      <c r="BA1805">
        <v>9.3605147654530606E-3</v>
      </c>
      <c r="BB1805">
        <v>0</v>
      </c>
      <c r="BC1805">
        <v>0</v>
      </c>
    </row>
    <row r="1806" spans="1:55" x14ac:dyDescent="0.25">
      <c r="A1806" t="s">
        <v>119</v>
      </c>
      <c r="B1806">
        <v>2040</v>
      </c>
      <c r="C1806" t="s">
        <v>142</v>
      </c>
      <c r="D1806" t="str">
        <f t="shared" si="88"/>
        <v>Other</v>
      </c>
      <c r="E1806" t="str">
        <f t="shared" si="89"/>
        <v>2040MH</v>
      </c>
      <c r="F1806" t="str">
        <f t="shared" si="90"/>
        <v>2040Other</v>
      </c>
      <c r="G1806" t="s">
        <v>115</v>
      </c>
      <c r="H1806" t="s">
        <v>115</v>
      </c>
      <c r="I1806" t="s">
        <v>121</v>
      </c>
      <c r="J1806">
        <v>1946.0524420254701</v>
      </c>
      <c r="K1806">
        <v>15865.5603925789</v>
      </c>
      <c r="L1806">
        <v>15865.5603925789</v>
      </c>
      <c r="M1806">
        <v>0</v>
      </c>
      <c r="N1806">
        <v>194.605244202547</v>
      </c>
      <c r="O1806">
        <v>2.3692107088534899</v>
      </c>
      <c r="P1806">
        <v>0</v>
      </c>
      <c r="Q1806">
        <v>0</v>
      </c>
      <c r="R1806">
        <v>6.3191354112422701E-2</v>
      </c>
      <c r="S1806">
        <v>0</v>
      </c>
      <c r="T1806">
        <v>0</v>
      </c>
      <c r="U1806">
        <v>4.0000011466566499E-3</v>
      </c>
      <c r="V1806">
        <v>1.47505726164621E-2</v>
      </c>
      <c r="W1806">
        <v>6.6048586737905604E-2</v>
      </c>
      <c r="X1806">
        <v>0</v>
      </c>
      <c r="Y1806">
        <v>0</v>
      </c>
      <c r="Z1806">
        <v>1.60000045866266E-2</v>
      </c>
      <c r="AA1806">
        <v>4.2144493189891899E-2</v>
      </c>
      <c r="AB1806">
        <v>985.36149617907995</v>
      </c>
      <c r="AC1806">
        <v>0</v>
      </c>
      <c r="AD1806">
        <v>0</v>
      </c>
      <c r="AE1806">
        <v>2.0103850427864601E-3</v>
      </c>
      <c r="AF1806">
        <v>0</v>
      </c>
      <c r="AG1806">
        <v>0</v>
      </c>
      <c r="AH1806">
        <v>0.155244105000789</v>
      </c>
      <c r="AI1806">
        <v>0</v>
      </c>
      <c r="AJ1806">
        <v>0</v>
      </c>
      <c r="AK1806">
        <v>4.3282406330912203E-2</v>
      </c>
      <c r="AL1806">
        <v>0</v>
      </c>
      <c r="AM1806">
        <v>0</v>
      </c>
      <c r="AN1806">
        <v>0</v>
      </c>
      <c r="AO1806">
        <v>0</v>
      </c>
      <c r="AP1806">
        <v>0</v>
      </c>
      <c r="AQ1806">
        <v>4.92741419978509E-2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0.18644996905046499</v>
      </c>
      <c r="AX1806">
        <v>0.178246709042576</v>
      </c>
      <c r="AY1806">
        <v>0</v>
      </c>
      <c r="AZ1806">
        <v>0</v>
      </c>
      <c r="BA1806">
        <v>9.3368009395066506E-3</v>
      </c>
      <c r="BB1806">
        <v>0</v>
      </c>
      <c r="BC1806">
        <v>0</v>
      </c>
    </row>
    <row r="1807" spans="1:55" x14ac:dyDescent="0.25">
      <c r="A1807" t="s">
        <v>113</v>
      </c>
      <c r="B1807">
        <v>2040</v>
      </c>
      <c r="C1807" t="s">
        <v>144</v>
      </c>
      <c r="D1807" t="str">
        <f t="shared" si="88"/>
        <v>Truck</v>
      </c>
      <c r="E1807" t="str">
        <f t="shared" si="89"/>
        <v>2040MHDT</v>
      </c>
      <c r="F1807" t="str">
        <f t="shared" si="90"/>
        <v>2040Truck</v>
      </c>
      <c r="G1807" t="s">
        <v>115</v>
      </c>
      <c r="H1807" t="s">
        <v>115</v>
      </c>
      <c r="I1807" t="s">
        <v>116</v>
      </c>
      <c r="J1807">
        <v>1448.99710485792</v>
      </c>
      <c r="K1807">
        <v>84513.982497373305</v>
      </c>
      <c r="L1807">
        <v>84513.982497373305</v>
      </c>
      <c r="M1807">
        <v>0</v>
      </c>
      <c r="N1807">
        <v>28991.534073997402</v>
      </c>
      <c r="O1807">
        <v>8.5558743722403102E-2</v>
      </c>
      <c r="P1807">
        <v>6.3522326207836599E-2</v>
      </c>
      <c r="Q1807">
        <v>0.32664844698930401</v>
      </c>
      <c r="R1807">
        <v>9.5685160074113998E-4</v>
      </c>
      <c r="S1807">
        <v>0</v>
      </c>
      <c r="T1807">
        <v>4.4447901996057899E-4</v>
      </c>
      <c r="U1807">
        <v>3.0000008599810799E-3</v>
      </c>
      <c r="V1807">
        <v>1.4747536761864201E-2</v>
      </c>
      <c r="W1807">
        <v>1.04066341978416E-3</v>
      </c>
      <c r="X1807">
        <v>0</v>
      </c>
      <c r="Y1807">
        <v>4.8341148886223601E-4</v>
      </c>
      <c r="Z1807">
        <v>1.2000003439924301E-2</v>
      </c>
      <c r="AA1807">
        <v>4.2135819319612099E-2</v>
      </c>
      <c r="AB1807">
        <v>1435.2770973141501</v>
      </c>
      <c r="AC1807">
        <v>482.25580561007098</v>
      </c>
      <c r="AD1807">
        <v>38.472486735676597</v>
      </c>
      <c r="AE1807">
        <v>2.5964424044633201E-3</v>
      </c>
      <c r="AF1807">
        <v>0.27503433300561902</v>
      </c>
      <c r="AG1807">
        <v>3.9118310754741099E-2</v>
      </c>
      <c r="AH1807">
        <v>7.8031148911910297E-3</v>
      </c>
      <c r="AI1807">
        <v>6.1059779125647601E-3</v>
      </c>
      <c r="AJ1807">
        <v>2.97026715605406E-2</v>
      </c>
      <c r="AK1807">
        <v>9.8719530493552397E-3</v>
      </c>
      <c r="AL1807">
        <v>1.0161695173591201</v>
      </c>
      <c r="AM1807">
        <v>0.188908739191813</v>
      </c>
      <c r="AN1807">
        <v>1.7043907340529001E-2</v>
      </c>
      <c r="AO1807">
        <v>0.205171681545148</v>
      </c>
      <c r="AP1807">
        <v>2.2899096582623999</v>
      </c>
      <c r="AQ1807">
        <v>1.4405130716027699E-2</v>
      </c>
      <c r="AR1807">
        <v>1.4827921743567201</v>
      </c>
      <c r="AS1807">
        <v>0.20683129105565901</v>
      </c>
      <c r="AT1807">
        <v>1.7043907340522E-2</v>
      </c>
      <c r="AU1807">
        <v>0.20517168154506399</v>
      </c>
      <c r="AV1807">
        <v>2.2899096582623999</v>
      </c>
      <c r="AW1807">
        <v>4.4999999999999901E-2</v>
      </c>
      <c r="AX1807">
        <v>0.19528670142652399</v>
      </c>
      <c r="AY1807">
        <v>14.5068001392528</v>
      </c>
      <c r="AZ1807">
        <v>3.5160032506235601</v>
      </c>
      <c r="BA1807">
        <v>1.4189175331711599E-2</v>
      </c>
      <c r="BB1807">
        <v>4.76758961272506E-3</v>
      </c>
      <c r="BC1807">
        <v>3.8033969939393501E-4</v>
      </c>
    </row>
    <row r="1808" spans="1:55" x14ac:dyDescent="0.25">
      <c r="A1808" t="s">
        <v>119</v>
      </c>
      <c r="B1808">
        <v>2040</v>
      </c>
      <c r="C1808" t="s">
        <v>144</v>
      </c>
      <c r="D1808" t="str">
        <f t="shared" si="88"/>
        <v>Truck</v>
      </c>
      <c r="E1808" t="str">
        <f t="shared" si="89"/>
        <v>2040MHDT</v>
      </c>
      <c r="F1808" t="str">
        <f t="shared" si="90"/>
        <v>2040Truck</v>
      </c>
      <c r="G1808" t="s">
        <v>115</v>
      </c>
      <c r="H1808" t="s">
        <v>115</v>
      </c>
      <c r="I1808" t="s">
        <v>116</v>
      </c>
      <c r="J1808">
        <v>1578.31386460668</v>
      </c>
      <c r="K1808">
        <v>75769.6752688735</v>
      </c>
      <c r="L1808">
        <v>75769.6752688735</v>
      </c>
      <c r="M1808">
        <v>0</v>
      </c>
      <c r="N1808">
        <v>31578.903803050402</v>
      </c>
      <c r="O1808">
        <v>9.1269633899121405E-2</v>
      </c>
      <c r="P1808">
        <v>6.5078736053165304E-2</v>
      </c>
      <c r="Q1808">
        <v>0.33520554265366898</v>
      </c>
      <c r="R1808">
        <v>9.5130079227070605E-4</v>
      </c>
      <c r="S1808">
        <v>0</v>
      </c>
      <c r="T1808">
        <v>4.4725087858260901E-4</v>
      </c>
      <c r="U1808">
        <v>3.0000008599886901E-3</v>
      </c>
      <c r="V1808">
        <v>1.47753221826836E-2</v>
      </c>
      <c r="W1808">
        <v>1.03462640911193E-3</v>
      </c>
      <c r="X1808">
        <v>0</v>
      </c>
      <c r="Y1808">
        <v>4.8642613802050099E-4</v>
      </c>
      <c r="Z1808">
        <v>1.20000034399547E-2</v>
      </c>
      <c r="AA1808">
        <v>4.2215206236238999E-2</v>
      </c>
      <c r="AB1808">
        <v>1445.1227114032299</v>
      </c>
      <c r="AC1808">
        <v>483.43865635159199</v>
      </c>
      <c r="AD1808">
        <v>38.426111556433199</v>
      </c>
      <c r="AE1808">
        <v>2.5978478853429998E-3</v>
      </c>
      <c r="AF1808">
        <v>0.269088072840038</v>
      </c>
      <c r="AG1808">
        <v>3.7964274067774098E-2</v>
      </c>
      <c r="AH1808">
        <v>7.9511649470177994E-3</v>
      </c>
      <c r="AI1808">
        <v>6.0338637583302497E-3</v>
      </c>
      <c r="AJ1808">
        <v>2.9132832570812901E-2</v>
      </c>
      <c r="AK1808">
        <v>1.0155524589754999E-2</v>
      </c>
      <c r="AL1808">
        <v>1.0162259071519699</v>
      </c>
      <c r="AM1808">
        <v>0.18731954284736699</v>
      </c>
      <c r="AN1808">
        <v>1.7972007049382899E-2</v>
      </c>
      <c r="AO1808">
        <v>0.21756039243064099</v>
      </c>
      <c r="AP1808">
        <v>2.5159019903455899</v>
      </c>
      <c r="AQ1808">
        <v>1.4818917642118399E-2</v>
      </c>
      <c r="AR1808">
        <v>1.4828744582100799</v>
      </c>
      <c r="AS1808">
        <v>0.205091321094138</v>
      </c>
      <c r="AT1808">
        <v>1.7972007049375498E-2</v>
      </c>
      <c r="AU1808">
        <v>0.217560392430552</v>
      </c>
      <c r="AV1808">
        <v>2.5159019903455899</v>
      </c>
      <c r="AW1808">
        <v>4.4999999999999901E-2</v>
      </c>
      <c r="AX1808">
        <v>0.203435322873321</v>
      </c>
      <c r="AY1808">
        <v>14.507432625311999</v>
      </c>
      <c r="AZ1808">
        <v>3.4373231162026099</v>
      </c>
      <c r="BA1808">
        <v>1.42865092505903E-2</v>
      </c>
      <c r="BB1808">
        <v>4.7792832965399103E-3</v>
      </c>
      <c r="BC1808">
        <v>3.7988123353354102E-4</v>
      </c>
    </row>
    <row r="1809" spans="1:55" x14ac:dyDescent="0.25">
      <c r="A1809" t="s">
        <v>119</v>
      </c>
      <c r="B1809">
        <v>2040</v>
      </c>
      <c r="C1809" t="s">
        <v>144</v>
      </c>
      <c r="D1809" t="str">
        <f t="shared" si="88"/>
        <v>Truck</v>
      </c>
      <c r="E1809" t="str">
        <f t="shared" si="89"/>
        <v>2040MHDT</v>
      </c>
      <c r="F1809" t="str">
        <f t="shared" si="90"/>
        <v>2040Truck</v>
      </c>
      <c r="G1809" t="s">
        <v>115</v>
      </c>
      <c r="H1809" t="s">
        <v>115</v>
      </c>
      <c r="I1809" t="s">
        <v>121</v>
      </c>
      <c r="J1809">
        <v>14420.5677808613</v>
      </c>
      <c r="K1809">
        <v>594265.05264339002</v>
      </c>
      <c r="L1809">
        <v>594265.05264339002</v>
      </c>
      <c r="M1809">
        <v>0</v>
      </c>
      <c r="N1809">
        <v>173394.929774694</v>
      </c>
      <c r="O1809">
        <v>0.27137151662847703</v>
      </c>
      <c r="P1809">
        <v>7.1238783275255804</v>
      </c>
      <c r="Q1809">
        <v>1.26776486820694</v>
      </c>
      <c r="R1809">
        <v>5.01614246903926E-3</v>
      </c>
      <c r="S1809">
        <v>2.98032187980393E-3</v>
      </c>
      <c r="T1809">
        <v>0</v>
      </c>
      <c r="U1809">
        <v>3.00000085998222E-3</v>
      </c>
      <c r="V1809">
        <v>1.47802810042564E-2</v>
      </c>
      <c r="W1809">
        <v>5.2429501726866798E-3</v>
      </c>
      <c r="X1809">
        <v>3.1150788102261898E-3</v>
      </c>
      <c r="Y1809">
        <v>0</v>
      </c>
      <c r="Z1809">
        <v>1.20000034399288E-2</v>
      </c>
      <c r="AA1809">
        <v>4.2229374297875502E-2</v>
      </c>
      <c r="AB1809">
        <v>989.27068434870205</v>
      </c>
      <c r="AC1809">
        <v>1942.8691181287199</v>
      </c>
      <c r="AD1809">
        <v>0</v>
      </c>
      <c r="AE1809">
        <v>2.6309532594341199E-4</v>
      </c>
      <c r="AF1809">
        <v>8.2485302964193999E-3</v>
      </c>
      <c r="AG1809">
        <v>0</v>
      </c>
      <c r="AH1809">
        <v>0.15585999918888599</v>
      </c>
      <c r="AI1809">
        <v>0.30609982077354198</v>
      </c>
      <c r="AJ1809">
        <v>0</v>
      </c>
      <c r="AK1809">
        <v>5.6643702210900501E-3</v>
      </c>
      <c r="AL1809">
        <v>0.17758859535515301</v>
      </c>
      <c r="AM1809">
        <v>0</v>
      </c>
      <c r="AN1809">
        <v>0</v>
      </c>
      <c r="AO1809">
        <v>0</v>
      </c>
      <c r="AP1809">
        <v>0</v>
      </c>
      <c r="AQ1809">
        <v>6.4484543175501704E-3</v>
      </c>
      <c r="AR1809">
        <v>0.202171097539107</v>
      </c>
      <c r="AS1809">
        <v>0</v>
      </c>
      <c r="AT1809">
        <v>0</v>
      </c>
      <c r="AU1809">
        <v>0</v>
      </c>
      <c r="AV1809">
        <v>0</v>
      </c>
      <c r="AW1809">
        <v>0.21952838336963101</v>
      </c>
      <c r="AX1809">
        <v>3.3474441117749103E-2</v>
      </c>
      <c r="AY1809">
        <v>7.4452197455535796</v>
      </c>
      <c r="AZ1809">
        <v>0</v>
      </c>
      <c r="BA1809">
        <v>9.3678018076649196E-3</v>
      </c>
      <c r="BB1809">
        <v>1.8397808734062701E-2</v>
      </c>
      <c r="BC1809">
        <v>0</v>
      </c>
    </row>
    <row r="1810" spans="1:55" x14ac:dyDescent="0.25">
      <c r="A1810" t="s">
        <v>113</v>
      </c>
      <c r="B1810">
        <v>2040</v>
      </c>
      <c r="C1810" t="s">
        <v>144</v>
      </c>
      <c r="D1810" t="str">
        <f t="shared" si="88"/>
        <v>Truck</v>
      </c>
      <c r="E1810" t="str">
        <f t="shared" si="89"/>
        <v>2040MHDT</v>
      </c>
      <c r="F1810" t="str">
        <f t="shared" si="90"/>
        <v>2040Truck</v>
      </c>
      <c r="G1810" t="s">
        <v>115</v>
      </c>
      <c r="H1810" t="s">
        <v>115</v>
      </c>
      <c r="I1810" t="s">
        <v>121</v>
      </c>
      <c r="J1810">
        <v>17238.799640119301</v>
      </c>
      <c r="K1810">
        <v>742481.87257742905</v>
      </c>
      <c r="L1810">
        <v>742481.87257742905</v>
      </c>
      <c r="M1810">
        <v>0</v>
      </c>
      <c r="N1810">
        <v>215858.40308201799</v>
      </c>
      <c r="O1810">
        <v>0.27696455813888399</v>
      </c>
      <c r="P1810">
        <v>7.0711805836565897</v>
      </c>
      <c r="Q1810">
        <v>1.2395804966672701</v>
      </c>
      <c r="R1810">
        <v>4.7811830724915298E-3</v>
      </c>
      <c r="S1810">
        <v>2.8242692356517701E-3</v>
      </c>
      <c r="T1810">
        <v>0</v>
      </c>
      <c r="U1810">
        <v>3.00000085998359E-3</v>
      </c>
      <c r="V1810">
        <v>1.4833894714040801E-2</v>
      </c>
      <c r="W1810">
        <v>4.9973669548439396E-3</v>
      </c>
      <c r="X1810">
        <v>2.95197015797883E-3</v>
      </c>
      <c r="Y1810">
        <v>0</v>
      </c>
      <c r="Z1810">
        <v>1.2000003439934299E-2</v>
      </c>
      <c r="AA1810">
        <v>4.2382556325831003E-2</v>
      </c>
      <c r="AB1810">
        <v>984.19401405866597</v>
      </c>
      <c r="AC1810">
        <v>1905.7566777525201</v>
      </c>
      <c r="AD1810">
        <v>0</v>
      </c>
      <c r="AE1810">
        <v>2.6062813479354698E-4</v>
      </c>
      <c r="AF1810">
        <v>8.0813186671654796E-3</v>
      </c>
      <c r="AG1810">
        <v>0</v>
      </c>
      <c r="AH1810">
        <v>0.15506016771727399</v>
      </c>
      <c r="AI1810">
        <v>0.300252740678634</v>
      </c>
      <c r="AJ1810">
        <v>0</v>
      </c>
      <c r="AK1810">
        <v>5.6112522721910299E-3</v>
      </c>
      <c r="AL1810">
        <v>0.17398857483038899</v>
      </c>
      <c r="AM1810">
        <v>0</v>
      </c>
      <c r="AN1810">
        <v>0</v>
      </c>
      <c r="AO1810">
        <v>0</v>
      </c>
      <c r="AP1810">
        <v>0</v>
      </c>
      <c r="AQ1810">
        <v>6.3879835761353598E-3</v>
      </c>
      <c r="AR1810">
        <v>0.19807274820986401</v>
      </c>
      <c r="AS1810">
        <v>0</v>
      </c>
      <c r="AT1810">
        <v>0</v>
      </c>
      <c r="AU1810">
        <v>0</v>
      </c>
      <c r="AV1810">
        <v>0</v>
      </c>
      <c r="AW1810">
        <v>0.219602921083592</v>
      </c>
      <c r="AX1810">
        <v>3.4798600770055498E-2</v>
      </c>
      <c r="AY1810">
        <v>7.3054526855248101</v>
      </c>
      <c r="AZ1810">
        <v>0</v>
      </c>
      <c r="BA1810">
        <v>9.3197287758119401E-3</v>
      </c>
      <c r="BB1810">
        <v>1.8046376116535898E-2</v>
      </c>
      <c r="BC1810">
        <v>0</v>
      </c>
    </row>
    <row r="1811" spans="1:55" x14ac:dyDescent="0.25">
      <c r="A1811" t="s">
        <v>119</v>
      </c>
      <c r="B1811">
        <v>2040</v>
      </c>
      <c r="C1811" t="s">
        <v>144</v>
      </c>
      <c r="D1811" t="str">
        <f t="shared" si="88"/>
        <v>Truck</v>
      </c>
      <c r="E1811" t="str">
        <f t="shared" si="89"/>
        <v>2040MHDT</v>
      </c>
      <c r="F1811" t="str">
        <f t="shared" si="90"/>
        <v>2040Truck</v>
      </c>
      <c r="G1811" t="s">
        <v>115</v>
      </c>
      <c r="H1811" t="s">
        <v>115</v>
      </c>
      <c r="I1811" t="s">
        <v>125</v>
      </c>
      <c r="J1811">
        <v>9101.7120159354108</v>
      </c>
      <c r="K1811">
        <v>441713.59185606899</v>
      </c>
      <c r="L1811">
        <v>0</v>
      </c>
      <c r="M1811">
        <v>441713.59185606899</v>
      </c>
      <c r="N1811">
        <v>114577.121539545</v>
      </c>
      <c r="O1811">
        <v>0</v>
      </c>
      <c r="P1811">
        <v>0</v>
      </c>
      <c r="Q1811">
        <v>0</v>
      </c>
      <c r="R1811">
        <v>0</v>
      </c>
      <c r="S1811">
        <v>0</v>
      </c>
      <c r="T1811">
        <v>0</v>
      </c>
      <c r="U1811">
        <v>3.0000008599811701E-3</v>
      </c>
      <c r="V1811">
        <v>7.3911900721637799E-3</v>
      </c>
      <c r="W1811">
        <v>0</v>
      </c>
      <c r="X1811">
        <v>0</v>
      </c>
      <c r="Y1811">
        <v>0</v>
      </c>
      <c r="Z1811">
        <v>1.20000034399247E-2</v>
      </c>
      <c r="AA1811">
        <v>2.1117685920468001E-2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0</v>
      </c>
      <c r="AL1811">
        <v>0</v>
      </c>
      <c r="AM1811">
        <v>0</v>
      </c>
      <c r="AN1811">
        <v>0</v>
      </c>
      <c r="AO1811">
        <v>0</v>
      </c>
      <c r="AP1811">
        <v>0</v>
      </c>
      <c r="AQ1811">
        <v>0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0</v>
      </c>
      <c r="AZ1811">
        <v>0</v>
      </c>
      <c r="BA1811">
        <v>0</v>
      </c>
      <c r="BB1811">
        <v>0</v>
      </c>
      <c r="BC1811">
        <v>0</v>
      </c>
    </row>
    <row r="1812" spans="1:55" x14ac:dyDescent="0.25">
      <c r="A1812" t="s">
        <v>113</v>
      </c>
      <c r="B1812">
        <v>2040</v>
      </c>
      <c r="C1812" t="s">
        <v>144</v>
      </c>
      <c r="D1812" t="str">
        <f t="shared" si="88"/>
        <v>Truck</v>
      </c>
      <c r="E1812" t="str">
        <f t="shared" si="89"/>
        <v>2040MHDT</v>
      </c>
      <c r="F1812" t="str">
        <f t="shared" si="90"/>
        <v>2040Truck</v>
      </c>
      <c r="G1812" t="s">
        <v>115</v>
      </c>
      <c r="H1812" t="s">
        <v>115</v>
      </c>
      <c r="I1812" t="s">
        <v>125</v>
      </c>
      <c r="J1812">
        <v>10472.619984148399</v>
      </c>
      <c r="K1812">
        <v>517870.83615067502</v>
      </c>
      <c r="L1812">
        <v>0</v>
      </c>
      <c r="M1812">
        <v>517870.83615067502</v>
      </c>
      <c r="N1812">
        <v>135973.44488573499</v>
      </c>
      <c r="O1812">
        <v>0</v>
      </c>
      <c r="P1812">
        <v>0</v>
      </c>
      <c r="Q1812">
        <v>0</v>
      </c>
      <c r="R1812">
        <v>0</v>
      </c>
      <c r="S1812">
        <v>0</v>
      </c>
      <c r="T1812">
        <v>0</v>
      </c>
      <c r="U1812">
        <v>3.00000085998222E-3</v>
      </c>
      <c r="V1812">
        <v>7.4196507777155004E-3</v>
      </c>
      <c r="W1812">
        <v>0</v>
      </c>
      <c r="X1812">
        <v>0</v>
      </c>
      <c r="Y1812">
        <v>0</v>
      </c>
      <c r="Z1812">
        <v>1.20000034399288E-2</v>
      </c>
      <c r="AA1812">
        <v>2.1199002222044301E-2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0</v>
      </c>
      <c r="AL1812">
        <v>0</v>
      </c>
      <c r="AM1812">
        <v>0</v>
      </c>
      <c r="AN1812">
        <v>0</v>
      </c>
      <c r="AO1812">
        <v>0</v>
      </c>
      <c r="AP1812">
        <v>0</v>
      </c>
      <c r="AQ1812">
        <v>0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0</v>
      </c>
      <c r="AY1812">
        <v>0</v>
      </c>
      <c r="AZ1812">
        <v>0</v>
      </c>
      <c r="BA1812">
        <v>0</v>
      </c>
      <c r="BB1812">
        <v>0</v>
      </c>
      <c r="BC1812">
        <v>0</v>
      </c>
    </row>
    <row r="1813" spans="1:55" x14ac:dyDescent="0.25">
      <c r="A1813" t="s">
        <v>119</v>
      </c>
      <c r="B1813">
        <v>2040</v>
      </c>
      <c r="C1813" t="s">
        <v>144</v>
      </c>
      <c r="D1813" t="str">
        <f t="shared" si="88"/>
        <v>Truck</v>
      </c>
      <c r="E1813" t="str">
        <f t="shared" si="89"/>
        <v>2040MHDT</v>
      </c>
      <c r="F1813" t="str">
        <f t="shared" si="90"/>
        <v>2040Truck</v>
      </c>
      <c r="G1813" t="s">
        <v>115</v>
      </c>
      <c r="H1813" t="s">
        <v>115</v>
      </c>
      <c r="I1813" t="s">
        <v>123</v>
      </c>
      <c r="J1813">
        <v>261.656471390984</v>
      </c>
      <c r="K1813">
        <v>10220.772359926499</v>
      </c>
      <c r="L1813">
        <v>10220.772359926499</v>
      </c>
      <c r="M1813">
        <v>0</v>
      </c>
      <c r="N1813">
        <v>2297.2642680589202</v>
      </c>
      <c r="O1813">
        <v>5.61306293565682E-2</v>
      </c>
      <c r="P1813">
        <v>6.4663905554453303</v>
      </c>
      <c r="Q1813">
        <v>0</v>
      </c>
      <c r="R1813">
        <v>9.01660437710607E-4</v>
      </c>
      <c r="S1813">
        <v>2.2194701477140699E-2</v>
      </c>
      <c r="T1813">
        <v>0</v>
      </c>
      <c r="U1813">
        <v>3.0000008599818202E-3</v>
      </c>
      <c r="V1813">
        <v>1.47742015820129E-2</v>
      </c>
      <c r="W1813">
        <v>9.80637994298397E-4</v>
      </c>
      <c r="X1813">
        <v>2.4138762920393901E-2</v>
      </c>
      <c r="Y1813">
        <v>0</v>
      </c>
      <c r="Z1813">
        <v>1.20000034399273E-2</v>
      </c>
      <c r="AA1813">
        <v>4.2212004520036997E-2</v>
      </c>
      <c r="AB1813">
        <v>742.63518881941002</v>
      </c>
      <c r="AC1813">
        <v>5466.8146889199897</v>
      </c>
      <c r="AD1813">
        <v>0</v>
      </c>
      <c r="AE1813">
        <v>0.48361318443877199</v>
      </c>
      <c r="AF1813">
        <v>15.714450817098401</v>
      </c>
      <c r="AG1813">
        <v>0</v>
      </c>
      <c r="AH1813">
        <v>0.15139104137329901</v>
      </c>
      <c r="AI1813">
        <v>1.11444593686187</v>
      </c>
      <c r="AJ1813">
        <v>0</v>
      </c>
      <c r="AK1813">
        <v>6.9098781713355598E-3</v>
      </c>
      <c r="AL1813">
        <v>0.224528495437126</v>
      </c>
      <c r="AM1813">
        <v>0</v>
      </c>
      <c r="AN1813">
        <v>0</v>
      </c>
      <c r="AO1813">
        <v>0</v>
      </c>
      <c r="AP1813">
        <v>0</v>
      </c>
      <c r="AQ1813">
        <v>0.49356272652396999</v>
      </c>
      <c r="AR1813">
        <v>16.037749674080398</v>
      </c>
      <c r="AS1813">
        <v>0</v>
      </c>
      <c r="AT1813">
        <v>0</v>
      </c>
      <c r="AU1813">
        <v>0</v>
      </c>
      <c r="AV1813">
        <v>0</v>
      </c>
      <c r="AW1813">
        <v>1.0599999999999901</v>
      </c>
      <c r="AX1813">
        <v>1.50232871871292</v>
      </c>
      <c r="AY1813">
        <v>43.786683779502098</v>
      </c>
      <c r="AZ1813">
        <v>0</v>
      </c>
      <c r="BA1813">
        <v>0</v>
      </c>
      <c r="BB1813">
        <v>0</v>
      </c>
      <c r="BC1813">
        <v>0</v>
      </c>
    </row>
    <row r="1814" spans="1:55" x14ac:dyDescent="0.25">
      <c r="A1814" t="s">
        <v>113</v>
      </c>
      <c r="B1814">
        <v>2040</v>
      </c>
      <c r="C1814" t="s">
        <v>144</v>
      </c>
      <c r="D1814" t="str">
        <f t="shared" si="88"/>
        <v>Truck</v>
      </c>
      <c r="E1814" t="str">
        <f t="shared" si="89"/>
        <v>2040MHDT</v>
      </c>
      <c r="F1814" t="str">
        <f t="shared" si="90"/>
        <v>2040Truck</v>
      </c>
      <c r="G1814" t="s">
        <v>115</v>
      </c>
      <c r="H1814" t="s">
        <v>115</v>
      </c>
      <c r="I1814" t="s">
        <v>123</v>
      </c>
      <c r="J1814">
        <v>273.06159040203102</v>
      </c>
      <c r="K1814">
        <v>10914.772342075299</v>
      </c>
      <c r="L1814">
        <v>10914.772342075299</v>
      </c>
      <c r="M1814">
        <v>0</v>
      </c>
      <c r="N1814">
        <v>2558.5188328864401</v>
      </c>
      <c r="O1814">
        <v>6.0885312577992103E-2</v>
      </c>
      <c r="P1814">
        <v>6.3015103104298396</v>
      </c>
      <c r="Q1814">
        <v>0</v>
      </c>
      <c r="R1814">
        <v>9.5715700678007296E-4</v>
      </c>
      <c r="S1814">
        <v>2.1469217673123001E-2</v>
      </c>
      <c r="T1814">
        <v>0</v>
      </c>
      <c r="U1814">
        <v>3.00000085998584E-3</v>
      </c>
      <c r="V1814">
        <v>1.48738218170628E-2</v>
      </c>
      <c r="W1814">
        <v>1.0409955767170099E-3</v>
      </c>
      <c r="X1814">
        <v>2.3349733089746898E-2</v>
      </c>
      <c r="Y1814">
        <v>0</v>
      </c>
      <c r="Z1814">
        <v>1.2000003439943299E-2</v>
      </c>
      <c r="AA1814">
        <v>4.2496633763036501E-2</v>
      </c>
      <c r="AB1814">
        <v>770.43329778770396</v>
      </c>
      <c r="AC1814">
        <v>5318.8483220519201</v>
      </c>
      <c r="AD1814">
        <v>0</v>
      </c>
      <c r="AE1814">
        <v>0.514827919817896</v>
      </c>
      <c r="AF1814">
        <v>15.371754943384101</v>
      </c>
      <c r="AG1814">
        <v>0</v>
      </c>
      <c r="AH1814">
        <v>0.157057867734716</v>
      </c>
      <c r="AI1814">
        <v>1.0842820250170899</v>
      </c>
      <c r="AJ1814">
        <v>0</v>
      </c>
      <c r="AK1814">
        <v>7.35587514900386E-3</v>
      </c>
      <c r="AL1814">
        <v>0.219632047587108</v>
      </c>
      <c r="AM1814">
        <v>0</v>
      </c>
      <c r="AN1814">
        <v>0</v>
      </c>
      <c r="AO1814">
        <v>0</v>
      </c>
      <c r="AP1814">
        <v>0</v>
      </c>
      <c r="AQ1814">
        <v>0.52541965350027497</v>
      </c>
      <c r="AR1814">
        <v>15.6880033990792</v>
      </c>
      <c r="AS1814">
        <v>0</v>
      </c>
      <c r="AT1814">
        <v>0</v>
      </c>
      <c r="AU1814">
        <v>0</v>
      </c>
      <c r="AV1814">
        <v>0</v>
      </c>
      <c r="AW1814">
        <v>1.06</v>
      </c>
      <c r="AX1814">
        <v>1.7581511086189801</v>
      </c>
      <c r="AY1814">
        <v>42.316103773311802</v>
      </c>
      <c r="AZ1814">
        <v>0</v>
      </c>
      <c r="BA1814">
        <v>0</v>
      </c>
      <c r="BB1814">
        <v>0</v>
      </c>
      <c r="BC1814">
        <v>0</v>
      </c>
    </row>
    <row r="1815" spans="1:55" x14ac:dyDescent="0.25">
      <c r="A1815" t="s">
        <v>119</v>
      </c>
      <c r="B1815">
        <v>2040</v>
      </c>
      <c r="C1815" t="s">
        <v>145</v>
      </c>
      <c r="D1815" t="str">
        <f t="shared" si="88"/>
        <v>Bus</v>
      </c>
      <c r="E1815" t="str">
        <f t="shared" si="89"/>
        <v>2040OBUS</v>
      </c>
      <c r="F1815" t="str">
        <f t="shared" si="90"/>
        <v>2040Bus</v>
      </c>
      <c r="G1815" t="s">
        <v>115</v>
      </c>
      <c r="H1815" t="s">
        <v>115</v>
      </c>
      <c r="I1815" t="s">
        <v>116</v>
      </c>
      <c r="J1815">
        <v>313.00338647652302</v>
      </c>
      <c r="K1815">
        <v>9821.9306283690494</v>
      </c>
      <c r="L1815">
        <v>9821.9306283690494</v>
      </c>
      <c r="M1815">
        <v>0</v>
      </c>
      <c r="N1815">
        <v>6262.5717566222702</v>
      </c>
      <c r="O1815">
        <v>0.182888535359366</v>
      </c>
      <c r="P1815">
        <v>5.2051346737626403E-2</v>
      </c>
      <c r="Q1815">
        <v>0.33716787193327202</v>
      </c>
      <c r="R1815">
        <v>8.7200934093628602E-4</v>
      </c>
      <c r="S1815">
        <v>0</v>
      </c>
      <c r="T1815">
        <v>2.6530661722831602E-4</v>
      </c>
      <c r="U1815">
        <v>3.0000008611570802E-3</v>
      </c>
      <c r="V1815">
        <v>1.4805045336285299E-2</v>
      </c>
      <c r="W1815">
        <v>9.4838972116428302E-4</v>
      </c>
      <c r="X1815">
        <v>0</v>
      </c>
      <c r="Y1815">
        <v>2.8854515304393502E-4</v>
      </c>
      <c r="Z1815">
        <v>1.20000034446283E-2</v>
      </c>
      <c r="AA1815">
        <v>4.2300129532243901E-2</v>
      </c>
      <c r="AB1815">
        <v>1461.3470199841199</v>
      </c>
      <c r="AC1815">
        <v>355.46577006225698</v>
      </c>
      <c r="AD1815">
        <v>28.811109042595799</v>
      </c>
      <c r="AE1815">
        <v>4.7510756628241502E-3</v>
      </c>
      <c r="AF1815">
        <v>0.188170281965751</v>
      </c>
      <c r="AG1815">
        <v>3.12780837785663E-2</v>
      </c>
      <c r="AH1815">
        <v>1.05492900597139E-2</v>
      </c>
      <c r="AI1815">
        <v>4.0040671360344398E-3</v>
      </c>
      <c r="AJ1815">
        <v>2.3571528988398201E-2</v>
      </c>
      <c r="AK1815">
        <v>2.1691478219476101E-2</v>
      </c>
      <c r="AL1815">
        <v>0.74971629668791595</v>
      </c>
      <c r="AM1815">
        <v>0.16949739853099099</v>
      </c>
      <c r="AN1815">
        <v>3.3431658350342001E-2</v>
      </c>
      <c r="AO1815">
        <v>0.20943940176755299</v>
      </c>
      <c r="AP1815">
        <v>4.1764764542922501</v>
      </c>
      <c r="AQ1815">
        <v>3.1652154098912498E-2</v>
      </c>
      <c r="AR1815">
        <v>1.0939842602301399</v>
      </c>
      <c r="AS1815">
        <v>0.18557831638029301</v>
      </c>
      <c r="AT1815">
        <v>3.34316583503282E-2</v>
      </c>
      <c r="AU1815">
        <v>0.209439401767466</v>
      </c>
      <c r="AV1815">
        <v>4.1764764542922501</v>
      </c>
      <c r="AW1815">
        <v>4.4999999999999998E-2</v>
      </c>
      <c r="AX1815">
        <v>0.53129617142191199</v>
      </c>
      <c r="AY1815">
        <v>5.7953565093819996</v>
      </c>
      <c r="AZ1815">
        <v>3.29477561331265</v>
      </c>
      <c r="BA1815">
        <v>1.44469030585322E-2</v>
      </c>
      <c r="BB1815">
        <v>3.51414102912511E-3</v>
      </c>
      <c r="BC1815">
        <v>2.8482714485687501E-4</v>
      </c>
    </row>
    <row r="1816" spans="1:55" x14ac:dyDescent="0.25">
      <c r="A1816" t="s">
        <v>113</v>
      </c>
      <c r="B1816">
        <v>2040</v>
      </c>
      <c r="C1816" t="s">
        <v>145</v>
      </c>
      <c r="D1816" t="str">
        <f t="shared" si="88"/>
        <v>Bus</v>
      </c>
      <c r="E1816" t="str">
        <f t="shared" si="89"/>
        <v>2040OBUS</v>
      </c>
      <c r="F1816" t="str">
        <f t="shared" si="90"/>
        <v>2040Bus</v>
      </c>
      <c r="G1816" t="s">
        <v>115</v>
      </c>
      <c r="H1816" t="s">
        <v>115</v>
      </c>
      <c r="I1816" t="s">
        <v>116</v>
      </c>
      <c r="J1816">
        <v>361.27791523445399</v>
      </c>
      <c r="K1816">
        <v>13693.754399150899</v>
      </c>
      <c r="L1816">
        <v>13693.754399150899</v>
      </c>
      <c r="M1816">
        <v>0</v>
      </c>
      <c r="N1816">
        <v>7228.4485280109502</v>
      </c>
      <c r="O1816">
        <v>0.209332526149379</v>
      </c>
      <c r="P1816">
        <v>5.2175479871302097E-2</v>
      </c>
      <c r="Q1816">
        <v>0.335794546951248</v>
      </c>
      <c r="R1816">
        <v>9.3862422632118498E-4</v>
      </c>
      <c r="S1816">
        <v>0</v>
      </c>
      <c r="T1816">
        <v>2.7684396916561401E-4</v>
      </c>
      <c r="U1816">
        <v>3.0000008612086899E-3</v>
      </c>
      <c r="V1816">
        <v>1.49410893321264E-2</v>
      </c>
      <c r="W1816">
        <v>1.02083948702085E-3</v>
      </c>
      <c r="X1816">
        <v>0</v>
      </c>
      <c r="Y1816">
        <v>3.0109307595384299E-4</v>
      </c>
      <c r="Z1816">
        <v>1.2000003444834701E-2</v>
      </c>
      <c r="AA1816">
        <v>4.26888266632185E-2</v>
      </c>
      <c r="AB1816">
        <v>1486.09006090501</v>
      </c>
      <c r="AC1816">
        <v>354.83945187120599</v>
      </c>
      <c r="AD1816">
        <v>28.9197639026135</v>
      </c>
      <c r="AE1816">
        <v>5.4441090767375798E-3</v>
      </c>
      <c r="AF1816">
        <v>0.19221322540671101</v>
      </c>
      <c r="AG1816">
        <v>3.2414313231336499E-2</v>
      </c>
      <c r="AH1816">
        <v>1.18614249205908E-2</v>
      </c>
      <c r="AI1816">
        <v>4.1545152028976797E-3</v>
      </c>
      <c r="AJ1816">
        <v>2.4522940864507001E-2</v>
      </c>
      <c r="AK1816">
        <v>2.4709103893364202E-2</v>
      </c>
      <c r="AL1816">
        <v>0.74873117948142298</v>
      </c>
      <c r="AM1816">
        <v>0.17179514274212601</v>
      </c>
      <c r="AN1816">
        <v>3.30576195521355E-2</v>
      </c>
      <c r="AO1816">
        <v>0.21091759925081899</v>
      </c>
      <c r="AP1816">
        <v>4.1255819268519396</v>
      </c>
      <c r="AQ1816">
        <v>3.6055466398623899E-2</v>
      </c>
      <c r="AR1816">
        <v>1.09254677951491</v>
      </c>
      <c r="AS1816">
        <v>0.188094057069357</v>
      </c>
      <c r="AT1816">
        <v>3.30576195521219E-2</v>
      </c>
      <c r="AU1816">
        <v>0.210917599250733</v>
      </c>
      <c r="AV1816">
        <v>4.1255819268519396</v>
      </c>
      <c r="AW1816">
        <v>4.4999999999999901E-2</v>
      </c>
      <c r="AX1816">
        <v>0.57927936694181004</v>
      </c>
      <c r="AY1816">
        <v>5.7893746431074602</v>
      </c>
      <c r="AZ1816">
        <v>3.3842926860015501</v>
      </c>
      <c r="BA1816">
        <v>1.46915132083932E-2</v>
      </c>
      <c r="BB1816">
        <v>3.5079492361654802E-3</v>
      </c>
      <c r="BC1816">
        <v>2.8590130876732798E-4</v>
      </c>
    </row>
    <row r="1817" spans="1:55" x14ac:dyDescent="0.25">
      <c r="A1817" t="s">
        <v>119</v>
      </c>
      <c r="B1817">
        <v>2040</v>
      </c>
      <c r="C1817" t="s">
        <v>145</v>
      </c>
      <c r="D1817" t="str">
        <f t="shared" si="88"/>
        <v>Bus</v>
      </c>
      <c r="E1817" t="str">
        <f t="shared" si="89"/>
        <v>2040OBUS</v>
      </c>
      <c r="F1817" t="str">
        <f t="shared" si="90"/>
        <v>2040Bus</v>
      </c>
      <c r="G1817" t="s">
        <v>115</v>
      </c>
      <c r="H1817" t="s">
        <v>115</v>
      </c>
      <c r="I1817" t="s">
        <v>121</v>
      </c>
      <c r="J1817">
        <v>322.77717696826397</v>
      </c>
      <c r="K1817">
        <v>21485.479488056699</v>
      </c>
      <c r="L1817">
        <v>21485.479488056699</v>
      </c>
      <c r="M1817">
        <v>0</v>
      </c>
      <c r="N1817">
        <v>3823.9778606131399</v>
      </c>
      <c r="O1817">
        <v>0.94993710269023401</v>
      </c>
      <c r="P1817">
        <v>6.9169566139308598</v>
      </c>
      <c r="Q1817">
        <v>1.07923561421317</v>
      </c>
      <c r="R1817">
        <v>2.0846135505946502E-2</v>
      </c>
      <c r="S1817">
        <v>7.5231115330390702E-3</v>
      </c>
      <c r="T1817">
        <v>0</v>
      </c>
      <c r="U1817">
        <v>3.00000086112874E-3</v>
      </c>
      <c r="V1817">
        <v>2.0817000782410999E-2</v>
      </c>
      <c r="W1817">
        <v>2.1788705250169099E-2</v>
      </c>
      <c r="X1817">
        <v>7.8632732532500794E-3</v>
      </c>
      <c r="Y1817">
        <v>0</v>
      </c>
      <c r="Z1817">
        <v>1.2000003444514899E-2</v>
      </c>
      <c r="AA1817">
        <v>5.9477145092603101E-2</v>
      </c>
      <c r="AB1817">
        <v>1175.2498927179299</v>
      </c>
      <c r="AC1817">
        <v>2249.7047465651199</v>
      </c>
      <c r="AD1817">
        <v>0</v>
      </c>
      <c r="AE1817">
        <v>1.26090681818613E-3</v>
      </c>
      <c r="AF1817">
        <v>4.1056646623106E-2</v>
      </c>
      <c r="AG1817">
        <v>0</v>
      </c>
      <c r="AH1817">
        <v>0.18516109920547399</v>
      </c>
      <c r="AI1817">
        <v>0.354441898989177</v>
      </c>
      <c r="AJ1817">
        <v>0</v>
      </c>
      <c r="AK1817">
        <v>2.71469780274208E-2</v>
      </c>
      <c r="AL1817">
        <v>0.88393834316828002</v>
      </c>
      <c r="AM1817">
        <v>0</v>
      </c>
      <c r="AN1817">
        <v>0</v>
      </c>
      <c r="AO1817">
        <v>0</v>
      </c>
      <c r="AP1817">
        <v>0</v>
      </c>
      <c r="AQ1817">
        <v>3.0904768021267098E-2</v>
      </c>
      <c r="AR1817">
        <v>1.0062965171712801</v>
      </c>
      <c r="AS1817">
        <v>0</v>
      </c>
      <c r="AT1817">
        <v>0</v>
      </c>
      <c r="AU1817">
        <v>0</v>
      </c>
      <c r="AV1817">
        <v>0</v>
      </c>
      <c r="AW1817">
        <v>0.21438298070770201</v>
      </c>
      <c r="AX1817">
        <v>0.10678800169878</v>
      </c>
      <c r="AY1817">
        <v>14.0006806836174</v>
      </c>
      <c r="AZ1817">
        <v>0</v>
      </c>
      <c r="BA1817">
        <v>1.1128913697376199E-2</v>
      </c>
      <c r="BB1817">
        <v>2.1303358650984299E-2</v>
      </c>
      <c r="BC1817">
        <v>0</v>
      </c>
    </row>
    <row r="1818" spans="1:55" x14ac:dyDescent="0.25">
      <c r="A1818" t="s">
        <v>113</v>
      </c>
      <c r="B1818">
        <v>2040</v>
      </c>
      <c r="C1818" t="s">
        <v>145</v>
      </c>
      <c r="D1818" t="str">
        <f t="shared" si="88"/>
        <v>Bus</v>
      </c>
      <c r="E1818" t="str">
        <f t="shared" si="89"/>
        <v>2040OBUS</v>
      </c>
      <c r="F1818" t="str">
        <f t="shared" si="90"/>
        <v>2040Bus</v>
      </c>
      <c r="G1818" t="s">
        <v>115</v>
      </c>
      <c r="H1818" t="s">
        <v>115</v>
      </c>
      <c r="I1818" t="s">
        <v>121</v>
      </c>
      <c r="J1818">
        <v>324.38456921072498</v>
      </c>
      <c r="K1818">
        <v>21642.834058458699</v>
      </c>
      <c r="L1818">
        <v>21642.834058458699</v>
      </c>
      <c r="M1818">
        <v>0</v>
      </c>
      <c r="N1818">
        <v>3889.7707332497098</v>
      </c>
      <c r="O1818">
        <v>1.03596435120872</v>
      </c>
      <c r="P1818">
        <v>7.0380775424725304</v>
      </c>
      <c r="Q1818">
        <v>1.1096272129570299</v>
      </c>
      <c r="R1818">
        <v>1.8034650581121098E-2</v>
      </c>
      <c r="S1818">
        <v>6.8612351795700197E-3</v>
      </c>
      <c r="T1818">
        <v>0</v>
      </c>
      <c r="U1818">
        <v>3.0000008613177199E-3</v>
      </c>
      <c r="V1818">
        <v>2.1889848927965101E-2</v>
      </c>
      <c r="W1818">
        <v>1.8850097452822699E-2</v>
      </c>
      <c r="X1818">
        <v>7.1714697881099998E-3</v>
      </c>
      <c r="Y1818">
        <v>0</v>
      </c>
      <c r="Z1818">
        <v>1.20000034452708E-2</v>
      </c>
      <c r="AA1818">
        <v>6.2542425508471805E-2</v>
      </c>
      <c r="AB1818">
        <v>1198.3734800483401</v>
      </c>
      <c r="AC1818">
        <v>2333.4028650906998</v>
      </c>
      <c r="AD1818">
        <v>0</v>
      </c>
      <c r="AE1818">
        <v>1.1801029942285299E-3</v>
      </c>
      <c r="AF1818">
        <v>4.2850006634290103E-2</v>
      </c>
      <c r="AG1818">
        <v>0</v>
      </c>
      <c r="AH1818">
        <v>0.18880422980620901</v>
      </c>
      <c r="AI1818">
        <v>0.36762857164803298</v>
      </c>
      <c r="AJ1818">
        <v>0</v>
      </c>
      <c r="AK1818">
        <v>2.5407293855783001E-2</v>
      </c>
      <c r="AL1818">
        <v>0.92254889243068094</v>
      </c>
      <c r="AM1818">
        <v>0</v>
      </c>
      <c r="AN1818">
        <v>0</v>
      </c>
      <c r="AO1818">
        <v>0</v>
      </c>
      <c r="AP1818">
        <v>0</v>
      </c>
      <c r="AQ1818">
        <v>2.8924270018858399E-2</v>
      </c>
      <c r="AR1818">
        <v>1.0502516884217501</v>
      </c>
      <c r="AS1818">
        <v>0</v>
      </c>
      <c r="AT1818">
        <v>0</v>
      </c>
      <c r="AU1818">
        <v>0</v>
      </c>
      <c r="AV1818">
        <v>0</v>
      </c>
      <c r="AW1818">
        <v>0.21539333634222099</v>
      </c>
      <c r="AX1818">
        <v>0.10427038747365899</v>
      </c>
      <c r="AY1818">
        <v>14.576574724990399</v>
      </c>
      <c r="AZ1818">
        <v>0</v>
      </c>
      <c r="BA1818">
        <v>1.1347880241741199E-2</v>
      </c>
      <c r="BB1818">
        <v>2.2095929782856301E-2</v>
      </c>
      <c r="BC1818">
        <v>0</v>
      </c>
    </row>
    <row r="1819" spans="1:55" x14ac:dyDescent="0.25">
      <c r="A1819" t="s">
        <v>119</v>
      </c>
      <c r="B1819">
        <v>2040</v>
      </c>
      <c r="C1819" t="s">
        <v>145</v>
      </c>
      <c r="D1819" t="str">
        <f t="shared" si="88"/>
        <v>Bus</v>
      </c>
      <c r="E1819" t="str">
        <f t="shared" si="89"/>
        <v>2040OBUS</v>
      </c>
      <c r="F1819" t="str">
        <f t="shared" si="90"/>
        <v>2040Bus</v>
      </c>
      <c r="G1819" t="s">
        <v>115</v>
      </c>
      <c r="H1819" t="s">
        <v>115</v>
      </c>
      <c r="I1819" t="s">
        <v>125</v>
      </c>
      <c r="J1819">
        <v>119.06562437708899</v>
      </c>
      <c r="K1819">
        <v>7893.9208457868299</v>
      </c>
      <c r="L1819">
        <v>0</v>
      </c>
      <c r="M1819">
        <v>7893.9208457868299</v>
      </c>
      <c r="N1819">
        <v>2382.26501253681</v>
      </c>
      <c r="O1819">
        <v>0</v>
      </c>
      <c r="P1819">
        <v>0</v>
      </c>
      <c r="Q1819">
        <v>0</v>
      </c>
      <c r="R1819">
        <v>0</v>
      </c>
      <c r="S1819">
        <v>0</v>
      </c>
      <c r="T1819">
        <v>0</v>
      </c>
      <c r="U1819">
        <v>3.0000008611428498E-3</v>
      </c>
      <c r="V1819">
        <v>7.4037057140237004E-3</v>
      </c>
      <c r="W1819">
        <v>0</v>
      </c>
      <c r="X1819">
        <v>0</v>
      </c>
      <c r="Y1819">
        <v>0</v>
      </c>
      <c r="Z1819">
        <v>1.2000003444571399E-2</v>
      </c>
      <c r="AA1819">
        <v>2.1153444897210501E-2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0</v>
      </c>
      <c r="AL1819">
        <v>0</v>
      </c>
      <c r="AM1819">
        <v>0</v>
      </c>
      <c r="AN1819">
        <v>0</v>
      </c>
      <c r="AO1819">
        <v>0</v>
      </c>
      <c r="AP1819">
        <v>0</v>
      </c>
      <c r="AQ1819">
        <v>0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0</v>
      </c>
      <c r="AY1819">
        <v>0</v>
      </c>
      <c r="AZ1819">
        <v>0</v>
      </c>
      <c r="BA1819">
        <v>0</v>
      </c>
      <c r="BB1819">
        <v>0</v>
      </c>
      <c r="BC1819">
        <v>0</v>
      </c>
    </row>
    <row r="1820" spans="1:55" x14ac:dyDescent="0.25">
      <c r="A1820" t="s">
        <v>113</v>
      </c>
      <c r="B1820">
        <v>2040</v>
      </c>
      <c r="C1820" t="s">
        <v>145</v>
      </c>
      <c r="D1820" t="str">
        <f t="shared" si="88"/>
        <v>Bus</v>
      </c>
      <c r="E1820" t="str">
        <f t="shared" si="89"/>
        <v>2040OBUS</v>
      </c>
      <c r="F1820" t="str">
        <f t="shared" si="90"/>
        <v>2040Bus</v>
      </c>
      <c r="G1820" t="s">
        <v>115</v>
      </c>
      <c r="H1820" t="s">
        <v>115</v>
      </c>
      <c r="I1820" t="s">
        <v>125</v>
      </c>
      <c r="J1820">
        <v>134.435737299263</v>
      </c>
      <c r="K1820">
        <v>10842.050242401599</v>
      </c>
      <c r="L1820">
        <v>0</v>
      </c>
      <c r="M1820">
        <v>10842.050242401599</v>
      </c>
      <c r="N1820">
        <v>2689.79023188365</v>
      </c>
      <c r="O1820">
        <v>0</v>
      </c>
      <c r="P1820">
        <v>0</v>
      </c>
      <c r="Q1820">
        <v>0</v>
      </c>
      <c r="R1820">
        <v>0</v>
      </c>
      <c r="S1820">
        <v>0</v>
      </c>
      <c r="T1820">
        <v>0</v>
      </c>
      <c r="U1820">
        <v>3.0000008612090599E-3</v>
      </c>
      <c r="V1820">
        <v>7.4709823050713104E-3</v>
      </c>
      <c r="W1820">
        <v>0</v>
      </c>
      <c r="X1820">
        <v>0</v>
      </c>
      <c r="Y1820">
        <v>0</v>
      </c>
      <c r="Z1820">
        <v>1.20000034448362E-2</v>
      </c>
      <c r="AA1820">
        <v>2.13456637287751E-2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0</v>
      </c>
      <c r="AL1820">
        <v>0</v>
      </c>
      <c r="AM1820">
        <v>0</v>
      </c>
      <c r="AN1820">
        <v>0</v>
      </c>
      <c r="AO1820">
        <v>0</v>
      </c>
      <c r="AP1820">
        <v>0</v>
      </c>
      <c r="AQ1820">
        <v>0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>
        <v>0</v>
      </c>
      <c r="BC1820">
        <v>0</v>
      </c>
    </row>
    <row r="1821" spans="1:55" x14ac:dyDescent="0.25">
      <c r="A1821" t="s">
        <v>119</v>
      </c>
      <c r="B1821">
        <v>2040</v>
      </c>
      <c r="C1821" t="s">
        <v>145</v>
      </c>
      <c r="D1821" t="str">
        <f t="shared" si="88"/>
        <v>Bus</v>
      </c>
      <c r="E1821" t="str">
        <f t="shared" si="89"/>
        <v>2040OBUS</v>
      </c>
      <c r="F1821" t="str">
        <f t="shared" si="90"/>
        <v>2040Bus</v>
      </c>
      <c r="G1821" t="s">
        <v>115</v>
      </c>
      <c r="H1821" t="s">
        <v>115</v>
      </c>
      <c r="I1821" t="s">
        <v>123</v>
      </c>
      <c r="J1821">
        <v>66.213675137020999</v>
      </c>
      <c r="K1821">
        <v>3525.3329547722701</v>
      </c>
      <c r="L1821">
        <v>3525.3329547722701</v>
      </c>
      <c r="M1821">
        <v>0</v>
      </c>
      <c r="N1821">
        <v>589.30170871948701</v>
      </c>
      <c r="O1821">
        <v>6.5060979568049196E-2</v>
      </c>
      <c r="P1821">
        <v>1.4965119561861999</v>
      </c>
      <c r="Q1821">
        <v>0</v>
      </c>
      <c r="R1821">
        <v>8.6367497525982996E-4</v>
      </c>
      <c r="S1821">
        <v>4.8748172399194099E-3</v>
      </c>
      <c r="T1821">
        <v>0</v>
      </c>
      <c r="U1821">
        <v>3.0000008610652799E-3</v>
      </c>
      <c r="V1821">
        <v>1.47716899682909E-2</v>
      </c>
      <c r="W1821">
        <v>9.39325338056311E-4</v>
      </c>
      <c r="X1821">
        <v>5.3018085310072398E-3</v>
      </c>
      <c r="Y1821">
        <v>0</v>
      </c>
      <c r="Z1821">
        <v>1.2000003444261101E-2</v>
      </c>
      <c r="AA1821">
        <v>4.2204828480831298E-2</v>
      </c>
      <c r="AB1821">
        <v>696.80229719211798</v>
      </c>
      <c r="AC1821">
        <v>1162.3447130208599</v>
      </c>
      <c r="AD1821">
        <v>0</v>
      </c>
      <c r="AE1821">
        <v>0.48712153126199598</v>
      </c>
      <c r="AF1821">
        <v>3.7318913354493302</v>
      </c>
      <c r="AG1821">
        <v>0</v>
      </c>
      <c r="AH1821">
        <v>0.142047706587835</v>
      </c>
      <c r="AI1821">
        <v>0.236951573515818</v>
      </c>
      <c r="AJ1821">
        <v>0</v>
      </c>
      <c r="AK1821">
        <v>6.9600055249961403E-3</v>
      </c>
      <c r="AL1821">
        <v>5.3321363656665302E-2</v>
      </c>
      <c r="AM1821">
        <v>0</v>
      </c>
      <c r="AN1821">
        <v>0</v>
      </c>
      <c r="AO1821">
        <v>0</v>
      </c>
      <c r="AP1821">
        <v>0</v>
      </c>
      <c r="AQ1821">
        <v>0.497143251785438</v>
      </c>
      <c r="AR1821">
        <v>3.8086688326189502</v>
      </c>
      <c r="AS1821">
        <v>0</v>
      </c>
      <c r="AT1821">
        <v>0</v>
      </c>
      <c r="AU1821">
        <v>0</v>
      </c>
      <c r="AV1821">
        <v>0</v>
      </c>
      <c r="AW1821">
        <v>1.06</v>
      </c>
      <c r="AX1821">
        <v>1.63380331169374</v>
      </c>
      <c r="AY1821">
        <v>9.55277877387649</v>
      </c>
      <c r="AZ1821">
        <v>0</v>
      </c>
      <c r="BA1821">
        <v>0</v>
      </c>
      <c r="BB1821">
        <v>0</v>
      </c>
      <c r="BC1821">
        <v>0</v>
      </c>
    </row>
    <row r="1822" spans="1:55" x14ac:dyDescent="0.25">
      <c r="A1822" t="s">
        <v>113</v>
      </c>
      <c r="B1822">
        <v>2040</v>
      </c>
      <c r="C1822" t="s">
        <v>145</v>
      </c>
      <c r="D1822" t="str">
        <f t="shared" si="88"/>
        <v>Bus</v>
      </c>
      <c r="E1822" t="str">
        <f t="shared" si="89"/>
        <v>2040OBUS</v>
      </c>
      <c r="F1822" t="str">
        <f t="shared" si="90"/>
        <v>2040Bus</v>
      </c>
      <c r="G1822" t="s">
        <v>115</v>
      </c>
      <c r="H1822" t="s">
        <v>115</v>
      </c>
      <c r="I1822" t="s">
        <v>123</v>
      </c>
      <c r="J1822">
        <v>50.191279083996598</v>
      </c>
      <c r="K1822">
        <v>2733.2429609686101</v>
      </c>
      <c r="L1822">
        <v>2733.2429609686101</v>
      </c>
      <c r="M1822">
        <v>0</v>
      </c>
      <c r="N1822">
        <v>446.70238384756999</v>
      </c>
      <c r="O1822">
        <v>7.3476252788115398E-2</v>
      </c>
      <c r="P1822">
        <v>1.4945783611164201</v>
      </c>
      <c r="Q1822">
        <v>0</v>
      </c>
      <c r="R1822">
        <v>1.1031719093779601E-3</v>
      </c>
      <c r="S1822">
        <v>4.9209385724573798E-3</v>
      </c>
      <c r="T1822">
        <v>0</v>
      </c>
      <c r="U1822">
        <v>3.0000008613670199E-3</v>
      </c>
      <c r="V1822">
        <v>1.5320015431092199E-2</v>
      </c>
      <c r="W1822">
        <v>1.1998001058198299E-3</v>
      </c>
      <c r="X1822">
        <v>5.3519696882930604E-3</v>
      </c>
      <c r="Y1822">
        <v>0</v>
      </c>
      <c r="Z1822">
        <v>1.2000003445468E-2</v>
      </c>
      <c r="AA1822">
        <v>4.37714726602636E-2</v>
      </c>
      <c r="AB1822">
        <v>776.55348855405805</v>
      </c>
      <c r="AC1822">
        <v>1173.6369319999801</v>
      </c>
      <c r="AD1822">
        <v>0</v>
      </c>
      <c r="AE1822">
        <v>0.59941524640845301</v>
      </c>
      <c r="AF1822">
        <v>3.7080178783431301</v>
      </c>
      <c r="AG1822">
        <v>0</v>
      </c>
      <c r="AH1822">
        <v>0.158305508659185</v>
      </c>
      <c r="AI1822">
        <v>0.23925356622556601</v>
      </c>
      <c r="AJ1822">
        <v>0</v>
      </c>
      <c r="AK1822">
        <v>8.5644611437343601E-3</v>
      </c>
      <c r="AL1822">
        <v>5.2980259060181098E-2</v>
      </c>
      <c r="AM1822">
        <v>0</v>
      </c>
      <c r="AN1822">
        <v>0</v>
      </c>
      <c r="AO1822">
        <v>0</v>
      </c>
      <c r="AP1822">
        <v>0</v>
      </c>
      <c r="AQ1822">
        <v>0.61174722455245401</v>
      </c>
      <c r="AR1822">
        <v>3.7843042185843601</v>
      </c>
      <c r="AS1822">
        <v>0</v>
      </c>
      <c r="AT1822">
        <v>0</v>
      </c>
      <c r="AU1822">
        <v>0</v>
      </c>
      <c r="AV1822">
        <v>0</v>
      </c>
      <c r="AW1822">
        <v>1.0599999999999901</v>
      </c>
      <c r="AX1822">
        <v>2.2855809498494999</v>
      </c>
      <c r="AY1822">
        <v>9.6567676966029197</v>
      </c>
      <c r="AZ1822">
        <v>0</v>
      </c>
      <c r="BA1822">
        <v>0</v>
      </c>
      <c r="BB1822">
        <v>0</v>
      </c>
      <c r="BC1822">
        <v>0</v>
      </c>
    </row>
    <row r="1823" spans="1:55" x14ac:dyDescent="0.25">
      <c r="A1823" t="s">
        <v>119</v>
      </c>
      <c r="B1823">
        <v>2040</v>
      </c>
      <c r="C1823" t="s">
        <v>147</v>
      </c>
      <c r="D1823" t="str">
        <f t="shared" si="88"/>
        <v>Bus</v>
      </c>
      <c r="E1823" t="str">
        <f t="shared" si="89"/>
        <v>2040SBUS</v>
      </c>
      <c r="F1823" t="str">
        <f t="shared" si="90"/>
        <v>2040Bus</v>
      </c>
      <c r="G1823" t="s">
        <v>115</v>
      </c>
      <c r="H1823" t="s">
        <v>115</v>
      </c>
      <c r="I1823" t="s">
        <v>116</v>
      </c>
      <c r="J1823">
        <v>355.76950472628101</v>
      </c>
      <c r="K1823">
        <v>16425.129657158999</v>
      </c>
      <c r="L1823">
        <v>16425.129657158999</v>
      </c>
      <c r="M1823">
        <v>0</v>
      </c>
      <c r="N1823">
        <v>1423.07801890512</v>
      </c>
      <c r="O1823">
        <v>0.18724269228874599</v>
      </c>
      <c r="P1823">
        <v>0.82013085482567805</v>
      </c>
      <c r="Q1823">
        <v>0.97412181374266904</v>
      </c>
      <c r="R1823">
        <v>1.2166072777411599E-3</v>
      </c>
      <c r="S1823">
        <v>0</v>
      </c>
      <c r="T1823">
        <v>6.1539238814226798E-4</v>
      </c>
      <c r="U1823">
        <v>2.0000005738789899E-3</v>
      </c>
      <c r="V1823">
        <v>1.6395758871486601E-2</v>
      </c>
      <c r="W1823">
        <v>1.32317141885717E-3</v>
      </c>
      <c r="X1823">
        <v>0</v>
      </c>
      <c r="Y1823">
        <v>6.69295371045239E-4</v>
      </c>
      <c r="Z1823">
        <v>8.0000022955159893E-3</v>
      </c>
      <c r="AA1823">
        <v>4.6845025347104802E-2</v>
      </c>
      <c r="AB1823">
        <v>856.44722773985995</v>
      </c>
      <c r="AC1823">
        <v>2503.17196444315</v>
      </c>
      <c r="AD1823">
        <v>51.787895022129298</v>
      </c>
      <c r="AE1823">
        <v>2.7064099169577301E-3</v>
      </c>
      <c r="AF1823">
        <v>2.4613499686795399</v>
      </c>
      <c r="AG1823">
        <v>6.6909529430933298E-2</v>
      </c>
      <c r="AH1823">
        <v>1.61769349701926E-2</v>
      </c>
      <c r="AI1823">
        <v>7.3776557718575206E-2</v>
      </c>
      <c r="AJ1823">
        <v>8.3578826005321405E-2</v>
      </c>
      <c r="AK1823">
        <v>1.1596768689513801E-2</v>
      </c>
      <c r="AL1823">
        <v>10.641518148183501</v>
      </c>
      <c r="AM1823">
        <v>0.372214304168279</v>
      </c>
      <c r="AN1823">
        <v>0.19169261607948301</v>
      </c>
      <c r="AO1823">
        <v>0.85781478799076005</v>
      </c>
      <c r="AP1823">
        <v>5.3328684967728597</v>
      </c>
      <c r="AQ1823">
        <v>1.69219776492853E-2</v>
      </c>
      <c r="AR1823">
        <v>15.5280783017477</v>
      </c>
      <c r="AS1823">
        <v>0.40752781162940199</v>
      </c>
      <c r="AT1823">
        <v>0.19169261607940399</v>
      </c>
      <c r="AU1823">
        <v>0.857814787990406</v>
      </c>
      <c r="AV1823">
        <v>5.3328684967728597</v>
      </c>
      <c r="AW1823">
        <v>4.4999999999999901E-2</v>
      </c>
      <c r="AX1823">
        <v>0.21782359682837499</v>
      </c>
      <c r="AY1823">
        <v>82.240877570306196</v>
      </c>
      <c r="AZ1823">
        <v>7.3846532273895003</v>
      </c>
      <c r="BA1823">
        <v>8.4668527767215798E-3</v>
      </c>
      <c r="BB1823">
        <v>2.4746403294091401E-2</v>
      </c>
      <c r="BC1823">
        <v>5.1197606643648005E-4</v>
      </c>
    </row>
    <row r="1824" spans="1:55" x14ac:dyDescent="0.25">
      <c r="A1824" t="s">
        <v>113</v>
      </c>
      <c r="B1824">
        <v>2040</v>
      </c>
      <c r="C1824" t="s">
        <v>147</v>
      </c>
      <c r="D1824" t="str">
        <f t="shared" si="88"/>
        <v>Bus</v>
      </c>
      <c r="E1824" t="str">
        <f t="shared" si="89"/>
        <v>2040SBUS</v>
      </c>
      <c r="F1824" t="str">
        <f t="shared" si="90"/>
        <v>2040Bus</v>
      </c>
      <c r="G1824" t="s">
        <v>115</v>
      </c>
      <c r="H1824" t="s">
        <v>115</v>
      </c>
      <c r="I1824" t="s">
        <v>116</v>
      </c>
      <c r="J1824">
        <v>302.75040085031299</v>
      </c>
      <c r="K1824">
        <v>16049.7093766294</v>
      </c>
      <c r="L1824">
        <v>16049.7093766294</v>
      </c>
      <c r="M1824">
        <v>0</v>
      </c>
      <c r="N1824">
        <v>1211.0016034012499</v>
      </c>
      <c r="O1824">
        <v>0.16126007979024901</v>
      </c>
      <c r="P1824">
        <v>0.78394259975094105</v>
      </c>
      <c r="Q1824">
        <v>0.86842172506969395</v>
      </c>
      <c r="R1824">
        <v>1.36822215267976E-3</v>
      </c>
      <c r="S1824">
        <v>0</v>
      </c>
      <c r="T1824">
        <v>6.9741720324874301E-4</v>
      </c>
      <c r="U1824">
        <v>2.0000005738789899E-3</v>
      </c>
      <c r="V1824">
        <v>1.6395758871486601E-2</v>
      </c>
      <c r="W1824">
        <v>1.4880664288268899E-3</v>
      </c>
      <c r="X1824">
        <v>0</v>
      </c>
      <c r="Y1824">
        <v>7.5850484148950895E-4</v>
      </c>
      <c r="Z1824">
        <v>8.0000022955159893E-3</v>
      </c>
      <c r="AA1824">
        <v>4.6845025347104802E-2</v>
      </c>
      <c r="AB1824">
        <v>835.44631837465295</v>
      </c>
      <c r="AC1824">
        <v>2451.73889802944</v>
      </c>
      <c r="AD1824">
        <v>51.642752938190398</v>
      </c>
      <c r="AE1824">
        <v>2.75891089098092E-3</v>
      </c>
      <c r="AF1824">
        <v>2.5087644150844</v>
      </c>
      <c r="AG1824">
        <v>6.7715922676839901E-2</v>
      </c>
      <c r="AH1824">
        <v>1.45691387773185E-2</v>
      </c>
      <c r="AI1824">
        <v>7.4385004392794801E-2</v>
      </c>
      <c r="AJ1824">
        <v>7.7827311318886899E-2</v>
      </c>
      <c r="AK1824">
        <v>1.1630774056729999E-2</v>
      </c>
      <c r="AL1824">
        <v>10.641518148183501</v>
      </c>
      <c r="AM1824">
        <v>0.36911890495509397</v>
      </c>
      <c r="AN1824">
        <v>0.163682433352457</v>
      </c>
      <c r="AO1824">
        <v>0.77531061381595501</v>
      </c>
      <c r="AP1824">
        <v>4.6635978746837896</v>
      </c>
      <c r="AQ1824">
        <v>1.69715982013025E-2</v>
      </c>
      <c r="AR1824">
        <v>15.5280783017476</v>
      </c>
      <c r="AS1824">
        <v>0.40413873911568599</v>
      </c>
      <c r="AT1824">
        <v>0.16368243335238999</v>
      </c>
      <c r="AU1824">
        <v>0.77531061381563704</v>
      </c>
      <c r="AV1824">
        <v>4.6635978746837896</v>
      </c>
      <c r="AW1824">
        <v>4.4999999999999901E-2</v>
      </c>
      <c r="AX1824">
        <v>0.21076493093804599</v>
      </c>
      <c r="AY1824">
        <v>82.240877570306097</v>
      </c>
      <c r="AZ1824">
        <v>7.8405759992381103</v>
      </c>
      <c r="BA1824">
        <v>8.2592374070721095E-3</v>
      </c>
      <c r="BB1824">
        <v>2.42379350696925E-2</v>
      </c>
      <c r="BC1824">
        <v>5.1054118917070795E-4</v>
      </c>
    </row>
    <row r="1825" spans="1:55" x14ac:dyDescent="0.25">
      <c r="A1825" t="s">
        <v>119</v>
      </c>
      <c r="B1825">
        <v>2040</v>
      </c>
      <c r="C1825" t="s">
        <v>147</v>
      </c>
      <c r="D1825" t="str">
        <f t="shared" si="88"/>
        <v>Bus</v>
      </c>
      <c r="E1825" t="str">
        <f t="shared" si="89"/>
        <v>2040SBUS</v>
      </c>
      <c r="F1825" t="str">
        <f t="shared" si="90"/>
        <v>2040Bus</v>
      </c>
      <c r="G1825" t="s">
        <v>115</v>
      </c>
      <c r="H1825" t="s">
        <v>115</v>
      </c>
      <c r="I1825" t="s">
        <v>121</v>
      </c>
      <c r="J1825">
        <v>270.78396761853901</v>
      </c>
      <c r="K1825">
        <v>5529.9139725914001</v>
      </c>
      <c r="L1825">
        <v>5529.9139725914001</v>
      </c>
      <c r="M1825">
        <v>0</v>
      </c>
      <c r="N1825">
        <v>3920.9518511164501</v>
      </c>
      <c r="O1825">
        <v>1.4457529402774201</v>
      </c>
      <c r="P1825">
        <v>10.910656379928501</v>
      </c>
      <c r="Q1825">
        <v>0.58389389080070597</v>
      </c>
      <c r="R1825">
        <v>8.6890207436771793E-3</v>
      </c>
      <c r="S1825">
        <v>4.3877143965196097E-3</v>
      </c>
      <c r="T1825">
        <v>0</v>
      </c>
      <c r="U1825">
        <v>3.0000008608184899E-3</v>
      </c>
      <c r="V1825">
        <v>1.6395758871486699E-2</v>
      </c>
      <c r="W1825">
        <v>9.0818997047477593E-3</v>
      </c>
      <c r="X1825">
        <v>4.5861073713359601E-3</v>
      </c>
      <c r="Y1825">
        <v>0</v>
      </c>
      <c r="Z1825">
        <v>1.2000003443273901E-2</v>
      </c>
      <c r="AA1825">
        <v>4.6845025347104802E-2</v>
      </c>
      <c r="AB1825">
        <v>1167.5986098628</v>
      </c>
      <c r="AC1825">
        <v>2040.3752624009301</v>
      </c>
      <c r="AD1825">
        <v>0</v>
      </c>
      <c r="AE1825">
        <v>2.1485941596349699E-3</v>
      </c>
      <c r="AF1825">
        <v>8.0697310781805906E-3</v>
      </c>
      <c r="AG1825">
        <v>0</v>
      </c>
      <c r="AH1825">
        <v>0.183955636475746</v>
      </c>
      <c r="AI1825">
        <v>0.32146195351194801</v>
      </c>
      <c r="AJ1825">
        <v>0</v>
      </c>
      <c r="AK1825">
        <v>4.6258643065601103E-2</v>
      </c>
      <c r="AL1825">
        <v>0.173739097217114</v>
      </c>
      <c r="AM1825">
        <v>0</v>
      </c>
      <c r="AN1825">
        <v>0</v>
      </c>
      <c r="AO1825">
        <v>0</v>
      </c>
      <c r="AP1825">
        <v>0</v>
      </c>
      <c r="AQ1825">
        <v>5.2661943862663603E-2</v>
      </c>
      <c r="AR1825">
        <v>0.19778873693770799</v>
      </c>
      <c r="AS1825">
        <v>0</v>
      </c>
      <c r="AT1825">
        <v>0</v>
      </c>
      <c r="AU1825">
        <v>0</v>
      </c>
      <c r="AV1825">
        <v>0</v>
      </c>
      <c r="AW1825">
        <v>0.19300114681038599</v>
      </c>
      <c r="AX1825">
        <v>0.15227211602878399</v>
      </c>
      <c r="AY1825">
        <v>6.1575642118711498</v>
      </c>
      <c r="AZ1825">
        <v>0</v>
      </c>
      <c r="BA1825">
        <v>1.10564606241221E-2</v>
      </c>
      <c r="BB1825">
        <v>1.93211336127058E-2</v>
      </c>
      <c r="BC1825">
        <v>0</v>
      </c>
    </row>
    <row r="1826" spans="1:55" x14ac:dyDescent="0.25">
      <c r="A1826" t="s">
        <v>113</v>
      </c>
      <c r="B1826">
        <v>2040</v>
      </c>
      <c r="C1826" t="s">
        <v>147</v>
      </c>
      <c r="D1826" t="str">
        <f t="shared" si="88"/>
        <v>Bus</v>
      </c>
      <c r="E1826" t="str">
        <f t="shared" si="89"/>
        <v>2040SBUS</v>
      </c>
      <c r="F1826" t="str">
        <f t="shared" si="90"/>
        <v>2040Bus</v>
      </c>
      <c r="G1826" t="s">
        <v>115</v>
      </c>
      <c r="H1826" t="s">
        <v>115</v>
      </c>
      <c r="I1826" t="s">
        <v>121</v>
      </c>
      <c r="J1826">
        <v>689.16033925451802</v>
      </c>
      <c r="K1826">
        <v>14038.143659085201</v>
      </c>
      <c r="L1826">
        <v>14038.143659085201</v>
      </c>
      <c r="M1826">
        <v>0</v>
      </c>
      <c r="N1826">
        <v>9979.0417124054293</v>
      </c>
      <c r="O1826">
        <v>0.831258771120993</v>
      </c>
      <c r="P1826">
        <v>9.0700899330595508</v>
      </c>
      <c r="Q1826">
        <v>0.71253566631324905</v>
      </c>
      <c r="R1826">
        <v>5.21321613193687E-3</v>
      </c>
      <c r="S1826">
        <v>3.0938111065138899E-3</v>
      </c>
      <c r="T1826">
        <v>0</v>
      </c>
      <c r="U1826">
        <v>3.0000008608184899E-3</v>
      </c>
      <c r="V1826">
        <v>1.6395758871486601E-2</v>
      </c>
      <c r="W1826">
        <v>5.4489346321190896E-3</v>
      </c>
      <c r="X1826">
        <v>3.2336995161669898E-3</v>
      </c>
      <c r="Y1826">
        <v>0</v>
      </c>
      <c r="Z1826">
        <v>1.2000003443273901E-2</v>
      </c>
      <c r="AA1826">
        <v>4.6845025347104802E-2</v>
      </c>
      <c r="AB1826">
        <v>1177.1167805143</v>
      </c>
      <c r="AC1826">
        <v>1977.2102365887699</v>
      </c>
      <c r="AD1826">
        <v>0</v>
      </c>
      <c r="AE1826">
        <v>9.4505658870413004E-4</v>
      </c>
      <c r="AF1826">
        <v>7.8166870233640096E-3</v>
      </c>
      <c r="AG1826">
        <v>0</v>
      </c>
      <c r="AH1826">
        <v>0.18545522813806201</v>
      </c>
      <c r="AI1826">
        <v>0.31151027797197101</v>
      </c>
      <c r="AJ1826">
        <v>0</v>
      </c>
      <c r="AK1826">
        <v>2.0346809199688998E-2</v>
      </c>
      <c r="AL1826">
        <v>0.168291128107107</v>
      </c>
      <c r="AM1826">
        <v>0</v>
      </c>
      <c r="AN1826">
        <v>0</v>
      </c>
      <c r="AO1826">
        <v>0</v>
      </c>
      <c r="AP1826">
        <v>0</v>
      </c>
      <c r="AQ1826">
        <v>2.3163293448508902E-2</v>
      </c>
      <c r="AR1826">
        <v>0.19158663881239499</v>
      </c>
      <c r="AS1826">
        <v>0</v>
      </c>
      <c r="AT1826">
        <v>0</v>
      </c>
      <c r="AU1826">
        <v>0</v>
      </c>
      <c r="AV1826">
        <v>0</v>
      </c>
      <c r="AW1826">
        <v>0.21259183551296201</v>
      </c>
      <c r="AX1826">
        <v>9.4239111001400394E-2</v>
      </c>
      <c r="AY1826">
        <v>6.7979353234893098</v>
      </c>
      <c r="AZ1826">
        <v>0</v>
      </c>
      <c r="BA1826">
        <v>1.11465920084292E-2</v>
      </c>
      <c r="BB1826">
        <v>1.87229985902636E-2</v>
      </c>
      <c r="BC1826">
        <v>0</v>
      </c>
    </row>
    <row r="1827" spans="1:55" x14ac:dyDescent="0.25">
      <c r="A1827" t="s">
        <v>119</v>
      </c>
      <c r="B1827">
        <v>2040</v>
      </c>
      <c r="C1827" t="s">
        <v>147</v>
      </c>
      <c r="D1827" t="str">
        <f t="shared" si="88"/>
        <v>Bus</v>
      </c>
      <c r="E1827" t="str">
        <f t="shared" si="89"/>
        <v>2040SBUS</v>
      </c>
      <c r="F1827" t="str">
        <f t="shared" si="90"/>
        <v>2040Bus</v>
      </c>
      <c r="G1827" t="s">
        <v>115</v>
      </c>
      <c r="H1827" t="s">
        <v>115</v>
      </c>
      <c r="I1827" t="s">
        <v>125</v>
      </c>
      <c r="J1827">
        <v>405.80795212085502</v>
      </c>
      <c r="K1827">
        <v>11877.685981533499</v>
      </c>
      <c r="L1827">
        <v>0</v>
      </c>
      <c r="M1827">
        <v>11877.685981533499</v>
      </c>
      <c r="N1827">
        <v>5200.54678050451</v>
      </c>
      <c r="O1827">
        <v>0</v>
      </c>
      <c r="P1827">
        <v>0</v>
      </c>
      <c r="Q1827">
        <v>0</v>
      </c>
      <c r="R1827">
        <v>0</v>
      </c>
      <c r="S1827">
        <v>0</v>
      </c>
      <c r="T1827">
        <v>0</v>
      </c>
      <c r="U1827">
        <v>2.7426637140719802E-3</v>
      </c>
      <c r="V1827">
        <v>8.1978794357433493E-3</v>
      </c>
      <c r="W1827">
        <v>0</v>
      </c>
      <c r="X1827">
        <v>0</v>
      </c>
      <c r="Y1827">
        <v>0</v>
      </c>
      <c r="Z1827">
        <v>1.09706548562879E-2</v>
      </c>
      <c r="AA1827">
        <v>2.3422512673552401E-2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0</v>
      </c>
      <c r="AL1827">
        <v>0</v>
      </c>
      <c r="AM1827">
        <v>0</v>
      </c>
      <c r="AN1827">
        <v>0</v>
      </c>
      <c r="AO1827">
        <v>0</v>
      </c>
      <c r="AP1827">
        <v>0</v>
      </c>
      <c r="AQ1827">
        <v>0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v>0</v>
      </c>
      <c r="AZ1827">
        <v>0</v>
      </c>
      <c r="BA1827">
        <v>0</v>
      </c>
      <c r="BB1827">
        <v>0</v>
      </c>
      <c r="BC1827">
        <v>0</v>
      </c>
    </row>
    <row r="1828" spans="1:55" x14ac:dyDescent="0.25">
      <c r="A1828" t="s">
        <v>113</v>
      </c>
      <c r="B1828">
        <v>2040</v>
      </c>
      <c r="C1828" t="s">
        <v>147</v>
      </c>
      <c r="D1828" t="str">
        <f t="shared" si="88"/>
        <v>Bus</v>
      </c>
      <c r="E1828" t="str">
        <f t="shared" si="89"/>
        <v>2040SBUS</v>
      </c>
      <c r="F1828" t="str">
        <f t="shared" si="90"/>
        <v>2040Bus</v>
      </c>
      <c r="G1828" t="s">
        <v>115</v>
      </c>
      <c r="H1828" t="s">
        <v>115</v>
      </c>
      <c r="I1828" t="s">
        <v>125</v>
      </c>
      <c r="J1828">
        <v>417.37377693383598</v>
      </c>
      <c r="K1828">
        <v>13061.8883495625</v>
      </c>
      <c r="L1828">
        <v>0</v>
      </c>
      <c r="M1828">
        <v>13061.8883495625</v>
      </c>
      <c r="N1828">
        <v>5279.7644254343104</v>
      </c>
      <c r="O1828">
        <v>0</v>
      </c>
      <c r="P1828">
        <v>0</v>
      </c>
      <c r="Q1828">
        <v>0</v>
      </c>
      <c r="R1828">
        <v>0</v>
      </c>
      <c r="S1828">
        <v>0</v>
      </c>
      <c r="T1828">
        <v>0</v>
      </c>
      <c r="U1828">
        <v>2.6777348272728398E-3</v>
      </c>
      <c r="V1828">
        <v>8.1978794357433406E-3</v>
      </c>
      <c r="W1828">
        <v>0</v>
      </c>
      <c r="X1828">
        <v>0</v>
      </c>
      <c r="Y1828">
        <v>0</v>
      </c>
      <c r="Z1828">
        <v>1.07109393090913E-2</v>
      </c>
      <c r="AA1828">
        <v>2.3422512673552401E-2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0</v>
      </c>
      <c r="AL1828">
        <v>0</v>
      </c>
      <c r="AM1828">
        <v>0</v>
      </c>
      <c r="AN1828">
        <v>0</v>
      </c>
      <c r="AO1828">
        <v>0</v>
      </c>
      <c r="AP1828">
        <v>0</v>
      </c>
      <c r="AQ1828">
        <v>0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0</v>
      </c>
      <c r="BB1828">
        <v>0</v>
      </c>
      <c r="BC1828">
        <v>0</v>
      </c>
    </row>
    <row r="1829" spans="1:55" x14ac:dyDescent="0.25">
      <c r="A1829" t="s">
        <v>119</v>
      </c>
      <c r="B1829">
        <v>2040</v>
      </c>
      <c r="C1829" t="s">
        <v>147</v>
      </c>
      <c r="D1829" t="str">
        <f t="shared" si="88"/>
        <v>Bus</v>
      </c>
      <c r="E1829" t="str">
        <f t="shared" si="89"/>
        <v>2040SBUS</v>
      </c>
      <c r="F1829" t="str">
        <f t="shared" si="90"/>
        <v>2040Bus</v>
      </c>
      <c r="G1829" t="s">
        <v>115</v>
      </c>
      <c r="H1829" t="s">
        <v>115</v>
      </c>
      <c r="I1829" t="s">
        <v>123</v>
      </c>
      <c r="J1829">
        <v>694.96017541442302</v>
      </c>
      <c r="K1829">
        <v>14153.1817733834</v>
      </c>
      <c r="L1829">
        <v>14153.1817733834</v>
      </c>
      <c r="M1829">
        <v>0</v>
      </c>
      <c r="N1829">
        <v>10063.0233400008</v>
      </c>
      <c r="O1829">
        <v>0.54216409727409998</v>
      </c>
      <c r="P1829">
        <v>5.1366042110182404</v>
      </c>
      <c r="Q1829">
        <v>0</v>
      </c>
      <c r="R1829">
        <v>4.1218369590952497E-3</v>
      </c>
      <c r="S1829">
        <v>1.4560458883185501E-2</v>
      </c>
      <c r="T1829">
        <v>0</v>
      </c>
      <c r="U1829">
        <v>3.0000008608184899E-3</v>
      </c>
      <c r="V1829">
        <v>1.6395758871486699E-2</v>
      </c>
      <c r="W1829">
        <v>4.4828737730305997E-3</v>
      </c>
      <c r="X1829">
        <v>1.5835827544486401E-2</v>
      </c>
      <c r="Y1829">
        <v>0</v>
      </c>
      <c r="Z1829">
        <v>1.2000003443273901E-2</v>
      </c>
      <c r="AA1829">
        <v>4.6845025347104802E-2</v>
      </c>
      <c r="AB1829">
        <v>1565.4842456583999</v>
      </c>
      <c r="AC1829">
        <v>4185.2883373915702</v>
      </c>
      <c r="AD1829">
        <v>0</v>
      </c>
      <c r="AE1829">
        <v>3.9282493540950099</v>
      </c>
      <c r="AF1829">
        <v>13.598604057899999</v>
      </c>
      <c r="AG1829">
        <v>0</v>
      </c>
      <c r="AH1829">
        <v>0.31913420448132301</v>
      </c>
      <c r="AI1829">
        <v>0.85319840668001401</v>
      </c>
      <c r="AJ1829">
        <v>0</v>
      </c>
      <c r="AK1829">
        <v>5.6126932302154299E-2</v>
      </c>
      <c r="AL1829">
        <v>0.19429722010032399</v>
      </c>
      <c r="AM1829">
        <v>0</v>
      </c>
      <c r="AN1829">
        <v>0</v>
      </c>
      <c r="AO1829">
        <v>0</v>
      </c>
      <c r="AP1829">
        <v>0</v>
      </c>
      <c r="AQ1829">
        <v>4.0090665930110196</v>
      </c>
      <c r="AR1829">
        <v>13.878372864308901</v>
      </c>
      <c r="AS1829">
        <v>0</v>
      </c>
      <c r="AT1829">
        <v>0</v>
      </c>
      <c r="AU1829">
        <v>0</v>
      </c>
      <c r="AV1829">
        <v>0</v>
      </c>
      <c r="AW1829">
        <v>1.06</v>
      </c>
      <c r="AX1829">
        <v>12.5000492029613</v>
      </c>
      <c r="AY1829">
        <v>27.969117072223</v>
      </c>
      <c r="AZ1829">
        <v>0</v>
      </c>
      <c r="BA1829">
        <v>0</v>
      </c>
      <c r="BB1829">
        <v>0</v>
      </c>
      <c r="BC1829">
        <v>0</v>
      </c>
    </row>
    <row r="1830" spans="1:55" x14ac:dyDescent="0.25">
      <c r="A1830" t="s">
        <v>113</v>
      </c>
      <c r="B1830">
        <v>2040</v>
      </c>
      <c r="C1830" t="s">
        <v>147</v>
      </c>
      <c r="D1830" t="str">
        <f t="shared" si="88"/>
        <v>Bus</v>
      </c>
      <c r="E1830" t="str">
        <f t="shared" si="89"/>
        <v>2040SBUS</v>
      </c>
      <c r="F1830" t="str">
        <f t="shared" si="90"/>
        <v>2040Bus</v>
      </c>
      <c r="G1830" t="s">
        <v>115</v>
      </c>
      <c r="H1830" t="s">
        <v>115</v>
      </c>
      <c r="I1830" t="s">
        <v>123</v>
      </c>
      <c r="J1830">
        <v>472.94688207014002</v>
      </c>
      <c r="K1830">
        <v>9584.7348397732294</v>
      </c>
      <c r="L1830">
        <v>9584.7348397732294</v>
      </c>
      <c r="M1830">
        <v>0</v>
      </c>
      <c r="N1830">
        <v>6848.2708523756201</v>
      </c>
      <c r="O1830">
        <v>0.44568319812094798</v>
      </c>
      <c r="P1830">
        <v>5.0919080342058196</v>
      </c>
      <c r="Q1830">
        <v>0</v>
      </c>
      <c r="R1830">
        <v>4.1218369590952497E-3</v>
      </c>
      <c r="S1830">
        <v>1.56265802669051E-2</v>
      </c>
      <c r="T1830">
        <v>0</v>
      </c>
      <c r="U1830">
        <v>3.0000008608184899E-3</v>
      </c>
      <c r="V1830">
        <v>1.6395758871486601E-2</v>
      </c>
      <c r="W1830">
        <v>4.4828737730305997E-3</v>
      </c>
      <c r="X1830">
        <v>1.6995331823130299E-2</v>
      </c>
      <c r="Y1830">
        <v>0</v>
      </c>
      <c r="Z1830">
        <v>1.2000003443273901E-2</v>
      </c>
      <c r="AA1830">
        <v>4.6845025347104802E-2</v>
      </c>
      <c r="AB1830">
        <v>1551.17292555579</v>
      </c>
      <c r="AC1830">
        <v>4292.59314712784</v>
      </c>
      <c r="AD1830">
        <v>0</v>
      </c>
      <c r="AE1830">
        <v>3.7034550233680399</v>
      </c>
      <c r="AF1830">
        <v>13.046755219300399</v>
      </c>
      <c r="AG1830">
        <v>0</v>
      </c>
      <c r="AH1830">
        <v>0.31621674825735102</v>
      </c>
      <c r="AI1830">
        <v>0.87507319410580697</v>
      </c>
      <c r="AJ1830">
        <v>0</v>
      </c>
      <c r="AK1830">
        <v>5.2915064865717697E-2</v>
      </c>
      <c r="AL1830">
        <v>0.18641238906921401</v>
      </c>
      <c r="AM1830">
        <v>0</v>
      </c>
      <c r="AN1830">
        <v>0</v>
      </c>
      <c r="AO1830">
        <v>0</v>
      </c>
      <c r="AP1830">
        <v>0</v>
      </c>
      <c r="AQ1830">
        <v>3.7796474904083999</v>
      </c>
      <c r="AR1830">
        <v>13.315170647801001</v>
      </c>
      <c r="AS1830">
        <v>0</v>
      </c>
      <c r="AT1830">
        <v>0</v>
      </c>
      <c r="AU1830">
        <v>0</v>
      </c>
      <c r="AV1830">
        <v>0</v>
      </c>
      <c r="AW1830">
        <v>1.0599999999999901</v>
      </c>
      <c r="AX1830">
        <v>11.403806931740601</v>
      </c>
      <c r="AY1830">
        <v>30.372881409512001</v>
      </c>
      <c r="AZ1830">
        <v>0</v>
      </c>
      <c r="BA1830">
        <v>0</v>
      </c>
      <c r="BB1830">
        <v>0</v>
      </c>
      <c r="BC1830">
        <v>0</v>
      </c>
    </row>
    <row r="1831" spans="1:55" x14ac:dyDescent="0.25">
      <c r="A1831" t="s">
        <v>119</v>
      </c>
      <c r="B1831">
        <v>2040</v>
      </c>
      <c r="C1831" t="s">
        <v>148</v>
      </c>
      <c r="D1831" t="str">
        <f t="shared" si="88"/>
        <v>Bus</v>
      </c>
      <c r="E1831" t="str">
        <f t="shared" si="89"/>
        <v>2040UBUS</v>
      </c>
      <c r="F1831" t="str">
        <f t="shared" si="90"/>
        <v>2040Bus</v>
      </c>
      <c r="G1831" t="s">
        <v>115</v>
      </c>
      <c r="H1831" t="s">
        <v>115</v>
      </c>
      <c r="I1831" t="s">
        <v>116</v>
      </c>
      <c r="J1831">
        <v>101.620965027585</v>
      </c>
      <c r="K1831">
        <v>9388.4787375640208</v>
      </c>
      <c r="L1831">
        <v>9388.4787375640208</v>
      </c>
      <c r="M1831">
        <v>0</v>
      </c>
      <c r="N1831">
        <v>406.48386011034199</v>
      </c>
      <c r="O1831">
        <v>2.2007507609153501E-2</v>
      </c>
      <c r="P1831">
        <v>0</v>
      </c>
      <c r="Q1831">
        <v>0.29872757940210098</v>
      </c>
      <c r="R1831">
        <v>1.03157752229692E-3</v>
      </c>
      <c r="S1831">
        <v>0</v>
      </c>
      <c r="T1831">
        <v>1.3477413183327601E-4</v>
      </c>
      <c r="U1831">
        <v>2.0025790386387901E-3</v>
      </c>
      <c r="V1831">
        <v>3.1867155923395403E-2</v>
      </c>
      <c r="W1831">
        <v>1.1219346775346E-3</v>
      </c>
      <c r="X1831">
        <v>0</v>
      </c>
      <c r="Y1831">
        <v>1.4657916527852601E-4</v>
      </c>
      <c r="Z1831">
        <v>8.0103161545551707E-3</v>
      </c>
      <c r="AA1831">
        <v>9.1049016923986897E-2</v>
      </c>
      <c r="AB1831">
        <v>538.289287347342</v>
      </c>
      <c r="AC1831">
        <v>0</v>
      </c>
      <c r="AD1831">
        <v>34.9769216805837</v>
      </c>
      <c r="AE1831">
        <v>5.6682277781766805E-4</v>
      </c>
      <c r="AF1831">
        <v>0</v>
      </c>
      <c r="AG1831">
        <v>2.9371289988417999E-2</v>
      </c>
      <c r="AH1831">
        <v>3.6530677336115698E-3</v>
      </c>
      <c r="AI1831">
        <v>0</v>
      </c>
      <c r="AJ1831">
        <v>5.0560542601261201E-2</v>
      </c>
      <c r="AK1831">
        <v>1.41329787916712E-3</v>
      </c>
      <c r="AL1831">
        <v>0</v>
      </c>
      <c r="AM1831">
        <v>9.3887432430126094E-2</v>
      </c>
      <c r="AN1831">
        <v>2.45419169160929E-2</v>
      </c>
      <c r="AO1831">
        <v>9.1504702956098805E-2</v>
      </c>
      <c r="AP1831">
        <v>0.35165360533029699</v>
      </c>
      <c r="AQ1831">
        <v>2.0622809476810401E-3</v>
      </c>
      <c r="AR1831">
        <v>0</v>
      </c>
      <c r="AS1831">
        <v>0.10279492069293</v>
      </c>
      <c r="AT1831">
        <v>2.45419169160828E-2</v>
      </c>
      <c r="AU1831">
        <v>9.1504702956061196E-2</v>
      </c>
      <c r="AV1831">
        <v>0.35165360533029699</v>
      </c>
      <c r="AW1831">
        <v>4.4999999999999901E-2</v>
      </c>
      <c r="AX1831">
        <v>0.555526792904949</v>
      </c>
      <c r="AY1831">
        <v>0</v>
      </c>
      <c r="AZ1831">
        <v>6.13658054255193</v>
      </c>
      <c r="BA1831">
        <v>5.3215376261812998E-3</v>
      </c>
      <c r="BB1831">
        <v>0</v>
      </c>
      <c r="BC1831">
        <v>3.45782480064698E-4</v>
      </c>
    </row>
    <row r="1832" spans="1:55" x14ac:dyDescent="0.25">
      <c r="A1832" t="s">
        <v>113</v>
      </c>
      <c r="B1832">
        <v>2040</v>
      </c>
      <c r="C1832" t="s">
        <v>148</v>
      </c>
      <c r="D1832" t="str">
        <f t="shared" si="88"/>
        <v>Bus</v>
      </c>
      <c r="E1832" t="str">
        <f t="shared" si="89"/>
        <v>2040UBUS</v>
      </c>
      <c r="F1832" t="str">
        <f t="shared" si="90"/>
        <v>2040Bus</v>
      </c>
      <c r="G1832" t="s">
        <v>115</v>
      </c>
      <c r="H1832" t="s">
        <v>115</v>
      </c>
      <c r="I1832" t="s">
        <v>116</v>
      </c>
      <c r="J1832">
        <v>64.726158972186994</v>
      </c>
      <c r="K1832">
        <v>6306.0712125423697</v>
      </c>
      <c r="L1832">
        <v>6306.0712125423697</v>
      </c>
      <c r="M1832">
        <v>0</v>
      </c>
      <c r="N1832">
        <v>258.90463588874798</v>
      </c>
      <c r="O1832">
        <v>1.8427605025925199E-2</v>
      </c>
      <c r="P1832">
        <v>0</v>
      </c>
      <c r="Q1832">
        <v>0.26684472089683497</v>
      </c>
      <c r="R1832">
        <v>1.0237170703786E-3</v>
      </c>
      <c r="S1832">
        <v>0</v>
      </c>
      <c r="T1832">
        <v>1.3417030976388701E-4</v>
      </c>
      <c r="U1832">
        <v>2.0005329085653E-3</v>
      </c>
      <c r="V1832">
        <v>3.1853549158406699E-2</v>
      </c>
      <c r="W1832">
        <v>1.1133857188789201E-3</v>
      </c>
      <c r="X1832">
        <v>0</v>
      </c>
      <c r="Y1832">
        <v>1.4592245368481101E-4</v>
      </c>
      <c r="Z1832">
        <v>8.0021316342612295E-3</v>
      </c>
      <c r="AA1832">
        <v>9.1010140452590704E-2</v>
      </c>
      <c r="AB1832">
        <v>541.13090762813897</v>
      </c>
      <c r="AC1832">
        <v>0</v>
      </c>
      <c r="AD1832">
        <v>33.836710561296997</v>
      </c>
      <c r="AE1832">
        <v>4.8606251807071501E-4</v>
      </c>
      <c r="AF1832">
        <v>0</v>
      </c>
      <c r="AG1832">
        <v>2.8853308277410901E-2</v>
      </c>
      <c r="AH1832">
        <v>3.26418785868562E-3</v>
      </c>
      <c r="AI1832">
        <v>0</v>
      </c>
      <c r="AJ1832">
        <v>4.7366393430737001E-2</v>
      </c>
      <c r="AK1832">
        <v>1.18882833077042E-3</v>
      </c>
      <c r="AL1832">
        <v>0</v>
      </c>
      <c r="AM1832">
        <v>9.0825191576228398E-2</v>
      </c>
      <c r="AN1832">
        <v>2.4616451510978202E-2</v>
      </c>
      <c r="AO1832">
        <v>9.1477325954212596E-2</v>
      </c>
      <c r="AP1832">
        <v>0.38964015675075198</v>
      </c>
      <c r="AQ1832">
        <v>1.7347355095842401E-3</v>
      </c>
      <c r="AR1832">
        <v>0</v>
      </c>
      <c r="AS1832">
        <v>9.9442152408918405E-2</v>
      </c>
      <c r="AT1832">
        <v>2.4616451510968099E-2</v>
      </c>
      <c r="AU1832">
        <v>9.1477325954174904E-2</v>
      </c>
      <c r="AV1832">
        <v>0.38964015675075198</v>
      </c>
      <c r="AW1832">
        <v>4.4999999999999998E-2</v>
      </c>
      <c r="AX1832">
        <v>0.542342124341744</v>
      </c>
      <c r="AY1832">
        <v>0</v>
      </c>
      <c r="AZ1832">
        <v>5.4574921218482002</v>
      </c>
      <c r="BA1832">
        <v>5.34962993564949E-3</v>
      </c>
      <c r="BB1832">
        <v>0</v>
      </c>
      <c r="BC1832">
        <v>3.34510332326116E-4</v>
      </c>
    </row>
    <row r="1833" spans="1:55" x14ac:dyDescent="0.25">
      <c r="A1833" t="s">
        <v>119</v>
      </c>
      <c r="B1833">
        <v>2040</v>
      </c>
      <c r="C1833" t="s">
        <v>148</v>
      </c>
      <c r="D1833" t="str">
        <f t="shared" si="88"/>
        <v>Bus</v>
      </c>
      <c r="E1833" t="str">
        <f t="shared" si="89"/>
        <v>2040UBUS</v>
      </c>
      <c r="F1833" t="str">
        <f t="shared" si="90"/>
        <v>2040Bus</v>
      </c>
      <c r="G1833" t="s">
        <v>115</v>
      </c>
      <c r="H1833" t="s">
        <v>115</v>
      </c>
      <c r="I1833" t="s">
        <v>125</v>
      </c>
      <c r="J1833">
        <v>485.80226604200698</v>
      </c>
      <c r="K1833">
        <v>60918.884698121401</v>
      </c>
      <c r="L1833">
        <v>0</v>
      </c>
      <c r="M1833">
        <v>60918.884698121401</v>
      </c>
      <c r="N1833">
        <v>1943.2090641680199</v>
      </c>
      <c r="O1833">
        <v>0</v>
      </c>
      <c r="P1833">
        <v>0</v>
      </c>
      <c r="Q1833">
        <v>0</v>
      </c>
      <c r="R1833">
        <v>0</v>
      </c>
      <c r="S1833">
        <v>0</v>
      </c>
      <c r="T1833">
        <v>0</v>
      </c>
      <c r="U1833">
        <v>6.3703743284463299E-3</v>
      </c>
      <c r="V1833">
        <v>1.9250005517068101E-2</v>
      </c>
      <c r="W1833">
        <v>0</v>
      </c>
      <c r="X1833">
        <v>0</v>
      </c>
      <c r="Y1833">
        <v>0</v>
      </c>
      <c r="Z1833">
        <v>2.5481497313785299E-2</v>
      </c>
      <c r="AA1833">
        <v>5.5000015763051698E-2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0</v>
      </c>
      <c r="AL1833">
        <v>0</v>
      </c>
      <c r="AM1833">
        <v>0</v>
      </c>
      <c r="AN1833">
        <v>0</v>
      </c>
      <c r="AO1833">
        <v>0</v>
      </c>
      <c r="AP1833">
        <v>0</v>
      </c>
      <c r="AQ1833">
        <v>0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C1833">
        <v>0</v>
      </c>
    </row>
    <row r="1834" spans="1:55" x14ac:dyDescent="0.25">
      <c r="A1834" t="s">
        <v>113</v>
      </c>
      <c r="B1834">
        <v>2040</v>
      </c>
      <c r="C1834" t="s">
        <v>148</v>
      </c>
      <c r="D1834" t="str">
        <f t="shared" si="88"/>
        <v>Bus</v>
      </c>
      <c r="E1834" t="str">
        <f t="shared" si="89"/>
        <v>2040UBUS</v>
      </c>
      <c r="F1834" t="str">
        <f t="shared" si="90"/>
        <v>2040Bus</v>
      </c>
      <c r="G1834" t="s">
        <v>115</v>
      </c>
      <c r="H1834" t="s">
        <v>115</v>
      </c>
      <c r="I1834" t="s">
        <v>125</v>
      </c>
      <c r="J1834">
        <v>391.51950472910801</v>
      </c>
      <c r="K1834">
        <v>53083.311666360001</v>
      </c>
      <c r="L1834">
        <v>0</v>
      </c>
      <c r="M1834">
        <v>53083.311666360001</v>
      </c>
      <c r="N1834">
        <v>1566.07801891643</v>
      </c>
      <c r="O1834">
        <v>0</v>
      </c>
      <c r="P1834">
        <v>0</v>
      </c>
      <c r="Q1834">
        <v>0</v>
      </c>
      <c r="R1834">
        <v>0</v>
      </c>
      <c r="S1834">
        <v>0</v>
      </c>
      <c r="T1834">
        <v>0</v>
      </c>
      <c r="U1834">
        <v>7.2448580198595097E-3</v>
      </c>
      <c r="V1834">
        <v>1.9250005517068101E-2</v>
      </c>
      <c r="W1834">
        <v>0</v>
      </c>
      <c r="X1834">
        <v>0</v>
      </c>
      <c r="Y1834">
        <v>0</v>
      </c>
      <c r="Z1834">
        <v>2.8979432079438001E-2</v>
      </c>
      <c r="AA1834">
        <v>5.5000015763051698E-2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0</v>
      </c>
      <c r="AL1834">
        <v>0</v>
      </c>
      <c r="AM1834">
        <v>0</v>
      </c>
      <c r="AN1834">
        <v>0</v>
      </c>
      <c r="AO1834">
        <v>0</v>
      </c>
      <c r="AP1834">
        <v>0</v>
      </c>
      <c r="AQ1834">
        <v>0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  <c r="AY1834">
        <v>0</v>
      </c>
      <c r="AZ1834">
        <v>0</v>
      </c>
      <c r="BA1834">
        <v>0</v>
      </c>
      <c r="BB1834">
        <v>0</v>
      </c>
      <c r="BC1834">
        <v>0</v>
      </c>
    </row>
    <row r="1835" spans="1:55" x14ac:dyDescent="0.25">
      <c r="A1835" t="s">
        <v>119</v>
      </c>
      <c r="B1835">
        <v>2040</v>
      </c>
      <c r="C1835" t="s">
        <v>148</v>
      </c>
      <c r="D1835" t="str">
        <f t="shared" si="88"/>
        <v>Bus</v>
      </c>
      <c r="E1835" t="str">
        <f t="shared" si="89"/>
        <v>2040UBUS</v>
      </c>
      <c r="F1835" t="str">
        <f t="shared" si="90"/>
        <v>2040Bus</v>
      </c>
      <c r="G1835" t="s">
        <v>115</v>
      </c>
      <c r="H1835" t="s">
        <v>115</v>
      </c>
      <c r="I1835" t="s">
        <v>123</v>
      </c>
      <c r="J1835">
        <v>79.969241924926905</v>
      </c>
      <c r="K1835">
        <v>11561.5884315082</v>
      </c>
      <c r="L1835">
        <v>11561.5884315082</v>
      </c>
      <c r="M1835">
        <v>0</v>
      </c>
      <c r="N1835">
        <v>319.876967699707</v>
      </c>
      <c r="O1835">
        <v>0.116971935733768</v>
      </c>
      <c r="P1835">
        <v>0</v>
      </c>
      <c r="Q1835">
        <v>0</v>
      </c>
      <c r="R1835">
        <v>1.25024225428289E-3</v>
      </c>
      <c r="S1835">
        <v>0</v>
      </c>
      <c r="T1835">
        <v>0</v>
      </c>
      <c r="U1835">
        <v>8.2617327072974107E-3</v>
      </c>
      <c r="V1835">
        <v>3.7770526085483001E-2</v>
      </c>
      <c r="W1835">
        <v>1.30677266115372E-3</v>
      </c>
      <c r="X1835">
        <v>0</v>
      </c>
      <c r="Y1835">
        <v>0</v>
      </c>
      <c r="Z1835">
        <v>3.3046930829189601E-2</v>
      </c>
      <c r="AA1835">
        <v>0.10791578881566501</v>
      </c>
      <c r="AB1835">
        <v>1880.25182969042</v>
      </c>
      <c r="AC1835">
        <v>0</v>
      </c>
      <c r="AD1835">
        <v>0</v>
      </c>
      <c r="AE1835">
        <v>4.1111546455227401</v>
      </c>
      <c r="AF1835">
        <v>0</v>
      </c>
      <c r="AG1835">
        <v>0</v>
      </c>
      <c r="AH1835">
        <v>0.38330163561654801</v>
      </c>
      <c r="AI1835">
        <v>0</v>
      </c>
      <c r="AJ1835">
        <v>0</v>
      </c>
      <c r="AK1835">
        <v>6.27342285694798E-2</v>
      </c>
      <c r="AL1835">
        <v>0</v>
      </c>
      <c r="AM1835">
        <v>0</v>
      </c>
      <c r="AN1835">
        <v>0</v>
      </c>
      <c r="AO1835">
        <v>0</v>
      </c>
      <c r="AP1835">
        <v>0</v>
      </c>
      <c r="AQ1835">
        <v>4.2000952606371502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0.96999999999999897</v>
      </c>
      <c r="AX1835">
        <v>48.636566504280701</v>
      </c>
      <c r="AY1835">
        <v>0</v>
      </c>
      <c r="AZ1835">
        <v>0</v>
      </c>
      <c r="BA1835">
        <v>0</v>
      </c>
      <c r="BB1835">
        <v>0</v>
      </c>
      <c r="BC1835">
        <v>0</v>
      </c>
    </row>
    <row r="1836" spans="1:55" x14ac:dyDescent="0.25">
      <c r="A1836" t="s">
        <v>113</v>
      </c>
      <c r="B1836">
        <v>2040</v>
      </c>
      <c r="C1836" t="s">
        <v>148</v>
      </c>
      <c r="D1836" t="str">
        <f t="shared" si="88"/>
        <v>Bus</v>
      </c>
      <c r="E1836" t="str">
        <f t="shared" si="89"/>
        <v>2040UBUS</v>
      </c>
      <c r="F1836" t="str">
        <f t="shared" si="90"/>
        <v>2040Bus</v>
      </c>
      <c r="G1836" t="s">
        <v>115</v>
      </c>
      <c r="H1836" t="s">
        <v>115</v>
      </c>
      <c r="I1836" t="s">
        <v>123</v>
      </c>
      <c r="J1836">
        <v>129.18887538064499</v>
      </c>
      <c r="K1836">
        <v>14301.764356600101</v>
      </c>
      <c r="L1836">
        <v>14301.764356600101</v>
      </c>
      <c r="M1836">
        <v>0</v>
      </c>
      <c r="N1836">
        <v>516.75550152258097</v>
      </c>
      <c r="O1836">
        <v>0.10934422184218801</v>
      </c>
      <c r="P1836">
        <v>0</v>
      </c>
      <c r="Q1836">
        <v>0</v>
      </c>
      <c r="R1836">
        <v>2.5819337875366598E-3</v>
      </c>
      <c r="S1836">
        <v>0</v>
      </c>
      <c r="T1836">
        <v>0</v>
      </c>
      <c r="U1836">
        <v>6.31392174229118E-3</v>
      </c>
      <c r="V1836">
        <v>3.5695520890824499E-2</v>
      </c>
      <c r="W1836">
        <v>2.69867737624757E-3</v>
      </c>
      <c r="X1836">
        <v>0</v>
      </c>
      <c r="Y1836">
        <v>0</v>
      </c>
      <c r="Z1836">
        <v>2.5255686969164699E-2</v>
      </c>
      <c r="AA1836">
        <v>0.101987202545212</v>
      </c>
      <c r="AB1836">
        <v>1405.00907375888</v>
      </c>
      <c r="AC1836">
        <v>0</v>
      </c>
      <c r="AD1836">
        <v>0</v>
      </c>
      <c r="AE1836">
        <v>2.6382873383498899</v>
      </c>
      <c r="AF1836">
        <v>0</v>
      </c>
      <c r="AG1836">
        <v>0</v>
      </c>
      <c r="AH1836">
        <v>0.28642029090142601</v>
      </c>
      <c r="AI1836">
        <v>0</v>
      </c>
      <c r="AJ1836">
        <v>0</v>
      </c>
      <c r="AK1836">
        <v>5.5052399852408902E-2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2.7115147529685699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0.97</v>
      </c>
      <c r="AX1836">
        <v>31.0154165845459</v>
      </c>
      <c r="AY1836">
        <v>0</v>
      </c>
      <c r="AZ1836">
        <v>0</v>
      </c>
      <c r="BA1836">
        <v>0</v>
      </c>
      <c r="BB1836">
        <v>0</v>
      </c>
      <c r="BC1836">
        <v>0</v>
      </c>
    </row>
    <row r="1837" spans="1:55" x14ac:dyDescent="0.25">
      <c r="A1837" t="s">
        <v>119</v>
      </c>
      <c r="B1837">
        <v>2041</v>
      </c>
      <c r="C1837" t="s">
        <v>114</v>
      </c>
      <c r="D1837" t="str">
        <f t="shared" si="88"/>
        <v>Truck</v>
      </c>
      <c r="E1837" t="str">
        <f t="shared" si="89"/>
        <v>2041HHDT</v>
      </c>
      <c r="F1837" t="str">
        <f t="shared" si="90"/>
        <v>2041Truck</v>
      </c>
      <c r="G1837" t="s">
        <v>115</v>
      </c>
      <c r="H1837" t="s">
        <v>115</v>
      </c>
      <c r="I1837" t="s">
        <v>116</v>
      </c>
      <c r="J1837">
        <v>2.5609802076371602</v>
      </c>
      <c r="K1837">
        <v>258.42157391681502</v>
      </c>
      <c r="L1837">
        <v>258.42157391681502</v>
      </c>
      <c r="M1837">
        <v>0</v>
      </c>
      <c r="N1837">
        <v>51.240091994404402</v>
      </c>
      <c r="O1837">
        <v>2.32890893958364</v>
      </c>
      <c r="P1837">
        <v>0</v>
      </c>
      <c r="Q1837">
        <v>8.7903426270514506E-2</v>
      </c>
      <c r="R1837">
        <v>9.3105308339391096E-4</v>
      </c>
      <c r="S1837">
        <v>0</v>
      </c>
      <c r="T1837">
        <v>4.1388382999456302E-4</v>
      </c>
      <c r="U1837">
        <v>5.0000014330047002E-3</v>
      </c>
      <c r="V1837">
        <v>2.8073800467939902E-2</v>
      </c>
      <c r="W1837">
        <v>1.01260517828972E-3</v>
      </c>
      <c r="X1837">
        <v>0</v>
      </c>
      <c r="Y1837">
        <v>4.5013642824226301E-4</v>
      </c>
      <c r="Z1837">
        <v>2.0000005732018801E-2</v>
      </c>
      <c r="AA1837">
        <v>8.0210858479828395E-2</v>
      </c>
      <c r="AB1837">
        <v>1719.77493298749</v>
      </c>
      <c r="AC1837">
        <v>0</v>
      </c>
      <c r="AD1837">
        <v>44.953258989456003</v>
      </c>
      <c r="AE1837">
        <v>7.4809153689789604E-2</v>
      </c>
      <c r="AF1837">
        <v>0</v>
      </c>
      <c r="AG1837">
        <v>9.07903224058669E-5</v>
      </c>
      <c r="AH1837">
        <v>0.10835864891187801</v>
      </c>
      <c r="AI1837">
        <v>0</v>
      </c>
      <c r="AJ1837">
        <v>4.77232089734482E-3</v>
      </c>
      <c r="AK1837">
        <v>0.33347704400991401</v>
      </c>
      <c r="AL1837">
        <v>0</v>
      </c>
      <c r="AM1837">
        <v>4.6140266157517097E-4</v>
      </c>
      <c r="AN1837">
        <v>2.0001226456931701E-2</v>
      </c>
      <c r="AO1837">
        <v>0.229922905225736</v>
      </c>
      <c r="AP1837">
        <v>2.7246410286775302</v>
      </c>
      <c r="AQ1837">
        <v>0.48660891980954801</v>
      </c>
      <c r="AR1837">
        <v>0</v>
      </c>
      <c r="AS1837">
        <v>5.0517783665482104E-4</v>
      </c>
      <c r="AT1837">
        <v>2.0001226456923499E-2</v>
      </c>
      <c r="AU1837">
        <v>0.22992290522564099</v>
      </c>
      <c r="AV1837">
        <v>2.7246410286775302</v>
      </c>
      <c r="AW1837">
        <v>4.4999999999999998E-2</v>
      </c>
      <c r="AX1837">
        <v>26.002994630384901</v>
      </c>
      <c r="AY1837">
        <v>0</v>
      </c>
      <c r="AZ1837">
        <v>4.0832730123108503</v>
      </c>
      <c r="BA1837">
        <v>1.7001726078473701E-2</v>
      </c>
      <c r="BB1837">
        <v>0</v>
      </c>
      <c r="BC1837">
        <v>4.4440873105747099E-4</v>
      </c>
    </row>
    <row r="1838" spans="1:55" x14ac:dyDescent="0.25">
      <c r="A1838" t="s">
        <v>113</v>
      </c>
      <c r="B1838">
        <v>2041</v>
      </c>
      <c r="C1838" t="s">
        <v>114</v>
      </c>
      <c r="D1838" t="str">
        <f t="shared" si="88"/>
        <v>Truck</v>
      </c>
      <c r="E1838" t="str">
        <f t="shared" si="89"/>
        <v>2041HHDT</v>
      </c>
      <c r="F1838" t="str">
        <f t="shared" si="90"/>
        <v>2041Truck</v>
      </c>
      <c r="G1838" t="s">
        <v>115</v>
      </c>
      <c r="H1838" t="s">
        <v>115</v>
      </c>
      <c r="I1838" t="s">
        <v>116</v>
      </c>
      <c r="J1838">
        <v>1.85611706139748</v>
      </c>
      <c r="K1838">
        <v>274.68226862648498</v>
      </c>
      <c r="L1838">
        <v>274.68226862648498</v>
      </c>
      <c r="M1838">
        <v>0</v>
      </c>
      <c r="N1838">
        <v>37.137190164440803</v>
      </c>
      <c r="O1838">
        <v>2.12298664797432</v>
      </c>
      <c r="P1838">
        <v>0</v>
      </c>
      <c r="Q1838">
        <v>0.137469980685786</v>
      </c>
      <c r="R1838">
        <v>9.5489673848647195E-4</v>
      </c>
      <c r="S1838">
        <v>0</v>
      </c>
      <c r="T1838">
        <v>4.6539379500585101E-4</v>
      </c>
      <c r="U1838">
        <v>5.0000014330047002E-3</v>
      </c>
      <c r="V1838">
        <v>2.81165028305762E-2</v>
      </c>
      <c r="W1838">
        <v>1.03853732871886E-3</v>
      </c>
      <c r="X1838">
        <v>0</v>
      </c>
      <c r="Y1838">
        <v>5.0615821500636399E-4</v>
      </c>
      <c r="Z1838">
        <v>2.0000005732018801E-2</v>
      </c>
      <c r="AA1838">
        <v>8.0332865230217695E-2</v>
      </c>
      <c r="AB1838">
        <v>1656.6761305714699</v>
      </c>
      <c r="AC1838">
        <v>0</v>
      </c>
      <c r="AD1838">
        <v>43.341908046717698</v>
      </c>
      <c r="AE1838">
        <v>6.9546409601604006E-2</v>
      </c>
      <c r="AF1838">
        <v>0</v>
      </c>
      <c r="AG1838">
        <v>1.41671421647165E-4</v>
      </c>
      <c r="AH1838">
        <v>0.10178227184618401</v>
      </c>
      <c r="AI1838">
        <v>0</v>
      </c>
      <c r="AJ1838">
        <v>7.4937053354377199E-3</v>
      </c>
      <c r="AK1838">
        <v>0.30619712009693201</v>
      </c>
      <c r="AL1838">
        <v>0</v>
      </c>
      <c r="AM1838">
        <v>7.18895660547399E-4</v>
      </c>
      <c r="AN1838">
        <v>1.09034814663706E-2</v>
      </c>
      <c r="AO1838">
        <v>0.14121337987485899</v>
      </c>
      <c r="AP1838">
        <v>1.4951173086951499</v>
      </c>
      <c r="AQ1838">
        <v>0.44680211887308502</v>
      </c>
      <c r="AR1838">
        <v>0</v>
      </c>
      <c r="AS1838">
        <v>7.8710025931809E-4</v>
      </c>
      <c r="AT1838">
        <v>1.09034814663661E-2</v>
      </c>
      <c r="AU1838">
        <v>0.14121337987480101</v>
      </c>
      <c r="AV1838">
        <v>1.4951173086951499</v>
      </c>
      <c r="AW1838">
        <v>4.4999999999999901E-2</v>
      </c>
      <c r="AX1838">
        <v>24.595527946122601</v>
      </c>
      <c r="AY1838">
        <v>0</v>
      </c>
      <c r="AZ1838">
        <v>4.8123599481713404</v>
      </c>
      <c r="BA1838">
        <v>1.6377930177056899E-2</v>
      </c>
      <c r="BB1838">
        <v>0</v>
      </c>
      <c r="BC1838">
        <v>4.2847888650674398E-4</v>
      </c>
    </row>
    <row r="1839" spans="1:55" x14ac:dyDescent="0.25">
      <c r="A1839" t="s">
        <v>119</v>
      </c>
      <c r="B1839">
        <v>2041</v>
      </c>
      <c r="C1839" t="s">
        <v>114</v>
      </c>
      <c r="D1839" t="str">
        <f t="shared" si="88"/>
        <v>Truck</v>
      </c>
      <c r="E1839" t="str">
        <f t="shared" si="89"/>
        <v>2041HHDT</v>
      </c>
      <c r="F1839" t="str">
        <f t="shared" si="90"/>
        <v>2041Truck</v>
      </c>
      <c r="G1839" t="s">
        <v>115</v>
      </c>
      <c r="H1839" t="s">
        <v>115</v>
      </c>
      <c r="I1839" t="s">
        <v>121</v>
      </c>
      <c r="J1839">
        <v>33697.356835694402</v>
      </c>
      <c r="K1839">
        <v>5764513.7265308099</v>
      </c>
      <c r="L1839">
        <v>5764513.7265308099</v>
      </c>
      <c r="M1839">
        <v>0</v>
      </c>
      <c r="N1839">
        <v>622677.76494513499</v>
      </c>
      <c r="O1839">
        <v>1.2003468045488901</v>
      </c>
      <c r="P1839">
        <v>78.595476452245506</v>
      </c>
      <c r="Q1839">
        <v>2.42806154431053</v>
      </c>
      <c r="R1839">
        <v>2.7432599764384499E-2</v>
      </c>
      <c r="S1839">
        <v>3.1650082123164697E-2</v>
      </c>
      <c r="T1839">
        <v>0</v>
      </c>
      <c r="U1839">
        <v>8.9426816247307403E-3</v>
      </c>
      <c r="V1839">
        <v>2.7891891311540101E-2</v>
      </c>
      <c r="W1839">
        <v>2.86729801953714E-2</v>
      </c>
      <c r="X1839">
        <v>3.3081158391614698E-2</v>
      </c>
      <c r="Y1839">
        <v>0</v>
      </c>
      <c r="Z1839">
        <v>3.5770726498922899E-2</v>
      </c>
      <c r="AA1839">
        <v>7.9691118032971894E-2</v>
      </c>
      <c r="AB1839">
        <v>1266.3543622500599</v>
      </c>
      <c r="AC1839">
        <v>14684.9244314724</v>
      </c>
      <c r="AD1839">
        <v>0</v>
      </c>
      <c r="AE1839">
        <v>4.9740767773363099E-4</v>
      </c>
      <c r="AF1839">
        <v>0.35871202648094802</v>
      </c>
      <c r="AG1839">
        <v>0</v>
      </c>
      <c r="AH1839">
        <v>0.199514645481568</v>
      </c>
      <c r="AI1839">
        <v>2.3136158244545899</v>
      </c>
      <c r="AJ1839">
        <v>0</v>
      </c>
      <c r="AK1839">
        <v>1.0709050901580501E-2</v>
      </c>
      <c r="AL1839">
        <v>7.7229715634802698</v>
      </c>
      <c r="AM1839">
        <v>0</v>
      </c>
      <c r="AN1839">
        <v>0</v>
      </c>
      <c r="AO1839">
        <v>0</v>
      </c>
      <c r="AP1839">
        <v>0</v>
      </c>
      <c r="AQ1839">
        <v>1.21914392646941E-2</v>
      </c>
      <c r="AR1839">
        <v>8.7920152424743208</v>
      </c>
      <c r="AS1839">
        <v>0</v>
      </c>
      <c r="AT1839">
        <v>0</v>
      </c>
      <c r="AU1839">
        <v>0</v>
      </c>
      <c r="AV1839">
        <v>0</v>
      </c>
      <c r="AW1839">
        <v>0.21988176192171</v>
      </c>
      <c r="AX1839">
        <v>3.4032957843322199E-2</v>
      </c>
      <c r="AY1839">
        <v>114.08032600110501</v>
      </c>
      <c r="AZ1839">
        <v>0</v>
      </c>
      <c r="BA1839">
        <v>1.1991618544362899E-2</v>
      </c>
      <c r="BB1839">
        <v>0.13905745294083799</v>
      </c>
      <c r="BC1839">
        <v>0</v>
      </c>
    </row>
    <row r="1840" spans="1:55" x14ac:dyDescent="0.25">
      <c r="A1840" t="s">
        <v>113</v>
      </c>
      <c r="B1840">
        <v>2041</v>
      </c>
      <c r="C1840" t="s">
        <v>114</v>
      </c>
      <c r="D1840" t="str">
        <f t="shared" si="88"/>
        <v>Truck</v>
      </c>
      <c r="E1840" t="str">
        <f t="shared" si="89"/>
        <v>2041HHDT</v>
      </c>
      <c r="F1840" t="str">
        <f t="shared" si="90"/>
        <v>2041Truck</v>
      </c>
      <c r="G1840" t="s">
        <v>115</v>
      </c>
      <c r="H1840" t="s">
        <v>115</v>
      </c>
      <c r="I1840" t="s">
        <v>121</v>
      </c>
      <c r="J1840">
        <v>35954.977699432202</v>
      </c>
      <c r="K1840">
        <v>6322979.4221046902</v>
      </c>
      <c r="L1840">
        <v>6322979.4221046902</v>
      </c>
      <c r="M1840">
        <v>0</v>
      </c>
      <c r="N1840">
        <v>669259.03268344095</v>
      </c>
      <c r="O1840">
        <v>1.21035163864214</v>
      </c>
      <c r="P1840">
        <v>81.471031189406105</v>
      </c>
      <c r="Q1840">
        <v>2.3838080138862101</v>
      </c>
      <c r="R1840">
        <v>2.8259734743451899E-2</v>
      </c>
      <c r="S1840">
        <v>3.2859245335533298E-2</v>
      </c>
      <c r="T1840">
        <v>0</v>
      </c>
      <c r="U1840">
        <v>8.9448141721222407E-3</v>
      </c>
      <c r="V1840">
        <v>2.7684657258420502E-2</v>
      </c>
      <c r="W1840">
        <v>2.9537514547835202E-2</v>
      </c>
      <c r="X1840">
        <v>3.4344994598864399E-2</v>
      </c>
      <c r="Y1840">
        <v>0</v>
      </c>
      <c r="Z1840">
        <v>3.57792566884889E-2</v>
      </c>
      <c r="AA1840">
        <v>7.9099020738344503E-2</v>
      </c>
      <c r="AB1840">
        <v>1266.41697108622</v>
      </c>
      <c r="AC1840">
        <v>15152.6583157201</v>
      </c>
      <c r="AD1840">
        <v>0</v>
      </c>
      <c r="AE1840">
        <v>5.0160769769938497E-4</v>
      </c>
      <c r="AF1840">
        <v>0.37048203342915997</v>
      </c>
      <c r="AG1840">
        <v>0</v>
      </c>
      <c r="AH1840">
        <v>0.19952450952920101</v>
      </c>
      <c r="AI1840">
        <v>2.3873074883973402</v>
      </c>
      <c r="AJ1840">
        <v>0</v>
      </c>
      <c r="AK1840">
        <v>1.07994761797062E-2</v>
      </c>
      <c r="AL1840">
        <v>7.9763765854828996</v>
      </c>
      <c r="AM1840">
        <v>0</v>
      </c>
      <c r="AN1840">
        <v>0</v>
      </c>
      <c r="AO1840">
        <v>0</v>
      </c>
      <c r="AP1840">
        <v>0</v>
      </c>
      <c r="AQ1840">
        <v>1.22943815605516E-2</v>
      </c>
      <c r="AR1840">
        <v>9.0804975705075002</v>
      </c>
      <c r="AS1840">
        <v>0</v>
      </c>
      <c r="AT1840">
        <v>0</v>
      </c>
      <c r="AU1840">
        <v>0</v>
      </c>
      <c r="AV1840">
        <v>0</v>
      </c>
      <c r="AW1840">
        <v>0.219743720165928</v>
      </c>
      <c r="AX1840">
        <v>3.1819460124247002E-2</v>
      </c>
      <c r="AY1840">
        <v>117.810441351074</v>
      </c>
      <c r="AZ1840">
        <v>0</v>
      </c>
      <c r="BA1840">
        <v>1.19922114126019E-2</v>
      </c>
      <c r="BB1840">
        <v>0.14348661312488301</v>
      </c>
      <c r="BC1840">
        <v>0</v>
      </c>
    </row>
    <row r="1841" spans="1:55" x14ac:dyDescent="0.25">
      <c r="A1841" t="s">
        <v>119</v>
      </c>
      <c r="B1841">
        <v>2041</v>
      </c>
      <c r="C1841" t="s">
        <v>114</v>
      </c>
      <c r="D1841" t="str">
        <f t="shared" si="88"/>
        <v>Truck</v>
      </c>
      <c r="E1841" t="str">
        <f t="shared" si="89"/>
        <v>2041HHDT</v>
      </c>
      <c r="F1841" t="str">
        <f t="shared" si="90"/>
        <v>2041Truck</v>
      </c>
      <c r="G1841" t="s">
        <v>115</v>
      </c>
      <c r="H1841" t="s">
        <v>115</v>
      </c>
      <c r="I1841" t="s">
        <v>125</v>
      </c>
      <c r="J1841">
        <v>6208.80066292215</v>
      </c>
      <c r="K1841">
        <v>785468.822310157</v>
      </c>
      <c r="L1841">
        <v>0</v>
      </c>
      <c r="M1841">
        <v>785468.822310157</v>
      </c>
      <c r="N1841">
        <v>91960.026000021506</v>
      </c>
      <c r="O1841">
        <v>0</v>
      </c>
      <c r="P1841">
        <v>0</v>
      </c>
      <c r="Q1841">
        <v>0</v>
      </c>
      <c r="R1841">
        <v>0</v>
      </c>
      <c r="S1841">
        <v>0</v>
      </c>
      <c r="T1841">
        <v>0</v>
      </c>
      <c r="U1841">
        <v>8.6678068725999802E-3</v>
      </c>
      <c r="V1841">
        <v>1.38118614329463E-2</v>
      </c>
      <c r="W1841">
        <v>0</v>
      </c>
      <c r="X1841">
        <v>0</v>
      </c>
      <c r="Y1841">
        <v>0</v>
      </c>
      <c r="Z1841">
        <v>3.46712274903999E-2</v>
      </c>
      <c r="AA1841">
        <v>3.9462461236989599E-2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0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0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0</v>
      </c>
      <c r="AY1841">
        <v>0</v>
      </c>
      <c r="AZ1841">
        <v>0</v>
      </c>
      <c r="BA1841">
        <v>0</v>
      </c>
      <c r="BB1841">
        <v>0</v>
      </c>
      <c r="BC1841">
        <v>0</v>
      </c>
    </row>
    <row r="1842" spans="1:55" x14ac:dyDescent="0.25">
      <c r="A1842" t="s">
        <v>113</v>
      </c>
      <c r="B1842">
        <v>2041</v>
      </c>
      <c r="C1842" t="s">
        <v>114</v>
      </c>
      <c r="D1842" t="str">
        <f t="shared" si="88"/>
        <v>Truck</v>
      </c>
      <c r="E1842" t="str">
        <f t="shared" si="89"/>
        <v>2041HHDT</v>
      </c>
      <c r="F1842" t="str">
        <f t="shared" si="90"/>
        <v>2041Truck</v>
      </c>
      <c r="G1842" t="s">
        <v>115</v>
      </c>
      <c r="H1842" t="s">
        <v>115</v>
      </c>
      <c r="I1842" t="s">
        <v>125</v>
      </c>
      <c r="J1842">
        <v>7433.6952048857702</v>
      </c>
      <c r="K1842">
        <v>879935.38747681596</v>
      </c>
      <c r="L1842">
        <v>0</v>
      </c>
      <c r="M1842">
        <v>879935.38747681596</v>
      </c>
      <c r="N1842">
        <v>102307.944365207</v>
      </c>
      <c r="O1842">
        <v>0</v>
      </c>
      <c r="P1842">
        <v>0</v>
      </c>
      <c r="Q1842">
        <v>0</v>
      </c>
      <c r="R1842">
        <v>0</v>
      </c>
      <c r="S1842">
        <v>0</v>
      </c>
      <c r="T1842">
        <v>0</v>
      </c>
      <c r="U1842">
        <v>8.6995344652619402E-3</v>
      </c>
      <c r="V1842">
        <v>1.5038364616517299E-2</v>
      </c>
      <c r="W1842">
        <v>0</v>
      </c>
      <c r="X1842">
        <v>0</v>
      </c>
      <c r="Y1842">
        <v>0</v>
      </c>
      <c r="Z1842">
        <v>3.4798137861047698E-2</v>
      </c>
      <c r="AA1842">
        <v>4.29667560471923E-2</v>
      </c>
      <c r="AB1842">
        <v>0</v>
      </c>
      <c r="AC1842">
        <v>0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0</v>
      </c>
      <c r="AL1842">
        <v>0</v>
      </c>
      <c r="AM1842">
        <v>0</v>
      </c>
      <c r="AN1842">
        <v>0</v>
      </c>
      <c r="AO1842">
        <v>0</v>
      </c>
      <c r="AP1842">
        <v>0</v>
      </c>
      <c r="AQ1842">
        <v>0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  <c r="AY1842">
        <v>0</v>
      </c>
      <c r="AZ1842">
        <v>0</v>
      </c>
      <c r="BA1842">
        <v>0</v>
      </c>
      <c r="BB1842">
        <v>0</v>
      </c>
      <c r="BC1842">
        <v>0</v>
      </c>
    </row>
    <row r="1843" spans="1:55" x14ac:dyDescent="0.25">
      <c r="A1843" t="s">
        <v>119</v>
      </c>
      <c r="B1843">
        <v>2041</v>
      </c>
      <c r="C1843" t="s">
        <v>114</v>
      </c>
      <c r="D1843" t="str">
        <f t="shared" si="88"/>
        <v>Truck</v>
      </c>
      <c r="E1843" t="str">
        <f t="shared" si="89"/>
        <v>2041HHDT</v>
      </c>
      <c r="F1843" t="str">
        <f t="shared" si="90"/>
        <v>2041Truck</v>
      </c>
      <c r="G1843" t="s">
        <v>115</v>
      </c>
      <c r="H1843" t="s">
        <v>115</v>
      </c>
      <c r="I1843" t="s">
        <v>123</v>
      </c>
      <c r="J1843">
        <v>1200.02409296976</v>
      </c>
      <c r="K1843">
        <v>80440.632908233994</v>
      </c>
      <c r="L1843">
        <v>80440.632908233994</v>
      </c>
      <c r="M1843">
        <v>0</v>
      </c>
      <c r="N1843">
        <v>11141.455820954699</v>
      </c>
      <c r="O1843">
        <v>0.19274784879822099</v>
      </c>
      <c r="P1843">
        <v>12.568411263954699</v>
      </c>
      <c r="Q1843">
        <v>0</v>
      </c>
      <c r="R1843">
        <v>1.6729309924744999E-3</v>
      </c>
      <c r="S1843">
        <v>4.5606584373186203E-2</v>
      </c>
      <c r="T1843">
        <v>0</v>
      </c>
      <c r="U1843">
        <v>9.0000025794084709E-3</v>
      </c>
      <c r="V1843">
        <v>3.4044739908539699E-2</v>
      </c>
      <c r="W1843">
        <v>1.81946509400512E-3</v>
      </c>
      <c r="X1843">
        <v>4.9601321690545597E-2</v>
      </c>
      <c r="Y1843">
        <v>0</v>
      </c>
      <c r="Z1843">
        <v>3.60000103176338E-2</v>
      </c>
      <c r="AA1843">
        <v>9.7270685452970504E-2</v>
      </c>
      <c r="AB1843">
        <v>1021.3000544676</v>
      </c>
      <c r="AC1843">
        <v>10417.739809299101</v>
      </c>
      <c r="AD1843">
        <v>0</v>
      </c>
      <c r="AE1843">
        <v>0.81947965971793102</v>
      </c>
      <c r="AF1843">
        <v>29.623204656365498</v>
      </c>
      <c r="AG1843">
        <v>0</v>
      </c>
      <c r="AH1843">
        <v>0.208198697191087</v>
      </c>
      <c r="AI1843">
        <v>2.1237244103569899</v>
      </c>
      <c r="AJ1843">
        <v>0</v>
      </c>
      <c r="AK1843">
        <v>1.3078503609194299E-2</v>
      </c>
      <c r="AL1843">
        <v>0.428355150257688</v>
      </c>
      <c r="AM1843">
        <v>0</v>
      </c>
      <c r="AN1843">
        <v>0</v>
      </c>
      <c r="AO1843">
        <v>0</v>
      </c>
      <c r="AP1843">
        <v>0</v>
      </c>
      <c r="AQ1843">
        <v>0.83789969720655999</v>
      </c>
      <c r="AR1843">
        <v>30.238461425772002</v>
      </c>
      <c r="AS1843">
        <v>0</v>
      </c>
      <c r="AT1843">
        <v>0</v>
      </c>
      <c r="AU1843">
        <v>0</v>
      </c>
      <c r="AV1843">
        <v>0</v>
      </c>
      <c r="AW1843">
        <v>0.99582306629203299</v>
      </c>
      <c r="AX1843">
        <v>3.3075996528970601</v>
      </c>
      <c r="AY1843">
        <v>95.683078339566705</v>
      </c>
      <c r="AZ1843">
        <v>0</v>
      </c>
      <c r="BA1843">
        <v>0</v>
      </c>
      <c r="BB1843">
        <v>0</v>
      </c>
      <c r="BC1843">
        <v>0</v>
      </c>
    </row>
    <row r="1844" spans="1:55" x14ac:dyDescent="0.25">
      <c r="A1844" t="s">
        <v>113</v>
      </c>
      <c r="B1844">
        <v>2041</v>
      </c>
      <c r="C1844" t="s">
        <v>114</v>
      </c>
      <c r="D1844" t="str">
        <f t="shared" si="88"/>
        <v>Truck</v>
      </c>
      <c r="E1844" t="str">
        <f t="shared" si="89"/>
        <v>2041HHDT</v>
      </c>
      <c r="F1844" t="str">
        <f t="shared" si="90"/>
        <v>2041Truck</v>
      </c>
      <c r="G1844" t="s">
        <v>115</v>
      </c>
      <c r="H1844" t="s">
        <v>115</v>
      </c>
      <c r="I1844" t="s">
        <v>123</v>
      </c>
      <c r="J1844">
        <v>2642.65576046659</v>
      </c>
      <c r="K1844">
        <v>168146.64398001201</v>
      </c>
      <c r="L1844">
        <v>168146.64398001201</v>
      </c>
      <c r="M1844">
        <v>0</v>
      </c>
      <c r="N1844">
        <v>16899.901334040798</v>
      </c>
      <c r="O1844">
        <v>0.317861141999009</v>
      </c>
      <c r="P1844">
        <v>6.1631239498156196</v>
      </c>
      <c r="Q1844">
        <v>0</v>
      </c>
      <c r="R1844">
        <v>1.21905323124031E-3</v>
      </c>
      <c r="S1844">
        <v>1.83233172924873E-2</v>
      </c>
      <c r="T1844">
        <v>0</v>
      </c>
      <c r="U1844">
        <v>9.0000025794084604E-3</v>
      </c>
      <c r="V1844">
        <v>5.7443082416587202E-2</v>
      </c>
      <c r="W1844">
        <v>1.3258316164584301E-3</v>
      </c>
      <c r="X1844">
        <v>1.9928279391099299E-2</v>
      </c>
      <c r="Y1844">
        <v>0</v>
      </c>
      <c r="Z1844">
        <v>3.60000103176338E-2</v>
      </c>
      <c r="AA1844">
        <v>0.16412309261881999</v>
      </c>
      <c r="AB1844">
        <v>984.08278904132703</v>
      </c>
      <c r="AC1844">
        <v>7766.1815308859204</v>
      </c>
      <c r="AD1844">
        <v>0</v>
      </c>
      <c r="AE1844">
        <v>0.69905802917160598</v>
      </c>
      <c r="AF1844">
        <v>14.976016806609</v>
      </c>
      <c r="AG1844">
        <v>0</v>
      </c>
      <c r="AH1844">
        <v>0.20061171416795701</v>
      </c>
      <c r="AI1844">
        <v>1.5831869094756901</v>
      </c>
      <c r="AJ1844">
        <v>0</v>
      </c>
      <c r="AK1844">
        <v>1.38369355245333E-2</v>
      </c>
      <c r="AL1844">
        <v>0.22748088515794801</v>
      </c>
      <c r="AM1844">
        <v>0</v>
      </c>
      <c r="AN1844">
        <v>0</v>
      </c>
      <c r="AO1844">
        <v>0</v>
      </c>
      <c r="AP1844">
        <v>0</v>
      </c>
      <c r="AQ1844">
        <v>0.717824999765171</v>
      </c>
      <c r="AR1844">
        <v>15.299508087834401</v>
      </c>
      <c r="AS1844">
        <v>0</v>
      </c>
      <c r="AT1844">
        <v>0</v>
      </c>
      <c r="AU1844">
        <v>0</v>
      </c>
      <c r="AV1844">
        <v>0</v>
      </c>
      <c r="AW1844">
        <v>0.75078902610818798</v>
      </c>
      <c r="AX1844">
        <v>5.2086537318121904</v>
      </c>
      <c r="AY1844">
        <v>61.672983063377103</v>
      </c>
      <c r="AZ1844">
        <v>0</v>
      </c>
      <c r="BA1844">
        <v>0</v>
      </c>
      <c r="BB1844">
        <v>0</v>
      </c>
      <c r="BC1844">
        <v>0</v>
      </c>
    </row>
    <row r="1845" spans="1:55" x14ac:dyDescent="0.25">
      <c r="A1845" t="s">
        <v>119</v>
      </c>
      <c r="B1845">
        <v>2041</v>
      </c>
      <c r="C1845" t="s">
        <v>124</v>
      </c>
      <c r="D1845" t="str">
        <f t="shared" si="88"/>
        <v>Passenger</v>
      </c>
      <c r="E1845" t="str">
        <f t="shared" si="89"/>
        <v>2041LDA</v>
      </c>
      <c r="F1845" t="str">
        <f t="shared" si="90"/>
        <v>2041Passenger</v>
      </c>
      <c r="G1845" t="s">
        <v>115</v>
      </c>
      <c r="H1845" t="s">
        <v>115</v>
      </c>
      <c r="I1845" t="s">
        <v>116</v>
      </c>
      <c r="J1845">
        <v>659968.34338574205</v>
      </c>
      <c r="K1845">
        <v>26713211.747801501</v>
      </c>
      <c r="L1845">
        <v>26713211.747801501</v>
      </c>
      <c r="M1845">
        <v>0</v>
      </c>
      <c r="N1845">
        <v>3070634.5678939</v>
      </c>
      <c r="O1845">
        <v>1.9793846422726899E-2</v>
      </c>
      <c r="P1845">
        <v>0</v>
      </c>
      <c r="Q1845">
        <v>0.161282219889433</v>
      </c>
      <c r="R1845">
        <v>4.9685065218387403E-4</v>
      </c>
      <c r="S1845">
        <v>0</v>
      </c>
      <c r="T1845">
        <v>8.6473774552243304E-4</v>
      </c>
      <c r="U1845">
        <v>2.0000005732018701E-3</v>
      </c>
      <c r="V1845">
        <v>2.35567400139753E-3</v>
      </c>
      <c r="W1845">
        <v>5.4037041733866599E-4</v>
      </c>
      <c r="X1845">
        <v>0</v>
      </c>
      <c r="Y1845">
        <v>9.4048119768498195E-4</v>
      </c>
      <c r="Z1845">
        <v>8.00000229280751E-3</v>
      </c>
      <c r="AA1845">
        <v>6.7304971468501E-3</v>
      </c>
      <c r="AB1845">
        <v>231.81523176722101</v>
      </c>
      <c r="AC1845">
        <v>0</v>
      </c>
      <c r="AD1845">
        <v>54.338208756739803</v>
      </c>
      <c r="AE1845">
        <v>1.0480121656255799E-3</v>
      </c>
      <c r="AF1845">
        <v>0</v>
      </c>
      <c r="AG1845">
        <v>3.2948911203188103E-2</v>
      </c>
      <c r="AH1845">
        <v>3.1968605144905302E-3</v>
      </c>
      <c r="AI1845">
        <v>0</v>
      </c>
      <c r="AJ1845">
        <v>2.53505908690549E-2</v>
      </c>
      <c r="AK1845">
        <v>3.0986893496723401E-3</v>
      </c>
      <c r="AL1845">
        <v>0</v>
      </c>
      <c r="AM1845">
        <v>0.12669875869239999</v>
      </c>
      <c r="AN1845">
        <v>4.3377504752296098E-2</v>
      </c>
      <c r="AO1845">
        <v>0.162121767971562</v>
      </c>
      <c r="AP1845">
        <v>1.0767560853793099</v>
      </c>
      <c r="AQ1845">
        <v>4.52160022512549E-3</v>
      </c>
      <c r="AR1845">
        <v>0</v>
      </c>
      <c r="AS1845">
        <v>0.138719192916165</v>
      </c>
      <c r="AT1845">
        <v>4.3377504752278299E-2</v>
      </c>
      <c r="AU1845">
        <v>0.16212176797149599</v>
      </c>
      <c r="AV1845">
        <v>1.0767560853793099</v>
      </c>
      <c r="AW1845">
        <v>4.1721353682368997E-2</v>
      </c>
      <c r="AX1845">
        <v>0.50865756410602903</v>
      </c>
      <c r="AY1845">
        <v>0</v>
      </c>
      <c r="AZ1845">
        <v>1.60178455496929</v>
      </c>
      <c r="BA1845">
        <v>2.2917295721235301E-3</v>
      </c>
      <c r="BB1845">
        <v>0</v>
      </c>
      <c r="BC1845">
        <v>5.3718851412269805E-4</v>
      </c>
    </row>
    <row r="1846" spans="1:55" x14ac:dyDescent="0.25">
      <c r="A1846" t="s">
        <v>113</v>
      </c>
      <c r="B1846">
        <v>2041</v>
      </c>
      <c r="C1846" t="s">
        <v>124</v>
      </c>
      <c r="D1846" t="str">
        <f t="shared" si="88"/>
        <v>Passenger</v>
      </c>
      <c r="E1846" t="str">
        <f t="shared" si="89"/>
        <v>2041LDA</v>
      </c>
      <c r="F1846" t="str">
        <f t="shared" si="90"/>
        <v>2041Passenger</v>
      </c>
      <c r="G1846" t="s">
        <v>115</v>
      </c>
      <c r="H1846" t="s">
        <v>115</v>
      </c>
      <c r="I1846" t="s">
        <v>116</v>
      </c>
      <c r="J1846">
        <v>761572.77145293495</v>
      </c>
      <c r="K1846">
        <v>32577613.615877699</v>
      </c>
      <c r="L1846">
        <v>32577613.615877699</v>
      </c>
      <c r="M1846">
        <v>0</v>
      </c>
      <c r="N1846">
        <v>3536392.9242240801</v>
      </c>
      <c r="O1846">
        <v>2.00804705347414E-2</v>
      </c>
      <c r="P1846">
        <v>0</v>
      </c>
      <c r="Q1846">
        <v>0.16483998995346499</v>
      </c>
      <c r="R1846">
        <v>4.9686575828330397E-4</v>
      </c>
      <c r="S1846">
        <v>0</v>
      </c>
      <c r="T1846">
        <v>8.7183743683541504E-4</v>
      </c>
      <c r="U1846">
        <v>2.0000005732018801E-3</v>
      </c>
      <c r="V1846">
        <v>2.36682671189458E-3</v>
      </c>
      <c r="W1846">
        <v>5.4038684660008996E-4</v>
      </c>
      <c r="X1846">
        <v>0</v>
      </c>
      <c r="Y1846">
        <v>9.4820275976990301E-4</v>
      </c>
      <c r="Z1846">
        <v>8.0000022928075204E-3</v>
      </c>
      <c r="AA1846">
        <v>6.7623620339845297E-3</v>
      </c>
      <c r="AB1846">
        <v>229.869786322268</v>
      </c>
      <c r="AC1846">
        <v>0</v>
      </c>
      <c r="AD1846">
        <v>54.482927004518899</v>
      </c>
      <c r="AE1846">
        <v>1.0392776271906799E-3</v>
      </c>
      <c r="AF1846">
        <v>0</v>
      </c>
      <c r="AG1846">
        <v>3.4169661153219399E-2</v>
      </c>
      <c r="AH1846">
        <v>3.2585718255276298E-3</v>
      </c>
      <c r="AI1846">
        <v>0</v>
      </c>
      <c r="AJ1846">
        <v>2.5963184576704899E-2</v>
      </c>
      <c r="AK1846">
        <v>3.0562172849181802E-3</v>
      </c>
      <c r="AL1846">
        <v>0</v>
      </c>
      <c r="AM1846">
        <v>0.131230405455775</v>
      </c>
      <c r="AN1846">
        <v>4.3511683329057402E-2</v>
      </c>
      <c r="AO1846">
        <v>0.165620581267929</v>
      </c>
      <c r="AP1846">
        <v>1.0754428033091099</v>
      </c>
      <c r="AQ1846">
        <v>4.4596250879358696E-3</v>
      </c>
      <c r="AR1846">
        <v>0</v>
      </c>
      <c r="AS1846">
        <v>0.143680775713694</v>
      </c>
      <c r="AT1846">
        <v>4.3511683329039499E-2</v>
      </c>
      <c r="AU1846">
        <v>0.165620581267861</v>
      </c>
      <c r="AV1846">
        <v>1.0754428033091099</v>
      </c>
      <c r="AW1846">
        <v>4.1728274790532899E-2</v>
      </c>
      <c r="AX1846">
        <v>0.49344513639239101</v>
      </c>
      <c r="AY1846">
        <v>0</v>
      </c>
      <c r="AZ1846">
        <v>1.6566811654328399</v>
      </c>
      <c r="BA1846">
        <v>2.2724968632839701E-3</v>
      </c>
      <c r="BB1846">
        <v>0</v>
      </c>
      <c r="BC1846">
        <v>5.3861920133653105E-4</v>
      </c>
    </row>
    <row r="1847" spans="1:55" x14ac:dyDescent="0.25">
      <c r="A1847" t="s">
        <v>119</v>
      </c>
      <c r="B1847">
        <v>2041</v>
      </c>
      <c r="C1847" t="s">
        <v>124</v>
      </c>
      <c r="D1847" t="str">
        <f t="shared" si="88"/>
        <v>Passenger</v>
      </c>
      <c r="E1847" t="str">
        <f t="shared" si="89"/>
        <v>2041LDA</v>
      </c>
      <c r="F1847" t="str">
        <f t="shared" si="90"/>
        <v>2041Passenger</v>
      </c>
      <c r="G1847" t="s">
        <v>115</v>
      </c>
      <c r="H1847" t="s">
        <v>115</v>
      </c>
      <c r="I1847" t="s">
        <v>121</v>
      </c>
      <c r="J1847">
        <v>502.02413437060602</v>
      </c>
      <c r="K1847">
        <v>17344.249487317498</v>
      </c>
      <c r="L1847">
        <v>17344.249487317498</v>
      </c>
      <c r="M1847">
        <v>0</v>
      </c>
      <c r="N1847">
        <v>2197.8741325933202</v>
      </c>
      <c r="O1847">
        <v>3.06521283370292E-2</v>
      </c>
      <c r="P1847">
        <v>0</v>
      </c>
      <c r="Q1847">
        <v>0</v>
      </c>
      <c r="R1847">
        <v>1.8777503557952601E-3</v>
      </c>
      <c r="S1847">
        <v>0</v>
      </c>
      <c r="T1847">
        <v>0</v>
      </c>
      <c r="U1847">
        <v>2.0000005732018701E-3</v>
      </c>
      <c r="V1847">
        <v>2.3765668161483799E-3</v>
      </c>
      <c r="W1847">
        <v>1.9626538944905298E-3</v>
      </c>
      <c r="X1847">
        <v>0</v>
      </c>
      <c r="Y1847">
        <v>0</v>
      </c>
      <c r="Z1847">
        <v>8.00000229280751E-3</v>
      </c>
      <c r="AA1847">
        <v>6.7901909032810999E-3</v>
      </c>
      <c r="AB1847">
        <v>189.26065476109</v>
      </c>
      <c r="AC1847">
        <v>0</v>
      </c>
      <c r="AD1847">
        <v>0</v>
      </c>
      <c r="AE1847">
        <v>2.62345322211537E-4</v>
      </c>
      <c r="AF1847">
        <v>0</v>
      </c>
      <c r="AG1847">
        <v>0</v>
      </c>
      <c r="AH1847">
        <v>2.9818093231957301E-2</v>
      </c>
      <c r="AI1847">
        <v>0</v>
      </c>
      <c r="AJ1847">
        <v>0</v>
      </c>
      <c r="AK1847">
        <v>5.64814032800183E-3</v>
      </c>
      <c r="AL1847">
        <v>0</v>
      </c>
      <c r="AM1847">
        <v>0</v>
      </c>
      <c r="AN1847">
        <v>0</v>
      </c>
      <c r="AO1847">
        <v>0</v>
      </c>
      <c r="AP1847">
        <v>0</v>
      </c>
      <c r="AQ1847">
        <v>6.4300322495466997E-3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3.0999999999999899E-3</v>
      </c>
      <c r="AX1847">
        <v>0.14621791963595199</v>
      </c>
      <c r="AY1847">
        <v>0</v>
      </c>
      <c r="AZ1847">
        <v>0</v>
      </c>
      <c r="BA1847">
        <v>1.7933408866057799E-3</v>
      </c>
      <c r="BB1847">
        <v>0</v>
      </c>
      <c r="BC1847">
        <v>0</v>
      </c>
    </row>
    <row r="1848" spans="1:55" x14ac:dyDescent="0.25">
      <c r="A1848" t="s">
        <v>113</v>
      </c>
      <c r="B1848">
        <v>2041</v>
      </c>
      <c r="C1848" t="s">
        <v>124</v>
      </c>
      <c r="D1848" t="str">
        <f t="shared" si="88"/>
        <v>Passenger</v>
      </c>
      <c r="E1848" t="str">
        <f t="shared" si="89"/>
        <v>2041LDA</v>
      </c>
      <c r="F1848" t="str">
        <f t="shared" si="90"/>
        <v>2041Passenger</v>
      </c>
      <c r="G1848" t="s">
        <v>115</v>
      </c>
      <c r="H1848" t="s">
        <v>115</v>
      </c>
      <c r="I1848" t="s">
        <v>121</v>
      </c>
      <c r="J1848">
        <v>551.87074815769199</v>
      </c>
      <c r="K1848">
        <v>20551.816031366401</v>
      </c>
      <c r="L1848">
        <v>20551.816031366401</v>
      </c>
      <c r="M1848">
        <v>0</v>
      </c>
      <c r="N1848">
        <v>2431.1929539309099</v>
      </c>
      <c r="O1848">
        <v>2.90925802685532E-2</v>
      </c>
      <c r="P1848">
        <v>0</v>
      </c>
      <c r="Q1848">
        <v>0</v>
      </c>
      <c r="R1848">
        <v>1.72221281854095E-3</v>
      </c>
      <c r="S1848">
        <v>0</v>
      </c>
      <c r="T1848">
        <v>0</v>
      </c>
      <c r="U1848">
        <v>2.0000005732018801E-3</v>
      </c>
      <c r="V1848">
        <v>2.36979503149323E-3</v>
      </c>
      <c r="W1848">
        <v>1.80008363998917E-3</v>
      </c>
      <c r="X1848">
        <v>0</v>
      </c>
      <c r="Y1848">
        <v>0</v>
      </c>
      <c r="Z1848">
        <v>8.0000022928075204E-3</v>
      </c>
      <c r="AA1848">
        <v>6.7708429471235098E-3</v>
      </c>
      <c r="AB1848">
        <v>189.287955334234</v>
      </c>
      <c r="AC1848">
        <v>0</v>
      </c>
      <c r="AD1848">
        <v>0</v>
      </c>
      <c r="AE1848">
        <v>2.3932593634190901E-4</v>
      </c>
      <c r="AF1848">
        <v>0</v>
      </c>
      <c r="AG1848">
        <v>0</v>
      </c>
      <c r="AH1848">
        <v>2.98223944483741E-2</v>
      </c>
      <c r="AI1848">
        <v>0</v>
      </c>
      <c r="AJ1848">
        <v>0</v>
      </c>
      <c r="AK1848">
        <v>5.1525465031908501E-3</v>
      </c>
      <c r="AL1848">
        <v>0</v>
      </c>
      <c r="AM1848">
        <v>0</v>
      </c>
      <c r="AN1848">
        <v>0</v>
      </c>
      <c r="AO1848">
        <v>0</v>
      </c>
      <c r="AP1848">
        <v>0</v>
      </c>
      <c r="AQ1848">
        <v>5.8658316293156302E-3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3.0999999999999899E-3</v>
      </c>
      <c r="AX1848">
        <v>0.13614607928622899</v>
      </c>
      <c r="AY1848">
        <v>0</v>
      </c>
      <c r="AZ1848">
        <v>0</v>
      </c>
      <c r="BA1848">
        <v>1.7935995734105401E-3</v>
      </c>
      <c r="BB1848">
        <v>0</v>
      </c>
      <c r="BC1848">
        <v>0</v>
      </c>
    </row>
    <row r="1849" spans="1:55" x14ac:dyDescent="0.25">
      <c r="A1849" t="s">
        <v>119</v>
      </c>
      <c r="B1849">
        <v>2041</v>
      </c>
      <c r="C1849" t="s">
        <v>124</v>
      </c>
      <c r="D1849" t="str">
        <f t="shared" si="88"/>
        <v>Passenger</v>
      </c>
      <c r="E1849" t="str">
        <f t="shared" si="89"/>
        <v>2041LDA</v>
      </c>
      <c r="F1849" t="str">
        <f t="shared" si="90"/>
        <v>2041Passenger</v>
      </c>
      <c r="G1849" t="s">
        <v>115</v>
      </c>
      <c r="H1849" t="s">
        <v>115</v>
      </c>
      <c r="I1849" t="s">
        <v>125</v>
      </c>
      <c r="J1849">
        <v>85932.508596358195</v>
      </c>
      <c r="K1849">
        <v>3435081.0813402501</v>
      </c>
      <c r="L1849">
        <v>0</v>
      </c>
      <c r="M1849">
        <v>3435081.0813402501</v>
      </c>
      <c r="N1849">
        <v>407574.85188178899</v>
      </c>
      <c r="O1849">
        <v>0</v>
      </c>
      <c r="P1849">
        <v>0</v>
      </c>
      <c r="Q1849">
        <v>0</v>
      </c>
      <c r="R1849">
        <v>0</v>
      </c>
      <c r="S1849">
        <v>0</v>
      </c>
      <c r="T1849">
        <v>0</v>
      </c>
      <c r="U1849">
        <v>2.0000005732018701E-3</v>
      </c>
      <c r="V1849">
        <v>1.53662525468051E-3</v>
      </c>
      <c r="W1849">
        <v>0</v>
      </c>
      <c r="X1849">
        <v>0</v>
      </c>
      <c r="Y1849">
        <v>0</v>
      </c>
      <c r="Z1849">
        <v>8.0000022928074996E-3</v>
      </c>
      <c r="AA1849">
        <v>4.3903578705157499E-3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0</v>
      </c>
      <c r="AL1849">
        <v>0</v>
      </c>
      <c r="AM1849">
        <v>0</v>
      </c>
      <c r="AN1849">
        <v>0</v>
      </c>
      <c r="AO1849">
        <v>0</v>
      </c>
      <c r="AP1849">
        <v>0</v>
      </c>
      <c r="AQ1849">
        <v>0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  <c r="AY1849">
        <v>0</v>
      </c>
      <c r="AZ1849">
        <v>0</v>
      </c>
      <c r="BA1849">
        <v>0</v>
      </c>
      <c r="BB1849">
        <v>0</v>
      </c>
      <c r="BC1849">
        <v>0</v>
      </c>
    </row>
    <row r="1850" spans="1:55" x14ac:dyDescent="0.25">
      <c r="A1850" t="s">
        <v>113</v>
      </c>
      <c r="B1850">
        <v>2041</v>
      </c>
      <c r="C1850" t="s">
        <v>124</v>
      </c>
      <c r="D1850" t="str">
        <f t="shared" si="88"/>
        <v>Passenger</v>
      </c>
      <c r="E1850" t="str">
        <f t="shared" si="89"/>
        <v>2041LDA</v>
      </c>
      <c r="F1850" t="str">
        <f t="shared" si="90"/>
        <v>2041Passenger</v>
      </c>
      <c r="G1850" t="s">
        <v>115</v>
      </c>
      <c r="H1850" t="s">
        <v>115</v>
      </c>
      <c r="I1850" t="s">
        <v>125</v>
      </c>
      <c r="J1850">
        <v>98986.404850692794</v>
      </c>
      <c r="K1850">
        <v>4093564.6631336799</v>
      </c>
      <c r="L1850">
        <v>0</v>
      </c>
      <c r="M1850">
        <v>4093564.6631336799</v>
      </c>
      <c r="N1850">
        <v>468687.91579155601</v>
      </c>
      <c r="O1850">
        <v>0</v>
      </c>
      <c r="P1850">
        <v>0</v>
      </c>
      <c r="Q1850">
        <v>0</v>
      </c>
      <c r="R1850">
        <v>0</v>
      </c>
      <c r="S1850">
        <v>0</v>
      </c>
      <c r="T1850">
        <v>0</v>
      </c>
      <c r="U1850">
        <v>2.0000005732018701E-3</v>
      </c>
      <c r="V1850">
        <v>1.53686188000403E-3</v>
      </c>
      <c r="W1850">
        <v>0</v>
      </c>
      <c r="X1850">
        <v>0</v>
      </c>
      <c r="Y1850">
        <v>0</v>
      </c>
      <c r="Z1850">
        <v>8.00000229280751E-3</v>
      </c>
      <c r="AA1850">
        <v>4.3910339428686598E-3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0</v>
      </c>
      <c r="AL1850">
        <v>0</v>
      </c>
      <c r="AM1850">
        <v>0</v>
      </c>
      <c r="AN1850">
        <v>0</v>
      </c>
      <c r="AO1850">
        <v>0</v>
      </c>
      <c r="AP1850">
        <v>0</v>
      </c>
      <c r="AQ1850">
        <v>0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  <c r="AY1850">
        <v>0</v>
      </c>
      <c r="AZ1850">
        <v>0</v>
      </c>
      <c r="BA1850">
        <v>0</v>
      </c>
      <c r="BB1850">
        <v>0</v>
      </c>
      <c r="BC1850">
        <v>0</v>
      </c>
    </row>
    <row r="1851" spans="1:55" x14ac:dyDescent="0.25">
      <c r="A1851" t="s">
        <v>119</v>
      </c>
      <c r="B1851">
        <v>2041</v>
      </c>
      <c r="C1851" t="s">
        <v>124</v>
      </c>
      <c r="D1851" t="str">
        <f t="shared" si="88"/>
        <v>Passenger</v>
      </c>
      <c r="E1851" t="str">
        <f t="shared" si="89"/>
        <v>2041LDA</v>
      </c>
      <c r="F1851" t="str">
        <f t="shared" si="90"/>
        <v>2041Passenger</v>
      </c>
      <c r="G1851" t="s">
        <v>115</v>
      </c>
      <c r="H1851" t="s">
        <v>115</v>
      </c>
      <c r="I1851" t="s">
        <v>126</v>
      </c>
      <c r="J1851">
        <v>30598.6438960462</v>
      </c>
      <c r="K1851">
        <v>1257921.9692190101</v>
      </c>
      <c r="L1851">
        <v>517939.10433597898</v>
      </c>
      <c r="M1851">
        <v>739982.86488303496</v>
      </c>
      <c r="N1851">
        <v>126525.392514572</v>
      </c>
      <c r="O1851">
        <v>2.4708403513881401E-3</v>
      </c>
      <c r="P1851">
        <v>0</v>
      </c>
      <c r="Q1851">
        <v>0.11069307466339</v>
      </c>
      <c r="R1851">
        <v>2.0517185578809401E-4</v>
      </c>
      <c r="S1851">
        <v>0</v>
      </c>
      <c r="T1851">
        <v>8.8940716041299695E-4</v>
      </c>
      <c r="U1851">
        <v>2.0000005732018801E-3</v>
      </c>
      <c r="V1851">
        <v>1.36023886172555E-3</v>
      </c>
      <c r="W1851">
        <v>2.2314311322938599E-4</v>
      </c>
      <c r="X1851">
        <v>0</v>
      </c>
      <c r="Y1851">
        <v>9.6731143723749404E-4</v>
      </c>
      <c r="Z1851">
        <v>8.0000022928075308E-3</v>
      </c>
      <c r="AA1851">
        <v>3.8863967477872998E-3</v>
      </c>
      <c r="AB1851">
        <v>113.483052862216</v>
      </c>
      <c r="AC1851">
        <v>0</v>
      </c>
      <c r="AD1851">
        <v>55.945007033408103</v>
      </c>
      <c r="AE1851">
        <v>3.3840745448294503E-4</v>
      </c>
      <c r="AF1851">
        <v>0</v>
      </c>
      <c r="AG1851">
        <v>3.8265039483343602E-2</v>
      </c>
      <c r="AH1851">
        <v>4.27524640881264E-4</v>
      </c>
      <c r="AI1851">
        <v>0</v>
      </c>
      <c r="AJ1851">
        <v>1.8893456335763E-2</v>
      </c>
      <c r="AK1851">
        <v>1.0945490992974999E-3</v>
      </c>
      <c r="AL1851">
        <v>0</v>
      </c>
      <c r="AM1851">
        <v>0.160010973748518</v>
      </c>
      <c r="AN1851">
        <v>4.0449281172483302E-2</v>
      </c>
      <c r="AO1851">
        <v>8.24891603957872E-2</v>
      </c>
      <c r="AP1851">
        <v>0.87038280240774102</v>
      </c>
      <c r="AQ1851">
        <v>1.5971634763316399E-3</v>
      </c>
      <c r="AR1851">
        <v>0</v>
      </c>
      <c r="AS1851">
        <v>0.17519187532068101</v>
      </c>
      <c r="AT1851">
        <v>4.0449281172466697E-2</v>
      </c>
      <c r="AU1851">
        <v>8.24891603957532E-2</v>
      </c>
      <c r="AV1851">
        <v>0.87038280240774102</v>
      </c>
      <c r="AW1851">
        <v>1.7251943389123899E-2</v>
      </c>
      <c r="AX1851">
        <v>0.18880036214516399</v>
      </c>
      <c r="AY1851">
        <v>0</v>
      </c>
      <c r="AZ1851">
        <v>1.2213651770152301</v>
      </c>
      <c r="BA1851">
        <v>1.1218955121997799E-3</v>
      </c>
      <c r="BB1851">
        <v>0</v>
      </c>
      <c r="BC1851">
        <v>5.5307335093435098E-4</v>
      </c>
    </row>
    <row r="1852" spans="1:55" x14ac:dyDescent="0.25">
      <c r="A1852" t="s">
        <v>113</v>
      </c>
      <c r="B1852">
        <v>2041</v>
      </c>
      <c r="C1852" t="s">
        <v>124</v>
      </c>
      <c r="D1852" t="str">
        <f t="shared" si="88"/>
        <v>Passenger</v>
      </c>
      <c r="E1852" t="str">
        <f t="shared" si="89"/>
        <v>2041LDA</v>
      </c>
      <c r="F1852" t="str">
        <f t="shared" si="90"/>
        <v>2041Passenger</v>
      </c>
      <c r="G1852" t="s">
        <v>115</v>
      </c>
      <c r="H1852" t="s">
        <v>115</v>
      </c>
      <c r="I1852" t="s">
        <v>126</v>
      </c>
      <c r="J1852">
        <v>35302.492800116197</v>
      </c>
      <c r="K1852">
        <v>1531342.7815042001</v>
      </c>
      <c r="L1852">
        <v>630786.42306292802</v>
      </c>
      <c r="M1852">
        <v>900556.35844126996</v>
      </c>
      <c r="N1852">
        <v>145975.80773358099</v>
      </c>
      <c r="O1852">
        <v>2.4826159254957001E-3</v>
      </c>
      <c r="P1852">
        <v>0</v>
      </c>
      <c r="Q1852">
        <v>0.112187833614538</v>
      </c>
      <c r="R1852">
        <v>2.0561416233210001E-4</v>
      </c>
      <c r="S1852">
        <v>0</v>
      </c>
      <c r="T1852">
        <v>8.96363195921178E-4</v>
      </c>
      <c r="U1852">
        <v>2.0000005732018801E-3</v>
      </c>
      <c r="V1852">
        <v>1.35952873920176E-3</v>
      </c>
      <c r="W1852">
        <v>2.2362416195242999E-4</v>
      </c>
      <c r="X1852">
        <v>0</v>
      </c>
      <c r="Y1852">
        <v>9.7487676052741205E-4</v>
      </c>
      <c r="Z1852">
        <v>8.0000022928075204E-3</v>
      </c>
      <c r="AA1852">
        <v>3.8843678262907599E-3</v>
      </c>
      <c r="AB1852">
        <v>111.834625216099</v>
      </c>
      <c r="AC1852">
        <v>0</v>
      </c>
      <c r="AD1852">
        <v>56.066226572477497</v>
      </c>
      <c r="AE1852">
        <v>3.3029532218168398E-4</v>
      </c>
      <c r="AF1852">
        <v>0</v>
      </c>
      <c r="AG1852">
        <v>3.9629397329437703E-2</v>
      </c>
      <c r="AH1852">
        <v>4.33212832107015E-4</v>
      </c>
      <c r="AI1852">
        <v>0</v>
      </c>
      <c r="AJ1852">
        <v>1.93611982456681E-2</v>
      </c>
      <c r="AK1852">
        <v>1.0651407825035401E-3</v>
      </c>
      <c r="AL1852">
        <v>0</v>
      </c>
      <c r="AM1852">
        <v>0.16512536426972099</v>
      </c>
      <c r="AN1852">
        <v>4.0450358457780403E-2</v>
      </c>
      <c r="AO1852">
        <v>8.4561156483405606E-2</v>
      </c>
      <c r="AP1852">
        <v>0.86932305332282001</v>
      </c>
      <c r="AQ1852">
        <v>1.5542509294994701E-3</v>
      </c>
      <c r="AR1852">
        <v>0</v>
      </c>
      <c r="AS1852">
        <v>0.180791489181791</v>
      </c>
      <c r="AT1852">
        <v>4.0450358457763701E-2</v>
      </c>
      <c r="AU1852">
        <v>8.45611564833708E-2</v>
      </c>
      <c r="AV1852">
        <v>0.86932305332282001</v>
      </c>
      <c r="AW1852">
        <v>1.72601121657073E-2</v>
      </c>
      <c r="AX1852">
        <v>0.181666171239806</v>
      </c>
      <c r="AY1852">
        <v>0</v>
      </c>
      <c r="AZ1852">
        <v>1.26229244878359</v>
      </c>
      <c r="BA1852">
        <v>1.1055991266891599E-3</v>
      </c>
      <c r="BB1852">
        <v>0</v>
      </c>
      <c r="BC1852">
        <v>5.5427172948905896E-4</v>
      </c>
    </row>
    <row r="1853" spans="1:55" x14ac:dyDescent="0.25">
      <c r="A1853" t="s">
        <v>113</v>
      </c>
      <c r="B1853">
        <v>2041</v>
      </c>
      <c r="C1853" t="s">
        <v>127</v>
      </c>
      <c r="D1853" t="str">
        <f t="shared" si="88"/>
        <v>Passenger</v>
      </c>
      <c r="E1853" t="str">
        <f t="shared" si="89"/>
        <v>2041LDT1</v>
      </c>
      <c r="F1853" t="str">
        <f t="shared" si="90"/>
        <v>2041Passenger</v>
      </c>
      <c r="G1853" t="s">
        <v>115</v>
      </c>
      <c r="H1853" t="s">
        <v>115</v>
      </c>
      <c r="I1853" t="s">
        <v>116</v>
      </c>
      <c r="J1853">
        <v>56142.861667859499</v>
      </c>
      <c r="K1853">
        <v>2073651.3291165601</v>
      </c>
      <c r="L1853">
        <v>2073651.3291165601</v>
      </c>
      <c r="M1853">
        <v>0</v>
      </c>
      <c r="N1853">
        <v>250470.370370408</v>
      </c>
      <c r="O1853">
        <v>2.7876336673791299E-2</v>
      </c>
      <c r="P1853">
        <v>0</v>
      </c>
      <c r="Q1853">
        <v>0.19916136242865101</v>
      </c>
      <c r="R1853">
        <v>5.8902905978036797E-4</v>
      </c>
      <c r="S1853">
        <v>0</v>
      </c>
      <c r="T1853">
        <v>1.0538402630781399E-3</v>
      </c>
      <c r="U1853">
        <v>2.0000005732018801E-3</v>
      </c>
      <c r="V1853">
        <v>2.7939839000374299E-3</v>
      </c>
      <c r="W1853">
        <v>6.4062284603850204E-4</v>
      </c>
      <c r="X1853">
        <v>0</v>
      </c>
      <c r="Y1853">
        <v>1.1461474394061501E-3</v>
      </c>
      <c r="Z1853">
        <v>8.0000022928075204E-3</v>
      </c>
      <c r="AA1853">
        <v>7.9828111429640896E-3</v>
      </c>
      <c r="AB1853">
        <v>269.97774595700298</v>
      </c>
      <c r="AC1853">
        <v>0</v>
      </c>
      <c r="AD1853">
        <v>65.2108020036993</v>
      </c>
      <c r="AE1853">
        <v>1.38195711993864E-3</v>
      </c>
      <c r="AF1853">
        <v>0</v>
      </c>
      <c r="AG1853">
        <v>4.1652171653148898E-2</v>
      </c>
      <c r="AH1853">
        <v>3.7824152167528599E-3</v>
      </c>
      <c r="AI1853">
        <v>0</v>
      </c>
      <c r="AJ1853">
        <v>2.8456386057136501E-2</v>
      </c>
      <c r="AK1853">
        <v>4.54977557821054E-3</v>
      </c>
      <c r="AL1853">
        <v>0</v>
      </c>
      <c r="AM1853">
        <v>0.172093448349732</v>
      </c>
      <c r="AN1853">
        <v>7.2309052921391503E-2</v>
      </c>
      <c r="AO1853">
        <v>0.27737643868584499</v>
      </c>
      <c r="AP1853">
        <v>1.81236609646907</v>
      </c>
      <c r="AQ1853">
        <v>6.6390218435037904E-3</v>
      </c>
      <c r="AR1853">
        <v>0</v>
      </c>
      <c r="AS1853">
        <v>0.18842066416130099</v>
      </c>
      <c r="AT1853">
        <v>7.2309052921361805E-2</v>
      </c>
      <c r="AU1853">
        <v>0.27737643868573097</v>
      </c>
      <c r="AV1853">
        <v>1.81236609646907</v>
      </c>
      <c r="AW1853">
        <v>4.1043690234522603E-2</v>
      </c>
      <c r="AX1853">
        <v>0.57775626453608597</v>
      </c>
      <c r="AY1853">
        <v>0</v>
      </c>
      <c r="AZ1853">
        <v>1.9363993757395701</v>
      </c>
      <c r="BA1853">
        <v>2.6690048773249102E-3</v>
      </c>
      <c r="BB1853">
        <v>0</v>
      </c>
      <c r="BC1853">
        <v>6.4467516752236798E-4</v>
      </c>
    </row>
    <row r="1854" spans="1:55" x14ac:dyDescent="0.25">
      <c r="A1854" t="s">
        <v>119</v>
      </c>
      <c r="B1854">
        <v>2041</v>
      </c>
      <c r="C1854" t="s">
        <v>127</v>
      </c>
      <c r="D1854" t="str">
        <f t="shared" si="88"/>
        <v>Passenger</v>
      </c>
      <c r="E1854" t="str">
        <f t="shared" si="89"/>
        <v>2041LDT1</v>
      </c>
      <c r="F1854" t="str">
        <f t="shared" si="90"/>
        <v>2041Passenger</v>
      </c>
      <c r="G1854" t="s">
        <v>115</v>
      </c>
      <c r="H1854" t="s">
        <v>115</v>
      </c>
      <c r="I1854" t="s">
        <v>116</v>
      </c>
      <c r="J1854">
        <v>48878.065588657802</v>
      </c>
      <c r="K1854">
        <v>1870008.7386743601</v>
      </c>
      <c r="L1854">
        <v>1870008.7386743601</v>
      </c>
      <c r="M1854">
        <v>0</v>
      </c>
      <c r="N1854">
        <v>219108.96005644201</v>
      </c>
      <c r="O1854">
        <v>2.85257331792684E-2</v>
      </c>
      <c r="P1854">
        <v>0</v>
      </c>
      <c r="Q1854">
        <v>0.19276731763188301</v>
      </c>
      <c r="R1854">
        <v>5.97444419857627E-4</v>
      </c>
      <c r="S1854">
        <v>0</v>
      </c>
      <c r="T1854">
        <v>1.0330811683953E-3</v>
      </c>
      <c r="U1854">
        <v>2.0000005732018801E-3</v>
      </c>
      <c r="V1854">
        <v>2.79708311762521E-3</v>
      </c>
      <c r="W1854">
        <v>6.4977531794734597E-4</v>
      </c>
      <c r="X1854">
        <v>0</v>
      </c>
      <c r="Y1854">
        <v>1.1235700298605801E-3</v>
      </c>
      <c r="Z1854">
        <v>8.0000022928075308E-3</v>
      </c>
      <c r="AA1854">
        <v>7.9916660503577593E-3</v>
      </c>
      <c r="AB1854">
        <v>273.29214128898002</v>
      </c>
      <c r="AC1854">
        <v>0</v>
      </c>
      <c r="AD1854">
        <v>64.791485428611097</v>
      </c>
      <c r="AE1854">
        <v>1.4662575442873E-3</v>
      </c>
      <c r="AF1854">
        <v>0</v>
      </c>
      <c r="AG1854">
        <v>3.99244129412063E-2</v>
      </c>
      <c r="AH1854">
        <v>3.8367756414225298E-3</v>
      </c>
      <c r="AI1854">
        <v>0</v>
      </c>
      <c r="AJ1854">
        <v>2.8108280215315001E-2</v>
      </c>
      <c r="AK1854">
        <v>4.8329889058163298E-3</v>
      </c>
      <c r="AL1854">
        <v>0</v>
      </c>
      <c r="AM1854">
        <v>0.162021068460446</v>
      </c>
      <c r="AN1854">
        <v>6.9881484984971307E-2</v>
      </c>
      <c r="AO1854">
        <v>0.26513665360633198</v>
      </c>
      <c r="AP1854">
        <v>1.7682584349241099</v>
      </c>
      <c r="AQ1854">
        <v>7.0522860663263598E-3</v>
      </c>
      <c r="AR1854">
        <v>0</v>
      </c>
      <c r="AS1854">
        <v>0.17739267601519099</v>
      </c>
      <c r="AT1854">
        <v>6.9881484984942593E-2</v>
      </c>
      <c r="AU1854">
        <v>0.26513665360622302</v>
      </c>
      <c r="AV1854">
        <v>1.7682584349241099</v>
      </c>
      <c r="AW1854">
        <v>4.0997397761067103E-2</v>
      </c>
      <c r="AX1854">
        <v>0.61223132590654294</v>
      </c>
      <c r="AY1854">
        <v>0</v>
      </c>
      <c r="AZ1854">
        <v>1.8425172823595</v>
      </c>
      <c r="BA1854">
        <v>2.7017710494961502E-3</v>
      </c>
      <c r="BB1854">
        <v>0</v>
      </c>
      <c r="BC1854">
        <v>6.4052979628042997E-4</v>
      </c>
    </row>
    <row r="1855" spans="1:55" x14ac:dyDescent="0.25">
      <c r="A1855" t="s">
        <v>113</v>
      </c>
      <c r="B1855">
        <v>2041</v>
      </c>
      <c r="C1855" t="s">
        <v>127</v>
      </c>
      <c r="D1855" t="str">
        <f t="shared" si="88"/>
        <v>Passenger</v>
      </c>
      <c r="E1855" t="str">
        <f t="shared" si="89"/>
        <v>2041LDT1</v>
      </c>
      <c r="F1855" t="str">
        <f t="shared" si="90"/>
        <v>2041Passenger</v>
      </c>
      <c r="G1855" t="s">
        <v>115</v>
      </c>
      <c r="H1855" t="s">
        <v>115</v>
      </c>
      <c r="I1855" t="s">
        <v>121</v>
      </c>
      <c r="J1855">
        <v>0.556705874669573</v>
      </c>
      <c r="K1855">
        <v>22.693166461687401</v>
      </c>
      <c r="L1855">
        <v>22.693166461687401</v>
      </c>
      <c r="M1855">
        <v>0</v>
      </c>
      <c r="N1855">
        <v>2.6092577764102498</v>
      </c>
      <c r="O1855">
        <v>2.96788989958949E-2</v>
      </c>
      <c r="P1855">
        <v>0</v>
      </c>
      <c r="Q1855">
        <v>0</v>
      </c>
      <c r="R1855">
        <v>3.8451643844875602E-3</v>
      </c>
      <c r="S1855">
        <v>0</v>
      </c>
      <c r="T1855">
        <v>0</v>
      </c>
      <c r="U1855">
        <v>2.0000005732018801E-3</v>
      </c>
      <c r="V1855">
        <v>2.7389152589141199E-3</v>
      </c>
      <c r="W1855">
        <v>4.0190256552898396E-3</v>
      </c>
      <c r="X1855">
        <v>0</v>
      </c>
      <c r="Y1855">
        <v>0</v>
      </c>
      <c r="Z1855">
        <v>8.0000022928075204E-3</v>
      </c>
      <c r="AA1855">
        <v>7.8254721683260701E-3</v>
      </c>
      <c r="AB1855">
        <v>343.95021088340599</v>
      </c>
      <c r="AC1855">
        <v>0</v>
      </c>
      <c r="AD1855">
        <v>0</v>
      </c>
      <c r="AE1855">
        <v>5.0963650257514702E-4</v>
      </c>
      <c r="AF1855">
        <v>0</v>
      </c>
      <c r="AG1855">
        <v>0</v>
      </c>
      <c r="AH1855">
        <v>5.4189495794671097E-2</v>
      </c>
      <c r="AI1855">
        <v>0</v>
      </c>
      <c r="AJ1855">
        <v>0</v>
      </c>
      <c r="AK1855">
        <v>1.0972173845339E-2</v>
      </c>
      <c r="AL1855">
        <v>0</v>
      </c>
      <c r="AM1855">
        <v>0</v>
      </c>
      <c r="AN1855">
        <v>0</v>
      </c>
      <c r="AO1855">
        <v>0</v>
      </c>
      <c r="AP1855">
        <v>0</v>
      </c>
      <c r="AQ1855">
        <v>1.24910904432366E-2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3.0999999999999999E-3</v>
      </c>
      <c r="AX1855">
        <v>0.115097274850033</v>
      </c>
      <c r="AY1855">
        <v>0</v>
      </c>
      <c r="AZ1855">
        <v>0</v>
      </c>
      <c r="BA1855">
        <v>3.2591030444892202E-3</v>
      </c>
      <c r="BB1855">
        <v>0</v>
      </c>
      <c r="BC1855">
        <v>0</v>
      </c>
    </row>
    <row r="1856" spans="1:55" x14ac:dyDescent="0.25">
      <c r="A1856" t="s">
        <v>119</v>
      </c>
      <c r="B1856">
        <v>2041</v>
      </c>
      <c r="C1856" t="s">
        <v>127</v>
      </c>
      <c r="D1856" t="str">
        <f t="shared" si="88"/>
        <v>Passenger</v>
      </c>
      <c r="E1856" t="str">
        <f t="shared" si="89"/>
        <v>2041LDT1</v>
      </c>
      <c r="F1856" t="str">
        <f t="shared" si="90"/>
        <v>2041Passenger</v>
      </c>
      <c r="G1856" t="s">
        <v>115</v>
      </c>
      <c r="H1856" t="s">
        <v>115</v>
      </c>
      <c r="I1856" t="s">
        <v>121</v>
      </c>
      <c r="J1856">
        <v>0.48998000057869401</v>
      </c>
      <c r="K1856">
        <v>20.3061104121184</v>
      </c>
      <c r="L1856">
        <v>20.3061104121184</v>
      </c>
      <c r="M1856">
        <v>0</v>
      </c>
      <c r="N1856">
        <v>2.3038269336097899</v>
      </c>
      <c r="O1856">
        <v>2.66763184824023E-2</v>
      </c>
      <c r="P1856">
        <v>0</v>
      </c>
      <c r="Q1856">
        <v>0</v>
      </c>
      <c r="R1856">
        <v>3.7705700405038199E-3</v>
      </c>
      <c r="S1856">
        <v>0</v>
      </c>
      <c r="T1856">
        <v>0</v>
      </c>
      <c r="U1856">
        <v>2.0000005732018801E-3</v>
      </c>
      <c r="V1856">
        <v>2.7382425384909499E-3</v>
      </c>
      <c r="W1856">
        <v>3.9410584860786503E-3</v>
      </c>
      <c r="X1856">
        <v>0</v>
      </c>
      <c r="Y1856">
        <v>0</v>
      </c>
      <c r="Z1856">
        <v>8.0000022928075204E-3</v>
      </c>
      <c r="AA1856">
        <v>7.8235501099741499E-3</v>
      </c>
      <c r="AB1856">
        <v>341.39772225115598</v>
      </c>
      <c r="AC1856">
        <v>0</v>
      </c>
      <c r="AD1856">
        <v>0</v>
      </c>
      <c r="AE1856">
        <v>5.3019989355619797E-4</v>
      </c>
      <c r="AF1856">
        <v>0</v>
      </c>
      <c r="AG1856">
        <v>0</v>
      </c>
      <c r="AH1856">
        <v>5.3787350171186799E-2</v>
      </c>
      <c r="AI1856">
        <v>0</v>
      </c>
      <c r="AJ1856">
        <v>0</v>
      </c>
      <c r="AK1856">
        <v>1.14148915461978E-2</v>
      </c>
      <c r="AL1856">
        <v>0</v>
      </c>
      <c r="AM1856">
        <v>0</v>
      </c>
      <c r="AN1856">
        <v>0</v>
      </c>
      <c r="AO1856">
        <v>0</v>
      </c>
      <c r="AP1856">
        <v>0</v>
      </c>
      <c r="AQ1856">
        <v>1.2995095111791701E-2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3.0999999999999899E-3</v>
      </c>
      <c r="AX1856">
        <v>0.11890630529242401</v>
      </c>
      <c r="AY1856">
        <v>0</v>
      </c>
      <c r="AZ1856">
        <v>0</v>
      </c>
      <c r="BA1856">
        <v>3.23491691751746E-3</v>
      </c>
      <c r="BB1856">
        <v>0</v>
      </c>
      <c r="BC1856">
        <v>0</v>
      </c>
    </row>
    <row r="1857" spans="1:55" x14ac:dyDescent="0.25">
      <c r="A1857" t="s">
        <v>113</v>
      </c>
      <c r="B1857">
        <v>2041</v>
      </c>
      <c r="C1857" t="s">
        <v>127</v>
      </c>
      <c r="D1857" t="str">
        <f t="shared" si="88"/>
        <v>Passenger</v>
      </c>
      <c r="E1857" t="str">
        <f t="shared" si="89"/>
        <v>2041LDT1</v>
      </c>
      <c r="F1857" t="str">
        <f t="shared" si="90"/>
        <v>2041Passenger</v>
      </c>
      <c r="G1857" t="s">
        <v>115</v>
      </c>
      <c r="H1857" t="s">
        <v>115</v>
      </c>
      <c r="I1857" t="s">
        <v>125</v>
      </c>
      <c r="J1857">
        <v>1321.2572514032099</v>
      </c>
      <c r="K1857">
        <v>56574.938081252003</v>
      </c>
      <c r="L1857">
        <v>0</v>
      </c>
      <c r="M1857">
        <v>56574.938081252003</v>
      </c>
      <c r="N1857">
        <v>6329.7179166367696</v>
      </c>
      <c r="O1857">
        <v>0</v>
      </c>
      <c r="P1857">
        <v>0</v>
      </c>
      <c r="Q1857">
        <v>0</v>
      </c>
      <c r="R1857">
        <v>0</v>
      </c>
      <c r="S1857">
        <v>0</v>
      </c>
      <c r="T1857">
        <v>0</v>
      </c>
      <c r="U1857">
        <v>2.0000005732018701E-3</v>
      </c>
      <c r="V1857">
        <v>1.53643151247333E-3</v>
      </c>
      <c r="W1857">
        <v>0</v>
      </c>
      <c r="X1857">
        <v>0</v>
      </c>
      <c r="Y1857">
        <v>0</v>
      </c>
      <c r="Z1857">
        <v>8.00000229280751E-3</v>
      </c>
      <c r="AA1857">
        <v>4.3898043213523698E-3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0</v>
      </c>
      <c r="AL1857">
        <v>0</v>
      </c>
      <c r="AM1857">
        <v>0</v>
      </c>
      <c r="AN1857">
        <v>0</v>
      </c>
      <c r="AO1857">
        <v>0</v>
      </c>
      <c r="AP1857">
        <v>0</v>
      </c>
      <c r="AQ1857">
        <v>0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v>0</v>
      </c>
      <c r="AZ1857">
        <v>0</v>
      </c>
      <c r="BA1857">
        <v>0</v>
      </c>
      <c r="BB1857">
        <v>0</v>
      </c>
      <c r="BC1857">
        <v>0</v>
      </c>
    </row>
    <row r="1858" spans="1:55" x14ac:dyDescent="0.25">
      <c r="A1858" t="s">
        <v>119</v>
      </c>
      <c r="B1858">
        <v>2041</v>
      </c>
      <c r="C1858" t="s">
        <v>127</v>
      </c>
      <c r="D1858" t="str">
        <f t="shared" si="88"/>
        <v>Passenger</v>
      </c>
      <c r="E1858" t="str">
        <f t="shared" si="89"/>
        <v>2041LDT1</v>
      </c>
      <c r="F1858" t="str">
        <f t="shared" si="90"/>
        <v>2041Passenger</v>
      </c>
      <c r="G1858" t="s">
        <v>115</v>
      </c>
      <c r="H1858" t="s">
        <v>115</v>
      </c>
      <c r="I1858" t="s">
        <v>125</v>
      </c>
      <c r="J1858">
        <v>1172.03673876126</v>
      </c>
      <c r="K1858">
        <v>48223.894923546897</v>
      </c>
      <c r="L1858">
        <v>0</v>
      </c>
      <c r="M1858">
        <v>48223.894923546897</v>
      </c>
      <c r="N1858">
        <v>5620.5138862758704</v>
      </c>
      <c r="O1858">
        <v>0</v>
      </c>
      <c r="P1858">
        <v>0</v>
      </c>
      <c r="Q1858">
        <v>0</v>
      </c>
      <c r="R1858">
        <v>0</v>
      </c>
      <c r="S1858">
        <v>0</v>
      </c>
      <c r="T1858">
        <v>0</v>
      </c>
      <c r="U1858">
        <v>2.0000005732018701E-3</v>
      </c>
      <c r="V1858">
        <v>1.53631308315238E-3</v>
      </c>
      <c r="W1858">
        <v>0</v>
      </c>
      <c r="X1858">
        <v>0</v>
      </c>
      <c r="Y1858">
        <v>0</v>
      </c>
      <c r="Z1858">
        <v>8.00000229280751E-3</v>
      </c>
      <c r="AA1858">
        <v>4.3894659518639604E-3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0</v>
      </c>
      <c r="AL1858">
        <v>0</v>
      </c>
      <c r="AM1858">
        <v>0</v>
      </c>
      <c r="AN1858">
        <v>0</v>
      </c>
      <c r="AO1858">
        <v>0</v>
      </c>
      <c r="AP1858">
        <v>0</v>
      </c>
      <c r="AQ1858">
        <v>0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  <c r="AY1858">
        <v>0</v>
      </c>
      <c r="AZ1858">
        <v>0</v>
      </c>
      <c r="BA1858">
        <v>0</v>
      </c>
      <c r="BB1858">
        <v>0</v>
      </c>
      <c r="BC1858">
        <v>0</v>
      </c>
    </row>
    <row r="1859" spans="1:55" x14ac:dyDescent="0.25">
      <c r="A1859" t="s">
        <v>113</v>
      </c>
      <c r="B1859">
        <v>2041</v>
      </c>
      <c r="C1859" t="s">
        <v>127</v>
      </c>
      <c r="D1859" t="str">
        <f t="shared" si="88"/>
        <v>Passenger</v>
      </c>
      <c r="E1859" t="str">
        <f t="shared" si="89"/>
        <v>2041LDT1</v>
      </c>
      <c r="F1859" t="str">
        <f t="shared" si="90"/>
        <v>2041Passenger</v>
      </c>
      <c r="G1859" t="s">
        <v>115</v>
      </c>
      <c r="H1859" t="s">
        <v>115</v>
      </c>
      <c r="I1859" t="s">
        <v>126</v>
      </c>
      <c r="J1859">
        <v>1023.36202390061</v>
      </c>
      <c r="K1859">
        <v>43739.151506792397</v>
      </c>
      <c r="L1859">
        <v>17832.5987185657</v>
      </c>
      <c r="M1859">
        <v>25906.552788226702</v>
      </c>
      <c r="N1859">
        <v>4231.60196897691</v>
      </c>
      <c r="O1859">
        <v>2.4556317447755101E-3</v>
      </c>
      <c r="P1859">
        <v>0</v>
      </c>
      <c r="Q1859">
        <v>0.112191557273533</v>
      </c>
      <c r="R1859">
        <v>1.8319089722798401E-4</v>
      </c>
      <c r="S1859">
        <v>0</v>
      </c>
      <c r="T1859">
        <v>7.7303609198456997E-4</v>
      </c>
      <c r="U1859">
        <v>2.0000005732018801E-3</v>
      </c>
      <c r="V1859">
        <v>1.35953389785329E-3</v>
      </c>
      <c r="W1859">
        <v>1.9923681523335501E-4</v>
      </c>
      <c r="X1859">
        <v>0</v>
      </c>
      <c r="Y1859">
        <v>8.4074728252336395E-4</v>
      </c>
      <c r="Z1859">
        <v>8.0000022928075204E-3</v>
      </c>
      <c r="AA1859">
        <v>3.8843825652951098E-3</v>
      </c>
      <c r="AB1859">
        <v>110.60983313541</v>
      </c>
      <c r="AC1859">
        <v>0</v>
      </c>
      <c r="AD1859">
        <v>63.605287541655301</v>
      </c>
      <c r="AE1859">
        <v>3.2478307383256602E-4</v>
      </c>
      <c r="AF1859">
        <v>0</v>
      </c>
      <c r="AG1859">
        <v>3.9557486854282203E-2</v>
      </c>
      <c r="AH1859">
        <v>4.2477147269081997E-4</v>
      </c>
      <c r="AI1859">
        <v>0</v>
      </c>
      <c r="AJ1859">
        <v>1.9288390122521398E-2</v>
      </c>
      <c r="AK1859">
        <v>1.0522055936306701E-3</v>
      </c>
      <c r="AL1859">
        <v>0</v>
      </c>
      <c r="AM1859">
        <v>0.16513554819747001</v>
      </c>
      <c r="AN1859">
        <v>2.9795177634128998E-2</v>
      </c>
      <c r="AO1859">
        <v>4.1706184870898097E-2</v>
      </c>
      <c r="AP1859">
        <v>0.51989847487709495</v>
      </c>
      <c r="AQ1859">
        <v>1.5353759322604601E-3</v>
      </c>
      <c r="AR1859">
        <v>0</v>
      </c>
      <c r="AS1859">
        <v>0.18080263930080301</v>
      </c>
      <c r="AT1859">
        <v>2.97951776341168E-2</v>
      </c>
      <c r="AU1859">
        <v>4.1706184870880902E-2</v>
      </c>
      <c r="AV1859">
        <v>0.51989847487709495</v>
      </c>
      <c r="AW1859">
        <v>1.7123540818194598E-2</v>
      </c>
      <c r="AX1859">
        <v>0.17969031371323499</v>
      </c>
      <c r="AY1859">
        <v>0</v>
      </c>
      <c r="AZ1859">
        <v>1.26239016771802</v>
      </c>
      <c r="BA1859">
        <v>1.0934908100370599E-3</v>
      </c>
      <c r="BB1859">
        <v>0</v>
      </c>
      <c r="BC1859">
        <v>6.28803022525301E-4</v>
      </c>
    </row>
    <row r="1860" spans="1:55" x14ac:dyDescent="0.25">
      <c r="A1860" t="s">
        <v>119</v>
      </c>
      <c r="B1860">
        <v>2041</v>
      </c>
      <c r="C1860" t="s">
        <v>127</v>
      </c>
      <c r="D1860" t="str">
        <f t="shared" si="88"/>
        <v>Passenger</v>
      </c>
      <c r="E1860" t="str">
        <f t="shared" si="89"/>
        <v>2041LDT1</v>
      </c>
      <c r="F1860" t="str">
        <f t="shared" si="90"/>
        <v>2041Passenger</v>
      </c>
      <c r="G1860" t="s">
        <v>115</v>
      </c>
      <c r="H1860" t="s">
        <v>115</v>
      </c>
      <c r="I1860" t="s">
        <v>126</v>
      </c>
      <c r="J1860">
        <v>908.52757472308303</v>
      </c>
      <c r="K1860">
        <v>39156.083324824001</v>
      </c>
      <c r="L1860">
        <v>15964.353859791299</v>
      </c>
      <c r="M1860">
        <v>23191.7294650326</v>
      </c>
      <c r="N1860">
        <v>3756.7615216112199</v>
      </c>
      <c r="O1860">
        <v>2.44524591211782E-3</v>
      </c>
      <c r="P1860">
        <v>0</v>
      </c>
      <c r="Q1860">
        <v>0.110577797086841</v>
      </c>
      <c r="R1860">
        <v>1.8378964566710001E-4</v>
      </c>
      <c r="S1860">
        <v>0</v>
      </c>
      <c r="T1860">
        <v>7.7178076414237298E-4</v>
      </c>
      <c r="U1860">
        <v>2.0000005732018801E-3</v>
      </c>
      <c r="V1860">
        <v>1.3601959073212501E-3</v>
      </c>
      <c r="W1860">
        <v>1.99888008791226E-4</v>
      </c>
      <c r="X1860">
        <v>0</v>
      </c>
      <c r="Y1860">
        <v>8.3938199895776302E-4</v>
      </c>
      <c r="Z1860">
        <v>8.0000022928075308E-3</v>
      </c>
      <c r="AA1860">
        <v>3.8862740209178702E-3</v>
      </c>
      <c r="AB1860">
        <v>112.56041341133</v>
      </c>
      <c r="AC1860">
        <v>0</v>
      </c>
      <c r="AD1860">
        <v>63.509934562884503</v>
      </c>
      <c r="AE1860">
        <v>3.3661695061128899E-4</v>
      </c>
      <c r="AF1860">
        <v>0</v>
      </c>
      <c r="AG1860">
        <v>3.8388261653542498E-2</v>
      </c>
      <c r="AH1860">
        <v>4.2585699077252003E-4</v>
      </c>
      <c r="AI1860">
        <v>0</v>
      </c>
      <c r="AJ1860">
        <v>1.9108485638133998E-2</v>
      </c>
      <c r="AK1860">
        <v>1.08479870953701E-3</v>
      </c>
      <c r="AL1860">
        <v>0</v>
      </c>
      <c r="AM1860">
        <v>0.15948805532024901</v>
      </c>
      <c r="AN1860">
        <v>3.01883396975848E-2</v>
      </c>
      <c r="AO1860">
        <v>4.1463742173856302E-2</v>
      </c>
      <c r="AP1860">
        <v>0.53677975472477701</v>
      </c>
      <c r="AQ1860">
        <v>1.58293573048136E-3</v>
      </c>
      <c r="AR1860">
        <v>0</v>
      </c>
      <c r="AS1860">
        <v>0.17461934546262101</v>
      </c>
      <c r="AT1860">
        <v>3.0188339697572401E-2</v>
      </c>
      <c r="AU1860">
        <v>4.1463742173839198E-2</v>
      </c>
      <c r="AV1860">
        <v>0.53677975472477701</v>
      </c>
      <c r="AW1860">
        <v>1.7123849097699501E-2</v>
      </c>
      <c r="AX1860">
        <v>0.18842568801343601</v>
      </c>
      <c r="AY1860">
        <v>0</v>
      </c>
      <c r="AZ1860">
        <v>1.2179632140874099</v>
      </c>
      <c r="BA1860">
        <v>1.1127742819083801E-3</v>
      </c>
      <c r="BB1860">
        <v>0</v>
      </c>
      <c r="BC1860">
        <v>6.2786036125333296E-4</v>
      </c>
    </row>
    <row r="1861" spans="1:55" x14ac:dyDescent="0.25">
      <c r="A1861" t="s">
        <v>119</v>
      </c>
      <c r="B1861">
        <v>2041</v>
      </c>
      <c r="C1861" t="s">
        <v>128</v>
      </c>
      <c r="D1861" t="str">
        <f t="shared" si="88"/>
        <v>Passenger</v>
      </c>
      <c r="E1861" t="str">
        <f t="shared" si="89"/>
        <v>2041LDT2</v>
      </c>
      <c r="F1861" t="str">
        <f t="shared" si="90"/>
        <v>2041Passenger</v>
      </c>
      <c r="G1861" t="s">
        <v>115</v>
      </c>
      <c r="H1861" t="s">
        <v>115</v>
      </c>
      <c r="I1861" t="s">
        <v>116</v>
      </c>
      <c r="J1861">
        <v>379624.23536032601</v>
      </c>
      <c r="K1861">
        <v>15405212.5131617</v>
      </c>
      <c r="L1861">
        <v>15405212.5131617</v>
      </c>
      <c r="M1861">
        <v>0</v>
      </c>
      <c r="N1861">
        <v>1759580.01606945</v>
      </c>
      <c r="O1861">
        <v>2.5144427486419901E-2</v>
      </c>
      <c r="P1861">
        <v>0</v>
      </c>
      <c r="Q1861">
        <v>0.20240379303623801</v>
      </c>
      <c r="R1861">
        <v>5.1780570512990605E-4</v>
      </c>
      <c r="S1861">
        <v>0</v>
      </c>
      <c r="T1861">
        <v>8.7554423893493501E-4</v>
      </c>
      <c r="U1861">
        <v>2.0000005732018701E-3</v>
      </c>
      <c r="V1861">
        <v>2.75180106892849E-3</v>
      </c>
      <c r="W1861">
        <v>5.6316094937486198E-4</v>
      </c>
      <c r="X1861">
        <v>0</v>
      </c>
      <c r="Y1861">
        <v>9.5223424526500301E-4</v>
      </c>
      <c r="Z1861">
        <v>8.00000229280751E-3</v>
      </c>
      <c r="AA1861">
        <v>7.8622887683671306E-3</v>
      </c>
      <c r="AB1861">
        <v>278.90958949511702</v>
      </c>
      <c r="AC1861">
        <v>0</v>
      </c>
      <c r="AD1861">
        <v>66.6731635612107</v>
      </c>
      <c r="AE1861">
        <v>1.4309100990587899E-3</v>
      </c>
      <c r="AF1861">
        <v>0</v>
      </c>
      <c r="AG1861">
        <v>4.1822481064131202E-2</v>
      </c>
      <c r="AH1861">
        <v>3.5767348142823501E-3</v>
      </c>
      <c r="AI1861">
        <v>0</v>
      </c>
      <c r="AJ1861">
        <v>3.0229898491823101E-2</v>
      </c>
      <c r="AK1861">
        <v>4.4412856038475602E-3</v>
      </c>
      <c r="AL1861">
        <v>0</v>
      </c>
      <c r="AM1861">
        <v>0.16517977166119599</v>
      </c>
      <c r="AN1861">
        <v>4.4641558536101598E-2</v>
      </c>
      <c r="AO1861">
        <v>0.17026041463556399</v>
      </c>
      <c r="AP1861">
        <v>1.1278350971842199</v>
      </c>
      <c r="AQ1861">
        <v>6.4807135275845498E-3</v>
      </c>
      <c r="AR1861">
        <v>0</v>
      </c>
      <c r="AS1861">
        <v>0.18085105842707799</v>
      </c>
      <c r="AT1861">
        <v>4.4641558536083203E-2</v>
      </c>
      <c r="AU1861">
        <v>0.17026041463549399</v>
      </c>
      <c r="AV1861">
        <v>1.1278350971842199</v>
      </c>
      <c r="AW1861">
        <v>4.1627975830807497E-2</v>
      </c>
      <c r="AX1861">
        <v>0.61005381352519406</v>
      </c>
      <c r="AY1861">
        <v>0</v>
      </c>
      <c r="AZ1861">
        <v>2.0186492379496701</v>
      </c>
      <c r="BA1861">
        <v>2.7573052440170798E-3</v>
      </c>
      <c r="BB1861">
        <v>0</v>
      </c>
      <c r="BC1861">
        <v>6.5913210031723704E-4</v>
      </c>
    </row>
    <row r="1862" spans="1:55" x14ac:dyDescent="0.25">
      <c r="A1862" t="s">
        <v>113</v>
      </c>
      <c r="B1862">
        <v>2041</v>
      </c>
      <c r="C1862" t="s">
        <v>128</v>
      </c>
      <c r="D1862" t="str">
        <f t="shared" si="88"/>
        <v>Passenger</v>
      </c>
      <c r="E1862" t="str">
        <f t="shared" si="89"/>
        <v>2041LDT2</v>
      </c>
      <c r="F1862" t="str">
        <f t="shared" si="90"/>
        <v>2041Passenger</v>
      </c>
      <c r="G1862" t="s">
        <v>115</v>
      </c>
      <c r="H1862" t="s">
        <v>115</v>
      </c>
      <c r="I1862" t="s">
        <v>116</v>
      </c>
      <c r="J1862">
        <v>429150.00359385402</v>
      </c>
      <c r="K1862">
        <v>17057978.9034607</v>
      </c>
      <c r="L1862">
        <v>17057978.9034607</v>
      </c>
      <c r="M1862">
        <v>0</v>
      </c>
      <c r="N1862">
        <v>1984091.9107238599</v>
      </c>
      <c r="O1862">
        <v>2.5329705917785598E-2</v>
      </c>
      <c r="P1862">
        <v>0</v>
      </c>
      <c r="Q1862">
        <v>0.20848518665093699</v>
      </c>
      <c r="R1862">
        <v>5.1298919307434996E-4</v>
      </c>
      <c r="S1862">
        <v>0</v>
      </c>
      <c r="T1862">
        <v>8.8253563202412297E-4</v>
      </c>
      <c r="U1862">
        <v>2.0000005732018801E-3</v>
      </c>
      <c r="V1862">
        <v>2.7513253763658502E-3</v>
      </c>
      <c r="W1862">
        <v>5.5792255305166499E-4</v>
      </c>
      <c r="X1862">
        <v>0</v>
      </c>
      <c r="Y1862">
        <v>9.5983802315032299E-4</v>
      </c>
      <c r="Z1862">
        <v>8.0000022928075204E-3</v>
      </c>
      <c r="AA1862">
        <v>7.8609296467595808E-3</v>
      </c>
      <c r="AB1862">
        <v>276.01225553495499</v>
      </c>
      <c r="AC1862">
        <v>0</v>
      </c>
      <c r="AD1862">
        <v>66.968542227654495</v>
      </c>
      <c r="AE1862">
        <v>1.3979294398155E-3</v>
      </c>
      <c r="AF1862">
        <v>0</v>
      </c>
      <c r="AG1862">
        <v>4.3341479114230398E-2</v>
      </c>
      <c r="AH1862">
        <v>3.5919250634496801E-3</v>
      </c>
      <c r="AI1862">
        <v>0</v>
      </c>
      <c r="AJ1862">
        <v>3.06019377576894E-2</v>
      </c>
      <c r="AK1862">
        <v>4.3564155936367602E-3</v>
      </c>
      <c r="AL1862">
        <v>0</v>
      </c>
      <c r="AM1862">
        <v>0.17320947581366999</v>
      </c>
      <c r="AN1862">
        <v>4.5384000280028002E-2</v>
      </c>
      <c r="AO1862">
        <v>0.174922448491907</v>
      </c>
      <c r="AP1862">
        <v>1.1360544126430501</v>
      </c>
      <c r="AQ1862">
        <v>6.3568714079102698E-3</v>
      </c>
      <c r="AR1862">
        <v>0</v>
      </c>
      <c r="AS1862">
        <v>0.18964257375747601</v>
      </c>
      <c r="AT1862">
        <v>4.5384000280009398E-2</v>
      </c>
      <c r="AU1862">
        <v>0.174922448491835</v>
      </c>
      <c r="AV1862">
        <v>1.1360544126430501</v>
      </c>
      <c r="AW1862">
        <v>4.1661006856680602E-2</v>
      </c>
      <c r="AX1862">
        <v>0.58388873661270502</v>
      </c>
      <c r="AY1862">
        <v>0</v>
      </c>
      <c r="AZ1862">
        <v>2.1037721806498402</v>
      </c>
      <c r="BA1862">
        <v>2.7286621481074501E-3</v>
      </c>
      <c r="BB1862">
        <v>0</v>
      </c>
      <c r="BC1862">
        <v>6.6205221915370397E-4</v>
      </c>
    </row>
    <row r="1863" spans="1:55" x14ac:dyDescent="0.25">
      <c r="A1863" t="s">
        <v>119</v>
      </c>
      <c r="B1863">
        <v>2041</v>
      </c>
      <c r="C1863" t="s">
        <v>128</v>
      </c>
      <c r="D1863" t="str">
        <f t="shared" si="88"/>
        <v>Passenger</v>
      </c>
      <c r="E1863" t="str">
        <f t="shared" si="89"/>
        <v>2041LDT2</v>
      </c>
      <c r="F1863" t="str">
        <f t="shared" si="90"/>
        <v>2041Passenger</v>
      </c>
      <c r="G1863" t="s">
        <v>115</v>
      </c>
      <c r="H1863" t="s">
        <v>115</v>
      </c>
      <c r="I1863" t="s">
        <v>121</v>
      </c>
      <c r="J1863">
        <v>1424.22695121121</v>
      </c>
      <c r="K1863">
        <v>58422.618363902999</v>
      </c>
      <c r="L1863">
        <v>58422.618363902999</v>
      </c>
      <c r="M1863">
        <v>0</v>
      </c>
      <c r="N1863">
        <v>6650.1389394646903</v>
      </c>
      <c r="O1863">
        <v>2.69385210219945E-2</v>
      </c>
      <c r="P1863">
        <v>0</v>
      </c>
      <c r="Q1863">
        <v>0</v>
      </c>
      <c r="R1863">
        <v>3.7977628523873002E-3</v>
      </c>
      <c r="S1863">
        <v>0</v>
      </c>
      <c r="T1863">
        <v>0</v>
      </c>
      <c r="U1863">
        <v>2.0000005732018701E-3</v>
      </c>
      <c r="V1863">
        <v>2.7453794374406701E-3</v>
      </c>
      <c r="W1863">
        <v>3.9694808362491897E-3</v>
      </c>
      <c r="X1863">
        <v>0</v>
      </c>
      <c r="Y1863">
        <v>0</v>
      </c>
      <c r="Z1863">
        <v>8.00000229280751E-3</v>
      </c>
      <c r="AA1863">
        <v>7.8439412498305001E-3</v>
      </c>
      <c r="AB1863">
        <v>254.45730099130901</v>
      </c>
      <c r="AC1863">
        <v>0</v>
      </c>
      <c r="AD1863">
        <v>0</v>
      </c>
      <c r="AE1863">
        <v>5.3194044730705398E-4</v>
      </c>
      <c r="AF1863">
        <v>0</v>
      </c>
      <c r="AG1863">
        <v>0</v>
      </c>
      <c r="AH1863">
        <v>4.0089851396155098E-2</v>
      </c>
      <c r="AI1863">
        <v>0</v>
      </c>
      <c r="AJ1863">
        <v>0</v>
      </c>
      <c r="AK1863">
        <v>1.1452364643680201E-2</v>
      </c>
      <c r="AL1863">
        <v>0</v>
      </c>
      <c r="AM1863">
        <v>0</v>
      </c>
      <c r="AN1863">
        <v>0</v>
      </c>
      <c r="AO1863">
        <v>0</v>
      </c>
      <c r="AP1863">
        <v>0</v>
      </c>
      <c r="AQ1863">
        <v>1.3037755741894501E-2</v>
      </c>
      <c r="AR1863">
        <v>0</v>
      </c>
      <c r="AS1863">
        <v>0</v>
      </c>
      <c r="AT1863">
        <v>0</v>
      </c>
      <c r="AU1863">
        <v>0</v>
      </c>
      <c r="AV1863">
        <v>0</v>
      </c>
      <c r="AW1863">
        <v>3.0999999999999899E-3</v>
      </c>
      <c r="AX1863">
        <v>0.119845958051592</v>
      </c>
      <c r="AY1863">
        <v>0</v>
      </c>
      <c r="AZ1863">
        <v>0</v>
      </c>
      <c r="BA1863">
        <v>2.4111122427379699E-3</v>
      </c>
      <c r="BB1863">
        <v>0</v>
      </c>
      <c r="BC1863">
        <v>0</v>
      </c>
    </row>
    <row r="1864" spans="1:55" x14ac:dyDescent="0.25">
      <c r="A1864" t="s">
        <v>113</v>
      </c>
      <c r="B1864">
        <v>2041</v>
      </c>
      <c r="C1864" t="s">
        <v>128</v>
      </c>
      <c r="D1864" t="str">
        <f t="shared" si="88"/>
        <v>Passenger</v>
      </c>
      <c r="E1864" t="str">
        <f t="shared" si="89"/>
        <v>2041LDT2</v>
      </c>
      <c r="F1864" t="str">
        <f t="shared" si="90"/>
        <v>2041Passenger</v>
      </c>
      <c r="G1864" t="s">
        <v>115</v>
      </c>
      <c r="H1864" t="s">
        <v>115</v>
      </c>
      <c r="I1864" t="s">
        <v>121</v>
      </c>
      <c r="J1864">
        <v>1589.4957744856799</v>
      </c>
      <c r="K1864">
        <v>64375.904467156099</v>
      </c>
      <c r="L1864">
        <v>64375.904467156099</v>
      </c>
      <c r="M1864">
        <v>0</v>
      </c>
      <c r="N1864">
        <v>7425.4933949386996</v>
      </c>
      <c r="O1864">
        <v>2.6607277732663699E-2</v>
      </c>
      <c r="P1864">
        <v>0</v>
      </c>
      <c r="Q1864">
        <v>0</v>
      </c>
      <c r="R1864">
        <v>3.7741468066892301E-3</v>
      </c>
      <c r="S1864">
        <v>0</v>
      </c>
      <c r="T1864">
        <v>0</v>
      </c>
      <c r="U1864">
        <v>2.0000005732018801E-3</v>
      </c>
      <c r="V1864">
        <v>2.7409843588792901E-3</v>
      </c>
      <c r="W1864">
        <v>3.9447969777593002E-3</v>
      </c>
      <c r="X1864">
        <v>0</v>
      </c>
      <c r="Y1864">
        <v>0</v>
      </c>
      <c r="Z1864">
        <v>8.0000022928075204E-3</v>
      </c>
      <c r="AA1864">
        <v>7.8313838825122706E-3</v>
      </c>
      <c r="AB1864">
        <v>255.512573301347</v>
      </c>
      <c r="AC1864">
        <v>0</v>
      </c>
      <c r="AD1864">
        <v>0</v>
      </c>
      <c r="AE1864">
        <v>5.0413057140310104E-4</v>
      </c>
      <c r="AF1864">
        <v>0</v>
      </c>
      <c r="AG1864">
        <v>0</v>
      </c>
      <c r="AH1864">
        <v>4.0256109978349698E-2</v>
      </c>
      <c r="AI1864">
        <v>0</v>
      </c>
      <c r="AJ1864">
        <v>0</v>
      </c>
      <c r="AK1864">
        <v>1.08536343888933E-2</v>
      </c>
      <c r="AL1864">
        <v>0</v>
      </c>
      <c r="AM1864">
        <v>0</v>
      </c>
      <c r="AN1864">
        <v>0</v>
      </c>
      <c r="AO1864">
        <v>0</v>
      </c>
      <c r="AP1864">
        <v>0</v>
      </c>
      <c r="AQ1864">
        <v>1.23561411531117E-2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>
        <v>3.0999999999999999E-3</v>
      </c>
      <c r="AX1864">
        <v>0.11346636941846699</v>
      </c>
      <c r="AY1864">
        <v>0</v>
      </c>
      <c r="AZ1864">
        <v>0</v>
      </c>
      <c r="BA1864">
        <v>2.4211114841676401E-3</v>
      </c>
      <c r="BB1864">
        <v>0</v>
      </c>
      <c r="BC1864">
        <v>0</v>
      </c>
    </row>
    <row r="1865" spans="1:55" x14ac:dyDescent="0.25">
      <c r="A1865" t="s">
        <v>119</v>
      </c>
      <c r="B1865">
        <v>2041</v>
      </c>
      <c r="C1865" t="s">
        <v>128</v>
      </c>
      <c r="D1865" t="str">
        <f t="shared" si="88"/>
        <v>Passenger</v>
      </c>
      <c r="E1865" t="str">
        <f t="shared" si="89"/>
        <v>2041LDT2</v>
      </c>
      <c r="F1865" t="str">
        <f t="shared" si="90"/>
        <v>2041Passenger</v>
      </c>
      <c r="G1865" t="s">
        <v>115</v>
      </c>
      <c r="H1865" t="s">
        <v>115</v>
      </c>
      <c r="I1865" t="s">
        <v>125</v>
      </c>
      <c r="J1865">
        <v>13664.9759761896</v>
      </c>
      <c r="K1865">
        <v>384699.06823527103</v>
      </c>
      <c r="L1865">
        <v>0</v>
      </c>
      <c r="M1865">
        <v>384699.06823527103</v>
      </c>
      <c r="N1865">
        <v>65289.175325271703</v>
      </c>
      <c r="O1865">
        <v>0</v>
      </c>
      <c r="P1865">
        <v>0</v>
      </c>
      <c r="Q1865">
        <v>0</v>
      </c>
      <c r="R1865">
        <v>0</v>
      </c>
      <c r="S1865">
        <v>0</v>
      </c>
      <c r="T1865">
        <v>0</v>
      </c>
      <c r="U1865">
        <v>2.0000005732018701E-3</v>
      </c>
      <c r="V1865">
        <v>1.5367843947866899E-3</v>
      </c>
      <c r="W1865">
        <v>0</v>
      </c>
      <c r="X1865">
        <v>0</v>
      </c>
      <c r="Y1865">
        <v>0</v>
      </c>
      <c r="Z1865">
        <v>8.00000229280751E-3</v>
      </c>
      <c r="AA1865">
        <v>4.3908125565334201E-3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0</v>
      </c>
      <c r="AL1865">
        <v>0</v>
      </c>
      <c r="AM1865">
        <v>0</v>
      </c>
      <c r="AN1865">
        <v>0</v>
      </c>
      <c r="AO1865">
        <v>0</v>
      </c>
      <c r="AP1865">
        <v>0</v>
      </c>
      <c r="AQ1865">
        <v>0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0</v>
      </c>
      <c r="AZ1865">
        <v>0</v>
      </c>
      <c r="BA1865">
        <v>0</v>
      </c>
      <c r="BB1865">
        <v>0</v>
      </c>
      <c r="BC1865">
        <v>0</v>
      </c>
    </row>
    <row r="1866" spans="1:55" x14ac:dyDescent="0.25">
      <c r="A1866" t="s">
        <v>113</v>
      </c>
      <c r="B1866">
        <v>2041</v>
      </c>
      <c r="C1866" t="s">
        <v>128</v>
      </c>
      <c r="D1866" t="str">
        <f t="shared" ref="D1866:D1929" si="91">_xlfn.XLOOKUP(C1866,$BE$72:$BE$84,$BF$72:$BF$84)</f>
        <v>Passenger</v>
      </c>
      <c r="E1866" t="str">
        <f t="shared" ref="E1866:E1929" si="92">CONCATENATE(B1866,C1866)</f>
        <v>2041LDT2</v>
      </c>
      <c r="F1866" t="str">
        <f t="shared" ref="F1866:F1929" si="93">CONCATENATE(B1866,_xlfn.XLOOKUP(C1866,$BE$72:$BE$84,$BF$72:$BF$84))</f>
        <v>2041Passenger</v>
      </c>
      <c r="G1866" t="s">
        <v>115</v>
      </c>
      <c r="H1866" t="s">
        <v>115</v>
      </c>
      <c r="I1866" t="s">
        <v>125</v>
      </c>
      <c r="J1866">
        <v>15334.734285791101</v>
      </c>
      <c r="K1866">
        <v>449465.19906889001</v>
      </c>
      <c r="L1866">
        <v>0</v>
      </c>
      <c r="M1866">
        <v>449465.19906889001</v>
      </c>
      <c r="N1866">
        <v>73211.608114475093</v>
      </c>
      <c r="O1866">
        <v>0</v>
      </c>
      <c r="P1866">
        <v>0</v>
      </c>
      <c r="Q1866">
        <v>0</v>
      </c>
      <c r="R1866">
        <v>0</v>
      </c>
      <c r="S1866">
        <v>0</v>
      </c>
      <c r="T1866">
        <v>0</v>
      </c>
      <c r="U1866">
        <v>2.0000005732018701E-3</v>
      </c>
      <c r="V1866">
        <v>1.53690177193547E-3</v>
      </c>
      <c r="W1866">
        <v>0</v>
      </c>
      <c r="X1866">
        <v>0</v>
      </c>
      <c r="Y1866">
        <v>0</v>
      </c>
      <c r="Z1866">
        <v>8.00000229280751E-3</v>
      </c>
      <c r="AA1866">
        <v>4.3911479198156297E-3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0</v>
      </c>
      <c r="AL1866">
        <v>0</v>
      </c>
      <c r="AM1866">
        <v>0</v>
      </c>
      <c r="AN1866">
        <v>0</v>
      </c>
      <c r="AO1866">
        <v>0</v>
      </c>
      <c r="AP1866">
        <v>0</v>
      </c>
      <c r="AQ1866">
        <v>0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0</v>
      </c>
      <c r="AY1866">
        <v>0</v>
      </c>
      <c r="AZ1866">
        <v>0</v>
      </c>
      <c r="BA1866">
        <v>0</v>
      </c>
      <c r="BB1866">
        <v>0</v>
      </c>
      <c r="BC1866">
        <v>0</v>
      </c>
    </row>
    <row r="1867" spans="1:55" x14ac:dyDescent="0.25">
      <c r="A1867" t="s">
        <v>119</v>
      </c>
      <c r="B1867">
        <v>2041</v>
      </c>
      <c r="C1867" t="s">
        <v>128</v>
      </c>
      <c r="D1867" t="str">
        <f t="shared" si="91"/>
        <v>Passenger</v>
      </c>
      <c r="E1867" t="str">
        <f t="shared" si="92"/>
        <v>2041LDT2</v>
      </c>
      <c r="F1867" t="str">
        <f t="shared" si="93"/>
        <v>2041Passenger</v>
      </c>
      <c r="G1867" t="s">
        <v>115</v>
      </c>
      <c r="H1867" t="s">
        <v>115</v>
      </c>
      <c r="I1867" t="s">
        <v>126</v>
      </c>
      <c r="J1867">
        <v>9652.0023640337804</v>
      </c>
      <c r="K1867">
        <v>403493.58616914297</v>
      </c>
      <c r="L1867">
        <v>165257.929071141</v>
      </c>
      <c r="M1867">
        <v>238235.65709800099</v>
      </c>
      <c r="N1867">
        <v>39911.029776674302</v>
      </c>
      <c r="O1867">
        <v>2.4566670254672E-3</v>
      </c>
      <c r="P1867">
        <v>0</v>
      </c>
      <c r="Q1867">
        <v>0.11057734747032801</v>
      </c>
      <c r="R1867">
        <v>1.93453095352221E-4</v>
      </c>
      <c r="S1867">
        <v>0</v>
      </c>
      <c r="T1867">
        <v>8.1539734004781005E-4</v>
      </c>
      <c r="U1867">
        <v>2.0000005732018801E-3</v>
      </c>
      <c r="V1867">
        <v>1.3602220008030999E-3</v>
      </c>
      <c r="W1867">
        <v>2.1039789202540799E-4</v>
      </c>
      <c r="X1867">
        <v>0</v>
      </c>
      <c r="Y1867">
        <v>8.8681900486951501E-4</v>
      </c>
      <c r="Z1867">
        <v>8.0000022928075308E-3</v>
      </c>
      <c r="AA1867">
        <v>3.8863485737231501E-3</v>
      </c>
      <c r="AB1867">
        <v>113.07435394741</v>
      </c>
      <c r="AC1867">
        <v>0</v>
      </c>
      <c r="AD1867">
        <v>66.984717974533396</v>
      </c>
      <c r="AE1867">
        <v>3.3718910853831598E-4</v>
      </c>
      <c r="AF1867">
        <v>0</v>
      </c>
      <c r="AG1867">
        <v>3.8261442860497402E-2</v>
      </c>
      <c r="AH1867">
        <v>4.2521327785336003E-4</v>
      </c>
      <c r="AI1867">
        <v>0</v>
      </c>
      <c r="AJ1867">
        <v>1.8983551656459201E-2</v>
      </c>
      <c r="AK1867">
        <v>1.0900312778428401E-3</v>
      </c>
      <c r="AL1867">
        <v>0</v>
      </c>
      <c r="AM1867">
        <v>0.15948956247340601</v>
      </c>
      <c r="AN1867">
        <v>3.3687267884418802E-2</v>
      </c>
      <c r="AO1867">
        <v>5.6278342116440998E-2</v>
      </c>
      <c r="AP1867">
        <v>0.66234405177980904</v>
      </c>
      <c r="AQ1867">
        <v>1.5905710818701999E-3</v>
      </c>
      <c r="AR1867">
        <v>0</v>
      </c>
      <c r="AS1867">
        <v>0.17462099560562</v>
      </c>
      <c r="AT1867">
        <v>3.3687267884404903E-2</v>
      </c>
      <c r="AU1867">
        <v>5.6278342116417697E-2</v>
      </c>
      <c r="AV1867">
        <v>0.66234405177980904</v>
      </c>
      <c r="AW1867">
        <v>1.7201077970430498E-2</v>
      </c>
      <c r="AX1867">
        <v>0.18926420249404199</v>
      </c>
      <c r="AY1867">
        <v>0</v>
      </c>
      <c r="AZ1867">
        <v>1.21795817865919</v>
      </c>
      <c r="BA1867">
        <v>1.1178551073393499E-3</v>
      </c>
      <c r="BB1867">
        <v>0</v>
      </c>
      <c r="BC1867">
        <v>6.6221213287978196E-4</v>
      </c>
    </row>
    <row r="1868" spans="1:55" x14ac:dyDescent="0.25">
      <c r="A1868" t="s">
        <v>113</v>
      </c>
      <c r="B1868">
        <v>2041</v>
      </c>
      <c r="C1868" t="s">
        <v>128</v>
      </c>
      <c r="D1868" t="str">
        <f t="shared" si="91"/>
        <v>Passenger</v>
      </c>
      <c r="E1868" t="str">
        <f t="shared" si="92"/>
        <v>2041LDT2</v>
      </c>
      <c r="F1868" t="str">
        <f t="shared" si="93"/>
        <v>2041Passenger</v>
      </c>
      <c r="G1868" t="s">
        <v>115</v>
      </c>
      <c r="H1868" t="s">
        <v>115</v>
      </c>
      <c r="I1868" t="s">
        <v>126</v>
      </c>
      <c r="J1868">
        <v>10845.3461113839</v>
      </c>
      <c r="K1868">
        <v>448778.58606067399</v>
      </c>
      <c r="L1868">
        <v>183781.65877872301</v>
      </c>
      <c r="M1868">
        <v>264996.92728195101</v>
      </c>
      <c r="N1868">
        <v>44845.506172139801</v>
      </c>
      <c r="O1868">
        <v>2.4669687031491998E-3</v>
      </c>
      <c r="P1868">
        <v>0</v>
      </c>
      <c r="Q1868">
        <v>0.112184830250785</v>
      </c>
      <c r="R1868">
        <v>1.9262271320832699E-4</v>
      </c>
      <c r="S1868">
        <v>0</v>
      </c>
      <c r="T1868">
        <v>8.1745314413675602E-4</v>
      </c>
      <c r="U1868">
        <v>2.0000005732018801E-3</v>
      </c>
      <c r="V1868">
        <v>1.3598487039029399E-3</v>
      </c>
      <c r="W1868">
        <v>2.0949477567912901E-4</v>
      </c>
      <c r="X1868">
        <v>0</v>
      </c>
      <c r="Y1868">
        <v>8.8905487938961095E-4</v>
      </c>
      <c r="Z1868">
        <v>8.0000022928075204E-3</v>
      </c>
      <c r="AA1868">
        <v>3.8852820111512699E-3</v>
      </c>
      <c r="AB1868">
        <v>111.115642066558</v>
      </c>
      <c r="AC1868">
        <v>0</v>
      </c>
      <c r="AD1868">
        <v>67.0882654930396</v>
      </c>
      <c r="AE1868">
        <v>3.2531728200903298E-4</v>
      </c>
      <c r="AF1868">
        <v>0</v>
      </c>
      <c r="AG1868">
        <v>3.9409814862648503E-2</v>
      </c>
      <c r="AH1868">
        <v>4.2394744535998401E-4</v>
      </c>
      <c r="AI1868">
        <v>0</v>
      </c>
      <c r="AJ1868">
        <v>1.9149302824512601E-2</v>
      </c>
      <c r="AK1868">
        <v>1.0574262240423799E-3</v>
      </c>
      <c r="AL1868">
        <v>0</v>
      </c>
      <c r="AM1868">
        <v>0.16511715029537299</v>
      </c>
      <c r="AN1868">
        <v>3.33248894427986E-2</v>
      </c>
      <c r="AO1868">
        <v>5.6813536803672397E-2</v>
      </c>
      <c r="AP1868">
        <v>0.64716553302323798</v>
      </c>
      <c r="AQ1868">
        <v>1.54299386390224E-3</v>
      </c>
      <c r="AR1868">
        <v>0</v>
      </c>
      <c r="AS1868">
        <v>0.180782495913791</v>
      </c>
      <c r="AT1868">
        <v>3.3324889442784902E-2</v>
      </c>
      <c r="AU1868">
        <v>5.6813536803648999E-2</v>
      </c>
      <c r="AV1868">
        <v>0.64716553302323798</v>
      </c>
      <c r="AW1868">
        <v>1.7198961204611899E-2</v>
      </c>
      <c r="AX1868">
        <v>0.18048335096902399</v>
      </c>
      <c r="AY1868">
        <v>0</v>
      </c>
      <c r="AZ1868">
        <v>1.26221363235437</v>
      </c>
      <c r="BA1868">
        <v>1.09849124627466E-3</v>
      </c>
      <c r="BB1868">
        <v>0</v>
      </c>
      <c r="BC1868">
        <v>6.6323580551972002E-4</v>
      </c>
    </row>
    <row r="1869" spans="1:55" x14ac:dyDescent="0.25">
      <c r="A1869" t="s">
        <v>119</v>
      </c>
      <c r="B1869">
        <v>2041</v>
      </c>
      <c r="C1869" t="s">
        <v>129</v>
      </c>
      <c r="D1869" t="str">
        <f t="shared" si="91"/>
        <v>Truck</v>
      </c>
      <c r="E1869" t="str">
        <f t="shared" si="92"/>
        <v>2041LHDT1</v>
      </c>
      <c r="F1869" t="str">
        <f t="shared" si="93"/>
        <v>2041Truck</v>
      </c>
      <c r="G1869" t="s">
        <v>115</v>
      </c>
      <c r="H1869" t="s">
        <v>115</v>
      </c>
      <c r="I1869" t="s">
        <v>116</v>
      </c>
      <c r="J1869">
        <v>18365.4753269143</v>
      </c>
      <c r="K1869">
        <v>628164.47700051696</v>
      </c>
      <c r="L1869">
        <v>628164.47700051696</v>
      </c>
      <c r="M1869">
        <v>0</v>
      </c>
      <c r="N1869">
        <v>273618.217812786</v>
      </c>
      <c r="O1869">
        <v>2.50744660073157E-2</v>
      </c>
      <c r="P1869">
        <v>2.58876560532115E-2</v>
      </c>
      <c r="Q1869">
        <v>0.41201338414567601</v>
      </c>
      <c r="R1869">
        <v>1.0295856661478101E-3</v>
      </c>
      <c r="S1869">
        <v>0</v>
      </c>
      <c r="T1869">
        <v>1.1475335065711699E-4</v>
      </c>
      <c r="U1869">
        <v>2.0000005732018801E-3</v>
      </c>
      <c r="V1869">
        <v>2.7300007824205601E-2</v>
      </c>
      <c r="W1869">
        <v>1.1197683522337499E-3</v>
      </c>
      <c r="X1869">
        <v>0</v>
      </c>
      <c r="Y1869">
        <v>1.24804739035843E-4</v>
      </c>
      <c r="Z1869">
        <v>8.0000022928075308E-3</v>
      </c>
      <c r="AA1869">
        <v>7.8000022354873397E-2</v>
      </c>
      <c r="AB1869">
        <v>494.60077708477399</v>
      </c>
      <c r="AC1869">
        <v>108.678741485964</v>
      </c>
      <c r="AD1869">
        <v>23.769838995079301</v>
      </c>
      <c r="AE1869">
        <v>5.3098602027980204E-4</v>
      </c>
      <c r="AF1869">
        <v>8.7333035266563594E-2</v>
      </c>
      <c r="AG1869">
        <v>2.09101651821424E-2</v>
      </c>
      <c r="AH1869">
        <v>2.1593825030737099E-3</v>
      </c>
      <c r="AI1869">
        <v>2.51210961106828E-3</v>
      </c>
      <c r="AJ1869">
        <v>3.8877545992776902E-2</v>
      </c>
      <c r="AK1869">
        <v>1.8184666825695501E-3</v>
      </c>
      <c r="AL1869">
        <v>0.29732857317972999</v>
      </c>
      <c r="AM1869">
        <v>9.3615398452436605E-2</v>
      </c>
      <c r="AN1869">
        <v>2.3169495985288401E-2</v>
      </c>
      <c r="AO1869">
        <v>0.18715276994007099</v>
      </c>
      <c r="AP1869">
        <v>2.1777728420113101</v>
      </c>
      <c r="AQ1869">
        <v>2.65350231450568E-3</v>
      </c>
      <c r="AR1869">
        <v>0.433861156029683</v>
      </c>
      <c r="AS1869">
        <v>0.10249707772887701</v>
      </c>
      <c r="AT1869">
        <v>2.3169495985278801E-2</v>
      </c>
      <c r="AU1869">
        <v>0.187152769939995</v>
      </c>
      <c r="AV1869">
        <v>2.1777728420113101</v>
      </c>
      <c r="AW1869">
        <v>4.4999999999999998E-2</v>
      </c>
      <c r="AX1869">
        <v>0.60400536363248203</v>
      </c>
      <c r="AY1869">
        <v>3.78139723689638</v>
      </c>
      <c r="AZ1869">
        <v>3.1335740708762301</v>
      </c>
      <c r="BA1869">
        <v>4.8896322239026097E-3</v>
      </c>
      <c r="BB1869">
        <v>1.0744000030793899E-3</v>
      </c>
      <c r="BC1869">
        <v>2.3498905802850299E-4</v>
      </c>
    </row>
    <row r="1870" spans="1:55" x14ac:dyDescent="0.25">
      <c r="A1870" t="s">
        <v>113</v>
      </c>
      <c r="B1870">
        <v>2041</v>
      </c>
      <c r="C1870" t="s">
        <v>129</v>
      </c>
      <c r="D1870" t="str">
        <f t="shared" si="91"/>
        <v>Truck</v>
      </c>
      <c r="E1870" t="str">
        <f t="shared" si="92"/>
        <v>2041LHDT1</v>
      </c>
      <c r="F1870" t="str">
        <f t="shared" si="93"/>
        <v>2041Truck</v>
      </c>
      <c r="G1870" t="s">
        <v>115</v>
      </c>
      <c r="H1870" t="s">
        <v>115</v>
      </c>
      <c r="I1870" t="s">
        <v>116</v>
      </c>
      <c r="J1870">
        <v>21219.7515822282</v>
      </c>
      <c r="K1870">
        <v>747837.04492973001</v>
      </c>
      <c r="L1870">
        <v>747837.04492973001</v>
      </c>
      <c r="M1870">
        <v>0</v>
      </c>
      <c r="N1870">
        <v>316142.68114534399</v>
      </c>
      <c r="O1870">
        <v>2.74833943242326E-2</v>
      </c>
      <c r="P1870">
        <v>2.61906893735377E-2</v>
      </c>
      <c r="Q1870">
        <v>0.42437122986586201</v>
      </c>
      <c r="R1870">
        <v>1.0482372364558599E-3</v>
      </c>
      <c r="S1870">
        <v>0</v>
      </c>
      <c r="T1870">
        <v>1.20183475971993E-4</v>
      </c>
      <c r="U1870">
        <v>2.0000005732018801E-3</v>
      </c>
      <c r="V1870">
        <v>2.7300007824205601E-2</v>
      </c>
      <c r="W1870">
        <v>1.14005363672936E-3</v>
      </c>
      <c r="X1870">
        <v>0</v>
      </c>
      <c r="Y1870">
        <v>1.3071049576515999E-4</v>
      </c>
      <c r="Z1870">
        <v>8.0000022928075308E-3</v>
      </c>
      <c r="AA1870">
        <v>7.8000022354873397E-2</v>
      </c>
      <c r="AB1870">
        <v>499.55133463887802</v>
      </c>
      <c r="AC1870">
        <v>108.970392325541</v>
      </c>
      <c r="AD1870">
        <v>23.887206646545799</v>
      </c>
      <c r="AE1870">
        <v>5.6149336621547205E-4</v>
      </c>
      <c r="AF1870">
        <v>8.8228820157881194E-2</v>
      </c>
      <c r="AG1870">
        <v>2.1707930052275198E-2</v>
      </c>
      <c r="AH1870">
        <v>2.3334845648730002E-3</v>
      </c>
      <c r="AI1870">
        <v>2.5312982411760001E-3</v>
      </c>
      <c r="AJ1870">
        <v>3.9844455436745099E-2</v>
      </c>
      <c r="AK1870">
        <v>1.9288516284538201E-3</v>
      </c>
      <c r="AL1870">
        <v>0.30080901438202801</v>
      </c>
      <c r="AM1870">
        <v>9.7608293625895695E-2</v>
      </c>
      <c r="AN1870">
        <v>2.4021132500833101E-2</v>
      </c>
      <c r="AO1870">
        <v>0.19464344140201001</v>
      </c>
      <c r="AP1870">
        <v>2.24266416679203</v>
      </c>
      <c r="AQ1870">
        <v>2.8145757684205101E-3</v>
      </c>
      <c r="AR1870">
        <v>0.438939807662029</v>
      </c>
      <c r="AS1870">
        <v>0.106868795349298</v>
      </c>
      <c r="AT1870">
        <v>2.4021132500823199E-2</v>
      </c>
      <c r="AU1870">
        <v>0.19464344140192999</v>
      </c>
      <c r="AV1870">
        <v>2.24266416679203</v>
      </c>
      <c r="AW1870">
        <v>4.4999999999999998E-2</v>
      </c>
      <c r="AX1870">
        <v>0.62335503396067105</v>
      </c>
      <c r="AY1870">
        <v>3.78139723689638</v>
      </c>
      <c r="AZ1870">
        <v>3.1628779002064902</v>
      </c>
      <c r="BA1870">
        <v>4.93857352538115E-3</v>
      </c>
      <c r="BB1870">
        <v>1.07728326855206E-3</v>
      </c>
      <c r="BC1870">
        <v>2.3614935675273101E-4</v>
      </c>
    </row>
    <row r="1871" spans="1:55" x14ac:dyDescent="0.25">
      <c r="A1871" t="s">
        <v>113</v>
      </c>
      <c r="B1871">
        <v>2041</v>
      </c>
      <c r="C1871" t="s">
        <v>129</v>
      </c>
      <c r="D1871" t="str">
        <f t="shared" si="91"/>
        <v>Truck</v>
      </c>
      <c r="E1871" t="str">
        <f t="shared" si="92"/>
        <v>2041LHDT1</v>
      </c>
      <c r="F1871" t="str">
        <f t="shared" si="93"/>
        <v>2041Truck</v>
      </c>
      <c r="G1871" t="s">
        <v>115</v>
      </c>
      <c r="H1871" t="s">
        <v>115</v>
      </c>
      <c r="I1871" t="s">
        <v>121</v>
      </c>
      <c r="J1871">
        <v>15261.060919358</v>
      </c>
      <c r="K1871">
        <v>517630.99797830801</v>
      </c>
      <c r="L1871">
        <v>517630.99797830801</v>
      </c>
      <c r="M1871">
        <v>0</v>
      </c>
      <c r="N1871">
        <v>191964.947950887</v>
      </c>
      <c r="O1871">
        <v>0.39671930492556301</v>
      </c>
      <c r="P1871">
        <v>1.19887757338149</v>
      </c>
      <c r="Q1871">
        <v>0</v>
      </c>
      <c r="R1871">
        <v>1.2911687364095399E-2</v>
      </c>
      <c r="S1871">
        <v>2.6217907127706899E-2</v>
      </c>
      <c r="T1871">
        <v>0</v>
      </c>
      <c r="U1871">
        <v>3.0000008598028201E-3</v>
      </c>
      <c r="V1871">
        <v>2.7300007824205601E-2</v>
      </c>
      <c r="W1871">
        <v>1.3495496571935699E-2</v>
      </c>
      <c r="X1871">
        <v>2.7403364547782E-2</v>
      </c>
      <c r="Y1871">
        <v>0</v>
      </c>
      <c r="Z1871">
        <v>1.2000003439211201E-2</v>
      </c>
      <c r="AA1871">
        <v>7.80000223548733E-2</v>
      </c>
      <c r="AB1871">
        <v>466.13425691725598</v>
      </c>
      <c r="AC1871">
        <v>119.205176812156</v>
      </c>
      <c r="AD1871">
        <v>0</v>
      </c>
      <c r="AE1871">
        <v>2.0852804579781399E-3</v>
      </c>
      <c r="AF1871">
        <v>5.0981284981674903E-3</v>
      </c>
      <c r="AG1871">
        <v>0</v>
      </c>
      <c r="AH1871">
        <v>7.3439642005430905E-2</v>
      </c>
      <c r="AI1871">
        <v>1.87808241517698E-2</v>
      </c>
      <c r="AJ1871">
        <v>0</v>
      </c>
      <c r="AK1871">
        <v>4.48948605243416E-2</v>
      </c>
      <c r="AL1871">
        <v>0.10975970497624001</v>
      </c>
      <c r="AM1871">
        <v>0</v>
      </c>
      <c r="AN1871">
        <v>0</v>
      </c>
      <c r="AO1871">
        <v>0</v>
      </c>
      <c r="AP1871">
        <v>0</v>
      </c>
      <c r="AQ1871">
        <v>5.1109813893831499E-2</v>
      </c>
      <c r="AR1871">
        <v>0.12495412679444499</v>
      </c>
      <c r="AS1871">
        <v>0</v>
      </c>
      <c r="AT1871">
        <v>0</v>
      </c>
      <c r="AU1871">
        <v>0</v>
      </c>
      <c r="AV1871">
        <v>0</v>
      </c>
      <c r="AW1871">
        <v>0.21103181022398099</v>
      </c>
      <c r="AX1871">
        <v>0.104795099807199</v>
      </c>
      <c r="AY1871">
        <v>0.90974507584910602</v>
      </c>
      <c r="AZ1871">
        <v>0</v>
      </c>
      <c r="BA1871">
        <v>4.4168589749018399E-3</v>
      </c>
      <c r="BB1871">
        <v>1.12952963066818E-3</v>
      </c>
      <c r="BC1871">
        <v>0</v>
      </c>
    </row>
    <row r="1872" spans="1:55" x14ac:dyDescent="0.25">
      <c r="A1872" t="s">
        <v>119</v>
      </c>
      <c r="B1872">
        <v>2041</v>
      </c>
      <c r="C1872" t="s">
        <v>129</v>
      </c>
      <c r="D1872" t="str">
        <f t="shared" si="91"/>
        <v>Truck</v>
      </c>
      <c r="E1872" t="str">
        <f t="shared" si="92"/>
        <v>2041LHDT1</v>
      </c>
      <c r="F1872" t="str">
        <f t="shared" si="93"/>
        <v>2041Truck</v>
      </c>
      <c r="G1872" t="s">
        <v>115</v>
      </c>
      <c r="H1872" t="s">
        <v>115</v>
      </c>
      <c r="I1872" t="s">
        <v>121</v>
      </c>
      <c r="J1872">
        <v>13471.910258154299</v>
      </c>
      <c r="K1872">
        <v>438801.072417135</v>
      </c>
      <c r="L1872">
        <v>438801.072417135</v>
      </c>
      <c r="M1872">
        <v>0</v>
      </c>
      <c r="N1872">
        <v>169459.683384476</v>
      </c>
      <c r="O1872">
        <v>0.37882045575831702</v>
      </c>
      <c r="P1872">
        <v>1.2024902743329899</v>
      </c>
      <c r="Q1872">
        <v>0</v>
      </c>
      <c r="R1872">
        <v>1.28219513578171E-2</v>
      </c>
      <c r="S1872">
        <v>2.62293396937444E-2</v>
      </c>
      <c r="T1872">
        <v>0</v>
      </c>
      <c r="U1872">
        <v>3.0000008598028201E-3</v>
      </c>
      <c r="V1872">
        <v>2.7300007824205601E-2</v>
      </c>
      <c r="W1872">
        <v>1.34017031016511E-2</v>
      </c>
      <c r="X1872">
        <v>2.7415314043724399E-2</v>
      </c>
      <c r="Y1872">
        <v>0</v>
      </c>
      <c r="Z1872">
        <v>1.2000003439211201E-2</v>
      </c>
      <c r="AA1872">
        <v>7.8000022354873397E-2</v>
      </c>
      <c r="AB1872">
        <v>464.148411310195</v>
      </c>
      <c r="AC1872">
        <v>119.21493675820901</v>
      </c>
      <c r="AD1872">
        <v>0</v>
      </c>
      <c r="AE1872">
        <v>2.1257803828821698E-3</v>
      </c>
      <c r="AF1872">
        <v>5.0981284981674799E-3</v>
      </c>
      <c r="AG1872">
        <v>0</v>
      </c>
      <c r="AH1872">
        <v>7.3126771221324299E-2</v>
      </c>
      <c r="AI1872">
        <v>1.8782361835244999E-2</v>
      </c>
      <c r="AJ1872">
        <v>0</v>
      </c>
      <c r="AK1872">
        <v>4.5766800062668998E-2</v>
      </c>
      <c r="AL1872">
        <v>0.10975970497624001</v>
      </c>
      <c r="AM1872">
        <v>0</v>
      </c>
      <c r="AN1872">
        <v>0</v>
      </c>
      <c r="AO1872">
        <v>0</v>
      </c>
      <c r="AP1872">
        <v>0</v>
      </c>
      <c r="AQ1872">
        <v>5.2102459087738098E-2</v>
      </c>
      <c r="AR1872">
        <v>0.12495412679444499</v>
      </c>
      <c r="AS1872">
        <v>0</v>
      </c>
      <c r="AT1872">
        <v>0</v>
      </c>
      <c r="AU1872">
        <v>0</v>
      </c>
      <c r="AV1872">
        <v>0</v>
      </c>
      <c r="AW1872">
        <v>0.211514903923778</v>
      </c>
      <c r="AX1872">
        <v>0.103239224603381</v>
      </c>
      <c r="AY1872">
        <v>0.90974507584910502</v>
      </c>
      <c r="AZ1872">
        <v>0</v>
      </c>
      <c r="BA1872">
        <v>4.3980420785631599E-3</v>
      </c>
      <c r="BB1872">
        <v>1.1296221111170501E-3</v>
      </c>
      <c r="BC1872">
        <v>0</v>
      </c>
    </row>
    <row r="1873" spans="1:55" x14ac:dyDescent="0.25">
      <c r="A1873" t="s">
        <v>113</v>
      </c>
      <c r="B1873">
        <v>2041</v>
      </c>
      <c r="C1873" t="s">
        <v>129</v>
      </c>
      <c r="D1873" t="str">
        <f t="shared" si="91"/>
        <v>Truck</v>
      </c>
      <c r="E1873" t="str">
        <f t="shared" si="92"/>
        <v>2041LHDT1</v>
      </c>
      <c r="F1873" t="str">
        <f t="shared" si="93"/>
        <v>2041Truck</v>
      </c>
      <c r="G1873" t="s">
        <v>115</v>
      </c>
      <c r="H1873" t="s">
        <v>115</v>
      </c>
      <c r="I1873" t="s">
        <v>125</v>
      </c>
      <c r="J1873">
        <v>15685.217997588101</v>
      </c>
      <c r="K1873">
        <v>752259.94885470194</v>
      </c>
      <c r="L1873">
        <v>0</v>
      </c>
      <c r="M1873">
        <v>752259.94885470194</v>
      </c>
      <c r="N1873">
        <v>219699.23279047801</v>
      </c>
      <c r="O1873">
        <v>0</v>
      </c>
      <c r="P1873">
        <v>0</v>
      </c>
      <c r="Q1873">
        <v>0</v>
      </c>
      <c r="R1873">
        <v>0</v>
      </c>
      <c r="S1873">
        <v>0</v>
      </c>
      <c r="T1873">
        <v>0</v>
      </c>
      <c r="U1873">
        <v>2.0000005732018801E-3</v>
      </c>
      <c r="V1873">
        <v>1.36500039121028E-2</v>
      </c>
      <c r="W1873">
        <v>0</v>
      </c>
      <c r="X1873">
        <v>0</v>
      </c>
      <c r="Y1873">
        <v>0</v>
      </c>
      <c r="Z1873">
        <v>8.0000022928075204E-3</v>
      </c>
      <c r="AA1873">
        <v>3.9000011177436601E-2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0</v>
      </c>
      <c r="AL1873">
        <v>0</v>
      </c>
      <c r="AM1873">
        <v>0</v>
      </c>
      <c r="AN1873">
        <v>0</v>
      </c>
      <c r="AO1873">
        <v>0</v>
      </c>
      <c r="AP1873">
        <v>0</v>
      </c>
      <c r="AQ1873">
        <v>0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0</v>
      </c>
      <c r="AY1873">
        <v>0</v>
      </c>
      <c r="AZ1873">
        <v>0</v>
      </c>
      <c r="BA1873">
        <v>0</v>
      </c>
      <c r="BB1873">
        <v>0</v>
      </c>
      <c r="BC1873">
        <v>0</v>
      </c>
    </row>
    <row r="1874" spans="1:55" x14ac:dyDescent="0.25">
      <c r="A1874" t="s">
        <v>119</v>
      </c>
      <c r="B1874">
        <v>2041</v>
      </c>
      <c r="C1874" t="s">
        <v>129</v>
      </c>
      <c r="D1874" t="str">
        <f t="shared" si="91"/>
        <v>Truck</v>
      </c>
      <c r="E1874" t="str">
        <f t="shared" si="92"/>
        <v>2041LHDT1</v>
      </c>
      <c r="F1874" t="str">
        <f t="shared" si="93"/>
        <v>2041Truck</v>
      </c>
      <c r="G1874" t="s">
        <v>115</v>
      </c>
      <c r="H1874" t="s">
        <v>115</v>
      </c>
      <c r="I1874" t="s">
        <v>125</v>
      </c>
      <c r="J1874">
        <v>13952.687686435</v>
      </c>
      <c r="K1874">
        <v>642081.23418944003</v>
      </c>
      <c r="L1874">
        <v>0</v>
      </c>
      <c r="M1874">
        <v>642081.23418944003</v>
      </c>
      <c r="N1874">
        <v>195478.26525192801</v>
      </c>
      <c r="O1874">
        <v>0</v>
      </c>
      <c r="P1874">
        <v>0</v>
      </c>
      <c r="Q1874">
        <v>0</v>
      </c>
      <c r="R1874">
        <v>0</v>
      </c>
      <c r="S1874">
        <v>0</v>
      </c>
      <c r="T1874">
        <v>0</v>
      </c>
      <c r="U1874">
        <v>2.0000005732018801E-3</v>
      </c>
      <c r="V1874">
        <v>1.36500039121028E-2</v>
      </c>
      <c r="W1874">
        <v>0</v>
      </c>
      <c r="X1874">
        <v>0</v>
      </c>
      <c r="Y1874">
        <v>0</v>
      </c>
      <c r="Z1874">
        <v>8.0000022928075204E-3</v>
      </c>
      <c r="AA1874">
        <v>3.9000011177436698E-2</v>
      </c>
      <c r="AB1874">
        <v>0</v>
      </c>
      <c r="AC1874">
        <v>0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0</v>
      </c>
      <c r="AL1874">
        <v>0</v>
      </c>
      <c r="AM1874">
        <v>0</v>
      </c>
      <c r="AN1874">
        <v>0</v>
      </c>
      <c r="AO1874">
        <v>0</v>
      </c>
      <c r="AP1874">
        <v>0</v>
      </c>
      <c r="AQ1874">
        <v>0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0</v>
      </c>
      <c r="AY1874">
        <v>0</v>
      </c>
      <c r="AZ1874">
        <v>0</v>
      </c>
      <c r="BA1874">
        <v>0</v>
      </c>
      <c r="BB1874">
        <v>0</v>
      </c>
      <c r="BC1874">
        <v>0</v>
      </c>
    </row>
    <row r="1875" spans="1:55" x14ac:dyDescent="0.25">
      <c r="A1875" t="s">
        <v>113</v>
      </c>
      <c r="B1875">
        <v>2041</v>
      </c>
      <c r="C1875" t="s">
        <v>130</v>
      </c>
      <c r="D1875" t="str">
        <f t="shared" si="91"/>
        <v>Truck</v>
      </c>
      <c r="E1875" t="str">
        <f t="shared" si="92"/>
        <v>2041LHDT2</v>
      </c>
      <c r="F1875" t="str">
        <f t="shared" si="93"/>
        <v>2041Truck</v>
      </c>
      <c r="G1875" t="s">
        <v>115</v>
      </c>
      <c r="H1875" t="s">
        <v>115</v>
      </c>
      <c r="I1875" t="s">
        <v>116</v>
      </c>
      <c r="J1875">
        <v>2734.89442253673</v>
      </c>
      <c r="K1875">
        <v>91938.237298176202</v>
      </c>
      <c r="L1875">
        <v>91938.237298176202</v>
      </c>
      <c r="M1875">
        <v>0</v>
      </c>
      <c r="N1875">
        <v>40745.851903107701</v>
      </c>
      <c r="O1875">
        <v>3.2982715822093299E-2</v>
      </c>
      <c r="P1875">
        <v>2.4541945168192299E-2</v>
      </c>
      <c r="Q1875">
        <v>0.406598190630933</v>
      </c>
      <c r="R1875">
        <v>1.0139572362071201E-3</v>
      </c>
      <c r="S1875">
        <v>0</v>
      </c>
      <c r="T1875">
        <v>9.7448657208357999E-5</v>
      </c>
      <c r="U1875">
        <v>2.0000005732018801E-3</v>
      </c>
      <c r="V1875">
        <v>3.1850009128239903E-2</v>
      </c>
      <c r="W1875">
        <v>1.10277100872161E-3</v>
      </c>
      <c r="X1875">
        <v>0</v>
      </c>
      <c r="Y1875">
        <v>1.0598430601492899E-4</v>
      </c>
      <c r="Z1875">
        <v>8.0000022928075204E-3</v>
      </c>
      <c r="AA1875">
        <v>9.1000026080685595E-2</v>
      </c>
      <c r="AB1875">
        <v>564.93587713923296</v>
      </c>
      <c r="AC1875">
        <v>126.658617008455</v>
      </c>
      <c r="AD1875">
        <v>23.555790600569399</v>
      </c>
      <c r="AE1875">
        <v>5.2567901036286002E-4</v>
      </c>
      <c r="AF1875">
        <v>8.2532809331252205E-2</v>
      </c>
      <c r="AG1875">
        <v>1.9834341568884702E-2</v>
      </c>
      <c r="AH1875">
        <v>3.0170122878152099E-3</v>
      </c>
      <c r="AI1875">
        <v>2.31824361939069E-3</v>
      </c>
      <c r="AJ1875">
        <v>3.7205053418181103E-2</v>
      </c>
      <c r="AK1875">
        <v>1.7801025899012099E-3</v>
      </c>
      <c r="AL1875">
        <v>0.28187262396081397</v>
      </c>
      <c r="AM1875">
        <v>8.8428602621068705E-2</v>
      </c>
      <c r="AN1875">
        <v>2.7179759688818899E-2</v>
      </c>
      <c r="AO1875">
        <v>0.22415105521900799</v>
      </c>
      <c r="AP1875">
        <v>2.6058056005600898</v>
      </c>
      <c r="AQ1875">
        <v>2.5975215205405701E-3</v>
      </c>
      <c r="AR1875">
        <v>0.41130787121100099</v>
      </c>
      <c r="AS1875">
        <v>9.6818189166952701E-2</v>
      </c>
      <c r="AT1875">
        <v>2.71797596888077E-2</v>
      </c>
      <c r="AU1875">
        <v>0.22415105521891601</v>
      </c>
      <c r="AV1875">
        <v>2.6058056005600898</v>
      </c>
      <c r="AW1875">
        <v>4.4999999999999998E-2</v>
      </c>
      <c r="AX1875">
        <v>0.63332016110670697</v>
      </c>
      <c r="AY1875">
        <v>3.7813972368963902</v>
      </c>
      <c r="AZ1875">
        <v>3.1912791391286102</v>
      </c>
      <c r="BA1875">
        <v>5.5849662945944298E-3</v>
      </c>
      <c r="BB1875">
        <v>1.2521493775440101E-3</v>
      </c>
      <c r="BC1875">
        <v>2.32872971730703E-4</v>
      </c>
    </row>
    <row r="1876" spans="1:55" x14ac:dyDescent="0.25">
      <c r="A1876" t="s">
        <v>119</v>
      </c>
      <c r="B1876">
        <v>2041</v>
      </c>
      <c r="C1876" t="s">
        <v>130</v>
      </c>
      <c r="D1876" t="str">
        <f t="shared" si="91"/>
        <v>Truck</v>
      </c>
      <c r="E1876" t="str">
        <f t="shared" si="92"/>
        <v>2041LHDT2</v>
      </c>
      <c r="F1876" t="str">
        <f t="shared" si="93"/>
        <v>2041Truck</v>
      </c>
      <c r="G1876" t="s">
        <v>115</v>
      </c>
      <c r="H1876" t="s">
        <v>115</v>
      </c>
      <c r="I1876" t="s">
        <v>116</v>
      </c>
      <c r="J1876">
        <v>2347.6051379352398</v>
      </c>
      <c r="K1876">
        <v>76417.628363143798</v>
      </c>
      <c r="L1876">
        <v>76417.628363143798</v>
      </c>
      <c r="M1876">
        <v>0</v>
      </c>
      <c r="N1876">
        <v>34975.8186235795</v>
      </c>
      <c r="O1876">
        <v>3.1591084336615401E-2</v>
      </c>
      <c r="P1876">
        <v>2.4286724962039201E-2</v>
      </c>
      <c r="Q1876">
        <v>0.39702265038173001</v>
      </c>
      <c r="R1876">
        <v>9.9952484261606298E-4</v>
      </c>
      <c r="S1876">
        <v>0</v>
      </c>
      <c r="T1876">
        <v>9.6545484067658493E-5</v>
      </c>
      <c r="U1876">
        <v>2.0000005732018801E-3</v>
      </c>
      <c r="V1876">
        <v>3.1850009128239903E-2</v>
      </c>
      <c r="W1876">
        <v>1.0870744638671001E-3</v>
      </c>
      <c r="X1876">
        <v>0</v>
      </c>
      <c r="Y1876">
        <v>1.0500202281811E-4</v>
      </c>
      <c r="Z1876">
        <v>8.0000022928075204E-3</v>
      </c>
      <c r="AA1876">
        <v>9.1000026080685498E-2</v>
      </c>
      <c r="AB1876">
        <v>560.80778176717604</v>
      </c>
      <c r="AC1876">
        <v>126.412354416631</v>
      </c>
      <c r="AD1876">
        <v>23.447820730572701</v>
      </c>
      <c r="AE1876">
        <v>5.0620275498581397E-4</v>
      </c>
      <c r="AF1876">
        <v>8.1615874834155597E-2</v>
      </c>
      <c r="AG1876">
        <v>1.9273549324844499E-2</v>
      </c>
      <c r="AH1876">
        <v>2.8905803792604401E-3</v>
      </c>
      <c r="AI1876">
        <v>2.2952803814474398E-3</v>
      </c>
      <c r="AJ1876">
        <v>3.6310649174368798E-2</v>
      </c>
      <c r="AK1876">
        <v>1.7168712030922401E-3</v>
      </c>
      <c r="AL1876">
        <v>0.27894133270809701</v>
      </c>
      <c r="AM1876">
        <v>8.59289550439154E-2</v>
      </c>
      <c r="AN1876">
        <v>2.67445409095259E-2</v>
      </c>
      <c r="AO1876">
        <v>0.217778027003972</v>
      </c>
      <c r="AP1876">
        <v>2.5670443059918902</v>
      </c>
      <c r="AQ1876">
        <v>2.5052544293393598E-3</v>
      </c>
      <c r="AR1876">
        <v>0.40703053789599902</v>
      </c>
      <c r="AS1876">
        <v>9.4081389706119706E-2</v>
      </c>
      <c r="AT1876">
        <v>2.6744540909514902E-2</v>
      </c>
      <c r="AU1876">
        <v>0.21777802700388199</v>
      </c>
      <c r="AV1876">
        <v>2.5670443059918902</v>
      </c>
      <c r="AW1876">
        <v>4.4999999999999901E-2</v>
      </c>
      <c r="AX1876">
        <v>0.61289394215808901</v>
      </c>
      <c r="AY1876">
        <v>3.78139723689638</v>
      </c>
      <c r="AZ1876">
        <v>3.1485476930502498</v>
      </c>
      <c r="BA1876">
        <v>5.5441558691164796E-3</v>
      </c>
      <c r="BB1876">
        <v>1.2497148211091701E-3</v>
      </c>
      <c r="BC1876">
        <v>2.31805579643981E-4</v>
      </c>
    </row>
    <row r="1877" spans="1:55" x14ac:dyDescent="0.25">
      <c r="A1877" t="s">
        <v>113</v>
      </c>
      <c r="B1877">
        <v>2041</v>
      </c>
      <c r="C1877" t="s">
        <v>130</v>
      </c>
      <c r="D1877" t="str">
        <f t="shared" si="91"/>
        <v>Truck</v>
      </c>
      <c r="E1877" t="str">
        <f t="shared" si="92"/>
        <v>2041LHDT2</v>
      </c>
      <c r="F1877" t="str">
        <f t="shared" si="93"/>
        <v>2041Truck</v>
      </c>
      <c r="G1877" t="s">
        <v>115</v>
      </c>
      <c r="H1877" t="s">
        <v>115</v>
      </c>
      <c r="I1877" t="s">
        <v>121</v>
      </c>
      <c r="J1877">
        <v>7524.2614761086697</v>
      </c>
      <c r="K1877">
        <v>245234.326356529</v>
      </c>
      <c r="L1877">
        <v>245234.326356529</v>
      </c>
      <c r="M1877">
        <v>0</v>
      </c>
      <c r="N1877">
        <v>94645.743848510203</v>
      </c>
      <c r="O1877">
        <v>0.560844568722763</v>
      </c>
      <c r="P1877">
        <v>1.26931173132552</v>
      </c>
      <c r="Q1877">
        <v>0</v>
      </c>
      <c r="R1877">
        <v>1.5545328076171899E-2</v>
      </c>
      <c r="S1877">
        <v>2.6152233376562101E-2</v>
      </c>
      <c r="T1877">
        <v>0</v>
      </c>
      <c r="U1877">
        <v>3.0000008598028201E-3</v>
      </c>
      <c r="V1877">
        <v>3.1850009128239903E-2</v>
      </c>
      <c r="W1877">
        <v>1.6248218830404702E-2</v>
      </c>
      <c r="X1877">
        <v>2.7334721321033401E-2</v>
      </c>
      <c r="Y1877">
        <v>0</v>
      </c>
      <c r="Z1877">
        <v>1.2000003439211201E-2</v>
      </c>
      <c r="AA1877">
        <v>9.1000026080685595E-2</v>
      </c>
      <c r="AB1877">
        <v>545.73005010860504</v>
      </c>
      <c r="AC1877">
        <v>194.30471242366599</v>
      </c>
      <c r="AD1877">
        <v>0</v>
      </c>
      <c r="AE1877">
        <v>2.5473608252432399E-3</v>
      </c>
      <c r="AF1877">
        <v>5.0981284981674903E-3</v>
      </c>
      <c r="AG1877">
        <v>0</v>
      </c>
      <c r="AH1877">
        <v>8.5979991637250799E-2</v>
      </c>
      <c r="AI1877">
        <v>3.0612786570834001E-2</v>
      </c>
      <c r="AJ1877">
        <v>0</v>
      </c>
      <c r="AK1877">
        <v>5.4843178775747202E-2</v>
      </c>
      <c r="AL1877">
        <v>0.10975970497624001</v>
      </c>
      <c r="AM1877">
        <v>0</v>
      </c>
      <c r="AN1877">
        <v>0</v>
      </c>
      <c r="AO1877">
        <v>0</v>
      </c>
      <c r="AP1877">
        <v>0</v>
      </c>
      <c r="AQ1877">
        <v>6.2435312813919903E-2</v>
      </c>
      <c r="AR1877">
        <v>0.12495412679444499</v>
      </c>
      <c r="AS1877">
        <v>0</v>
      </c>
      <c r="AT1877">
        <v>0</v>
      </c>
      <c r="AU1877">
        <v>0</v>
      </c>
      <c r="AV1877">
        <v>0</v>
      </c>
      <c r="AW1877">
        <v>0.20733639861498501</v>
      </c>
      <c r="AX1877">
        <v>0.13725404181752701</v>
      </c>
      <c r="AY1877">
        <v>0.90974507584910502</v>
      </c>
      <c r="AZ1877">
        <v>0</v>
      </c>
      <c r="BA1877">
        <v>5.1710695661737202E-3</v>
      </c>
      <c r="BB1877">
        <v>1.84113589636158E-3</v>
      </c>
      <c r="BC1877">
        <v>0</v>
      </c>
    </row>
    <row r="1878" spans="1:55" x14ac:dyDescent="0.25">
      <c r="A1878" t="s">
        <v>119</v>
      </c>
      <c r="B1878">
        <v>2041</v>
      </c>
      <c r="C1878" t="s">
        <v>130</v>
      </c>
      <c r="D1878" t="str">
        <f t="shared" si="91"/>
        <v>Truck</v>
      </c>
      <c r="E1878" t="str">
        <f t="shared" si="92"/>
        <v>2041LHDT2</v>
      </c>
      <c r="F1878" t="str">
        <f t="shared" si="93"/>
        <v>2041Truck</v>
      </c>
      <c r="G1878" t="s">
        <v>115</v>
      </c>
      <c r="H1878" t="s">
        <v>115</v>
      </c>
      <c r="I1878" t="s">
        <v>121</v>
      </c>
      <c r="J1878">
        <v>6715.9755577415799</v>
      </c>
      <c r="K1878">
        <v>209099.85857485299</v>
      </c>
      <c r="L1878">
        <v>209099.85857485299</v>
      </c>
      <c r="M1878">
        <v>0</v>
      </c>
      <c r="N1878">
        <v>84478.523819137394</v>
      </c>
      <c r="O1878">
        <v>0.55683697646777197</v>
      </c>
      <c r="P1878">
        <v>1.2897042577301601</v>
      </c>
      <c r="Q1878">
        <v>0</v>
      </c>
      <c r="R1878">
        <v>1.56967804789531E-2</v>
      </c>
      <c r="S1878">
        <v>2.6149430634777499E-2</v>
      </c>
      <c r="T1878">
        <v>0</v>
      </c>
      <c r="U1878">
        <v>3.0000008598028201E-3</v>
      </c>
      <c r="V1878">
        <v>3.1850009128239903E-2</v>
      </c>
      <c r="W1878">
        <v>1.6406519238779602E-2</v>
      </c>
      <c r="X1878">
        <v>2.7331791851702199E-2</v>
      </c>
      <c r="Y1878">
        <v>0</v>
      </c>
      <c r="Z1878">
        <v>1.2000003439211201E-2</v>
      </c>
      <c r="AA1878">
        <v>9.1000026080685595E-2</v>
      </c>
      <c r="AB1878">
        <v>543.97303672523901</v>
      </c>
      <c r="AC1878">
        <v>194.78621002192401</v>
      </c>
      <c r="AD1878">
        <v>0</v>
      </c>
      <c r="AE1878">
        <v>2.6426139111444999E-3</v>
      </c>
      <c r="AF1878">
        <v>5.0981284981674903E-3</v>
      </c>
      <c r="AG1878">
        <v>0</v>
      </c>
      <c r="AH1878">
        <v>8.5703173463176893E-2</v>
      </c>
      <c r="AI1878">
        <v>3.0688646713524202E-2</v>
      </c>
      <c r="AJ1878">
        <v>0</v>
      </c>
      <c r="AK1878">
        <v>5.6893921633710903E-2</v>
      </c>
      <c r="AL1878">
        <v>0.10975970497624001</v>
      </c>
      <c r="AM1878">
        <v>0</v>
      </c>
      <c r="AN1878">
        <v>0</v>
      </c>
      <c r="AO1878">
        <v>0</v>
      </c>
      <c r="AP1878">
        <v>0</v>
      </c>
      <c r="AQ1878">
        <v>6.4769947215062601E-2</v>
      </c>
      <c r="AR1878">
        <v>0.12495412679444499</v>
      </c>
      <c r="AS1878">
        <v>0</v>
      </c>
      <c r="AT1878">
        <v>0</v>
      </c>
      <c r="AU1878">
        <v>0</v>
      </c>
      <c r="AV1878">
        <v>0</v>
      </c>
      <c r="AW1878">
        <v>0.207339811454853</v>
      </c>
      <c r="AX1878">
        <v>0.138116249524664</v>
      </c>
      <c r="AY1878">
        <v>0.90974507584910502</v>
      </c>
      <c r="AZ1878">
        <v>0</v>
      </c>
      <c r="BA1878">
        <v>5.1544209714476704E-3</v>
      </c>
      <c r="BB1878">
        <v>1.8456983308033699E-3</v>
      </c>
      <c r="BC1878">
        <v>0</v>
      </c>
    </row>
    <row r="1879" spans="1:55" x14ac:dyDescent="0.25">
      <c r="A1879" t="s">
        <v>113</v>
      </c>
      <c r="B1879">
        <v>2041</v>
      </c>
      <c r="C1879" t="s">
        <v>130</v>
      </c>
      <c r="D1879" t="str">
        <f t="shared" si="91"/>
        <v>Truck</v>
      </c>
      <c r="E1879" t="str">
        <f t="shared" si="92"/>
        <v>2041LHDT2</v>
      </c>
      <c r="F1879" t="str">
        <f t="shared" si="93"/>
        <v>2041Truck</v>
      </c>
      <c r="G1879" t="s">
        <v>115</v>
      </c>
      <c r="H1879" t="s">
        <v>115</v>
      </c>
      <c r="I1879" t="s">
        <v>125</v>
      </c>
      <c r="J1879">
        <v>3954.2400460915501</v>
      </c>
      <c r="K1879">
        <v>183014.49690767401</v>
      </c>
      <c r="L1879">
        <v>0</v>
      </c>
      <c r="M1879">
        <v>183014.49690767401</v>
      </c>
      <c r="N1879">
        <v>52353.842003776597</v>
      </c>
      <c r="O1879">
        <v>0</v>
      </c>
      <c r="P1879">
        <v>0</v>
      </c>
      <c r="Q1879">
        <v>0</v>
      </c>
      <c r="R1879">
        <v>0</v>
      </c>
      <c r="S1879">
        <v>0</v>
      </c>
      <c r="T1879">
        <v>0</v>
      </c>
      <c r="U1879">
        <v>2.0000005732018801E-3</v>
      </c>
      <c r="V1879">
        <v>1.59250045641199E-2</v>
      </c>
      <c r="W1879">
        <v>0</v>
      </c>
      <c r="X1879">
        <v>0</v>
      </c>
      <c r="Y1879">
        <v>0</v>
      </c>
      <c r="Z1879">
        <v>8.0000022928075204E-3</v>
      </c>
      <c r="AA1879">
        <v>4.5500013040342797E-2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0</v>
      </c>
      <c r="AL1879">
        <v>0</v>
      </c>
      <c r="AM1879">
        <v>0</v>
      </c>
      <c r="AN1879">
        <v>0</v>
      </c>
      <c r="AO1879">
        <v>0</v>
      </c>
      <c r="AP1879">
        <v>0</v>
      </c>
      <c r="AQ1879">
        <v>0</v>
      </c>
      <c r="AR1879">
        <v>0</v>
      </c>
      <c r="AS1879">
        <v>0</v>
      </c>
      <c r="AT1879">
        <v>0</v>
      </c>
      <c r="AU1879">
        <v>0</v>
      </c>
      <c r="AV1879">
        <v>0</v>
      </c>
      <c r="AW1879">
        <v>0</v>
      </c>
      <c r="AX1879">
        <v>0</v>
      </c>
      <c r="AY1879">
        <v>0</v>
      </c>
      <c r="AZ1879">
        <v>0</v>
      </c>
      <c r="BA1879">
        <v>0</v>
      </c>
      <c r="BB1879">
        <v>0</v>
      </c>
      <c r="BC1879">
        <v>0</v>
      </c>
    </row>
    <row r="1880" spans="1:55" x14ac:dyDescent="0.25">
      <c r="A1880" t="s">
        <v>119</v>
      </c>
      <c r="B1880">
        <v>2041</v>
      </c>
      <c r="C1880" t="s">
        <v>130</v>
      </c>
      <c r="D1880" t="str">
        <f t="shared" si="91"/>
        <v>Truck</v>
      </c>
      <c r="E1880" t="str">
        <f t="shared" si="92"/>
        <v>2041LHDT2</v>
      </c>
      <c r="F1880" t="str">
        <f t="shared" si="93"/>
        <v>2041Truck</v>
      </c>
      <c r="G1880" t="s">
        <v>115</v>
      </c>
      <c r="H1880" t="s">
        <v>115</v>
      </c>
      <c r="I1880" t="s">
        <v>125</v>
      </c>
      <c r="J1880">
        <v>3504.6582206787202</v>
      </c>
      <c r="K1880">
        <v>155681.80244891401</v>
      </c>
      <c r="L1880">
        <v>0</v>
      </c>
      <c r="M1880">
        <v>155681.80244891401</v>
      </c>
      <c r="N1880">
        <v>46402.0551982705</v>
      </c>
      <c r="O1880">
        <v>0</v>
      </c>
      <c r="P1880">
        <v>0</v>
      </c>
      <c r="Q1880">
        <v>0</v>
      </c>
      <c r="R1880">
        <v>0</v>
      </c>
      <c r="S1880">
        <v>0</v>
      </c>
      <c r="T1880">
        <v>0</v>
      </c>
      <c r="U1880">
        <v>2.0000005732018801E-3</v>
      </c>
      <c r="V1880">
        <v>1.59250045641199E-2</v>
      </c>
      <c r="W1880">
        <v>0</v>
      </c>
      <c r="X1880">
        <v>0</v>
      </c>
      <c r="Y1880">
        <v>0</v>
      </c>
      <c r="Z1880">
        <v>8.0000022928075204E-3</v>
      </c>
      <c r="AA1880">
        <v>4.5500013040342797E-2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0</v>
      </c>
      <c r="AL1880">
        <v>0</v>
      </c>
      <c r="AM1880">
        <v>0</v>
      </c>
      <c r="AN1880">
        <v>0</v>
      </c>
      <c r="AO1880">
        <v>0</v>
      </c>
      <c r="AP1880">
        <v>0</v>
      </c>
      <c r="AQ1880">
        <v>0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0</v>
      </c>
      <c r="AX1880">
        <v>0</v>
      </c>
      <c r="AY1880">
        <v>0</v>
      </c>
      <c r="AZ1880">
        <v>0</v>
      </c>
      <c r="BA1880">
        <v>0</v>
      </c>
      <c r="BB1880">
        <v>0</v>
      </c>
      <c r="BC1880">
        <v>0</v>
      </c>
    </row>
    <row r="1881" spans="1:55" x14ac:dyDescent="0.25">
      <c r="A1881" t="s">
        <v>119</v>
      </c>
      <c r="B1881">
        <v>2041</v>
      </c>
      <c r="C1881" t="s">
        <v>138</v>
      </c>
      <c r="D1881" t="str">
        <f t="shared" si="91"/>
        <v>Passenger</v>
      </c>
      <c r="E1881" t="str">
        <f t="shared" si="92"/>
        <v>2041MCY</v>
      </c>
      <c r="F1881" t="str">
        <f t="shared" si="93"/>
        <v>2041Passenger</v>
      </c>
      <c r="G1881" t="s">
        <v>115</v>
      </c>
      <c r="H1881" t="s">
        <v>115</v>
      </c>
      <c r="I1881" t="s">
        <v>116</v>
      </c>
      <c r="J1881">
        <v>33082.536458978197</v>
      </c>
      <c r="K1881">
        <v>182287.496919728</v>
      </c>
      <c r="L1881">
        <v>182287.496919728</v>
      </c>
      <c r="M1881">
        <v>0</v>
      </c>
      <c r="N1881">
        <v>66165.072917956393</v>
      </c>
      <c r="O1881">
        <v>0.45893883846683797</v>
      </c>
      <c r="P1881">
        <v>0</v>
      </c>
      <c r="Q1881">
        <v>7.3572973980097794E-2</v>
      </c>
      <c r="R1881">
        <v>1.94517450512296E-3</v>
      </c>
      <c r="S1881">
        <v>0</v>
      </c>
      <c r="T1881">
        <v>3.2812408548070298E-3</v>
      </c>
      <c r="U1881">
        <v>1.00000028660094E-3</v>
      </c>
      <c r="V1881">
        <v>4.2000012037239501E-3</v>
      </c>
      <c r="W1881">
        <v>2.0861091669686599E-3</v>
      </c>
      <c r="X1881">
        <v>0</v>
      </c>
      <c r="Y1881">
        <v>3.5159261940502502E-3</v>
      </c>
      <c r="Z1881">
        <v>4.0000011464037602E-3</v>
      </c>
      <c r="AA1881">
        <v>1.2000003439211201E-2</v>
      </c>
      <c r="AB1881">
        <v>184.34228067938699</v>
      </c>
      <c r="AC1881">
        <v>0</v>
      </c>
      <c r="AD1881">
        <v>37.306958831237601</v>
      </c>
      <c r="AE1881">
        <v>0.13161233959332699</v>
      </c>
      <c r="AF1881">
        <v>0</v>
      </c>
      <c r="AG1881">
        <v>0.13054428746094099</v>
      </c>
      <c r="AH1881">
        <v>3.4722035272834698E-2</v>
      </c>
      <c r="AI1881">
        <v>0</v>
      </c>
      <c r="AJ1881">
        <v>4.7990893795107599E-3</v>
      </c>
      <c r="AK1881">
        <v>0.78648582618326701</v>
      </c>
      <c r="AL1881">
        <v>0</v>
      </c>
      <c r="AM1881">
        <v>0.91557884323588201</v>
      </c>
      <c r="AN1881">
        <v>3.5955379206517701</v>
      </c>
      <c r="AO1881">
        <v>3.90373828486323</v>
      </c>
      <c r="AP1881">
        <v>4.5447595426094596</v>
      </c>
      <c r="AQ1881">
        <v>0.97938825046367906</v>
      </c>
      <c r="AR1881">
        <v>0</v>
      </c>
      <c r="AS1881">
        <v>0.99680068738224403</v>
      </c>
      <c r="AT1881">
        <v>3.59553792065029</v>
      </c>
      <c r="AU1881">
        <v>3.90373828486163</v>
      </c>
      <c r="AV1881">
        <v>4.5447595426094596</v>
      </c>
      <c r="AW1881">
        <v>9.1368705176305097E-3</v>
      </c>
      <c r="AX1881">
        <v>9.6268728451748</v>
      </c>
      <c r="AY1881">
        <v>0</v>
      </c>
      <c r="AZ1881">
        <v>7.23896533502809</v>
      </c>
      <c r="BA1881">
        <v>1.8224111194292199E-3</v>
      </c>
      <c r="BB1881">
        <v>0</v>
      </c>
      <c r="BC1881">
        <v>3.68817269459649E-4</v>
      </c>
    </row>
    <row r="1882" spans="1:55" x14ac:dyDescent="0.25">
      <c r="A1882" t="s">
        <v>113</v>
      </c>
      <c r="B1882">
        <v>2041</v>
      </c>
      <c r="C1882" t="s">
        <v>138</v>
      </c>
      <c r="D1882" t="str">
        <f t="shared" si="91"/>
        <v>Passenger</v>
      </c>
      <c r="E1882" t="str">
        <f t="shared" si="92"/>
        <v>2041MCY</v>
      </c>
      <c r="F1882" t="str">
        <f t="shared" si="93"/>
        <v>2041Passenger</v>
      </c>
      <c r="G1882" t="s">
        <v>115</v>
      </c>
      <c r="H1882" t="s">
        <v>115</v>
      </c>
      <c r="I1882" t="s">
        <v>116</v>
      </c>
      <c r="J1882">
        <v>39238.098543155204</v>
      </c>
      <c r="K1882">
        <v>219619.85450185899</v>
      </c>
      <c r="L1882">
        <v>219619.85450185899</v>
      </c>
      <c r="M1882">
        <v>0</v>
      </c>
      <c r="N1882">
        <v>78476.197086310407</v>
      </c>
      <c r="O1882">
        <v>0.47247329356307599</v>
      </c>
      <c r="P1882">
        <v>0</v>
      </c>
      <c r="Q1882">
        <v>7.9596321154813202E-2</v>
      </c>
      <c r="R1882">
        <v>1.93291946422766E-3</v>
      </c>
      <c r="S1882">
        <v>0</v>
      </c>
      <c r="T1882">
        <v>3.2558521183473701E-3</v>
      </c>
      <c r="U1882">
        <v>1.00000028660094E-3</v>
      </c>
      <c r="V1882">
        <v>4.2000012037239501E-3</v>
      </c>
      <c r="W1882">
        <v>2.0728136417166002E-3</v>
      </c>
      <c r="X1882">
        <v>0</v>
      </c>
      <c r="Y1882">
        <v>3.48784556732233E-3</v>
      </c>
      <c r="Z1882">
        <v>4.0000011464037602E-3</v>
      </c>
      <c r="AA1882">
        <v>1.2000003439211201E-2</v>
      </c>
      <c r="AB1882">
        <v>184.16846102621199</v>
      </c>
      <c r="AC1882">
        <v>0</v>
      </c>
      <c r="AD1882">
        <v>38.778273492210602</v>
      </c>
      <c r="AE1882">
        <v>0.13256828247806601</v>
      </c>
      <c r="AF1882">
        <v>0</v>
      </c>
      <c r="AG1882">
        <v>0.13778466944109999</v>
      </c>
      <c r="AH1882">
        <v>3.5381925976086602E-2</v>
      </c>
      <c r="AI1882">
        <v>0</v>
      </c>
      <c r="AJ1882">
        <v>5.0776480746260204E-3</v>
      </c>
      <c r="AK1882">
        <v>0.79678111538301799</v>
      </c>
      <c r="AL1882">
        <v>0</v>
      </c>
      <c r="AM1882">
        <v>0.97541132997136304</v>
      </c>
      <c r="AN1882">
        <v>3.5607708725091598</v>
      </c>
      <c r="AO1882">
        <v>3.89335323621978</v>
      </c>
      <c r="AP1882">
        <v>4.4722212455647501</v>
      </c>
      <c r="AQ1882">
        <v>0.99009894865839798</v>
      </c>
      <c r="AR1882">
        <v>0</v>
      </c>
      <c r="AS1882">
        <v>1.0617745560362</v>
      </c>
      <c r="AT1882">
        <v>3.5607708725076899</v>
      </c>
      <c r="AU1882">
        <v>3.89335323621818</v>
      </c>
      <c r="AV1882">
        <v>4.4722212455647501</v>
      </c>
      <c r="AW1882">
        <v>9.1234723511342698E-3</v>
      </c>
      <c r="AX1882">
        <v>9.7370772630101392</v>
      </c>
      <c r="AY1882">
        <v>0</v>
      </c>
      <c r="AZ1882">
        <v>7.5792216837271704</v>
      </c>
      <c r="BA1882">
        <v>1.8206927351955399E-3</v>
      </c>
      <c r="BB1882">
        <v>0</v>
      </c>
      <c r="BC1882">
        <v>3.8336271279719702E-4</v>
      </c>
    </row>
    <row r="1883" spans="1:55" x14ac:dyDescent="0.25">
      <c r="A1883" t="s">
        <v>119</v>
      </c>
      <c r="B1883">
        <v>2041</v>
      </c>
      <c r="C1883" t="s">
        <v>141</v>
      </c>
      <c r="D1883" t="str">
        <f t="shared" si="91"/>
        <v>Passenger</v>
      </c>
      <c r="E1883" t="str">
        <f t="shared" si="92"/>
        <v>2041MDV</v>
      </c>
      <c r="F1883" t="str">
        <f t="shared" si="93"/>
        <v>2041Passenger</v>
      </c>
      <c r="G1883" t="s">
        <v>115</v>
      </c>
      <c r="H1883" t="s">
        <v>115</v>
      </c>
      <c r="I1883" t="s">
        <v>116</v>
      </c>
      <c r="J1883">
        <v>233637.780615102</v>
      </c>
      <c r="K1883">
        <v>9127814.6582258604</v>
      </c>
      <c r="L1883">
        <v>9127814.6582258604</v>
      </c>
      <c r="M1883">
        <v>0</v>
      </c>
      <c r="N1883">
        <v>1066475.9237975799</v>
      </c>
      <c r="O1883">
        <v>3.1177028871609801E-2</v>
      </c>
      <c r="P1883">
        <v>0</v>
      </c>
      <c r="Q1883">
        <v>0.2323988328188</v>
      </c>
      <c r="R1883">
        <v>5.4859414190064901E-4</v>
      </c>
      <c r="S1883">
        <v>0</v>
      </c>
      <c r="T1883">
        <v>9.4630730692274998E-4</v>
      </c>
      <c r="U1883">
        <v>2.0000005732018801E-3</v>
      </c>
      <c r="V1883">
        <v>2.8089836550494701E-3</v>
      </c>
      <c r="W1883">
        <v>5.9664618352698305E-4</v>
      </c>
      <c r="X1883">
        <v>0</v>
      </c>
      <c r="Y1883">
        <v>1.0291955381860501E-3</v>
      </c>
      <c r="Z1883">
        <v>8.0000022928075395E-3</v>
      </c>
      <c r="AA1883">
        <v>8.0256675858556507E-3</v>
      </c>
      <c r="AB1883">
        <v>339.43210094032901</v>
      </c>
      <c r="AC1883">
        <v>0</v>
      </c>
      <c r="AD1883">
        <v>82.242112543094393</v>
      </c>
      <c r="AE1883">
        <v>1.6235651956017501E-3</v>
      </c>
      <c r="AF1883">
        <v>0</v>
      </c>
      <c r="AG1883">
        <v>4.7025471482966E-2</v>
      </c>
      <c r="AH1883">
        <v>3.9330459533411504E-3</v>
      </c>
      <c r="AI1883">
        <v>0</v>
      </c>
      <c r="AJ1883">
        <v>3.21113482405238E-2</v>
      </c>
      <c r="AK1883">
        <v>5.3055330771311299E-3</v>
      </c>
      <c r="AL1883">
        <v>0</v>
      </c>
      <c r="AM1883">
        <v>0.19558848105182999</v>
      </c>
      <c r="AN1883">
        <v>5.5919658829905801E-2</v>
      </c>
      <c r="AO1883">
        <v>0.216264755837173</v>
      </c>
      <c r="AP1883">
        <v>1.4334552188895</v>
      </c>
      <c r="AQ1883">
        <v>7.7418214118506303E-3</v>
      </c>
      <c r="AR1883">
        <v>0</v>
      </c>
      <c r="AS1883">
        <v>0.214144767598547</v>
      </c>
      <c r="AT1883">
        <v>5.5919658829882903E-2</v>
      </c>
      <c r="AU1883">
        <v>0.21626475583708399</v>
      </c>
      <c r="AV1883">
        <v>1.4334552188895</v>
      </c>
      <c r="AW1883">
        <v>4.1445935797936803E-2</v>
      </c>
      <c r="AX1883">
        <v>0.65333480785857001</v>
      </c>
      <c r="AY1883">
        <v>0</v>
      </c>
      <c r="AZ1883">
        <v>2.1449344652214402</v>
      </c>
      <c r="BA1883">
        <v>3.3556318863209602E-3</v>
      </c>
      <c r="BB1883">
        <v>0</v>
      </c>
      <c r="BC1883">
        <v>8.13047011415458E-4</v>
      </c>
    </row>
    <row r="1884" spans="1:55" x14ac:dyDescent="0.25">
      <c r="A1884" t="s">
        <v>113</v>
      </c>
      <c r="B1884">
        <v>2041</v>
      </c>
      <c r="C1884" t="s">
        <v>141</v>
      </c>
      <c r="D1884" t="str">
        <f t="shared" si="91"/>
        <v>Passenger</v>
      </c>
      <c r="E1884" t="str">
        <f t="shared" si="92"/>
        <v>2041MDV</v>
      </c>
      <c r="F1884" t="str">
        <f t="shared" si="93"/>
        <v>2041Passenger</v>
      </c>
      <c r="G1884" t="s">
        <v>115</v>
      </c>
      <c r="H1884" t="s">
        <v>115</v>
      </c>
      <c r="I1884" t="s">
        <v>116</v>
      </c>
      <c r="J1884">
        <v>262741.33418117801</v>
      </c>
      <c r="K1884">
        <v>10275241.754333099</v>
      </c>
      <c r="L1884">
        <v>10275241.754333099</v>
      </c>
      <c r="M1884">
        <v>0</v>
      </c>
      <c r="N1884">
        <v>1196383.8468953399</v>
      </c>
      <c r="O1884">
        <v>3.2746555010313698E-2</v>
      </c>
      <c r="P1884">
        <v>0</v>
      </c>
      <c r="Q1884">
        <v>0.24105893195935901</v>
      </c>
      <c r="R1884">
        <v>5.4447380237475503E-4</v>
      </c>
      <c r="S1884">
        <v>0</v>
      </c>
      <c r="T1884">
        <v>9.5352186587807696E-4</v>
      </c>
      <c r="U1884">
        <v>2.0000005732018801E-3</v>
      </c>
      <c r="V1884">
        <v>2.8071905346414099E-3</v>
      </c>
      <c r="W1884">
        <v>5.9216493834918595E-4</v>
      </c>
      <c r="X1884">
        <v>0</v>
      </c>
      <c r="Y1884">
        <v>1.0370420293126499E-3</v>
      </c>
      <c r="Z1884">
        <v>8.0000022928075204E-3</v>
      </c>
      <c r="AA1884">
        <v>8.0205443846897498E-3</v>
      </c>
      <c r="AB1884">
        <v>336.60392076471499</v>
      </c>
      <c r="AC1884">
        <v>0</v>
      </c>
      <c r="AD1884">
        <v>82.559314091170407</v>
      </c>
      <c r="AE1884">
        <v>1.6223514507369701E-3</v>
      </c>
      <c r="AF1884">
        <v>0</v>
      </c>
      <c r="AG1884">
        <v>4.9147250292174698E-2</v>
      </c>
      <c r="AH1884">
        <v>4.0298457994177297E-3</v>
      </c>
      <c r="AI1884">
        <v>0</v>
      </c>
      <c r="AJ1884">
        <v>3.2651235365527699E-2</v>
      </c>
      <c r="AK1884">
        <v>5.3566469015891797E-3</v>
      </c>
      <c r="AL1884">
        <v>0</v>
      </c>
      <c r="AM1884">
        <v>0.20686444899452999</v>
      </c>
      <c r="AN1884">
        <v>5.6546524424898902E-2</v>
      </c>
      <c r="AO1884">
        <v>0.21992131879190099</v>
      </c>
      <c r="AP1884">
        <v>1.4335126925044701</v>
      </c>
      <c r="AQ1884">
        <v>7.8164065845143602E-3</v>
      </c>
      <c r="AR1884">
        <v>0</v>
      </c>
      <c r="AS1884">
        <v>0.226490533164865</v>
      </c>
      <c r="AT1884">
        <v>5.6546524424875601E-2</v>
      </c>
      <c r="AU1884">
        <v>0.21992131879181001</v>
      </c>
      <c r="AV1884">
        <v>1.4335126925044701</v>
      </c>
      <c r="AW1884">
        <v>4.1461456693736902E-2</v>
      </c>
      <c r="AX1884">
        <v>0.62895152531866705</v>
      </c>
      <c r="AY1884">
        <v>0</v>
      </c>
      <c r="AZ1884">
        <v>2.23879408954314</v>
      </c>
      <c r="BA1884">
        <v>3.3276724459755701E-3</v>
      </c>
      <c r="BB1884">
        <v>0</v>
      </c>
      <c r="BC1884">
        <v>8.1618287165426703E-4</v>
      </c>
    </row>
    <row r="1885" spans="1:55" x14ac:dyDescent="0.25">
      <c r="A1885" t="s">
        <v>119</v>
      </c>
      <c r="B1885">
        <v>2041</v>
      </c>
      <c r="C1885" t="s">
        <v>141</v>
      </c>
      <c r="D1885" t="str">
        <f t="shared" si="91"/>
        <v>Passenger</v>
      </c>
      <c r="E1885" t="str">
        <f t="shared" si="92"/>
        <v>2041MDV</v>
      </c>
      <c r="F1885" t="str">
        <f t="shared" si="93"/>
        <v>2041Passenger</v>
      </c>
      <c r="G1885" t="s">
        <v>115</v>
      </c>
      <c r="H1885" t="s">
        <v>115</v>
      </c>
      <c r="I1885" t="s">
        <v>121</v>
      </c>
      <c r="J1885">
        <v>2640.8487721301499</v>
      </c>
      <c r="K1885">
        <v>101546.947528825</v>
      </c>
      <c r="L1885">
        <v>101546.947528825</v>
      </c>
      <c r="M1885">
        <v>0</v>
      </c>
      <c r="N1885">
        <v>11982.626678160799</v>
      </c>
      <c r="O1885">
        <v>2.0580581630455699E-2</v>
      </c>
      <c r="P1885">
        <v>0</v>
      </c>
      <c r="Q1885">
        <v>0</v>
      </c>
      <c r="R1885">
        <v>1.4742776500013301E-3</v>
      </c>
      <c r="S1885">
        <v>0</v>
      </c>
      <c r="T1885">
        <v>0</v>
      </c>
      <c r="U1885">
        <v>2.0000005732018801E-3</v>
      </c>
      <c r="V1885">
        <v>2.8268445744531901E-3</v>
      </c>
      <c r="W1885">
        <v>1.54093794332421E-3</v>
      </c>
      <c r="X1885">
        <v>0</v>
      </c>
      <c r="Y1885">
        <v>0</v>
      </c>
      <c r="Z1885">
        <v>8.0000022928075204E-3</v>
      </c>
      <c r="AA1885">
        <v>8.0766987841519797E-3</v>
      </c>
      <c r="AB1885">
        <v>338.33718339875901</v>
      </c>
      <c r="AC1885">
        <v>0</v>
      </c>
      <c r="AD1885">
        <v>0</v>
      </c>
      <c r="AE1885">
        <v>2.3799819072878E-4</v>
      </c>
      <c r="AF1885">
        <v>0</v>
      </c>
      <c r="AG1885">
        <v>0</v>
      </c>
      <c r="AH1885">
        <v>5.3305161028620603E-2</v>
      </c>
      <c r="AI1885">
        <v>0</v>
      </c>
      <c r="AJ1885">
        <v>0</v>
      </c>
      <c r="AK1885">
        <v>5.1239609218676398E-3</v>
      </c>
      <c r="AL1885">
        <v>0</v>
      </c>
      <c r="AM1885">
        <v>0</v>
      </c>
      <c r="AN1885">
        <v>0</v>
      </c>
      <c r="AO1885">
        <v>0</v>
      </c>
      <c r="AP1885">
        <v>0</v>
      </c>
      <c r="AQ1885">
        <v>5.8332888454777397E-3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3.0999999999999899E-3</v>
      </c>
      <c r="AX1885">
        <v>0.14487042364441499</v>
      </c>
      <c r="AY1885">
        <v>0</v>
      </c>
      <c r="AZ1885">
        <v>0</v>
      </c>
      <c r="BA1885">
        <v>3.20591675651741E-3</v>
      </c>
      <c r="BB1885">
        <v>0</v>
      </c>
      <c r="BC1885">
        <v>0</v>
      </c>
    </row>
    <row r="1886" spans="1:55" x14ac:dyDescent="0.25">
      <c r="A1886" t="s">
        <v>113</v>
      </c>
      <c r="B1886">
        <v>2041</v>
      </c>
      <c r="C1886" t="s">
        <v>141</v>
      </c>
      <c r="D1886" t="str">
        <f t="shared" si="91"/>
        <v>Passenger</v>
      </c>
      <c r="E1886" t="str">
        <f t="shared" si="92"/>
        <v>2041MDV</v>
      </c>
      <c r="F1886" t="str">
        <f t="shared" si="93"/>
        <v>2041Passenger</v>
      </c>
      <c r="G1886" t="s">
        <v>115</v>
      </c>
      <c r="H1886" t="s">
        <v>115</v>
      </c>
      <c r="I1886" t="s">
        <v>121</v>
      </c>
      <c r="J1886">
        <v>2963.4664434822198</v>
      </c>
      <c r="K1886">
        <v>114108.144707181</v>
      </c>
      <c r="L1886">
        <v>114108.144707181</v>
      </c>
      <c r="M1886">
        <v>0</v>
      </c>
      <c r="N1886">
        <v>13423.9726129601</v>
      </c>
      <c r="O1886">
        <v>2.18981376418893E-2</v>
      </c>
      <c r="P1886">
        <v>0</v>
      </c>
      <c r="Q1886">
        <v>0</v>
      </c>
      <c r="R1886">
        <v>1.4817500747850399E-3</v>
      </c>
      <c r="S1886">
        <v>0</v>
      </c>
      <c r="T1886">
        <v>0</v>
      </c>
      <c r="U1886">
        <v>2.0000005732018801E-3</v>
      </c>
      <c r="V1886">
        <v>2.8134909318432801E-3</v>
      </c>
      <c r="W1886">
        <v>1.54874823799824E-3</v>
      </c>
      <c r="X1886">
        <v>0</v>
      </c>
      <c r="Y1886">
        <v>0</v>
      </c>
      <c r="Z1886">
        <v>8.0000022928075204E-3</v>
      </c>
      <c r="AA1886">
        <v>8.0385455195522391E-3</v>
      </c>
      <c r="AB1886">
        <v>340.499625554369</v>
      </c>
      <c r="AC1886">
        <v>0</v>
      </c>
      <c r="AD1886">
        <v>0</v>
      </c>
      <c r="AE1886">
        <v>2.2714220404498E-4</v>
      </c>
      <c r="AF1886">
        <v>0</v>
      </c>
      <c r="AG1886">
        <v>0</v>
      </c>
      <c r="AH1886">
        <v>5.3645854670867903E-2</v>
      </c>
      <c r="AI1886">
        <v>0</v>
      </c>
      <c r="AJ1886">
        <v>0</v>
      </c>
      <c r="AK1886">
        <v>4.8902379201684497E-3</v>
      </c>
      <c r="AL1886">
        <v>0</v>
      </c>
      <c r="AM1886">
        <v>0</v>
      </c>
      <c r="AN1886">
        <v>0</v>
      </c>
      <c r="AO1886">
        <v>0</v>
      </c>
      <c r="AP1886">
        <v>0</v>
      </c>
      <c r="AQ1886">
        <v>5.5672107470041603E-3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3.0999999999999999E-3</v>
      </c>
      <c r="AX1886">
        <v>0.13756399415714099</v>
      </c>
      <c r="AY1886">
        <v>0</v>
      </c>
      <c r="AZ1886">
        <v>0</v>
      </c>
      <c r="BA1886">
        <v>3.2264069949003902E-3</v>
      </c>
      <c r="BB1886">
        <v>0</v>
      </c>
      <c r="BC1886">
        <v>0</v>
      </c>
    </row>
    <row r="1887" spans="1:55" x14ac:dyDescent="0.25">
      <c r="A1887" t="s">
        <v>119</v>
      </c>
      <c r="B1887">
        <v>2041</v>
      </c>
      <c r="C1887" t="s">
        <v>141</v>
      </c>
      <c r="D1887" t="str">
        <f t="shared" si="91"/>
        <v>Passenger</v>
      </c>
      <c r="E1887" t="str">
        <f t="shared" si="92"/>
        <v>2041MDV</v>
      </c>
      <c r="F1887" t="str">
        <f t="shared" si="93"/>
        <v>2041Passenger</v>
      </c>
      <c r="G1887" t="s">
        <v>115</v>
      </c>
      <c r="H1887" t="s">
        <v>115</v>
      </c>
      <c r="I1887" t="s">
        <v>125</v>
      </c>
      <c r="J1887">
        <v>12929.908275064899</v>
      </c>
      <c r="K1887">
        <v>359583.14416745398</v>
      </c>
      <c r="L1887">
        <v>0</v>
      </c>
      <c r="M1887">
        <v>359583.14416745398</v>
      </c>
      <c r="N1887">
        <v>61524.280277232298</v>
      </c>
      <c r="O1887">
        <v>0</v>
      </c>
      <c r="P1887">
        <v>0</v>
      </c>
      <c r="Q1887">
        <v>0</v>
      </c>
      <c r="R1887">
        <v>0</v>
      </c>
      <c r="S1887">
        <v>0</v>
      </c>
      <c r="T1887">
        <v>0</v>
      </c>
      <c r="U1887">
        <v>2.0000005732018701E-3</v>
      </c>
      <c r="V1887">
        <v>1.5386571442091699E-3</v>
      </c>
      <c r="W1887">
        <v>0</v>
      </c>
      <c r="X1887">
        <v>0</v>
      </c>
      <c r="Y1887">
        <v>0</v>
      </c>
      <c r="Z1887">
        <v>8.00000229280751E-3</v>
      </c>
      <c r="AA1887">
        <v>4.3961632691690601E-3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0</v>
      </c>
      <c r="AL1887">
        <v>0</v>
      </c>
      <c r="AM1887">
        <v>0</v>
      </c>
      <c r="AN1887">
        <v>0</v>
      </c>
      <c r="AO1887">
        <v>0</v>
      </c>
      <c r="AP1887">
        <v>0</v>
      </c>
      <c r="AQ1887">
        <v>0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0</v>
      </c>
      <c r="AX1887">
        <v>0</v>
      </c>
      <c r="AY1887">
        <v>0</v>
      </c>
      <c r="AZ1887">
        <v>0</v>
      </c>
      <c r="BA1887">
        <v>0</v>
      </c>
      <c r="BB1887">
        <v>0</v>
      </c>
      <c r="BC1887">
        <v>0</v>
      </c>
    </row>
    <row r="1888" spans="1:55" x14ac:dyDescent="0.25">
      <c r="A1888" t="s">
        <v>113</v>
      </c>
      <c r="B1888">
        <v>2041</v>
      </c>
      <c r="C1888" t="s">
        <v>141</v>
      </c>
      <c r="D1888" t="str">
        <f t="shared" si="91"/>
        <v>Passenger</v>
      </c>
      <c r="E1888" t="str">
        <f t="shared" si="92"/>
        <v>2041MDV</v>
      </c>
      <c r="F1888" t="str">
        <f t="shared" si="93"/>
        <v>2041Passenger</v>
      </c>
      <c r="G1888" t="s">
        <v>115</v>
      </c>
      <c r="H1888" t="s">
        <v>115</v>
      </c>
      <c r="I1888" t="s">
        <v>125</v>
      </c>
      <c r="J1888">
        <v>14457.123036348299</v>
      </c>
      <c r="K1888">
        <v>418586.02823296102</v>
      </c>
      <c r="L1888">
        <v>0</v>
      </c>
      <c r="M1888">
        <v>418586.02823296102</v>
      </c>
      <c r="N1888">
        <v>68741.707832267202</v>
      </c>
      <c r="O1888">
        <v>0</v>
      </c>
      <c r="P1888">
        <v>0</v>
      </c>
      <c r="Q1888">
        <v>0</v>
      </c>
      <c r="R1888">
        <v>0</v>
      </c>
      <c r="S1888">
        <v>0</v>
      </c>
      <c r="T1888">
        <v>0</v>
      </c>
      <c r="U1888">
        <v>2.0000005732018701E-3</v>
      </c>
      <c r="V1888">
        <v>1.5387745042552299E-3</v>
      </c>
      <c r="W1888">
        <v>0</v>
      </c>
      <c r="X1888">
        <v>0</v>
      </c>
      <c r="Y1888">
        <v>0</v>
      </c>
      <c r="Z1888">
        <v>8.00000229280751E-3</v>
      </c>
      <c r="AA1888">
        <v>4.3964985835863802E-3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0</v>
      </c>
      <c r="AL1888">
        <v>0</v>
      </c>
      <c r="AM1888">
        <v>0</v>
      </c>
      <c r="AN1888">
        <v>0</v>
      </c>
      <c r="AO1888">
        <v>0</v>
      </c>
      <c r="AP1888">
        <v>0</v>
      </c>
      <c r="AQ1888">
        <v>0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>
        <v>0</v>
      </c>
      <c r="AX1888">
        <v>0</v>
      </c>
      <c r="AY1888">
        <v>0</v>
      </c>
      <c r="AZ1888">
        <v>0</v>
      </c>
      <c r="BA1888">
        <v>0</v>
      </c>
      <c r="BB1888">
        <v>0</v>
      </c>
      <c r="BC1888">
        <v>0</v>
      </c>
    </row>
    <row r="1889" spans="1:55" x14ac:dyDescent="0.25">
      <c r="A1889" t="s">
        <v>119</v>
      </c>
      <c r="B1889">
        <v>2041</v>
      </c>
      <c r="C1889" t="s">
        <v>141</v>
      </c>
      <c r="D1889" t="str">
        <f t="shared" si="91"/>
        <v>Passenger</v>
      </c>
      <c r="E1889" t="str">
        <f t="shared" si="92"/>
        <v>2041MDV</v>
      </c>
      <c r="F1889" t="str">
        <f t="shared" si="93"/>
        <v>2041Passenger</v>
      </c>
      <c r="G1889" t="s">
        <v>115</v>
      </c>
      <c r="H1889" t="s">
        <v>115</v>
      </c>
      <c r="I1889" t="s">
        <v>126</v>
      </c>
      <c r="J1889">
        <v>6241.5589551395196</v>
      </c>
      <c r="K1889">
        <v>255911.32506644499</v>
      </c>
      <c r="L1889">
        <v>105020.74034242801</v>
      </c>
      <c r="M1889">
        <v>150890.58472401599</v>
      </c>
      <c r="N1889">
        <v>25808.846280403799</v>
      </c>
      <c r="O1889">
        <v>2.4616722389386699E-3</v>
      </c>
      <c r="P1889">
        <v>0</v>
      </c>
      <c r="Q1889">
        <v>0.11057954905507</v>
      </c>
      <c r="R1889">
        <v>2.00763023594832E-4</v>
      </c>
      <c r="S1889">
        <v>0</v>
      </c>
      <c r="T1889">
        <v>8.4922623958621905E-4</v>
      </c>
      <c r="U1889">
        <v>2.0000005732018801E-3</v>
      </c>
      <c r="V1889">
        <v>1.36134232973127E-3</v>
      </c>
      <c r="W1889">
        <v>2.1834810595350399E-4</v>
      </c>
      <c r="X1889">
        <v>0</v>
      </c>
      <c r="Y1889">
        <v>9.2361101969596E-4</v>
      </c>
      <c r="Z1889">
        <v>8.0000022928075204E-3</v>
      </c>
      <c r="AA1889">
        <v>3.88954951351793E-3</v>
      </c>
      <c r="AB1889">
        <v>113.34142364139301</v>
      </c>
      <c r="AC1889">
        <v>0</v>
      </c>
      <c r="AD1889">
        <v>81.740481322143907</v>
      </c>
      <c r="AE1889">
        <v>3.3717483082969002E-4</v>
      </c>
      <c r="AF1889">
        <v>0</v>
      </c>
      <c r="AG1889">
        <v>3.8193148675435502E-2</v>
      </c>
      <c r="AH1889">
        <v>4.2388898531304299E-4</v>
      </c>
      <c r="AI1889">
        <v>0</v>
      </c>
      <c r="AJ1889">
        <v>1.8915829392941699E-2</v>
      </c>
      <c r="AK1889">
        <v>1.09271808104254E-3</v>
      </c>
      <c r="AL1889">
        <v>0</v>
      </c>
      <c r="AM1889">
        <v>0.15950405445197999</v>
      </c>
      <c r="AN1889">
        <v>3.57596149588209E-2</v>
      </c>
      <c r="AO1889">
        <v>6.4369438265817105E-2</v>
      </c>
      <c r="AP1889">
        <v>0.72488520422890601</v>
      </c>
      <c r="AQ1889">
        <v>1.5944916587921599E-3</v>
      </c>
      <c r="AR1889">
        <v>0</v>
      </c>
      <c r="AS1889">
        <v>0.17463686249802099</v>
      </c>
      <c r="AT1889">
        <v>3.5759614958806203E-2</v>
      </c>
      <c r="AU1889">
        <v>6.4369438265790599E-2</v>
      </c>
      <c r="AV1889">
        <v>0.72488520422890601</v>
      </c>
      <c r="AW1889">
        <v>1.72359355071009E-2</v>
      </c>
      <c r="AX1889">
        <v>0.18990840215838001</v>
      </c>
      <c r="AY1889">
        <v>0</v>
      </c>
      <c r="AZ1889">
        <v>1.21803360901793</v>
      </c>
      <c r="BA1889">
        <v>1.12049536316228E-3</v>
      </c>
      <c r="BB1889">
        <v>0</v>
      </c>
      <c r="BC1889">
        <v>8.0808787609640005E-4</v>
      </c>
    </row>
    <row r="1890" spans="1:55" x14ac:dyDescent="0.25">
      <c r="A1890" t="s">
        <v>113</v>
      </c>
      <c r="B1890">
        <v>2041</v>
      </c>
      <c r="C1890" t="s">
        <v>141</v>
      </c>
      <c r="D1890" t="str">
        <f t="shared" si="91"/>
        <v>Passenger</v>
      </c>
      <c r="E1890" t="str">
        <f t="shared" si="92"/>
        <v>2041MDV</v>
      </c>
      <c r="F1890" t="str">
        <f t="shared" si="93"/>
        <v>2041Passenger</v>
      </c>
      <c r="G1890" t="s">
        <v>115</v>
      </c>
      <c r="H1890" t="s">
        <v>115</v>
      </c>
      <c r="I1890" t="s">
        <v>126</v>
      </c>
      <c r="J1890">
        <v>6976.1253529408104</v>
      </c>
      <c r="K1890">
        <v>288865.76145441498</v>
      </c>
      <c r="L1890">
        <v>118496.009745086</v>
      </c>
      <c r="M1890">
        <v>170369.751709328</v>
      </c>
      <c r="N1890">
        <v>28846.278335418301</v>
      </c>
      <c r="O1890">
        <v>2.4722137773407599E-3</v>
      </c>
      <c r="P1890">
        <v>0</v>
      </c>
      <c r="Q1890">
        <v>0.11217669907387499</v>
      </c>
      <c r="R1890">
        <v>1.9901469179930601E-4</v>
      </c>
      <c r="S1890">
        <v>0</v>
      </c>
      <c r="T1890">
        <v>8.4959832462081603E-4</v>
      </c>
      <c r="U1890">
        <v>2.0000005732018801E-3</v>
      </c>
      <c r="V1890">
        <v>1.3618720118196599E-3</v>
      </c>
      <c r="W1890">
        <v>2.1644663560654501E-4</v>
      </c>
      <c r="X1890">
        <v>0</v>
      </c>
      <c r="Y1890">
        <v>9.2401569612044995E-4</v>
      </c>
      <c r="Z1890">
        <v>8.0000022928075204E-3</v>
      </c>
      <c r="AA1890">
        <v>3.8910628909133199E-3</v>
      </c>
      <c r="AB1890">
        <v>111.366305190142</v>
      </c>
      <c r="AC1890">
        <v>0</v>
      </c>
      <c r="AD1890">
        <v>81.82949156878</v>
      </c>
      <c r="AE1890">
        <v>3.2650266107950098E-4</v>
      </c>
      <c r="AF1890">
        <v>0</v>
      </c>
      <c r="AG1890">
        <v>3.9407905281474698E-2</v>
      </c>
      <c r="AH1890">
        <v>4.2531086433544E-4</v>
      </c>
      <c r="AI1890">
        <v>0</v>
      </c>
      <c r="AJ1890">
        <v>1.91514411031748E-2</v>
      </c>
      <c r="AK1890">
        <v>1.0605743703422401E-3</v>
      </c>
      <c r="AL1890">
        <v>0</v>
      </c>
      <c r="AM1890">
        <v>0.16509491213708</v>
      </c>
      <c r="AN1890">
        <v>3.5244272098283201E-2</v>
      </c>
      <c r="AO1890">
        <v>6.4338172945766894E-2</v>
      </c>
      <c r="AP1890">
        <v>0.70478067291527302</v>
      </c>
      <c r="AQ1890">
        <v>1.54758763159298E-3</v>
      </c>
      <c r="AR1890">
        <v>0</v>
      </c>
      <c r="AS1890">
        <v>0.18075814792962699</v>
      </c>
      <c r="AT1890">
        <v>3.5244272098268699E-2</v>
      </c>
      <c r="AU1890">
        <v>6.4338172945740402E-2</v>
      </c>
      <c r="AV1890">
        <v>0.70478067291527302</v>
      </c>
      <c r="AW1890">
        <v>1.7228876084987299E-2</v>
      </c>
      <c r="AX1890">
        <v>0.18091006582330599</v>
      </c>
      <c r="AY1890">
        <v>0</v>
      </c>
      <c r="AZ1890">
        <v>1.26200024816847</v>
      </c>
      <c r="BA1890">
        <v>1.10096930644603E-3</v>
      </c>
      <c r="BB1890">
        <v>0</v>
      </c>
      <c r="BC1890">
        <v>8.0896783300381605E-4</v>
      </c>
    </row>
    <row r="1891" spans="1:55" x14ac:dyDescent="0.25">
      <c r="A1891" t="s">
        <v>119</v>
      </c>
      <c r="B1891">
        <v>2041</v>
      </c>
      <c r="C1891" t="s">
        <v>142</v>
      </c>
      <c r="D1891" t="str">
        <f t="shared" si="91"/>
        <v>Other</v>
      </c>
      <c r="E1891" t="str">
        <f t="shared" si="92"/>
        <v>2041MH</v>
      </c>
      <c r="F1891" t="str">
        <f t="shared" si="93"/>
        <v>2041Other</v>
      </c>
      <c r="G1891" t="s">
        <v>115</v>
      </c>
      <c r="H1891" t="s">
        <v>115</v>
      </c>
      <c r="I1891" t="s">
        <v>116</v>
      </c>
      <c r="J1891">
        <v>2713.4982216595399</v>
      </c>
      <c r="K1891">
        <v>25889.514128976502</v>
      </c>
      <c r="L1891">
        <v>25889.514128976502</v>
      </c>
      <c r="M1891">
        <v>0</v>
      </c>
      <c r="N1891">
        <v>271.45836209482098</v>
      </c>
      <c r="O1891">
        <v>0.105172557419248</v>
      </c>
      <c r="P1891">
        <v>0</v>
      </c>
      <c r="Q1891">
        <v>0.49278935942858199</v>
      </c>
      <c r="R1891">
        <v>9.0405522008912202E-4</v>
      </c>
      <c r="S1891">
        <v>0</v>
      </c>
      <c r="T1891">
        <v>3.1438537205651898E-4</v>
      </c>
      <c r="U1891">
        <v>3.0000008599865699E-3</v>
      </c>
      <c r="V1891">
        <v>1.47681167143403E-2</v>
      </c>
      <c r="W1891">
        <v>9.832425386370751E-4</v>
      </c>
      <c r="X1891">
        <v>0</v>
      </c>
      <c r="Y1891">
        <v>3.4192277690818501E-4</v>
      </c>
      <c r="Z1891">
        <v>1.20000034399463E-2</v>
      </c>
      <c r="AA1891">
        <v>4.2194619183829503E-2</v>
      </c>
      <c r="AB1891">
        <v>1765.8166569346299</v>
      </c>
      <c r="AC1891">
        <v>0</v>
      </c>
      <c r="AD1891">
        <v>29.8908666291222</v>
      </c>
      <c r="AE1891">
        <v>3.0519609699496799E-3</v>
      </c>
      <c r="AF1891">
        <v>0</v>
      </c>
      <c r="AG1891">
        <v>3.4056523564293603E-2</v>
      </c>
      <c r="AH1891">
        <v>1.2287453558007901E-2</v>
      </c>
      <c r="AI1891">
        <v>0</v>
      </c>
      <c r="AJ1891">
        <v>5.7017059321443402E-2</v>
      </c>
      <c r="AK1891">
        <v>8.4324911118823908E-3</v>
      </c>
      <c r="AL1891">
        <v>0</v>
      </c>
      <c r="AM1891">
        <v>0.11973843679676199</v>
      </c>
      <c r="AN1891">
        <v>5.0044323026570101</v>
      </c>
      <c r="AO1891">
        <v>0.159749477547453</v>
      </c>
      <c r="AP1891">
        <v>3.0929331323845002</v>
      </c>
      <c r="AQ1891">
        <v>1.23046712358849E-2</v>
      </c>
      <c r="AR1891">
        <v>0</v>
      </c>
      <c r="AS1891">
        <v>0.13109851655149901</v>
      </c>
      <c r="AT1891">
        <v>5.0044323026549504</v>
      </c>
      <c r="AU1891">
        <v>0.159749477547388</v>
      </c>
      <c r="AV1891">
        <v>3.0929331323845002</v>
      </c>
      <c r="AW1891">
        <v>4.4999999999999901E-2</v>
      </c>
      <c r="AX1891">
        <v>0.14898110099234099</v>
      </c>
      <c r="AY1891">
        <v>0</v>
      </c>
      <c r="AZ1891">
        <v>2.4715836567106999</v>
      </c>
      <c r="BA1891">
        <v>1.7456895393780699E-2</v>
      </c>
      <c r="BB1891">
        <v>0</v>
      </c>
      <c r="BC1891">
        <v>2.9550164787767798E-4</v>
      </c>
    </row>
    <row r="1892" spans="1:55" x14ac:dyDescent="0.25">
      <c r="A1892" t="s">
        <v>113</v>
      </c>
      <c r="B1892">
        <v>2041</v>
      </c>
      <c r="C1892" t="s">
        <v>142</v>
      </c>
      <c r="D1892" t="str">
        <f t="shared" si="91"/>
        <v>Other</v>
      </c>
      <c r="E1892" t="str">
        <f t="shared" si="92"/>
        <v>2041MH</v>
      </c>
      <c r="F1892" t="str">
        <f t="shared" si="93"/>
        <v>2041Other</v>
      </c>
      <c r="G1892" t="s">
        <v>115</v>
      </c>
      <c r="H1892" t="s">
        <v>115</v>
      </c>
      <c r="I1892" t="s">
        <v>116</v>
      </c>
      <c r="J1892">
        <v>2947.8631070274901</v>
      </c>
      <c r="K1892">
        <v>29749.159577566301</v>
      </c>
      <c r="L1892">
        <v>29749.159577566301</v>
      </c>
      <c r="M1892">
        <v>0</v>
      </c>
      <c r="N1892">
        <v>294.90422522703</v>
      </c>
      <c r="O1892">
        <v>0.107247131970924</v>
      </c>
      <c r="P1892">
        <v>0</v>
      </c>
      <c r="Q1892">
        <v>0.485374568643273</v>
      </c>
      <c r="R1892">
        <v>9.2285963637461798E-4</v>
      </c>
      <c r="S1892">
        <v>0</v>
      </c>
      <c r="T1892">
        <v>3.1597503833413602E-4</v>
      </c>
      <c r="U1892">
        <v>3.0000008599816099E-3</v>
      </c>
      <c r="V1892">
        <v>1.4767046491359299E-2</v>
      </c>
      <c r="W1892">
        <v>1.0036940570789599E-3</v>
      </c>
      <c r="X1892">
        <v>0</v>
      </c>
      <c r="Y1892">
        <v>3.4365168402763699E-4</v>
      </c>
      <c r="Z1892">
        <v>1.20000034399264E-2</v>
      </c>
      <c r="AA1892">
        <v>4.2191561403883901E-2</v>
      </c>
      <c r="AB1892">
        <v>1771.5729435912699</v>
      </c>
      <c r="AC1892">
        <v>0</v>
      </c>
      <c r="AD1892">
        <v>29.9678784649373</v>
      </c>
      <c r="AE1892">
        <v>3.09427229031851E-3</v>
      </c>
      <c r="AF1892">
        <v>0</v>
      </c>
      <c r="AG1892">
        <v>3.4364826831116503E-2</v>
      </c>
      <c r="AH1892">
        <v>1.24466265856404E-2</v>
      </c>
      <c r="AI1892">
        <v>0</v>
      </c>
      <c r="AJ1892">
        <v>5.6033165714471499E-2</v>
      </c>
      <c r="AK1892">
        <v>8.5690243420924496E-3</v>
      </c>
      <c r="AL1892">
        <v>0</v>
      </c>
      <c r="AM1892">
        <v>0.120955595114974</v>
      </c>
      <c r="AN1892">
        <v>4.7403078293198497</v>
      </c>
      <c r="AO1892">
        <v>0.15174189056280399</v>
      </c>
      <c r="AP1892">
        <v>2.8969681449231999</v>
      </c>
      <c r="AQ1892">
        <v>1.2503900204906901E-2</v>
      </c>
      <c r="AR1892">
        <v>0</v>
      </c>
      <c r="AS1892">
        <v>0.132431151703541</v>
      </c>
      <c r="AT1892">
        <v>4.7403078293179002</v>
      </c>
      <c r="AU1892">
        <v>0.15174189056274101</v>
      </c>
      <c r="AV1892">
        <v>2.8969681449231999</v>
      </c>
      <c r="AW1892">
        <v>4.4999999999999901E-2</v>
      </c>
      <c r="AX1892">
        <v>0.14777772404910999</v>
      </c>
      <c r="AY1892">
        <v>0</v>
      </c>
      <c r="AZ1892">
        <v>2.5175436789155698</v>
      </c>
      <c r="BA1892">
        <v>1.75138021477333E-2</v>
      </c>
      <c r="BB1892">
        <v>0</v>
      </c>
      <c r="BC1892">
        <v>2.9626298827880497E-4</v>
      </c>
    </row>
    <row r="1893" spans="1:55" x14ac:dyDescent="0.25">
      <c r="A1893" t="s">
        <v>119</v>
      </c>
      <c r="B1893">
        <v>2041</v>
      </c>
      <c r="C1893" t="s">
        <v>142</v>
      </c>
      <c r="D1893" t="str">
        <f t="shared" si="91"/>
        <v>Other</v>
      </c>
      <c r="E1893" t="str">
        <f t="shared" si="92"/>
        <v>2041MH</v>
      </c>
      <c r="F1893" t="str">
        <f t="shared" si="93"/>
        <v>2041Other</v>
      </c>
      <c r="G1893" t="s">
        <v>115</v>
      </c>
      <c r="H1893" t="s">
        <v>115</v>
      </c>
      <c r="I1893" t="s">
        <v>121</v>
      </c>
      <c r="J1893">
        <v>1898.81846002631</v>
      </c>
      <c r="K1893">
        <v>15573.604088246801</v>
      </c>
      <c r="L1893">
        <v>15573.604088246801</v>
      </c>
      <c r="M1893">
        <v>0</v>
      </c>
      <c r="N1893">
        <v>189.88184600263099</v>
      </c>
      <c r="O1893">
        <v>2.26707576131012</v>
      </c>
      <c r="P1893">
        <v>0</v>
      </c>
      <c r="Q1893">
        <v>0</v>
      </c>
      <c r="R1893">
        <v>5.80546924510238E-2</v>
      </c>
      <c r="S1893">
        <v>0</v>
      </c>
      <c r="T1893">
        <v>0</v>
      </c>
      <c r="U1893">
        <v>4.0000011466567696E-3</v>
      </c>
      <c r="V1893">
        <v>1.47505300997917E-2</v>
      </c>
      <c r="W1893">
        <v>6.0679668029776798E-2</v>
      </c>
      <c r="X1893">
        <v>0</v>
      </c>
      <c r="Y1893">
        <v>0</v>
      </c>
      <c r="Z1893">
        <v>1.6000004586627099E-2</v>
      </c>
      <c r="AA1893">
        <v>4.2144371713690697E-2</v>
      </c>
      <c r="AB1893">
        <v>985.78843225010098</v>
      </c>
      <c r="AC1893">
        <v>0</v>
      </c>
      <c r="AD1893">
        <v>0</v>
      </c>
      <c r="AE1893">
        <v>1.91366914864815E-3</v>
      </c>
      <c r="AF1893">
        <v>0</v>
      </c>
      <c r="AG1893">
        <v>0</v>
      </c>
      <c r="AH1893">
        <v>0.155311368952643</v>
      </c>
      <c r="AI1893">
        <v>0</v>
      </c>
      <c r="AJ1893">
        <v>0</v>
      </c>
      <c r="AK1893">
        <v>4.1200170072852003E-2</v>
      </c>
      <c r="AL1893">
        <v>0</v>
      </c>
      <c r="AM1893">
        <v>0</v>
      </c>
      <c r="AN1893">
        <v>0</v>
      </c>
      <c r="AO1893">
        <v>0</v>
      </c>
      <c r="AP1893">
        <v>0</v>
      </c>
      <c r="AQ1893">
        <v>4.6903654454521902E-2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0.19016532601269301</v>
      </c>
      <c r="AX1893">
        <v>0.16679734616783001</v>
      </c>
      <c r="AY1893">
        <v>0</v>
      </c>
      <c r="AZ1893">
        <v>0</v>
      </c>
      <c r="BA1893">
        <v>9.3408463757495702E-3</v>
      </c>
      <c r="BB1893">
        <v>0</v>
      </c>
      <c r="BC1893">
        <v>0</v>
      </c>
    </row>
    <row r="1894" spans="1:55" x14ac:dyDescent="0.25">
      <c r="A1894" t="s">
        <v>113</v>
      </c>
      <c r="B1894">
        <v>2041</v>
      </c>
      <c r="C1894" t="s">
        <v>142</v>
      </c>
      <c r="D1894" t="str">
        <f t="shared" si="91"/>
        <v>Other</v>
      </c>
      <c r="E1894" t="str">
        <f t="shared" si="92"/>
        <v>2041MH</v>
      </c>
      <c r="F1894" t="str">
        <f t="shared" si="93"/>
        <v>2041Other</v>
      </c>
      <c r="G1894" t="s">
        <v>115</v>
      </c>
      <c r="H1894" t="s">
        <v>115</v>
      </c>
      <c r="I1894" t="s">
        <v>121</v>
      </c>
      <c r="J1894">
        <v>1941.7056263002601</v>
      </c>
      <c r="K1894">
        <v>17190.8298544069</v>
      </c>
      <c r="L1894">
        <v>17190.8298544069</v>
      </c>
      <c r="M1894">
        <v>0</v>
      </c>
      <c r="N1894">
        <v>194.17056263002601</v>
      </c>
      <c r="O1894">
        <v>2.2488487522213001</v>
      </c>
      <c r="P1894">
        <v>0</v>
      </c>
      <c r="Q1894">
        <v>0</v>
      </c>
      <c r="R1894">
        <v>5.6707085814800898E-2</v>
      </c>
      <c r="S1894">
        <v>0</v>
      </c>
      <c r="T1894">
        <v>0</v>
      </c>
      <c r="U1894">
        <v>4.0000011466507501E-3</v>
      </c>
      <c r="V1894">
        <v>1.4740562872405801E-2</v>
      </c>
      <c r="W1894">
        <v>5.9271128601379702E-2</v>
      </c>
      <c r="X1894">
        <v>0</v>
      </c>
      <c r="Y1894">
        <v>0</v>
      </c>
      <c r="Z1894">
        <v>1.6000004586603001E-2</v>
      </c>
      <c r="AA1894">
        <v>4.2115893921159497E-2</v>
      </c>
      <c r="AB1894">
        <v>988.33781514908605</v>
      </c>
      <c r="AC1894">
        <v>0</v>
      </c>
      <c r="AD1894">
        <v>0</v>
      </c>
      <c r="AE1894">
        <v>1.88599577455591E-3</v>
      </c>
      <c r="AF1894">
        <v>0</v>
      </c>
      <c r="AG1894">
        <v>0</v>
      </c>
      <c r="AH1894">
        <v>0.15571302526658701</v>
      </c>
      <c r="AI1894">
        <v>0</v>
      </c>
      <c r="AJ1894">
        <v>0</v>
      </c>
      <c r="AK1894">
        <v>4.0604378621704199E-2</v>
      </c>
      <c r="AL1894">
        <v>0</v>
      </c>
      <c r="AM1894">
        <v>0</v>
      </c>
      <c r="AN1894">
        <v>0</v>
      </c>
      <c r="AO1894">
        <v>0</v>
      </c>
      <c r="AP1894">
        <v>0</v>
      </c>
      <c r="AQ1894">
        <v>4.6225385498297203E-2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0.19197413593679499</v>
      </c>
      <c r="AX1894">
        <v>0.161940660476803</v>
      </c>
      <c r="AY1894">
        <v>0</v>
      </c>
      <c r="AZ1894">
        <v>0</v>
      </c>
      <c r="BA1894">
        <v>9.3650030743203105E-3</v>
      </c>
      <c r="BB1894">
        <v>0</v>
      </c>
      <c r="BC1894">
        <v>0</v>
      </c>
    </row>
    <row r="1895" spans="1:55" x14ac:dyDescent="0.25">
      <c r="A1895" t="s">
        <v>119</v>
      </c>
      <c r="B1895">
        <v>2041</v>
      </c>
      <c r="C1895" t="s">
        <v>144</v>
      </c>
      <c r="D1895" t="str">
        <f t="shared" si="91"/>
        <v>Truck</v>
      </c>
      <c r="E1895" t="str">
        <f t="shared" si="92"/>
        <v>2041MHDT</v>
      </c>
      <c r="F1895" t="str">
        <f t="shared" si="93"/>
        <v>2041Truck</v>
      </c>
      <c r="G1895" t="s">
        <v>115</v>
      </c>
      <c r="H1895" t="s">
        <v>115</v>
      </c>
      <c r="I1895" t="s">
        <v>116</v>
      </c>
      <c r="J1895">
        <v>1546.0868932282499</v>
      </c>
      <c r="K1895">
        <v>73503.980727550501</v>
      </c>
      <c r="L1895">
        <v>73503.980727550501</v>
      </c>
      <c r="M1895">
        <v>0</v>
      </c>
      <c r="N1895">
        <v>30934.106559710799</v>
      </c>
      <c r="O1895">
        <v>8.6772056740017006E-2</v>
      </c>
      <c r="P1895">
        <v>6.39770015341138E-2</v>
      </c>
      <c r="Q1895">
        <v>0.332026157222225</v>
      </c>
      <c r="R1895">
        <v>9.5337473427424904E-4</v>
      </c>
      <c r="S1895">
        <v>0</v>
      </c>
      <c r="T1895">
        <v>4.5003171159782899E-4</v>
      </c>
      <c r="U1895">
        <v>3.0000008599886602E-3</v>
      </c>
      <c r="V1895">
        <v>1.47754241618024E-2</v>
      </c>
      <c r="W1895">
        <v>1.0368820102690699E-3</v>
      </c>
      <c r="X1895">
        <v>0</v>
      </c>
      <c r="Y1895">
        <v>4.8945054765019299E-4</v>
      </c>
      <c r="Z1895">
        <v>1.2000003439954599E-2</v>
      </c>
      <c r="AA1895">
        <v>4.2215497605149803E-2</v>
      </c>
      <c r="AB1895">
        <v>1438.3680385606101</v>
      </c>
      <c r="AC1895">
        <v>480.75858114580598</v>
      </c>
      <c r="AD1895">
        <v>38.1735677583099</v>
      </c>
      <c r="AE1895">
        <v>2.48945614764367E-3</v>
      </c>
      <c r="AF1895">
        <v>0.26894948713571998</v>
      </c>
      <c r="AG1895">
        <v>3.7805108350358302E-2</v>
      </c>
      <c r="AH1895">
        <v>7.7732873832077999E-3</v>
      </c>
      <c r="AI1895">
        <v>5.96683554197647E-3</v>
      </c>
      <c r="AJ1895">
        <v>2.8749987408891502E-2</v>
      </c>
      <c r="AK1895">
        <v>9.6249227618803307E-3</v>
      </c>
      <c r="AL1895">
        <v>1.01638414853665</v>
      </c>
      <c r="AM1895">
        <v>0.18622125432808101</v>
      </c>
      <c r="AN1895">
        <v>1.7666290635789499E-2</v>
      </c>
      <c r="AO1895">
        <v>0.222327115669468</v>
      </c>
      <c r="AP1895">
        <v>2.54468700331187</v>
      </c>
      <c r="AQ1895">
        <v>1.40446647004274E-2</v>
      </c>
      <c r="AR1895">
        <v>1.4831053636671501</v>
      </c>
      <c r="AS1895">
        <v>0.203888833409515</v>
      </c>
      <c r="AT1895">
        <v>1.7666290635782299E-2</v>
      </c>
      <c r="AU1895">
        <v>0.22232711566937699</v>
      </c>
      <c r="AV1895">
        <v>2.54468700331187</v>
      </c>
      <c r="AW1895">
        <v>4.4999999999999998E-2</v>
      </c>
      <c r="AX1895">
        <v>0.193084995384606</v>
      </c>
      <c r="AY1895">
        <v>14.509207511594299</v>
      </c>
      <c r="AZ1895">
        <v>3.4004348267226399</v>
      </c>
      <c r="BA1895">
        <v>1.42197324327537E-2</v>
      </c>
      <c r="BB1895">
        <v>4.7527880246037496E-3</v>
      </c>
      <c r="BC1895">
        <v>3.7738458097967998E-4</v>
      </c>
    </row>
    <row r="1896" spans="1:55" x14ac:dyDescent="0.25">
      <c r="A1896" t="s">
        <v>113</v>
      </c>
      <c r="B1896">
        <v>2041</v>
      </c>
      <c r="C1896" t="s">
        <v>144</v>
      </c>
      <c r="D1896" t="str">
        <f t="shared" si="91"/>
        <v>Truck</v>
      </c>
      <c r="E1896" t="str">
        <f t="shared" si="92"/>
        <v>2041MHDT</v>
      </c>
      <c r="F1896" t="str">
        <f t="shared" si="93"/>
        <v>2041Truck</v>
      </c>
      <c r="G1896" t="s">
        <v>115</v>
      </c>
      <c r="H1896" t="s">
        <v>115</v>
      </c>
      <c r="I1896" t="s">
        <v>116</v>
      </c>
      <c r="J1896">
        <v>1400.33662445915</v>
      </c>
      <c r="K1896">
        <v>81487.793117500507</v>
      </c>
      <c r="L1896">
        <v>81487.793117500507</v>
      </c>
      <c r="M1896">
        <v>0</v>
      </c>
      <c r="N1896">
        <v>28017.935182178699</v>
      </c>
      <c r="O1896">
        <v>8.1066505248185497E-2</v>
      </c>
      <c r="P1896">
        <v>6.2320741159877797E-2</v>
      </c>
      <c r="Q1896">
        <v>0.321706546669426</v>
      </c>
      <c r="R1896">
        <v>9.5877450798840104E-4</v>
      </c>
      <c r="S1896">
        <v>0</v>
      </c>
      <c r="T1896">
        <v>4.4725755327505999E-4</v>
      </c>
      <c r="U1896">
        <v>3.0000008599810699E-3</v>
      </c>
      <c r="V1896">
        <v>1.4747174122676201E-2</v>
      </c>
      <c r="W1896">
        <v>1.04275475686329E-3</v>
      </c>
      <c r="X1896">
        <v>0</v>
      </c>
      <c r="Y1896">
        <v>4.86433397357548E-4</v>
      </c>
      <c r="Z1896">
        <v>1.2000003439924301E-2</v>
      </c>
      <c r="AA1896">
        <v>4.2134783207646402E-2</v>
      </c>
      <c r="AB1896">
        <v>1428.6323550300499</v>
      </c>
      <c r="AC1896">
        <v>479.37249908799799</v>
      </c>
      <c r="AD1896">
        <v>38.205816738774899</v>
      </c>
      <c r="AE1896">
        <v>2.4979398511704299E-3</v>
      </c>
      <c r="AF1896">
        <v>0.275144763551465</v>
      </c>
      <c r="AG1896">
        <v>3.8956364422737699E-2</v>
      </c>
      <c r="AH1896">
        <v>7.6290966773614301E-3</v>
      </c>
      <c r="AI1896">
        <v>6.0415636802534801E-3</v>
      </c>
      <c r="AJ1896">
        <v>2.92115490365846E-2</v>
      </c>
      <c r="AK1896">
        <v>9.3859379910437701E-3</v>
      </c>
      <c r="AL1896">
        <v>1.01638414853665</v>
      </c>
      <c r="AM1896">
        <v>0.187643499111453</v>
      </c>
      <c r="AN1896">
        <v>1.6564657134423299E-2</v>
      </c>
      <c r="AO1896">
        <v>0.20664723017221201</v>
      </c>
      <c r="AP1896">
        <v>2.2842930938094499</v>
      </c>
      <c r="AQ1896">
        <v>1.3695938683819599E-2</v>
      </c>
      <c r="AR1896">
        <v>1.4831053636671501</v>
      </c>
      <c r="AS1896">
        <v>0.20544601242622201</v>
      </c>
      <c r="AT1896">
        <v>1.6564657134416499E-2</v>
      </c>
      <c r="AU1896">
        <v>0.20664723017212699</v>
      </c>
      <c r="AV1896">
        <v>2.2842930938094499</v>
      </c>
      <c r="AW1896">
        <v>4.4999999999999998E-2</v>
      </c>
      <c r="AX1896">
        <v>0.18587851089792001</v>
      </c>
      <c r="AY1896">
        <v>14.509207511594299</v>
      </c>
      <c r="AZ1896">
        <v>3.47970537718854</v>
      </c>
      <c r="BA1896">
        <v>1.4123485289364E-2</v>
      </c>
      <c r="BB1896">
        <v>4.7390851923219696E-3</v>
      </c>
      <c r="BC1896">
        <v>3.7770339498357001E-4</v>
      </c>
    </row>
    <row r="1897" spans="1:55" x14ac:dyDescent="0.25">
      <c r="A1897" t="s">
        <v>119</v>
      </c>
      <c r="B1897">
        <v>2041</v>
      </c>
      <c r="C1897" t="s">
        <v>144</v>
      </c>
      <c r="D1897" t="str">
        <f t="shared" si="91"/>
        <v>Truck</v>
      </c>
      <c r="E1897" t="str">
        <f t="shared" si="92"/>
        <v>2041MHDT</v>
      </c>
      <c r="F1897" t="str">
        <f t="shared" si="93"/>
        <v>2041Truck</v>
      </c>
      <c r="G1897" t="s">
        <v>115</v>
      </c>
      <c r="H1897" t="s">
        <v>115</v>
      </c>
      <c r="I1897" t="s">
        <v>121</v>
      </c>
      <c r="J1897">
        <v>14195.730398411401</v>
      </c>
      <c r="K1897">
        <v>587899.448813917</v>
      </c>
      <c r="L1897">
        <v>587899.448813917</v>
      </c>
      <c r="M1897">
        <v>0</v>
      </c>
      <c r="N1897">
        <v>170824.774327689</v>
      </c>
      <c r="O1897">
        <v>0.25960718258352899</v>
      </c>
      <c r="P1897">
        <v>6.9750518993985597</v>
      </c>
      <c r="Q1897">
        <v>1.2448137305984699</v>
      </c>
      <c r="R1897">
        <v>4.9345918780832696E-3</v>
      </c>
      <c r="S1897">
        <v>2.8484962523737801E-3</v>
      </c>
      <c r="T1897">
        <v>0</v>
      </c>
      <c r="U1897">
        <v>3.0000008599822998E-3</v>
      </c>
      <c r="V1897">
        <v>1.47801526192885E-2</v>
      </c>
      <c r="W1897">
        <v>5.1577122258830502E-3</v>
      </c>
      <c r="X1897">
        <v>2.9772926128911999E-3</v>
      </c>
      <c r="Y1897">
        <v>0</v>
      </c>
      <c r="Z1897">
        <v>1.2000003439929199E-2</v>
      </c>
      <c r="AA1897">
        <v>4.2229007483681497E-2</v>
      </c>
      <c r="AB1897">
        <v>984.81037167641398</v>
      </c>
      <c r="AC1897">
        <v>1928.9348511406999</v>
      </c>
      <c r="AD1897">
        <v>0</v>
      </c>
      <c r="AE1897">
        <v>2.5795596666436599E-4</v>
      </c>
      <c r="AF1897">
        <v>8.2310028648439806E-3</v>
      </c>
      <c r="AG1897">
        <v>0</v>
      </c>
      <c r="AH1897">
        <v>0.15515727511095401</v>
      </c>
      <c r="AI1897">
        <v>0.30390447133500098</v>
      </c>
      <c r="AJ1897">
        <v>0</v>
      </c>
      <c r="AK1897">
        <v>5.5537212251365103E-3</v>
      </c>
      <c r="AL1897">
        <v>0.177211234559739</v>
      </c>
      <c r="AM1897">
        <v>0</v>
      </c>
      <c r="AN1897">
        <v>0</v>
      </c>
      <c r="AO1897">
        <v>0</v>
      </c>
      <c r="AP1897">
        <v>0</v>
      </c>
      <c r="AQ1897">
        <v>6.3224888584012401E-3</v>
      </c>
      <c r="AR1897">
        <v>0.20174150099871699</v>
      </c>
      <c r="AS1897">
        <v>0</v>
      </c>
      <c r="AT1897">
        <v>0</v>
      </c>
      <c r="AU1897">
        <v>0</v>
      </c>
      <c r="AV1897">
        <v>0</v>
      </c>
      <c r="AW1897">
        <v>0.21960926193348199</v>
      </c>
      <c r="AX1897">
        <v>3.3090684297210002E-2</v>
      </c>
      <c r="AY1897">
        <v>7.4442591129898803</v>
      </c>
      <c r="AZ1897">
        <v>0</v>
      </c>
      <c r="BA1897">
        <v>9.32556531387683E-3</v>
      </c>
      <c r="BB1897">
        <v>1.82658595582261E-2</v>
      </c>
      <c r="BC1897">
        <v>0</v>
      </c>
    </row>
    <row r="1898" spans="1:55" x14ac:dyDescent="0.25">
      <c r="A1898" t="s">
        <v>113</v>
      </c>
      <c r="B1898">
        <v>2041</v>
      </c>
      <c r="C1898" t="s">
        <v>144</v>
      </c>
      <c r="D1898" t="str">
        <f t="shared" si="91"/>
        <v>Truck</v>
      </c>
      <c r="E1898" t="str">
        <f t="shared" si="92"/>
        <v>2041MHDT</v>
      </c>
      <c r="F1898" t="str">
        <f t="shared" si="93"/>
        <v>2041Truck</v>
      </c>
      <c r="G1898" t="s">
        <v>115</v>
      </c>
      <c r="H1898" t="s">
        <v>115</v>
      </c>
      <c r="I1898" t="s">
        <v>121</v>
      </c>
      <c r="J1898">
        <v>17057.205480410299</v>
      </c>
      <c r="K1898">
        <v>739624.98664647294</v>
      </c>
      <c r="L1898">
        <v>739624.98664647294</v>
      </c>
      <c r="M1898">
        <v>0</v>
      </c>
      <c r="N1898">
        <v>213800.179448182</v>
      </c>
      <c r="O1898">
        <v>0.266193418274352</v>
      </c>
      <c r="P1898">
        <v>6.9268370162428798</v>
      </c>
      <c r="Q1898">
        <v>1.2175101305702301</v>
      </c>
      <c r="R1898">
        <v>4.7119861040355801E-3</v>
      </c>
      <c r="S1898">
        <v>2.7184358909765698E-3</v>
      </c>
      <c r="T1898">
        <v>0</v>
      </c>
      <c r="U1898">
        <v>3.0000008599836399E-3</v>
      </c>
      <c r="V1898">
        <v>1.48331734284247E-2</v>
      </c>
      <c r="W1898">
        <v>4.9250412065313899E-3</v>
      </c>
      <c r="X1898">
        <v>2.84135149908591E-3</v>
      </c>
      <c r="Y1898">
        <v>0</v>
      </c>
      <c r="Z1898">
        <v>1.2000003439934501E-2</v>
      </c>
      <c r="AA1898">
        <v>4.2380495509785003E-2</v>
      </c>
      <c r="AB1898">
        <v>979.30669075343496</v>
      </c>
      <c r="AC1898">
        <v>1891.4372229569001</v>
      </c>
      <c r="AD1898">
        <v>0</v>
      </c>
      <c r="AE1898">
        <v>2.56105291399282E-4</v>
      </c>
      <c r="AF1898">
        <v>8.0643097579920098E-3</v>
      </c>
      <c r="AG1898">
        <v>0</v>
      </c>
      <c r="AH1898">
        <v>0.15429016794022399</v>
      </c>
      <c r="AI1898">
        <v>0.29799670474414103</v>
      </c>
      <c r="AJ1898">
        <v>0</v>
      </c>
      <c r="AK1898">
        <v>5.5138766941747099E-3</v>
      </c>
      <c r="AL1898">
        <v>0.173622377680098</v>
      </c>
      <c r="AM1898">
        <v>0</v>
      </c>
      <c r="AN1898">
        <v>0</v>
      </c>
      <c r="AO1898">
        <v>0</v>
      </c>
      <c r="AP1898">
        <v>0</v>
      </c>
      <c r="AQ1898">
        <v>6.27712889291826E-3</v>
      </c>
      <c r="AR1898">
        <v>0.19765586062965701</v>
      </c>
      <c r="AS1898">
        <v>0</v>
      </c>
      <c r="AT1898">
        <v>0</v>
      </c>
      <c r="AU1898">
        <v>0</v>
      </c>
      <c r="AV1898">
        <v>0</v>
      </c>
      <c r="AW1898">
        <v>0.21966983062807599</v>
      </c>
      <c r="AX1898">
        <v>3.4415363154963699E-2</v>
      </c>
      <c r="AY1898">
        <v>7.3022231120687398</v>
      </c>
      <c r="AZ1898">
        <v>0</v>
      </c>
      <c r="BA1898">
        <v>9.2734487466775897E-3</v>
      </c>
      <c r="BB1898">
        <v>1.7910779442499601E-2</v>
      </c>
      <c r="BC1898">
        <v>0</v>
      </c>
    </row>
    <row r="1899" spans="1:55" x14ac:dyDescent="0.25">
      <c r="A1899" t="s">
        <v>119</v>
      </c>
      <c r="B1899">
        <v>2041</v>
      </c>
      <c r="C1899" t="s">
        <v>144</v>
      </c>
      <c r="D1899" t="str">
        <f t="shared" si="91"/>
        <v>Truck</v>
      </c>
      <c r="E1899" t="str">
        <f t="shared" si="92"/>
        <v>2041MHDT</v>
      </c>
      <c r="F1899" t="str">
        <f t="shared" si="93"/>
        <v>2041Truck</v>
      </c>
      <c r="G1899" t="s">
        <v>115</v>
      </c>
      <c r="H1899" t="s">
        <v>115</v>
      </c>
      <c r="I1899" t="s">
        <v>125</v>
      </c>
      <c r="J1899">
        <v>9887.3164236316206</v>
      </c>
      <c r="K1899">
        <v>474747.81938276702</v>
      </c>
      <c r="L1899">
        <v>0</v>
      </c>
      <c r="M1899">
        <v>474747.81938276702</v>
      </c>
      <c r="N1899">
        <v>124460.18104482999</v>
      </c>
      <c r="O1899">
        <v>0</v>
      </c>
      <c r="P1899">
        <v>0</v>
      </c>
      <c r="Q1899">
        <v>0</v>
      </c>
      <c r="R1899">
        <v>0</v>
      </c>
      <c r="S1899">
        <v>0</v>
      </c>
      <c r="T1899">
        <v>0</v>
      </c>
      <c r="U1899">
        <v>3.0000008599811302E-3</v>
      </c>
      <c r="V1899">
        <v>7.3912420224818897E-3</v>
      </c>
      <c r="W1899">
        <v>0</v>
      </c>
      <c r="X1899">
        <v>0</v>
      </c>
      <c r="Y1899">
        <v>0</v>
      </c>
      <c r="Z1899">
        <v>1.20000034399245E-2</v>
      </c>
      <c r="AA1899">
        <v>2.1117834349948201E-2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0</v>
      </c>
      <c r="AL1899">
        <v>0</v>
      </c>
      <c r="AM1899">
        <v>0</v>
      </c>
      <c r="AN1899">
        <v>0</v>
      </c>
      <c r="AO1899">
        <v>0</v>
      </c>
      <c r="AP1899">
        <v>0</v>
      </c>
      <c r="AQ1899">
        <v>0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0</v>
      </c>
      <c r="AX1899">
        <v>0</v>
      </c>
      <c r="AY1899">
        <v>0</v>
      </c>
      <c r="AZ1899">
        <v>0</v>
      </c>
      <c r="BA1899">
        <v>0</v>
      </c>
      <c r="BB1899">
        <v>0</v>
      </c>
      <c r="BC1899">
        <v>0</v>
      </c>
    </row>
    <row r="1900" spans="1:55" x14ac:dyDescent="0.25">
      <c r="A1900" t="s">
        <v>113</v>
      </c>
      <c r="B1900">
        <v>2041</v>
      </c>
      <c r="C1900" t="s">
        <v>144</v>
      </c>
      <c r="D1900" t="str">
        <f t="shared" si="91"/>
        <v>Truck</v>
      </c>
      <c r="E1900" t="str">
        <f t="shared" si="92"/>
        <v>2041MHDT</v>
      </c>
      <c r="F1900" t="str">
        <f t="shared" si="93"/>
        <v>2041Truck</v>
      </c>
      <c r="G1900" t="s">
        <v>115</v>
      </c>
      <c r="H1900" t="s">
        <v>115</v>
      </c>
      <c r="I1900" t="s">
        <v>125</v>
      </c>
      <c r="J1900">
        <v>11404.285619124001</v>
      </c>
      <c r="K1900">
        <v>557510.965948225</v>
      </c>
      <c r="L1900">
        <v>0</v>
      </c>
      <c r="M1900">
        <v>557510.965948225</v>
      </c>
      <c r="N1900">
        <v>147996.68925408099</v>
      </c>
      <c r="O1900">
        <v>0</v>
      </c>
      <c r="P1900">
        <v>0</v>
      </c>
      <c r="Q1900">
        <v>0</v>
      </c>
      <c r="R1900">
        <v>0</v>
      </c>
      <c r="S1900">
        <v>0</v>
      </c>
      <c r="T1900">
        <v>0</v>
      </c>
      <c r="U1900">
        <v>3.0000008599822001E-3</v>
      </c>
      <c r="V1900">
        <v>7.4199186841526401E-3</v>
      </c>
      <c r="W1900">
        <v>0</v>
      </c>
      <c r="X1900">
        <v>0</v>
      </c>
      <c r="Y1900">
        <v>0</v>
      </c>
      <c r="Z1900">
        <v>1.20000034399288E-2</v>
      </c>
      <c r="AA1900">
        <v>2.11997676690075E-2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0</v>
      </c>
      <c r="AL1900">
        <v>0</v>
      </c>
      <c r="AM1900">
        <v>0</v>
      </c>
      <c r="AN1900">
        <v>0</v>
      </c>
      <c r="AO1900">
        <v>0</v>
      </c>
      <c r="AP1900">
        <v>0</v>
      </c>
      <c r="AQ1900">
        <v>0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0</v>
      </c>
      <c r="AY1900">
        <v>0</v>
      </c>
      <c r="AZ1900">
        <v>0</v>
      </c>
      <c r="BA1900">
        <v>0</v>
      </c>
      <c r="BB1900">
        <v>0</v>
      </c>
      <c r="BC1900">
        <v>0</v>
      </c>
    </row>
    <row r="1901" spans="1:55" x14ac:dyDescent="0.25">
      <c r="A1901" t="s">
        <v>119</v>
      </c>
      <c r="B1901">
        <v>2041</v>
      </c>
      <c r="C1901" t="s">
        <v>144</v>
      </c>
      <c r="D1901" t="str">
        <f t="shared" si="91"/>
        <v>Truck</v>
      </c>
      <c r="E1901" t="str">
        <f t="shared" si="92"/>
        <v>2041MHDT</v>
      </c>
      <c r="F1901" t="str">
        <f t="shared" si="93"/>
        <v>2041Truck</v>
      </c>
      <c r="G1901" t="s">
        <v>115</v>
      </c>
      <c r="H1901" t="s">
        <v>115</v>
      </c>
      <c r="I1901" t="s">
        <v>123</v>
      </c>
      <c r="J1901">
        <v>258.42852486132398</v>
      </c>
      <c r="K1901">
        <v>10092.926906872801</v>
      </c>
      <c r="L1901">
        <v>10092.926906872801</v>
      </c>
      <c r="M1901">
        <v>0</v>
      </c>
      <c r="N1901">
        <v>2274.3982379792401</v>
      </c>
      <c r="O1901">
        <v>5.4975256780044002E-2</v>
      </c>
      <c r="P1901">
        <v>6.45154006908193</v>
      </c>
      <c r="Q1901">
        <v>0</v>
      </c>
      <c r="R1901">
        <v>9.08285942039791E-4</v>
      </c>
      <c r="S1901">
        <v>2.2346795967507101E-2</v>
      </c>
      <c r="T1901">
        <v>0</v>
      </c>
      <c r="U1901">
        <v>3.0000008599817898E-3</v>
      </c>
      <c r="V1901">
        <v>1.47743383545409E-2</v>
      </c>
      <c r="W1901">
        <v>9.8784383477320409E-4</v>
      </c>
      <c r="X1901">
        <v>2.4304179555901799E-2</v>
      </c>
      <c r="Y1901">
        <v>0</v>
      </c>
      <c r="Z1901">
        <v>1.20000034399271E-2</v>
      </c>
      <c r="AA1901">
        <v>4.2212395298688199E-2</v>
      </c>
      <c r="AB1901">
        <v>741.64476844161095</v>
      </c>
      <c r="AC1901">
        <v>5463.9412413179198</v>
      </c>
      <c r="AD1901">
        <v>0</v>
      </c>
      <c r="AE1901">
        <v>0.48501943542383003</v>
      </c>
      <c r="AF1901">
        <v>15.604558834415499</v>
      </c>
      <c r="AG1901">
        <v>0</v>
      </c>
      <c r="AH1901">
        <v>0.15118913770020301</v>
      </c>
      <c r="AI1901">
        <v>1.11386016577082</v>
      </c>
      <c r="AJ1901">
        <v>0</v>
      </c>
      <c r="AK1901">
        <v>6.9299707231884498E-3</v>
      </c>
      <c r="AL1901">
        <v>0.22295835583634799</v>
      </c>
      <c r="AM1901">
        <v>0</v>
      </c>
      <c r="AN1901">
        <v>0</v>
      </c>
      <c r="AO1901">
        <v>0</v>
      </c>
      <c r="AP1901">
        <v>0</v>
      </c>
      <c r="AQ1901">
        <v>0.49499790879917499</v>
      </c>
      <c r="AR1901">
        <v>15.9255968454535</v>
      </c>
      <c r="AS1901">
        <v>0</v>
      </c>
      <c r="AT1901">
        <v>0</v>
      </c>
      <c r="AU1901">
        <v>0</v>
      </c>
      <c r="AV1901">
        <v>0</v>
      </c>
      <c r="AW1901">
        <v>1.06</v>
      </c>
      <c r="AX1901">
        <v>1.49231060030556</v>
      </c>
      <c r="AY1901">
        <v>44.136774675985897</v>
      </c>
      <c r="AZ1901">
        <v>0</v>
      </c>
      <c r="BA1901">
        <v>0</v>
      </c>
      <c r="BB1901">
        <v>0</v>
      </c>
      <c r="BC1901">
        <v>0</v>
      </c>
    </row>
    <row r="1902" spans="1:55" x14ac:dyDescent="0.25">
      <c r="A1902" t="s">
        <v>113</v>
      </c>
      <c r="B1902">
        <v>2041</v>
      </c>
      <c r="C1902" t="s">
        <v>144</v>
      </c>
      <c r="D1902" t="str">
        <f t="shared" si="91"/>
        <v>Truck</v>
      </c>
      <c r="E1902" t="str">
        <f t="shared" si="92"/>
        <v>2041MHDT</v>
      </c>
      <c r="F1902" t="str">
        <f t="shared" si="93"/>
        <v>2041Truck</v>
      </c>
      <c r="G1902" t="s">
        <v>115</v>
      </c>
      <c r="H1902" t="s">
        <v>115</v>
      </c>
      <c r="I1902" t="s">
        <v>123</v>
      </c>
      <c r="J1902">
        <v>270.30244041831901</v>
      </c>
      <c r="K1902">
        <v>10820.61232724</v>
      </c>
      <c r="L1902">
        <v>10820.61232724</v>
      </c>
      <c r="M1902">
        <v>0</v>
      </c>
      <c r="N1902">
        <v>2541.32077787961</v>
      </c>
      <c r="O1902">
        <v>5.9443183332350699E-2</v>
      </c>
      <c r="P1902">
        <v>6.2829508575424802</v>
      </c>
      <c r="Q1902">
        <v>0</v>
      </c>
      <c r="R1902">
        <v>9.6549226780655404E-4</v>
      </c>
      <c r="S1902">
        <v>2.1618368264743799E-2</v>
      </c>
      <c r="T1902">
        <v>0</v>
      </c>
      <c r="U1902">
        <v>3.0000008599857901E-3</v>
      </c>
      <c r="V1902">
        <v>1.4874225418361199E-2</v>
      </c>
      <c r="W1902">
        <v>1.0500609335998201E-3</v>
      </c>
      <c r="X1902">
        <v>2.3511947966765201E-2</v>
      </c>
      <c r="Y1902">
        <v>0</v>
      </c>
      <c r="Z1902">
        <v>1.20000034399431E-2</v>
      </c>
      <c r="AA1902">
        <v>4.2497786909603499E-2</v>
      </c>
      <c r="AB1902">
        <v>769.29174462419098</v>
      </c>
      <c r="AC1902">
        <v>5313.0868082038396</v>
      </c>
      <c r="AD1902">
        <v>0</v>
      </c>
      <c r="AE1902">
        <v>0.516542097410155</v>
      </c>
      <c r="AF1902">
        <v>15.2492927223817</v>
      </c>
      <c r="AG1902">
        <v>0</v>
      </c>
      <c r="AH1902">
        <v>0.15682515465458099</v>
      </c>
      <c r="AI1902">
        <v>1.08310750272879</v>
      </c>
      <c r="AJ1902">
        <v>0</v>
      </c>
      <c r="AK1902">
        <v>7.3803673644927698E-3</v>
      </c>
      <c r="AL1902">
        <v>0.21788230408352799</v>
      </c>
      <c r="AM1902">
        <v>0</v>
      </c>
      <c r="AN1902">
        <v>0</v>
      </c>
      <c r="AO1902">
        <v>0</v>
      </c>
      <c r="AP1902">
        <v>0</v>
      </c>
      <c r="AQ1902">
        <v>0.52716909746376805</v>
      </c>
      <c r="AR1902">
        <v>15.563021720251999</v>
      </c>
      <c r="AS1902">
        <v>0</v>
      </c>
      <c r="AT1902">
        <v>0</v>
      </c>
      <c r="AU1902">
        <v>0</v>
      </c>
      <c r="AV1902">
        <v>0</v>
      </c>
      <c r="AW1902">
        <v>1.06</v>
      </c>
      <c r="AX1902">
        <v>1.7497892182910799</v>
      </c>
      <c r="AY1902">
        <v>42.662798039648798</v>
      </c>
      <c r="AZ1902">
        <v>0</v>
      </c>
      <c r="BA1902">
        <v>0</v>
      </c>
      <c r="BB1902">
        <v>0</v>
      </c>
      <c r="BC1902">
        <v>0</v>
      </c>
    </row>
    <row r="1903" spans="1:55" x14ac:dyDescent="0.25">
      <c r="A1903" t="s">
        <v>119</v>
      </c>
      <c r="B1903">
        <v>2041</v>
      </c>
      <c r="C1903" t="s">
        <v>145</v>
      </c>
      <c r="D1903" t="str">
        <f t="shared" si="91"/>
        <v>Bus</v>
      </c>
      <c r="E1903" t="str">
        <f t="shared" si="92"/>
        <v>2041OBUS</v>
      </c>
      <c r="F1903" t="str">
        <f t="shared" si="93"/>
        <v>2041Bus</v>
      </c>
      <c r="G1903" t="s">
        <v>115</v>
      </c>
      <c r="H1903" t="s">
        <v>115</v>
      </c>
      <c r="I1903" t="s">
        <v>116</v>
      </c>
      <c r="J1903">
        <v>304.59704727114803</v>
      </c>
      <c r="K1903">
        <v>9455.84356193645</v>
      </c>
      <c r="L1903">
        <v>9455.84356193645</v>
      </c>
      <c r="M1903">
        <v>0</v>
      </c>
      <c r="N1903">
        <v>6094.3777218011401</v>
      </c>
      <c r="O1903">
        <v>0.17966904634064301</v>
      </c>
      <c r="P1903">
        <v>5.1659166867877998E-2</v>
      </c>
      <c r="Q1903">
        <v>0.33313633352833799</v>
      </c>
      <c r="R1903">
        <v>8.7337914788979999E-4</v>
      </c>
      <c r="S1903">
        <v>0</v>
      </c>
      <c r="T1903">
        <v>2.6474242072521199E-4</v>
      </c>
      <c r="U1903">
        <v>3.0000008611568698E-3</v>
      </c>
      <c r="V1903">
        <v>1.48049479137331E-2</v>
      </c>
      <c r="W1903">
        <v>9.4987951120861205E-4</v>
      </c>
      <c r="X1903">
        <v>0</v>
      </c>
      <c r="Y1903">
        <v>2.8793153786902602E-4</v>
      </c>
      <c r="Z1903">
        <v>1.20000034446274E-2</v>
      </c>
      <c r="AA1903">
        <v>4.22998511820947E-2</v>
      </c>
      <c r="AB1903">
        <v>1455.05775155733</v>
      </c>
      <c r="AC1903">
        <v>354.36371049175199</v>
      </c>
      <c r="AD1903">
        <v>28.6784616039476</v>
      </c>
      <c r="AE1903">
        <v>4.6912414212846899E-3</v>
      </c>
      <c r="AF1903">
        <v>0.18797074255735999</v>
      </c>
      <c r="AG1903">
        <v>3.1143211288824201E-2</v>
      </c>
      <c r="AH1903">
        <v>1.0471189348187301E-2</v>
      </c>
      <c r="AI1903">
        <v>3.9691962520114997E-3</v>
      </c>
      <c r="AJ1903">
        <v>2.3401007470522001E-2</v>
      </c>
      <c r="AK1903">
        <v>2.1361336900488501E-2</v>
      </c>
      <c r="AL1903">
        <v>0.75020470689638397</v>
      </c>
      <c r="AM1903">
        <v>0.168752912742788</v>
      </c>
      <c r="AN1903">
        <v>3.3134478981127501E-2</v>
      </c>
      <c r="AO1903">
        <v>0.210702745977593</v>
      </c>
      <c r="AP1903">
        <v>4.16824899160226</v>
      </c>
      <c r="AQ1903">
        <v>3.11704126612251E-2</v>
      </c>
      <c r="AR1903">
        <v>1.09469694725984</v>
      </c>
      <c r="AS1903">
        <v>0.18476319815227699</v>
      </c>
      <c r="AT1903">
        <v>3.3134478981113803E-2</v>
      </c>
      <c r="AU1903">
        <v>0.21070274597750599</v>
      </c>
      <c r="AV1903">
        <v>4.16824899160226</v>
      </c>
      <c r="AW1903">
        <v>4.4999999999999901E-2</v>
      </c>
      <c r="AX1903">
        <v>0.52171621082681197</v>
      </c>
      <c r="AY1903">
        <v>5.7983222524782798</v>
      </c>
      <c r="AZ1903">
        <v>3.2596371159764002</v>
      </c>
      <c r="BA1903">
        <v>1.43847272371643E-2</v>
      </c>
      <c r="BB1903">
        <v>3.5032460482875001E-3</v>
      </c>
      <c r="BC1903">
        <v>2.8351578988033299E-4</v>
      </c>
    </row>
    <row r="1904" spans="1:55" x14ac:dyDescent="0.25">
      <c r="A1904" t="s">
        <v>113</v>
      </c>
      <c r="B1904">
        <v>2041</v>
      </c>
      <c r="C1904" t="s">
        <v>145</v>
      </c>
      <c r="D1904" t="str">
        <f t="shared" si="91"/>
        <v>Bus</v>
      </c>
      <c r="E1904" t="str">
        <f t="shared" si="92"/>
        <v>2041OBUS</v>
      </c>
      <c r="F1904" t="str">
        <f t="shared" si="93"/>
        <v>2041Bus</v>
      </c>
      <c r="G1904" t="s">
        <v>115</v>
      </c>
      <c r="H1904" t="s">
        <v>115</v>
      </c>
      <c r="I1904" t="s">
        <v>116</v>
      </c>
      <c r="J1904">
        <v>350.74829597389601</v>
      </c>
      <c r="K1904">
        <v>13161.133479620999</v>
      </c>
      <c r="L1904">
        <v>13161.133479620999</v>
      </c>
      <c r="M1904">
        <v>0</v>
      </c>
      <c r="N1904">
        <v>7017.7719058457196</v>
      </c>
      <c r="O1904">
        <v>0.203485617846312</v>
      </c>
      <c r="P1904">
        <v>5.1778567057957199E-2</v>
      </c>
      <c r="Q1904">
        <v>0.33251321303435</v>
      </c>
      <c r="R1904">
        <v>9.3664773316757502E-4</v>
      </c>
      <c r="S1904">
        <v>0</v>
      </c>
      <c r="T1904">
        <v>2.7593157041523299E-4</v>
      </c>
      <c r="U1904">
        <v>3.0000008612084701E-3</v>
      </c>
      <c r="V1904">
        <v>1.49405597408793E-2</v>
      </c>
      <c r="W1904">
        <v>1.0186898703793299E-3</v>
      </c>
      <c r="X1904">
        <v>0</v>
      </c>
      <c r="Y1904">
        <v>3.00100759064743E-4</v>
      </c>
      <c r="Z1904">
        <v>1.2000003444833899E-2</v>
      </c>
      <c r="AA1904">
        <v>4.2687313545369601E-2</v>
      </c>
      <c r="AB1904">
        <v>1479.7691670374099</v>
      </c>
      <c r="AC1904">
        <v>353.75931003727999</v>
      </c>
      <c r="AD1904">
        <v>28.784897887328899</v>
      </c>
      <c r="AE1904">
        <v>5.3289209741262302E-3</v>
      </c>
      <c r="AF1904">
        <v>0.19201390494687101</v>
      </c>
      <c r="AG1904">
        <v>3.2286736305149201E-2</v>
      </c>
      <c r="AH1904">
        <v>1.1686650260068999E-2</v>
      </c>
      <c r="AI1904">
        <v>4.1183429158290104E-3</v>
      </c>
      <c r="AJ1904">
        <v>2.4381591626841899E-2</v>
      </c>
      <c r="AK1904">
        <v>2.4109452902684299E-2</v>
      </c>
      <c r="AL1904">
        <v>0.74926361954251697</v>
      </c>
      <c r="AM1904">
        <v>0.17113239501319999</v>
      </c>
      <c r="AN1904">
        <v>3.2761293937972197E-2</v>
      </c>
      <c r="AO1904">
        <v>0.21216404022039101</v>
      </c>
      <c r="AP1904">
        <v>4.1164780419117104</v>
      </c>
      <c r="AQ1904">
        <v>3.5180457080654703E-2</v>
      </c>
      <c r="AR1904">
        <v>1.0933237148021999</v>
      </c>
      <c r="AS1904">
        <v>0.18736843172770001</v>
      </c>
      <c r="AT1904">
        <v>3.2761293937958798E-2</v>
      </c>
      <c r="AU1904">
        <v>0.212164040220304</v>
      </c>
      <c r="AV1904">
        <v>4.1164780419117104</v>
      </c>
      <c r="AW1904">
        <v>4.4999999999999901E-2</v>
      </c>
      <c r="AX1904">
        <v>0.56313227842611202</v>
      </c>
      <c r="AY1904">
        <v>5.7926077459541903</v>
      </c>
      <c r="AZ1904">
        <v>3.3466820312955998</v>
      </c>
      <c r="BA1904">
        <v>1.46290247373458E-2</v>
      </c>
      <c r="BB1904">
        <v>3.4972709344679299E-3</v>
      </c>
      <c r="BC1904">
        <v>2.8456802090204899E-4</v>
      </c>
    </row>
    <row r="1905" spans="1:55" x14ac:dyDescent="0.25">
      <c r="A1905" t="s">
        <v>113</v>
      </c>
      <c r="B1905">
        <v>2041</v>
      </c>
      <c r="C1905" t="s">
        <v>145</v>
      </c>
      <c r="D1905" t="str">
        <f t="shared" si="91"/>
        <v>Bus</v>
      </c>
      <c r="E1905" t="str">
        <f t="shared" si="92"/>
        <v>2041OBUS</v>
      </c>
      <c r="F1905" t="str">
        <f t="shared" si="93"/>
        <v>2041Bus</v>
      </c>
      <c r="G1905" t="s">
        <v>115</v>
      </c>
      <c r="H1905" t="s">
        <v>115</v>
      </c>
      <c r="I1905" t="s">
        <v>121</v>
      </c>
      <c r="J1905">
        <v>326.61651729773502</v>
      </c>
      <c r="K1905">
        <v>21737.890313923501</v>
      </c>
      <c r="L1905">
        <v>21737.890313923501</v>
      </c>
      <c r="M1905">
        <v>0</v>
      </c>
      <c r="N1905">
        <v>3910.2158088859501</v>
      </c>
      <c r="O1905">
        <v>1.0014211250098</v>
      </c>
      <c r="P1905">
        <v>6.7149416555541999</v>
      </c>
      <c r="Q1905">
        <v>1.08388597850763</v>
      </c>
      <c r="R1905">
        <v>1.7224668028673298E-2</v>
      </c>
      <c r="S1905">
        <v>6.4813255881653598E-3</v>
      </c>
      <c r="T1905">
        <v>0</v>
      </c>
      <c r="U1905">
        <v>3.0000008613177299E-3</v>
      </c>
      <c r="V1905">
        <v>2.19272426573804E-2</v>
      </c>
      <c r="W1905">
        <v>1.8003491083597601E-2</v>
      </c>
      <c r="X1905">
        <v>6.7743823708058502E-3</v>
      </c>
      <c r="Y1905">
        <v>0</v>
      </c>
      <c r="Z1905">
        <v>1.20000034452709E-2</v>
      </c>
      <c r="AA1905">
        <v>6.2649264735372606E-2</v>
      </c>
      <c r="AB1905">
        <v>1194.7635228438901</v>
      </c>
      <c r="AC1905">
        <v>2303.1106930695901</v>
      </c>
      <c r="AD1905">
        <v>0</v>
      </c>
      <c r="AE1905">
        <v>1.10024235915455E-3</v>
      </c>
      <c r="AF1905">
        <v>4.2557290305165703E-2</v>
      </c>
      <c r="AG1905">
        <v>0</v>
      </c>
      <c r="AH1905">
        <v>0.18823547957853301</v>
      </c>
      <c r="AI1905">
        <v>0.36285602760994801</v>
      </c>
      <c r="AJ1905">
        <v>0</v>
      </c>
      <c r="AK1905">
        <v>2.36879162821668E-2</v>
      </c>
      <c r="AL1905">
        <v>0.91624679013382804</v>
      </c>
      <c r="AM1905">
        <v>0</v>
      </c>
      <c r="AN1905">
        <v>0</v>
      </c>
      <c r="AO1905">
        <v>0</v>
      </c>
      <c r="AP1905">
        <v>0</v>
      </c>
      <c r="AQ1905">
        <v>2.6966889532533001E-2</v>
      </c>
      <c r="AR1905">
        <v>1.0430772246809299</v>
      </c>
      <c r="AS1905">
        <v>0</v>
      </c>
      <c r="AT1905">
        <v>0</v>
      </c>
      <c r="AU1905">
        <v>0</v>
      </c>
      <c r="AV1905">
        <v>0</v>
      </c>
      <c r="AW1905">
        <v>0.215791117463838</v>
      </c>
      <c r="AX1905">
        <v>9.91300271441172E-2</v>
      </c>
      <c r="AY1905">
        <v>14.496324100387101</v>
      </c>
      <c r="AZ1905">
        <v>0</v>
      </c>
      <c r="BA1905">
        <v>1.1313696105730299E-2</v>
      </c>
      <c r="BB1905">
        <v>2.1809081028206001E-2</v>
      </c>
      <c r="BC1905">
        <v>0</v>
      </c>
    </row>
    <row r="1906" spans="1:55" x14ac:dyDescent="0.25">
      <c r="A1906" t="s">
        <v>119</v>
      </c>
      <c r="B1906">
        <v>2041</v>
      </c>
      <c r="C1906" t="s">
        <v>145</v>
      </c>
      <c r="D1906" t="str">
        <f t="shared" si="91"/>
        <v>Bus</v>
      </c>
      <c r="E1906" t="str">
        <f t="shared" si="92"/>
        <v>2041OBUS</v>
      </c>
      <c r="F1906" t="str">
        <f t="shared" si="93"/>
        <v>2041Bus</v>
      </c>
      <c r="G1906" t="s">
        <v>115</v>
      </c>
      <c r="H1906" t="s">
        <v>115</v>
      </c>
      <c r="I1906" t="s">
        <v>121</v>
      </c>
      <c r="J1906">
        <v>325.035874699803</v>
      </c>
      <c r="K1906">
        <v>21591.329512662</v>
      </c>
      <c r="L1906">
        <v>21591.329512662</v>
      </c>
      <c r="M1906">
        <v>0</v>
      </c>
      <c r="N1906">
        <v>3844.6315526049498</v>
      </c>
      <c r="O1906">
        <v>0.91089400979358903</v>
      </c>
      <c r="P1906">
        <v>6.5942569647336899</v>
      </c>
      <c r="Q1906">
        <v>1.05449089905458</v>
      </c>
      <c r="R1906">
        <v>1.9853066247722598E-2</v>
      </c>
      <c r="S1906">
        <v>7.0399645723165502E-3</v>
      </c>
      <c r="T1906">
        <v>0</v>
      </c>
      <c r="U1906">
        <v>3.0000008611287799E-3</v>
      </c>
      <c r="V1906">
        <v>2.08478508271552E-2</v>
      </c>
      <c r="W1906">
        <v>2.0750733806767899E-2</v>
      </c>
      <c r="X1906">
        <v>7.3582805308965897E-3</v>
      </c>
      <c r="Y1906">
        <v>0</v>
      </c>
      <c r="Z1906">
        <v>1.20000034445151E-2</v>
      </c>
      <c r="AA1906">
        <v>5.9565288077586501E-2</v>
      </c>
      <c r="AB1906">
        <v>1171.5551417791301</v>
      </c>
      <c r="AC1906">
        <v>2220.3316438096999</v>
      </c>
      <c r="AD1906">
        <v>0</v>
      </c>
      <c r="AE1906">
        <v>1.1696706503514301E-3</v>
      </c>
      <c r="AF1906">
        <v>4.0759574338078301E-2</v>
      </c>
      <c r="AG1906">
        <v>0</v>
      </c>
      <c r="AH1906">
        <v>0.184578989690419</v>
      </c>
      <c r="AI1906">
        <v>0.349814154688184</v>
      </c>
      <c r="AJ1906">
        <v>0</v>
      </c>
      <c r="AK1906">
        <v>2.5182688352885001E-2</v>
      </c>
      <c r="AL1906">
        <v>0.87754245833532796</v>
      </c>
      <c r="AM1906">
        <v>0</v>
      </c>
      <c r="AN1906">
        <v>0</v>
      </c>
      <c r="AO1906">
        <v>0</v>
      </c>
      <c r="AP1906">
        <v>0</v>
      </c>
      <c r="AQ1906">
        <v>2.8668573751069501E-2</v>
      </c>
      <c r="AR1906">
        <v>0.99901528915196003</v>
      </c>
      <c r="AS1906">
        <v>0</v>
      </c>
      <c r="AT1906">
        <v>0</v>
      </c>
      <c r="AU1906">
        <v>0</v>
      </c>
      <c r="AV1906">
        <v>0</v>
      </c>
      <c r="AW1906">
        <v>0.21487275104855399</v>
      </c>
      <c r="AX1906">
        <v>0.100629926804207</v>
      </c>
      <c r="AY1906">
        <v>13.921755689824</v>
      </c>
      <c r="AZ1906">
        <v>0</v>
      </c>
      <c r="BA1906">
        <v>1.10939266154067E-2</v>
      </c>
      <c r="BB1906">
        <v>2.10252129326867E-2</v>
      </c>
      <c r="BC1906">
        <v>0</v>
      </c>
    </row>
    <row r="1907" spans="1:55" x14ac:dyDescent="0.25">
      <c r="A1907" t="s">
        <v>119</v>
      </c>
      <c r="B1907">
        <v>2041</v>
      </c>
      <c r="C1907" t="s">
        <v>145</v>
      </c>
      <c r="D1907" t="str">
        <f t="shared" si="91"/>
        <v>Bus</v>
      </c>
      <c r="E1907" t="str">
        <f t="shared" si="92"/>
        <v>2041OBUS</v>
      </c>
      <c r="F1907" t="str">
        <f t="shared" si="93"/>
        <v>2041Bus</v>
      </c>
      <c r="G1907" t="s">
        <v>115</v>
      </c>
      <c r="H1907" t="s">
        <v>115</v>
      </c>
      <c r="I1907" t="s">
        <v>125</v>
      </c>
      <c r="J1907">
        <v>127.180551583493</v>
      </c>
      <c r="K1907">
        <v>8287.0786755499994</v>
      </c>
      <c r="L1907">
        <v>0</v>
      </c>
      <c r="M1907">
        <v>8287.0786755499994</v>
      </c>
      <c r="N1907">
        <v>2544.6284760825401</v>
      </c>
      <c r="O1907">
        <v>0</v>
      </c>
      <c r="P1907">
        <v>0</v>
      </c>
      <c r="Q1907">
        <v>0</v>
      </c>
      <c r="R1907">
        <v>0</v>
      </c>
      <c r="S1907">
        <v>0</v>
      </c>
      <c r="T1907">
        <v>0</v>
      </c>
      <c r="U1907">
        <v>3.0000008611429799E-3</v>
      </c>
      <c r="V1907">
        <v>7.4036694468816401E-3</v>
      </c>
      <c r="W1907">
        <v>0</v>
      </c>
      <c r="X1907">
        <v>0</v>
      </c>
      <c r="Y1907">
        <v>0</v>
      </c>
      <c r="Z1907">
        <v>1.2000003444571901E-2</v>
      </c>
      <c r="AA1907">
        <v>2.1153341276804599E-2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0</v>
      </c>
      <c r="AL1907">
        <v>0</v>
      </c>
      <c r="AM1907">
        <v>0</v>
      </c>
      <c r="AN1907">
        <v>0</v>
      </c>
      <c r="AO1907">
        <v>0</v>
      </c>
      <c r="AP1907">
        <v>0</v>
      </c>
      <c r="AQ1907">
        <v>0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0</v>
      </c>
      <c r="AX1907">
        <v>0</v>
      </c>
      <c r="AY1907">
        <v>0</v>
      </c>
      <c r="AZ1907">
        <v>0</v>
      </c>
      <c r="BA1907">
        <v>0</v>
      </c>
      <c r="BB1907">
        <v>0</v>
      </c>
      <c r="BC1907">
        <v>0</v>
      </c>
    </row>
    <row r="1908" spans="1:55" x14ac:dyDescent="0.25">
      <c r="A1908" t="s">
        <v>113</v>
      </c>
      <c r="B1908">
        <v>2041</v>
      </c>
      <c r="C1908" t="s">
        <v>145</v>
      </c>
      <c r="D1908" t="str">
        <f t="shared" si="91"/>
        <v>Bus</v>
      </c>
      <c r="E1908" t="str">
        <f t="shared" si="92"/>
        <v>2041OBUS</v>
      </c>
      <c r="F1908" t="str">
        <f t="shared" si="93"/>
        <v>2041Bus</v>
      </c>
      <c r="G1908" t="s">
        <v>115</v>
      </c>
      <c r="H1908" t="s">
        <v>115</v>
      </c>
      <c r="I1908" t="s">
        <v>125</v>
      </c>
      <c r="J1908">
        <v>143.39239705053501</v>
      </c>
      <c r="K1908">
        <v>11374.754718</v>
      </c>
      <c r="L1908">
        <v>0</v>
      </c>
      <c r="M1908">
        <v>11374.754718</v>
      </c>
      <c r="N1908">
        <v>2868.99508018711</v>
      </c>
      <c r="O1908">
        <v>0</v>
      </c>
      <c r="P1908">
        <v>0</v>
      </c>
      <c r="Q1908">
        <v>0</v>
      </c>
      <c r="R1908">
        <v>0</v>
      </c>
      <c r="S1908">
        <v>0</v>
      </c>
      <c r="T1908">
        <v>0</v>
      </c>
      <c r="U1908">
        <v>3.00000086120899E-3</v>
      </c>
      <c r="V1908">
        <v>7.4708917557294204E-3</v>
      </c>
      <c r="W1908">
        <v>0</v>
      </c>
      <c r="X1908">
        <v>0</v>
      </c>
      <c r="Y1908">
        <v>0</v>
      </c>
      <c r="Z1908">
        <v>1.2000003444835899E-2</v>
      </c>
      <c r="AA1908">
        <v>2.1345405016369699E-2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0</v>
      </c>
      <c r="AL1908">
        <v>0</v>
      </c>
      <c r="AM1908">
        <v>0</v>
      </c>
      <c r="AN1908">
        <v>0</v>
      </c>
      <c r="AO1908">
        <v>0</v>
      </c>
      <c r="AP1908">
        <v>0</v>
      </c>
      <c r="AQ1908">
        <v>0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0</v>
      </c>
      <c r="AZ1908">
        <v>0</v>
      </c>
      <c r="BA1908">
        <v>0</v>
      </c>
      <c r="BB1908">
        <v>0</v>
      </c>
      <c r="BC1908">
        <v>0</v>
      </c>
    </row>
    <row r="1909" spans="1:55" x14ac:dyDescent="0.25">
      <c r="A1909" t="s">
        <v>119</v>
      </c>
      <c r="B1909">
        <v>2041</v>
      </c>
      <c r="C1909" t="s">
        <v>145</v>
      </c>
      <c r="D1909" t="str">
        <f t="shared" si="91"/>
        <v>Bus</v>
      </c>
      <c r="E1909" t="str">
        <f t="shared" si="92"/>
        <v>2041OBUS</v>
      </c>
      <c r="F1909" t="str">
        <f t="shared" si="93"/>
        <v>2041Bus</v>
      </c>
      <c r="G1909" t="s">
        <v>115</v>
      </c>
      <c r="H1909" t="s">
        <v>115</v>
      </c>
      <c r="I1909" t="s">
        <v>123</v>
      </c>
      <c r="J1909">
        <v>67.330938476263896</v>
      </c>
      <c r="K1909">
        <v>3560.1664406426498</v>
      </c>
      <c r="L1909">
        <v>3560.1664406426498</v>
      </c>
      <c r="M1909">
        <v>0</v>
      </c>
      <c r="N1909">
        <v>599.24535243874902</v>
      </c>
      <c r="O1909">
        <v>6.4506756881066399E-2</v>
      </c>
      <c r="P1909">
        <v>1.49548582626633</v>
      </c>
      <c r="Q1909">
        <v>0</v>
      </c>
      <c r="R1909">
        <v>8.6685306372282303E-4</v>
      </c>
      <c r="S1909">
        <v>4.8992931375926099E-3</v>
      </c>
      <c r="T1909">
        <v>0</v>
      </c>
      <c r="U1909">
        <v>3.0000008610652699E-3</v>
      </c>
      <c r="V1909">
        <v>1.4771835327519399E-2</v>
      </c>
      <c r="W1909">
        <v>9.4278179923139099E-4</v>
      </c>
      <c r="X1909">
        <v>5.32842830292919E-3</v>
      </c>
      <c r="Y1909">
        <v>0</v>
      </c>
      <c r="Z1909">
        <v>1.2000003444261101E-2</v>
      </c>
      <c r="AA1909">
        <v>4.2205243792912697E-2</v>
      </c>
      <c r="AB1909">
        <v>695.510056549051</v>
      </c>
      <c r="AC1909">
        <v>1160.6191203644401</v>
      </c>
      <c r="AD1909">
        <v>0</v>
      </c>
      <c r="AE1909">
        <v>0.487790691718469</v>
      </c>
      <c r="AF1909">
        <v>3.7192220504026801</v>
      </c>
      <c r="AG1909">
        <v>0</v>
      </c>
      <c r="AH1909">
        <v>0.14178427487923301</v>
      </c>
      <c r="AI1909">
        <v>0.23659980016441601</v>
      </c>
      <c r="AJ1909">
        <v>0</v>
      </c>
      <c r="AK1909">
        <v>6.9695665075749499E-3</v>
      </c>
      <c r="AL1909">
        <v>5.3140344571563497E-2</v>
      </c>
      <c r="AM1909">
        <v>0</v>
      </c>
      <c r="AN1909">
        <v>0</v>
      </c>
      <c r="AO1909">
        <v>0</v>
      </c>
      <c r="AP1909">
        <v>0</v>
      </c>
      <c r="AQ1909">
        <v>0.49782617911249599</v>
      </c>
      <c r="AR1909">
        <v>3.7957388979688198</v>
      </c>
      <c r="AS1909">
        <v>0</v>
      </c>
      <c r="AT1909">
        <v>0</v>
      </c>
      <c r="AU1909">
        <v>0</v>
      </c>
      <c r="AV1909">
        <v>0</v>
      </c>
      <c r="AW1909">
        <v>1.0599999999999901</v>
      </c>
      <c r="AX1909">
        <v>1.62950384529683</v>
      </c>
      <c r="AY1909">
        <v>9.6079641316119506</v>
      </c>
      <c r="AZ1909">
        <v>0</v>
      </c>
      <c r="BA1909">
        <v>0</v>
      </c>
      <c r="BB1909">
        <v>0</v>
      </c>
      <c r="BC1909">
        <v>0</v>
      </c>
    </row>
    <row r="1910" spans="1:55" x14ac:dyDescent="0.25">
      <c r="A1910" t="s">
        <v>113</v>
      </c>
      <c r="B1910">
        <v>2041</v>
      </c>
      <c r="C1910" t="s">
        <v>145</v>
      </c>
      <c r="D1910" t="str">
        <f t="shared" si="91"/>
        <v>Bus</v>
      </c>
      <c r="E1910" t="str">
        <f t="shared" si="92"/>
        <v>2041OBUS</v>
      </c>
      <c r="F1910" t="str">
        <f t="shared" si="93"/>
        <v>2041Bus</v>
      </c>
      <c r="G1910" t="s">
        <v>115</v>
      </c>
      <c r="H1910" t="s">
        <v>115</v>
      </c>
      <c r="I1910" t="s">
        <v>123</v>
      </c>
      <c r="J1910">
        <v>50.820098041553301</v>
      </c>
      <c r="K1910">
        <v>2748.8485675840502</v>
      </c>
      <c r="L1910">
        <v>2748.8485675840502</v>
      </c>
      <c r="M1910">
        <v>0</v>
      </c>
      <c r="N1910">
        <v>452.29887256982403</v>
      </c>
      <c r="O1910">
        <v>7.2948778612364901E-2</v>
      </c>
      <c r="P1910">
        <v>1.4937828850372701</v>
      </c>
      <c r="Q1910">
        <v>0</v>
      </c>
      <c r="R1910">
        <v>1.1060159863432199E-3</v>
      </c>
      <c r="S1910">
        <v>4.9399127693284597E-3</v>
      </c>
      <c r="T1910">
        <v>0</v>
      </c>
      <c r="U1910">
        <v>3.0000008613670199E-3</v>
      </c>
      <c r="V1910">
        <v>1.5320015431092199E-2</v>
      </c>
      <c r="W1910">
        <v>1.20289329901562E-3</v>
      </c>
      <c r="X1910">
        <v>5.3726058586127104E-3</v>
      </c>
      <c r="Y1910">
        <v>0</v>
      </c>
      <c r="Z1910">
        <v>1.2000003445468E-2</v>
      </c>
      <c r="AA1910">
        <v>4.37714726602636E-2</v>
      </c>
      <c r="AB1910">
        <v>774.96760266922399</v>
      </c>
      <c r="AC1910">
        <v>1171.24044398007</v>
      </c>
      <c r="AD1910">
        <v>0</v>
      </c>
      <c r="AE1910">
        <v>0.59989241821327799</v>
      </c>
      <c r="AF1910">
        <v>3.6981963996010698</v>
      </c>
      <c r="AG1910">
        <v>0</v>
      </c>
      <c r="AH1910">
        <v>0.15798221544709501</v>
      </c>
      <c r="AI1910">
        <v>0.238765026465487</v>
      </c>
      <c r="AJ1910">
        <v>0</v>
      </c>
      <c r="AK1910">
        <v>8.5712789873007306E-3</v>
      </c>
      <c r="AL1910">
        <v>5.28399295080643E-2</v>
      </c>
      <c r="AM1910">
        <v>0</v>
      </c>
      <c r="AN1910">
        <v>0</v>
      </c>
      <c r="AO1910">
        <v>0</v>
      </c>
      <c r="AP1910">
        <v>0</v>
      </c>
      <c r="AQ1910">
        <v>0.61223421337862405</v>
      </c>
      <c r="AR1910">
        <v>3.7742806791474499</v>
      </c>
      <c r="AS1910">
        <v>0</v>
      </c>
      <c r="AT1910">
        <v>0</v>
      </c>
      <c r="AU1910">
        <v>0</v>
      </c>
      <c r="AV1910">
        <v>0</v>
      </c>
      <c r="AW1910">
        <v>1.0599999999999901</v>
      </c>
      <c r="AX1910">
        <v>2.28396115941859</v>
      </c>
      <c r="AY1910">
        <v>9.6995484704096295</v>
      </c>
      <c r="AZ1910">
        <v>0</v>
      </c>
      <c r="BA1910">
        <v>0</v>
      </c>
      <c r="BB1910">
        <v>0</v>
      </c>
      <c r="BC1910">
        <v>0</v>
      </c>
    </row>
    <row r="1911" spans="1:55" x14ac:dyDescent="0.25">
      <c r="A1911" t="s">
        <v>119</v>
      </c>
      <c r="B1911">
        <v>2041</v>
      </c>
      <c r="C1911" t="s">
        <v>147</v>
      </c>
      <c r="D1911" t="str">
        <f t="shared" si="91"/>
        <v>Bus</v>
      </c>
      <c r="E1911" t="str">
        <f t="shared" si="92"/>
        <v>2041SBUS</v>
      </c>
      <c r="F1911" t="str">
        <f t="shared" si="93"/>
        <v>2041Bus</v>
      </c>
      <c r="G1911" t="s">
        <v>115</v>
      </c>
      <c r="H1911" t="s">
        <v>115</v>
      </c>
      <c r="I1911" t="s">
        <v>116</v>
      </c>
      <c r="J1911">
        <v>318.22074146299099</v>
      </c>
      <c r="K1911">
        <v>14697.6064467903</v>
      </c>
      <c r="L1911">
        <v>14697.6064467903</v>
      </c>
      <c r="M1911">
        <v>0</v>
      </c>
      <c r="N1911">
        <v>1272.8829658519601</v>
      </c>
      <c r="O1911">
        <v>0.176834088797203</v>
      </c>
      <c r="P1911">
        <v>0.80232099537247603</v>
      </c>
      <c r="Q1911">
        <v>0.93191518856265099</v>
      </c>
      <c r="R1911">
        <v>1.33406665607481E-3</v>
      </c>
      <c r="S1911">
        <v>0</v>
      </c>
      <c r="T1911">
        <v>6.8005352931175601E-4</v>
      </c>
      <c r="U1911">
        <v>2.0000005738789899E-3</v>
      </c>
      <c r="V1911">
        <v>1.6395758871486699E-2</v>
      </c>
      <c r="W1911">
        <v>1.45091920989158E-3</v>
      </c>
      <c r="X1911">
        <v>0</v>
      </c>
      <c r="Y1911">
        <v>7.3962026180621697E-4</v>
      </c>
      <c r="Z1911">
        <v>8.0000022955159702E-3</v>
      </c>
      <c r="AA1911">
        <v>4.6845025347104802E-2</v>
      </c>
      <c r="AB1911">
        <v>845.76105128699498</v>
      </c>
      <c r="AC1911">
        <v>2473.8653472586898</v>
      </c>
      <c r="AD1911">
        <v>51.336465209389601</v>
      </c>
      <c r="AE1911">
        <v>2.6786126050625599E-3</v>
      </c>
      <c r="AF1911">
        <v>2.4618566863712399</v>
      </c>
      <c r="AG1911">
        <v>6.6282082671044407E-2</v>
      </c>
      <c r="AH1911">
        <v>1.54650997233406E-2</v>
      </c>
      <c r="AI1911">
        <v>7.3282279410864806E-2</v>
      </c>
      <c r="AJ1911">
        <v>8.0865350374787898E-2</v>
      </c>
      <c r="AK1911">
        <v>1.1475290182053901E-2</v>
      </c>
      <c r="AL1911">
        <v>10.641518148183501</v>
      </c>
      <c r="AM1911">
        <v>0.368666239110714</v>
      </c>
      <c r="AN1911">
        <v>0.18128654781565101</v>
      </c>
      <c r="AO1911">
        <v>0.84086968168274501</v>
      </c>
      <c r="AP1911">
        <v>5.1734552879824003</v>
      </c>
      <c r="AQ1911">
        <v>1.6744716496360501E-2</v>
      </c>
      <c r="AR1911">
        <v>15.5280783017477</v>
      </c>
      <c r="AS1911">
        <v>0.40364312699413701</v>
      </c>
      <c r="AT1911">
        <v>0.18128654781557599</v>
      </c>
      <c r="AU1911">
        <v>0.84086968168239995</v>
      </c>
      <c r="AV1911">
        <v>5.1734552879824003</v>
      </c>
      <c r="AW1911">
        <v>4.4999999999999998E-2</v>
      </c>
      <c r="AX1911">
        <v>0.215005673775503</v>
      </c>
      <c r="AY1911">
        <v>82.240877570306097</v>
      </c>
      <c r="AZ1911">
        <v>7.4158227227786302</v>
      </c>
      <c r="BA1911">
        <v>8.3612090431184703E-3</v>
      </c>
      <c r="BB1911">
        <v>2.4456677546786001E-2</v>
      </c>
      <c r="BC1911">
        <v>5.07513223146558E-4</v>
      </c>
    </row>
    <row r="1912" spans="1:55" x14ac:dyDescent="0.25">
      <c r="A1912" t="s">
        <v>113</v>
      </c>
      <c r="B1912">
        <v>2041</v>
      </c>
      <c r="C1912" t="s">
        <v>147</v>
      </c>
      <c r="D1912" t="str">
        <f t="shared" si="91"/>
        <v>Bus</v>
      </c>
      <c r="E1912" t="str">
        <f t="shared" si="92"/>
        <v>2041SBUS</v>
      </c>
      <c r="F1912" t="str">
        <f t="shared" si="93"/>
        <v>2041Bus</v>
      </c>
      <c r="G1912" t="s">
        <v>115</v>
      </c>
      <c r="H1912" t="s">
        <v>115</v>
      </c>
      <c r="I1912" t="s">
        <v>116</v>
      </c>
      <c r="J1912">
        <v>285.34613819721397</v>
      </c>
      <c r="K1912">
        <v>15191.717581962301</v>
      </c>
      <c r="L1912">
        <v>15191.717581962301</v>
      </c>
      <c r="M1912">
        <v>0</v>
      </c>
      <c r="N1912">
        <v>1141.38455278885</v>
      </c>
      <c r="O1912">
        <v>0.15478921939353801</v>
      </c>
      <c r="P1912">
        <v>0.76869090943573204</v>
      </c>
      <c r="Q1912">
        <v>0.84509908741778705</v>
      </c>
      <c r="R1912">
        <v>1.43684675332523E-3</v>
      </c>
      <c r="S1912">
        <v>0</v>
      </c>
      <c r="T1912">
        <v>7.3756493457007195E-4</v>
      </c>
      <c r="U1912">
        <v>2.0000005738789899E-3</v>
      </c>
      <c r="V1912">
        <v>1.6395758871486601E-2</v>
      </c>
      <c r="W1912">
        <v>1.5627019433975199E-3</v>
      </c>
      <c r="X1912">
        <v>0</v>
      </c>
      <c r="Y1912">
        <v>8.0216916241562504E-4</v>
      </c>
      <c r="Z1912">
        <v>8.0000022955159893E-3</v>
      </c>
      <c r="AA1912">
        <v>4.6845025347104802E-2</v>
      </c>
      <c r="AB1912">
        <v>828.20340208810205</v>
      </c>
      <c r="AC1912">
        <v>2431.2554808166101</v>
      </c>
      <c r="AD1912">
        <v>51.363593333559997</v>
      </c>
      <c r="AE1912">
        <v>2.741784446687E-3</v>
      </c>
      <c r="AF1912">
        <v>2.5100435911495</v>
      </c>
      <c r="AG1912">
        <v>6.7506404554157504E-2</v>
      </c>
      <c r="AH1912">
        <v>1.4103714172014699E-2</v>
      </c>
      <c r="AI1912">
        <v>7.3751762183858302E-2</v>
      </c>
      <c r="AJ1912">
        <v>7.6265066243846699E-2</v>
      </c>
      <c r="AK1912">
        <v>1.1549761272012101E-2</v>
      </c>
      <c r="AL1912">
        <v>10.641518148183501</v>
      </c>
      <c r="AM1912">
        <v>0.36777975076233999</v>
      </c>
      <c r="AN1912">
        <v>0.15732317768048801</v>
      </c>
      <c r="AO1912">
        <v>0.77073418566213103</v>
      </c>
      <c r="AP1912">
        <v>4.5957654164811297</v>
      </c>
      <c r="AQ1912">
        <v>1.6853384536012799E-2</v>
      </c>
      <c r="AR1912">
        <v>15.5280783017476</v>
      </c>
      <c r="AS1912">
        <v>0.40267253383690998</v>
      </c>
      <c r="AT1912">
        <v>0.157323177680423</v>
      </c>
      <c r="AU1912">
        <v>0.77073418566181495</v>
      </c>
      <c r="AV1912">
        <v>4.5957654164811297</v>
      </c>
      <c r="AW1912">
        <v>4.4999999999999998E-2</v>
      </c>
      <c r="AX1912">
        <v>0.20926228048161499</v>
      </c>
      <c r="AY1912">
        <v>82.240877570306097</v>
      </c>
      <c r="AZ1912">
        <v>7.8828624143177999</v>
      </c>
      <c r="BA1912">
        <v>8.1876338057221606E-3</v>
      </c>
      <c r="BB1912">
        <v>2.4035435636816899E-2</v>
      </c>
      <c r="BC1912">
        <v>5.0778141227254305E-4</v>
      </c>
    </row>
    <row r="1913" spans="1:55" x14ac:dyDescent="0.25">
      <c r="A1913" t="s">
        <v>119</v>
      </c>
      <c r="B1913">
        <v>2041</v>
      </c>
      <c r="C1913" t="s">
        <v>147</v>
      </c>
      <c r="D1913" t="str">
        <f t="shared" si="91"/>
        <v>Bus</v>
      </c>
      <c r="E1913" t="str">
        <f t="shared" si="92"/>
        <v>2041SBUS</v>
      </c>
      <c r="F1913" t="str">
        <f t="shared" si="93"/>
        <v>2041Bus</v>
      </c>
      <c r="G1913" t="s">
        <v>115</v>
      </c>
      <c r="H1913" t="s">
        <v>115</v>
      </c>
      <c r="I1913" t="s">
        <v>121</v>
      </c>
      <c r="J1913">
        <v>254.57163667747599</v>
      </c>
      <c r="K1913">
        <v>5215.10600502342</v>
      </c>
      <c r="L1913">
        <v>5215.10600502342</v>
      </c>
      <c r="M1913">
        <v>0</v>
      </c>
      <c r="N1913">
        <v>3686.1972990898498</v>
      </c>
      <c r="O1913">
        <v>1.1521167379214701</v>
      </c>
      <c r="P1913">
        <v>9.4774058171439997</v>
      </c>
      <c r="Q1913">
        <v>0.60751011435535596</v>
      </c>
      <c r="R1913">
        <v>6.9611560390042699E-3</v>
      </c>
      <c r="S1913">
        <v>3.45632540471119E-3</v>
      </c>
      <c r="T1913">
        <v>0</v>
      </c>
      <c r="U1913">
        <v>3.0000008608184899E-3</v>
      </c>
      <c r="V1913">
        <v>1.6395758871486601E-2</v>
      </c>
      <c r="W1913">
        <v>7.2759086254155997E-3</v>
      </c>
      <c r="X1913">
        <v>3.6126051022954001E-3</v>
      </c>
      <c r="Y1913">
        <v>0</v>
      </c>
      <c r="Z1913">
        <v>1.2000003443273901E-2</v>
      </c>
      <c r="AA1913">
        <v>4.6845025347104802E-2</v>
      </c>
      <c r="AB1913">
        <v>1158.5349128811699</v>
      </c>
      <c r="AC1913">
        <v>1998.0975320243001</v>
      </c>
      <c r="AD1913">
        <v>0</v>
      </c>
      <c r="AE1913">
        <v>1.68683800630804E-3</v>
      </c>
      <c r="AF1913">
        <v>8.0210803505569896E-3</v>
      </c>
      <c r="AG1913">
        <v>0</v>
      </c>
      <c r="AH1913">
        <v>0.18252764732519899</v>
      </c>
      <c r="AI1913">
        <v>0.314801079873963</v>
      </c>
      <c r="AJ1913">
        <v>0</v>
      </c>
      <c r="AK1913">
        <v>3.6317159708071999E-2</v>
      </c>
      <c r="AL1913">
        <v>0.172691660392468</v>
      </c>
      <c r="AM1913">
        <v>0</v>
      </c>
      <c r="AN1913">
        <v>0</v>
      </c>
      <c r="AO1913">
        <v>0</v>
      </c>
      <c r="AP1913">
        <v>0</v>
      </c>
      <c r="AQ1913">
        <v>4.1344321818641401E-2</v>
      </c>
      <c r="AR1913">
        <v>0.196596309845089</v>
      </c>
      <c r="AS1913">
        <v>0</v>
      </c>
      <c r="AT1913">
        <v>0</v>
      </c>
      <c r="AU1913">
        <v>0</v>
      </c>
      <c r="AV1913">
        <v>0</v>
      </c>
      <c r="AW1913">
        <v>0.20093818530688601</v>
      </c>
      <c r="AX1913">
        <v>0.12952993761582801</v>
      </c>
      <c r="AY1913">
        <v>6.4292326845688903</v>
      </c>
      <c r="AZ1913">
        <v>0</v>
      </c>
      <c r="BA1913">
        <v>1.09706328336984E-2</v>
      </c>
      <c r="BB1913">
        <v>1.8920788787662401E-2</v>
      </c>
      <c r="BC1913">
        <v>0</v>
      </c>
    </row>
    <row r="1914" spans="1:55" x14ac:dyDescent="0.25">
      <c r="A1914" t="s">
        <v>113</v>
      </c>
      <c r="B1914">
        <v>2041</v>
      </c>
      <c r="C1914" t="s">
        <v>147</v>
      </c>
      <c r="D1914" t="str">
        <f t="shared" si="91"/>
        <v>Bus</v>
      </c>
      <c r="E1914" t="str">
        <f t="shared" si="92"/>
        <v>2041SBUS</v>
      </c>
      <c r="F1914" t="str">
        <f t="shared" si="93"/>
        <v>2041Bus</v>
      </c>
      <c r="G1914" t="s">
        <v>115</v>
      </c>
      <c r="H1914" t="s">
        <v>115</v>
      </c>
      <c r="I1914" t="s">
        <v>121</v>
      </c>
      <c r="J1914">
        <v>670.19951064347094</v>
      </c>
      <c r="K1914">
        <v>13534.559957568001</v>
      </c>
      <c r="L1914">
        <v>13534.559957568001</v>
      </c>
      <c r="M1914">
        <v>0</v>
      </c>
      <c r="N1914">
        <v>9704.4889141174499</v>
      </c>
      <c r="O1914">
        <v>0.72330970391767002</v>
      </c>
      <c r="P1914">
        <v>8.4722449973877492</v>
      </c>
      <c r="Q1914">
        <v>0.71478158850314399</v>
      </c>
      <c r="R1914">
        <v>4.5936006758150703E-3</v>
      </c>
      <c r="S1914">
        <v>2.72500617534504E-3</v>
      </c>
      <c r="T1914">
        <v>0</v>
      </c>
      <c r="U1914">
        <v>3.0000008608184899E-3</v>
      </c>
      <c r="V1914">
        <v>1.6395758871486601E-2</v>
      </c>
      <c r="W1914">
        <v>4.8013029145743203E-3</v>
      </c>
      <c r="X1914">
        <v>2.8482188625583299E-3</v>
      </c>
      <c r="Y1914">
        <v>0</v>
      </c>
      <c r="Z1914">
        <v>1.2000003443273901E-2</v>
      </c>
      <c r="AA1914">
        <v>4.6845025347104802E-2</v>
      </c>
      <c r="AB1914">
        <v>1171.9441537996299</v>
      </c>
      <c r="AC1914">
        <v>1959.45077145909</v>
      </c>
      <c r="AD1914">
        <v>0</v>
      </c>
      <c r="AE1914">
        <v>7.9188342248732101E-4</v>
      </c>
      <c r="AF1914">
        <v>7.8040703817081397E-3</v>
      </c>
      <c r="AG1914">
        <v>0</v>
      </c>
      <c r="AH1914">
        <v>0.18464027869267</v>
      </c>
      <c r="AI1914">
        <v>0.30871226700844101</v>
      </c>
      <c r="AJ1914">
        <v>0</v>
      </c>
      <c r="AK1914">
        <v>1.7049032934461202E-2</v>
      </c>
      <c r="AL1914">
        <v>0.16801949527201501</v>
      </c>
      <c r="AM1914">
        <v>0</v>
      </c>
      <c r="AN1914">
        <v>0</v>
      </c>
      <c r="AO1914">
        <v>0</v>
      </c>
      <c r="AP1914">
        <v>0</v>
      </c>
      <c r="AQ1914">
        <v>1.9409026201526101E-2</v>
      </c>
      <c r="AR1914">
        <v>0.19127740550668301</v>
      </c>
      <c r="AS1914">
        <v>0</v>
      </c>
      <c r="AT1914">
        <v>0</v>
      </c>
      <c r="AU1914">
        <v>0</v>
      </c>
      <c r="AV1914">
        <v>0</v>
      </c>
      <c r="AW1914">
        <v>0.21520296695887101</v>
      </c>
      <c r="AX1914">
        <v>8.6719951075329496E-2</v>
      </c>
      <c r="AY1914">
        <v>6.8917171860549402</v>
      </c>
      <c r="AZ1914">
        <v>0</v>
      </c>
      <c r="BA1914">
        <v>1.10976103266159E-2</v>
      </c>
      <c r="BB1914">
        <v>1.8554827075452598E-2</v>
      </c>
      <c r="BC1914">
        <v>0</v>
      </c>
    </row>
    <row r="1915" spans="1:55" x14ac:dyDescent="0.25">
      <c r="A1915" t="s">
        <v>113</v>
      </c>
      <c r="B1915">
        <v>2041</v>
      </c>
      <c r="C1915" t="s">
        <v>147</v>
      </c>
      <c r="D1915" t="str">
        <f t="shared" si="91"/>
        <v>Bus</v>
      </c>
      <c r="E1915" t="str">
        <f t="shared" si="92"/>
        <v>2041SBUS</v>
      </c>
      <c r="F1915" t="str">
        <f t="shared" si="93"/>
        <v>2041Bus</v>
      </c>
      <c r="G1915" t="s">
        <v>115</v>
      </c>
      <c r="H1915" t="s">
        <v>115</v>
      </c>
      <c r="I1915" t="s">
        <v>125</v>
      </c>
      <c r="J1915">
        <v>456.95131539796103</v>
      </c>
      <c r="K1915">
        <v>14233.247067005301</v>
      </c>
      <c r="L1915">
        <v>0</v>
      </c>
      <c r="M1915">
        <v>14233.247067005301</v>
      </c>
      <c r="N1915">
        <v>5785.0879488364399</v>
      </c>
      <c r="O1915">
        <v>0</v>
      </c>
      <c r="P1915">
        <v>0</v>
      </c>
      <c r="Q1915">
        <v>0</v>
      </c>
      <c r="R1915">
        <v>0</v>
      </c>
      <c r="S1915">
        <v>0</v>
      </c>
      <c r="T1915">
        <v>0</v>
      </c>
      <c r="U1915">
        <v>2.6786058050429001E-3</v>
      </c>
      <c r="V1915">
        <v>8.1978794357433406E-3</v>
      </c>
      <c r="W1915">
        <v>0</v>
      </c>
      <c r="X1915">
        <v>0</v>
      </c>
      <c r="Y1915">
        <v>0</v>
      </c>
      <c r="Z1915">
        <v>1.07144232201716E-2</v>
      </c>
      <c r="AA1915">
        <v>2.3422512673552401E-2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0</v>
      </c>
      <c r="AL1915">
        <v>0</v>
      </c>
      <c r="AM1915">
        <v>0</v>
      </c>
      <c r="AN1915">
        <v>0</v>
      </c>
      <c r="AO1915">
        <v>0</v>
      </c>
      <c r="AP1915">
        <v>0</v>
      </c>
      <c r="AQ1915">
        <v>0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0</v>
      </c>
      <c r="AY1915">
        <v>0</v>
      </c>
      <c r="AZ1915">
        <v>0</v>
      </c>
      <c r="BA1915">
        <v>0</v>
      </c>
      <c r="BB1915">
        <v>0</v>
      </c>
      <c r="BC1915">
        <v>0</v>
      </c>
    </row>
    <row r="1916" spans="1:55" x14ac:dyDescent="0.25">
      <c r="A1916" t="s">
        <v>119</v>
      </c>
      <c r="B1916">
        <v>2041</v>
      </c>
      <c r="C1916" t="s">
        <v>147</v>
      </c>
      <c r="D1916" t="str">
        <f t="shared" si="91"/>
        <v>Bus</v>
      </c>
      <c r="E1916" t="str">
        <f t="shared" si="92"/>
        <v>2041SBUS</v>
      </c>
      <c r="F1916" t="str">
        <f t="shared" si="93"/>
        <v>2041Bus</v>
      </c>
      <c r="G1916" t="s">
        <v>115</v>
      </c>
      <c r="H1916" t="s">
        <v>115</v>
      </c>
      <c r="I1916" t="s">
        <v>125</v>
      </c>
      <c r="J1916">
        <v>443.90973860121198</v>
      </c>
      <c r="K1916">
        <v>12929.6858991975</v>
      </c>
      <c r="L1916">
        <v>0</v>
      </c>
      <c r="M1916">
        <v>12929.6858991975</v>
      </c>
      <c r="N1916">
        <v>5691.4761596659</v>
      </c>
      <c r="O1916">
        <v>0</v>
      </c>
      <c r="P1916">
        <v>0</v>
      </c>
      <c r="Q1916">
        <v>0</v>
      </c>
      <c r="R1916">
        <v>0</v>
      </c>
      <c r="S1916">
        <v>0</v>
      </c>
      <c r="T1916">
        <v>0</v>
      </c>
      <c r="U1916">
        <v>2.7430394706122701E-3</v>
      </c>
      <c r="V1916">
        <v>8.1978794357433406E-3</v>
      </c>
      <c r="W1916">
        <v>0</v>
      </c>
      <c r="X1916">
        <v>0</v>
      </c>
      <c r="Y1916">
        <v>0</v>
      </c>
      <c r="Z1916">
        <v>1.09721578824491E-2</v>
      </c>
      <c r="AA1916">
        <v>2.3422512673552401E-2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0</v>
      </c>
      <c r="AL1916">
        <v>0</v>
      </c>
      <c r="AM1916">
        <v>0</v>
      </c>
      <c r="AN1916">
        <v>0</v>
      </c>
      <c r="AO1916">
        <v>0</v>
      </c>
      <c r="AP1916">
        <v>0</v>
      </c>
      <c r="AQ1916">
        <v>0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0</v>
      </c>
      <c r="AY1916">
        <v>0</v>
      </c>
      <c r="AZ1916">
        <v>0</v>
      </c>
      <c r="BA1916">
        <v>0</v>
      </c>
      <c r="BB1916">
        <v>0</v>
      </c>
      <c r="BC1916">
        <v>0</v>
      </c>
    </row>
    <row r="1917" spans="1:55" x14ac:dyDescent="0.25">
      <c r="A1917" t="s">
        <v>119</v>
      </c>
      <c r="B1917">
        <v>2041</v>
      </c>
      <c r="C1917" t="s">
        <v>147</v>
      </c>
      <c r="D1917" t="str">
        <f t="shared" si="91"/>
        <v>Bus</v>
      </c>
      <c r="E1917" t="str">
        <f t="shared" si="92"/>
        <v>2041SBUS</v>
      </c>
      <c r="F1917" t="str">
        <f t="shared" si="93"/>
        <v>2041Bus</v>
      </c>
      <c r="G1917" t="s">
        <v>115</v>
      </c>
      <c r="H1917" t="s">
        <v>115</v>
      </c>
      <c r="I1917" t="s">
        <v>123</v>
      </c>
      <c r="J1917">
        <v>672.81650541442002</v>
      </c>
      <c r="K1917">
        <v>13681.8499901503</v>
      </c>
      <c r="L1917">
        <v>13681.8499901503</v>
      </c>
      <c r="M1917">
        <v>0</v>
      </c>
      <c r="N1917">
        <v>9742.3829984008207</v>
      </c>
      <c r="O1917">
        <v>0.51268004789027299</v>
      </c>
      <c r="P1917">
        <v>5.1238252053242999</v>
      </c>
      <c r="Q1917">
        <v>0</v>
      </c>
      <c r="R1917">
        <v>4.1218369590952401E-3</v>
      </c>
      <c r="S1917">
        <v>1.48652717822878E-2</v>
      </c>
      <c r="T1917">
        <v>0</v>
      </c>
      <c r="U1917">
        <v>3.0000008608184899E-3</v>
      </c>
      <c r="V1917">
        <v>1.6395758871486601E-2</v>
      </c>
      <c r="W1917">
        <v>4.4828737730305997E-3</v>
      </c>
      <c r="X1917">
        <v>1.6167339383655999E-2</v>
      </c>
      <c r="Y1917">
        <v>0</v>
      </c>
      <c r="Z1917">
        <v>1.2000003443273901E-2</v>
      </c>
      <c r="AA1917">
        <v>4.6845025347104802E-2</v>
      </c>
      <c r="AB1917">
        <v>1552.28667267994</v>
      </c>
      <c r="AC1917">
        <v>4191.6380261330396</v>
      </c>
      <c r="AD1917">
        <v>0</v>
      </c>
      <c r="AE1917">
        <v>3.8592794708709302</v>
      </c>
      <c r="AF1917">
        <v>13.440825922193801</v>
      </c>
      <c r="AG1917">
        <v>0</v>
      </c>
      <c r="AH1917">
        <v>0.31644379289446201</v>
      </c>
      <c r="AI1917">
        <v>0.85449283226802897</v>
      </c>
      <c r="AJ1917">
        <v>0</v>
      </c>
      <c r="AK1917">
        <v>5.5141488757800401E-2</v>
      </c>
      <c r="AL1917">
        <v>0.19204288185870799</v>
      </c>
      <c r="AM1917">
        <v>0</v>
      </c>
      <c r="AN1917">
        <v>0</v>
      </c>
      <c r="AO1917">
        <v>0</v>
      </c>
      <c r="AP1917">
        <v>0</v>
      </c>
      <c r="AQ1917">
        <v>3.9386777684143102</v>
      </c>
      <c r="AR1917">
        <v>13.7173487041934</v>
      </c>
      <c r="AS1917">
        <v>0</v>
      </c>
      <c r="AT1917">
        <v>0</v>
      </c>
      <c r="AU1917">
        <v>0</v>
      </c>
      <c r="AV1917">
        <v>0</v>
      </c>
      <c r="AW1917">
        <v>1.0599999999999901</v>
      </c>
      <c r="AX1917">
        <v>12.1637075292773</v>
      </c>
      <c r="AY1917">
        <v>28.6563731272994</v>
      </c>
      <c r="AZ1917">
        <v>0</v>
      </c>
      <c r="BA1917">
        <v>0</v>
      </c>
      <c r="BB1917">
        <v>0</v>
      </c>
      <c r="BC1917">
        <v>0</v>
      </c>
    </row>
    <row r="1918" spans="1:55" x14ac:dyDescent="0.25">
      <c r="A1918" t="s">
        <v>113</v>
      </c>
      <c r="B1918">
        <v>2041</v>
      </c>
      <c r="C1918" t="s">
        <v>147</v>
      </c>
      <c r="D1918" t="str">
        <f t="shared" si="91"/>
        <v>Bus</v>
      </c>
      <c r="E1918" t="str">
        <f t="shared" si="92"/>
        <v>2041SBUS</v>
      </c>
      <c r="F1918" t="str">
        <f t="shared" si="93"/>
        <v>2041Bus</v>
      </c>
      <c r="G1918" t="s">
        <v>115</v>
      </c>
      <c r="H1918" t="s">
        <v>115</v>
      </c>
      <c r="I1918" t="s">
        <v>123</v>
      </c>
      <c r="J1918">
        <v>460.98229377106998</v>
      </c>
      <c r="K1918">
        <v>9282.0520050264804</v>
      </c>
      <c r="L1918">
        <v>9282.0520050264804</v>
      </c>
      <c r="M1918">
        <v>0</v>
      </c>
      <c r="N1918">
        <v>6675.0236138050896</v>
      </c>
      <c r="O1918">
        <v>0.42710073637770501</v>
      </c>
      <c r="P1918">
        <v>5.0827679281730296</v>
      </c>
      <c r="Q1918">
        <v>0</v>
      </c>
      <c r="R1918">
        <v>4.1218369590952497E-3</v>
      </c>
      <c r="S1918">
        <v>1.5844595837496599E-2</v>
      </c>
      <c r="T1918">
        <v>0</v>
      </c>
      <c r="U1918">
        <v>3.0000008608184899E-3</v>
      </c>
      <c r="V1918">
        <v>1.6395758871486601E-2</v>
      </c>
      <c r="W1918">
        <v>4.4828737730305997E-3</v>
      </c>
      <c r="X1918">
        <v>1.7232443648080201E-2</v>
      </c>
      <c r="Y1918">
        <v>0</v>
      </c>
      <c r="Z1918">
        <v>1.2000003443273901E-2</v>
      </c>
      <c r="AA1918">
        <v>4.6845025347104802E-2</v>
      </c>
      <c r="AB1918">
        <v>1542.0782843279301</v>
      </c>
      <c r="AC1918">
        <v>4297.1320387120504</v>
      </c>
      <c r="AD1918">
        <v>0</v>
      </c>
      <c r="AE1918">
        <v>3.6599729305072501</v>
      </c>
      <c r="AF1918">
        <v>12.9339053681813</v>
      </c>
      <c r="AG1918">
        <v>0</v>
      </c>
      <c r="AH1918">
        <v>0.31436274614819798</v>
      </c>
      <c r="AI1918">
        <v>0.87599847684753296</v>
      </c>
      <c r="AJ1918">
        <v>0</v>
      </c>
      <c r="AK1918">
        <v>5.2293791554793703E-2</v>
      </c>
      <c r="AL1918">
        <v>0.184799987364759</v>
      </c>
      <c r="AM1918">
        <v>0</v>
      </c>
      <c r="AN1918">
        <v>0</v>
      </c>
      <c r="AO1918">
        <v>0</v>
      </c>
      <c r="AP1918">
        <v>0</v>
      </c>
      <c r="AQ1918">
        <v>3.7352708253424098</v>
      </c>
      <c r="AR1918">
        <v>13.199999097482801</v>
      </c>
      <c r="AS1918">
        <v>0</v>
      </c>
      <c r="AT1918">
        <v>0</v>
      </c>
      <c r="AU1918">
        <v>0</v>
      </c>
      <c r="AV1918">
        <v>0</v>
      </c>
      <c r="AW1918">
        <v>1.06</v>
      </c>
      <c r="AX1918">
        <v>11.1917601773541</v>
      </c>
      <c r="AY1918">
        <v>30.864437119363</v>
      </c>
      <c r="AZ1918">
        <v>0</v>
      </c>
      <c r="BA1918">
        <v>0</v>
      </c>
      <c r="BB1918">
        <v>0</v>
      </c>
      <c r="BC1918">
        <v>0</v>
      </c>
    </row>
    <row r="1919" spans="1:55" x14ac:dyDescent="0.25">
      <c r="A1919" t="s">
        <v>113</v>
      </c>
      <c r="B1919">
        <v>2041</v>
      </c>
      <c r="C1919" t="s">
        <v>148</v>
      </c>
      <c r="D1919" t="str">
        <f t="shared" si="91"/>
        <v>Bus</v>
      </c>
      <c r="E1919" t="str">
        <f t="shared" si="92"/>
        <v>2041UBUS</v>
      </c>
      <c r="F1919" t="str">
        <f t="shared" si="93"/>
        <v>2041Bus</v>
      </c>
      <c r="G1919" t="s">
        <v>115</v>
      </c>
      <c r="H1919" t="s">
        <v>115</v>
      </c>
      <c r="I1919" t="s">
        <v>116</v>
      </c>
      <c r="J1919">
        <v>67.006337524888806</v>
      </c>
      <c r="K1919">
        <v>6528.20491136688</v>
      </c>
      <c r="L1919">
        <v>6528.20491136688</v>
      </c>
      <c r="M1919">
        <v>0</v>
      </c>
      <c r="N1919">
        <v>268.025350099555</v>
      </c>
      <c r="O1919">
        <v>1.8468311460974898E-2</v>
      </c>
      <c r="P1919">
        <v>0</v>
      </c>
      <c r="Q1919">
        <v>0.26775655026293899</v>
      </c>
      <c r="R1919">
        <v>1.0236917163216101E-3</v>
      </c>
      <c r="S1919">
        <v>0</v>
      </c>
      <c r="T1919">
        <v>1.3414762682761801E-4</v>
      </c>
      <c r="U1919">
        <v>2.00050565333751E-3</v>
      </c>
      <c r="V1919">
        <v>3.1853367911141899E-2</v>
      </c>
      <c r="W1919">
        <v>1.1133581440286101E-3</v>
      </c>
      <c r="X1919">
        <v>0</v>
      </c>
      <c r="Y1919">
        <v>1.4589778392200801E-4</v>
      </c>
      <c r="Z1919">
        <v>8.0020226133500506E-3</v>
      </c>
      <c r="AA1919">
        <v>9.1009622603262605E-2</v>
      </c>
      <c r="AB1919">
        <v>541.09320303565505</v>
      </c>
      <c r="AC1919">
        <v>0</v>
      </c>
      <c r="AD1919">
        <v>33.787154297875297</v>
      </c>
      <c r="AE1919">
        <v>4.8131745248039098E-4</v>
      </c>
      <c r="AF1919">
        <v>0</v>
      </c>
      <c r="AG1919">
        <v>2.9061564962152401E-2</v>
      </c>
      <c r="AH1919">
        <v>3.2681515143126601E-3</v>
      </c>
      <c r="AI1919">
        <v>0</v>
      </c>
      <c r="AJ1919">
        <v>4.74997164297844E-2</v>
      </c>
      <c r="AK1919">
        <v>1.1776317127655E-3</v>
      </c>
      <c r="AL1919">
        <v>0</v>
      </c>
      <c r="AM1919">
        <v>9.1507280920233802E-2</v>
      </c>
      <c r="AN1919">
        <v>3.13779873127863E-2</v>
      </c>
      <c r="AO1919">
        <v>0.132984784959601</v>
      </c>
      <c r="AP1919">
        <v>0.60618227085641596</v>
      </c>
      <c r="AQ1919">
        <v>1.7183974308746001E-3</v>
      </c>
      <c r="AR1919">
        <v>0</v>
      </c>
      <c r="AS1919">
        <v>0.100188954384515</v>
      </c>
      <c r="AT1919">
        <v>3.13779873127734E-2</v>
      </c>
      <c r="AU1919">
        <v>0.13298478495954599</v>
      </c>
      <c r="AV1919">
        <v>0.60618227085641596</v>
      </c>
      <c r="AW1919">
        <v>4.4999999999999998E-2</v>
      </c>
      <c r="AX1919">
        <v>0.54776072245908503</v>
      </c>
      <c r="AY1919">
        <v>0</v>
      </c>
      <c r="AZ1919">
        <v>5.4260561988412501</v>
      </c>
      <c r="BA1919">
        <v>5.3492571873665603E-3</v>
      </c>
      <c r="BB1919">
        <v>0</v>
      </c>
      <c r="BC1919">
        <v>3.3402041821002702E-4</v>
      </c>
    </row>
    <row r="1920" spans="1:55" x14ac:dyDescent="0.25">
      <c r="A1920" t="s">
        <v>119</v>
      </c>
      <c r="B1920">
        <v>2041</v>
      </c>
      <c r="C1920" t="s">
        <v>148</v>
      </c>
      <c r="D1920" t="str">
        <f t="shared" si="91"/>
        <v>Bus</v>
      </c>
      <c r="E1920" t="str">
        <f t="shared" si="92"/>
        <v>2041UBUS</v>
      </c>
      <c r="F1920" t="str">
        <f t="shared" si="93"/>
        <v>2041Bus</v>
      </c>
      <c r="G1920" t="s">
        <v>115</v>
      </c>
      <c r="H1920" t="s">
        <v>115</v>
      </c>
      <c r="I1920" t="s">
        <v>116</v>
      </c>
      <c r="J1920">
        <v>105.163879522274</v>
      </c>
      <c r="K1920">
        <v>9710.7514332125702</v>
      </c>
      <c r="L1920">
        <v>9710.7514332125702</v>
      </c>
      <c r="M1920">
        <v>0</v>
      </c>
      <c r="N1920">
        <v>420.65551808909902</v>
      </c>
      <c r="O1920">
        <v>2.1372554307998001E-2</v>
      </c>
      <c r="P1920">
        <v>0</v>
      </c>
      <c r="Q1920">
        <v>0.29627117008634701</v>
      </c>
      <c r="R1920">
        <v>1.0309074578152401E-3</v>
      </c>
      <c r="S1920">
        <v>0</v>
      </c>
      <c r="T1920">
        <v>1.3442792622678801E-4</v>
      </c>
      <c r="U1920">
        <v>2.00168492153189E-3</v>
      </c>
      <c r="V1920">
        <v>3.1861210044634498E-2</v>
      </c>
      <c r="W1920">
        <v>1.1212059212735101E-3</v>
      </c>
      <c r="X1920">
        <v>0</v>
      </c>
      <c r="Y1920">
        <v>1.4620263509336801E-4</v>
      </c>
      <c r="Z1920">
        <v>8.0067396861275893E-3</v>
      </c>
      <c r="AA1920">
        <v>9.1032028698955894E-2</v>
      </c>
      <c r="AB1920">
        <v>536.84215201174004</v>
      </c>
      <c r="AC1920">
        <v>0</v>
      </c>
      <c r="AD1920">
        <v>34.817072841840599</v>
      </c>
      <c r="AE1920">
        <v>5.4881065744419799E-4</v>
      </c>
      <c r="AF1920">
        <v>0</v>
      </c>
      <c r="AG1920">
        <v>2.96170019759751E-2</v>
      </c>
      <c r="AH1920">
        <v>3.58526987675347E-3</v>
      </c>
      <c r="AI1920">
        <v>0</v>
      </c>
      <c r="AJ1920">
        <v>5.0251368473476797E-2</v>
      </c>
      <c r="AK1920">
        <v>1.36596118736987E-3</v>
      </c>
      <c r="AL1920">
        <v>0</v>
      </c>
      <c r="AM1920">
        <v>9.46683981294488E-2</v>
      </c>
      <c r="AN1920">
        <v>2.28488331801001E-2</v>
      </c>
      <c r="AO1920">
        <v>9.1769554816603399E-2</v>
      </c>
      <c r="AP1920">
        <v>0.36296595332469</v>
      </c>
      <c r="AQ1920">
        <v>1.99320735812946E-3</v>
      </c>
      <c r="AR1920">
        <v>0</v>
      </c>
      <c r="AS1920">
        <v>0.103649979831815</v>
      </c>
      <c r="AT1920">
        <v>2.2848833180090702E-2</v>
      </c>
      <c r="AU1920">
        <v>9.1769554816565693E-2</v>
      </c>
      <c r="AV1920">
        <v>0.36296595332469</v>
      </c>
      <c r="AW1920">
        <v>4.4999999999999901E-2</v>
      </c>
      <c r="AX1920">
        <v>0.55572962043908003</v>
      </c>
      <c r="AY1920">
        <v>0</v>
      </c>
      <c r="AZ1920">
        <v>6.0531334744693197</v>
      </c>
      <c r="BA1920">
        <v>5.3072312200914901E-3</v>
      </c>
      <c r="BB1920">
        <v>0</v>
      </c>
      <c r="BC1920">
        <v>3.4420221155505499E-4</v>
      </c>
    </row>
    <row r="1921" spans="1:55" x14ac:dyDescent="0.25">
      <c r="A1921" t="s">
        <v>113</v>
      </c>
      <c r="B1921">
        <v>2041</v>
      </c>
      <c r="C1921" t="s">
        <v>148</v>
      </c>
      <c r="D1921" t="str">
        <f t="shared" si="91"/>
        <v>Bus</v>
      </c>
      <c r="E1921" t="str">
        <f t="shared" si="92"/>
        <v>2041UBUS</v>
      </c>
      <c r="F1921" t="str">
        <f t="shared" si="93"/>
        <v>2041Bus</v>
      </c>
      <c r="G1921" t="s">
        <v>115</v>
      </c>
      <c r="H1921" t="s">
        <v>115</v>
      </c>
      <c r="I1921" t="s">
        <v>125</v>
      </c>
      <c r="J1921">
        <v>423.50835390702002</v>
      </c>
      <c r="K1921">
        <v>57914.9310346333</v>
      </c>
      <c r="L1921">
        <v>0</v>
      </c>
      <c r="M1921">
        <v>57914.9310346333</v>
      </c>
      <c r="N1921">
        <v>1694.0334156280801</v>
      </c>
      <c r="O1921">
        <v>0</v>
      </c>
      <c r="P1921">
        <v>0</v>
      </c>
      <c r="Q1921">
        <v>0</v>
      </c>
      <c r="R1921">
        <v>0</v>
      </c>
      <c r="S1921">
        <v>0</v>
      </c>
      <c r="T1921">
        <v>0</v>
      </c>
      <c r="U1921">
        <v>7.3036137740440299E-3</v>
      </c>
      <c r="V1921">
        <v>1.9250005517068101E-2</v>
      </c>
      <c r="W1921">
        <v>0</v>
      </c>
      <c r="X1921">
        <v>0</v>
      </c>
      <c r="Y1921">
        <v>0</v>
      </c>
      <c r="Z1921">
        <v>2.9214455096176099E-2</v>
      </c>
      <c r="AA1921">
        <v>5.5000015763051698E-2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0</v>
      </c>
      <c r="AL1921">
        <v>0</v>
      </c>
      <c r="AM1921">
        <v>0</v>
      </c>
      <c r="AN1921">
        <v>0</v>
      </c>
      <c r="AO1921">
        <v>0</v>
      </c>
      <c r="AP1921">
        <v>0</v>
      </c>
      <c r="AQ1921">
        <v>0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  <c r="AY1921">
        <v>0</v>
      </c>
      <c r="AZ1921">
        <v>0</v>
      </c>
      <c r="BA1921">
        <v>0</v>
      </c>
      <c r="BB1921">
        <v>0</v>
      </c>
      <c r="BC1921">
        <v>0</v>
      </c>
    </row>
    <row r="1922" spans="1:55" x14ac:dyDescent="0.25">
      <c r="A1922" t="s">
        <v>119</v>
      </c>
      <c r="B1922">
        <v>2041</v>
      </c>
      <c r="C1922" t="s">
        <v>148</v>
      </c>
      <c r="D1922" t="str">
        <f t="shared" si="91"/>
        <v>Bus</v>
      </c>
      <c r="E1922" t="str">
        <f t="shared" si="92"/>
        <v>2041UBUS</v>
      </c>
      <c r="F1922" t="str">
        <f t="shared" si="93"/>
        <v>2041Bus</v>
      </c>
      <c r="G1922" t="s">
        <v>115</v>
      </c>
      <c r="H1922" t="s">
        <v>115</v>
      </c>
      <c r="I1922" t="s">
        <v>125</v>
      </c>
      <c r="J1922">
        <v>505.72558743382803</v>
      </c>
      <c r="K1922">
        <v>63502.211919912799</v>
      </c>
      <c r="L1922">
        <v>0</v>
      </c>
      <c r="M1922">
        <v>63502.211919912799</v>
      </c>
      <c r="N1922">
        <v>2022.9023497353101</v>
      </c>
      <c r="O1922">
        <v>0</v>
      </c>
      <c r="P1922">
        <v>0</v>
      </c>
      <c r="Q1922">
        <v>0</v>
      </c>
      <c r="R1922">
        <v>0</v>
      </c>
      <c r="S1922">
        <v>0</v>
      </c>
      <c r="T1922">
        <v>0</v>
      </c>
      <c r="U1922">
        <v>6.3866449756402903E-3</v>
      </c>
      <c r="V1922">
        <v>1.9250005517068101E-2</v>
      </c>
      <c r="W1922">
        <v>0</v>
      </c>
      <c r="X1922">
        <v>0</v>
      </c>
      <c r="Y1922">
        <v>0</v>
      </c>
      <c r="Z1922">
        <v>2.5546579902561099E-2</v>
      </c>
      <c r="AA1922">
        <v>5.5000015763051698E-2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0</v>
      </c>
      <c r="AL1922">
        <v>0</v>
      </c>
      <c r="AM1922">
        <v>0</v>
      </c>
      <c r="AN1922">
        <v>0</v>
      </c>
      <c r="AO1922">
        <v>0</v>
      </c>
      <c r="AP1922">
        <v>0</v>
      </c>
      <c r="AQ1922">
        <v>0</v>
      </c>
      <c r="AR1922">
        <v>0</v>
      </c>
      <c r="AS1922">
        <v>0</v>
      </c>
      <c r="AT1922">
        <v>0</v>
      </c>
      <c r="AU1922">
        <v>0</v>
      </c>
      <c r="AV1922">
        <v>0</v>
      </c>
      <c r="AW1922">
        <v>0</v>
      </c>
      <c r="AX1922">
        <v>0</v>
      </c>
      <c r="AY1922">
        <v>0</v>
      </c>
      <c r="AZ1922">
        <v>0</v>
      </c>
      <c r="BA1922">
        <v>0</v>
      </c>
      <c r="BB1922">
        <v>0</v>
      </c>
      <c r="BC1922">
        <v>0</v>
      </c>
    </row>
    <row r="1923" spans="1:55" x14ac:dyDescent="0.25">
      <c r="A1923" t="s">
        <v>113</v>
      </c>
      <c r="B1923">
        <v>2041</v>
      </c>
      <c r="C1923" t="s">
        <v>148</v>
      </c>
      <c r="D1923" t="str">
        <f t="shared" si="91"/>
        <v>Bus</v>
      </c>
      <c r="E1923" t="str">
        <f t="shared" si="92"/>
        <v>2041UBUS</v>
      </c>
      <c r="F1923" t="str">
        <f t="shared" si="93"/>
        <v>2041Bus</v>
      </c>
      <c r="G1923" t="s">
        <v>115</v>
      </c>
      <c r="H1923" t="s">
        <v>115</v>
      </c>
      <c r="I1923" t="s">
        <v>123</v>
      </c>
      <c r="J1923">
        <v>115.558523566891</v>
      </c>
      <c r="K1923">
        <v>11845.889624661901</v>
      </c>
      <c r="L1923">
        <v>11845.889624661901</v>
      </c>
      <c r="M1923">
        <v>0</v>
      </c>
      <c r="N1923">
        <v>462.234094267567</v>
      </c>
      <c r="O1923">
        <v>0.114202136933359</v>
      </c>
      <c r="P1923">
        <v>0</v>
      </c>
      <c r="Q1923">
        <v>0</v>
      </c>
      <c r="R1923">
        <v>3.6173773938266802E-3</v>
      </c>
      <c r="S1923">
        <v>0</v>
      </c>
      <c r="T1923">
        <v>0</v>
      </c>
      <c r="U1923">
        <v>5.7940266395344097E-3</v>
      </c>
      <c r="V1923">
        <v>3.4994731926601602E-2</v>
      </c>
      <c r="W1923">
        <v>3.7809391477010702E-3</v>
      </c>
      <c r="X1923">
        <v>0</v>
      </c>
      <c r="Y1923">
        <v>0</v>
      </c>
      <c r="Z1923">
        <v>2.3176106558137601E-2</v>
      </c>
      <c r="AA1923">
        <v>9.9984948361718798E-2</v>
      </c>
      <c r="AB1923">
        <v>1274.00190872093</v>
      </c>
      <c r="AC1923">
        <v>0</v>
      </c>
      <c r="AD1923">
        <v>0</v>
      </c>
      <c r="AE1923">
        <v>2.1896141483113598</v>
      </c>
      <c r="AF1923">
        <v>0</v>
      </c>
      <c r="AG1923">
        <v>0</v>
      </c>
      <c r="AH1923">
        <v>0.25971362329254599</v>
      </c>
      <c r="AI1923">
        <v>0</v>
      </c>
      <c r="AJ1923">
        <v>0</v>
      </c>
      <c r="AK1923">
        <v>5.35492142482282E-2</v>
      </c>
      <c r="AL1923">
        <v>0</v>
      </c>
      <c r="AM1923">
        <v>0</v>
      </c>
      <c r="AN1923">
        <v>0</v>
      </c>
      <c r="AO1923">
        <v>0</v>
      </c>
      <c r="AP1923">
        <v>0</v>
      </c>
      <c r="AQ1923">
        <v>2.2589686042469301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0.97</v>
      </c>
      <c r="AX1923">
        <v>25.9082756504949</v>
      </c>
      <c r="AY1923">
        <v>0</v>
      </c>
      <c r="AZ1923">
        <v>0</v>
      </c>
      <c r="BA1923">
        <v>0</v>
      </c>
      <c r="BB1923">
        <v>0</v>
      </c>
      <c r="BC1923">
        <v>0</v>
      </c>
    </row>
    <row r="1924" spans="1:55" x14ac:dyDescent="0.25">
      <c r="A1924" t="s">
        <v>119</v>
      </c>
      <c r="B1924">
        <v>2041</v>
      </c>
      <c r="C1924" t="s">
        <v>148</v>
      </c>
      <c r="D1924" t="str">
        <f t="shared" si="91"/>
        <v>Bus</v>
      </c>
      <c r="E1924" t="str">
        <f t="shared" si="92"/>
        <v>2041UBUS</v>
      </c>
      <c r="F1924" t="str">
        <f t="shared" si="93"/>
        <v>2041Bus</v>
      </c>
      <c r="G1924" t="s">
        <v>115</v>
      </c>
      <c r="H1924" t="s">
        <v>115</v>
      </c>
      <c r="I1924" t="s">
        <v>123</v>
      </c>
      <c r="J1924">
        <v>80.030994293236802</v>
      </c>
      <c r="K1924">
        <v>11542.163914463599</v>
      </c>
      <c r="L1924">
        <v>11542.163914463599</v>
      </c>
      <c r="M1924">
        <v>0</v>
      </c>
      <c r="N1924">
        <v>320.12397717294698</v>
      </c>
      <c r="O1924">
        <v>0.117627014263936</v>
      </c>
      <c r="P1924">
        <v>0</v>
      </c>
      <c r="Q1924">
        <v>0</v>
      </c>
      <c r="R1924">
        <v>1.3553581895781599E-3</v>
      </c>
      <c r="S1924">
        <v>0</v>
      </c>
      <c r="T1924">
        <v>0</v>
      </c>
      <c r="U1924">
        <v>8.2396460207260092E-3</v>
      </c>
      <c r="V1924">
        <v>3.7743538170825902E-2</v>
      </c>
      <c r="W1924">
        <v>1.41664147259799E-3</v>
      </c>
      <c r="X1924">
        <v>0</v>
      </c>
      <c r="Y1924">
        <v>0</v>
      </c>
      <c r="Z1924">
        <v>3.2958584082904002E-2</v>
      </c>
      <c r="AA1924">
        <v>0.107838680488074</v>
      </c>
      <c r="AB1924">
        <v>1874.43084155618</v>
      </c>
      <c r="AC1924">
        <v>0</v>
      </c>
      <c r="AD1924">
        <v>0</v>
      </c>
      <c r="AE1924">
        <v>4.0930662503775297</v>
      </c>
      <c r="AF1924">
        <v>0</v>
      </c>
      <c r="AG1924">
        <v>0</v>
      </c>
      <c r="AH1924">
        <v>0.38211498910594299</v>
      </c>
      <c r="AI1924">
        <v>0</v>
      </c>
      <c r="AJ1924">
        <v>0</v>
      </c>
      <c r="AK1924">
        <v>6.2698185752466204E-2</v>
      </c>
      <c r="AL1924">
        <v>0</v>
      </c>
      <c r="AM1924">
        <v>0</v>
      </c>
      <c r="AN1924">
        <v>0</v>
      </c>
      <c r="AO1924">
        <v>0</v>
      </c>
      <c r="AP1924">
        <v>0</v>
      </c>
      <c r="AQ1924">
        <v>4.1818775379134596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0.96999999999999897</v>
      </c>
      <c r="AX1924">
        <v>48.426730197554697</v>
      </c>
      <c r="AY1924">
        <v>0</v>
      </c>
      <c r="AZ1924">
        <v>0</v>
      </c>
      <c r="BA1924">
        <v>0</v>
      </c>
      <c r="BB1924">
        <v>0</v>
      </c>
      <c r="BC1924">
        <v>0</v>
      </c>
    </row>
    <row r="1925" spans="1:55" x14ac:dyDescent="0.25">
      <c r="A1925" t="s">
        <v>113</v>
      </c>
      <c r="B1925">
        <v>2042</v>
      </c>
      <c r="C1925" t="s">
        <v>114</v>
      </c>
      <c r="D1925" t="str">
        <f t="shared" si="91"/>
        <v>Truck</v>
      </c>
      <c r="E1925" t="str">
        <f t="shared" si="92"/>
        <v>2042HHDT</v>
      </c>
      <c r="F1925" t="str">
        <f t="shared" si="93"/>
        <v>2042Truck</v>
      </c>
      <c r="G1925" t="s">
        <v>115</v>
      </c>
      <c r="H1925" t="s">
        <v>115</v>
      </c>
      <c r="I1925" t="s">
        <v>116</v>
      </c>
      <c r="J1925">
        <v>1.8173921572091001</v>
      </c>
      <c r="K1925">
        <v>266.83336528157702</v>
      </c>
      <c r="L1925">
        <v>266.83336528157702</v>
      </c>
      <c r="M1925">
        <v>0</v>
      </c>
      <c r="N1925">
        <v>36.3623822814397</v>
      </c>
      <c r="O1925">
        <v>2.0587935273467899</v>
      </c>
      <c r="P1925">
        <v>0</v>
      </c>
      <c r="Q1925">
        <v>0.23049606549966001</v>
      </c>
      <c r="R1925">
        <v>9.5560403648170902E-4</v>
      </c>
      <c r="S1925">
        <v>0</v>
      </c>
      <c r="T1925">
        <v>4.6728880417827302E-4</v>
      </c>
      <c r="U1925">
        <v>5.0000014330047002E-3</v>
      </c>
      <c r="V1925">
        <v>2.8188285524836199E-2</v>
      </c>
      <c r="W1925">
        <v>1.03930657982317E-3</v>
      </c>
      <c r="X1925">
        <v>0</v>
      </c>
      <c r="Y1925">
        <v>5.08219210383669E-4</v>
      </c>
      <c r="Z1925">
        <v>2.0000005732018801E-2</v>
      </c>
      <c r="AA1925">
        <v>8.0537958642389093E-2</v>
      </c>
      <c r="AB1925">
        <v>1650.8082072514601</v>
      </c>
      <c r="AC1925">
        <v>0</v>
      </c>
      <c r="AD1925">
        <v>43.175607812154901</v>
      </c>
      <c r="AE1925">
        <v>6.9338177209624804E-2</v>
      </c>
      <c r="AF1925">
        <v>0</v>
      </c>
      <c r="AG1925">
        <v>1.4467589339799399E-4</v>
      </c>
      <c r="AH1925">
        <v>9.8464418586731897E-2</v>
      </c>
      <c r="AI1925">
        <v>0</v>
      </c>
      <c r="AJ1925">
        <v>1.3272641992512E-2</v>
      </c>
      <c r="AK1925">
        <v>0.30516572207833897</v>
      </c>
      <c r="AL1925">
        <v>0</v>
      </c>
      <c r="AM1925">
        <v>7.3349943603376701E-4</v>
      </c>
      <c r="AN1925">
        <v>1.1050910640308401E-2</v>
      </c>
      <c r="AO1925">
        <v>0.15087252467102799</v>
      </c>
      <c r="AP1925">
        <v>1.5897874749215599</v>
      </c>
      <c r="AQ1925">
        <v>0.445297105305476</v>
      </c>
      <c r="AR1925">
        <v>0</v>
      </c>
      <c r="AS1925">
        <v>8.0308955526625398E-4</v>
      </c>
      <c r="AT1925">
        <v>1.10509106403038E-2</v>
      </c>
      <c r="AU1925">
        <v>0.15087252467096601</v>
      </c>
      <c r="AV1925">
        <v>1.5897874749215599</v>
      </c>
      <c r="AW1925">
        <v>4.4999999999999901E-2</v>
      </c>
      <c r="AX1925">
        <v>24.598044867042098</v>
      </c>
      <c r="AY1925">
        <v>0</v>
      </c>
      <c r="AZ1925">
        <v>4.8364094992428202</v>
      </c>
      <c r="BA1925">
        <v>1.6319919781032099E-2</v>
      </c>
      <c r="BB1925">
        <v>0</v>
      </c>
      <c r="BC1925">
        <v>4.2683483938139698E-4</v>
      </c>
    </row>
    <row r="1926" spans="1:55" x14ac:dyDescent="0.25">
      <c r="A1926" t="s">
        <v>119</v>
      </c>
      <c r="B1926">
        <v>2042</v>
      </c>
      <c r="C1926" t="s">
        <v>114</v>
      </c>
      <c r="D1926" t="str">
        <f t="shared" si="91"/>
        <v>Truck</v>
      </c>
      <c r="E1926" t="str">
        <f t="shared" si="92"/>
        <v>2042HHDT</v>
      </c>
      <c r="F1926" t="str">
        <f t="shared" si="93"/>
        <v>2042Truck</v>
      </c>
      <c r="G1926" t="s">
        <v>115</v>
      </c>
      <c r="H1926" t="s">
        <v>115</v>
      </c>
      <c r="I1926" t="s">
        <v>116</v>
      </c>
      <c r="J1926">
        <v>2.4691557435171201</v>
      </c>
      <c r="K1926">
        <v>248.72327290746901</v>
      </c>
      <c r="L1926">
        <v>248.72327290746901</v>
      </c>
      <c r="M1926">
        <v>0</v>
      </c>
      <c r="N1926">
        <v>49.402868116290598</v>
      </c>
      <c r="O1926">
        <v>2.2590442501772201</v>
      </c>
      <c r="P1926">
        <v>0</v>
      </c>
      <c r="Q1926">
        <v>0.15013820768989</v>
      </c>
      <c r="R1926">
        <v>9.39879477717653E-4</v>
      </c>
      <c r="S1926">
        <v>0</v>
      </c>
      <c r="T1926">
        <v>4.2217351033547502E-4</v>
      </c>
      <c r="U1926">
        <v>5.0000014330047002E-3</v>
      </c>
      <c r="V1926">
        <v>2.8179001116890999E-2</v>
      </c>
      <c r="W1926">
        <v>1.0222046874447401E-3</v>
      </c>
      <c r="X1926">
        <v>0</v>
      </c>
      <c r="Y1926">
        <v>4.5915221197069902E-4</v>
      </c>
      <c r="Z1926">
        <v>2.0000005732018801E-2</v>
      </c>
      <c r="AA1926">
        <v>8.0511431762545896E-2</v>
      </c>
      <c r="AB1926">
        <v>1704.43291065636</v>
      </c>
      <c r="AC1926">
        <v>0</v>
      </c>
      <c r="AD1926">
        <v>44.508988115992103</v>
      </c>
      <c r="AE1926">
        <v>7.4659334830144503E-2</v>
      </c>
      <c r="AF1926">
        <v>0</v>
      </c>
      <c r="AG1926">
        <v>9.4340099658503002E-5</v>
      </c>
      <c r="AH1926">
        <v>0.105143665637339</v>
      </c>
      <c r="AI1926">
        <v>0</v>
      </c>
      <c r="AJ1926">
        <v>8.5160133609924003E-3</v>
      </c>
      <c r="AK1926">
        <v>0.33275822121625998</v>
      </c>
      <c r="AL1926">
        <v>0</v>
      </c>
      <c r="AM1926">
        <v>4.7903333356246201E-4</v>
      </c>
      <c r="AN1926">
        <v>1.9333358455122601E-2</v>
      </c>
      <c r="AO1926">
        <v>0.23229414019036501</v>
      </c>
      <c r="AP1926">
        <v>2.71614617542166</v>
      </c>
      <c r="AQ1926">
        <v>0.485560015276427</v>
      </c>
      <c r="AR1926">
        <v>0</v>
      </c>
      <c r="AS1926">
        <v>5.2448120326936297E-4</v>
      </c>
      <c r="AT1926">
        <v>1.9333358455114701E-2</v>
      </c>
      <c r="AU1926">
        <v>0.23229414019026901</v>
      </c>
      <c r="AV1926">
        <v>2.71614617542166</v>
      </c>
      <c r="AW1926">
        <v>4.4999999999999901E-2</v>
      </c>
      <c r="AX1926">
        <v>26.0144131556902</v>
      </c>
      <c r="AY1926">
        <v>0</v>
      </c>
      <c r="AZ1926">
        <v>4.0978198499369896</v>
      </c>
      <c r="BA1926">
        <v>1.68500545683474E-2</v>
      </c>
      <c r="BB1926">
        <v>0</v>
      </c>
      <c r="BC1926">
        <v>4.40016661170653E-4</v>
      </c>
    </row>
    <row r="1927" spans="1:55" x14ac:dyDescent="0.25">
      <c r="A1927" t="s">
        <v>113</v>
      </c>
      <c r="B1927">
        <v>2042</v>
      </c>
      <c r="C1927" t="s">
        <v>114</v>
      </c>
      <c r="D1927" t="str">
        <f t="shared" si="91"/>
        <v>Truck</v>
      </c>
      <c r="E1927" t="str">
        <f t="shared" si="92"/>
        <v>2042HHDT</v>
      </c>
      <c r="F1927" t="str">
        <f t="shared" si="93"/>
        <v>2042Truck</v>
      </c>
      <c r="G1927" t="s">
        <v>115</v>
      </c>
      <c r="H1927" t="s">
        <v>115</v>
      </c>
      <c r="I1927" t="s">
        <v>121</v>
      </c>
      <c r="J1927">
        <v>36741.060111399602</v>
      </c>
      <c r="K1927">
        <v>6495870.3660417804</v>
      </c>
      <c r="L1927">
        <v>6495870.3660417804</v>
      </c>
      <c r="M1927">
        <v>0</v>
      </c>
      <c r="N1927">
        <v>686526.17870900605</v>
      </c>
      <c r="O1927">
        <v>1.2045082205312101</v>
      </c>
      <c r="P1927">
        <v>81.917575959121905</v>
      </c>
      <c r="Q1927">
        <v>2.3717706412971</v>
      </c>
      <c r="R1927">
        <v>2.82095407869116E-2</v>
      </c>
      <c r="S1927">
        <v>3.3027680105780603E-2</v>
      </c>
      <c r="T1927">
        <v>0</v>
      </c>
      <c r="U1927">
        <v>8.9467874697687997E-3</v>
      </c>
      <c r="V1927">
        <v>2.7713246292666398E-2</v>
      </c>
      <c r="W1927">
        <v>2.9485051043312401E-2</v>
      </c>
      <c r="X1927">
        <v>3.4521045242004202E-2</v>
      </c>
      <c r="Y1927">
        <v>0</v>
      </c>
      <c r="Z1927">
        <v>3.5787149879075199E-2</v>
      </c>
      <c r="AA1927">
        <v>7.9180703693332799E-2</v>
      </c>
      <c r="AB1927">
        <v>1262.6192689192301</v>
      </c>
      <c r="AC1927">
        <v>15224.314746054401</v>
      </c>
      <c r="AD1927">
        <v>0</v>
      </c>
      <c r="AE1927">
        <v>5.00603173002544E-4</v>
      </c>
      <c r="AF1927">
        <v>0.37311389353163898</v>
      </c>
      <c r="AG1927">
        <v>0</v>
      </c>
      <c r="AH1927">
        <v>0.19892618000621901</v>
      </c>
      <c r="AI1927">
        <v>2.39859698817782</v>
      </c>
      <c r="AJ1927">
        <v>0</v>
      </c>
      <c r="AK1927">
        <v>1.0777849038445799E-2</v>
      </c>
      <c r="AL1927">
        <v>8.0330398117758808</v>
      </c>
      <c r="AM1927">
        <v>0</v>
      </c>
      <c r="AN1927">
        <v>0</v>
      </c>
      <c r="AO1927">
        <v>0</v>
      </c>
      <c r="AP1927">
        <v>0</v>
      </c>
      <c r="AQ1927">
        <v>1.22697607065124E-2</v>
      </c>
      <c r="AR1927">
        <v>9.1450043403642507</v>
      </c>
      <c r="AS1927">
        <v>0</v>
      </c>
      <c r="AT1927">
        <v>0</v>
      </c>
      <c r="AU1927">
        <v>0</v>
      </c>
      <c r="AV1927">
        <v>0</v>
      </c>
      <c r="AW1927">
        <v>0.219778897023749</v>
      </c>
      <c r="AX1927">
        <v>3.1601525789453799E-2</v>
      </c>
      <c r="AY1927">
        <v>118.654764178704</v>
      </c>
      <c r="AZ1927">
        <v>0</v>
      </c>
      <c r="BA1927">
        <v>1.1956249444065099E-2</v>
      </c>
      <c r="BB1927">
        <v>0.14416515667038299</v>
      </c>
      <c r="BC1927">
        <v>0</v>
      </c>
    </row>
    <row r="1928" spans="1:55" x14ac:dyDescent="0.25">
      <c r="A1928" t="s">
        <v>119</v>
      </c>
      <c r="B1928">
        <v>2042</v>
      </c>
      <c r="C1928" t="s">
        <v>114</v>
      </c>
      <c r="D1928" t="str">
        <f t="shared" si="91"/>
        <v>Truck</v>
      </c>
      <c r="E1928" t="str">
        <f t="shared" si="92"/>
        <v>2042HHDT</v>
      </c>
      <c r="F1928" t="str">
        <f t="shared" si="93"/>
        <v>2042Truck</v>
      </c>
      <c r="G1928" t="s">
        <v>115</v>
      </c>
      <c r="H1928" t="s">
        <v>115</v>
      </c>
      <c r="I1928" t="s">
        <v>121</v>
      </c>
      <c r="J1928">
        <v>34336.594215626297</v>
      </c>
      <c r="K1928">
        <v>5900471.9250236796</v>
      </c>
      <c r="L1928">
        <v>5900471.9250236796</v>
      </c>
      <c r="M1928">
        <v>0</v>
      </c>
      <c r="N1928">
        <v>636744.93583994405</v>
      </c>
      <c r="O1928">
        <v>1.1958382965138501</v>
      </c>
      <c r="P1928">
        <v>79.012083459562206</v>
      </c>
      <c r="Q1928">
        <v>2.4156783608775201</v>
      </c>
      <c r="R1928">
        <v>2.7382825820901301E-2</v>
      </c>
      <c r="S1928">
        <v>3.1829170439070499E-2</v>
      </c>
      <c r="T1928">
        <v>0</v>
      </c>
      <c r="U1928">
        <v>8.9450184629671602E-3</v>
      </c>
      <c r="V1928">
        <v>2.79322016568536E-2</v>
      </c>
      <c r="W1928">
        <v>2.86209556950325E-2</v>
      </c>
      <c r="X1928">
        <v>3.3268344286473198E-2</v>
      </c>
      <c r="Y1928">
        <v>0</v>
      </c>
      <c r="Z1928">
        <v>3.5780073851868599E-2</v>
      </c>
      <c r="AA1928">
        <v>7.9806290448153003E-2</v>
      </c>
      <c r="AB1928">
        <v>1262.51336442917</v>
      </c>
      <c r="AC1928">
        <v>14748.348248677299</v>
      </c>
      <c r="AD1928">
        <v>0</v>
      </c>
      <c r="AE1928">
        <v>4.9634566368742699E-4</v>
      </c>
      <c r="AF1928">
        <v>0.36115406799787397</v>
      </c>
      <c r="AG1928">
        <v>0</v>
      </c>
      <c r="AH1928">
        <v>0.19890949471068101</v>
      </c>
      <c r="AI1928">
        <v>2.32360827268388</v>
      </c>
      <c r="AJ1928">
        <v>0</v>
      </c>
      <c r="AK1928">
        <v>1.06861860303931E-2</v>
      </c>
      <c r="AL1928">
        <v>7.77554804767869</v>
      </c>
      <c r="AM1928">
        <v>0</v>
      </c>
      <c r="AN1928">
        <v>0</v>
      </c>
      <c r="AO1928">
        <v>0</v>
      </c>
      <c r="AP1928">
        <v>0</v>
      </c>
      <c r="AQ1928">
        <v>1.21654093493508E-2</v>
      </c>
      <c r="AR1928">
        <v>8.8518695675444903</v>
      </c>
      <c r="AS1928">
        <v>0</v>
      </c>
      <c r="AT1928">
        <v>0</v>
      </c>
      <c r="AU1928">
        <v>0</v>
      </c>
      <c r="AV1928">
        <v>0</v>
      </c>
      <c r="AW1928">
        <v>0.21989675120877</v>
      </c>
      <c r="AX1928">
        <v>3.3801678482659303E-2</v>
      </c>
      <c r="AY1928">
        <v>114.862200101748</v>
      </c>
      <c r="AZ1928">
        <v>0</v>
      </c>
      <c r="BA1928">
        <v>1.19552465918739E-2</v>
      </c>
      <c r="BB1928">
        <v>0.13965803856301501</v>
      </c>
      <c r="BC1928">
        <v>0</v>
      </c>
    </row>
    <row r="1929" spans="1:55" x14ac:dyDescent="0.25">
      <c r="A1929" t="s">
        <v>113</v>
      </c>
      <c r="B1929">
        <v>2042</v>
      </c>
      <c r="C1929" t="s">
        <v>114</v>
      </c>
      <c r="D1929" t="str">
        <f t="shared" si="91"/>
        <v>Truck</v>
      </c>
      <c r="E1929" t="str">
        <f t="shared" si="92"/>
        <v>2042HHDT</v>
      </c>
      <c r="F1929" t="str">
        <f t="shared" si="93"/>
        <v>2042Truck</v>
      </c>
      <c r="G1929" t="s">
        <v>115</v>
      </c>
      <c r="H1929" t="s">
        <v>115</v>
      </c>
      <c r="I1929" t="s">
        <v>125</v>
      </c>
      <c r="J1929">
        <v>7967.2093253742196</v>
      </c>
      <c r="K1929">
        <v>930168.91077902797</v>
      </c>
      <c r="L1929">
        <v>0</v>
      </c>
      <c r="M1929">
        <v>930168.91077902797</v>
      </c>
      <c r="N1929">
        <v>109046.861422142</v>
      </c>
      <c r="O1929">
        <v>0</v>
      </c>
      <c r="P1929">
        <v>0</v>
      </c>
      <c r="Q1929">
        <v>0</v>
      </c>
      <c r="R1929">
        <v>0</v>
      </c>
      <c r="S1929">
        <v>0</v>
      </c>
      <c r="T1929">
        <v>0</v>
      </c>
      <c r="U1929">
        <v>8.6952038293108998E-3</v>
      </c>
      <c r="V1929">
        <v>1.50511600047354E-2</v>
      </c>
      <c r="W1929">
        <v>0</v>
      </c>
      <c r="X1929">
        <v>0</v>
      </c>
      <c r="Y1929">
        <v>0</v>
      </c>
      <c r="Z1929">
        <v>3.4780815317243599E-2</v>
      </c>
      <c r="AA1929">
        <v>4.30033142992442E-2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0</v>
      </c>
      <c r="AL1929">
        <v>0</v>
      </c>
      <c r="AM1929">
        <v>0</v>
      </c>
      <c r="AN1929">
        <v>0</v>
      </c>
      <c r="AO1929">
        <v>0</v>
      </c>
      <c r="AP1929">
        <v>0</v>
      </c>
      <c r="AQ1929">
        <v>0</v>
      </c>
      <c r="AR1929">
        <v>0</v>
      </c>
      <c r="AS1929">
        <v>0</v>
      </c>
      <c r="AT1929">
        <v>0</v>
      </c>
      <c r="AU1929">
        <v>0</v>
      </c>
      <c r="AV1929">
        <v>0</v>
      </c>
      <c r="AW1929">
        <v>0</v>
      </c>
      <c r="AX1929">
        <v>0</v>
      </c>
      <c r="AY1929">
        <v>0</v>
      </c>
      <c r="AZ1929">
        <v>0</v>
      </c>
      <c r="BA1929">
        <v>0</v>
      </c>
      <c r="BB1929">
        <v>0</v>
      </c>
      <c r="BC1929">
        <v>0</v>
      </c>
    </row>
    <row r="1930" spans="1:55" x14ac:dyDescent="0.25">
      <c r="A1930" t="s">
        <v>119</v>
      </c>
      <c r="B1930">
        <v>2042</v>
      </c>
      <c r="C1930" t="s">
        <v>114</v>
      </c>
      <c r="D1930" t="str">
        <f t="shared" ref="D1930:D1993" si="94">_xlfn.XLOOKUP(C1930,$BE$72:$BE$84,$BF$72:$BF$84)</f>
        <v>Truck</v>
      </c>
      <c r="E1930" t="str">
        <f t="shared" ref="E1930:E1993" si="95">CONCATENATE(B1930,C1930)</f>
        <v>2042HHDT</v>
      </c>
      <c r="F1930" t="str">
        <f t="shared" ref="F1930:F1993" si="96">CONCATENATE(B1930,_xlfn.XLOOKUP(C1930,$BE$72:$BE$84,$BF$72:$BF$84))</f>
        <v>2042Truck</v>
      </c>
      <c r="G1930" t="s">
        <v>115</v>
      </c>
      <c r="H1930" t="s">
        <v>115</v>
      </c>
      <c r="I1930" t="s">
        <v>125</v>
      </c>
      <c r="J1930">
        <v>6612.3224789512196</v>
      </c>
      <c r="K1930">
        <v>826321.53387095605</v>
      </c>
      <c r="L1930">
        <v>0</v>
      </c>
      <c r="M1930">
        <v>826321.53387095605</v>
      </c>
      <c r="N1930">
        <v>97531.026328320804</v>
      </c>
      <c r="O1930">
        <v>0</v>
      </c>
      <c r="P1930">
        <v>0</v>
      </c>
      <c r="Q1930">
        <v>0</v>
      </c>
      <c r="R1930">
        <v>0</v>
      </c>
      <c r="S1930">
        <v>0</v>
      </c>
      <c r="T1930">
        <v>0</v>
      </c>
      <c r="U1930">
        <v>8.6657111980865294E-3</v>
      </c>
      <c r="V1930">
        <v>1.38140704149385E-2</v>
      </c>
      <c r="W1930">
        <v>0</v>
      </c>
      <c r="X1930">
        <v>0</v>
      </c>
      <c r="Y1930">
        <v>0</v>
      </c>
      <c r="Z1930">
        <v>3.4662844792346097E-2</v>
      </c>
      <c r="AA1930">
        <v>3.9468772614109998E-2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0</v>
      </c>
      <c r="AL1930">
        <v>0</v>
      </c>
      <c r="AM1930">
        <v>0</v>
      </c>
      <c r="AN1930">
        <v>0</v>
      </c>
      <c r="AO1930">
        <v>0</v>
      </c>
      <c r="AP1930">
        <v>0</v>
      </c>
      <c r="AQ1930">
        <v>0</v>
      </c>
      <c r="AR1930">
        <v>0</v>
      </c>
      <c r="AS1930">
        <v>0</v>
      </c>
      <c r="AT1930">
        <v>0</v>
      </c>
      <c r="AU1930">
        <v>0</v>
      </c>
      <c r="AV1930">
        <v>0</v>
      </c>
      <c r="AW1930">
        <v>0</v>
      </c>
      <c r="AX1930">
        <v>0</v>
      </c>
      <c r="AY1930">
        <v>0</v>
      </c>
      <c r="AZ1930">
        <v>0</v>
      </c>
      <c r="BA1930">
        <v>0</v>
      </c>
      <c r="BB1930">
        <v>0</v>
      </c>
      <c r="BC1930">
        <v>0</v>
      </c>
    </row>
    <row r="1931" spans="1:55" x14ac:dyDescent="0.25">
      <c r="A1931" t="s">
        <v>113</v>
      </c>
      <c r="B1931">
        <v>2042</v>
      </c>
      <c r="C1931" t="s">
        <v>114</v>
      </c>
      <c r="D1931" t="str">
        <f t="shared" si="94"/>
        <v>Truck</v>
      </c>
      <c r="E1931" t="str">
        <f t="shared" si="95"/>
        <v>2042HHDT</v>
      </c>
      <c r="F1931" t="str">
        <f t="shared" si="96"/>
        <v>2042Truck</v>
      </c>
      <c r="G1931" t="s">
        <v>115</v>
      </c>
      <c r="H1931" t="s">
        <v>115</v>
      </c>
      <c r="I1931" t="s">
        <v>123</v>
      </c>
      <c r="J1931">
        <v>2609.06730254385</v>
      </c>
      <c r="K1931">
        <v>166099.47127217401</v>
      </c>
      <c r="L1931">
        <v>166099.47127217401</v>
      </c>
      <c r="M1931">
        <v>0</v>
      </c>
      <c r="N1931">
        <v>16790.203110688901</v>
      </c>
      <c r="O1931">
        <v>0.29755780776214802</v>
      </c>
      <c r="P1931">
        <v>6.1624279142541498</v>
      </c>
      <c r="Q1931">
        <v>0</v>
      </c>
      <c r="R1931">
        <v>1.20070706111581E-3</v>
      </c>
      <c r="S1931">
        <v>1.8753213724546601E-2</v>
      </c>
      <c r="T1931">
        <v>0</v>
      </c>
      <c r="U1931">
        <v>9.0000025794084604E-3</v>
      </c>
      <c r="V1931">
        <v>5.7180750675580101E-2</v>
      </c>
      <c r="W1931">
        <v>1.3058784825274101E-3</v>
      </c>
      <c r="X1931">
        <v>2.0395830985090801E-2</v>
      </c>
      <c r="Y1931">
        <v>0</v>
      </c>
      <c r="Z1931">
        <v>3.60000103176338E-2</v>
      </c>
      <c r="AA1931">
        <v>0.16337357335880001</v>
      </c>
      <c r="AB1931">
        <v>980.82962783474204</v>
      </c>
      <c r="AC1931">
        <v>7791.8543446471804</v>
      </c>
      <c r="AD1931">
        <v>0</v>
      </c>
      <c r="AE1931">
        <v>0.679907878688357</v>
      </c>
      <c r="AF1931">
        <v>14.972704150867299</v>
      </c>
      <c r="AG1931">
        <v>0</v>
      </c>
      <c r="AH1931">
        <v>0.199948535974633</v>
      </c>
      <c r="AI1931">
        <v>1.58842048050601</v>
      </c>
      <c r="AJ1931">
        <v>0</v>
      </c>
      <c r="AK1931">
        <v>1.31119194924028E-2</v>
      </c>
      <c r="AL1931">
        <v>0.225855466685628</v>
      </c>
      <c r="AM1931">
        <v>0</v>
      </c>
      <c r="AN1931">
        <v>0</v>
      </c>
      <c r="AO1931">
        <v>0</v>
      </c>
      <c r="AP1931">
        <v>0</v>
      </c>
      <c r="AQ1931">
        <v>0.69776657729788805</v>
      </c>
      <c r="AR1931">
        <v>15.2943293252904</v>
      </c>
      <c r="AS1931">
        <v>0</v>
      </c>
      <c r="AT1931">
        <v>0</v>
      </c>
      <c r="AU1931">
        <v>0</v>
      </c>
      <c r="AV1931">
        <v>0</v>
      </c>
      <c r="AW1931">
        <v>0.75386280776036496</v>
      </c>
      <c r="AX1931">
        <v>5.1254372465839202</v>
      </c>
      <c r="AY1931">
        <v>61.929194724821002</v>
      </c>
      <c r="AZ1931">
        <v>0</v>
      </c>
      <c r="BA1931">
        <v>0</v>
      </c>
      <c r="BB1931">
        <v>0</v>
      </c>
      <c r="BC1931">
        <v>0</v>
      </c>
    </row>
    <row r="1932" spans="1:55" x14ac:dyDescent="0.25">
      <c r="A1932" t="s">
        <v>119</v>
      </c>
      <c r="B1932">
        <v>2042</v>
      </c>
      <c r="C1932" t="s">
        <v>114</v>
      </c>
      <c r="D1932" t="str">
        <f t="shared" si="94"/>
        <v>Truck</v>
      </c>
      <c r="E1932" t="str">
        <f t="shared" si="95"/>
        <v>2042HHDT</v>
      </c>
      <c r="F1932" t="str">
        <f t="shared" si="96"/>
        <v>2042Truck</v>
      </c>
      <c r="G1932" t="s">
        <v>115</v>
      </c>
      <c r="H1932" t="s">
        <v>115</v>
      </c>
      <c r="I1932" t="s">
        <v>123</v>
      </c>
      <c r="J1932">
        <v>1199.02384937955</v>
      </c>
      <c r="K1932">
        <v>80570.8951767705</v>
      </c>
      <c r="L1932">
        <v>80570.8951767705</v>
      </c>
      <c r="M1932">
        <v>0</v>
      </c>
      <c r="N1932">
        <v>11178.9903659758</v>
      </c>
      <c r="O1932">
        <v>0.18652574987589801</v>
      </c>
      <c r="P1932">
        <v>12.642525205029701</v>
      </c>
      <c r="Q1932">
        <v>0</v>
      </c>
      <c r="R1932">
        <v>1.6625754861438601E-3</v>
      </c>
      <c r="S1932">
        <v>4.61251605367528E-2</v>
      </c>
      <c r="T1932">
        <v>0</v>
      </c>
      <c r="U1932">
        <v>9.0000025794084795E-3</v>
      </c>
      <c r="V1932">
        <v>3.3973204842766301E-2</v>
      </c>
      <c r="W1932">
        <v>1.8082025360250701E-3</v>
      </c>
      <c r="X1932">
        <v>5.01653205837677E-2</v>
      </c>
      <c r="Y1932">
        <v>0</v>
      </c>
      <c r="Z1932">
        <v>3.6000010317633897E-2</v>
      </c>
      <c r="AA1932">
        <v>9.7066299550761001E-2</v>
      </c>
      <c r="AB1932">
        <v>1018.90597248763</v>
      </c>
      <c r="AC1932">
        <v>10455.2445366179</v>
      </c>
      <c r="AD1932">
        <v>0</v>
      </c>
      <c r="AE1932">
        <v>0.81909242189866405</v>
      </c>
      <c r="AF1932">
        <v>29.726653181527599</v>
      </c>
      <c r="AG1932">
        <v>0</v>
      </c>
      <c r="AH1932">
        <v>0.20771064791798799</v>
      </c>
      <c r="AI1932">
        <v>2.1313699943674198</v>
      </c>
      <c r="AJ1932">
        <v>0</v>
      </c>
      <c r="AK1932">
        <v>1.2891073541986899E-2</v>
      </c>
      <c r="AL1932">
        <v>0.429168109925326</v>
      </c>
      <c r="AM1932">
        <v>0</v>
      </c>
      <c r="AN1932">
        <v>0</v>
      </c>
      <c r="AO1932">
        <v>0</v>
      </c>
      <c r="AP1932">
        <v>0</v>
      </c>
      <c r="AQ1932">
        <v>0.83729725255155596</v>
      </c>
      <c r="AR1932">
        <v>30.343280450413801</v>
      </c>
      <c r="AS1932">
        <v>0</v>
      </c>
      <c r="AT1932">
        <v>0</v>
      </c>
      <c r="AU1932">
        <v>0</v>
      </c>
      <c r="AV1932">
        <v>0</v>
      </c>
      <c r="AW1932">
        <v>0.99722855485248396</v>
      </c>
      <c r="AX1932">
        <v>3.27013266491715</v>
      </c>
      <c r="AY1932">
        <v>96.613772828828402</v>
      </c>
      <c r="AZ1932">
        <v>0</v>
      </c>
      <c r="BA1932">
        <v>0</v>
      </c>
      <c r="BB1932">
        <v>0</v>
      </c>
      <c r="BC1932">
        <v>0</v>
      </c>
    </row>
    <row r="1933" spans="1:55" x14ac:dyDescent="0.25">
      <c r="A1933" t="s">
        <v>113</v>
      </c>
      <c r="B1933">
        <v>2042</v>
      </c>
      <c r="C1933" t="s">
        <v>124</v>
      </c>
      <c r="D1933" t="str">
        <f t="shared" si="94"/>
        <v>Passenger</v>
      </c>
      <c r="E1933" t="str">
        <f t="shared" si="95"/>
        <v>2042LDA</v>
      </c>
      <c r="F1933" t="str">
        <f t="shared" si="96"/>
        <v>2042Passenger</v>
      </c>
      <c r="G1933" t="s">
        <v>115</v>
      </c>
      <c r="H1933" t="s">
        <v>115</v>
      </c>
      <c r="I1933" t="s">
        <v>116</v>
      </c>
      <c r="J1933">
        <v>764666.36212253396</v>
      </c>
      <c r="K1933">
        <v>32666614.8374453</v>
      </c>
      <c r="L1933">
        <v>32666614.8374453</v>
      </c>
      <c r="M1933">
        <v>0</v>
      </c>
      <c r="N1933">
        <v>3551502.5539011201</v>
      </c>
      <c r="O1933">
        <v>1.98014461973589E-2</v>
      </c>
      <c r="P1933">
        <v>0</v>
      </c>
      <c r="Q1933">
        <v>0.163033462139795</v>
      </c>
      <c r="R1933">
        <v>4.8259928600716202E-4</v>
      </c>
      <c r="S1933">
        <v>0</v>
      </c>
      <c r="T1933">
        <v>8.4074080445208403E-4</v>
      </c>
      <c r="U1933">
        <v>2.0000005732018801E-3</v>
      </c>
      <c r="V1933">
        <v>2.3666795613189401E-3</v>
      </c>
      <c r="W1933">
        <v>5.2487075631435899E-4</v>
      </c>
      <c r="X1933">
        <v>0</v>
      </c>
      <c r="Y1933">
        <v>9.1438233476905399E-4</v>
      </c>
      <c r="Z1933">
        <v>8.0000022928075308E-3</v>
      </c>
      <c r="AA1933">
        <v>6.7619416037684003E-3</v>
      </c>
      <c r="AB1933">
        <v>229.171887436383</v>
      </c>
      <c r="AC1933">
        <v>0</v>
      </c>
      <c r="AD1933">
        <v>54.204394096692504</v>
      </c>
      <c r="AE1933">
        <v>1.02040466625221E-3</v>
      </c>
      <c r="AF1933">
        <v>0</v>
      </c>
      <c r="AG1933">
        <v>3.3377865127729403E-2</v>
      </c>
      <c r="AH1933">
        <v>3.2396899932671899E-3</v>
      </c>
      <c r="AI1933">
        <v>0</v>
      </c>
      <c r="AJ1933">
        <v>2.5824301873388002E-2</v>
      </c>
      <c r="AK1933">
        <v>2.9693880519984202E-3</v>
      </c>
      <c r="AL1933">
        <v>0</v>
      </c>
      <c r="AM1933">
        <v>0.127008509130104</v>
      </c>
      <c r="AN1933">
        <v>4.2009311461659801E-2</v>
      </c>
      <c r="AO1933">
        <v>0.162265790237382</v>
      </c>
      <c r="AP1933">
        <v>1.04782443217235</v>
      </c>
      <c r="AQ1933">
        <v>4.3329240750837796E-3</v>
      </c>
      <c r="AR1933">
        <v>0</v>
      </c>
      <c r="AS1933">
        <v>0.13905833065647999</v>
      </c>
      <c r="AT1933">
        <v>4.2009311461642503E-2</v>
      </c>
      <c r="AU1933">
        <v>0.16226579023731599</v>
      </c>
      <c r="AV1933">
        <v>1.04782443217235</v>
      </c>
      <c r="AW1933">
        <v>4.1771840478215E-2</v>
      </c>
      <c r="AX1933">
        <v>0.49025368233581201</v>
      </c>
      <c r="AY1933">
        <v>0</v>
      </c>
      <c r="AZ1933">
        <v>1.62914902408778</v>
      </c>
      <c r="BA1933">
        <v>2.26559742228115E-3</v>
      </c>
      <c r="BB1933">
        <v>0</v>
      </c>
      <c r="BC1933">
        <v>5.3586561997430102E-4</v>
      </c>
    </row>
    <row r="1934" spans="1:55" x14ac:dyDescent="0.25">
      <c r="A1934" t="s">
        <v>119</v>
      </c>
      <c r="B1934">
        <v>2042</v>
      </c>
      <c r="C1934" t="s">
        <v>124</v>
      </c>
      <c r="D1934" t="str">
        <f t="shared" si="94"/>
        <v>Passenger</v>
      </c>
      <c r="E1934" t="str">
        <f t="shared" si="95"/>
        <v>2042LDA</v>
      </c>
      <c r="F1934" t="str">
        <f t="shared" si="96"/>
        <v>2042Passenger</v>
      </c>
      <c r="G1934" t="s">
        <v>115</v>
      </c>
      <c r="H1934" t="s">
        <v>115</v>
      </c>
      <c r="I1934" t="s">
        <v>116</v>
      </c>
      <c r="J1934">
        <v>664275.69790355803</v>
      </c>
      <c r="K1934">
        <v>26830757.438358702</v>
      </c>
      <c r="L1934">
        <v>26830757.438358702</v>
      </c>
      <c r="M1934">
        <v>0</v>
      </c>
      <c r="N1934">
        <v>3091041.0155242798</v>
      </c>
      <c r="O1934">
        <v>1.9501940167849001E-2</v>
      </c>
      <c r="P1934">
        <v>0</v>
      </c>
      <c r="Q1934">
        <v>0.15961749274863199</v>
      </c>
      <c r="R1934">
        <v>4.83059375044444E-4</v>
      </c>
      <c r="S1934">
        <v>0</v>
      </c>
      <c r="T1934">
        <v>8.3512553140708602E-4</v>
      </c>
      <c r="U1934">
        <v>2.0000005732018801E-3</v>
      </c>
      <c r="V1934">
        <v>2.3556542871227002E-3</v>
      </c>
      <c r="W1934">
        <v>5.2537114512132995E-4</v>
      </c>
      <c r="X1934">
        <v>0</v>
      </c>
      <c r="Y1934">
        <v>9.0827521299018804E-4</v>
      </c>
      <c r="Z1934">
        <v>8.0000022928075204E-3</v>
      </c>
      <c r="AA1934">
        <v>6.7304408203505799E-3</v>
      </c>
      <c r="AB1934">
        <v>231.13941495177701</v>
      </c>
      <c r="AC1934">
        <v>0</v>
      </c>
      <c r="AD1934">
        <v>54.075733626276701</v>
      </c>
      <c r="AE1934">
        <v>1.0274781941184499E-3</v>
      </c>
      <c r="AF1934">
        <v>0</v>
      </c>
      <c r="AG1934">
        <v>3.2217111354627799E-2</v>
      </c>
      <c r="AH1934">
        <v>3.1771690694942199E-3</v>
      </c>
      <c r="AI1934">
        <v>0</v>
      </c>
      <c r="AJ1934">
        <v>2.52203750975423E-2</v>
      </c>
      <c r="AK1934">
        <v>3.0038505214054498E-3</v>
      </c>
      <c r="AL1934">
        <v>0</v>
      </c>
      <c r="AM1934">
        <v>0.122817528921584</v>
      </c>
      <c r="AN1934">
        <v>4.1959893899900597E-2</v>
      </c>
      <c r="AO1934">
        <v>0.15907109418694201</v>
      </c>
      <c r="AP1934">
        <v>1.0501658295852501</v>
      </c>
      <c r="AQ1934">
        <v>4.3832116295447398E-3</v>
      </c>
      <c r="AR1934">
        <v>0</v>
      </c>
      <c r="AS1934">
        <v>0.134469734856067</v>
      </c>
      <c r="AT1934">
        <v>4.1959893899883402E-2</v>
      </c>
      <c r="AU1934">
        <v>0.15907109418687701</v>
      </c>
      <c r="AV1934">
        <v>1.0501658295852501</v>
      </c>
      <c r="AW1934">
        <v>4.17617792197525E-2</v>
      </c>
      <c r="AX1934">
        <v>0.50521867060452996</v>
      </c>
      <c r="AY1934">
        <v>0</v>
      </c>
      <c r="AZ1934">
        <v>1.5765956193859401</v>
      </c>
      <c r="BA1934">
        <v>2.2850484348682898E-3</v>
      </c>
      <c r="BB1934">
        <v>0</v>
      </c>
      <c r="BC1934">
        <v>5.3459368023778199E-4</v>
      </c>
    </row>
    <row r="1935" spans="1:55" x14ac:dyDescent="0.25">
      <c r="A1935" t="s">
        <v>119</v>
      </c>
      <c r="B1935">
        <v>2042</v>
      </c>
      <c r="C1935" t="s">
        <v>124</v>
      </c>
      <c r="D1935" t="str">
        <f t="shared" si="94"/>
        <v>Passenger</v>
      </c>
      <c r="E1935" t="str">
        <f t="shared" si="95"/>
        <v>2042LDA</v>
      </c>
      <c r="F1935" t="str">
        <f t="shared" si="96"/>
        <v>2042Passenger</v>
      </c>
      <c r="G1935" t="s">
        <v>115</v>
      </c>
      <c r="H1935" t="s">
        <v>115</v>
      </c>
      <c r="I1935" t="s">
        <v>121</v>
      </c>
      <c r="J1935">
        <v>487.60192783897702</v>
      </c>
      <c r="K1935">
        <v>17021.903060552999</v>
      </c>
      <c r="L1935">
        <v>17021.903060552999</v>
      </c>
      <c r="M1935">
        <v>0</v>
      </c>
      <c r="N1935">
        <v>2142.4625819715602</v>
      </c>
      <c r="O1935">
        <v>2.8019164499365999E-2</v>
      </c>
      <c r="P1935">
        <v>0</v>
      </c>
      <c r="Q1935">
        <v>0</v>
      </c>
      <c r="R1935">
        <v>1.70128117986581E-3</v>
      </c>
      <c r="S1935">
        <v>0</v>
      </c>
      <c r="T1935">
        <v>0</v>
      </c>
      <c r="U1935">
        <v>2.0000005732018801E-3</v>
      </c>
      <c r="V1935">
        <v>2.3732028911509599E-3</v>
      </c>
      <c r="W1935">
        <v>1.77820556549591E-3</v>
      </c>
      <c r="X1935">
        <v>0</v>
      </c>
      <c r="Y1935">
        <v>0</v>
      </c>
      <c r="Z1935">
        <v>8.0000022928075204E-3</v>
      </c>
      <c r="AA1935">
        <v>6.7805796890027499E-3</v>
      </c>
      <c r="AB1935">
        <v>187.75292996711801</v>
      </c>
      <c r="AC1935">
        <v>0</v>
      </c>
      <c r="AD1935">
        <v>0</v>
      </c>
      <c r="AE1935">
        <v>2.4756015233879601E-4</v>
      </c>
      <c r="AF1935">
        <v>0</v>
      </c>
      <c r="AG1935">
        <v>0</v>
      </c>
      <c r="AH1935">
        <v>2.95805505766625E-2</v>
      </c>
      <c r="AI1935">
        <v>0</v>
      </c>
      <c r="AJ1935">
        <v>0</v>
      </c>
      <c r="AK1935">
        <v>5.3298243256023198E-3</v>
      </c>
      <c r="AL1935">
        <v>0</v>
      </c>
      <c r="AM1935">
        <v>0</v>
      </c>
      <c r="AN1935">
        <v>0</v>
      </c>
      <c r="AO1935">
        <v>0</v>
      </c>
      <c r="AP1935">
        <v>0</v>
      </c>
      <c r="AQ1935">
        <v>6.0676506439006402E-3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3.0999999999999999E-3</v>
      </c>
      <c r="AX1935">
        <v>0.141591194939681</v>
      </c>
      <c r="AY1935">
        <v>0</v>
      </c>
      <c r="AZ1935">
        <v>0</v>
      </c>
      <c r="BA1935">
        <v>1.7790544279533301E-3</v>
      </c>
      <c r="BB1935">
        <v>0</v>
      </c>
      <c r="BC1935">
        <v>0</v>
      </c>
    </row>
    <row r="1936" spans="1:55" x14ac:dyDescent="0.25">
      <c r="A1936" t="s">
        <v>113</v>
      </c>
      <c r="B1936">
        <v>2042</v>
      </c>
      <c r="C1936" t="s">
        <v>124</v>
      </c>
      <c r="D1936" t="str">
        <f t="shared" si="94"/>
        <v>Passenger</v>
      </c>
      <c r="E1936" t="str">
        <f t="shared" si="95"/>
        <v>2042LDA</v>
      </c>
      <c r="F1936" t="str">
        <f t="shared" si="96"/>
        <v>2042Passenger</v>
      </c>
      <c r="G1936" t="s">
        <v>115</v>
      </c>
      <c r="H1936" t="s">
        <v>115</v>
      </c>
      <c r="I1936" t="s">
        <v>121</v>
      </c>
      <c r="J1936">
        <v>536.63017534754704</v>
      </c>
      <c r="K1936">
        <v>20208.424166355901</v>
      </c>
      <c r="L1936">
        <v>20208.424166355901</v>
      </c>
      <c r="M1936">
        <v>0</v>
      </c>
      <c r="N1936">
        <v>2373.36741603567</v>
      </c>
      <c r="O1936">
        <v>2.6060456012617101E-2</v>
      </c>
      <c r="P1936">
        <v>0</v>
      </c>
      <c r="Q1936">
        <v>0</v>
      </c>
      <c r="R1936">
        <v>1.54652901887317E-3</v>
      </c>
      <c r="S1936">
        <v>0</v>
      </c>
      <c r="T1936">
        <v>0</v>
      </c>
      <c r="U1936">
        <v>2.0000005732018801E-3</v>
      </c>
      <c r="V1936">
        <v>2.3691698301133899E-3</v>
      </c>
      <c r="W1936">
        <v>1.6164561984857301E-3</v>
      </c>
      <c r="X1936">
        <v>0</v>
      </c>
      <c r="Y1936">
        <v>0</v>
      </c>
      <c r="Z1936">
        <v>8.0000022928075204E-3</v>
      </c>
      <c r="AA1936">
        <v>6.7690566574668404E-3</v>
      </c>
      <c r="AB1936">
        <v>187.84788108769499</v>
      </c>
      <c r="AC1936">
        <v>0</v>
      </c>
      <c r="AD1936">
        <v>0</v>
      </c>
      <c r="AE1936">
        <v>2.25287087100995E-4</v>
      </c>
      <c r="AF1936">
        <v>0</v>
      </c>
      <c r="AG1936">
        <v>0</v>
      </c>
      <c r="AH1936">
        <v>2.9595510164377201E-2</v>
      </c>
      <c r="AI1936">
        <v>0</v>
      </c>
      <c r="AJ1936">
        <v>0</v>
      </c>
      <c r="AK1936">
        <v>4.8502983445886296E-3</v>
      </c>
      <c r="AL1936">
        <v>0</v>
      </c>
      <c r="AM1936">
        <v>0</v>
      </c>
      <c r="AN1936">
        <v>0</v>
      </c>
      <c r="AO1936">
        <v>0</v>
      </c>
      <c r="AP1936">
        <v>0</v>
      </c>
      <c r="AQ1936">
        <v>5.5217421955699297E-3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3.0999999999999899E-3</v>
      </c>
      <c r="AX1936">
        <v>0.13183551581144401</v>
      </c>
      <c r="AY1936">
        <v>0</v>
      </c>
      <c r="AZ1936">
        <v>0</v>
      </c>
      <c r="BA1936">
        <v>1.7799541380752E-3</v>
      </c>
      <c r="BB1936">
        <v>0</v>
      </c>
      <c r="BC1936">
        <v>0</v>
      </c>
    </row>
    <row r="1937" spans="1:55" x14ac:dyDescent="0.25">
      <c r="A1937" t="s">
        <v>119</v>
      </c>
      <c r="B1937">
        <v>2042</v>
      </c>
      <c r="C1937" t="s">
        <v>124</v>
      </c>
      <c r="D1937" t="str">
        <f t="shared" si="94"/>
        <v>Passenger</v>
      </c>
      <c r="E1937" t="str">
        <f t="shared" si="95"/>
        <v>2042LDA</v>
      </c>
      <c r="F1937" t="str">
        <f t="shared" si="96"/>
        <v>2042Passenger</v>
      </c>
      <c r="G1937" t="s">
        <v>115</v>
      </c>
      <c r="H1937" t="s">
        <v>115</v>
      </c>
      <c r="I1937" t="s">
        <v>125</v>
      </c>
      <c r="J1937">
        <v>87584.772217781298</v>
      </c>
      <c r="K1937">
        <v>3475571.3758747401</v>
      </c>
      <c r="L1937">
        <v>0</v>
      </c>
      <c r="M1937">
        <v>3475571.3758747401</v>
      </c>
      <c r="N1937">
        <v>414694.11650608497</v>
      </c>
      <c r="O1937">
        <v>0</v>
      </c>
      <c r="P1937">
        <v>0</v>
      </c>
      <c r="Q1937">
        <v>0</v>
      </c>
      <c r="R1937">
        <v>0</v>
      </c>
      <c r="S1937">
        <v>0</v>
      </c>
      <c r="T1937">
        <v>0</v>
      </c>
      <c r="U1937">
        <v>2.0000005732018801E-3</v>
      </c>
      <c r="V1937">
        <v>1.53677169968071E-3</v>
      </c>
      <c r="W1937">
        <v>0</v>
      </c>
      <c r="X1937">
        <v>0</v>
      </c>
      <c r="Y1937">
        <v>0</v>
      </c>
      <c r="Z1937">
        <v>8.0000022928075204E-3</v>
      </c>
      <c r="AA1937">
        <v>4.3907762848020499E-3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0</v>
      </c>
      <c r="AL1937">
        <v>0</v>
      </c>
      <c r="AM1937">
        <v>0</v>
      </c>
      <c r="AN1937">
        <v>0</v>
      </c>
      <c r="AO1937">
        <v>0</v>
      </c>
      <c r="AP1937">
        <v>0</v>
      </c>
      <c r="AQ1937">
        <v>0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  <c r="AY1937">
        <v>0</v>
      </c>
      <c r="AZ1937">
        <v>0</v>
      </c>
      <c r="BA1937">
        <v>0</v>
      </c>
      <c r="BB1937">
        <v>0</v>
      </c>
      <c r="BC1937">
        <v>0</v>
      </c>
    </row>
    <row r="1938" spans="1:55" x14ac:dyDescent="0.25">
      <c r="A1938" t="s">
        <v>113</v>
      </c>
      <c r="B1938">
        <v>2042</v>
      </c>
      <c r="C1938" t="s">
        <v>124</v>
      </c>
      <c r="D1938" t="str">
        <f t="shared" si="94"/>
        <v>Passenger</v>
      </c>
      <c r="E1938" t="str">
        <f t="shared" si="95"/>
        <v>2042LDA</v>
      </c>
      <c r="F1938" t="str">
        <f t="shared" si="96"/>
        <v>2042Passenger</v>
      </c>
      <c r="G1938" t="s">
        <v>115</v>
      </c>
      <c r="H1938" t="s">
        <v>115</v>
      </c>
      <c r="I1938" t="s">
        <v>125</v>
      </c>
      <c r="J1938">
        <v>100700.654014203</v>
      </c>
      <c r="K1938">
        <v>4136334.0795124499</v>
      </c>
      <c r="L1938">
        <v>0</v>
      </c>
      <c r="M1938">
        <v>4136334.0795124499</v>
      </c>
      <c r="N1938">
        <v>475974.54799476202</v>
      </c>
      <c r="O1938">
        <v>0</v>
      </c>
      <c r="P1938">
        <v>0</v>
      </c>
      <c r="Q1938">
        <v>0</v>
      </c>
      <c r="R1938">
        <v>0</v>
      </c>
      <c r="S1938">
        <v>0</v>
      </c>
      <c r="T1938">
        <v>0</v>
      </c>
      <c r="U1938">
        <v>2.0000005732018701E-3</v>
      </c>
      <c r="V1938">
        <v>1.53700818836264E-3</v>
      </c>
      <c r="W1938">
        <v>0</v>
      </c>
      <c r="X1938">
        <v>0</v>
      </c>
      <c r="Y1938">
        <v>0</v>
      </c>
      <c r="Z1938">
        <v>8.00000229280751E-3</v>
      </c>
      <c r="AA1938">
        <v>4.39145196675041E-3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0</v>
      </c>
      <c r="AL1938">
        <v>0</v>
      </c>
      <c r="AM1938">
        <v>0</v>
      </c>
      <c r="AN1938">
        <v>0</v>
      </c>
      <c r="AO1938">
        <v>0</v>
      </c>
      <c r="AP1938">
        <v>0</v>
      </c>
      <c r="AQ1938">
        <v>0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0</v>
      </c>
      <c r="AY1938">
        <v>0</v>
      </c>
      <c r="AZ1938">
        <v>0</v>
      </c>
      <c r="BA1938">
        <v>0</v>
      </c>
      <c r="BB1938">
        <v>0</v>
      </c>
      <c r="BC1938">
        <v>0</v>
      </c>
    </row>
    <row r="1939" spans="1:55" x14ac:dyDescent="0.25">
      <c r="A1939" t="s">
        <v>119</v>
      </c>
      <c r="B1939">
        <v>2042</v>
      </c>
      <c r="C1939" t="s">
        <v>124</v>
      </c>
      <c r="D1939" t="str">
        <f t="shared" si="94"/>
        <v>Passenger</v>
      </c>
      <c r="E1939" t="str">
        <f t="shared" si="95"/>
        <v>2042LDA</v>
      </c>
      <c r="F1939" t="str">
        <f t="shared" si="96"/>
        <v>2042Passenger</v>
      </c>
      <c r="G1939" t="s">
        <v>115</v>
      </c>
      <c r="H1939" t="s">
        <v>115</v>
      </c>
      <c r="I1939" t="s">
        <v>126</v>
      </c>
      <c r="J1939">
        <v>30891.2913913212</v>
      </c>
      <c r="K1939">
        <v>1264104.7627988199</v>
      </c>
      <c r="L1939">
        <v>519149.77669426199</v>
      </c>
      <c r="M1939">
        <v>744954.98610455904</v>
      </c>
      <c r="N1939">
        <v>127735.48990757699</v>
      </c>
      <c r="O1939">
        <v>2.4644947376114101E-3</v>
      </c>
      <c r="P1939">
        <v>0</v>
      </c>
      <c r="Q1939">
        <v>0.11069337020539601</v>
      </c>
      <c r="R1939">
        <v>1.98880958092473E-4</v>
      </c>
      <c r="S1939">
        <v>0</v>
      </c>
      <c r="T1939">
        <v>8.6170455658436998E-4</v>
      </c>
      <c r="U1939">
        <v>2.0000005732018801E-3</v>
      </c>
      <c r="V1939">
        <v>1.3607703971347601E-3</v>
      </c>
      <c r="W1939">
        <v>2.1630118799838199E-4</v>
      </c>
      <c r="X1939">
        <v>0</v>
      </c>
      <c r="Y1939">
        <v>9.3718232796402405E-4</v>
      </c>
      <c r="Z1939">
        <v>8.0000022928075204E-3</v>
      </c>
      <c r="AA1939">
        <v>3.8879154203850402E-3</v>
      </c>
      <c r="AB1939">
        <v>113.191795062822</v>
      </c>
      <c r="AC1939">
        <v>0</v>
      </c>
      <c r="AD1939">
        <v>55.777515468941502</v>
      </c>
      <c r="AE1939">
        <v>3.3730505563595497E-4</v>
      </c>
      <c r="AF1939">
        <v>0</v>
      </c>
      <c r="AG1939">
        <v>3.8222836472827197E-2</v>
      </c>
      <c r="AH1939">
        <v>4.2585625911401102E-4</v>
      </c>
      <c r="AI1939">
        <v>0</v>
      </c>
      <c r="AJ1939">
        <v>1.88521084586377E-2</v>
      </c>
      <c r="AK1939">
        <v>1.0917325235973701E-3</v>
      </c>
      <c r="AL1939">
        <v>0</v>
      </c>
      <c r="AM1939">
        <v>0.16001288470611399</v>
      </c>
      <c r="AN1939">
        <v>4.0225598600724097E-2</v>
      </c>
      <c r="AO1939">
        <v>8.2870287212584104E-2</v>
      </c>
      <c r="AP1939">
        <v>0.88392239435295195</v>
      </c>
      <c r="AQ1939">
        <v>1.5930535356816901E-3</v>
      </c>
      <c r="AR1939">
        <v>0</v>
      </c>
      <c r="AS1939">
        <v>0.175193967578712</v>
      </c>
      <c r="AT1939">
        <v>4.0225598600707499E-2</v>
      </c>
      <c r="AU1939">
        <v>8.2870287212550006E-2</v>
      </c>
      <c r="AV1939">
        <v>0.88392239435295195</v>
      </c>
      <c r="AW1939">
        <v>1.72152648216468E-2</v>
      </c>
      <c r="AX1939">
        <v>0.18831578140983801</v>
      </c>
      <c r="AY1939">
        <v>0</v>
      </c>
      <c r="AZ1939">
        <v>1.22137522274259</v>
      </c>
      <c r="BA1939">
        <v>1.1190161323294701E-3</v>
      </c>
      <c r="BB1939">
        <v>0</v>
      </c>
      <c r="BC1939">
        <v>5.5141752630003698E-4</v>
      </c>
    </row>
    <row r="1940" spans="1:55" x14ac:dyDescent="0.25">
      <c r="A1940" t="s">
        <v>113</v>
      </c>
      <c r="B1940">
        <v>2042</v>
      </c>
      <c r="C1940" t="s">
        <v>124</v>
      </c>
      <c r="D1940" t="str">
        <f t="shared" si="94"/>
        <v>Passenger</v>
      </c>
      <c r="E1940" t="str">
        <f t="shared" si="95"/>
        <v>2042LDA</v>
      </c>
      <c r="F1940" t="str">
        <f t="shared" si="96"/>
        <v>2042Passenger</v>
      </c>
      <c r="G1940" t="s">
        <v>115</v>
      </c>
      <c r="H1940" t="s">
        <v>115</v>
      </c>
      <c r="I1940" t="s">
        <v>126</v>
      </c>
      <c r="J1940">
        <v>35564.362200144998</v>
      </c>
      <c r="K1940">
        <v>1536408.04636715</v>
      </c>
      <c r="L1940">
        <v>631171.16410775494</v>
      </c>
      <c r="M1940">
        <v>905236.88225940103</v>
      </c>
      <c r="N1940">
        <v>147058.63770273799</v>
      </c>
      <c r="O1940">
        <v>2.4759136156632402E-3</v>
      </c>
      <c r="P1940">
        <v>0</v>
      </c>
      <c r="Q1940">
        <v>0.11218761990159</v>
      </c>
      <c r="R1940">
        <v>1.9907204908500601E-4</v>
      </c>
      <c r="S1940">
        <v>0</v>
      </c>
      <c r="T1940">
        <v>8.6745749588980304E-4</v>
      </c>
      <c r="U1940">
        <v>2.0000005732018801E-3</v>
      </c>
      <c r="V1940">
        <v>1.36006247354889E-3</v>
      </c>
      <c r="W1940">
        <v>2.1650901688807201E-4</v>
      </c>
      <c r="X1940">
        <v>0</v>
      </c>
      <c r="Y1940">
        <v>9.4343917436190297E-4</v>
      </c>
      <c r="Z1940">
        <v>8.0000022928075204E-3</v>
      </c>
      <c r="AA1940">
        <v>3.8858927815682699E-3</v>
      </c>
      <c r="AB1940">
        <v>111.532692786724</v>
      </c>
      <c r="AC1940">
        <v>0</v>
      </c>
      <c r="AD1940">
        <v>55.890631484183402</v>
      </c>
      <c r="AE1940">
        <v>3.2919000495279798E-4</v>
      </c>
      <c r="AF1940">
        <v>0</v>
      </c>
      <c r="AG1940">
        <v>3.9586830951656597E-2</v>
      </c>
      <c r="AH1940">
        <v>4.3152008403550898E-4</v>
      </c>
      <c r="AI1940">
        <v>0</v>
      </c>
      <c r="AJ1940">
        <v>1.93206001958534E-2</v>
      </c>
      <c r="AK1940">
        <v>1.0622422864748501E-3</v>
      </c>
      <c r="AL1940">
        <v>0</v>
      </c>
      <c r="AM1940">
        <v>0.16512477978085599</v>
      </c>
      <c r="AN1940">
        <v>4.02002924572709E-2</v>
      </c>
      <c r="AO1940">
        <v>8.4874141120073507E-2</v>
      </c>
      <c r="AP1940">
        <v>0.88311044689523999</v>
      </c>
      <c r="AQ1940">
        <v>1.55002145089839E-3</v>
      </c>
      <c r="AR1940">
        <v>0</v>
      </c>
      <c r="AS1940">
        <v>0.18079084924005501</v>
      </c>
      <c r="AT1940">
        <v>4.0200292457254302E-2</v>
      </c>
      <c r="AU1940">
        <v>8.4874141120038604E-2</v>
      </c>
      <c r="AV1940">
        <v>0.88311044689523999</v>
      </c>
      <c r="AW1940">
        <v>1.7221525386658099E-2</v>
      </c>
      <c r="AX1940">
        <v>0.18117643073058301</v>
      </c>
      <c r="AY1940">
        <v>0</v>
      </c>
      <c r="AZ1940">
        <v>1.2622868403748899</v>
      </c>
      <c r="BA1940">
        <v>1.10261421723388E-3</v>
      </c>
      <c r="BB1940">
        <v>0</v>
      </c>
      <c r="BC1940">
        <v>5.5253579327168699E-4</v>
      </c>
    </row>
    <row r="1941" spans="1:55" x14ac:dyDescent="0.25">
      <c r="A1941" t="s">
        <v>119</v>
      </c>
      <c r="B1941">
        <v>2042</v>
      </c>
      <c r="C1941" t="s">
        <v>127</v>
      </c>
      <c r="D1941" t="str">
        <f t="shared" si="94"/>
        <v>Passenger</v>
      </c>
      <c r="E1941" t="str">
        <f t="shared" si="95"/>
        <v>2042LDT1</v>
      </c>
      <c r="F1941" t="str">
        <f t="shared" si="96"/>
        <v>2042Passenger</v>
      </c>
      <c r="G1941" t="s">
        <v>115</v>
      </c>
      <c r="H1941" t="s">
        <v>115</v>
      </c>
      <c r="I1941" t="s">
        <v>116</v>
      </c>
      <c r="J1941">
        <v>48866.235952930801</v>
      </c>
      <c r="K1941">
        <v>1870737.66903196</v>
      </c>
      <c r="L1941">
        <v>1870737.66903196</v>
      </c>
      <c r="M1941">
        <v>0</v>
      </c>
      <c r="N1941">
        <v>219500.65972786001</v>
      </c>
      <c r="O1941">
        <v>2.6227542970985E-2</v>
      </c>
      <c r="P1941">
        <v>0</v>
      </c>
      <c r="Q1941">
        <v>0.187278845638367</v>
      </c>
      <c r="R1941">
        <v>5.7348235159436999E-4</v>
      </c>
      <c r="S1941">
        <v>0</v>
      </c>
      <c r="T1941">
        <v>9.8549956051920693E-4</v>
      </c>
      <c r="U1941">
        <v>2.0000005732018701E-3</v>
      </c>
      <c r="V1941">
        <v>2.7953827472302299E-3</v>
      </c>
      <c r="W1941">
        <v>6.2371438239095802E-4</v>
      </c>
      <c r="X1941">
        <v>0</v>
      </c>
      <c r="Y1941">
        <v>1.0718206899077501E-3</v>
      </c>
      <c r="Z1941">
        <v>8.00000229280751E-3</v>
      </c>
      <c r="AA1941">
        <v>7.9868078492292306E-3</v>
      </c>
      <c r="AB1941">
        <v>271.58467295889199</v>
      </c>
      <c r="AC1941">
        <v>0</v>
      </c>
      <c r="AD1941">
        <v>64.189204356344007</v>
      </c>
      <c r="AE1941">
        <v>1.33754244189952E-3</v>
      </c>
      <c r="AF1941">
        <v>0</v>
      </c>
      <c r="AG1941">
        <v>3.7983863895070802E-2</v>
      </c>
      <c r="AH1941">
        <v>3.68802546691907E-3</v>
      </c>
      <c r="AI1941">
        <v>0</v>
      </c>
      <c r="AJ1941">
        <v>2.77781698107183E-2</v>
      </c>
      <c r="AK1941">
        <v>4.2506679639035799E-3</v>
      </c>
      <c r="AL1941">
        <v>0</v>
      </c>
      <c r="AM1941">
        <v>0.15133019317430699</v>
      </c>
      <c r="AN1941">
        <v>6.5748779593147899E-2</v>
      </c>
      <c r="AO1941">
        <v>0.25648677956098398</v>
      </c>
      <c r="AP1941">
        <v>1.68478760698677</v>
      </c>
      <c r="AQ1941">
        <v>6.20256471483742E-3</v>
      </c>
      <c r="AR1941">
        <v>0</v>
      </c>
      <c r="AS1941">
        <v>0.165687513260904</v>
      </c>
      <c r="AT1941">
        <v>6.5748779593120907E-2</v>
      </c>
      <c r="AU1941">
        <v>0.25648677956087901</v>
      </c>
      <c r="AV1941">
        <v>1.68478760698677</v>
      </c>
      <c r="AW1941">
        <v>4.1078397810446997E-2</v>
      </c>
      <c r="AX1941">
        <v>0.59072538199023905</v>
      </c>
      <c r="AY1941">
        <v>0</v>
      </c>
      <c r="AZ1941">
        <v>1.77172688957062</v>
      </c>
      <c r="BA1941">
        <v>2.68489098671642E-3</v>
      </c>
      <c r="BB1941">
        <v>0</v>
      </c>
      <c r="BC1941">
        <v>6.34575634711657E-4</v>
      </c>
    </row>
    <row r="1942" spans="1:55" x14ac:dyDescent="0.25">
      <c r="A1942" t="s">
        <v>113</v>
      </c>
      <c r="B1942">
        <v>2042</v>
      </c>
      <c r="C1942" t="s">
        <v>127</v>
      </c>
      <c r="D1942" t="str">
        <f t="shared" si="94"/>
        <v>Passenger</v>
      </c>
      <c r="E1942" t="str">
        <f t="shared" si="95"/>
        <v>2042LDT1</v>
      </c>
      <c r="F1942" t="str">
        <f t="shared" si="96"/>
        <v>2042Passenger</v>
      </c>
      <c r="G1942" t="s">
        <v>115</v>
      </c>
      <c r="H1942" t="s">
        <v>115</v>
      </c>
      <c r="I1942" t="s">
        <v>116</v>
      </c>
      <c r="J1942">
        <v>55903.405825517497</v>
      </c>
      <c r="K1942">
        <v>2070451.46031895</v>
      </c>
      <c r="L1942">
        <v>2070451.46031895</v>
      </c>
      <c r="M1942">
        <v>0</v>
      </c>
      <c r="N1942">
        <v>249998.248204562</v>
      </c>
      <c r="O1942">
        <v>2.5790389997758598E-2</v>
      </c>
      <c r="P1942">
        <v>0</v>
      </c>
      <c r="Q1942">
        <v>0.19298257647140299</v>
      </c>
      <c r="R1942">
        <v>5.6513432698439097E-4</v>
      </c>
      <c r="S1942">
        <v>0</v>
      </c>
      <c r="T1942">
        <v>1.00307775871059E-3</v>
      </c>
      <c r="U1942">
        <v>2.0000005732018801E-3</v>
      </c>
      <c r="V1942">
        <v>2.7923647832949201E-3</v>
      </c>
      <c r="W1942">
        <v>6.1463514394652797E-4</v>
      </c>
      <c r="X1942">
        <v>0</v>
      </c>
      <c r="Y1942">
        <v>1.09093858429108E-3</v>
      </c>
      <c r="Z1942">
        <v>8.0000022928075204E-3</v>
      </c>
      <c r="AA1942">
        <v>7.9781850951283397E-3</v>
      </c>
      <c r="AB1942">
        <v>268.310203426388</v>
      </c>
      <c r="AC1942">
        <v>0</v>
      </c>
      <c r="AD1942">
        <v>64.557717352728801</v>
      </c>
      <c r="AE1942">
        <v>1.27163907756696E-3</v>
      </c>
      <c r="AF1942">
        <v>0</v>
      </c>
      <c r="AG1942">
        <v>3.9498269908764101E-2</v>
      </c>
      <c r="AH1942">
        <v>3.6501461764082499E-3</v>
      </c>
      <c r="AI1942">
        <v>0</v>
      </c>
      <c r="AJ1942">
        <v>2.80974884593845E-2</v>
      </c>
      <c r="AK1942">
        <v>4.0395333068784E-3</v>
      </c>
      <c r="AL1942">
        <v>0</v>
      </c>
      <c r="AM1942">
        <v>0.15989836230989601</v>
      </c>
      <c r="AN1942">
        <v>6.7840771996206195E-2</v>
      </c>
      <c r="AO1942">
        <v>0.26742492719866201</v>
      </c>
      <c r="AP1942">
        <v>1.7225962151643199</v>
      </c>
      <c r="AQ1942">
        <v>5.8944775189273702E-3</v>
      </c>
      <c r="AR1942">
        <v>0</v>
      </c>
      <c r="AS1942">
        <v>0.17506857997004099</v>
      </c>
      <c r="AT1942">
        <v>6.7840771996178204E-2</v>
      </c>
      <c r="AU1942">
        <v>0.26742492719855199</v>
      </c>
      <c r="AV1942">
        <v>1.7225962151643199</v>
      </c>
      <c r="AW1942">
        <v>4.1132128100863703E-2</v>
      </c>
      <c r="AX1942">
        <v>0.55924296727193001</v>
      </c>
      <c r="AY1942">
        <v>0</v>
      </c>
      <c r="AZ1942">
        <v>1.8549282069836599</v>
      </c>
      <c r="BA1942">
        <v>2.6525195217205698E-3</v>
      </c>
      <c r="BB1942">
        <v>0</v>
      </c>
      <c r="BC1942">
        <v>6.3821876085608101E-4</v>
      </c>
    </row>
    <row r="1943" spans="1:55" x14ac:dyDescent="0.25">
      <c r="A1943" t="s">
        <v>119</v>
      </c>
      <c r="B1943">
        <v>2042</v>
      </c>
      <c r="C1943" t="s">
        <v>127</v>
      </c>
      <c r="D1943" t="str">
        <f t="shared" si="94"/>
        <v>Passenger</v>
      </c>
      <c r="E1943" t="str">
        <f t="shared" si="95"/>
        <v>2042LDT1</v>
      </c>
      <c r="F1943" t="str">
        <f t="shared" si="96"/>
        <v>2042Passenger</v>
      </c>
      <c r="G1943" t="s">
        <v>115</v>
      </c>
      <c r="H1943" t="s">
        <v>115</v>
      </c>
      <c r="I1943" t="s">
        <v>121</v>
      </c>
      <c r="J1943">
        <v>0.50368663625153598</v>
      </c>
      <c r="K1943">
        <v>20.6853559504694</v>
      </c>
      <c r="L1943">
        <v>20.6853559504694</v>
      </c>
      <c r="M1943">
        <v>0</v>
      </c>
      <c r="N1943">
        <v>2.3607879892197401</v>
      </c>
      <c r="O1943">
        <v>2.6595511342103799E-2</v>
      </c>
      <c r="P1943">
        <v>0</v>
      </c>
      <c r="Q1943">
        <v>0</v>
      </c>
      <c r="R1943">
        <v>3.78940176644444E-3</v>
      </c>
      <c r="S1943">
        <v>0</v>
      </c>
      <c r="T1943">
        <v>0</v>
      </c>
      <c r="U1943">
        <v>2.0000005732018801E-3</v>
      </c>
      <c r="V1943">
        <v>2.7450042872975001E-3</v>
      </c>
      <c r="W1943">
        <v>3.9607416991017603E-3</v>
      </c>
      <c r="X1943">
        <v>0</v>
      </c>
      <c r="Y1943">
        <v>0</v>
      </c>
      <c r="Z1943">
        <v>8.0000022928075204E-3</v>
      </c>
      <c r="AA1943">
        <v>7.8428693922785904E-3</v>
      </c>
      <c r="AB1943">
        <v>340.980981021177</v>
      </c>
      <c r="AC1943">
        <v>0</v>
      </c>
      <c r="AD1943">
        <v>0</v>
      </c>
      <c r="AE1943">
        <v>5.3113837537558598E-4</v>
      </c>
      <c r="AF1943">
        <v>0</v>
      </c>
      <c r="AG1943">
        <v>0</v>
      </c>
      <c r="AH1943">
        <v>5.3721692420690199E-2</v>
      </c>
      <c r="AI1943">
        <v>0</v>
      </c>
      <c r="AJ1943">
        <v>0</v>
      </c>
      <c r="AK1943">
        <v>1.1435096507225901E-2</v>
      </c>
      <c r="AL1943">
        <v>0</v>
      </c>
      <c r="AM1943">
        <v>0</v>
      </c>
      <c r="AN1943">
        <v>0</v>
      </c>
      <c r="AO1943">
        <v>0</v>
      </c>
      <c r="AP1943">
        <v>0</v>
      </c>
      <c r="AQ1943">
        <v>1.30180971166051E-2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3.0999999999999999E-3</v>
      </c>
      <c r="AX1943">
        <v>0.119736123732771</v>
      </c>
      <c r="AY1943">
        <v>0</v>
      </c>
      <c r="AZ1943">
        <v>0</v>
      </c>
      <c r="BA1943">
        <v>3.2309680825744602E-3</v>
      </c>
      <c r="BB1943">
        <v>0</v>
      </c>
      <c r="BC1943">
        <v>0</v>
      </c>
    </row>
    <row r="1944" spans="1:55" x14ac:dyDescent="0.25">
      <c r="A1944" t="s">
        <v>113</v>
      </c>
      <c r="B1944">
        <v>2042</v>
      </c>
      <c r="C1944" t="s">
        <v>127</v>
      </c>
      <c r="D1944" t="str">
        <f t="shared" si="94"/>
        <v>Passenger</v>
      </c>
      <c r="E1944" t="str">
        <f t="shared" si="95"/>
        <v>2042LDT1</v>
      </c>
      <c r="F1944" t="str">
        <f t="shared" si="96"/>
        <v>2042Passenger</v>
      </c>
      <c r="G1944" t="s">
        <v>115</v>
      </c>
      <c r="H1944" t="s">
        <v>115</v>
      </c>
      <c r="I1944" t="s">
        <v>121</v>
      </c>
      <c r="J1944">
        <v>0.57082612426090495</v>
      </c>
      <c r="K1944">
        <v>23.063953868967499</v>
      </c>
      <c r="L1944">
        <v>23.063953868967499</v>
      </c>
      <c r="M1944">
        <v>0</v>
      </c>
      <c r="N1944">
        <v>2.6674719778482001</v>
      </c>
      <c r="O1944">
        <v>2.9143899042777099E-2</v>
      </c>
      <c r="P1944">
        <v>0</v>
      </c>
      <c r="Q1944">
        <v>0</v>
      </c>
      <c r="R1944">
        <v>3.8513680600030598E-3</v>
      </c>
      <c r="S1944">
        <v>0</v>
      </c>
      <c r="T1944">
        <v>0</v>
      </c>
      <c r="U1944">
        <v>2.0000005732018801E-3</v>
      </c>
      <c r="V1944">
        <v>2.7455072825838499E-3</v>
      </c>
      <c r="W1944">
        <v>4.0255098334837404E-3</v>
      </c>
      <c r="X1944">
        <v>0</v>
      </c>
      <c r="Y1944">
        <v>0</v>
      </c>
      <c r="Z1944">
        <v>8.0000022928075204E-3</v>
      </c>
      <c r="AA1944">
        <v>7.8443065216681502E-3</v>
      </c>
      <c r="AB1944">
        <v>343.46147720377098</v>
      </c>
      <c r="AC1944">
        <v>0</v>
      </c>
      <c r="AD1944">
        <v>0</v>
      </c>
      <c r="AE1944">
        <v>5.0959542292060799E-4</v>
      </c>
      <c r="AF1944">
        <v>0</v>
      </c>
      <c r="AG1944">
        <v>0</v>
      </c>
      <c r="AH1944">
        <v>5.4112495604413197E-2</v>
      </c>
      <c r="AI1944">
        <v>0</v>
      </c>
      <c r="AJ1944">
        <v>0</v>
      </c>
      <c r="AK1944">
        <v>1.0971289424563E-2</v>
      </c>
      <c r="AL1944">
        <v>0</v>
      </c>
      <c r="AM1944">
        <v>0</v>
      </c>
      <c r="AN1944">
        <v>0</v>
      </c>
      <c r="AO1944">
        <v>0</v>
      </c>
      <c r="AP1944">
        <v>0</v>
      </c>
      <c r="AQ1944">
        <v>1.2490083588983399E-2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3.0999999999999899E-3</v>
      </c>
      <c r="AX1944">
        <v>0.11557024967535399</v>
      </c>
      <c r="AY1944">
        <v>0</v>
      </c>
      <c r="AZ1944">
        <v>0</v>
      </c>
      <c r="BA1944">
        <v>3.25447204449899E-3</v>
      </c>
      <c r="BB1944">
        <v>0</v>
      </c>
      <c r="BC1944">
        <v>0</v>
      </c>
    </row>
    <row r="1945" spans="1:55" x14ac:dyDescent="0.25">
      <c r="A1945" t="s">
        <v>119</v>
      </c>
      <c r="B1945">
        <v>2042</v>
      </c>
      <c r="C1945" t="s">
        <v>127</v>
      </c>
      <c r="D1945" t="str">
        <f t="shared" si="94"/>
        <v>Passenger</v>
      </c>
      <c r="E1945" t="str">
        <f t="shared" si="95"/>
        <v>2042LDT1</v>
      </c>
      <c r="F1945" t="str">
        <f t="shared" si="96"/>
        <v>2042Passenger</v>
      </c>
      <c r="G1945" t="s">
        <v>115</v>
      </c>
      <c r="H1945" t="s">
        <v>115</v>
      </c>
      <c r="I1945" t="s">
        <v>125</v>
      </c>
      <c r="J1945">
        <v>1226.99301304956</v>
      </c>
      <c r="K1945">
        <v>49781.927159502302</v>
      </c>
      <c r="L1945">
        <v>0</v>
      </c>
      <c r="M1945">
        <v>49781.927159502302</v>
      </c>
      <c r="N1945">
        <v>5861.25394822621</v>
      </c>
      <c r="O1945">
        <v>0</v>
      </c>
      <c r="P1945">
        <v>0</v>
      </c>
      <c r="Q1945">
        <v>0</v>
      </c>
      <c r="R1945">
        <v>0</v>
      </c>
      <c r="S1945">
        <v>0</v>
      </c>
      <c r="T1945">
        <v>0</v>
      </c>
      <c r="U1945">
        <v>2.0000005732018701E-3</v>
      </c>
      <c r="V1945">
        <v>1.5367758440822E-3</v>
      </c>
      <c r="W1945">
        <v>0</v>
      </c>
      <c r="X1945">
        <v>0</v>
      </c>
      <c r="Y1945">
        <v>0</v>
      </c>
      <c r="Z1945">
        <v>8.00000229280751E-3</v>
      </c>
      <c r="AA1945">
        <v>4.3907881259491596E-3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0</v>
      </c>
      <c r="AL1945">
        <v>0</v>
      </c>
      <c r="AM1945">
        <v>0</v>
      </c>
      <c r="AN1945">
        <v>0</v>
      </c>
      <c r="AO1945">
        <v>0</v>
      </c>
      <c r="AP1945">
        <v>0</v>
      </c>
      <c r="AQ1945">
        <v>0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0</v>
      </c>
      <c r="AZ1945">
        <v>0</v>
      </c>
      <c r="BA1945">
        <v>0</v>
      </c>
      <c r="BB1945">
        <v>0</v>
      </c>
      <c r="BC1945">
        <v>0</v>
      </c>
    </row>
    <row r="1946" spans="1:55" x14ac:dyDescent="0.25">
      <c r="A1946" t="s">
        <v>113</v>
      </c>
      <c r="B1946">
        <v>2042</v>
      </c>
      <c r="C1946" t="s">
        <v>127</v>
      </c>
      <c r="D1946" t="str">
        <f t="shared" si="94"/>
        <v>Passenger</v>
      </c>
      <c r="E1946" t="str">
        <f t="shared" si="95"/>
        <v>2042LDT1</v>
      </c>
      <c r="F1946" t="str">
        <f t="shared" si="96"/>
        <v>2042Passenger</v>
      </c>
      <c r="G1946" t="s">
        <v>115</v>
      </c>
      <c r="H1946" t="s">
        <v>115</v>
      </c>
      <c r="I1946" t="s">
        <v>125</v>
      </c>
      <c r="J1946">
        <v>1380.8482051185999</v>
      </c>
      <c r="K1946">
        <v>58339.727935756702</v>
      </c>
      <c r="L1946">
        <v>0</v>
      </c>
      <c r="M1946">
        <v>58339.727935756702</v>
      </c>
      <c r="N1946">
        <v>6589.6077953598397</v>
      </c>
      <c r="O1946">
        <v>0</v>
      </c>
      <c r="P1946">
        <v>0</v>
      </c>
      <c r="Q1946">
        <v>0</v>
      </c>
      <c r="R1946">
        <v>0</v>
      </c>
      <c r="S1946">
        <v>0</v>
      </c>
      <c r="T1946">
        <v>0</v>
      </c>
      <c r="U1946">
        <v>2.0000005732018701E-3</v>
      </c>
      <c r="V1946">
        <v>1.53689607995404E-3</v>
      </c>
      <c r="W1946">
        <v>0</v>
      </c>
      <c r="X1946">
        <v>0</v>
      </c>
      <c r="Y1946">
        <v>0</v>
      </c>
      <c r="Z1946">
        <v>8.00000229280751E-3</v>
      </c>
      <c r="AA1946">
        <v>4.3911316570115402E-3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0</v>
      </c>
      <c r="AL1946">
        <v>0</v>
      </c>
      <c r="AM1946">
        <v>0</v>
      </c>
      <c r="AN1946">
        <v>0</v>
      </c>
      <c r="AO1946">
        <v>0</v>
      </c>
      <c r="AP1946">
        <v>0</v>
      </c>
      <c r="AQ1946">
        <v>0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0</v>
      </c>
      <c r="AZ1946">
        <v>0</v>
      </c>
      <c r="BA1946">
        <v>0</v>
      </c>
      <c r="BB1946">
        <v>0</v>
      </c>
      <c r="BC1946">
        <v>0</v>
      </c>
    </row>
    <row r="1947" spans="1:55" x14ac:dyDescent="0.25">
      <c r="A1947" t="s">
        <v>119</v>
      </c>
      <c r="B1947">
        <v>2042</v>
      </c>
      <c r="C1947" t="s">
        <v>127</v>
      </c>
      <c r="D1947" t="str">
        <f t="shared" si="94"/>
        <v>Passenger</v>
      </c>
      <c r="E1947" t="str">
        <f t="shared" si="95"/>
        <v>2042LDT1</v>
      </c>
      <c r="F1947" t="str">
        <f t="shared" si="96"/>
        <v>2042Passenger</v>
      </c>
      <c r="G1947" t="s">
        <v>115</v>
      </c>
      <c r="H1947" t="s">
        <v>115</v>
      </c>
      <c r="I1947" t="s">
        <v>126</v>
      </c>
      <c r="J1947">
        <v>948.69393514717399</v>
      </c>
      <c r="K1947">
        <v>40404.271699469296</v>
      </c>
      <c r="L1947">
        <v>16467.4667198346</v>
      </c>
      <c r="M1947">
        <v>23936.8049796347</v>
      </c>
      <c r="N1947">
        <v>3922.8494219706499</v>
      </c>
      <c r="O1947">
        <v>2.4443734059195E-3</v>
      </c>
      <c r="P1947">
        <v>0</v>
      </c>
      <c r="Q1947">
        <v>0.110577775151577</v>
      </c>
      <c r="R1947">
        <v>1.82427939920023E-4</v>
      </c>
      <c r="S1947">
        <v>0</v>
      </c>
      <c r="T1947">
        <v>7.6554339773262595E-4</v>
      </c>
      <c r="U1947">
        <v>2.0000005732018801E-3</v>
      </c>
      <c r="V1947">
        <v>1.36066084547739E-3</v>
      </c>
      <c r="W1947">
        <v>1.98407029548055E-4</v>
      </c>
      <c r="X1947">
        <v>0</v>
      </c>
      <c r="Y1947">
        <v>8.3259829388438898E-4</v>
      </c>
      <c r="Z1947">
        <v>8.0000022928075204E-3</v>
      </c>
      <c r="AA1947">
        <v>3.8876024156497E-3</v>
      </c>
      <c r="AB1947">
        <v>112.515432800631</v>
      </c>
      <c r="AC1947">
        <v>0</v>
      </c>
      <c r="AD1947">
        <v>63.481345657530497</v>
      </c>
      <c r="AE1947">
        <v>3.3603698734374101E-4</v>
      </c>
      <c r="AF1947">
        <v>0</v>
      </c>
      <c r="AG1947">
        <v>3.8325039654218199E-2</v>
      </c>
      <c r="AH1947">
        <v>4.24546209710553E-4</v>
      </c>
      <c r="AI1947">
        <v>0</v>
      </c>
      <c r="AJ1947">
        <v>1.9046391360061199E-2</v>
      </c>
      <c r="AK1947">
        <v>1.08442752934214E-3</v>
      </c>
      <c r="AL1947">
        <v>0</v>
      </c>
      <c r="AM1947">
        <v>0.15948849541731799</v>
      </c>
      <c r="AN1947">
        <v>3.12865070463779E-2</v>
      </c>
      <c r="AO1947">
        <v>4.6023480721687202E-2</v>
      </c>
      <c r="AP1947">
        <v>0.58195517661315199</v>
      </c>
      <c r="AQ1947">
        <v>1.58239410521232E-3</v>
      </c>
      <c r="AR1947">
        <v>0</v>
      </c>
      <c r="AS1947">
        <v>0.174619827313517</v>
      </c>
      <c r="AT1947">
        <v>3.1286507046365E-2</v>
      </c>
      <c r="AU1947">
        <v>4.60234807216683E-2</v>
      </c>
      <c r="AV1947">
        <v>0.58195517661315199</v>
      </c>
      <c r="AW1947">
        <v>1.7117833663170198E-2</v>
      </c>
      <c r="AX1947">
        <v>0.18833666253397099</v>
      </c>
      <c r="AY1947">
        <v>0</v>
      </c>
      <c r="AZ1947">
        <v>1.21796381938048</v>
      </c>
      <c r="BA1947">
        <v>1.11232960277783E-3</v>
      </c>
      <c r="BB1947">
        <v>0</v>
      </c>
      <c r="BC1947">
        <v>6.2757773081815896E-4</v>
      </c>
    </row>
    <row r="1948" spans="1:55" x14ac:dyDescent="0.25">
      <c r="A1948" t="s">
        <v>113</v>
      </c>
      <c r="B1948">
        <v>2042</v>
      </c>
      <c r="C1948" t="s">
        <v>127</v>
      </c>
      <c r="D1948" t="str">
        <f t="shared" si="94"/>
        <v>Passenger</v>
      </c>
      <c r="E1948" t="str">
        <f t="shared" si="95"/>
        <v>2042LDT1</v>
      </c>
      <c r="F1948" t="str">
        <f t="shared" si="96"/>
        <v>2042Passenger</v>
      </c>
      <c r="G1948" t="s">
        <v>115</v>
      </c>
      <c r="H1948" t="s">
        <v>115</v>
      </c>
      <c r="I1948" t="s">
        <v>126</v>
      </c>
      <c r="J1948">
        <v>1066.9530198197399</v>
      </c>
      <c r="K1948">
        <v>45071.909917622201</v>
      </c>
      <c r="L1948">
        <v>18369.148162420101</v>
      </c>
      <c r="M1948">
        <v>26702.761755201998</v>
      </c>
      <c r="N1948">
        <v>4411.8507371087999</v>
      </c>
      <c r="O1948">
        <v>2.4547410929400501E-3</v>
      </c>
      <c r="P1948">
        <v>0</v>
      </c>
      <c r="Q1948">
        <v>0.11219101390613</v>
      </c>
      <c r="R1948">
        <v>1.81761165708147E-4</v>
      </c>
      <c r="S1948">
        <v>0</v>
      </c>
      <c r="T1948">
        <v>7.6665292057995704E-4</v>
      </c>
      <c r="U1948">
        <v>2.0000005732018801E-3</v>
      </c>
      <c r="V1948">
        <v>1.36003403673268E-3</v>
      </c>
      <c r="W1948">
        <v>1.9768185175557599E-4</v>
      </c>
      <c r="X1948">
        <v>0</v>
      </c>
      <c r="Y1948">
        <v>8.3380500121469801E-4</v>
      </c>
      <c r="Z1948">
        <v>8.0000022928075204E-3</v>
      </c>
      <c r="AA1948">
        <v>3.88581153352195E-3</v>
      </c>
      <c r="AB1948">
        <v>110.56434245667801</v>
      </c>
      <c r="AC1948">
        <v>0</v>
      </c>
      <c r="AD1948">
        <v>63.575878896803502</v>
      </c>
      <c r="AE1948">
        <v>3.2423500623314001E-4</v>
      </c>
      <c r="AF1948">
        <v>0</v>
      </c>
      <c r="AG1948">
        <v>3.9491368488302397E-2</v>
      </c>
      <c r="AH1948">
        <v>4.2349850242313301E-4</v>
      </c>
      <c r="AI1948">
        <v>0</v>
      </c>
      <c r="AJ1948">
        <v>1.9225124003833399E-2</v>
      </c>
      <c r="AK1948">
        <v>1.0518417716142299E-3</v>
      </c>
      <c r="AL1948">
        <v>0</v>
      </c>
      <c r="AM1948">
        <v>0.16513406212842199</v>
      </c>
      <c r="AN1948">
        <v>3.0897666751973901E-2</v>
      </c>
      <c r="AO1948">
        <v>4.6337355454296097E-2</v>
      </c>
      <c r="AP1948">
        <v>0.56561859333931297</v>
      </c>
      <c r="AQ1948">
        <v>1.5348450440281201E-3</v>
      </c>
      <c r="AR1948">
        <v>0</v>
      </c>
      <c r="AS1948">
        <v>0.18080101224225001</v>
      </c>
      <c r="AT1948">
        <v>3.0897666751961199E-2</v>
      </c>
      <c r="AU1948">
        <v>4.6337355454277099E-2</v>
      </c>
      <c r="AV1948">
        <v>0.56561859333931297</v>
      </c>
      <c r="AW1948">
        <v>1.71171850545433E-2</v>
      </c>
      <c r="AX1948">
        <v>0.179597459983245</v>
      </c>
      <c r="AY1948">
        <v>0</v>
      </c>
      <c r="AZ1948">
        <v>1.2623759082802599</v>
      </c>
      <c r="BA1948">
        <v>1.09304108836471E-3</v>
      </c>
      <c r="BB1948">
        <v>0</v>
      </c>
      <c r="BC1948">
        <v>6.28512288130632E-4</v>
      </c>
    </row>
    <row r="1949" spans="1:55" x14ac:dyDescent="0.25">
      <c r="A1949" t="s">
        <v>119</v>
      </c>
      <c r="B1949">
        <v>2042</v>
      </c>
      <c r="C1949" t="s">
        <v>128</v>
      </c>
      <c r="D1949" t="str">
        <f t="shared" si="94"/>
        <v>Passenger</v>
      </c>
      <c r="E1949" t="str">
        <f t="shared" si="95"/>
        <v>2042LDT2</v>
      </c>
      <c r="F1949" t="str">
        <f t="shared" si="96"/>
        <v>2042Passenger</v>
      </c>
      <c r="G1949" t="s">
        <v>115</v>
      </c>
      <c r="H1949" t="s">
        <v>115</v>
      </c>
      <c r="I1949" t="s">
        <v>116</v>
      </c>
      <c r="J1949">
        <v>383310.61601037602</v>
      </c>
      <c r="K1949">
        <v>15502158.902458001</v>
      </c>
      <c r="L1949">
        <v>15502158.902458001</v>
      </c>
      <c r="M1949">
        <v>0</v>
      </c>
      <c r="N1949">
        <v>1775884.9957568401</v>
      </c>
      <c r="O1949">
        <v>2.4329514007560501E-2</v>
      </c>
      <c r="P1949">
        <v>0</v>
      </c>
      <c r="Q1949">
        <v>0.20085890293151601</v>
      </c>
      <c r="R1949">
        <v>5.0396193863022003E-4</v>
      </c>
      <c r="S1949">
        <v>0</v>
      </c>
      <c r="T1949">
        <v>8.4864325275623895E-4</v>
      </c>
      <c r="U1949">
        <v>2.0000005732018801E-3</v>
      </c>
      <c r="V1949">
        <v>2.7527956071819199E-3</v>
      </c>
      <c r="W1949">
        <v>5.48104590189071E-4</v>
      </c>
      <c r="X1949">
        <v>0</v>
      </c>
      <c r="Y1949">
        <v>9.2297696832612896E-4</v>
      </c>
      <c r="Z1949">
        <v>8.0000022928075204E-3</v>
      </c>
      <c r="AA1949">
        <v>7.8651303062340708E-3</v>
      </c>
      <c r="AB1949">
        <v>277.884534844575</v>
      </c>
      <c r="AC1949">
        <v>0</v>
      </c>
      <c r="AD1949">
        <v>66.343712053912</v>
      </c>
      <c r="AE1949">
        <v>1.39902255932496E-3</v>
      </c>
      <c r="AF1949">
        <v>0</v>
      </c>
      <c r="AG1949">
        <v>4.11097428119825E-2</v>
      </c>
      <c r="AH1949">
        <v>3.5302298871119201E-3</v>
      </c>
      <c r="AI1949">
        <v>0</v>
      </c>
      <c r="AJ1949">
        <v>3.01713646825672E-2</v>
      </c>
      <c r="AK1949">
        <v>4.2905826700830596E-3</v>
      </c>
      <c r="AL1949">
        <v>0</v>
      </c>
      <c r="AM1949">
        <v>0.161400027239468</v>
      </c>
      <c r="AN1949">
        <v>4.3634555679748201E-2</v>
      </c>
      <c r="AO1949">
        <v>0.16966564579530399</v>
      </c>
      <c r="AP1949">
        <v>1.1159506303839499</v>
      </c>
      <c r="AQ1949">
        <v>6.2608081603980504E-3</v>
      </c>
      <c r="AR1949">
        <v>0</v>
      </c>
      <c r="AS1949">
        <v>0.17671271405004699</v>
      </c>
      <c r="AT1949">
        <v>4.3634555679730298E-2</v>
      </c>
      <c r="AU1949">
        <v>0.16966564579523399</v>
      </c>
      <c r="AV1949">
        <v>1.1159506303839499</v>
      </c>
      <c r="AW1949">
        <v>4.16627300446928E-2</v>
      </c>
      <c r="AX1949">
        <v>0.60536364794762598</v>
      </c>
      <c r="AY1949">
        <v>0</v>
      </c>
      <c r="AZ1949">
        <v>1.9967247962016501</v>
      </c>
      <c r="BA1949">
        <v>2.74717153521036E-3</v>
      </c>
      <c r="BB1949">
        <v>0</v>
      </c>
      <c r="BC1949">
        <v>6.5587513676009098E-4</v>
      </c>
    </row>
    <row r="1950" spans="1:55" x14ac:dyDescent="0.25">
      <c r="A1950" t="s">
        <v>113</v>
      </c>
      <c r="B1950">
        <v>2042</v>
      </c>
      <c r="C1950" t="s">
        <v>128</v>
      </c>
      <c r="D1950" t="str">
        <f t="shared" si="94"/>
        <v>Passenger</v>
      </c>
      <c r="E1950" t="str">
        <f t="shared" si="95"/>
        <v>2042LDT2</v>
      </c>
      <c r="F1950" t="str">
        <f t="shared" si="96"/>
        <v>2042Passenger</v>
      </c>
      <c r="G1950" t="s">
        <v>115</v>
      </c>
      <c r="H1950" t="s">
        <v>115</v>
      </c>
      <c r="I1950" t="s">
        <v>116</v>
      </c>
      <c r="J1950">
        <v>432269.86054458999</v>
      </c>
      <c r="K1950">
        <v>17136231.3614581</v>
      </c>
      <c r="L1950">
        <v>17136231.3614581</v>
      </c>
      <c r="M1950">
        <v>0</v>
      </c>
      <c r="N1950">
        <v>1997874.5363026999</v>
      </c>
      <c r="O1950">
        <v>2.45056739315372E-2</v>
      </c>
      <c r="P1950">
        <v>0</v>
      </c>
      <c r="Q1950">
        <v>0.206467012066674</v>
      </c>
      <c r="R1950">
        <v>4.9895158126245101E-4</v>
      </c>
      <c r="S1950">
        <v>0</v>
      </c>
      <c r="T1950">
        <v>8.5462220807750605E-4</v>
      </c>
      <c r="U1950">
        <v>2.0000005732018801E-3</v>
      </c>
      <c r="V1950">
        <v>2.7522428536248499E-3</v>
      </c>
      <c r="W1950">
        <v>5.4265536940222795E-4</v>
      </c>
      <c r="X1950">
        <v>0</v>
      </c>
      <c r="Y1950">
        <v>9.2947962776312705E-4</v>
      </c>
      <c r="Z1950">
        <v>8.0000022928075204E-3</v>
      </c>
      <c r="AA1950">
        <v>7.8635510103567102E-3</v>
      </c>
      <c r="AB1950">
        <v>274.99367412442001</v>
      </c>
      <c r="AC1950">
        <v>0</v>
      </c>
      <c r="AD1950">
        <v>66.611837521399096</v>
      </c>
      <c r="AE1950">
        <v>1.36773365649291E-3</v>
      </c>
      <c r="AF1950">
        <v>0</v>
      </c>
      <c r="AG1950">
        <v>4.2522120496665303E-2</v>
      </c>
      <c r="AH1950">
        <v>3.54592076562797E-3</v>
      </c>
      <c r="AI1950">
        <v>0</v>
      </c>
      <c r="AJ1950">
        <v>3.05254286923764E-2</v>
      </c>
      <c r="AK1950">
        <v>4.2102505795819402E-3</v>
      </c>
      <c r="AL1950">
        <v>0</v>
      </c>
      <c r="AM1950">
        <v>0.16870507174086799</v>
      </c>
      <c r="AN1950">
        <v>4.4265947507708098E-2</v>
      </c>
      <c r="AO1950">
        <v>0.17409546666975101</v>
      </c>
      <c r="AP1950">
        <v>1.12222767682713</v>
      </c>
      <c r="AQ1950">
        <v>6.1435877625117298E-3</v>
      </c>
      <c r="AR1950">
        <v>0</v>
      </c>
      <c r="AS1950">
        <v>0.18471081827702801</v>
      </c>
      <c r="AT1950">
        <v>4.4265947507689897E-2</v>
      </c>
      <c r="AU1950">
        <v>0.17409546666967901</v>
      </c>
      <c r="AV1950">
        <v>1.12222767682713</v>
      </c>
      <c r="AW1950">
        <v>4.1694817270527103E-2</v>
      </c>
      <c r="AX1950">
        <v>0.57946705627419903</v>
      </c>
      <c r="AY1950">
        <v>0</v>
      </c>
      <c r="AZ1950">
        <v>2.0768339470544399</v>
      </c>
      <c r="BA1950">
        <v>2.7185924338684699E-3</v>
      </c>
      <c r="BB1950">
        <v>0</v>
      </c>
      <c r="BC1950">
        <v>6.5852582997897604E-4</v>
      </c>
    </row>
    <row r="1951" spans="1:55" x14ac:dyDescent="0.25">
      <c r="A1951" t="s">
        <v>119</v>
      </c>
      <c r="B1951">
        <v>2042</v>
      </c>
      <c r="C1951" t="s">
        <v>128</v>
      </c>
      <c r="D1951" t="str">
        <f t="shared" si="94"/>
        <v>Passenger</v>
      </c>
      <c r="E1951" t="str">
        <f t="shared" si="95"/>
        <v>2042LDT2</v>
      </c>
      <c r="F1951" t="str">
        <f t="shared" si="96"/>
        <v>2042Passenger</v>
      </c>
      <c r="G1951" t="s">
        <v>115</v>
      </c>
      <c r="H1951" t="s">
        <v>115</v>
      </c>
      <c r="I1951" t="s">
        <v>121</v>
      </c>
      <c r="J1951">
        <v>1442.3179116168101</v>
      </c>
      <c r="K1951">
        <v>58894.610272590602</v>
      </c>
      <c r="L1951">
        <v>58894.610272590602</v>
      </c>
      <c r="M1951">
        <v>0</v>
      </c>
      <c r="N1951">
        <v>6726.9166294262304</v>
      </c>
      <c r="O1951">
        <v>2.6828338175145301E-2</v>
      </c>
      <c r="P1951">
        <v>0</v>
      </c>
      <c r="Q1951">
        <v>0</v>
      </c>
      <c r="R1951">
        <v>3.8002589951833601E-3</v>
      </c>
      <c r="S1951">
        <v>0</v>
      </c>
      <c r="T1951">
        <v>0</v>
      </c>
      <c r="U1951">
        <v>2.0000005732018801E-3</v>
      </c>
      <c r="V1951">
        <v>2.7471755517073301E-3</v>
      </c>
      <c r="W1951">
        <v>3.9720898435460098E-3</v>
      </c>
      <c r="X1951">
        <v>0</v>
      </c>
      <c r="Y1951">
        <v>0</v>
      </c>
      <c r="Z1951">
        <v>8.0000022928075204E-3</v>
      </c>
      <c r="AA1951">
        <v>7.8490730048780908E-3</v>
      </c>
      <c r="AB1951">
        <v>253.72878816434101</v>
      </c>
      <c r="AC1951">
        <v>0</v>
      </c>
      <c r="AD1951">
        <v>0</v>
      </c>
      <c r="AE1951">
        <v>5.3200328222857696E-4</v>
      </c>
      <c r="AF1951">
        <v>0</v>
      </c>
      <c r="AG1951">
        <v>0</v>
      </c>
      <c r="AH1951">
        <v>3.9975073903587198E-2</v>
      </c>
      <c r="AI1951">
        <v>0</v>
      </c>
      <c r="AJ1951">
        <v>0</v>
      </c>
      <c r="AK1951">
        <v>1.14537174425456E-2</v>
      </c>
      <c r="AL1951">
        <v>0</v>
      </c>
      <c r="AM1951">
        <v>0</v>
      </c>
      <c r="AN1951">
        <v>0</v>
      </c>
      <c r="AO1951">
        <v>0</v>
      </c>
      <c r="AP1951">
        <v>0</v>
      </c>
      <c r="AQ1951">
        <v>1.3039295813462699E-2</v>
      </c>
      <c r="AR1951">
        <v>0</v>
      </c>
      <c r="AS1951">
        <v>0</v>
      </c>
      <c r="AT1951">
        <v>0</v>
      </c>
      <c r="AU1951">
        <v>0</v>
      </c>
      <c r="AV1951">
        <v>0</v>
      </c>
      <c r="AW1951">
        <v>3.0999999999999999E-3</v>
      </c>
      <c r="AX1951">
        <v>0.120009948191333</v>
      </c>
      <c r="AY1951">
        <v>0</v>
      </c>
      <c r="AZ1951">
        <v>0</v>
      </c>
      <c r="BA1951">
        <v>2.4042092134703799E-3</v>
      </c>
      <c r="BB1951">
        <v>0</v>
      </c>
      <c r="BC1951">
        <v>0</v>
      </c>
    </row>
    <row r="1952" spans="1:55" x14ac:dyDescent="0.25">
      <c r="A1952" t="s">
        <v>113</v>
      </c>
      <c r="B1952">
        <v>2042</v>
      </c>
      <c r="C1952" t="s">
        <v>128</v>
      </c>
      <c r="D1952" t="str">
        <f t="shared" si="94"/>
        <v>Passenger</v>
      </c>
      <c r="E1952" t="str">
        <f t="shared" si="95"/>
        <v>2042LDT2</v>
      </c>
      <c r="F1952" t="str">
        <f t="shared" si="96"/>
        <v>2042Passenger</v>
      </c>
      <c r="G1952" t="s">
        <v>115</v>
      </c>
      <c r="H1952" t="s">
        <v>115</v>
      </c>
      <c r="I1952" t="s">
        <v>121</v>
      </c>
      <c r="J1952">
        <v>1608.3709870412199</v>
      </c>
      <c r="K1952">
        <v>64839.155769593301</v>
      </c>
      <c r="L1952">
        <v>64839.155769593301</v>
      </c>
      <c r="M1952">
        <v>0</v>
      </c>
      <c r="N1952">
        <v>7503.9455226891196</v>
      </c>
      <c r="O1952">
        <v>2.6496563313737499E-2</v>
      </c>
      <c r="P1952">
        <v>0</v>
      </c>
      <c r="Q1952">
        <v>0</v>
      </c>
      <c r="R1952">
        <v>3.7775194538693401E-3</v>
      </c>
      <c r="S1952">
        <v>0</v>
      </c>
      <c r="T1952">
        <v>0</v>
      </c>
      <c r="U1952">
        <v>2.0000005732018801E-3</v>
      </c>
      <c r="V1952">
        <v>2.7433142075001401E-3</v>
      </c>
      <c r="W1952">
        <v>3.9483221210789999E-3</v>
      </c>
      <c r="X1952">
        <v>0</v>
      </c>
      <c r="Y1952">
        <v>0</v>
      </c>
      <c r="Z1952">
        <v>8.0000022928075204E-3</v>
      </c>
      <c r="AA1952">
        <v>7.8380405928575592E-3</v>
      </c>
      <c r="AB1952">
        <v>254.826365864308</v>
      </c>
      <c r="AC1952">
        <v>0</v>
      </c>
      <c r="AD1952">
        <v>0</v>
      </c>
      <c r="AE1952">
        <v>5.0424472293927696E-4</v>
      </c>
      <c r="AF1952">
        <v>0</v>
      </c>
      <c r="AG1952">
        <v>0</v>
      </c>
      <c r="AH1952">
        <v>4.0147997717193698E-2</v>
      </c>
      <c r="AI1952">
        <v>0</v>
      </c>
      <c r="AJ1952">
        <v>0</v>
      </c>
      <c r="AK1952">
        <v>1.0856092004259001E-2</v>
      </c>
      <c r="AL1952">
        <v>0</v>
      </c>
      <c r="AM1952">
        <v>0</v>
      </c>
      <c r="AN1952">
        <v>0</v>
      </c>
      <c r="AO1952">
        <v>0</v>
      </c>
      <c r="AP1952">
        <v>0</v>
      </c>
      <c r="AQ1952">
        <v>1.23589389848122E-2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3.0999999999999899E-3</v>
      </c>
      <c r="AX1952">
        <v>0.11365705073435101</v>
      </c>
      <c r="AY1952">
        <v>0</v>
      </c>
      <c r="AZ1952">
        <v>0</v>
      </c>
      <c r="BA1952">
        <v>2.4146093199693399E-3</v>
      </c>
      <c r="BB1952">
        <v>0</v>
      </c>
      <c r="BC1952">
        <v>0</v>
      </c>
    </row>
    <row r="1953" spans="1:55" x14ac:dyDescent="0.25">
      <c r="A1953" t="s">
        <v>119</v>
      </c>
      <c r="B1953">
        <v>2042</v>
      </c>
      <c r="C1953" t="s">
        <v>128</v>
      </c>
      <c r="D1953" t="str">
        <f t="shared" si="94"/>
        <v>Passenger</v>
      </c>
      <c r="E1953" t="str">
        <f t="shared" si="95"/>
        <v>2042LDT2</v>
      </c>
      <c r="F1953" t="str">
        <f t="shared" si="96"/>
        <v>2042Passenger</v>
      </c>
      <c r="G1953" t="s">
        <v>115</v>
      </c>
      <c r="H1953" t="s">
        <v>115</v>
      </c>
      <c r="I1953" t="s">
        <v>125</v>
      </c>
      <c r="J1953">
        <v>14129.2023412418</v>
      </c>
      <c r="K1953">
        <v>393418.17664597702</v>
      </c>
      <c r="L1953">
        <v>0</v>
      </c>
      <c r="M1953">
        <v>393418.17664597702</v>
      </c>
      <c r="N1953">
        <v>67311.688715040204</v>
      </c>
      <c r="O1953">
        <v>0</v>
      </c>
      <c r="P1953">
        <v>0</v>
      </c>
      <c r="Q1953">
        <v>0</v>
      </c>
      <c r="R1953">
        <v>0</v>
      </c>
      <c r="S1953">
        <v>0</v>
      </c>
      <c r="T1953">
        <v>0</v>
      </c>
      <c r="U1953">
        <v>2.0000005732018701E-3</v>
      </c>
      <c r="V1953">
        <v>1.5370985232842701E-3</v>
      </c>
      <c r="W1953">
        <v>0</v>
      </c>
      <c r="X1953">
        <v>0</v>
      </c>
      <c r="Y1953">
        <v>0</v>
      </c>
      <c r="Z1953">
        <v>8.00000229280751E-3</v>
      </c>
      <c r="AA1953">
        <v>4.3917100665264901E-3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0</v>
      </c>
      <c r="AL1953">
        <v>0</v>
      </c>
      <c r="AM1953">
        <v>0</v>
      </c>
      <c r="AN1953">
        <v>0</v>
      </c>
      <c r="AO1953">
        <v>0</v>
      </c>
      <c r="AP1953">
        <v>0</v>
      </c>
      <c r="AQ1953">
        <v>0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  <c r="AY1953">
        <v>0</v>
      </c>
      <c r="AZ1953">
        <v>0</v>
      </c>
      <c r="BA1953">
        <v>0</v>
      </c>
      <c r="BB1953">
        <v>0</v>
      </c>
      <c r="BC1953">
        <v>0</v>
      </c>
    </row>
    <row r="1954" spans="1:55" x14ac:dyDescent="0.25">
      <c r="A1954" t="s">
        <v>113</v>
      </c>
      <c r="B1954">
        <v>2042</v>
      </c>
      <c r="C1954" t="s">
        <v>128</v>
      </c>
      <c r="D1954" t="str">
        <f t="shared" si="94"/>
        <v>Passenger</v>
      </c>
      <c r="E1954" t="str">
        <f t="shared" si="95"/>
        <v>2042LDT2</v>
      </c>
      <c r="F1954" t="str">
        <f t="shared" si="96"/>
        <v>2042Passenger</v>
      </c>
      <c r="G1954" t="s">
        <v>115</v>
      </c>
      <c r="H1954" t="s">
        <v>115</v>
      </c>
      <c r="I1954" t="s">
        <v>125</v>
      </c>
      <c r="J1954">
        <v>15830.4567285085</v>
      </c>
      <c r="K1954">
        <v>459153.63519858499</v>
      </c>
      <c r="L1954">
        <v>0</v>
      </c>
      <c r="M1954">
        <v>459153.63519858499</v>
      </c>
      <c r="N1954">
        <v>75356.3439771173</v>
      </c>
      <c r="O1954">
        <v>0</v>
      </c>
      <c r="P1954">
        <v>0</v>
      </c>
      <c r="Q1954">
        <v>0</v>
      </c>
      <c r="R1954">
        <v>0</v>
      </c>
      <c r="S1954">
        <v>0</v>
      </c>
      <c r="T1954">
        <v>0</v>
      </c>
      <c r="U1954">
        <v>2.0000005732018701E-3</v>
      </c>
      <c r="V1954">
        <v>1.53721961248084E-3</v>
      </c>
      <c r="W1954">
        <v>0</v>
      </c>
      <c r="X1954">
        <v>0</v>
      </c>
      <c r="Y1954">
        <v>0</v>
      </c>
      <c r="Z1954">
        <v>8.00000229280751E-3</v>
      </c>
      <c r="AA1954">
        <v>4.3920560356595501E-3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0</v>
      </c>
      <c r="AL1954">
        <v>0</v>
      </c>
      <c r="AM1954">
        <v>0</v>
      </c>
      <c r="AN1954">
        <v>0</v>
      </c>
      <c r="AO1954">
        <v>0</v>
      </c>
      <c r="AP1954">
        <v>0</v>
      </c>
      <c r="AQ1954">
        <v>0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>
        <v>0</v>
      </c>
      <c r="BC1954">
        <v>0</v>
      </c>
    </row>
    <row r="1955" spans="1:55" x14ac:dyDescent="0.25">
      <c r="A1955" t="s">
        <v>119</v>
      </c>
      <c r="B1955">
        <v>2042</v>
      </c>
      <c r="C1955" t="s">
        <v>128</v>
      </c>
      <c r="D1955" t="str">
        <f t="shared" si="94"/>
        <v>Passenger</v>
      </c>
      <c r="E1955" t="str">
        <f t="shared" si="95"/>
        <v>2042LDT2</v>
      </c>
      <c r="F1955" t="str">
        <f t="shared" si="96"/>
        <v>2042Passenger</v>
      </c>
      <c r="G1955" t="s">
        <v>115</v>
      </c>
      <c r="H1955" t="s">
        <v>115</v>
      </c>
      <c r="I1955" t="s">
        <v>126</v>
      </c>
      <c r="J1955">
        <v>9899.02472701236</v>
      </c>
      <c r="K1955">
        <v>410612.263255889</v>
      </c>
      <c r="L1955">
        <v>167959.20308238099</v>
      </c>
      <c r="M1955">
        <v>242653.06017350801</v>
      </c>
      <c r="N1955">
        <v>40932.467247626497</v>
      </c>
      <c r="O1955">
        <v>2.4535295158744802E-3</v>
      </c>
      <c r="P1955">
        <v>0</v>
      </c>
      <c r="Q1955">
        <v>0.110577372369546</v>
      </c>
      <c r="R1955">
        <v>1.9007564394063299E-4</v>
      </c>
      <c r="S1955">
        <v>0</v>
      </c>
      <c r="T1955">
        <v>8.0056406730072795E-4</v>
      </c>
      <c r="U1955">
        <v>2.0000005732018801E-3</v>
      </c>
      <c r="V1955">
        <v>1.3606792939368901E-3</v>
      </c>
      <c r="W1955">
        <v>2.0672460545368099E-4</v>
      </c>
      <c r="X1955">
        <v>0</v>
      </c>
      <c r="Y1955">
        <v>8.7068646735626498E-4</v>
      </c>
      <c r="Z1955">
        <v>8.0000022928075204E-3</v>
      </c>
      <c r="AA1955">
        <v>3.8876551255339702E-3</v>
      </c>
      <c r="AB1955">
        <v>112.927592899678</v>
      </c>
      <c r="AC1955">
        <v>0</v>
      </c>
      <c r="AD1955">
        <v>66.880126103897297</v>
      </c>
      <c r="AE1955">
        <v>3.3642132717347098E-4</v>
      </c>
      <c r="AF1955">
        <v>0</v>
      </c>
      <c r="AG1955">
        <v>3.8213925797375002E-2</v>
      </c>
      <c r="AH1955">
        <v>4.2382981932285698E-4</v>
      </c>
      <c r="AI1955">
        <v>0</v>
      </c>
      <c r="AJ1955">
        <v>1.8936843991948501E-2</v>
      </c>
      <c r="AK1955">
        <v>1.0886432434626401E-3</v>
      </c>
      <c r="AL1955">
        <v>0</v>
      </c>
      <c r="AM1955">
        <v>0.15949021183006301</v>
      </c>
      <c r="AN1955">
        <v>3.4486622777016702E-2</v>
      </c>
      <c r="AO1955">
        <v>6.0215005429470302E-2</v>
      </c>
      <c r="AP1955">
        <v>0.70333098528522497</v>
      </c>
      <c r="AQ1955">
        <v>1.58854566536091E-3</v>
      </c>
      <c r="AR1955">
        <v>0</v>
      </c>
      <c r="AS1955">
        <v>0.174621706569423</v>
      </c>
      <c r="AT1955">
        <v>3.4486622777002499E-2</v>
      </c>
      <c r="AU1955">
        <v>6.0215005429445502E-2</v>
      </c>
      <c r="AV1955">
        <v>0.70333098528522497</v>
      </c>
      <c r="AW1955">
        <v>1.7179273091292802E-2</v>
      </c>
      <c r="AX1955">
        <v>0.18901128791541899</v>
      </c>
      <c r="AY1955">
        <v>0</v>
      </c>
      <c r="AZ1955">
        <v>1.21796015869159</v>
      </c>
      <c r="BA1955">
        <v>1.1164042249682401E-3</v>
      </c>
      <c r="BB1955">
        <v>0</v>
      </c>
      <c r="BC1955">
        <v>6.6117813575581003E-4</v>
      </c>
    </row>
    <row r="1956" spans="1:55" x14ac:dyDescent="0.25">
      <c r="A1956" t="s">
        <v>113</v>
      </c>
      <c r="B1956">
        <v>2042</v>
      </c>
      <c r="C1956" t="s">
        <v>128</v>
      </c>
      <c r="D1956" t="str">
        <f t="shared" si="94"/>
        <v>Passenger</v>
      </c>
      <c r="E1956" t="str">
        <f t="shared" si="95"/>
        <v>2042LDT2</v>
      </c>
      <c r="F1956" t="str">
        <f t="shared" si="96"/>
        <v>2042Passenger</v>
      </c>
      <c r="G1956" t="s">
        <v>115</v>
      </c>
      <c r="H1956" t="s">
        <v>115</v>
      </c>
      <c r="I1956" t="s">
        <v>126</v>
      </c>
      <c r="J1956">
        <v>11103.624454155401</v>
      </c>
      <c r="K1956">
        <v>455971.96947837499</v>
      </c>
      <c r="L1956">
        <v>186483.47819682601</v>
      </c>
      <c r="M1956">
        <v>269488.49128154799</v>
      </c>
      <c r="N1956">
        <v>45913.487119537298</v>
      </c>
      <c r="O1956">
        <v>2.4637462014423001E-3</v>
      </c>
      <c r="P1956">
        <v>0</v>
      </c>
      <c r="Q1956">
        <v>0.112184353076049</v>
      </c>
      <c r="R1956">
        <v>1.89155068932173E-4</v>
      </c>
      <c r="S1956">
        <v>0</v>
      </c>
      <c r="T1956">
        <v>8.0241549767073699E-4</v>
      </c>
      <c r="U1956">
        <v>2.0000005732018801E-3</v>
      </c>
      <c r="V1956">
        <v>1.36031486900908E-3</v>
      </c>
      <c r="W1956">
        <v>2.0572339613791099E-4</v>
      </c>
      <c r="X1956">
        <v>0</v>
      </c>
      <c r="Y1956">
        <v>8.7270006680977897E-4</v>
      </c>
      <c r="Z1956">
        <v>8.0000022928075204E-3</v>
      </c>
      <c r="AA1956">
        <v>3.8866139114545101E-3</v>
      </c>
      <c r="AB1956">
        <v>110.968084993018</v>
      </c>
      <c r="AC1956">
        <v>0</v>
      </c>
      <c r="AD1956">
        <v>66.982041317446502</v>
      </c>
      <c r="AE1956">
        <v>3.2457756676635801E-4</v>
      </c>
      <c r="AF1956">
        <v>0</v>
      </c>
      <c r="AG1956">
        <v>3.9359724019050003E-2</v>
      </c>
      <c r="AH1956">
        <v>4.2258842312271297E-4</v>
      </c>
      <c r="AI1956">
        <v>0</v>
      </c>
      <c r="AJ1956">
        <v>1.9101467760554599E-2</v>
      </c>
      <c r="AK1956">
        <v>1.05604569688868E-3</v>
      </c>
      <c r="AL1956">
        <v>0</v>
      </c>
      <c r="AM1956">
        <v>0.1651158452583</v>
      </c>
      <c r="AN1956">
        <v>3.4140724531473599E-2</v>
      </c>
      <c r="AO1956">
        <v>6.0875165216122497E-2</v>
      </c>
      <c r="AP1956">
        <v>0.68934027762904704</v>
      </c>
      <c r="AQ1956">
        <v>1.54097940192023E-3</v>
      </c>
      <c r="AR1956">
        <v>0</v>
      </c>
      <c r="AS1956">
        <v>0.180781067062464</v>
      </c>
      <c r="AT1956">
        <v>3.4140724531459499E-2</v>
      </c>
      <c r="AU1956">
        <v>6.0875165216097399E-2</v>
      </c>
      <c r="AV1956">
        <v>0.68934027762904704</v>
      </c>
      <c r="AW1956">
        <v>1.7176594628236799E-2</v>
      </c>
      <c r="AX1956">
        <v>0.180235410789754</v>
      </c>
      <c r="AY1956">
        <v>0</v>
      </c>
      <c r="AZ1956">
        <v>1.26220110999214</v>
      </c>
      <c r="BA1956">
        <v>1.09703249437803E-3</v>
      </c>
      <c r="BB1956">
        <v>0</v>
      </c>
      <c r="BC1956">
        <v>6.6218567139943196E-4</v>
      </c>
    </row>
    <row r="1957" spans="1:55" x14ac:dyDescent="0.25">
      <c r="A1957" t="s">
        <v>119</v>
      </c>
      <c r="B1957">
        <v>2042</v>
      </c>
      <c r="C1957" t="s">
        <v>129</v>
      </c>
      <c r="D1957" t="str">
        <f t="shared" si="94"/>
        <v>Truck</v>
      </c>
      <c r="E1957" t="str">
        <f t="shared" si="95"/>
        <v>2042LHDT1</v>
      </c>
      <c r="F1957" t="str">
        <f t="shared" si="96"/>
        <v>2042Truck</v>
      </c>
      <c r="G1957" t="s">
        <v>115</v>
      </c>
      <c r="H1957" t="s">
        <v>115</v>
      </c>
      <c r="I1957" t="s">
        <v>116</v>
      </c>
      <c r="J1957">
        <v>17985.637008047801</v>
      </c>
      <c r="K1957">
        <v>613463.77447207295</v>
      </c>
      <c r="L1957">
        <v>613463.77447207295</v>
      </c>
      <c r="M1957">
        <v>0</v>
      </c>
      <c r="N1957">
        <v>267959.19282077003</v>
      </c>
      <c r="O1957">
        <v>2.4024046914964198E-2</v>
      </c>
      <c r="P1957">
        <v>2.5570926431907198E-2</v>
      </c>
      <c r="Q1957">
        <v>0.40651510468895402</v>
      </c>
      <c r="R1957">
        <v>1.0316639153719301E-3</v>
      </c>
      <c r="S1957">
        <v>0</v>
      </c>
      <c r="T1957">
        <v>1.12636687308999E-4</v>
      </c>
      <c r="U1957">
        <v>2.0000005732018801E-3</v>
      </c>
      <c r="V1957">
        <v>2.7300007824205701E-2</v>
      </c>
      <c r="W1957">
        <v>1.12202863788626E-3</v>
      </c>
      <c r="X1957">
        <v>0</v>
      </c>
      <c r="Y1957">
        <v>1.22502674518547E-4</v>
      </c>
      <c r="Z1957">
        <v>8.0000022928075308E-3</v>
      </c>
      <c r="AA1957">
        <v>7.8000022354873397E-2</v>
      </c>
      <c r="AB1957">
        <v>492.53187503925801</v>
      </c>
      <c r="AC1957">
        <v>108.37129867059301</v>
      </c>
      <c r="AD1957">
        <v>23.672224882716801</v>
      </c>
      <c r="AE1957">
        <v>5.2105106246791801E-4</v>
      </c>
      <c r="AF1957">
        <v>8.6444984689895796E-2</v>
      </c>
      <c r="AG1957">
        <v>2.05794569406248E-2</v>
      </c>
      <c r="AH1957">
        <v>2.0953329341000899E-3</v>
      </c>
      <c r="AI1957">
        <v>2.4917916109593401E-3</v>
      </c>
      <c r="AJ1957">
        <v>3.8553607430367003E-2</v>
      </c>
      <c r="AK1957">
        <v>1.7761942241377199E-3</v>
      </c>
      <c r="AL1957">
        <v>0.29369082528194401</v>
      </c>
      <c r="AM1957">
        <v>9.1810659287183294E-2</v>
      </c>
      <c r="AN1957">
        <v>2.2757336622025399E-2</v>
      </c>
      <c r="AO1957">
        <v>0.191109099033798</v>
      </c>
      <c r="AP1957">
        <v>2.1912000675219301</v>
      </c>
      <c r="AQ1957">
        <v>2.5918184423930498E-3</v>
      </c>
      <c r="AR1957">
        <v>0.42855296283654598</v>
      </c>
      <c r="AS1957">
        <v>0.100521115509421</v>
      </c>
      <c r="AT1957">
        <v>2.2757336622016001E-2</v>
      </c>
      <c r="AU1957">
        <v>0.191109099033719</v>
      </c>
      <c r="AV1957">
        <v>2.1912000675219301</v>
      </c>
      <c r="AW1957">
        <v>4.4999999999999998E-2</v>
      </c>
      <c r="AX1957">
        <v>0.60560686945231501</v>
      </c>
      <c r="AY1957">
        <v>3.7813972368963902</v>
      </c>
      <c r="AZ1957">
        <v>3.1439401254552699</v>
      </c>
      <c r="BA1957">
        <v>4.8691790208779803E-3</v>
      </c>
      <c r="BB1957">
        <v>1.0713606178485199E-3</v>
      </c>
      <c r="BC1957">
        <v>2.3402404314896999E-4</v>
      </c>
    </row>
    <row r="1958" spans="1:55" x14ac:dyDescent="0.25">
      <c r="A1958" t="s">
        <v>113</v>
      </c>
      <c r="B1958">
        <v>2042</v>
      </c>
      <c r="C1958" t="s">
        <v>129</v>
      </c>
      <c r="D1958" t="str">
        <f t="shared" si="94"/>
        <v>Truck</v>
      </c>
      <c r="E1958" t="str">
        <f t="shared" si="95"/>
        <v>2042LHDT1</v>
      </c>
      <c r="F1958" t="str">
        <f t="shared" si="96"/>
        <v>2042Truck</v>
      </c>
      <c r="G1958" t="s">
        <v>115</v>
      </c>
      <c r="H1958" t="s">
        <v>115</v>
      </c>
      <c r="I1958" t="s">
        <v>116</v>
      </c>
      <c r="J1958">
        <v>20701.9535071678</v>
      </c>
      <c r="K1958">
        <v>728563.68675127695</v>
      </c>
      <c r="L1958">
        <v>728563.68675127695</v>
      </c>
      <c r="M1958">
        <v>0</v>
      </c>
      <c r="N1958">
        <v>308428.261346074</v>
      </c>
      <c r="O1958">
        <v>2.61488937698857E-2</v>
      </c>
      <c r="P1958">
        <v>2.58466989974688E-2</v>
      </c>
      <c r="Q1958">
        <v>0.41827349904199501</v>
      </c>
      <c r="R1958">
        <v>1.05020756388652E-3</v>
      </c>
      <c r="S1958">
        <v>0</v>
      </c>
      <c r="T1958">
        <v>1.1718610220984801E-4</v>
      </c>
      <c r="U1958">
        <v>2.0000005732018801E-3</v>
      </c>
      <c r="V1958">
        <v>2.7300007824205601E-2</v>
      </c>
      <c r="W1958">
        <v>1.1421965475846101E-3</v>
      </c>
      <c r="X1958">
        <v>0</v>
      </c>
      <c r="Y1958">
        <v>1.2745057831581999E-4</v>
      </c>
      <c r="Z1958">
        <v>8.0000022928075204E-3</v>
      </c>
      <c r="AA1958">
        <v>7.80000223548733E-2</v>
      </c>
      <c r="AB1958">
        <v>497.18603685612197</v>
      </c>
      <c r="AC1958">
        <v>108.636248758013</v>
      </c>
      <c r="AD1958">
        <v>23.790939994699102</v>
      </c>
      <c r="AE1958">
        <v>5.4940824802833196E-4</v>
      </c>
      <c r="AF1958">
        <v>8.7300200373563702E-2</v>
      </c>
      <c r="AG1958">
        <v>2.1309337345861299E-2</v>
      </c>
      <c r="AH1958">
        <v>2.2526683199990899E-3</v>
      </c>
      <c r="AI1958">
        <v>2.5110894573590402E-3</v>
      </c>
      <c r="AJ1958">
        <v>3.9510292341061203E-2</v>
      </c>
      <c r="AK1958">
        <v>1.8769315055176001E-3</v>
      </c>
      <c r="AL1958">
        <v>0.29685816740330201</v>
      </c>
      <c r="AM1958">
        <v>9.5389780297161803E-2</v>
      </c>
      <c r="AN1958">
        <v>2.3491664738781701E-2</v>
      </c>
      <c r="AO1958">
        <v>0.197967954223706</v>
      </c>
      <c r="AP1958">
        <v>2.24488754742144</v>
      </c>
      <c r="AQ1958">
        <v>2.7388140469101498E-3</v>
      </c>
      <c r="AR1958">
        <v>0.43317474102495801</v>
      </c>
      <c r="AS1958">
        <v>0.10443980250349701</v>
      </c>
      <c r="AT1958">
        <v>2.3491664738772001E-2</v>
      </c>
      <c r="AU1958">
        <v>0.19796795422362501</v>
      </c>
      <c r="AV1958">
        <v>2.24488754742144</v>
      </c>
      <c r="AW1958">
        <v>4.4999999999999901E-2</v>
      </c>
      <c r="AX1958">
        <v>0.625332566482383</v>
      </c>
      <c r="AY1958">
        <v>3.78139723689638</v>
      </c>
      <c r="AZ1958">
        <v>3.1751686586457302</v>
      </c>
      <c r="BA1958">
        <v>4.9151901487397799E-3</v>
      </c>
      <c r="BB1958">
        <v>1.07397991920266E-3</v>
      </c>
      <c r="BC1958">
        <v>2.3519766289221801E-4</v>
      </c>
    </row>
    <row r="1959" spans="1:55" x14ac:dyDescent="0.25">
      <c r="A1959" t="s">
        <v>119</v>
      </c>
      <c r="B1959">
        <v>2042</v>
      </c>
      <c r="C1959" t="s">
        <v>129</v>
      </c>
      <c r="D1959" t="str">
        <f t="shared" si="94"/>
        <v>Truck</v>
      </c>
      <c r="E1959" t="str">
        <f t="shared" si="95"/>
        <v>2042LHDT1</v>
      </c>
      <c r="F1959" t="str">
        <f t="shared" si="96"/>
        <v>2042Truck</v>
      </c>
      <c r="G1959" t="s">
        <v>115</v>
      </c>
      <c r="H1959" t="s">
        <v>115</v>
      </c>
      <c r="I1959" t="s">
        <v>121</v>
      </c>
      <c r="J1959">
        <v>13075.384614901501</v>
      </c>
      <c r="K1959">
        <v>425551.99699088198</v>
      </c>
      <c r="L1959">
        <v>425551.99699088198</v>
      </c>
      <c r="M1959">
        <v>0</v>
      </c>
      <c r="N1959">
        <v>164471.88962161599</v>
      </c>
      <c r="O1959">
        <v>0.34001416532422502</v>
      </c>
      <c r="P1959">
        <v>1.1613563512696401</v>
      </c>
      <c r="Q1959">
        <v>0</v>
      </c>
      <c r="R1959">
        <v>1.2392150625246399E-2</v>
      </c>
      <c r="S1959">
        <v>2.6256139171969398E-2</v>
      </c>
      <c r="T1959">
        <v>0</v>
      </c>
      <c r="U1959">
        <v>3.0000008598028201E-3</v>
      </c>
      <c r="V1959">
        <v>2.7300007824205601E-2</v>
      </c>
      <c r="W1959">
        <v>1.2952468687165999E-2</v>
      </c>
      <c r="X1959">
        <v>2.7443325275433899E-2</v>
      </c>
      <c r="Y1959">
        <v>0</v>
      </c>
      <c r="Z1959">
        <v>1.2000003439211201E-2</v>
      </c>
      <c r="AA1959">
        <v>7.80000223548733E-2</v>
      </c>
      <c r="AB1959">
        <v>463.036097347458</v>
      </c>
      <c r="AC1959">
        <v>118.57265603090801</v>
      </c>
      <c r="AD1959">
        <v>0</v>
      </c>
      <c r="AE1959">
        <v>2.04594341872659E-3</v>
      </c>
      <c r="AF1959">
        <v>5.0981284981674903E-3</v>
      </c>
      <c r="AG1959">
        <v>0</v>
      </c>
      <c r="AH1959">
        <v>7.2951525703517303E-2</v>
      </c>
      <c r="AI1959">
        <v>1.8681170245096902E-2</v>
      </c>
      <c r="AJ1959">
        <v>0</v>
      </c>
      <c r="AK1959">
        <v>4.4047957229448098E-2</v>
      </c>
      <c r="AL1959">
        <v>0.10975970497624001</v>
      </c>
      <c r="AM1959">
        <v>0</v>
      </c>
      <c r="AN1959">
        <v>0</v>
      </c>
      <c r="AO1959">
        <v>0</v>
      </c>
      <c r="AP1959">
        <v>0</v>
      </c>
      <c r="AQ1959">
        <v>5.0145670798552103E-2</v>
      </c>
      <c r="AR1959">
        <v>0.12495412679444499</v>
      </c>
      <c r="AS1959">
        <v>0</v>
      </c>
      <c r="AT1959">
        <v>0</v>
      </c>
      <c r="AU1959">
        <v>0</v>
      </c>
      <c r="AV1959">
        <v>0</v>
      </c>
      <c r="AW1959">
        <v>0.21281436597426101</v>
      </c>
      <c r="AX1959">
        <v>9.6766735541574E-2</v>
      </c>
      <c r="AY1959">
        <v>0.90974507584910502</v>
      </c>
      <c r="AZ1959">
        <v>0</v>
      </c>
      <c r="BA1959">
        <v>4.3875023384854503E-3</v>
      </c>
      <c r="BB1959">
        <v>1.1235361748171901E-3</v>
      </c>
      <c r="BC1959">
        <v>0</v>
      </c>
    </row>
    <row r="1960" spans="1:55" x14ac:dyDescent="0.25">
      <c r="A1960" t="s">
        <v>113</v>
      </c>
      <c r="B1960">
        <v>2042</v>
      </c>
      <c r="C1960" t="s">
        <v>129</v>
      </c>
      <c r="D1960" t="str">
        <f t="shared" si="94"/>
        <v>Truck</v>
      </c>
      <c r="E1960" t="str">
        <f t="shared" si="95"/>
        <v>2042LHDT1</v>
      </c>
      <c r="F1960" t="str">
        <f t="shared" si="96"/>
        <v>2042Truck</v>
      </c>
      <c r="G1960" t="s">
        <v>115</v>
      </c>
      <c r="H1960" t="s">
        <v>115</v>
      </c>
      <c r="I1960" t="s">
        <v>121</v>
      </c>
      <c r="J1960">
        <v>14798.329060178999</v>
      </c>
      <c r="K1960">
        <v>501817.62773720903</v>
      </c>
      <c r="L1960">
        <v>501817.62773720903</v>
      </c>
      <c r="M1960">
        <v>0</v>
      </c>
      <c r="N1960">
        <v>186144.36327909399</v>
      </c>
      <c r="O1960">
        <v>0.35482456839238402</v>
      </c>
      <c r="P1960">
        <v>1.1574572464202499</v>
      </c>
      <c r="Q1960">
        <v>0</v>
      </c>
      <c r="R1960">
        <v>1.24686000657693E-2</v>
      </c>
      <c r="S1960">
        <v>2.6246471341622502E-2</v>
      </c>
      <c r="T1960">
        <v>0</v>
      </c>
      <c r="U1960">
        <v>3.0000008598028201E-3</v>
      </c>
      <c r="V1960">
        <v>2.7300007824205601E-2</v>
      </c>
      <c r="W1960">
        <v>1.3032374832149999E-2</v>
      </c>
      <c r="X1960">
        <v>2.7433220308699002E-2</v>
      </c>
      <c r="Y1960">
        <v>0</v>
      </c>
      <c r="Z1960">
        <v>1.2000003439211201E-2</v>
      </c>
      <c r="AA1960">
        <v>7.80000223548733E-2</v>
      </c>
      <c r="AB1960">
        <v>465.07039680993699</v>
      </c>
      <c r="AC1960">
        <v>118.55438815878399</v>
      </c>
      <c r="AD1960">
        <v>0</v>
      </c>
      <c r="AE1960">
        <v>2.0018305570122098E-3</v>
      </c>
      <c r="AF1960">
        <v>5.0981284981674799E-3</v>
      </c>
      <c r="AG1960">
        <v>0</v>
      </c>
      <c r="AH1960">
        <v>7.3272030412277395E-2</v>
      </c>
      <c r="AI1960">
        <v>1.8678292134404299E-2</v>
      </c>
      <c r="AJ1960">
        <v>0</v>
      </c>
      <c r="AK1960">
        <v>4.3098233288757302E-2</v>
      </c>
      <c r="AL1960">
        <v>0.10975970497624001</v>
      </c>
      <c r="AM1960">
        <v>0</v>
      </c>
      <c r="AN1960">
        <v>0</v>
      </c>
      <c r="AO1960">
        <v>0</v>
      </c>
      <c r="AP1960">
        <v>0</v>
      </c>
      <c r="AQ1960">
        <v>4.9064473234013299E-2</v>
      </c>
      <c r="AR1960">
        <v>0.12495412679444499</v>
      </c>
      <c r="AS1960">
        <v>0</v>
      </c>
      <c r="AT1960">
        <v>0</v>
      </c>
      <c r="AU1960">
        <v>0</v>
      </c>
      <c r="AV1960">
        <v>0</v>
      </c>
      <c r="AW1960">
        <v>0.21241090091037801</v>
      </c>
      <c r="AX1960">
        <v>9.7782469933212698E-2</v>
      </c>
      <c r="AY1960">
        <v>0.90974507584910502</v>
      </c>
      <c r="AZ1960">
        <v>0</v>
      </c>
      <c r="BA1960">
        <v>4.4067783597286003E-3</v>
      </c>
      <c r="BB1960">
        <v>1.12336307744503E-3</v>
      </c>
      <c r="BC1960">
        <v>0</v>
      </c>
    </row>
    <row r="1961" spans="1:55" x14ac:dyDescent="0.25">
      <c r="A1961" t="s">
        <v>119</v>
      </c>
      <c r="B1961">
        <v>2042</v>
      </c>
      <c r="C1961" t="s">
        <v>129</v>
      </c>
      <c r="D1961" t="str">
        <f t="shared" si="94"/>
        <v>Truck</v>
      </c>
      <c r="E1961" t="str">
        <f t="shared" si="95"/>
        <v>2042LHDT1</v>
      </c>
      <c r="F1961" t="str">
        <f t="shared" si="96"/>
        <v>2042Truck</v>
      </c>
      <c r="G1961" t="s">
        <v>115</v>
      </c>
      <c r="H1961" t="s">
        <v>115</v>
      </c>
      <c r="I1961" t="s">
        <v>125</v>
      </c>
      <c r="J1961">
        <v>15010.647718685501</v>
      </c>
      <c r="K1961">
        <v>677071.51027608302</v>
      </c>
      <c r="L1961">
        <v>0</v>
      </c>
      <c r="M1961">
        <v>677071.51027608302</v>
      </c>
      <c r="N1961">
        <v>210289.32428865301</v>
      </c>
      <c r="O1961">
        <v>0</v>
      </c>
      <c r="P1961">
        <v>0</v>
      </c>
      <c r="Q1961">
        <v>0</v>
      </c>
      <c r="R1961">
        <v>0</v>
      </c>
      <c r="S1961">
        <v>0</v>
      </c>
      <c r="T1961">
        <v>0</v>
      </c>
      <c r="U1961">
        <v>2.0000005732018801E-3</v>
      </c>
      <c r="V1961">
        <v>1.36500039121028E-2</v>
      </c>
      <c r="W1961">
        <v>0</v>
      </c>
      <c r="X1961">
        <v>0</v>
      </c>
      <c r="Y1961">
        <v>0</v>
      </c>
      <c r="Z1961">
        <v>8.0000022928075204E-3</v>
      </c>
      <c r="AA1961">
        <v>3.9000011177436698E-2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0</v>
      </c>
      <c r="AL1961">
        <v>0</v>
      </c>
      <c r="AM1961">
        <v>0</v>
      </c>
      <c r="AN1961">
        <v>0</v>
      </c>
      <c r="AO1961">
        <v>0</v>
      </c>
      <c r="AP1961">
        <v>0</v>
      </c>
      <c r="AQ1961">
        <v>0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  <c r="AY1961">
        <v>0</v>
      </c>
      <c r="AZ1961">
        <v>0</v>
      </c>
      <c r="BA1961">
        <v>0</v>
      </c>
      <c r="BB1961">
        <v>0</v>
      </c>
      <c r="BC1961">
        <v>0</v>
      </c>
    </row>
    <row r="1962" spans="1:55" x14ac:dyDescent="0.25">
      <c r="A1962" t="s">
        <v>113</v>
      </c>
      <c r="B1962">
        <v>2042</v>
      </c>
      <c r="C1962" t="s">
        <v>129</v>
      </c>
      <c r="D1962" t="str">
        <f t="shared" si="94"/>
        <v>Truck</v>
      </c>
      <c r="E1962" t="str">
        <f t="shared" si="95"/>
        <v>2042LHDT1</v>
      </c>
      <c r="F1962" t="str">
        <f t="shared" si="96"/>
        <v>2042Truck</v>
      </c>
      <c r="G1962" t="s">
        <v>115</v>
      </c>
      <c r="H1962" t="s">
        <v>115</v>
      </c>
      <c r="I1962" t="s">
        <v>125</v>
      </c>
      <c r="J1962">
        <v>16849.838638848902</v>
      </c>
      <c r="K1962">
        <v>792506.43380899099</v>
      </c>
      <c r="L1962">
        <v>0</v>
      </c>
      <c r="M1962">
        <v>792506.43380899099</v>
      </c>
      <c r="N1962">
        <v>235996.96357314501</v>
      </c>
      <c r="O1962">
        <v>0</v>
      </c>
      <c r="P1962">
        <v>0</v>
      </c>
      <c r="Q1962">
        <v>0</v>
      </c>
      <c r="R1962">
        <v>0</v>
      </c>
      <c r="S1962">
        <v>0</v>
      </c>
      <c r="T1962">
        <v>0</v>
      </c>
      <c r="U1962">
        <v>2.0000005732018801E-3</v>
      </c>
      <c r="V1962">
        <v>1.36500039121028E-2</v>
      </c>
      <c r="W1962">
        <v>0</v>
      </c>
      <c r="X1962">
        <v>0</v>
      </c>
      <c r="Y1962">
        <v>0</v>
      </c>
      <c r="Z1962">
        <v>8.0000022928075204E-3</v>
      </c>
      <c r="AA1962">
        <v>3.9000011177436601E-2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0</v>
      </c>
      <c r="AK1962">
        <v>0</v>
      </c>
      <c r="AL1962">
        <v>0</v>
      </c>
      <c r="AM1962">
        <v>0</v>
      </c>
      <c r="AN1962">
        <v>0</v>
      </c>
      <c r="AO1962">
        <v>0</v>
      </c>
      <c r="AP1962">
        <v>0</v>
      </c>
      <c r="AQ1962">
        <v>0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  <c r="AY1962">
        <v>0</v>
      </c>
      <c r="AZ1962">
        <v>0</v>
      </c>
      <c r="BA1962">
        <v>0</v>
      </c>
      <c r="BB1962">
        <v>0</v>
      </c>
      <c r="BC1962">
        <v>0</v>
      </c>
    </row>
    <row r="1963" spans="1:55" x14ac:dyDescent="0.25">
      <c r="A1963" t="s">
        <v>119</v>
      </c>
      <c r="B1963">
        <v>2042</v>
      </c>
      <c r="C1963" t="s">
        <v>130</v>
      </c>
      <c r="D1963" t="str">
        <f t="shared" si="94"/>
        <v>Truck</v>
      </c>
      <c r="E1963" t="str">
        <f t="shared" si="95"/>
        <v>2042LHDT2</v>
      </c>
      <c r="F1963" t="str">
        <f t="shared" si="96"/>
        <v>2042Truck</v>
      </c>
      <c r="G1963" t="s">
        <v>115</v>
      </c>
      <c r="H1963" t="s">
        <v>115</v>
      </c>
      <c r="I1963" t="s">
        <v>116</v>
      </c>
      <c r="J1963">
        <v>2281.1458707290999</v>
      </c>
      <c r="K1963">
        <v>74253.905693818801</v>
      </c>
      <c r="L1963">
        <v>74253.905693818801</v>
      </c>
      <c r="M1963">
        <v>0</v>
      </c>
      <c r="N1963">
        <v>33985.674566516202</v>
      </c>
      <c r="O1963">
        <v>2.9849632672493801E-2</v>
      </c>
      <c r="P1963">
        <v>2.3721610960336301E-2</v>
      </c>
      <c r="Q1963">
        <v>0.38489423942017997</v>
      </c>
      <c r="R1963">
        <v>1.0064414044739401E-3</v>
      </c>
      <c r="S1963">
        <v>0</v>
      </c>
      <c r="T1963">
        <v>9.51089360095403E-5</v>
      </c>
      <c r="U1963">
        <v>2.0000005732018801E-3</v>
      </c>
      <c r="V1963">
        <v>3.1850009128239903E-2</v>
      </c>
      <c r="W1963">
        <v>1.0945968559607101E-3</v>
      </c>
      <c r="X1963">
        <v>0</v>
      </c>
      <c r="Y1963">
        <v>1.0343964573300299E-4</v>
      </c>
      <c r="Z1963">
        <v>8.0000022928075204E-3</v>
      </c>
      <c r="AA1963">
        <v>9.1000026080685595E-2</v>
      </c>
      <c r="AB1963">
        <v>557.17147253689598</v>
      </c>
      <c r="AC1963">
        <v>125.87347393330499</v>
      </c>
      <c r="AD1963">
        <v>23.374826603035199</v>
      </c>
      <c r="AE1963">
        <v>4.8905915218398505E-4</v>
      </c>
      <c r="AF1963">
        <v>8.0070681599629795E-2</v>
      </c>
      <c r="AG1963">
        <v>1.8780877835052601E-2</v>
      </c>
      <c r="AH1963">
        <v>2.7895369224083901E-3</v>
      </c>
      <c r="AI1963">
        <v>2.26481107241294E-3</v>
      </c>
      <c r="AJ1963">
        <v>3.5657142589754602E-2</v>
      </c>
      <c r="AK1963">
        <v>1.64516149755426E-3</v>
      </c>
      <c r="AL1963">
        <v>0.27245080535155197</v>
      </c>
      <c r="AM1963">
        <v>8.3250131842511899E-2</v>
      </c>
      <c r="AN1963">
        <v>2.5910172506441499E-2</v>
      </c>
      <c r="AO1963">
        <v>0.21878934257716601</v>
      </c>
      <c r="AP1963">
        <v>2.5563304519180798</v>
      </c>
      <c r="AQ1963">
        <v>2.4006157953509401E-3</v>
      </c>
      <c r="AR1963">
        <v>0.39755957561330302</v>
      </c>
      <c r="AS1963">
        <v>9.1148415489963802E-2</v>
      </c>
      <c r="AT1963">
        <v>2.5910172506430899E-2</v>
      </c>
      <c r="AU1963">
        <v>0.218789342577076</v>
      </c>
      <c r="AV1963">
        <v>2.5563304519180798</v>
      </c>
      <c r="AW1963">
        <v>4.4999999999999901E-2</v>
      </c>
      <c r="AX1963">
        <v>0.61539571993042697</v>
      </c>
      <c r="AY1963">
        <v>3.78139723689638</v>
      </c>
      <c r="AZ1963">
        <v>3.1663481080288798</v>
      </c>
      <c r="BA1963">
        <v>5.5082072503269E-3</v>
      </c>
      <c r="BB1963">
        <v>1.24438743890885E-3</v>
      </c>
      <c r="BC1963">
        <v>2.3108395837952099E-4</v>
      </c>
    </row>
    <row r="1964" spans="1:55" x14ac:dyDescent="0.25">
      <c r="A1964" t="s">
        <v>113</v>
      </c>
      <c r="B1964">
        <v>2042</v>
      </c>
      <c r="C1964" t="s">
        <v>130</v>
      </c>
      <c r="D1964" t="str">
        <f t="shared" si="94"/>
        <v>Truck</v>
      </c>
      <c r="E1964" t="str">
        <f t="shared" si="95"/>
        <v>2042LHDT2</v>
      </c>
      <c r="F1964" t="str">
        <f t="shared" si="96"/>
        <v>2042Truck</v>
      </c>
      <c r="G1964" t="s">
        <v>115</v>
      </c>
      <c r="H1964" t="s">
        <v>115</v>
      </c>
      <c r="I1964" t="s">
        <v>116</v>
      </c>
      <c r="J1964">
        <v>2648.8478441832099</v>
      </c>
      <c r="K1964">
        <v>89113.261262229498</v>
      </c>
      <c r="L1964">
        <v>89113.261262229498</v>
      </c>
      <c r="M1964">
        <v>0</v>
      </c>
      <c r="N1964">
        <v>39463.886095041998</v>
      </c>
      <c r="O1964">
        <v>3.1130331917970801E-2</v>
      </c>
      <c r="P1964">
        <v>2.3961768638001198E-2</v>
      </c>
      <c r="Q1964">
        <v>0.394163338557314</v>
      </c>
      <c r="R1964">
        <v>1.0214266508388899E-3</v>
      </c>
      <c r="S1964">
        <v>0</v>
      </c>
      <c r="T1964">
        <v>9.5748969650772401E-5</v>
      </c>
      <c r="U1964">
        <v>2.0000005732018801E-3</v>
      </c>
      <c r="V1964">
        <v>3.1850009128239903E-2</v>
      </c>
      <c r="W1964">
        <v>1.1108946786495899E-3</v>
      </c>
      <c r="X1964">
        <v>0</v>
      </c>
      <c r="Y1964">
        <v>1.04135740715073E-4</v>
      </c>
      <c r="Z1964">
        <v>8.0000022928075204E-3</v>
      </c>
      <c r="AA1964">
        <v>9.1000026080685498E-2</v>
      </c>
      <c r="AB1964">
        <v>561.18084054212704</v>
      </c>
      <c r="AC1964">
        <v>126.104497191108</v>
      </c>
      <c r="AD1964">
        <v>23.481458293703501</v>
      </c>
      <c r="AE1964">
        <v>5.0782882642502703E-4</v>
      </c>
      <c r="AF1964">
        <v>8.0951698746251896E-2</v>
      </c>
      <c r="AG1964">
        <v>1.9309441525414799E-2</v>
      </c>
      <c r="AH1964">
        <v>2.9094307394309199E-3</v>
      </c>
      <c r="AI1964">
        <v>2.2871651614970599E-3</v>
      </c>
      <c r="AJ1964">
        <v>3.65364663470042E-2</v>
      </c>
      <c r="AK1964">
        <v>1.70524434122704E-3</v>
      </c>
      <c r="AL1964">
        <v>0.275209098319115</v>
      </c>
      <c r="AM1964">
        <v>8.5570300172665897E-2</v>
      </c>
      <c r="AN1964">
        <v>2.63108906116634E-2</v>
      </c>
      <c r="AO1964">
        <v>0.224913965145002</v>
      </c>
      <c r="AP1964">
        <v>2.5934910537807698</v>
      </c>
      <c r="AQ1964">
        <v>2.4882885397987699E-3</v>
      </c>
      <c r="AR1964">
        <v>0.40158447023670701</v>
      </c>
      <c r="AS1964">
        <v>9.3688707766780802E-2</v>
      </c>
      <c r="AT1964">
        <v>2.6310890611652499E-2</v>
      </c>
      <c r="AU1964">
        <v>0.22491396514490999</v>
      </c>
      <c r="AV1964">
        <v>2.5934910537807698</v>
      </c>
      <c r="AW1964">
        <v>4.4999999999999998E-2</v>
      </c>
      <c r="AX1964">
        <v>0.63623873909898498</v>
      </c>
      <c r="AY1964">
        <v>3.7813972368963902</v>
      </c>
      <c r="AZ1964">
        <v>3.2094700458738599</v>
      </c>
      <c r="BA1964">
        <v>5.5478439349100003E-3</v>
      </c>
      <c r="BB1964">
        <v>1.2466713390120599E-3</v>
      </c>
      <c r="BC1964">
        <v>2.3213812120120899E-4</v>
      </c>
    </row>
    <row r="1965" spans="1:55" x14ac:dyDescent="0.25">
      <c r="A1965" t="s">
        <v>119</v>
      </c>
      <c r="B1965">
        <v>2042</v>
      </c>
      <c r="C1965" t="s">
        <v>130</v>
      </c>
      <c r="D1965" t="str">
        <f t="shared" si="94"/>
        <v>Truck</v>
      </c>
      <c r="E1965" t="str">
        <f t="shared" si="95"/>
        <v>2042LHDT2</v>
      </c>
      <c r="F1965" t="str">
        <f t="shared" si="96"/>
        <v>2042Truck</v>
      </c>
      <c r="G1965" t="s">
        <v>115</v>
      </c>
      <c r="H1965" t="s">
        <v>115</v>
      </c>
      <c r="I1965" t="s">
        <v>121</v>
      </c>
      <c r="J1965">
        <v>6579.5863244572201</v>
      </c>
      <c r="K1965">
        <v>203669.779668659</v>
      </c>
      <c r="L1965">
        <v>203669.779668659</v>
      </c>
      <c r="M1965">
        <v>0</v>
      </c>
      <c r="N1965">
        <v>82762.918842075698</v>
      </c>
      <c r="O1965">
        <v>0.53249578493966498</v>
      </c>
      <c r="P1965">
        <v>1.2641930388865601</v>
      </c>
      <c r="Q1965">
        <v>0</v>
      </c>
      <c r="R1965">
        <v>1.55805301173478E-2</v>
      </c>
      <c r="S1965">
        <v>2.6155856259436502E-2</v>
      </c>
      <c r="T1965">
        <v>0</v>
      </c>
      <c r="U1965">
        <v>3.0000008598028201E-3</v>
      </c>
      <c r="V1965">
        <v>3.1850009128239903E-2</v>
      </c>
      <c r="W1965">
        <v>1.62850125516758E-2</v>
      </c>
      <c r="X1965">
        <v>2.73385080145951E-2</v>
      </c>
      <c r="Y1965">
        <v>0</v>
      </c>
      <c r="Z1965">
        <v>1.2000003439211201E-2</v>
      </c>
      <c r="AA1965">
        <v>9.1000026080685498E-2</v>
      </c>
      <c r="AB1965">
        <v>542.54901923303396</v>
      </c>
      <c r="AC1965">
        <v>194.16087342161899</v>
      </c>
      <c r="AD1965">
        <v>0</v>
      </c>
      <c r="AE1965">
        <v>2.61419721082698E-3</v>
      </c>
      <c r="AF1965">
        <v>5.0981284981674903E-3</v>
      </c>
      <c r="AG1965">
        <v>0</v>
      </c>
      <c r="AH1965">
        <v>8.5478818927364295E-2</v>
      </c>
      <c r="AI1965">
        <v>3.0590124677484599E-2</v>
      </c>
      <c r="AJ1965">
        <v>0</v>
      </c>
      <c r="AK1965">
        <v>5.6282126806575801E-2</v>
      </c>
      <c r="AL1965">
        <v>0.10975970497624001</v>
      </c>
      <c r="AM1965">
        <v>0</v>
      </c>
      <c r="AN1965">
        <v>0</v>
      </c>
      <c r="AO1965">
        <v>0</v>
      </c>
      <c r="AP1965">
        <v>0</v>
      </c>
      <c r="AQ1965">
        <v>6.4073459479252998E-2</v>
      </c>
      <c r="AR1965">
        <v>0.12495412679444499</v>
      </c>
      <c r="AS1965">
        <v>0</v>
      </c>
      <c r="AT1965">
        <v>0</v>
      </c>
      <c r="AU1965">
        <v>0</v>
      </c>
      <c r="AV1965">
        <v>0</v>
      </c>
      <c r="AW1965">
        <v>0.20787005121534199</v>
      </c>
      <c r="AX1965">
        <v>0.134864172656636</v>
      </c>
      <c r="AY1965">
        <v>0.90974507584910602</v>
      </c>
      <c r="AZ1965">
        <v>0</v>
      </c>
      <c r="BA1965">
        <v>5.1409276820197298E-3</v>
      </c>
      <c r="BB1965">
        <v>1.8397729487178399E-3</v>
      </c>
      <c r="BC1965">
        <v>0</v>
      </c>
    </row>
    <row r="1966" spans="1:55" x14ac:dyDescent="0.25">
      <c r="A1966" t="s">
        <v>113</v>
      </c>
      <c r="B1966">
        <v>2042</v>
      </c>
      <c r="C1966" t="s">
        <v>130</v>
      </c>
      <c r="D1966" t="str">
        <f t="shared" si="94"/>
        <v>Truck</v>
      </c>
      <c r="E1966" t="str">
        <f t="shared" si="95"/>
        <v>2042LHDT2</v>
      </c>
      <c r="F1966" t="str">
        <f t="shared" si="96"/>
        <v>2042Truck</v>
      </c>
      <c r="G1966" t="s">
        <v>115</v>
      </c>
      <c r="H1966" t="s">
        <v>115</v>
      </c>
      <c r="I1966" t="s">
        <v>121</v>
      </c>
      <c r="J1966">
        <v>7371.3213095409801</v>
      </c>
      <c r="K1966">
        <v>238909.612190532</v>
      </c>
      <c r="L1966">
        <v>238909.612190532</v>
      </c>
      <c r="M1966">
        <v>0</v>
      </c>
      <c r="N1966">
        <v>92721.948951818194</v>
      </c>
      <c r="O1966">
        <v>0.53637307075016505</v>
      </c>
      <c r="P1966">
        <v>1.24473303463455</v>
      </c>
      <c r="Q1966">
        <v>0</v>
      </c>
      <c r="R1966">
        <v>1.5436873536726301E-2</v>
      </c>
      <c r="S1966">
        <v>2.6158836767102799E-2</v>
      </c>
      <c r="T1966">
        <v>0</v>
      </c>
      <c r="U1966">
        <v>3.0000008598028201E-3</v>
      </c>
      <c r="V1966">
        <v>3.1850009128239903E-2</v>
      </c>
      <c r="W1966">
        <v>1.6134860457945301E-2</v>
      </c>
      <c r="X1966">
        <v>2.7341623287592199E-2</v>
      </c>
      <c r="Y1966">
        <v>0</v>
      </c>
      <c r="Z1966">
        <v>1.2000003439211201E-2</v>
      </c>
      <c r="AA1966">
        <v>9.1000026080685595E-2</v>
      </c>
      <c r="AB1966">
        <v>544.39118122914704</v>
      </c>
      <c r="AC1966">
        <v>193.70033910740699</v>
      </c>
      <c r="AD1966">
        <v>0</v>
      </c>
      <c r="AE1966">
        <v>2.5197991336361799E-3</v>
      </c>
      <c r="AF1966">
        <v>5.0981284981674903E-3</v>
      </c>
      <c r="AG1966">
        <v>0</v>
      </c>
      <c r="AH1966">
        <v>8.5769052300052398E-2</v>
      </c>
      <c r="AI1966">
        <v>3.0517567308732899E-2</v>
      </c>
      <c r="AJ1966">
        <v>0</v>
      </c>
      <c r="AK1966">
        <v>5.42497917827508E-2</v>
      </c>
      <c r="AL1966">
        <v>0.10975970497624001</v>
      </c>
      <c r="AM1966">
        <v>0</v>
      </c>
      <c r="AN1966">
        <v>0</v>
      </c>
      <c r="AO1966">
        <v>0</v>
      </c>
      <c r="AP1966">
        <v>0</v>
      </c>
      <c r="AQ1966">
        <v>6.1759781173441303E-2</v>
      </c>
      <c r="AR1966">
        <v>0.12495412679444499</v>
      </c>
      <c r="AS1966">
        <v>0</v>
      </c>
      <c r="AT1966">
        <v>0</v>
      </c>
      <c r="AU1966">
        <v>0</v>
      </c>
      <c r="AV1966">
        <v>0</v>
      </c>
      <c r="AW1966">
        <v>0.207879239998744</v>
      </c>
      <c r="AX1966">
        <v>0.13397623259229899</v>
      </c>
      <c r="AY1966">
        <v>0.90974507584910602</v>
      </c>
      <c r="AZ1966">
        <v>0</v>
      </c>
      <c r="BA1966">
        <v>5.1583831031242998E-3</v>
      </c>
      <c r="BB1966">
        <v>1.8354091520459801E-3</v>
      </c>
      <c r="BC1966">
        <v>0</v>
      </c>
    </row>
    <row r="1967" spans="1:55" x14ac:dyDescent="0.25">
      <c r="A1967" t="s">
        <v>119</v>
      </c>
      <c r="B1967">
        <v>2042</v>
      </c>
      <c r="C1967" t="s">
        <v>130</v>
      </c>
      <c r="D1967" t="str">
        <f t="shared" si="94"/>
        <v>Truck</v>
      </c>
      <c r="E1967" t="str">
        <f t="shared" si="95"/>
        <v>2042LHDT2</v>
      </c>
      <c r="F1967" t="str">
        <f t="shared" si="96"/>
        <v>2042Truck</v>
      </c>
      <c r="G1967" t="s">
        <v>115</v>
      </c>
      <c r="H1967" t="s">
        <v>115</v>
      </c>
      <c r="I1967" t="s">
        <v>125</v>
      </c>
      <c r="J1967">
        <v>3769.8003160663302</v>
      </c>
      <c r="K1967">
        <v>164252.68382673</v>
      </c>
      <c r="L1967">
        <v>0</v>
      </c>
      <c r="M1967">
        <v>164252.68382673</v>
      </c>
      <c r="N1967">
        <v>49906.398869431599</v>
      </c>
      <c r="O1967">
        <v>0</v>
      </c>
      <c r="P1967">
        <v>0</v>
      </c>
      <c r="Q1967">
        <v>0</v>
      </c>
      <c r="R1967">
        <v>0</v>
      </c>
      <c r="S1967">
        <v>0</v>
      </c>
      <c r="T1967">
        <v>0</v>
      </c>
      <c r="U1967">
        <v>2.0000005732018801E-3</v>
      </c>
      <c r="V1967">
        <v>1.59250045641199E-2</v>
      </c>
      <c r="W1967">
        <v>0</v>
      </c>
      <c r="X1967">
        <v>0</v>
      </c>
      <c r="Y1967">
        <v>0</v>
      </c>
      <c r="Z1967">
        <v>8.0000022928075204E-3</v>
      </c>
      <c r="AA1967">
        <v>4.5500013040342797E-2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0</v>
      </c>
      <c r="AL1967">
        <v>0</v>
      </c>
      <c r="AM1967">
        <v>0</v>
      </c>
      <c r="AN1967">
        <v>0</v>
      </c>
      <c r="AO1967">
        <v>0</v>
      </c>
      <c r="AP1967">
        <v>0</v>
      </c>
      <c r="AQ1967">
        <v>0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0</v>
      </c>
      <c r="AY1967">
        <v>0</v>
      </c>
      <c r="AZ1967">
        <v>0</v>
      </c>
      <c r="BA1967">
        <v>0</v>
      </c>
      <c r="BB1967">
        <v>0</v>
      </c>
      <c r="BC1967">
        <v>0</v>
      </c>
    </row>
    <row r="1968" spans="1:55" x14ac:dyDescent="0.25">
      <c r="A1968" t="s">
        <v>113</v>
      </c>
      <c r="B1968">
        <v>2042</v>
      </c>
      <c r="C1968" t="s">
        <v>130</v>
      </c>
      <c r="D1968" t="str">
        <f t="shared" si="94"/>
        <v>Truck</v>
      </c>
      <c r="E1968" t="str">
        <f t="shared" si="95"/>
        <v>2042LHDT2</v>
      </c>
      <c r="F1968" t="str">
        <f t="shared" si="96"/>
        <v>2042Truck</v>
      </c>
      <c r="G1968" t="s">
        <v>115</v>
      </c>
      <c r="H1968" t="s">
        <v>115</v>
      </c>
      <c r="I1968" t="s">
        <v>125</v>
      </c>
      <c r="J1968">
        <v>4247.7991302992295</v>
      </c>
      <c r="K1968">
        <v>192934.26011604301</v>
      </c>
      <c r="L1968">
        <v>0</v>
      </c>
      <c r="M1968">
        <v>192934.26011604301</v>
      </c>
      <c r="N1968">
        <v>56233.565959754298</v>
      </c>
      <c r="O1968">
        <v>0</v>
      </c>
      <c r="P1968">
        <v>0</v>
      </c>
      <c r="Q1968">
        <v>0</v>
      </c>
      <c r="R1968">
        <v>0</v>
      </c>
      <c r="S1968">
        <v>0</v>
      </c>
      <c r="T1968">
        <v>0</v>
      </c>
      <c r="U1968">
        <v>2.0000005732018801E-3</v>
      </c>
      <c r="V1968">
        <v>1.59250045641199E-2</v>
      </c>
      <c r="W1968">
        <v>0</v>
      </c>
      <c r="X1968">
        <v>0</v>
      </c>
      <c r="Y1968">
        <v>0</v>
      </c>
      <c r="Z1968">
        <v>8.0000022928075204E-3</v>
      </c>
      <c r="AA1968">
        <v>4.55000130403427E-2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0</v>
      </c>
      <c r="AL1968">
        <v>0</v>
      </c>
      <c r="AM1968">
        <v>0</v>
      </c>
      <c r="AN1968">
        <v>0</v>
      </c>
      <c r="AO1968">
        <v>0</v>
      </c>
      <c r="AP1968">
        <v>0</v>
      </c>
      <c r="AQ1968">
        <v>0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  <c r="AY1968">
        <v>0</v>
      </c>
      <c r="AZ1968">
        <v>0</v>
      </c>
      <c r="BA1968">
        <v>0</v>
      </c>
      <c r="BB1968">
        <v>0</v>
      </c>
      <c r="BC1968">
        <v>0</v>
      </c>
    </row>
    <row r="1969" spans="1:55" x14ac:dyDescent="0.25">
      <c r="A1969" t="s">
        <v>119</v>
      </c>
      <c r="B1969">
        <v>2042</v>
      </c>
      <c r="C1969" t="s">
        <v>138</v>
      </c>
      <c r="D1969" t="str">
        <f t="shared" si="94"/>
        <v>Passenger</v>
      </c>
      <c r="E1969" t="str">
        <f t="shared" si="95"/>
        <v>2042MCY</v>
      </c>
      <c r="F1969" t="str">
        <f t="shared" si="96"/>
        <v>2042Passenger</v>
      </c>
      <c r="G1969" t="s">
        <v>115</v>
      </c>
      <c r="H1969" t="s">
        <v>115</v>
      </c>
      <c r="I1969" t="s">
        <v>116</v>
      </c>
      <c r="J1969">
        <v>33301.677202617597</v>
      </c>
      <c r="K1969">
        <v>182751.75140221501</v>
      </c>
      <c r="L1969">
        <v>182751.75140221501</v>
      </c>
      <c r="M1969">
        <v>0</v>
      </c>
      <c r="N1969">
        <v>66603.354405235295</v>
      </c>
      <c r="O1969">
        <v>0.45681480871172803</v>
      </c>
      <c r="P1969">
        <v>0</v>
      </c>
      <c r="Q1969">
        <v>7.2086436489015998E-2</v>
      </c>
      <c r="R1969">
        <v>1.9512250982242701E-3</v>
      </c>
      <c r="S1969">
        <v>0</v>
      </c>
      <c r="T1969">
        <v>3.29818244413886E-3</v>
      </c>
      <c r="U1969">
        <v>1.00000028660094E-3</v>
      </c>
      <c r="V1969">
        <v>4.2000012037239501E-3</v>
      </c>
      <c r="W1969">
        <v>2.0926563685944098E-3</v>
      </c>
      <c r="X1969">
        <v>0</v>
      </c>
      <c r="Y1969">
        <v>3.5343836555932402E-3</v>
      </c>
      <c r="Z1969">
        <v>4.0000011464037602E-3</v>
      </c>
      <c r="AA1969">
        <v>1.2000003439211201E-2</v>
      </c>
      <c r="AB1969">
        <v>184.256038073708</v>
      </c>
      <c r="AC1969">
        <v>0</v>
      </c>
      <c r="AD1969">
        <v>37.041067994513199</v>
      </c>
      <c r="AE1969">
        <v>0.13096637949749801</v>
      </c>
      <c r="AF1969">
        <v>0</v>
      </c>
      <c r="AG1969">
        <v>0.129465828267532</v>
      </c>
      <c r="AH1969">
        <v>3.4633280641403599E-2</v>
      </c>
      <c r="AI1969">
        <v>0</v>
      </c>
      <c r="AJ1969">
        <v>4.7196960041307901E-3</v>
      </c>
      <c r="AK1969">
        <v>0.78096857540144204</v>
      </c>
      <c r="AL1969">
        <v>0</v>
      </c>
      <c r="AM1969">
        <v>0.90681979099016397</v>
      </c>
      <c r="AN1969">
        <v>3.5947765738236401</v>
      </c>
      <c r="AO1969">
        <v>3.9028773779265</v>
      </c>
      <c r="AP1969">
        <v>4.5102334361578</v>
      </c>
      <c r="AQ1969">
        <v>0.97326678547883005</v>
      </c>
      <c r="AR1969">
        <v>0</v>
      </c>
      <c r="AS1969">
        <v>0.98730294632210303</v>
      </c>
      <c r="AT1969">
        <v>3.59477657382216</v>
      </c>
      <c r="AU1969">
        <v>3.9028773779248902</v>
      </c>
      <c r="AV1969">
        <v>4.5102334361578</v>
      </c>
      <c r="AW1969">
        <v>9.1432190268789394E-3</v>
      </c>
      <c r="AX1969">
        <v>9.5631543698702597</v>
      </c>
      <c r="AY1969">
        <v>0</v>
      </c>
      <c r="AZ1969">
        <v>7.2280072431320299</v>
      </c>
      <c r="BA1969">
        <v>1.82155852347035E-3</v>
      </c>
      <c r="BB1969">
        <v>0</v>
      </c>
      <c r="BC1969">
        <v>3.6618866784088398E-4</v>
      </c>
    </row>
    <row r="1970" spans="1:55" x14ac:dyDescent="0.25">
      <c r="A1970" t="s">
        <v>113</v>
      </c>
      <c r="B1970">
        <v>2042</v>
      </c>
      <c r="C1970" t="s">
        <v>138</v>
      </c>
      <c r="D1970" t="str">
        <f t="shared" si="94"/>
        <v>Passenger</v>
      </c>
      <c r="E1970" t="str">
        <f t="shared" si="95"/>
        <v>2042MCY</v>
      </c>
      <c r="F1970" t="str">
        <f t="shared" si="96"/>
        <v>2042Passenger</v>
      </c>
      <c r="G1970" t="s">
        <v>115</v>
      </c>
      <c r="H1970" t="s">
        <v>115</v>
      </c>
      <c r="I1970" t="s">
        <v>116</v>
      </c>
      <c r="J1970">
        <v>39382.512332495899</v>
      </c>
      <c r="K1970">
        <v>219770.93166676199</v>
      </c>
      <c r="L1970">
        <v>219770.93166676199</v>
      </c>
      <c r="M1970">
        <v>0</v>
      </c>
      <c r="N1970">
        <v>78765.024664991797</v>
      </c>
      <c r="O1970">
        <v>0.46982232665332402</v>
      </c>
      <c r="P1970">
        <v>0</v>
      </c>
      <c r="Q1970">
        <v>7.7797113093050596E-2</v>
      </c>
      <c r="R1970">
        <v>1.93882359787288E-3</v>
      </c>
      <c r="S1970">
        <v>0</v>
      </c>
      <c r="T1970">
        <v>3.2705329553328198E-3</v>
      </c>
      <c r="U1970">
        <v>1.00000028660094E-3</v>
      </c>
      <c r="V1970">
        <v>4.2000012037239501E-3</v>
      </c>
      <c r="W1970">
        <v>2.0792244066672101E-3</v>
      </c>
      <c r="X1970">
        <v>0</v>
      </c>
      <c r="Y1970">
        <v>3.5039695838856E-3</v>
      </c>
      <c r="Z1970">
        <v>4.0000011464037602E-3</v>
      </c>
      <c r="AA1970">
        <v>1.2000003439211201E-2</v>
      </c>
      <c r="AB1970">
        <v>184.05478583321201</v>
      </c>
      <c r="AC1970">
        <v>0</v>
      </c>
      <c r="AD1970">
        <v>38.458254516570101</v>
      </c>
      <c r="AE1970">
        <v>0.13177268703523401</v>
      </c>
      <c r="AF1970">
        <v>0</v>
      </c>
      <c r="AG1970">
        <v>0.13642601301967899</v>
      </c>
      <c r="AH1970">
        <v>3.5272057519569598E-2</v>
      </c>
      <c r="AI1970">
        <v>0</v>
      </c>
      <c r="AJ1970">
        <v>4.9831075211657101E-3</v>
      </c>
      <c r="AK1970">
        <v>0.78990145645032905</v>
      </c>
      <c r="AL1970">
        <v>0</v>
      </c>
      <c r="AM1970">
        <v>0.96416102740060605</v>
      </c>
      <c r="AN1970">
        <v>3.5598320964460899</v>
      </c>
      <c r="AO1970">
        <v>3.8916127664757001</v>
      </c>
      <c r="AP1970">
        <v>4.4329176480136896</v>
      </c>
      <c r="AQ1970">
        <v>0.98248359244497396</v>
      </c>
      <c r="AR1970">
        <v>0</v>
      </c>
      <c r="AS1970">
        <v>1.04957528249003</v>
      </c>
      <c r="AT1970">
        <v>3.5598320964446302</v>
      </c>
      <c r="AU1970">
        <v>3.8916127664740898</v>
      </c>
      <c r="AV1970">
        <v>4.4329176480136896</v>
      </c>
      <c r="AW1970">
        <v>9.1312312981627099E-3</v>
      </c>
      <c r="AX1970">
        <v>9.6554904238049293</v>
      </c>
      <c r="AY1970">
        <v>0</v>
      </c>
      <c r="AZ1970">
        <v>7.56540540719989</v>
      </c>
      <c r="BA1970">
        <v>1.81956894018246E-3</v>
      </c>
      <c r="BB1970">
        <v>0</v>
      </c>
      <c r="BC1970">
        <v>3.80198999418551E-4</v>
      </c>
    </row>
    <row r="1971" spans="1:55" x14ac:dyDescent="0.25">
      <c r="A1971" t="s">
        <v>119</v>
      </c>
      <c r="B1971">
        <v>2042</v>
      </c>
      <c r="C1971" t="s">
        <v>141</v>
      </c>
      <c r="D1971" t="str">
        <f t="shared" si="94"/>
        <v>Passenger</v>
      </c>
      <c r="E1971" t="str">
        <f t="shared" si="95"/>
        <v>2042MDV</v>
      </c>
      <c r="F1971" t="str">
        <f t="shared" si="96"/>
        <v>2042Passenger</v>
      </c>
      <c r="G1971" t="s">
        <v>115</v>
      </c>
      <c r="H1971" t="s">
        <v>115</v>
      </c>
      <c r="I1971" t="s">
        <v>116</v>
      </c>
      <c r="J1971">
        <v>235262.14667508099</v>
      </c>
      <c r="K1971">
        <v>9165420.8485397492</v>
      </c>
      <c r="L1971">
        <v>9165420.8485397492</v>
      </c>
      <c r="M1971">
        <v>0</v>
      </c>
      <c r="N1971">
        <v>1073586.0202430901</v>
      </c>
      <c r="O1971">
        <v>3.01695893218169E-2</v>
      </c>
      <c r="P1971">
        <v>0</v>
      </c>
      <c r="Q1971">
        <v>0.23034478190715801</v>
      </c>
      <c r="R1971">
        <v>5.3108424524331396E-4</v>
      </c>
      <c r="S1971">
        <v>0</v>
      </c>
      <c r="T1971">
        <v>9.1264008166468005E-4</v>
      </c>
      <c r="U1971">
        <v>2.0000005732018801E-3</v>
      </c>
      <c r="V1971">
        <v>2.8088679160356198E-3</v>
      </c>
      <c r="W1971">
        <v>5.7760257329382201E-4</v>
      </c>
      <c r="X1971">
        <v>0</v>
      </c>
      <c r="Y1971">
        <v>9.9257935889078292E-4</v>
      </c>
      <c r="Z1971">
        <v>8.0000022928075204E-3</v>
      </c>
      <c r="AA1971">
        <v>8.0253369029589308E-3</v>
      </c>
      <c r="AB1971">
        <v>337.88816358782998</v>
      </c>
      <c r="AC1971">
        <v>0</v>
      </c>
      <c r="AD1971">
        <v>81.759743801560006</v>
      </c>
      <c r="AE1971">
        <v>1.59240976135663E-3</v>
      </c>
      <c r="AF1971">
        <v>0</v>
      </c>
      <c r="AG1971">
        <v>4.6104206039417402E-2</v>
      </c>
      <c r="AH1971">
        <v>3.87362823834159E-3</v>
      </c>
      <c r="AI1971">
        <v>0</v>
      </c>
      <c r="AJ1971">
        <v>3.2032194320172701E-2</v>
      </c>
      <c r="AK1971">
        <v>5.1632064011793398E-3</v>
      </c>
      <c r="AL1971">
        <v>0</v>
      </c>
      <c r="AM1971">
        <v>0.19077496643809</v>
      </c>
      <c r="AN1971">
        <v>5.4203730423106403E-2</v>
      </c>
      <c r="AO1971">
        <v>0.212659896525283</v>
      </c>
      <c r="AP1971">
        <v>1.4027019239491401</v>
      </c>
      <c r="AQ1971">
        <v>7.5341386604018496E-3</v>
      </c>
      <c r="AR1971">
        <v>0</v>
      </c>
      <c r="AS1971">
        <v>0.20887457498419501</v>
      </c>
      <c r="AT1971">
        <v>5.4203730423084101E-2</v>
      </c>
      <c r="AU1971">
        <v>0.21265989652519501</v>
      </c>
      <c r="AV1971">
        <v>1.4027019239491401</v>
      </c>
      <c r="AW1971">
        <v>4.1504338413253697E-2</v>
      </c>
      <c r="AX1971">
        <v>0.64913359411495197</v>
      </c>
      <c r="AY1971">
        <v>0</v>
      </c>
      <c r="AZ1971">
        <v>2.1199127071514701</v>
      </c>
      <c r="BA1971">
        <v>3.34036849374208E-3</v>
      </c>
      <c r="BB1971">
        <v>0</v>
      </c>
      <c r="BC1971">
        <v>8.08278305316142E-4</v>
      </c>
    </row>
    <row r="1972" spans="1:55" x14ac:dyDescent="0.25">
      <c r="A1972" t="s">
        <v>113</v>
      </c>
      <c r="B1972">
        <v>2042</v>
      </c>
      <c r="C1972" t="s">
        <v>141</v>
      </c>
      <c r="D1972" t="str">
        <f t="shared" si="94"/>
        <v>Passenger</v>
      </c>
      <c r="E1972" t="str">
        <f t="shared" si="95"/>
        <v>2042MDV</v>
      </c>
      <c r="F1972" t="str">
        <f t="shared" si="96"/>
        <v>2042Passenger</v>
      </c>
      <c r="G1972" t="s">
        <v>115</v>
      </c>
      <c r="H1972" t="s">
        <v>115</v>
      </c>
      <c r="I1972" t="s">
        <v>116</v>
      </c>
      <c r="J1972">
        <v>264042.36218311603</v>
      </c>
      <c r="K1972">
        <v>10303858.0158966</v>
      </c>
      <c r="L1972">
        <v>10303858.0158966</v>
      </c>
      <c r="M1972">
        <v>0</v>
      </c>
      <c r="N1972">
        <v>1202027.49624554</v>
      </c>
      <c r="O1972">
        <v>3.1539718191336497E-2</v>
      </c>
      <c r="P1972">
        <v>0</v>
      </c>
      <c r="Q1972">
        <v>0.23855404786196799</v>
      </c>
      <c r="R1972">
        <v>5.2739166640692204E-4</v>
      </c>
      <c r="S1972">
        <v>0</v>
      </c>
      <c r="T1972">
        <v>9.1919661137389601E-4</v>
      </c>
      <c r="U1972">
        <v>2.0000005732018801E-3</v>
      </c>
      <c r="V1972">
        <v>2.8073470048193098E-3</v>
      </c>
      <c r="W1972">
        <v>5.7358655689512003E-4</v>
      </c>
      <c r="X1972">
        <v>0</v>
      </c>
      <c r="Y1972">
        <v>9.9971018317307004E-4</v>
      </c>
      <c r="Z1972">
        <v>8.0000022928075204E-3</v>
      </c>
      <c r="AA1972">
        <v>8.0209914423408895E-3</v>
      </c>
      <c r="AB1972">
        <v>335.09601510995998</v>
      </c>
      <c r="AC1972">
        <v>0</v>
      </c>
      <c r="AD1972">
        <v>82.060417637637002</v>
      </c>
      <c r="AE1972">
        <v>1.58750708129514E-3</v>
      </c>
      <c r="AF1972">
        <v>0</v>
      </c>
      <c r="AG1972">
        <v>4.81316571260944E-2</v>
      </c>
      <c r="AH1972">
        <v>3.9609964763438798E-3</v>
      </c>
      <c r="AI1972">
        <v>0</v>
      </c>
      <c r="AJ1972">
        <v>3.2558043495563301E-2</v>
      </c>
      <c r="AK1972">
        <v>5.1959063197991699E-3</v>
      </c>
      <c r="AL1972">
        <v>0</v>
      </c>
      <c r="AM1972">
        <v>0.20143728449624401</v>
      </c>
      <c r="AN1972">
        <v>5.4782281332540497E-2</v>
      </c>
      <c r="AO1972">
        <v>0.21643109491517801</v>
      </c>
      <c r="AP1972">
        <v>1.4027996243476599</v>
      </c>
      <c r="AQ1972">
        <v>7.5818543048915598E-3</v>
      </c>
      <c r="AR1972">
        <v>0</v>
      </c>
      <c r="AS1972">
        <v>0.22054847116839901</v>
      </c>
      <c r="AT1972">
        <v>5.4782281332518001E-2</v>
      </c>
      <c r="AU1972">
        <v>0.216431094915089</v>
      </c>
      <c r="AV1972">
        <v>1.4027996243476599</v>
      </c>
      <c r="AW1972">
        <v>4.1514047599066101E-2</v>
      </c>
      <c r="AX1972">
        <v>0.62423829445010104</v>
      </c>
      <c r="AY1972">
        <v>0</v>
      </c>
      <c r="AZ1972">
        <v>2.2097070454708598</v>
      </c>
      <c r="BA1972">
        <v>3.3127652634119902E-3</v>
      </c>
      <c r="BB1972">
        <v>0</v>
      </c>
      <c r="BC1972">
        <v>8.1125077229533403E-4</v>
      </c>
    </row>
    <row r="1973" spans="1:55" x14ac:dyDescent="0.25">
      <c r="A1973" t="s">
        <v>113</v>
      </c>
      <c r="B1973">
        <v>2042</v>
      </c>
      <c r="C1973" t="s">
        <v>141</v>
      </c>
      <c r="D1973" t="str">
        <f t="shared" si="94"/>
        <v>Passenger</v>
      </c>
      <c r="E1973" t="str">
        <f t="shared" si="95"/>
        <v>2042MDV</v>
      </c>
      <c r="F1973" t="str">
        <f t="shared" si="96"/>
        <v>2042Passenger</v>
      </c>
      <c r="G1973" t="s">
        <v>115</v>
      </c>
      <c r="H1973" t="s">
        <v>115</v>
      </c>
      <c r="I1973" t="s">
        <v>121</v>
      </c>
      <c r="J1973">
        <v>2955.6979448239099</v>
      </c>
      <c r="K1973">
        <v>113761.281063211</v>
      </c>
      <c r="L1973">
        <v>113761.281063211</v>
      </c>
      <c r="M1973">
        <v>0</v>
      </c>
      <c r="N1973">
        <v>13392.3737521572</v>
      </c>
      <c r="O1973">
        <v>2.0750870092286801E-2</v>
      </c>
      <c r="P1973">
        <v>0</v>
      </c>
      <c r="Q1973">
        <v>0</v>
      </c>
      <c r="R1973">
        <v>1.3853561183611201E-3</v>
      </c>
      <c r="S1973">
        <v>0</v>
      </c>
      <c r="T1973">
        <v>0</v>
      </c>
      <c r="U1973">
        <v>2.0000005732018801E-3</v>
      </c>
      <c r="V1973">
        <v>2.8123296526362299E-3</v>
      </c>
      <c r="W1973">
        <v>1.4479957746066799E-3</v>
      </c>
      <c r="X1973">
        <v>0</v>
      </c>
      <c r="Y1973">
        <v>0</v>
      </c>
      <c r="Z1973">
        <v>8.0000022928075204E-3</v>
      </c>
      <c r="AA1973">
        <v>8.03522757896067E-3</v>
      </c>
      <c r="AB1973">
        <v>338.47401538152297</v>
      </c>
      <c r="AC1973">
        <v>0</v>
      </c>
      <c r="AD1973">
        <v>0</v>
      </c>
      <c r="AE1973">
        <v>2.1988438082050599E-4</v>
      </c>
      <c r="AF1973">
        <v>0</v>
      </c>
      <c r="AG1973">
        <v>0</v>
      </c>
      <c r="AH1973">
        <v>5.3326718963228298E-2</v>
      </c>
      <c r="AI1973">
        <v>0</v>
      </c>
      <c r="AJ1973">
        <v>0</v>
      </c>
      <c r="AK1973">
        <v>4.7339812592831296E-3</v>
      </c>
      <c r="AL1973">
        <v>0</v>
      </c>
      <c r="AM1973">
        <v>0</v>
      </c>
      <c r="AN1973">
        <v>0</v>
      </c>
      <c r="AO1973">
        <v>0</v>
      </c>
      <c r="AP1973">
        <v>0</v>
      </c>
      <c r="AQ1973">
        <v>5.3893229272349002E-3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3.0999999999999999E-3</v>
      </c>
      <c r="AX1973">
        <v>0.13554172434026501</v>
      </c>
      <c r="AY1973">
        <v>0</v>
      </c>
      <c r="AZ1973">
        <v>0</v>
      </c>
      <c r="BA1973">
        <v>3.20721330909245E-3</v>
      </c>
      <c r="BB1973">
        <v>0</v>
      </c>
      <c r="BC1973">
        <v>0</v>
      </c>
    </row>
    <row r="1974" spans="1:55" x14ac:dyDescent="0.25">
      <c r="A1974" t="s">
        <v>119</v>
      </c>
      <c r="B1974">
        <v>2042</v>
      </c>
      <c r="C1974" t="s">
        <v>141</v>
      </c>
      <c r="D1974" t="str">
        <f t="shared" si="94"/>
        <v>Passenger</v>
      </c>
      <c r="E1974" t="str">
        <f t="shared" si="95"/>
        <v>2042MDV</v>
      </c>
      <c r="F1974" t="str">
        <f t="shared" si="96"/>
        <v>2042Passenger</v>
      </c>
      <c r="G1974" t="s">
        <v>115</v>
      </c>
      <c r="H1974" t="s">
        <v>115</v>
      </c>
      <c r="I1974" t="s">
        <v>121</v>
      </c>
      <c r="J1974">
        <v>2637.34981142277</v>
      </c>
      <c r="K1974">
        <v>101322.706253814</v>
      </c>
      <c r="L1974">
        <v>101322.706253814</v>
      </c>
      <c r="M1974">
        <v>0</v>
      </c>
      <c r="N1974">
        <v>11971.7651771904</v>
      </c>
      <c r="O1974">
        <v>1.9457052879982801E-2</v>
      </c>
      <c r="P1974">
        <v>0</v>
      </c>
      <c r="Q1974">
        <v>0</v>
      </c>
      <c r="R1974">
        <v>1.3741004728735999E-3</v>
      </c>
      <c r="S1974">
        <v>0</v>
      </c>
      <c r="T1974">
        <v>0</v>
      </c>
      <c r="U1974">
        <v>2.0000005732018801E-3</v>
      </c>
      <c r="V1974">
        <v>2.82353557722014E-3</v>
      </c>
      <c r="W1974">
        <v>1.4362311987764101E-3</v>
      </c>
      <c r="X1974">
        <v>0</v>
      </c>
      <c r="Y1974">
        <v>0</v>
      </c>
      <c r="Z1974">
        <v>8.0000022928075204E-3</v>
      </c>
      <c r="AA1974">
        <v>8.0672445063432602E-3</v>
      </c>
      <c r="AB1974">
        <v>336.26658107299397</v>
      </c>
      <c r="AC1974">
        <v>0</v>
      </c>
      <c r="AD1974">
        <v>0</v>
      </c>
      <c r="AE1974">
        <v>2.3009422868870799E-4</v>
      </c>
      <c r="AF1974">
        <v>0</v>
      </c>
      <c r="AG1974">
        <v>0</v>
      </c>
      <c r="AH1974">
        <v>5.2978936788965703E-2</v>
      </c>
      <c r="AI1974">
        <v>0</v>
      </c>
      <c r="AJ1974">
        <v>0</v>
      </c>
      <c r="AK1974">
        <v>4.9537932727051004E-3</v>
      </c>
      <c r="AL1974">
        <v>0</v>
      </c>
      <c r="AM1974">
        <v>0</v>
      </c>
      <c r="AN1974">
        <v>0</v>
      </c>
      <c r="AO1974">
        <v>0</v>
      </c>
      <c r="AP1974">
        <v>0</v>
      </c>
      <c r="AQ1974">
        <v>5.6395642904201997E-3</v>
      </c>
      <c r="AR1974">
        <v>0</v>
      </c>
      <c r="AS1974">
        <v>0</v>
      </c>
      <c r="AT1974">
        <v>0</v>
      </c>
      <c r="AU1974">
        <v>0</v>
      </c>
      <c r="AV1974">
        <v>0</v>
      </c>
      <c r="AW1974">
        <v>3.0999999999999999E-3</v>
      </c>
      <c r="AX1974">
        <v>0.14265376705264299</v>
      </c>
      <c r="AY1974">
        <v>0</v>
      </c>
      <c r="AZ1974">
        <v>0</v>
      </c>
      <c r="BA1974">
        <v>3.18629674719542E-3</v>
      </c>
      <c r="BB1974">
        <v>0</v>
      </c>
      <c r="BC1974">
        <v>0</v>
      </c>
    </row>
    <row r="1975" spans="1:55" x14ac:dyDescent="0.25">
      <c r="A1975" t="s">
        <v>113</v>
      </c>
      <c r="B1975">
        <v>2042</v>
      </c>
      <c r="C1975" t="s">
        <v>141</v>
      </c>
      <c r="D1975" t="str">
        <f t="shared" si="94"/>
        <v>Passenger</v>
      </c>
      <c r="E1975" t="str">
        <f t="shared" si="95"/>
        <v>2042MDV</v>
      </c>
      <c r="F1975" t="str">
        <f t="shared" si="96"/>
        <v>2042Passenger</v>
      </c>
      <c r="G1975" t="s">
        <v>115</v>
      </c>
      <c r="H1975" t="s">
        <v>115</v>
      </c>
      <c r="I1975" t="s">
        <v>125</v>
      </c>
      <c r="J1975">
        <v>14909.8045661699</v>
      </c>
      <c r="K1975">
        <v>426969.90184136201</v>
      </c>
      <c r="L1975">
        <v>0</v>
      </c>
      <c r="M1975">
        <v>426969.90184136201</v>
      </c>
      <c r="N1975">
        <v>70670.928875902406</v>
      </c>
      <c r="O1975">
        <v>0</v>
      </c>
      <c r="P1975">
        <v>0</v>
      </c>
      <c r="Q1975">
        <v>0</v>
      </c>
      <c r="R1975">
        <v>0</v>
      </c>
      <c r="S1975">
        <v>0</v>
      </c>
      <c r="T1975">
        <v>0</v>
      </c>
      <c r="U1975">
        <v>2.0000005732018701E-3</v>
      </c>
      <c r="V1975">
        <v>1.5391138085018401E-3</v>
      </c>
      <c r="W1975">
        <v>0</v>
      </c>
      <c r="X1975">
        <v>0</v>
      </c>
      <c r="Y1975">
        <v>0</v>
      </c>
      <c r="Z1975">
        <v>8.00000229280751E-3</v>
      </c>
      <c r="AA1975">
        <v>4.3974680242909797E-3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0</v>
      </c>
      <c r="AL1975">
        <v>0</v>
      </c>
      <c r="AM1975">
        <v>0</v>
      </c>
      <c r="AN1975">
        <v>0</v>
      </c>
      <c r="AO1975">
        <v>0</v>
      </c>
      <c r="AP1975">
        <v>0</v>
      </c>
      <c r="AQ1975">
        <v>0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  <c r="AY1975">
        <v>0</v>
      </c>
      <c r="AZ1975">
        <v>0</v>
      </c>
      <c r="BA1975">
        <v>0</v>
      </c>
      <c r="BB1975">
        <v>0</v>
      </c>
      <c r="BC1975">
        <v>0</v>
      </c>
    </row>
    <row r="1976" spans="1:55" x14ac:dyDescent="0.25">
      <c r="A1976" t="s">
        <v>119</v>
      </c>
      <c r="B1976">
        <v>2042</v>
      </c>
      <c r="C1976" t="s">
        <v>141</v>
      </c>
      <c r="D1976" t="str">
        <f t="shared" si="94"/>
        <v>Passenger</v>
      </c>
      <c r="E1976" t="str">
        <f t="shared" si="95"/>
        <v>2042MDV</v>
      </c>
      <c r="F1976" t="str">
        <f t="shared" si="96"/>
        <v>2042Passenger</v>
      </c>
      <c r="G1976" t="s">
        <v>115</v>
      </c>
      <c r="H1976" t="s">
        <v>115</v>
      </c>
      <c r="I1976" t="s">
        <v>125</v>
      </c>
      <c r="J1976">
        <v>13356.440252083699</v>
      </c>
      <c r="K1976">
        <v>367201.61289604899</v>
      </c>
      <c r="L1976">
        <v>0</v>
      </c>
      <c r="M1976">
        <v>367201.61289604899</v>
      </c>
      <c r="N1976">
        <v>63356.766903735697</v>
      </c>
      <c r="O1976">
        <v>0</v>
      </c>
      <c r="P1976">
        <v>0</v>
      </c>
      <c r="Q1976">
        <v>0</v>
      </c>
      <c r="R1976">
        <v>0</v>
      </c>
      <c r="S1976">
        <v>0</v>
      </c>
      <c r="T1976">
        <v>0</v>
      </c>
      <c r="U1976">
        <v>2.0000005732018701E-3</v>
      </c>
      <c r="V1976">
        <v>1.5389925005735901E-3</v>
      </c>
      <c r="W1976">
        <v>0</v>
      </c>
      <c r="X1976">
        <v>0</v>
      </c>
      <c r="Y1976">
        <v>0</v>
      </c>
      <c r="Z1976">
        <v>8.00000229280751E-3</v>
      </c>
      <c r="AA1976">
        <v>4.3971214302102697E-3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0</v>
      </c>
      <c r="AL1976">
        <v>0</v>
      </c>
      <c r="AM1976">
        <v>0</v>
      </c>
      <c r="AN1976">
        <v>0</v>
      </c>
      <c r="AO1976">
        <v>0</v>
      </c>
      <c r="AP1976">
        <v>0</v>
      </c>
      <c r="AQ1976">
        <v>0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  <c r="AY1976">
        <v>0</v>
      </c>
      <c r="AZ1976">
        <v>0</v>
      </c>
      <c r="BA1976">
        <v>0</v>
      </c>
      <c r="BB1976">
        <v>0</v>
      </c>
      <c r="BC1976">
        <v>0</v>
      </c>
    </row>
    <row r="1977" spans="1:55" x14ac:dyDescent="0.25">
      <c r="A1977" t="s">
        <v>113</v>
      </c>
      <c r="B1977">
        <v>2042</v>
      </c>
      <c r="C1977" t="s">
        <v>141</v>
      </c>
      <c r="D1977" t="str">
        <f t="shared" si="94"/>
        <v>Passenger</v>
      </c>
      <c r="E1977" t="str">
        <f t="shared" si="95"/>
        <v>2042MDV</v>
      </c>
      <c r="F1977" t="str">
        <f t="shared" si="96"/>
        <v>2042Passenger</v>
      </c>
      <c r="G1977" t="s">
        <v>115</v>
      </c>
      <c r="H1977" t="s">
        <v>115</v>
      </c>
      <c r="I1977" t="s">
        <v>126</v>
      </c>
      <c r="J1977">
        <v>7159.3197792048804</v>
      </c>
      <c r="K1977">
        <v>293925.93838170101</v>
      </c>
      <c r="L1977">
        <v>120398.042729129</v>
      </c>
      <c r="M1977">
        <v>173527.89565257099</v>
      </c>
      <c r="N1977">
        <v>29603.7872880467</v>
      </c>
      <c r="O1977">
        <v>2.4686157496412202E-3</v>
      </c>
      <c r="P1977">
        <v>0</v>
      </c>
      <c r="Q1977">
        <v>0.11217605700679301</v>
      </c>
      <c r="R1977">
        <v>1.94813610958595E-4</v>
      </c>
      <c r="S1977">
        <v>0</v>
      </c>
      <c r="T1977">
        <v>8.3128777179625798E-4</v>
      </c>
      <c r="U1977">
        <v>2.0000005732018801E-3</v>
      </c>
      <c r="V1977">
        <v>1.3623766365346199E-3</v>
      </c>
      <c r="W1977">
        <v>2.1187757688197499E-4</v>
      </c>
      <c r="X1977">
        <v>0</v>
      </c>
      <c r="Y1977">
        <v>9.0410129925286504E-4</v>
      </c>
      <c r="Z1977">
        <v>8.0000022928075204E-3</v>
      </c>
      <c r="AA1977">
        <v>3.8925046758132098E-3</v>
      </c>
      <c r="AB1977">
        <v>111.201007742654</v>
      </c>
      <c r="AC1977">
        <v>0</v>
      </c>
      <c r="AD1977">
        <v>81.681721634420001</v>
      </c>
      <c r="AE1977">
        <v>3.2566597246136501E-4</v>
      </c>
      <c r="AF1977">
        <v>0</v>
      </c>
      <c r="AG1977">
        <v>3.9351644097527699E-2</v>
      </c>
      <c r="AH1977">
        <v>4.23795555913388E-4</v>
      </c>
      <c r="AI1977">
        <v>0</v>
      </c>
      <c r="AJ1977">
        <v>1.9097725649392199E-2</v>
      </c>
      <c r="AK1977">
        <v>1.0589997852036199E-3</v>
      </c>
      <c r="AL1977">
        <v>0</v>
      </c>
      <c r="AM1977">
        <v>0.16509315613182199</v>
      </c>
      <c r="AN1977">
        <v>3.5827264132951397E-2</v>
      </c>
      <c r="AO1977">
        <v>6.7369916390037796E-2</v>
      </c>
      <c r="AP1977">
        <v>0.73950332902530602</v>
      </c>
      <c r="AQ1977">
        <v>1.5452900006549101E-3</v>
      </c>
      <c r="AR1977">
        <v>0</v>
      </c>
      <c r="AS1977">
        <v>0.18075622532490099</v>
      </c>
      <c r="AT1977">
        <v>3.5827264132936701E-2</v>
      </c>
      <c r="AU1977">
        <v>6.7369916390010096E-2</v>
      </c>
      <c r="AV1977">
        <v>0.73950332902530602</v>
      </c>
      <c r="AW1977">
        <v>1.7204054267767999E-2</v>
      </c>
      <c r="AX1977">
        <v>0.18063159305050999</v>
      </c>
      <c r="AY1977">
        <v>0</v>
      </c>
      <c r="AZ1977">
        <v>1.2619833985828299</v>
      </c>
      <c r="BA1977">
        <v>1.0993351728918301E-3</v>
      </c>
      <c r="BB1977">
        <v>0</v>
      </c>
      <c r="BC1977">
        <v>8.0750697676127304E-4</v>
      </c>
    </row>
    <row r="1978" spans="1:55" x14ac:dyDescent="0.25">
      <c r="A1978" t="s">
        <v>119</v>
      </c>
      <c r="B1978">
        <v>2042</v>
      </c>
      <c r="C1978" t="s">
        <v>141</v>
      </c>
      <c r="D1978" t="str">
        <f t="shared" si="94"/>
        <v>Passenger</v>
      </c>
      <c r="E1978" t="str">
        <f t="shared" si="95"/>
        <v>2042MDV</v>
      </c>
      <c r="F1978" t="str">
        <f t="shared" si="96"/>
        <v>2042Passenger</v>
      </c>
      <c r="G1978" t="s">
        <v>115</v>
      </c>
      <c r="H1978" t="s">
        <v>115</v>
      </c>
      <c r="I1978" t="s">
        <v>126</v>
      </c>
      <c r="J1978">
        <v>6415.2300084529697</v>
      </c>
      <c r="K1978">
        <v>260798.87329138501</v>
      </c>
      <c r="L1978">
        <v>106864.785772045</v>
      </c>
      <c r="M1978">
        <v>153934.08751933899</v>
      </c>
      <c r="N1978">
        <v>26526.97608588</v>
      </c>
      <c r="O1978">
        <v>2.4579461552020699E-3</v>
      </c>
      <c r="P1978">
        <v>0</v>
      </c>
      <c r="Q1978">
        <v>0.11057919020001</v>
      </c>
      <c r="R1978">
        <v>1.9637297761743701E-4</v>
      </c>
      <c r="S1978">
        <v>0</v>
      </c>
      <c r="T1978">
        <v>8.3078475569567595E-4</v>
      </c>
      <c r="U1978">
        <v>2.0000005732018801E-3</v>
      </c>
      <c r="V1978">
        <v>1.3618910233954701E-3</v>
      </c>
      <c r="W1978">
        <v>2.1357353040144601E-4</v>
      </c>
      <c r="X1978">
        <v>0</v>
      </c>
      <c r="Y1978">
        <v>9.0355422334785203E-4</v>
      </c>
      <c r="Z1978">
        <v>8.0000022928075204E-3</v>
      </c>
      <c r="AA1978">
        <v>3.8911172097013599E-3</v>
      </c>
      <c r="AB1978">
        <v>113.167101433448</v>
      </c>
      <c r="AC1978">
        <v>0</v>
      </c>
      <c r="AD1978">
        <v>81.591552065681896</v>
      </c>
      <c r="AE1978">
        <v>3.3629295695221601E-4</v>
      </c>
      <c r="AF1978">
        <v>0</v>
      </c>
      <c r="AG1978">
        <v>3.8139804414877299E-2</v>
      </c>
      <c r="AH1978">
        <v>4.22324217056944E-4</v>
      </c>
      <c r="AI1978">
        <v>0</v>
      </c>
      <c r="AJ1978">
        <v>1.8863674666595401E-2</v>
      </c>
      <c r="AK1978">
        <v>1.0910666710710699E-3</v>
      </c>
      <c r="AL1978">
        <v>0</v>
      </c>
      <c r="AM1978">
        <v>0.15950301792807201</v>
      </c>
      <c r="AN1978">
        <v>3.6302567023590297E-2</v>
      </c>
      <c r="AO1978">
        <v>6.7190221116955204E-2</v>
      </c>
      <c r="AP1978">
        <v>0.75768788899178896</v>
      </c>
      <c r="AQ1978">
        <v>1.5920819252383399E-3</v>
      </c>
      <c r="AR1978">
        <v>0</v>
      </c>
      <c r="AS1978">
        <v>0.174635727634811</v>
      </c>
      <c r="AT1978">
        <v>3.6302567023575399E-2</v>
      </c>
      <c r="AU1978">
        <v>6.7190221116927504E-2</v>
      </c>
      <c r="AV1978">
        <v>0.75768788899178896</v>
      </c>
      <c r="AW1978">
        <v>1.7209894144792601E-2</v>
      </c>
      <c r="AX1978">
        <v>0.18960736965936001</v>
      </c>
      <c r="AY1978">
        <v>0</v>
      </c>
      <c r="AZ1978">
        <v>1.21802439134962</v>
      </c>
      <c r="BA1978">
        <v>1.11877201066305E-3</v>
      </c>
      <c r="BB1978">
        <v>0</v>
      </c>
      <c r="BC1978">
        <v>8.0661555877459701E-4</v>
      </c>
    </row>
    <row r="1979" spans="1:55" x14ac:dyDescent="0.25">
      <c r="A1979" t="s">
        <v>113</v>
      </c>
      <c r="B1979">
        <v>2042</v>
      </c>
      <c r="C1979" t="s">
        <v>142</v>
      </c>
      <c r="D1979" t="str">
        <f t="shared" si="94"/>
        <v>Other</v>
      </c>
      <c r="E1979" t="str">
        <f t="shared" si="95"/>
        <v>2042MH</v>
      </c>
      <c r="F1979" t="str">
        <f t="shared" si="96"/>
        <v>2042Other</v>
      </c>
      <c r="G1979" t="s">
        <v>115</v>
      </c>
      <c r="H1979" t="s">
        <v>115</v>
      </c>
      <c r="I1979" t="s">
        <v>116</v>
      </c>
      <c r="J1979">
        <v>2870.2537793956599</v>
      </c>
      <c r="K1979">
        <v>29286.405733587901</v>
      </c>
      <c r="L1979">
        <v>29286.405733587901</v>
      </c>
      <c r="M1979">
        <v>0</v>
      </c>
      <c r="N1979">
        <v>287.14018809074201</v>
      </c>
      <c r="O1979">
        <v>0.117726022007019</v>
      </c>
      <c r="P1979">
        <v>0</v>
      </c>
      <c r="Q1979">
        <v>0.46303266270482102</v>
      </c>
      <c r="R1979">
        <v>9.3028542863427596E-4</v>
      </c>
      <c r="S1979">
        <v>0</v>
      </c>
      <c r="T1979">
        <v>3.20032439505879E-4</v>
      </c>
      <c r="U1979">
        <v>3.0000008599816198E-3</v>
      </c>
      <c r="V1979">
        <v>1.47674274326095E-2</v>
      </c>
      <c r="W1979">
        <v>1.01177028369713E-3</v>
      </c>
      <c r="X1979">
        <v>0</v>
      </c>
      <c r="Y1979">
        <v>3.48064478002745E-4</v>
      </c>
      <c r="Z1979">
        <v>1.20000034399265E-2</v>
      </c>
      <c r="AA1979">
        <v>4.2192649807455802E-2</v>
      </c>
      <c r="AB1979">
        <v>1771.5193207621401</v>
      </c>
      <c r="AC1979">
        <v>0</v>
      </c>
      <c r="AD1979">
        <v>29.938485057955301</v>
      </c>
      <c r="AE1979">
        <v>3.0095495025115999E-3</v>
      </c>
      <c r="AF1979">
        <v>0</v>
      </c>
      <c r="AG1979">
        <v>3.4149357449722501E-2</v>
      </c>
      <c r="AH1979">
        <v>1.33575050710871E-2</v>
      </c>
      <c r="AI1979">
        <v>0</v>
      </c>
      <c r="AJ1979">
        <v>5.3420036278552699E-2</v>
      </c>
      <c r="AK1979">
        <v>8.2063634277293306E-3</v>
      </c>
      <c r="AL1979">
        <v>0</v>
      </c>
      <c r="AM1979">
        <v>0.119670304514659</v>
      </c>
      <c r="AN1979">
        <v>4.4161816855649603</v>
      </c>
      <c r="AO1979">
        <v>0.14529750321122401</v>
      </c>
      <c r="AP1979">
        <v>2.7401728621201</v>
      </c>
      <c r="AQ1979">
        <v>1.1974706249984699E-2</v>
      </c>
      <c r="AR1979">
        <v>0</v>
      </c>
      <c r="AS1979">
        <v>0.131023920278557</v>
      </c>
      <c r="AT1979">
        <v>4.4161816855631404</v>
      </c>
      <c r="AU1979">
        <v>0.145297503211164</v>
      </c>
      <c r="AV1979">
        <v>2.7401728621201</v>
      </c>
      <c r="AW1979">
        <v>4.4999999999999901E-2</v>
      </c>
      <c r="AX1979">
        <v>0.137998129791645</v>
      </c>
      <c r="AY1979">
        <v>0</v>
      </c>
      <c r="AZ1979">
        <v>2.5017399092135801</v>
      </c>
      <c r="BA1979">
        <v>1.7513272031475E-2</v>
      </c>
      <c r="BB1979">
        <v>0</v>
      </c>
      <c r="BC1979">
        <v>2.95972404525992E-4</v>
      </c>
    </row>
    <row r="1980" spans="1:55" x14ac:dyDescent="0.25">
      <c r="A1980" t="s">
        <v>119</v>
      </c>
      <c r="B1980">
        <v>2042</v>
      </c>
      <c r="C1980" t="s">
        <v>142</v>
      </c>
      <c r="D1980" t="str">
        <f t="shared" si="94"/>
        <v>Other</v>
      </c>
      <c r="E1980" t="str">
        <f t="shared" si="95"/>
        <v>2042MH</v>
      </c>
      <c r="F1980" t="str">
        <f t="shared" si="96"/>
        <v>2042Other</v>
      </c>
      <c r="G1980" t="s">
        <v>115</v>
      </c>
      <c r="H1980" t="s">
        <v>115</v>
      </c>
      <c r="I1980" t="s">
        <v>116</v>
      </c>
      <c r="J1980">
        <v>2635.0798719599602</v>
      </c>
      <c r="K1980">
        <v>25431.491796260601</v>
      </c>
      <c r="L1980">
        <v>25431.491796260601</v>
      </c>
      <c r="M1980">
        <v>0</v>
      </c>
      <c r="N1980">
        <v>263.613390390875</v>
      </c>
      <c r="O1980">
        <v>0.11581118280462099</v>
      </c>
      <c r="P1980">
        <v>0</v>
      </c>
      <c r="Q1980">
        <v>0.47060264727986001</v>
      </c>
      <c r="R1980">
        <v>9.1177917978975799E-4</v>
      </c>
      <c r="S1980">
        <v>0</v>
      </c>
      <c r="T1980">
        <v>3.1856036970181101E-4</v>
      </c>
      <c r="U1980">
        <v>3.0000008599866601E-3</v>
      </c>
      <c r="V1980">
        <v>1.4768082700846299E-2</v>
      </c>
      <c r="W1980">
        <v>9.916430495523639E-4</v>
      </c>
      <c r="X1980">
        <v>0</v>
      </c>
      <c r="Y1980">
        <v>3.46463467777882E-4</v>
      </c>
      <c r="Z1980">
        <v>1.20000034399466E-2</v>
      </c>
      <c r="AA1980">
        <v>4.2194522002418203E-2</v>
      </c>
      <c r="AB1980">
        <v>1765.8630436933699</v>
      </c>
      <c r="AC1980">
        <v>0</v>
      </c>
      <c r="AD1980">
        <v>29.865602203878399</v>
      </c>
      <c r="AE1980">
        <v>2.9776562459230601E-3</v>
      </c>
      <c r="AF1980">
        <v>0</v>
      </c>
      <c r="AG1980">
        <v>3.3858991335639403E-2</v>
      </c>
      <c r="AH1980">
        <v>1.3195759006137101E-2</v>
      </c>
      <c r="AI1980">
        <v>0</v>
      </c>
      <c r="AJ1980">
        <v>5.4395788161807103E-2</v>
      </c>
      <c r="AK1980">
        <v>8.1130941132268007E-3</v>
      </c>
      <c r="AL1980">
        <v>0</v>
      </c>
      <c r="AM1980">
        <v>0.11858456571694399</v>
      </c>
      <c r="AN1980">
        <v>4.6678313127109501</v>
      </c>
      <c r="AO1980">
        <v>0.152664223753391</v>
      </c>
      <c r="AP1980">
        <v>2.9226794013866999</v>
      </c>
      <c r="AQ1980">
        <v>1.18386078852046E-2</v>
      </c>
      <c r="AR1980">
        <v>0</v>
      </c>
      <c r="AS1980">
        <v>0.12983517295939501</v>
      </c>
      <c r="AT1980">
        <v>4.6678313127090298</v>
      </c>
      <c r="AU1980">
        <v>0.152664223753328</v>
      </c>
      <c r="AV1980">
        <v>2.9226794013866999</v>
      </c>
      <c r="AW1980">
        <v>4.4999999999999901E-2</v>
      </c>
      <c r="AX1980">
        <v>0.13984293529021199</v>
      </c>
      <c r="AY1980">
        <v>0</v>
      </c>
      <c r="AZ1980">
        <v>2.4581039259933699</v>
      </c>
      <c r="BA1980">
        <v>1.7457353974116199E-2</v>
      </c>
      <c r="BB1980">
        <v>0</v>
      </c>
      <c r="BC1980">
        <v>2.9525188331297502E-4</v>
      </c>
    </row>
    <row r="1981" spans="1:55" x14ac:dyDescent="0.25">
      <c r="A1981" t="s">
        <v>119</v>
      </c>
      <c r="B1981">
        <v>2042</v>
      </c>
      <c r="C1981" t="s">
        <v>142</v>
      </c>
      <c r="D1981" t="str">
        <f t="shared" si="94"/>
        <v>Other</v>
      </c>
      <c r="E1981" t="str">
        <f t="shared" si="95"/>
        <v>2042MH</v>
      </c>
      <c r="F1981" t="str">
        <f t="shared" si="96"/>
        <v>2042Other</v>
      </c>
      <c r="G1981" t="s">
        <v>115</v>
      </c>
      <c r="H1981" t="s">
        <v>115</v>
      </c>
      <c r="I1981" t="s">
        <v>121</v>
      </c>
      <c r="J1981">
        <v>1852.46766539587</v>
      </c>
      <c r="K1981">
        <v>15296.6221952417</v>
      </c>
      <c r="L1981">
        <v>15296.6221952417</v>
      </c>
      <c r="M1981">
        <v>0</v>
      </c>
      <c r="N1981">
        <v>185.24676653958699</v>
      </c>
      <c r="O1981">
        <v>2.16920244504115</v>
      </c>
      <c r="P1981">
        <v>0</v>
      </c>
      <c r="Q1981">
        <v>0</v>
      </c>
      <c r="R1981">
        <v>5.2914932281302403E-2</v>
      </c>
      <c r="S1981">
        <v>0</v>
      </c>
      <c r="T1981">
        <v>0</v>
      </c>
      <c r="U1981">
        <v>4.0000011466568798E-3</v>
      </c>
      <c r="V1981">
        <v>1.47505008202862E-2</v>
      </c>
      <c r="W1981">
        <v>5.5307510712528603E-2</v>
      </c>
      <c r="X1981">
        <v>0</v>
      </c>
      <c r="Y1981">
        <v>0</v>
      </c>
      <c r="Z1981">
        <v>1.6000004586627498E-2</v>
      </c>
      <c r="AA1981">
        <v>4.2144288057960597E-2</v>
      </c>
      <c r="AB1981">
        <v>986.21017520288899</v>
      </c>
      <c r="AC1981">
        <v>0</v>
      </c>
      <c r="AD1981">
        <v>0</v>
      </c>
      <c r="AE1981">
        <v>1.81910332713953E-3</v>
      </c>
      <c r="AF1981">
        <v>0</v>
      </c>
      <c r="AG1981">
        <v>0</v>
      </c>
      <c r="AH1981">
        <v>0.155377814726605</v>
      </c>
      <c r="AI1981">
        <v>0</v>
      </c>
      <c r="AJ1981">
        <v>0</v>
      </c>
      <c r="AK1981">
        <v>3.9164223612625997E-2</v>
      </c>
      <c r="AL1981">
        <v>0</v>
      </c>
      <c r="AM1981">
        <v>0</v>
      </c>
      <c r="AN1981">
        <v>0</v>
      </c>
      <c r="AO1981">
        <v>0</v>
      </c>
      <c r="AP1981">
        <v>0</v>
      </c>
      <c r="AQ1981">
        <v>4.4585864768472303E-2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0.19379454287692699</v>
      </c>
      <c r="AX1981">
        <v>0.15545155716853001</v>
      </c>
      <c r="AY1981">
        <v>0</v>
      </c>
      <c r="AZ1981">
        <v>0</v>
      </c>
      <c r="BA1981">
        <v>9.3448426045580797E-3</v>
      </c>
      <c r="BB1981">
        <v>0</v>
      </c>
      <c r="BC1981">
        <v>0</v>
      </c>
    </row>
    <row r="1982" spans="1:55" x14ac:dyDescent="0.25">
      <c r="A1982" t="s">
        <v>113</v>
      </c>
      <c r="B1982">
        <v>2042</v>
      </c>
      <c r="C1982" t="s">
        <v>142</v>
      </c>
      <c r="D1982" t="str">
        <f t="shared" si="94"/>
        <v>Other</v>
      </c>
      <c r="E1982" t="str">
        <f t="shared" si="95"/>
        <v>2042MH</v>
      </c>
      <c r="F1982" t="str">
        <f t="shared" si="96"/>
        <v>2042Other</v>
      </c>
      <c r="G1982" t="s">
        <v>115</v>
      </c>
      <c r="H1982" t="s">
        <v>115</v>
      </c>
      <c r="I1982" t="s">
        <v>121</v>
      </c>
      <c r="J1982">
        <v>1903.86168704292</v>
      </c>
      <c r="K1982">
        <v>16962.270675187199</v>
      </c>
      <c r="L1982">
        <v>16962.270675187199</v>
      </c>
      <c r="M1982">
        <v>0</v>
      </c>
      <c r="N1982">
        <v>190.386168704292</v>
      </c>
      <c r="O1982">
        <v>2.1520347158024902</v>
      </c>
      <c r="P1982">
        <v>0</v>
      </c>
      <c r="Q1982">
        <v>0</v>
      </c>
      <c r="R1982">
        <v>5.1550733968962197E-2</v>
      </c>
      <c r="S1982">
        <v>0</v>
      </c>
      <c r="T1982">
        <v>0</v>
      </c>
      <c r="U1982">
        <v>4.0000011466507796E-3</v>
      </c>
      <c r="V1982">
        <v>1.4741074134127599E-2</v>
      </c>
      <c r="W1982">
        <v>5.3881629406044601E-2</v>
      </c>
      <c r="X1982">
        <v>0</v>
      </c>
      <c r="Y1982">
        <v>0</v>
      </c>
      <c r="Z1982">
        <v>1.6000004586603101E-2</v>
      </c>
      <c r="AA1982">
        <v>4.2117354668936097E-2</v>
      </c>
      <c r="AB1982">
        <v>988.795747035163</v>
      </c>
      <c r="AC1982">
        <v>0</v>
      </c>
      <c r="AD1982">
        <v>0</v>
      </c>
      <c r="AE1982">
        <v>1.79074087692711E-3</v>
      </c>
      <c r="AF1982">
        <v>0</v>
      </c>
      <c r="AG1982">
        <v>0</v>
      </c>
      <c r="AH1982">
        <v>0.155785172621726</v>
      </c>
      <c r="AI1982">
        <v>0</v>
      </c>
      <c r="AJ1982">
        <v>0</v>
      </c>
      <c r="AK1982">
        <v>3.8553596758313199E-2</v>
      </c>
      <c r="AL1982">
        <v>0</v>
      </c>
      <c r="AM1982">
        <v>0</v>
      </c>
      <c r="AN1982">
        <v>0</v>
      </c>
      <c r="AO1982">
        <v>0</v>
      </c>
      <c r="AP1982">
        <v>0</v>
      </c>
      <c r="AQ1982">
        <v>4.38907066920688E-2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0.19547297336104799</v>
      </c>
      <c r="AX1982">
        <v>0.15092574445827001</v>
      </c>
      <c r="AY1982">
        <v>0</v>
      </c>
      <c r="AZ1982">
        <v>0</v>
      </c>
      <c r="BA1982">
        <v>9.3693422116630405E-3</v>
      </c>
      <c r="BB1982">
        <v>0</v>
      </c>
      <c r="BC1982">
        <v>0</v>
      </c>
    </row>
    <row r="1983" spans="1:55" x14ac:dyDescent="0.25">
      <c r="A1983" t="s">
        <v>119</v>
      </c>
      <c r="B1983">
        <v>2042</v>
      </c>
      <c r="C1983" t="s">
        <v>144</v>
      </c>
      <c r="D1983" t="str">
        <f t="shared" si="94"/>
        <v>Truck</v>
      </c>
      <c r="E1983" t="str">
        <f t="shared" si="95"/>
        <v>2042MHDT</v>
      </c>
      <c r="F1983" t="str">
        <f t="shared" si="96"/>
        <v>2042Truck</v>
      </c>
      <c r="G1983" t="s">
        <v>115</v>
      </c>
      <c r="H1983" t="s">
        <v>115</v>
      </c>
      <c r="I1983" t="s">
        <v>116</v>
      </c>
      <c r="J1983">
        <v>1515.1490999482601</v>
      </c>
      <c r="K1983">
        <v>71386.375783807205</v>
      </c>
      <c r="L1983">
        <v>71386.375783807205</v>
      </c>
      <c r="M1983">
        <v>0</v>
      </c>
      <c r="N1983">
        <v>30315.1031917648</v>
      </c>
      <c r="O1983">
        <v>8.2803785084599194E-2</v>
      </c>
      <c r="P1983">
        <v>6.2913592263075302E-2</v>
      </c>
      <c r="Q1983">
        <v>0.327588989621039</v>
      </c>
      <c r="R1983">
        <v>9.55827125963682E-4</v>
      </c>
      <c r="S1983">
        <v>0</v>
      </c>
      <c r="T1983">
        <v>4.5301647568570398E-4</v>
      </c>
      <c r="U1983">
        <v>3.0000008599886199E-3</v>
      </c>
      <c r="V1983">
        <v>1.47754973077467E-2</v>
      </c>
      <c r="W1983">
        <v>1.03954920998969E-3</v>
      </c>
      <c r="X1983">
        <v>0</v>
      </c>
      <c r="Y1983">
        <v>4.9269675092824801E-4</v>
      </c>
      <c r="Z1983">
        <v>1.20000034399545E-2</v>
      </c>
      <c r="AA1983">
        <v>4.2215706593562198E-2</v>
      </c>
      <c r="AB1983">
        <v>1432.07112677245</v>
      </c>
      <c r="AC1983">
        <v>478.23080247188602</v>
      </c>
      <c r="AD1983">
        <v>37.946474419674999</v>
      </c>
      <c r="AE1983">
        <v>2.3972981524773901E-3</v>
      </c>
      <c r="AF1983">
        <v>0.268764118865086</v>
      </c>
      <c r="AG1983">
        <v>3.7639430520830401E-2</v>
      </c>
      <c r="AH1983">
        <v>7.6133899222696E-3</v>
      </c>
      <c r="AI1983">
        <v>5.8971857890484196E-3</v>
      </c>
      <c r="AJ1983">
        <v>2.8354802501471599E-2</v>
      </c>
      <c r="AK1983">
        <v>9.1699360233829692E-3</v>
      </c>
      <c r="AL1983">
        <v>1.01638414853665</v>
      </c>
      <c r="AM1983">
        <v>0.18518789409327699</v>
      </c>
      <c r="AN1983">
        <v>1.74313874089519E-2</v>
      </c>
      <c r="AO1983">
        <v>0.22889835872826</v>
      </c>
      <c r="AP1983">
        <v>2.59711363755989</v>
      </c>
      <c r="AQ1983">
        <v>1.3380749119655699E-2</v>
      </c>
      <c r="AR1983">
        <v>1.4831053636671401</v>
      </c>
      <c r="AS1983">
        <v>0.202757434023736</v>
      </c>
      <c r="AT1983">
        <v>1.7431387408944701E-2</v>
      </c>
      <c r="AU1983">
        <v>0.228898358728166</v>
      </c>
      <c r="AV1983">
        <v>2.59711363755989</v>
      </c>
      <c r="AW1983">
        <v>4.4999999999999901E-2</v>
      </c>
      <c r="AX1983">
        <v>0.184195515463209</v>
      </c>
      <c r="AY1983">
        <v>14.509207511594299</v>
      </c>
      <c r="AZ1983">
        <v>3.37248547004218</v>
      </c>
      <c r="BA1983">
        <v>1.41574810489772E-2</v>
      </c>
      <c r="BB1983">
        <v>4.7277983589349296E-3</v>
      </c>
      <c r="BC1983">
        <v>3.7513953212842702E-4</v>
      </c>
    </row>
    <row r="1984" spans="1:55" x14ac:dyDescent="0.25">
      <c r="A1984" t="s">
        <v>113</v>
      </c>
      <c r="B1984">
        <v>2042</v>
      </c>
      <c r="C1984" t="s">
        <v>144</v>
      </c>
      <c r="D1984" t="str">
        <f t="shared" si="94"/>
        <v>Truck</v>
      </c>
      <c r="E1984" t="str">
        <f t="shared" si="95"/>
        <v>2042MHDT</v>
      </c>
      <c r="F1984" t="str">
        <f t="shared" si="96"/>
        <v>2042Truck</v>
      </c>
      <c r="G1984" t="s">
        <v>115</v>
      </c>
      <c r="H1984" t="s">
        <v>115</v>
      </c>
      <c r="I1984" t="s">
        <v>116</v>
      </c>
      <c r="J1984">
        <v>1355.70955420215</v>
      </c>
      <c r="K1984">
        <v>78770.418386535704</v>
      </c>
      <c r="L1984">
        <v>78770.418386535704</v>
      </c>
      <c r="M1984">
        <v>0</v>
      </c>
      <c r="N1984">
        <v>27125.036760476702</v>
      </c>
      <c r="O1984">
        <v>7.7306828676826506E-2</v>
      </c>
      <c r="P1984">
        <v>6.1180185239300099E-2</v>
      </c>
      <c r="Q1984">
        <v>0.31599883752209301</v>
      </c>
      <c r="R1984">
        <v>9.6125625066003696E-4</v>
      </c>
      <c r="S1984">
        <v>0</v>
      </c>
      <c r="T1984">
        <v>4.5048144024771499E-4</v>
      </c>
      <c r="U1984">
        <v>3.00000085998106E-3</v>
      </c>
      <c r="V1984">
        <v>1.47468850462565E-2</v>
      </c>
      <c r="W1984">
        <v>1.04545387845507E-3</v>
      </c>
      <c r="X1984">
        <v>0</v>
      </c>
      <c r="Y1984">
        <v>4.8993966859058101E-4</v>
      </c>
      <c r="Z1984">
        <v>1.20000034399242E-2</v>
      </c>
      <c r="AA1984">
        <v>4.2133957275018501E-2</v>
      </c>
      <c r="AB1984">
        <v>1422.62561710303</v>
      </c>
      <c r="AC1984">
        <v>476.70116179126302</v>
      </c>
      <c r="AD1984">
        <v>37.974141730648903</v>
      </c>
      <c r="AE1984">
        <v>2.4204975769355199E-3</v>
      </c>
      <c r="AF1984">
        <v>0.27519683697213199</v>
      </c>
      <c r="AG1984">
        <v>3.8790837206410002E-2</v>
      </c>
      <c r="AH1984">
        <v>7.4792737774130999E-3</v>
      </c>
      <c r="AI1984">
        <v>5.9767112118157602E-3</v>
      </c>
      <c r="AJ1984">
        <v>2.8748856678586201E-2</v>
      </c>
      <c r="AK1984">
        <v>8.9996438377985908E-3</v>
      </c>
      <c r="AL1984">
        <v>1.01638414853665</v>
      </c>
      <c r="AM1984">
        <v>0.18648850812082801</v>
      </c>
      <c r="AN1984">
        <v>1.6182048472501299E-2</v>
      </c>
      <c r="AO1984">
        <v>0.209933210127737</v>
      </c>
      <c r="AP1984">
        <v>2.3037302367302201</v>
      </c>
      <c r="AQ1984">
        <v>1.3132259162197801E-2</v>
      </c>
      <c r="AR1984">
        <v>1.4831053636671501</v>
      </c>
      <c r="AS1984">
        <v>0.20418144267274899</v>
      </c>
      <c r="AT1984">
        <v>1.6182048472494701E-2</v>
      </c>
      <c r="AU1984">
        <v>0.20993321012765001</v>
      </c>
      <c r="AV1984">
        <v>2.3037302367302201</v>
      </c>
      <c r="AW1984">
        <v>4.4999999999999998E-2</v>
      </c>
      <c r="AX1984">
        <v>0.178528094656278</v>
      </c>
      <c r="AY1984">
        <v>14.509207511594299</v>
      </c>
      <c r="AZ1984">
        <v>3.45554292681221</v>
      </c>
      <c r="BA1984">
        <v>1.40641025696247E-2</v>
      </c>
      <c r="BB1984">
        <v>4.7126763035126697E-3</v>
      </c>
      <c r="BC1984">
        <v>3.7541305166489898E-4</v>
      </c>
    </row>
    <row r="1985" spans="1:55" x14ac:dyDescent="0.25">
      <c r="A1985" t="s">
        <v>119</v>
      </c>
      <c r="B1985">
        <v>2042</v>
      </c>
      <c r="C1985" t="s">
        <v>144</v>
      </c>
      <c r="D1985" t="str">
        <f t="shared" si="94"/>
        <v>Truck</v>
      </c>
      <c r="E1985" t="str">
        <f t="shared" si="95"/>
        <v>2042MHDT</v>
      </c>
      <c r="F1985" t="str">
        <f t="shared" si="96"/>
        <v>2042Truck</v>
      </c>
      <c r="G1985" t="s">
        <v>115</v>
      </c>
      <c r="H1985" t="s">
        <v>115</v>
      </c>
      <c r="I1985" t="s">
        <v>121</v>
      </c>
      <c r="J1985">
        <v>13998.834215507401</v>
      </c>
      <c r="K1985">
        <v>582539.131952308</v>
      </c>
      <c r="L1985">
        <v>582539.131952308</v>
      </c>
      <c r="M1985">
        <v>0</v>
      </c>
      <c r="N1985">
        <v>168599.039558052</v>
      </c>
      <c r="O1985">
        <v>0.248147653758856</v>
      </c>
      <c r="P1985">
        <v>6.8386691361930998</v>
      </c>
      <c r="Q1985">
        <v>1.2230867480307199</v>
      </c>
      <c r="R1985">
        <v>4.8527904187090501E-3</v>
      </c>
      <c r="S1985">
        <v>2.7250383220477699E-3</v>
      </c>
      <c r="T1985">
        <v>0</v>
      </c>
      <c r="U1985">
        <v>3.0000008599823801E-3</v>
      </c>
      <c r="V1985">
        <v>1.47800223655446E-2</v>
      </c>
      <c r="W1985">
        <v>5.0722120675045302E-3</v>
      </c>
      <c r="X1985">
        <v>2.8482524627923E-3</v>
      </c>
      <c r="Y1985">
        <v>0</v>
      </c>
      <c r="Z1985">
        <v>1.2000003439929499E-2</v>
      </c>
      <c r="AA1985">
        <v>4.2228635330127398E-2</v>
      </c>
      <c r="AB1985">
        <v>980.63613689135002</v>
      </c>
      <c r="AC1985">
        <v>1915.3792920776</v>
      </c>
      <c r="AD1985">
        <v>0</v>
      </c>
      <c r="AE1985">
        <v>2.5291843715814902E-4</v>
      </c>
      <c r="AF1985">
        <v>8.2135576046803594E-3</v>
      </c>
      <c r="AG1985">
        <v>0</v>
      </c>
      <c r="AH1985">
        <v>0.15449962272065601</v>
      </c>
      <c r="AI1985">
        <v>0.30176878748425601</v>
      </c>
      <c r="AJ1985">
        <v>0</v>
      </c>
      <c r="AK1985">
        <v>5.4452645962680202E-3</v>
      </c>
      <c r="AL1985">
        <v>0.17683564289228601</v>
      </c>
      <c r="AM1985">
        <v>0</v>
      </c>
      <c r="AN1985">
        <v>0</v>
      </c>
      <c r="AO1985">
        <v>0</v>
      </c>
      <c r="AP1985">
        <v>0</v>
      </c>
      <c r="AQ1985">
        <v>6.1990192422927796E-3</v>
      </c>
      <c r="AR1985">
        <v>0.20131391847584401</v>
      </c>
      <c r="AS1985">
        <v>0</v>
      </c>
      <c r="AT1985">
        <v>0</v>
      </c>
      <c r="AU1985">
        <v>0</v>
      </c>
      <c r="AV1985">
        <v>0</v>
      </c>
      <c r="AW1985">
        <v>0.21968230764316099</v>
      </c>
      <c r="AX1985">
        <v>3.2695970230659697E-2</v>
      </c>
      <c r="AY1985">
        <v>7.4424999517566102</v>
      </c>
      <c r="AZ1985">
        <v>0</v>
      </c>
      <c r="BA1985">
        <v>9.2860378066093301E-3</v>
      </c>
      <c r="BB1985">
        <v>1.81374965199756E-2</v>
      </c>
      <c r="BC1985">
        <v>0</v>
      </c>
    </row>
    <row r="1986" spans="1:55" x14ac:dyDescent="0.25">
      <c r="A1986" t="s">
        <v>113</v>
      </c>
      <c r="B1986">
        <v>2042</v>
      </c>
      <c r="C1986" t="s">
        <v>144</v>
      </c>
      <c r="D1986" t="str">
        <f t="shared" si="94"/>
        <v>Truck</v>
      </c>
      <c r="E1986" t="str">
        <f t="shared" si="95"/>
        <v>2042MHDT</v>
      </c>
      <c r="F1986" t="str">
        <f t="shared" si="96"/>
        <v>2042Truck</v>
      </c>
      <c r="G1986" t="s">
        <v>115</v>
      </c>
      <c r="H1986" t="s">
        <v>115</v>
      </c>
      <c r="I1986" t="s">
        <v>121</v>
      </c>
      <c r="J1986">
        <v>16908.7537173493</v>
      </c>
      <c r="K1986">
        <v>738121.15263241797</v>
      </c>
      <c r="L1986">
        <v>738121.15263241797</v>
      </c>
      <c r="M1986">
        <v>0</v>
      </c>
      <c r="N1986">
        <v>212170.90568450699</v>
      </c>
      <c r="O1986">
        <v>0.25562526095093002</v>
      </c>
      <c r="P1986">
        <v>6.7943284007604898</v>
      </c>
      <c r="Q1986">
        <v>1.1966218416476</v>
      </c>
      <c r="R1986">
        <v>4.6440776845767997E-3</v>
      </c>
      <c r="S1986">
        <v>2.6253842873885901E-3</v>
      </c>
      <c r="T1986">
        <v>0</v>
      </c>
      <c r="U1986">
        <v>3.0000008599836898E-3</v>
      </c>
      <c r="V1986">
        <v>1.48324644666268E-2</v>
      </c>
      <c r="W1986">
        <v>4.85406226968385E-3</v>
      </c>
      <c r="X1986">
        <v>2.7440925148940701E-3</v>
      </c>
      <c r="Y1986">
        <v>0</v>
      </c>
      <c r="Z1986">
        <v>1.20000034399347E-2</v>
      </c>
      <c r="AA1986">
        <v>4.2378469904647997E-2</v>
      </c>
      <c r="AB1986">
        <v>974.779794090731</v>
      </c>
      <c r="AC1986">
        <v>1877.51331048516</v>
      </c>
      <c r="AD1986">
        <v>0</v>
      </c>
      <c r="AE1986">
        <v>2.51808865334141E-4</v>
      </c>
      <c r="AF1986">
        <v>8.0480435297551507E-3</v>
      </c>
      <c r="AG1986">
        <v>0</v>
      </c>
      <c r="AH1986">
        <v>0.15357695352748599</v>
      </c>
      <c r="AI1986">
        <v>0.29580298666385701</v>
      </c>
      <c r="AJ1986">
        <v>0</v>
      </c>
      <c r="AK1986">
        <v>5.4213758191658896E-3</v>
      </c>
      <c r="AL1986">
        <v>0.17327217024671199</v>
      </c>
      <c r="AM1986">
        <v>0</v>
      </c>
      <c r="AN1986">
        <v>0</v>
      </c>
      <c r="AO1986">
        <v>0</v>
      </c>
      <c r="AP1986">
        <v>0</v>
      </c>
      <c r="AQ1986">
        <v>6.1718236880065301E-3</v>
      </c>
      <c r="AR1986">
        <v>0.197257176124989</v>
      </c>
      <c r="AS1986">
        <v>0</v>
      </c>
      <c r="AT1986">
        <v>0</v>
      </c>
      <c r="AU1986">
        <v>0</v>
      </c>
      <c r="AV1986">
        <v>0</v>
      </c>
      <c r="AW1986">
        <v>0.21973028081898899</v>
      </c>
      <c r="AX1986">
        <v>3.4032252440604399E-2</v>
      </c>
      <c r="AY1986">
        <v>7.2983237611541103</v>
      </c>
      <c r="AZ1986">
        <v>0</v>
      </c>
      <c r="BA1986">
        <v>9.2305817423167999E-3</v>
      </c>
      <c r="BB1986">
        <v>1.7778928317740701E-2</v>
      </c>
      <c r="BC1986">
        <v>0</v>
      </c>
    </row>
    <row r="1987" spans="1:55" x14ac:dyDescent="0.25">
      <c r="A1987" t="s">
        <v>119</v>
      </c>
      <c r="B1987">
        <v>2042</v>
      </c>
      <c r="C1987" t="s">
        <v>144</v>
      </c>
      <c r="D1987" t="str">
        <f t="shared" si="94"/>
        <v>Truck</v>
      </c>
      <c r="E1987" t="str">
        <f t="shared" si="95"/>
        <v>2042MHDT</v>
      </c>
      <c r="F1987" t="str">
        <f t="shared" si="96"/>
        <v>2042Truck</v>
      </c>
      <c r="G1987" t="s">
        <v>115</v>
      </c>
      <c r="H1987" t="s">
        <v>115</v>
      </c>
      <c r="I1987" t="s">
        <v>125</v>
      </c>
      <c r="J1987">
        <v>10672.1050399298</v>
      </c>
      <c r="K1987">
        <v>507104.43098021601</v>
      </c>
      <c r="L1987">
        <v>0</v>
      </c>
      <c r="M1987">
        <v>507104.43098021601</v>
      </c>
      <c r="N1987">
        <v>134320.08640084899</v>
      </c>
      <c r="O1987">
        <v>0</v>
      </c>
      <c r="P1987">
        <v>0</v>
      </c>
      <c r="Q1987">
        <v>0</v>
      </c>
      <c r="R1987">
        <v>0</v>
      </c>
      <c r="S1987">
        <v>0</v>
      </c>
      <c r="T1987">
        <v>0</v>
      </c>
      <c r="U1987">
        <v>3.0000008599810899E-3</v>
      </c>
      <c r="V1987">
        <v>7.39129319736106E-3</v>
      </c>
      <c r="W1987">
        <v>0</v>
      </c>
      <c r="X1987">
        <v>0</v>
      </c>
      <c r="Y1987">
        <v>0</v>
      </c>
      <c r="Z1987">
        <v>1.2000003439924301E-2</v>
      </c>
      <c r="AA1987">
        <v>2.1117980563888701E-2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0</v>
      </c>
      <c r="AL1987">
        <v>0</v>
      </c>
      <c r="AM1987">
        <v>0</v>
      </c>
      <c r="AN1987">
        <v>0</v>
      </c>
      <c r="AO1987">
        <v>0</v>
      </c>
      <c r="AP1987">
        <v>0</v>
      </c>
      <c r="AQ1987">
        <v>0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0</v>
      </c>
      <c r="AX1987">
        <v>0</v>
      </c>
      <c r="AY1987">
        <v>0</v>
      </c>
      <c r="AZ1987">
        <v>0</v>
      </c>
      <c r="BA1987">
        <v>0</v>
      </c>
      <c r="BB1987">
        <v>0</v>
      </c>
      <c r="BC1987">
        <v>0</v>
      </c>
    </row>
    <row r="1988" spans="1:55" x14ac:dyDescent="0.25">
      <c r="A1988" t="s">
        <v>113</v>
      </c>
      <c r="B1988">
        <v>2042</v>
      </c>
      <c r="C1988" t="s">
        <v>144</v>
      </c>
      <c r="D1988" t="str">
        <f t="shared" si="94"/>
        <v>Truck</v>
      </c>
      <c r="E1988" t="str">
        <f t="shared" si="95"/>
        <v>2042MHDT</v>
      </c>
      <c r="F1988" t="str">
        <f t="shared" si="96"/>
        <v>2042Truck</v>
      </c>
      <c r="G1988" t="s">
        <v>115</v>
      </c>
      <c r="H1988" t="s">
        <v>115</v>
      </c>
      <c r="I1988" t="s">
        <v>125</v>
      </c>
      <c r="J1988">
        <v>12336.4891642815</v>
      </c>
      <c r="K1988">
        <v>596393.29034642095</v>
      </c>
      <c r="L1988">
        <v>0</v>
      </c>
      <c r="M1988">
        <v>596393.29034642095</v>
      </c>
      <c r="N1988">
        <v>159999.21968539199</v>
      </c>
      <c r="O1988">
        <v>0</v>
      </c>
      <c r="P1988">
        <v>0</v>
      </c>
      <c r="Q1988">
        <v>0</v>
      </c>
      <c r="R1988">
        <v>0</v>
      </c>
      <c r="S1988">
        <v>0</v>
      </c>
      <c r="T1988">
        <v>0</v>
      </c>
      <c r="U1988">
        <v>3.0000008599821702E-3</v>
      </c>
      <c r="V1988">
        <v>7.4201763980370899E-3</v>
      </c>
      <c r="W1988">
        <v>0</v>
      </c>
      <c r="X1988">
        <v>0</v>
      </c>
      <c r="Y1988">
        <v>0</v>
      </c>
      <c r="Z1988">
        <v>1.20000034399287E-2</v>
      </c>
      <c r="AA1988">
        <v>2.12005039943917E-2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0</v>
      </c>
      <c r="AL1988">
        <v>0</v>
      </c>
      <c r="AM1988">
        <v>0</v>
      </c>
      <c r="AN1988">
        <v>0</v>
      </c>
      <c r="AO1988">
        <v>0</v>
      </c>
      <c r="AP1988">
        <v>0</v>
      </c>
      <c r="AQ1988">
        <v>0</v>
      </c>
      <c r="AR1988">
        <v>0</v>
      </c>
      <c r="AS1988">
        <v>0</v>
      </c>
      <c r="AT1988">
        <v>0</v>
      </c>
      <c r="AU1988">
        <v>0</v>
      </c>
      <c r="AV1988">
        <v>0</v>
      </c>
      <c r="AW1988">
        <v>0</v>
      </c>
      <c r="AX1988">
        <v>0</v>
      </c>
      <c r="AY1988">
        <v>0</v>
      </c>
      <c r="AZ1988">
        <v>0</v>
      </c>
      <c r="BA1988">
        <v>0</v>
      </c>
      <c r="BB1988">
        <v>0</v>
      </c>
      <c r="BC1988">
        <v>0</v>
      </c>
    </row>
    <row r="1989" spans="1:55" x14ac:dyDescent="0.25">
      <c r="A1989" t="s">
        <v>119</v>
      </c>
      <c r="B1989">
        <v>2042</v>
      </c>
      <c r="C1989" t="s">
        <v>144</v>
      </c>
      <c r="D1989" t="str">
        <f t="shared" si="94"/>
        <v>Truck</v>
      </c>
      <c r="E1989" t="str">
        <f t="shared" si="95"/>
        <v>2042MHDT</v>
      </c>
      <c r="F1989" t="str">
        <f t="shared" si="96"/>
        <v>2042Truck</v>
      </c>
      <c r="G1989" t="s">
        <v>115</v>
      </c>
      <c r="H1989" t="s">
        <v>115</v>
      </c>
      <c r="I1989" t="s">
        <v>123</v>
      </c>
      <c r="J1989">
        <v>255.195692234597</v>
      </c>
      <c r="K1989">
        <v>9972.9624131606197</v>
      </c>
      <c r="L1989">
        <v>9972.9624131606197</v>
      </c>
      <c r="M1989">
        <v>0</v>
      </c>
      <c r="N1989">
        <v>2252.15327196321</v>
      </c>
      <c r="O1989">
        <v>5.3904593595063999E-2</v>
      </c>
      <c r="P1989">
        <v>6.4362663022240598</v>
      </c>
      <c r="Q1989">
        <v>0</v>
      </c>
      <c r="R1989">
        <v>9.1449706865306295E-4</v>
      </c>
      <c r="S1989">
        <v>2.2477915404757701E-2</v>
      </c>
      <c r="T1989">
        <v>0</v>
      </c>
      <c r="U1989">
        <v>3.00000085998174E-3</v>
      </c>
      <c r="V1989">
        <v>1.4774479894776199E-2</v>
      </c>
      <c r="W1989">
        <v>9.9459900167377102E-4</v>
      </c>
      <c r="X1989">
        <v>2.4446783907364301E-2</v>
      </c>
      <c r="Y1989">
        <v>0</v>
      </c>
      <c r="Z1989">
        <v>1.2000003439926899E-2</v>
      </c>
      <c r="AA1989">
        <v>4.2212799699360599E-2</v>
      </c>
      <c r="AB1989">
        <v>740.63390200482297</v>
      </c>
      <c r="AC1989">
        <v>5458.8177326146897</v>
      </c>
      <c r="AD1989">
        <v>0</v>
      </c>
      <c r="AE1989">
        <v>0.48633809513880999</v>
      </c>
      <c r="AF1989">
        <v>15.500733400315299</v>
      </c>
      <c r="AG1989">
        <v>0</v>
      </c>
      <c r="AH1989">
        <v>0.15098306596423</v>
      </c>
      <c r="AI1989">
        <v>1.1128157050049601</v>
      </c>
      <c r="AJ1989">
        <v>0</v>
      </c>
      <c r="AK1989">
        <v>6.9488117686213402E-3</v>
      </c>
      <c r="AL1989">
        <v>0.22147489524469699</v>
      </c>
      <c r="AM1989">
        <v>0</v>
      </c>
      <c r="AN1989">
        <v>0</v>
      </c>
      <c r="AO1989">
        <v>0</v>
      </c>
      <c r="AP1989">
        <v>0</v>
      </c>
      <c r="AQ1989">
        <v>0.49634369775866599</v>
      </c>
      <c r="AR1989">
        <v>15.8196353746212</v>
      </c>
      <c r="AS1989">
        <v>0</v>
      </c>
      <c r="AT1989">
        <v>0</v>
      </c>
      <c r="AU1989">
        <v>0</v>
      </c>
      <c r="AV1989">
        <v>0</v>
      </c>
      <c r="AW1989">
        <v>1.0599999999999901</v>
      </c>
      <c r="AX1989">
        <v>1.4830472179203</v>
      </c>
      <c r="AY1989">
        <v>44.440675105442999</v>
      </c>
      <c r="AZ1989">
        <v>0</v>
      </c>
      <c r="BA1989">
        <v>0</v>
      </c>
      <c r="BB1989">
        <v>0</v>
      </c>
      <c r="BC1989">
        <v>0</v>
      </c>
    </row>
    <row r="1990" spans="1:55" x14ac:dyDescent="0.25">
      <c r="A1990" t="s">
        <v>113</v>
      </c>
      <c r="B1990">
        <v>2042</v>
      </c>
      <c r="C1990" t="s">
        <v>144</v>
      </c>
      <c r="D1990" t="str">
        <f t="shared" si="94"/>
        <v>Truck</v>
      </c>
      <c r="E1990" t="str">
        <f t="shared" si="95"/>
        <v>2042MHDT</v>
      </c>
      <c r="F1990" t="str">
        <f t="shared" si="96"/>
        <v>2042Truck</v>
      </c>
      <c r="G1990" t="s">
        <v>115</v>
      </c>
      <c r="H1990" t="s">
        <v>115</v>
      </c>
      <c r="I1990" t="s">
        <v>123</v>
      </c>
      <c r="J1990">
        <v>267.58597428828898</v>
      </c>
      <c r="K1990">
        <v>10737.1913748394</v>
      </c>
      <c r="L1990">
        <v>10737.1913748394</v>
      </c>
      <c r="M1990">
        <v>0</v>
      </c>
      <c r="N1990">
        <v>2525.1238890017098</v>
      </c>
      <c r="O1990">
        <v>5.8144386370059101E-2</v>
      </c>
      <c r="P1990">
        <v>6.26430923417022</v>
      </c>
      <c r="Q1990">
        <v>0</v>
      </c>
      <c r="R1990">
        <v>9.7311159412093596E-4</v>
      </c>
      <c r="S1990">
        <v>2.1741959926578399E-2</v>
      </c>
      <c r="T1990">
        <v>0</v>
      </c>
      <c r="U1990">
        <v>3.0000008599857298E-3</v>
      </c>
      <c r="V1990">
        <v>1.4874644849723799E-2</v>
      </c>
      <c r="W1990">
        <v>1.05834764616072E-3</v>
      </c>
      <c r="X1990">
        <v>2.36463651756217E-2</v>
      </c>
      <c r="Y1990">
        <v>0</v>
      </c>
      <c r="Z1990">
        <v>1.20000034399429E-2</v>
      </c>
      <c r="AA1990">
        <v>4.2498985284925399E-2</v>
      </c>
      <c r="AB1990">
        <v>768.12790340376898</v>
      </c>
      <c r="AC1990">
        <v>5304.7381517723097</v>
      </c>
      <c r="AD1990">
        <v>0</v>
      </c>
      <c r="AE1990">
        <v>0.51811682280413796</v>
      </c>
      <c r="AF1990">
        <v>15.135817496452599</v>
      </c>
      <c r="AG1990">
        <v>0</v>
      </c>
      <c r="AH1990">
        <v>0.15658789800824099</v>
      </c>
      <c r="AI1990">
        <v>1.0814055745004101</v>
      </c>
      <c r="AJ1990">
        <v>0</v>
      </c>
      <c r="AK1990">
        <v>7.4028670832263299E-3</v>
      </c>
      <c r="AL1990">
        <v>0.21626096700698599</v>
      </c>
      <c r="AM1990">
        <v>0</v>
      </c>
      <c r="AN1990">
        <v>0</v>
      </c>
      <c r="AO1990">
        <v>0</v>
      </c>
      <c r="AP1990">
        <v>0</v>
      </c>
      <c r="AQ1990">
        <v>0.52877622023045301</v>
      </c>
      <c r="AR1990">
        <v>15.4472119290704</v>
      </c>
      <c r="AS1990">
        <v>0</v>
      </c>
      <c r="AT1990">
        <v>0</v>
      </c>
      <c r="AU1990">
        <v>0</v>
      </c>
      <c r="AV1990">
        <v>0</v>
      </c>
      <c r="AW1990">
        <v>1.06</v>
      </c>
      <c r="AX1990">
        <v>1.74239930634588</v>
      </c>
      <c r="AY1990">
        <v>42.952840706707498</v>
      </c>
      <c r="AZ1990">
        <v>0</v>
      </c>
      <c r="BA1990">
        <v>0</v>
      </c>
      <c r="BB1990">
        <v>0</v>
      </c>
      <c r="BC1990">
        <v>0</v>
      </c>
    </row>
    <row r="1991" spans="1:55" x14ac:dyDescent="0.25">
      <c r="A1991" t="s">
        <v>119</v>
      </c>
      <c r="B1991">
        <v>2042</v>
      </c>
      <c r="C1991" t="s">
        <v>145</v>
      </c>
      <c r="D1991" t="str">
        <f t="shared" si="94"/>
        <v>Bus</v>
      </c>
      <c r="E1991" t="str">
        <f t="shared" si="95"/>
        <v>2042OBUS</v>
      </c>
      <c r="F1991" t="str">
        <f t="shared" si="96"/>
        <v>2042Bus</v>
      </c>
      <c r="G1991" t="s">
        <v>115</v>
      </c>
      <c r="H1991" t="s">
        <v>115</v>
      </c>
      <c r="I1991" t="s">
        <v>116</v>
      </c>
      <c r="J1991">
        <v>297.270024700352</v>
      </c>
      <c r="K1991">
        <v>9145.0356797081095</v>
      </c>
      <c r="L1991">
        <v>9145.0356797081095</v>
      </c>
      <c r="M1991">
        <v>0</v>
      </c>
      <c r="N1991">
        <v>5947.7786542046597</v>
      </c>
      <c r="O1991">
        <v>0.18412918243363199</v>
      </c>
      <c r="P1991">
        <v>5.1319324547114797E-2</v>
      </c>
      <c r="Q1991">
        <v>0.34026397520422702</v>
      </c>
      <c r="R1991">
        <v>8.7462177234488305E-4</v>
      </c>
      <c r="S1991">
        <v>0</v>
      </c>
      <c r="T1991">
        <v>2.6476633071299198E-4</v>
      </c>
      <c r="U1991">
        <v>3.0000008611567202E-3</v>
      </c>
      <c r="V1991">
        <v>1.48048117788606E-2</v>
      </c>
      <c r="W1991">
        <v>9.5123097868166204E-4</v>
      </c>
      <c r="X1991">
        <v>0</v>
      </c>
      <c r="Y1991">
        <v>2.8795754216230499E-4</v>
      </c>
      <c r="Z1991">
        <v>1.2000003444626799E-2</v>
      </c>
      <c r="AA1991">
        <v>4.2299462225316199E-2</v>
      </c>
      <c r="AB1991">
        <v>1449.5321577115201</v>
      </c>
      <c r="AC1991">
        <v>353.34798696163102</v>
      </c>
      <c r="AD1991">
        <v>28.571764642797898</v>
      </c>
      <c r="AE1991">
        <v>4.64014313401016E-3</v>
      </c>
      <c r="AF1991">
        <v>0.18757743572678001</v>
      </c>
      <c r="AG1991">
        <v>3.12760222454034E-2</v>
      </c>
      <c r="AH1991">
        <v>1.10127111911251E-2</v>
      </c>
      <c r="AI1991">
        <v>3.9168126977294597E-3</v>
      </c>
      <c r="AJ1991">
        <v>2.3484189200374501E-2</v>
      </c>
      <c r="AK1991">
        <v>2.1087469260575399E-2</v>
      </c>
      <c r="AL1991">
        <v>0.75051441649374595</v>
      </c>
      <c r="AM1991">
        <v>0.16959147491601001</v>
      </c>
      <c r="AN1991">
        <v>3.2914600965503402E-2</v>
      </c>
      <c r="AO1991">
        <v>0.21266732444466899</v>
      </c>
      <c r="AP1991">
        <v>4.1802211309692696</v>
      </c>
      <c r="AQ1991">
        <v>3.07707856439455E-2</v>
      </c>
      <c r="AR1991">
        <v>1.0951488747772899</v>
      </c>
      <c r="AS1991">
        <v>0.18568131818028599</v>
      </c>
      <c r="AT1991">
        <v>3.2914600965489899E-2</v>
      </c>
      <c r="AU1991">
        <v>0.212667324444582</v>
      </c>
      <c r="AV1991">
        <v>4.1802211309692696</v>
      </c>
      <c r="AW1991">
        <v>4.4999999999999998E-2</v>
      </c>
      <c r="AX1991">
        <v>0.50877403562476997</v>
      </c>
      <c r="AY1991">
        <v>5.8002028829079899</v>
      </c>
      <c r="AZ1991">
        <v>3.23374589488856</v>
      </c>
      <c r="BA1991">
        <v>1.43301011165102E-2</v>
      </c>
      <c r="BB1991">
        <v>3.4932045871059699E-3</v>
      </c>
      <c r="BC1991">
        <v>2.82460981793485E-4</v>
      </c>
    </row>
    <row r="1992" spans="1:55" x14ac:dyDescent="0.25">
      <c r="A1992" t="s">
        <v>113</v>
      </c>
      <c r="B1992">
        <v>2042</v>
      </c>
      <c r="C1992" t="s">
        <v>145</v>
      </c>
      <c r="D1992" t="str">
        <f t="shared" si="94"/>
        <v>Bus</v>
      </c>
      <c r="E1992" t="str">
        <f t="shared" si="95"/>
        <v>2042OBUS</v>
      </c>
      <c r="F1992" t="str">
        <f t="shared" si="96"/>
        <v>2042Bus</v>
      </c>
      <c r="G1992" t="s">
        <v>115</v>
      </c>
      <c r="H1992" t="s">
        <v>115</v>
      </c>
      <c r="I1992" t="s">
        <v>116</v>
      </c>
      <c r="J1992">
        <v>338.63471054705502</v>
      </c>
      <c r="K1992">
        <v>12675.691166611299</v>
      </c>
      <c r="L1992">
        <v>12675.691166611299</v>
      </c>
      <c r="M1992">
        <v>0</v>
      </c>
      <c r="N1992">
        <v>6775.4032886254899</v>
      </c>
      <c r="O1992">
        <v>0.19827700969595499</v>
      </c>
      <c r="P1992">
        <v>5.1377353181067197E-2</v>
      </c>
      <c r="Q1992">
        <v>0.33491400661946902</v>
      </c>
      <c r="R1992">
        <v>9.2601473464980601E-4</v>
      </c>
      <c r="S1992">
        <v>0</v>
      </c>
      <c r="T1992">
        <v>2.7147874898889198E-4</v>
      </c>
      <c r="U1992">
        <v>3.0000008612081899E-3</v>
      </c>
      <c r="V1992">
        <v>1.49398914285187E-2</v>
      </c>
      <c r="W1992">
        <v>1.0071255143271601E-3</v>
      </c>
      <c r="X1992">
        <v>0</v>
      </c>
      <c r="Y1992">
        <v>2.9525790948427001E-4</v>
      </c>
      <c r="Z1992">
        <v>1.2000003444832701E-2</v>
      </c>
      <c r="AA1992">
        <v>4.2685404081482102E-2</v>
      </c>
      <c r="AB1992">
        <v>1473.37766848046</v>
      </c>
      <c r="AC1992">
        <v>352.42134868969703</v>
      </c>
      <c r="AD1992">
        <v>28.5702322369516</v>
      </c>
      <c r="AE1992">
        <v>5.0682023292518297E-3</v>
      </c>
      <c r="AF1992">
        <v>0.192209579825529</v>
      </c>
      <c r="AG1992">
        <v>3.2185302677360098E-2</v>
      </c>
      <c r="AH1992">
        <v>1.18606590996597E-2</v>
      </c>
      <c r="AI1992">
        <v>4.0814123296795696E-3</v>
      </c>
      <c r="AJ1992">
        <v>2.43873575261262E-2</v>
      </c>
      <c r="AK1992">
        <v>2.27609702339533E-2</v>
      </c>
      <c r="AL1992">
        <v>0.75051441649374595</v>
      </c>
      <c r="AM1992">
        <v>0.170061019362058</v>
      </c>
      <c r="AN1992">
        <v>3.2150431094096203E-2</v>
      </c>
      <c r="AO1992">
        <v>0.21265449331077699</v>
      </c>
      <c r="AP1992">
        <v>4.0663584336422396</v>
      </c>
      <c r="AQ1992">
        <v>3.3212754335893803E-2</v>
      </c>
      <c r="AR1992">
        <v>1.0951488747772899</v>
      </c>
      <c r="AS1992">
        <v>0.186195410246115</v>
      </c>
      <c r="AT1992">
        <v>3.2150431094082998E-2</v>
      </c>
      <c r="AU1992">
        <v>0.21265449331069</v>
      </c>
      <c r="AV1992">
        <v>4.0663584336422396</v>
      </c>
      <c r="AW1992">
        <v>4.4999999999999998E-2</v>
      </c>
      <c r="AX1992">
        <v>0.51997416979866495</v>
      </c>
      <c r="AY1992">
        <v>5.8002028829079899</v>
      </c>
      <c r="AZ1992">
        <v>3.2709675232772999</v>
      </c>
      <c r="BA1992">
        <v>1.45658382670631E-2</v>
      </c>
      <c r="BB1992">
        <v>3.4840438243973898E-3</v>
      </c>
      <c r="BC1992">
        <v>2.8244583240158401E-4</v>
      </c>
    </row>
    <row r="1993" spans="1:55" x14ac:dyDescent="0.25">
      <c r="A1993" t="s">
        <v>119</v>
      </c>
      <c r="B1993">
        <v>2042</v>
      </c>
      <c r="C1993" t="s">
        <v>145</v>
      </c>
      <c r="D1993" t="str">
        <f t="shared" si="94"/>
        <v>Bus</v>
      </c>
      <c r="E1993" t="str">
        <f t="shared" si="95"/>
        <v>2042OBUS</v>
      </c>
      <c r="F1993" t="str">
        <f t="shared" si="96"/>
        <v>2042Bus</v>
      </c>
      <c r="G1993" t="s">
        <v>115</v>
      </c>
      <c r="H1993" t="s">
        <v>115</v>
      </c>
      <c r="I1993" t="s">
        <v>121</v>
      </c>
      <c r="J1993">
        <v>327.39695633047501</v>
      </c>
      <c r="K1993">
        <v>21693.8386723482</v>
      </c>
      <c r="L1993">
        <v>21693.8386723482</v>
      </c>
      <c r="M1993">
        <v>0</v>
      </c>
      <c r="N1993">
        <v>3867.63224186957</v>
      </c>
      <c r="O1993">
        <v>0.87530372643273702</v>
      </c>
      <c r="P1993">
        <v>6.3088895331951704</v>
      </c>
      <c r="Q1993">
        <v>1.0317640982476</v>
      </c>
      <c r="R1993">
        <v>1.8886085458373E-2</v>
      </c>
      <c r="S1993">
        <v>6.6037733757806603E-3</v>
      </c>
      <c r="T1993">
        <v>0</v>
      </c>
      <c r="U1993">
        <v>3.0000008611288302E-3</v>
      </c>
      <c r="V1993">
        <v>2.0876571352554399E-2</v>
      </c>
      <c r="W1993">
        <v>1.9740030437037599E-2</v>
      </c>
      <c r="X1993">
        <v>6.9023667040231003E-3</v>
      </c>
      <c r="Y1993">
        <v>0</v>
      </c>
      <c r="Z1993">
        <v>1.20000034445153E-2</v>
      </c>
      <c r="AA1993">
        <v>5.9647346721583998E-2</v>
      </c>
      <c r="AB1993">
        <v>1168.37932690659</v>
      </c>
      <c r="AC1993">
        <v>2195.9453251406899</v>
      </c>
      <c r="AD1993">
        <v>0</v>
      </c>
      <c r="AE1993">
        <v>1.0801181003731199E-3</v>
      </c>
      <c r="AF1993">
        <v>4.0516214052743797E-2</v>
      </c>
      <c r="AG1993">
        <v>0</v>
      </c>
      <c r="AH1993">
        <v>0.18407863876393399</v>
      </c>
      <c r="AI1993">
        <v>0.34597208025081799</v>
      </c>
      <c r="AJ1993">
        <v>0</v>
      </c>
      <c r="AK1993">
        <v>2.3254646509112801E-2</v>
      </c>
      <c r="AL1993">
        <v>0.87230297812677104</v>
      </c>
      <c r="AM1993">
        <v>0</v>
      </c>
      <c r="AN1993">
        <v>0</v>
      </c>
      <c r="AO1993">
        <v>0</v>
      </c>
      <c r="AP1993">
        <v>0</v>
      </c>
      <c r="AQ1993">
        <v>2.6473644876964599E-2</v>
      </c>
      <c r="AR1993">
        <v>0.99305053977050295</v>
      </c>
      <c r="AS1993">
        <v>0</v>
      </c>
      <c r="AT1993">
        <v>0</v>
      </c>
      <c r="AU1993">
        <v>0</v>
      </c>
      <c r="AV1993">
        <v>0</v>
      </c>
      <c r="AW1993">
        <v>0.21534914095737401</v>
      </c>
      <c r="AX1993">
        <v>9.4569529121977094E-2</v>
      </c>
      <c r="AY1993">
        <v>13.8583340617293</v>
      </c>
      <c r="AZ1993">
        <v>0</v>
      </c>
      <c r="BA1993">
        <v>1.1063853547666499E-2</v>
      </c>
      <c r="BB1993">
        <v>2.07942890776447E-2</v>
      </c>
      <c r="BC1993">
        <v>0</v>
      </c>
    </row>
    <row r="1994" spans="1:55" x14ac:dyDescent="0.25">
      <c r="A1994" t="s">
        <v>113</v>
      </c>
      <c r="B1994">
        <v>2042</v>
      </c>
      <c r="C1994" t="s">
        <v>145</v>
      </c>
      <c r="D1994" t="str">
        <f t="shared" ref="D1994:D2057" si="97">_xlfn.XLOOKUP(C1994,$BE$72:$BE$84,$BF$72:$BF$84)</f>
        <v>Bus</v>
      </c>
      <c r="E1994" t="str">
        <f t="shared" ref="E1994:E2057" si="98">CONCATENATE(B1994,C1994)</f>
        <v>2042OBUS</v>
      </c>
      <c r="F1994" t="str">
        <f t="shared" ref="F1994:F2057" si="99">CONCATENATE(B1994,_xlfn.XLOOKUP(C1994,$BE$72:$BE$84,$BF$72:$BF$84))</f>
        <v>2042Bus</v>
      </c>
      <c r="G1994" t="s">
        <v>115</v>
      </c>
      <c r="H1994" t="s">
        <v>115</v>
      </c>
      <c r="I1994" t="s">
        <v>121</v>
      </c>
      <c r="J1994">
        <v>328.79877748863299</v>
      </c>
      <c r="K1994">
        <v>21828.7979542668</v>
      </c>
      <c r="L1994">
        <v>21828.7979542668</v>
      </c>
      <c r="M1994">
        <v>0</v>
      </c>
      <c r="N1994">
        <v>3931.7323503553498</v>
      </c>
      <c r="O1994">
        <v>0.964510572349214</v>
      </c>
      <c r="P1994">
        <v>6.4247008173204403</v>
      </c>
      <c r="Q1994">
        <v>1.0609023487362901</v>
      </c>
      <c r="R1994">
        <v>1.6283697404057398E-2</v>
      </c>
      <c r="S1994">
        <v>6.0011332805616699E-3</v>
      </c>
      <c r="T1994">
        <v>0</v>
      </c>
      <c r="U1994">
        <v>3.0000008613177398E-3</v>
      </c>
      <c r="V1994">
        <v>2.1962577025516201E-2</v>
      </c>
      <c r="W1994">
        <v>1.7019973942831799E-2</v>
      </c>
      <c r="X1994">
        <v>6.2724778978741399E-3</v>
      </c>
      <c r="Y1994">
        <v>0</v>
      </c>
      <c r="Z1994">
        <v>1.20000034452709E-2</v>
      </c>
      <c r="AA1994">
        <v>6.2750220072903498E-2</v>
      </c>
      <c r="AB1994">
        <v>1191.6097586752001</v>
      </c>
      <c r="AC1994">
        <v>2278.7436054770001</v>
      </c>
      <c r="AD1994">
        <v>0</v>
      </c>
      <c r="AE1994">
        <v>1.0033032344634099E-3</v>
      </c>
      <c r="AF1994">
        <v>4.2320536300129399E-2</v>
      </c>
      <c r="AG1994">
        <v>0</v>
      </c>
      <c r="AH1994">
        <v>0.187738602749419</v>
      </c>
      <c r="AI1994">
        <v>0.35901698303650298</v>
      </c>
      <c r="AJ1994">
        <v>0</v>
      </c>
      <c r="AK1994">
        <v>2.16008435103868E-2</v>
      </c>
      <c r="AL1994">
        <v>0.91114954132850401</v>
      </c>
      <c r="AM1994">
        <v>0</v>
      </c>
      <c r="AN1994">
        <v>0</v>
      </c>
      <c r="AO1994">
        <v>0</v>
      </c>
      <c r="AP1994">
        <v>0</v>
      </c>
      <c r="AQ1994">
        <v>2.4590916052530502E-2</v>
      </c>
      <c r="AR1994">
        <v>1.0372743949252199</v>
      </c>
      <c r="AS1994">
        <v>0</v>
      </c>
      <c r="AT1994">
        <v>0</v>
      </c>
      <c r="AU1994">
        <v>0</v>
      </c>
      <c r="AV1994">
        <v>0</v>
      </c>
      <c r="AW1994">
        <v>0.21626178432572599</v>
      </c>
      <c r="AX1994">
        <v>9.2988806115277794E-2</v>
      </c>
      <c r="AY1994">
        <v>14.43630906748</v>
      </c>
      <c r="AZ1994">
        <v>0</v>
      </c>
      <c r="BA1994">
        <v>1.12838318449695E-2</v>
      </c>
      <c r="BB1994">
        <v>2.1578339279957701E-2</v>
      </c>
      <c r="BC1994">
        <v>0</v>
      </c>
    </row>
    <row r="1995" spans="1:55" x14ac:dyDescent="0.25">
      <c r="A1995" t="s">
        <v>119</v>
      </c>
      <c r="B1995">
        <v>2042</v>
      </c>
      <c r="C1995" t="s">
        <v>145</v>
      </c>
      <c r="D1995" t="str">
        <f t="shared" si="97"/>
        <v>Bus</v>
      </c>
      <c r="E1995" t="str">
        <f t="shared" si="98"/>
        <v>2042OBUS</v>
      </c>
      <c r="F1995" t="str">
        <f t="shared" si="99"/>
        <v>2042Bus</v>
      </c>
      <c r="G1995" t="s">
        <v>115</v>
      </c>
      <c r="H1995" t="s">
        <v>115</v>
      </c>
      <c r="I1995" t="s">
        <v>125</v>
      </c>
      <c r="J1995">
        <v>134.85747002620201</v>
      </c>
      <c r="K1995">
        <v>8639.6715383703704</v>
      </c>
      <c r="L1995">
        <v>0</v>
      </c>
      <c r="M1995">
        <v>8639.6715383703704</v>
      </c>
      <c r="N1995">
        <v>2698.2282602842602</v>
      </c>
      <c r="O1995">
        <v>0</v>
      </c>
      <c r="P1995">
        <v>0</v>
      </c>
      <c r="Q1995">
        <v>0</v>
      </c>
      <c r="R1995">
        <v>0</v>
      </c>
      <c r="S1995">
        <v>0</v>
      </c>
      <c r="T1995">
        <v>0</v>
      </c>
      <c r="U1995">
        <v>3.00000086114311E-3</v>
      </c>
      <c r="V1995">
        <v>7.4036387124911699E-3</v>
      </c>
      <c r="W1995">
        <v>0</v>
      </c>
      <c r="X1995">
        <v>0</v>
      </c>
      <c r="Y1995">
        <v>0</v>
      </c>
      <c r="Z1995">
        <v>1.20000034445724E-2</v>
      </c>
      <c r="AA1995">
        <v>2.1153253464260498E-2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0</v>
      </c>
      <c r="AL1995">
        <v>0</v>
      </c>
      <c r="AM1995">
        <v>0</v>
      </c>
      <c r="AN1995">
        <v>0</v>
      </c>
      <c r="AO1995">
        <v>0</v>
      </c>
      <c r="AP1995">
        <v>0</v>
      </c>
      <c r="AQ1995">
        <v>0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0</v>
      </c>
      <c r="BB1995">
        <v>0</v>
      </c>
      <c r="BC1995">
        <v>0</v>
      </c>
    </row>
    <row r="1996" spans="1:55" x14ac:dyDescent="0.25">
      <c r="A1996" t="s">
        <v>113</v>
      </c>
      <c r="B1996">
        <v>2042</v>
      </c>
      <c r="C1996" t="s">
        <v>145</v>
      </c>
      <c r="D1996" t="str">
        <f t="shared" si="97"/>
        <v>Bus</v>
      </c>
      <c r="E1996" t="str">
        <f t="shared" si="98"/>
        <v>2042OBUS</v>
      </c>
      <c r="F1996" t="str">
        <f t="shared" si="99"/>
        <v>2042Bus</v>
      </c>
      <c r="G1996" t="s">
        <v>115</v>
      </c>
      <c r="H1996" t="s">
        <v>115</v>
      </c>
      <c r="I1996" t="s">
        <v>125</v>
      </c>
      <c r="J1996">
        <v>151.83265556409401</v>
      </c>
      <c r="K1996">
        <v>11851.1289534795</v>
      </c>
      <c r="L1996">
        <v>0</v>
      </c>
      <c r="M1996">
        <v>11851.1289534795</v>
      </c>
      <c r="N1996">
        <v>3037.8677725264001</v>
      </c>
      <c r="O1996">
        <v>0</v>
      </c>
      <c r="P1996">
        <v>0</v>
      </c>
      <c r="Q1996">
        <v>0</v>
      </c>
      <c r="R1996">
        <v>0</v>
      </c>
      <c r="S1996">
        <v>0</v>
      </c>
      <c r="T1996">
        <v>0</v>
      </c>
      <c r="U1996">
        <v>3.0000008612089202E-3</v>
      </c>
      <c r="V1996">
        <v>7.4708090276930398E-3</v>
      </c>
      <c r="W1996">
        <v>0</v>
      </c>
      <c r="X1996">
        <v>0</v>
      </c>
      <c r="Y1996">
        <v>0</v>
      </c>
      <c r="Z1996">
        <v>1.2000003444835599E-2</v>
      </c>
      <c r="AA1996">
        <v>2.1345168650551499E-2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0</v>
      </c>
      <c r="AL1996">
        <v>0</v>
      </c>
      <c r="AM1996">
        <v>0</v>
      </c>
      <c r="AN1996">
        <v>0</v>
      </c>
      <c r="AO1996">
        <v>0</v>
      </c>
      <c r="AP1996">
        <v>0</v>
      </c>
      <c r="AQ1996">
        <v>0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  <c r="AY1996">
        <v>0</v>
      </c>
      <c r="AZ1996">
        <v>0</v>
      </c>
      <c r="BA1996">
        <v>0</v>
      </c>
      <c r="BB1996">
        <v>0</v>
      </c>
      <c r="BC1996">
        <v>0</v>
      </c>
    </row>
    <row r="1997" spans="1:55" x14ac:dyDescent="0.25">
      <c r="A1997" t="s">
        <v>119</v>
      </c>
      <c r="B1997">
        <v>2042</v>
      </c>
      <c r="C1997" t="s">
        <v>145</v>
      </c>
      <c r="D1997" t="str">
        <f t="shared" si="97"/>
        <v>Bus</v>
      </c>
      <c r="E1997" t="str">
        <f t="shared" si="98"/>
        <v>2042OBUS</v>
      </c>
      <c r="F1997" t="str">
        <f t="shared" si="99"/>
        <v>2042Bus</v>
      </c>
      <c r="G1997" t="s">
        <v>115</v>
      </c>
      <c r="H1997" t="s">
        <v>115</v>
      </c>
      <c r="I1997" t="s">
        <v>123</v>
      </c>
      <c r="J1997">
        <v>68.442946932752406</v>
      </c>
      <c r="K1997">
        <v>3594.1554099271102</v>
      </c>
      <c r="L1997">
        <v>3594.1554099271102</v>
      </c>
      <c r="M1997">
        <v>0</v>
      </c>
      <c r="N1997">
        <v>609.14222770149604</v>
      </c>
      <c r="O1997">
        <v>6.4108776851135293E-2</v>
      </c>
      <c r="P1997">
        <v>1.4946853350038001</v>
      </c>
      <c r="Q1997">
        <v>0</v>
      </c>
      <c r="R1997">
        <v>8.6918481058647604E-4</v>
      </c>
      <c r="S1997">
        <v>4.9183869597786804E-3</v>
      </c>
      <c r="T1997">
        <v>0</v>
      </c>
      <c r="U1997">
        <v>3.00000086106526E-3</v>
      </c>
      <c r="V1997">
        <v>1.47720446612733E-2</v>
      </c>
      <c r="W1997">
        <v>9.4531778669624004E-4</v>
      </c>
      <c r="X1997">
        <v>5.3491945766936102E-3</v>
      </c>
      <c r="Y1997">
        <v>0</v>
      </c>
      <c r="Z1997">
        <v>1.2000003444261E-2</v>
      </c>
      <c r="AA1997">
        <v>4.2205841889352398E-2</v>
      </c>
      <c r="AB1997">
        <v>694.43834116976404</v>
      </c>
      <c r="AC1997">
        <v>1158.9099629197401</v>
      </c>
      <c r="AD1997">
        <v>0</v>
      </c>
      <c r="AE1997">
        <v>0.488295128451529</v>
      </c>
      <c r="AF1997">
        <v>3.70933865085855</v>
      </c>
      <c r="AG1997">
        <v>0</v>
      </c>
      <c r="AH1997">
        <v>0.14156579868827299</v>
      </c>
      <c r="AI1997">
        <v>0.23625137723843501</v>
      </c>
      <c r="AJ1997">
        <v>0</v>
      </c>
      <c r="AK1997">
        <v>6.9767739131683998E-3</v>
      </c>
      <c r="AL1997">
        <v>5.2999130293363401E-2</v>
      </c>
      <c r="AM1997">
        <v>0</v>
      </c>
      <c r="AN1997">
        <v>0</v>
      </c>
      <c r="AO1997">
        <v>0</v>
      </c>
      <c r="AP1997">
        <v>0</v>
      </c>
      <c r="AQ1997">
        <v>0.49834099379774299</v>
      </c>
      <c r="AR1997">
        <v>3.7856521638116698</v>
      </c>
      <c r="AS1997">
        <v>0</v>
      </c>
      <c r="AT1997">
        <v>0</v>
      </c>
      <c r="AU1997">
        <v>0</v>
      </c>
      <c r="AV1997">
        <v>0</v>
      </c>
      <c r="AW1997">
        <v>1.0599999999999901</v>
      </c>
      <c r="AX1997">
        <v>1.6265649895216201</v>
      </c>
      <c r="AY1997">
        <v>9.6510146224231299</v>
      </c>
      <c r="AZ1997">
        <v>0</v>
      </c>
      <c r="BA1997">
        <v>0</v>
      </c>
      <c r="BB1997">
        <v>0</v>
      </c>
      <c r="BC1997">
        <v>0</v>
      </c>
    </row>
    <row r="1998" spans="1:55" x14ac:dyDescent="0.25">
      <c r="A1998" t="s">
        <v>113</v>
      </c>
      <c r="B1998">
        <v>2042</v>
      </c>
      <c r="C1998" t="s">
        <v>145</v>
      </c>
      <c r="D1998" t="str">
        <f t="shared" si="97"/>
        <v>Bus</v>
      </c>
      <c r="E1998" t="str">
        <f t="shared" si="98"/>
        <v>2042OBUS</v>
      </c>
      <c r="F1998" t="str">
        <f t="shared" si="99"/>
        <v>2042Bus</v>
      </c>
      <c r="G1998" t="s">
        <v>115</v>
      </c>
      <c r="H1998" t="s">
        <v>115</v>
      </c>
      <c r="I1998" t="s">
        <v>123</v>
      </c>
      <c r="J1998">
        <v>51.483284455941501</v>
      </c>
      <c r="K1998">
        <v>2766.0388231003199</v>
      </c>
      <c r="L1998">
        <v>2766.0388231003199</v>
      </c>
      <c r="M1998">
        <v>0</v>
      </c>
      <c r="N1998">
        <v>458.20123165787902</v>
      </c>
      <c r="O1998">
        <v>7.2579726194570704E-2</v>
      </c>
      <c r="P1998">
        <v>1.4931704320311101</v>
      </c>
      <c r="Q1998">
        <v>0</v>
      </c>
      <c r="R1998">
        <v>1.10799349858455E-3</v>
      </c>
      <c r="S1998">
        <v>4.9545213844932497E-3</v>
      </c>
      <c r="T1998">
        <v>0</v>
      </c>
      <c r="U1998">
        <v>3.0000008613670199E-3</v>
      </c>
      <c r="V1998">
        <v>1.5320015431092199E-2</v>
      </c>
      <c r="W1998">
        <v>1.2050440240080199E-3</v>
      </c>
      <c r="X1998">
        <v>5.38849406050725E-3</v>
      </c>
      <c r="Y1998">
        <v>0</v>
      </c>
      <c r="Z1998">
        <v>1.20000034454681E-2</v>
      </c>
      <c r="AA1998">
        <v>4.37714726602636E-2</v>
      </c>
      <c r="AB1998">
        <v>773.589211054815</v>
      </c>
      <c r="AC1998">
        <v>1168.9031565637999</v>
      </c>
      <c r="AD1998">
        <v>0</v>
      </c>
      <c r="AE1998">
        <v>0.60022457462430701</v>
      </c>
      <c r="AF1998">
        <v>3.6906346459064601</v>
      </c>
      <c r="AG1998">
        <v>0</v>
      </c>
      <c r="AH1998">
        <v>0.157701221299407</v>
      </c>
      <c r="AI1998">
        <v>0.23828855513573499</v>
      </c>
      <c r="AJ1998">
        <v>0</v>
      </c>
      <c r="AK1998">
        <v>8.5760248470247696E-3</v>
      </c>
      <c r="AL1998">
        <v>5.2731886968132302E-2</v>
      </c>
      <c r="AM1998">
        <v>0</v>
      </c>
      <c r="AN1998">
        <v>0</v>
      </c>
      <c r="AO1998">
        <v>0</v>
      </c>
      <c r="AP1998">
        <v>0</v>
      </c>
      <c r="AQ1998">
        <v>0.61257320335891197</v>
      </c>
      <c r="AR1998">
        <v>3.76656335486659</v>
      </c>
      <c r="AS1998">
        <v>0</v>
      </c>
      <c r="AT1998">
        <v>0</v>
      </c>
      <c r="AU1998">
        <v>0</v>
      </c>
      <c r="AV1998">
        <v>0</v>
      </c>
      <c r="AW1998">
        <v>1.06</v>
      </c>
      <c r="AX1998">
        <v>2.2828173956926499</v>
      </c>
      <c r="AY1998">
        <v>9.7324862471830205</v>
      </c>
      <c r="AZ1998">
        <v>0</v>
      </c>
      <c r="BA1998">
        <v>0</v>
      </c>
      <c r="BB1998">
        <v>0</v>
      </c>
      <c r="BC1998">
        <v>0</v>
      </c>
    </row>
    <row r="1999" spans="1:55" x14ac:dyDescent="0.25">
      <c r="A1999" t="s">
        <v>119</v>
      </c>
      <c r="B1999">
        <v>2042</v>
      </c>
      <c r="C1999" t="s">
        <v>147</v>
      </c>
      <c r="D1999" t="str">
        <f t="shared" si="97"/>
        <v>Bus</v>
      </c>
      <c r="E1999" t="str">
        <f t="shared" si="98"/>
        <v>2042SBUS</v>
      </c>
      <c r="F1999" t="str">
        <f t="shared" si="99"/>
        <v>2042Bus</v>
      </c>
      <c r="G1999" t="s">
        <v>115</v>
      </c>
      <c r="H1999" t="s">
        <v>115</v>
      </c>
      <c r="I1999" t="s">
        <v>116</v>
      </c>
      <c r="J1999">
        <v>296.502424720943</v>
      </c>
      <c r="K1999">
        <v>13630.909859441001</v>
      </c>
      <c r="L1999">
        <v>13630.909859441001</v>
      </c>
      <c r="M1999">
        <v>0</v>
      </c>
      <c r="N1999">
        <v>1186.0096988837699</v>
      </c>
      <c r="O1999">
        <v>0.16728897246708099</v>
      </c>
      <c r="P1999">
        <v>0.78757059726024103</v>
      </c>
      <c r="Q1999">
        <v>0.88874268533144796</v>
      </c>
      <c r="R1999">
        <v>1.4152095804913301E-3</v>
      </c>
      <c r="S1999">
        <v>0</v>
      </c>
      <c r="T1999">
        <v>7.2198987385650097E-4</v>
      </c>
      <c r="U1999">
        <v>2.0000005738789899E-3</v>
      </c>
      <c r="V1999">
        <v>1.6395758871486601E-2</v>
      </c>
      <c r="W1999">
        <v>1.5391695437460399E-3</v>
      </c>
      <c r="X1999">
        <v>0</v>
      </c>
      <c r="Y1999">
        <v>7.8522986280743696E-4</v>
      </c>
      <c r="Z1999">
        <v>8.0000022955159806E-3</v>
      </c>
      <c r="AA1999">
        <v>4.6845025347104802E-2</v>
      </c>
      <c r="AB1999">
        <v>837.76059174000795</v>
      </c>
      <c r="AC1999">
        <v>2453.0601533026402</v>
      </c>
      <c r="AD1999">
        <v>51.007297063977497</v>
      </c>
      <c r="AE1999">
        <v>2.6752669866577801E-3</v>
      </c>
      <c r="AF1999">
        <v>2.4607835016030699</v>
      </c>
      <c r="AG1999">
        <v>6.5586878093151696E-2</v>
      </c>
      <c r="AH1999">
        <v>1.4807299520109E-2</v>
      </c>
      <c r="AI1999">
        <v>7.2953007698750502E-2</v>
      </c>
      <c r="AJ1999">
        <v>7.8067627568621997E-2</v>
      </c>
      <c r="AK1999">
        <v>1.1467703673264299E-2</v>
      </c>
      <c r="AL1999">
        <v>10.641518148183501</v>
      </c>
      <c r="AM1999">
        <v>0.36495405157682698</v>
      </c>
      <c r="AN1999">
        <v>0.17450385245880201</v>
      </c>
      <c r="AO1999">
        <v>0.836108298792683</v>
      </c>
      <c r="AP1999">
        <v>5.0962471283097104</v>
      </c>
      <c r="AQ1999">
        <v>1.6733646280543499E-2</v>
      </c>
      <c r="AR1999">
        <v>15.5280783017476</v>
      </c>
      <c r="AS1999">
        <v>0.39957874890575701</v>
      </c>
      <c r="AT1999">
        <v>0.17450385245873001</v>
      </c>
      <c r="AU1999">
        <v>0.83610829879234005</v>
      </c>
      <c r="AV1999">
        <v>5.0962471283097104</v>
      </c>
      <c r="AW1999">
        <v>4.4999999999999901E-2</v>
      </c>
      <c r="AX1999">
        <v>0.213685191398266</v>
      </c>
      <c r="AY1999">
        <v>82.240877570305997</v>
      </c>
      <c r="AZ1999">
        <v>7.4349995145537502</v>
      </c>
      <c r="BA1999">
        <v>8.2821163554006004E-3</v>
      </c>
      <c r="BB1999">
        <v>2.4250997023209701E-2</v>
      </c>
      <c r="BC1999">
        <v>5.04259060910147E-4</v>
      </c>
    </row>
    <row r="2000" spans="1:55" x14ac:dyDescent="0.25">
      <c r="A2000" t="s">
        <v>113</v>
      </c>
      <c r="B2000">
        <v>2042</v>
      </c>
      <c r="C2000" t="s">
        <v>147</v>
      </c>
      <c r="D2000" t="str">
        <f t="shared" si="97"/>
        <v>Bus</v>
      </c>
      <c r="E2000" t="str">
        <f t="shared" si="98"/>
        <v>2042SBUS</v>
      </c>
      <c r="F2000" t="str">
        <f t="shared" si="99"/>
        <v>2042Bus</v>
      </c>
      <c r="G2000" t="s">
        <v>115</v>
      </c>
      <c r="H2000" t="s">
        <v>115</v>
      </c>
      <c r="I2000" t="s">
        <v>116</v>
      </c>
      <c r="J2000">
        <v>278.63085658438399</v>
      </c>
      <c r="K2000">
        <v>14830.249857111001</v>
      </c>
      <c r="L2000">
        <v>14830.249857111001</v>
      </c>
      <c r="M2000">
        <v>0</v>
      </c>
      <c r="N2000">
        <v>1114.5234263375301</v>
      </c>
      <c r="O2000">
        <v>0.14993271546912401</v>
      </c>
      <c r="P2000">
        <v>0.75817286611354795</v>
      </c>
      <c r="Q2000">
        <v>0.82715031616826995</v>
      </c>
      <c r="R2000">
        <v>1.4654890616883499E-3</v>
      </c>
      <c r="S2000">
        <v>0</v>
      </c>
      <c r="T2000">
        <v>7.5316919461248697E-4</v>
      </c>
      <c r="U2000">
        <v>2.0000005738789899E-3</v>
      </c>
      <c r="V2000">
        <v>1.6395758871486601E-2</v>
      </c>
      <c r="W2000">
        <v>1.5938530670917099E-3</v>
      </c>
      <c r="X2000">
        <v>0</v>
      </c>
      <c r="Y2000">
        <v>8.1914021895810598E-4</v>
      </c>
      <c r="Z2000">
        <v>8.0000022955159806E-3</v>
      </c>
      <c r="AA2000">
        <v>4.6845025347104802E-2</v>
      </c>
      <c r="AB2000">
        <v>824.38867567330703</v>
      </c>
      <c r="AC2000">
        <v>2421.12319581262</v>
      </c>
      <c r="AD2000">
        <v>51.213150101342599</v>
      </c>
      <c r="AE2000">
        <v>2.73262722146227E-3</v>
      </c>
      <c r="AF2000">
        <v>2.5099955358997499</v>
      </c>
      <c r="AG2000">
        <v>6.7158769259186596E-2</v>
      </c>
      <c r="AH2000">
        <v>1.37497149473373E-2</v>
      </c>
      <c r="AI2000">
        <v>7.3306927317102102E-2</v>
      </c>
      <c r="AJ2000">
        <v>7.5107539901634199E-2</v>
      </c>
      <c r="AK2000">
        <v>1.1508753196902401E-2</v>
      </c>
      <c r="AL2000">
        <v>10.641518148183501</v>
      </c>
      <c r="AM2000">
        <v>0.36588928461616899</v>
      </c>
      <c r="AN2000">
        <v>0.15546101079650201</v>
      </c>
      <c r="AO2000">
        <v>0.78064409176740801</v>
      </c>
      <c r="AP2000">
        <v>4.6301386360723402</v>
      </c>
      <c r="AQ2000">
        <v>1.6793545649075901E-2</v>
      </c>
      <c r="AR2000">
        <v>15.5280783017476</v>
      </c>
      <c r="AS2000">
        <v>0.400602711363994</v>
      </c>
      <c r="AT2000">
        <v>0.15546101079643801</v>
      </c>
      <c r="AU2000">
        <v>0.78064409176708605</v>
      </c>
      <c r="AV2000">
        <v>4.6301386360723402</v>
      </c>
      <c r="AW2000">
        <v>4.4999999999999998E-2</v>
      </c>
      <c r="AX2000">
        <v>0.209271161498607</v>
      </c>
      <c r="AY2000">
        <v>82.240877570306097</v>
      </c>
      <c r="AZ2000">
        <v>7.8985935287052502</v>
      </c>
      <c r="BA2000">
        <v>8.1499213514209592E-3</v>
      </c>
      <c r="BB2000">
        <v>2.3935267684090902E-2</v>
      </c>
      <c r="BC2000">
        <v>5.0629412775905303E-4</v>
      </c>
    </row>
    <row r="2001" spans="1:55" x14ac:dyDescent="0.25">
      <c r="A2001" t="s">
        <v>119</v>
      </c>
      <c r="B2001">
        <v>2042</v>
      </c>
      <c r="C2001" t="s">
        <v>147</v>
      </c>
      <c r="D2001" t="str">
        <f t="shared" si="97"/>
        <v>Bus</v>
      </c>
      <c r="E2001" t="str">
        <f t="shared" si="98"/>
        <v>2042SBUS</v>
      </c>
      <c r="F2001" t="str">
        <f t="shared" si="99"/>
        <v>2042Bus</v>
      </c>
      <c r="G2001" t="s">
        <v>115</v>
      </c>
      <c r="H2001" t="s">
        <v>115</v>
      </c>
      <c r="I2001" t="s">
        <v>121</v>
      </c>
      <c r="J2001">
        <v>241.12331490864801</v>
      </c>
      <c r="K2001">
        <v>4956.0842210872897</v>
      </c>
      <c r="L2001">
        <v>4956.0842210872897</v>
      </c>
      <c r="M2001">
        <v>0</v>
      </c>
      <c r="N2001">
        <v>3491.46559987723</v>
      </c>
      <c r="O2001">
        <v>0.91333903138157202</v>
      </c>
      <c r="P2001">
        <v>8.3823440635119706</v>
      </c>
      <c r="Q2001">
        <v>0.62291588694542099</v>
      </c>
      <c r="R2001">
        <v>5.6305825892333803E-3</v>
      </c>
      <c r="S2001">
        <v>2.8748874570204701E-3</v>
      </c>
      <c r="T2001">
        <v>0</v>
      </c>
      <c r="U2001">
        <v>3.0000008608184899E-3</v>
      </c>
      <c r="V2001">
        <v>1.6395758871486601E-2</v>
      </c>
      <c r="W2001">
        <v>5.8851725485783201E-3</v>
      </c>
      <c r="X2001">
        <v>3.0048771107027898E-3</v>
      </c>
      <c r="Y2001">
        <v>0</v>
      </c>
      <c r="Z2001">
        <v>1.2000003443273901E-2</v>
      </c>
      <c r="AA2001">
        <v>4.6845025347104802E-2</v>
      </c>
      <c r="AB2001">
        <v>1150.8009045732599</v>
      </c>
      <c r="AC2001">
        <v>1959.5354281853299</v>
      </c>
      <c r="AD2001">
        <v>0</v>
      </c>
      <c r="AE2001">
        <v>1.27814130230469E-3</v>
      </c>
      <c r="AF2001">
        <v>7.9508068418877795E-3</v>
      </c>
      <c r="AG2001">
        <v>0</v>
      </c>
      <c r="AH2001">
        <v>0.18130915116669699</v>
      </c>
      <c r="AI2001">
        <v>0.30872560471013499</v>
      </c>
      <c r="AJ2001">
        <v>0</v>
      </c>
      <c r="AK2001">
        <v>2.75180317444223E-2</v>
      </c>
      <c r="AL2001">
        <v>0.171178691021347</v>
      </c>
      <c r="AM2001">
        <v>0</v>
      </c>
      <c r="AN2001">
        <v>0</v>
      </c>
      <c r="AO2001">
        <v>0</v>
      </c>
      <c r="AP2001">
        <v>0</v>
      </c>
      <c r="AQ2001">
        <v>3.1327184432986203E-2</v>
      </c>
      <c r="AR2001">
        <v>0.19487390938524701</v>
      </c>
      <c r="AS2001">
        <v>0</v>
      </c>
      <c r="AT2001">
        <v>0</v>
      </c>
      <c r="AU2001">
        <v>0</v>
      </c>
      <c r="AV2001">
        <v>0</v>
      </c>
      <c r="AW2001">
        <v>0.207571951297709</v>
      </c>
      <c r="AX2001">
        <v>0.10915566028673</v>
      </c>
      <c r="AY2001">
        <v>6.6521047808667904</v>
      </c>
      <c r="AZ2001">
        <v>0</v>
      </c>
      <c r="BA2001">
        <v>1.08973963998754E-2</v>
      </c>
      <c r="BB2001">
        <v>1.8555628724026298E-2</v>
      </c>
      <c r="BC2001">
        <v>0</v>
      </c>
    </row>
    <row r="2002" spans="1:55" x14ac:dyDescent="0.25">
      <c r="A2002" t="s">
        <v>113</v>
      </c>
      <c r="B2002">
        <v>2042</v>
      </c>
      <c r="C2002" t="s">
        <v>147</v>
      </c>
      <c r="D2002" t="str">
        <f t="shared" si="97"/>
        <v>Bus</v>
      </c>
      <c r="E2002" t="str">
        <f t="shared" si="98"/>
        <v>2042SBUS</v>
      </c>
      <c r="F2002" t="str">
        <f t="shared" si="99"/>
        <v>2042Bus</v>
      </c>
      <c r="G2002" t="s">
        <v>115</v>
      </c>
      <c r="H2002" t="s">
        <v>115</v>
      </c>
      <c r="I2002" t="s">
        <v>121</v>
      </c>
      <c r="J2002">
        <v>651.66694798969104</v>
      </c>
      <c r="K2002">
        <v>13065.111207099</v>
      </c>
      <c r="L2002">
        <v>13065.111207099</v>
      </c>
      <c r="M2002">
        <v>0</v>
      </c>
      <c r="N2002">
        <v>9436.1374068907207</v>
      </c>
      <c r="O2002">
        <v>0.63973025429950403</v>
      </c>
      <c r="P2002">
        <v>8.0236674753223696</v>
      </c>
      <c r="Q2002">
        <v>0.71207707426063205</v>
      </c>
      <c r="R2002">
        <v>4.1553395265605999E-3</v>
      </c>
      <c r="S2002">
        <v>2.5054777578816401E-3</v>
      </c>
      <c r="T2002">
        <v>0</v>
      </c>
      <c r="U2002">
        <v>3.0000008608184899E-3</v>
      </c>
      <c r="V2002">
        <v>1.6395758871486601E-2</v>
      </c>
      <c r="W2002">
        <v>4.3432255409056103E-3</v>
      </c>
      <c r="X2002">
        <v>2.6187643442001601E-3</v>
      </c>
      <c r="Y2002">
        <v>0</v>
      </c>
      <c r="Z2002">
        <v>1.2000003443273901E-2</v>
      </c>
      <c r="AA2002">
        <v>4.6845025347104802E-2</v>
      </c>
      <c r="AB2002">
        <v>1167.30483951474</v>
      </c>
      <c r="AC2002">
        <v>1943.61488110404</v>
      </c>
      <c r="AD2002">
        <v>0</v>
      </c>
      <c r="AE2002">
        <v>6.7246516247587501E-4</v>
      </c>
      <c r="AF2002">
        <v>7.7869568701978099E-3</v>
      </c>
      <c r="AG2002">
        <v>0</v>
      </c>
      <c r="AH2002">
        <v>0.18390935283777499</v>
      </c>
      <c r="AI2002">
        <v>0.30621731603400798</v>
      </c>
      <c r="AJ2002">
        <v>0</v>
      </c>
      <c r="AK2002">
        <v>1.4477990543503899E-2</v>
      </c>
      <c r="AL2002">
        <v>0.16765104606209499</v>
      </c>
      <c r="AM2002">
        <v>0</v>
      </c>
      <c r="AN2002">
        <v>0</v>
      </c>
      <c r="AO2002">
        <v>0</v>
      </c>
      <c r="AP2002">
        <v>0</v>
      </c>
      <c r="AQ2002">
        <v>1.6482090150481399E-2</v>
      </c>
      <c r="AR2002">
        <v>0.19085795412801801</v>
      </c>
      <c r="AS2002">
        <v>0</v>
      </c>
      <c r="AT2002">
        <v>0</v>
      </c>
      <c r="AU2002">
        <v>0</v>
      </c>
      <c r="AV2002">
        <v>0</v>
      </c>
      <c r="AW2002">
        <v>0.21712679785033501</v>
      </c>
      <c r="AX2002">
        <v>8.0658839978431096E-2</v>
      </c>
      <c r="AY2002">
        <v>6.9593741369685604</v>
      </c>
      <c r="AZ2002">
        <v>0</v>
      </c>
      <c r="BA2002">
        <v>1.10536787945975E-2</v>
      </c>
      <c r="BB2002">
        <v>1.8404870663480601E-2</v>
      </c>
      <c r="BC2002">
        <v>0</v>
      </c>
    </row>
    <row r="2003" spans="1:55" x14ac:dyDescent="0.25">
      <c r="A2003" t="s">
        <v>119</v>
      </c>
      <c r="B2003">
        <v>2042</v>
      </c>
      <c r="C2003" t="s">
        <v>147</v>
      </c>
      <c r="D2003" t="str">
        <f t="shared" si="97"/>
        <v>Bus</v>
      </c>
      <c r="E2003" t="str">
        <f t="shared" si="98"/>
        <v>2042SBUS</v>
      </c>
      <c r="F2003" t="str">
        <f t="shared" si="99"/>
        <v>2042Bus</v>
      </c>
      <c r="G2003" t="s">
        <v>115</v>
      </c>
      <c r="H2003" t="s">
        <v>115</v>
      </c>
      <c r="I2003" t="s">
        <v>125</v>
      </c>
      <c r="J2003">
        <v>482.47405145638101</v>
      </c>
      <c r="K2003">
        <v>13980.1095497107</v>
      </c>
      <c r="L2003">
        <v>0</v>
      </c>
      <c r="M2003">
        <v>13980.1095497107</v>
      </c>
      <c r="N2003">
        <v>6188.4825225856803</v>
      </c>
      <c r="O2003">
        <v>0</v>
      </c>
      <c r="P2003">
        <v>0</v>
      </c>
      <c r="Q2003">
        <v>0</v>
      </c>
      <c r="R2003">
        <v>0</v>
      </c>
      <c r="S2003">
        <v>0</v>
      </c>
      <c r="T2003">
        <v>0</v>
      </c>
      <c r="U2003">
        <v>2.7432151909671902E-3</v>
      </c>
      <c r="V2003">
        <v>8.1978794357433493E-3</v>
      </c>
      <c r="W2003">
        <v>0</v>
      </c>
      <c r="X2003">
        <v>0</v>
      </c>
      <c r="Y2003">
        <v>0</v>
      </c>
      <c r="Z2003">
        <v>1.09728607638687E-2</v>
      </c>
      <c r="AA2003">
        <v>2.3422512673552401E-2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0</v>
      </c>
      <c r="AL2003">
        <v>0</v>
      </c>
      <c r="AM2003">
        <v>0</v>
      </c>
      <c r="AN2003">
        <v>0</v>
      </c>
      <c r="AO2003">
        <v>0</v>
      </c>
      <c r="AP2003">
        <v>0</v>
      </c>
      <c r="AQ2003">
        <v>0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0</v>
      </c>
      <c r="AX2003">
        <v>0</v>
      </c>
      <c r="AY2003">
        <v>0</v>
      </c>
      <c r="AZ2003">
        <v>0</v>
      </c>
      <c r="BA2003">
        <v>0</v>
      </c>
      <c r="BB2003">
        <v>0</v>
      </c>
      <c r="BC2003">
        <v>0</v>
      </c>
    </row>
    <row r="2004" spans="1:55" x14ac:dyDescent="0.25">
      <c r="A2004" t="s">
        <v>113</v>
      </c>
      <c r="B2004">
        <v>2042</v>
      </c>
      <c r="C2004" t="s">
        <v>147</v>
      </c>
      <c r="D2004" t="str">
        <f t="shared" si="97"/>
        <v>Bus</v>
      </c>
      <c r="E2004" t="str">
        <f t="shared" si="98"/>
        <v>2042SBUS</v>
      </c>
      <c r="F2004" t="str">
        <f t="shared" si="99"/>
        <v>2042Bus</v>
      </c>
      <c r="G2004" t="s">
        <v>115</v>
      </c>
      <c r="H2004" t="s">
        <v>115</v>
      </c>
      <c r="I2004" t="s">
        <v>125</v>
      </c>
      <c r="J2004">
        <v>497.50344672767898</v>
      </c>
      <c r="K2004">
        <v>15415.0870187088</v>
      </c>
      <c r="L2004">
        <v>0</v>
      </c>
      <c r="M2004">
        <v>15415.0870187088</v>
      </c>
      <c r="N2004">
        <v>6303.9443367547501</v>
      </c>
      <c r="O2004">
        <v>0</v>
      </c>
      <c r="P2004">
        <v>0</v>
      </c>
      <c r="Q2004">
        <v>0</v>
      </c>
      <c r="R2004">
        <v>0</v>
      </c>
      <c r="S2004">
        <v>0</v>
      </c>
      <c r="T2004">
        <v>0</v>
      </c>
      <c r="U2004">
        <v>2.6794218746416798E-3</v>
      </c>
      <c r="V2004">
        <v>8.1978794357433406E-3</v>
      </c>
      <c r="W2004">
        <v>0</v>
      </c>
      <c r="X2004">
        <v>0</v>
      </c>
      <c r="Y2004">
        <v>0</v>
      </c>
      <c r="Z2004">
        <v>1.07176874985667E-2</v>
      </c>
      <c r="AA2004">
        <v>2.3422512673552401E-2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0</v>
      </c>
      <c r="AL2004">
        <v>0</v>
      </c>
      <c r="AM2004">
        <v>0</v>
      </c>
      <c r="AN2004">
        <v>0</v>
      </c>
      <c r="AO2004">
        <v>0</v>
      </c>
      <c r="AP2004">
        <v>0</v>
      </c>
      <c r="AQ2004">
        <v>0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0</v>
      </c>
      <c r="AY2004">
        <v>0</v>
      </c>
      <c r="AZ2004">
        <v>0</v>
      </c>
      <c r="BA2004">
        <v>0</v>
      </c>
      <c r="BB2004">
        <v>0</v>
      </c>
      <c r="BC2004">
        <v>0</v>
      </c>
    </row>
    <row r="2005" spans="1:55" x14ac:dyDescent="0.25">
      <c r="A2005" t="s">
        <v>119</v>
      </c>
      <c r="B2005">
        <v>2042</v>
      </c>
      <c r="C2005" t="s">
        <v>147</v>
      </c>
      <c r="D2005" t="str">
        <f t="shared" si="97"/>
        <v>Bus</v>
      </c>
      <c r="E2005" t="str">
        <f t="shared" si="98"/>
        <v>2042SBUS</v>
      </c>
      <c r="F2005" t="str">
        <f t="shared" si="99"/>
        <v>2042Bus</v>
      </c>
      <c r="G2005" t="s">
        <v>115</v>
      </c>
      <c r="H2005" t="s">
        <v>115</v>
      </c>
      <c r="I2005" t="s">
        <v>123</v>
      </c>
      <c r="J2005">
        <v>646.72745529580902</v>
      </c>
      <c r="K2005">
        <v>13157.909778557399</v>
      </c>
      <c r="L2005">
        <v>13157.909778557399</v>
      </c>
      <c r="M2005">
        <v>0</v>
      </c>
      <c r="N2005">
        <v>9364.6135526833295</v>
      </c>
      <c r="O2005">
        <v>0.479858481387408</v>
      </c>
      <c r="P2005">
        <v>5.1091467430885098</v>
      </c>
      <c r="Q2005">
        <v>0</v>
      </c>
      <c r="R2005">
        <v>4.1218369590952401E-3</v>
      </c>
      <c r="S2005">
        <v>1.5215391716155401E-2</v>
      </c>
      <c r="T2005">
        <v>0</v>
      </c>
      <c r="U2005">
        <v>3.0000008608184899E-3</v>
      </c>
      <c r="V2005">
        <v>1.6395758871486601E-2</v>
      </c>
      <c r="W2005">
        <v>4.4828737730305901E-3</v>
      </c>
      <c r="X2005">
        <v>1.6548126756986501E-2</v>
      </c>
      <c r="Y2005">
        <v>0</v>
      </c>
      <c r="Z2005">
        <v>1.2000003443273901E-2</v>
      </c>
      <c r="AA2005">
        <v>4.6845025347104802E-2</v>
      </c>
      <c r="AB2005">
        <v>1537.60359583642</v>
      </c>
      <c r="AC2005">
        <v>4199.2426505704598</v>
      </c>
      <c r="AD2005">
        <v>0</v>
      </c>
      <c r="AE2005">
        <v>3.7824947092364098</v>
      </c>
      <c r="AF2005">
        <v>13.259595827923199</v>
      </c>
      <c r="AG2005">
        <v>0</v>
      </c>
      <c r="AH2005">
        <v>0.31345055162691898</v>
      </c>
      <c r="AI2005">
        <v>0.85604308470713697</v>
      </c>
      <c r="AJ2005">
        <v>0</v>
      </c>
      <c r="AK2005">
        <v>5.4044386020774403E-2</v>
      </c>
      <c r="AL2005">
        <v>0.18945346140309499</v>
      </c>
      <c r="AM2005">
        <v>0</v>
      </c>
      <c r="AN2005">
        <v>0</v>
      </c>
      <c r="AO2005">
        <v>0</v>
      </c>
      <c r="AP2005">
        <v>0</v>
      </c>
      <c r="AQ2005">
        <v>3.8603132871981698</v>
      </c>
      <c r="AR2005">
        <v>13.5323901002211</v>
      </c>
      <c r="AS2005">
        <v>0</v>
      </c>
      <c r="AT2005">
        <v>0</v>
      </c>
      <c r="AU2005">
        <v>0</v>
      </c>
      <c r="AV2005">
        <v>0</v>
      </c>
      <c r="AW2005">
        <v>1.0599999999999901</v>
      </c>
      <c r="AX2005">
        <v>11.7892554636173</v>
      </c>
      <c r="AY2005">
        <v>29.4457821229887</v>
      </c>
      <c r="AZ2005">
        <v>0</v>
      </c>
      <c r="BA2005">
        <v>0</v>
      </c>
      <c r="BB2005">
        <v>0</v>
      </c>
      <c r="BC2005">
        <v>0</v>
      </c>
    </row>
    <row r="2006" spans="1:55" x14ac:dyDescent="0.25">
      <c r="A2006" t="s">
        <v>113</v>
      </c>
      <c r="B2006">
        <v>2042</v>
      </c>
      <c r="C2006" t="s">
        <v>147</v>
      </c>
      <c r="D2006" t="str">
        <f t="shared" si="97"/>
        <v>Bus</v>
      </c>
      <c r="E2006" t="str">
        <f t="shared" si="98"/>
        <v>2042SBUS</v>
      </c>
      <c r="F2006" t="str">
        <f t="shared" si="99"/>
        <v>2042Bus</v>
      </c>
      <c r="G2006" t="s">
        <v>115</v>
      </c>
      <c r="H2006" t="s">
        <v>115</v>
      </c>
      <c r="I2006" t="s">
        <v>123</v>
      </c>
      <c r="J2006">
        <v>445.88807125310598</v>
      </c>
      <c r="K2006">
        <v>8936.9184317282397</v>
      </c>
      <c r="L2006">
        <v>8936.9184317282397</v>
      </c>
      <c r="M2006">
        <v>0</v>
      </c>
      <c r="N2006">
        <v>6456.4592717449696</v>
      </c>
      <c r="O2006">
        <v>0.40431467960645301</v>
      </c>
      <c r="P2006">
        <v>5.0714896404745202</v>
      </c>
      <c r="Q2006">
        <v>0</v>
      </c>
      <c r="R2006">
        <v>4.1218369590952497E-3</v>
      </c>
      <c r="S2006">
        <v>1.6113612664989001E-2</v>
      </c>
      <c r="T2006">
        <v>0</v>
      </c>
      <c r="U2006">
        <v>3.0000008608184899E-3</v>
      </c>
      <c r="V2006">
        <v>1.6395758871486601E-2</v>
      </c>
      <c r="W2006">
        <v>4.4828737730305997E-3</v>
      </c>
      <c r="X2006">
        <v>1.7525023993309199E-2</v>
      </c>
      <c r="Y2006">
        <v>0</v>
      </c>
      <c r="Z2006">
        <v>1.2000003443273901E-2</v>
      </c>
      <c r="AA2006">
        <v>4.6845025347104802E-2</v>
      </c>
      <c r="AB2006">
        <v>1531.22350938828</v>
      </c>
      <c r="AC2006">
        <v>4303.4773632678198</v>
      </c>
      <c r="AD2006">
        <v>0</v>
      </c>
      <c r="AE2006">
        <v>3.6066546215475102</v>
      </c>
      <c r="AF2006">
        <v>12.794656098743101</v>
      </c>
      <c r="AG2006">
        <v>0</v>
      </c>
      <c r="AH2006">
        <v>0.31214992926754598</v>
      </c>
      <c r="AI2006">
        <v>0.87729201276774404</v>
      </c>
      <c r="AJ2006">
        <v>0</v>
      </c>
      <c r="AK2006">
        <v>5.1531978124002002E-2</v>
      </c>
      <c r="AL2006">
        <v>0.18281039006215</v>
      </c>
      <c r="AM2006">
        <v>0</v>
      </c>
      <c r="AN2006">
        <v>0</v>
      </c>
      <c r="AO2006">
        <v>0</v>
      </c>
      <c r="AP2006">
        <v>0</v>
      </c>
      <c r="AQ2006">
        <v>3.6808555802858498</v>
      </c>
      <c r="AR2006">
        <v>13.057885004439299</v>
      </c>
      <c r="AS2006">
        <v>0</v>
      </c>
      <c r="AT2006">
        <v>0</v>
      </c>
      <c r="AU2006">
        <v>0</v>
      </c>
      <c r="AV2006">
        <v>0</v>
      </c>
      <c r="AW2006">
        <v>1.0599999999999901</v>
      </c>
      <c r="AX2006">
        <v>10.931745683560299</v>
      </c>
      <c r="AY2006">
        <v>31.470984428076299</v>
      </c>
      <c r="AZ2006">
        <v>0</v>
      </c>
      <c r="BA2006">
        <v>0</v>
      </c>
      <c r="BB2006">
        <v>0</v>
      </c>
      <c r="BC2006">
        <v>0</v>
      </c>
    </row>
    <row r="2007" spans="1:55" x14ac:dyDescent="0.25">
      <c r="A2007" t="s">
        <v>119</v>
      </c>
      <c r="B2007">
        <v>2042</v>
      </c>
      <c r="C2007" t="s">
        <v>148</v>
      </c>
      <c r="D2007" t="str">
        <f t="shared" si="97"/>
        <v>Bus</v>
      </c>
      <c r="E2007" t="str">
        <f t="shared" si="98"/>
        <v>2042UBUS</v>
      </c>
      <c r="F2007" t="str">
        <f t="shared" si="99"/>
        <v>2042Bus</v>
      </c>
      <c r="G2007" t="s">
        <v>115</v>
      </c>
      <c r="H2007" t="s">
        <v>115</v>
      </c>
      <c r="I2007" t="s">
        <v>116</v>
      </c>
      <c r="J2007">
        <v>108.718665638852</v>
      </c>
      <c r="K2007">
        <v>10035.6437977817</v>
      </c>
      <c r="L2007">
        <v>10035.6437977817</v>
      </c>
      <c r="M2007">
        <v>0</v>
      </c>
      <c r="N2007">
        <v>434.87466255540897</v>
      </c>
      <c r="O2007">
        <v>2.0006672894912599E-2</v>
      </c>
      <c r="P2007">
        <v>0</v>
      </c>
      <c r="Q2007">
        <v>0.280573389582771</v>
      </c>
      <c r="R2007">
        <v>1.03047589865743E-3</v>
      </c>
      <c r="S2007">
        <v>0</v>
      </c>
      <c r="T2007">
        <v>1.3420477939583299E-4</v>
      </c>
      <c r="U2007">
        <v>2.0011090599003898E-3</v>
      </c>
      <c r="V2007">
        <v>3.1857380564785098E-2</v>
      </c>
      <c r="W2007">
        <v>1.1207365613135601E-3</v>
      </c>
      <c r="X2007">
        <v>0</v>
      </c>
      <c r="Y2007">
        <v>1.45959942554592E-4</v>
      </c>
      <c r="Z2007">
        <v>8.0044362396015905E-3</v>
      </c>
      <c r="AA2007">
        <v>9.1021087327957398E-2</v>
      </c>
      <c r="AB2007">
        <v>535.90055868656805</v>
      </c>
      <c r="AC2007">
        <v>0</v>
      </c>
      <c r="AD2007">
        <v>34.418614707475001</v>
      </c>
      <c r="AE2007">
        <v>5.1871411504470703E-4</v>
      </c>
      <c r="AF2007">
        <v>0</v>
      </c>
      <c r="AG2007">
        <v>2.8899470137023299E-2</v>
      </c>
      <c r="AH2007">
        <v>3.4328108527487901E-3</v>
      </c>
      <c r="AI2007">
        <v>0</v>
      </c>
      <c r="AJ2007">
        <v>4.84514423191829E-2</v>
      </c>
      <c r="AK2007">
        <v>1.28232291404325E-3</v>
      </c>
      <c r="AL2007">
        <v>0</v>
      </c>
      <c r="AM2007">
        <v>9.1869277724098697E-2</v>
      </c>
      <c r="AN2007">
        <v>2.2849898694225799E-2</v>
      </c>
      <c r="AO2007">
        <v>9.1568846695121206E-2</v>
      </c>
      <c r="AP2007">
        <v>0.36265358092663902</v>
      </c>
      <c r="AQ2007">
        <v>1.87116258602516E-3</v>
      </c>
      <c r="AR2007">
        <v>0</v>
      </c>
      <c r="AS2007">
        <v>0.100585295319411</v>
      </c>
      <c r="AT2007">
        <v>2.28498986942164E-2</v>
      </c>
      <c r="AU2007">
        <v>9.15688466950835E-2</v>
      </c>
      <c r="AV2007">
        <v>0.36265358092663902</v>
      </c>
      <c r="AW2007">
        <v>4.4999999999999998E-2</v>
      </c>
      <c r="AX2007">
        <v>0.54998152578036297</v>
      </c>
      <c r="AY2007">
        <v>0</v>
      </c>
      <c r="AZ2007">
        <v>5.8201448804989999</v>
      </c>
      <c r="BA2007">
        <v>5.2979226114562399E-3</v>
      </c>
      <c r="BB2007">
        <v>0</v>
      </c>
      <c r="BC2007">
        <v>3.4026304723518998E-4</v>
      </c>
    </row>
    <row r="2008" spans="1:55" x14ac:dyDescent="0.25">
      <c r="A2008" t="s">
        <v>113</v>
      </c>
      <c r="B2008">
        <v>2042</v>
      </c>
      <c r="C2008" t="s">
        <v>148</v>
      </c>
      <c r="D2008" t="str">
        <f t="shared" si="97"/>
        <v>Bus</v>
      </c>
      <c r="E2008" t="str">
        <f t="shared" si="98"/>
        <v>2042UBUS</v>
      </c>
      <c r="F2008" t="str">
        <f t="shared" si="99"/>
        <v>2042Bus</v>
      </c>
      <c r="G2008" t="s">
        <v>115</v>
      </c>
      <c r="H2008" t="s">
        <v>115</v>
      </c>
      <c r="I2008" t="s">
        <v>116</v>
      </c>
      <c r="J2008">
        <v>69.265649382606298</v>
      </c>
      <c r="K2008">
        <v>6747.8645990013201</v>
      </c>
      <c r="L2008">
        <v>6747.8645990013201</v>
      </c>
      <c r="M2008">
        <v>0</v>
      </c>
      <c r="N2008">
        <v>277.06259753042502</v>
      </c>
      <c r="O2008">
        <v>2.0399840574801702E-2</v>
      </c>
      <c r="P2008">
        <v>0</v>
      </c>
      <c r="Q2008">
        <v>0.297748091391556</v>
      </c>
      <c r="R2008">
        <v>1.0232731664686001E-3</v>
      </c>
      <c r="S2008">
        <v>0</v>
      </c>
      <c r="T2008">
        <v>1.3384919986613299E-4</v>
      </c>
      <c r="U2008">
        <v>2.0001137314644801E-3</v>
      </c>
      <c r="V2008">
        <v>3.1850761630686203E-2</v>
      </c>
      <c r="W2008">
        <v>1.1129029328746101E-3</v>
      </c>
      <c r="X2008">
        <v>0</v>
      </c>
      <c r="Y2008">
        <v>1.45573217372656E-4</v>
      </c>
      <c r="Z2008">
        <v>8.0004549258579204E-3</v>
      </c>
      <c r="AA2008">
        <v>9.1002176087674996E-2</v>
      </c>
      <c r="AB2008">
        <v>540.38884641921902</v>
      </c>
      <c r="AC2008">
        <v>0</v>
      </c>
      <c r="AD2008">
        <v>34.800631632562201</v>
      </c>
      <c r="AE2008">
        <v>5.4985671135446995E-4</v>
      </c>
      <c r="AF2008">
        <v>0</v>
      </c>
      <c r="AG2008">
        <v>2.9393854361570802E-2</v>
      </c>
      <c r="AH2008">
        <v>3.5119933171897798E-3</v>
      </c>
      <c r="AI2008">
        <v>0</v>
      </c>
      <c r="AJ2008">
        <v>5.0974218715712401E-2</v>
      </c>
      <c r="AK2008">
        <v>1.3560857799598E-3</v>
      </c>
      <c r="AL2008">
        <v>0</v>
      </c>
      <c r="AM2008">
        <v>9.3230512210288594E-2</v>
      </c>
      <c r="AN2008">
        <v>2.4440811097578001E-2</v>
      </c>
      <c r="AO2008">
        <v>9.1563019856530606E-2</v>
      </c>
      <c r="AP2008">
        <v>0.36523508809810501</v>
      </c>
      <c r="AQ2008">
        <v>1.9787971868183798E-3</v>
      </c>
      <c r="AR2008">
        <v>0</v>
      </c>
      <c r="AS2008">
        <v>0.102075675740204</v>
      </c>
      <c r="AT2008">
        <v>2.4440811097567901E-2</v>
      </c>
      <c r="AU2008">
        <v>9.15630198564929E-2</v>
      </c>
      <c r="AV2008">
        <v>0.36523508809810501</v>
      </c>
      <c r="AW2008">
        <v>4.4999999999999901E-2</v>
      </c>
      <c r="AX2008">
        <v>0.54191078672687099</v>
      </c>
      <c r="AY2008">
        <v>0</v>
      </c>
      <c r="AZ2008">
        <v>6.0774983729474998</v>
      </c>
      <c r="BA2008">
        <v>5.3422939051227603E-3</v>
      </c>
      <c r="BB2008">
        <v>0</v>
      </c>
      <c r="BC2008">
        <v>3.44039673462896E-4</v>
      </c>
    </row>
    <row r="2009" spans="1:55" x14ac:dyDescent="0.25">
      <c r="A2009" t="s">
        <v>119</v>
      </c>
      <c r="B2009">
        <v>2042</v>
      </c>
      <c r="C2009" t="s">
        <v>148</v>
      </c>
      <c r="D2009" t="str">
        <f t="shared" si="97"/>
        <v>Bus</v>
      </c>
      <c r="E2009" t="str">
        <f t="shared" si="98"/>
        <v>2042UBUS</v>
      </c>
      <c r="F2009" t="str">
        <f t="shared" si="99"/>
        <v>2042Bus</v>
      </c>
      <c r="G2009" t="s">
        <v>115</v>
      </c>
      <c r="H2009" t="s">
        <v>115</v>
      </c>
      <c r="I2009" t="s">
        <v>125</v>
      </c>
      <c r="J2009">
        <v>526.56488029554998</v>
      </c>
      <c r="K2009">
        <v>66123.444469903305</v>
      </c>
      <c r="L2009">
        <v>0</v>
      </c>
      <c r="M2009">
        <v>66123.444469903305</v>
      </c>
      <c r="N2009">
        <v>2106.2595211821999</v>
      </c>
      <c r="O2009">
        <v>0</v>
      </c>
      <c r="P2009">
        <v>0</v>
      </c>
      <c r="Q2009">
        <v>0</v>
      </c>
      <c r="R2009">
        <v>0</v>
      </c>
      <c r="S2009">
        <v>0</v>
      </c>
      <c r="T2009">
        <v>0</v>
      </c>
      <c r="U2009">
        <v>6.4034141432624198E-3</v>
      </c>
      <c r="V2009">
        <v>1.9250005517068101E-2</v>
      </c>
      <c r="W2009">
        <v>0</v>
      </c>
      <c r="X2009">
        <v>0</v>
      </c>
      <c r="Y2009">
        <v>0</v>
      </c>
      <c r="Z2009">
        <v>2.5613656573049599E-2</v>
      </c>
      <c r="AA2009">
        <v>5.5000015763051698E-2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0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</row>
    <row r="2010" spans="1:55" x14ac:dyDescent="0.25">
      <c r="A2010" t="s">
        <v>113</v>
      </c>
      <c r="B2010">
        <v>2042</v>
      </c>
      <c r="C2010" t="s">
        <v>148</v>
      </c>
      <c r="D2010" t="str">
        <f t="shared" si="97"/>
        <v>Bus</v>
      </c>
      <c r="E2010" t="str">
        <f t="shared" si="98"/>
        <v>2042UBUS</v>
      </c>
      <c r="F2010" t="str">
        <f t="shared" si="99"/>
        <v>2042Bus</v>
      </c>
      <c r="G2010" t="s">
        <v>115</v>
      </c>
      <c r="H2010" t="s">
        <v>115</v>
      </c>
      <c r="I2010" t="s">
        <v>125</v>
      </c>
      <c r="J2010">
        <v>458.85786166936498</v>
      </c>
      <c r="K2010">
        <v>63006.3438527982</v>
      </c>
      <c r="L2010">
        <v>0</v>
      </c>
      <c r="M2010">
        <v>63006.3438527982</v>
      </c>
      <c r="N2010">
        <v>1835.4314466774599</v>
      </c>
      <c r="O2010">
        <v>0</v>
      </c>
      <c r="P2010">
        <v>0</v>
      </c>
      <c r="Q2010">
        <v>0</v>
      </c>
      <c r="R2010">
        <v>0</v>
      </c>
      <c r="S2010">
        <v>0</v>
      </c>
      <c r="T2010">
        <v>0</v>
      </c>
      <c r="U2010">
        <v>7.3868644766465E-3</v>
      </c>
      <c r="V2010">
        <v>1.9250005517068101E-2</v>
      </c>
      <c r="W2010">
        <v>0</v>
      </c>
      <c r="X2010">
        <v>0</v>
      </c>
      <c r="Y2010">
        <v>0</v>
      </c>
      <c r="Z2010">
        <v>2.9547457906586E-2</v>
      </c>
      <c r="AA2010">
        <v>5.5000015763051698E-2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0</v>
      </c>
      <c r="AN2010">
        <v>0</v>
      </c>
      <c r="AO2010">
        <v>0</v>
      </c>
      <c r="AP2010">
        <v>0</v>
      </c>
      <c r="AQ2010">
        <v>0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C2010">
        <v>0</v>
      </c>
    </row>
    <row r="2011" spans="1:55" x14ac:dyDescent="0.25">
      <c r="A2011" t="s">
        <v>119</v>
      </c>
      <c r="B2011">
        <v>2042</v>
      </c>
      <c r="C2011" t="s">
        <v>148</v>
      </c>
      <c r="D2011" t="str">
        <f t="shared" si="97"/>
        <v>Bus</v>
      </c>
      <c r="E2011" t="str">
        <f t="shared" si="98"/>
        <v>2042UBUS</v>
      </c>
      <c r="F2011" t="str">
        <f t="shared" si="99"/>
        <v>2042Bus</v>
      </c>
      <c r="G2011" t="s">
        <v>115</v>
      </c>
      <c r="H2011" t="s">
        <v>115</v>
      </c>
      <c r="I2011" t="s">
        <v>123</v>
      </c>
      <c r="J2011">
        <v>79.164903569758394</v>
      </c>
      <c r="K2011">
        <v>11482.214400299399</v>
      </c>
      <c r="L2011">
        <v>11482.214400299399</v>
      </c>
      <c r="M2011">
        <v>0</v>
      </c>
      <c r="N2011">
        <v>316.65961427903301</v>
      </c>
      <c r="O2011">
        <v>0.118251980655756</v>
      </c>
      <c r="P2011">
        <v>0</v>
      </c>
      <c r="Q2011">
        <v>0</v>
      </c>
      <c r="R2011">
        <v>1.4599797528961199E-3</v>
      </c>
      <c r="S2011">
        <v>0</v>
      </c>
      <c r="T2011">
        <v>0</v>
      </c>
      <c r="U2011">
        <v>8.21447336106065E-3</v>
      </c>
      <c r="V2011">
        <v>3.7713693821073299E-2</v>
      </c>
      <c r="W2011">
        <v>1.52599355875788E-3</v>
      </c>
      <c r="X2011">
        <v>0</v>
      </c>
      <c r="Y2011">
        <v>0</v>
      </c>
      <c r="Z2011">
        <v>3.28578934442426E-2</v>
      </c>
      <c r="AA2011">
        <v>0.10775341091735199</v>
      </c>
      <c r="AB2011">
        <v>1867.8867537757701</v>
      </c>
      <c r="AC2011">
        <v>0</v>
      </c>
      <c r="AD2011">
        <v>0</v>
      </c>
      <c r="AE2011">
        <v>4.0728019329124701</v>
      </c>
      <c r="AF2011">
        <v>0</v>
      </c>
      <c r="AG2011">
        <v>0</v>
      </c>
      <c r="AH2011">
        <v>0.38078093400213098</v>
      </c>
      <c r="AI2011">
        <v>0</v>
      </c>
      <c r="AJ2011">
        <v>0</v>
      </c>
      <c r="AK2011">
        <v>6.2642894750260997E-2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4.1614520548203497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0.96999999999999897</v>
      </c>
      <c r="AX2011">
        <v>48.190120213060098</v>
      </c>
      <c r="AY2011">
        <v>0</v>
      </c>
      <c r="AZ2011">
        <v>0</v>
      </c>
      <c r="BA2011">
        <v>0</v>
      </c>
      <c r="BB2011">
        <v>0</v>
      </c>
      <c r="BC2011">
        <v>0</v>
      </c>
    </row>
    <row r="2012" spans="1:55" x14ac:dyDescent="0.25">
      <c r="A2012" t="s">
        <v>113</v>
      </c>
      <c r="B2012">
        <v>2042</v>
      </c>
      <c r="C2012" t="s">
        <v>148</v>
      </c>
      <c r="D2012" t="str">
        <f t="shared" si="97"/>
        <v>Bus</v>
      </c>
      <c r="E2012" t="str">
        <f t="shared" si="98"/>
        <v>2042UBUS</v>
      </c>
      <c r="F2012" t="str">
        <f t="shared" si="99"/>
        <v>2042Bus</v>
      </c>
      <c r="G2012" t="s">
        <v>115</v>
      </c>
      <c r="H2012" t="s">
        <v>115</v>
      </c>
      <c r="I2012" t="s">
        <v>123</v>
      </c>
      <c r="J2012">
        <v>98.588379863690193</v>
      </c>
      <c r="K2012">
        <v>9132.6954540225106</v>
      </c>
      <c r="L2012">
        <v>9132.6954540225106</v>
      </c>
      <c r="M2012">
        <v>0</v>
      </c>
      <c r="N2012">
        <v>394.35351945475998</v>
      </c>
      <c r="O2012">
        <v>0.118068723622594</v>
      </c>
      <c r="P2012">
        <v>0</v>
      </c>
      <c r="Q2012">
        <v>0</v>
      </c>
      <c r="R2012">
        <v>5.2162350229538303E-3</v>
      </c>
      <c r="S2012">
        <v>0</v>
      </c>
      <c r="T2012">
        <v>0</v>
      </c>
      <c r="U2012">
        <v>4.7049761660844401E-3</v>
      </c>
      <c r="V2012">
        <v>3.3798535783035599E-2</v>
      </c>
      <c r="W2012">
        <v>5.4520900239916998E-3</v>
      </c>
      <c r="X2012">
        <v>0</v>
      </c>
      <c r="Y2012">
        <v>0</v>
      </c>
      <c r="Z2012">
        <v>1.8819904664337701E-2</v>
      </c>
      <c r="AA2012">
        <v>9.6567245094387494E-2</v>
      </c>
      <c r="AB2012">
        <v>1023.29010127674</v>
      </c>
      <c r="AC2012">
        <v>0</v>
      </c>
      <c r="AD2012">
        <v>0</v>
      </c>
      <c r="AE2012">
        <v>1.35467205932793</v>
      </c>
      <c r="AF2012">
        <v>0</v>
      </c>
      <c r="AG2012">
        <v>0</v>
      </c>
      <c r="AH2012">
        <v>0.20860438125151301</v>
      </c>
      <c r="AI2012">
        <v>0</v>
      </c>
      <c r="AJ2012">
        <v>0</v>
      </c>
      <c r="AK2012">
        <v>4.98276347774625E-2</v>
      </c>
      <c r="AL2012">
        <v>0</v>
      </c>
      <c r="AM2012">
        <v>0</v>
      </c>
      <c r="AN2012">
        <v>0</v>
      </c>
      <c r="AO2012">
        <v>0</v>
      </c>
      <c r="AP2012">
        <v>0</v>
      </c>
      <c r="AQ2012">
        <v>1.41581018578092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0.97000000000000097</v>
      </c>
      <c r="AX2012">
        <v>15.985239114007999</v>
      </c>
      <c r="AY2012">
        <v>0</v>
      </c>
      <c r="AZ2012">
        <v>0</v>
      </c>
      <c r="BA2012">
        <v>0</v>
      </c>
      <c r="BB2012">
        <v>0</v>
      </c>
      <c r="BC2012">
        <v>0</v>
      </c>
    </row>
    <row r="2013" spans="1:55" x14ac:dyDescent="0.25">
      <c r="A2013" t="s">
        <v>119</v>
      </c>
      <c r="B2013">
        <v>2043</v>
      </c>
      <c r="C2013" t="s">
        <v>114</v>
      </c>
      <c r="D2013" t="str">
        <f t="shared" si="97"/>
        <v>Truck</v>
      </c>
      <c r="E2013" t="str">
        <f t="shared" si="98"/>
        <v>2043HHDT</v>
      </c>
      <c r="F2013" t="str">
        <f t="shared" si="99"/>
        <v>2043Truck</v>
      </c>
      <c r="G2013" t="s">
        <v>115</v>
      </c>
      <c r="H2013" t="s">
        <v>115</v>
      </c>
      <c r="I2013" t="s">
        <v>116</v>
      </c>
      <c r="J2013">
        <v>2.3657605397908799</v>
      </c>
      <c r="K2013">
        <v>239.78095188893101</v>
      </c>
      <c r="L2013">
        <v>239.78095188893101</v>
      </c>
      <c r="M2013">
        <v>0</v>
      </c>
      <c r="N2013">
        <v>47.334136880136001</v>
      </c>
      <c r="O2013">
        <v>2.1999355663820399</v>
      </c>
      <c r="P2013">
        <v>0</v>
      </c>
      <c r="Q2013">
        <v>0.236255407599641</v>
      </c>
      <c r="R2013">
        <v>9.46997057759284E-4</v>
      </c>
      <c r="S2013">
        <v>0</v>
      </c>
      <c r="T2013">
        <v>4.2826307731470099E-4</v>
      </c>
      <c r="U2013">
        <v>5.0000014330047002E-3</v>
      </c>
      <c r="V2013">
        <v>2.82660551264379E-2</v>
      </c>
      <c r="W2013">
        <v>1.0299457051542501E-3</v>
      </c>
      <c r="X2013">
        <v>0</v>
      </c>
      <c r="Y2013">
        <v>4.6577517167803201E-4</v>
      </c>
      <c r="Z2013">
        <v>2.0000005732018801E-2</v>
      </c>
      <c r="AA2013">
        <v>8.0760157504108296E-2</v>
      </c>
      <c r="AB2013">
        <v>1690.3591309215301</v>
      </c>
      <c r="AC2013">
        <v>0</v>
      </c>
      <c r="AD2013">
        <v>44.1472147515071</v>
      </c>
      <c r="AE2013">
        <v>7.3899575404483303E-2</v>
      </c>
      <c r="AF2013">
        <v>0</v>
      </c>
      <c r="AG2013">
        <v>9.7355388356503198E-5</v>
      </c>
      <c r="AH2013">
        <v>0.10311395261865799</v>
      </c>
      <c r="AI2013">
        <v>0</v>
      </c>
      <c r="AJ2013">
        <v>1.31047207271076E-2</v>
      </c>
      <c r="AK2013">
        <v>0.328675500884342</v>
      </c>
      <c r="AL2013">
        <v>0</v>
      </c>
      <c r="AM2013">
        <v>4.9392940466755602E-4</v>
      </c>
      <c r="AN2013">
        <v>1.8418590258202201E-2</v>
      </c>
      <c r="AO2013">
        <v>0.23217084231076099</v>
      </c>
      <c r="AP2013">
        <v>2.6822561389054802</v>
      </c>
      <c r="AQ2013">
        <v>0.47960251935193898</v>
      </c>
      <c r="AR2013">
        <v>0</v>
      </c>
      <c r="AS2013">
        <v>5.40790526128138E-4</v>
      </c>
      <c r="AT2013">
        <v>1.84185902581946E-2</v>
      </c>
      <c r="AU2013">
        <v>0.23217084231066601</v>
      </c>
      <c r="AV2013">
        <v>2.6822561389054802</v>
      </c>
      <c r="AW2013">
        <v>4.4999999999999901E-2</v>
      </c>
      <c r="AX2013">
        <v>25.9656505001768</v>
      </c>
      <c r="AY2013">
        <v>0</v>
      </c>
      <c r="AZ2013">
        <v>4.1927343132016697</v>
      </c>
      <c r="BA2013">
        <v>1.6710920927456002E-2</v>
      </c>
      <c r="BB2013">
        <v>0</v>
      </c>
      <c r="BC2013">
        <v>4.3644016314903298E-4</v>
      </c>
    </row>
    <row r="2014" spans="1:55" x14ac:dyDescent="0.25">
      <c r="A2014" t="s">
        <v>113</v>
      </c>
      <c r="B2014">
        <v>2043</v>
      </c>
      <c r="C2014" t="s">
        <v>114</v>
      </c>
      <c r="D2014" t="str">
        <f t="shared" si="97"/>
        <v>Truck</v>
      </c>
      <c r="E2014" t="str">
        <f t="shared" si="98"/>
        <v>2043HHDT</v>
      </c>
      <c r="F2014" t="str">
        <f t="shared" si="99"/>
        <v>2043Truck</v>
      </c>
      <c r="G2014" t="s">
        <v>115</v>
      </c>
      <c r="H2014" t="s">
        <v>115</v>
      </c>
      <c r="I2014" t="s">
        <v>116</v>
      </c>
      <c r="J2014">
        <v>1.7806644422223901</v>
      </c>
      <c r="K2014">
        <v>259.70193656714099</v>
      </c>
      <c r="L2014">
        <v>259.70193656714099</v>
      </c>
      <c r="M2014">
        <v>0</v>
      </c>
      <c r="N2014">
        <v>35.627534159985601</v>
      </c>
      <c r="O2014">
        <v>2.03376020827768</v>
      </c>
      <c r="P2014">
        <v>0</v>
      </c>
      <c r="Q2014">
        <v>0.35123405050905099</v>
      </c>
      <c r="R2014">
        <v>9.5609321760708099E-4</v>
      </c>
      <c r="S2014">
        <v>0</v>
      </c>
      <c r="T2014">
        <v>4.6853947655700297E-4</v>
      </c>
      <c r="U2014">
        <v>5.0000014330047002E-3</v>
      </c>
      <c r="V2014">
        <v>2.8249712992227401E-2</v>
      </c>
      <c r="W2014">
        <v>1.03983860893032E-3</v>
      </c>
      <c r="X2014">
        <v>0</v>
      </c>
      <c r="Y2014">
        <v>5.09579430707982E-4</v>
      </c>
      <c r="Z2014">
        <v>2.0000005732018801E-2</v>
      </c>
      <c r="AA2014">
        <v>8.0713465692078296E-2</v>
      </c>
      <c r="AB2014">
        <v>1645.5754151573501</v>
      </c>
      <c r="AC2014">
        <v>0</v>
      </c>
      <c r="AD2014">
        <v>43.0083177171214</v>
      </c>
      <c r="AE2014">
        <v>6.8999538324728202E-2</v>
      </c>
      <c r="AF2014">
        <v>0</v>
      </c>
      <c r="AG2014">
        <v>1.45713595289708E-4</v>
      </c>
      <c r="AH2014">
        <v>9.7419613301945596E-2</v>
      </c>
      <c r="AI2014">
        <v>0</v>
      </c>
      <c r="AJ2014">
        <v>1.9898382930751399E-2</v>
      </c>
      <c r="AK2014">
        <v>0.30348625253077499</v>
      </c>
      <c r="AL2014">
        <v>0</v>
      </c>
      <c r="AM2014">
        <v>7.3812264972768704E-4</v>
      </c>
      <c r="AN2014">
        <v>1.12408793820246E-2</v>
      </c>
      <c r="AO2014">
        <v>0.15983174974499301</v>
      </c>
      <c r="AP2014">
        <v>1.67973865537365</v>
      </c>
      <c r="AQ2014">
        <v>0.44284642728408602</v>
      </c>
      <c r="AR2014">
        <v>0</v>
      </c>
      <c r="AS2014">
        <v>8.0815139232699805E-4</v>
      </c>
      <c r="AT2014">
        <v>1.1240879382019901E-2</v>
      </c>
      <c r="AU2014">
        <v>0.159831749744928</v>
      </c>
      <c r="AV2014">
        <v>1.67973865537365</v>
      </c>
      <c r="AW2014">
        <v>4.4999999999999998E-2</v>
      </c>
      <c r="AX2014">
        <v>24.538063013965701</v>
      </c>
      <c r="AY2014">
        <v>0</v>
      </c>
      <c r="AZ2014">
        <v>4.8358505764339901</v>
      </c>
      <c r="BA2014">
        <v>1.6268188303788601E-2</v>
      </c>
      <c r="BB2014">
        <v>0</v>
      </c>
      <c r="BC2014">
        <v>4.25181006477541E-4</v>
      </c>
    </row>
    <row r="2015" spans="1:55" x14ac:dyDescent="0.25">
      <c r="A2015" t="s">
        <v>119</v>
      </c>
      <c r="B2015">
        <v>2043</v>
      </c>
      <c r="C2015" t="s">
        <v>114</v>
      </c>
      <c r="D2015" t="str">
        <f t="shared" si="97"/>
        <v>Truck</v>
      </c>
      <c r="E2015" t="str">
        <f t="shared" si="98"/>
        <v>2043HHDT</v>
      </c>
      <c r="F2015" t="str">
        <f t="shared" si="99"/>
        <v>2043Truck</v>
      </c>
      <c r="G2015" t="s">
        <v>115</v>
      </c>
      <c r="H2015" t="s">
        <v>115</v>
      </c>
      <c r="I2015" t="s">
        <v>121</v>
      </c>
      <c r="J2015">
        <v>35032.257110852501</v>
      </c>
      <c r="K2015">
        <v>6044150.6037205597</v>
      </c>
      <c r="L2015">
        <v>6044150.6037205597</v>
      </c>
      <c r="M2015">
        <v>0</v>
      </c>
      <c r="N2015">
        <v>651836.428167657</v>
      </c>
      <c r="O2015">
        <v>1.1922865693462901</v>
      </c>
      <c r="P2015">
        <v>79.428352681083496</v>
      </c>
      <c r="Q2015">
        <v>2.4045990945192099</v>
      </c>
      <c r="R2015">
        <v>2.73460987224051E-2</v>
      </c>
      <c r="S2015">
        <v>3.2010926874453102E-2</v>
      </c>
      <c r="T2015">
        <v>0</v>
      </c>
      <c r="U2015">
        <v>8.9470924689638506E-3</v>
      </c>
      <c r="V2015">
        <v>2.7964704117134299E-2</v>
      </c>
      <c r="W2015">
        <v>2.8582567960116399E-2</v>
      </c>
      <c r="X2015">
        <v>3.3458318941331597E-2</v>
      </c>
      <c r="Y2015">
        <v>0</v>
      </c>
      <c r="Z2015">
        <v>3.5788369875855403E-2</v>
      </c>
      <c r="AA2015">
        <v>7.9899154620383897E-2</v>
      </c>
      <c r="AB2015">
        <v>1259.4085997750999</v>
      </c>
      <c r="AC2015">
        <v>14813.644860082901</v>
      </c>
      <c r="AD2015">
        <v>0</v>
      </c>
      <c r="AE2015">
        <v>4.9548340249770196E-4</v>
      </c>
      <c r="AF2015">
        <v>0.36348154335041799</v>
      </c>
      <c r="AG2015">
        <v>0</v>
      </c>
      <c r="AH2015">
        <v>0.198420337775052</v>
      </c>
      <c r="AI2015">
        <v>2.3338957804021598</v>
      </c>
      <c r="AJ2015">
        <v>0</v>
      </c>
      <c r="AK2015">
        <v>1.06676217834292E-2</v>
      </c>
      <c r="AL2015">
        <v>7.8256579537744999</v>
      </c>
      <c r="AM2015">
        <v>0</v>
      </c>
      <c r="AN2015">
        <v>0</v>
      </c>
      <c r="AO2015">
        <v>0</v>
      </c>
      <c r="AP2015">
        <v>0</v>
      </c>
      <c r="AQ2015">
        <v>1.2144275367316699E-2</v>
      </c>
      <c r="AR2015">
        <v>8.9089158812039493</v>
      </c>
      <c r="AS2015">
        <v>0</v>
      </c>
      <c r="AT2015">
        <v>0</v>
      </c>
      <c r="AU2015">
        <v>0</v>
      </c>
      <c r="AV2015">
        <v>0</v>
      </c>
      <c r="AW2015">
        <v>0.21990784821418199</v>
      </c>
      <c r="AX2015">
        <v>3.3610446557078497E-2</v>
      </c>
      <c r="AY2015">
        <v>115.606206173933</v>
      </c>
      <c r="AZ2015">
        <v>0</v>
      </c>
      <c r="BA2015">
        <v>1.19258463272155E-2</v>
      </c>
      <c r="BB2015">
        <v>0.14027635842636099</v>
      </c>
      <c r="BC2015">
        <v>0</v>
      </c>
    </row>
    <row r="2016" spans="1:55" x14ac:dyDescent="0.25">
      <c r="A2016" t="s">
        <v>113</v>
      </c>
      <c r="B2016">
        <v>2043</v>
      </c>
      <c r="C2016" t="s">
        <v>114</v>
      </c>
      <c r="D2016" t="str">
        <f t="shared" si="97"/>
        <v>Truck</v>
      </c>
      <c r="E2016" t="str">
        <f t="shared" si="98"/>
        <v>2043HHDT</v>
      </c>
      <c r="F2016" t="str">
        <f t="shared" si="99"/>
        <v>2043Truck</v>
      </c>
      <c r="G2016" t="s">
        <v>115</v>
      </c>
      <c r="H2016" t="s">
        <v>115</v>
      </c>
      <c r="I2016" t="s">
        <v>121</v>
      </c>
      <c r="J2016">
        <v>37590.031799838398</v>
      </c>
      <c r="K2016">
        <v>6678200.1733017201</v>
      </c>
      <c r="L2016">
        <v>6678200.1733017201</v>
      </c>
      <c r="M2016">
        <v>0</v>
      </c>
      <c r="N2016">
        <v>705008.74948102096</v>
      </c>
      <c r="O2016">
        <v>1.1996319683890699</v>
      </c>
      <c r="P2016">
        <v>82.368589019316005</v>
      </c>
      <c r="Q2016">
        <v>2.3609860062087402</v>
      </c>
      <c r="R2016">
        <v>2.8173267471381502E-2</v>
      </c>
      <c r="S2016">
        <v>3.3201402341786798E-2</v>
      </c>
      <c r="T2016">
        <v>0</v>
      </c>
      <c r="U2016">
        <v>8.9485405561751403E-3</v>
      </c>
      <c r="V2016">
        <v>2.7735054401044301E-2</v>
      </c>
      <c r="W2016">
        <v>2.94471376094146E-2</v>
      </c>
      <c r="X2016">
        <v>3.4702622426641599E-2</v>
      </c>
      <c r="Y2016">
        <v>0</v>
      </c>
      <c r="Z2016">
        <v>3.5794162224700499E-2</v>
      </c>
      <c r="AA2016">
        <v>7.92430125744127E-2</v>
      </c>
      <c r="AB2016">
        <v>1259.5204662446799</v>
      </c>
      <c r="AC2016">
        <v>15298.777013033899</v>
      </c>
      <c r="AD2016">
        <v>0</v>
      </c>
      <c r="AE2016">
        <v>4.9977584255426295E-4</v>
      </c>
      <c r="AF2016">
        <v>0.37565990445092901</v>
      </c>
      <c r="AG2016">
        <v>0</v>
      </c>
      <c r="AH2016">
        <v>0.19843796238288999</v>
      </c>
      <c r="AI2016">
        <v>2.4103285486643999</v>
      </c>
      <c r="AJ2016">
        <v>0</v>
      </c>
      <c r="AK2016">
        <v>1.0760036840766299E-2</v>
      </c>
      <c r="AL2016">
        <v>8.0878547286964899</v>
      </c>
      <c r="AM2016">
        <v>0</v>
      </c>
      <c r="AN2016">
        <v>0</v>
      </c>
      <c r="AO2016">
        <v>0</v>
      </c>
      <c r="AP2016">
        <v>0</v>
      </c>
      <c r="AQ2016">
        <v>1.22494828753418E-2</v>
      </c>
      <c r="AR2016">
        <v>9.2074069506962495</v>
      </c>
      <c r="AS2016">
        <v>0</v>
      </c>
      <c r="AT2016">
        <v>0</v>
      </c>
      <c r="AU2016">
        <v>0</v>
      </c>
      <c r="AV2016">
        <v>0</v>
      </c>
      <c r="AW2016">
        <v>0.21981030897614401</v>
      </c>
      <c r="AX2016">
        <v>3.1418709980345703E-2</v>
      </c>
      <c r="AY2016">
        <v>119.470393556137</v>
      </c>
      <c r="AZ2016">
        <v>0</v>
      </c>
      <c r="BA2016">
        <v>1.1926905635787501E-2</v>
      </c>
      <c r="BB2016">
        <v>0.144870269811053</v>
      </c>
      <c r="BC2016">
        <v>0</v>
      </c>
    </row>
    <row r="2017" spans="1:55" x14ac:dyDescent="0.25">
      <c r="A2017" t="s">
        <v>119</v>
      </c>
      <c r="B2017">
        <v>2043</v>
      </c>
      <c r="C2017" t="s">
        <v>114</v>
      </c>
      <c r="D2017" t="str">
        <f t="shared" si="97"/>
        <v>Truck</v>
      </c>
      <c r="E2017" t="str">
        <f t="shared" si="98"/>
        <v>2043HHDT</v>
      </c>
      <c r="F2017" t="str">
        <f t="shared" si="99"/>
        <v>2043Truck</v>
      </c>
      <c r="G2017" t="s">
        <v>115</v>
      </c>
      <c r="H2017" t="s">
        <v>115</v>
      </c>
      <c r="I2017" t="s">
        <v>125</v>
      </c>
      <c r="J2017">
        <v>7002.2481221915996</v>
      </c>
      <c r="K2017">
        <v>864759.92937707505</v>
      </c>
      <c r="L2017">
        <v>0</v>
      </c>
      <c r="M2017">
        <v>864759.92937707505</v>
      </c>
      <c r="N2017">
        <v>102911.035467836</v>
      </c>
      <c r="O2017">
        <v>0</v>
      </c>
      <c r="P2017">
        <v>0</v>
      </c>
      <c r="Q2017">
        <v>0</v>
      </c>
      <c r="R2017">
        <v>0</v>
      </c>
      <c r="S2017">
        <v>0</v>
      </c>
      <c r="T2017">
        <v>0</v>
      </c>
      <c r="U2017">
        <v>8.6641716880151605E-3</v>
      </c>
      <c r="V2017">
        <v>1.38155111176748E-2</v>
      </c>
      <c r="W2017">
        <v>0</v>
      </c>
      <c r="X2017">
        <v>0</v>
      </c>
      <c r="Y2017">
        <v>0</v>
      </c>
      <c r="Z2017">
        <v>3.46566867520606E-2</v>
      </c>
      <c r="AA2017">
        <v>3.94728889076425E-2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0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</row>
    <row r="2018" spans="1:55" x14ac:dyDescent="0.25">
      <c r="A2018" t="s">
        <v>113</v>
      </c>
      <c r="B2018">
        <v>2043</v>
      </c>
      <c r="C2018" t="s">
        <v>114</v>
      </c>
      <c r="D2018" t="str">
        <f t="shared" si="97"/>
        <v>Truck</v>
      </c>
      <c r="E2018" t="str">
        <f t="shared" si="98"/>
        <v>2043HHDT</v>
      </c>
      <c r="F2018" t="str">
        <f t="shared" si="99"/>
        <v>2043Truck</v>
      </c>
      <c r="G2018" t="s">
        <v>115</v>
      </c>
      <c r="H2018" t="s">
        <v>115</v>
      </c>
      <c r="I2018" t="s">
        <v>125</v>
      </c>
      <c r="J2018">
        <v>8490.0390463943295</v>
      </c>
      <c r="K2018">
        <v>978148.02115516295</v>
      </c>
      <c r="L2018">
        <v>0</v>
      </c>
      <c r="M2018">
        <v>978148.02115516295</v>
      </c>
      <c r="N2018">
        <v>115640.971801002</v>
      </c>
      <c r="O2018">
        <v>0</v>
      </c>
      <c r="P2018">
        <v>0</v>
      </c>
      <c r="Q2018">
        <v>0</v>
      </c>
      <c r="R2018">
        <v>0</v>
      </c>
      <c r="S2018">
        <v>0</v>
      </c>
      <c r="T2018">
        <v>0</v>
      </c>
      <c r="U2018">
        <v>8.6913905361640197E-3</v>
      </c>
      <c r="V2018">
        <v>1.5059951153158E-2</v>
      </c>
      <c r="W2018">
        <v>0</v>
      </c>
      <c r="X2018">
        <v>0</v>
      </c>
      <c r="Y2018">
        <v>0</v>
      </c>
      <c r="Z2018">
        <v>3.4765562144656099E-2</v>
      </c>
      <c r="AA2018">
        <v>4.3028431866165798E-2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0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0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C2018">
        <v>0</v>
      </c>
    </row>
    <row r="2019" spans="1:55" x14ac:dyDescent="0.25">
      <c r="A2019" t="s">
        <v>119</v>
      </c>
      <c r="B2019">
        <v>2043</v>
      </c>
      <c r="C2019" t="s">
        <v>114</v>
      </c>
      <c r="D2019" t="str">
        <f t="shared" si="97"/>
        <v>Truck</v>
      </c>
      <c r="E2019" t="str">
        <f t="shared" si="98"/>
        <v>2043HHDT</v>
      </c>
      <c r="F2019" t="str">
        <f t="shared" si="99"/>
        <v>2043Truck</v>
      </c>
      <c r="G2019" t="s">
        <v>115</v>
      </c>
      <c r="H2019" t="s">
        <v>115</v>
      </c>
      <c r="I2019" t="s">
        <v>123</v>
      </c>
      <c r="J2019">
        <v>1197.9895154918499</v>
      </c>
      <c r="K2019">
        <v>80710.8894990439</v>
      </c>
      <c r="L2019">
        <v>80710.8894990439</v>
      </c>
      <c r="M2019">
        <v>0</v>
      </c>
      <c r="N2019">
        <v>11221.049490216899</v>
      </c>
      <c r="O2019">
        <v>0.18105027519053399</v>
      </c>
      <c r="P2019">
        <v>12.726553905893301</v>
      </c>
      <c r="Q2019">
        <v>0</v>
      </c>
      <c r="R2019">
        <v>1.65288276129018E-3</v>
      </c>
      <c r="S2019">
        <v>4.6651298911926202E-2</v>
      </c>
      <c r="T2019">
        <v>0</v>
      </c>
      <c r="U2019">
        <v>9.0000025794084795E-3</v>
      </c>
      <c r="V2019">
        <v>3.38903300739248E-2</v>
      </c>
      <c r="W2019">
        <v>1.7976608133740001E-3</v>
      </c>
      <c r="X2019">
        <v>5.0737544072094902E-2</v>
      </c>
      <c r="Y2019">
        <v>0</v>
      </c>
      <c r="Z2019">
        <v>3.6000010317633897E-2</v>
      </c>
      <c r="AA2019">
        <v>9.6829514496928296E-2</v>
      </c>
      <c r="AB2019">
        <v>1016.83795018541</v>
      </c>
      <c r="AC2019">
        <v>10499.928746818699</v>
      </c>
      <c r="AD2019">
        <v>0</v>
      </c>
      <c r="AE2019">
        <v>0.81912775295955498</v>
      </c>
      <c r="AF2019">
        <v>29.861612185190701</v>
      </c>
      <c r="AG2019">
        <v>0</v>
      </c>
      <c r="AH2019">
        <v>0.20728906804319699</v>
      </c>
      <c r="AI2019">
        <v>2.1404791629297102</v>
      </c>
      <c r="AJ2019">
        <v>0</v>
      </c>
      <c r="AK2019">
        <v>1.27254912420008E-2</v>
      </c>
      <c r="AL2019">
        <v>0.430487017711357</v>
      </c>
      <c r="AM2019">
        <v>0</v>
      </c>
      <c r="AN2019">
        <v>0</v>
      </c>
      <c r="AO2019">
        <v>0</v>
      </c>
      <c r="AP2019">
        <v>0</v>
      </c>
      <c r="AQ2019">
        <v>0.83714408326818301</v>
      </c>
      <c r="AR2019">
        <v>30.4803217191062</v>
      </c>
      <c r="AS2019">
        <v>0</v>
      </c>
      <c r="AT2019">
        <v>0</v>
      </c>
      <c r="AU2019">
        <v>0</v>
      </c>
      <c r="AV2019">
        <v>0</v>
      </c>
      <c r="AW2019">
        <v>0.99867562002472499</v>
      </c>
      <c r="AX2019">
        <v>3.23627020582492</v>
      </c>
      <c r="AY2019">
        <v>97.556556453371897</v>
      </c>
      <c r="AZ2019">
        <v>0</v>
      </c>
      <c r="BA2019">
        <v>0</v>
      </c>
      <c r="BB2019">
        <v>0</v>
      </c>
      <c r="BC2019">
        <v>0</v>
      </c>
    </row>
    <row r="2020" spans="1:55" x14ac:dyDescent="0.25">
      <c r="A2020" t="s">
        <v>113</v>
      </c>
      <c r="B2020">
        <v>2043</v>
      </c>
      <c r="C2020" t="s">
        <v>114</v>
      </c>
      <c r="D2020" t="str">
        <f t="shared" si="97"/>
        <v>Truck</v>
      </c>
      <c r="E2020" t="str">
        <f t="shared" si="98"/>
        <v>2043HHDT</v>
      </c>
      <c r="F2020" t="str">
        <f t="shared" si="99"/>
        <v>2043Truck</v>
      </c>
      <c r="G2020" t="s">
        <v>115</v>
      </c>
      <c r="H2020" t="s">
        <v>115</v>
      </c>
      <c r="I2020" t="s">
        <v>123</v>
      </c>
      <c r="J2020">
        <v>2577.6032285292999</v>
      </c>
      <c r="K2020">
        <v>164209.462204382</v>
      </c>
      <c r="L2020">
        <v>164209.462204382</v>
      </c>
      <c r="M2020">
        <v>0</v>
      </c>
      <c r="N2020">
        <v>16692.1703674239</v>
      </c>
      <c r="O2020">
        <v>0.27939003091018599</v>
      </c>
      <c r="P2020">
        <v>6.1750198007151003</v>
      </c>
      <c r="Q2020">
        <v>0</v>
      </c>
      <c r="R2020">
        <v>1.1819016451350901E-3</v>
      </c>
      <c r="S2020">
        <v>1.9174577792135199E-2</v>
      </c>
      <c r="T2020">
        <v>0</v>
      </c>
      <c r="U2020">
        <v>9.0000025794084604E-3</v>
      </c>
      <c r="V2020">
        <v>5.6921520349380202E-2</v>
      </c>
      <c r="W2020">
        <v>1.28542587682575E-3</v>
      </c>
      <c r="X2020">
        <v>2.085410285422E-2</v>
      </c>
      <c r="Y2020">
        <v>0</v>
      </c>
      <c r="Z2020">
        <v>3.60000103176338E-2</v>
      </c>
      <c r="AA2020">
        <v>0.162632915283943</v>
      </c>
      <c r="AB2020">
        <v>978.06607712305902</v>
      </c>
      <c r="AC2020">
        <v>7819.7924592147701</v>
      </c>
      <c r="AD2020">
        <v>0</v>
      </c>
      <c r="AE2020">
        <v>0.665590519469203</v>
      </c>
      <c r="AF2020">
        <v>14.998612580018801</v>
      </c>
      <c r="AG2020">
        <v>0</v>
      </c>
      <c r="AH2020">
        <v>0.19938516808360399</v>
      </c>
      <c r="AI2020">
        <v>1.5941158479247199</v>
      </c>
      <c r="AJ2020">
        <v>0</v>
      </c>
      <c r="AK2020">
        <v>1.24701686796213E-2</v>
      </c>
      <c r="AL2020">
        <v>0.224697334139141</v>
      </c>
      <c r="AM2020">
        <v>0</v>
      </c>
      <c r="AN2020">
        <v>0</v>
      </c>
      <c r="AO2020">
        <v>0</v>
      </c>
      <c r="AP2020">
        <v>0</v>
      </c>
      <c r="AQ2020">
        <v>0.68265656734761904</v>
      </c>
      <c r="AR2020">
        <v>15.3190295322613</v>
      </c>
      <c r="AS2020">
        <v>0</v>
      </c>
      <c r="AT2020">
        <v>0</v>
      </c>
      <c r="AU2020">
        <v>0</v>
      </c>
      <c r="AV2020">
        <v>0</v>
      </c>
      <c r="AW2020">
        <v>0.75688082414708902</v>
      </c>
      <c r="AX2020">
        <v>5.0570671147779596</v>
      </c>
      <c r="AY2020">
        <v>62.233322737503599</v>
      </c>
      <c r="AZ2020">
        <v>0</v>
      </c>
      <c r="BA2020">
        <v>0</v>
      </c>
      <c r="BB2020">
        <v>0</v>
      </c>
      <c r="BC2020">
        <v>0</v>
      </c>
    </row>
    <row r="2021" spans="1:55" x14ac:dyDescent="0.25">
      <c r="A2021" t="s">
        <v>119</v>
      </c>
      <c r="B2021">
        <v>2043</v>
      </c>
      <c r="C2021" t="s">
        <v>124</v>
      </c>
      <c r="D2021" t="str">
        <f t="shared" si="97"/>
        <v>Passenger</v>
      </c>
      <c r="E2021" t="str">
        <f t="shared" si="98"/>
        <v>2043LDA</v>
      </c>
      <c r="F2021" t="str">
        <f t="shared" si="99"/>
        <v>2043Passenger</v>
      </c>
      <c r="G2021" t="s">
        <v>115</v>
      </c>
      <c r="H2021" t="s">
        <v>115</v>
      </c>
      <c r="I2021" t="s">
        <v>116</v>
      </c>
      <c r="J2021">
        <v>668648.39015112899</v>
      </c>
      <c r="K2021">
        <v>26945684.1710364</v>
      </c>
      <c r="L2021">
        <v>26945684.1710364</v>
      </c>
      <c r="M2021">
        <v>0</v>
      </c>
      <c r="N2021">
        <v>3111659.8738928498</v>
      </c>
      <c r="O2021">
        <v>1.92687155216873E-2</v>
      </c>
      <c r="P2021">
        <v>0</v>
      </c>
      <c r="Q2021">
        <v>0.15817049935216501</v>
      </c>
      <c r="R2021">
        <v>4.7168357507590701E-4</v>
      </c>
      <c r="S2021">
        <v>0</v>
      </c>
      <c r="T2021">
        <v>8.0989851637175197E-4</v>
      </c>
      <c r="U2021">
        <v>2.0000005732018801E-3</v>
      </c>
      <c r="V2021">
        <v>2.3556705988207602E-3</v>
      </c>
      <c r="W2021">
        <v>5.1299892471759197E-4</v>
      </c>
      <c r="X2021">
        <v>0</v>
      </c>
      <c r="Y2021">
        <v>8.8083853240431497E-4</v>
      </c>
      <c r="Z2021">
        <v>8.0000022928075204E-3</v>
      </c>
      <c r="AA2021">
        <v>6.7304874252021698E-3</v>
      </c>
      <c r="AB2021">
        <v>230.59472196813601</v>
      </c>
      <c r="AC2021">
        <v>0</v>
      </c>
      <c r="AD2021">
        <v>53.858639005877599</v>
      </c>
      <c r="AE2021">
        <v>1.0116792418848699E-3</v>
      </c>
      <c r="AF2021">
        <v>0</v>
      </c>
      <c r="AG2021">
        <v>3.16134567236908E-2</v>
      </c>
      <c r="AH2021">
        <v>3.16089352397611E-3</v>
      </c>
      <c r="AI2021">
        <v>0</v>
      </c>
      <c r="AJ2021">
        <v>2.5107809801942198E-2</v>
      </c>
      <c r="AK2021">
        <v>2.9327676775452601E-3</v>
      </c>
      <c r="AL2021">
        <v>0</v>
      </c>
      <c r="AM2021">
        <v>0.119653401114259</v>
      </c>
      <c r="AN2021">
        <v>4.0805806081660699E-2</v>
      </c>
      <c r="AO2021">
        <v>0.15656899221630799</v>
      </c>
      <c r="AP2021">
        <v>1.03140367429319</v>
      </c>
      <c r="AQ2021">
        <v>4.27948771064503E-3</v>
      </c>
      <c r="AR2021">
        <v>0</v>
      </c>
      <c r="AS2021">
        <v>0.13100541318278799</v>
      </c>
      <c r="AT2021">
        <v>4.08058060816439E-2</v>
      </c>
      <c r="AU2021">
        <v>0.15656899221624301</v>
      </c>
      <c r="AV2021">
        <v>1.03140367429319</v>
      </c>
      <c r="AW2021">
        <v>4.1797401468170202E-2</v>
      </c>
      <c r="AX2021">
        <v>0.50259201048703905</v>
      </c>
      <c r="AY2021">
        <v>0</v>
      </c>
      <c r="AZ2021">
        <v>1.5563573853711099</v>
      </c>
      <c r="BA2021">
        <v>2.2796635901847898E-3</v>
      </c>
      <c r="BB2021">
        <v>0</v>
      </c>
      <c r="BC2021">
        <v>5.3244747889576996E-4</v>
      </c>
    </row>
    <row r="2022" spans="1:55" x14ac:dyDescent="0.25">
      <c r="A2022" t="s">
        <v>113</v>
      </c>
      <c r="B2022">
        <v>2043</v>
      </c>
      <c r="C2022" t="s">
        <v>124</v>
      </c>
      <c r="D2022" t="str">
        <f t="shared" si="97"/>
        <v>Passenger</v>
      </c>
      <c r="E2022" t="str">
        <f t="shared" si="98"/>
        <v>2043LDA</v>
      </c>
      <c r="F2022" t="str">
        <f t="shared" si="99"/>
        <v>2043Passenger</v>
      </c>
      <c r="G2022" t="s">
        <v>115</v>
      </c>
      <c r="H2022" t="s">
        <v>115</v>
      </c>
      <c r="I2022" t="s">
        <v>116</v>
      </c>
      <c r="J2022">
        <v>767868.68723933399</v>
      </c>
      <c r="K2022">
        <v>32754995.729938701</v>
      </c>
      <c r="L2022">
        <v>32754995.729938701</v>
      </c>
      <c r="M2022">
        <v>0</v>
      </c>
      <c r="N2022">
        <v>3567024.6597624598</v>
      </c>
      <c r="O2022">
        <v>1.95774704922182E-2</v>
      </c>
      <c r="P2022">
        <v>0</v>
      </c>
      <c r="Q2022">
        <v>0.161445308111547</v>
      </c>
      <c r="R2022">
        <v>4.7080723590599798E-4</v>
      </c>
      <c r="S2022">
        <v>0</v>
      </c>
      <c r="T2022">
        <v>8.1409261477842303E-4</v>
      </c>
      <c r="U2022">
        <v>2.0000005732018801E-3</v>
      </c>
      <c r="V2022">
        <v>2.36658412391958E-3</v>
      </c>
      <c r="W2022">
        <v>5.1204582591236295E-4</v>
      </c>
      <c r="X2022">
        <v>0</v>
      </c>
      <c r="Y2022">
        <v>8.85399997094782E-4</v>
      </c>
      <c r="Z2022">
        <v>8.0000022928075308E-3</v>
      </c>
      <c r="AA2022">
        <v>6.7616689254845304E-3</v>
      </c>
      <c r="AB2022">
        <v>228.60946976757501</v>
      </c>
      <c r="AC2022">
        <v>0</v>
      </c>
      <c r="AD2022">
        <v>53.973345819891797</v>
      </c>
      <c r="AE2022">
        <v>1.00580407606914E-3</v>
      </c>
      <c r="AF2022">
        <v>0</v>
      </c>
      <c r="AG2022">
        <v>3.27214139036082E-2</v>
      </c>
      <c r="AH2022">
        <v>3.22412898949737E-3</v>
      </c>
      <c r="AI2022">
        <v>0</v>
      </c>
      <c r="AJ2022">
        <v>2.5703517526985398E-2</v>
      </c>
      <c r="AK2022">
        <v>2.90376110866503E-3</v>
      </c>
      <c r="AL2022">
        <v>0</v>
      </c>
      <c r="AM2022">
        <v>0.123543124664012</v>
      </c>
      <c r="AN2022">
        <v>4.0776442088434998E-2</v>
      </c>
      <c r="AO2022">
        <v>0.159478916031808</v>
      </c>
      <c r="AP2022">
        <v>1.02771887478714</v>
      </c>
      <c r="AQ2022">
        <v>4.2371613934255202E-3</v>
      </c>
      <c r="AR2022">
        <v>0</v>
      </c>
      <c r="AS2022">
        <v>0.13526417086169101</v>
      </c>
      <c r="AT2022">
        <v>4.0776442088418199E-2</v>
      </c>
      <c r="AU2022">
        <v>0.159478916031742</v>
      </c>
      <c r="AV2022">
        <v>1.02771887478714</v>
      </c>
      <c r="AW2022">
        <v>4.18083826654247E-2</v>
      </c>
      <c r="AX2022">
        <v>0.487795887404333</v>
      </c>
      <c r="AY2022">
        <v>0</v>
      </c>
      <c r="AZ2022">
        <v>1.6068634824104999</v>
      </c>
      <c r="BA2022">
        <v>2.26003735103964E-3</v>
      </c>
      <c r="BB2022">
        <v>0</v>
      </c>
      <c r="BC2022">
        <v>5.3358147253284205E-4</v>
      </c>
    </row>
    <row r="2023" spans="1:55" x14ac:dyDescent="0.25">
      <c r="A2023" t="s">
        <v>119</v>
      </c>
      <c r="B2023">
        <v>2043</v>
      </c>
      <c r="C2023" t="s">
        <v>124</v>
      </c>
      <c r="D2023" t="str">
        <f t="shared" si="97"/>
        <v>Passenger</v>
      </c>
      <c r="E2023" t="str">
        <f t="shared" si="98"/>
        <v>2043LDA</v>
      </c>
      <c r="F2023" t="str">
        <f t="shared" si="99"/>
        <v>2043Passenger</v>
      </c>
      <c r="G2023" t="s">
        <v>115</v>
      </c>
      <c r="H2023" t="s">
        <v>115</v>
      </c>
      <c r="I2023" t="s">
        <v>121</v>
      </c>
      <c r="J2023">
        <v>476.18299392347399</v>
      </c>
      <c r="K2023">
        <v>16779.3272957517</v>
      </c>
      <c r="L2023">
        <v>16779.3272957517</v>
      </c>
      <c r="M2023">
        <v>0</v>
      </c>
      <c r="N2023">
        <v>2099.6959810081898</v>
      </c>
      <c r="O2023">
        <v>2.5363094017021501E-2</v>
      </c>
      <c r="P2023">
        <v>0</v>
      </c>
      <c r="Q2023">
        <v>0</v>
      </c>
      <c r="R2023">
        <v>1.5434499930273701E-3</v>
      </c>
      <c r="S2023">
        <v>0</v>
      </c>
      <c r="T2023">
        <v>0</v>
      </c>
      <c r="U2023">
        <v>2.0000005732018801E-3</v>
      </c>
      <c r="V2023">
        <v>2.3704579617297101E-3</v>
      </c>
      <c r="W2023">
        <v>1.6132379527541601E-3</v>
      </c>
      <c r="X2023">
        <v>0</v>
      </c>
      <c r="Y2023">
        <v>0</v>
      </c>
      <c r="Z2023">
        <v>8.0000022928075395E-3</v>
      </c>
      <c r="AA2023">
        <v>6.7727370335134603E-3</v>
      </c>
      <c r="AB2023">
        <v>186.493112745708</v>
      </c>
      <c r="AC2023">
        <v>0</v>
      </c>
      <c r="AD2023">
        <v>0</v>
      </c>
      <c r="AE2023">
        <v>2.3445897517113999E-4</v>
      </c>
      <c r="AF2023">
        <v>0</v>
      </c>
      <c r="AG2023">
        <v>0</v>
      </c>
      <c r="AH2023">
        <v>2.93820658603825E-2</v>
      </c>
      <c r="AI2023">
        <v>0</v>
      </c>
      <c r="AJ2023">
        <v>0</v>
      </c>
      <c r="AK2023">
        <v>5.04776369467073E-3</v>
      </c>
      <c r="AL2023">
        <v>0</v>
      </c>
      <c r="AM2023">
        <v>0</v>
      </c>
      <c r="AN2023">
        <v>0</v>
      </c>
      <c r="AO2023">
        <v>0</v>
      </c>
      <c r="AP2023">
        <v>0</v>
      </c>
      <c r="AQ2023">
        <v>5.7465433682499303E-3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3.0999999999999999E-3</v>
      </c>
      <c r="AX2023">
        <v>0.13754394471825099</v>
      </c>
      <c r="AY2023">
        <v>0</v>
      </c>
      <c r="AZ2023">
        <v>0</v>
      </c>
      <c r="BA2023">
        <v>1.76711701953817E-3</v>
      </c>
      <c r="BB2023">
        <v>0</v>
      </c>
      <c r="BC2023">
        <v>0</v>
      </c>
    </row>
    <row r="2024" spans="1:55" x14ac:dyDescent="0.25">
      <c r="A2024" t="s">
        <v>113</v>
      </c>
      <c r="B2024">
        <v>2043</v>
      </c>
      <c r="C2024" t="s">
        <v>124</v>
      </c>
      <c r="D2024" t="str">
        <f t="shared" si="97"/>
        <v>Passenger</v>
      </c>
      <c r="E2024" t="str">
        <f t="shared" si="98"/>
        <v>2043LDA</v>
      </c>
      <c r="F2024" t="str">
        <f t="shared" si="99"/>
        <v>2043Passenger</v>
      </c>
      <c r="G2024" t="s">
        <v>115</v>
      </c>
      <c r="H2024" t="s">
        <v>115</v>
      </c>
      <c r="I2024" t="s">
        <v>121</v>
      </c>
      <c r="J2024">
        <v>524.55063034842101</v>
      </c>
      <c r="K2024">
        <v>19954.550123385899</v>
      </c>
      <c r="L2024">
        <v>19954.550123385899</v>
      </c>
      <c r="M2024">
        <v>0</v>
      </c>
      <c r="N2024">
        <v>2328.96211528717</v>
      </c>
      <c r="O2024">
        <v>2.3087666857314199E-2</v>
      </c>
      <c r="P2024">
        <v>0</v>
      </c>
      <c r="Q2024">
        <v>0</v>
      </c>
      <c r="R2024">
        <v>1.3918976639985801E-3</v>
      </c>
      <c r="S2024">
        <v>0</v>
      </c>
      <c r="T2024">
        <v>0</v>
      </c>
      <c r="U2024">
        <v>2.0000005732018801E-3</v>
      </c>
      <c r="V2024">
        <v>2.36879110889023E-3</v>
      </c>
      <c r="W2024">
        <v>1.4548330999101899E-3</v>
      </c>
      <c r="X2024">
        <v>0</v>
      </c>
      <c r="Y2024">
        <v>0</v>
      </c>
      <c r="Z2024">
        <v>8.0000022928075204E-3</v>
      </c>
      <c r="AA2024">
        <v>6.7679745968292297E-3</v>
      </c>
      <c r="AB2024">
        <v>186.66356017266699</v>
      </c>
      <c r="AC2024">
        <v>0</v>
      </c>
      <c r="AD2024">
        <v>0</v>
      </c>
      <c r="AE2024">
        <v>2.1300175672824001E-4</v>
      </c>
      <c r="AF2024">
        <v>0</v>
      </c>
      <c r="AG2024">
        <v>0</v>
      </c>
      <c r="AH2024">
        <v>2.9408919921912701E-2</v>
      </c>
      <c r="AI2024">
        <v>0</v>
      </c>
      <c r="AJ2024">
        <v>0</v>
      </c>
      <c r="AK2024">
        <v>4.5858024148108696E-3</v>
      </c>
      <c r="AL2024">
        <v>0</v>
      </c>
      <c r="AM2024">
        <v>0</v>
      </c>
      <c r="AN2024">
        <v>0</v>
      </c>
      <c r="AO2024">
        <v>0</v>
      </c>
      <c r="AP2024">
        <v>0</v>
      </c>
      <c r="AQ2024">
        <v>5.2206311644021697E-3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3.0999999999999899E-3</v>
      </c>
      <c r="AX2024">
        <v>0.128104358150292</v>
      </c>
      <c r="AY2024">
        <v>0</v>
      </c>
      <c r="AZ2024">
        <v>0</v>
      </c>
      <c r="BA2024">
        <v>1.76873209553042E-3</v>
      </c>
      <c r="BB2024">
        <v>0</v>
      </c>
      <c r="BC2024">
        <v>0</v>
      </c>
    </row>
    <row r="2025" spans="1:55" x14ac:dyDescent="0.25">
      <c r="A2025" t="s">
        <v>119</v>
      </c>
      <c r="B2025">
        <v>2043</v>
      </c>
      <c r="C2025" t="s">
        <v>124</v>
      </c>
      <c r="D2025" t="str">
        <f t="shared" si="97"/>
        <v>Passenger</v>
      </c>
      <c r="E2025" t="str">
        <f t="shared" si="98"/>
        <v>2043LDA</v>
      </c>
      <c r="F2025" t="str">
        <f t="shared" si="99"/>
        <v>2043Passenger</v>
      </c>
      <c r="G2025" t="s">
        <v>115</v>
      </c>
      <c r="H2025" t="s">
        <v>115</v>
      </c>
      <c r="I2025" t="s">
        <v>125</v>
      </c>
      <c r="J2025">
        <v>89080.810489932803</v>
      </c>
      <c r="K2025">
        <v>3510925.3058353602</v>
      </c>
      <c r="L2025">
        <v>0</v>
      </c>
      <c r="M2025">
        <v>3510925.3058353602</v>
      </c>
      <c r="N2025">
        <v>421127.731409139</v>
      </c>
      <c r="O2025">
        <v>0</v>
      </c>
      <c r="P2025">
        <v>0</v>
      </c>
      <c r="Q2025">
        <v>0</v>
      </c>
      <c r="R2025">
        <v>0</v>
      </c>
      <c r="S2025">
        <v>0</v>
      </c>
      <c r="T2025">
        <v>0</v>
      </c>
      <c r="U2025">
        <v>2.0000005732018701E-3</v>
      </c>
      <c r="V2025">
        <v>1.5368954837413501E-3</v>
      </c>
      <c r="W2025">
        <v>0</v>
      </c>
      <c r="X2025">
        <v>0</v>
      </c>
      <c r="Y2025">
        <v>0</v>
      </c>
      <c r="Z2025">
        <v>8.00000229280751E-3</v>
      </c>
      <c r="AA2025">
        <v>4.3911299535467196E-3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0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C2025">
        <v>0</v>
      </c>
    </row>
    <row r="2026" spans="1:55" x14ac:dyDescent="0.25">
      <c r="A2026" t="s">
        <v>113</v>
      </c>
      <c r="B2026">
        <v>2043</v>
      </c>
      <c r="C2026" t="s">
        <v>124</v>
      </c>
      <c r="D2026" t="str">
        <f t="shared" si="97"/>
        <v>Passenger</v>
      </c>
      <c r="E2026" t="str">
        <f t="shared" si="98"/>
        <v>2043LDA</v>
      </c>
      <c r="F2026" t="str">
        <f t="shared" si="99"/>
        <v>2043Passenger</v>
      </c>
      <c r="G2026" t="s">
        <v>115</v>
      </c>
      <c r="H2026" t="s">
        <v>115</v>
      </c>
      <c r="I2026" t="s">
        <v>125</v>
      </c>
      <c r="J2026">
        <v>102231.135351513</v>
      </c>
      <c r="K2026">
        <v>4173070.43168364</v>
      </c>
      <c r="L2026">
        <v>0</v>
      </c>
      <c r="M2026">
        <v>4173070.43168364</v>
      </c>
      <c r="N2026">
        <v>482458.08344188501</v>
      </c>
      <c r="O2026">
        <v>0</v>
      </c>
      <c r="P2026">
        <v>0</v>
      </c>
      <c r="Q2026">
        <v>0</v>
      </c>
      <c r="R2026">
        <v>0</v>
      </c>
      <c r="S2026">
        <v>0</v>
      </c>
      <c r="T2026">
        <v>0</v>
      </c>
      <c r="U2026">
        <v>2.0000005732018701E-3</v>
      </c>
      <c r="V2026">
        <v>1.5371314151255201E-3</v>
      </c>
      <c r="W2026">
        <v>0</v>
      </c>
      <c r="X2026">
        <v>0</v>
      </c>
      <c r="Y2026">
        <v>0</v>
      </c>
      <c r="Z2026">
        <v>8.00000229280751E-3</v>
      </c>
      <c r="AA2026">
        <v>4.3918040432157903E-3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0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C2026">
        <v>0</v>
      </c>
    </row>
    <row r="2027" spans="1:55" x14ac:dyDescent="0.25">
      <c r="A2027" t="s">
        <v>119</v>
      </c>
      <c r="B2027">
        <v>2043</v>
      </c>
      <c r="C2027" t="s">
        <v>124</v>
      </c>
      <c r="D2027" t="str">
        <f t="shared" si="97"/>
        <v>Passenger</v>
      </c>
      <c r="E2027" t="str">
        <f t="shared" si="98"/>
        <v>2043LDA</v>
      </c>
      <c r="F2027" t="str">
        <f t="shared" si="99"/>
        <v>2043Passenger</v>
      </c>
      <c r="G2027" t="s">
        <v>115</v>
      </c>
      <c r="H2027" t="s">
        <v>115</v>
      </c>
      <c r="I2027" t="s">
        <v>126</v>
      </c>
      <c r="J2027">
        <v>31167.314205122701</v>
      </c>
      <c r="K2027">
        <v>1269809.3831575599</v>
      </c>
      <c r="L2027">
        <v>520423.79580644402</v>
      </c>
      <c r="M2027">
        <v>749385.58735111705</v>
      </c>
      <c r="N2027">
        <v>128876.844242686</v>
      </c>
      <c r="O2027">
        <v>2.45943696052517E-3</v>
      </c>
      <c r="P2027">
        <v>0</v>
      </c>
      <c r="Q2027">
        <v>0.110693567727499</v>
      </c>
      <c r="R2027">
        <v>1.9373081154233301E-4</v>
      </c>
      <c r="S2027">
        <v>0</v>
      </c>
      <c r="T2027">
        <v>8.3802802070153499E-4</v>
      </c>
      <c r="U2027">
        <v>2.0000005732018801E-3</v>
      </c>
      <c r="V2027">
        <v>1.36119331051401E-3</v>
      </c>
      <c r="W2027">
        <v>2.1069993372122299E-4</v>
      </c>
      <c r="X2027">
        <v>0</v>
      </c>
      <c r="Y2027">
        <v>9.1143193492356802E-4</v>
      </c>
      <c r="Z2027">
        <v>8.0000022928075204E-3</v>
      </c>
      <c r="AA2027">
        <v>3.8891237443257499E-3</v>
      </c>
      <c r="AB2027">
        <v>112.959645778793</v>
      </c>
      <c r="AC2027">
        <v>0</v>
      </c>
      <c r="AD2027">
        <v>55.638108294284599</v>
      </c>
      <c r="AE2027">
        <v>3.3640503444379099E-4</v>
      </c>
      <c r="AF2027">
        <v>0</v>
      </c>
      <c r="AG2027">
        <v>3.8184705778017997E-2</v>
      </c>
      <c r="AH2027">
        <v>4.2447433326288299E-4</v>
      </c>
      <c r="AI2027">
        <v>0</v>
      </c>
      <c r="AJ2027">
        <v>1.8814848222586798E-2</v>
      </c>
      <c r="AK2027">
        <v>1.0894876716733299E-3</v>
      </c>
      <c r="AL2027">
        <v>0</v>
      </c>
      <c r="AM2027">
        <v>0.16001434616733101</v>
      </c>
      <c r="AN2027">
        <v>4.0060890960666201E-2</v>
      </c>
      <c r="AO2027">
        <v>8.3026510056065594E-2</v>
      </c>
      <c r="AP2027">
        <v>0.89530217860677097</v>
      </c>
      <c r="AQ2027">
        <v>1.5897778530237199E-3</v>
      </c>
      <c r="AR2027">
        <v>0</v>
      </c>
      <c r="AS2027">
        <v>0.175195567694788</v>
      </c>
      <c r="AT2027">
        <v>4.00608909606497E-2</v>
      </c>
      <c r="AU2027">
        <v>8.30265100560314E-2</v>
      </c>
      <c r="AV2027">
        <v>0.89530217860677097</v>
      </c>
      <c r="AW2027">
        <v>1.7185870389129099E-2</v>
      </c>
      <c r="AX2027">
        <v>0.187929565061769</v>
      </c>
      <c r="AY2027">
        <v>0</v>
      </c>
      <c r="AZ2027">
        <v>1.2213823645164501</v>
      </c>
      <c r="BA2027">
        <v>1.11672110031065E-3</v>
      </c>
      <c r="BB2027">
        <v>0</v>
      </c>
      <c r="BC2027">
        <v>5.5003934445110501E-4</v>
      </c>
    </row>
    <row r="2028" spans="1:55" x14ac:dyDescent="0.25">
      <c r="A2028" t="s">
        <v>113</v>
      </c>
      <c r="B2028">
        <v>2043</v>
      </c>
      <c r="C2028" t="s">
        <v>124</v>
      </c>
      <c r="D2028" t="str">
        <f t="shared" si="97"/>
        <v>Passenger</v>
      </c>
      <c r="E2028" t="str">
        <f t="shared" si="98"/>
        <v>2043LDA</v>
      </c>
      <c r="F2028" t="str">
        <f t="shared" si="99"/>
        <v>2043Passenger</v>
      </c>
      <c r="G2028" t="s">
        <v>115</v>
      </c>
      <c r="H2028" t="s">
        <v>115</v>
      </c>
      <c r="I2028" t="s">
        <v>126</v>
      </c>
      <c r="J2028">
        <v>35805.058468887502</v>
      </c>
      <c r="K2028">
        <v>1540946.1840711499</v>
      </c>
      <c r="L2028">
        <v>631671.04619846796</v>
      </c>
      <c r="M2028">
        <v>909275.13787268195</v>
      </c>
      <c r="N2028">
        <v>148053.916774023</v>
      </c>
      <c r="O2028">
        <v>2.4705569686606899E-3</v>
      </c>
      <c r="P2028">
        <v>0</v>
      </c>
      <c r="Q2028">
        <v>0.112187317639612</v>
      </c>
      <c r="R2028">
        <v>1.9369596046766099E-4</v>
      </c>
      <c r="S2028">
        <v>0</v>
      </c>
      <c r="T2028">
        <v>8.4259678855467699E-4</v>
      </c>
      <c r="U2028">
        <v>2.0000005732018801E-3</v>
      </c>
      <c r="V2028">
        <v>1.3604886447898699E-3</v>
      </c>
      <c r="W2028">
        <v>2.1066202999767499E-4</v>
      </c>
      <c r="X2028">
        <v>0</v>
      </c>
      <c r="Y2028">
        <v>9.1640088682224102E-4</v>
      </c>
      <c r="Z2028">
        <v>8.0000022928075204E-3</v>
      </c>
      <c r="AA2028">
        <v>3.8871104136853399E-3</v>
      </c>
      <c r="AB2028">
        <v>111.29139202652399</v>
      </c>
      <c r="AC2028">
        <v>0</v>
      </c>
      <c r="AD2028">
        <v>55.743602408714203</v>
      </c>
      <c r="AE2028">
        <v>3.2829375154723098E-4</v>
      </c>
      <c r="AF2028">
        <v>0</v>
      </c>
      <c r="AG2028">
        <v>3.9548974326554999E-2</v>
      </c>
      <c r="AH2028">
        <v>4.3013439946520097E-4</v>
      </c>
      <c r="AI2028">
        <v>0</v>
      </c>
      <c r="AJ2028">
        <v>1.9284597718590299E-2</v>
      </c>
      <c r="AK2028">
        <v>1.0599269056006701E-3</v>
      </c>
      <c r="AL2028">
        <v>0</v>
      </c>
      <c r="AM2028">
        <v>0.165123953117043</v>
      </c>
      <c r="AN2028">
        <v>4.0006153694053498E-2</v>
      </c>
      <c r="AO2028">
        <v>8.4928866214460996E-2</v>
      </c>
      <c r="AP2028">
        <v>0.89437609828581199</v>
      </c>
      <c r="AQ2028">
        <v>1.5466428525619501E-3</v>
      </c>
      <c r="AR2028">
        <v>0</v>
      </c>
      <c r="AS2028">
        <v>0.18078994414723301</v>
      </c>
      <c r="AT2028">
        <v>4.0006153694036997E-2</v>
      </c>
      <c r="AU2028">
        <v>8.4928866214426094E-2</v>
      </c>
      <c r="AV2028">
        <v>0.89437609828581199</v>
      </c>
      <c r="AW2028">
        <v>1.71903069329498E-2</v>
      </c>
      <c r="AX2028">
        <v>0.18078503356214601</v>
      </c>
      <c r="AY2028">
        <v>0</v>
      </c>
      <c r="AZ2028">
        <v>1.2622789081989101</v>
      </c>
      <c r="BA2028">
        <v>1.10022871355618E-3</v>
      </c>
      <c r="BB2028">
        <v>0</v>
      </c>
      <c r="BC2028">
        <v>5.5108226117353196E-4</v>
      </c>
    </row>
    <row r="2029" spans="1:55" x14ac:dyDescent="0.25">
      <c r="A2029" t="s">
        <v>119</v>
      </c>
      <c r="B2029">
        <v>2043</v>
      </c>
      <c r="C2029" t="s">
        <v>127</v>
      </c>
      <c r="D2029" t="str">
        <f t="shared" si="97"/>
        <v>Passenger</v>
      </c>
      <c r="E2029" t="str">
        <f t="shared" si="98"/>
        <v>2043LDT1</v>
      </c>
      <c r="F2029" t="str">
        <f t="shared" si="99"/>
        <v>2043Passenger</v>
      </c>
      <c r="G2029" t="s">
        <v>115</v>
      </c>
      <c r="H2029" t="s">
        <v>115</v>
      </c>
      <c r="I2029" t="s">
        <v>116</v>
      </c>
      <c r="J2029">
        <v>48857.164429003802</v>
      </c>
      <c r="K2029">
        <v>1871589.01200426</v>
      </c>
      <c r="L2029">
        <v>1871589.01200426</v>
      </c>
      <c r="M2029">
        <v>0</v>
      </c>
      <c r="N2029">
        <v>219937.20849267999</v>
      </c>
      <c r="O2029">
        <v>2.4237355806140899E-2</v>
      </c>
      <c r="P2029">
        <v>0</v>
      </c>
      <c r="Q2029">
        <v>0.182100439821342</v>
      </c>
      <c r="R2029">
        <v>5.5122418228011202E-4</v>
      </c>
      <c r="S2029">
        <v>0</v>
      </c>
      <c r="T2029">
        <v>9.4119718660482595E-4</v>
      </c>
      <c r="U2029">
        <v>2.0000005732018801E-3</v>
      </c>
      <c r="V2029">
        <v>2.7937867857916001E-3</v>
      </c>
      <c r="W2029">
        <v>5.9950659240683797E-4</v>
      </c>
      <c r="X2029">
        <v>0</v>
      </c>
      <c r="Y2029">
        <v>1.02363781608846E-3</v>
      </c>
      <c r="Z2029">
        <v>8.0000022928075204E-3</v>
      </c>
      <c r="AA2029">
        <v>7.9822479594045606E-3</v>
      </c>
      <c r="AB2029">
        <v>270.03656151673601</v>
      </c>
      <c r="AC2029">
        <v>0</v>
      </c>
      <c r="AD2029">
        <v>63.647919170457399</v>
      </c>
      <c r="AE2029">
        <v>1.23194763634767E-3</v>
      </c>
      <c r="AF2029">
        <v>0</v>
      </c>
      <c r="AG2029">
        <v>3.6268585591258298E-2</v>
      </c>
      <c r="AH2029">
        <v>3.55581835125415E-3</v>
      </c>
      <c r="AI2029">
        <v>0</v>
      </c>
      <c r="AJ2029">
        <v>2.7462300202945399E-2</v>
      </c>
      <c r="AK2029">
        <v>3.7837892774369901E-3</v>
      </c>
      <c r="AL2029">
        <v>0</v>
      </c>
      <c r="AM2029">
        <v>0.142022162280251</v>
      </c>
      <c r="AN2029">
        <v>6.1993960029601301E-2</v>
      </c>
      <c r="AO2029">
        <v>0.248501751683119</v>
      </c>
      <c r="AP2029">
        <v>1.6220466517541401</v>
      </c>
      <c r="AQ2029">
        <v>5.5212964315043602E-3</v>
      </c>
      <c r="AR2029">
        <v>0</v>
      </c>
      <c r="AS2029">
        <v>0.15549639105427801</v>
      </c>
      <c r="AT2029">
        <v>6.1993960029575801E-2</v>
      </c>
      <c r="AU2029">
        <v>0.248501751683016</v>
      </c>
      <c r="AV2029">
        <v>1.6220466517541401</v>
      </c>
      <c r="AW2029">
        <v>4.11933520471192E-2</v>
      </c>
      <c r="AX2029">
        <v>0.57274375354277796</v>
      </c>
      <c r="AY2029">
        <v>0</v>
      </c>
      <c r="AZ2029">
        <v>1.71123555781943</v>
      </c>
      <c r="BA2029">
        <v>2.66958632901173E-3</v>
      </c>
      <c r="BB2029">
        <v>0</v>
      </c>
      <c r="BC2029">
        <v>6.2922447957835398E-4</v>
      </c>
    </row>
    <row r="2030" spans="1:55" x14ac:dyDescent="0.25">
      <c r="A2030" t="s">
        <v>113</v>
      </c>
      <c r="B2030">
        <v>2043</v>
      </c>
      <c r="C2030" t="s">
        <v>127</v>
      </c>
      <c r="D2030" t="str">
        <f t="shared" si="97"/>
        <v>Passenger</v>
      </c>
      <c r="E2030" t="str">
        <f t="shared" si="98"/>
        <v>2043LDT1</v>
      </c>
      <c r="F2030" t="str">
        <f t="shared" si="99"/>
        <v>2043Passenger</v>
      </c>
      <c r="G2030" t="s">
        <v>115</v>
      </c>
      <c r="H2030" t="s">
        <v>115</v>
      </c>
      <c r="I2030" t="s">
        <v>116</v>
      </c>
      <c r="J2030">
        <v>55674.852866455403</v>
      </c>
      <c r="K2030">
        <v>2067790.9628874999</v>
      </c>
      <c r="L2030">
        <v>2067790.9628874999</v>
      </c>
      <c r="M2030">
        <v>0</v>
      </c>
      <c r="N2030">
        <v>249612.13842608401</v>
      </c>
      <c r="O2030">
        <v>2.40163780711827E-2</v>
      </c>
      <c r="P2030">
        <v>0</v>
      </c>
      <c r="Q2030">
        <v>0.18714858074982599</v>
      </c>
      <c r="R2030">
        <v>5.4328023037810303E-4</v>
      </c>
      <c r="S2030">
        <v>0</v>
      </c>
      <c r="T2030">
        <v>9.5570191701123397E-4</v>
      </c>
      <c r="U2030">
        <v>2.0000005732018801E-3</v>
      </c>
      <c r="V2030">
        <v>2.7909004190290699E-3</v>
      </c>
      <c r="W2030">
        <v>5.90866819900273E-4</v>
      </c>
      <c r="X2030">
        <v>0</v>
      </c>
      <c r="Y2030">
        <v>1.0394130338297299E-3</v>
      </c>
      <c r="Z2030">
        <v>8.0000022928075308E-3</v>
      </c>
      <c r="AA2030">
        <v>7.9740011972259193E-3</v>
      </c>
      <c r="AB2030">
        <v>266.81708016773803</v>
      </c>
      <c r="AC2030">
        <v>0</v>
      </c>
      <c r="AD2030">
        <v>63.970555186623301</v>
      </c>
      <c r="AE2030">
        <v>1.1828473880094101E-3</v>
      </c>
      <c r="AF2030">
        <v>0</v>
      </c>
      <c r="AG2030">
        <v>3.7604034815358699E-2</v>
      </c>
      <c r="AH2030">
        <v>3.53501873856977E-3</v>
      </c>
      <c r="AI2030">
        <v>0</v>
      </c>
      <c r="AJ2030">
        <v>2.7754461233280799E-2</v>
      </c>
      <c r="AK2030">
        <v>3.6374851907186E-3</v>
      </c>
      <c r="AL2030">
        <v>0</v>
      </c>
      <c r="AM2030">
        <v>0.14932794990195</v>
      </c>
      <c r="AN2030">
        <v>6.3755768666955898E-2</v>
      </c>
      <c r="AO2030">
        <v>0.25819348770912198</v>
      </c>
      <c r="AP2030">
        <v>1.6539598152075301</v>
      </c>
      <c r="AQ2030">
        <v>5.3078098516016201E-3</v>
      </c>
      <c r="AR2030">
        <v>0</v>
      </c>
      <c r="AS2030">
        <v>0.163495308904447</v>
      </c>
      <c r="AT2030">
        <v>6.3755768666929599E-2</v>
      </c>
      <c r="AU2030">
        <v>0.25819348770901601</v>
      </c>
      <c r="AV2030">
        <v>1.6539598152075301</v>
      </c>
      <c r="AW2030">
        <v>4.1247012250330201E-2</v>
      </c>
      <c r="AX2030">
        <v>0.54401504643019605</v>
      </c>
      <c r="AY2030">
        <v>0</v>
      </c>
      <c r="AZ2030">
        <v>1.78565618634247</v>
      </c>
      <c r="BA2030">
        <v>2.63775847819213E-3</v>
      </c>
      <c r="BB2030">
        <v>0</v>
      </c>
      <c r="BC2030">
        <v>6.3241406506694704E-4</v>
      </c>
    </row>
    <row r="2031" spans="1:55" x14ac:dyDescent="0.25">
      <c r="A2031" t="s">
        <v>113</v>
      </c>
      <c r="B2031">
        <v>2043</v>
      </c>
      <c r="C2031" t="s">
        <v>127</v>
      </c>
      <c r="D2031" t="str">
        <f t="shared" si="97"/>
        <v>Passenger</v>
      </c>
      <c r="E2031" t="str">
        <f t="shared" si="98"/>
        <v>2043LDT1</v>
      </c>
      <c r="F2031" t="str">
        <f t="shared" si="99"/>
        <v>2043Passenger</v>
      </c>
      <c r="G2031" t="s">
        <v>115</v>
      </c>
      <c r="H2031" t="s">
        <v>115</v>
      </c>
      <c r="I2031" t="s">
        <v>121</v>
      </c>
      <c r="J2031">
        <v>0.583885567187169</v>
      </c>
      <c r="K2031">
        <v>23.395267227180099</v>
      </c>
      <c r="L2031">
        <v>23.395267227180099</v>
      </c>
      <c r="M2031">
        <v>0</v>
      </c>
      <c r="N2031">
        <v>2.7208328468266099</v>
      </c>
      <c r="O2031">
        <v>2.8693021663483899E-2</v>
      </c>
      <c r="P2031">
        <v>0</v>
      </c>
      <c r="Q2031">
        <v>0</v>
      </c>
      <c r="R2031">
        <v>3.8573761850934701E-3</v>
      </c>
      <c r="S2031">
        <v>0</v>
      </c>
      <c r="T2031">
        <v>0</v>
      </c>
      <c r="U2031">
        <v>2.0000005732018801E-3</v>
      </c>
      <c r="V2031">
        <v>2.7513417477743199E-3</v>
      </c>
      <c r="W2031">
        <v>4.0317896193300898E-3</v>
      </c>
      <c r="X2031">
        <v>0</v>
      </c>
      <c r="Y2031">
        <v>0</v>
      </c>
      <c r="Z2031">
        <v>8.0000022928075204E-3</v>
      </c>
      <c r="AA2031">
        <v>7.8609764222123697E-3</v>
      </c>
      <c r="AB2031">
        <v>343.02943053823299</v>
      </c>
      <c r="AC2031">
        <v>0</v>
      </c>
      <c r="AD2031">
        <v>0</v>
      </c>
      <c r="AE2031">
        <v>5.0960086458637095E-4</v>
      </c>
      <c r="AF2031">
        <v>0</v>
      </c>
      <c r="AG2031">
        <v>0</v>
      </c>
      <c r="AH2031">
        <v>5.4044426476311302E-2</v>
      </c>
      <c r="AI2031">
        <v>0</v>
      </c>
      <c r="AJ2031">
        <v>0</v>
      </c>
      <c r="AK2031">
        <v>1.0971406580423001E-2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1.2490216963140999E-2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3.0999999999999999E-3</v>
      </c>
      <c r="AX2031">
        <v>0.116000498748112</v>
      </c>
      <c r="AY2031">
        <v>0</v>
      </c>
      <c r="AZ2031">
        <v>0</v>
      </c>
      <c r="BA2031">
        <v>3.2503781827758001E-3</v>
      </c>
      <c r="BB2031">
        <v>0</v>
      </c>
      <c r="BC2031">
        <v>0</v>
      </c>
    </row>
    <row r="2032" spans="1:55" x14ac:dyDescent="0.25">
      <c r="A2032" t="s">
        <v>119</v>
      </c>
      <c r="B2032">
        <v>2043</v>
      </c>
      <c r="C2032" t="s">
        <v>127</v>
      </c>
      <c r="D2032" t="str">
        <f t="shared" si="97"/>
        <v>Passenger</v>
      </c>
      <c r="E2032" t="str">
        <f t="shared" si="98"/>
        <v>2043LDT1</v>
      </c>
      <c r="F2032" t="str">
        <f t="shared" si="99"/>
        <v>2043Passenger</v>
      </c>
      <c r="G2032" t="s">
        <v>115</v>
      </c>
      <c r="H2032" t="s">
        <v>115</v>
      </c>
      <c r="I2032" t="s">
        <v>121</v>
      </c>
      <c r="J2032">
        <v>0.51648100238142602</v>
      </c>
      <c r="K2032">
        <v>21.030576493088301</v>
      </c>
      <c r="L2032">
        <v>21.030576493088301</v>
      </c>
      <c r="M2032">
        <v>0</v>
      </c>
      <c r="N2032">
        <v>2.4135523536127801</v>
      </c>
      <c r="O2032">
        <v>2.65291720652635E-2</v>
      </c>
      <c r="P2032">
        <v>0</v>
      </c>
      <c r="Q2032">
        <v>0</v>
      </c>
      <c r="R2032">
        <v>3.8063870139639199E-3</v>
      </c>
      <c r="S2032">
        <v>0</v>
      </c>
      <c r="T2032">
        <v>0</v>
      </c>
      <c r="U2032">
        <v>2.0000005732018801E-3</v>
      </c>
      <c r="V2032">
        <v>2.7510596230248298E-3</v>
      </c>
      <c r="W2032">
        <v>3.9784949441431499E-3</v>
      </c>
      <c r="X2032">
        <v>0</v>
      </c>
      <c r="Y2032">
        <v>0</v>
      </c>
      <c r="Z2032">
        <v>8.0000022928075204E-3</v>
      </c>
      <c r="AA2032">
        <v>7.8601703514995305E-3</v>
      </c>
      <c r="AB2032">
        <v>340.61067895250198</v>
      </c>
      <c r="AC2032">
        <v>0</v>
      </c>
      <c r="AD2032">
        <v>0</v>
      </c>
      <c r="AE2032">
        <v>5.3199087170235297E-4</v>
      </c>
      <c r="AF2032">
        <v>0</v>
      </c>
      <c r="AG2032">
        <v>0</v>
      </c>
      <c r="AH2032">
        <v>5.3663351178969101E-2</v>
      </c>
      <c r="AI2032">
        <v>0</v>
      </c>
      <c r="AJ2032">
        <v>0</v>
      </c>
      <c r="AK2032">
        <v>1.1453450251222901E-2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1.30389916339059E-2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3.0999999999999899E-3</v>
      </c>
      <c r="AX2032">
        <v>0.12048247860813301</v>
      </c>
      <c r="AY2032">
        <v>0</v>
      </c>
      <c r="AZ2032">
        <v>0</v>
      </c>
      <c r="BA2032">
        <v>3.2274592822853199E-3</v>
      </c>
      <c r="BB2032">
        <v>0</v>
      </c>
      <c r="BC2032">
        <v>0</v>
      </c>
    </row>
    <row r="2033" spans="1:55" x14ac:dyDescent="0.25">
      <c r="A2033" t="s">
        <v>113</v>
      </c>
      <c r="B2033">
        <v>2043</v>
      </c>
      <c r="C2033" t="s">
        <v>127</v>
      </c>
      <c r="D2033" t="str">
        <f t="shared" si="97"/>
        <v>Passenger</v>
      </c>
      <c r="E2033" t="str">
        <f t="shared" si="98"/>
        <v>2043LDT1</v>
      </c>
      <c r="F2033" t="str">
        <f t="shared" si="99"/>
        <v>2043Passenger</v>
      </c>
      <c r="G2033" t="s">
        <v>115</v>
      </c>
      <c r="H2033" t="s">
        <v>115</v>
      </c>
      <c r="I2033" t="s">
        <v>125</v>
      </c>
      <c r="J2033">
        <v>1437.2031496608499</v>
      </c>
      <c r="K2033">
        <v>59934.089803456103</v>
      </c>
      <c r="L2033">
        <v>0</v>
      </c>
      <c r="M2033">
        <v>59934.089803456103</v>
      </c>
      <c r="N2033">
        <v>6832.7137237448396</v>
      </c>
      <c r="O2033">
        <v>0</v>
      </c>
      <c r="P2033">
        <v>0</v>
      </c>
      <c r="Q2033">
        <v>0</v>
      </c>
      <c r="R2033">
        <v>0</v>
      </c>
      <c r="S2033">
        <v>0</v>
      </c>
      <c r="T2033">
        <v>0</v>
      </c>
      <c r="U2033">
        <v>2.0000005732018701E-3</v>
      </c>
      <c r="V2033">
        <v>1.5373204103622301E-3</v>
      </c>
      <c r="W2033">
        <v>0</v>
      </c>
      <c r="X2033">
        <v>0</v>
      </c>
      <c r="Y2033">
        <v>0</v>
      </c>
      <c r="Z2033">
        <v>8.00000229280751E-3</v>
      </c>
      <c r="AA2033">
        <v>4.3923440296063801E-3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0</v>
      </c>
      <c r="AL2033">
        <v>0</v>
      </c>
      <c r="AM2033">
        <v>0</v>
      </c>
      <c r="AN2033">
        <v>0</v>
      </c>
      <c r="AO2033">
        <v>0</v>
      </c>
      <c r="AP2033">
        <v>0</v>
      </c>
      <c r="AQ2033">
        <v>0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  <c r="AY2033">
        <v>0</v>
      </c>
      <c r="AZ2033">
        <v>0</v>
      </c>
      <c r="BA2033">
        <v>0</v>
      </c>
      <c r="BB2033">
        <v>0</v>
      </c>
      <c r="BC2033">
        <v>0</v>
      </c>
    </row>
    <row r="2034" spans="1:55" x14ac:dyDescent="0.25">
      <c r="A2034" t="s">
        <v>119</v>
      </c>
      <c r="B2034">
        <v>2043</v>
      </c>
      <c r="C2034" t="s">
        <v>127</v>
      </c>
      <c r="D2034" t="str">
        <f t="shared" si="97"/>
        <v>Passenger</v>
      </c>
      <c r="E2034" t="str">
        <f t="shared" si="98"/>
        <v>2043LDT1</v>
      </c>
      <c r="F2034" t="str">
        <f t="shared" si="99"/>
        <v>2043Passenger</v>
      </c>
      <c r="G2034" t="s">
        <v>115</v>
      </c>
      <c r="H2034" t="s">
        <v>115</v>
      </c>
      <c r="I2034" t="s">
        <v>125</v>
      </c>
      <c r="J2034">
        <v>1279.2250815330101</v>
      </c>
      <c r="K2034">
        <v>51196.765321246799</v>
      </c>
      <c r="L2034">
        <v>0</v>
      </c>
      <c r="M2034">
        <v>51196.765321246799</v>
      </c>
      <c r="N2034">
        <v>6087.7332089362899</v>
      </c>
      <c r="O2034">
        <v>0</v>
      </c>
      <c r="P2034">
        <v>0</v>
      </c>
      <c r="Q2034">
        <v>0</v>
      </c>
      <c r="R2034">
        <v>0</v>
      </c>
      <c r="S2034">
        <v>0</v>
      </c>
      <c r="T2034">
        <v>0</v>
      </c>
      <c r="U2034">
        <v>2.0000005732018701E-3</v>
      </c>
      <c r="V2034">
        <v>1.5371985612119699E-3</v>
      </c>
      <c r="W2034">
        <v>0</v>
      </c>
      <c r="X2034">
        <v>0</v>
      </c>
      <c r="Y2034">
        <v>0</v>
      </c>
      <c r="Z2034">
        <v>8.0000022928074996E-3</v>
      </c>
      <c r="AA2034">
        <v>4.3919958891770602E-3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0</v>
      </c>
      <c r="AN2034">
        <v>0</v>
      </c>
      <c r="AO2034">
        <v>0</v>
      </c>
      <c r="AP2034">
        <v>0</v>
      </c>
      <c r="AQ2034">
        <v>0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C2034">
        <v>0</v>
      </c>
    </row>
    <row r="2035" spans="1:55" x14ac:dyDescent="0.25">
      <c r="A2035" t="s">
        <v>113</v>
      </c>
      <c r="B2035">
        <v>2043</v>
      </c>
      <c r="C2035" t="s">
        <v>127</v>
      </c>
      <c r="D2035" t="str">
        <f t="shared" si="97"/>
        <v>Passenger</v>
      </c>
      <c r="E2035" t="str">
        <f t="shared" si="98"/>
        <v>2043LDT1</v>
      </c>
      <c r="F2035" t="str">
        <f t="shared" si="99"/>
        <v>2043Passenger</v>
      </c>
      <c r="G2035" t="s">
        <v>115</v>
      </c>
      <c r="H2035" t="s">
        <v>115</v>
      </c>
      <c r="I2035" t="s">
        <v>126</v>
      </c>
      <c r="J2035">
        <v>1108.01138621367</v>
      </c>
      <c r="K2035">
        <v>46282.3509419443</v>
      </c>
      <c r="L2035">
        <v>18856.391242428999</v>
      </c>
      <c r="M2035">
        <v>27425.959699515301</v>
      </c>
      <c r="N2035">
        <v>4581.62708215363</v>
      </c>
      <c r="O2035">
        <v>2.4539735740851799E-3</v>
      </c>
      <c r="P2035">
        <v>0</v>
      </c>
      <c r="Q2035">
        <v>0.112190414060703</v>
      </c>
      <c r="R2035">
        <v>1.8049795062337399E-4</v>
      </c>
      <c r="S2035">
        <v>0</v>
      </c>
      <c r="T2035">
        <v>7.6085888176797504E-4</v>
      </c>
      <c r="U2035">
        <v>2.0000005732018801E-3</v>
      </c>
      <c r="V2035">
        <v>1.3604915679334801E-3</v>
      </c>
      <c r="W2035">
        <v>1.96307990094035E-4</v>
      </c>
      <c r="X2035">
        <v>0</v>
      </c>
      <c r="Y2035">
        <v>8.2750345535349097E-4</v>
      </c>
      <c r="Z2035">
        <v>8.0000022928075204E-3</v>
      </c>
      <c r="AA2035">
        <v>3.8871187655242401E-3</v>
      </c>
      <c r="AB2035">
        <v>110.525233376074</v>
      </c>
      <c r="AC2035">
        <v>0</v>
      </c>
      <c r="AD2035">
        <v>63.549612023275401</v>
      </c>
      <c r="AE2035">
        <v>3.2372480294064697E-4</v>
      </c>
      <c r="AF2035">
        <v>0</v>
      </c>
      <c r="AG2035">
        <v>3.9427587468441598E-2</v>
      </c>
      <c r="AH2035">
        <v>4.2230144502253503E-4</v>
      </c>
      <c r="AI2035">
        <v>0</v>
      </c>
      <c r="AJ2035">
        <v>1.9164167181109099E-2</v>
      </c>
      <c r="AK2035">
        <v>1.0515326021471099E-3</v>
      </c>
      <c r="AL2035">
        <v>0</v>
      </c>
      <c r="AM2035">
        <v>0.16513242159622299</v>
      </c>
      <c r="AN2035">
        <v>3.2078270233775699E-2</v>
      </c>
      <c r="AO2035">
        <v>5.1408749783071597E-2</v>
      </c>
      <c r="AP2035">
        <v>0.61623641336116697</v>
      </c>
      <c r="AQ2035">
        <v>1.5343939046674399E-3</v>
      </c>
      <c r="AR2035">
        <v>0</v>
      </c>
      <c r="AS2035">
        <v>0.180799216065989</v>
      </c>
      <c r="AT2035">
        <v>3.2078270233762501E-2</v>
      </c>
      <c r="AU2035">
        <v>5.1408749783050399E-2</v>
      </c>
      <c r="AV2035">
        <v>0.61623641336116697</v>
      </c>
      <c r="AW2035">
        <v>1.71116725072036E-2</v>
      </c>
      <c r="AX2035">
        <v>0.17951776318273199</v>
      </c>
      <c r="AY2035">
        <v>0</v>
      </c>
      <c r="AZ2035">
        <v>1.2623601667056601</v>
      </c>
      <c r="BA2035">
        <v>1.0926544552868299E-3</v>
      </c>
      <c r="BB2035">
        <v>0</v>
      </c>
      <c r="BC2035">
        <v>6.2825261334406698E-4</v>
      </c>
    </row>
    <row r="2036" spans="1:55" x14ac:dyDescent="0.25">
      <c r="A2036" t="s">
        <v>119</v>
      </c>
      <c r="B2036">
        <v>2043</v>
      </c>
      <c r="C2036" t="s">
        <v>127</v>
      </c>
      <c r="D2036" t="str">
        <f t="shared" si="97"/>
        <v>Passenger</v>
      </c>
      <c r="E2036" t="str">
        <f t="shared" si="98"/>
        <v>2043LDT1</v>
      </c>
      <c r="F2036" t="str">
        <f t="shared" si="99"/>
        <v>2043Passenger</v>
      </c>
      <c r="G2036" t="s">
        <v>115</v>
      </c>
      <c r="H2036" t="s">
        <v>115</v>
      </c>
      <c r="I2036" t="s">
        <v>126</v>
      </c>
      <c r="J2036">
        <v>986.74982377434196</v>
      </c>
      <c r="K2036">
        <v>41549.6207427958</v>
      </c>
      <c r="L2036">
        <v>16929.1067434787</v>
      </c>
      <c r="M2036">
        <v>24620.513999317001</v>
      </c>
      <c r="N2036">
        <v>4080.21052144949</v>
      </c>
      <c r="O2036">
        <v>2.4436188977240599E-3</v>
      </c>
      <c r="P2036">
        <v>0</v>
      </c>
      <c r="Q2036">
        <v>0.110577752134195</v>
      </c>
      <c r="R2036">
        <v>1.8122563353678E-4</v>
      </c>
      <c r="S2036">
        <v>0</v>
      </c>
      <c r="T2036">
        <v>7.5988560882438898E-4</v>
      </c>
      <c r="U2036">
        <v>2.0000005732018801E-3</v>
      </c>
      <c r="V2036">
        <v>1.3610865188027901E-3</v>
      </c>
      <c r="W2036">
        <v>1.9709941165678999E-4</v>
      </c>
      <c r="X2036">
        <v>0</v>
      </c>
      <c r="Y2036">
        <v>8.2644493222506501E-4</v>
      </c>
      <c r="Z2036">
        <v>8.0000022928075204E-3</v>
      </c>
      <c r="AA2036">
        <v>3.88881862515083E-3</v>
      </c>
      <c r="AB2036">
        <v>112.476707514179</v>
      </c>
      <c r="AC2036">
        <v>0</v>
      </c>
      <c r="AD2036">
        <v>63.455835567186597</v>
      </c>
      <c r="AE2036">
        <v>3.3549649540272401E-4</v>
      </c>
      <c r="AF2036">
        <v>0</v>
      </c>
      <c r="AG2036">
        <v>3.8264544018848302E-2</v>
      </c>
      <c r="AH2036">
        <v>4.2331357729001302E-4</v>
      </c>
      <c r="AI2036">
        <v>0</v>
      </c>
      <c r="AJ2036">
        <v>1.8986999809636199E-2</v>
      </c>
      <c r="AK2036">
        <v>1.0841097820454E-3</v>
      </c>
      <c r="AL2036">
        <v>0</v>
      </c>
      <c r="AM2036">
        <v>0.159488959489024</v>
      </c>
      <c r="AN2036">
        <v>3.2462996367950803E-2</v>
      </c>
      <c r="AO2036">
        <v>5.10201806687351E-2</v>
      </c>
      <c r="AP2036">
        <v>0.63197813631787103</v>
      </c>
      <c r="AQ2036">
        <v>1.5819304491028099E-3</v>
      </c>
      <c r="AR2036">
        <v>0</v>
      </c>
      <c r="AS2036">
        <v>0.17462033541361999</v>
      </c>
      <c r="AT2036">
        <v>3.2462996367937501E-2</v>
      </c>
      <c r="AU2036">
        <v>5.1020180668714103E-2</v>
      </c>
      <c r="AV2036">
        <v>0.63197813631787103</v>
      </c>
      <c r="AW2036">
        <v>1.7112610669241499E-2</v>
      </c>
      <c r="AX2036">
        <v>0.188260988418056</v>
      </c>
      <c r="AY2036">
        <v>0</v>
      </c>
      <c r="AZ2036">
        <v>1.21796445978879</v>
      </c>
      <c r="BA2036">
        <v>1.1119467638958699E-3</v>
      </c>
      <c r="BB2036">
        <v>0</v>
      </c>
      <c r="BC2036">
        <v>6.2732553760383501E-4</v>
      </c>
    </row>
    <row r="2037" spans="1:55" x14ac:dyDescent="0.25">
      <c r="A2037" t="s">
        <v>113</v>
      </c>
      <c r="B2037">
        <v>2043</v>
      </c>
      <c r="C2037" t="s">
        <v>128</v>
      </c>
      <c r="D2037" t="str">
        <f t="shared" si="97"/>
        <v>Passenger</v>
      </c>
      <c r="E2037" t="str">
        <f t="shared" si="98"/>
        <v>2043LDT2</v>
      </c>
      <c r="F2037" t="str">
        <f t="shared" si="99"/>
        <v>2043Passenger</v>
      </c>
      <c r="G2037" t="s">
        <v>115</v>
      </c>
      <c r="H2037" t="s">
        <v>115</v>
      </c>
      <c r="I2037" t="s">
        <v>116</v>
      </c>
      <c r="J2037">
        <v>435228.63921678101</v>
      </c>
      <c r="K2037">
        <v>17207669.6442644</v>
      </c>
      <c r="L2037">
        <v>17207669.6442644</v>
      </c>
      <c r="M2037">
        <v>0</v>
      </c>
      <c r="N2037">
        <v>2010927.03823197</v>
      </c>
      <c r="O2037">
        <v>2.3821998559448498E-2</v>
      </c>
      <c r="P2037">
        <v>0</v>
      </c>
      <c r="Q2037">
        <v>0.204558324993691</v>
      </c>
      <c r="R2037">
        <v>4.86910844737102E-4</v>
      </c>
      <c r="S2037">
        <v>0</v>
      </c>
      <c r="T2037">
        <v>8.3026232682206096E-4</v>
      </c>
      <c r="U2037">
        <v>2.0000005732018801E-3</v>
      </c>
      <c r="V2037">
        <v>2.7530593712468002E-3</v>
      </c>
      <c r="W2037">
        <v>5.2955996982356301E-4</v>
      </c>
      <c r="X2037">
        <v>0</v>
      </c>
      <c r="Y2037">
        <v>9.0298603428092797E-4</v>
      </c>
      <c r="Z2037">
        <v>8.0000022928075204E-3</v>
      </c>
      <c r="AA2037">
        <v>7.86588391784801E-3</v>
      </c>
      <c r="AB2037">
        <v>274.14074704176102</v>
      </c>
      <c r="AC2037">
        <v>0</v>
      </c>
      <c r="AD2037">
        <v>66.3113204851294</v>
      </c>
      <c r="AE2037">
        <v>1.3449990197758801E-3</v>
      </c>
      <c r="AF2037">
        <v>0</v>
      </c>
      <c r="AG2037">
        <v>4.18416600807325E-2</v>
      </c>
      <c r="AH2037">
        <v>3.5067876028008899E-3</v>
      </c>
      <c r="AI2037">
        <v>0</v>
      </c>
      <c r="AJ2037">
        <v>3.0449159802643899E-2</v>
      </c>
      <c r="AK2037">
        <v>4.1026638558368496E-3</v>
      </c>
      <c r="AL2037">
        <v>0</v>
      </c>
      <c r="AM2037">
        <v>0.16501524762650699</v>
      </c>
      <c r="AN2037">
        <v>4.33290532407676E-2</v>
      </c>
      <c r="AO2037">
        <v>0.17330666410495901</v>
      </c>
      <c r="AP2037">
        <v>1.11390005703382</v>
      </c>
      <c r="AQ2037">
        <v>5.9865974677738203E-3</v>
      </c>
      <c r="AR2037">
        <v>0</v>
      </c>
      <c r="AS2037">
        <v>0.180670925318096</v>
      </c>
      <c r="AT2037">
        <v>4.3329053240749801E-2</v>
      </c>
      <c r="AU2037">
        <v>0.17330666410488699</v>
      </c>
      <c r="AV2037">
        <v>1.11390005703382</v>
      </c>
      <c r="AW2037">
        <v>4.1730622461560299E-2</v>
      </c>
      <c r="AX2037">
        <v>0.57610872701106997</v>
      </c>
      <c r="AY2037">
        <v>0</v>
      </c>
      <c r="AZ2037">
        <v>2.05552299640684</v>
      </c>
      <c r="BA2037">
        <v>2.7101603813096701E-3</v>
      </c>
      <c r="BB2037">
        <v>0</v>
      </c>
      <c r="BC2037">
        <v>6.5555491312551599E-4</v>
      </c>
    </row>
    <row r="2038" spans="1:55" x14ac:dyDescent="0.25">
      <c r="A2038" t="s">
        <v>119</v>
      </c>
      <c r="B2038">
        <v>2043</v>
      </c>
      <c r="C2038" t="s">
        <v>128</v>
      </c>
      <c r="D2038" t="str">
        <f t="shared" si="97"/>
        <v>Passenger</v>
      </c>
      <c r="E2038" t="str">
        <f t="shared" si="98"/>
        <v>2043LDT2</v>
      </c>
      <c r="F2038" t="str">
        <f t="shared" si="99"/>
        <v>2043Passenger</v>
      </c>
      <c r="G2038" t="s">
        <v>115</v>
      </c>
      <c r="H2038" t="s">
        <v>115</v>
      </c>
      <c r="I2038" t="s">
        <v>116</v>
      </c>
      <c r="J2038">
        <v>386825.10226128798</v>
      </c>
      <c r="K2038">
        <v>15591847.976048701</v>
      </c>
      <c r="L2038">
        <v>15591847.976048701</v>
      </c>
      <c r="M2038">
        <v>0</v>
      </c>
      <c r="N2038">
        <v>1791454.3458335099</v>
      </c>
      <c r="O2038">
        <v>2.36210799351774E-2</v>
      </c>
      <c r="P2038">
        <v>0</v>
      </c>
      <c r="Q2038">
        <v>0.19934051370342101</v>
      </c>
      <c r="R2038">
        <v>4.9196325681252805E-4</v>
      </c>
      <c r="S2038">
        <v>0</v>
      </c>
      <c r="T2038">
        <v>8.2514478192121201E-4</v>
      </c>
      <c r="U2038">
        <v>2.0000005732018801E-3</v>
      </c>
      <c r="V2038">
        <v>2.7536819889062798E-3</v>
      </c>
      <c r="W2038">
        <v>5.3505492894209304E-4</v>
      </c>
      <c r="X2038">
        <v>0</v>
      </c>
      <c r="Y2038">
        <v>8.9742023727197595E-4</v>
      </c>
      <c r="Z2038">
        <v>8.0000022928075204E-3</v>
      </c>
      <c r="AA2038">
        <v>7.8676628254465107E-3</v>
      </c>
      <c r="AB2038">
        <v>277.01521491046401</v>
      </c>
      <c r="AC2038">
        <v>0</v>
      </c>
      <c r="AD2038">
        <v>66.064131744085103</v>
      </c>
      <c r="AE2038">
        <v>1.37377695724533E-3</v>
      </c>
      <c r="AF2038">
        <v>0</v>
      </c>
      <c r="AG2038">
        <v>4.0504356909868401E-2</v>
      </c>
      <c r="AH2038">
        <v>3.4888151247569701E-3</v>
      </c>
      <c r="AI2038">
        <v>0</v>
      </c>
      <c r="AJ2038">
        <v>3.0110041208829898E-2</v>
      </c>
      <c r="AK2038">
        <v>4.1740575893465196E-3</v>
      </c>
      <c r="AL2038">
        <v>0</v>
      </c>
      <c r="AM2038">
        <v>0.15822135785716901</v>
      </c>
      <c r="AN2038">
        <v>4.2781440953402403E-2</v>
      </c>
      <c r="AO2038">
        <v>0.16906207711361501</v>
      </c>
      <c r="AP2038">
        <v>1.10858124504286</v>
      </c>
      <c r="AQ2038">
        <v>6.0907750361202497E-3</v>
      </c>
      <c r="AR2038">
        <v>0</v>
      </c>
      <c r="AS2038">
        <v>0.17323247118255</v>
      </c>
      <c r="AT2038">
        <v>4.2781440953384903E-2</v>
      </c>
      <c r="AU2038">
        <v>0.16906207711354501</v>
      </c>
      <c r="AV2038">
        <v>1.10858124504286</v>
      </c>
      <c r="AW2038">
        <v>4.1699479399713198E-2</v>
      </c>
      <c r="AX2038">
        <v>0.60162117216517197</v>
      </c>
      <c r="AY2038">
        <v>0</v>
      </c>
      <c r="AZ2038">
        <v>1.9788140039842099</v>
      </c>
      <c r="BA2038">
        <v>2.7385774226257398E-3</v>
      </c>
      <c r="BB2038">
        <v>0</v>
      </c>
      <c r="BC2038">
        <v>6.5311120076274795E-4</v>
      </c>
    </row>
    <row r="2039" spans="1:55" x14ac:dyDescent="0.25">
      <c r="A2039" t="s">
        <v>119</v>
      </c>
      <c r="B2039">
        <v>2043</v>
      </c>
      <c r="C2039" t="s">
        <v>128</v>
      </c>
      <c r="D2039" t="str">
        <f t="shared" si="97"/>
        <v>Passenger</v>
      </c>
      <c r="E2039" t="str">
        <f t="shared" si="98"/>
        <v>2043LDT2</v>
      </c>
      <c r="F2039" t="str">
        <f t="shared" si="99"/>
        <v>2043Passenger</v>
      </c>
      <c r="G2039" t="s">
        <v>115</v>
      </c>
      <c r="H2039" t="s">
        <v>115</v>
      </c>
      <c r="I2039" t="s">
        <v>121</v>
      </c>
      <c r="J2039">
        <v>1459.4847364869099</v>
      </c>
      <c r="K2039">
        <v>59327.882355276197</v>
      </c>
      <c r="L2039">
        <v>59327.882355276197</v>
      </c>
      <c r="M2039">
        <v>0</v>
      </c>
      <c r="N2039">
        <v>6799.6115138579999</v>
      </c>
      <c r="O2039">
        <v>2.6723105072326201E-2</v>
      </c>
      <c r="P2039">
        <v>0</v>
      </c>
      <c r="Q2039">
        <v>0</v>
      </c>
      <c r="R2039">
        <v>3.8023529808317198E-3</v>
      </c>
      <c r="S2039">
        <v>0</v>
      </c>
      <c r="T2039">
        <v>0</v>
      </c>
      <c r="U2039">
        <v>2.0000005732018801E-3</v>
      </c>
      <c r="V2039">
        <v>2.7487890842087899E-3</v>
      </c>
      <c r="W2039">
        <v>3.9742785099334699E-3</v>
      </c>
      <c r="X2039">
        <v>0</v>
      </c>
      <c r="Y2039">
        <v>0</v>
      </c>
      <c r="Z2039">
        <v>8.0000022928075308E-3</v>
      </c>
      <c r="AA2039">
        <v>7.8536830977394105E-3</v>
      </c>
      <c r="AB2039">
        <v>253.12458988073601</v>
      </c>
      <c r="AC2039">
        <v>0</v>
      </c>
      <c r="AD2039">
        <v>0</v>
      </c>
      <c r="AE2039">
        <v>5.3204913524998595E-4</v>
      </c>
      <c r="AF2039">
        <v>0</v>
      </c>
      <c r="AG2039">
        <v>0</v>
      </c>
      <c r="AH2039">
        <v>3.9879882217952002E-2</v>
      </c>
      <c r="AI2039">
        <v>0</v>
      </c>
      <c r="AJ2039">
        <v>0</v>
      </c>
      <c r="AK2039">
        <v>1.14547046311E-2</v>
      </c>
      <c r="AL2039">
        <v>0</v>
      </c>
      <c r="AM2039">
        <v>0</v>
      </c>
      <c r="AN2039">
        <v>0</v>
      </c>
      <c r="AO2039">
        <v>0</v>
      </c>
      <c r="AP2039">
        <v>0</v>
      </c>
      <c r="AQ2039">
        <v>1.3040419661999101E-2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3.0999999999999899E-3</v>
      </c>
      <c r="AX2039">
        <v>0.120154570279682</v>
      </c>
      <c r="AY2039">
        <v>0</v>
      </c>
      <c r="AZ2039">
        <v>0</v>
      </c>
      <c r="BA2039">
        <v>2.39848412767812E-3</v>
      </c>
      <c r="BB2039">
        <v>0</v>
      </c>
      <c r="BC2039">
        <v>0</v>
      </c>
    </row>
    <row r="2040" spans="1:55" x14ac:dyDescent="0.25">
      <c r="A2040" t="s">
        <v>113</v>
      </c>
      <c r="B2040">
        <v>2043</v>
      </c>
      <c r="C2040" t="s">
        <v>128</v>
      </c>
      <c r="D2040" t="str">
        <f t="shared" si="97"/>
        <v>Passenger</v>
      </c>
      <c r="E2040" t="str">
        <f t="shared" si="98"/>
        <v>2043LDT2</v>
      </c>
      <c r="F2040" t="str">
        <f t="shared" si="99"/>
        <v>2043Passenger</v>
      </c>
      <c r="G2040" t="s">
        <v>115</v>
      </c>
      <c r="H2040" t="s">
        <v>115</v>
      </c>
      <c r="I2040" t="s">
        <v>121</v>
      </c>
      <c r="J2040">
        <v>1625.91436192778</v>
      </c>
      <c r="K2040">
        <v>65254.293312433998</v>
      </c>
      <c r="L2040">
        <v>65254.293312433998</v>
      </c>
      <c r="M2040">
        <v>0</v>
      </c>
      <c r="N2040">
        <v>7576.5714908780601</v>
      </c>
      <c r="O2040">
        <v>2.6392353379901499E-2</v>
      </c>
      <c r="P2040">
        <v>0</v>
      </c>
      <c r="Q2040">
        <v>0</v>
      </c>
      <c r="R2040">
        <v>3.7803356925263298E-3</v>
      </c>
      <c r="S2040">
        <v>0</v>
      </c>
      <c r="T2040">
        <v>0</v>
      </c>
      <c r="U2040">
        <v>2.0000005732018801E-3</v>
      </c>
      <c r="V2040">
        <v>2.7453606251313101E-3</v>
      </c>
      <c r="W2040">
        <v>3.9512656975511798E-3</v>
      </c>
      <c r="X2040">
        <v>0</v>
      </c>
      <c r="Y2040">
        <v>0</v>
      </c>
      <c r="Z2040">
        <v>8.0000022928075204E-3</v>
      </c>
      <c r="AA2040">
        <v>7.8438875003751692E-3</v>
      </c>
      <c r="AB2040">
        <v>254.26287493491401</v>
      </c>
      <c r="AC2040">
        <v>0</v>
      </c>
      <c r="AD2040">
        <v>0</v>
      </c>
      <c r="AE2040">
        <v>5.0433232938249699E-4</v>
      </c>
      <c r="AF2040">
        <v>0</v>
      </c>
      <c r="AG2040">
        <v>0</v>
      </c>
      <c r="AH2040">
        <v>4.0059219491792003E-2</v>
      </c>
      <c r="AI2040">
        <v>0</v>
      </c>
      <c r="AJ2040">
        <v>0</v>
      </c>
      <c r="AK2040">
        <v>1.08579781194021E-2</v>
      </c>
      <c r="AL2040">
        <v>0</v>
      </c>
      <c r="AM2040">
        <v>0</v>
      </c>
      <c r="AN2040">
        <v>0</v>
      </c>
      <c r="AO2040">
        <v>0</v>
      </c>
      <c r="AP2040">
        <v>0</v>
      </c>
      <c r="AQ2040">
        <v>1.2361086201505099E-2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3.0999999999999899E-3</v>
      </c>
      <c r="AX2040">
        <v>0.11382171750919599</v>
      </c>
      <c r="AY2040">
        <v>0</v>
      </c>
      <c r="AZ2040">
        <v>0</v>
      </c>
      <c r="BA2040">
        <v>2.4092699570458101E-3</v>
      </c>
      <c r="BB2040">
        <v>0</v>
      </c>
      <c r="BC2040">
        <v>0</v>
      </c>
    </row>
    <row r="2041" spans="1:55" x14ac:dyDescent="0.25">
      <c r="A2041" t="s">
        <v>113</v>
      </c>
      <c r="B2041">
        <v>2043</v>
      </c>
      <c r="C2041" t="s">
        <v>128</v>
      </c>
      <c r="D2041" t="str">
        <f t="shared" si="97"/>
        <v>Passenger</v>
      </c>
      <c r="E2041" t="str">
        <f t="shared" si="98"/>
        <v>2043LDT2</v>
      </c>
      <c r="F2041" t="str">
        <f t="shared" si="99"/>
        <v>2043Passenger</v>
      </c>
      <c r="G2041" t="s">
        <v>115</v>
      </c>
      <c r="H2041" t="s">
        <v>115</v>
      </c>
      <c r="I2041" t="s">
        <v>125</v>
      </c>
      <c r="J2041">
        <v>16279.754409871</v>
      </c>
      <c r="K2041">
        <v>467565.35253557202</v>
      </c>
      <c r="L2041">
        <v>0</v>
      </c>
      <c r="M2041">
        <v>467565.35253557202</v>
      </c>
      <c r="N2041">
        <v>77284.156214799397</v>
      </c>
      <c r="O2041">
        <v>0</v>
      </c>
      <c r="P2041">
        <v>0</v>
      </c>
      <c r="Q2041">
        <v>0</v>
      </c>
      <c r="R2041">
        <v>0</v>
      </c>
      <c r="S2041">
        <v>0</v>
      </c>
      <c r="T2041">
        <v>0</v>
      </c>
      <c r="U2041">
        <v>2.0000005732018701E-3</v>
      </c>
      <c r="V2041">
        <v>1.53749773658206E-3</v>
      </c>
      <c r="W2041">
        <v>0</v>
      </c>
      <c r="X2041">
        <v>0</v>
      </c>
      <c r="Y2041">
        <v>0</v>
      </c>
      <c r="Z2041">
        <v>8.00000229280751E-3</v>
      </c>
      <c r="AA2041">
        <v>4.3928506759487503E-3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>
        <v>0</v>
      </c>
      <c r="AM2041">
        <v>0</v>
      </c>
      <c r="AN2041">
        <v>0</v>
      </c>
      <c r="AO2041">
        <v>0</v>
      </c>
      <c r="AP2041">
        <v>0</v>
      </c>
      <c r="AQ2041">
        <v>0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  <c r="BC2041">
        <v>0</v>
      </c>
    </row>
    <row r="2042" spans="1:55" x14ac:dyDescent="0.25">
      <c r="A2042" t="s">
        <v>119</v>
      </c>
      <c r="B2042">
        <v>2043</v>
      </c>
      <c r="C2042" t="s">
        <v>128</v>
      </c>
      <c r="D2042" t="str">
        <f t="shared" si="97"/>
        <v>Passenger</v>
      </c>
      <c r="E2042" t="str">
        <f t="shared" si="98"/>
        <v>2043LDT2</v>
      </c>
      <c r="F2042" t="str">
        <f t="shared" si="99"/>
        <v>2043Passenger</v>
      </c>
      <c r="G2042" t="s">
        <v>115</v>
      </c>
      <c r="H2042" t="s">
        <v>115</v>
      </c>
      <c r="I2042" t="s">
        <v>125</v>
      </c>
      <c r="J2042">
        <v>14553.5838391981</v>
      </c>
      <c r="K2042">
        <v>401058.39868445299</v>
      </c>
      <c r="L2042">
        <v>0</v>
      </c>
      <c r="M2042">
        <v>401058.39868445299</v>
      </c>
      <c r="N2042">
        <v>69147.332659228196</v>
      </c>
      <c r="O2042">
        <v>0</v>
      </c>
      <c r="P2042">
        <v>0</v>
      </c>
      <c r="Q2042">
        <v>0</v>
      </c>
      <c r="R2042">
        <v>0</v>
      </c>
      <c r="S2042">
        <v>0</v>
      </c>
      <c r="T2042">
        <v>0</v>
      </c>
      <c r="U2042">
        <v>2.0000005732018701E-3</v>
      </c>
      <c r="V2042">
        <v>1.5373737518673001E-3</v>
      </c>
      <c r="W2042">
        <v>0</v>
      </c>
      <c r="X2042">
        <v>0</v>
      </c>
      <c r="Y2042">
        <v>0</v>
      </c>
      <c r="Z2042">
        <v>8.00000229280751E-3</v>
      </c>
      <c r="AA2042">
        <v>4.39249643390658E-3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0</v>
      </c>
      <c r="AL2042">
        <v>0</v>
      </c>
      <c r="AM2042">
        <v>0</v>
      </c>
      <c r="AN2042">
        <v>0</v>
      </c>
      <c r="AO2042">
        <v>0</v>
      </c>
      <c r="AP2042">
        <v>0</v>
      </c>
      <c r="AQ2042">
        <v>0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C2042">
        <v>0</v>
      </c>
    </row>
    <row r="2043" spans="1:55" x14ac:dyDescent="0.25">
      <c r="A2043" t="s">
        <v>119</v>
      </c>
      <c r="B2043">
        <v>2043</v>
      </c>
      <c r="C2043" t="s">
        <v>128</v>
      </c>
      <c r="D2043" t="str">
        <f t="shared" si="97"/>
        <v>Passenger</v>
      </c>
      <c r="E2043" t="str">
        <f t="shared" si="98"/>
        <v>2043LDT2</v>
      </c>
      <c r="F2043" t="str">
        <f t="shared" si="99"/>
        <v>2043Passenger</v>
      </c>
      <c r="G2043" t="s">
        <v>115</v>
      </c>
      <c r="H2043" t="s">
        <v>115</v>
      </c>
      <c r="I2043" t="s">
        <v>126</v>
      </c>
      <c r="J2043">
        <v>10126.0637548737</v>
      </c>
      <c r="K2043">
        <v>416960.51398006099</v>
      </c>
      <c r="L2043">
        <v>170382.07671057299</v>
      </c>
      <c r="M2043">
        <v>246578.43726948701</v>
      </c>
      <c r="N2043">
        <v>41871.273627866001</v>
      </c>
      <c r="O2043">
        <v>2.4510234659604201E-3</v>
      </c>
      <c r="P2043">
        <v>0</v>
      </c>
      <c r="Q2043">
        <v>0.110577387175534</v>
      </c>
      <c r="R2043">
        <v>1.8723667273487599E-4</v>
      </c>
      <c r="S2043">
        <v>0</v>
      </c>
      <c r="T2043">
        <v>7.8769753206926101E-4</v>
      </c>
      <c r="U2043">
        <v>2.0000005732018801E-3</v>
      </c>
      <c r="V2043">
        <v>1.3610635671188599E-3</v>
      </c>
      <c r="W2043">
        <v>2.03636965237202E-4</v>
      </c>
      <c r="X2043">
        <v>0</v>
      </c>
      <c r="Y2043">
        <v>8.5669293633810204E-4</v>
      </c>
      <c r="Z2043">
        <v>8.0000022928075204E-3</v>
      </c>
      <c r="AA2043">
        <v>3.8887530489110501E-3</v>
      </c>
      <c r="AB2043">
        <v>112.810280552409</v>
      </c>
      <c r="AC2043">
        <v>0</v>
      </c>
      <c r="AD2043">
        <v>66.793768968391802</v>
      </c>
      <c r="AE2043">
        <v>3.3576727085528303E-4</v>
      </c>
      <c r="AF2043">
        <v>0</v>
      </c>
      <c r="AG2043">
        <v>3.8170116595386001E-2</v>
      </c>
      <c r="AH2043">
        <v>4.22622760867926E-4</v>
      </c>
      <c r="AI2043">
        <v>0</v>
      </c>
      <c r="AJ2043">
        <v>1.88938027231195E-2</v>
      </c>
      <c r="AK2043">
        <v>1.08753587379871E-3</v>
      </c>
      <c r="AL2043">
        <v>0</v>
      </c>
      <c r="AM2043">
        <v>0.15949080846695399</v>
      </c>
      <c r="AN2043">
        <v>3.5247492789228799E-2</v>
      </c>
      <c r="AO2043">
        <v>6.3777185758390795E-2</v>
      </c>
      <c r="AP2043">
        <v>0.74159224369944898</v>
      </c>
      <c r="AQ2043">
        <v>1.58692979414676E-3</v>
      </c>
      <c r="AR2043">
        <v>0</v>
      </c>
      <c r="AS2043">
        <v>0.174622359811719</v>
      </c>
      <c r="AT2043">
        <v>3.5247492789214303E-2</v>
      </c>
      <c r="AU2043">
        <v>6.3777185758364593E-2</v>
      </c>
      <c r="AV2043">
        <v>0.74159224369944898</v>
      </c>
      <c r="AW2043">
        <v>1.7161840221195799E-2</v>
      </c>
      <c r="AX2043">
        <v>0.18880901565393499</v>
      </c>
      <c r="AY2043">
        <v>0</v>
      </c>
      <c r="AZ2043">
        <v>1.2179618247607</v>
      </c>
      <c r="BA2043">
        <v>1.11524447298231E-3</v>
      </c>
      <c r="BB2043">
        <v>0</v>
      </c>
      <c r="BC2043">
        <v>6.6032440755299504E-4</v>
      </c>
    </row>
    <row r="2044" spans="1:55" x14ac:dyDescent="0.25">
      <c r="A2044" t="s">
        <v>113</v>
      </c>
      <c r="B2044">
        <v>2043</v>
      </c>
      <c r="C2044" t="s">
        <v>128</v>
      </c>
      <c r="D2044" t="str">
        <f t="shared" si="97"/>
        <v>Passenger</v>
      </c>
      <c r="E2044" t="str">
        <f t="shared" si="98"/>
        <v>2043LDT2</v>
      </c>
      <c r="F2044" t="str">
        <f t="shared" si="99"/>
        <v>2043Passenger</v>
      </c>
      <c r="G2044" t="s">
        <v>115</v>
      </c>
      <c r="H2044" t="s">
        <v>115</v>
      </c>
      <c r="I2044" t="s">
        <v>126</v>
      </c>
      <c r="J2044">
        <v>11338.618334928</v>
      </c>
      <c r="K2044">
        <v>462289.15001460898</v>
      </c>
      <c r="L2044">
        <v>188869.92481300401</v>
      </c>
      <c r="M2044">
        <v>273419.22520160401</v>
      </c>
      <c r="N2044">
        <v>46885.186816565998</v>
      </c>
      <c r="O2044">
        <v>2.4611786212347499E-3</v>
      </c>
      <c r="P2044">
        <v>0</v>
      </c>
      <c r="Q2044">
        <v>0.11218388812057301</v>
      </c>
      <c r="R2044">
        <v>1.8624323356685899E-4</v>
      </c>
      <c r="S2044">
        <v>0</v>
      </c>
      <c r="T2044">
        <v>7.8935028953145401E-4</v>
      </c>
      <c r="U2044">
        <v>2.0000005732018801E-3</v>
      </c>
      <c r="V2044">
        <v>1.36070476884191E-3</v>
      </c>
      <c r="W2044">
        <v>2.0255650949972299E-4</v>
      </c>
      <c r="X2044">
        <v>0</v>
      </c>
      <c r="Y2044">
        <v>8.5849046087727498E-4</v>
      </c>
      <c r="Z2044">
        <v>8.0000022928075204E-3</v>
      </c>
      <c r="AA2044">
        <v>3.88772791097689E-3</v>
      </c>
      <c r="AB2044">
        <v>110.850391207206</v>
      </c>
      <c r="AC2044">
        <v>0</v>
      </c>
      <c r="AD2044">
        <v>66.894278548144896</v>
      </c>
      <c r="AE2044">
        <v>3.2395164483368298E-4</v>
      </c>
      <c r="AF2044">
        <v>0</v>
      </c>
      <c r="AG2044">
        <v>3.93134583949186E-2</v>
      </c>
      <c r="AH2044">
        <v>4.2141205781328999E-4</v>
      </c>
      <c r="AI2044">
        <v>0</v>
      </c>
      <c r="AJ2044">
        <v>1.9057326268221202E-2</v>
      </c>
      <c r="AK2044">
        <v>1.0549464767646401E-3</v>
      </c>
      <c r="AL2044">
        <v>0</v>
      </c>
      <c r="AM2044">
        <v>0.16511457363998699</v>
      </c>
      <c r="AN2044">
        <v>3.4915736295624798E-2</v>
      </c>
      <c r="AO2044">
        <v>6.4545756303463597E-2</v>
      </c>
      <c r="AP2044">
        <v>0.72866055540725205</v>
      </c>
      <c r="AQ2044">
        <v>1.53937542249556E-3</v>
      </c>
      <c r="AR2044">
        <v>0</v>
      </c>
      <c r="AS2044">
        <v>0.180779674800472</v>
      </c>
      <c r="AT2044">
        <v>3.49157362956104E-2</v>
      </c>
      <c r="AU2044">
        <v>6.4545756303436994E-2</v>
      </c>
      <c r="AV2044">
        <v>0.72866055540725205</v>
      </c>
      <c r="AW2044">
        <v>1.7158758002011599E-2</v>
      </c>
      <c r="AX2044">
        <v>0.180037203931076</v>
      </c>
      <c r="AY2044">
        <v>0</v>
      </c>
      <c r="AZ2044">
        <v>1.2621889082965201</v>
      </c>
      <c r="BA2044">
        <v>1.09586897148376E-3</v>
      </c>
      <c r="BB2044">
        <v>0</v>
      </c>
      <c r="BC2044">
        <v>6.6131804707549697E-4</v>
      </c>
    </row>
    <row r="2045" spans="1:55" x14ac:dyDescent="0.25">
      <c r="A2045" t="s">
        <v>119</v>
      </c>
      <c r="B2045">
        <v>2043</v>
      </c>
      <c r="C2045" t="s">
        <v>129</v>
      </c>
      <c r="D2045" t="str">
        <f t="shared" si="97"/>
        <v>Truck</v>
      </c>
      <c r="E2045" t="str">
        <f t="shared" si="98"/>
        <v>2043LHDT1</v>
      </c>
      <c r="F2045" t="str">
        <f t="shared" si="99"/>
        <v>2043Truck</v>
      </c>
      <c r="G2045" t="s">
        <v>115</v>
      </c>
      <c r="H2045" t="s">
        <v>115</v>
      </c>
      <c r="I2045" t="s">
        <v>116</v>
      </c>
      <c r="J2045">
        <v>17650.938644715101</v>
      </c>
      <c r="K2045">
        <v>600350.65473857196</v>
      </c>
      <c r="L2045">
        <v>600350.65473857196</v>
      </c>
      <c r="M2045">
        <v>0</v>
      </c>
      <c r="N2045">
        <v>262972.68590767501</v>
      </c>
      <c r="O2045">
        <v>2.3237976073318501E-2</v>
      </c>
      <c r="P2045">
        <v>2.53107401709977E-2</v>
      </c>
      <c r="Q2045">
        <v>0.40209097895365298</v>
      </c>
      <c r="R2045">
        <v>1.03349616569033E-3</v>
      </c>
      <c r="S2045">
        <v>0</v>
      </c>
      <c r="T2045">
        <v>1.1132451218675E-4</v>
      </c>
      <c r="U2045">
        <v>2.0000005732018801E-3</v>
      </c>
      <c r="V2045">
        <v>2.7300007824205701E-2</v>
      </c>
      <c r="W2045">
        <v>1.1240213772836401E-3</v>
      </c>
      <c r="X2045">
        <v>0</v>
      </c>
      <c r="Y2045">
        <v>1.21075564349093E-4</v>
      </c>
      <c r="Z2045">
        <v>8.0000022928075308E-3</v>
      </c>
      <c r="AA2045">
        <v>7.8000022354873397E-2</v>
      </c>
      <c r="AB2045">
        <v>490.86362833892599</v>
      </c>
      <c r="AC2045">
        <v>108.11755806059401</v>
      </c>
      <c r="AD2045">
        <v>23.580895380868999</v>
      </c>
      <c r="AE2045">
        <v>5.1360502190677E-4</v>
      </c>
      <c r="AF2045">
        <v>8.56915603586728E-2</v>
      </c>
      <c r="AG2045">
        <v>2.0324321573003401E-2</v>
      </c>
      <c r="AH2045">
        <v>2.0469258596119999E-3</v>
      </c>
      <c r="AI2045">
        <v>2.4739770723129001E-3</v>
      </c>
      <c r="AJ2045">
        <v>3.8274577986070403E-2</v>
      </c>
      <c r="AK2045">
        <v>1.7445986620983E-3</v>
      </c>
      <c r="AL2045">
        <v>0.29070249719391</v>
      </c>
      <c r="AM2045">
        <v>9.0458986711593706E-2</v>
      </c>
      <c r="AN2045">
        <v>2.2538702518701E-2</v>
      </c>
      <c r="AO2045">
        <v>0.19533996592819799</v>
      </c>
      <c r="AP2045">
        <v>2.23029702769897</v>
      </c>
      <c r="AQ2045">
        <v>2.5457142724331001E-3</v>
      </c>
      <c r="AR2045">
        <v>0.42419240150533999</v>
      </c>
      <c r="AS2045">
        <v>9.9041204177157005E-2</v>
      </c>
      <c r="AT2045">
        <v>2.2538702518691799E-2</v>
      </c>
      <c r="AU2045">
        <v>0.195339965928118</v>
      </c>
      <c r="AV2045">
        <v>2.23029702769897</v>
      </c>
      <c r="AW2045">
        <v>4.4999999999999998E-2</v>
      </c>
      <c r="AX2045">
        <v>0.60665454020701304</v>
      </c>
      <c r="AY2045">
        <v>3.78139723689638</v>
      </c>
      <c r="AZ2045">
        <v>3.1518703612445602</v>
      </c>
      <c r="BA2045">
        <v>4.8526867038390896E-3</v>
      </c>
      <c r="BB2045">
        <v>1.0688521335908299E-3</v>
      </c>
      <c r="BC2045">
        <v>2.3312115804260199E-4</v>
      </c>
    </row>
    <row r="2046" spans="1:55" x14ac:dyDescent="0.25">
      <c r="A2046" t="s">
        <v>113</v>
      </c>
      <c r="B2046">
        <v>2043</v>
      </c>
      <c r="C2046" t="s">
        <v>129</v>
      </c>
      <c r="D2046" t="str">
        <f t="shared" si="97"/>
        <v>Truck</v>
      </c>
      <c r="E2046" t="str">
        <f t="shared" si="98"/>
        <v>2043LHDT1</v>
      </c>
      <c r="F2046" t="str">
        <f t="shared" si="99"/>
        <v>2043Truck</v>
      </c>
      <c r="G2046" t="s">
        <v>115</v>
      </c>
      <c r="H2046" t="s">
        <v>115</v>
      </c>
      <c r="I2046" t="s">
        <v>116</v>
      </c>
      <c r="J2046">
        <v>20247.966984614301</v>
      </c>
      <c r="K2046">
        <v>711418.35070508998</v>
      </c>
      <c r="L2046">
        <v>711418.35070508998</v>
      </c>
      <c r="M2046">
        <v>0</v>
      </c>
      <c r="N2046">
        <v>301664.53859994601</v>
      </c>
      <c r="O2046">
        <v>2.51545843187547E-2</v>
      </c>
      <c r="P2046">
        <v>2.5564384323145398E-2</v>
      </c>
      <c r="Q2046">
        <v>0.41336894926204198</v>
      </c>
      <c r="R2046">
        <v>1.05198476411825E-3</v>
      </c>
      <c r="S2046">
        <v>0</v>
      </c>
      <c r="T2046">
        <v>1.15222331849359E-4</v>
      </c>
      <c r="U2046">
        <v>2.0000005732018801E-3</v>
      </c>
      <c r="V2046">
        <v>2.7300007824205601E-2</v>
      </c>
      <c r="W2046">
        <v>1.1441294149899201E-3</v>
      </c>
      <c r="X2046">
        <v>0</v>
      </c>
      <c r="Y2046">
        <v>1.2531479887266099E-4</v>
      </c>
      <c r="Z2046">
        <v>8.0000022928075204E-3</v>
      </c>
      <c r="AA2046">
        <v>7.80000223548733E-2</v>
      </c>
      <c r="AB2046">
        <v>495.29501946305902</v>
      </c>
      <c r="AC2046">
        <v>108.361143591974</v>
      </c>
      <c r="AD2046">
        <v>23.6994444463189</v>
      </c>
      <c r="AE2046">
        <v>5.4037483957903698E-4</v>
      </c>
      <c r="AF2046">
        <v>8.6512600835029804E-2</v>
      </c>
      <c r="AG2046">
        <v>2.1002999373026101E-2</v>
      </c>
      <c r="AH2046">
        <v>2.1920581302703702E-3</v>
      </c>
      <c r="AI2046">
        <v>2.4933209237179101E-3</v>
      </c>
      <c r="AJ2046">
        <v>3.9222535992204398E-2</v>
      </c>
      <c r="AK2046">
        <v>1.83816126553615E-3</v>
      </c>
      <c r="AL2046">
        <v>0.29361568692798501</v>
      </c>
      <c r="AM2046">
        <v>9.3724812321376E-2</v>
      </c>
      <c r="AN2046">
        <v>2.3192723967690398E-2</v>
      </c>
      <c r="AO2046">
        <v>0.201758126091236</v>
      </c>
      <c r="AP2046">
        <v>2.2790533225549101</v>
      </c>
      <c r="AQ2046">
        <v>2.6822406037391501E-3</v>
      </c>
      <c r="AR2046">
        <v>0.42844332112682898</v>
      </c>
      <c r="AS2046">
        <v>0.10261687214320001</v>
      </c>
      <c r="AT2046">
        <v>2.3192723967680798E-2</v>
      </c>
      <c r="AU2046">
        <v>0.20175812609115301</v>
      </c>
      <c r="AV2046">
        <v>2.2790533225549101</v>
      </c>
      <c r="AW2046">
        <v>4.4999999999999998E-2</v>
      </c>
      <c r="AX2046">
        <v>0.62663823459517798</v>
      </c>
      <c r="AY2046">
        <v>3.78139723689638</v>
      </c>
      <c r="AZ2046">
        <v>3.1845671832306701</v>
      </c>
      <c r="BA2046">
        <v>4.8964955166051899E-3</v>
      </c>
      <c r="BB2046">
        <v>1.07126022455771E-3</v>
      </c>
      <c r="BC2046">
        <v>2.3429313624682901E-4</v>
      </c>
    </row>
    <row r="2047" spans="1:55" x14ac:dyDescent="0.25">
      <c r="A2047" t="s">
        <v>119</v>
      </c>
      <c r="B2047">
        <v>2043</v>
      </c>
      <c r="C2047" t="s">
        <v>129</v>
      </c>
      <c r="D2047" t="str">
        <f t="shared" si="97"/>
        <v>Truck</v>
      </c>
      <c r="E2047" t="str">
        <f t="shared" si="98"/>
        <v>2043LHDT1</v>
      </c>
      <c r="F2047" t="str">
        <f t="shared" si="99"/>
        <v>2043Truck</v>
      </c>
      <c r="G2047" t="s">
        <v>115</v>
      </c>
      <c r="H2047" t="s">
        <v>115</v>
      </c>
      <c r="I2047" t="s">
        <v>121</v>
      </c>
      <c r="J2047">
        <v>12731.408063258201</v>
      </c>
      <c r="K2047">
        <v>413921.452938509</v>
      </c>
      <c r="L2047">
        <v>413921.452938509</v>
      </c>
      <c r="M2047">
        <v>0</v>
      </c>
      <c r="N2047">
        <v>160145.097324445</v>
      </c>
      <c r="O2047">
        <v>0.31141183006849799</v>
      </c>
      <c r="P2047">
        <v>1.1260132180011699</v>
      </c>
      <c r="Q2047">
        <v>0</v>
      </c>
      <c r="R2047">
        <v>1.20432749765697E-2</v>
      </c>
      <c r="S2047">
        <v>2.62759414352913E-2</v>
      </c>
      <c r="T2047">
        <v>0</v>
      </c>
      <c r="U2047">
        <v>3.0000008598028201E-3</v>
      </c>
      <c r="V2047">
        <v>2.7300007824205601E-2</v>
      </c>
      <c r="W2047">
        <v>1.2587818429769001E-2</v>
      </c>
      <c r="X2047">
        <v>2.7464022909232E-2</v>
      </c>
      <c r="Y2047">
        <v>0</v>
      </c>
      <c r="Z2047">
        <v>1.2000003439211201E-2</v>
      </c>
      <c r="AA2047">
        <v>7.80000223548733E-2</v>
      </c>
      <c r="AB2047">
        <v>462.010474672984</v>
      </c>
      <c r="AC2047">
        <v>118.023862106953</v>
      </c>
      <c r="AD2047">
        <v>0</v>
      </c>
      <c r="AE2047">
        <v>1.9853287197138E-3</v>
      </c>
      <c r="AF2047">
        <v>5.0981284981674903E-3</v>
      </c>
      <c r="AG2047">
        <v>0</v>
      </c>
      <c r="AH2047">
        <v>7.2789938433480195E-2</v>
      </c>
      <c r="AI2047">
        <v>1.8594707538887499E-2</v>
      </c>
      <c r="AJ2047">
        <v>0</v>
      </c>
      <c r="AK2047">
        <v>4.2742958447393203E-2</v>
      </c>
      <c r="AL2047">
        <v>0.10975970497624001</v>
      </c>
      <c r="AM2047">
        <v>0</v>
      </c>
      <c r="AN2047">
        <v>0</v>
      </c>
      <c r="AO2047">
        <v>0</v>
      </c>
      <c r="AP2047">
        <v>0</v>
      </c>
      <c r="AQ2047">
        <v>4.8660016447396703E-2</v>
      </c>
      <c r="AR2047">
        <v>0.12495412679444499</v>
      </c>
      <c r="AS2047">
        <v>0</v>
      </c>
      <c r="AT2047">
        <v>0</v>
      </c>
      <c r="AU2047">
        <v>0</v>
      </c>
      <c r="AV2047">
        <v>0</v>
      </c>
      <c r="AW2047">
        <v>0.21381518579761</v>
      </c>
      <c r="AX2047">
        <v>9.1942570458254005E-2</v>
      </c>
      <c r="AY2047">
        <v>0.90974507584910602</v>
      </c>
      <c r="AZ2047">
        <v>0</v>
      </c>
      <c r="BA2047">
        <v>4.37778404242077E-3</v>
      </c>
      <c r="BB2047">
        <v>1.11833607348925E-3</v>
      </c>
      <c r="BC2047">
        <v>0</v>
      </c>
    </row>
    <row r="2048" spans="1:55" x14ac:dyDescent="0.25">
      <c r="A2048" t="s">
        <v>113</v>
      </c>
      <c r="B2048">
        <v>2043</v>
      </c>
      <c r="C2048" t="s">
        <v>129</v>
      </c>
      <c r="D2048" t="str">
        <f t="shared" si="97"/>
        <v>Truck</v>
      </c>
      <c r="E2048" t="str">
        <f t="shared" si="98"/>
        <v>2043LHDT1</v>
      </c>
      <c r="F2048" t="str">
        <f t="shared" si="99"/>
        <v>2043Truck</v>
      </c>
      <c r="G2048" t="s">
        <v>115</v>
      </c>
      <c r="H2048" t="s">
        <v>115</v>
      </c>
      <c r="I2048" t="s">
        <v>121</v>
      </c>
      <c r="J2048">
        <v>14398.179815708399</v>
      </c>
      <c r="K2048">
        <v>487936.76339432102</v>
      </c>
      <c r="L2048">
        <v>487936.76339432102</v>
      </c>
      <c r="M2048">
        <v>0</v>
      </c>
      <c r="N2048">
        <v>181110.98917140401</v>
      </c>
      <c r="O2048">
        <v>0.32419931388093598</v>
      </c>
      <c r="P2048">
        <v>1.1221883511036801</v>
      </c>
      <c r="Q2048">
        <v>0</v>
      </c>
      <c r="R2048">
        <v>1.21121692876599E-2</v>
      </c>
      <c r="S2048">
        <v>2.6267525332664701E-2</v>
      </c>
      <c r="T2048">
        <v>0</v>
      </c>
      <c r="U2048">
        <v>3.0000008598028201E-3</v>
      </c>
      <c r="V2048">
        <v>2.7300007824205601E-2</v>
      </c>
      <c r="W2048">
        <v>1.2659827835892701E-2</v>
      </c>
      <c r="X2048">
        <v>2.7455226267790501E-2</v>
      </c>
      <c r="Y2048">
        <v>0</v>
      </c>
      <c r="Z2048">
        <v>1.2000003439211201E-2</v>
      </c>
      <c r="AA2048">
        <v>7.80000223548733E-2</v>
      </c>
      <c r="AB2048">
        <v>464.09170526842001</v>
      </c>
      <c r="AC2048">
        <v>118.00304019567599</v>
      </c>
      <c r="AD2048">
        <v>0</v>
      </c>
      <c r="AE2048">
        <v>1.9390687067269399E-3</v>
      </c>
      <c r="AF2048">
        <v>5.0981284981674799E-3</v>
      </c>
      <c r="AG2048">
        <v>0</v>
      </c>
      <c r="AH2048">
        <v>7.31178371613498E-2</v>
      </c>
      <c r="AI2048">
        <v>1.8591427038286201E-2</v>
      </c>
      <c r="AJ2048">
        <v>0</v>
      </c>
      <c r="AK2048">
        <v>4.17470076039691E-2</v>
      </c>
      <c r="AL2048">
        <v>0.10975970497624001</v>
      </c>
      <c r="AM2048">
        <v>0</v>
      </c>
      <c r="AN2048">
        <v>0</v>
      </c>
      <c r="AO2048">
        <v>0</v>
      </c>
      <c r="AP2048">
        <v>0</v>
      </c>
      <c r="AQ2048">
        <v>4.7526192627469301E-2</v>
      </c>
      <c r="AR2048">
        <v>0.12495412679444499</v>
      </c>
      <c r="AS2048">
        <v>0</v>
      </c>
      <c r="AT2048">
        <v>0</v>
      </c>
      <c r="AU2048">
        <v>0</v>
      </c>
      <c r="AV2048">
        <v>0</v>
      </c>
      <c r="AW2048">
        <v>0.21346762753570001</v>
      </c>
      <c r="AX2048">
        <v>9.2613391639616197E-2</v>
      </c>
      <c r="AY2048">
        <v>0.90974507584910502</v>
      </c>
      <c r="AZ2048">
        <v>0</v>
      </c>
      <c r="BA2048">
        <v>4.3975047599991999E-3</v>
      </c>
      <c r="BB2048">
        <v>1.11813877529815E-3</v>
      </c>
      <c r="BC2048">
        <v>0</v>
      </c>
    </row>
    <row r="2049" spans="1:55" x14ac:dyDescent="0.25">
      <c r="A2049" t="s">
        <v>119</v>
      </c>
      <c r="B2049">
        <v>2043</v>
      </c>
      <c r="C2049" t="s">
        <v>129</v>
      </c>
      <c r="D2049" t="str">
        <f t="shared" si="97"/>
        <v>Truck</v>
      </c>
      <c r="E2049" t="str">
        <f t="shared" si="98"/>
        <v>2043LHDT1</v>
      </c>
      <c r="F2049" t="str">
        <f t="shared" si="99"/>
        <v>2043Truck</v>
      </c>
      <c r="G2049" t="s">
        <v>115</v>
      </c>
      <c r="H2049" t="s">
        <v>115</v>
      </c>
      <c r="I2049" t="s">
        <v>125</v>
      </c>
      <c r="J2049">
        <v>16031.2931008834</v>
      </c>
      <c r="K2049">
        <v>709482.32558089099</v>
      </c>
      <c r="L2049">
        <v>0</v>
      </c>
      <c r="M2049">
        <v>709482.32558089099</v>
      </c>
      <c r="N2049">
        <v>224572.54521446201</v>
      </c>
      <c r="O2049">
        <v>0</v>
      </c>
      <c r="P2049">
        <v>0</v>
      </c>
      <c r="Q2049">
        <v>0</v>
      </c>
      <c r="R2049">
        <v>0</v>
      </c>
      <c r="S2049">
        <v>0</v>
      </c>
      <c r="T2049">
        <v>0</v>
      </c>
      <c r="U2049">
        <v>2.0000005732018801E-3</v>
      </c>
      <c r="V2049">
        <v>1.36500039121028E-2</v>
      </c>
      <c r="W2049">
        <v>0</v>
      </c>
      <c r="X2049">
        <v>0</v>
      </c>
      <c r="Y2049">
        <v>0</v>
      </c>
      <c r="Z2049">
        <v>8.0000022928075204E-3</v>
      </c>
      <c r="AA2049">
        <v>3.9000011177436601E-2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0</v>
      </c>
      <c r="AL2049">
        <v>0</v>
      </c>
      <c r="AM2049">
        <v>0</v>
      </c>
      <c r="AN2049">
        <v>0</v>
      </c>
      <c r="AO2049">
        <v>0</v>
      </c>
      <c r="AP2049">
        <v>0</v>
      </c>
      <c r="AQ2049">
        <v>0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C2049">
        <v>0</v>
      </c>
    </row>
    <row r="2050" spans="1:55" x14ac:dyDescent="0.25">
      <c r="A2050" t="s">
        <v>113</v>
      </c>
      <c r="B2050">
        <v>2043</v>
      </c>
      <c r="C2050" t="s">
        <v>129</v>
      </c>
      <c r="D2050" t="str">
        <f t="shared" si="97"/>
        <v>Truck</v>
      </c>
      <c r="E2050" t="str">
        <f t="shared" si="98"/>
        <v>2043LHDT1</v>
      </c>
      <c r="F2050" t="str">
        <f t="shared" si="99"/>
        <v>2043Truck</v>
      </c>
      <c r="G2050" t="s">
        <v>115</v>
      </c>
      <c r="H2050" t="s">
        <v>115</v>
      </c>
      <c r="I2050" t="s">
        <v>125</v>
      </c>
      <c r="J2050">
        <v>17969.792767994699</v>
      </c>
      <c r="K2050">
        <v>829696.64069147594</v>
      </c>
      <c r="L2050">
        <v>0</v>
      </c>
      <c r="M2050">
        <v>829696.64069147594</v>
      </c>
      <c r="N2050">
        <v>251663.25254628799</v>
      </c>
      <c r="O2050">
        <v>0</v>
      </c>
      <c r="P2050">
        <v>0</v>
      </c>
      <c r="Q2050">
        <v>0</v>
      </c>
      <c r="R2050">
        <v>0</v>
      </c>
      <c r="S2050">
        <v>0</v>
      </c>
      <c r="T2050">
        <v>0</v>
      </c>
      <c r="U2050">
        <v>2.0000005732018801E-3</v>
      </c>
      <c r="V2050">
        <v>1.36500039121028E-2</v>
      </c>
      <c r="W2050">
        <v>0</v>
      </c>
      <c r="X2050">
        <v>0</v>
      </c>
      <c r="Y2050">
        <v>0</v>
      </c>
      <c r="Z2050">
        <v>8.0000022928075204E-3</v>
      </c>
      <c r="AA2050">
        <v>3.9000011177436698E-2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0</v>
      </c>
      <c r="AL2050">
        <v>0</v>
      </c>
      <c r="AM2050">
        <v>0</v>
      </c>
      <c r="AN2050">
        <v>0</v>
      </c>
      <c r="AO2050">
        <v>0</v>
      </c>
      <c r="AP2050">
        <v>0</v>
      </c>
      <c r="AQ2050">
        <v>0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C2050">
        <v>0</v>
      </c>
    </row>
    <row r="2051" spans="1:55" x14ac:dyDescent="0.25">
      <c r="A2051" t="s">
        <v>113</v>
      </c>
      <c r="B2051">
        <v>2043</v>
      </c>
      <c r="C2051" t="s">
        <v>130</v>
      </c>
      <c r="D2051" t="str">
        <f t="shared" si="97"/>
        <v>Truck</v>
      </c>
      <c r="E2051" t="str">
        <f t="shared" si="98"/>
        <v>2043LHDT2</v>
      </c>
      <c r="F2051" t="str">
        <f t="shared" si="99"/>
        <v>2043Truck</v>
      </c>
      <c r="G2051" t="s">
        <v>115</v>
      </c>
      <c r="H2051" t="s">
        <v>115</v>
      </c>
      <c r="I2051" t="s">
        <v>116</v>
      </c>
      <c r="J2051">
        <v>2569.54712292666</v>
      </c>
      <c r="K2051">
        <v>86554.749881361698</v>
      </c>
      <c r="L2051">
        <v>86554.749881361698</v>
      </c>
      <c r="M2051">
        <v>0</v>
      </c>
      <c r="N2051">
        <v>38282.423506394101</v>
      </c>
      <c r="O2051">
        <v>2.95804324905884E-2</v>
      </c>
      <c r="P2051">
        <v>2.3415042486768099E-2</v>
      </c>
      <c r="Q2051">
        <v>0.382708212848753</v>
      </c>
      <c r="R2051">
        <v>1.02823083453446E-3</v>
      </c>
      <c r="S2051">
        <v>0</v>
      </c>
      <c r="T2051">
        <v>9.4545173122754302E-5</v>
      </c>
      <c r="U2051">
        <v>2.0000005732018801E-3</v>
      </c>
      <c r="V2051">
        <v>3.1850009128239903E-2</v>
      </c>
      <c r="W2051">
        <v>1.1182948492382101E-3</v>
      </c>
      <c r="X2051">
        <v>0</v>
      </c>
      <c r="Y2051">
        <v>1.02826502155404E-4</v>
      </c>
      <c r="Z2051">
        <v>8.0000022928075204E-3</v>
      </c>
      <c r="AA2051">
        <v>9.1000026080685595E-2</v>
      </c>
      <c r="AB2051">
        <v>557.94246222242998</v>
      </c>
      <c r="AC2051">
        <v>125.585892805383</v>
      </c>
      <c r="AD2051">
        <v>23.411203142831901</v>
      </c>
      <c r="AE2051">
        <v>4.9296490882435196E-4</v>
      </c>
      <c r="AF2051">
        <v>7.9462845512820596E-2</v>
      </c>
      <c r="AG2051">
        <v>1.8831098895547099E-2</v>
      </c>
      <c r="AH2051">
        <v>2.82052121289146E-3</v>
      </c>
      <c r="AI2051">
        <v>2.2577180891308998E-3</v>
      </c>
      <c r="AJ2051">
        <v>3.5917936154157601E-2</v>
      </c>
      <c r="AK2051">
        <v>1.6424287367789499E-3</v>
      </c>
      <c r="AL2051">
        <v>0.26892976170663602</v>
      </c>
      <c r="AM2051">
        <v>8.2970170101613699E-2</v>
      </c>
      <c r="AN2051">
        <v>2.55259270664226E-2</v>
      </c>
      <c r="AO2051">
        <v>0.22576040391371299</v>
      </c>
      <c r="AP2051">
        <v>2.5905337229257102</v>
      </c>
      <c r="AQ2051">
        <v>2.3966281572425298E-3</v>
      </c>
      <c r="AR2051">
        <v>0.39242167699199998</v>
      </c>
      <c r="AS2051">
        <v>9.0841892623081705E-2</v>
      </c>
      <c r="AT2051">
        <v>2.5525927066412098E-2</v>
      </c>
      <c r="AU2051">
        <v>0.22576040391362001</v>
      </c>
      <c r="AV2051">
        <v>2.5905337229257102</v>
      </c>
      <c r="AW2051">
        <v>4.4999999999999998E-2</v>
      </c>
      <c r="AX2051">
        <v>0.63836245958411297</v>
      </c>
      <c r="AY2051">
        <v>3.78139723689638</v>
      </c>
      <c r="AZ2051">
        <v>3.2250872769512502</v>
      </c>
      <c r="BA2051">
        <v>5.5158292682964301E-3</v>
      </c>
      <c r="BB2051">
        <v>1.2415444066791899E-3</v>
      </c>
      <c r="BC2051">
        <v>2.31443577509584E-4</v>
      </c>
    </row>
    <row r="2052" spans="1:55" x14ac:dyDescent="0.25">
      <c r="A2052" t="s">
        <v>119</v>
      </c>
      <c r="B2052">
        <v>2043</v>
      </c>
      <c r="C2052" t="s">
        <v>130</v>
      </c>
      <c r="D2052" t="str">
        <f t="shared" si="97"/>
        <v>Truck</v>
      </c>
      <c r="E2052" t="str">
        <f t="shared" si="98"/>
        <v>2043LHDT2</v>
      </c>
      <c r="F2052" t="str">
        <f t="shared" si="99"/>
        <v>2043Truck</v>
      </c>
      <c r="G2052" t="s">
        <v>115</v>
      </c>
      <c r="H2052" t="s">
        <v>115</v>
      </c>
      <c r="I2052" t="s">
        <v>116</v>
      </c>
      <c r="J2052">
        <v>2220.53324692867</v>
      </c>
      <c r="K2052">
        <v>72302.429462653599</v>
      </c>
      <c r="L2052">
        <v>72302.429462653599</v>
      </c>
      <c r="M2052">
        <v>0</v>
      </c>
      <c r="N2052">
        <v>33082.636784699302</v>
      </c>
      <c r="O2052">
        <v>2.84376667852058E-2</v>
      </c>
      <c r="P2052">
        <v>2.31959796050452E-2</v>
      </c>
      <c r="Q2052">
        <v>0.37387234987456103</v>
      </c>
      <c r="R2052">
        <v>1.01270388469663E-3</v>
      </c>
      <c r="S2052">
        <v>0</v>
      </c>
      <c r="T2052">
        <v>9.4288757494856597E-5</v>
      </c>
      <c r="U2052">
        <v>2.0000005732018801E-3</v>
      </c>
      <c r="V2052">
        <v>3.1850009128239903E-2</v>
      </c>
      <c r="W2052">
        <v>1.1014078745970599E-3</v>
      </c>
      <c r="X2052">
        <v>0</v>
      </c>
      <c r="Y2052">
        <v>1.02547626764479E-4</v>
      </c>
      <c r="Z2052">
        <v>8.0000022928075204E-3</v>
      </c>
      <c r="AA2052">
        <v>9.1000026080685498E-2</v>
      </c>
      <c r="AB2052">
        <v>554.10231669736004</v>
      </c>
      <c r="AC2052">
        <v>125.376510954954</v>
      </c>
      <c r="AD2052">
        <v>23.3064879901839</v>
      </c>
      <c r="AE2052">
        <v>4.7518601143217303E-4</v>
      </c>
      <c r="AF2052">
        <v>7.8627766208060196E-2</v>
      </c>
      <c r="AG2052">
        <v>1.8343630492087998E-2</v>
      </c>
      <c r="AH2052">
        <v>2.7084779466364601E-3</v>
      </c>
      <c r="AI2052">
        <v>2.2360356141103098E-3</v>
      </c>
      <c r="AJ2052">
        <v>3.5056505341153101E-2</v>
      </c>
      <c r="AK2052">
        <v>1.5868456763395301E-3</v>
      </c>
      <c r="AL2052">
        <v>0.26641374967659998</v>
      </c>
      <c r="AM2052">
        <v>8.0888217134137394E-2</v>
      </c>
      <c r="AN2052">
        <v>2.5176569147900701E-2</v>
      </c>
      <c r="AO2052">
        <v>0.219947687617745</v>
      </c>
      <c r="AP2052">
        <v>2.5555045521897499</v>
      </c>
      <c r="AQ2052">
        <v>2.3155214859259601E-3</v>
      </c>
      <c r="AR2052">
        <v>0.38875031814390199</v>
      </c>
      <c r="AS2052">
        <v>8.8562416183703793E-2</v>
      </c>
      <c r="AT2052">
        <v>2.5176569147890401E-2</v>
      </c>
      <c r="AU2052">
        <v>0.21994768761765399</v>
      </c>
      <c r="AV2052">
        <v>2.5555045521897499</v>
      </c>
      <c r="AW2052">
        <v>4.4999999999999901E-2</v>
      </c>
      <c r="AX2052">
        <v>0.61711975992371104</v>
      </c>
      <c r="AY2052">
        <v>3.7813972368963902</v>
      </c>
      <c r="AZ2052">
        <v>3.1811657523260202</v>
      </c>
      <c r="BA2052">
        <v>5.4778655202114999E-3</v>
      </c>
      <c r="BB2052">
        <v>1.23947445392053E-3</v>
      </c>
      <c r="BC2052">
        <v>2.30408361617414E-4</v>
      </c>
    </row>
    <row r="2053" spans="1:55" x14ac:dyDescent="0.25">
      <c r="A2053" t="s">
        <v>113</v>
      </c>
      <c r="B2053">
        <v>2043</v>
      </c>
      <c r="C2053" t="s">
        <v>130</v>
      </c>
      <c r="D2053" t="str">
        <f t="shared" si="97"/>
        <v>Truck</v>
      </c>
      <c r="E2053" t="str">
        <f t="shared" si="98"/>
        <v>2043LHDT2</v>
      </c>
      <c r="F2053" t="str">
        <f t="shared" si="99"/>
        <v>2043Truck</v>
      </c>
      <c r="G2053" t="s">
        <v>115</v>
      </c>
      <c r="H2053" t="s">
        <v>115</v>
      </c>
      <c r="I2053" t="s">
        <v>121</v>
      </c>
      <c r="J2053">
        <v>7242.0955619155302</v>
      </c>
      <c r="K2053">
        <v>233387.09404031301</v>
      </c>
      <c r="L2053">
        <v>233387.09404031301</v>
      </c>
      <c r="M2053">
        <v>0</v>
      </c>
      <c r="N2053">
        <v>91096.451612680496</v>
      </c>
      <c r="O2053">
        <v>0.51651314509804702</v>
      </c>
      <c r="P2053">
        <v>1.22534494229642</v>
      </c>
      <c r="Q2053">
        <v>0</v>
      </c>
      <c r="R2053">
        <v>1.53597079426494E-2</v>
      </c>
      <c r="S2053">
        <v>2.61624461470161E-2</v>
      </c>
      <c r="T2053">
        <v>0</v>
      </c>
      <c r="U2053">
        <v>3.0000008598028201E-3</v>
      </c>
      <c r="V2053">
        <v>3.1850009128239903E-2</v>
      </c>
      <c r="W2053">
        <v>1.6054205778121399E-2</v>
      </c>
      <c r="X2053">
        <v>2.7345395867648802E-2</v>
      </c>
      <c r="Y2053">
        <v>0</v>
      </c>
      <c r="Z2053">
        <v>1.2000003439211201E-2</v>
      </c>
      <c r="AA2053">
        <v>9.1000026080685498E-2</v>
      </c>
      <c r="AB2053">
        <v>543.24206154569595</v>
      </c>
      <c r="AC2053">
        <v>193.21801905554699</v>
      </c>
      <c r="AD2053">
        <v>0</v>
      </c>
      <c r="AE2053">
        <v>2.5002552827942401E-3</v>
      </c>
      <c r="AF2053">
        <v>5.0981284981674903E-3</v>
      </c>
      <c r="AG2053">
        <v>0</v>
      </c>
      <c r="AH2053">
        <v>8.5588008025958201E-2</v>
      </c>
      <c r="AI2053">
        <v>3.0441577588142799E-2</v>
      </c>
      <c r="AJ2053">
        <v>0</v>
      </c>
      <c r="AK2053">
        <v>5.3829024180819501E-2</v>
      </c>
      <c r="AL2053">
        <v>0.10975970497624001</v>
      </c>
      <c r="AM2053">
        <v>0</v>
      </c>
      <c r="AN2053">
        <v>0</v>
      </c>
      <c r="AO2053">
        <v>0</v>
      </c>
      <c r="AP2053">
        <v>0</v>
      </c>
      <c r="AQ2053">
        <v>6.1280765233173502E-2</v>
      </c>
      <c r="AR2053">
        <v>0.12495412679444499</v>
      </c>
      <c r="AS2053">
        <v>0</v>
      </c>
      <c r="AT2053">
        <v>0</v>
      </c>
      <c r="AU2053">
        <v>0</v>
      </c>
      <c r="AV2053">
        <v>0</v>
      </c>
      <c r="AW2053">
        <v>0.20823559071538</v>
      </c>
      <c r="AX2053">
        <v>0.13129459032787699</v>
      </c>
      <c r="AY2053">
        <v>0.90974507584910502</v>
      </c>
      <c r="AZ2053">
        <v>0</v>
      </c>
      <c r="BA2053">
        <v>5.1474946101380597E-3</v>
      </c>
      <c r="BB2053">
        <v>1.8308389244383299E-3</v>
      </c>
      <c r="BC2053">
        <v>0</v>
      </c>
    </row>
    <row r="2054" spans="1:55" x14ac:dyDescent="0.25">
      <c r="A2054" t="s">
        <v>119</v>
      </c>
      <c r="B2054">
        <v>2043</v>
      </c>
      <c r="C2054" t="s">
        <v>130</v>
      </c>
      <c r="D2054" t="str">
        <f t="shared" si="97"/>
        <v>Truck</v>
      </c>
      <c r="E2054" t="str">
        <f t="shared" si="98"/>
        <v>2043LHDT2</v>
      </c>
      <c r="F2054" t="str">
        <f t="shared" si="99"/>
        <v>2043Truck</v>
      </c>
      <c r="G2054" t="s">
        <v>115</v>
      </c>
      <c r="H2054" t="s">
        <v>115</v>
      </c>
      <c r="I2054" t="s">
        <v>121</v>
      </c>
      <c r="J2054">
        <v>6468.8664867790503</v>
      </c>
      <c r="K2054">
        <v>199007.87905655301</v>
      </c>
      <c r="L2054">
        <v>199007.87905655301</v>
      </c>
      <c r="M2054">
        <v>0</v>
      </c>
      <c r="N2054">
        <v>81370.202569640096</v>
      </c>
      <c r="O2054">
        <v>0.51562238450786402</v>
      </c>
      <c r="P2054">
        <v>1.24452898558761</v>
      </c>
      <c r="Q2054">
        <v>0</v>
      </c>
      <c r="R2054">
        <v>1.55010897927073E-2</v>
      </c>
      <c r="S2054">
        <v>2.61580326546745E-2</v>
      </c>
      <c r="T2054">
        <v>0</v>
      </c>
      <c r="U2054">
        <v>3.0000008598028201E-3</v>
      </c>
      <c r="V2054">
        <v>3.1850009128239903E-2</v>
      </c>
      <c r="W2054">
        <v>1.6201980288066301E-2</v>
      </c>
      <c r="X2054">
        <v>2.7340782816768001E-2</v>
      </c>
      <c r="Y2054">
        <v>0</v>
      </c>
      <c r="Z2054">
        <v>1.2000003439211201E-2</v>
      </c>
      <c r="AA2054">
        <v>9.1000026080685498E-2</v>
      </c>
      <c r="AB2054">
        <v>541.32134598291896</v>
      </c>
      <c r="AC2054">
        <v>193.675067848705</v>
      </c>
      <c r="AD2054">
        <v>0</v>
      </c>
      <c r="AE2054">
        <v>2.5967292593545E-3</v>
      </c>
      <c r="AF2054">
        <v>5.0981284981674903E-3</v>
      </c>
      <c r="AG2054">
        <v>0</v>
      </c>
      <c r="AH2054">
        <v>8.5285398506852197E-2</v>
      </c>
      <c r="AI2054">
        <v>3.0513585811633E-2</v>
      </c>
      <c r="AJ2054">
        <v>0</v>
      </c>
      <c r="AK2054">
        <v>5.5906052095856397E-2</v>
      </c>
      <c r="AL2054">
        <v>0.10975970497624001</v>
      </c>
      <c r="AM2054">
        <v>0</v>
      </c>
      <c r="AN2054">
        <v>0</v>
      </c>
      <c r="AO2054">
        <v>0</v>
      </c>
      <c r="AP2054">
        <v>0</v>
      </c>
      <c r="AQ2054">
        <v>6.3645323424244601E-2</v>
      </c>
      <c r="AR2054">
        <v>0.12495412679444499</v>
      </c>
      <c r="AS2054">
        <v>0</v>
      </c>
      <c r="AT2054">
        <v>0</v>
      </c>
      <c r="AU2054">
        <v>0</v>
      </c>
      <c r="AV2054">
        <v>0</v>
      </c>
      <c r="AW2054">
        <v>0.20817479434589201</v>
      </c>
      <c r="AX2054">
        <v>0.13267268507024299</v>
      </c>
      <c r="AY2054">
        <v>0.90974507584910602</v>
      </c>
      <c r="AZ2054">
        <v>0</v>
      </c>
      <c r="BA2054">
        <v>5.1292948540682401E-3</v>
      </c>
      <c r="BB2054">
        <v>1.8351696940268601E-3</v>
      </c>
      <c r="BC2054">
        <v>0</v>
      </c>
    </row>
    <row r="2055" spans="1:55" x14ac:dyDescent="0.25">
      <c r="A2055" t="s">
        <v>113</v>
      </c>
      <c r="B2055">
        <v>2043</v>
      </c>
      <c r="C2055" t="s">
        <v>130</v>
      </c>
      <c r="D2055" t="str">
        <f t="shared" si="97"/>
        <v>Truck</v>
      </c>
      <c r="E2055" t="str">
        <f t="shared" si="98"/>
        <v>2043LHDT2</v>
      </c>
      <c r="F2055" t="str">
        <f t="shared" si="99"/>
        <v>2043Truck</v>
      </c>
      <c r="G2055" t="s">
        <v>115</v>
      </c>
      <c r="H2055" t="s">
        <v>115</v>
      </c>
      <c r="I2055" t="s">
        <v>125</v>
      </c>
      <c r="J2055">
        <v>4531.2013428927003</v>
      </c>
      <c r="K2055">
        <v>202153.18021514901</v>
      </c>
      <c r="L2055">
        <v>0</v>
      </c>
      <c r="M2055">
        <v>202153.18021514901</v>
      </c>
      <c r="N2055">
        <v>59978.743237012801</v>
      </c>
      <c r="O2055">
        <v>0</v>
      </c>
      <c r="P2055">
        <v>0</v>
      </c>
      <c r="Q2055">
        <v>0</v>
      </c>
      <c r="R2055">
        <v>0</v>
      </c>
      <c r="S2055">
        <v>0</v>
      </c>
      <c r="T2055">
        <v>0</v>
      </c>
      <c r="U2055">
        <v>2.0000005732018801E-3</v>
      </c>
      <c r="V2055">
        <v>1.59250045641199E-2</v>
      </c>
      <c r="W2055">
        <v>0</v>
      </c>
      <c r="X2055">
        <v>0</v>
      </c>
      <c r="Y2055">
        <v>0</v>
      </c>
      <c r="Z2055">
        <v>8.0000022928075308E-3</v>
      </c>
      <c r="AA2055">
        <v>4.5500013040342797E-2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0</v>
      </c>
      <c r="AL2055">
        <v>0</v>
      </c>
      <c r="AM2055">
        <v>0</v>
      </c>
      <c r="AN2055">
        <v>0</v>
      </c>
      <c r="AO2055">
        <v>0</v>
      </c>
      <c r="AP2055">
        <v>0</v>
      </c>
      <c r="AQ2055">
        <v>0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C2055">
        <v>0</v>
      </c>
    </row>
    <row r="2056" spans="1:55" x14ac:dyDescent="0.25">
      <c r="A2056" t="s">
        <v>119</v>
      </c>
      <c r="B2056">
        <v>2043</v>
      </c>
      <c r="C2056" t="s">
        <v>130</v>
      </c>
      <c r="D2056" t="str">
        <f t="shared" si="97"/>
        <v>Truck</v>
      </c>
      <c r="E2056" t="str">
        <f t="shared" si="98"/>
        <v>2043LHDT2</v>
      </c>
      <c r="F2056" t="str">
        <f t="shared" si="99"/>
        <v>2043Truck</v>
      </c>
      <c r="G2056" t="s">
        <v>115</v>
      </c>
      <c r="H2056" t="s">
        <v>115</v>
      </c>
      <c r="I2056" t="s">
        <v>125</v>
      </c>
      <c r="J2056">
        <v>4026.5144169616001</v>
      </c>
      <c r="K2056">
        <v>172234.34842762101</v>
      </c>
      <c r="L2056">
        <v>0</v>
      </c>
      <c r="M2056">
        <v>172234.34842762101</v>
      </c>
      <c r="N2056">
        <v>53299.075523209402</v>
      </c>
      <c r="O2056">
        <v>0</v>
      </c>
      <c r="P2056">
        <v>0</v>
      </c>
      <c r="Q2056">
        <v>0</v>
      </c>
      <c r="R2056">
        <v>0</v>
      </c>
      <c r="S2056">
        <v>0</v>
      </c>
      <c r="T2056">
        <v>0</v>
      </c>
      <c r="U2056">
        <v>2.0000005732018701E-3</v>
      </c>
      <c r="V2056">
        <v>1.59250045641199E-2</v>
      </c>
      <c r="W2056">
        <v>0</v>
      </c>
      <c r="X2056">
        <v>0</v>
      </c>
      <c r="Y2056">
        <v>0</v>
      </c>
      <c r="Z2056">
        <v>8.00000229280751E-3</v>
      </c>
      <c r="AA2056">
        <v>4.55000130403427E-2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0</v>
      </c>
      <c r="AL2056">
        <v>0</v>
      </c>
      <c r="AM2056">
        <v>0</v>
      </c>
      <c r="AN2056">
        <v>0</v>
      </c>
      <c r="AO2056">
        <v>0</v>
      </c>
      <c r="AP2056">
        <v>0</v>
      </c>
      <c r="AQ2056">
        <v>0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</row>
    <row r="2057" spans="1:55" x14ac:dyDescent="0.25">
      <c r="A2057" t="s">
        <v>119</v>
      </c>
      <c r="B2057">
        <v>2043</v>
      </c>
      <c r="C2057" t="s">
        <v>138</v>
      </c>
      <c r="D2057" t="str">
        <f t="shared" si="97"/>
        <v>Passenger</v>
      </c>
      <c r="E2057" t="str">
        <f t="shared" si="98"/>
        <v>2043MCY</v>
      </c>
      <c r="F2057" t="str">
        <f t="shared" si="99"/>
        <v>2043Passenger</v>
      </c>
      <c r="G2057" t="s">
        <v>115</v>
      </c>
      <c r="H2057" t="s">
        <v>115</v>
      </c>
      <c r="I2057" t="s">
        <v>116</v>
      </c>
      <c r="J2057">
        <v>33505.5321128824</v>
      </c>
      <c r="K2057">
        <v>183197.496872313</v>
      </c>
      <c r="L2057">
        <v>183197.496872313</v>
      </c>
      <c r="M2057">
        <v>0</v>
      </c>
      <c r="N2057">
        <v>67011.064225764901</v>
      </c>
      <c r="O2057">
        <v>0.45478088889333401</v>
      </c>
      <c r="P2057">
        <v>0</v>
      </c>
      <c r="Q2057">
        <v>7.0502638293932704E-2</v>
      </c>
      <c r="R2057">
        <v>1.9560353721156799E-3</v>
      </c>
      <c r="S2057">
        <v>0</v>
      </c>
      <c r="T2057">
        <v>3.30975141190183E-3</v>
      </c>
      <c r="U2057">
        <v>1.00000028660094E-3</v>
      </c>
      <c r="V2057">
        <v>4.2000012037239397E-3</v>
      </c>
      <c r="W2057">
        <v>2.0978792964758E-3</v>
      </c>
      <c r="X2057">
        <v>0</v>
      </c>
      <c r="Y2057">
        <v>3.5471507244610001E-3</v>
      </c>
      <c r="Z2057">
        <v>4.0000011464037602E-3</v>
      </c>
      <c r="AA2057">
        <v>1.2000003439211201E-2</v>
      </c>
      <c r="AB2057">
        <v>184.173855970164</v>
      </c>
      <c r="AC2057">
        <v>0</v>
      </c>
      <c r="AD2057">
        <v>36.7563192513242</v>
      </c>
      <c r="AE2057">
        <v>0.13035145123839501</v>
      </c>
      <c r="AF2057">
        <v>0</v>
      </c>
      <c r="AG2057">
        <v>0.12831248780531301</v>
      </c>
      <c r="AH2057">
        <v>3.4549269140393003E-2</v>
      </c>
      <c r="AI2057">
        <v>0</v>
      </c>
      <c r="AJ2057">
        <v>4.6362562734137899E-3</v>
      </c>
      <c r="AK2057">
        <v>0.77566727635193</v>
      </c>
      <c r="AL2057">
        <v>0</v>
      </c>
      <c r="AM2057">
        <v>0.89726365683595399</v>
      </c>
      <c r="AN2057">
        <v>3.5939660090945802</v>
      </c>
      <c r="AO2057">
        <v>3.90167776803065</v>
      </c>
      <c r="AP2057">
        <v>4.4744613449408996</v>
      </c>
      <c r="AQ2057">
        <v>0.96739351069204105</v>
      </c>
      <c r="AR2057">
        <v>0</v>
      </c>
      <c r="AS2057">
        <v>0.97694091868650701</v>
      </c>
      <c r="AT2057">
        <v>3.5939660090931098</v>
      </c>
      <c r="AU2057">
        <v>3.90167776802905</v>
      </c>
      <c r="AV2057">
        <v>4.4744613449408996</v>
      </c>
      <c r="AW2057">
        <v>9.1494008845047596E-3</v>
      </c>
      <c r="AX2057">
        <v>9.5015916762044998</v>
      </c>
      <c r="AY2057">
        <v>0</v>
      </c>
      <c r="AZ2057">
        <v>7.2153596214661198</v>
      </c>
      <c r="BA2057">
        <v>1.8207460697089799E-3</v>
      </c>
      <c r="BB2057">
        <v>0</v>
      </c>
      <c r="BC2057">
        <v>3.6337363661788499E-4</v>
      </c>
    </row>
    <row r="2058" spans="1:55" x14ac:dyDescent="0.25">
      <c r="A2058" t="s">
        <v>113</v>
      </c>
      <c r="B2058">
        <v>2043</v>
      </c>
      <c r="C2058" t="s">
        <v>138</v>
      </c>
      <c r="D2058" t="str">
        <f t="shared" ref="D2058:D2121" si="100">_xlfn.XLOOKUP(C2058,$BE$72:$BE$84,$BF$72:$BF$84)</f>
        <v>Passenger</v>
      </c>
      <c r="E2058" t="str">
        <f t="shared" ref="E2058:E2121" si="101">CONCATENATE(B2058,C2058)</f>
        <v>2043MCY</v>
      </c>
      <c r="F2058" t="str">
        <f t="shared" ref="F2058:F2121" si="102">CONCATENATE(B2058,_xlfn.XLOOKUP(C2058,$BE$72:$BE$84,$BF$72:$BF$84))</f>
        <v>2043Passenger</v>
      </c>
      <c r="G2058" t="s">
        <v>115</v>
      </c>
      <c r="H2058" t="s">
        <v>115</v>
      </c>
      <c r="I2058" t="s">
        <v>116</v>
      </c>
      <c r="J2058">
        <v>39510.939435089902</v>
      </c>
      <c r="K2058">
        <v>219917.45718309001</v>
      </c>
      <c r="L2058">
        <v>219917.45718309001</v>
      </c>
      <c r="M2058">
        <v>0</v>
      </c>
      <c r="N2058">
        <v>79021.878870179906</v>
      </c>
      <c r="O2058">
        <v>0.46728184524313998</v>
      </c>
      <c r="P2058">
        <v>0</v>
      </c>
      <c r="Q2058">
        <v>7.5900337211155494E-2</v>
      </c>
      <c r="R2058">
        <v>1.94349345677009E-3</v>
      </c>
      <c r="S2058">
        <v>0</v>
      </c>
      <c r="T2058">
        <v>3.27986872045444E-3</v>
      </c>
      <c r="U2058">
        <v>1.00000028660094E-3</v>
      </c>
      <c r="V2058">
        <v>4.2000012037239501E-3</v>
      </c>
      <c r="W2058">
        <v>2.0843165494544699E-3</v>
      </c>
      <c r="X2058">
        <v>0</v>
      </c>
      <c r="Y2058">
        <v>3.5144328029117502E-3</v>
      </c>
      <c r="Z2058">
        <v>4.0000011464037602E-3</v>
      </c>
      <c r="AA2058">
        <v>1.2000003439211201E-2</v>
      </c>
      <c r="AB2058">
        <v>183.946147865266</v>
      </c>
      <c r="AC2058">
        <v>0</v>
      </c>
      <c r="AD2058">
        <v>38.119438869734303</v>
      </c>
      <c r="AE2058">
        <v>0.131014453885823</v>
      </c>
      <c r="AF2058">
        <v>0</v>
      </c>
      <c r="AG2058">
        <v>0.13498948362143501</v>
      </c>
      <c r="AH2058">
        <v>3.5167799550779297E-2</v>
      </c>
      <c r="AI2058">
        <v>0</v>
      </c>
      <c r="AJ2058">
        <v>4.8845111305517797E-3</v>
      </c>
      <c r="AK2058">
        <v>0.78329107676278298</v>
      </c>
      <c r="AL2058">
        <v>0</v>
      </c>
      <c r="AM2058">
        <v>0.95208074994180503</v>
      </c>
      <c r="AN2058">
        <v>3.5588493001922501</v>
      </c>
      <c r="AO2058">
        <v>3.8895733061373399</v>
      </c>
      <c r="AP2058">
        <v>4.3923834647615498</v>
      </c>
      <c r="AQ2058">
        <v>0.97517378172115199</v>
      </c>
      <c r="AR2058">
        <v>0</v>
      </c>
      <c r="AS2058">
        <v>1.03647604104589</v>
      </c>
      <c r="AT2058">
        <v>3.5588493001907802</v>
      </c>
      <c r="AU2058">
        <v>3.8895733061357398</v>
      </c>
      <c r="AV2058">
        <v>4.3923834647615498</v>
      </c>
      <c r="AW2058">
        <v>9.1387289115305304E-3</v>
      </c>
      <c r="AX2058">
        <v>9.5766722499138393</v>
      </c>
      <c r="AY2058">
        <v>0</v>
      </c>
      <c r="AZ2058">
        <v>7.5498798237027698</v>
      </c>
      <c r="BA2058">
        <v>1.8184949432673301E-3</v>
      </c>
      <c r="BB2058">
        <v>0</v>
      </c>
      <c r="BC2058">
        <v>3.7684946180865198E-4</v>
      </c>
    </row>
    <row r="2059" spans="1:55" x14ac:dyDescent="0.25">
      <c r="A2059" t="s">
        <v>119</v>
      </c>
      <c r="B2059">
        <v>2043</v>
      </c>
      <c r="C2059" t="s">
        <v>141</v>
      </c>
      <c r="D2059" t="str">
        <f t="shared" si="100"/>
        <v>Passenger</v>
      </c>
      <c r="E2059" t="str">
        <f t="shared" si="101"/>
        <v>2043MDV</v>
      </c>
      <c r="F2059" t="str">
        <f t="shared" si="102"/>
        <v>2043Passenger</v>
      </c>
      <c r="G2059" t="s">
        <v>115</v>
      </c>
      <c r="H2059" t="s">
        <v>115</v>
      </c>
      <c r="I2059" t="s">
        <v>116</v>
      </c>
      <c r="J2059">
        <v>236892.114857373</v>
      </c>
      <c r="K2059">
        <v>9202206.4875367992</v>
      </c>
      <c r="L2059">
        <v>9202206.4875367992</v>
      </c>
      <c r="M2059">
        <v>0</v>
      </c>
      <c r="N2059">
        <v>1080711.65979976</v>
      </c>
      <c r="O2059">
        <v>2.9216853390706898E-2</v>
      </c>
      <c r="P2059">
        <v>0</v>
      </c>
      <c r="Q2059">
        <v>0.22811990700937201</v>
      </c>
      <c r="R2059">
        <v>5.1565294662584901E-4</v>
      </c>
      <c r="S2059">
        <v>0</v>
      </c>
      <c r="T2059">
        <v>8.8246981631103102E-4</v>
      </c>
      <c r="U2059">
        <v>2.0000005732018801E-3</v>
      </c>
      <c r="V2059">
        <v>2.8088419313668498E-3</v>
      </c>
      <c r="W2059">
        <v>5.60819628082129E-4</v>
      </c>
      <c r="X2059">
        <v>0</v>
      </c>
      <c r="Y2059">
        <v>9.5976644255725096E-4</v>
      </c>
      <c r="Z2059">
        <v>8.0000022928075204E-3</v>
      </c>
      <c r="AA2059">
        <v>8.0252626610481607E-3</v>
      </c>
      <c r="AB2059">
        <v>336.56988264117302</v>
      </c>
      <c r="AC2059">
        <v>0</v>
      </c>
      <c r="AD2059">
        <v>81.341488149909907</v>
      </c>
      <c r="AE2059">
        <v>1.5636579304116899E-3</v>
      </c>
      <c r="AF2059">
        <v>0</v>
      </c>
      <c r="AG2059">
        <v>4.5242717662019302E-2</v>
      </c>
      <c r="AH2059">
        <v>3.81803076162658E-3</v>
      </c>
      <c r="AI2059">
        <v>0</v>
      </c>
      <c r="AJ2059">
        <v>3.1941801323747299E-2</v>
      </c>
      <c r="AK2059">
        <v>5.0309645002173803E-3</v>
      </c>
      <c r="AL2059">
        <v>0</v>
      </c>
      <c r="AM2059">
        <v>0.18620706154945299</v>
      </c>
      <c r="AN2059">
        <v>5.2756952655394998E-2</v>
      </c>
      <c r="AO2059">
        <v>0.20948541292658601</v>
      </c>
      <c r="AP2059">
        <v>1.38073038186931</v>
      </c>
      <c r="AQ2059">
        <v>7.3411715889450798E-3</v>
      </c>
      <c r="AR2059">
        <v>0</v>
      </c>
      <c r="AS2059">
        <v>0.203873294103394</v>
      </c>
      <c r="AT2059">
        <v>5.27569526553733E-2</v>
      </c>
      <c r="AU2059">
        <v>0.2094854129265</v>
      </c>
      <c r="AV2059">
        <v>1.38073038186931</v>
      </c>
      <c r="AW2059">
        <v>4.1561127010153603E-2</v>
      </c>
      <c r="AX2059">
        <v>0.64527651605310699</v>
      </c>
      <c r="AY2059">
        <v>0</v>
      </c>
      <c r="AZ2059">
        <v>2.0975968328802299</v>
      </c>
      <c r="BA2059">
        <v>3.3273359444708698E-3</v>
      </c>
      <c r="BB2059">
        <v>0</v>
      </c>
      <c r="BC2059">
        <v>8.04143422382494E-4</v>
      </c>
    </row>
    <row r="2060" spans="1:55" x14ac:dyDescent="0.25">
      <c r="A2060" t="s">
        <v>113</v>
      </c>
      <c r="B2060">
        <v>2043</v>
      </c>
      <c r="C2060" t="s">
        <v>141</v>
      </c>
      <c r="D2060" t="str">
        <f t="shared" si="100"/>
        <v>Passenger</v>
      </c>
      <c r="E2060" t="str">
        <f t="shared" si="101"/>
        <v>2043MDV</v>
      </c>
      <c r="F2060" t="str">
        <f t="shared" si="102"/>
        <v>2043Passenger</v>
      </c>
      <c r="G2060" t="s">
        <v>115</v>
      </c>
      <c r="H2060" t="s">
        <v>115</v>
      </c>
      <c r="I2060" t="s">
        <v>116</v>
      </c>
      <c r="J2060">
        <v>265332.102556867</v>
      </c>
      <c r="K2060">
        <v>10331457.4001972</v>
      </c>
      <c r="L2060">
        <v>10331457.4001972</v>
      </c>
      <c r="M2060">
        <v>0</v>
      </c>
      <c r="N2060">
        <v>1207627.6984810999</v>
      </c>
      <c r="O2060">
        <v>3.04002908212745E-2</v>
      </c>
      <c r="P2060">
        <v>0</v>
      </c>
      <c r="Q2060">
        <v>0.23580980545303401</v>
      </c>
      <c r="R2060">
        <v>5.1230965086304105E-4</v>
      </c>
      <c r="S2060">
        <v>0</v>
      </c>
      <c r="T2060">
        <v>8.8830212874657405E-4</v>
      </c>
      <c r="U2060">
        <v>2.0000005732018801E-3</v>
      </c>
      <c r="V2060">
        <v>2.8075195502040001E-3</v>
      </c>
      <c r="W2060">
        <v>5.5718348889484003E-4</v>
      </c>
      <c r="X2060">
        <v>0</v>
      </c>
      <c r="Y2060">
        <v>9.6610961447620098E-4</v>
      </c>
      <c r="Z2060">
        <v>8.0000022928075204E-3</v>
      </c>
      <c r="AA2060">
        <v>8.0214844291543099E-3</v>
      </c>
      <c r="AB2060">
        <v>333.80633488337099</v>
      </c>
      <c r="AC2060">
        <v>0</v>
      </c>
      <c r="AD2060">
        <v>81.625672653018</v>
      </c>
      <c r="AE2060">
        <v>1.5553080025847901E-3</v>
      </c>
      <c r="AF2060">
        <v>0</v>
      </c>
      <c r="AG2060">
        <v>4.7169707502170997E-2</v>
      </c>
      <c r="AH2060">
        <v>3.8966191077374202E-3</v>
      </c>
      <c r="AI2060">
        <v>0</v>
      </c>
      <c r="AJ2060">
        <v>3.2449900044058497E-2</v>
      </c>
      <c r="AK2060">
        <v>5.04625796203106E-3</v>
      </c>
      <c r="AL2060">
        <v>0</v>
      </c>
      <c r="AM2060">
        <v>0.196215318038991</v>
      </c>
      <c r="AN2060">
        <v>5.3281216451197502E-2</v>
      </c>
      <c r="AO2060">
        <v>0.213300987660065</v>
      </c>
      <c r="AP2060">
        <v>1.3812285389216199</v>
      </c>
      <c r="AQ2060">
        <v>7.3634877725234603E-3</v>
      </c>
      <c r="AR2060">
        <v>0</v>
      </c>
      <c r="AS2060">
        <v>0.21483107519813499</v>
      </c>
      <c r="AT2060">
        <v>5.3281216451175499E-2</v>
      </c>
      <c r="AU2060">
        <v>0.21330098765997699</v>
      </c>
      <c r="AV2060">
        <v>1.3812285389216199</v>
      </c>
      <c r="AW2060">
        <v>4.1569032328911897E-2</v>
      </c>
      <c r="AX2060">
        <v>0.61991326540412295</v>
      </c>
      <c r="AY2060">
        <v>0</v>
      </c>
      <c r="AZ2060">
        <v>2.1836379645529602</v>
      </c>
      <c r="BA2060">
        <v>3.30001546137643E-3</v>
      </c>
      <c r="BB2060">
        <v>0</v>
      </c>
      <c r="BC2060">
        <v>8.0695287551785103E-4</v>
      </c>
    </row>
    <row r="2061" spans="1:55" x14ac:dyDescent="0.25">
      <c r="A2061" t="s">
        <v>119</v>
      </c>
      <c r="B2061">
        <v>2043</v>
      </c>
      <c r="C2061" t="s">
        <v>141</v>
      </c>
      <c r="D2061" t="str">
        <f t="shared" si="100"/>
        <v>Passenger</v>
      </c>
      <c r="E2061" t="str">
        <f t="shared" si="101"/>
        <v>2043MDV</v>
      </c>
      <c r="F2061" t="str">
        <f t="shared" si="102"/>
        <v>2043Passenger</v>
      </c>
      <c r="G2061" t="s">
        <v>115</v>
      </c>
      <c r="H2061" t="s">
        <v>115</v>
      </c>
      <c r="I2061" t="s">
        <v>121</v>
      </c>
      <c r="J2061">
        <v>2638.90574233702</v>
      </c>
      <c r="K2061">
        <v>101234.56096651399</v>
      </c>
      <c r="L2061">
        <v>101234.56096651399</v>
      </c>
      <c r="M2061">
        <v>0</v>
      </c>
      <c r="N2061">
        <v>11981.3995025312</v>
      </c>
      <c r="O2061">
        <v>1.8532638414455599E-2</v>
      </c>
      <c r="P2061">
        <v>0</v>
      </c>
      <c r="Q2061">
        <v>0</v>
      </c>
      <c r="R2061">
        <v>1.29083719383607E-3</v>
      </c>
      <c r="S2061">
        <v>0</v>
      </c>
      <c r="T2061">
        <v>0</v>
      </c>
      <c r="U2061">
        <v>2.0000005732018801E-3</v>
      </c>
      <c r="V2061">
        <v>2.8210297471983202E-3</v>
      </c>
      <c r="W2061">
        <v>1.3492031237361301E-3</v>
      </c>
      <c r="X2061">
        <v>0</v>
      </c>
      <c r="Y2061">
        <v>0</v>
      </c>
      <c r="Z2061">
        <v>8.0000022928075204E-3</v>
      </c>
      <c r="AA2061">
        <v>8.0600849919952103E-3</v>
      </c>
      <c r="AB2061">
        <v>334.529414199749</v>
      </c>
      <c r="AC2061">
        <v>0</v>
      </c>
      <c r="AD2061">
        <v>0</v>
      </c>
      <c r="AE2061">
        <v>2.23563649717119E-4</v>
      </c>
      <c r="AF2061">
        <v>0</v>
      </c>
      <c r="AG2061">
        <v>0</v>
      </c>
      <c r="AH2061">
        <v>5.27052454406437E-2</v>
      </c>
      <c r="AI2061">
        <v>0</v>
      </c>
      <c r="AJ2061">
        <v>0</v>
      </c>
      <c r="AK2061">
        <v>4.8131937524099003E-3</v>
      </c>
      <c r="AL2061">
        <v>0</v>
      </c>
      <c r="AM2061">
        <v>0</v>
      </c>
      <c r="AN2061">
        <v>0</v>
      </c>
      <c r="AO2061">
        <v>0</v>
      </c>
      <c r="AP2061">
        <v>0</v>
      </c>
      <c r="AQ2061">
        <v>5.4795010842553504E-3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3.0999999999999899E-3</v>
      </c>
      <c r="AX2061">
        <v>0.14084270141267799</v>
      </c>
      <c r="AY2061">
        <v>0</v>
      </c>
      <c r="AZ2061">
        <v>0</v>
      </c>
      <c r="BA2061">
        <v>3.1698362082388199E-3</v>
      </c>
      <c r="BB2061">
        <v>0</v>
      </c>
      <c r="BC2061">
        <v>0</v>
      </c>
    </row>
    <row r="2062" spans="1:55" x14ac:dyDescent="0.25">
      <c r="A2062" t="s">
        <v>113</v>
      </c>
      <c r="B2062">
        <v>2043</v>
      </c>
      <c r="C2062" t="s">
        <v>141</v>
      </c>
      <c r="D2062" t="str">
        <f t="shared" si="100"/>
        <v>Passenger</v>
      </c>
      <c r="E2062" t="str">
        <f t="shared" si="101"/>
        <v>2043MDV</v>
      </c>
      <c r="F2062" t="str">
        <f t="shared" si="102"/>
        <v>2043Passenger</v>
      </c>
      <c r="G2062" t="s">
        <v>115</v>
      </c>
      <c r="H2062" t="s">
        <v>115</v>
      </c>
      <c r="I2062" t="s">
        <v>121</v>
      </c>
      <c r="J2062">
        <v>2952.9858238075899</v>
      </c>
      <c r="K2062">
        <v>113553.192111774</v>
      </c>
      <c r="L2062">
        <v>113553.192111774</v>
      </c>
      <c r="M2062">
        <v>0</v>
      </c>
      <c r="N2062">
        <v>13381.684048327101</v>
      </c>
      <c r="O2062">
        <v>1.9751310177788198E-2</v>
      </c>
      <c r="P2062">
        <v>0</v>
      </c>
      <c r="Q2062">
        <v>0</v>
      </c>
      <c r="R2062">
        <v>1.3036921549692E-3</v>
      </c>
      <c r="S2062">
        <v>0</v>
      </c>
      <c r="T2062">
        <v>0</v>
      </c>
      <c r="U2062">
        <v>2.0000005732018801E-3</v>
      </c>
      <c r="V2062">
        <v>2.8115680859301501E-3</v>
      </c>
      <c r="W2062">
        <v>1.3626393291686499E-3</v>
      </c>
      <c r="X2062">
        <v>0</v>
      </c>
      <c r="Y2062">
        <v>0</v>
      </c>
      <c r="Z2062">
        <v>8.0000022928075308E-3</v>
      </c>
      <c r="AA2062">
        <v>8.0330516740861595E-3</v>
      </c>
      <c r="AB2062">
        <v>336.77110669454402</v>
      </c>
      <c r="AC2062">
        <v>0</v>
      </c>
      <c r="AD2062">
        <v>0</v>
      </c>
      <c r="AE2062">
        <v>2.1376833279735901E-4</v>
      </c>
      <c r="AF2062">
        <v>0</v>
      </c>
      <c r="AG2062">
        <v>0</v>
      </c>
      <c r="AH2062">
        <v>5.30584250061037E-2</v>
      </c>
      <c r="AI2062">
        <v>0</v>
      </c>
      <c r="AJ2062">
        <v>0</v>
      </c>
      <c r="AK2062">
        <v>4.6023063462474097E-3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5.2394197930867598E-3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3.0999999999999999E-3</v>
      </c>
      <c r="AX2062">
        <v>0.13385658851787199</v>
      </c>
      <c r="AY2062">
        <v>0</v>
      </c>
      <c r="AZ2062">
        <v>0</v>
      </c>
      <c r="BA2062">
        <v>3.1910773838608199E-3</v>
      </c>
      <c r="BB2062">
        <v>0</v>
      </c>
      <c r="BC2062">
        <v>0</v>
      </c>
    </row>
    <row r="2063" spans="1:55" x14ac:dyDescent="0.25">
      <c r="A2063" t="s">
        <v>119</v>
      </c>
      <c r="B2063">
        <v>2043</v>
      </c>
      <c r="C2063" t="s">
        <v>141</v>
      </c>
      <c r="D2063" t="str">
        <f t="shared" si="100"/>
        <v>Passenger</v>
      </c>
      <c r="E2063" t="str">
        <f t="shared" si="101"/>
        <v>2043MDV</v>
      </c>
      <c r="F2063" t="str">
        <f t="shared" si="102"/>
        <v>2043Passenger</v>
      </c>
      <c r="G2063" t="s">
        <v>115</v>
      </c>
      <c r="H2063" t="s">
        <v>115</v>
      </c>
      <c r="I2063" t="s">
        <v>125</v>
      </c>
      <c r="J2063">
        <v>13751.175921281299</v>
      </c>
      <c r="K2063">
        <v>373955.23917334602</v>
      </c>
      <c r="L2063">
        <v>0</v>
      </c>
      <c r="M2063">
        <v>373955.23917334602</v>
      </c>
      <c r="N2063">
        <v>65039.583705747697</v>
      </c>
      <c r="O2063">
        <v>0</v>
      </c>
      <c r="P2063">
        <v>0</v>
      </c>
      <c r="Q2063">
        <v>0</v>
      </c>
      <c r="R2063">
        <v>0</v>
      </c>
      <c r="S2063">
        <v>0</v>
      </c>
      <c r="T2063">
        <v>0</v>
      </c>
      <c r="U2063">
        <v>2.0000005732018701E-3</v>
      </c>
      <c r="V2063">
        <v>1.5392868139608099E-3</v>
      </c>
      <c r="W2063">
        <v>0</v>
      </c>
      <c r="X2063">
        <v>0</v>
      </c>
      <c r="Y2063">
        <v>0</v>
      </c>
      <c r="Z2063">
        <v>8.00000229280751E-3</v>
      </c>
      <c r="AA2063">
        <v>4.3979623256023203E-3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0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0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0</v>
      </c>
    </row>
    <row r="2064" spans="1:55" x14ac:dyDescent="0.25">
      <c r="A2064" t="s">
        <v>113</v>
      </c>
      <c r="B2064">
        <v>2043</v>
      </c>
      <c r="C2064" t="s">
        <v>141</v>
      </c>
      <c r="D2064" t="str">
        <f t="shared" si="100"/>
        <v>Passenger</v>
      </c>
      <c r="E2064" t="str">
        <f t="shared" si="101"/>
        <v>2043MDV</v>
      </c>
      <c r="F2064" t="str">
        <f t="shared" si="102"/>
        <v>2043Passenger</v>
      </c>
      <c r="G2064" t="s">
        <v>115</v>
      </c>
      <c r="H2064" t="s">
        <v>115</v>
      </c>
      <c r="I2064" t="s">
        <v>125</v>
      </c>
      <c r="J2064">
        <v>15325.4610760337</v>
      </c>
      <c r="K2064">
        <v>434336.57480464497</v>
      </c>
      <c r="L2064">
        <v>0</v>
      </c>
      <c r="M2064">
        <v>434336.57480464497</v>
      </c>
      <c r="N2064">
        <v>72426.722973371201</v>
      </c>
      <c r="O2064">
        <v>0</v>
      </c>
      <c r="P2064">
        <v>0</v>
      </c>
      <c r="Q2064">
        <v>0</v>
      </c>
      <c r="R2064">
        <v>0</v>
      </c>
      <c r="S2064">
        <v>0</v>
      </c>
      <c r="T2064">
        <v>0</v>
      </c>
      <c r="U2064">
        <v>2.0000005732018701E-3</v>
      </c>
      <c r="V2064">
        <v>1.53941112123258E-3</v>
      </c>
      <c r="W2064">
        <v>0</v>
      </c>
      <c r="X2064">
        <v>0</v>
      </c>
      <c r="Y2064">
        <v>0</v>
      </c>
      <c r="Z2064">
        <v>8.0000022928074996E-3</v>
      </c>
      <c r="AA2064">
        <v>4.39831748923595E-3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0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</row>
    <row r="2065" spans="1:55" x14ac:dyDescent="0.25">
      <c r="A2065" t="s">
        <v>119</v>
      </c>
      <c r="B2065">
        <v>2043</v>
      </c>
      <c r="C2065" t="s">
        <v>141</v>
      </c>
      <c r="D2065" t="str">
        <f t="shared" si="100"/>
        <v>Passenger</v>
      </c>
      <c r="E2065" t="str">
        <f t="shared" si="101"/>
        <v>2043MDV</v>
      </c>
      <c r="F2065" t="str">
        <f t="shared" si="102"/>
        <v>2043Passenger</v>
      </c>
      <c r="G2065" t="s">
        <v>115</v>
      </c>
      <c r="H2065" t="s">
        <v>115</v>
      </c>
      <c r="I2065" t="s">
        <v>126</v>
      </c>
      <c r="J2065">
        <v>6576.3380696351596</v>
      </c>
      <c r="K2065">
        <v>265179.95668249601</v>
      </c>
      <c r="L2065">
        <v>108520.03233856399</v>
      </c>
      <c r="M2065">
        <v>156659.92434393099</v>
      </c>
      <c r="N2065">
        <v>27193.1579188916</v>
      </c>
      <c r="O2065">
        <v>2.4547744786832899E-3</v>
      </c>
      <c r="P2065">
        <v>0</v>
      </c>
      <c r="Q2065">
        <v>0.110578887096244</v>
      </c>
      <c r="R2065">
        <v>1.92578315076278E-4</v>
      </c>
      <c r="S2065">
        <v>0</v>
      </c>
      <c r="T2065">
        <v>8.1447518649544999E-4</v>
      </c>
      <c r="U2065">
        <v>2.0000005732018801E-3</v>
      </c>
      <c r="V2065">
        <v>1.36236787868712E-3</v>
      </c>
      <c r="W2065">
        <v>2.09446488659601E-4</v>
      </c>
      <c r="X2065">
        <v>0</v>
      </c>
      <c r="Y2065">
        <v>8.8581607874322699E-4</v>
      </c>
      <c r="Z2065">
        <v>8.0000022928075204E-3</v>
      </c>
      <c r="AA2065">
        <v>3.8924796533918002E-3</v>
      </c>
      <c r="AB2065">
        <v>113.018719290669</v>
      </c>
      <c r="AC2065">
        <v>0</v>
      </c>
      <c r="AD2065">
        <v>81.462343542851599</v>
      </c>
      <c r="AE2065">
        <v>3.3551210893420199E-4</v>
      </c>
      <c r="AF2065">
        <v>0</v>
      </c>
      <c r="AG2065">
        <v>3.8089538966332701E-2</v>
      </c>
      <c r="AH2065">
        <v>4.2091779427599901E-4</v>
      </c>
      <c r="AI2065">
        <v>0</v>
      </c>
      <c r="AJ2065">
        <v>1.8814538298804698E-2</v>
      </c>
      <c r="AK2065">
        <v>1.0896611896644699E-3</v>
      </c>
      <c r="AL2065">
        <v>0</v>
      </c>
      <c r="AM2065">
        <v>0.15950220766974699</v>
      </c>
      <c r="AN2065">
        <v>3.6820190928234797E-2</v>
      </c>
      <c r="AO2065">
        <v>6.97030608311595E-2</v>
      </c>
      <c r="AP2065">
        <v>0.78812765902170401</v>
      </c>
      <c r="AQ2065">
        <v>1.59003105006908E-3</v>
      </c>
      <c r="AR2065">
        <v>0</v>
      </c>
      <c r="AS2065">
        <v>0.17463484050393399</v>
      </c>
      <c r="AT2065">
        <v>3.6820190928219601E-2</v>
      </c>
      <c r="AU2065">
        <v>6.97030608311308E-2</v>
      </c>
      <c r="AV2065">
        <v>0.78812765902170401</v>
      </c>
      <c r="AW2065">
        <v>1.7187729477144701E-2</v>
      </c>
      <c r="AX2065">
        <v>0.18935118176656701</v>
      </c>
      <c r="AY2065">
        <v>0</v>
      </c>
      <c r="AZ2065">
        <v>1.2180167571571601</v>
      </c>
      <c r="BA2065">
        <v>1.11730510211702E-3</v>
      </c>
      <c r="BB2065">
        <v>0</v>
      </c>
      <c r="BC2065">
        <v>8.0533820098200096E-4</v>
      </c>
    </row>
    <row r="2066" spans="1:55" x14ac:dyDescent="0.25">
      <c r="A2066" t="s">
        <v>113</v>
      </c>
      <c r="B2066">
        <v>2043</v>
      </c>
      <c r="C2066" t="s">
        <v>141</v>
      </c>
      <c r="D2066" t="str">
        <f t="shared" si="100"/>
        <v>Passenger</v>
      </c>
      <c r="E2066" t="str">
        <f t="shared" si="101"/>
        <v>2043MDV</v>
      </c>
      <c r="F2066" t="str">
        <f t="shared" si="102"/>
        <v>2043Passenger</v>
      </c>
      <c r="G2066" t="s">
        <v>115</v>
      </c>
      <c r="H2066" t="s">
        <v>115</v>
      </c>
      <c r="I2066" t="s">
        <v>126</v>
      </c>
      <c r="J2066">
        <v>7327.8581586585296</v>
      </c>
      <c r="K2066">
        <v>298417.49541061698</v>
      </c>
      <c r="L2066">
        <v>122088.160613956</v>
      </c>
      <c r="M2066">
        <v>176329.33479666</v>
      </c>
      <c r="N2066">
        <v>30300.693487111901</v>
      </c>
      <c r="O2066">
        <v>2.4655592658886201E-3</v>
      </c>
      <c r="P2066">
        <v>0</v>
      </c>
      <c r="Q2066">
        <v>0.11217546565910599</v>
      </c>
      <c r="R2066">
        <v>1.9119007711619401E-4</v>
      </c>
      <c r="S2066">
        <v>0</v>
      </c>
      <c r="T2066">
        <v>8.1509464897052796E-4</v>
      </c>
      <c r="U2066">
        <v>2.0000005732018801E-3</v>
      </c>
      <c r="V2066">
        <v>1.36281300956238E-3</v>
      </c>
      <c r="W2066">
        <v>2.0793665321396299E-4</v>
      </c>
      <c r="X2066">
        <v>0</v>
      </c>
      <c r="Y2066">
        <v>8.8648980070517303E-4</v>
      </c>
      <c r="Z2066">
        <v>8.0000022928075204E-3</v>
      </c>
      <c r="AA2066">
        <v>3.8937514558925099E-3</v>
      </c>
      <c r="AB2066">
        <v>111.060536781287</v>
      </c>
      <c r="AC2066">
        <v>0</v>
      </c>
      <c r="AD2066">
        <v>81.553624935847097</v>
      </c>
      <c r="AE2066">
        <v>3.2492846393206902E-4</v>
      </c>
      <c r="AF2066">
        <v>0</v>
      </c>
      <c r="AG2066">
        <v>3.92989046235553E-2</v>
      </c>
      <c r="AH2066">
        <v>4.2244199838850898E-4</v>
      </c>
      <c r="AI2066">
        <v>0</v>
      </c>
      <c r="AJ2066">
        <v>1.9047408766401E-2</v>
      </c>
      <c r="AK2066">
        <v>1.05766040467033E-3</v>
      </c>
      <c r="AL2066">
        <v>0</v>
      </c>
      <c r="AM2066">
        <v>0.165091538840303</v>
      </c>
      <c r="AN2066">
        <v>3.6380318886968598E-2</v>
      </c>
      <c r="AO2066">
        <v>7.0067927949660297E-2</v>
      </c>
      <c r="AP2066">
        <v>0.77165164614011195</v>
      </c>
      <c r="AQ2066">
        <v>1.5433355797248201E-3</v>
      </c>
      <c r="AR2066">
        <v>0</v>
      </c>
      <c r="AS2066">
        <v>0.18075445459426001</v>
      </c>
      <c r="AT2066">
        <v>3.63803188869537E-2</v>
      </c>
      <c r="AU2066">
        <v>7.0067927949631501E-2</v>
      </c>
      <c r="AV2066">
        <v>0.77165164614011195</v>
      </c>
      <c r="AW2066">
        <v>1.7182982984059E-2</v>
      </c>
      <c r="AX2066">
        <v>0.180394828401504</v>
      </c>
      <c r="AY2066">
        <v>0</v>
      </c>
      <c r="AZ2066">
        <v>1.26196788001203</v>
      </c>
      <c r="BA2066">
        <v>1.09794647442825E-3</v>
      </c>
      <c r="BB2066">
        <v>0</v>
      </c>
      <c r="BC2066">
        <v>8.0624061048338396E-4</v>
      </c>
    </row>
    <row r="2067" spans="1:55" x14ac:dyDescent="0.25">
      <c r="A2067" t="s">
        <v>119</v>
      </c>
      <c r="B2067">
        <v>2043</v>
      </c>
      <c r="C2067" t="s">
        <v>142</v>
      </c>
      <c r="D2067" t="str">
        <f t="shared" si="100"/>
        <v>Other</v>
      </c>
      <c r="E2067" t="str">
        <f t="shared" si="101"/>
        <v>2043MH</v>
      </c>
      <c r="F2067" t="str">
        <f t="shared" si="102"/>
        <v>2043Other</v>
      </c>
      <c r="G2067" t="s">
        <v>115</v>
      </c>
      <c r="H2067" t="s">
        <v>115</v>
      </c>
      <c r="I2067" t="s">
        <v>116</v>
      </c>
      <c r="J2067">
        <v>2571.69888928099</v>
      </c>
      <c r="K2067">
        <v>25061.869580690302</v>
      </c>
      <c r="L2067">
        <v>25061.869580690302</v>
      </c>
      <c r="M2067">
        <v>0</v>
      </c>
      <c r="N2067">
        <v>257.27275688367001</v>
      </c>
      <c r="O2067">
        <v>0.13711541977504599</v>
      </c>
      <c r="P2067">
        <v>0</v>
      </c>
      <c r="Q2067">
        <v>0.44532632174792802</v>
      </c>
      <c r="R2067">
        <v>9.1891976801860903E-4</v>
      </c>
      <c r="S2067">
        <v>0</v>
      </c>
      <c r="T2067">
        <v>3.22696087621188E-4</v>
      </c>
      <c r="U2067">
        <v>3.0000008599867399E-3</v>
      </c>
      <c r="V2067">
        <v>1.4768058669452499E-2</v>
      </c>
      <c r="W2067">
        <v>9.9940909076476391E-4</v>
      </c>
      <c r="X2067">
        <v>0</v>
      </c>
      <c r="Y2067">
        <v>3.5096143836173E-4</v>
      </c>
      <c r="Z2067">
        <v>1.20000034399469E-2</v>
      </c>
      <c r="AA2067">
        <v>4.2194453341292799E-2</v>
      </c>
      <c r="AB2067">
        <v>1765.9154627301</v>
      </c>
      <c r="AC2067">
        <v>0</v>
      </c>
      <c r="AD2067">
        <v>29.8658380285083</v>
      </c>
      <c r="AE2067">
        <v>2.9785523816291499E-3</v>
      </c>
      <c r="AF2067">
        <v>0</v>
      </c>
      <c r="AG2067">
        <v>3.3724759075463302E-2</v>
      </c>
      <c r="AH2067">
        <v>1.4554837179776599E-2</v>
      </c>
      <c r="AI2067">
        <v>0</v>
      </c>
      <c r="AJ2067">
        <v>5.1464845255236001E-2</v>
      </c>
      <c r="AK2067">
        <v>8.1140816007115903E-3</v>
      </c>
      <c r="AL2067">
        <v>0</v>
      </c>
      <c r="AM2067">
        <v>0.118053786610345</v>
      </c>
      <c r="AN2067">
        <v>4.3768103809645602</v>
      </c>
      <c r="AO2067">
        <v>0.146438064470578</v>
      </c>
      <c r="AP2067">
        <v>2.7859384261429199</v>
      </c>
      <c r="AQ2067">
        <v>1.1840048824624401E-2</v>
      </c>
      <c r="AR2067">
        <v>0</v>
      </c>
      <c r="AS2067">
        <v>0.129254036648005</v>
      </c>
      <c r="AT2067">
        <v>4.3768103809627599</v>
      </c>
      <c r="AU2067">
        <v>0.14643806447051799</v>
      </c>
      <c r="AV2067">
        <v>2.7859384261429199</v>
      </c>
      <c r="AW2067">
        <v>4.4999999999999901E-2</v>
      </c>
      <c r="AX2067">
        <v>0.13940961794565401</v>
      </c>
      <c r="AY2067">
        <v>0</v>
      </c>
      <c r="AZ2067">
        <v>2.45937652583972</v>
      </c>
      <c r="BA2067">
        <v>1.7457872189661001E-2</v>
      </c>
      <c r="BB2067">
        <v>0</v>
      </c>
      <c r="BC2067">
        <v>2.9525421467952898E-4</v>
      </c>
    </row>
    <row r="2068" spans="1:55" x14ac:dyDescent="0.25">
      <c r="A2068" t="s">
        <v>113</v>
      </c>
      <c r="B2068">
        <v>2043</v>
      </c>
      <c r="C2068" t="s">
        <v>142</v>
      </c>
      <c r="D2068" t="str">
        <f t="shared" si="100"/>
        <v>Other</v>
      </c>
      <c r="E2068" t="str">
        <f t="shared" si="101"/>
        <v>2043MH</v>
      </c>
      <c r="F2068" t="str">
        <f t="shared" si="102"/>
        <v>2043Other</v>
      </c>
      <c r="G2068" t="s">
        <v>115</v>
      </c>
      <c r="H2068" t="s">
        <v>115</v>
      </c>
      <c r="I2068" t="s">
        <v>116</v>
      </c>
      <c r="J2068">
        <v>2809.1964073332301</v>
      </c>
      <c r="K2068">
        <v>28920.516047833298</v>
      </c>
      <c r="L2068">
        <v>28920.516047833298</v>
      </c>
      <c r="M2068">
        <v>0</v>
      </c>
      <c r="N2068">
        <v>281.03200858961702</v>
      </c>
      <c r="O2068">
        <v>0.139624813099127</v>
      </c>
      <c r="P2068">
        <v>0</v>
      </c>
      <c r="Q2068">
        <v>0.437733454084553</v>
      </c>
      <c r="R2068">
        <v>9.3717141931544705E-4</v>
      </c>
      <c r="S2068">
        <v>0</v>
      </c>
      <c r="T2068">
        <v>3.2407647498179101E-4</v>
      </c>
      <c r="U2068">
        <v>3.0000008599816298E-3</v>
      </c>
      <c r="V2068">
        <v>1.47677456521899E-2</v>
      </c>
      <c r="W2068">
        <v>1.0192594268467201E-3</v>
      </c>
      <c r="X2068">
        <v>0</v>
      </c>
      <c r="Y2068">
        <v>3.52462735564137E-4</v>
      </c>
      <c r="Z2068">
        <v>1.20000034399265E-2</v>
      </c>
      <c r="AA2068">
        <v>4.2193559006257E-2</v>
      </c>
      <c r="AB2068">
        <v>1771.4881853340401</v>
      </c>
      <c r="AC2068">
        <v>0</v>
      </c>
      <c r="AD2068">
        <v>29.938150906341399</v>
      </c>
      <c r="AE2068">
        <v>3.00935812491722E-3</v>
      </c>
      <c r="AF2068">
        <v>0</v>
      </c>
      <c r="AG2068">
        <v>3.4011665410101102E-2</v>
      </c>
      <c r="AH2068">
        <v>1.47461128109299E-2</v>
      </c>
      <c r="AI2068">
        <v>0</v>
      </c>
      <c r="AJ2068">
        <v>5.0501241197290297E-2</v>
      </c>
      <c r="AK2068">
        <v>8.2041336701024897E-3</v>
      </c>
      <c r="AL2068">
        <v>0</v>
      </c>
      <c r="AM2068">
        <v>0.11911853158917</v>
      </c>
      <c r="AN2068">
        <v>4.1440450474475696</v>
      </c>
      <c r="AO2068">
        <v>0.13984333735176099</v>
      </c>
      <c r="AP2068">
        <v>2.6204916277116399</v>
      </c>
      <c r="AQ2068">
        <v>1.19714525928898E-2</v>
      </c>
      <c r="AR2068">
        <v>0</v>
      </c>
      <c r="AS2068">
        <v>0.13041979837802001</v>
      </c>
      <c r="AT2068">
        <v>4.1440450474458697</v>
      </c>
      <c r="AU2068">
        <v>0.13984333735170401</v>
      </c>
      <c r="AV2068">
        <v>2.6204916277116399</v>
      </c>
      <c r="AW2068">
        <v>4.4999999999999998E-2</v>
      </c>
      <c r="AX2068">
        <v>0.137618982423934</v>
      </c>
      <c r="AY2068">
        <v>0</v>
      </c>
      <c r="AZ2068">
        <v>2.5026977321678898</v>
      </c>
      <c r="BA2068">
        <v>1.7512964226069998E-2</v>
      </c>
      <c r="BB2068">
        <v>0</v>
      </c>
      <c r="BC2068">
        <v>2.9596910109709601E-4</v>
      </c>
    </row>
    <row r="2069" spans="1:55" x14ac:dyDescent="0.25">
      <c r="A2069" t="s">
        <v>119</v>
      </c>
      <c r="B2069">
        <v>2043</v>
      </c>
      <c r="C2069" t="s">
        <v>142</v>
      </c>
      <c r="D2069" t="str">
        <f t="shared" si="100"/>
        <v>Other</v>
      </c>
      <c r="E2069" t="str">
        <f t="shared" si="101"/>
        <v>2043MH</v>
      </c>
      <c r="F2069" t="str">
        <f t="shared" si="102"/>
        <v>2043Other</v>
      </c>
      <c r="G2069" t="s">
        <v>115</v>
      </c>
      <c r="H2069" t="s">
        <v>115</v>
      </c>
      <c r="I2069" t="s">
        <v>121</v>
      </c>
      <c r="J2069">
        <v>1806.6724649747</v>
      </c>
      <c r="K2069">
        <v>15031.5242141115</v>
      </c>
      <c r="L2069">
        <v>15031.5242141115</v>
      </c>
      <c r="M2069">
        <v>0</v>
      </c>
      <c r="N2069">
        <v>180.66724649746999</v>
      </c>
      <c r="O2069">
        <v>2.0758069404127899</v>
      </c>
      <c r="P2069">
        <v>0</v>
      </c>
      <c r="Q2069">
        <v>0</v>
      </c>
      <c r="R2069">
        <v>4.7762717038912897E-2</v>
      </c>
      <c r="S2069">
        <v>0</v>
      </c>
      <c r="T2069">
        <v>0</v>
      </c>
      <c r="U2069">
        <v>4.0000011466569804E-3</v>
      </c>
      <c r="V2069">
        <v>1.4750458668317199E-2</v>
      </c>
      <c r="W2069">
        <v>4.9922335159494603E-2</v>
      </c>
      <c r="X2069">
        <v>0</v>
      </c>
      <c r="Y2069">
        <v>0</v>
      </c>
      <c r="Z2069">
        <v>1.6000004586627901E-2</v>
      </c>
      <c r="AA2069">
        <v>4.2144167623763502E-2</v>
      </c>
      <c r="AB2069">
        <v>986.58211284832703</v>
      </c>
      <c r="AC2069">
        <v>0</v>
      </c>
      <c r="AD2069">
        <v>0</v>
      </c>
      <c r="AE2069">
        <v>1.7270025266405799E-3</v>
      </c>
      <c r="AF2069">
        <v>0</v>
      </c>
      <c r="AG2069">
        <v>0</v>
      </c>
      <c r="AH2069">
        <v>0.15543641365411201</v>
      </c>
      <c r="AI2069">
        <v>0</v>
      </c>
      <c r="AJ2069">
        <v>0</v>
      </c>
      <c r="AK2069">
        <v>3.7181347603425001E-2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4.2328492262551198E-2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0.19734410518994699</v>
      </c>
      <c r="AX2069">
        <v>0.144216592437696</v>
      </c>
      <c r="AY2069">
        <v>0</v>
      </c>
      <c r="AZ2069">
        <v>0</v>
      </c>
      <c r="BA2069">
        <v>9.3483669027682407E-3</v>
      </c>
      <c r="BB2069">
        <v>0</v>
      </c>
      <c r="BC2069">
        <v>0</v>
      </c>
    </row>
    <row r="2070" spans="1:55" x14ac:dyDescent="0.25">
      <c r="A2070" t="s">
        <v>113</v>
      </c>
      <c r="B2070">
        <v>2043</v>
      </c>
      <c r="C2070" t="s">
        <v>142</v>
      </c>
      <c r="D2070" t="str">
        <f t="shared" si="100"/>
        <v>Other</v>
      </c>
      <c r="E2070" t="str">
        <f t="shared" si="101"/>
        <v>2043MH</v>
      </c>
      <c r="F2070" t="str">
        <f t="shared" si="102"/>
        <v>2043Other</v>
      </c>
      <c r="G2070" t="s">
        <v>115</v>
      </c>
      <c r="H2070" t="s">
        <v>115</v>
      </c>
      <c r="I2070" t="s">
        <v>121</v>
      </c>
      <c r="J2070">
        <v>1866.1775713749</v>
      </c>
      <c r="K2070">
        <v>16741.100080685599</v>
      </c>
      <c r="L2070">
        <v>16741.100080685599</v>
      </c>
      <c r="M2070">
        <v>0</v>
      </c>
      <c r="N2070">
        <v>186.61775713749</v>
      </c>
      <c r="O2070">
        <v>2.0605605794294699</v>
      </c>
      <c r="P2070">
        <v>0</v>
      </c>
      <c r="Q2070">
        <v>0</v>
      </c>
      <c r="R2070">
        <v>4.6429649369377698E-2</v>
      </c>
      <c r="S2070">
        <v>0</v>
      </c>
      <c r="T2070">
        <v>0</v>
      </c>
      <c r="U2070">
        <v>4.00000114665081E-3</v>
      </c>
      <c r="V2070">
        <v>1.47415302496074E-2</v>
      </c>
      <c r="W2070">
        <v>4.8528992085343302E-2</v>
      </c>
      <c r="X2070">
        <v>0</v>
      </c>
      <c r="Y2070">
        <v>0</v>
      </c>
      <c r="Z2070">
        <v>1.6000004586603198E-2</v>
      </c>
      <c r="AA2070">
        <v>4.2118657856021299E-2</v>
      </c>
      <c r="AB2070">
        <v>989.20163710732504</v>
      </c>
      <c r="AC2070">
        <v>0</v>
      </c>
      <c r="AD2070">
        <v>0</v>
      </c>
      <c r="AE2070">
        <v>1.69942904498133E-3</v>
      </c>
      <c r="AF2070">
        <v>0</v>
      </c>
      <c r="AG2070">
        <v>0</v>
      </c>
      <c r="AH2070">
        <v>0.15584912076788901</v>
      </c>
      <c r="AI2070">
        <v>0</v>
      </c>
      <c r="AJ2070">
        <v>0</v>
      </c>
      <c r="AK2070">
        <v>3.6587706777546497E-2</v>
      </c>
      <c r="AL2070">
        <v>0</v>
      </c>
      <c r="AM2070">
        <v>0</v>
      </c>
      <c r="AN2070">
        <v>0</v>
      </c>
      <c r="AO2070">
        <v>0</v>
      </c>
      <c r="AP2070">
        <v>0</v>
      </c>
      <c r="AQ2070">
        <v>4.16526716502124E-2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0.198868120363836</v>
      </c>
      <c r="AX2070">
        <v>0.140083242655135</v>
      </c>
      <c r="AY2070">
        <v>0</v>
      </c>
      <c r="AZ2070">
        <v>0</v>
      </c>
      <c r="BA2070">
        <v>9.3731882263711295E-3</v>
      </c>
      <c r="BB2070">
        <v>0</v>
      </c>
      <c r="BC2070">
        <v>0</v>
      </c>
    </row>
    <row r="2071" spans="1:55" x14ac:dyDescent="0.25">
      <c r="A2071" t="s">
        <v>119</v>
      </c>
      <c r="B2071">
        <v>2043</v>
      </c>
      <c r="C2071" t="s">
        <v>144</v>
      </c>
      <c r="D2071" t="str">
        <f t="shared" si="100"/>
        <v>Truck</v>
      </c>
      <c r="E2071" t="str">
        <f t="shared" si="101"/>
        <v>2043MHDT</v>
      </c>
      <c r="F2071" t="str">
        <f t="shared" si="102"/>
        <v>2043Truck</v>
      </c>
      <c r="G2071" t="s">
        <v>115</v>
      </c>
      <c r="H2071" t="s">
        <v>115</v>
      </c>
      <c r="I2071" t="s">
        <v>116</v>
      </c>
      <c r="J2071">
        <v>1483.2464024410899</v>
      </c>
      <c r="K2071">
        <v>69393.189384665093</v>
      </c>
      <c r="L2071">
        <v>69393.189384665093</v>
      </c>
      <c r="M2071">
        <v>0</v>
      </c>
      <c r="N2071">
        <v>29676.7940200413</v>
      </c>
      <c r="O2071">
        <v>7.8343992100210105E-2</v>
      </c>
      <c r="P2071">
        <v>6.1881693367255401E-2</v>
      </c>
      <c r="Q2071">
        <v>0.324913887549521</v>
      </c>
      <c r="R2071">
        <v>9.5791431538201199E-4</v>
      </c>
      <c r="S2071">
        <v>0</v>
      </c>
      <c r="T2071">
        <v>4.5580577978799399E-4</v>
      </c>
      <c r="U2071">
        <v>3.0000008599885999E-3</v>
      </c>
      <c r="V2071">
        <v>1.47755436512663E-2</v>
      </c>
      <c r="W2071">
        <v>1.0418192189191201E-3</v>
      </c>
      <c r="X2071">
        <v>0</v>
      </c>
      <c r="Y2071">
        <v>4.9573037363803696E-4</v>
      </c>
      <c r="Z2071">
        <v>1.20000034399544E-2</v>
      </c>
      <c r="AA2071">
        <v>4.2215839003618097E-2</v>
      </c>
      <c r="AB2071">
        <v>1426.12167780134</v>
      </c>
      <c r="AC2071">
        <v>475.71705843465901</v>
      </c>
      <c r="AD2071">
        <v>37.714932115262997</v>
      </c>
      <c r="AE2071">
        <v>2.3067921240131298E-3</v>
      </c>
      <c r="AF2071">
        <v>0.26868698027424698</v>
      </c>
      <c r="AG2071">
        <v>3.7397444965552598E-2</v>
      </c>
      <c r="AH2071">
        <v>7.4372014092968898E-3</v>
      </c>
      <c r="AI2071">
        <v>5.8502659671753401E-3</v>
      </c>
      <c r="AJ2071">
        <v>2.8072981462273501E-2</v>
      </c>
      <c r="AK2071">
        <v>8.7071244211220696E-3</v>
      </c>
      <c r="AL2071">
        <v>1.01638414853665</v>
      </c>
      <c r="AM2071">
        <v>0.18367394475552701</v>
      </c>
      <c r="AN2071">
        <v>1.7157135774107098E-2</v>
      </c>
      <c r="AO2071">
        <v>0.234521927472852</v>
      </c>
      <c r="AP2071">
        <v>2.6401904715655902</v>
      </c>
      <c r="AQ2071">
        <v>1.27054155160485E-2</v>
      </c>
      <c r="AR2071">
        <v>1.4831053636671501</v>
      </c>
      <c r="AS2071">
        <v>0.20109985006303999</v>
      </c>
      <c r="AT2071">
        <v>1.71571357741001E-2</v>
      </c>
      <c r="AU2071">
        <v>0.23452192747275599</v>
      </c>
      <c r="AV2071">
        <v>2.6401904715655902</v>
      </c>
      <c r="AW2071">
        <v>4.4999999999999998E-2</v>
      </c>
      <c r="AX2071">
        <v>0.17435948925870801</v>
      </c>
      <c r="AY2071">
        <v>14.509207511594299</v>
      </c>
      <c r="AZ2071">
        <v>3.3421224572095398</v>
      </c>
      <c r="BA2071">
        <v>1.4098664688891699E-2</v>
      </c>
      <c r="BB2071">
        <v>4.7029474399381604E-3</v>
      </c>
      <c r="BC2071">
        <v>3.7285050072107098E-4</v>
      </c>
    </row>
    <row r="2072" spans="1:55" x14ac:dyDescent="0.25">
      <c r="A2072" t="s">
        <v>113</v>
      </c>
      <c r="B2072">
        <v>2043</v>
      </c>
      <c r="C2072" t="s">
        <v>144</v>
      </c>
      <c r="D2072" t="str">
        <f t="shared" si="100"/>
        <v>Truck</v>
      </c>
      <c r="E2072" t="str">
        <f t="shared" si="101"/>
        <v>2043MHDT</v>
      </c>
      <c r="F2072" t="str">
        <f t="shared" si="102"/>
        <v>2043Truck</v>
      </c>
      <c r="G2072" t="s">
        <v>115</v>
      </c>
      <c r="H2072" t="s">
        <v>115</v>
      </c>
      <c r="I2072" t="s">
        <v>116</v>
      </c>
      <c r="J2072">
        <v>1311.39967299877</v>
      </c>
      <c r="K2072">
        <v>76303.215963932598</v>
      </c>
      <c r="L2072">
        <v>76303.215963932598</v>
      </c>
      <c r="M2072">
        <v>0</v>
      </c>
      <c r="N2072">
        <v>26238.484657359499</v>
      </c>
      <c r="O2072">
        <v>7.2819135445434793E-2</v>
      </c>
      <c r="P2072">
        <v>6.0078399417252203E-2</v>
      </c>
      <c r="Q2072">
        <v>0.31231758385606001</v>
      </c>
      <c r="R2072">
        <v>9.6335336366900205E-4</v>
      </c>
      <c r="S2072">
        <v>0</v>
      </c>
      <c r="T2072">
        <v>4.53494609878818E-4</v>
      </c>
      <c r="U2072">
        <v>3.00000085998105E-3</v>
      </c>
      <c r="V2072">
        <v>1.47466298601471E-2</v>
      </c>
      <c r="W2072">
        <v>1.04773468019475E-3</v>
      </c>
      <c r="X2072">
        <v>0</v>
      </c>
      <c r="Y2072">
        <v>4.93216765488641E-4</v>
      </c>
      <c r="Z2072">
        <v>1.20000034399242E-2</v>
      </c>
      <c r="AA2072">
        <v>4.2133228171848898E-2</v>
      </c>
      <c r="AB2072">
        <v>1417.0749892681099</v>
      </c>
      <c r="AC2072">
        <v>473.99843415011298</v>
      </c>
      <c r="AD2072">
        <v>37.725421613708797</v>
      </c>
      <c r="AE2072">
        <v>2.3360850156182102E-3</v>
      </c>
      <c r="AF2072">
        <v>0.27543926227260301</v>
      </c>
      <c r="AG2072">
        <v>3.8540669783311103E-2</v>
      </c>
      <c r="AH2072">
        <v>7.3058020101434496E-3</v>
      </c>
      <c r="AI2072">
        <v>5.9385434479966304E-3</v>
      </c>
      <c r="AJ2072">
        <v>2.8460202107858198E-2</v>
      </c>
      <c r="AK2072">
        <v>8.5600158714404899E-3</v>
      </c>
      <c r="AL2072">
        <v>1.01638414853665</v>
      </c>
      <c r="AM2072">
        <v>0.18471007741467199</v>
      </c>
      <c r="AN2072">
        <v>1.57365980124845E-2</v>
      </c>
      <c r="AO2072">
        <v>0.21209662826604</v>
      </c>
      <c r="AP2072">
        <v>2.31187959235629</v>
      </c>
      <c r="AQ2072">
        <v>1.24907550656782E-2</v>
      </c>
      <c r="AR2072">
        <v>1.4831053636671501</v>
      </c>
      <c r="AS2072">
        <v>0.20223428490450099</v>
      </c>
      <c r="AT2072">
        <v>1.5736598012477999E-2</v>
      </c>
      <c r="AU2072">
        <v>0.21209662826595199</v>
      </c>
      <c r="AV2072">
        <v>2.31187959235629</v>
      </c>
      <c r="AW2072">
        <v>4.4999999999999901E-2</v>
      </c>
      <c r="AX2072">
        <v>0.16897558534866</v>
      </c>
      <c r="AY2072">
        <v>14.509207511594299</v>
      </c>
      <c r="AZ2072">
        <v>3.4233609465588599</v>
      </c>
      <c r="BA2072">
        <v>1.4009228962501501E-2</v>
      </c>
      <c r="BB2072">
        <v>4.6859570891909898E-3</v>
      </c>
      <c r="BC2072">
        <v>3.7295420009234102E-4</v>
      </c>
    </row>
    <row r="2073" spans="1:55" x14ac:dyDescent="0.25">
      <c r="A2073" t="s">
        <v>113</v>
      </c>
      <c r="B2073">
        <v>2043</v>
      </c>
      <c r="C2073" t="s">
        <v>144</v>
      </c>
      <c r="D2073" t="str">
        <f t="shared" si="100"/>
        <v>Truck</v>
      </c>
      <c r="E2073" t="str">
        <f t="shared" si="101"/>
        <v>2043MHDT</v>
      </c>
      <c r="F2073" t="str">
        <f t="shared" si="102"/>
        <v>2043Truck</v>
      </c>
      <c r="G2073" t="s">
        <v>115</v>
      </c>
      <c r="H2073" t="s">
        <v>115</v>
      </c>
      <c r="I2073" t="s">
        <v>121</v>
      </c>
      <c r="J2073">
        <v>16799.515002238801</v>
      </c>
      <c r="K2073">
        <v>738467.09592126904</v>
      </c>
      <c r="L2073">
        <v>738467.09592126904</v>
      </c>
      <c r="M2073">
        <v>0</v>
      </c>
      <c r="N2073">
        <v>211040.149467499</v>
      </c>
      <c r="O2073">
        <v>0.245994490050192</v>
      </c>
      <c r="P2073">
        <v>6.6750999260818302</v>
      </c>
      <c r="Q2073">
        <v>1.17740210660972</v>
      </c>
      <c r="R2073">
        <v>4.5795565424961897E-3</v>
      </c>
      <c r="S2073">
        <v>2.55614171607335E-3</v>
      </c>
      <c r="T2073">
        <v>0</v>
      </c>
      <c r="U2073">
        <v>3.0000008599837301E-3</v>
      </c>
      <c r="V2073">
        <v>1.48317761879923E-2</v>
      </c>
      <c r="W2073">
        <v>4.7866237678666698E-3</v>
      </c>
      <c r="X2073">
        <v>2.6717191017633199E-3</v>
      </c>
      <c r="Y2073">
        <v>0</v>
      </c>
      <c r="Z2073">
        <v>1.20000034399349E-2</v>
      </c>
      <c r="AA2073">
        <v>4.2376503394263701E-2</v>
      </c>
      <c r="AB2073">
        <v>970.59914701880905</v>
      </c>
      <c r="AC2073">
        <v>1864.1541093830399</v>
      </c>
      <c r="AD2073">
        <v>0</v>
      </c>
      <c r="AE2073">
        <v>2.4794317863926899E-4</v>
      </c>
      <c r="AF2073">
        <v>8.0342945472381098E-3</v>
      </c>
      <c r="AG2073">
        <v>0</v>
      </c>
      <c r="AH2073">
        <v>0.152918290878782</v>
      </c>
      <c r="AI2073">
        <v>0.29369823908982601</v>
      </c>
      <c r="AJ2073">
        <v>0</v>
      </c>
      <c r="AK2073">
        <v>5.3381486446808096E-3</v>
      </c>
      <c r="AL2073">
        <v>0.17297615842339201</v>
      </c>
      <c r="AM2073">
        <v>0</v>
      </c>
      <c r="AN2073">
        <v>0</v>
      </c>
      <c r="AO2073">
        <v>0</v>
      </c>
      <c r="AP2073">
        <v>0</v>
      </c>
      <c r="AQ2073">
        <v>6.0770758852150501E-3</v>
      </c>
      <c r="AR2073">
        <v>0.19692018919693899</v>
      </c>
      <c r="AS2073">
        <v>0</v>
      </c>
      <c r="AT2073">
        <v>0</v>
      </c>
      <c r="AU2073">
        <v>0</v>
      </c>
      <c r="AV2073">
        <v>0</v>
      </c>
      <c r="AW2073">
        <v>0.219783478553741</v>
      </c>
      <c r="AX2073">
        <v>3.3659882846588302E-2</v>
      </c>
      <c r="AY2073">
        <v>7.2938319036805002</v>
      </c>
      <c r="AZ2073">
        <v>0</v>
      </c>
      <c r="BA2073">
        <v>9.1909935145272001E-3</v>
      </c>
      <c r="BB2073">
        <v>1.7652424671960602E-2</v>
      </c>
      <c r="BC2073">
        <v>0</v>
      </c>
    </row>
    <row r="2074" spans="1:55" x14ac:dyDescent="0.25">
      <c r="A2074" t="s">
        <v>119</v>
      </c>
      <c r="B2074">
        <v>2043</v>
      </c>
      <c r="C2074" t="s">
        <v>144</v>
      </c>
      <c r="D2074" t="str">
        <f t="shared" si="100"/>
        <v>Truck</v>
      </c>
      <c r="E2074" t="str">
        <f t="shared" si="101"/>
        <v>2043MHDT</v>
      </c>
      <c r="F2074" t="str">
        <f t="shared" si="102"/>
        <v>2043Truck</v>
      </c>
      <c r="G2074" t="s">
        <v>115</v>
      </c>
      <c r="H2074" t="s">
        <v>115</v>
      </c>
      <c r="I2074" t="s">
        <v>121</v>
      </c>
      <c r="J2074">
        <v>13835.766106707501</v>
      </c>
      <c r="K2074">
        <v>578747.83190992405</v>
      </c>
      <c r="L2074">
        <v>578747.83190992405</v>
      </c>
      <c r="M2074">
        <v>0</v>
      </c>
      <c r="N2074">
        <v>166788.53919086099</v>
      </c>
      <c r="O2074">
        <v>0.23785919596152</v>
      </c>
      <c r="P2074">
        <v>6.7173517802587499</v>
      </c>
      <c r="Q2074">
        <v>1.2031706052694</v>
      </c>
      <c r="R2074">
        <v>4.7773986710272897E-3</v>
      </c>
      <c r="S2074">
        <v>2.64251184597819E-3</v>
      </c>
      <c r="T2074">
        <v>0</v>
      </c>
      <c r="U2074">
        <v>3.0000008599824698E-3</v>
      </c>
      <c r="V2074">
        <v>1.47798982798931E-2</v>
      </c>
      <c r="W2074">
        <v>4.9934114395385103E-3</v>
      </c>
      <c r="X2074">
        <v>2.7619945056806799E-3</v>
      </c>
      <c r="Y2074">
        <v>0</v>
      </c>
      <c r="Z2074">
        <v>1.20000034399298E-2</v>
      </c>
      <c r="AA2074">
        <v>4.2228280799694803E-2</v>
      </c>
      <c r="AB2074">
        <v>976.76711738716097</v>
      </c>
      <c r="AC2074">
        <v>1902.3677809378701</v>
      </c>
      <c r="AD2074">
        <v>0</v>
      </c>
      <c r="AE2074">
        <v>2.48634924003741E-4</v>
      </c>
      <c r="AF2074">
        <v>8.2006864884644308E-3</v>
      </c>
      <c r="AG2074">
        <v>0</v>
      </c>
      <c r="AH2074">
        <v>0.15389005712215501</v>
      </c>
      <c r="AI2074">
        <v>0.29971881860539501</v>
      </c>
      <c r="AJ2074">
        <v>0</v>
      </c>
      <c r="AK2074">
        <v>5.35304173268626E-3</v>
      </c>
      <c r="AL2074">
        <v>0.17655853128969801</v>
      </c>
      <c r="AM2074">
        <v>0</v>
      </c>
      <c r="AN2074">
        <v>0</v>
      </c>
      <c r="AO2074">
        <v>0</v>
      </c>
      <c r="AP2074">
        <v>0</v>
      </c>
      <c r="AQ2074">
        <v>6.0940305322282002E-3</v>
      </c>
      <c r="AR2074">
        <v>0.20099844801038999</v>
      </c>
      <c r="AS2074">
        <v>0</v>
      </c>
      <c r="AT2074">
        <v>0</v>
      </c>
      <c r="AU2074">
        <v>0</v>
      </c>
      <c r="AV2074">
        <v>0</v>
      </c>
      <c r="AW2074">
        <v>0.21974519235055501</v>
      </c>
      <c r="AX2074">
        <v>3.2325819748128502E-2</v>
      </c>
      <c r="AY2074">
        <v>7.4402357338583904</v>
      </c>
      <c r="AZ2074">
        <v>0</v>
      </c>
      <c r="BA2074">
        <v>9.2494005055363104E-3</v>
      </c>
      <c r="BB2074">
        <v>1.8014285290224599E-2</v>
      </c>
      <c r="BC2074">
        <v>0</v>
      </c>
    </row>
    <row r="2075" spans="1:55" x14ac:dyDescent="0.25">
      <c r="A2075" t="s">
        <v>119</v>
      </c>
      <c r="B2075">
        <v>2043</v>
      </c>
      <c r="C2075" t="s">
        <v>144</v>
      </c>
      <c r="D2075" t="str">
        <f t="shared" si="100"/>
        <v>Truck</v>
      </c>
      <c r="E2075" t="str">
        <f t="shared" si="101"/>
        <v>2043MHDT</v>
      </c>
      <c r="F2075" t="str">
        <f t="shared" si="102"/>
        <v>2043Truck</v>
      </c>
      <c r="G2075" t="s">
        <v>115</v>
      </c>
      <c r="H2075" t="s">
        <v>115</v>
      </c>
      <c r="I2075" t="s">
        <v>125</v>
      </c>
      <c r="J2075">
        <v>11443.616373937801</v>
      </c>
      <c r="K2075">
        <v>538213.62193338899</v>
      </c>
      <c r="L2075">
        <v>0</v>
      </c>
      <c r="M2075">
        <v>538213.62193338899</v>
      </c>
      <c r="N2075">
        <v>144008.04572544899</v>
      </c>
      <c r="O2075">
        <v>0</v>
      </c>
      <c r="P2075">
        <v>0</v>
      </c>
      <c r="Q2075">
        <v>0</v>
      </c>
      <c r="R2075">
        <v>0</v>
      </c>
      <c r="S2075">
        <v>0</v>
      </c>
      <c r="T2075">
        <v>0</v>
      </c>
      <c r="U2075">
        <v>3.00000085998105E-3</v>
      </c>
      <c r="V2075">
        <v>7.3913413760575697E-3</v>
      </c>
      <c r="W2075">
        <v>0</v>
      </c>
      <c r="X2075">
        <v>0</v>
      </c>
      <c r="Y2075">
        <v>0</v>
      </c>
      <c r="Z2075">
        <v>1.20000034399242E-2</v>
      </c>
      <c r="AA2075">
        <v>2.1118118217307299E-2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0</v>
      </c>
      <c r="AN2075">
        <v>0</v>
      </c>
      <c r="AO2075">
        <v>0</v>
      </c>
      <c r="AP2075">
        <v>0</v>
      </c>
      <c r="AQ2075">
        <v>0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0</v>
      </c>
    </row>
    <row r="2076" spans="1:55" x14ac:dyDescent="0.25">
      <c r="A2076" t="s">
        <v>113</v>
      </c>
      <c r="B2076">
        <v>2043</v>
      </c>
      <c r="C2076" t="s">
        <v>144</v>
      </c>
      <c r="D2076" t="str">
        <f t="shared" si="100"/>
        <v>Truck</v>
      </c>
      <c r="E2076" t="str">
        <f t="shared" si="101"/>
        <v>2043MHDT</v>
      </c>
      <c r="F2076" t="str">
        <f t="shared" si="102"/>
        <v>2043Truck</v>
      </c>
      <c r="G2076" t="s">
        <v>115</v>
      </c>
      <c r="H2076" t="s">
        <v>115</v>
      </c>
      <c r="I2076" t="s">
        <v>125</v>
      </c>
      <c r="J2076">
        <v>13257.6698197733</v>
      </c>
      <c r="K2076">
        <v>634035.85382372898</v>
      </c>
      <c r="L2076">
        <v>0</v>
      </c>
      <c r="M2076">
        <v>634035.85382372898</v>
      </c>
      <c r="N2076">
        <v>171845.607551986</v>
      </c>
      <c r="O2076">
        <v>0</v>
      </c>
      <c r="P2076">
        <v>0</v>
      </c>
      <c r="Q2076">
        <v>0</v>
      </c>
      <c r="R2076">
        <v>0</v>
      </c>
      <c r="S2076">
        <v>0</v>
      </c>
      <c r="T2076">
        <v>0</v>
      </c>
      <c r="U2076">
        <v>3.0000008599821602E-3</v>
      </c>
      <c r="V2076">
        <v>7.4204278815054904E-3</v>
      </c>
      <c r="W2076">
        <v>0</v>
      </c>
      <c r="X2076">
        <v>0</v>
      </c>
      <c r="Y2076">
        <v>0</v>
      </c>
      <c r="Z2076">
        <v>1.2000003439928599E-2</v>
      </c>
      <c r="AA2076">
        <v>2.1201222518587099E-2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0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</row>
    <row r="2077" spans="1:55" x14ac:dyDescent="0.25">
      <c r="A2077" t="s">
        <v>119</v>
      </c>
      <c r="B2077">
        <v>2043</v>
      </c>
      <c r="C2077" t="s">
        <v>144</v>
      </c>
      <c r="D2077" t="str">
        <f t="shared" si="100"/>
        <v>Truck</v>
      </c>
      <c r="E2077" t="str">
        <f t="shared" si="101"/>
        <v>2043MHDT</v>
      </c>
      <c r="F2077" t="str">
        <f t="shared" si="102"/>
        <v>2043Truck</v>
      </c>
      <c r="G2077" t="s">
        <v>115</v>
      </c>
      <c r="H2077" t="s">
        <v>115</v>
      </c>
      <c r="I2077" t="s">
        <v>123</v>
      </c>
      <c r="J2077">
        <v>252.16029777531699</v>
      </c>
      <c r="K2077">
        <v>9868.6080201344303</v>
      </c>
      <c r="L2077">
        <v>9868.6080201344303</v>
      </c>
      <c r="M2077">
        <v>0</v>
      </c>
      <c r="N2077">
        <v>2232.6276300602699</v>
      </c>
      <c r="O2077">
        <v>5.2859775800495702E-2</v>
      </c>
      <c r="P2077">
        <v>6.4196540413943497</v>
      </c>
      <c r="Q2077">
        <v>0</v>
      </c>
      <c r="R2077">
        <v>9.2057015996142996E-4</v>
      </c>
      <c r="S2077">
        <v>2.2596599129512701E-2</v>
      </c>
      <c r="T2077">
        <v>0</v>
      </c>
      <c r="U2077">
        <v>3.00000085998172E-3</v>
      </c>
      <c r="V2077">
        <v>1.47746336702912E-2</v>
      </c>
      <c r="W2077">
        <v>1.0012040425857801E-3</v>
      </c>
      <c r="X2077">
        <v>2.4575863286842199E-2</v>
      </c>
      <c r="Y2077">
        <v>0</v>
      </c>
      <c r="Z2077">
        <v>1.20000034399268E-2</v>
      </c>
      <c r="AA2077">
        <v>4.2213239057974902E-2</v>
      </c>
      <c r="AB2077">
        <v>739.694025420407</v>
      </c>
      <c r="AC2077">
        <v>5452.5025744326504</v>
      </c>
      <c r="AD2077">
        <v>0</v>
      </c>
      <c r="AE2077">
        <v>0.48763095007574198</v>
      </c>
      <c r="AF2077">
        <v>15.3965051516315</v>
      </c>
      <c r="AG2077">
        <v>0</v>
      </c>
      <c r="AH2077">
        <v>0.15079146597406101</v>
      </c>
      <c r="AI2077">
        <v>1.1115283186973799</v>
      </c>
      <c r="AJ2077">
        <v>0</v>
      </c>
      <c r="AK2077">
        <v>6.9672841146922702E-3</v>
      </c>
      <c r="AL2077">
        <v>0.21998567922745099</v>
      </c>
      <c r="AM2077">
        <v>0</v>
      </c>
      <c r="AN2077">
        <v>0</v>
      </c>
      <c r="AO2077">
        <v>0</v>
      </c>
      <c r="AP2077">
        <v>0</v>
      </c>
      <c r="AQ2077">
        <v>0.49766315104944697</v>
      </c>
      <c r="AR2077">
        <v>15.7132628019608</v>
      </c>
      <c r="AS2077">
        <v>0</v>
      </c>
      <c r="AT2077">
        <v>0</v>
      </c>
      <c r="AU2077">
        <v>0</v>
      </c>
      <c r="AV2077">
        <v>0</v>
      </c>
      <c r="AW2077">
        <v>1.0599999999999901</v>
      </c>
      <c r="AX2077">
        <v>1.4740690883633301</v>
      </c>
      <c r="AY2077">
        <v>44.718109776339297</v>
      </c>
      <c r="AZ2077">
        <v>0</v>
      </c>
      <c r="BA2077">
        <v>0</v>
      </c>
      <c r="BB2077">
        <v>0</v>
      </c>
      <c r="BC2077">
        <v>0</v>
      </c>
    </row>
    <row r="2078" spans="1:55" x14ac:dyDescent="0.25">
      <c r="A2078" t="s">
        <v>113</v>
      </c>
      <c r="B2078">
        <v>2043</v>
      </c>
      <c r="C2078" t="s">
        <v>144</v>
      </c>
      <c r="D2078" t="str">
        <f t="shared" si="100"/>
        <v>Truck</v>
      </c>
      <c r="E2078" t="str">
        <f t="shared" si="101"/>
        <v>2043MHDT</v>
      </c>
      <c r="F2078" t="str">
        <f t="shared" si="102"/>
        <v>2043Truck</v>
      </c>
      <c r="G2078" t="s">
        <v>115</v>
      </c>
      <c r="H2078" t="s">
        <v>115</v>
      </c>
      <c r="I2078" t="s">
        <v>123</v>
      </c>
      <c r="J2078">
        <v>265.17752006163801</v>
      </c>
      <c r="K2078">
        <v>10672.2297713849</v>
      </c>
      <c r="L2078">
        <v>10672.2297713849</v>
      </c>
      <c r="M2078">
        <v>0</v>
      </c>
      <c r="N2078">
        <v>2512.8429228657301</v>
      </c>
      <c r="O2078">
        <v>5.6871022431870803E-2</v>
      </c>
      <c r="P2078">
        <v>6.2442806135867404</v>
      </c>
      <c r="Q2078">
        <v>0</v>
      </c>
      <c r="R2078">
        <v>9.8060898524354907E-4</v>
      </c>
      <c r="S2078">
        <v>2.1853785666136601E-2</v>
      </c>
      <c r="T2078">
        <v>0</v>
      </c>
      <c r="U2078">
        <v>3.00000085998568E-3</v>
      </c>
      <c r="V2078">
        <v>1.48750958576773E-2</v>
      </c>
      <c r="W2078">
        <v>1.0665017430751E-3</v>
      </c>
      <c r="X2078">
        <v>2.3767985870469702E-2</v>
      </c>
      <c r="Y2078">
        <v>0</v>
      </c>
      <c r="Z2078">
        <v>1.2000003439942701E-2</v>
      </c>
      <c r="AA2078">
        <v>4.2500273879078197E-2</v>
      </c>
      <c r="AB2078">
        <v>767.06094286323003</v>
      </c>
      <c r="AC2078">
        <v>5295.3474640397499</v>
      </c>
      <c r="AD2078">
        <v>0</v>
      </c>
      <c r="AE2078">
        <v>0.51967327075619196</v>
      </c>
      <c r="AF2078">
        <v>15.021517649533299</v>
      </c>
      <c r="AG2078">
        <v>0</v>
      </c>
      <c r="AH2078">
        <v>0.156370391122266</v>
      </c>
      <c r="AI2078">
        <v>1.07949122137461</v>
      </c>
      <c r="AJ2078">
        <v>0</v>
      </c>
      <c r="AK2078">
        <v>7.4251056533786398E-3</v>
      </c>
      <c r="AL2078">
        <v>0.21462784772358401</v>
      </c>
      <c r="AM2078">
        <v>0</v>
      </c>
      <c r="AN2078">
        <v>0</v>
      </c>
      <c r="AO2078">
        <v>0</v>
      </c>
      <c r="AP2078">
        <v>0</v>
      </c>
      <c r="AQ2078">
        <v>0.53036468952704496</v>
      </c>
      <c r="AR2078">
        <v>15.3305605516846</v>
      </c>
      <c r="AS2078">
        <v>0</v>
      </c>
      <c r="AT2078">
        <v>0</v>
      </c>
      <c r="AU2078">
        <v>0</v>
      </c>
      <c r="AV2078">
        <v>0</v>
      </c>
      <c r="AW2078">
        <v>1.0599999999999901</v>
      </c>
      <c r="AX2078">
        <v>1.7352770370145001</v>
      </c>
      <c r="AY2078">
        <v>43.217945049903001</v>
      </c>
      <c r="AZ2078">
        <v>0</v>
      </c>
      <c r="BA2078">
        <v>0</v>
      </c>
      <c r="BB2078">
        <v>0</v>
      </c>
      <c r="BC2078">
        <v>0</v>
      </c>
    </row>
    <row r="2079" spans="1:55" x14ac:dyDescent="0.25">
      <c r="A2079" t="s">
        <v>113</v>
      </c>
      <c r="B2079">
        <v>2043</v>
      </c>
      <c r="C2079" t="s">
        <v>145</v>
      </c>
      <c r="D2079" t="str">
        <f t="shared" si="100"/>
        <v>Bus</v>
      </c>
      <c r="E2079" t="str">
        <f t="shared" si="101"/>
        <v>2043OBUS</v>
      </c>
      <c r="F2079" t="str">
        <f t="shared" si="102"/>
        <v>2043Bus</v>
      </c>
      <c r="G2079" t="s">
        <v>115</v>
      </c>
      <c r="H2079" t="s">
        <v>115</v>
      </c>
      <c r="I2079" t="s">
        <v>116</v>
      </c>
      <c r="J2079">
        <v>328.29004296519503</v>
      </c>
      <c r="K2079">
        <v>12260.5664574577</v>
      </c>
      <c r="L2079">
        <v>12260.5664574577</v>
      </c>
      <c r="M2079">
        <v>0</v>
      </c>
      <c r="N2079">
        <v>6568.4271796476196</v>
      </c>
      <c r="O2079">
        <v>0.21460935769259901</v>
      </c>
      <c r="P2079">
        <v>5.0957722954651098E-2</v>
      </c>
      <c r="Q2079">
        <v>0.33577438335474702</v>
      </c>
      <c r="R2079">
        <v>9.2809678325322996E-4</v>
      </c>
      <c r="S2079">
        <v>0</v>
      </c>
      <c r="T2079">
        <v>2.7144407258192601E-4</v>
      </c>
      <c r="U2079">
        <v>3.0000008612081101E-3</v>
      </c>
      <c r="V2079">
        <v>1.4939697126343099E-2</v>
      </c>
      <c r="W2079">
        <v>1.00938993215132E-3</v>
      </c>
      <c r="X2079">
        <v>0</v>
      </c>
      <c r="Y2079">
        <v>2.9522019572778799E-4</v>
      </c>
      <c r="Z2079">
        <v>1.20000034448324E-2</v>
      </c>
      <c r="AA2079">
        <v>4.2684848932409099E-2</v>
      </c>
      <c r="AB2079">
        <v>1467.67292874807</v>
      </c>
      <c r="AC2079">
        <v>351.17558289012499</v>
      </c>
      <c r="AD2079">
        <v>28.428739446311599</v>
      </c>
      <c r="AE2079">
        <v>4.8760238452949297E-3</v>
      </c>
      <c r="AF2079">
        <v>0.19248671794184399</v>
      </c>
      <c r="AG2079">
        <v>3.1822551500436502E-2</v>
      </c>
      <c r="AH2079">
        <v>1.3335858754684999E-2</v>
      </c>
      <c r="AI2079">
        <v>4.0243123979163296E-3</v>
      </c>
      <c r="AJ2079">
        <v>2.42251054812994E-2</v>
      </c>
      <c r="AK2079">
        <v>2.1780210658411701E-2</v>
      </c>
      <c r="AL2079">
        <v>0.75051441649374595</v>
      </c>
      <c r="AM2079">
        <v>0.167959905497644</v>
      </c>
      <c r="AN2079">
        <v>3.17724120364615E-2</v>
      </c>
      <c r="AO2079">
        <v>0.213614304911038</v>
      </c>
      <c r="AP2079">
        <v>4.0703319783652701</v>
      </c>
      <c r="AQ2079">
        <v>3.1781632265515301E-2</v>
      </c>
      <c r="AR2079">
        <v>1.0951488747772899</v>
      </c>
      <c r="AS2079">
        <v>0.18389495503641401</v>
      </c>
      <c r="AT2079">
        <v>3.17724120364484E-2</v>
      </c>
      <c r="AU2079">
        <v>0.21361430491095099</v>
      </c>
      <c r="AV2079">
        <v>4.0703319783652701</v>
      </c>
      <c r="AW2079">
        <v>4.4999999999999998E-2</v>
      </c>
      <c r="AX2079">
        <v>0.49081953366922998</v>
      </c>
      <c r="AY2079">
        <v>5.8002028829079899</v>
      </c>
      <c r="AZ2079">
        <v>3.2389152538889401</v>
      </c>
      <c r="BA2079">
        <v>1.4509441106935601E-2</v>
      </c>
      <c r="BB2079">
        <v>3.4717281611812401E-3</v>
      </c>
      <c r="BC2079">
        <v>2.8104703211533901E-4</v>
      </c>
    </row>
    <row r="2080" spans="1:55" x14ac:dyDescent="0.25">
      <c r="A2080" t="s">
        <v>119</v>
      </c>
      <c r="B2080">
        <v>2043</v>
      </c>
      <c r="C2080" t="s">
        <v>145</v>
      </c>
      <c r="D2080" t="str">
        <f t="shared" si="100"/>
        <v>Bus</v>
      </c>
      <c r="E2080" t="str">
        <f t="shared" si="101"/>
        <v>2043OBUS</v>
      </c>
      <c r="F2080" t="str">
        <f t="shared" si="102"/>
        <v>2043Bus</v>
      </c>
      <c r="G2080" t="s">
        <v>115</v>
      </c>
      <c r="H2080" t="s">
        <v>115</v>
      </c>
      <c r="I2080" t="s">
        <v>116</v>
      </c>
      <c r="J2080">
        <v>288.49327158458902</v>
      </c>
      <c r="K2080">
        <v>8862.1624606445494</v>
      </c>
      <c r="L2080">
        <v>8862.1624606445494</v>
      </c>
      <c r="M2080">
        <v>0</v>
      </c>
      <c r="N2080">
        <v>5772.1733778644502</v>
      </c>
      <c r="O2080">
        <v>0.20217789498812</v>
      </c>
      <c r="P2080">
        <v>5.0892012646075402E-2</v>
      </c>
      <c r="Q2080">
        <v>0.33912412050963098</v>
      </c>
      <c r="R2080">
        <v>8.7730864122027299E-4</v>
      </c>
      <c r="S2080">
        <v>0</v>
      </c>
      <c r="T2080">
        <v>2.6490577882797202E-4</v>
      </c>
      <c r="U2080">
        <v>3.0000008611564999E-3</v>
      </c>
      <c r="V2080">
        <v>1.4804773951661101E-2</v>
      </c>
      <c r="W2080">
        <v>9.5415319373591805E-4</v>
      </c>
      <c r="X2080">
        <v>0</v>
      </c>
      <c r="Y2080">
        <v>2.8810920471071403E-4</v>
      </c>
      <c r="Z2080">
        <v>1.2000003444626E-2</v>
      </c>
      <c r="AA2080">
        <v>4.2299354147603198E-2</v>
      </c>
      <c r="AB2080">
        <v>1443.94181984079</v>
      </c>
      <c r="AC2080">
        <v>352.03605909508798</v>
      </c>
      <c r="AD2080">
        <v>28.417630546062899</v>
      </c>
      <c r="AE2080">
        <v>4.5021371430115503E-3</v>
      </c>
      <c r="AF2080">
        <v>0.18793763693276699</v>
      </c>
      <c r="AG2080">
        <v>3.0883107080382801E-2</v>
      </c>
      <c r="AH2080">
        <v>1.2555278056758599E-2</v>
      </c>
      <c r="AI2080">
        <v>3.8710924700502899E-3</v>
      </c>
      <c r="AJ2080">
        <v>2.32589120666572E-2</v>
      </c>
      <c r="AK2080">
        <v>2.03594124005761E-2</v>
      </c>
      <c r="AL2080">
        <v>0.75051441649374595</v>
      </c>
      <c r="AM2080">
        <v>0.16714373636938601</v>
      </c>
      <c r="AN2080">
        <v>3.2484820940889697E-2</v>
      </c>
      <c r="AO2080">
        <v>0.21340804248268899</v>
      </c>
      <c r="AP2080">
        <v>4.1778372119637996</v>
      </c>
      <c r="AQ2080">
        <v>2.9708406782887799E-2</v>
      </c>
      <c r="AR2080">
        <v>1.0951488747772899</v>
      </c>
      <c r="AS2080">
        <v>0.18300135257397801</v>
      </c>
      <c r="AT2080">
        <v>3.2484820940876298E-2</v>
      </c>
      <c r="AU2080">
        <v>0.21340804248260101</v>
      </c>
      <c r="AV2080">
        <v>4.1778372119637996</v>
      </c>
      <c r="AW2080">
        <v>4.4999999999999901E-2</v>
      </c>
      <c r="AX2080">
        <v>0.48298727610387499</v>
      </c>
      <c r="AY2080">
        <v>5.8002028829079801</v>
      </c>
      <c r="AZ2080">
        <v>3.1972579067576898</v>
      </c>
      <c r="BA2080">
        <v>1.42748349352552E-2</v>
      </c>
      <c r="BB2080">
        <v>3.48023484449962E-3</v>
      </c>
      <c r="BC2080">
        <v>2.8093720932664801E-4</v>
      </c>
    </row>
    <row r="2081" spans="1:55" x14ac:dyDescent="0.25">
      <c r="A2081" t="s">
        <v>113</v>
      </c>
      <c r="B2081">
        <v>2043</v>
      </c>
      <c r="C2081" t="s">
        <v>145</v>
      </c>
      <c r="D2081" t="str">
        <f t="shared" si="100"/>
        <v>Bus</v>
      </c>
      <c r="E2081" t="str">
        <f t="shared" si="101"/>
        <v>2043OBUS</v>
      </c>
      <c r="F2081" t="str">
        <f t="shared" si="102"/>
        <v>2043Bus</v>
      </c>
      <c r="G2081" t="s">
        <v>115</v>
      </c>
      <c r="H2081" t="s">
        <v>115</v>
      </c>
      <c r="I2081" t="s">
        <v>121</v>
      </c>
      <c r="J2081">
        <v>330.89670702286901</v>
      </c>
      <c r="K2081">
        <v>21913.903584047799</v>
      </c>
      <c r="L2081">
        <v>21913.903584047799</v>
      </c>
      <c r="M2081">
        <v>0</v>
      </c>
      <c r="N2081">
        <v>3953.72243539274</v>
      </c>
      <c r="O2081">
        <v>0.92975828516160297</v>
      </c>
      <c r="P2081">
        <v>6.15777101014001</v>
      </c>
      <c r="Q2081">
        <v>1.03941129881327</v>
      </c>
      <c r="R2081">
        <v>1.5296769767599199E-2</v>
      </c>
      <c r="S2081">
        <v>5.5881995349418897E-3</v>
      </c>
      <c r="T2081">
        <v>0</v>
      </c>
      <c r="U2081">
        <v>3.0000008613177498E-3</v>
      </c>
      <c r="V2081">
        <v>2.1997215167314899E-2</v>
      </c>
      <c r="W2081">
        <v>1.5988421818079499E-2</v>
      </c>
      <c r="X2081">
        <v>5.8408731206437796E-3</v>
      </c>
      <c r="Y2081">
        <v>0</v>
      </c>
      <c r="Z2081">
        <v>1.2000003445270999E-2</v>
      </c>
      <c r="AA2081">
        <v>6.2849186192328502E-2</v>
      </c>
      <c r="AB2081">
        <v>1188.8603594455001</v>
      </c>
      <c r="AC2081">
        <v>2259.46039387877</v>
      </c>
      <c r="AD2081">
        <v>0</v>
      </c>
      <c r="AE2081">
        <v>9.0387645344163696E-4</v>
      </c>
      <c r="AF2081">
        <v>4.21544592707431E-2</v>
      </c>
      <c r="AG2081">
        <v>0</v>
      </c>
      <c r="AH2081">
        <v>0.187305433781118</v>
      </c>
      <c r="AI2081">
        <v>0.35597890519632303</v>
      </c>
      <c r="AJ2081">
        <v>0</v>
      </c>
      <c r="AK2081">
        <v>1.9460212179977999E-2</v>
      </c>
      <c r="AL2081">
        <v>0.90757394842775796</v>
      </c>
      <c r="AM2081">
        <v>0</v>
      </c>
      <c r="AN2081">
        <v>0</v>
      </c>
      <c r="AO2081">
        <v>0</v>
      </c>
      <c r="AP2081">
        <v>0</v>
      </c>
      <c r="AQ2081">
        <v>2.2153970230475599E-2</v>
      </c>
      <c r="AR2081">
        <v>1.0332038545864599</v>
      </c>
      <c r="AS2081">
        <v>0</v>
      </c>
      <c r="AT2081">
        <v>0</v>
      </c>
      <c r="AU2081">
        <v>0</v>
      </c>
      <c r="AV2081">
        <v>0</v>
      </c>
      <c r="AW2081">
        <v>0.216757700637847</v>
      </c>
      <c r="AX2081">
        <v>8.6237967385821498E-2</v>
      </c>
      <c r="AY2081">
        <v>14.396134465529499</v>
      </c>
      <c r="AZ2081">
        <v>0</v>
      </c>
      <c r="BA2081">
        <v>1.12577966783751E-2</v>
      </c>
      <c r="BB2081">
        <v>2.1395738797273401E-2</v>
      </c>
      <c r="BC2081">
        <v>0</v>
      </c>
    </row>
    <row r="2082" spans="1:55" x14ac:dyDescent="0.25">
      <c r="A2082" t="s">
        <v>119</v>
      </c>
      <c r="B2082">
        <v>2043</v>
      </c>
      <c r="C2082" t="s">
        <v>145</v>
      </c>
      <c r="D2082" t="str">
        <f t="shared" si="100"/>
        <v>Bus</v>
      </c>
      <c r="E2082" t="str">
        <f t="shared" si="101"/>
        <v>2043OBUS</v>
      </c>
      <c r="F2082" t="str">
        <f t="shared" si="102"/>
        <v>2043Bus</v>
      </c>
      <c r="G2082" t="s">
        <v>115</v>
      </c>
      <c r="H2082" t="s">
        <v>115</v>
      </c>
      <c r="I2082" t="s">
        <v>121</v>
      </c>
      <c r="J2082">
        <v>329.78845444476298</v>
      </c>
      <c r="K2082">
        <v>21791.528493545698</v>
      </c>
      <c r="L2082">
        <v>21791.528493545698</v>
      </c>
      <c r="M2082">
        <v>0</v>
      </c>
      <c r="N2082">
        <v>3892.06472105278</v>
      </c>
      <c r="O2082">
        <v>0.84420860388226104</v>
      </c>
      <c r="P2082">
        <v>6.0490616128883001</v>
      </c>
      <c r="Q2082">
        <v>1.0106696290086801</v>
      </c>
      <c r="R2082">
        <v>1.7937312195427001E-2</v>
      </c>
      <c r="S2082">
        <v>6.2227488003513201E-3</v>
      </c>
      <c r="T2082">
        <v>0</v>
      </c>
      <c r="U2082">
        <v>3.00000086112889E-3</v>
      </c>
      <c r="V2082">
        <v>2.0904389984315701E-2</v>
      </c>
      <c r="W2082">
        <v>1.8748357857260201E-2</v>
      </c>
      <c r="X2082">
        <v>6.5041138880643796E-3</v>
      </c>
      <c r="Y2082">
        <v>0</v>
      </c>
      <c r="Z2082">
        <v>1.2000003444515499E-2</v>
      </c>
      <c r="AA2082">
        <v>5.9726828526616399E-2</v>
      </c>
      <c r="AB2082">
        <v>1165.6549001314099</v>
      </c>
      <c r="AC2082">
        <v>2176.0026613285099</v>
      </c>
      <c r="AD2082">
        <v>0</v>
      </c>
      <c r="AE2082">
        <v>9.9866079259397999E-4</v>
      </c>
      <c r="AF2082">
        <v>4.0325507988132898E-2</v>
      </c>
      <c r="AG2082">
        <v>0</v>
      </c>
      <c r="AH2082">
        <v>0.183649404216012</v>
      </c>
      <c r="AI2082">
        <v>0.34283010544577502</v>
      </c>
      <c r="AJ2082">
        <v>0</v>
      </c>
      <c r="AK2082">
        <v>2.1500893009996701E-2</v>
      </c>
      <c r="AL2082">
        <v>0.86819712885145695</v>
      </c>
      <c r="AM2082">
        <v>0</v>
      </c>
      <c r="AN2082">
        <v>0</v>
      </c>
      <c r="AO2082">
        <v>0</v>
      </c>
      <c r="AP2082">
        <v>0</v>
      </c>
      <c r="AQ2082">
        <v>2.44771300161972E-2</v>
      </c>
      <c r="AR2082">
        <v>0.98837634291309595</v>
      </c>
      <c r="AS2082">
        <v>0</v>
      </c>
      <c r="AT2082">
        <v>0</v>
      </c>
      <c r="AU2082">
        <v>0</v>
      </c>
      <c r="AV2082">
        <v>0</v>
      </c>
      <c r="AW2082">
        <v>0.21581880732674599</v>
      </c>
      <c r="AX2082">
        <v>8.8742314689667895E-2</v>
      </c>
      <c r="AY2082">
        <v>13.809622290722301</v>
      </c>
      <c r="AZ2082">
        <v>0</v>
      </c>
      <c r="BA2082">
        <v>1.10380548552832E-2</v>
      </c>
      <c r="BB2082">
        <v>2.0605443976839499E-2</v>
      </c>
      <c r="BC2082">
        <v>0</v>
      </c>
    </row>
    <row r="2083" spans="1:55" x14ac:dyDescent="0.25">
      <c r="A2083" t="s">
        <v>119</v>
      </c>
      <c r="B2083">
        <v>2043</v>
      </c>
      <c r="C2083" t="s">
        <v>145</v>
      </c>
      <c r="D2083" t="str">
        <f t="shared" si="100"/>
        <v>Bus</v>
      </c>
      <c r="E2083" t="str">
        <f t="shared" si="101"/>
        <v>2043OBUS</v>
      </c>
      <c r="F2083" t="str">
        <f t="shared" si="102"/>
        <v>2043Bus</v>
      </c>
      <c r="G2083" t="s">
        <v>115</v>
      </c>
      <c r="H2083" t="s">
        <v>115</v>
      </c>
      <c r="I2083" t="s">
        <v>125</v>
      </c>
      <c r="J2083">
        <v>142.10920120711401</v>
      </c>
      <c r="K2083">
        <v>8954.2716734788391</v>
      </c>
      <c r="L2083">
        <v>0</v>
      </c>
      <c r="M2083">
        <v>8954.2716734788391</v>
      </c>
      <c r="N2083">
        <v>2843.3208977519398</v>
      </c>
      <c r="O2083">
        <v>0</v>
      </c>
      <c r="P2083">
        <v>0</v>
      </c>
      <c r="Q2083">
        <v>0</v>
      </c>
      <c r="R2083">
        <v>0</v>
      </c>
      <c r="S2083">
        <v>0</v>
      </c>
      <c r="T2083">
        <v>0</v>
      </c>
      <c r="U2083">
        <v>3.0000008611432202E-3</v>
      </c>
      <c r="V2083">
        <v>7.4036122465144898E-3</v>
      </c>
      <c r="W2083">
        <v>0</v>
      </c>
      <c r="X2083">
        <v>0</v>
      </c>
      <c r="Y2083">
        <v>0</v>
      </c>
      <c r="Z2083">
        <v>1.20000034445729E-2</v>
      </c>
      <c r="AA2083">
        <v>2.11531778471842E-2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0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</row>
    <row r="2084" spans="1:55" x14ac:dyDescent="0.25">
      <c r="A2084" t="s">
        <v>113</v>
      </c>
      <c r="B2084">
        <v>2043</v>
      </c>
      <c r="C2084" t="s">
        <v>145</v>
      </c>
      <c r="D2084" t="str">
        <f t="shared" si="100"/>
        <v>Bus</v>
      </c>
      <c r="E2084" t="str">
        <f t="shared" si="101"/>
        <v>2043OBUS</v>
      </c>
      <c r="F2084" t="str">
        <f t="shared" si="102"/>
        <v>2043Bus</v>
      </c>
      <c r="G2084" t="s">
        <v>115</v>
      </c>
      <c r="H2084" t="s">
        <v>115</v>
      </c>
      <c r="I2084" t="s">
        <v>125</v>
      </c>
      <c r="J2084">
        <v>159.77347083772699</v>
      </c>
      <c r="K2084">
        <v>12274.746671049301</v>
      </c>
      <c r="L2084">
        <v>0</v>
      </c>
      <c r="M2084">
        <v>12274.746671049301</v>
      </c>
      <c r="N2084">
        <v>3196.7476045212502</v>
      </c>
      <c r="O2084">
        <v>0</v>
      </c>
      <c r="P2084">
        <v>0</v>
      </c>
      <c r="Q2084">
        <v>0</v>
      </c>
      <c r="R2084">
        <v>0</v>
      </c>
      <c r="S2084">
        <v>0</v>
      </c>
      <c r="T2084">
        <v>0</v>
      </c>
      <c r="U2084">
        <v>3.0000008612088599E-3</v>
      </c>
      <c r="V2084">
        <v>7.4707359838344896E-3</v>
      </c>
      <c r="W2084">
        <v>0</v>
      </c>
      <c r="X2084">
        <v>0</v>
      </c>
      <c r="Y2084">
        <v>0</v>
      </c>
      <c r="Z2084">
        <v>1.20000034448354E-2</v>
      </c>
      <c r="AA2084">
        <v>2.13449599538128E-2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0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</row>
    <row r="2085" spans="1:55" x14ac:dyDescent="0.25">
      <c r="A2085" t="s">
        <v>119</v>
      </c>
      <c r="B2085">
        <v>2043</v>
      </c>
      <c r="C2085" t="s">
        <v>145</v>
      </c>
      <c r="D2085" t="str">
        <f t="shared" si="100"/>
        <v>Bus</v>
      </c>
      <c r="E2085" t="str">
        <f t="shared" si="101"/>
        <v>2043OBUS</v>
      </c>
      <c r="F2085" t="str">
        <f t="shared" si="102"/>
        <v>2043Bus</v>
      </c>
      <c r="G2085" t="s">
        <v>115</v>
      </c>
      <c r="H2085" t="s">
        <v>115</v>
      </c>
      <c r="I2085" t="s">
        <v>123</v>
      </c>
      <c r="J2085">
        <v>69.592877960659393</v>
      </c>
      <c r="K2085">
        <v>3628.5600222821799</v>
      </c>
      <c r="L2085">
        <v>3628.5600222821799</v>
      </c>
      <c r="M2085">
        <v>0</v>
      </c>
      <c r="N2085">
        <v>619.37661384986905</v>
      </c>
      <c r="O2085">
        <v>6.3849993333326596E-2</v>
      </c>
      <c r="P2085">
        <v>1.4941273199801099</v>
      </c>
      <c r="Q2085">
        <v>0</v>
      </c>
      <c r="R2085">
        <v>8.7071943481074605E-4</v>
      </c>
      <c r="S2085">
        <v>4.9316970858703599E-3</v>
      </c>
      <c r="T2085">
        <v>0</v>
      </c>
      <c r="U2085">
        <v>3.00000086106525E-3</v>
      </c>
      <c r="V2085">
        <v>1.47721420947416E-2</v>
      </c>
      <c r="W2085">
        <v>9.4698683056059201E-4</v>
      </c>
      <c r="X2085">
        <v>5.3636705532458702E-3</v>
      </c>
      <c r="Y2085">
        <v>0</v>
      </c>
      <c r="Z2085">
        <v>1.2000003444261E-2</v>
      </c>
      <c r="AA2085">
        <v>4.2206120270690498E-2</v>
      </c>
      <c r="AB2085">
        <v>693.59504722804195</v>
      </c>
      <c r="AC2085">
        <v>1157.3475927668101</v>
      </c>
      <c r="AD2085">
        <v>0</v>
      </c>
      <c r="AE2085">
        <v>0.48862048517238599</v>
      </c>
      <c r="AF2085">
        <v>3.7024490248389599</v>
      </c>
      <c r="AG2085">
        <v>0</v>
      </c>
      <c r="AH2085">
        <v>0.14139388770163699</v>
      </c>
      <c r="AI2085">
        <v>0.23593287786212799</v>
      </c>
      <c r="AJ2085">
        <v>0</v>
      </c>
      <c r="AK2085">
        <v>6.9814226187365803E-3</v>
      </c>
      <c r="AL2085">
        <v>5.2900691131708401E-2</v>
      </c>
      <c r="AM2085">
        <v>0</v>
      </c>
      <c r="AN2085">
        <v>0</v>
      </c>
      <c r="AO2085">
        <v>0</v>
      </c>
      <c r="AP2085">
        <v>0</v>
      </c>
      <c r="AQ2085">
        <v>0.49867304419546998</v>
      </c>
      <c r="AR2085">
        <v>3.7786207951220301</v>
      </c>
      <c r="AS2085">
        <v>0</v>
      </c>
      <c r="AT2085">
        <v>0</v>
      </c>
      <c r="AU2085">
        <v>0</v>
      </c>
      <c r="AV2085">
        <v>0</v>
      </c>
      <c r="AW2085">
        <v>1.0599999999999901</v>
      </c>
      <c r="AX2085">
        <v>1.6246040585017201</v>
      </c>
      <c r="AY2085">
        <v>9.6810247196902601</v>
      </c>
      <c r="AZ2085">
        <v>0</v>
      </c>
      <c r="BA2085">
        <v>0</v>
      </c>
      <c r="BB2085">
        <v>0</v>
      </c>
      <c r="BC2085">
        <v>0</v>
      </c>
    </row>
    <row r="2086" spans="1:55" x14ac:dyDescent="0.25">
      <c r="A2086" t="s">
        <v>113</v>
      </c>
      <c r="B2086">
        <v>2043</v>
      </c>
      <c r="C2086" t="s">
        <v>145</v>
      </c>
      <c r="D2086" t="str">
        <f t="shared" si="100"/>
        <v>Bus</v>
      </c>
      <c r="E2086" t="str">
        <f t="shared" si="101"/>
        <v>2043OBUS</v>
      </c>
      <c r="F2086" t="str">
        <f t="shared" si="102"/>
        <v>2043Bus</v>
      </c>
      <c r="G2086" t="s">
        <v>115</v>
      </c>
      <c r="H2086" t="s">
        <v>115</v>
      </c>
      <c r="I2086" t="s">
        <v>123</v>
      </c>
      <c r="J2086">
        <v>52.196591000332702</v>
      </c>
      <c r="K2086">
        <v>2785.8522593072498</v>
      </c>
      <c r="L2086">
        <v>2785.8522593072498</v>
      </c>
      <c r="M2086">
        <v>0</v>
      </c>
      <c r="N2086">
        <v>464.54965990296103</v>
      </c>
      <c r="O2086">
        <v>7.2296313909520502E-2</v>
      </c>
      <c r="P2086">
        <v>1.49269956564768</v>
      </c>
      <c r="Q2086">
        <v>0</v>
      </c>
      <c r="R2086">
        <v>1.10954575295455E-3</v>
      </c>
      <c r="S2086">
        <v>4.9657527862829696E-3</v>
      </c>
      <c r="T2086">
        <v>0</v>
      </c>
      <c r="U2086">
        <v>3.0000008613670199E-3</v>
      </c>
      <c r="V2086">
        <v>1.5320015431092199E-2</v>
      </c>
      <c r="W2086">
        <v>1.2067322422644399E-3</v>
      </c>
      <c r="X2086">
        <v>5.4007092347165197E-3</v>
      </c>
      <c r="Y2086">
        <v>0</v>
      </c>
      <c r="Z2086">
        <v>1.20000034454681E-2</v>
      </c>
      <c r="AA2086">
        <v>4.37714726602636E-2</v>
      </c>
      <c r="AB2086">
        <v>772.41637479446001</v>
      </c>
      <c r="AC2086">
        <v>1166.7716977028699</v>
      </c>
      <c r="AD2086">
        <v>0</v>
      </c>
      <c r="AE2086">
        <v>0.60048427736924104</v>
      </c>
      <c r="AF2086">
        <v>3.6848210151809599</v>
      </c>
      <c r="AG2086">
        <v>0</v>
      </c>
      <c r="AH2086">
        <v>0.15746213095533401</v>
      </c>
      <c r="AI2086">
        <v>0.23785404330346599</v>
      </c>
      <c r="AJ2086">
        <v>0</v>
      </c>
      <c r="AK2086">
        <v>8.5797354868211908E-3</v>
      </c>
      <c r="AL2086">
        <v>5.2648821656145497E-2</v>
      </c>
      <c r="AM2086">
        <v>0</v>
      </c>
      <c r="AN2086">
        <v>0</v>
      </c>
      <c r="AO2086">
        <v>0</v>
      </c>
      <c r="AP2086">
        <v>0</v>
      </c>
      <c r="AQ2086">
        <v>0.61283824905865603</v>
      </c>
      <c r="AR2086">
        <v>3.7606301182961102</v>
      </c>
      <c r="AS2086">
        <v>0</v>
      </c>
      <c r="AT2086">
        <v>0</v>
      </c>
      <c r="AU2086">
        <v>0</v>
      </c>
      <c r="AV2086">
        <v>0</v>
      </c>
      <c r="AW2086">
        <v>1.0599999999999901</v>
      </c>
      <c r="AX2086">
        <v>2.2819674819103799</v>
      </c>
      <c r="AY2086">
        <v>9.7578094828784803</v>
      </c>
      <c r="AZ2086">
        <v>0</v>
      </c>
      <c r="BA2086">
        <v>0</v>
      </c>
      <c r="BB2086">
        <v>0</v>
      </c>
      <c r="BC2086">
        <v>0</v>
      </c>
    </row>
    <row r="2087" spans="1:55" x14ac:dyDescent="0.25">
      <c r="A2087" t="s">
        <v>119</v>
      </c>
      <c r="B2087">
        <v>2043</v>
      </c>
      <c r="C2087" t="s">
        <v>147</v>
      </c>
      <c r="D2087" t="str">
        <f t="shared" si="100"/>
        <v>Bus</v>
      </c>
      <c r="E2087" t="str">
        <f t="shared" si="101"/>
        <v>2043SBUS</v>
      </c>
      <c r="F2087" t="str">
        <f t="shared" si="102"/>
        <v>2043Bus</v>
      </c>
      <c r="G2087" t="s">
        <v>115</v>
      </c>
      <c r="H2087" t="s">
        <v>115</v>
      </c>
      <c r="I2087" t="s">
        <v>116</v>
      </c>
      <c r="J2087">
        <v>287.703512924807</v>
      </c>
      <c r="K2087">
        <v>13207.8435603825</v>
      </c>
      <c r="L2087">
        <v>13207.8435603825</v>
      </c>
      <c r="M2087">
        <v>0</v>
      </c>
      <c r="N2087">
        <v>1150.81405169923</v>
      </c>
      <c r="O2087">
        <v>0.167929319588454</v>
      </c>
      <c r="P2087">
        <v>0.77744041553326204</v>
      </c>
      <c r="Q2087">
        <v>0.89586017426416598</v>
      </c>
      <c r="R2087">
        <v>1.4404282391607701E-3</v>
      </c>
      <c r="S2087">
        <v>0</v>
      </c>
      <c r="T2087">
        <v>7.3595098765419202E-4</v>
      </c>
      <c r="U2087">
        <v>2.0000005738789899E-3</v>
      </c>
      <c r="V2087">
        <v>1.6395758871486601E-2</v>
      </c>
      <c r="W2087">
        <v>1.56659713602156E-3</v>
      </c>
      <c r="X2087">
        <v>0</v>
      </c>
      <c r="Y2087">
        <v>8.0041384788667605E-4</v>
      </c>
      <c r="Z2087">
        <v>8.0000022955159806E-3</v>
      </c>
      <c r="AA2087">
        <v>4.6845025347104698E-2</v>
      </c>
      <c r="AB2087">
        <v>834.22337770165996</v>
      </c>
      <c r="AC2087">
        <v>2443.3395969152498</v>
      </c>
      <c r="AD2087">
        <v>50.789028984968503</v>
      </c>
      <c r="AE2087">
        <v>2.6348979092342701E-3</v>
      </c>
      <c r="AF2087">
        <v>2.4600403417252501</v>
      </c>
      <c r="AG2087">
        <v>6.6592222528124606E-2</v>
      </c>
      <c r="AH2087">
        <v>1.4805158287359101E-2</v>
      </c>
      <c r="AI2087">
        <v>7.2090778727599794E-2</v>
      </c>
      <c r="AJ2087">
        <v>7.8357505035613798E-2</v>
      </c>
      <c r="AK2087">
        <v>1.1297888709881E-2</v>
      </c>
      <c r="AL2087">
        <v>10.641518148183501</v>
      </c>
      <c r="AM2087">
        <v>0.37067918635149799</v>
      </c>
      <c r="AN2087">
        <v>0.172204206983569</v>
      </c>
      <c r="AO2087">
        <v>0.84193636954261797</v>
      </c>
      <c r="AP2087">
        <v>5.1063076947053396</v>
      </c>
      <c r="AQ2087">
        <v>1.64858526846011E-2</v>
      </c>
      <c r="AR2087">
        <v>15.5280783017477</v>
      </c>
      <c r="AS2087">
        <v>0.40584705084868999</v>
      </c>
      <c r="AT2087">
        <v>0.172204206983498</v>
      </c>
      <c r="AU2087">
        <v>0.84193636954227202</v>
      </c>
      <c r="AV2087">
        <v>5.1063076947053396</v>
      </c>
      <c r="AW2087">
        <v>4.4999999999999901E-2</v>
      </c>
      <c r="AX2087">
        <v>0.21434802939256001</v>
      </c>
      <c r="AY2087">
        <v>82.240877570306196</v>
      </c>
      <c r="AZ2087">
        <v>7.3875271516530097</v>
      </c>
      <c r="BA2087">
        <v>8.2471473934699596E-3</v>
      </c>
      <c r="BB2087">
        <v>2.41548994270308E-2</v>
      </c>
      <c r="BC2087">
        <v>5.02101258735104E-4</v>
      </c>
    </row>
    <row r="2088" spans="1:55" x14ac:dyDescent="0.25">
      <c r="A2088" t="s">
        <v>113</v>
      </c>
      <c r="B2088">
        <v>2043</v>
      </c>
      <c r="C2088" t="s">
        <v>147</v>
      </c>
      <c r="D2088" t="str">
        <f t="shared" si="100"/>
        <v>Bus</v>
      </c>
      <c r="E2088" t="str">
        <f t="shared" si="101"/>
        <v>2043SBUS</v>
      </c>
      <c r="F2088" t="str">
        <f t="shared" si="102"/>
        <v>2043Bus</v>
      </c>
      <c r="G2088" t="s">
        <v>115</v>
      </c>
      <c r="H2088" t="s">
        <v>115</v>
      </c>
      <c r="I2088" t="s">
        <v>116</v>
      </c>
      <c r="J2088">
        <v>275.34990728562201</v>
      </c>
      <c r="K2088">
        <v>14642.686516576099</v>
      </c>
      <c r="L2088">
        <v>14642.686516576099</v>
      </c>
      <c r="M2088">
        <v>0</v>
      </c>
      <c r="N2088">
        <v>1101.3996291424901</v>
      </c>
      <c r="O2088">
        <v>0.14885766674898801</v>
      </c>
      <c r="P2088">
        <v>0.74931951403591002</v>
      </c>
      <c r="Q2088">
        <v>0.82145153552860295</v>
      </c>
      <c r="R2088">
        <v>1.4757218277874E-3</v>
      </c>
      <c r="S2088">
        <v>0</v>
      </c>
      <c r="T2088">
        <v>7.5842084124653E-4</v>
      </c>
      <c r="U2088">
        <v>2.0000005738789899E-3</v>
      </c>
      <c r="V2088">
        <v>1.6395758871486699E-2</v>
      </c>
      <c r="W2088">
        <v>1.6049821338709701E-3</v>
      </c>
      <c r="X2088">
        <v>0</v>
      </c>
      <c r="Y2088">
        <v>8.2485186383746795E-4</v>
      </c>
      <c r="Z2088">
        <v>8.0000022955159893E-3</v>
      </c>
      <c r="AA2088">
        <v>4.6845025347104802E-2</v>
      </c>
      <c r="AB2088">
        <v>822.10461142108102</v>
      </c>
      <c r="AC2088">
        <v>2415.2382705495002</v>
      </c>
      <c r="AD2088">
        <v>51.0569393516395</v>
      </c>
      <c r="AE2088">
        <v>2.7174193931838002E-3</v>
      </c>
      <c r="AF2088">
        <v>2.5094109076403299</v>
      </c>
      <c r="AG2088">
        <v>6.7750114587294102E-2</v>
      </c>
      <c r="AH2088">
        <v>1.36596090903017E-2</v>
      </c>
      <c r="AI2088">
        <v>7.2701295997485593E-2</v>
      </c>
      <c r="AJ2088">
        <v>7.4708621502117406E-2</v>
      </c>
      <c r="AK2088">
        <v>1.1448676722731799E-2</v>
      </c>
      <c r="AL2088">
        <v>10.641518148183501</v>
      </c>
      <c r="AM2088">
        <v>0.369170195502735</v>
      </c>
      <c r="AN2088">
        <v>0.15522716282554699</v>
      </c>
      <c r="AO2088">
        <v>0.79408966732155895</v>
      </c>
      <c r="AP2088">
        <v>4.6928737715739599</v>
      </c>
      <c r="AQ2088">
        <v>1.67058821989906E-2</v>
      </c>
      <c r="AR2088">
        <v>15.5280783017477</v>
      </c>
      <c r="AS2088">
        <v>0.40419489580929802</v>
      </c>
      <c r="AT2088">
        <v>0.15522716282548399</v>
      </c>
      <c r="AU2088">
        <v>0.79408966732123298</v>
      </c>
      <c r="AV2088">
        <v>4.6928737715739599</v>
      </c>
      <c r="AW2088">
        <v>4.4999999999999998E-2</v>
      </c>
      <c r="AX2088">
        <v>0.209168783129564</v>
      </c>
      <c r="AY2088">
        <v>82.240877570306196</v>
      </c>
      <c r="AZ2088">
        <v>7.8550756089129798</v>
      </c>
      <c r="BA2088">
        <v>8.1273410509309692E-3</v>
      </c>
      <c r="BB2088">
        <v>2.3877089206549001E-2</v>
      </c>
      <c r="BC2088">
        <v>5.0474982546343098E-4</v>
      </c>
    </row>
    <row r="2089" spans="1:55" x14ac:dyDescent="0.25">
      <c r="A2089" t="s">
        <v>119</v>
      </c>
      <c r="B2089">
        <v>2043</v>
      </c>
      <c r="C2089" t="s">
        <v>147</v>
      </c>
      <c r="D2089" t="str">
        <f t="shared" si="100"/>
        <v>Bus</v>
      </c>
      <c r="E2089" t="str">
        <f t="shared" si="101"/>
        <v>2043SBUS</v>
      </c>
      <c r="F2089" t="str">
        <f t="shared" si="102"/>
        <v>2043Bus</v>
      </c>
      <c r="G2089" t="s">
        <v>115</v>
      </c>
      <c r="H2089" t="s">
        <v>115</v>
      </c>
      <c r="I2089" t="s">
        <v>121</v>
      </c>
      <c r="J2089">
        <v>229.90951446696701</v>
      </c>
      <c r="K2089">
        <v>4741.3176381630801</v>
      </c>
      <c r="L2089">
        <v>4741.3176381630801</v>
      </c>
      <c r="M2089">
        <v>0</v>
      </c>
      <c r="N2089">
        <v>3329.0897694816799</v>
      </c>
      <c r="O2089">
        <v>0.73200795502108496</v>
      </c>
      <c r="P2089">
        <v>7.5911550875284801</v>
      </c>
      <c r="Q2089">
        <v>0.62920467864521501</v>
      </c>
      <c r="R2089">
        <v>4.6770723904008401E-3</v>
      </c>
      <c r="S2089">
        <v>2.5562297813084499E-3</v>
      </c>
      <c r="T2089">
        <v>0</v>
      </c>
      <c r="U2089">
        <v>3.0000008608184899E-3</v>
      </c>
      <c r="V2089">
        <v>1.6395758871486601E-2</v>
      </c>
      <c r="W2089">
        <v>4.8885488496934098E-3</v>
      </c>
      <c r="X2089">
        <v>2.6718111489175602E-3</v>
      </c>
      <c r="Y2089">
        <v>0</v>
      </c>
      <c r="Z2089">
        <v>1.2000003443273901E-2</v>
      </c>
      <c r="AA2089">
        <v>4.6845025347104802E-2</v>
      </c>
      <c r="AB2089">
        <v>1144.3802007295101</v>
      </c>
      <c r="AC2089">
        <v>1926.6746305330701</v>
      </c>
      <c r="AD2089">
        <v>0</v>
      </c>
      <c r="AE2089">
        <v>9.5361097511170105E-4</v>
      </c>
      <c r="AF2089">
        <v>7.8794802446827197E-3</v>
      </c>
      <c r="AG2089">
        <v>0</v>
      </c>
      <c r="AH2089">
        <v>0.18029756666135199</v>
      </c>
      <c r="AI2089">
        <v>0.30354837265781798</v>
      </c>
      <c r="AJ2089">
        <v>0</v>
      </c>
      <c r="AK2089">
        <v>2.05309827932449E-2</v>
      </c>
      <c r="AL2089">
        <v>0.169643048942829</v>
      </c>
      <c r="AM2089">
        <v>0</v>
      </c>
      <c r="AN2089">
        <v>0</v>
      </c>
      <c r="AO2089">
        <v>0</v>
      </c>
      <c r="AP2089">
        <v>0</v>
      </c>
      <c r="AQ2089">
        <v>2.3372961065240901E-2</v>
      </c>
      <c r="AR2089">
        <v>0.19312569777390801</v>
      </c>
      <c r="AS2089">
        <v>0</v>
      </c>
      <c r="AT2089">
        <v>0</v>
      </c>
      <c r="AU2089">
        <v>0</v>
      </c>
      <c r="AV2089">
        <v>0</v>
      </c>
      <c r="AW2089">
        <v>0.21258676384040001</v>
      </c>
      <c r="AX2089">
        <v>9.2707081706931996E-2</v>
      </c>
      <c r="AY2089">
        <v>6.8178802869294604</v>
      </c>
      <c r="AZ2089">
        <v>0</v>
      </c>
      <c r="BA2089">
        <v>1.0836596173986199E-2</v>
      </c>
      <c r="BB2089">
        <v>1.82444566206592E-2</v>
      </c>
      <c r="BC2089">
        <v>0</v>
      </c>
    </row>
    <row r="2090" spans="1:55" x14ac:dyDescent="0.25">
      <c r="A2090" t="s">
        <v>113</v>
      </c>
      <c r="B2090">
        <v>2043</v>
      </c>
      <c r="C2090" t="s">
        <v>147</v>
      </c>
      <c r="D2090" t="str">
        <f t="shared" si="100"/>
        <v>Bus</v>
      </c>
      <c r="E2090" t="str">
        <f t="shared" si="101"/>
        <v>2043SBUS</v>
      </c>
      <c r="F2090" t="str">
        <f t="shared" si="102"/>
        <v>2043Bus</v>
      </c>
      <c r="G2090" t="s">
        <v>115</v>
      </c>
      <c r="H2090" t="s">
        <v>115</v>
      </c>
      <c r="I2090" t="s">
        <v>121</v>
      </c>
      <c r="J2090">
        <v>632.25992198155097</v>
      </c>
      <c r="K2090">
        <v>12607.668550592</v>
      </c>
      <c r="L2090">
        <v>12607.668550592</v>
      </c>
      <c r="M2090">
        <v>0</v>
      </c>
      <c r="N2090">
        <v>9155.12367029286</v>
      </c>
      <c r="O2090">
        <v>0.576154320338644</v>
      </c>
      <c r="P2090">
        <v>7.6836163580496599</v>
      </c>
      <c r="Q2090">
        <v>0.70434129122436895</v>
      </c>
      <c r="R2090">
        <v>3.8606265917763101E-3</v>
      </c>
      <c r="S2090">
        <v>2.39115400328134E-3</v>
      </c>
      <c r="T2090">
        <v>0</v>
      </c>
      <c r="U2090">
        <v>3.0000008608184899E-3</v>
      </c>
      <c r="V2090">
        <v>1.6395758871486601E-2</v>
      </c>
      <c r="W2090">
        <v>4.0351869949796504E-3</v>
      </c>
      <c r="X2090">
        <v>2.4992713767209899E-3</v>
      </c>
      <c r="Y2090">
        <v>0</v>
      </c>
      <c r="Z2090">
        <v>1.2000003443273901E-2</v>
      </c>
      <c r="AA2090">
        <v>4.6845025347104802E-2</v>
      </c>
      <c r="AB2090">
        <v>1162.8904000125301</v>
      </c>
      <c r="AC2090">
        <v>1929.2627403505901</v>
      </c>
      <c r="AD2090">
        <v>0</v>
      </c>
      <c r="AE2090">
        <v>5.8769896299043901E-4</v>
      </c>
      <c r="AF2090">
        <v>7.7705741024960903E-3</v>
      </c>
      <c r="AG2090">
        <v>0</v>
      </c>
      <c r="AH2090">
        <v>0.18321385609646901</v>
      </c>
      <c r="AI2090">
        <v>0.30395613041354802</v>
      </c>
      <c r="AJ2090">
        <v>0</v>
      </c>
      <c r="AK2090">
        <v>1.26529975133216E-2</v>
      </c>
      <c r="AL2090">
        <v>0.167298329565989</v>
      </c>
      <c r="AM2090">
        <v>0</v>
      </c>
      <c r="AN2090">
        <v>0</v>
      </c>
      <c r="AO2090">
        <v>0</v>
      </c>
      <c r="AP2090">
        <v>0</v>
      </c>
      <c r="AQ2090">
        <v>1.44044745064401E-2</v>
      </c>
      <c r="AR2090">
        <v>0.190456413246436</v>
      </c>
      <c r="AS2090">
        <v>0</v>
      </c>
      <c r="AT2090">
        <v>0</v>
      </c>
      <c r="AU2090">
        <v>0</v>
      </c>
      <c r="AV2090">
        <v>0</v>
      </c>
      <c r="AW2090">
        <v>0.21841362117964799</v>
      </c>
      <c r="AX2090">
        <v>7.6075663977159896E-2</v>
      </c>
      <c r="AY2090">
        <v>7.0038539795239299</v>
      </c>
      <c r="AZ2090">
        <v>0</v>
      </c>
      <c r="BA2090">
        <v>1.1011876692298399E-2</v>
      </c>
      <c r="BB2090">
        <v>1.82689644729696E-2</v>
      </c>
      <c r="BC2090">
        <v>0</v>
      </c>
    </row>
    <row r="2091" spans="1:55" x14ac:dyDescent="0.25">
      <c r="A2091" t="s">
        <v>119</v>
      </c>
      <c r="B2091">
        <v>2043</v>
      </c>
      <c r="C2091" t="s">
        <v>147</v>
      </c>
      <c r="D2091" t="str">
        <f t="shared" si="100"/>
        <v>Bus</v>
      </c>
      <c r="E2091" t="str">
        <f t="shared" si="101"/>
        <v>2043SBUS</v>
      </c>
      <c r="F2091" t="str">
        <f t="shared" si="102"/>
        <v>2043Bus</v>
      </c>
      <c r="G2091" t="s">
        <v>115</v>
      </c>
      <c r="H2091" t="s">
        <v>115</v>
      </c>
      <c r="I2091" t="s">
        <v>125</v>
      </c>
      <c r="J2091">
        <v>520.87161179394104</v>
      </c>
      <c r="K2091">
        <v>15012.716550119199</v>
      </c>
      <c r="L2091">
        <v>0</v>
      </c>
      <c r="M2091">
        <v>15012.716550119199</v>
      </c>
      <c r="N2091">
        <v>6682.4890403895097</v>
      </c>
      <c r="O2091">
        <v>0</v>
      </c>
      <c r="P2091">
        <v>0</v>
      </c>
      <c r="Q2091">
        <v>0</v>
      </c>
      <c r="R2091">
        <v>0</v>
      </c>
      <c r="S2091">
        <v>0</v>
      </c>
      <c r="T2091">
        <v>0</v>
      </c>
      <c r="U2091">
        <v>2.7429886005425901E-3</v>
      </c>
      <c r="V2091">
        <v>8.1978794357433406E-3</v>
      </c>
      <c r="W2091">
        <v>0</v>
      </c>
      <c r="X2091">
        <v>0</v>
      </c>
      <c r="Y2091">
        <v>0</v>
      </c>
      <c r="Z2091">
        <v>1.09719544021703E-2</v>
      </c>
      <c r="AA2091">
        <v>2.3422512673552401E-2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0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</row>
    <row r="2092" spans="1:55" x14ac:dyDescent="0.25">
      <c r="A2092" t="s">
        <v>113</v>
      </c>
      <c r="B2092">
        <v>2043</v>
      </c>
      <c r="C2092" t="s">
        <v>147</v>
      </c>
      <c r="D2092" t="str">
        <f t="shared" si="100"/>
        <v>Bus</v>
      </c>
      <c r="E2092" t="str">
        <f t="shared" si="101"/>
        <v>2043SBUS</v>
      </c>
      <c r="F2092" t="str">
        <f t="shared" si="102"/>
        <v>2043Bus</v>
      </c>
      <c r="G2092" t="s">
        <v>115</v>
      </c>
      <c r="H2092" t="s">
        <v>115</v>
      </c>
      <c r="I2092" t="s">
        <v>125</v>
      </c>
      <c r="J2092">
        <v>539.78805677923901</v>
      </c>
      <c r="K2092">
        <v>16627.120072573402</v>
      </c>
      <c r="L2092">
        <v>0</v>
      </c>
      <c r="M2092">
        <v>16627.120072573402</v>
      </c>
      <c r="N2092">
        <v>6847.3449419536801</v>
      </c>
      <c r="O2092">
        <v>0</v>
      </c>
      <c r="P2092">
        <v>0</v>
      </c>
      <c r="Q2092">
        <v>0</v>
      </c>
      <c r="R2092">
        <v>0</v>
      </c>
      <c r="S2092">
        <v>0</v>
      </c>
      <c r="T2092">
        <v>0</v>
      </c>
      <c r="U2092">
        <v>2.68061556434426E-3</v>
      </c>
      <c r="V2092">
        <v>8.1978794357433406E-3</v>
      </c>
      <c r="W2092">
        <v>0</v>
      </c>
      <c r="X2092">
        <v>0</v>
      </c>
      <c r="Y2092">
        <v>0</v>
      </c>
      <c r="Z2092">
        <v>1.0722462257377E-2</v>
      </c>
      <c r="AA2092">
        <v>2.3422512673552401E-2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</row>
    <row r="2093" spans="1:55" x14ac:dyDescent="0.25">
      <c r="A2093" t="s">
        <v>119</v>
      </c>
      <c r="B2093">
        <v>2043</v>
      </c>
      <c r="C2093" t="s">
        <v>147</v>
      </c>
      <c r="D2093" t="str">
        <f t="shared" si="100"/>
        <v>Bus</v>
      </c>
      <c r="E2093" t="str">
        <f t="shared" si="101"/>
        <v>2043SBUS</v>
      </c>
      <c r="F2093" t="str">
        <f t="shared" si="102"/>
        <v>2043Bus</v>
      </c>
      <c r="G2093" t="s">
        <v>115</v>
      </c>
      <c r="H2093" t="s">
        <v>115</v>
      </c>
      <c r="I2093" t="s">
        <v>123</v>
      </c>
      <c r="J2093">
        <v>617.48021225766104</v>
      </c>
      <c r="K2093">
        <v>12608.629702123</v>
      </c>
      <c r="L2093">
        <v>12608.629702123</v>
      </c>
      <c r="M2093">
        <v>0</v>
      </c>
      <c r="N2093">
        <v>8941.1134734909301</v>
      </c>
      <c r="O2093">
        <v>0.44493352099597899</v>
      </c>
      <c r="P2093">
        <v>5.0925797035930396</v>
      </c>
      <c r="Q2093">
        <v>0</v>
      </c>
      <c r="R2093">
        <v>4.1218369590952497E-3</v>
      </c>
      <c r="S2093">
        <v>1.5610559185292E-2</v>
      </c>
      <c r="T2093">
        <v>0</v>
      </c>
      <c r="U2093">
        <v>3.0000008608184899E-3</v>
      </c>
      <c r="V2093">
        <v>1.6395758871486699E-2</v>
      </c>
      <c r="W2093">
        <v>4.4828737730305997E-3</v>
      </c>
      <c r="X2093">
        <v>1.69779074350986E-2</v>
      </c>
      <c r="Y2093">
        <v>0</v>
      </c>
      <c r="Z2093">
        <v>1.2000003443273901E-2</v>
      </c>
      <c r="AA2093">
        <v>4.6845025347104802E-2</v>
      </c>
      <c r="AB2093">
        <v>1522.0981882794599</v>
      </c>
      <c r="AC2093">
        <v>4208.7320119965198</v>
      </c>
      <c r="AD2093">
        <v>0</v>
      </c>
      <c r="AE2093">
        <v>3.7007841385025602</v>
      </c>
      <c r="AF2093">
        <v>13.055048097968999</v>
      </c>
      <c r="AG2093">
        <v>0</v>
      </c>
      <c r="AH2093">
        <v>0.31028967286395898</v>
      </c>
      <c r="AI2093">
        <v>0.857977553110853</v>
      </c>
      <c r="AJ2093">
        <v>0</v>
      </c>
      <c r="AK2093">
        <v>5.28769031910074E-2</v>
      </c>
      <c r="AL2093">
        <v>0.18653087794241799</v>
      </c>
      <c r="AM2093">
        <v>0</v>
      </c>
      <c r="AN2093">
        <v>0</v>
      </c>
      <c r="AO2093">
        <v>0</v>
      </c>
      <c r="AP2093">
        <v>0</v>
      </c>
      <c r="AQ2093">
        <v>3.7769216565005199</v>
      </c>
      <c r="AR2093">
        <v>13.323634138744101</v>
      </c>
      <c r="AS2093">
        <v>0</v>
      </c>
      <c r="AT2093">
        <v>0</v>
      </c>
      <c r="AU2093">
        <v>0</v>
      </c>
      <c r="AV2093">
        <v>0</v>
      </c>
      <c r="AW2093">
        <v>1.0599999999999901</v>
      </c>
      <c r="AX2093">
        <v>11.3907819729632</v>
      </c>
      <c r="AY2093">
        <v>30.336758970534301</v>
      </c>
      <c r="AZ2093">
        <v>0</v>
      </c>
      <c r="BA2093">
        <v>0</v>
      </c>
      <c r="BB2093">
        <v>0</v>
      </c>
      <c r="BC2093">
        <v>0</v>
      </c>
    </row>
    <row r="2094" spans="1:55" x14ac:dyDescent="0.25">
      <c r="A2094" t="s">
        <v>113</v>
      </c>
      <c r="B2094">
        <v>2043</v>
      </c>
      <c r="C2094" t="s">
        <v>147</v>
      </c>
      <c r="D2094" t="str">
        <f t="shared" si="100"/>
        <v>Bus</v>
      </c>
      <c r="E2094" t="str">
        <f t="shared" si="101"/>
        <v>2043SBUS</v>
      </c>
      <c r="F2094" t="str">
        <f t="shared" si="102"/>
        <v>2043Bus</v>
      </c>
      <c r="G2094" t="s">
        <v>115</v>
      </c>
      <c r="H2094" t="s">
        <v>115</v>
      </c>
      <c r="I2094" t="s">
        <v>123</v>
      </c>
      <c r="J2094">
        <v>428.03006494424</v>
      </c>
      <c r="K2094">
        <v>8551.0326341812397</v>
      </c>
      <c r="L2094">
        <v>8551.0326341812397</v>
      </c>
      <c r="M2094">
        <v>0</v>
      </c>
      <c r="N2094">
        <v>6197.8753403926003</v>
      </c>
      <c r="O2094">
        <v>0.376490646114927</v>
      </c>
      <c r="P2094">
        <v>5.0578790724394196</v>
      </c>
      <c r="Q2094">
        <v>0</v>
      </c>
      <c r="R2094">
        <v>4.1218369590952497E-3</v>
      </c>
      <c r="S2094">
        <v>1.6438260513230801E-2</v>
      </c>
      <c r="T2094">
        <v>0</v>
      </c>
      <c r="U2094">
        <v>3.0000008608184899E-3</v>
      </c>
      <c r="V2094">
        <v>1.6395758871486601E-2</v>
      </c>
      <c r="W2094">
        <v>4.4828737730305997E-3</v>
      </c>
      <c r="X2094">
        <v>1.7878108149426201E-2</v>
      </c>
      <c r="Y2094">
        <v>0</v>
      </c>
      <c r="Z2094">
        <v>1.2000003443273901E-2</v>
      </c>
      <c r="AA2094">
        <v>4.6845025347104802E-2</v>
      </c>
      <c r="AB2094">
        <v>1518.4150715058099</v>
      </c>
      <c r="AC2094">
        <v>4312.0347456509899</v>
      </c>
      <c r="AD2094">
        <v>0</v>
      </c>
      <c r="AE2094">
        <v>3.5415476822863501</v>
      </c>
      <c r="AF2094">
        <v>12.626610939212499</v>
      </c>
      <c r="AG2094">
        <v>0</v>
      </c>
      <c r="AH2094">
        <v>0.30953884541562898</v>
      </c>
      <c r="AI2094">
        <v>0.87903649114679405</v>
      </c>
      <c r="AJ2094">
        <v>0</v>
      </c>
      <c r="AK2094">
        <v>5.06017284267666E-2</v>
      </c>
      <c r="AL2094">
        <v>0.18040935630831101</v>
      </c>
      <c r="AM2094">
        <v>0</v>
      </c>
      <c r="AN2094">
        <v>0</v>
      </c>
      <c r="AO2094">
        <v>0</v>
      </c>
      <c r="AP2094">
        <v>0</v>
      </c>
      <c r="AQ2094">
        <v>3.6144091733404702</v>
      </c>
      <c r="AR2094">
        <v>12.886382593450801</v>
      </c>
      <c r="AS2094">
        <v>0</v>
      </c>
      <c r="AT2094">
        <v>0</v>
      </c>
      <c r="AU2094">
        <v>0</v>
      </c>
      <c r="AV2094">
        <v>0</v>
      </c>
      <c r="AW2094">
        <v>1.06</v>
      </c>
      <c r="AX2094">
        <v>10.6142422183392</v>
      </c>
      <c r="AY2094">
        <v>32.202961979317898</v>
      </c>
      <c r="AZ2094">
        <v>0</v>
      </c>
      <c r="BA2094">
        <v>0</v>
      </c>
      <c r="BB2094">
        <v>0</v>
      </c>
      <c r="BC2094">
        <v>0</v>
      </c>
    </row>
    <row r="2095" spans="1:55" x14ac:dyDescent="0.25">
      <c r="A2095" t="s">
        <v>119</v>
      </c>
      <c r="B2095">
        <v>2043</v>
      </c>
      <c r="C2095" t="s">
        <v>148</v>
      </c>
      <c r="D2095" t="str">
        <f t="shared" si="100"/>
        <v>Bus</v>
      </c>
      <c r="E2095" t="str">
        <f t="shared" si="101"/>
        <v>2043UBUS</v>
      </c>
      <c r="F2095" t="str">
        <f t="shared" si="102"/>
        <v>2043Bus</v>
      </c>
      <c r="G2095" t="s">
        <v>115</v>
      </c>
      <c r="H2095" t="s">
        <v>115</v>
      </c>
      <c r="I2095" t="s">
        <v>116</v>
      </c>
      <c r="J2095">
        <v>112.266470281004</v>
      </c>
      <c r="K2095">
        <v>10359.8647872692</v>
      </c>
      <c r="L2095">
        <v>10359.8647872692</v>
      </c>
      <c r="M2095">
        <v>0</v>
      </c>
      <c r="N2095">
        <v>449.06588112401801</v>
      </c>
      <c r="O2095">
        <v>1.88856093849223E-2</v>
      </c>
      <c r="P2095">
        <v>0</v>
      </c>
      <c r="Q2095">
        <v>0.26819363674176699</v>
      </c>
      <c r="R2095">
        <v>1.03002286721661E-3</v>
      </c>
      <c r="S2095">
        <v>0</v>
      </c>
      <c r="T2095">
        <v>1.33938526407385E-4</v>
      </c>
      <c r="U2095">
        <v>2.0005045461972001E-3</v>
      </c>
      <c r="V2095">
        <v>3.1853360548658803E-2</v>
      </c>
      <c r="W2095">
        <v>1.12024384828668E-3</v>
      </c>
      <c r="X2095">
        <v>0</v>
      </c>
      <c r="Y2095">
        <v>1.4567036813649899E-4</v>
      </c>
      <c r="Z2095">
        <v>8.0020181847888193E-3</v>
      </c>
      <c r="AA2095">
        <v>9.1009601567596701E-2</v>
      </c>
      <c r="AB2095">
        <v>534.91488043207505</v>
      </c>
      <c r="AC2095">
        <v>0</v>
      </c>
      <c r="AD2095">
        <v>34.080653378209597</v>
      </c>
      <c r="AE2095">
        <v>4.9324253309100696E-4</v>
      </c>
      <c r="AF2095">
        <v>0</v>
      </c>
      <c r="AG2095">
        <v>2.8317796852285498E-2</v>
      </c>
      <c r="AH2095">
        <v>3.3096356302698801E-3</v>
      </c>
      <c r="AI2095">
        <v>0</v>
      </c>
      <c r="AJ2095">
        <v>4.7025133041173298E-2</v>
      </c>
      <c r="AK2095">
        <v>1.2115759598756101E-3</v>
      </c>
      <c r="AL2095">
        <v>0</v>
      </c>
      <c r="AM2095">
        <v>8.9577071029242006E-2</v>
      </c>
      <c r="AN2095">
        <v>2.43041925339849E-2</v>
      </c>
      <c r="AO2095">
        <v>9.1537735253756802E-2</v>
      </c>
      <c r="AP2095">
        <v>0.36926415043077299</v>
      </c>
      <c r="AQ2095">
        <v>1.76792879657636E-3</v>
      </c>
      <c r="AR2095">
        <v>0</v>
      </c>
      <c r="AS2095">
        <v>9.8075617513652597E-2</v>
      </c>
      <c r="AT2095">
        <v>2.4304192533974901E-2</v>
      </c>
      <c r="AU2095">
        <v>9.1537735253719096E-2</v>
      </c>
      <c r="AV2095">
        <v>0.36926415043077299</v>
      </c>
      <c r="AW2095">
        <v>4.4999999999999998E-2</v>
      </c>
      <c r="AX2095">
        <v>0.54564318668744005</v>
      </c>
      <c r="AY2095">
        <v>0</v>
      </c>
      <c r="AZ2095">
        <v>5.6265713927260403</v>
      </c>
      <c r="BA2095">
        <v>5.2881781784127301E-3</v>
      </c>
      <c r="BB2095">
        <v>0</v>
      </c>
      <c r="BC2095">
        <v>3.3692195542423599E-4</v>
      </c>
    </row>
    <row r="2096" spans="1:55" x14ac:dyDescent="0.25">
      <c r="A2096" t="s">
        <v>113</v>
      </c>
      <c r="B2096">
        <v>2043</v>
      </c>
      <c r="C2096" t="s">
        <v>148</v>
      </c>
      <c r="D2096" t="str">
        <f t="shared" si="100"/>
        <v>Bus</v>
      </c>
      <c r="E2096" t="str">
        <f t="shared" si="101"/>
        <v>2043UBUS</v>
      </c>
      <c r="F2096" t="str">
        <f t="shared" si="102"/>
        <v>2043Bus</v>
      </c>
      <c r="G2096" t="s">
        <v>115</v>
      </c>
      <c r="H2096" t="s">
        <v>115</v>
      </c>
      <c r="I2096" t="s">
        <v>116</v>
      </c>
      <c r="J2096">
        <v>71.545987767311104</v>
      </c>
      <c r="K2096">
        <v>6970.0144881648202</v>
      </c>
      <c r="L2096">
        <v>6970.0144881648202</v>
      </c>
      <c r="M2096">
        <v>0</v>
      </c>
      <c r="N2096">
        <v>286.18395106924402</v>
      </c>
      <c r="O2096">
        <v>2.0907257676863199E-2</v>
      </c>
      <c r="P2096">
        <v>0</v>
      </c>
      <c r="Q2096">
        <v>0.30655929001843102</v>
      </c>
      <c r="R2096">
        <v>1.02326554425791E-3</v>
      </c>
      <c r="S2096">
        <v>0</v>
      </c>
      <c r="T2096">
        <v>1.33840246469281E-4</v>
      </c>
      <c r="U2096">
        <v>2.00010388559678E-3</v>
      </c>
      <c r="V2096">
        <v>3.1850696155665999E-2</v>
      </c>
      <c r="W2096">
        <v>1.1128946430250201E-3</v>
      </c>
      <c r="X2096">
        <v>0</v>
      </c>
      <c r="Y2096">
        <v>1.4556347973666299E-4</v>
      </c>
      <c r="Z2096">
        <v>8.0004155423871199E-3</v>
      </c>
      <c r="AA2096">
        <v>9.1001989016188695E-2</v>
      </c>
      <c r="AB2096">
        <v>540.387196392845</v>
      </c>
      <c r="AC2096">
        <v>0</v>
      </c>
      <c r="AD2096">
        <v>34.8827161320811</v>
      </c>
      <c r="AE2096">
        <v>5.5192614585189296E-4</v>
      </c>
      <c r="AF2096">
        <v>0</v>
      </c>
      <c r="AG2096">
        <v>3.0429954880419899E-2</v>
      </c>
      <c r="AH2096">
        <v>3.5694541540973799E-3</v>
      </c>
      <c r="AI2096">
        <v>0</v>
      </c>
      <c r="AJ2096">
        <v>5.2023110422312203E-2</v>
      </c>
      <c r="AK2096">
        <v>1.36681903068139E-3</v>
      </c>
      <c r="AL2096">
        <v>0</v>
      </c>
      <c r="AM2096">
        <v>9.6946055577281198E-2</v>
      </c>
      <c r="AN2096">
        <v>2.50953785898917E-2</v>
      </c>
      <c r="AO2096">
        <v>9.1554410741434694E-2</v>
      </c>
      <c r="AP2096">
        <v>0.36949262597309002</v>
      </c>
      <c r="AQ2096">
        <v>1.9944591210759098E-3</v>
      </c>
      <c r="AR2096">
        <v>0</v>
      </c>
      <c r="AS2096">
        <v>0.106143728043428</v>
      </c>
      <c r="AT2096">
        <v>2.5095378589881399E-2</v>
      </c>
      <c r="AU2096">
        <v>9.1554410741397002E-2</v>
      </c>
      <c r="AV2096">
        <v>0.36949262597309002</v>
      </c>
      <c r="AW2096">
        <v>4.4999999999999901E-2</v>
      </c>
      <c r="AX2096">
        <v>0.55082105733297404</v>
      </c>
      <c r="AY2096">
        <v>0</v>
      </c>
      <c r="AZ2096">
        <v>6.1218551040182998</v>
      </c>
      <c r="BA2096">
        <v>5.3422775929321898E-3</v>
      </c>
      <c r="BB2096">
        <v>0</v>
      </c>
      <c r="BC2096">
        <v>3.4485116230910498E-4</v>
      </c>
    </row>
    <row r="2097" spans="1:55" x14ac:dyDescent="0.25">
      <c r="A2097" t="s">
        <v>113</v>
      </c>
      <c r="B2097">
        <v>2043</v>
      </c>
      <c r="C2097" t="s">
        <v>148</v>
      </c>
      <c r="D2097" t="str">
        <f t="shared" si="100"/>
        <v>Bus</v>
      </c>
      <c r="E2097" t="str">
        <f t="shared" si="101"/>
        <v>2043UBUS</v>
      </c>
      <c r="F2097" t="str">
        <f t="shared" si="102"/>
        <v>2043Bus</v>
      </c>
      <c r="G2097" t="s">
        <v>115</v>
      </c>
      <c r="H2097" t="s">
        <v>115</v>
      </c>
      <c r="I2097" t="s">
        <v>125</v>
      </c>
      <c r="J2097">
        <v>474.80977937768199</v>
      </c>
      <c r="K2097">
        <v>65215.212695352602</v>
      </c>
      <c r="L2097">
        <v>0</v>
      </c>
      <c r="M2097">
        <v>65215.212695352602</v>
      </c>
      <c r="N2097">
        <v>1899.23911751073</v>
      </c>
      <c r="O2097">
        <v>0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7.3894944944041096E-3</v>
      </c>
      <c r="V2097">
        <v>1.9250005517068101E-2</v>
      </c>
      <c r="W2097">
        <v>0</v>
      </c>
      <c r="X2097">
        <v>0</v>
      </c>
      <c r="Y2097">
        <v>0</v>
      </c>
      <c r="Z2097">
        <v>2.95579779776164E-2</v>
      </c>
      <c r="AA2097">
        <v>5.5000015763051698E-2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</row>
    <row r="2098" spans="1:55" x14ac:dyDescent="0.25">
      <c r="A2098" t="s">
        <v>119</v>
      </c>
      <c r="B2098">
        <v>2043</v>
      </c>
      <c r="C2098" t="s">
        <v>148</v>
      </c>
      <c r="D2098" t="str">
        <f t="shared" si="100"/>
        <v>Bus</v>
      </c>
      <c r="E2098" t="str">
        <f t="shared" si="101"/>
        <v>2043UBUS</v>
      </c>
      <c r="F2098" t="str">
        <f t="shared" si="102"/>
        <v>2043Bus</v>
      </c>
      <c r="G2098" t="s">
        <v>115</v>
      </c>
      <c r="H2098" t="s">
        <v>115</v>
      </c>
      <c r="I2098" t="s">
        <v>125</v>
      </c>
      <c r="J2098">
        <v>582.97300152195498</v>
      </c>
      <c r="K2098">
        <v>75330.498752946703</v>
      </c>
      <c r="L2098">
        <v>0</v>
      </c>
      <c r="M2098">
        <v>75330.498752946703</v>
      </c>
      <c r="N2098">
        <v>2331.8920060878199</v>
      </c>
      <c r="O2098">
        <v>0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6.63881814945685E-3</v>
      </c>
      <c r="V2098">
        <v>1.9250005517068101E-2</v>
      </c>
      <c r="W2098">
        <v>0</v>
      </c>
      <c r="X2098">
        <v>0</v>
      </c>
      <c r="Y2098">
        <v>0</v>
      </c>
      <c r="Z2098">
        <v>2.65552725978274E-2</v>
      </c>
      <c r="AA2098">
        <v>5.5000015763051698E-2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</row>
    <row r="2099" spans="1:55" x14ac:dyDescent="0.25">
      <c r="A2099" t="s">
        <v>113</v>
      </c>
      <c r="B2099">
        <v>2043</v>
      </c>
      <c r="C2099" t="s">
        <v>148</v>
      </c>
      <c r="D2099" t="str">
        <f t="shared" si="100"/>
        <v>Bus</v>
      </c>
      <c r="E2099" t="str">
        <f t="shared" si="101"/>
        <v>2043UBUS</v>
      </c>
      <c r="F2099" t="str">
        <f t="shared" si="102"/>
        <v>2043Bus</v>
      </c>
      <c r="G2099" t="s">
        <v>115</v>
      </c>
      <c r="H2099" t="s">
        <v>115</v>
      </c>
      <c r="I2099" t="s">
        <v>123</v>
      </c>
      <c r="J2099">
        <v>100.994799687529</v>
      </c>
      <c r="K2099">
        <v>9299.5550574642893</v>
      </c>
      <c r="L2099">
        <v>9299.5550574642893</v>
      </c>
      <c r="M2099">
        <v>0</v>
      </c>
      <c r="N2099">
        <v>403.97919875011598</v>
      </c>
      <c r="O2099">
        <v>0.12199977706344101</v>
      </c>
      <c r="P2099">
        <v>0</v>
      </c>
      <c r="Q2099">
        <v>0</v>
      </c>
      <c r="R2099">
        <v>5.8532322183080902E-3</v>
      </c>
      <c r="S2099">
        <v>0</v>
      </c>
      <c r="T2099">
        <v>0</v>
      </c>
      <c r="U2099">
        <v>4.6478912251544397E-3</v>
      </c>
      <c r="V2099">
        <v>3.3730843733087303E-2</v>
      </c>
      <c r="W2099">
        <v>6.1178894058866798E-3</v>
      </c>
      <c r="X2099">
        <v>0</v>
      </c>
      <c r="Y2099">
        <v>0</v>
      </c>
      <c r="Z2099">
        <v>1.85915649006177E-2</v>
      </c>
      <c r="AA2099">
        <v>9.6373839237392303E-2</v>
      </c>
      <c r="AB2099">
        <v>1007.51744844348</v>
      </c>
      <c r="AC2099">
        <v>0</v>
      </c>
      <c r="AD2099">
        <v>0</v>
      </c>
      <c r="AE2099">
        <v>1.3085193147712399</v>
      </c>
      <c r="AF2099">
        <v>0</v>
      </c>
      <c r="AG2099">
        <v>0</v>
      </c>
      <c r="AH2099">
        <v>0.20538902279072899</v>
      </c>
      <c r="AI2099">
        <v>0</v>
      </c>
      <c r="AJ2099">
        <v>0</v>
      </c>
      <c r="AK2099">
        <v>5.0271157394430603E-2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1.3699120799286799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0.97000000000000097</v>
      </c>
      <c r="AX2099">
        <v>15.4493457441692</v>
      </c>
      <c r="AY2099">
        <v>0</v>
      </c>
      <c r="AZ2099">
        <v>0</v>
      </c>
      <c r="BA2099">
        <v>0</v>
      </c>
      <c r="BB2099">
        <v>0</v>
      </c>
      <c r="BC2099">
        <v>0</v>
      </c>
    </row>
    <row r="2100" spans="1:55" x14ac:dyDescent="0.25">
      <c r="A2100" t="s">
        <v>119</v>
      </c>
      <c r="B2100">
        <v>2043</v>
      </c>
      <c r="C2100" t="s">
        <v>148</v>
      </c>
      <c r="D2100" t="str">
        <f t="shared" si="100"/>
        <v>Bus</v>
      </c>
      <c r="E2100" t="str">
        <f t="shared" si="101"/>
        <v>2043UBUS</v>
      </c>
      <c r="F2100" t="str">
        <f t="shared" si="102"/>
        <v>2043Bus</v>
      </c>
      <c r="G2100" t="s">
        <v>115</v>
      </c>
      <c r="H2100" t="s">
        <v>115</v>
      </c>
      <c r="I2100" t="s">
        <v>123</v>
      </c>
      <c r="J2100">
        <v>42.736965956021002</v>
      </c>
      <c r="K2100">
        <v>4837.11452816374</v>
      </c>
      <c r="L2100">
        <v>4837.11452816374</v>
      </c>
      <c r="M2100">
        <v>0</v>
      </c>
      <c r="N2100">
        <v>170.94786382408401</v>
      </c>
      <c r="O2100">
        <v>0.123382543303417</v>
      </c>
      <c r="P2100">
        <v>0</v>
      </c>
      <c r="Q2100">
        <v>0</v>
      </c>
      <c r="R2100">
        <v>3.1418977137920401E-3</v>
      </c>
      <c r="S2100">
        <v>0</v>
      </c>
      <c r="T2100">
        <v>0</v>
      </c>
      <c r="U2100">
        <v>7.1735725090774499E-3</v>
      </c>
      <c r="V2100">
        <v>3.6572003786303597E-2</v>
      </c>
      <c r="W2100">
        <v>3.2839603864451001E-3</v>
      </c>
      <c r="X2100">
        <v>0</v>
      </c>
      <c r="Y2100">
        <v>0</v>
      </c>
      <c r="Z2100">
        <v>2.86942900363098E-2</v>
      </c>
      <c r="AA2100">
        <v>0.104491439389439</v>
      </c>
      <c r="AB2100">
        <v>1608.7244987157001</v>
      </c>
      <c r="AC2100">
        <v>0</v>
      </c>
      <c r="AD2100">
        <v>0</v>
      </c>
      <c r="AE2100">
        <v>3.2715113915853098</v>
      </c>
      <c r="AF2100">
        <v>0</v>
      </c>
      <c r="AG2100">
        <v>0</v>
      </c>
      <c r="AH2100">
        <v>0.32794901293390299</v>
      </c>
      <c r="AI2100">
        <v>0</v>
      </c>
      <c r="AJ2100">
        <v>0</v>
      </c>
      <c r="AK2100">
        <v>5.7815678029231203E-2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3.35090549365755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0.97</v>
      </c>
      <c r="AX2100">
        <v>38.669217882259503</v>
      </c>
      <c r="AY2100">
        <v>0</v>
      </c>
      <c r="AZ2100">
        <v>0</v>
      </c>
      <c r="BA2100">
        <v>0</v>
      </c>
      <c r="BB2100">
        <v>0</v>
      </c>
      <c r="BC2100">
        <v>0</v>
      </c>
    </row>
    <row r="2101" spans="1:55" x14ac:dyDescent="0.25">
      <c r="A2101" t="s">
        <v>113</v>
      </c>
      <c r="B2101">
        <v>2044</v>
      </c>
      <c r="C2101" t="s">
        <v>114</v>
      </c>
      <c r="D2101" t="str">
        <f t="shared" si="100"/>
        <v>Truck</v>
      </c>
      <c r="E2101" t="str">
        <f t="shared" si="101"/>
        <v>2044HHDT</v>
      </c>
      <c r="F2101" t="str">
        <f t="shared" si="102"/>
        <v>2044Truck</v>
      </c>
      <c r="G2101" t="s">
        <v>115</v>
      </c>
      <c r="H2101" t="s">
        <v>115</v>
      </c>
      <c r="I2101" t="s">
        <v>116</v>
      </c>
      <c r="J2101">
        <v>1.73985857783831</v>
      </c>
      <c r="K2101">
        <v>253.22388823596501</v>
      </c>
      <c r="L2101">
        <v>253.22388823596501</v>
      </c>
      <c r="M2101">
        <v>0</v>
      </c>
      <c r="N2101">
        <v>34.811090425388997</v>
      </c>
      <c r="O2101">
        <v>2.0281001835738999</v>
      </c>
      <c r="P2101">
        <v>0</v>
      </c>
      <c r="Q2101">
        <v>0.517796258406092</v>
      </c>
      <c r="R2101">
        <v>9.5665603407526102E-4</v>
      </c>
      <c r="S2101">
        <v>0</v>
      </c>
      <c r="T2101">
        <v>4.7047119964148599E-4</v>
      </c>
      <c r="U2101">
        <v>5.0000014330047002E-3</v>
      </c>
      <c r="V2101">
        <v>2.8301040184724399E-2</v>
      </c>
      <c r="W2101">
        <v>1.04045072319134E-3</v>
      </c>
      <c r="X2101">
        <v>0</v>
      </c>
      <c r="Y2101">
        <v>5.1168035581446397E-4</v>
      </c>
      <c r="Z2101">
        <v>2.0000005732018801E-2</v>
      </c>
      <c r="AA2101">
        <v>8.0860114813498404E-2</v>
      </c>
      <c r="AB2101">
        <v>1640.5788154777899</v>
      </c>
      <c r="AC2101">
        <v>0</v>
      </c>
      <c r="AD2101">
        <v>42.873255207933703</v>
      </c>
      <c r="AE2101">
        <v>6.8634855645497303E-2</v>
      </c>
      <c r="AF2101">
        <v>0</v>
      </c>
      <c r="AG2101">
        <v>1.4331875495832101E-4</v>
      </c>
      <c r="AH2101">
        <v>9.6907529043330901E-2</v>
      </c>
      <c r="AI2101">
        <v>0</v>
      </c>
      <c r="AJ2101">
        <v>2.8478370882245901E-2</v>
      </c>
      <c r="AK2101">
        <v>0.30166426527784401</v>
      </c>
      <c r="AL2101">
        <v>0</v>
      </c>
      <c r="AM2101">
        <v>7.2509468588434999E-4</v>
      </c>
      <c r="AN2101">
        <v>1.1283597498289499E-2</v>
      </c>
      <c r="AO2101">
        <v>0.165659800630409</v>
      </c>
      <c r="AP2101">
        <v>1.7355382425944399</v>
      </c>
      <c r="AQ2101">
        <v>0.44018778776157402</v>
      </c>
      <c r="AR2101">
        <v>0</v>
      </c>
      <c r="AS2101">
        <v>7.93887411777069E-4</v>
      </c>
      <c r="AT2101">
        <v>1.12835974982848E-2</v>
      </c>
      <c r="AU2101">
        <v>0.165659800630341</v>
      </c>
      <c r="AV2101">
        <v>1.7355382425944399</v>
      </c>
      <c r="AW2101">
        <v>4.4999999999999998E-2</v>
      </c>
      <c r="AX2101">
        <v>24.402110054030199</v>
      </c>
      <c r="AY2101">
        <v>0</v>
      </c>
      <c r="AZ2101">
        <v>4.8645479019030198</v>
      </c>
      <c r="BA2101">
        <v>1.6218791829025501E-2</v>
      </c>
      <c r="BB2101">
        <v>0</v>
      </c>
      <c r="BC2101">
        <v>4.2384577606998302E-4</v>
      </c>
    </row>
    <row r="2102" spans="1:55" x14ac:dyDescent="0.25">
      <c r="A2102" t="s">
        <v>119</v>
      </c>
      <c r="B2102">
        <v>2044</v>
      </c>
      <c r="C2102" t="s">
        <v>114</v>
      </c>
      <c r="D2102" t="str">
        <f t="shared" si="100"/>
        <v>Truck</v>
      </c>
      <c r="E2102" t="str">
        <f t="shared" si="101"/>
        <v>2044HHDT</v>
      </c>
      <c r="F2102" t="str">
        <f t="shared" si="102"/>
        <v>2044Truck</v>
      </c>
      <c r="G2102" t="s">
        <v>115</v>
      </c>
      <c r="H2102" t="s">
        <v>115</v>
      </c>
      <c r="I2102" t="s">
        <v>116</v>
      </c>
      <c r="J2102">
        <v>2.2890836883666701</v>
      </c>
      <c r="K2102">
        <v>232.043621225186</v>
      </c>
      <c r="L2102">
        <v>232.043621225186</v>
      </c>
      <c r="M2102">
        <v>0</v>
      </c>
      <c r="N2102">
        <v>45.7999864368403</v>
      </c>
      <c r="O2102">
        <v>2.1744356524695201</v>
      </c>
      <c r="P2102">
        <v>0</v>
      </c>
      <c r="Q2102">
        <v>0.35779171762461998</v>
      </c>
      <c r="R2102">
        <v>9.5305838627760204E-4</v>
      </c>
      <c r="S2102">
        <v>0</v>
      </c>
      <c r="T2102">
        <v>4.3484273651291799E-4</v>
      </c>
      <c r="U2102">
        <v>5.0000014330047002E-3</v>
      </c>
      <c r="V2102">
        <v>2.8348081578142E-2</v>
      </c>
      <c r="W2102">
        <v>1.03653795295885E-3</v>
      </c>
      <c r="X2102">
        <v>0</v>
      </c>
      <c r="Y2102">
        <v>4.7293115138996198E-4</v>
      </c>
      <c r="Z2102">
        <v>2.0000005732018801E-2</v>
      </c>
      <c r="AA2102">
        <v>8.0994518794691495E-2</v>
      </c>
      <c r="AB2102">
        <v>1678.4606158346801</v>
      </c>
      <c r="AC2102">
        <v>0</v>
      </c>
      <c r="AD2102">
        <v>43.749608012477402</v>
      </c>
      <c r="AE2102">
        <v>7.3625470233395204E-2</v>
      </c>
      <c r="AF2102">
        <v>0</v>
      </c>
      <c r="AG2102">
        <v>9.69321665669798E-5</v>
      </c>
      <c r="AH2102">
        <v>0.101952777992133</v>
      </c>
      <c r="AI2102">
        <v>0</v>
      </c>
      <c r="AJ2102">
        <v>1.9239294020440199E-2</v>
      </c>
      <c r="AK2102">
        <v>0.32732761080262002</v>
      </c>
      <c r="AL2102">
        <v>0</v>
      </c>
      <c r="AM2102">
        <v>4.9121003383075098E-4</v>
      </c>
      <c r="AN2102">
        <v>1.7910226904092899E-2</v>
      </c>
      <c r="AO2102">
        <v>0.23391568293607401</v>
      </c>
      <c r="AP2102">
        <v>2.67618689897277</v>
      </c>
      <c r="AQ2102">
        <v>0.47763568130875</v>
      </c>
      <c r="AR2102">
        <v>0</v>
      </c>
      <c r="AS2102">
        <v>5.3781315735503704E-4</v>
      </c>
      <c r="AT2102">
        <v>1.7910226904085599E-2</v>
      </c>
      <c r="AU2102">
        <v>0.233915682935978</v>
      </c>
      <c r="AV2102">
        <v>2.67618689897277</v>
      </c>
      <c r="AW2102">
        <v>4.4999999999999901E-2</v>
      </c>
      <c r="AX2102">
        <v>25.856015118432801</v>
      </c>
      <c r="AY2102">
        <v>0</v>
      </c>
      <c r="AZ2102">
        <v>4.1799669282855101</v>
      </c>
      <c r="BA2102">
        <v>1.6593291992199999E-2</v>
      </c>
      <c r="BB2102">
        <v>0</v>
      </c>
      <c r="BC2102">
        <v>4.3250941573885098E-4</v>
      </c>
    </row>
    <row r="2103" spans="1:55" x14ac:dyDescent="0.25">
      <c r="A2103" t="s">
        <v>119</v>
      </c>
      <c r="B2103">
        <v>2044</v>
      </c>
      <c r="C2103" t="s">
        <v>114</v>
      </c>
      <c r="D2103" t="str">
        <f t="shared" si="100"/>
        <v>Truck</v>
      </c>
      <c r="E2103" t="str">
        <f t="shared" si="101"/>
        <v>2044HHDT</v>
      </c>
      <c r="F2103" t="str">
        <f t="shared" si="102"/>
        <v>2044Truck</v>
      </c>
      <c r="G2103" t="s">
        <v>115</v>
      </c>
      <c r="H2103" t="s">
        <v>115</v>
      </c>
      <c r="I2103" t="s">
        <v>121</v>
      </c>
      <c r="J2103">
        <v>35775.640917526303</v>
      </c>
      <c r="K2103">
        <v>6195177.2389562996</v>
      </c>
      <c r="L2103">
        <v>6195177.2389562996</v>
      </c>
      <c r="M2103">
        <v>0</v>
      </c>
      <c r="N2103">
        <v>667842.17568698095</v>
      </c>
      <c r="O2103">
        <v>1.1892234608735299</v>
      </c>
      <c r="P2103">
        <v>79.847067152277205</v>
      </c>
      <c r="Q2103">
        <v>2.3949832662680799</v>
      </c>
      <c r="R2103">
        <v>2.7322137262427399E-2</v>
      </c>
      <c r="S2103">
        <v>3.2184670608967902E-2</v>
      </c>
      <c r="T2103">
        <v>0</v>
      </c>
      <c r="U2103">
        <v>8.9489383623014493E-3</v>
      </c>
      <c r="V2103">
        <v>2.79909140770364E-2</v>
      </c>
      <c r="W2103">
        <v>2.8557523069245801E-2</v>
      </c>
      <c r="X2103">
        <v>3.3639918596544797E-2</v>
      </c>
      <c r="Y2103">
        <v>0</v>
      </c>
      <c r="Z2103">
        <v>3.5795753449205797E-2</v>
      </c>
      <c r="AA2103">
        <v>7.9974040220103904E-2</v>
      </c>
      <c r="AB2103">
        <v>1256.8570129678201</v>
      </c>
      <c r="AC2103">
        <v>14880.8050740868</v>
      </c>
      <c r="AD2103">
        <v>0</v>
      </c>
      <c r="AE2103">
        <v>4.9474381539854704E-4</v>
      </c>
      <c r="AF2103">
        <v>0.36573197523220802</v>
      </c>
      <c r="AG2103">
        <v>0</v>
      </c>
      <c r="AH2103">
        <v>0.198018334234458</v>
      </c>
      <c r="AI2103">
        <v>2.3444768994687402</v>
      </c>
      <c r="AJ2103">
        <v>0</v>
      </c>
      <c r="AK2103">
        <v>1.0651698675995301E-2</v>
      </c>
      <c r="AL2103">
        <v>7.8741091350719898</v>
      </c>
      <c r="AM2103">
        <v>0</v>
      </c>
      <c r="AN2103">
        <v>0</v>
      </c>
      <c r="AO2103">
        <v>0</v>
      </c>
      <c r="AP2103">
        <v>0</v>
      </c>
      <c r="AQ2103">
        <v>1.21261481215906E-2</v>
      </c>
      <c r="AR2103">
        <v>8.9640738629447796</v>
      </c>
      <c r="AS2103">
        <v>0</v>
      </c>
      <c r="AT2103">
        <v>0</v>
      </c>
      <c r="AU2103">
        <v>0</v>
      </c>
      <c r="AV2103">
        <v>0</v>
      </c>
      <c r="AW2103">
        <v>0.21991935162052201</v>
      </c>
      <c r="AX2103">
        <v>3.34470807598026E-2</v>
      </c>
      <c r="AY2103">
        <v>116.325485786798</v>
      </c>
      <c r="AZ2103">
        <v>0</v>
      </c>
      <c r="BA2103">
        <v>1.19016843259717E-2</v>
      </c>
      <c r="BB2103">
        <v>0.140912325491901</v>
      </c>
      <c r="BC2103">
        <v>0</v>
      </c>
    </row>
    <row r="2104" spans="1:55" x14ac:dyDescent="0.25">
      <c r="A2104" t="s">
        <v>113</v>
      </c>
      <c r="B2104">
        <v>2044</v>
      </c>
      <c r="C2104" t="s">
        <v>114</v>
      </c>
      <c r="D2104" t="str">
        <f t="shared" si="100"/>
        <v>Truck</v>
      </c>
      <c r="E2104" t="str">
        <f t="shared" si="101"/>
        <v>2044HHDT</v>
      </c>
      <c r="F2104" t="str">
        <f t="shared" si="102"/>
        <v>2044Truck</v>
      </c>
      <c r="G2104" t="s">
        <v>115</v>
      </c>
      <c r="H2104" t="s">
        <v>115</v>
      </c>
      <c r="I2104" t="s">
        <v>121</v>
      </c>
      <c r="J2104">
        <v>38494.722719422498</v>
      </c>
      <c r="K2104">
        <v>6869651.2440311499</v>
      </c>
      <c r="L2104">
        <v>6869651.2440311499</v>
      </c>
      <c r="M2104">
        <v>0</v>
      </c>
      <c r="N2104">
        <v>724610.80717240204</v>
      </c>
      <c r="O2104">
        <v>1.19508737615028</v>
      </c>
      <c r="P2104">
        <v>82.823508231413101</v>
      </c>
      <c r="Q2104">
        <v>2.35160181390766</v>
      </c>
      <c r="R2104">
        <v>2.8151303096442998E-2</v>
      </c>
      <c r="S2104">
        <v>3.3367080417732002E-2</v>
      </c>
      <c r="T2104">
        <v>0</v>
      </c>
      <c r="U2104">
        <v>8.9500944242003697E-3</v>
      </c>
      <c r="V2104">
        <v>2.7750754378085302E-2</v>
      </c>
      <c r="W2104">
        <v>2.9424180102906799E-2</v>
      </c>
      <c r="X2104">
        <v>3.4875791729995401E-2</v>
      </c>
      <c r="Y2104">
        <v>0</v>
      </c>
      <c r="Z2104">
        <v>3.58003776968015E-2</v>
      </c>
      <c r="AA2104">
        <v>7.9287869651672394E-2</v>
      </c>
      <c r="AB2104">
        <v>1256.91075001636</v>
      </c>
      <c r="AC2104">
        <v>15375.402851995999</v>
      </c>
      <c r="AD2104">
        <v>0</v>
      </c>
      <c r="AE2104">
        <v>4.9910184623208403E-4</v>
      </c>
      <c r="AF2104">
        <v>0.378140241894246</v>
      </c>
      <c r="AG2104">
        <v>0</v>
      </c>
      <c r="AH2104">
        <v>0.19802680052833899</v>
      </c>
      <c r="AI2104">
        <v>2.4224009807979101</v>
      </c>
      <c r="AJ2104">
        <v>0</v>
      </c>
      <c r="AK2104">
        <v>1.07455258847743E-2</v>
      </c>
      <c r="AL2104">
        <v>8.1412557136885209</v>
      </c>
      <c r="AM2104">
        <v>0</v>
      </c>
      <c r="AN2104">
        <v>0</v>
      </c>
      <c r="AO2104">
        <v>0</v>
      </c>
      <c r="AP2104">
        <v>0</v>
      </c>
      <c r="AQ2104">
        <v>1.2232963256537501E-2</v>
      </c>
      <c r="AR2104">
        <v>9.2681999071578698</v>
      </c>
      <c r="AS2104">
        <v>0</v>
      </c>
      <c r="AT2104">
        <v>0</v>
      </c>
      <c r="AU2104">
        <v>0</v>
      </c>
      <c r="AV2104">
        <v>0</v>
      </c>
      <c r="AW2104">
        <v>0.219843295439657</v>
      </c>
      <c r="AX2104">
        <v>3.1264596053513199E-2</v>
      </c>
      <c r="AY2104">
        <v>120.26505470255999</v>
      </c>
      <c r="AZ2104">
        <v>0</v>
      </c>
      <c r="BA2104">
        <v>1.1902193183687199E-2</v>
      </c>
      <c r="BB2104">
        <v>0.145595870684605</v>
      </c>
      <c r="BC2104">
        <v>0</v>
      </c>
    </row>
    <row r="2105" spans="1:55" x14ac:dyDescent="0.25">
      <c r="A2105" t="s">
        <v>113</v>
      </c>
      <c r="B2105">
        <v>2044</v>
      </c>
      <c r="C2105" t="s">
        <v>114</v>
      </c>
      <c r="D2105" t="str">
        <f t="shared" si="100"/>
        <v>Truck</v>
      </c>
      <c r="E2105" t="str">
        <f t="shared" si="101"/>
        <v>2044HHDT</v>
      </c>
      <c r="F2105" t="str">
        <f t="shared" si="102"/>
        <v>2044Truck</v>
      </c>
      <c r="G2105" t="s">
        <v>115</v>
      </c>
      <c r="H2105" t="s">
        <v>115</v>
      </c>
      <c r="I2105" t="s">
        <v>125</v>
      </c>
      <c r="J2105">
        <v>9003.6875553806694</v>
      </c>
      <c r="K2105">
        <v>1024286.61626909</v>
      </c>
      <c r="L2105">
        <v>0</v>
      </c>
      <c r="M2105">
        <v>1024286.61626909</v>
      </c>
      <c r="N2105">
        <v>122110.23471935</v>
      </c>
      <c r="O2105">
        <v>0</v>
      </c>
      <c r="P2105">
        <v>0</v>
      </c>
      <c r="Q2105">
        <v>0</v>
      </c>
      <c r="R2105">
        <v>0</v>
      </c>
      <c r="S2105">
        <v>0</v>
      </c>
      <c r="T2105">
        <v>0</v>
      </c>
      <c r="U2105">
        <v>8.6880190804300601E-3</v>
      </c>
      <c r="V2105">
        <v>1.5066434685889901E-2</v>
      </c>
      <c r="W2105">
        <v>0</v>
      </c>
      <c r="X2105">
        <v>0</v>
      </c>
      <c r="Y2105">
        <v>0</v>
      </c>
      <c r="Z2105">
        <v>3.4752076321720199E-2</v>
      </c>
      <c r="AA2105">
        <v>4.3046956245399698E-2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</row>
    <row r="2106" spans="1:55" x14ac:dyDescent="0.25">
      <c r="A2106" t="s">
        <v>119</v>
      </c>
      <c r="B2106">
        <v>2044</v>
      </c>
      <c r="C2106" t="s">
        <v>114</v>
      </c>
      <c r="D2106" t="str">
        <f t="shared" si="100"/>
        <v>Truck</v>
      </c>
      <c r="E2106" t="str">
        <f t="shared" si="101"/>
        <v>2044HHDT</v>
      </c>
      <c r="F2106" t="str">
        <f t="shared" si="102"/>
        <v>2044Truck</v>
      </c>
      <c r="G2106" t="s">
        <v>115</v>
      </c>
      <c r="H2106" t="s">
        <v>115</v>
      </c>
      <c r="I2106" t="s">
        <v>125</v>
      </c>
      <c r="J2106">
        <v>7380.6486369355798</v>
      </c>
      <c r="K2106">
        <v>901225.49157583294</v>
      </c>
      <c r="L2106">
        <v>0</v>
      </c>
      <c r="M2106">
        <v>901225.49157583294</v>
      </c>
      <c r="N2106">
        <v>108123.081677867</v>
      </c>
      <c r="O2106">
        <v>0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8.6630747252731503E-3</v>
      </c>
      <c r="V2106">
        <v>1.3816930543945E-2</v>
      </c>
      <c r="W2106">
        <v>0</v>
      </c>
      <c r="X2106">
        <v>0</v>
      </c>
      <c r="Y2106">
        <v>0</v>
      </c>
      <c r="Z2106">
        <v>3.4652298901092601E-2</v>
      </c>
      <c r="AA2106">
        <v>3.9476944411271503E-2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</row>
    <row r="2107" spans="1:55" x14ac:dyDescent="0.25">
      <c r="A2107" t="s">
        <v>113</v>
      </c>
      <c r="B2107">
        <v>2044</v>
      </c>
      <c r="C2107" t="s">
        <v>114</v>
      </c>
      <c r="D2107" t="str">
        <f t="shared" si="100"/>
        <v>Truck</v>
      </c>
      <c r="E2107" t="str">
        <f t="shared" si="101"/>
        <v>2044HHDT</v>
      </c>
      <c r="F2107" t="str">
        <f t="shared" si="102"/>
        <v>2044Truck</v>
      </c>
      <c r="G2107" t="s">
        <v>115</v>
      </c>
      <c r="H2107" t="s">
        <v>115</v>
      </c>
      <c r="I2107" t="s">
        <v>123</v>
      </c>
      <c r="J2107">
        <v>2550.5508426740698</v>
      </c>
      <c r="K2107">
        <v>162612.91106161801</v>
      </c>
      <c r="L2107">
        <v>162612.91106161801</v>
      </c>
      <c r="M2107">
        <v>0</v>
      </c>
      <c r="N2107">
        <v>16621.222156548502</v>
      </c>
      <c r="O2107">
        <v>0.26305024804141602</v>
      </c>
      <c r="P2107">
        <v>6.2036746196519097</v>
      </c>
      <c r="Q2107">
        <v>0</v>
      </c>
      <c r="R2107">
        <v>1.1657353555265099E-3</v>
      </c>
      <c r="S2107">
        <v>1.9586770606974498E-2</v>
      </c>
      <c r="T2107">
        <v>0</v>
      </c>
      <c r="U2107">
        <v>9.0000025794084396E-3</v>
      </c>
      <c r="V2107">
        <v>5.6667634321077902E-2</v>
      </c>
      <c r="W2107">
        <v>1.26784356185E-3</v>
      </c>
      <c r="X2107">
        <v>2.13024001491912E-2</v>
      </c>
      <c r="Y2107">
        <v>0</v>
      </c>
      <c r="Z2107">
        <v>3.6000010317633703E-2</v>
      </c>
      <c r="AA2107">
        <v>0.16190752663165101</v>
      </c>
      <c r="AB2107">
        <v>975.70711809292595</v>
      </c>
      <c r="AC2107">
        <v>7849.5560031576097</v>
      </c>
      <c r="AD2107">
        <v>0</v>
      </c>
      <c r="AE2107">
        <v>0.65111656585976196</v>
      </c>
      <c r="AF2107">
        <v>15.0587050987893</v>
      </c>
      <c r="AG2107">
        <v>0</v>
      </c>
      <c r="AH2107">
        <v>0.19890427885359499</v>
      </c>
      <c r="AI2107">
        <v>1.6001833410630899</v>
      </c>
      <c r="AJ2107">
        <v>0</v>
      </c>
      <c r="AK2107">
        <v>1.1884254868320499E-2</v>
      </c>
      <c r="AL2107">
        <v>0.22423140497758801</v>
      </c>
      <c r="AM2107">
        <v>0</v>
      </c>
      <c r="AN2107">
        <v>0</v>
      </c>
      <c r="AO2107">
        <v>0</v>
      </c>
      <c r="AP2107">
        <v>0</v>
      </c>
      <c r="AQ2107">
        <v>0.66745290699063198</v>
      </c>
      <c r="AR2107">
        <v>15.378849281904699</v>
      </c>
      <c r="AS2107">
        <v>0</v>
      </c>
      <c r="AT2107">
        <v>0</v>
      </c>
      <c r="AU2107">
        <v>0</v>
      </c>
      <c r="AV2107">
        <v>0</v>
      </c>
      <c r="AW2107">
        <v>0.75982327489061097</v>
      </c>
      <c r="AX2107">
        <v>4.9885120923609003</v>
      </c>
      <c r="AY2107">
        <v>62.598616297064197</v>
      </c>
      <c r="AZ2107">
        <v>0</v>
      </c>
      <c r="BA2107">
        <v>0</v>
      </c>
      <c r="BB2107">
        <v>0</v>
      </c>
      <c r="BC2107">
        <v>0</v>
      </c>
    </row>
    <row r="2108" spans="1:55" x14ac:dyDescent="0.25">
      <c r="A2108" t="s">
        <v>119</v>
      </c>
      <c r="B2108">
        <v>2044</v>
      </c>
      <c r="C2108" t="s">
        <v>114</v>
      </c>
      <c r="D2108" t="str">
        <f t="shared" si="100"/>
        <v>Truck</v>
      </c>
      <c r="E2108" t="str">
        <f t="shared" si="101"/>
        <v>2044HHDT</v>
      </c>
      <c r="F2108" t="str">
        <f t="shared" si="102"/>
        <v>2044Truck</v>
      </c>
      <c r="G2108" t="s">
        <v>115</v>
      </c>
      <c r="H2108" t="s">
        <v>115</v>
      </c>
      <c r="I2108" t="s">
        <v>123</v>
      </c>
      <c r="J2108">
        <v>1198.5003007510099</v>
      </c>
      <c r="K2108">
        <v>80957.993813924404</v>
      </c>
      <c r="L2108">
        <v>80957.993813924404</v>
      </c>
      <c r="M2108">
        <v>0</v>
      </c>
      <c r="N2108">
        <v>11279.999425068499</v>
      </c>
      <c r="O2108">
        <v>0.17623885949499299</v>
      </c>
      <c r="P2108">
        <v>12.8165059187184</v>
      </c>
      <c r="Q2108">
        <v>0</v>
      </c>
      <c r="R2108">
        <v>1.64489914160804E-3</v>
      </c>
      <c r="S2108">
        <v>4.7168716500246503E-2</v>
      </c>
      <c r="T2108">
        <v>0</v>
      </c>
      <c r="U2108">
        <v>9.0000025794084709E-3</v>
      </c>
      <c r="V2108">
        <v>3.3804312417246997E-2</v>
      </c>
      <c r="W2108">
        <v>1.7889778985372101E-3</v>
      </c>
      <c r="X2108">
        <v>5.1300282909027203E-2</v>
      </c>
      <c r="Y2108">
        <v>0</v>
      </c>
      <c r="Z2108">
        <v>3.60000103176338E-2</v>
      </c>
      <c r="AA2108">
        <v>9.6583749763563098E-2</v>
      </c>
      <c r="AB2108">
        <v>1015.08813284526</v>
      </c>
      <c r="AC2108">
        <v>10549.1599421644</v>
      </c>
      <c r="AD2108">
        <v>0</v>
      </c>
      <c r="AE2108">
        <v>0.818971589499494</v>
      </c>
      <c r="AF2108">
        <v>30.017218405429698</v>
      </c>
      <c r="AG2108">
        <v>0</v>
      </c>
      <c r="AH2108">
        <v>0.206932356331544</v>
      </c>
      <c r="AI2108">
        <v>2.1505152641590102</v>
      </c>
      <c r="AJ2108">
        <v>0</v>
      </c>
      <c r="AK2108">
        <v>1.2581041952484299E-2</v>
      </c>
      <c r="AL2108">
        <v>0.43218678146475198</v>
      </c>
      <c r="AM2108">
        <v>0</v>
      </c>
      <c r="AN2108">
        <v>0</v>
      </c>
      <c r="AO2108">
        <v>0</v>
      </c>
      <c r="AP2108">
        <v>0</v>
      </c>
      <c r="AQ2108">
        <v>0.83682267443427905</v>
      </c>
      <c r="AR2108">
        <v>30.638532795500399</v>
      </c>
      <c r="AS2108">
        <v>0</v>
      </c>
      <c r="AT2108">
        <v>0</v>
      </c>
      <c r="AU2108">
        <v>0</v>
      </c>
      <c r="AV2108">
        <v>0</v>
      </c>
      <c r="AW2108">
        <v>1.00009134476607</v>
      </c>
      <c r="AX2108">
        <v>3.2042062802244802</v>
      </c>
      <c r="AY2108">
        <v>98.490362312048504</v>
      </c>
      <c r="AZ2108">
        <v>0</v>
      </c>
      <c r="BA2108">
        <v>0</v>
      </c>
      <c r="BB2108">
        <v>0</v>
      </c>
      <c r="BC2108">
        <v>0</v>
      </c>
    </row>
    <row r="2109" spans="1:55" x14ac:dyDescent="0.25">
      <c r="A2109" t="s">
        <v>113</v>
      </c>
      <c r="B2109">
        <v>2044</v>
      </c>
      <c r="C2109" t="s">
        <v>124</v>
      </c>
      <c r="D2109" t="str">
        <f t="shared" si="100"/>
        <v>Passenger</v>
      </c>
      <c r="E2109" t="str">
        <f t="shared" si="101"/>
        <v>2044LDA</v>
      </c>
      <c r="F2109" t="str">
        <f t="shared" si="102"/>
        <v>2044Passenger</v>
      </c>
      <c r="G2109" t="s">
        <v>115</v>
      </c>
      <c r="H2109" t="s">
        <v>115</v>
      </c>
      <c r="I2109" t="s">
        <v>116</v>
      </c>
      <c r="J2109">
        <v>771176.283817688</v>
      </c>
      <c r="K2109">
        <v>32841927.720226299</v>
      </c>
      <c r="L2109">
        <v>32841927.720226299</v>
      </c>
      <c r="M2109">
        <v>0</v>
      </c>
      <c r="N2109">
        <v>3582841.0506437402</v>
      </c>
      <c r="O2109">
        <v>1.94125598809902E-2</v>
      </c>
      <c r="P2109">
        <v>0</v>
      </c>
      <c r="Q2109">
        <v>0.16009978092282201</v>
      </c>
      <c r="R2109">
        <v>4.6119806272302497E-4</v>
      </c>
      <c r="S2109">
        <v>0</v>
      </c>
      <c r="T2109">
        <v>7.9171324134882405E-4</v>
      </c>
      <c r="U2109">
        <v>2.0000005732018801E-3</v>
      </c>
      <c r="V2109">
        <v>2.36652055535631E-3</v>
      </c>
      <c r="W2109">
        <v>5.0159497332650095E-4</v>
      </c>
      <c r="X2109">
        <v>0</v>
      </c>
      <c r="Y2109">
        <v>8.6106038657645702E-4</v>
      </c>
      <c r="Z2109">
        <v>8.0000022928075204E-3</v>
      </c>
      <c r="AA2109">
        <v>6.7614873010180404E-3</v>
      </c>
      <c r="AB2109">
        <v>228.16140518863801</v>
      </c>
      <c r="AC2109">
        <v>0</v>
      </c>
      <c r="AD2109">
        <v>53.786250151395301</v>
      </c>
      <c r="AE2109">
        <v>9.9574373954017595E-4</v>
      </c>
      <c r="AF2109">
        <v>0</v>
      </c>
      <c r="AG2109">
        <v>3.2204040378975798E-2</v>
      </c>
      <c r="AH2109">
        <v>3.2121598347730198E-3</v>
      </c>
      <c r="AI2109">
        <v>0</v>
      </c>
      <c r="AJ2109">
        <v>2.5600610708449899E-2</v>
      </c>
      <c r="AK2109">
        <v>2.8603515643738E-3</v>
      </c>
      <c r="AL2109">
        <v>0</v>
      </c>
      <c r="AM2109">
        <v>0.120875753755266</v>
      </c>
      <c r="AN2109">
        <v>3.9762951740881597E-2</v>
      </c>
      <c r="AO2109">
        <v>0.15721687920202401</v>
      </c>
      <c r="AP2109">
        <v>1.0118953399465</v>
      </c>
      <c r="AQ2109">
        <v>4.1738182882960599E-3</v>
      </c>
      <c r="AR2109">
        <v>0</v>
      </c>
      <c r="AS2109">
        <v>0.13234373546446901</v>
      </c>
      <c r="AT2109">
        <v>3.97629517408652E-2</v>
      </c>
      <c r="AU2109">
        <v>0.15721687920195901</v>
      </c>
      <c r="AV2109">
        <v>1.0118953399465</v>
      </c>
      <c r="AW2109">
        <v>4.1836931667141697E-2</v>
      </c>
      <c r="AX2109">
        <v>0.48608369680998198</v>
      </c>
      <c r="AY2109">
        <v>0</v>
      </c>
      <c r="AZ2109">
        <v>1.59009695258632</v>
      </c>
      <c r="BA2109">
        <v>2.25560777651194E-3</v>
      </c>
      <c r="BB2109">
        <v>0</v>
      </c>
      <c r="BC2109">
        <v>5.3173184137167602E-4</v>
      </c>
    </row>
    <row r="2110" spans="1:55" x14ac:dyDescent="0.25">
      <c r="A2110" t="s">
        <v>119</v>
      </c>
      <c r="B2110">
        <v>2044</v>
      </c>
      <c r="C2110" t="s">
        <v>124</v>
      </c>
      <c r="D2110" t="str">
        <f t="shared" si="100"/>
        <v>Passenger</v>
      </c>
      <c r="E2110" t="str">
        <f t="shared" si="101"/>
        <v>2044LDA</v>
      </c>
      <c r="F2110" t="str">
        <f t="shared" si="102"/>
        <v>2044Passenger</v>
      </c>
      <c r="G2110" t="s">
        <v>115</v>
      </c>
      <c r="H2110" t="s">
        <v>115</v>
      </c>
      <c r="I2110" t="s">
        <v>116</v>
      </c>
      <c r="J2110">
        <v>673057.3522502</v>
      </c>
      <c r="K2110">
        <v>27060258.716597501</v>
      </c>
      <c r="L2110">
        <v>27060258.716597501</v>
      </c>
      <c r="M2110">
        <v>0</v>
      </c>
      <c r="N2110">
        <v>3132305.2272453201</v>
      </c>
      <c r="O2110">
        <v>1.9096340922340301E-2</v>
      </c>
      <c r="P2110">
        <v>0</v>
      </c>
      <c r="Q2110">
        <v>0.15694231395126501</v>
      </c>
      <c r="R2110">
        <v>4.6239858823589601E-4</v>
      </c>
      <c r="S2110">
        <v>0</v>
      </c>
      <c r="T2110">
        <v>7.8871609565314802E-4</v>
      </c>
      <c r="U2110">
        <v>2.0000005732018801E-3</v>
      </c>
      <c r="V2110">
        <v>2.3557106157910102E-3</v>
      </c>
      <c r="W2110">
        <v>5.0290065435874799E-4</v>
      </c>
      <c r="X2110">
        <v>0</v>
      </c>
      <c r="Y2110">
        <v>8.5780071717021203E-4</v>
      </c>
      <c r="Z2110">
        <v>8.0000022928075204E-3</v>
      </c>
      <c r="AA2110">
        <v>6.7306017594028801E-3</v>
      </c>
      <c r="AB2110">
        <v>230.15991516171101</v>
      </c>
      <c r="AC2110">
        <v>0</v>
      </c>
      <c r="AD2110">
        <v>53.6826421171085</v>
      </c>
      <c r="AE2110">
        <v>1.0008704789876699E-3</v>
      </c>
      <c r="AF2110">
        <v>0</v>
      </c>
      <c r="AG2110">
        <v>3.1136323092077901E-2</v>
      </c>
      <c r="AH2110">
        <v>3.1482832106005001E-3</v>
      </c>
      <c r="AI2110">
        <v>0</v>
      </c>
      <c r="AJ2110">
        <v>2.5011764553468999E-2</v>
      </c>
      <c r="AK2110">
        <v>2.8861479002565901E-3</v>
      </c>
      <c r="AL2110">
        <v>0</v>
      </c>
      <c r="AM2110">
        <v>0.117209594760492</v>
      </c>
      <c r="AN2110">
        <v>3.98534053496514E-2</v>
      </c>
      <c r="AO2110">
        <v>0.15452626542248399</v>
      </c>
      <c r="AP2110">
        <v>1.0166551091382501</v>
      </c>
      <c r="AQ2110">
        <v>4.2114602410614696E-3</v>
      </c>
      <c r="AR2110">
        <v>0</v>
      </c>
      <c r="AS2110">
        <v>0.12832975283270401</v>
      </c>
      <c r="AT2110">
        <v>3.98534053496351E-2</v>
      </c>
      <c r="AU2110">
        <v>0.15452626542242001</v>
      </c>
      <c r="AV2110">
        <v>1.0166551091382501</v>
      </c>
      <c r="AW2110">
        <v>4.1825121801516797E-2</v>
      </c>
      <c r="AX2110">
        <v>0.50077667188471597</v>
      </c>
      <c r="AY2110">
        <v>0</v>
      </c>
      <c r="AZ2110">
        <v>1.54108702145987</v>
      </c>
      <c r="BA2110">
        <v>2.2753650822357999E-3</v>
      </c>
      <c r="BB2110">
        <v>0</v>
      </c>
      <c r="BC2110">
        <v>5.3070757047163797E-4</v>
      </c>
    </row>
    <row r="2111" spans="1:55" x14ac:dyDescent="0.25">
      <c r="A2111" t="s">
        <v>113</v>
      </c>
      <c r="B2111">
        <v>2044</v>
      </c>
      <c r="C2111" t="s">
        <v>124</v>
      </c>
      <c r="D2111" t="str">
        <f t="shared" si="100"/>
        <v>Passenger</v>
      </c>
      <c r="E2111" t="str">
        <f t="shared" si="101"/>
        <v>2044LDA</v>
      </c>
      <c r="F2111" t="str">
        <f t="shared" si="102"/>
        <v>2044Passenger</v>
      </c>
      <c r="G2111" t="s">
        <v>115</v>
      </c>
      <c r="H2111" t="s">
        <v>115</v>
      </c>
      <c r="I2111" t="s">
        <v>121</v>
      </c>
      <c r="J2111">
        <v>514.73213137260302</v>
      </c>
      <c r="K2111">
        <v>19764.946200079099</v>
      </c>
      <c r="L2111">
        <v>19764.946200079099</v>
      </c>
      <c r="M2111">
        <v>0</v>
      </c>
      <c r="N2111">
        <v>2294.0587657948199</v>
      </c>
      <c r="O2111">
        <v>2.0335175314697002E-2</v>
      </c>
      <c r="P2111">
        <v>0</v>
      </c>
      <c r="Q2111">
        <v>0</v>
      </c>
      <c r="R2111">
        <v>1.25795320893805E-3</v>
      </c>
      <c r="S2111">
        <v>0</v>
      </c>
      <c r="T2111">
        <v>0</v>
      </c>
      <c r="U2111">
        <v>2.0000005732018801E-3</v>
      </c>
      <c r="V2111">
        <v>2.3683229237136602E-3</v>
      </c>
      <c r="W2111">
        <v>1.3148322709615301E-3</v>
      </c>
      <c r="X2111">
        <v>0</v>
      </c>
      <c r="Y2111">
        <v>0</v>
      </c>
      <c r="Z2111">
        <v>8.0000022928075204E-3</v>
      </c>
      <c r="AA2111">
        <v>6.7666369248961999E-3</v>
      </c>
      <c r="AB2111">
        <v>185.693627476637</v>
      </c>
      <c r="AC2111">
        <v>0</v>
      </c>
      <c r="AD2111">
        <v>0</v>
      </c>
      <c r="AE2111">
        <v>2.02397230667064E-4</v>
      </c>
      <c r="AF2111">
        <v>0</v>
      </c>
      <c r="AG2111">
        <v>0</v>
      </c>
      <c r="AH2111">
        <v>2.9256106630658599E-2</v>
      </c>
      <c r="AI2111">
        <v>0</v>
      </c>
      <c r="AJ2111">
        <v>0</v>
      </c>
      <c r="AK2111">
        <v>4.3574932122660698E-3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4.9607163163320504E-3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3.0999999999999899E-3</v>
      </c>
      <c r="AX2111">
        <v>0.12492569269590301</v>
      </c>
      <c r="AY2111">
        <v>0</v>
      </c>
      <c r="AZ2111">
        <v>0</v>
      </c>
      <c r="BA2111">
        <v>1.7595414903132801E-3</v>
      </c>
      <c r="BB2111">
        <v>0</v>
      </c>
      <c r="BC2111">
        <v>0</v>
      </c>
    </row>
    <row r="2112" spans="1:55" x14ac:dyDescent="0.25">
      <c r="A2112" t="s">
        <v>119</v>
      </c>
      <c r="B2112">
        <v>2044</v>
      </c>
      <c r="C2112" t="s">
        <v>124</v>
      </c>
      <c r="D2112" t="str">
        <f t="shared" si="100"/>
        <v>Passenger</v>
      </c>
      <c r="E2112" t="str">
        <f t="shared" si="101"/>
        <v>2044LDA</v>
      </c>
      <c r="F2112" t="str">
        <f t="shared" si="102"/>
        <v>2044Passenger</v>
      </c>
      <c r="G2112" t="s">
        <v>115</v>
      </c>
      <c r="H2112" t="s">
        <v>115</v>
      </c>
      <c r="I2112" t="s">
        <v>121</v>
      </c>
      <c r="J2112">
        <v>466.78516286621402</v>
      </c>
      <c r="K2112">
        <v>16599.525319601798</v>
      </c>
      <c r="L2112">
        <v>16599.525319601798</v>
      </c>
      <c r="M2112">
        <v>0</v>
      </c>
      <c r="N2112">
        <v>2066.09132023662</v>
      </c>
      <c r="O2112">
        <v>2.22541440985306E-2</v>
      </c>
      <c r="P2112">
        <v>0</v>
      </c>
      <c r="Q2112">
        <v>0</v>
      </c>
      <c r="R2112">
        <v>1.3905839546907699E-3</v>
      </c>
      <c r="S2112">
        <v>0</v>
      </c>
      <c r="T2112">
        <v>0</v>
      </c>
      <c r="U2112">
        <v>2.0000005732018801E-3</v>
      </c>
      <c r="V2112">
        <v>2.3682136460535198E-3</v>
      </c>
      <c r="W2112">
        <v>1.4534599904969801E-3</v>
      </c>
      <c r="X2112">
        <v>0</v>
      </c>
      <c r="Y2112">
        <v>0</v>
      </c>
      <c r="Z2112">
        <v>8.0000022928075308E-3</v>
      </c>
      <c r="AA2112">
        <v>6.7663247030100701E-3</v>
      </c>
      <c r="AB2112">
        <v>185.431246121719</v>
      </c>
      <c r="AC2112">
        <v>0</v>
      </c>
      <c r="AD2112">
        <v>0</v>
      </c>
      <c r="AE2112">
        <v>2.21955211455248E-4</v>
      </c>
      <c r="AF2112">
        <v>0</v>
      </c>
      <c r="AG2112">
        <v>0</v>
      </c>
      <c r="AH2112">
        <v>2.9214768341339299E-2</v>
      </c>
      <c r="AI2112">
        <v>0</v>
      </c>
      <c r="AJ2112">
        <v>0</v>
      </c>
      <c r="AK2112">
        <v>4.7785650236207003E-3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5.44007857880316E-3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3.0999999999999999E-3</v>
      </c>
      <c r="AX2112">
        <v>0.13378026989403499</v>
      </c>
      <c r="AY2112">
        <v>0</v>
      </c>
      <c r="AZ2112">
        <v>0</v>
      </c>
      <c r="BA2112">
        <v>1.7570552936325601E-3</v>
      </c>
      <c r="BB2112">
        <v>0</v>
      </c>
      <c r="BC2112">
        <v>0</v>
      </c>
    </row>
    <row r="2113" spans="1:55" x14ac:dyDescent="0.25">
      <c r="A2113" t="s">
        <v>113</v>
      </c>
      <c r="B2113">
        <v>2044</v>
      </c>
      <c r="C2113" t="s">
        <v>124</v>
      </c>
      <c r="D2113" t="str">
        <f t="shared" si="100"/>
        <v>Passenger</v>
      </c>
      <c r="E2113" t="str">
        <f t="shared" si="101"/>
        <v>2044LDA</v>
      </c>
      <c r="F2113" t="str">
        <f t="shared" si="102"/>
        <v>2044Passenger</v>
      </c>
      <c r="G2113" t="s">
        <v>115</v>
      </c>
      <c r="H2113" t="s">
        <v>115</v>
      </c>
      <c r="I2113" t="s">
        <v>125</v>
      </c>
      <c r="J2113">
        <v>103601.244806439</v>
      </c>
      <c r="K2113">
        <v>4204739.0998240197</v>
      </c>
      <c r="L2113">
        <v>0</v>
      </c>
      <c r="M2113">
        <v>4204739.0998240197</v>
      </c>
      <c r="N2113">
        <v>488246.26026646298</v>
      </c>
      <c r="O2113">
        <v>0</v>
      </c>
      <c r="P2113">
        <v>0</v>
      </c>
      <c r="Q2113">
        <v>0</v>
      </c>
      <c r="R2113">
        <v>0</v>
      </c>
      <c r="S2113">
        <v>0</v>
      </c>
      <c r="T2113">
        <v>0</v>
      </c>
      <c r="U2113">
        <v>2.0000005732018701E-3</v>
      </c>
      <c r="V2113">
        <v>1.5372354499410101E-3</v>
      </c>
      <c r="W2113">
        <v>0</v>
      </c>
      <c r="X2113">
        <v>0</v>
      </c>
      <c r="Y2113">
        <v>0</v>
      </c>
      <c r="Z2113">
        <v>8.00000229280751E-3</v>
      </c>
      <c r="AA2113">
        <v>4.3921012855457396E-3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</row>
    <row r="2114" spans="1:55" x14ac:dyDescent="0.25">
      <c r="A2114" t="s">
        <v>119</v>
      </c>
      <c r="B2114">
        <v>2044</v>
      </c>
      <c r="C2114" t="s">
        <v>124</v>
      </c>
      <c r="D2114" t="str">
        <f t="shared" si="100"/>
        <v>Passenger</v>
      </c>
      <c r="E2114" t="str">
        <f t="shared" si="101"/>
        <v>2044LDA</v>
      </c>
      <c r="F2114" t="str">
        <f t="shared" si="102"/>
        <v>2044Passenger</v>
      </c>
      <c r="G2114" t="s">
        <v>115</v>
      </c>
      <c r="H2114" t="s">
        <v>115</v>
      </c>
      <c r="I2114" t="s">
        <v>125</v>
      </c>
      <c r="J2114">
        <v>90442.939170826299</v>
      </c>
      <c r="K2114">
        <v>3542426.6226188699</v>
      </c>
      <c r="L2114">
        <v>0</v>
      </c>
      <c r="M2114">
        <v>3542426.6226188699</v>
      </c>
      <c r="N2114">
        <v>426976.602864585</v>
      </c>
      <c r="O2114">
        <v>0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2.0000005732018701E-3</v>
      </c>
      <c r="V2114">
        <v>1.53700067856191E-3</v>
      </c>
      <c r="W2114">
        <v>0</v>
      </c>
      <c r="X2114">
        <v>0</v>
      </c>
      <c r="Y2114">
        <v>0</v>
      </c>
      <c r="Z2114">
        <v>8.0000022928074996E-3</v>
      </c>
      <c r="AA2114">
        <v>4.3914305101768998E-3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</row>
    <row r="2115" spans="1:55" x14ac:dyDescent="0.25">
      <c r="A2115" t="s">
        <v>119</v>
      </c>
      <c r="B2115">
        <v>2044</v>
      </c>
      <c r="C2115" t="s">
        <v>124</v>
      </c>
      <c r="D2115" t="str">
        <f t="shared" si="100"/>
        <v>Passenger</v>
      </c>
      <c r="E2115" t="str">
        <f t="shared" si="101"/>
        <v>2044LDA</v>
      </c>
      <c r="F2115" t="str">
        <f t="shared" si="102"/>
        <v>2044Passenger</v>
      </c>
      <c r="G2115" t="s">
        <v>115</v>
      </c>
      <c r="H2115" t="s">
        <v>115</v>
      </c>
      <c r="I2115" t="s">
        <v>126</v>
      </c>
      <c r="J2115">
        <v>31430.724689857201</v>
      </c>
      <c r="K2115">
        <v>1275318.9605233599</v>
      </c>
      <c r="L2115">
        <v>521836.63306764798</v>
      </c>
      <c r="M2115">
        <v>753482.32745571795</v>
      </c>
      <c r="N2115">
        <v>129966.046597101</v>
      </c>
      <c r="O2115">
        <v>2.4554532457895899E-3</v>
      </c>
      <c r="P2115">
        <v>0</v>
      </c>
      <c r="Q2115">
        <v>0.110693740074134</v>
      </c>
      <c r="R2115">
        <v>1.8956597089478001E-4</v>
      </c>
      <c r="S2115">
        <v>0</v>
      </c>
      <c r="T2115">
        <v>8.18045714303756E-4</v>
      </c>
      <c r="U2115">
        <v>2.0000005732018801E-3</v>
      </c>
      <c r="V2115">
        <v>1.3615266704099301E-3</v>
      </c>
      <c r="W2115">
        <v>2.0617028951330001E-4</v>
      </c>
      <c r="X2115">
        <v>0</v>
      </c>
      <c r="Y2115">
        <v>8.8969935351284398E-4</v>
      </c>
      <c r="Z2115">
        <v>8.0000022928075204E-3</v>
      </c>
      <c r="AA2115">
        <v>3.8900762011712499E-3</v>
      </c>
      <c r="AB2115">
        <v>112.776744222468</v>
      </c>
      <c r="AC2115">
        <v>0</v>
      </c>
      <c r="AD2115">
        <v>55.5237495624486</v>
      </c>
      <c r="AE2115">
        <v>3.3567725343686702E-4</v>
      </c>
      <c r="AF2115">
        <v>0</v>
      </c>
      <c r="AG2115">
        <v>3.8150741236751502E-2</v>
      </c>
      <c r="AH2115">
        <v>4.23340342119362E-4</v>
      </c>
      <c r="AI2115">
        <v>0</v>
      </c>
      <c r="AJ2115">
        <v>1.87817034067592E-2</v>
      </c>
      <c r="AK2115">
        <v>1.0877189945223201E-3</v>
      </c>
      <c r="AL2115">
        <v>0</v>
      </c>
      <c r="AM2115">
        <v>0.160015682372248</v>
      </c>
      <c r="AN2115">
        <v>3.9934160742262602E-2</v>
      </c>
      <c r="AO2115">
        <v>8.2967849760878704E-2</v>
      </c>
      <c r="AP2115">
        <v>0.90451474911462104</v>
      </c>
      <c r="AQ2115">
        <v>1.5871970034768001E-3</v>
      </c>
      <c r="AR2115">
        <v>0</v>
      </c>
      <c r="AS2115">
        <v>0.17519703067098</v>
      </c>
      <c r="AT2115">
        <v>3.9934160742246101E-2</v>
      </c>
      <c r="AU2115">
        <v>8.2967849760844703E-2</v>
      </c>
      <c r="AV2115">
        <v>0.90451474911462104</v>
      </c>
      <c r="AW2115">
        <v>1.7162600310714499E-2</v>
      </c>
      <c r="AX2115">
        <v>0.18762504852039999</v>
      </c>
      <c r="AY2115">
        <v>0</v>
      </c>
      <c r="AZ2115">
        <v>1.22138873767065</v>
      </c>
      <c r="BA2115">
        <v>1.1149129322182299E-3</v>
      </c>
      <c r="BB2115">
        <v>0</v>
      </c>
      <c r="BC2115">
        <v>5.4890879196074001E-4</v>
      </c>
    </row>
    <row r="2116" spans="1:55" x14ac:dyDescent="0.25">
      <c r="A2116" t="s">
        <v>113</v>
      </c>
      <c r="B2116">
        <v>2044</v>
      </c>
      <c r="C2116" t="s">
        <v>124</v>
      </c>
      <c r="D2116" t="str">
        <f t="shared" si="100"/>
        <v>Passenger</v>
      </c>
      <c r="E2116" t="str">
        <f t="shared" si="101"/>
        <v>2044LDA</v>
      </c>
      <c r="F2116" t="str">
        <f t="shared" si="102"/>
        <v>2044Passenger</v>
      </c>
      <c r="G2116" t="s">
        <v>115</v>
      </c>
      <c r="H2116" t="s">
        <v>115</v>
      </c>
      <c r="I2116" t="s">
        <v>126</v>
      </c>
      <c r="J2116">
        <v>36030.057139162003</v>
      </c>
      <c r="K2116">
        <v>1545127.66667562</v>
      </c>
      <c r="L2116">
        <v>632306.36432506097</v>
      </c>
      <c r="M2116">
        <v>912821.30235056102</v>
      </c>
      <c r="N2116">
        <v>148984.286275641</v>
      </c>
      <c r="O2116">
        <v>2.4663312955390498E-3</v>
      </c>
      <c r="P2116">
        <v>0</v>
      </c>
      <c r="Q2116">
        <v>0.11218701015325901</v>
      </c>
      <c r="R2116">
        <v>1.8932990893453299E-4</v>
      </c>
      <c r="S2116">
        <v>0</v>
      </c>
      <c r="T2116">
        <v>8.2148214317483701E-4</v>
      </c>
      <c r="U2116">
        <v>2.0000005732018801E-3</v>
      </c>
      <c r="V2116">
        <v>1.3608224864721701E-3</v>
      </c>
      <c r="W2116">
        <v>2.05913550593032E-4</v>
      </c>
      <c r="X2116">
        <v>0</v>
      </c>
      <c r="Y2116">
        <v>8.9343678345292596E-4</v>
      </c>
      <c r="Z2116">
        <v>8.0000022928075204E-3</v>
      </c>
      <c r="AA2116">
        <v>3.8880642470633399E-3</v>
      </c>
      <c r="AB2116">
        <v>111.10098262414201</v>
      </c>
      <c r="AC2116">
        <v>0</v>
      </c>
      <c r="AD2116">
        <v>55.622288715364597</v>
      </c>
      <c r="AE2116">
        <v>3.2757071288506598E-4</v>
      </c>
      <c r="AF2116">
        <v>0</v>
      </c>
      <c r="AG2116">
        <v>3.9515261410429998E-2</v>
      </c>
      <c r="AH2116">
        <v>4.2900261675360999E-4</v>
      </c>
      <c r="AI2116">
        <v>0</v>
      </c>
      <c r="AJ2116">
        <v>1.92526008620518E-2</v>
      </c>
      <c r="AK2116">
        <v>1.05809871864698E-3</v>
      </c>
      <c r="AL2116">
        <v>0</v>
      </c>
      <c r="AM2116">
        <v>0.16512311216495501</v>
      </c>
      <c r="AN2116">
        <v>3.9853335589533898E-2</v>
      </c>
      <c r="AO2116">
        <v>8.4758668649733304E-2</v>
      </c>
      <c r="AP2116">
        <v>0.90331007696181398</v>
      </c>
      <c r="AQ2116">
        <v>1.5439751664506399E-3</v>
      </c>
      <c r="AR2116">
        <v>0</v>
      </c>
      <c r="AS2116">
        <v>0.18078902341055</v>
      </c>
      <c r="AT2116">
        <v>3.9853335589517501E-2</v>
      </c>
      <c r="AU2116">
        <v>8.4758668649698499E-2</v>
      </c>
      <c r="AV2116">
        <v>0.90331007696181398</v>
      </c>
      <c r="AW2116">
        <v>1.7165563042031901E-2</v>
      </c>
      <c r="AX2116">
        <v>0.180476049012328</v>
      </c>
      <c r="AY2116">
        <v>0</v>
      </c>
      <c r="AZ2116">
        <v>1.2622708389211399</v>
      </c>
      <c r="BA2116">
        <v>1.0983463227619201E-3</v>
      </c>
      <c r="BB2116">
        <v>0</v>
      </c>
      <c r="BC2116">
        <v>5.4988295180790898E-4</v>
      </c>
    </row>
    <row r="2117" spans="1:55" x14ac:dyDescent="0.25">
      <c r="A2117" t="s">
        <v>119</v>
      </c>
      <c r="B2117">
        <v>2044</v>
      </c>
      <c r="C2117" t="s">
        <v>127</v>
      </c>
      <c r="D2117" t="str">
        <f t="shared" si="100"/>
        <v>Passenger</v>
      </c>
      <c r="E2117" t="str">
        <f t="shared" si="101"/>
        <v>2044LDT1</v>
      </c>
      <c r="F2117" t="str">
        <f t="shared" si="102"/>
        <v>2044Passenger</v>
      </c>
      <c r="G2117" t="s">
        <v>115</v>
      </c>
      <c r="H2117" t="s">
        <v>115</v>
      </c>
      <c r="I2117" t="s">
        <v>116</v>
      </c>
      <c r="J2117">
        <v>48914.025089176102</v>
      </c>
      <c r="K2117">
        <v>1873867.4814120999</v>
      </c>
      <c r="L2117">
        <v>1873867.4814120999</v>
      </c>
      <c r="M2117">
        <v>0</v>
      </c>
      <c r="N2117">
        <v>220566.811265116</v>
      </c>
      <c r="O2117">
        <v>2.2905477019256899E-2</v>
      </c>
      <c r="P2117">
        <v>0</v>
      </c>
      <c r="Q2117">
        <v>0.17795625157723699</v>
      </c>
      <c r="R2117">
        <v>5.3199446530069298E-4</v>
      </c>
      <c r="S2117">
        <v>0</v>
      </c>
      <c r="T2117">
        <v>9.0323771196575305E-4</v>
      </c>
      <c r="U2117">
        <v>2.0000005732018801E-3</v>
      </c>
      <c r="V2117">
        <v>2.7925986858640599E-3</v>
      </c>
      <c r="W2117">
        <v>5.7859252065549805E-4</v>
      </c>
      <c r="X2117">
        <v>0</v>
      </c>
      <c r="Y2117">
        <v>9.8235342396275297E-4</v>
      </c>
      <c r="Z2117">
        <v>8.0000022928075204E-3</v>
      </c>
      <c r="AA2117">
        <v>7.9788533881830406E-3</v>
      </c>
      <c r="AB2117">
        <v>268.70656633014403</v>
      </c>
      <c r="AC2117">
        <v>0</v>
      </c>
      <c r="AD2117">
        <v>63.199976508376501</v>
      </c>
      <c r="AE2117">
        <v>1.1697219529712801E-3</v>
      </c>
      <c r="AF2117">
        <v>0</v>
      </c>
      <c r="AG2117">
        <v>3.4980245344681499E-2</v>
      </c>
      <c r="AH2117">
        <v>3.4636478479514502E-3</v>
      </c>
      <c r="AI2117">
        <v>0</v>
      </c>
      <c r="AJ2117">
        <v>2.7195421637043801E-2</v>
      </c>
      <c r="AK2117">
        <v>3.5184776915882401E-3</v>
      </c>
      <c r="AL2117">
        <v>0</v>
      </c>
      <c r="AM2117">
        <v>0.13528485268488399</v>
      </c>
      <c r="AN2117">
        <v>5.8884653950134001E-2</v>
      </c>
      <c r="AO2117">
        <v>0.24187406976151701</v>
      </c>
      <c r="AP2117">
        <v>1.5730669069605601</v>
      </c>
      <c r="AQ2117">
        <v>5.1341543882308504E-3</v>
      </c>
      <c r="AR2117">
        <v>0</v>
      </c>
      <c r="AS2117">
        <v>0.14811988508735899</v>
      </c>
      <c r="AT2117">
        <v>5.8884653950109701E-2</v>
      </c>
      <c r="AU2117">
        <v>0.24187406976141701</v>
      </c>
      <c r="AV2117">
        <v>1.5730669069605601</v>
      </c>
      <c r="AW2117">
        <v>4.1292455852568397E-2</v>
      </c>
      <c r="AX2117">
        <v>0.56141220038444895</v>
      </c>
      <c r="AY2117">
        <v>0</v>
      </c>
      <c r="AZ2117">
        <v>1.6688687737588499</v>
      </c>
      <c r="BA2117">
        <v>2.6564379725527599E-3</v>
      </c>
      <c r="BB2117">
        <v>0</v>
      </c>
      <c r="BC2117">
        <v>6.2479611032288998E-4</v>
      </c>
    </row>
    <row r="2118" spans="1:55" x14ac:dyDescent="0.25">
      <c r="A2118" t="s">
        <v>113</v>
      </c>
      <c r="B2118">
        <v>2044</v>
      </c>
      <c r="C2118" t="s">
        <v>127</v>
      </c>
      <c r="D2118" t="str">
        <f t="shared" si="100"/>
        <v>Passenger</v>
      </c>
      <c r="E2118" t="str">
        <f t="shared" si="101"/>
        <v>2044LDT1</v>
      </c>
      <c r="F2118" t="str">
        <f t="shared" si="102"/>
        <v>2044Passenger</v>
      </c>
      <c r="G2118" t="s">
        <v>115</v>
      </c>
      <c r="H2118" t="s">
        <v>115</v>
      </c>
      <c r="I2118" t="s">
        <v>116</v>
      </c>
      <c r="J2118">
        <v>55545.396006906602</v>
      </c>
      <c r="K2118">
        <v>2066657.7340522599</v>
      </c>
      <c r="L2118">
        <v>2066657.7340522599</v>
      </c>
      <c r="M2118">
        <v>0</v>
      </c>
      <c r="N2118">
        <v>249526.738291368</v>
      </c>
      <c r="O2118">
        <v>2.28435381048838E-2</v>
      </c>
      <c r="P2118">
        <v>0</v>
      </c>
      <c r="Q2118">
        <v>0.18251639576447701</v>
      </c>
      <c r="R2118">
        <v>5.2455761335746403E-4</v>
      </c>
      <c r="S2118">
        <v>0</v>
      </c>
      <c r="T2118">
        <v>9.1543683286659497E-4</v>
      </c>
      <c r="U2118">
        <v>2.0000005732018801E-3</v>
      </c>
      <c r="V2118">
        <v>2.7897819689745801E-3</v>
      </c>
      <c r="W2118">
        <v>5.7050426562235104E-4</v>
      </c>
      <c r="X2118">
        <v>0</v>
      </c>
      <c r="Y2118">
        <v>9.9562108100089493E-4</v>
      </c>
      <c r="Z2118">
        <v>8.0000022928075204E-3</v>
      </c>
      <c r="AA2118">
        <v>7.9708056256416592E-3</v>
      </c>
      <c r="AB2118">
        <v>265.54420406956302</v>
      </c>
      <c r="AC2118">
        <v>0</v>
      </c>
      <c r="AD2118">
        <v>63.4883667737843</v>
      </c>
      <c r="AE2118">
        <v>1.13079619749863E-3</v>
      </c>
      <c r="AF2118">
        <v>0</v>
      </c>
      <c r="AG2118">
        <v>3.61996180148716E-2</v>
      </c>
      <c r="AH2118">
        <v>3.4558567809047599E-3</v>
      </c>
      <c r="AI2118">
        <v>0</v>
      </c>
      <c r="AJ2118">
        <v>2.7466868782847501E-2</v>
      </c>
      <c r="AK2118">
        <v>3.4100297367470299E-3</v>
      </c>
      <c r="AL2118">
        <v>0</v>
      </c>
      <c r="AM2118">
        <v>0.14177951502280201</v>
      </c>
      <c r="AN2118">
        <v>6.0389763693658498E-2</v>
      </c>
      <c r="AO2118">
        <v>0.25056600420583902</v>
      </c>
      <c r="AP2118">
        <v>1.60040632004449</v>
      </c>
      <c r="AQ2118">
        <v>4.9759073870991304E-3</v>
      </c>
      <c r="AR2118">
        <v>0</v>
      </c>
      <c r="AS2118">
        <v>0.15523072284991499</v>
      </c>
      <c r="AT2118">
        <v>6.0389763693633698E-2</v>
      </c>
      <c r="AU2118">
        <v>0.25056600420573599</v>
      </c>
      <c r="AV2118">
        <v>1.60040632004449</v>
      </c>
      <c r="AW2118">
        <v>4.1345093865743102E-2</v>
      </c>
      <c r="AX2118">
        <v>0.53444295959724897</v>
      </c>
      <c r="AY2118">
        <v>0</v>
      </c>
      <c r="AZ2118">
        <v>1.7378114601488901</v>
      </c>
      <c r="BA2118">
        <v>2.6251748020738701E-3</v>
      </c>
      <c r="BB2118">
        <v>0</v>
      </c>
      <c r="BC2118">
        <v>6.2764714170037502E-4</v>
      </c>
    </row>
    <row r="2119" spans="1:55" x14ac:dyDescent="0.25">
      <c r="A2119" t="s">
        <v>119</v>
      </c>
      <c r="B2119">
        <v>2044</v>
      </c>
      <c r="C2119" t="s">
        <v>127</v>
      </c>
      <c r="D2119" t="str">
        <f t="shared" si="100"/>
        <v>Passenger</v>
      </c>
      <c r="E2119" t="str">
        <f t="shared" si="101"/>
        <v>2044LDT1</v>
      </c>
      <c r="F2119" t="str">
        <f t="shared" si="102"/>
        <v>2044Passenger</v>
      </c>
      <c r="G2119" t="s">
        <v>115</v>
      </c>
      <c r="H2119" t="s">
        <v>115</v>
      </c>
      <c r="I2119" t="s">
        <v>121</v>
      </c>
      <c r="J2119">
        <v>0.52828028953397099</v>
      </c>
      <c r="K2119">
        <v>21.345537646038</v>
      </c>
      <c r="L2119">
        <v>21.345537646038</v>
      </c>
      <c r="M2119">
        <v>0</v>
      </c>
      <c r="N2119">
        <v>2.4620254540072599</v>
      </c>
      <c r="O2119">
        <v>2.6351457897593199E-2</v>
      </c>
      <c r="P2119">
        <v>0</v>
      </c>
      <c r="Q2119">
        <v>0</v>
      </c>
      <c r="R2119">
        <v>3.8185449417963099E-3</v>
      </c>
      <c r="S2119">
        <v>0</v>
      </c>
      <c r="T2119">
        <v>0</v>
      </c>
      <c r="U2119">
        <v>2.0000005732018801E-3</v>
      </c>
      <c r="V2119">
        <v>2.7565042378403298E-3</v>
      </c>
      <c r="W2119">
        <v>3.9912025995221204E-3</v>
      </c>
      <c r="X2119">
        <v>0</v>
      </c>
      <c r="Y2119">
        <v>0</v>
      </c>
      <c r="Z2119">
        <v>8.0000022928075204E-3</v>
      </c>
      <c r="AA2119">
        <v>7.8757263938295206E-3</v>
      </c>
      <c r="AB2119">
        <v>340.26727236821102</v>
      </c>
      <c r="AC2119">
        <v>0</v>
      </c>
      <c r="AD2119">
        <v>0</v>
      </c>
      <c r="AE2119">
        <v>5.3253076915155801E-4</v>
      </c>
      <c r="AF2119">
        <v>0</v>
      </c>
      <c r="AG2119">
        <v>0</v>
      </c>
      <c r="AH2119">
        <v>5.3609247331765399E-2</v>
      </c>
      <c r="AI2119">
        <v>0</v>
      </c>
      <c r="AJ2119">
        <v>0</v>
      </c>
      <c r="AK2119">
        <v>1.14650739254327E-2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1.3052224414199299E-2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3.0999999999999999E-3</v>
      </c>
      <c r="AX2119">
        <v>0.121070508761812</v>
      </c>
      <c r="AY2119">
        <v>0</v>
      </c>
      <c r="AZ2119">
        <v>0</v>
      </c>
      <c r="BA2119">
        <v>3.22420533037906E-3</v>
      </c>
      <c r="BB2119">
        <v>0</v>
      </c>
      <c r="BC2119">
        <v>0</v>
      </c>
    </row>
    <row r="2120" spans="1:55" x14ac:dyDescent="0.25">
      <c r="A2120" t="s">
        <v>113</v>
      </c>
      <c r="B2120">
        <v>2044</v>
      </c>
      <c r="C2120" t="s">
        <v>127</v>
      </c>
      <c r="D2120" t="str">
        <f t="shared" si="100"/>
        <v>Passenger</v>
      </c>
      <c r="E2120" t="str">
        <f t="shared" si="101"/>
        <v>2044LDT1</v>
      </c>
      <c r="F2120" t="str">
        <f t="shared" si="102"/>
        <v>2044Passenger</v>
      </c>
      <c r="G2120" t="s">
        <v>115</v>
      </c>
      <c r="H2120" t="s">
        <v>115</v>
      </c>
      <c r="I2120" t="s">
        <v>121</v>
      </c>
      <c r="J2120">
        <v>0.59533015632930897</v>
      </c>
      <c r="K2120">
        <v>23.683023600909902</v>
      </c>
      <c r="L2120">
        <v>23.683023600909902</v>
      </c>
      <c r="M2120">
        <v>0</v>
      </c>
      <c r="N2120">
        <v>2.7680476702849801</v>
      </c>
      <c r="O2120">
        <v>2.7729175765962601E-2</v>
      </c>
      <c r="P2120">
        <v>0</v>
      </c>
      <c r="Q2120">
        <v>0</v>
      </c>
      <c r="R2120">
        <v>3.8482356102143198E-3</v>
      </c>
      <c r="S2120">
        <v>0</v>
      </c>
      <c r="T2120">
        <v>0</v>
      </c>
      <c r="U2120">
        <v>2.0000005732018801E-3</v>
      </c>
      <c r="V2120">
        <v>2.7564924385953299E-3</v>
      </c>
      <c r="W2120">
        <v>4.0222357482155996E-3</v>
      </c>
      <c r="X2120">
        <v>0</v>
      </c>
      <c r="Y2120">
        <v>0</v>
      </c>
      <c r="Z2120">
        <v>8.0000022928075204E-3</v>
      </c>
      <c r="AA2120">
        <v>7.8756926817009406E-3</v>
      </c>
      <c r="AB2120">
        <v>342.585720851242</v>
      </c>
      <c r="AC2120">
        <v>0</v>
      </c>
      <c r="AD2120">
        <v>0</v>
      </c>
      <c r="AE2120">
        <v>5.08525839478078E-4</v>
      </c>
      <c r="AF2120">
        <v>0</v>
      </c>
      <c r="AG2120">
        <v>0</v>
      </c>
      <c r="AH2120">
        <v>5.3974519834429899E-2</v>
      </c>
      <c r="AI2120">
        <v>0</v>
      </c>
      <c r="AJ2120">
        <v>0</v>
      </c>
      <c r="AK2120">
        <v>1.09482619227765E-2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1.24638683091718E-2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3.0999999999999899E-3</v>
      </c>
      <c r="AX2120">
        <v>0.116035469196409</v>
      </c>
      <c r="AY2120">
        <v>0</v>
      </c>
      <c r="AZ2120">
        <v>0</v>
      </c>
      <c r="BA2120">
        <v>3.2461738079971802E-3</v>
      </c>
      <c r="BB2120">
        <v>0</v>
      </c>
      <c r="BC2120">
        <v>0</v>
      </c>
    </row>
    <row r="2121" spans="1:55" x14ac:dyDescent="0.25">
      <c r="A2121" t="s">
        <v>119</v>
      </c>
      <c r="B2121">
        <v>2044</v>
      </c>
      <c r="C2121" t="s">
        <v>127</v>
      </c>
      <c r="D2121" t="str">
        <f t="shared" si="100"/>
        <v>Passenger</v>
      </c>
      <c r="E2121" t="str">
        <f t="shared" si="101"/>
        <v>2044LDT1</v>
      </c>
      <c r="F2121" t="str">
        <f t="shared" si="102"/>
        <v>2044Passenger</v>
      </c>
      <c r="G2121" t="s">
        <v>115</v>
      </c>
      <c r="H2121" t="s">
        <v>115</v>
      </c>
      <c r="I2121" t="s">
        <v>125</v>
      </c>
      <c r="J2121">
        <v>1328.52807147618</v>
      </c>
      <c r="K2121">
        <v>52481.894498664202</v>
      </c>
      <c r="L2121">
        <v>0</v>
      </c>
      <c r="M2121">
        <v>52481.894498664202</v>
      </c>
      <c r="N2121">
        <v>6299.6206378791003</v>
      </c>
      <c r="O2121">
        <v>0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2.0000005732018701E-3</v>
      </c>
      <c r="V2121">
        <v>1.53758163991288E-3</v>
      </c>
      <c r="W2121">
        <v>0</v>
      </c>
      <c r="X2121">
        <v>0</v>
      </c>
      <c r="Y2121">
        <v>0</v>
      </c>
      <c r="Z2121">
        <v>8.00000229280751E-3</v>
      </c>
      <c r="AA2121">
        <v>4.3930903997511104E-3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</row>
    <row r="2122" spans="1:55" x14ac:dyDescent="0.25">
      <c r="A2122" t="s">
        <v>113</v>
      </c>
      <c r="B2122">
        <v>2044</v>
      </c>
      <c r="C2122" t="s">
        <v>127</v>
      </c>
      <c r="D2122" t="str">
        <f t="shared" ref="D2122:D2185" si="103">_xlfn.XLOOKUP(C2122,$BE$72:$BE$84,$BF$72:$BF$84)</f>
        <v>Passenger</v>
      </c>
      <c r="E2122" t="str">
        <f t="shared" ref="E2122:E2185" si="104">CONCATENATE(B2122,C2122)</f>
        <v>2044LDT1</v>
      </c>
      <c r="F2122" t="str">
        <f t="shared" ref="F2122:F2185" si="105">CONCATENATE(B2122,_xlfn.XLOOKUP(C2122,$BE$72:$BE$84,$BF$72:$BF$84))</f>
        <v>2044Passenger</v>
      </c>
      <c r="G2122" t="s">
        <v>115</v>
      </c>
      <c r="H2122" t="s">
        <v>115</v>
      </c>
      <c r="I2122" t="s">
        <v>125</v>
      </c>
      <c r="J2122">
        <v>1490.0648520346699</v>
      </c>
      <c r="K2122">
        <v>61366.0782587504</v>
      </c>
      <c r="L2122">
        <v>0</v>
      </c>
      <c r="M2122">
        <v>61366.0782587504</v>
      </c>
      <c r="N2122">
        <v>7058.5856996279599</v>
      </c>
      <c r="O2122">
        <v>0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2.0000005732018701E-3</v>
      </c>
      <c r="V2122">
        <v>1.5377047364565999E-3</v>
      </c>
      <c r="W2122">
        <v>0</v>
      </c>
      <c r="X2122">
        <v>0</v>
      </c>
      <c r="Y2122">
        <v>0</v>
      </c>
      <c r="Z2122">
        <v>8.00000229280751E-3</v>
      </c>
      <c r="AA2122">
        <v>4.3934421041617296E-3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</row>
    <row r="2123" spans="1:55" x14ac:dyDescent="0.25">
      <c r="A2123" t="s">
        <v>119</v>
      </c>
      <c r="B2123">
        <v>2044</v>
      </c>
      <c r="C2123" t="s">
        <v>127</v>
      </c>
      <c r="D2123" t="str">
        <f t="shared" si="103"/>
        <v>Passenger</v>
      </c>
      <c r="E2123" t="str">
        <f t="shared" si="104"/>
        <v>2044LDT1</v>
      </c>
      <c r="F2123" t="str">
        <f t="shared" si="105"/>
        <v>2044Passenger</v>
      </c>
      <c r="G2123" t="s">
        <v>115</v>
      </c>
      <c r="H2123" t="s">
        <v>115</v>
      </c>
      <c r="I2123" t="s">
        <v>126</v>
      </c>
      <c r="J2123">
        <v>1022.69564956108</v>
      </c>
      <c r="K2123">
        <v>42603.940956643703</v>
      </c>
      <c r="L2123">
        <v>17354.042445266201</v>
      </c>
      <c r="M2123">
        <v>25249.8985113774</v>
      </c>
      <c r="N2123">
        <v>4228.8465110828702</v>
      </c>
      <c r="O2123">
        <v>2.4429606280527301E-3</v>
      </c>
      <c r="P2123">
        <v>0</v>
      </c>
      <c r="Q2123">
        <v>0.110577728163105</v>
      </c>
      <c r="R2123">
        <v>1.8016733485199499E-4</v>
      </c>
      <c r="S2123">
        <v>0</v>
      </c>
      <c r="T2123">
        <v>7.5477772279070304E-4</v>
      </c>
      <c r="U2123">
        <v>2.0000005732018801E-3</v>
      </c>
      <c r="V2123">
        <v>1.36147517804243E-3</v>
      </c>
      <c r="W2123">
        <v>1.9594841527698699E-4</v>
      </c>
      <c r="X2123">
        <v>0</v>
      </c>
      <c r="Y2123">
        <v>8.2088964011543602E-4</v>
      </c>
      <c r="Z2123">
        <v>8.0000022928075204E-3</v>
      </c>
      <c r="AA2123">
        <v>3.8899290801212298E-3</v>
      </c>
      <c r="AB2123">
        <v>112.44310081154801</v>
      </c>
      <c r="AC2123">
        <v>0</v>
      </c>
      <c r="AD2123">
        <v>63.432995963953701</v>
      </c>
      <c r="AE2123">
        <v>3.3499778471819799E-4</v>
      </c>
      <c r="AF2123">
        <v>0</v>
      </c>
      <c r="AG2123">
        <v>3.8207489375471602E-2</v>
      </c>
      <c r="AH2123">
        <v>4.2216887941481799E-4</v>
      </c>
      <c r="AI2123">
        <v>0</v>
      </c>
      <c r="AJ2123">
        <v>1.8931011304302001E-2</v>
      </c>
      <c r="AK2123">
        <v>1.0838353337715399E-3</v>
      </c>
      <c r="AL2123">
        <v>0</v>
      </c>
      <c r="AM2123">
        <v>0.15948944715649899</v>
      </c>
      <c r="AN2123">
        <v>3.37069419619557E-2</v>
      </c>
      <c r="AO2123">
        <v>5.6328288920238702E-2</v>
      </c>
      <c r="AP2123">
        <v>0.68609354480830598</v>
      </c>
      <c r="AQ2123">
        <v>1.58152997482583E-3</v>
      </c>
      <c r="AR2123">
        <v>0</v>
      </c>
      <c r="AS2123">
        <v>0.17462086934812299</v>
      </c>
      <c r="AT2123">
        <v>3.3706941961941801E-2</v>
      </c>
      <c r="AU2123">
        <v>5.6328288920215498E-2</v>
      </c>
      <c r="AV2123">
        <v>0.68609354480830598</v>
      </c>
      <c r="AW2123">
        <v>1.71080366354587E-2</v>
      </c>
      <c r="AX2123">
        <v>0.18819625570773299</v>
      </c>
      <c r="AY2123">
        <v>0</v>
      </c>
      <c r="AZ2123">
        <v>1.2179651368700499</v>
      </c>
      <c r="BA2123">
        <v>1.1116145274261001E-3</v>
      </c>
      <c r="BB2123">
        <v>0</v>
      </c>
      <c r="BC2123">
        <v>6.2709974487336795E-4</v>
      </c>
    </row>
    <row r="2124" spans="1:55" x14ac:dyDescent="0.25">
      <c r="A2124" t="s">
        <v>113</v>
      </c>
      <c r="B2124">
        <v>2044</v>
      </c>
      <c r="C2124" t="s">
        <v>127</v>
      </c>
      <c r="D2124" t="str">
        <f t="shared" si="103"/>
        <v>Passenger</v>
      </c>
      <c r="E2124" t="str">
        <f t="shared" si="104"/>
        <v>2044LDT1</v>
      </c>
      <c r="F2124" t="str">
        <f t="shared" si="105"/>
        <v>2044Passenger</v>
      </c>
      <c r="G2124" t="s">
        <v>115</v>
      </c>
      <c r="H2124" t="s">
        <v>115</v>
      </c>
      <c r="I2124" t="s">
        <v>126</v>
      </c>
      <c r="J2124">
        <v>1146.5413213936699</v>
      </c>
      <c r="K2124">
        <v>47378.180581433699</v>
      </c>
      <c r="L2124">
        <v>19297.4313656581</v>
      </c>
      <c r="M2124">
        <v>28080.749215775599</v>
      </c>
      <c r="N2124">
        <v>4740.9483641285397</v>
      </c>
      <c r="O2124">
        <v>2.4533078067993101E-3</v>
      </c>
      <c r="P2124">
        <v>0</v>
      </c>
      <c r="Q2124">
        <v>0.112189761225366</v>
      </c>
      <c r="R2124">
        <v>1.79386448717452E-4</v>
      </c>
      <c r="S2124">
        <v>0</v>
      </c>
      <c r="T2124">
        <v>7.5562617372788301E-4</v>
      </c>
      <c r="U2124">
        <v>2.0000005732018801E-3</v>
      </c>
      <c r="V2124">
        <v>1.3609081014844099E-3</v>
      </c>
      <c r="W2124">
        <v>1.9509913035693701E-4</v>
      </c>
      <c r="X2124">
        <v>0</v>
      </c>
      <c r="Y2124">
        <v>8.2181240792302598E-4</v>
      </c>
      <c r="Z2124">
        <v>8.0000022928075204E-3</v>
      </c>
      <c r="AA2124">
        <v>3.8883088613840401E-3</v>
      </c>
      <c r="AB2124">
        <v>110.491392015485</v>
      </c>
      <c r="AC2124">
        <v>0</v>
      </c>
      <c r="AD2124">
        <v>63.526097383130299</v>
      </c>
      <c r="AE2124">
        <v>3.2324990747540098E-4</v>
      </c>
      <c r="AF2124">
        <v>0</v>
      </c>
      <c r="AG2124">
        <v>3.9366322635194503E-2</v>
      </c>
      <c r="AH2124">
        <v>4.2117839639037698E-4</v>
      </c>
      <c r="AI2124">
        <v>0</v>
      </c>
      <c r="AJ2124">
        <v>1.9105687145825601E-2</v>
      </c>
      <c r="AK2124">
        <v>1.05126763960956E-3</v>
      </c>
      <c r="AL2124">
        <v>0</v>
      </c>
      <c r="AM2124">
        <v>0.16513063614059501</v>
      </c>
      <c r="AN2124">
        <v>3.3325790255899199E-2</v>
      </c>
      <c r="AO2124">
        <v>5.6791466932895697E-2</v>
      </c>
      <c r="AP2124">
        <v>0.67096928228911101</v>
      </c>
      <c r="AQ2124">
        <v>1.53400727195464E-3</v>
      </c>
      <c r="AR2124">
        <v>0</v>
      </c>
      <c r="AS2124">
        <v>0.180797261216815</v>
      </c>
      <c r="AT2124">
        <v>3.3325790255885501E-2</v>
      </c>
      <c r="AU2124">
        <v>5.6791466932872299E-2</v>
      </c>
      <c r="AV2124">
        <v>0.67096928228911101</v>
      </c>
      <c r="AW2124">
        <v>1.71068645399872E-2</v>
      </c>
      <c r="AX2124">
        <v>0.179448941623786</v>
      </c>
      <c r="AY2124">
        <v>0</v>
      </c>
      <c r="AZ2124">
        <v>1.2623430345317299</v>
      </c>
      <c r="BA2124">
        <v>1.0923198989842499E-3</v>
      </c>
      <c r="BB2124">
        <v>0</v>
      </c>
      <c r="BC2124">
        <v>6.2802014718648302E-4</v>
      </c>
    </row>
    <row r="2125" spans="1:55" x14ac:dyDescent="0.25">
      <c r="A2125" t="s">
        <v>119</v>
      </c>
      <c r="B2125">
        <v>2044</v>
      </c>
      <c r="C2125" t="s">
        <v>128</v>
      </c>
      <c r="D2125" t="str">
        <f t="shared" si="103"/>
        <v>Passenger</v>
      </c>
      <c r="E2125" t="str">
        <f t="shared" si="104"/>
        <v>2044LDT2</v>
      </c>
      <c r="F2125" t="str">
        <f t="shared" si="105"/>
        <v>2044Passenger</v>
      </c>
      <c r="G2125" t="s">
        <v>115</v>
      </c>
      <c r="H2125" t="s">
        <v>115</v>
      </c>
      <c r="I2125" t="s">
        <v>116</v>
      </c>
      <c r="J2125">
        <v>390193.96002762503</v>
      </c>
      <c r="K2125">
        <v>15677418.8530357</v>
      </c>
      <c r="L2125">
        <v>15677418.8530357</v>
      </c>
      <c r="M2125">
        <v>0</v>
      </c>
      <c r="N2125">
        <v>1806396.07546799</v>
      </c>
      <c r="O2125">
        <v>2.3013634132813401E-2</v>
      </c>
      <c r="P2125">
        <v>0</v>
      </c>
      <c r="Q2125">
        <v>0.19782016523541901</v>
      </c>
      <c r="R2125">
        <v>4.8153567145910501E-4</v>
      </c>
      <c r="S2125">
        <v>0</v>
      </c>
      <c r="T2125">
        <v>8.0460612459251895E-4</v>
      </c>
      <c r="U2125">
        <v>2.0000005732018801E-3</v>
      </c>
      <c r="V2125">
        <v>2.7544903087823999E-3</v>
      </c>
      <c r="W2125">
        <v>5.23713978448224E-4</v>
      </c>
      <c r="X2125">
        <v>0</v>
      </c>
      <c r="Y2125">
        <v>8.7508257346193702E-4</v>
      </c>
      <c r="Z2125">
        <v>8.0000022928075204E-3</v>
      </c>
      <c r="AA2125">
        <v>7.8699723108068692E-3</v>
      </c>
      <c r="AB2125">
        <v>276.27962778769802</v>
      </c>
      <c r="AC2125">
        <v>0</v>
      </c>
      <c r="AD2125">
        <v>65.828586930209596</v>
      </c>
      <c r="AE2125">
        <v>1.35555118569463E-3</v>
      </c>
      <c r="AF2125">
        <v>0</v>
      </c>
      <c r="AG2125">
        <v>3.9999652549455103E-2</v>
      </c>
      <c r="AH2125">
        <v>3.45250867966756E-3</v>
      </c>
      <c r="AI2125">
        <v>0</v>
      </c>
      <c r="AJ2125">
        <v>3.0045083137164998E-2</v>
      </c>
      <c r="AK2125">
        <v>4.0922793150068703E-3</v>
      </c>
      <c r="AL2125">
        <v>0</v>
      </c>
      <c r="AM2125">
        <v>0.15560834161401099</v>
      </c>
      <c r="AN2125">
        <v>4.2026983344495603E-2</v>
      </c>
      <c r="AO2125">
        <v>0.16850353584432401</v>
      </c>
      <c r="AP2125">
        <v>1.1026532869349801</v>
      </c>
      <c r="AQ2125">
        <v>5.9714443701715603E-3</v>
      </c>
      <c r="AR2125">
        <v>0</v>
      </c>
      <c r="AS2125">
        <v>0.170371547302406</v>
      </c>
      <c r="AT2125">
        <v>4.2026983344478297E-2</v>
      </c>
      <c r="AU2125">
        <v>0.16850353584425501</v>
      </c>
      <c r="AV2125">
        <v>1.1026532869349801</v>
      </c>
      <c r="AW2125">
        <v>4.17306790988183E-2</v>
      </c>
      <c r="AX2125">
        <v>0.59883594561634101</v>
      </c>
      <c r="AY2125">
        <v>0</v>
      </c>
      <c r="AZ2125">
        <v>1.9647049641687699</v>
      </c>
      <c r="BA2125">
        <v>2.7313053950317602E-3</v>
      </c>
      <c r="BB2125">
        <v>0</v>
      </c>
      <c r="BC2125">
        <v>6.5078260047447703E-4</v>
      </c>
    </row>
    <row r="2126" spans="1:55" x14ac:dyDescent="0.25">
      <c r="A2126" t="s">
        <v>113</v>
      </c>
      <c r="B2126">
        <v>2044</v>
      </c>
      <c r="C2126" t="s">
        <v>128</v>
      </c>
      <c r="D2126" t="str">
        <f t="shared" si="103"/>
        <v>Passenger</v>
      </c>
      <c r="E2126" t="str">
        <f t="shared" si="104"/>
        <v>2044LDT2</v>
      </c>
      <c r="F2126" t="str">
        <f t="shared" si="105"/>
        <v>2044Passenger</v>
      </c>
      <c r="G2126" t="s">
        <v>115</v>
      </c>
      <c r="H2126" t="s">
        <v>115</v>
      </c>
      <c r="I2126" t="s">
        <v>116</v>
      </c>
      <c r="J2126">
        <v>438015.78057027602</v>
      </c>
      <c r="K2126">
        <v>17273116.753573701</v>
      </c>
      <c r="L2126">
        <v>17273116.753573701</v>
      </c>
      <c r="M2126">
        <v>0</v>
      </c>
      <c r="N2126">
        <v>2023268.06157843</v>
      </c>
      <c r="O2126">
        <v>2.3235266959783899E-2</v>
      </c>
      <c r="P2126">
        <v>0</v>
      </c>
      <c r="Q2126">
        <v>0.20262465301842</v>
      </c>
      <c r="R2126">
        <v>4.7653072652209901E-4</v>
      </c>
      <c r="S2126">
        <v>0</v>
      </c>
      <c r="T2126">
        <v>8.0883892851965405E-4</v>
      </c>
      <c r="U2126">
        <v>2.0000005732018801E-3</v>
      </c>
      <c r="V2126">
        <v>2.75377903558067E-3</v>
      </c>
      <c r="W2126">
        <v>5.1827064417366996E-4</v>
      </c>
      <c r="X2126">
        <v>0</v>
      </c>
      <c r="Y2126">
        <v>8.7968613393743403E-4</v>
      </c>
      <c r="Z2126">
        <v>8.0000022928075204E-3</v>
      </c>
      <c r="AA2126">
        <v>7.86794010165906E-3</v>
      </c>
      <c r="AB2126">
        <v>273.42402391688103</v>
      </c>
      <c r="AC2126">
        <v>0</v>
      </c>
      <c r="AD2126">
        <v>66.056566118587199</v>
      </c>
      <c r="AE2126">
        <v>1.3284831328554401E-3</v>
      </c>
      <c r="AF2126">
        <v>0</v>
      </c>
      <c r="AG2126">
        <v>4.1271190613808503E-2</v>
      </c>
      <c r="AH2126">
        <v>3.4725706602887702E-3</v>
      </c>
      <c r="AI2126">
        <v>0</v>
      </c>
      <c r="AJ2126">
        <v>3.03675043142481E-2</v>
      </c>
      <c r="AK2126">
        <v>4.0264625082385803E-3</v>
      </c>
      <c r="AL2126">
        <v>0</v>
      </c>
      <c r="AM2126">
        <v>0.16196119551222099</v>
      </c>
      <c r="AN2126">
        <v>4.2486446611713503E-2</v>
      </c>
      <c r="AO2126">
        <v>0.17254737739429599</v>
      </c>
      <c r="AP2126">
        <v>1.1068875223333501</v>
      </c>
      <c r="AQ2126">
        <v>5.87540464023476E-3</v>
      </c>
      <c r="AR2126">
        <v>0</v>
      </c>
      <c r="AS2126">
        <v>0.17732712267322401</v>
      </c>
      <c r="AT2126">
        <v>4.2486446611695997E-2</v>
      </c>
      <c r="AU2126">
        <v>0.17254737739422499</v>
      </c>
      <c r="AV2126">
        <v>1.1068875223333501</v>
      </c>
      <c r="AW2126">
        <v>4.1760787892699699E-2</v>
      </c>
      <c r="AX2126">
        <v>0.57357707029203397</v>
      </c>
      <c r="AY2126">
        <v>0</v>
      </c>
      <c r="AZ2126">
        <v>2.03860972920147</v>
      </c>
      <c r="BA2126">
        <v>2.7030748435398098E-3</v>
      </c>
      <c r="BB2126">
        <v>0</v>
      </c>
      <c r="BC2126">
        <v>6.5303640685230105E-4</v>
      </c>
    </row>
    <row r="2127" spans="1:55" x14ac:dyDescent="0.25">
      <c r="A2127" t="s">
        <v>119</v>
      </c>
      <c r="B2127">
        <v>2044</v>
      </c>
      <c r="C2127" t="s">
        <v>128</v>
      </c>
      <c r="D2127" t="str">
        <f t="shared" si="103"/>
        <v>Passenger</v>
      </c>
      <c r="E2127" t="str">
        <f t="shared" si="104"/>
        <v>2044LDT2</v>
      </c>
      <c r="F2127" t="str">
        <f t="shared" si="105"/>
        <v>2044Passenger</v>
      </c>
      <c r="G2127" t="s">
        <v>115</v>
      </c>
      <c r="H2127" t="s">
        <v>115</v>
      </c>
      <c r="I2127" t="s">
        <v>121</v>
      </c>
      <c r="J2127">
        <v>1475.81666392948</v>
      </c>
      <c r="K2127">
        <v>59736.794742614496</v>
      </c>
      <c r="L2127">
        <v>59736.794742614496</v>
      </c>
      <c r="M2127">
        <v>0</v>
      </c>
      <c r="N2127">
        <v>6868.6298175790498</v>
      </c>
      <c r="O2127">
        <v>2.6642235386585899E-2</v>
      </c>
      <c r="P2127">
        <v>0</v>
      </c>
      <c r="Q2127">
        <v>0</v>
      </c>
      <c r="R2127">
        <v>3.8046805958424899E-3</v>
      </c>
      <c r="S2127">
        <v>0</v>
      </c>
      <c r="T2127">
        <v>0</v>
      </c>
      <c r="U2127">
        <v>2.0000005732018801E-3</v>
      </c>
      <c r="V2127">
        <v>2.75027011491218E-3</v>
      </c>
      <c r="W2127">
        <v>3.9767113693663899E-3</v>
      </c>
      <c r="X2127">
        <v>0</v>
      </c>
      <c r="Y2127">
        <v>0</v>
      </c>
      <c r="Z2127">
        <v>8.0000022928075308E-3</v>
      </c>
      <c r="AA2127">
        <v>7.8579146140347993E-3</v>
      </c>
      <c r="AB2127">
        <v>252.627201496982</v>
      </c>
      <c r="AC2127">
        <v>0</v>
      </c>
      <c r="AD2127">
        <v>0</v>
      </c>
      <c r="AE2127">
        <v>5.3212181629580502E-4</v>
      </c>
      <c r="AF2127">
        <v>0</v>
      </c>
      <c r="AG2127">
        <v>0</v>
      </c>
      <c r="AH2127">
        <v>3.9801518475535598E-2</v>
      </c>
      <c r="AI2127">
        <v>0</v>
      </c>
      <c r="AJ2127">
        <v>0</v>
      </c>
      <c r="AK2127">
        <v>1.1456269411224599E-2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1.3042201060137299E-2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3.0999999999999899E-3</v>
      </c>
      <c r="AX2127">
        <v>0.12029620446160701</v>
      </c>
      <c r="AY2127">
        <v>0</v>
      </c>
      <c r="AZ2127">
        <v>0</v>
      </c>
      <c r="BA2127">
        <v>2.3937711199680202E-3</v>
      </c>
      <c r="BB2127">
        <v>0</v>
      </c>
      <c r="BC2127">
        <v>0</v>
      </c>
    </row>
    <row r="2128" spans="1:55" x14ac:dyDescent="0.25">
      <c r="A2128" t="s">
        <v>113</v>
      </c>
      <c r="B2128">
        <v>2044</v>
      </c>
      <c r="C2128" t="s">
        <v>128</v>
      </c>
      <c r="D2128" t="str">
        <f t="shared" si="103"/>
        <v>Passenger</v>
      </c>
      <c r="E2128" t="str">
        <f t="shared" si="104"/>
        <v>2044LDT2</v>
      </c>
      <c r="F2128" t="str">
        <f t="shared" si="105"/>
        <v>2044Passenger</v>
      </c>
      <c r="G2128" t="s">
        <v>115</v>
      </c>
      <c r="H2128" t="s">
        <v>115</v>
      </c>
      <c r="I2128" t="s">
        <v>121</v>
      </c>
      <c r="J2128">
        <v>1642.2342540183799</v>
      </c>
      <c r="K2128">
        <v>65627.754914928999</v>
      </c>
      <c r="L2128">
        <v>65627.754914928999</v>
      </c>
      <c r="M2128">
        <v>0</v>
      </c>
      <c r="N2128">
        <v>7643.9039696113496</v>
      </c>
      <c r="O2128">
        <v>2.6311891356538102E-2</v>
      </c>
      <c r="P2128">
        <v>0</v>
      </c>
      <c r="Q2128">
        <v>0</v>
      </c>
      <c r="R2128">
        <v>3.78313368741093E-3</v>
      </c>
      <c r="S2128">
        <v>0</v>
      </c>
      <c r="T2128">
        <v>0</v>
      </c>
      <c r="U2128">
        <v>2.0000005732018801E-3</v>
      </c>
      <c r="V2128">
        <v>2.7471605130727E-3</v>
      </c>
      <c r="W2128">
        <v>3.9541902053485496E-3</v>
      </c>
      <c r="X2128">
        <v>0</v>
      </c>
      <c r="Y2128">
        <v>0</v>
      </c>
      <c r="Z2128">
        <v>8.0000022928075204E-3</v>
      </c>
      <c r="AA2128">
        <v>7.8490300373505895E-3</v>
      </c>
      <c r="AB2128">
        <v>253.80167020895999</v>
      </c>
      <c r="AC2128">
        <v>0</v>
      </c>
      <c r="AD2128">
        <v>0</v>
      </c>
      <c r="AE2128">
        <v>5.04431594719565E-4</v>
      </c>
      <c r="AF2128">
        <v>0</v>
      </c>
      <c r="AG2128">
        <v>0</v>
      </c>
      <c r="AH2128">
        <v>3.9986556499397301E-2</v>
      </c>
      <c r="AI2128">
        <v>0</v>
      </c>
      <c r="AJ2128">
        <v>0</v>
      </c>
      <c r="AK2128">
        <v>1.08601152436654E-2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1.23635191753932E-2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3.0999999999999999E-3</v>
      </c>
      <c r="AX2128">
        <v>0.113974492348108</v>
      </c>
      <c r="AY2128">
        <v>0</v>
      </c>
      <c r="AZ2128">
        <v>0</v>
      </c>
      <c r="BA2128">
        <v>2.4048998078819799E-3</v>
      </c>
      <c r="BB2128">
        <v>0</v>
      </c>
      <c r="BC2128">
        <v>0</v>
      </c>
    </row>
    <row r="2129" spans="1:55" x14ac:dyDescent="0.25">
      <c r="A2129" t="s">
        <v>119</v>
      </c>
      <c r="B2129">
        <v>2044</v>
      </c>
      <c r="C2129" t="s">
        <v>128</v>
      </c>
      <c r="D2129" t="str">
        <f t="shared" si="103"/>
        <v>Passenger</v>
      </c>
      <c r="E2129" t="str">
        <f t="shared" si="104"/>
        <v>2044LDT2</v>
      </c>
      <c r="F2129" t="str">
        <f t="shared" si="105"/>
        <v>2044Passenger</v>
      </c>
      <c r="G2129" t="s">
        <v>115</v>
      </c>
      <c r="H2129" t="s">
        <v>115</v>
      </c>
      <c r="I2129" t="s">
        <v>125</v>
      </c>
      <c r="J2129">
        <v>14940.9721180626</v>
      </c>
      <c r="K2129">
        <v>407788.35025371099</v>
      </c>
      <c r="L2129">
        <v>0</v>
      </c>
      <c r="M2129">
        <v>407788.35025371099</v>
      </c>
      <c r="N2129">
        <v>70811.181620461502</v>
      </c>
      <c r="O2129">
        <v>0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2.0000005732018701E-3</v>
      </c>
      <c r="V2129">
        <v>1.53761391675732E-3</v>
      </c>
      <c r="W2129">
        <v>0</v>
      </c>
      <c r="X2129">
        <v>0</v>
      </c>
      <c r="Y2129">
        <v>0</v>
      </c>
      <c r="Z2129">
        <v>8.00000229280751E-3</v>
      </c>
      <c r="AA2129">
        <v>4.39318261930665E-3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</row>
    <row r="2130" spans="1:55" x14ac:dyDescent="0.25">
      <c r="A2130" t="s">
        <v>113</v>
      </c>
      <c r="B2130">
        <v>2044</v>
      </c>
      <c r="C2130" t="s">
        <v>128</v>
      </c>
      <c r="D2130" t="str">
        <f t="shared" si="103"/>
        <v>Passenger</v>
      </c>
      <c r="E2130" t="str">
        <f t="shared" si="104"/>
        <v>2044LDT2</v>
      </c>
      <c r="F2130" t="str">
        <f t="shared" si="105"/>
        <v>2044Passenger</v>
      </c>
      <c r="G2130" t="s">
        <v>115</v>
      </c>
      <c r="H2130" t="s">
        <v>115</v>
      </c>
      <c r="I2130" t="s">
        <v>125</v>
      </c>
      <c r="J2130">
        <v>16686.063027693599</v>
      </c>
      <c r="K2130">
        <v>474843.37795549701</v>
      </c>
      <c r="L2130">
        <v>0</v>
      </c>
      <c r="M2130">
        <v>474843.37795549701</v>
      </c>
      <c r="N2130">
        <v>79013.010140558195</v>
      </c>
      <c r="O2130">
        <v>0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2.0000005732018701E-3</v>
      </c>
      <c r="V2130">
        <v>1.5377401865772501E-3</v>
      </c>
      <c r="W2130">
        <v>0</v>
      </c>
      <c r="X2130">
        <v>0</v>
      </c>
      <c r="Y2130">
        <v>0</v>
      </c>
      <c r="Z2130">
        <v>8.00000229280751E-3</v>
      </c>
      <c r="AA2130">
        <v>4.3935433902207201E-3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</row>
    <row r="2131" spans="1:55" x14ac:dyDescent="0.25">
      <c r="A2131" t="s">
        <v>119</v>
      </c>
      <c r="B2131">
        <v>2044</v>
      </c>
      <c r="C2131" t="s">
        <v>128</v>
      </c>
      <c r="D2131" t="str">
        <f t="shared" si="103"/>
        <v>Passenger</v>
      </c>
      <c r="E2131" t="str">
        <f t="shared" si="104"/>
        <v>2044LDT2</v>
      </c>
      <c r="F2131" t="str">
        <f t="shared" si="105"/>
        <v>2044Passenger</v>
      </c>
      <c r="G2131" t="s">
        <v>115</v>
      </c>
      <c r="H2131" t="s">
        <v>115</v>
      </c>
      <c r="I2131" t="s">
        <v>126</v>
      </c>
      <c r="J2131">
        <v>10335.5081172433</v>
      </c>
      <c r="K2131">
        <v>422692.56876442803</v>
      </c>
      <c r="L2131">
        <v>172585.97120065399</v>
      </c>
      <c r="M2131">
        <v>250106.59756377299</v>
      </c>
      <c r="N2131">
        <v>42737.326066294903</v>
      </c>
      <c r="O2131">
        <v>2.4490552998633099E-3</v>
      </c>
      <c r="P2131">
        <v>0</v>
      </c>
      <c r="Q2131">
        <v>0.110577396250386</v>
      </c>
      <c r="R2131">
        <v>1.84861516035919E-4</v>
      </c>
      <c r="S2131">
        <v>0</v>
      </c>
      <c r="T2131">
        <v>7.7664315399989903E-4</v>
      </c>
      <c r="U2131">
        <v>2.0000005732018801E-3</v>
      </c>
      <c r="V2131">
        <v>1.3613846163379401E-3</v>
      </c>
      <c r="W2131">
        <v>2.0105376561570701E-4</v>
      </c>
      <c r="X2131">
        <v>0</v>
      </c>
      <c r="Y2131">
        <v>8.4467029157653305E-4</v>
      </c>
      <c r="Z2131">
        <v>8.0000022928075204E-3</v>
      </c>
      <c r="AA2131">
        <v>3.88967033239413E-3</v>
      </c>
      <c r="AB2131">
        <v>112.71806410581399</v>
      </c>
      <c r="AC2131">
        <v>0</v>
      </c>
      <c r="AD2131">
        <v>66.7244430013819</v>
      </c>
      <c r="AE2131">
        <v>3.3521514048304201E-4</v>
      </c>
      <c r="AF2131">
        <v>0</v>
      </c>
      <c r="AG2131">
        <v>3.8130143790959699E-2</v>
      </c>
      <c r="AH2131">
        <v>4.2157862388001198E-4</v>
      </c>
      <c r="AI2131">
        <v>0</v>
      </c>
      <c r="AJ2131">
        <v>1.8854548136589499E-2</v>
      </c>
      <c r="AK2131">
        <v>1.0866674283243E-3</v>
      </c>
      <c r="AL2131">
        <v>0</v>
      </c>
      <c r="AM2131">
        <v>0.15949137278496001</v>
      </c>
      <c r="AN2131">
        <v>3.5887950333209698E-2</v>
      </c>
      <c r="AO2131">
        <v>6.6562215115599205E-2</v>
      </c>
      <c r="AP2131">
        <v>0.77314277212520899</v>
      </c>
      <c r="AQ2131">
        <v>1.58566256054911E-3</v>
      </c>
      <c r="AR2131">
        <v>0</v>
      </c>
      <c r="AS2131">
        <v>0.174622977668904</v>
      </c>
      <c r="AT2131">
        <v>3.5887950333194897E-2</v>
      </c>
      <c r="AU2131">
        <v>6.6562215115571796E-2</v>
      </c>
      <c r="AV2131">
        <v>0.77314277212520899</v>
      </c>
      <c r="AW2131">
        <v>1.7148164892324E-2</v>
      </c>
      <c r="AX2131">
        <v>0.18864993724068199</v>
      </c>
      <c r="AY2131">
        <v>0</v>
      </c>
      <c r="AZ2131">
        <v>1.21796330702199</v>
      </c>
      <c r="BA2131">
        <v>1.11433281952414E-3</v>
      </c>
      <c r="BB2131">
        <v>0</v>
      </c>
      <c r="BC2131">
        <v>6.5963904978982402E-4</v>
      </c>
    </row>
    <row r="2132" spans="1:55" x14ac:dyDescent="0.25">
      <c r="A2132" t="s">
        <v>113</v>
      </c>
      <c r="B2132">
        <v>2044</v>
      </c>
      <c r="C2132" t="s">
        <v>128</v>
      </c>
      <c r="D2132" t="str">
        <f t="shared" si="103"/>
        <v>Passenger</v>
      </c>
      <c r="E2132" t="str">
        <f t="shared" si="104"/>
        <v>2044LDT2</v>
      </c>
      <c r="F2132" t="str">
        <f t="shared" si="105"/>
        <v>2044Passenger</v>
      </c>
      <c r="G2132" t="s">
        <v>115</v>
      </c>
      <c r="H2132" t="s">
        <v>115</v>
      </c>
      <c r="I2132" t="s">
        <v>126</v>
      </c>
      <c r="J2132">
        <v>11553.1449954663</v>
      </c>
      <c r="K2132">
        <v>467852.38875322702</v>
      </c>
      <c r="L2132">
        <v>190986.85218007499</v>
      </c>
      <c r="M2132">
        <v>276865.536573152</v>
      </c>
      <c r="N2132">
        <v>47772.254557922897</v>
      </c>
      <c r="O2132">
        <v>2.45917191081868E-3</v>
      </c>
      <c r="P2132">
        <v>0</v>
      </c>
      <c r="Q2132">
        <v>0.11218343303011</v>
      </c>
      <c r="R2132">
        <v>1.8381991220044701E-4</v>
      </c>
      <c r="S2132">
        <v>0</v>
      </c>
      <c r="T2132">
        <v>7.78118922281909E-4</v>
      </c>
      <c r="U2132">
        <v>2.0000005732018801E-3</v>
      </c>
      <c r="V2132">
        <v>1.36102844692237E-3</v>
      </c>
      <c r="W2132">
        <v>1.9992092640778501E-4</v>
      </c>
      <c r="X2132">
        <v>0</v>
      </c>
      <c r="Y2132">
        <v>8.4627532423360899E-4</v>
      </c>
      <c r="Z2132">
        <v>8.0000022928075204E-3</v>
      </c>
      <c r="AA2132">
        <v>3.8886527054924902E-3</v>
      </c>
      <c r="AB2132">
        <v>110.75824138409</v>
      </c>
      <c r="AC2132">
        <v>0</v>
      </c>
      <c r="AD2132">
        <v>66.823776920221505</v>
      </c>
      <c r="AE2132">
        <v>3.2342317689274799E-4</v>
      </c>
      <c r="AF2132">
        <v>0</v>
      </c>
      <c r="AG2132">
        <v>3.9270590302891303E-2</v>
      </c>
      <c r="AH2132">
        <v>4.2039268620602501E-4</v>
      </c>
      <c r="AI2132">
        <v>0</v>
      </c>
      <c r="AJ2132">
        <v>1.90164630387663E-2</v>
      </c>
      <c r="AK2132">
        <v>1.05408750799311E-3</v>
      </c>
      <c r="AL2132">
        <v>0</v>
      </c>
      <c r="AM2132">
        <v>0.165113329001743</v>
      </c>
      <c r="AN2132">
        <v>3.55672324195698E-2</v>
      </c>
      <c r="AO2132">
        <v>6.7413661253292997E-2</v>
      </c>
      <c r="AP2132">
        <v>0.76105964227780698</v>
      </c>
      <c r="AQ2132">
        <v>1.5381220172805E-3</v>
      </c>
      <c r="AR2132">
        <v>0</v>
      </c>
      <c r="AS2132">
        <v>0.18077831207826001</v>
      </c>
      <c r="AT2132">
        <v>3.55672324195552E-2</v>
      </c>
      <c r="AU2132">
        <v>6.7413661253265297E-2</v>
      </c>
      <c r="AV2132">
        <v>0.76105964227780698</v>
      </c>
      <c r="AW2132">
        <v>1.71448269308179E-2</v>
      </c>
      <c r="AX2132">
        <v>0.17988145532629701</v>
      </c>
      <c r="AY2132">
        <v>0</v>
      </c>
      <c r="AZ2132">
        <v>1.2621769654856601</v>
      </c>
      <c r="BA2132">
        <v>1.09495797666651E-3</v>
      </c>
      <c r="BB2132">
        <v>0</v>
      </c>
      <c r="BC2132">
        <v>6.6062106670728197E-4</v>
      </c>
    </row>
    <row r="2133" spans="1:55" x14ac:dyDescent="0.25">
      <c r="A2133" t="s">
        <v>113</v>
      </c>
      <c r="B2133">
        <v>2044</v>
      </c>
      <c r="C2133" t="s">
        <v>129</v>
      </c>
      <c r="D2133" t="str">
        <f t="shared" si="103"/>
        <v>Truck</v>
      </c>
      <c r="E2133" t="str">
        <f t="shared" si="104"/>
        <v>2044LHDT1</v>
      </c>
      <c r="F2133" t="str">
        <f t="shared" si="105"/>
        <v>2044Truck</v>
      </c>
      <c r="G2133" t="s">
        <v>115</v>
      </c>
      <c r="H2133" t="s">
        <v>115</v>
      </c>
      <c r="I2133" t="s">
        <v>116</v>
      </c>
      <c r="J2133">
        <v>19756.024424703799</v>
      </c>
      <c r="K2133">
        <v>694861.45310195896</v>
      </c>
      <c r="L2133">
        <v>694861.45310195896</v>
      </c>
      <c r="M2133">
        <v>0</v>
      </c>
      <c r="N2133">
        <v>294335.327451694</v>
      </c>
      <c r="O2133">
        <v>2.3808114463213698E-2</v>
      </c>
      <c r="P2133">
        <v>2.5256411523055501E-2</v>
      </c>
      <c r="Q2133">
        <v>0.408320927509291</v>
      </c>
      <c r="R2133">
        <v>1.0527016339606399E-3</v>
      </c>
      <c r="S2133">
        <v>0</v>
      </c>
      <c r="T2133">
        <v>1.11218366259434E-4</v>
      </c>
      <c r="U2133">
        <v>2.0000005732018801E-3</v>
      </c>
      <c r="V2133">
        <v>2.7300007824205601E-2</v>
      </c>
      <c r="W2133">
        <v>1.1449090763513601E-3</v>
      </c>
      <c r="X2133">
        <v>0</v>
      </c>
      <c r="Y2133">
        <v>1.2096012096829E-4</v>
      </c>
      <c r="Z2133">
        <v>8.0000022928075308E-3</v>
      </c>
      <c r="AA2133">
        <v>7.8000022354873397E-2</v>
      </c>
      <c r="AB2133">
        <v>493.169240650662</v>
      </c>
      <c r="AC2133">
        <v>108.057403805793</v>
      </c>
      <c r="AD2133">
        <v>23.6238505222382</v>
      </c>
      <c r="AE2133">
        <v>5.2885329205037295E-4</v>
      </c>
      <c r="AF2133">
        <v>8.5742791145405894E-2</v>
      </c>
      <c r="AG2133">
        <v>2.05840199062307E-2</v>
      </c>
      <c r="AH2133">
        <v>2.1116681661582201E-3</v>
      </c>
      <c r="AI2133">
        <v>2.4775932326213698E-3</v>
      </c>
      <c r="AJ2133">
        <v>3.8972595694831899E-2</v>
      </c>
      <c r="AK2133">
        <v>1.78691609303159E-3</v>
      </c>
      <c r="AL2133">
        <v>0.29007851411323898</v>
      </c>
      <c r="AM2133">
        <v>9.1320893258239097E-2</v>
      </c>
      <c r="AN2133">
        <v>2.2675417270823402E-2</v>
      </c>
      <c r="AO2133">
        <v>0.203502242743343</v>
      </c>
      <c r="AP2133">
        <v>2.2940502397067601</v>
      </c>
      <c r="AQ2133">
        <v>2.6074637683142902E-3</v>
      </c>
      <c r="AR2133">
        <v>0.42328188685877199</v>
      </c>
      <c r="AS2133">
        <v>9.9984883355656806E-2</v>
      </c>
      <c r="AT2133">
        <v>2.26754172708141E-2</v>
      </c>
      <c r="AU2133">
        <v>0.20350224274326001</v>
      </c>
      <c r="AV2133">
        <v>2.2940502397067601</v>
      </c>
      <c r="AW2133">
        <v>4.4999999999999998E-2</v>
      </c>
      <c r="AX2133">
        <v>0.62796387983590596</v>
      </c>
      <c r="AY2133">
        <v>3.78139723689638</v>
      </c>
      <c r="AZ2133">
        <v>3.1966806393585898</v>
      </c>
      <c r="BA2133">
        <v>4.8754800288349298E-3</v>
      </c>
      <c r="BB2133">
        <v>1.06825744754036E-3</v>
      </c>
      <c r="BC2133">
        <v>2.33545813346742E-4</v>
      </c>
    </row>
    <row r="2134" spans="1:55" x14ac:dyDescent="0.25">
      <c r="A2134" t="s">
        <v>119</v>
      </c>
      <c r="B2134">
        <v>2044</v>
      </c>
      <c r="C2134" t="s">
        <v>129</v>
      </c>
      <c r="D2134" t="str">
        <f t="shared" si="103"/>
        <v>Truck</v>
      </c>
      <c r="E2134" t="str">
        <f t="shared" si="104"/>
        <v>2044LHDT1</v>
      </c>
      <c r="F2134" t="str">
        <f t="shared" si="105"/>
        <v>2044Truck</v>
      </c>
      <c r="G2134" t="s">
        <v>115</v>
      </c>
      <c r="H2134" t="s">
        <v>115</v>
      </c>
      <c r="I2134" t="s">
        <v>116</v>
      </c>
      <c r="J2134">
        <v>17290.072884674901</v>
      </c>
      <c r="K2134">
        <v>587874.57457143301</v>
      </c>
      <c r="L2134">
        <v>587874.57457143301</v>
      </c>
      <c r="M2134">
        <v>0</v>
      </c>
      <c r="N2134">
        <v>257596.323773059</v>
      </c>
      <c r="O2134">
        <v>2.21913054382228E-2</v>
      </c>
      <c r="P2134">
        <v>2.50350593956454E-2</v>
      </c>
      <c r="Q2134">
        <v>0.397693212632174</v>
      </c>
      <c r="R2134">
        <v>1.0343688247993301E-3</v>
      </c>
      <c r="S2134">
        <v>0</v>
      </c>
      <c r="T2134">
        <v>1.08322724187119E-4</v>
      </c>
      <c r="U2134">
        <v>2.0000005732018801E-3</v>
      </c>
      <c r="V2134">
        <v>2.7300007824205601E-2</v>
      </c>
      <c r="W2134">
        <v>1.12497047368687E-3</v>
      </c>
      <c r="X2134">
        <v>0</v>
      </c>
      <c r="Y2134">
        <v>1.17810846013729E-4</v>
      </c>
      <c r="Z2134">
        <v>8.0000022928075308E-3</v>
      </c>
      <c r="AA2134">
        <v>7.8000022354873397E-2</v>
      </c>
      <c r="AB2134">
        <v>489.04801046784002</v>
      </c>
      <c r="AC2134">
        <v>107.845414632269</v>
      </c>
      <c r="AD2134">
        <v>23.504739142186502</v>
      </c>
      <c r="AE2134">
        <v>5.0433047564595903E-4</v>
      </c>
      <c r="AF2134">
        <v>8.4972501266099398E-2</v>
      </c>
      <c r="AG2134">
        <v>1.9982161606675E-2</v>
      </c>
      <c r="AH2134">
        <v>1.9840951327662198E-3</v>
      </c>
      <c r="AI2134">
        <v>2.4583439326632101E-3</v>
      </c>
      <c r="AJ2134">
        <v>3.8035856560833199E-2</v>
      </c>
      <c r="AK2134">
        <v>1.7035419238412999E-3</v>
      </c>
      <c r="AL2134">
        <v>0.287536209314463</v>
      </c>
      <c r="AM2134">
        <v>8.8524454462107605E-2</v>
      </c>
      <c r="AN2134">
        <v>2.2133606287187899E-2</v>
      </c>
      <c r="AO2134">
        <v>0.197677089241412</v>
      </c>
      <c r="AP2134">
        <v>2.2511864040773402</v>
      </c>
      <c r="AQ2134">
        <v>2.48580437634577E-3</v>
      </c>
      <c r="AR2134">
        <v>0.41957216166424899</v>
      </c>
      <c r="AS2134">
        <v>9.6923134867807806E-2</v>
      </c>
      <c r="AT2134">
        <v>2.2133606287178802E-2</v>
      </c>
      <c r="AU2134">
        <v>0.19767708924133101</v>
      </c>
      <c r="AV2134">
        <v>2.2511864040773402</v>
      </c>
      <c r="AW2134">
        <v>4.4999999999999901E-2</v>
      </c>
      <c r="AX2134">
        <v>0.60761881790723604</v>
      </c>
      <c r="AY2134">
        <v>3.78139723689638</v>
      </c>
      <c r="AZ2134">
        <v>3.1618451030301302</v>
      </c>
      <c r="BA2134">
        <v>4.8347374727418704E-3</v>
      </c>
      <c r="BB2134">
        <v>1.06616171873846E-3</v>
      </c>
      <c r="BC2134">
        <v>2.32368276090195E-4</v>
      </c>
    </row>
    <row r="2135" spans="1:55" x14ac:dyDescent="0.25">
      <c r="A2135" t="s">
        <v>119</v>
      </c>
      <c r="B2135">
        <v>2044</v>
      </c>
      <c r="C2135" t="s">
        <v>129</v>
      </c>
      <c r="D2135" t="str">
        <f t="shared" si="103"/>
        <v>Truck</v>
      </c>
      <c r="E2135" t="str">
        <f t="shared" si="104"/>
        <v>2044LHDT1</v>
      </c>
      <c r="F2135" t="str">
        <f t="shared" si="105"/>
        <v>2044Truck</v>
      </c>
      <c r="G2135" t="s">
        <v>115</v>
      </c>
      <c r="H2135" t="s">
        <v>115</v>
      </c>
      <c r="I2135" t="s">
        <v>121</v>
      </c>
      <c r="J2135">
        <v>12395.358417454599</v>
      </c>
      <c r="K2135">
        <v>403296.09967225703</v>
      </c>
      <c r="L2135">
        <v>403296.09967225703</v>
      </c>
      <c r="M2135">
        <v>0</v>
      </c>
      <c r="N2135">
        <v>155918.01553069</v>
      </c>
      <c r="O2135">
        <v>0.27984049214100198</v>
      </c>
      <c r="P2135">
        <v>1.0908047303966899</v>
      </c>
      <c r="Q2135">
        <v>0</v>
      </c>
      <c r="R2135">
        <v>1.16576493980904E-2</v>
      </c>
      <c r="S2135">
        <v>2.6299415310876401E-2</v>
      </c>
      <c r="T2135">
        <v>0</v>
      </c>
      <c r="U2135">
        <v>3.0000008598028201E-3</v>
      </c>
      <c r="V2135">
        <v>2.7300007824205601E-2</v>
      </c>
      <c r="W2135">
        <v>1.2184756573819001E-2</v>
      </c>
      <c r="X2135">
        <v>2.74885581693072E-2</v>
      </c>
      <c r="Y2135">
        <v>0</v>
      </c>
      <c r="Z2135">
        <v>1.2000003439211201E-2</v>
      </c>
      <c r="AA2135">
        <v>7.8000022354873397E-2</v>
      </c>
      <c r="AB2135">
        <v>461.12563179517002</v>
      </c>
      <c r="AC2135">
        <v>117.46933880003201</v>
      </c>
      <c r="AD2135">
        <v>0</v>
      </c>
      <c r="AE2135">
        <v>1.91739228504376E-3</v>
      </c>
      <c r="AF2135">
        <v>5.0981284981674903E-3</v>
      </c>
      <c r="AG2135">
        <v>0</v>
      </c>
      <c r="AH2135">
        <v>7.2650531077738098E-2</v>
      </c>
      <c r="AI2135">
        <v>1.85073421660585E-2</v>
      </c>
      <c r="AJ2135">
        <v>0</v>
      </c>
      <c r="AK2135">
        <v>4.1280327007404798E-2</v>
      </c>
      <c r="AL2135">
        <v>0.10975970497624001</v>
      </c>
      <c r="AM2135">
        <v>0</v>
      </c>
      <c r="AN2135">
        <v>0</v>
      </c>
      <c r="AO2135">
        <v>0</v>
      </c>
      <c r="AP2135">
        <v>0</v>
      </c>
      <c r="AQ2135">
        <v>4.6994907795314997E-2</v>
      </c>
      <c r="AR2135">
        <v>0.12495412679444499</v>
      </c>
      <c r="AS2135">
        <v>0</v>
      </c>
      <c r="AT2135">
        <v>0</v>
      </c>
      <c r="AU2135">
        <v>0</v>
      </c>
      <c r="AV2135">
        <v>0</v>
      </c>
      <c r="AW2135">
        <v>0.21488499974740999</v>
      </c>
      <c r="AX2135">
        <v>8.6634359979819095E-2</v>
      </c>
      <c r="AY2135">
        <v>0.90974507584910502</v>
      </c>
      <c r="AZ2135">
        <v>0</v>
      </c>
      <c r="BA2135">
        <v>4.3693997064740897E-3</v>
      </c>
      <c r="BB2135">
        <v>1.1130816833460201E-3</v>
      </c>
      <c r="BC2135">
        <v>0</v>
      </c>
    </row>
    <row r="2136" spans="1:55" x14ac:dyDescent="0.25">
      <c r="A2136" t="s">
        <v>113</v>
      </c>
      <c r="B2136">
        <v>2044</v>
      </c>
      <c r="C2136" t="s">
        <v>129</v>
      </c>
      <c r="D2136" t="str">
        <f t="shared" si="103"/>
        <v>Truck</v>
      </c>
      <c r="E2136" t="str">
        <f t="shared" si="104"/>
        <v>2044LHDT1</v>
      </c>
      <c r="F2136" t="str">
        <f t="shared" si="105"/>
        <v>2044Truck</v>
      </c>
      <c r="G2136" t="s">
        <v>115</v>
      </c>
      <c r="H2136" t="s">
        <v>115</v>
      </c>
      <c r="I2136" t="s">
        <v>121</v>
      </c>
      <c r="J2136">
        <v>14003.634746854499</v>
      </c>
      <c r="K2136">
        <v>475094.64333891001</v>
      </c>
      <c r="L2136">
        <v>475094.64333891001</v>
      </c>
      <c r="M2136">
        <v>0</v>
      </c>
      <c r="N2136">
        <v>176148.10854291799</v>
      </c>
      <c r="O2136">
        <v>0.29029764001922498</v>
      </c>
      <c r="P2136">
        <v>1.0868353942656801</v>
      </c>
      <c r="Q2136">
        <v>0</v>
      </c>
      <c r="R2136">
        <v>1.1715966226765901E-2</v>
      </c>
      <c r="S2136">
        <v>2.6292455545858101E-2</v>
      </c>
      <c r="T2136">
        <v>0</v>
      </c>
      <c r="U2136">
        <v>3.0000008598028201E-3</v>
      </c>
      <c r="V2136">
        <v>2.7300007824205601E-2</v>
      </c>
      <c r="W2136">
        <v>1.22457102307101E-2</v>
      </c>
      <c r="X2136">
        <v>2.7481283714598299E-2</v>
      </c>
      <c r="Y2136">
        <v>0</v>
      </c>
      <c r="Z2136">
        <v>1.2000003439211201E-2</v>
      </c>
      <c r="AA2136">
        <v>7.80000223548733E-2</v>
      </c>
      <c r="AB2136">
        <v>463.24987267928901</v>
      </c>
      <c r="AC2136">
        <v>117.442691578507</v>
      </c>
      <c r="AD2136">
        <v>0</v>
      </c>
      <c r="AE2136">
        <v>1.8684115729078899E-3</v>
      </c>
      <c r="AF2136">
        <v>5.0981284981674903E-3</v>
      </c>
      <c r="AG2136">
        <v>0</v>
      </c>
      <c r="AH2136">
        <v>7.2985206094105096E-2</v>
      </c>
      <c r="AI2136">
        <v>1.85031438854554E-2</v>
      </c>
      <c r="AJ2136">
        <v>0</v>
      </c>
      <c r="AK2136">
        <v>4.0225801113149398E-2</v>
      </c>
      <c r="AL2136">
        <v>0.10975970497624001</v>
      </c>
      <c r="AM2136">
        <v>0</v>
      </c>
      <c r="AN2136">
        <v>0</v>
      </c>
      <c r="AO2136">
        <v>0</v>
      </c>
      <c r="AP2136">
        <v>0</v>
      </c>
      <c r="AQ2136">
        <v>4.5794400174350401E-2</v>
      </c>
      <c r="AR2136">
        <v>0.12495412679444499</v>
      </c>
      <c r="AS2136">
        <v>0</v>
      </c>
      <c r="AT2136">
        <v>0</v>
      </c>
      <c r="AU2136">
        <v>0</v>
      </c>
      <c r="AV2136">
        <v>0</v>
      </c>
      <c r="AW2136">
        <v>0.21460016306437199</v>
      </c>
      <c r="AX2136">
        <v>8.6915329037506095E-2</v>
      </c>
      <c r="AY2136">
        <v>0.90974507584910602</v>
      </c>
      <c r="AZ2136">
        <v>0</v>
      </c>
      <c r="BA2136">
        <v>4.3895279683957202E-3</v>
      </c>
      <c r="BB2136">
        <v>1.1128291873798901E-3</v>
      </c>
      <c r="BC2136">
        <v>0</v>
      </c>
    </row>
    <row r="2137" spans="1:55" x14ac:dyDescent="0.25">
      <c r="A2137" t="s">
        <v>119</v>
      </c>
      <c r="B2137">
        <v>2044</v>
      </c>
      <c r="C2137" t="s">
        <v>129</v>
      </c>
      <c r="D2137" t="str">
        <f t="shared" si="103"/>
        <v>Truck</v>
      </c>
      <c r="E2137" t="str">
        <f t="shared" si="104"/>
        <v>2044LHDT1</v>
      </c>
      <c r="F2137" t="str">
        <f t="shared" si="105"/>
        <v>2044Truck</v>
      </c>
      <c r="G2137" t="s">
        <v>115</v>
      </c>
      <c r="H2137" t="s">
        <v>115</v>
      </c>
      <c r="I2137" t="s">
        <v>125</v>
      </c>
      <c r="J2137">
        <v>17011.8455719292</v>
      </c>
      <c r="K2137">
        <v>739517.13480460003</v>
      </c>
      <c r="L2137">
        <v>0</v>
      </c>
      <c r="M2137">
        <v>739517.13480460003</v>
      </c>
      <c r="N2137">
        <v>238288.83368376401</v>
      </c>
      <c r="O2137">
        <v>0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2.0000005732018801E-3</v>
      </c>
      <c r="V2137">
        <v>1.36500039121028E-2</v>
      </c>
      <c r="W2137">
        <v>0</v>
      </c>
      <c r="X2137">
        <v>0</v>
      </c>
      <c r="Y2137">
        <v>0</v>
      </c>
      <c r="Z2137">
        <v>8.0000022928075204E-3</v>
      </c>
      <c r="AA2137">
        <v>3.9000011177436601E-2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</row>
    <row r="2138" spans="1:55" x14ac:dyDescent="0.25">
      <c r="A2138" t="s">
        <v>113</v>
      </c>
      <c r="B2138">
        <v>2044</v>
      </c>
      <c r="C2138" t="s">
        <v>129</v>
      </c>
      <c r="D2138" t="str">
        <f t="shared" si="103"/>
        <v>Truck</v>
      </c>
      <c r="E2138" t="str">
        <f t="shared" si="104"/>
        <v>2044LHDT1</v>
      </c>
      <c r="F2138" t="str">
        <f t="shared" si="105"/>
        <v>2044Truck</v>
      </c>
      <c r="G2138" t="s">
        <v>115</v>
      </c>
      <c r="H2138" t="s">
        <v>115</v>
      </c>
      <c r="I2138" t="s">
        <v>125</v>
      </c>
      <c r="J2138">
        <v>19042.114422677001</v>
      </c>
      <c r="K2138">
        <v>863966.86663464503</v>
      </c>
      <c r="L2138">
        <v>0</v>
      </c>
      <c r="M2138">
        <v>863966.86663464503</v>
      </c>
      <c r="N2138">
        <v>266656.47383168101</v>
      </c>
      <c r="O2138">
        <v>0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2.0000005732018801E-3</v>
      </c>
      <c r="V2138">
        <v>1.36500039121028E-2</v>
      </c>
      <c r="W2138">
        <v>0</v>
      </c>
      <c r="X2138">
        <v>0</v>
      </c>
      <c r="Y2138">
        <v>0</v>
      </c>
      <c r="Z2138">
        <v>8.0000022928075204E-3</v>
      </c>
      <c r="AA2138">
        <v>3.9000011177436601E-2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</row>
    <row r="2139" spans="1:55" x14ac:dyDescent="0.25">
      <c r="A2139" t="s">
        <v>119</v>
      </c>
      <c r="B2139">
        <v>2044</v>
      </c>
      <c r="C2139" t="s">
        <v>130</v>
      </c>
      <c r="D2139" t="str">
        <f t="shared" si="103"/>
        <v>Truck</v>
      </c>
      <c r="E2139" t="str">
        <f t="shared" si="104"/>
        <v>2044LHDT2</v>
      </c>
      <c r="F2139" t="str">
        <f t="shared" si="105"/>
        <v>2044Truck</v>
      </c>
      <c r="G2139" t="s">
        <v>115</v>
      </c>
      <c r="H2139" t="s">
        <v>115</v>
      </c>
      <c r="I2139" t="s">
        <v>116</v>
      </c>
      <c r="J2139">
        <v>2162.1429131341902</v>
      </c>
      <c r="K2139">
        <v>70521.155934179595</v>
      </c>
      <c r="L2139">
        <v>70521.155934179595</v>
      </c>
      <c r="M2139">
        <v>0</v>
      </c>
      <c r="N2139">
        <v>32212.707812758999</v>
      </c>
      <c r="O2139">
        <v>2.70380944883763E-2</v>
      </c>
      <c r="P2139">
        <v>2.2680321909205801E-2</v>
      </c>
      <c r="Q2139">
        <v>0.363724069988552</v>
      </c>
      <c r="R2139">
        <v>1.0177789556258801E-3</v>
      </c>
      <c r="S2139">
        <v>0</v>
      </c>
      <c r="T2139">
        <v>9.2496360512904702E-5</v>
      </c>
      <c r="U2139">
        <v>2.0000005732018801E-3</v>
      </c>
      <c r="V2139">
        <v>3.1850009128239903E-2</v>
      </c>
      <c r="W2139">
        <v>1.1069274772865501E-3</v>
      </c>
      <c r="X2139">
        <v>0</v>
      </c>
      <c r="Y2139">
        <v>1.0059823150673499E-4</v>
      </c>
      <c r="Z2139">
        <v>8.0000022928075204E-3</v>
      </c>
      <c r="AA2139">
        <v>9.1000026080685498E-2</v>
      </c>
      <c r="AB2139">
        <v>551.19864529430004</v>
      </c>
      <c r="AC2139">
        <v>124.889846805254</v>
      </c>
      <c r="AD2139">
        <v>23.242679494970002</v>
      </c>
      <c r="AE2139">
        <v>4.6159176613705199E-4</v>
      </c>
      <c r="AF2139">
        <v>7.7253591196773594E-2</v>
      </c>
      <c r="AG2139">
        <v>1.78790650207152E-2</v>
      </c>
      <c r="AH2139">
        <v>2.6284530921401798E-3</v>
      </c>
      <c r="AI2139">
        <v>2.20890152600709E-3</v>
      </c>
      <c r="AJ2139">
        <v>3.4518629456758501E-2</v>
      </c>
      <c r="AK2139">
        <v>1.52843420502748E-3</v>
      </c>
      <c r="AL2139">
        <v>0.26049124488752501</v>
      </c>
      <c r="AM2139">
        <v>7.8320176526687796E-2</v>
      </c>
      <c r="AN2139">
        <v>2.4381485996331401E-2</v>
      </c>
      <c r="AO2139">
        <v>0.22011296840006001</v>
      </c>
      <c r="AP2139">
        <v>2.5454641894721899</v>
      </c>
      <c r="AQ2139">
        <v>2.2302876041034999E-3</v>
      </c>
      <c r="AR2139">
        <v>0.38010821305827203</v>
      </c>
      <c r="AS2139">
        <v>8.5750734963478098E-2</v>
      </c>
      <c r="AT2139">
        <v>2.4381485996321402E-2</v>
      </c>
      <c r="AU2139">
        <v>0.22011296839996999</v>
      </c>
      <c r="AV2139">
        <v>2.5454641894721899</v>
      </c>
      <c r="AW2139">
        <v>4.4999999999999901E-2</v>
      </c>
      <c r="AX2139">
        <v>0.61850114101015496</v>
      </c>
      <c r="AY2139">
        <v>3.7813972368963902</v>
      </c>
      <c r="AZ2139">
        <v>3.19567821930853</v>
      </c>
      <c r="BA2139">
        <v>5.4491597722268201E-3</v>
      </c>
      <c r="BB2139">
        <v>1.2346632833384399E-3</v>
      </c>
      <c r="BC2139">
        <v>2.2977754968016699E-4</v>
      </c>
    </row>
    <row r="2140" spans="1:55" x14ac:dyDescent="0.25">
      <c r="A2140" t="s">
        <v>113</v>
      </c>
      <c r="B2140">
        <v>2044</v>
      </c>
      <c r="C2140" t="s">
        <v>130</v>
      </c>
      <c r="D2140" t="str">
        <f t="shared" si="103"/>
        <v>Truck</v>
      </c>
      <c r="E2140" t="str">
        <f t="shared" si="104"/>
        <v>2044LHDT2</v>
      </c>
      <c r="F2140" t="str">
        <f t="shared" si="105"/>
        <v>2044Truck</v>
      </c>
      <c r="G2140" t="s">
        <v>115</v>
      </c>
      <c r="H2140" t="s">
        <v>115</v>
      </c>
      <c r="I2140" t="s">
        <v>116</v>
      </c>
      <c r="J2140">
        <v>2493.8204102167701</v>
      </c>
      <c r="K2140">
        <v>84211.389096408398</v>
      </c>
      <c r="L2140">
        <v>84211.389096408398</v>
      </c>
      <c r="M2140">
        <v>0</v>
      </c>
      <c r="N2140">
        <v>37154.208319818703</v>
      </c>
      <c r="O2140">
        <v>2.8065035971331101E-2</v>
      </c>
      <c r="P2140">
        <v>2.2878652603234299E-2</v>
      </c>
      <c r="Q2140">
        <v>0.372106554970213</v>
      </c>
      <c r="R2140">
        <v>1.03390319028111E-3</v>
      </c>
      <c r="S2140">
        <v>0</v>
      </c>
      <c r="T2140">
        <v>9.2519294511943695E-5</v>
      </c>
      <c r="U2140">
        <v>2.0000005732018801E-3</v>
      </c>
      <c r="V2140">
        <v>3.1850009128239903E-2</v>
      </c>
      <c r="W2140">
        <v>1.1244640536634E-3</v>
      </c>
      <c r="X2140">
        <v>0</v>
      </c>
      <c r="Y2140">
        <v>1.00623174323208E-4</v>
      </c>
      <c r="Z2140">
        <v>8.0000022928075204E-3</v>
      </c>
      <c r="AA2140">
        <v>9.1000026080685595E-2</v>
      </c>
      <c r="AB2140">
        <v>554.88867814656896</v>
      </c>
      <c r="AC2140">
        <v>125.07808228490001</v>
      </c>
      <c r="AD2140">
        <v>23.3451136766157</v>
      </c>
      <c r="AE2140">
        <v>4.7856458955089899E-4</v>
      </c>
      <c r="AF2140">
        <v>7.8038470424642195E-2</v>
      </c>
      <c r="AG2140">
        <v>1.83311434221528E-2</v>
      </c>
      <c r="AH2140">
        <v>2.7338491378700001E-3</v>
      </c>
      <c r="AI2140">
        <v>2.2297559460038498E-3</v>
      </c>
      <c r="AJ2140">
        <v>3.5358837785821703E-2</v>
      </c>
      <c r="AK2140">
        <v>1.58042234223263E-3</v>
      </c>
      <c r="AL2140">
        <v>0.26276914065962698</v>
      </c>
      <c r="AM2140">
        <v>8.0203904889961403E-2</v>
      </c>
      <c r="AN2140">
        <v>2.46911249269069E-2</v>
      </c>
      <c r="AO2140">
        <v>0.22569765321416599</v>
      </c>
      <c r="AP2140">
        <v>2.5795907442059001</v>
      </c>
      <c r="AQ2140">
        <v>2.3061485718754099E-3</v>
      </c>
      <c r="AR2140">
        <v>0.38343211322175202</v>
      </c>
      <c r="AS2140">
        <v>8.7813180412221706E-2</v>
      </c>
      <c r="AT2140">
        <v>2.4691124926896801E-2</v>
      </c>
      <c r="AU2140">
        <v>0.22569765321407301</v>
      </c>
      <c r="AV2140">
        <v>2.5795907442059001</v>
      </c>
      <c r="AW2140">
        <v>4.4999999999999901E-2</v>
      </c>
      <c r="AX2140">
        <v>0.640100074213104</v>
      </c>
      <c r="AY2140">
        <v>3.78139723689638</v>
      </c>
      <c r="AZ2140">
        <v>3.2402234191460799</v>
      </c>
      <c r="BA2140">
        <v>5.4856395037146096E-3</v>
      </c>
      <c r="BB2140">
        <v>1.23652418269323E-3</v>
      </c>
      <c r="BC2140">
        <v>2.3079021585177301E-4</v>
      </c>
    </row>
    <row r="2141" spans="1:55" x14ac:dyDescent="0.25">
      <c r="A2141" t="s">
        <v>119</v>
      </c>
      <c r="B2141">
        <v>2044</v>
      </c>
      <c r="C2141" t="s">
        <v>130</v>
      </c>
      <c r="D2141" t="str">
        <f t="shared" si="103"/>
        <v>Truck</v>
      </c>
      <c r="E2141" t="str">
        <f t="shared" si="104"/>
        <v>2044LHDT2</v>
      </c>
      <c r="F2141" t="str">
        <f t="shared" si="105"/>
        <v>2044Truck</v>
      </c>
      <c r="G2141" t="s">
        <v>115</v>
      </c>
      <c r="H2141" t="s">
        <v>115</v>
      </c>
      <c r="I2141" t="s">
        <v>121</v>
      </c>
      <c r="J2141">
        <v>6322.4902050004603</v>
      </c>
      <c r="K2141">
        <v>194189.990532019</v>
      </c>
      <c r="L2141">
        <v>194189.990532019</v>
      </c>
      <c r="M2141">
        <v>0</v>
      </c>
      <c r="N2141">
        <v>79528.973086227896</v>
      </c>
      <c r="O2141">
        <v>0.46379753791811601</v>
      </c>
      <c r="P2141">
        <v>1.21708506954857</v>
      </c>
      <c r="Q2141">
        <v>0</v>
      </c>
      <c r="R2141">
        <v>1.53204565836215E-2</v>
      </c>
      <c r="S2141">
        <v>2.6177379808162E-2</v>
      </c>
      <c r="T2141">
        <v>0</v>
      </c>
      <c r="U2141">
        <v>3.0000008598028201E-3</v>
      </c>
      <c r="V2141">
        <v>3.1850009128239903E-2</v>
      </c>
      <c r="W2141">
        <v>1.6013179646813602E-2</v>
      </c>
      <c r="X2141">
        <v>2.7361004762684601E-2</v>
      </c>
      <c r="Y2141">
        <v>0</v>
      </c>
      <c r="Z2141">
        <v>1.2000003439211201E-2</v>
      </c>
      <c r="AA2141">
        <v>9.1000026080685498E-2</v>
      </c>
      <c r="AB2141">
        <v>540.16432123712104</v>
      </c>
      <c r="AC2141">
        <v>192.965504253593</v>
      </c>
      <c r="AD2141">
        <v>0</v>
      </c>
      <c r="AE2141">
        <v>2.5396928333167599E-3</v>
      </c>
      <c r="AF2141">
        <v>5.0981284981674903E-3</v>
      </c>
      <c r="AG2141">
        <v>0</v>
      </c>
      <c r="AH2141">
        <v>8.5103108786965906E-2</v>
      </c>
      <c r="AI2141">
        <v>3.0401793778261001E-2</v>
      </c>
      <c r="AJ2141">
        <v>0</v>
      </c>
      <c r="AK2141">
        <v>5.4678091424199798E-2</v>
      </c>
      <c r="AL2141">
        <v>0.10975970497624001</v>
      </c>
      <c r="AM2141">
        <v>0</v>
      </c>
      <c r="AN2141">
        <v>0</v>
      </c>
      <c r="AO2141">
        <v>0</v>
      </c>
      <c r="AP2141">
        <v>0</v>
      </c>
      <c r="AQ2141">
        <v>6.2247371839935998E-2</v>
      </c>
      <c r="AR2141">
        <v>0.12495412679444499</v>
      </c>
      <c r="AS2141">
        <v>0</v>
      </c>
      <c r="AT2141">
        <v>0</v>
      </c>
      <c r="AU2141">
        <v>0</v>
      </c>
      <c r="AV2141">
        <v>0</v>
      </c>
      <c r="AW2141">
        <v>0.20907444388569399</v>
      </c>
      <c r="AX2141">
        <v>0.124765314357711</v>
      </c>
      <c r="AY2141">
        <v>0.90974507584910502</v>
      </c>
      <c r="AZ2141">
        <v>0</v>
      </c>
      <c r="BA2141">
        <v>5.11833145659889E-3</v>
      </c>
      <c r="BB2141">
        <v>1.82844621836115E-3</v>
      </c>
      <c r="BC2141">
        <v>0</v>
      </c>
    </row>
    <row r="2142" spans="1:55" x14ac:dyDescent="0.25">
      <c r="A2142" t="s">
        <v>113</v>
      </c>
      <c r="B2142">
        <v>2044</v>
      </c>
      <c r="C2142" t="s">
        <v>130</v>
      </c>
      <c r="D2142" t="str">
        <f t="shared" si="103"/>
        <v>Truck</v>
      </c>
      <c r="E2142" t="str">
        <f t="shared" si="104"/>
        <v>2044LHDT2</v>
      </c>
      <c r="F2142" t="str">
        <f t="shared" si="105"/>
        <v>2044Truck</v>
      </c>
      <c r="G2142" t="s">
        <v>115</v>
      </c>
      <c r="H2142" t="s">
        <v>115</v>
      </c>
      <c r="I2142" t="s">
        <v>121</v>
      </c>
      <c r="J2142">
        <v>7082.24864570709</v>
      </c>
      <c r="K2142">
        <v>227779.43006183801</v>
      </c>
      <c r="L2142">
        <v>227779.43006183801</v>
      </c>
      <c r="M2142">
        <v>0</v>
      </c>
      <c r="N2142">
        <v>89085.778494198894</v>
      </c>
      <c r="O2142">
        <v>0.46725188712737598</v>
      </c>
      <c r="P2142">
        <v>1.1999995314916001</v>
      </c>
      <c r="Q2142">
        <v>0</v>
      </c>
      <c r="R2142">
        <v>1.5196156717727199E-2</v>
      </c>
      <c r="S2142">
        <v>2.6180156043423299E-2</v>
      </c>
      <c r="T2142">
        <v>0</v>
      </c>
      <c r="U2142">
        <v>3.0000008598028201E-3</v>
      </c>
      <c r="V2142">
        <v>3.1850009128239903E-2</v>
      </c>
      <c r="W2142">
        <v>1.5883259492556E-2</v>
      </c>
      <c r="X2142">
        <v>2.7363906526985001E-2</v>
      </c>
      <c r="Y2142">
        <v>0</v>
      </c>
      <c r="Z2142">
        <v>1.2000003439211201E-2</v>
      </c>
      <c r="AA2142">
        <v>9.1000026080685595E-2</v>
      </c>
      <c r="AB2142">
        <v>542.18854702884096</v>
      </c>
      <c r="AC2142">
        <v>192.561833738442</v>
      </c>
      <c r="AD2142">
        <v>0</v>
      </c>
      <c r="AE2142">
        <v>2.4470926886656199E-3</v>
      </c>
      <c r="AF2142">
        <v>5.0981284981674903E-3</v>
      </c>
      <c r="AG2142">
        <v>0</v>
      </c>
      <c r="AH2142">
        <v>8.5422026384795305E-2</v>
      </c>
      <c r="AI2142">
        <v>3.0338195324208499E-2</v>
      </c>
      <c r="AJ2142">
        <v>0</v>
      </c>
      <c r="AK2142">
        <v>5.2684464829397398E-2</v>
      </c>
      <c r="AL2142">
        <v>0.10975970497624001</v>
      </c>
      <c r="AM2142">
        <v>0</v>
      </c>
      <c r="AN2142">
        <v>0</v>
      </c>
      <c r="AO2142">
        <v>0</v>
      </c>
      <c r="AP2142">
        <v>0</v>
      </c>
      <c r="AQ2142">
        <v>5.9977760507055403E-2</v>
      </c>
      <c r="AR2142">
        <v>0.12495412679444499</v>
      </c>
      <c r="AS2142">
        <v>0</v>
      </c>
      <c r="AT2142">
        <v>0</v>
      </c>
      <c r="AU2142">
        <v>0</v>
      </c>
      <c r="AV2142">
        <v>0</v>
      </c>
      <c r="AW2142">
        <v>0.20907818535311601</v>
      </c>
      <c r="AX2142">
        <v>0.12365907235163601</v>
      </c>
      <c r="AY2142">
        <v>0.90974507584910602</v>
      </c>
      <c r="AZ2142">
        <v>0</v>
      </c>
      <c r="BA2142">
        <v>5.1375120246921098E-3</v>
      </c>
      <c r="BB2142">
        <v>1.8246212350837101E-3</v>
      </c>
      <c r="BC2142">
        <v>0</v>
      </c>
    </row>
    <row r="2143" spans="1:55" x14ac:dyDescent="0.25">
      <c r="A2143" t="s">
        <v>119</v>
      </c>
      <c r="B2143">
        <v>2044</v>
      </c>
      <c r="C2143" t="s">
        <v>130</v>
      </c>
      <c r="D2143" t="str">
        <f t="shared" si="103"/>
        <v>Truck</v>
      </c>
      <c r="E2143" t="str">
        <f t="shared" si="104"/>
        <v>2044LHDT2</v>
      </c>
      <c r="F2143" t="str">
        <f t="shared" si="105"/>
        <v>2044Truck</v>
      </c>
      <c r="G2143" t="s">
        <v>115</v>
      </c>
      <c r="H2143" t="s">
        <v>115</v>
      </c>
      <c r="I2143" t="s">
        <v>125</v>
      </c>
      <c r="J2143">
        <v>4274.2718942637302</v>
      </c>
      <c r="K2143">
        <v>179678.161848344</v>
      </c>
      <c r="L2143">
        <v>0</v>
      </c>
      <c r="M2143">
        <v>179678.161848344</v>
      </c>
      <c r="N2143">
        <v>56573.092094435997</v>
      </c>
      <c r="O2143">
        <v>0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2.0000005732018801E-3</v>
      </c>
      <c r="V2143">
        <v>1.59250045641199E-2</v>
      </c>
      <c r="W2143">
        <v>0</v>
      </c>
      <c r="X2143">
        <v>0</v>
      </c>
      <c r="Y2143">
        <v>0</v>
      </c>
      <c r="Z2143">
        <v>8.0000022928075204E-3</v>
      </c>
      <c r="AA2143">
        <v>4.5500013040342797E-2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</row>
    <row r="2144" spans="1:55" x14ac:dyDescent="0.25">
      <c r="A2144" t="s">
        <v>113</v>
      </c>
      <c r="B2144">
        <v>2044</v>
      </c>
      <c r="C2144" t="s">
        <v>130</v>
      </c>
      <c r="D2144" t="str">
        <f t="shared" si="103"/>
        <v>Truck</v>
      </c>
      <c r="E2144" t="str">
        <f t="shared" si="104"/>
        <v>2044LHDT2</v>
      </c>
      <c r="F2144" t="str">
        <f t="shared" si="105"/>
        <v>2044Truck</v>
      </c>
      <c r="G2144" t="s">
        <v>115</v>
      </c>
      <c r="H2144" t="s">
        <v>115</v>
      </c>
      <c r="I2144" t="s">
        <v>125</v>
      </c>
      <c r="J2144">
        <v>4803.8603764079999</v>
      </c>
      <c r="K2144">
        <v>210705.699804089</v>
      </c>
      <c r="L2144">
        <v>0</v>
      </c>
      <c r="M2144">
        <v>210705.699804089</v>
      </c>
      <c r="N2144">
        <v>63581.614166515697</v>
      </c>
      <c r="O2144">
        <v>0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2.0000005732018801E-3</v>
      </c>
      <c r="V2144">
        <v>1.59250045641199E-2</v>
      </c>
      <c r="W2144">
        <v>0</v>
      </c>
      <c r="X2144">
        <v>0</v>
      </c>
      <c r="Y2144">
        <v>0</v>
      </c>
      <c r="Z2144">
        <v>8.0000022928075204E-3</v>
      </c>
      <c r="AA2144">
        <v>4.55000130403427E-2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</row>
    <row r="2145" spans="1:55" x14ac:dyDescent="0.25">
      <c r="A2145" t="s">
        <v>113</v>
      </c>
      <c r="B2145">
        <v>2044</v>
      </c>
      <c r="C2145" t="s">
        <v>138</v>
      </c>
      <c r="D2145" t="str">
        <f t="shared" si="103"/>
        <v>Passenger</v>
      </c>
      <c r="E2145" t="str">
        <f t="shared" si="104"/>
        <v>2044MCY</v>
      </c>
      <c r="F2145" t="str">
        <f t="shared" si="105"/>
        <v>2044Passenger</v>
      </c>
      <c r="G2145" t="s">
        <v>115</v>
      </c>
      <c r="H2145" t="s">
        <v>115</v>
      </c>
      <c r="I2145" t="s">
        <v>116</v>
      </c>
      <c r="J2145">
        <v>39604.228325709999</v>
      </c>
      <c r="K2145">
        <v>220047.319624436</v>
      </c>
      <c r="L2145">
        <v>220047.319624436</v>
      </c>
      <c r="M2145">
        <v>0</v>
      </c>
      <c r="N2145">
        <v>79208.4566514201</v>
      </c>
      <c r="O2145">
        <v>0.46479740099747902</v>
      </c>
      <c r="P2145">
        <v>0</v>
      </c>
      <c r="Q2145">
        <v>7.3795457309049101E-2</v>
      </c>
      <c r="R2145">
        <v>1.9471417322054201E-3</v>
      </c>
      <c r="S2145">
        <v>0</v>
      </c>
      <c r="T2145">
        <v>3.2842381085757201E-3</v>
      </c>
      <c r="U2145">
        <v>1.00000028660094E-3</v>
      </c>
      <c r="V2145">
        <v>4.2000012037239501E-3</v>
      </c>
      <c r="W2145">
        <v>2.0883186058615602E-3</v>
      </c>
      <c r="X2145">
        <v>0</v>
      </c>
      <c r="Y2145">
        <v>3.5196652436054999E-3</v>
      </c>
      <c r="Z2145">
        <v>4.0000011464037602E-3</v>
      </c>
      <c r="AA2145">
        <v>1.2000003439211201E-2</v>
      </c>
      <c r="AB2145">
        <v>183.840271441048</v>
      </c>
      <c r="AC2145">
        <v>0</v>
      </c>
      <c r="AD2145">
        <v>37.741486805652201</v>
      </c>
      <c r="AE2145">
        <v>0.13027928388748999</v>
      </c>
      <c r="AF2145">
        <v>0</v>
      </c>
      <c r="AG2145">
        <v>0.13340858849980899</v>
      </c>
      <c r="AH2145">
        <v>3.5067345338960998E-2</v>
      </c>
      <c r="AI2145">
        <v>0</v>
      </c>
      <c r="AJ2145">
        <v>4.7769885780919097E-3</v>
      </c>
      <c r="AK2145">
        <v>0.77680324068362605</v>
      </c>
      <c r="AL2145">
        <v>0</v>
      </c>
      <c r="AM2145">
        <v>0.93846698460530398</v>
      </c>
      <c r="AN2145">
        <v>3.55768515979456</v>
      </c>
      <c r="AO2145">
        <v>3.8869338976924599</v>
      </c>
      <c r="AP2145">
        <v>4.3454498651325402</v>
      </c>
      <c r="AQ2145">
        <v>0.96801090650873001</v>
      </c>
      <c r="AR2145">
        <v>0</v>
      </c>
      <c r="AS2145">
        <v>1.02171415282583</v>
      </c>
      <c r="AT2145">
        <v>3.5576851597930998</v>
      </c>
      <c r="AU2145">
        <v>3.8869338976908598</v>
      </c>
      <c r="AV2145">
        <v>4.3454498651325402</v>
      </c>
      <c r="AW2145">
        <v>9.1460803549457004E-3</v>
      </c>
      <c r="AX2145">
        <v>9.4991024249895002</v>
      </c>
      <c r="AY2145">
        <v>0</v>
      </c>
      <c r="AZ2145">
        <v>7.5315272801899402</v>
      </c>
      <c r="BA2145">
        <v>1.8174482470234301E-3</v>
      </c>
      <c r="BB2145">
        <v>0</v>
      </c>
      <c r="BC2145">
        <v>3.7311302087032901E-4</v>
      </c>
    </row>
    <row r="2146" spans="1:55" x14ac:dyDescent="0.25">
      <c r="A2146" t="s">
        <v>119</v>
      </c>
      <c r="B2146">
        <v>2044</v>
      </c>
      <c r="C2146" t="s">
        <v>138</v>
      </c>
      <c r="D2146" t="str">
        <f t="shared" si="103"/>
        <v>Passenger</v>
      </c>
      <c r="E2146" t="str">
        <f t="shared" si="104"/>
        <v>2044MCY</v>
      </c>
      <c r="F2146" t="str">
        <f t="shared" si="105"/>
        <v>2044Passenger</v>
      </c>
      <c r="G2146" t="s">
        <v>115</v>
      </c>
      <c r="H2146" t="s">
        <v>115</v>
      </c>
      <c r="I2146" t="s">
        <v>116</v>
      </c>
      <c r="J2146">
        <v>33680.5803705324</v>
      </c>
      <c r="K2146">
        <v>183643.26774394</v>
      </c>
      <c r="L2146">
        <v>183643.26774394</v>
      </c>
      <c r="M2146">
        <v>0</v>
      </c>
      <c r="N2146">
        <v>67361.160741064799</v>
      </c>
      <c r="O2146">
        <v>0.45277929328411298</v>
      </c>
      <c r="P2146">
        <v>0</v>
      </c>
      <c r="Q2146">
        <v>6.8709299100988094E-2</v>
      </c>
      <c r="R2146">
        <v>1.9598269653332699E-3</v>
      </c>
      <c r="S2146">
        <v>0</v>
      </c>
      <c r="T2146">
        <v>3.3164717962148199E-3</v>
      </c>
      <c r="U2146">
        <v>1.00000028660094E-3</v>
      </c>
      <c r="V2146">
        <v>4.2000012037239397E-3</v>
      </c>
      <c r="W2146">
        <v>2.10201576083385E-3</v>
      </c>
      <c r="X2146">
        <v>0</v>
      </c>
      <c r="Y2146">
        <v>3.55480959759443E-3</v>
      </c>
      <c r="Z2146">
        <v>4.0000011464037602E-3</v>
      </c>
      <c r="AA2146">
        <v>1.2000003439211201E-2</v>
      </c>
      <c r="AB2146">
        <v>184.093262770699</v>
      </c>
      <c r="AC2146">
        <v>0</v>
      </c>
      <c r="AD2146">
        <v>36.431945634467702</v>
      </c>
      <c r="AE2146">
        <v>0.129752966452723</v>
      </c>
      <c r="AF2146">
        <v>0</v>
      </c>
      <c r="AG2146">
        <v>0.12702025953438101</v>
      </c>
      <c r="AH2146">
        <v>3.4468078958751001E-2</v>
      </c>
      <c r="AI2146">
        <v>0</v>
      </c>
      <c r="AJ2146">
        <v>4.5438028934351596E-3</v>
      </c>
      <c r="AK2146">
        <v>0.77042979198927297</v>
      </c>
      <c r="AL2146">
        <v>0</v>
      </c>
      <c r="AM2146">
        <v>0.88623445876876195</v>
      </c>
      <c r="AN2146">
        <v>3.5929610880459699</v>
      </c>
      <c r="AO2146">
        <v>3.8998686754334</v>
      </c>
      <c r="AP2146">
        <v>4.4319605775216804</v>
      </c>
      <c r="AQ2146">
        <v>0.96160462285015602</v>
      </c>
      <c r="AR2146">
        <v>0</v>
      </c>
      <c r="AS2146">
        <v>0.964981911072745</v>
      </c>
      <c r="AT2146">
        <v>3.5929610880445</v>
      </c>
      <c r="AU2146">
        <v>3.8998686754317902</v>
      </c>
      <c r="AV2146">
        <v>4.4319605775216804</v>
      </c>
      <c r="AW2146">
        <v>9.1554916717890896E-3</v>
      </c>
      <c r="AX2146">
        <v>9.4405831864291496</v>
      </c>
      <c r="AY2146">
        <v>0</v>
      </c>
      <c r="AZ2146">
        <v>7.19993230603027</v>
      </c>
      <c r="BA2146">
        <v>1.81994932388207E-3</v>
      </c>
      <c r="BB2146">
        <v>0</v>
      </c>
      <c r="BC2146">
        <v>3.6016687317745198E-4</v>
      </c>
    </row>
    <row r="2147" spans="1:55" x14ac:dyDescent="0.25">
      <c r="A2147" t="s">
        <v>119</v>
      </c>
      <c r="B2147">
        <v>2044</v>
      </c>
      <c r="C2147" t="s">
        <v>141</v>
      </c>
      <c r="D2147" t="str">
        <f t="shared" si="103"/>
        <v>Passenger</v>
      </c>
      <c r="E2147" t="str">
        <f t="shared" si="104"/>
        <v>2044MDV</v>
      </c>
      <c r="F2147" t="str">
        <f t="shared" si="105"/>
        <v>2044Passenger</v>
      </c>
      <c r="G2147" t="s">
        <v>115</v>
      </c>
      <c r="H2147" t="s">
        <v>115</v>
      </c>
      <c r="I2147" t="s">
        <v>116</v>
      </c>
      <c r="J2147">
        <v>238273.96758206299</v>
      </c>
      <c r="K2147">
        <v>9235894.0336012896</v>
      </c>
      <c r="L2147">
        <v>9235894.0336012896</v>
      </c>
      <c r="M2147">
        <v>0</v>
      </c>
      <c r="N2147">
        <v>1087179.69974949</v>
      </c>
      <c r="O2147">
        <v>2.7905889153042599E-2</v>
      </c>
      <c r="P2147">
        <v>0</v>
      </c>
      <c r="Q2147">
        <v>0.22443849331094801</v>
      </c>
      <c r="R2147">
        <v>5.0143949513477596E-4</v>
      </c>
      <c r="S2147">
        <v>0</v>
      </c>
      <c r="T2147">
        <v>8.5358862431595003E-4</v>
      </c>
      <c r="U2147">
        <v>2.0000005732018801E-3</v>
      </c>
      <c r="V2147">
        <v>2.8087196208184798E-3</v>
      </c>
      <c r="W2147">
        <v>5.4536120273782302E-4</v>
      </c>
      <c r="X2147">
        <v>0</v>
      </c>
      <c r="Y2147">
        <v>9.2835551111734697E-4</v>
      </c>
      <c r="Z2147">
        <v>8.0000022928075395E-3</v>
      </c>
      <c r="AA2147">
        <v>8.0249132023385104E-3</v>
      </c>
      <c r="AB2147">
        <v>335.39237158474799</v>
      </c>
      <c r="AC2147">
        <v>0</v>
      </c>
      <c r="AD2147">
        <v>80.949137906694503</v>
      </c>
      <c r="AE2147">
        <v>1.5261808766306E-3</v>
      </c>
      <c r="AF2147">
        <v>0</v>
      </c>
      <c r="AG2147">
        <v>4.4235267705725202E-2</v>
      </c>
      <c r="AH2147">
        <v>3.7451238688405298E-3</v>
      </c>
      <c r="AI2147">
        <v>0</v>
      </c>
      <c r="AJ2147">
        <v>3.1784785215188099E-2</v>
      </c>
      <c r="AK2147">
        <v>4.8561955587372099E-3</v>
      </c>
      <c r="AL2147">
        <v>0</v>
      </c>
      <c r="AM2147">
        <v>0.180606793114684</v>
      </c>
      <c r="AN2147">
        <v>5.1209708498117998E-2</v>
      </c>
      <c r="AO2147">
        <v>0.20607827531985401</v>
      </c>
      <c r="AP2147">
        <v>1.3571529090738199</v>
      </c>
      <c r="AQ2147">
        <v>7.0861491597928204E-3</v>
      </c>
      <c r="AR2147">
        <v>0</v>
      </c>
      <c r="AS2147">
        <v>0.197741705085453</v>
      </c>
      <c r="AT2147">
        <v>5.1209708498096897E-2</v>
      </c>
      <c r="AU2147">
        <v>0.20607827531976899</v>
      </c>
      <c r="AV2147">
        <v>1.3571529090738199</v>
      </c>
      <c r="AW2147">
        <v>4.1606579076672201E-2</v>
      </c>
      <c r="AX2147">
        <v>0.64026328499234697</v>
      </c>
      <c r="AY2147">
        <v>0</v>
      </c>
      <c r="AZ2147">
        <v>2.0720018383138599</v>
      </c>
      <c r="BA2147">
        <v>3.3156950488794201E-3</v>
      </c>
      <c r="BB2147">
        <v>0</v>
      </c>
      <c r="BC2147">
        <v>8.0026464078496195E-4</v>
      </c>
    </row>
    <row r="2148" spans="1:55" x14ac:dyDescent="0.25">
      <c r="A2148" t="s">
        <v>113</v>
      </c>
      <c r="B2148">
        <v>2044</v>
      </c>
      <c r="C2148" t="s">
        <v>141</v>
      </c>
      <c r="D2148" t="str">
        <f t="shared" si="103"/>
        <v>Passenger</v>
      </c>
      <c r="E2148" t="str">
        <f t="shared" si="104"/>
        <v>2044MDV</v>
      </c>
      <c r="F2148" t="str">
        <f t="shared" si="105"/>
        <v>2044Passenger</v>
      </c>
      <c r="G2148" t="s">
        <v>115</v>
      </c>
      <c r="H2148" t="s">
        <v>115</v>
      </c>
      <c r="I2148" t="s">
        <v>116</v>
      </c>
      <c r="J2148">
        <v>266298.58337407798</v>
      </c>
      <c r="K2148">
        <v>10353954.751096301</v>
      </c>
      <c r="L2148">
        <v>10353954.751096301</v>
      </c>
      <c r="M2148">
        <v>0</v>
      </c>
      <c r="N2148">
        <v>1212357.8200198901</v>
      </c>
      <c r="O2148">
        <v>2.8873115989648299E-2</v>
      </c>
      <c r="P2148">
        <v>0</v>
      </c>
      <c r="Q2148">
        <v>0.231360238275827</v>
      </c>
      <c r="R2148">
        <v>4.9829189793600701E-4</v>
      </c>
      <c r="S2148">
        <v>0</v>
      </c>
      <c r="T2148">
        <v>8.5834853820765898E-4</v>
      </c>
      <c r="U2148">
        <v>2.0000005732018801E-3</v>
      </c>
      <c r="V2148">
        <v>2.8075446751449902E-3</v>
      </c>
      <c r="W2148">
        <v>5.41937903594636E-4</v>
      </c>
      <c r="X2148">
        <v>0</v>
      </c>
      <c r="Y2148">
        <v>9.3353235177329305E-4</v>
      </c>
      <c r="Z2148">
        <v>8.0000022928075204E-3</v>
      </c>
      <c r="AA2148">
        <v>8.0215562146999705E-3</v>
      </c>
      <c r="AB2148">
        <v>332.64764925424998</v>
      </c>
      <c r="AC2148">
        <v>0</v>
      </c>
      <c r="AD2148">
        <v>81.213141616193795</v>
      </c>
      <c r="AE2148">
        <v>1.51400521663533E-3</v>
      </c>
      <c r="AF2148">
        <v>0</v>
      </c>
      <c r="AG2148">
        <v>4.6024675901039099E-2</v>
      </c>
      <c r="AH2148">
        <v>3.8135537782161498E-3</v>
      </c>
      <c r="AI2148">
        <v>0</v>
      </c>
      <c r="AJ2148">
        <v>3.2263324005236398E-2</v>
      </c>
      <c r="AK2148">
        <v>4.8519606831577801E-3</v>
      </c>
      <c r="AL2148">
        <v>0</v>
      </c>
      <c r="AM2148">
        <v>0.189721675592569</v>
      </c>
      <c r="AN2148">
        <v>5.1642911553219997E-2</v>
      </c>
      <c r="AO2148">
        <v>0.20980679234440699</v>
      </c>
      <c r="AP2148">
        <v>1.3573098162553701</v>
      </c>
      <c r="AQ2148">
        <v>7.07996963928831E-3</v>
      </c>
      <c r="AR2148">
        <v>0</v>
      </c>
      <c r="AS2148">
        <v>0.20772135408839101</v>
      </c>
      <c r="AT2148">
        <v>5.1642911553198702E-2</v>
      </c>
      <c r="AU2148">
        <v>0.20980679234432101</v>
      </c>
      <c r="AV2148">
        <v>1.3573098162553701</v>
      </c>
      <c r="AW2148">
        <v>4.16126305443376E-2</v>
      </c>
      <c r="AX2148">
        <v>0.61442155381994101</v>
      </c>
      <c r="AY2148">
        <v>0</v>
      </c>
      <c r="AZ2148">
        <v>2.1536752214662802</v>
      </c>
      <c r="BA2148">
        <v>3.2885606742996398E-3</v>
      </c>
      <c r="BB2148">
        <v>0</v>
      </c>
      <c r="BC2148">
        <v>8.0287458622986204E-4</v>
      </c>
    </row>
    <row r="2149" spans="1:55" x14ac:dyDescent="0.25">
      <c r="A2149" t="s">
        <v>119</v>
      </c>
      <c r="B2149">
        <v>2044</v>
      </c>
      <c r="C2149" t="s">
        <v>141</v>
      </c>
      <c r="D2149" t="str">
        <f t="shared" si="103"/>
        <v>Passenger</v>
      </c>
      <c r="E2149" t="str">
        <f t="shared" si="104"/>
        <v>2044MDV</v>
      </c>
      <c r="F2149" t="str">
        <f t="shared" si="105"/>
        <v>2044Passenger</v>
      </c>
      <c r="G2149" t="s">
        <v>115</v>
      </c>
      <c r="H2149" t="s">
        <v>115</v>
      </c>
      <c r="I2149" t="s">
        <v>121</v>
      </c>
      <c r="J2149">
        <v>2644.8508988715898</v>
      </c>
      <c r="K2149">
        <v>101276.46121626299</v>
      </c>
      <c r="L2149">
        <v>101276.46121626299</v>
      </c>
      <c r="M2149">
        <v>0</v>
      </c>
      <c r="N2149">
        <v>12008.366555516101</v>
      </c>
      <c r="O2149">
        <v>1.7771561593587702E-2</v>
      </c>
      <c r="P2149">
        <v>0</v>
      </c>
      <c r="Q2149">
        <v>0</v>
      </c>
      <c r="R2149">
        <v>1.22257814141915E-3</v>
      </c>
      <c r="S2149">
        <v>0</v>
      </c>
      <c r="T2149">
        <v>0</v>
      </c>
      <c r="U2149">
        <v>2.0000005732018801E-3</v>
      </c>
      <c r="V2149">
        <v>2.8192646319350799E-3</v>
      </c>
      <c r="W2149">
        <v>1.27785769986397E-3</v>
      </c>
      <c r="X2149">
        <v>0</v>
      </c>
      <c r="Y2149">
        <v>0</v>
      </c>
      <c r="Z2149">
        <v>8.0000022928075308E-3</v>
      </c>
      <c r="AA2149">
        <v>8.0550418055288092E-3</v>
      </c>
      <c r="AB2149">
        <v>333.09127941404302</v>
      </c>
      <c r="AC2149">
        <v>0</v>
      </c>
      <c r="AD2149">
        <v>0</v>
      </c>
      <c r="AE2149">
        <v>2.1825013037258601E-4</v>
      </c>
      <c r="AF2149">
        <v>0</v>
      </c>
      <c r="AG2149">
        <v>0</v>
      </c>
      <c r="AH2149">
        <v>5.2478666719491002E-2</v>
      </c>
      <c r="AI2149">
        <v>0</v>
      </c>
      <c r="AJ2149">
        <v>0</v>
      </c>
      <c r="AK2149">
        <v>4.6987968093255596E-3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5.3492677701793799E-3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3.0999999999999999E-3</v>
      </c>
      <c r="AX2149">
        <v>0.139393764521615</v>
      </c>
      <c r="AY2149">
        <v>0</v>
      </c>
      <c r="AZ2149">
        <v>0</v>
      </c>
      <c r="BA2149">
        <v>3.1562091502805199E-3</v>
      </c>
      <c r="BB2149">
        <v>0</v>
      </c>
      <c r="BC2149">
        <v>0</v>
      </c>
    </row>
    <row r="2150" spans="1:55" x14ac:dyDescent="0.25">
      <c r="A2150" t="s">
        <v>113</v>
      </c>
      <c r="B2150">
        <v>2044</v>
      </c>
      <c r="C2150" t="s">
        <v>141</v>
      </c>
      <c r="D2150" t="str">
        <f t="shared" si="103"/>
        <v>Passenger</v>
      </c>
      <c r="E2150" t="str">
        <f t="shared" si="104"/>
        <v>2044MDV</v>
      </c>
      <c r="F2150" t="str">
        <f t="shared" si="105"/>
        <v>2044Passenger</v>
      </c>
      <c r="G2150" t="s">
        <v>115</v>
      </c>
      <c r="H2150" t="s">
        <v>115</v>
      </c>
      <c r="I2150" t="s">
        <v>121</v>
      </c>
      <c r="J2150">
        <v>2954.6445542994602</v>
      </c>
      <c r="K2150">
        <v>113464.394891654</v>
      </c>
      <c r="L2150">
        <v>113464.394891654</v>
      </c>
      <c r="M2150">
        <v>0</v>
      </c>
      <c r="N2150">
        <v>13388.4267339088</v>
      </c>
      <c r="O2150">
        <v>1.8890262345351901E-2</v>
      </c>
      <c r="P2150">
        <v>0</v>
      </c>
      <c r="Q2150">
        <v>0</v>
      </c>
      <c r="R2150">
        <v>1.2355407123165901E-3</v>
      </c>
      <c r="S2150">
        <v>0</v>
      </c>
      <c r="T2150">
        <v>0</v>
      </c>
      <c r="U2150">
        <v>2.0000005732018801E-3</v>
      </c>
      <c r="V2150">
        <v>2.8111514403439701E-3</v>
      </c>
      <c r="W2150">
        <v>1.2914063806968299E-3</v>
      </c>
      <c r="X2150">
        <v>0</v>
      </c>
      <c r="Y2150">
        <v>0</v>
      </c>
      <c r="Z2150">
        <v>8.0000022928075204E-3</v>
      </c>
      <c r="AA2150">
        <v>8.0318612581256298E-3</v>
      </c>
      <c r="AB2150">
        <v>335.35625838385101</v>
      </c>
      <c r="AC2150">
        <v>0</v>
      </c>
      <c r="AD2150">
        <v>0</v>
      </c>
      <c r="AE2150">
        <v>2.0869399972015399E-4</v>
      </c>
      <c r="AF2150">
        <v>0</v>
      </c>
      <c r="AG2150">
        <v>0</v>
      </c>
      <c r="AH2150">
        <v>5.2835515078572398E-2</v>
      </c>
      <c r="AI2150">
        <v>0</v>
      </c>
      <c r="AJ2150">
        <v>0</v>
      </c>
      <c r="AK2150">
        <v>4.4930589426746097E-3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5.1150488873800302E-3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3.0999999999999899E-3</v>
      </c>
      <c r="AX2150">
        <v>0.13247932609502899</v>
      </c>
      <c r="AY2150">
        <v>0</v>
      </c>
      <c r="AZ2150">
        <v>0</v>
      </c>
      <c r="BA2150">
        <v>3.1776709770874999E-3</v>
      </c>
      <c r="BB2150">
        <v>0</v>
      </c>
      <c r="BC2150">
        <v>0</v>
      </c>
    </row>
    <row r="2151" spans="1:55" x14ac:dyDescent="0.25">
      <c r="A2151" t="s">
        <v>113</v>
      </c>
      <c r="B2151">
        <v>2044</v>
      </c>
      <c r="C2151" t="s">
        <v>141</v>
      </c>
      <c r="D2151" t="str">
        <f t="shared" si="103"/>
        <v>Passenger</v>
      </c>
      <c r="E2151" t="str">
        <f t="shared" si="104"/>
        <v>2044MDV</v>
      </c>
      <c r="F2151" t="str">
        <f t="shared" si="105"/>
        <v>2044Passenger</v>
      </c>
      <c r="G2151" t="s">
        <v>115</v>
      </c>
      <c r="H2151" t="s">
        <v>115</v>
      </c>
      <c r="I2151" t="s">
        <v>125</v>
      </c>
      <c r="J2151">
        <v>15705.3849333607</v>
      </c>
      <c r="K2151">
        <v>440781.37817241601</v>
      </c>
      <c r="L2151">
        <v>0</v>
      </c>
      <c r="M2151">
        <v>440781.37817241601</v>
      </c>
      <c r="N2151">
        <v>74017.955299274501</v>
      </c>
      <c r="O2151">
        <v>0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2.0000005732018701E-3</v>
      </c>
      <c r="V2151">
        <v>1.5396699368579101E-3</v>
      </c>
      <c r="W2151">
        <v>0</v>
      </c>
      <c r="X2151">
        <v>0</v>
      </c>
      <c r="Y2151">
        <v>0</v>
      </c>
      <c r="Z2151">
        <v>8.00000229280751E-3</v>
      </c>
      <c r="AA2151">
        <v>4.3990569624511901E-3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</row>
    <row r="2152" spans="1:55" x14ac:dyDescent="0.25">
      <c r="A2152" t="s">
        <v>119</v>
      </c>
      <c r="B2152">
        <v>2044</v>
      </c>
      <c r="C2152" t="s">
        <v>141</v>
      </c>
      <c r="D2152" t="str">
        <f t="shared" si="103"/>
        <v>Passenger</v>
      </c>
      <c r="E2152" t="str">
        <f t="shared" si="104"/>
        <v>2044MDV</v>
      </c>
      <c r="F2152" t="str">
        <f t="shared" si="105"/>
        <v>2044Passenger</v>
      </c>
      <c r="G2152" t="s">
        <v>115</v>
      </c>
      <c r="H2152" t="s">
        <v>115</v>
      </c>
      <c r="I2152" t="s">
        <v>125</v>
      </c>
      <c r="J2152">
        <v>14115.179985148099</v>
      </c>
      <c r="K2152">
        <v>379970.40292901301</v>
      </c>
      <c r="L2152">
        <v>0</v>
      </c>
      <c r="M2152">
        <v>379970.40292901301</v>
      </c>
      <c r="N2152">
        <v>66580.194141605694</v>
      </c>
      <c r="O2152">
        <v>0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2.0000005732018701E-3</v>
      </c>
      <c r="V2152">
        <v>1.53954341627094E-3</v>
      </c>
      <c r="W2152">
        <v>0</v>
      </c>
      <c r="X2152">
        <v>0</v>
      </c>
      <c r="Y2152">
        <v>0</v>
      </c>
      <c r="Z2152">
        <v>8.0000022928074996E-3</v>
      </c>
      <c r="AA2152">
        <v>4.3986954750598302E-3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</row>
    <row r="2153" spans="1:55" x14ac:dyDescent="0.25">
      <c r="A2153" t="s">
        <v>113</v>
      </c>
      <c r="B2153">
        <v>2044</v>
      </c>
      <c r="C2153" t="s">
        <v>141</v>
      </c>
      <c r="D2153" t="str">
        <f t="shared" si="103"/>
        <v>Passenger</v>
      </c>
      <c r="E2153" t="str">
        <f t="shared" si="104"/>
        <v>2044MDV</v>
      </c>
      <c r="F2153" t="str">
        <f t="shared" si="105"/>
        <v>2044Passenger</v>
      </c>
      <c r="G2153" t="s">
        <v>115</v>
      </c>
      <c r="H2153" t="s">
        <v>115</v>
      </c>
      <c r="I2153" t="s">
        <v>126</v>
      </c>
      <c r="J2153">
        <v>7483.0843006923296</v>
      </c>
      <c r="K2153">
        <v>302413.72619727202</v>
      </c>
      <c r="L2153">
        <v>123596.86414787899</v>
      </c>
      <c r="M2153">
        <v>178816.86204939301</v>
      </c>
      <c r="N2153">
        <v>30942.553584443998</v>
      </c>
      <c r="O2153">
        <v>2.4630137121819801E-3</v>
      </c>
      <c r="P2153">
        <v>0</v>
      </c>
      <c r="Q2153">
        <v>0.11217488822999</v>
      </c>
      <c r="R2153">
        <v>1.88149073188481E-4</v>
      </c>
      <c r="S2153">
        <v>0</v>
      </c>
      <c r="T2153">
        <v>8.0115930635089199E-4</v>
      </c>
      <c r="U2153">
        <v>2.0000005732018801E-3</v>
      </c>
      <c r="V2153">
        <v>1.36318682314177E-3</v>
      </c>
      <c r="W2153">
        <v>2.04629283978713E-4</v>
      </c>
      <c r="X2153">
        <v>0</v>
      </c>
      <c r="Y2153">
        <v>8.7133384413345201E-4</v>
      </c>
      <c r="Z2153">
        <v>8.0000022928075204E-3</v>
      </c>
      <c r="AA2153">
        <v>3.89481949469079E-3</v>
      </c>
      <c r="AB2153">
        <v>110.94343133085</v>
      </c>
      <c r="AC2153">
        <v>0</v>
      </c>
      <c r="AD2153">
        <v>81.444596497243893</v>
      </c>
      <c r="AE2153">
        <v>3.2428421530573699E-4</v>
      </c>
      <c r="AF2153">
        <v>0</v>
      </c>
      <c r="AG2153">
        <v>3.92496162208614E-2</v>
      </c>
      <c r="AH2153">
        <v>4.2124050408579001E-4</v>
      </c>
      <c r="AI2153">
        <v>0</v>
      </c>
      <c r="AJ2153">
        <v>1.90004306174767E-2</v>
      </c>
      <c r="AK2153">
        <v>1.0565427159525899E-3</v>
      </c>
      <c r="AL2153">
        <v>0</v>
      </c>
      <c r="AM2153">
        <v>0.16508995961502701</v>
      </c>
      <c r="AN2153">
        <v>3.7185574694856102E-2</v>
      </c>
      <c r="AO2153">
        <v>7.3931842010305296E-2</v>
      </c>
      <c r="AP2153">
        <v>0.815680927118968</v>
      </c>
      <c r="AQ2153">
        <v>1.5417046509715801E-3</v>
      </c>
      <c r="AR2153">
        <v>0</v>
      </c>
      <c r="AS2153">
        <v>0.18075272554136301</v>
      </c>
      <c r="AT2153">
        <v>3.7185574694840802E-2</v>
      </c>
      <c r="AU2153">
        <v>7.3931842010274904E-2</v>
      </c>
      <c r="AV2153">
        <v>0.815680927118968</v>
      </c>
      <c r="AW2153">
        <v>1.71654519769537E-2</v>
      </c>
      <c r="AX2153">
        <v>0.18019713101816701</v>
      </c>
      <c r="AY2153">
        <v>0</v>
      </c>
      <c r="AZ2153">
        <v>1.2619527267023301</v>
      </c>
      <c r="BA2153">
        <v>1.0967887678281401E-3</v>
      </c>
      <c r="BB2153">
        <v>0</v>
      </c>
      <c r="BC2153">
        <v>8.0516275336828204E-4</v>
      </c>
    </row>
    <row r="2154" spans="1:55" x14ac:dyDescent="0.25">
      <c r="A2154" t="s">
        <v>119</v>
      </c>
      <c r="B2154">
        <v>2044</v>
      </c>
      <c r="C2154" t="s">
        <v>141</v>
      </c>
      <c r="D2154" t="str">
        <f t="shared" si="103"/>
        <v>Passenger</v>
      </c>
      <c r="E2154" t="str">
        <f t="shared" si="104"/>
        <v>2044MDV</v>
      </c>
      <c r="F2154" t="str">
        <f t="shared" si="105"/>
        <v>2044Passenger</v>
      </c>
      <c r="G2154" t="s">
        <v>115</v>
      </c>
      <c r="H2154" t="s">
        <v>115</v>
      </c>
      <c r="I2154" t="s">
        <v>126</v>
      </c>
      <c r="J2154">
        <v>6726.2170960753601</v>
      </c>
      <c r="K2154">
        <v>269155.758980282</v>
      </c>
      <c r="L2154">
        <v>110029.136963094</v>
      </c>
      <c r="M2154">
        <v>159126.62201718701</v>
      </c>
      <c r="N2154">
        <v>27812.907693243498</v>
      </c>
      <c r="O2154">
        <v>2.45214130079045E-3</v>
      </c>
      <c r="P2154">
        <v>0</v>
      </c>
      <c r="Q2154">
        <v>0.110578642435404</v>
      </c>
      <c r="R2154">
        <v>1.8939893321677899E-4</v>
      </c>
      <c r="S2154">
        <v>0</v>
      </c>
      <c r="T2154">
        <v>8.0048656830931898E-4</v>
      </c>
      <c r="U2154">
        <v>2.0000005732018801E-3</v>
      </c>
      <c r="V2154">
        <v>1.36277810205512E-3</v>
      </c>
      <c r="W2154">
        <v>2.0598862079781099E-4</v>
      </c>
      <c r="X2154">
        <v>0</v>
      </c>
      <c r="Y2154">
        <v>8.7060218013203304E-4</v>
      </c>
      <c r="Z2154">
        <v>8.0000022928075204E-3</v>
      </c>
      <c r="AA2154">
        <v>3.8936517201574902E-3</v>
      </c>
      <c r="AB2154">
        <v>112.89545813989</v>
      </c>
      <c r="AC2154">
        <v>0</v>
      </c>
      <c r="AD2154">
        <v>81.352808569931199</v>
      </c>
      <c r="AE2154">
        <v>3.3483363987216202E-4</v>
      </c>
      <c r="AF2154">
        <v>0</v>
      </c>
      <c r="AG2154">
        <v>3.80428888516662E-2</v>
      </c>
      <c r="AH2154">
        <v>4.1967557073578702E-4</v>
      </c>
      <c r="AI2154">
        <v>0</v>
      </c>
      <c r="AJ2154">
        <v>1.8768937752893199E-2</v>
      </c>
      <c r="AK2154">
        <v>1.08849475195286E-3</v>
      </c>
      <c r="AL2154">
        <v>0</v>
      </c>
      <c r="AM2154">
        <v>0.159501657147711</v>
      </c>
      <c r="AN2154">
        <v>3.7593957592418702E-2</v>
      </c>
      <c r="AO2154">
        <v>7.3385774293911701E-2</v>
      </c>
      <c r="AP2154">
        <v>0.83043959662645805</v>
      </c>
      <c r="AQ2154">
        <v>1.58832898689841E-3</v>
      </c>
      <c r="AR2154">
        <v>0</v>
      </c>
      <c r="AS2154">
        <v>0.174634237751601</v>
      </c>
      <c r="AT2154">
        <v>3.75939575924032E-2</v>
      </c>
      <c r="AU2154">
        <v>7.33857742938816E-2</v>
      </c>
      <c r="AV2154">
        <v>0.83043959662645805</v>
      </c>
      <c r="AW2154">
        <v>1.71693289044152E-2</v>
      </c>
      <c r="AX2154">
        <v>0.18913819202374299</v>
      </c>
      <c r="AY2154">
        <v>0</v>
      </c>
      <c r="AZ2154">
        <v>1.2180108352313399</v>
      </c>
      <c r="BA2154">
        <v>1.1160865401520399E-3</v>
      </c>
      <c r="BB2154">
        <v>0</v>
      </c>
      <c r="BC2154">
        <v>8.0425533625948004E-4</v>
      </c>
    </row>
    <row r="2155" spans="1:55" x14ac:dyDescent="0.25">
      <c r="A2155" t="s">
        <v>113</v>
      </c>
      <c r="B2155">
        <v>2044</v>
      </c>
      <c r="C2155" t="s">
        <v>142</v>
      </c>
      <c r="D2155" t="str">
        <f t="shared" si="103"/>
        <v>Other</v>
      </c>
      <c r="E2155" t="str">
        <f t="shared" si="104"/>
        <v>2044MH</v>
      </c>
      <c r="F2155" t="str">
        <f t="shared" si="105"/>
        <v>2044Other</v>
      </c>
      <c r="G2155" t="s">
        <v>115</v>
      </c>
      <c r="H2155" t="s">
        <v>115</v>
      </c>
      <c r="I2155" t="s">
        <v>116</v>
      </c>
      <c r="J2155">
        <v>2751.21013664159</v>
      </c>
      <c r="K2155">
        <v>28585.391625116499</v>
      </c>
      <c r="L2155">
        <v>28585.391625116499</v>
      </c>
      <c r="M2155">
        <v>0</v>
      </c>
      <c r="N2155">
        <v>275.23106206962399</v>
      </c>
      <c r="O2155">
        <v>0.16183338002877701</v>
      </c>
      <c r="P2155">
        <v>0</v>
      </c>
      <c r="Q2155">
        <v>0.42396330806702798</v>
      </c>
      <c r="R2155">
        <v>9.42630244057096E-4</v>
      </c>
      <c r="S2155">
        <v>0</v>
      </c>
      <c r="T2155">
        <v>3.2724424485683102E-4</v>
      </c>
      <c r="U2155">
        <v>3.0000008599816402E-3</v>
      </c>
      <c r="V2155">
        <v>1.4768079420325901E-2</v>
      </c>
      <c r="W2155">
        <v>1.0251963968212199E-3</v>
      </c>
      <c r="X2155">
        <v>0</v>
      </c>
      <c r="Y2155">
        <v>3.5590797433334201E-4</v>
      </c>
      <c r="Z2155">
        <v>1.20000034399265E-2</v>
      </c>
      <c r="AA2155">
        <v>4.2194512629502502E-2</v>
      </c>
      <c r="AB2155">
        <v>1771.4554050402501</v>
      </c>
      <c r="AC2155">
        <v>0</v>
      </c>
      <c r="AD2155">
        <v>29.936993300865101</v>
      </c>
      <c r="AE2155">
        <v>3.0072952670462802E-3</v>
      </c>
      <c r="AF2155">
        <v>0</v>
      </c>
      <c r="AG2155">
        <v>3.3826650232290499E-2</v>
      </c>
      <c r="AH2155">
        <v>1.6079039494266999E-2</v>
      </c>
      <c r="AI2155">
        <v>0</v>
      </c>
      <c r="AJ2155">
        <v>4.8828562172280501E-2</v>
      </c>
      <c r="AK2155">
        <v>8.1960897950830603E-3</v>
      </c>
      <c r="AL2155">
        <v>0</v>
      </c>
      <c r="AM2155">
        <v>0.118367961277457</v>
      </c>
      <c r="AN2155">
        <v>3.8725188705446598</v>
      </c>
      <c r="AO2155">
        <v>0.13436518909195599</v>
      </c>
      <c r="AP2155">
        <v>2.5033194582606799</v>
      </c>
      <c r="AQ2155">
        <v>1.1959714989343799E-2</v>
      </c>
      <c r="AR2155">
        <v>0</v>
      </c>
      <c r="AS2155">
        <v>0.12959801836263399</v>
      </c>
      <c r="AT2155">
        <v>3.87251887054307</v>
      </c>
      <c r="AU2155">
        <v>0.13436518909190001</v>
      </c>
      <c r="AV2155">
        <v>2.5033194582606799</v>
      </c>
      <c r="AW2155">
        <v>4.4999999999999901E-2</v>
      </c>
      <c r="AX2155">
        <v>0.13715895914613899</v>
      </c>
      <c r="AY2155">
        <v>0</v>
      </c>
      <c r="AZ2155">
        <v>2.5035575354050801</v>
      </c>
      <c r="BA2155">
        <v>1.7512640159493002E-2</v>
      </c>
      <c r="BB2155">
        <v>0</v>
      </c>
      <c r="BC2155">
        <v>2.9595765698842998E-4</v>
      </c>
    </row>
    <row r="2156" spans="1:55" x14ac:dyDescent="0.25">
      <c r="A2156" t="s">
        <v>119</v>
      </c>
      <c r="B2156">
        <v>2044</v>
      </c>
      <c r="C2156" t="s">
        <v>142</v>
      </c>
      <c r="D2156" t="str">
        <f t="shared" si="103"/>
        <v>Other</v>
      </c>
      <c r="E2156" t="str">
        <f t="shared" si="104"/>
        <v>2044MH</v>
      </c>
      <c r="F2156" t="str">
        <f t="shared" si="105"/>
        <v>2044Other</v>
      </c>
      <c r="G2156" t="s">
        <v>115</v>
      </c>
      <c r="H2156" t="s">
        <v>115</v>
      </c>
      <c r="I2156" t="s">
        <v>116</v>
      </c>
      <c r="J2156">
        <v>2510.5902108607002</v>
      </c>
      <c r="K2156">
        <v>24723.697072039999</v>
      </c>
      <c r="L2156">
        <v>24723.697072039999</v>
      </c>
      <c r="M2156">
        <v>0</v>
      </c>
      <c r="N2156">
        <v>251.159444694504</v>
      </c>
      <c r="O2156">
        <v>0.15875205075215301</v>
      </c>
      <c r="P2156">
        <v>0</v>
      </c>
      <c r="Q2156">
        <v>0.43092529232024901</v>
      </c>
      <c r="R2156">
        <v>9.2447399149512199E-4</v>
      </c>
      <c r="S2156">
        <v>0</v>
      </c>
      <c r="T2156">
        <v>3.2582993258746301E-4</v>
      </c>
      <c r="U2156">
        <v>3.0000008599868101E-3</v>
      </c>
      <c r="V2156">
        <v>1.47680314007262E-2</v>
      </c>
      <c r="W2156">
        <v>1.0054498155676801E-3</v>
      </c>
      <c r="X2156">
        <v>0</v>
      </c>
      <c r="Y2156">
        <v>3.5436978069731397E-4</v>
      </c>
      <c r="Z2156">
        <v>1.2000003439947201E-2</v>
      </c>
      <c r="AA2156">
        <v>4.21943754306464E-2</v>
      </c>
      <c r="AB2156">
        <v>1765.96616603232</v>
      </c>
      <c r="AC2156">
        <v>0</v>
      </c>
      <c r="AD2156">
        <v>29.8650639634131</v>
      </c>
      <c r="AE2156">
        <v>2.9772047342449498E-3</v>
      </c>
      <c r="AF2156">
        <v>0</v>
      </c>
      <c r="AG2156">
        <v>3.3527716469489502E-2</v>
      </c>
      <c r="AH2156">
        <v>1.5860870325891199E-2</v>
      </c>
      <c r="AI2156">
        <v>0</v>
      </c>
      <c r="AJ2156">
        <v>4.9725334325011798E-2</v>
      </c>
      <c r="AK2156">
        <v>8.1079561436505996E-3</v>
      </c>
      <c r="AL2156">
        <v>0</v>
      </c>
      <c r="AM2156">
        <v>0.11725957346454299</v>
      </c>
      <c r="AN2156">
        <v>4.0794797724987202</v>
      </c>
      <c r="AO2156">
        <v>0.14005610280773301</v>
      </c>
      <c r="AP2156">
        <v>2.64934639454244</v>
      </c>
      <c r="AQ2156">
        <v>1.1831110572060001E-2</v>
      </c>
      <c r="AR2156">
        <v>0</v>
      </c>
      <c r="AS2156">
        <v>0.12838447322271099</v>
      </c>
      <c r="AT2156">
        <v>4.0794797724970397</v>
      </c>
      <c r="AU2156">
        <v>0.140056102807675</v>
      </c>
      <c r="AV2156">
        <v>2.64934639454244</v>
      </c>
      <c r="AW2156">
        <v>4.4999999999999998E-2</v>
      </c>
      <c r="AX2156">
        <v>0.138855119107821</v>
      </c>
      <c r="AY2156">
        <v>0</v>
      </c>
      <c r="AZ2156">
        <v>2.4605704764686398</v>
      </c>
      <c r="BA2156">
        <v>1.7458373443423301E-2</v>
      </c>
      <c r="BB2156">
        <v>0</v>
      </c>
      <c r="BC2156">
        <v>2.9524656225800398E-4</v>
      </c>
    </row>
    <row r="2157" spans="1:55" x14ac:dyDescent="0.25">
      <c r="A2157" t="s">
        <v>113</v>
      </c>
      <c r="B2157">
        <v>2044</v>
      </c>
      <c r="C2157" t="s">
        <v>142</v>
      </c>
      <c r="D2157" t="str">
        <f t="shared" si="103"/>
        <v>Other</v>
      </c>
      <c r="E2157" t="str">
        <f t="shared" si="104"/>
        <v>2044MH</v>
      </c>
      <c r="F2157" t="str">
        <f t="shared" si="105"/>
        <v>2044Other</v>
      </c>
      <c r="G2157" t="s">
        <v>115</v>
      </c>
      <c r="H2157" t="s">
        <v>115</v>
      </c>
      <c r="I2157" t="s">
        <v>121</v>
      </c>
      <c r="J2157">
        <v>1828.9561604719499</v>
      </c>
      <c r="K2157">
        <v>16527.9513373562</v>
      </c>
      <c r="L2157">
        <v>16527.9513373562</v>
      </c>
      <c r="M2157">
        <v>0</v>
      </c>
      <c r="N2157">
        <v>182.89561604719501</v>
      </c>
      <c r="O2157">
        <v>1.9748919074003299</v>
      </c>
      <c r="P2157">
        <v>0</v>
      </c>
      <c r="Q2157">
        <v>0</v>
      </c>
      <c r="R2157">
        <v>4.13794322389738E-2</v>
      </c>
      <c r="S2157">
        <v>0</v>
      </c>
      <c r="T2157">
        <v>0</v>
      </c>
      <c r="U2157">
        <v>4.0000011466508299E-3</v>
      </c>
      <c r="V2157">
        <v>1.4742028859006299E-2</v>
      </c>
      <c r="W2157">
        <v>4.3250426546309097E-2</v>
      </c>
      <c r="X2157">
        <v>0</v>
      </c>
      <c r="Y2157">
        <v>0</v>
      </c>
      <c r="Z2157">
        <v>1.6000004586603299E-2</v>
      </c>
      <c r="AA2157">
        <v>4.2120082454303903E-2</v>
      </c>
      <c r="AB2157">
        <v>989.60096512489099</v>
      </c>
      <c r="AC2157">
        <v>0</v>
      </c>
      <c r="AD2157">
        <v>0</v>
      </c>
      <c r="AE2157">
        <v>1.61250985178345E-3</v>
      </c>
      <c r="AF2157">
        <v>0</v>
      </c>
      <c r="AG2157">
        <v>0</v>
      </c>
      <c r="AH2157">
        <v>0.15591203505967899</v>
      </c>
      <c r="AI2157">
        <v>0</v>
      </c>
      <c r="AJ2157">
        <v>0</v>
      </c>
      <c r="AK2157">
        <v>3.4716387722798898E-2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3.9522299320126297E-2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0.202139356436566</v>
      </c>
      <c r="AX2157">
        <v>0.12957241016623999</v>
      </c>
      <c r="AY2157">
        <v>0</v>
      </c>
      <c r="AZ2157">
        <v>0</v>
      </c>
      <c r="BA2157">
        <v>9.3769720622770801E-3</v>
      </c>
      <c r="BB2157">
        <v>0</v>
      </c>
      <c r="BC2157">
        <v>0</v>
      </c>
    </row>
    <row r="2158" spans="1:55" x14ac:dyDescent="0.25">
      <c r="A2158" t="s">
        <v>119</v>
      </c>
      <c r="B2158">
        <v>2044</v>
      </c>
      <c r="C2158" t="s">
        <v>142</v>
      </c>
      <c r="D2158" t="str">
        <f t="shared" si="103"/>
        <v>Other</v>
      </c>
      <c r="E2158" t="str">
        <f t="shared" si="104"/>
        <v>2044MH</v>
      </c>
      <c r="F2158" t="str">
        <f t="shared" si="105"/>
        <v>2044Other</v>
      </c>
      <c r="G2158" t="s">
        <v>115</v>
      </c>
      <c r="H2158" t="s">
        <v>115</v>
      </c>
      <c r="I2158" t="s">
        <v>121</v>
      </c>
      <c r="J2158">
        <v>1761.99471216959</v>
      </c>
      <c r="K2158">
        <v>14780.7137750451</v>
      </c>
      <c r="L2158">
        <v>14780.7137750451</v>
      </c>
      <c r="M2158">
        <v>0</v>
      </c>
      <c r="N2158">
        <v>176.19947121695901</v>
      </c>
      <c r="O2158">
        <v>1.9902581524620799</v>
      </c>
      <c r="P2158">
        <v>0</v>
      </c>
      <c r="Q2158">
        <v>0</v>
      </c>
      <c r="R2158">
        <v>4.2665935442803699E-2</v>
      </c>
      <c r="S2158">
        <v>0</v>
      </c>
      <c r="T2158">
        <v>0</v>
      </c>
      <c r="U2158">
        <v>4.0000011466571001E-3</v>
      </c>
      <c r="V2158">
        <v>1.4750419345181899E-2</v>
      </c>
      <c r="W2158">
        <v>4.45950997162428E-2</v>
      </c>
      <c r="X2158">
        <v>0</v>
      </c>
      <c r="Y2158">
        <v>0</v>
      </c>
      <c r="Z2158">
        <v>1.60000045866284E-2</v>
      </c>
      <c r="AA2158">
        <v>4.2144055271948498E-2</v>
      </c>
      <c r="AB2158">
        <v>986.94356340283002</v>
      </c>
      <c r="AC2158">
        <v>0</v>
      </c>
      <c r="AD2158">
        <v>0</v>
      </c>
      <c r="AE2158">
        <v>1.6413369629085699E-3</v>
      </c>
      <c r="AF2158">
        <v>0</v>
      </c>
      <c r="AG2158">
        <v>0</v>
      </c>
      <c r="AH2158">
        <v>0.15549336033617001</v>
      </c>
      <c r="AI2158">
        <v>0</v>
      </c>
      <c r="AJ2158">
        <v>0</v>
      </c>
      <c r="AK2158">
        <v>3.5337018452987E-2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4.0228846144110902E-2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0.20075696530647799</v>
      </c>
      <c r="AX2158">
        <v>0.13339676072203699</v>
      </c>
      <c r="AY2158">
        <v>0</v>
      </c>
      <c r="AZ2158">
        <v>0</v>
      </c>
      <c r="BA2158">
        <v>9.3517918304622596E-3</v>
      </c>
      <c r="BB2158">
        <v>0</v>
      </c>
      <c r="BC2158">
        <v>0</v>
      </c>
    </row>
    <row r="2159" spans="1:55" x14ac:dyDescent="0.25">
      <c r="A2159" t="s">
        <v>119</v>
      </c>
      <c r="B2159">
        <v>2044</v>
      </c>
      <c r="C2159" t="s">
        <v>144</v>
      </c>
      <c r="D2159" t="str">
        <f t="shared" si="103"/>
        <v>Truck</v>
      </c>
      <c r="E2159" t="str">
        <f t="shared" si="104"/>
        <v>2044MHDT</v>
      </c>
      <c r="F2159" t="str">
        <f t="shared" si="105"/>
        <v>2044Truck</v>
      </c>
      <c r="G2159" t="s">
        <v>115</v>
      </c>
      <c r="H2159" t="s">
        <v>115</v>
      </c>
      <c r="I2159" t="s">
        <v>116</v>
      </c>
      <c r="J2159">
        <v>1452.04233858305</v>
      </c>
      <c r="K2159">
        <v>67556.217175068494</v>
      </c>
      <c r="L2159">
        <v>67556.217175068494</v>
      </c>
      <c r="M2159">
        <v>0</v>
      </c>
      <c r="N2159">
        <v>29052.463110369699</v>
      </c>
      <c r="O2159">
        <v>7.4082751357525095E-2</v>
      </c>
      <c r="P2159">
        <v>6.0911585430075299E-2</v>
      </c>
      <c r="Q2159">
        <v>0.333628971655613</v>
      </c>
      <c r="R2159">
        <v>9.5969593501059596E-4</v>
      </c>
      <c r="S2159">
        <v>0</v>
      </c>
      <c r="T2159">
        <v>4.5834835612331001E-4</v>
      </c>
      <c r="U2159">
        <v>3.00000085998858E-3</v>
      </c>
      <c r="V2159">
        <v>1.4775566159166E-2</v>
      </c>
      <c r="W2159">
        <v>1.04375689282174E-3</v>
      </c>
      <c r="X2159">
        <v>0</v>
      </c>
      <c r="Y2159">
        <v>4.9849565738958597E-4</v>
      </c>
      <c r="Z2159">
        <v>1.2000003439954301E-2</v>
      </c>
      <c r="AA2159">
        <v>4.2215903311902898E-2</v>
      </c>
      <c r="AB2159">
        <v>1420.57553701299</v>
      </c>
      <c r="AC2159">
        <v>473.29980696059903</v>
      </c>
      <c r="AD2159">
        <v>37.500796453211599</v>
      </c>
      <c r="AE2159">
        <v>2.2047107353976099E-3</v>
      </c>
      <c r="AF2159">
        <v>0.26861177401778202</v>
      </c>
      <c r="AG2159">
        <v>3.72363050294197E-2</v>
      </c>
      <c r="AH2159">
        <v>7.1966482815156701E-3</v>
      </c>
      <c r="AI2159">
        <v>5.7792387778333098E-3</v>
      </c>
      <c r="AJ2159">
        <v>2.8822727852549301E-2</v>
      </c>
      <c r="AK2159">
        <v>8.2082178340244106E-3</v>
      </c>
      <c r="AL2159">
        <v>1.01638414853665</v>
      </c>
      <c r="AM2159">
        <v>0.18262069866970301</v>
      </c>
      <c r="AN2159">
        <v>1.6843098247590799E-2</v>
      </c>
      <c r="AO2159">
        <v>0.23852713220239199</v>
      </c>
      <c r="AP2159">
        <v>2.6667985488216499</v>
      </c>
      <c r="AQ2159">
        <v>1.19774121952974E-2</v>
      </c>
      <c r="AR2159">
        <v>1.4831053636671501</v>
      </c>
      <c r="AS2159">
        <v>0.19994667817346901</v>
      </c>
      <c r="AT2159">
        <v>1.6843098247583899E-2</v>
      </c>
      <c r="AU2159">
        <v>0.23852713220229399</v>
      </c>
      <c r="AV2159">
        <v>2.6667985488216499</v>
      </c>
      <c r="AW2159">
        <v>4.4999999999999998E-2</v>
      </c>
      <c r="AX2159">
        <v>0.16531085239931501</v>
      </c>
      <c r="AY2159">
        <v>14.509207511594299</v>
      </c>
      <c r="AZ2159">
        <v>3.3174414120516502</v>
      </c>
      <c r="BA2159">
        <v>1.40438354407921E-2</v>
      </c>
      <c r="BB2159">
        <v>4.6790504481653197E-3</v>
      </c>
      <c r="BC2159">
        <v>3.7073355169477899E-4</v>
      </c>
    </row>
    <row r="2160" spans="1:55" x14ac:dyDescent="0.25">
      <c r="A2160" t="s">
        <v>113</v>
      </c>
      <c r="B2160">
        <v>2044</v>
      </c>
      <c r="C2160" t="s">
        <v>144</v>
      </c>
      <c r="D2160" t="str">
        <f t="shared" si="103"/>
        <v>Truck</v>
      </c>
      <c r="E2160" t="str">
        <f t="shared" si="104"/>
        <v>2044MHDT</v>
      </c>
      <c r="F2160" t="str">
        <f t="shared" si="105"/>
        <v>2044Truck</v>
      </c>
      <c r="G2160" t="s">
        <v>115</v>
      </c>
      <c r="H2160" t="s">
        <v>115</v>
      </c>
      <c r="I2160" t="s">
        <v>116</v>
      </c>
      <c r="J2160">
        <v>1270.4213234410099</v>
      </c>
      <c r="K2160">
        <v>74110.188394694604</v>
      </c>
      <c r="L2160">
        <v>74110.188394694604</v>
      </c>
      <c r="M2160">
        <v>0</v>
      </c>
      <c r="N2160">
        <v>25418.589839407799</v>
      </c>
      <c r="O2160">
        <v>6.8975743125804095E-2</v>
      </c>
      <c r="P2160">
        <v>5.9086301277815598E-2</v>
      </c>
      <c r="Q2160">
        <v>0.32283567074696001</v>
      </c>
      <c r="R2160">
        <v>9.6515456032319504E-4</v>
      </c>
      <c r="S2160">
        <v>0</v>
      </c>
      <c r="T2160">
        <v>4.5635535618744399E-4</v>
      </c>
      <c r="U2160">
        <v>3.00000085998105E-3</v>
      </c>
      <c r="V2160">
        <v>1.4746409156043199E-2</v>
      </c>
      <c r="W2160">
        <v>1.04969364589894E-3</v>
      </c>
      <c r="X2160">
        <v>0</v>
      </c>
      <c r="Y2160">
        <v>4.9632808811627196E-4</v>
      </c>
      <c r="Z2160">
        <v>1.20000034399242E-2</v>
      </c>
      <c r="AA2160">
        <v>4.2132597588694802E-2</v>
      </c>
      <c r="AB2160">
        <v>1412.0832078798401</v>
      </c>
      <c r="AC2160">
        <v>471.46584807332198</v>
      </c>
      <c r="AD2160">
        <v>37.506962634661299</v>
      </c>
      <c r="AE2160">
        <v>2.2533924280429799E-3</v>
      </c>
      <c r="AF2160">
        <v>0.27566452743536801</v>
      </c>
      <c r="AG2160">
        <v>3.8387787763451503E-2</v>
      </c>
      <c r="AH2160">
        <v>7.0745937990173502E-3</v>
      </c>
      <c r="AI2160">
        <v>5.8737706491669697E-3</v>
      </c>
      <c r="AJ2160">
        <v>2.9543447256101699E-2</v>
      </c>
      <c r="AK2160">
        <v>8.1484429008691593E-3</v>
      </c>
      <c r="AL2160">
        <v>1.01638414853665</v>
      </c>
      <c r="AM2160">
        <v>0.18352809638742401</v>
      </c>
      <c r="AN2160">
        <v>1.52871857376621E-2</v>
      </c>
      <c r="AO2160">
        <v>0.2130350139845</v>
      </c>
      <c r="AP2160">
        <v>2.30800253673408</v>
      </c>
      <c r="AQ2160">
        <v>1.1890188753154E-2</v>
      </c>
      <c r="AR2160">
        <v>1.4831053636671501</v>
      </c>
      <c r="AS2160">
        <v>0.20094016445822299</v>
      </c>
      <c r="AT2160">
        <v>1.5287185737655799E-2</v>
      </c>
      <c r="AU2160">
        <v>0.21303501398441199</v>
      </c>
      <c r="AV2160">
        <v>2.30800253673408</v>
      </c>
      <c r="AW2160">
        <v>4.4999999999999901E-2</v>
      </c>
      <c r="AX2160">
        <v>0.16129611002882299</v>
      </c>
      <c r="AY2160">
        <v>14.509207511594299</v>
      </c>
      <c r="AZ2160">
        <v>3.4013830837438399</v>
      </c>
      <c r="BA2160">
        <v>1.3959880121453201E-2</v>
      </c>
      <c r="BB2160">
        <v>4.6609198974504598E-3</v>
      </c>
      <c r="BC2160">
        <v>3.7079451067606602E-4</v>
      </c>
    </row>
    <row r="2161" spans="1:55" x14ac:dyDescent="0.25">
      <c r="A2161" t="s">
        <v>119</v>
      </c>
      <c r="B2161">
        <v>2044</v>
      </c>
      <c r="C2161" t="s">
        <v>144</v>
      </c>
      <c r="D2161" t="str">
        <f t="shared" si="103"/>
        <v>Truck</v>
      </c>
      <c r="E2161" t="str">
        <f t="shared" si="104"/>
        <v>2044MHDT</v>
      </c>
      <c r="F2161" t="str">
        <f t="shared" si="105"/>
        <v>2044Truck</v>
      </c>
      <c r="G2161" t="s">
        <v>115</v>
      </c>
      <c r="H2161" t="s">
        <v>115</v>
      </c>
      <c r="I2161" t="s">
        <v>121</v>
      </c>
      <c r="J2161">
        <v>13703.656300574001</v>
      </c>
      <c r="K2161">
        <v>576402.31374780601</v>
      </c>
      <c r="L2161">
        <v>576402.31374780601</v>
      </c>
      <c r="M2161">
        <v>0</v>
      </c>
      <c r="N2161">
        <v>165357.27918403401</v>
      </c>
      <c r="O2161">
        <v>0.228429570566556</v>
      </c>
      <c r="P2161">
        <v>6.6079609677010902</v>
      </c>
      <c r="Q2161">
        <v>1.18507188660707</v>
      </c>
      <c r="R2161">
        <v>4.7054977870439902E-3</v>
      </c>
      <c r="S2161">
        <v>2.55536373523134E-3</v>
      </c>
      <c r="T2161">
        <v>0</v>
      </c>
      <c r="U2161">
        <v>3.0000008599825601E-3</v>
      </c>
      <c r="V2161">
        <v>1.4779781054223401E-2</v>
      </c>
      <c r="W2161">
        <v>4.9182595166369497E-3</v>
      </c>
      <c r="X2161">
        <v>2.6709059440798502E-3</v>
      </c>
      <c r="Y2161">
        <v>0</v>
      </c>
      <c r="Z2161">
        <v>1.20000034399302E-2</v>
      </c>
      <c r="AA2161">
        <v>4.2227945869209797E-2</v>
      </c>
      <c r="AB2161">
        <v>973.12412975274196</v>
      </c>
      <c r="AC2161">
        <v>1890.02517024182</v>
      </c>
      <c r="AD2161">
        <v>0</v>
      </c>
      <c r="AE2161">
        <v>2.4418799809485198E-4</v>
      </c>
      <c r="AF2161">
        <v>8.1868328551130305E-3</v>
      </c>
      <c r="AG2161">
        <v>0</v>
      </c>
      <c r="AH2161">
        <v>0.15331610293678499</v>
      </c>
      <c r="AI2161">
        <v>0.29777423526383701</v>
      </c>
      <c r="AJ2161">
        <v>0</v>
      </c>
      <c r="AK2161">
        <v>5.2573006373118096E-3</v>
      </c>
      <c r="AL2161">
        <v>0.176260266362611</v>
      </c>
      <c r="AM2161">
        <v>0</v>
      </c>
      <c r="AN2161">
        <v>0</v>
      </c>
      <c r="AO2161">
        <v>0</v>
      </c>
      <c r="AP2161">
        <v>0</v>
      </c>
      <c r="AQ2161">
        <v>5.9850365830799498E-3</v>
      </c>
      <c r="AR2161">
        <v>0.20065889609521101</v>
      </c>
      <c r="AS2161">
        <v>0</v>
      </c>
      <c r="AT2161">
        <v>0</v>
      </c>
      <c r="AU2161">
        <v>0</v>
      </c>
      <c r="AV2161">
        <v>0</v>
      </c>
      <c r="AW2161">
        <v>0.21980585700998001</v>
      </c>
      <c r="AX2161">
        <v>3.1963337095455298E-2</v>
      </c>
      <c r="AY2161">
        <v>7.4370437662911799</v>
      </c>
      <c r="AZ2161">
        <v>0</v>
      </c>
      <c r="BA2161">
        <v>9.2149035911053903E-3</v>
      </c>
      <c r="BB2161">
        <v>1.7897408147680101E-2</v>
      </c>
      <c r="BC2161">
        <v>0</v>
      </c>
    </row>
    <row r="2162" spans="1:55" x14ac:dyDescent="0.25">
      <c r="A2162" t="s">
        <v>113</v>
      </c>
      <c r="B2162">
        <v>2044</v>
      </c>
      <c r="C2162" t="s">
        <v>144</v>
      </c>
      <c r="D2162" t="str">
        <f t="shared" si="103"/>
        <v>Truck</v>
      </c>
      <c r="E2162" t="str">
        <f t="shared" si="104"/>
        <v>2044MHDT</v>
      </c>
      <c r="F2162" t="str">
        <f t="shared" si="105"/>
        <v>2044Truck</v>
      </c>
      <c r="G2162" t="s">
        <v>115</v>
      </c>
      <c r="H2162" t="s">
        <v>115</v>
      </c>
      <c r="I2162" t="s">
        <v>121</v>
      </c>
      <c r="J2162">
        <v>16728.9673689341</v>
      </c>
      <c r="K2162">
        <v>740545.78753744694</v>
      </c>
      <c r="L2162">
        <v>740545.78753744694</v>
      </c>
      <c r="M2162">
        <v>0</v>
      </c>
      <c r="N2162">
        <v>210404.237194883</v>
      </c>
      <c r="O2162">
        <v>0.237169806958552</v>
      </c>
      <c r="P2162">
        <v>6.5667304240546596</v>
      </c>
      <c r="Q2162">
        <v>1.15994953990387</v>
      </c>
      <c r="R2162">
        <v>4.5199687444206597E-3</v>
      </c>
      <c r="S2162">
        <v>2.48526685875951E-3</v>
      </c>
      <c r="T2162">
        <v>0</v>
      </c>
      <c r="U2162">
        <v>3.00000085998377E-3</v>
      </c>
      <c r="V2162">
        <v>1.48311198187561E-2</v>
      </c>
      <c r="W2162">
        <v>4.7243416739791103E-3</v>
      </c>
      <c r="X2162">
        <v>2.59763959790427E-3</v>
      </c>
      <c r="Y2162">
        <v>0</v>
      </c>
      <c r="Z2162">
        <v>1.2000003439935E-2</v>
      </c>
      <c r="AA2162">
        <v>4.2374628053588902E-2</v>
      </c>
      <c r="AB2162">
        <v>966.68817293069299</v>
      </c>
      <c r="AC2162">
        <v>1851.4647673597201</v>
      </c>
      <c r="AD2162">
        <v>0</v>
      </c>
      <c r="AE2162">
        <v>2.4414923993413401E-4</v>
      </c>
      <c r="AF2162">
        <v>8.0200857965354502E-3</v>
      </c>
      <c r="AG2162">
        <v>0</v>
      </c>
      <c r="AH2162">
        <v>0.15230211531849799</v>
      </c>
      <c r="AI2162">
        <v>0.29169902808645698</v>
      </c>
      <c r="AJ2162">
        <v>0</v>
      </c>
      <c r="AK2162">
        <v>5.2564661847399304E-3</v>
      </c>
      <c r="AL2162">
        <v>0.172670247917113</v>
      </c>
      <c r="AM2162">
        <v>0</v>
      </c>
      <c r="AN2162">
        <v>0</v>
      </c>
      <c r="AO2162">
        <v>0</v>
      </c>
      <c r="AP2162">
        <v>0</v>
      </c>
      <c r="AQ2162">
        <v>5.9840866223464604E-3</v>
      </c>
      <c r="AR2162">
        <v>0.19657193337184201</v>
      </c>
      <c r="AS2162">
        <v>0</v>
      </c>
      <c r="AT2162">
        <v>0</v>
      </c>
      <c r="AU2162">
        <v>0</v>
      </c>
      <c r="AV2162">
        <v>0</v>
      </c>
      <c r="AW2162">
        <v>0.219835392131841</v>
      </c>
      <c r="AX2162">
        <v>3.3309552362069103E-2</v>
      </c>
      <c r="AY2162">
        <v>7.2886596452615198</v>
      </c>
      <c r="AZ2162">
        <v>0</v>
      </c>
      <c r="BA2162">
        <v>9.1539589286327803E-3</v>
      </c>
      <c r="BB2162">
        <v>1.7532264191088401E-2</v>
      </c>
      <c r="BC2162">
        <v>0</v>
      </c>
    </row>
    <row r="2163" spans="1:55" x14ac:dyDescent="0.25">
      <c r="A2163" t="s">
        <v>119</v>
      </c>
      <c r="B2163">
        <v>2044</v>
      </c>
      <c r="C2163" t="s">
        <v>144</v>
      </c>
      <c r="D2163" t="str">
        <f t="shared" si="103"/>
        <v>Truck</v>
      </c>
      <c r="E2163" t="str">
        <f t="shared" si="104"/>
        <v>2044MHDT</v>
      </c>
      <c r="F2163" t="str">
        <f t="shared" si="105"/>
        <v>2044Truck</v>
      </c>
      <c r="G2163" t="s">
        <v>115</v>
      </c>
      <c r="H2163" t="s">
        <v>115</v>
      </c>
      <c r="I2163" t="s">
        <v>125</v>
      </c>
      <c r="J2163">
        <v>12203.0511498224</v>
      </c>
      <c r="K2163">
        <v>568220.02674237604</v>
      </c>
      <c r="L2163">
        <v>0</v>
      </c>
      <c r="M2163">
        <v>568220.02674237604</v>
      </c>
      <c r="N2163">
        <v>153536.74231748801</v>
      </c>
      <c r="O2163">
        <v>0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3.0000008599810101E-3</v>
      </c>
      <c r="V2163">
        <v>7.3913869566105102E-3</v>
      </c>
      <c r="W2163">
        <v>0</v>
      </c>
      <c r="X2163">
        <v>0</v>
      </c>
      <c r="Y2163">
        <v>0</v>
      </c>
      <c r="Z2163">
        <v>1.2000003439924E-2</v>
      </c>
      <c r="AA2163">
        <v>2.1118248447458601E-2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</row>
    <row r="2164" spans="1:55" x14ac:dyDescent="0.25">
      <c r="A2164" t="s">
        <v>113</v>
      </c>
      <c r="B2164">
        <v>2044</v>
      </c>
      <c r="C2164" t="s">
        <v>144</v>
      </c>
      <c r="D2164" t="str">
        <f t="shared" si="103"/>
        <v>Truck</v>
      </c>
      <c r="E2164" t="str">
        <f t="shared" si="104"/>
        <v>2044MHDT</v>
      </c>
      <c r="F2164" t="str">
        <f t="shared" si="105"/>
        <v>2044Truck</v>
      </c>
      <c r="G2164" t="s">
        <v>115</v>
      </c>
      <c r="H2164" t="s">
        <v>115</v>
      </c>
      <c r="I2164" t="s">
        <v>125</v>
      </c>
      <c r="J2164">
        <v>14169.239781828201</v>
      </c>
      <c r="K2164">
        <v>670586.88685580203</v>
      </c>
      <c r="L2164">
        <v>0</v>
      </c>
      <c r="M2164">
        <v>670586.88685580203</v>
      </c>
      <c r="N2164">
        <v>183547.38209378099</v>
      </c>
      <c r="O2164">
        <v>0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3.0000008599821298E-3</v>
      </c>
      <c r="V2164">
        <v>7.4206708152162997E-3</v>
      </c>
      <c r="W2164">
        <v>0</v>
      </c>
      <c r="X2164">
        <v>0</v>
      </c>
      <c r="Y2164">
        <v>0</v>
      </c>
      <c r="Z2164">
        <v>1.20000034399285E-2</v>
      </c>
      <c r="AA2164">
        <v>2.1201916614903601E-2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</row>
    <row r="2165" spans="1:55" x14ac:dyDescent="0.25">
      <c r="A2165" t="s">
        <v>119</v>
      </c>
      <c r="B2165">
        <v>2044</v>
      </c>
      <c r="C2165" t="s">
        <v>144</v>
      </c>
      <c r="D2165" t="str">
        <f t="shared" si="103"/>
        <v>Truck</v>
      </c>
      <c r="E2165" t="str">
        <f t="shared" si="104"/>
        <v>2044MHDT</v>
      </c>
      <c r="F2165" t="str">
        <f t="shared" si="105"/>
        <v>2044Truck</v>
      </c>
      <c r="G2165" t="s">
        <v>115</v>
      </c>
      <c r="H2165" t="s">
        <v>115</v>
      </c>
      <c r="I2165" t="s">
        <v>123</v>
      </c>
      <c r="J2165">
        <v>249.404051243911</v>
      </c>
      <c r="K2165">
        <v>9781.6298524372796</v>
      </c>
      <c r="L2165">
        <v>9781.6298524372796</v>
      </c>
      <c r="M2165">
        <v>0</v>
      </c>
      <c r="N2165">
        <v>2216.3893426222098</v>
      </c>
      <c r="O2165">
        <v>5.1920376032819203E-2</v>
      </c>
      <c r="P2165">
        <v>6.4023250082744898</v>
      </c>
      <c r="Q2165">
        <v>0</v>
      </c>
      <c r="R2165">
        <v>9.2606955174405795E-4</v>
      </c>
      <c r="S2165">
        <v>2.2693103719079601E-2</v>
      </c>
      <c r="T2165">
        <v>0</v>
      </c>
      <c r="U2165">
        <v>3.0000008599816701E-3</v>
      </c>
      <c r="V2165">
        <v>1.4774799167391999E-2</v>
      </c>
      <c r="W2165">
        <v>1.00718513291871E-3</v>
      </c>
      <c r="X2165">
        <v>2.4680820833159599E-2</v>
      </c>
      <c r="Y2165">
        <v>0</v>
      </c>
      <c r="Z2165">
        <v>1.2000003439926601E-2</v>
      </c>
      <c r="AA2165">
        <v>4.2213711906834303E-2</v>
      </c>
      <c r="AB2165">
        <v>738.82038205433503</v>
      </c>
      <c r="AC2165">
        <v>5444.3414977529401</v>
      </c>
      <c r="AD2165">
        <v>0</v>
      </c>
      <c r="AE2165">
        <v>0.48880623513826299</v>
      </c>
      <c r="AF2165">
        <v>15.297701713750699</v>
      </c>
      <c r="AG2165">
        <v>0</v>
      </c>
      <c r="AH2165">
        <v>0.15061336805873199</v>
      </c>
      <c r="AI2165">
        <v>1.10986462982851</v>
      </c>
      <c r="AJ2165">
        <v>0</v>
      </c>
      <c r="AK2165">
        <v>6.9840766192391397E-3</v>
      </c>
      <c r="AL2165">
        <v>0.21857397305269699</v>
      </c>
      <c r="AM2165">
        <v>0</v>
      </c>
      <c r="AN2165">
        <v>0</v>
      </c>
      <c r="AO2165">
        <v>0</v>
      </c>
      <c r="AP2165">
        <v>0</v>
      </c>
      <c r="AQ2165">
        <v>0.498862615659938</v>
      </c>
      <c r="AR2165">
        <v>15.6124266466212</v>
      </c>
      <c r="AS2165">
        <v>0</v>
      </c>
      <c r="AT2165">
        <v>0</v>
      </c>
      <c r="AU2165">
        <v>0</v>
      </c>
      <c r="AV2165">
        <v>0</v>
      </c>
      <c r="AW2165">
        <v>1.06</v>
      </c>
      <c r="AX2165">
        <v>1.46605496854635</v>
      </c>
      <c r="AY2165">
        <v>44.946930044196897</v>
      </c>
      <c r="AZ2165">
        <v>0</v>
      </c>
      <c r="BA2165">
        <v>0</v>
      </c>
      <c r="BB2165">
        <v>0</v>
      </c>
      <c r="BC2165">
        <v>0</v>
      </c>
    </row>
    <row r="2166" spans="1:55" x14ac:dyDescent="0.25">
      <c r="A2166" t="s">
        <v>113</v>
      </c>
      <c r="B2166">
        <v>2044</v>
      </c>
      <c r="C2166" t="s">
        <v>144</v>
      </c>
      <c r="D2166" t="str">
        <f t="shared" si="103"/>
        <v>Truck</v>
      </c>
      <c r="E2166" t="str">
        <f t="shared" si="104"/>
        <v>2044MHDT</v>
      </c>
      <c r="F2166" t="str">
        <f t="shared" si="105"/>
        <v>2044Truck</v>
      </c>
      <c r="G2166" t="s">
        <v>115</v>
      </c>
      <c r="H2166" t="s">
        <v>115</v>
      </c>
      <c r="I2166" t="s">
        <v>123</v>
      </c>
      <c r="J2166">
        <v>263.12806144651603</v>
      </c>
      <c r="K2166">
        <v>10626.6970014541</v>
      </c>
      <c r="L2166">
        <v>10626.6970014541</v>
      </c>
      <c r="M2166">
        <v>0</v>
      </c>
      <c r="N2166">
        <v>2504.71304586623</v>
      </c>
      <c r="O2166">
        <v>5.5714231893013597E-2</v>
      </c>
      <c r="P2166">
        <v>6.22369105231666</v>
      </c>
      <c r="Q2166">
        <v>0</v>
      </c>
      <c r="R2166">
        <v>9.8750495004569895E-4</v>
      </c>
      <c r="S2166">
        <v>2.1943838238792601E-2</v>
      </c>
      <c r="T2166">
        <v>0</v>
      </c>
      <c r="U2166">
        <v>3.0000008599856201E-3</v>
      </c>
      <c r="V2166">
        <v>1.48755730394971E-2</v>
      </c>
      <c r="W2166">
        <v>1.0740017339913E-3</v>
      </c>
      <c r="X2166">
        <v>2.3865926259708702E-2</v>
      </c>
      <c r="Y2166">
        <v>0</v>
      </c>
      <c r="Z2166">
        <v>1.20000034399425E-2</v>
      </c>
      <c r="AA2166">
        <v>4.2501637255706E-2</v>
      </c>
      <c r="AB2166">
        <v>766.07505985808302</v>
      </c>
      <c r="AC2166">
        <v>5284.2062282883198</v>
      </c>
      <c r="AD2166">
        <v>0</v>
      </c>
      <c r="AE2166">
        <v>0.52111583558855301</v>
      </c>
      <c r="AF2166">
        <v>14.913068157153299</v>
      </c>
      <c r="AG2166">
        <v>0</v>
      </c>
      <c r="AH2166">
        <v>0.15616941242226701</v>
      </c>
      <c r="AI2166">
        <v>1.0772200075835201</v>
      </c>
      <c r="AJ2166">
        <v>0</v>
      </c>
      <c r="AK2166">
        <v>7.4457170584573303E-3</v>
      </c>
      <c r="AL2166">
        <v>0.21307831846300601</v>
      </c>
      <c r="AM2166">
        <v>0</v>
      </c>
      <c r="AN2166">
        <v>0</v>
      </c>
      <c r="AO2166">
        <v>0</v>
      </c>
      <c r="AP2166">
        <v>0</v>
      </c>
      <c r="AQ2166">
        <v>0.53183693274695198</v>
      </c>
      <c r="AR2166">
        <v>15.219879890214701</v>
      </c>
      <c r="AS2166">
        <v>0</v>
      </c>
      <c r="AT2166">
        <v>0</v>
      </c>
      <c r="AU2166">
        <v>0</v>
      </c>
      <c r="AV2166">
        <v>0</v>
      </c>
      <c r="AW2166">
        <v>1.06</v>
      </c>
      <c r="AX2166">
        <v>1.72898141137237</v>
      </c>
      <c r="AY2166">
        <v>43.4352041444779</v>
      </c>
      <c r="AZ2166">
        <v>0</v>
      </c>
      <c r="BA2166">
        <v>0</v>
      </c>
      <c r="BB2166">
        <v>0</v>
      </c>
      <c r="BC2166">
        <v>0</v>
      </c>
    </row>
    <row r="2167" spans="1:55" x14ac:dyDescent="0.25">
      <c r="A2167" t="s">
        <v>119</v>
      </c>
      <c r="B2167">
        <v>2044</v>
      </c>
      <c r="C2167" t="s">
        <v>145</v>
      </c>
      <c r="D2167" t="str">
        <f t="shared" si="103"/>
        <v>Bus</v>
      </c>
      <c r="E2167" t="str">
        <f t="shared" si="104"/>
        <v>2044OBUS</v>
      </c>
      <c r="F2167" t="str">
        <f t="shared" si="105"/>
        <v>2044Bus</v>
      </c>
      <c r="G2167" t="s">
        <v>115</v>
      </c>
      <c r="H2167" t="s">
        <v>115</v>
      </c>
      <c r="I2167" t="s">
        <v>116</v>
      </c>
      <c r="J2167">
        <v>277.10147969030498</v>
      </c>
      <c r="K2167">
        <v>8585.9608449628595</v>
      </c>
      <c r="L2167">
        <v>8585.9608449628595</v>
      </c>
      <c r="M2167">
        <v>0</v>
      </c>
      <c r="N2167">
        <v>5544.2464056436402</v>
      </c>
      <c r="O2167">
        <v>0.21619254499787</v>
      </c>
      <c r="P2167">
        <v>5.0325673899111002E-2</v>
      </c>
      <c r="Q2167">
        <v>0.339933223319561</v>
      </c>
      <c r="R2167">
        <v>8.7761649964949995E-4</v>
      </c>
      <c r="S2167">
        <v>0</v>
      </c>
      <c r="T2167">
        <v>2.6219952452552101E-4</v>
      </c>
      <c r="U2167">
        <v>3.0000008611553099E-3</v>
      </c>
      <c r="V2167">
        <v>1.48048832979581E-2</v>
      </c>
      <c r="W2167">
        <v>9.5448801786697502E-4</v>
      </c>
      <c r="X2167">
        <v>0</v>
      </c>
      <c r="Y2167">
        <v>2.85165906235786E-4</v>
      </c>
      <c r="Z2167">
        <v>1.20000034446212E-2</v>
      </c>
      <c r="AA2167">
        <v>4.22996665655948E-2</v>
      </c>
      <c r="AB2167">
        <v>1437.46135692137</v>
      </c>
      <c r="AC2167">
        <v>350.21402943137002</v>
      </c>
      <c r="AD2167">
        <v>28.087329505820399</v>
      </c>
      <c r="AE2167">
        <v>4.0088387517078303E-3</v>
      </c>
      <c r="AF2167">
        <v>0.188523475553212</v>
      </c>
      <c r="AG2167">
        <v>3.04615364099259E-2</v>
      </c>
      <c r="AH2167">
        <v>1.36429487672127E-2</v>
      </c>
      <c r="AI2167">
        <v>3.84455278710274E-3</v>
      </c>
      <c r="AJ2167">
        <v>2.35931300472682E-2</v>
      </c>
      <c r="AK2167">
        <v>1.7761592035326599E-2</v>
      </c>
      <c r="AL2167">
        <v>0.75051441649374695</v>
      </c>
      <c r="AM2167">
        <v>0.163370795279252</v>
      </c>
      <c r="AN2167">
        <v>3.1596070731817798E-2</v>
      </c>
      <c r="AO2167">
        <v>0.211818704010312</v>
      </c>
      <c r="AP2167">
        <v>4.1370233608189704</v>
      </c>
      <c r="AQ2167">
        <v>2.5917673404083599E-2</v>
      </c>
      <c r="AR2167">
        <v>1.0951488747772899</v>
      </c>
      <c r="AS2167">
        <v>0.178870456988693</v>
      </c>
      <c r="AT2167">
        <v>3.1596070731804801E-2</v>
      </c>
      <c r="AU2167">
        <v>0.21181870401022501</v>
      </c>
      <c r="AV2167">
        <v>4.1370233608189704</v>
      </c>
      <c r="AW2167">
        <v>4.4999999999999998E-2</v>
      </c>
      <c r="AX2167">
        <v>0.40992179206127199</v>
      </c>
      <c r="AY2167">
        <v>5.8002028829079899</v>
      </c>
      <c r="AZ2167">
        <v>3.0741142377811101</v>
      </c>
      <c r="BA2167">
        <v>1.42107689616767E-2</v>
      </c>
      <c r="BB2167">
        <v>3.4622222263045398E-3</v>
      </c>
      <c r="BC2167">
        <v>2.7767184727146198E-4</v>
      </c>
    </row>
    <row r="2168" spans="1:55" x14ac:dyDescent="0.25">
      <c r="A2168" t="s">
        <v>113</v>
      </c>
      <c r="B2168">
        <v>2044</v>
      </c>
      <c r="C2168" t="s">
        <v>145</v>
      </c>
      <c r="D2168" t="str">
        <f t="shared" si="103"/>
        <v>Bus</v>
      </c>
      <c r="E2168" t="str">
        <f t="shared" si="104"/>
        <v>2044OBUS</v>
      </c>
      <c r="F2168" t="str">
        <f t="shared" si="105"/>
        <v>2044Bus</v>
      </c>
      <c r="G2168" t="s">
        <v>115</v>
      </c>
      <c r="H2168" t="s">
        <v>115</v>
      </c>
      <c r="I2168" t="s">
        <v>116</v>
      </c>
      <c r="J2168">
        <v>313.90946266210699</v>
      </c>
      <c r="K2168">
        <v>11833.0768742453</v>
      </c>
      <c r="L2168">
        <v>11833.0768742453</v>
      </c>
      <c r="M2168">
        <v>0</v>
      </c>
      <c r="N2168">
        <v>6280.7005289434401</v>
      </c>
      <c r="O2168">
        <v>0.22008991835938599</v>
      </c>
      <c r="P2168">
        <v>5.0349529185472898E-2</v>
      </c>
      <c r="Q2168">
        <v>0.33521429928032898</v>
      </c>
      <c r="R2168">
        <v>9.2716826362589902E-4</v>
      </c>
      <c r="S2168">
        <v>0</v>
      </c>
      <c r="T2168">
        <v>2.6762802478772201E-4</v>
      </c>
      <c r="U2168">
        <v>3.0000008612085698E-3</v>
      </c>
      <c r="V2168">
        <v>1.49407956666688E-2</v>
      </c>
      <c r="W2168">
        <v>1.0083800823376501E-3</v>
      </c>
      <c r="X2168">
        <v>0</v>
      </c>
      <c r="Y2168">
        <v>2.9106989557204803E-4</v>
      </c>
      <c r="Z2168">
        <v>1.20000034448343E-2</v>
      </c>
      <c r="AA2168">
        <v>4.2687987619053902E-2</v>
      </c>
      <c r="AB2168">
        <v>1460.4689262786601</v>
      </c>
      <c r="AC2168">
        <v>349.25658440945301</v>
      </c>
      <c r="AD2168">
        <v>28.0472195115258</v>
      </c>
      <c r="AE2168">
        <v>4.1751945646750404E-3</v>
      </c>
      <c r="AF2168">
        <v>0.193168326831644</v>
      </c>
      <c r="AG2168">
        <v>3.1272098687247202E-2</v>
      </c>
      <c r="AH2168">
        <v>1.40965733033287E-2</v>
      </c>
      <c r="AI2168">
        <v>4.0085108636351997E-3</v>
      </c>
      <c r="AJ2168">
        <v>2.4530777476814501E-2</v>
      </c>
      <c r="AK2168">
        <v>1.81692958441288E-2</v>
      </c>
      <c r="AL2168">
        <v>0.75051441649374595</v>
      </c>
      <c r="AM2168">
        <v>0.16334359480122199</v>
      </c>
      <c r="AN2168">
        <v>3.0811965569863601E-2</v>
      </c>
      <c r="AO2168">
        <v>0.211712466145283</v>
      </c>
      <c r="AP2168">
        <v>4.0280797515523101</v>
      </c>
      <c r="AQ2168">
        <v>2.6512593844837E-2</v>
      </c>
      <c r="AR2168">
        <v>1.0951488747772899</v>
      </c>
      <c r="AS2168">
        <v>0.17884067588903399</v>
      </c>
      <c r="AT2168">
        <v>3.0811965569851E-2</v>
      </c>
      <c r="AU2168">
        <v>0.21171246614519601</v>
      </c>
      <c r="AV2168">
        <v>4.0280797515523101</v>
      </c>
      <c r="AW2168">
        <v>4.4999999999999998E-2</v>
      </c>
      <c r="AX2168">
        <v>0.396048281381635</v>
      </c>
      <c r="AY2168">
        <v>5.8002028829079899</v>
      </c>
      <c r="AZ2168">
        <v>3.0893764906155399</v>
      </c>
      <c r="BA2168">
        <v>1.4438222208285299E-2</v>
      </c>
      <c r="BB2168">
        <v>3.4527569075086901E-3</v>
      </c>
      <c r="BC2168">
        <v>2.7727531914273698E-4</v>
      </c>
    </row>
    <row r="2169" spans="1:55" x14ac:dyDescent="0.25">
      <c r="A2169" t="s">
        <v>119</v>
      </c>
      <c r="B2169">
        <v>2044</v>
      </c>
      <c r="C2169" t="s">
        <v>145</v>
      </c>
      <c r="D2169" t="str">
        <f t="shared" si="103"/>
        <v>Bus</v>
      </c>
      <c r="E2169" t="str">
        <f t="shared" si="104"/>
        <v>2044OBUS</v>
      </c>
      <c r="F2169" t="str">
        <f t="shared" si="105"/>
        <v>2044Bus</v>
      </c>
      <c r="G2169" t="s">
        <v>115</v>
      </c>
      <c r="H2169" t="s">
        <v>115</v>
      </c>
      <c r="I2169" t="s">
        <v>121</v>
      </c>
      <c r="J2169">
        <v>331.79902846288502</v>
      </c>
      <c r="K2169">
        <v>21882.5196453918</v>
      </c>
      <c r="L2169">
        <v>21882.5196453918</v>
      </c>
      <c r="M2169">
        <v>0</v>
      </c>
      <c r="N2169">
        <v>3914.1567614677201</v>
      </c>
      <c r="O2169">
        <v>0.80048853642379203</v>
      </c>
      <c r="P2169">
        <v>5.8114076069977703</v>
      </c>
      <c r="Q2169">
        <v>0.99204999978906505</v>
      </c>
      <c r="R2169">
        <v>1.67804302974182E-2</v>
      </c>
      <c r="S2169">
        <v>5.7368005080968903E-3</v>
      </c>
      <c r="T2169">
        <v>0</v>
      </c>
      <c r="U2169">
        <v>3.0000008611289599E-3</v>
      </c>
      <c r="V2169">
        <v>2.09320582830669E-2</v>
      </c>
      <c r="W2169">
        <v>1.7539166893410799E-2</v>
      </c>
      <c r="X2169">
        <v>5.9961931703978004E-3</v>
      </c>
      <c r="Y2169">
        <v>0</v>
      </c>
      <c r="Z2169">
        <v>1.20000034445158E-2</v>
      </c>
      <c r="AA2169">
        <v>5.9805880808762597E-2</v>
      </c>
      <c r="AB2169">
        <v>1163.3727369993301</v>
      </c>
      <c r="AC2169">
        <v>2161.7755214254898</v>
      </c>
      <c r="AD2169">
        <v>0</v>
      </c>
      <c r="AE2169">
        <v>8.8634185186905296E-4</v>
      </c>
      <c r="AF2169">
        <v>4.0208366953702397E-2</v>
      </c>
      <c r="AG2169">
        <v>0</v>
      </c>
      <c r="AH2169">
        <v>0.183289848485165</v>
      </c>
      <c r="AI2169">
        <v>0.34058861376020499</v>
      </c>
      <c r="AJ2169">
        <v>0</v>
      </c>
      <c r="AK2169">
        <v>1.90826970164901E-2</v>
      </c>
      <c r="AL2169">
        <v>0.865675114502794</v>
      </c>
      <c r="AM2169">
        <v>0</v>
      </c>
      <c r="AN2169">
        <v>0</v>
      </c>
      <c r="AO2169">
        <v>0</v>
      </c>
      <c r="AP2169">
        <v>0</v>
      </c>
      <c r="AQ2169">
        <v>2.1724197953785399E-2</v>
      </c>
      <c r="AR2169">
        <v>0.98550522155612497</v>
      </c>
      <c r="AS2169">
        <v>0</v>
      </c>
      <c r="AT2169">
        <v>0</v>
      </c>
      <c r="AU2169">
        <v>0</v>
      </c>
      <c r="AV2169">
        <v>0</v>
      </c>
      <c r="AW2169">
        <v>0.21646231927486001</v>
      </c>
      <c r="AX2169">
        <v>8.13938573525365E-2</v>
      </c>
      <c r="AY2169">
        <v>13.7874258849669</v>
      </c>
      <c r="AZ2169">
        <v>0</v>
      </c>
      <c r="BA2169">
        <v>1.1016444135131099E-2</v>
      </c>
      <c r="BB2169">
        <v>2.0470721469632899E-2</v>
      </c>
      <c r="BC2169">
        <v>0</v>
      </c>
    </row>
    <row r="2170" spans="1:55" x14ac:dyDescent="0.25">
      <c r="A2170" t="s">
        <v>113</v>
      </c>
      <c r="B2170">
        <v>2044</v>
      </c>
      <c r="C2170" t="s">
        <v>145</v>
      </c>
      <c r="D2170" t="str">
        <f t="shared" si="103"/>
        <v>Bus</v>
      </c>
      <c r="E2170" t="str">
        <f t="shared" si="104"/>
        <v>2044OBUS</v>
      </c>
      <c r="F2170" t="str">
        <f t="shared" si="105"/>
        <v>2044Bus</v>
      </c>
      <c r="G2170" t="s">
        <v>115</v>
      </c>
      <c r="H2170" t="s">
        <v>115</v>
      </c>
      <c r="I2170" t="s">
        <v>121</v>
      </c>
      <c r="J2170">
        <v>333.09427736969502</v>
      </c>
      <c r="K2170">
        <v>21997.9966792706</v>
      </c>
      <c r="L2170">
        <v>21997.9966792706</v>
      </c>
      <c r="M2170">
        <v>0</v>
      </c>
      <c r="N2170">
        <v>3977.7059017883498</v>
      </c>
      <c r="O2170">
        <v>0.900354922458658</v>
      </c>
      <c r="P2170">
        <v>5.9348824290526201</v>
      </c>
      <c r="Q2170">
        <v>1.01918339616563</v>
      </c>
      <c r="R2170">
        <v>1.45774926253542E-2</v>
      </c>
      <c r="S2170">
        <v>5.3054382908741598E-3</v>
      </c>
      <c r="T2170">
        <v>0</v>
      </c>
      <c r="U2170">
        <v>3.0000008613177702E-3</v>
      </c>
      <c r="V2170">
        <v>2.2029969022195599E-2</v>
      </c>
      <c r="W2170">
        <v>1.52366221552072E-2</v>
      </c>
      <c r="X2170">
        <v>5.5453266678537503E-3</v>
      </c>
      <c r="Y2170">
        <v>0</v>
      </c>
      <c r="Z2170">
        <v>1.2000003445270999E-2</v>
      </c>
      <c r="AA2170">
        <v>6.2942768634844604E-2</v>
      </c>
      <c r="AB2170">
        <v>1186.7346793634499</v>
      </c>
      <c r="AC2170">
        <v>2244.10486624232</v>
      </c>
      <c r="AD2170">
        <v>0</v>
      </c>
      <c r="AE2170">
        <v>8.2920180707290103E-4</v>
      </c>
      <c r="AF2170">
        <v>4.2034874742308499E-2</v>
      </c>
      <c r="AG2170">
        <v>0</v>
      </c>
      <c r="AH2170">
        <v>0.18697053201853001</v>
      </c>
      <c r="AI2170">
        <v>0.35355963556383002</v>
      </c>
      <c r="AJ2170">
        <v>0</v>
      </c>
      <c r="AK2170">
        <v>1.7852487521074399E-2</v>
      </c>
      <c r="AL2170">
        <v>0.90499932632324398</v>
      </c>
      <c r="AM2170">
        <v>0</v>
      </c>
      <c r="AN2170">
        <v>0</v>
      </c>
      <c r="AO2170">
        <v>0</v>
      </c>
      <c r="AP2170">
        <v>0</v>
      </c>
      <c r="AQ2170">
        <v>2.0323698088386799E-2</v>
      </c>
      <c r="AR2170">
        <v>1.03027284330402</v>
      </c>
      <c r="AS2170">
        <v>0</v>
      </c>
      <c r="AT2170">
        <v>0</v>
      </c>
      <c r="AU2170">
        <v>0</v>
      </c>
      <c r="AV2170">
        <v>0</v>
      </c>
      <c r="AW2170">
        <v>0.21716556748587099</v>
      </c>
      <c r="AX2170">
        <v>8.1568585886467704E-2</v>
      </c>
      <c r="AY2170">
        <v>14.367948338934299</v>
      </c>
      <c r="AZ2170">
        <v>0</v>
      </c>
      <c r="BA2170">
        <v>1.12376677591317E-2</v>
      </c>
      <c r="BB2170">
        <v>2.1250331132994901E-2</v>
      </c>
      <c r="BC2170">
        <v>0</v>
      </c>
    </row>
    <row r="2171" spans="1:55" x14ac:dyDescent="0.25">
      <c r="A2171" t="s">
        <v>119</v>
      </c>
      <c r="B2171">
        <v>2044</v>
      </c>
      <c r="C2171" t="s">
        <v>145</v>
      </c>
      <c r="D2171" t="str">
        <f t="shared" si="103"/>
        <v>Bus</v>
      </c>
      <c r="E2171" t="str">
        <f t="shared" si="104"/>
        <v>2044OBUS</v>
      </c>
      <c r="F2171" t="str">
        <f t="shared" si="105"/>
        <v>2044Bus</v>
      </c>
      <c r="G2171" t="s">
        <v>115</v>
      </c>
      <c r="H2171" t="s">
        <v>115</v>
      </c>
      <c r="I2171" t="s">
        <v>125</v>
      </c>
      <c r="J2171">
        <v>148.95512047583401</v>
      </c>
      <c r="K2171">
        <v>9235.3699620078696</v>
      </c>
      <c r="L2171">
        <v>0</v>
      </c>
      <c r="M2171">
        <v>9235.3699620078696</v>
      </c>
      <c r="N2171">
        <v>2980.2940504804901</v>
      </c>
      <c r="O2171">
        <v>0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3.0000008611433299E-3</v>
      </c>
      <c r="V2171">
        <v>7.4035896491893302E-3</v>
      </c>
      <c r="W2171">
        <v>0</v>
      </c>
      <c r="X2171">
        <v>0</v>
      </c>
      <c r="Y2171">
        <v>0</v>
      </c>
      <c r="Z2171">
        <v>1.20000034445733E-2</v>
      </c>
      <c r="AA2171">
        <v>2.1153113283398101E-2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</row>
    <row r="2172" spans="1:55" x14ac:dyDescent="0.25">
      <c r="A2172" t="s">
        <v>113</v>
      </c>
      <c r="B2172">
        <v>2044</v>
      </c>
      <c r="C2172" t="s">
        <v>145</v>
      </c>
      <c r="D2172" t="str">
        <f t="shared" si="103"/>
        <v>Bus</v>
      </c>
      <c r="E2172" t="str">
        <f t="shared" si="104"/>
        <v>2044OBUS</v>
      </c>
      <c r="F2172" t="str">
        <f t="shared" si="105"/>
        <v>2044Bus</v>
      </c>
      <c r="G2172" t="s">
        <v>115</v>
      </c>
      <c r="H2172" t="s">
        <v>115</v>
      </c>
      <c r="I2172" t="s">
        <v>125</v>
      </c>
      <c r="J2172">
        <v>167.238068650722</v>
      </c>
      <c r="K2172">
        <v>12650.245795398399</v>
      </c>
      <c r="L2172">
        <v>0</v>
      </c>
      <c r="M2172">
        <v>12650.245795398399</v>
      </c>
      <c r="N2172">
        <v>3346.09927756364</v>
      </c>
      <c r="O2172">
        <v>0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3.0000008612088001E-3</v>
      </c>
      <c r="V2172">
        <v>7.4706686324304801E-3</v>
      </c>
      <c r="W2172">
        <v>0</v>
      </c>
      <c r="X2172">
        <v>0</v>
      </c>
      <c r="Y2172">
        <v>0</v>
      </c>
      <c r="Z2172">
        <v>1.20000034448352E-2</v>
      </c>
      <c r="AA2172">
        <v>2.13447675212299E-2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</row>
    <row r="2173" spans="1:55" x14ac:dyDescent="0.25">
      <c r="A2173" t="s">
        <v>119</v>
      </c>
      <c r="B2173">
        <v>2044</v>
      </c>
      <c r="C2173" t="s">
        <v>145</v>
      </c>
      <c r="D2173" t="str">
        <f t="shared" si="103"/>
        <v>Bus</v>
      </c>
      <c r="E2173" t="str">
        <f t="shared" si="104"/>
        <v>2044OBUS</v>
      </c>
      <c r="F2173" t="str">
        <f t="shared" si="105"/>
        <v>2044Bus</v>
      </c>
      <c r="G2173" t="s">
        <v>115</v>
      </c>
      <c r="H2173" t="s">
        <v>115</v>
      </c>
      <c r="I2173" t="s">
        <v>123</v>
      </c>
      <c r="J2173">
        <v>70.739892576336601</v>
      </c>
      <c r="K2173">
        <v>3666.2524965748698</v>
      </c>
      <c r="L2173">
        <v>3666.2524965748698</v>
      </c>
      <c r="M2173">
        <v>0</v>
      </c>
      <c r="N2173">
        <v>629.58504392939597</v>
      </c>
      <c r="O2173">
        <v>6.3533457360090806E-2</v>
      </c>
      <c r="P2173">
        <v>1.4935329837742799</v>
      </c>
      <c r="Q2173">
        <v>0</v>
      </c>
      <c r="R2173">
        <v>8.7259386655333198E-4</v>
      </c>
      <c r="S2173">
        <v>4.9458735676936698E-3</v>
      </c>
      <c r="T2173">
        <v>0</v>
      </c>
      <c r="U2173">
        <v>3.00000086106525E-3</v>
      </c>
      <c r="V2173">
        <v>1.47722386820268E-2</v>
      </c>
      <c r="W2173">
        <v>9.4902544610544798E-4</v>
      </c>
      <c r="X2173">
        <v>5.3790887707033299E-3</v>
      </c>
      <c r="Y2173">
        <v>0</v>
      </c>
      <c r="Z2173">
        <v>1.2000003444261E-2</v>
      </c>
      <c r="AA2173">
        <v>4.2206396234362301E-2</v>
      </c>
      <c r="AB2173">
        <v>692.693466219622</v>
      </c>
      <c r="AC2173">
        <v>1155.8387823445601</v>
      </c>
      <c r="AD2173">
        <v>0</v>
      </c>
      <c r="AE2173">
        <v>0.48901452574856402</v>
      </c>
      <c r="AF2173">
        <v>3.6951109532562101</v>
      </c>
      <c r="AG2173">
        <v>0</v>
      </c>
      <c r="AH2173">
        <v>0.14121009451515401</v>
      </c>
      <c r="AI2173">
        <v>0.23562529698729501</v>
      </c>
      <c r="AJ2173">
        <v>0</v>
      </c>
      <c r="AK2173">
        <v>6.9870526810747501E-3</v>
      </c>
      <c r="AL2173">
        <v>5.2795844567799802E-2</v>
      </c>
      <c r="AM2173">
        <v>0</v>
      </c>
      <c r="AN2173">
        <v>0</v>
      </c>
      <c r="AO2173">
        <v>0</v>
      </c>
      <c r="AP2173">
        <v>0</v>
      </c>
      <c r="AQ2173">
        <v>0.49907519150533902</v>
      </c>
      <c r="AR2173">
        <v>3.7711317548428398</v>
      </c>
      <c r="AS2173">
        <v>0</v>
      </c>
      <c r="AT2173">
        <v>0</v>
      </c>
      <c r="AU2173">
        <v>0</v>
      </c>
      <c r="AV2173">
        <v>0</v>
      </c>
      <c r="AW2173">
        <v>1.0599999999999901</v>
      </c>
      <c r="AX2173">
        <v>1.6221776763498099</v>
      </c>
      <c r="AY2173">
        <v>9.7129881733414898</v>
      </c>
      <c r="AZ2173">
        <v>0</v>
      </c>
      <c r="BA2173">
        <v>0</v>
      </c>
      <c r="BB2173">
        <v>0</v>
      </c>
      <c r="BC2173">
        <v>0</v>
      </c>
    </row>
    <row r="2174" spans="1:55" x14ac:dyDescent="0.25">
      <c r="A2174" t="s">
        <v>113</v>
      </c>
      <c r="B2174">
        <v>2044</v>
      </c>
      <c r="C2174" t="s">
        <v>145</v>
      </c>
      <c r="D2174" t="str">
        <f t="shared" si="103"/>
        <v>Bus</v>
      </c>
      <c r="E2174" t="str">
        <f t="shared" si="104"/>
        <v>2044OBUS</v>
      </c>
      <c r="F2174" t="str">
        <f t="shared" si="105"/>
        <v>2044Bus</v>
      </c>
      <c r="G2174" t="s">
        <v>115</v>
      </c>
      <c r="H2174" t="s">
        <v>115</v>
      </c>
      <c r="I2174" t="s">
        <v>123</v>
      </c>
      <c r="J2174">
        <v>52.832779627090602</v>
      </c>
      <c r="K2174">
        <v>2802.4085020269999</v>
      </c>
      <c r="L2174">
        <v>2802.4085020269999</v>
      </c>
      <c r="M2174">
        <v>0</v>
      </c>
      <c r="N2174">
        <v>470.211738681106</v>
      </c>
      <c r="O2174">
        <v>7.1972517563991006E-2</v>
      </c>
      <c r="P2174">
        <v>1.49220435802466</v>
      </c>
      <c r="Q2174">
        <v>0</v>
      </c>
      <c r="R2174">
        <v>1.1113257572718401E-3</v>
      </c>
      <c r="S2174">
        <v>4.9775647906631802E-3</v>
      </c>
      <c r="T2174">
        <v>0</v>
      </c>
      <c r="U2174">
        <v>3.0000008613670199E-3</v>
      </c>
      <c r="V2174">
        <v>1.5320015431092199E-2</v>
      </c>
      <c r="W2174">
        <v>1.20866815936864E-3</v>
      </c>
      <c r="X2174">
        <v>5.4135558672176202E-3</v>
      </c>
      <c r="Y2174">
        <v>0</v>
      </c>
      <c r="Z2174">
        <v>1.20000034454681E-2</v>
      </c>
      <c r="AA2174">
        <v>4.37714726602636E-2</v>
      </c>
      <c r="AB2174">
        <v>771.29528502631695</v>
      </c>
      <c r="AC2174">
        <v>1164.8448593000701</v>
      </c>
      <c r="AD2174">
        <v>0</v>
      </c>
      <c r="AE2174">
        <v>0.60078188857022297</v>
      </c>
      <c r="AF2174">
        <v>3.6787068512608898</v>
      </c>
      <c r="AG2174">
        <v>0</v>
      </c>
      <c r="AH2174">
        <v>0.157233589472211</v>
      </c>
      <c r="AI2174">
        <v>0.237461244690164</v>
      </c>
      <c r="AJ2174">
        <v>0</v>
      </c>
      <c r="AK2174">
        <v>8.5839877636560303E-3</v>
      </c>
      <c r="AL2174">
        <v>5.2561462317800997E-2</v>
      </c>
      <c r="AM2174">
        <v>0</v>
      </c>
      <c r="AN2174">
        <v>0</v>
      </c>
      <c r="AO2174">
        <v>0</v>
      </c>
      <c r="AP2174">
        <v>0</v>
      </c>
      <c r="AQ2174">
        <v>0.61314198311828805</v>
      </c>
      <c r="AR2174">
        <v>3.7543901655572101</v>
      </c>
      <c r="AS2174">
        <v>0</v>
      </c>
      <c r="AT2174">
        <v>0</v>
      </c>
      <c r="AU2174">
        <v>0</v>
      </c>
      <c r="AV2174">
        <v>0</v>
      </c>
      <c r="AW2174">
        <v>1.06</v>
      </c>
      <c r="AX2174">
        <v>2.2810020130858399</v>
      </c>
      <c r="AY2174">
        <v>9.7844417925897602</v>
      </c>
      <c r="AZ2174">
        <v>0</v>
      </c>
      <c r="BA2174">
        <v>0</v>
      </c>
      <c r="BB2174">
        <v>0</v>
      </c>
      <c r="BC2174">
        <v>0</v>
      </c>
    </row>
    <row r="2175" spans="1:55" x14ac:dyDescent="0.25">
      <c r="A2175" t="s">
        <v>113</v>
      </c>
      <c r="B2175">
        <v>2044</v>
      </c>
      <c r="C2175" t="s">
        <v>147</v>
      </c>
      <c r="D2175" t="str">
        <f t="shared" si="103"/>
        <v>Bus</v>
      </c>
      <c r="E2175" t="str">
        <f t="shared" si="104"/>
        <v>2044SBUS</v>
      </c>
      <c r="F2175" t="str">
        <f t="shared" si="105"/>
        <v>2044Bus</v>
      </c>
      <c r="G2175" t="s">
        <v>115</v>
      </c>
      <c r="H2175" t="s">
        <v>115</v>
      </c>
      <c r="I2175" t="s">
        <v>116</v>
      </c>
      <c r="J2175">
        <v>270.80761409885099</v>
      </c>
      <c r="K2175">
        <v>14376.558900751499</v>
      </c>
      <c r="L2175">
        <v>14376.558900751499</v>
      </c>
      <c r="M2175">
        <v>0</v>
      </c>
      <c r="N2175">
        <v>1083.2304563954001</v>
      </c>
      <c r="O2175">
        <v>0.149568249331996</v>
      </c>
      <c r="P2175">
        <v>0.73949050170923802</v>
      </c>
      <c r="Q2175">
        <v>0.81205323200749602</v>
      </c>
      <c r="R2175">
        <v>1.48681397131251E-3</v>
      </c>
      <c r="S2175">
        <v>0</v>
      </c>
      <c r="T2175">
        <v>7.63584879357782E-4</v>
      </c>
      <c r="U2175">
        <v>2.0000005738789899E-3</v>
      </c>
      <c r="V2175">
        <v>1.6395758871486601E-2</v>
      </c>
      <c r="W2175">
        <v>1.6170458520114101E-3</v>
      </c>
      <c r="X2175">
        <v>0</v>
      </c>
      <c r="Y2175">
        <v>8.30468226454814E-4</v>
      </c>
      <c r="Z2175">
        <v>8.0000022955159806E-3</v>
      </c>
      <c r="AA2175">
        <v>4.6845025347104802E-2</v>
      </c>
      <c r="AB2175">
        <v>819.480171482635</v>
      </c>
      <c r="AC2175">
        <v>2408.7509121924199</v>
      </c>
      <c r="AD2175">
        <v>51.147522885183797</v>
      </c>
      <c r="AE2175">
        <v>2.73087736993577E-3</v>
      </c>
      <c r="AF2175">
        <v>2.5083422014678698</v>
      </c>
      <c r="AG2175">
        <v>6.84814227333784E-2</v>
      </c>
      <c r="AH2175">
        <v>1.36263316275718E-2</v>
      </c>
      <c r="AI2175">
        <v>7.2414813539672607E-2</v>
      </c>
      <c r="AJ2175">
        <v>7.3561267183549994E-2</v>
      </c>
      <c r="AK2175">
        <v>1.1509327058652701E-2</v>
      </c>
      <c r="AL2175">
        <v>10.641518148183501</v>
      </c>
      <c r="AM2175">
        <v>0.373388027909973</v>
      </c>
      <c r="AN2175">
        <v>0.15440170153590299</v>
      </c>
      <c r="AO2175">
        <v>0.80405129382753504</v>
      </c>
      <c r="AP2175">
        <v>4.7349474748310199</v>
      </c>
      <c r="AQ2175">
        <v>1.6794383026794799E-2</v>
      </c>
      <c r="AR2175">
        <v>15.5280783017477</v>
      </c>
      <c r="AS2175">
        <v>0.40881289138736199</v>
      </c>
      <c r="AT2175">
        <v>0.15440170153583899</v>
      </c>
      <c r="AU2175">
        <v>0.80405129382720397</v>
      </c>
      <c r="AV2175">
        <v>4.7349474748310199</v>
      </c>
      <c r="AW2175">
        <v>4.4999999999999901E-2</v>
      </c>
      <c r="AX2175">
        <v>0.20937696464127101</v>
      </c>
      <c r="AY2175">
        <v>82.240877570306097</v>
      </c>
      <c r="AZ2175">
        <v>7.9714530652493396</v>
      </c>
      <c r="BA2175">
        <v>8.1013957902535492E-3</v>
      </c>
      <c r="BB2175">
        <v>2.38129550645492E-2</v>
      </c>
      <c r="BC2175">
        <v>5.0564533591366504E-4</v>
      </c>
    </row>
    <row r="2176" spans="1:55" x14ac:dyDescent="0.25">
      <c r="A2176" t="s">
        <v>119</v>
      </c>
      <c r="B2176">
        <v>2044</v>
      </c>
      <c r="C2176" t="s">
        <v>147</v>
      </c>
      <c r="D2176" t="str">
        <f t="shared" si="103"/>
        <v>Bus</v>
      </c>
      <c r="E2176" t="str">
        <f t="shared" si="104"/>
        <v>2044SBUS</v>
      </c>
      <c r="F2176" t="str">
        <f t="shared" si="105"/>
        <v>2044Bus</v>
      </c>
      <c r="G2176" t="s">
        <v>115</v>
      </c>
      <c r="H2176" t="s">
        <v>115</v>
      </c>
      <c r="I2176" t="s">
        <v>116</v>
      </c>
      <c r="J2176">
        <v>279.47813471859899</v>
      </c>
      <c r="K2176">
        <v>12811.637839488099</v>
      </c>
      <c r="L2176">
        <v>12811.637839488099</v>
      </c>
      <c r="M2176">
        <v>0</v>
      </c>
      <c r="N2176">
        <v>1117.9125388743901</v>
      </c>
      <c r="O2176">
        <v>0.167037817038237</v>
      </c>
      <c r="P2176">
        <v>0.767077102136698</v>
      </c>
      <c r="Q2176">
        <v>0.87195585236337203</v>
      </c>
      <c r="R2176">
        <v>1.4572574025172201E-3</v>
      </c>
      <c r="S2176">
        <v>0</v>
      </c>
      <c r="T2176">
        <v>7.4519120332926703E-4</v>
      </c>
      <c r="U2176">
        <v>2.0000005738789899E-3</v>
      </c>
      <c r="V2176">
        <v>1.6395758871486601E-2</v>
      </c>
      <c r="W2176">
        <v>1.5849003866793101E-3</v>
      </c>
      <c r="X2176">
        <v>0</v>
      </c>
      <c r="Y2176">
        <v>8.1046342551869199E-4</v>
      </c>
      <c r="Z2176">
        <v>8.0000022955159806E-3</v>
      </c>
      <c r="AA2176">
        <v>4.6845025347104802E-2</v>
      </c>
      <c r="AB2176">
        <v>831.09142766230696</v>
      </c>
      <c r="AC2176">
        <v>2434.7605951615301</v>
      </c>
      <c r="AD2176">
        <v>50.839526814285797</v>
      </c>
      <c r="AE2176">
        <v>2.6644802626111801E-3</v>
      </c>
      <c r="AF2176">
        <v>2.4592224860287999</v>
      </c>
      <c r="AG2176">
        <v>6.6921583379325106E-2</v>
      </c>
      <c r="AH2176">
        <v>1.4695835209836401E-2</v>
      </c>
      <c r="AI2176">
        <v>7.1879763471399405E-2</v>
      </c>
      <c r="AJ2176">
        <v>7.6379717015215495E-2</v>
      </c>
      <c r="AK2176">
        <v>1.14293193943646E-2</v>
      </c>
      <c r="AL2176">
        <v>10.641518148183501</v>
      </c>
      <c r="AM2176">
        <v>0.37266934940143998</v>
      </c>
      <c r="AN2176">
        <v>0.17004620618421701</v>
      </c>
      <c r="AO2176">
        <v>0.84661354427285596</v>
      </c>
      <c r="AP2176">
        <v>5.1119159483783196</v>
      </c>
      <c r="AQ2176">
        <v>1.6677636030876901E-2</v>
      </c>
      <c r="AR2176">
        <v>15.5280783017477</v>
      </c>
      <c r="AS2176">
        <v>0.40802602888216699</v>
      </c>
      <c r="AT2176">
        <v>0.17004620618414701</v>
      </c>
      <c r="AU2176">
        <v>0.84661354427250801</v>
      </c>
      <c r="AV2176">
        <v>5.1119159483783196</v>
      </c>
      <c r="AW2176">
        <v>4.4999999999999901E-2</v>
      </c>
      <c r="AX2176">
        <v>0.214093964827552</v>
      </c>
      <c r="AY2176">
        <v>82.240877570306196</v>
      </c>
      <c r="AZ2176">
        <v>7.5053521886985299</v>
      </c>
      <c r="BA2176">
        <v>8.2161848787599308E-3</v>
      </c>
      <c r="BB2176">
        <v>2.4070087260598099E-2</v>
      </c>
      <c r="BC2176">
        <v>5.0260048118865898E-4</v>
      </c>
    </row>
    <row r="2177" spans="1:55" x14ac:dyDescent="0.25">
      <c r="A2177" t="s">
        <v>113</v>
      </c>
      <c r="B2177">
        <v>2044</v>
      </c>
      <c r="C2177" t="s">
        <v>147</v>
      </c>
      <c r="D2177" t="str">
        <f t="shared" si="103"/>
        <v>Bus</v>
      </c>
      <c r="E2177" t="str">
        <f t="shared" si="104"/>
        <v>2044SBUS</v>
      </c>
      <c r="F2177" t="str">
        <f t="shared" si="105"/>
        <v>2044Bus</v>
      </c>
      <c r="G2177" t="s">
        <v>115</v>
      </c>
      <c r="H2177" t="s">
        <v>115</v>
      </c>
      <c r="I2177" t="s">
        <v>121</v>
      </c>
      <c r="J2177">
        <v>610.69499243382495</v>
      </c>
      <c r="K2177">
        <v>12149.0709812604</v>
      </c>
      <c r="L2177">
        <v>12149.0709812604</v>
      </c>
      <c r="M2177">
        <v>0</v>
      </c>
      <c r="N2177">
        <v>8842.8634904417904</v>
      </c>
      <c r="O2177">
        <v>0.52686372009688598</v>
      </c>
      <c r="P2177">
        <v>7.40684017865531</v>
      </c>
      <c r="Q2177">
        <v>0.69250109270119498</v>
      </c>
      <c r="R2177">
        <v>3.6635627664637301E-3</v>
      </c>
      <c r="S2177">
        <v>2.3382592166772001E-3</v>
      </c>
      <c r="T2177">
        <v>0</v>
      </c>
      <c r="U2177">
        <v>3.0000008608184899E-3</v>
      </c>
      <c r="V2177">
        <v>1.6395758871486601E-2</v>
      </c>
      <c r="W2177">
        <v>3.82921281794421E-3</v>
      </c>
      <c r="X2177">
        <v>2.44398492258374E-3</v>
      </c>
      <c r="Y2177">
        <v>0</v>
      </c>
      <c r="Z2177">
        <v>1.2000003443273901E-2</v>
      </c>
      <c r="AA2177">
        <v>4.6845025347104802E-2</v>
      </c>
      <c r="AB2177">
        <v>1158.40209500682</v>
      </c>
      <c r="AC2177">
        <v>1915.7275766580001</v>
      </c>
      <c r="AD2177">
        <v>0</v>
      </c>
      <c r="AE2177">
        <v>5.3262647519042403E-4</v>
      </c>
      <c r="AF2177">
        <v>7.7579603717584603E-3</v>
      </c>
      <c r="AG2177">
        <v>0</v>
      </c>
      <c r="AH2177">
        <v>0.18250672181500599</v>
      </c>
      <c r="AI2177">
        <v>0.30182365986173298</v>
      </c>
      <c r="AJ2177">
        <v>0</v>
      </c>
      <c r="AK2177">
        <v>1.1467301953063501E-2</v>
      </c>
      <c r="AL2177">
        <v>0.16702675940216799</v>
      </c>
      <c r="AM2177">
        <v>0</v>
      </c>
      <c r="AN2177">
        <v>0</v>
      </c>
      <c r="AO2177">
        <v>0</v>
      </c>
      <c r="AP2177">
        <v>0</v>
      </c>
      <c r="AQ2177">
        <v>1.3054650367760301E-2</v>
      </c>
      <c r="AR2177">
        <v>0.19014725128719601</v>
      </c>
      <c r="AS2177">
        <v>0</v>
      </c>
      <c r="AT2177">
        <v>0</v>
      </c>
      <c r="AU2177">
        <v>0</v>
      </c>
      <c r="AV2177">
        <v>0</v>
      </c>
      <c r="AW2177">
        <v>0.219200425147768</v>
      </c>
      <c r="AX2177">
        <v>7.2743049814434496E-2</v>
      </c>
      <c r="AY2177">
        <v>7.0307028699194003</v>
      </c>
      <c r="AZ2177">
        <v>0</v>
      </c>
      <c r="BA2177">
        <v>1.0969375127851899E-2</v>
      </c>
      <c r="BB2177">
        <v>1.8140794566681599E-2</v>
      </c>
      <c r="BC2177">
        <v>0</v>
      </c>
    </row>
    <row r="2178" spans="1:55" x14ac:dyDescent="0.25">
      <c r="A2178" t="s">
        <v>119</v>
      </c>
      <c r="B2178">
        <v>2044</v>
      </c>
      <c r="C2178" t="s">
        <v>147</v>
      </c>
      <c r="D2178" t="str">
        <f t="shared" si="103"/>
        <v>Bus</v>
      </c>
      <c r="E2178" t="str">
        <f t="shared" si="104"/>
        <v>2044SBUS</v>
      </c>
      <c r="F2178" t="str">
        <f t="shared" si="105"/>
        <v>2044Bus</v>
      </c>
      <c r="G2178" t="s">
        <v>115</v>
      </c>
      <c r="H2178" t="s">
        <v>115</v>
      </c>
      <c r="I2178" t="s">
        <v>121</v>
      </c>
      <c r="J2178">
        <v>220.09764755343099</v>
      </c>
      <c r="K2178">
        <v>4554.9836340483898</v>
      </c>
      <c r="L2178">
        <v>4554.9836340483898</v>
      </c>
      <c r="M2178">
        <v>0</v>
      </c>
      <c r="N2178">
        <v>3187.01393657369</v>
      </c>
      <c r="O2178">
        <v>0.60205795616682301</v>
      </c>
      <c r="P2178">
        <v>7.0275959044254899</v>
      </c>
      <c r="Q2178">
        <v>0.62669993428188997</v>
      </c>
      <c r="R2178">
        <v>4.0434448064786696E-3</v>
      </c>
      <c r="S2178">
        <v>2.4044328176072299E-3</v>
      </c>
      <c r="T2178">
        <v>0</v>
      </c>
      <c r="U2178">
        <v>3.0000008608184899E-3</v>
      </c>
      <c r="V2178">
        <v>1.6395758871486601E-2</v>
      </c>
      <c r="W2178">
        <v>4.22627143810705E-3</v>
      </c>
      <c r="X2178">
        <v>2.5131506001068202E-3</v>
      </c>
      <c r="Y2178">
        <v>0</v>
      </c>
      <c r="Z2178">
        <v>1.2000003443273901E-2</v>
      </c>
      <c r="AA2178">
        <v>4.6845025347104802E-2</v>
      </c>
      <c r="AB2178">
        <v>1138.8789571469699</v>
      </c>
      <c r="AC2178">
        <v>1899.6188563931501</v>
      </c>
      <c r="AD2178">
        <v>0</v>
      </c>
      <c r="AE2178">
        <v>7.2663188474406798E-4</v>
      </c>
      <c r="AF2178">
        <v>7.82136288359765E-3</v>
      </c>
      <c r="AG2178">
        <v>0</v>
      </c>
      <c r="AH2178">
        <v>0.17943084349460001</v>
      </c>
      <c r="AI2178">
        <v>0.299285724423904</v>
      </c>
      <c r="AJ2178">
        <v>0</v>
      </c>
      <c r="AK2178">
        <v>1.5644185220242499E-2</v>
      </c>
      <c r="AL2178">
        <v>0.168391798095715</v>
      </c>
      <c r="AM2178">
        <v>0</v>
      </c>
      <c r="AN2178">
        <v>0</v>
      </c>
      <c r="AO2178">
        <v>0</v>
      </c>
      <c r="AP2178">
        <v>0</v>
      </c>
      <c r="AQ2178">
        <v>1.7809714017706601E-2</v>
      </c>
      <c r="AR2178">
        <v>0.19170124393129501</v>
      </c>
      <c r="AS2178">
        <v>0</v>
      </c>
      <c r="AT2178">
        <v>0</v>
      </c>
      <c r="AU2178">
        <v>0</v>
      </c>
      <c r="AV2178">
        <v>0</v>
      </c>
      <c r="AW2178">
        <v>0.21599109644292799</v>
      </c>
      <c r="AX2178">
        <v>8.08213045025796E-2</v>
      </c>
      <c r="AY2178">
        <v>6.92885621869081</v>
      </c>
      <c r="AZ2178">
        <v>0</v>
      </c>
      <c r="BA2178">
        <v>1.07845026869433E-2</v>
      </c>
      <c r="BB2178">
        <v>1.79882546186131E-2</v>
      </c>
      <c r="BC2178">
        <v>0</v>
      </c>
    </row>
    <row r="2179" spans="1:55" x14ac:dyDescent="0.25">
      <c r="A2179" t="s">
        <v>119</v>
      </c>
      <c r="B2179">
        <v>2044</v>
      </c>
      <c r="C2179" t="s">
        <v>147</v>
      </c>
      <c r="D2179" t="str">
        <f t="shared" si="103"/>
        <v>Bus</v>
      </c>
      <c r="E2179" t="str">
        <f t="shared" si="104"/>
        <v>2044SBUS</v>
      </c>
      <c r="F2179" t="str">
        <f t="shared" si="105"/>
        <v>2044Bus</v>
      </c>
      <c r="G2179" t="s">
        <v>115</v>
      </c>
      <c r="H2179" t="s">
        <v>115</v>
      </c>
      <c r="I2179" t="s">
        <v>125</v>
      </c>
      <c r="J2179">
        <v>559.64161359204297</v>
      </c>
      <c r="K2179">
        <v>16040.3540672498</v>
      </c>
      <c r="L2179">
        <v>0</v>
      </c>
      <c r="M2179">
        <v>16040.3540672498</v>
      </c>
      <c r="N2179">
        <v>7181.12271086276</v>
      </c>
      <c r="O2179">
        <v>0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2.7425572108981701E-3</v>
      </c>
      <c r="V2179">
        <v>8.1978794357433493E-3</v>
      </c>
      <c r="W2179">
        <v>0</v>
      </c>
      <c r="X2179">
        <v>0</v>
      </c>
      <c r="Y2179">
        <v>0</v>
      </c>
      <c r="Z2179">
        <v>1.0970228843592699E-2</v>
      </c>
      <c r="AA2179">
        <v>2.3422512673552401E-2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</row>
    <row r="2180" spans="1:55" x14ac:dyDescent="0.25">
      <c r="A2180" t="s">
        <v>113</v>
      </c>
      <c r="B2180">
        <v>2044</v>
      </c>
      <c r="C2180" t="s">
        <v>147</v>
      </c>
      <c r="D2180" t="str">
        <f t="shared" si="103"/>
        <v>Bus</v>
      </c>
      <c r="E2180" t="str">
        <f t="shared" si="104"/>
        <v>2044SBUS</v>
      </c>
      <c r="F2180" t="str">
        <f t="shared" si="105"/>
        <v>2044Bus</v>
      </c>
      <c r="G2180" t="s">
        <v>115</v>
      </c>
      <c r="H2180" t="s">
        <v>115</v>
      </c>
      <c r="I2180" t="s">
        <v>125</v>
      </c>
      <c r="J2180">
        <v>583.10478338769599</v>
      </c>
      <c r="K2180">
        <v>17856.879599547199</v>
      </c>
      <c r="L2180">
        <v>0</v>
      </c>
      <c r="M2180">
        <v>17856.879599547199</v>
      </c>
      <c r="N2180">
        <v>7404.9506094262497</v>
      </c>
      <c r="O2180">
        <v>0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2.68181580423362E-3</v>
      </c>
      <c r="V2180">
        <v>8.1978794357433493E-3</v>
      </c>
      <c r="W2180">
        <v>0</v>
      </c>
      <c r="X2180">
        <v>0</v>
      </c>
      <c r="Y2180">
        <v>0</v>
      </c>
      <c r="Z2180">
        <v>1.07272632169344E-2</v>
      </c>
      <c r="AA2180">
        <v>2.3422512673552401E-2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</row>
    <row r="2181" spans="1:55" x14ac:dyDescent="0.25">
      <c r="A2181" t="s">
        <v>113</v>
      </c>
      <c r="B2181">
        <v>2044</v>
      </c>
      <c r="C2181" t="s">
        <v>147</v>
      </c>
      <c r="D2181" t="str">
        <f t="shared" si="103"/>
        <v>Bus</v>
      </c>
      <c r="E2181" t="str">
        <f t="shared" si="104"/>
        <v>2044SBUS</v>
      </c>
      <c r="F2181" t="str">
        <f t="shared" si="105"/>
        <v>2044Bus</v>
      </c>
      <c r="G2181" t="s">
        <v>115</v>
      </c>
      <c r="H2181" t="s">
        <v>115</v>
      </c>
      <c r="I2181" t="s">
        <v>123</v>
      </c>
      <c r="J2181">
        <v>408.86402849642201</v>
      </c>
      <c r="K2181">
        <v>8151.20514190825</v>
      </c>
      <c r="L2181">
        <v>8151.20514190825</v>
      </c>
      <c r="M2181">
        <v>0</v>
      </c>
      <c r="N2181">
        <v>5920.3511326281996</v>
      </c>
      <c r="O2181">
        <v>0.34577119272413798</v>
      </c>
      <c r="P2181">
        <v>5.0427478116579101</v>
      </c>
      <c r="Q2181">
        <v>0</v>
      </c>
      <c r="R2181">
        <v>4.1218369590952497E-3</v>
      </c>
      <c r="S2181">
        <v>1.6799180883433799E-2</v>
      </c>
      <c r="T2181">
        <v>0</v>
      </c>
      <c r="U2181">
        <v>3.0000008608184899E-3</v>
      </c>
      <c r="V2181">
        <v>1.6395758871486601E-2</v>
      </c>
      <c r="W2181">
        <v>4.4828737730305997E-3</v>
      </c>
      <c r="X2181">
        <v>1.82706419827127E-2</v>
      </c>
      <c r="Y2181">
        <v>0</v>
      </c>
      <c r="Z2181">
        <v>1.2000003443273901E-2</v>
      </c>
      <c r="AA2181">
        <v>4.6845025347104802E-2</v>
      </c>
      <c r="AB2181">
        <v>1504.6064755402599</v>
      </c>
      <c r="AC2181">
        <v>4322.5047842714102</v>
      </c>
      <c r="AD2181">
        <v>0</v>
      </c>
      <c r="AE2181">
        <v>3.46966559564857</v>
      </c>
      <c r="AF2181">
        <v>12.439790291803099</v>
      </c>
      <c r="AG2181">
        <v>0</v>
      </c>
      <c r="AH2181">
        <v>0.30672387279569102</v>
      </c>
      <c r="AI2181">
        <v>0.88117087701192398</v>
      </c>
      <c r="AJ2181">
        <v>0</v>
      </c>
      <c r="AK2181">
        <v>4.9574675241802597E-2</v>
      </c>
      <c r="AL2181">
        <v>0.177740057879263</v>
      </c>
      <c r="AM2181">
        <v>0</v>
      </c>
      <c r="AN2181">
        <v>0</v>
      </c>
      <c r="AO2181">
        <v>0</v>
      </c>
      <c r="AP2181">
        <v>0</v>
      </c>
      <c r="AQ2181">
        <v>3.5410482315573302</v>
      </c>
      <c r="AR2181">
        <v>12.695718419947401</v>
      </c>
      <c r="AS2181">
        <v>0</v>
      </c>
      <c r="AT2181">
        <v>0</v>
      </c>
      <c r="AU2181">
        <v>0</v>
      </c>
      <c r="AV2181">
        <v>0</v>
      </c>
      <c r="AW2181">
        <v>1.0599999999999901</v>
      </c>
      <c r="AX2181">
        <v>10.263698760855</v>
      </c>
      <c r="AY2181">
        <v>33.016722520794097</v>
      </c>
      <c r="AZ2181">
        <v>0</v>
      </c>
      <c r="BA2181">
        <v>0</v>
      </c>
      <c r="BB2181">
        <v>0</v>
      </c>
      <c r="BC2181">
        <v>0</v>
      </c>
    </row>
    <row r="2182" spans="1:55" x14ac:dyDescent="0.25">
      <c r="A2182" t="s">
        <v>119</v>
      </c>
      <c r="B2182">
        <v>2044</v>
      </c>
      <c r="C2182" t="s">
        <v>147</v>
      </c>
      <c r="D2182" t="str">
        <f t="shared" si="103"/>
        <v>Bus</v>
      </c>
      <c r="E2182" t="str">
        <f t="shared" si="104"/>
        <v>2044SBUS</v>
      </c>
      <c r="F2182" t="str">
        <f t="shared" si="105"/>
        <v>2044Bus</v>
      </c>
      <c r="G2182" t="s">
        <v>115</v>
      </c>
      <c r="H2182" t="s">
        <v>115</v>
      </c>
      <c r="I2182" t="s">
        <v>123</v>
      </c>
      <c r="J2182">
        <v>586.79420348427197</v>
      </c>
      <c r="K2182">
        <v>12038.361194995899</v>
      </c>
      <c r="L2182">
        <v>12038.361194995899</v>
      </c>
      <c r="M2182">
        <v>0</v>
      </c>
      <c r="N2182">
        <v>8496.7800664522401</v>
      </c>
      <c r="O2182">
        <v>0.40727256962318698</v>
      </c>
      <c r="P2182">
        <v>5.0743703220793099</v>
      </c>
      <c r="Q2182">
        <v>0</v>
      </c>
      <c r="R2182">
        <v>4.1218369590952497E-3</v>
      </c>
      <c r="S2182">
        <v>1.6044900831503801E-2</v>
      </c>
      <c r="T2182">
        <v>0</v>
      </c>
      <c r="U2182">
        <v>3.0000008608184899E-3</v>
      </c>
      <c r="V2182">
        <v>1.6395758871486699E-2</v>
      </c>
      <c r="W2182">
        <v>4.4828737730305997E-3</v>
      </c>
      <c r="X2182">
        <v>1.74502936050661E-2</v>
      </c>
      <c r="Y2182">
        <v>0</v>
      </c>
      <c r="Z2182">
        <v>1.2000003443273901E-2</v>
      </c>
      <c r="AA2182">
        <v>4.6845025347104802E-2</v>
      </c>
      <c r="AB2182">
        <v>1505.8231294857801</v>
      </c>
      <c r="AC2182">
        <v>4220.4288272322901</v>
      </c>
      <c r="AD2182">
        <v>0</v>
      </c>
      <c r="AE2182">
        <v>3.61269247640237</v>
      </c>
      <c r="AF2182">
        <v>12.830222917011501</v>
      </c>
      <c r="AG2182">
        <v>0</v>
      </c>
      <c r="AH2182">
        <v>0.30697189566152999</v>
      </c>
      <c r="AI2182">
        <v>0.86036202541428397</v>
      </c>
      <c r="AJ2182">
        <v>0</v>
      </c>
      <c r="AK2182">
        <v>5.1618247156372803E-2</v>
      </c>
      <c r="AL2182">
        <v>0.18331856971705801</v>
      </c>
      <c r="AM2182">
        <v>0</v>
      </c>
      <c r="AN2182">
        <v>0</v>
      </c>
      <c r="AO2182">
        <v>0</v>
      </c>
      <c r="AP2182">
        <v>0</v>
      </c>
      <c r="AQ2182">
        <v>3.68701765402662</v>
      </c>
      <c r="AR2182">
        <v>13.0941835512184</v>
      </c>
      <c r="AS2182">
        <v>0</v>
      </c>
      <c r="AT2182">
        <v>0</v>
      </c>
      <c r="AU2182">
        <v>0</v>
      </c>
      <c r="AV2182">
        <v>0</v>
      </c>
      <c r="AW2182">
        <v>1.0599999999999901</v>
      </c>
      <c r="AX2182">
        <v>10.9611901615327</v>
      </c>
      <c r="AY2182">
        <v>31.316061116900201</v>
      </c>
      <c r="AZ2182">
        <v>0</v>
      </c>
      <c r="BA2182">
        <v>0</v>
      </c>
      <c r="BB2182">
        <v>0</v>
      </c>
      <c r="BC2182">
        <v>0</v>
      </c>
    </row>
    <row r="2183" spans="1:55" x14ac:dyDescent="0.25">
      <c r="A2183" t="s">
        <v>119</v>
      </c>
      <c r="B2183">
        <v>2044</v>
      </c>
      <c r="C2183" t="s">
        <v>148</v>
      </c>
      <c r="D2183" t="str">
        <f t="shared" si="103"/>
        <v>Bus</v>
      </c>
      <c r="E2183" t="str">
        <f t="shared" si="104"/>
        <v>2044UBUS</v>
      </c>
      <c r="F2183" t="str">
        <f t="shared" si="105"/>
        <v>2044Bus</v>
      </c>
      <c r="G2183" t="s">
        <v>115</v>
      </c>
      <c r="H2183" t="s">
        <v>115</v>
      </c>
      <c r="I2183" t="s">
        <v>116</v>
      </c>
      <c r="J2183">
        <v>115.82130739178299</v>
      </c>
      <c r="K2183">
        <v>10684.767970046099</v>
      </c>
      <c r="L2183">
        <v>10684.767970046099</v>
      </c>
      <c r="M2183">
        <v>0</v>
      </c>
      <c r="N2183">
        <v>463.28522956713499</v>
      </c>
      <c r="O2183">
        <v>1.82619174962418E-2</v>
      </c>
      <c r="P2183">
        <v>0</v>
      </c>
      <c r="Q2183">
        <v>0.26247319442314498</v>
      </c>
      <c r="R2183">
        <v>1.0296451824577701E-3</v>
      </c>
      <c r="S2183">
        <v>0</v>
      </c>
      <c r="T2183">
        <v>1.3374448977895501E-4</v>
      </c>
      <c r="U2183">
        <v>2.0000005732018801E-3</v>
      </c>
      <c r="V2183">
        <v>3.1850009128239903E-2</v>
      </c>
      <c r="W2183">
        <v>1.11983308165115E-3</v>
      </c>
      <c r="X2183">
        <v>0</v>
      </c>
      <c r="Y2183">
        <v>1.4545933559901E-4</v>
      </c>
      <c r="Z2183">
        <v>8.0000022928075204E-3</v>
      </c>
      <c r="AA2183">
        <v>9.1000026080685595E-2</v>
      </c>
      <c r="AB2183">
        <v>534.09788508233999</v>
      </c>
      <c r="AC2183">
        <v>0</v>
      </c>
      <c r="AD2183">
        <v>33.877310507040001</v>
      </c>
      <c r="AE2183">
        <v>4.7680907558271898E-4</v>
      </c>
      <c r="AF2183">
        <v>0</v>
      </c>
      <c r="AG2183">
        <v>2.8123023903715901E-2</v>
      </c>
      <c r="AH2183">
        <v>3.2437289081943999E-3</v>
      </c>
      <c r="AI2183">
        <v>0</v>
      </c>
      <c r="AJ2183">
        <v>4.6369489053855302E-2</v>
      </c>
      <c r="AK2183">
        <v>1.1667626969199001E-3</v>
      </c>
      <c r="AL2183">
        <v>0</v>
      </c>
      <c r="AM2183">
        <v>8.8737602321957501E-2</v>
      </c>
      <c r="AN2183">
        <v>2.2636691182695502E-2</v>
      </c>
      <c r="AO2183">
        <v>9.1513420477700405E-2</v>
      </c>
      <c r="AP2183">
        <v>0.37845208866574798</v>
      </c>
      <c r="AQ2183">
        <v>1.70253738846681E-3</v>
      </c>
      <c r="AR2183">
        <v>0</v>
      </c>
      <c r="AS2183">
        <v>9.7156504944952496E-2</v>
      </c>
      <c r="AT2183">
        <v>2.26366911826862E-2</v>
      </c>
      <c r="AU2183">
        <v>9.1513420477662796E-2</v>
      </c>
      <c r="AV2183">
        <v>0.37845208866574798</v>
      </c>
      <c r="AW2183">
        <v>4.4999999999999998E-2</v>
      </c>
      <c r="AX2183">
        <v>0.54498042736741503</v>
      </c>
      <c r="AY2183">
        <v>0</v>
      </c>
      <c r="AZ2183">
        <v>5.5108127264062503</v>
      </c>
      <c r="BA2183">
        <v>5.2801013476152002E-3</v>
      </c>
      <c r="BB2183">
        <v>0</v>
      </c>
      <c r="BC2183">
        <v>3.3491170412371899E-4</v>
      </c>
    </row>
    <row r="2184" spans="1:55" x14ac:dyDescent="0.25">
      <c r="A2184" t="s">
        <v>113</v>
      </c>
      <c r="B2184">
        <v>2044</v>
      </c>
      <c r="C2184" t="s">
        <v>148</v>
      </c>
      <c r="D2184" t="str">
        <f t="shared" si="103"/>
        <v>Bus</v>
      </c>
      <c r="E2184" t="str">
        <f t="shared" si="104"/>
        <v>2044UBUS</v>
      </c>
      <c r="F2184" t="str">
        <f t="shared" si="105"/>
        <v>2044Bus</v>
      </c>
      <c r="G2184" t="s">
        <v>115</v>
      </c>
      <c r="H2184" t="s">
        <v>115</v>
      </c>
      <c r="I2184" t="s">
        <v>116</v>
      </c>
      <c r="J2184">
        <v>73.819321116539697</v>
      </c>
      <c r="K2184">
        <v>7191.4877763780096</v>
      </c>
      <c r="L2184">
        <v>7191.4877763780096</v>
      </c>
      <c r="M2184">
        <v>0</v>
      </c>
      <c r="N2184">
        <v>295.27728446615799</v>
      </c>
      <c r="O2184">
        <v>1.9854808612709801E-2</v>
      </c>
      <c r="P2184">
        <v>0</v>
      </c>
      <c r="Q2184">
        <v>0.290355522107551</v>
      </c>
      <c r="R2184">
        <v>1.0231956499993299E-3</v>
      </c>
      <c r="S2184">
        <v>0</v>
      </c>
      <c r="T2184">
        <v>1.3374448977895501E-4</v>
      </c>
      <c r="U2184">
        <v>2.0000005732018701E-3</v>
      </c>
      <c r="V2184">
        <v>3.1850009128239903E-2</v>
      </c>
      <c r="W2184">
        <v>1.1128186266416099E-3</v>
      </c>
      <c r="X2184">
        <v>0</v>
      </c>
      <c r="Y2184">
        <v>1.4545933559901E-4</v>
      </c>
      <c r="Z2184">
        <v>8.00000229280751E-3</v>
      </c>
      <c r="AA2184">
        <v>9.1000026080685595E-2</v>
      </c>
      <c r="AB2184">
        <v>540.22518625191901</v>
      </c>
      <c r="AC2184">
        <v>0</v>
      </c>
      <c r="AD2184">
        <v>34.485308463927602</v>
      </c>
      <c r="AE2184">
        <v>5.2719878864792495E-4</v>
      </c>
      <c r="AF2184">
        <v>0</v>
      </c>
      <c r="AG2184">
        <v>2.9736842197297299E-2</v>
      </c>
      <c r="AH2184">
        <v>3.4503227510151902E-3</v>
      </c>
      <c r="AI2184">
        <v>0</v>
      </c>
      <c r="AJ2184">
        <v>5.0204535467018002E-2</v>
      </c>
      <c r="AK2184">
        <v>1.29820309041863E-3</v>
      </c>
      <c r="AL2184">
        <v>0</v>
      </c>
      <c r="AM2184">
        <v>9.4195844803227805E-2</v>
      </c>
      <c r="AN2184">
        <v>2.5406803114254198E-2</v>
      </c>
      <c r="AO2184">
        <v>9.3095393025155002E-2</v>
      </c>
      <c r="AP2184">
        <v>0.37869108597890999</v>
      </c>
      <c r="AQ2184">
        <v>1.89433490211473E-3</v>
      </c>
      <c r="AR2184">
        <v>0</v>
      </c>
      <c r="AS2184">
        <v>0.10313259342093101</v>
      </c>
      <c r="AT2184">
        <v>2.5406803114243801E-2</v>
      </c>
      <c r="AU2184">
        <v>9.3095393025116602E-2</v>
      </c>
      <c r="AV2184">
        <v>0.37869108597890999</v>
      </c>
      <c r="AW2184">
        <v>4.4999999999999901E-2</v>
      </c>
      <c r="AX2184">
        <v>0.54999327909296802</v>
      </c>
      <c r="AY2184">
        <v>0</v>
      </c>
      <c r="AZ2184">
        <v>5.8824510524645097</v>
      </c>
      <c r="BA2184">
        <v>5.3406759577501002E-3</v>
      </c>
      <c r="BB2184">
        <v>0</v>
      </c>
      <c r="BC2184">
        <v>3.40922382917203E-4</v>
      </c>
    </row>
    <row r="2185" spans="1:55" x14ac:dyDescent="0.25">
      <c r="A2185" t="s">
        <v>119</v>
      </c>
      <c r="B2185">
        <v>2044</v>
      </c>
      <c r="C2185" t="s">
        <v>148</v>
      </c>
      <c r="D2185" t="str">
        <f t="shared" si="103"/>
        <v>Bus</v>
      </c>
      <c r="E2185" t="str">
        <f t="shared" si="104"/>
        <v>2044UBUS</v>
      </c>
      <c r="F2185" t="str">
        <f t="shared" si="105"/>
        <v>2044Bus</v>
      </c>
      <c r="G2185" t="s">
        <v>115</v>
      </c>
      <c r="H2185" t="s">
        <v>115</v>
      </c>
      <c r="I2185" t="s">
        <v>125</v>
      </c>
      <c r="J2185">
        <v>629.75768885564798</v>
      </c>
      <c r="K2185">
        <v>81281.769987043706</v>
      </c>
      <c r="L2185">
        <v>0</v>
      </c>
      <c r="M2185">
        <v>81281.769987043706</v>
      </c>
      <c r="N2185">
        <v>2519.0307554225901</v>
      </c>
      <c r="O2185">
        <v>0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6.7361993981290801E-3</v>
      </c>
      <c r="V2185">
        <v>1.9250005517068101E-2</v>
      </c>
      <c r="W2185">
        <v>0</v>
      </c>
      <c r="X2185">
        <v>0</v>
      </c>
      <c r="Y2185">
        <v>0</v>
      </c>
      <c r="Z2185">
        <v>2.6944797592516299E-2</v>
      </c>
      <c r="AA2185">
        <v>5.5000015763051698E-2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</row>
    <row r="2186" spans="1:55" x14ac:dyDescent="0.25">
      <c r="A2186" t="s">
        <v>113</v>
      </c>
      <c r="B2186">
        <v>2044</v>
      </c>
      <c r="C2186" t="s">
        <v>148</v>
      </c>
      <c r="D2186" t="str">
        <f t="shared" ref="D2186:D2249" si="106">_xlfn.XLOOKUP(C2186,$BE$72:$BE$84,$BF$72:$BF$84)</f>
        <v>Bus</v>
      </c>
      <c r="E2186" t="str">
        <f t="shared" ref="E2186:E2249" si="107">CONCATENATE(B2186,C2186)</f>
        <v>2044UBUS</v>
      </c>
      <c r="F2186" t="str">
        <f t="shared" ref="F2186:F2249" si="108">CONCATENATE(B2186,_xlfn.XLOOKUP(C2186,$BE$72:$BE$84,$BF$72:$BF$84))</f>
        <v>2044Bus</v>
      </c>
      <c r="G2186" t="s">
        <v>115</v>
      </c>
      <c r="H2186" t="s">
        <v>115</v>
      </c>
      <c r="I2186" t="s">
        <v>125</v>
      </c>
      <c r="J2186">
        <v>506.39583554270098</v>
      </c>
      <c r="K2186">
        <v>70009.200917135604</v>
      </c>
      <c r="L2186">
        <v>0</v>
      </c>
      <c r="M2186">
        <v>70009.200917135604</v>
      </c>
      <c r="N2186">
        <v>2025.5833421708001</v>
      </c>
      <c r="O2186">
        <v>0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7.4451531336145998E-3</v>
      </c>
      <c r="V2186">
        <v>1.9250005517068101E-2</v>
      </c>
      <c r="W2186">
        <v>0</v>
      </c>
      <c r="X2186">
        <v>0</v>
      </c>
      <c r="Y2186">
        <v>0</v>
      </c>
      <c r="Z2186">
        <v>2.9780612534458399E-2</v>
      </c>
      <c r="AA2186">
        <v>5.5000015763051698E-2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</row>
    <row r="2187" spans="1:55" x14ac:dyDescent="0.25">
      <c r="A2187" t="s">
        <v>119</v>
      </c>
      <c r="B2187">
        <v>2044</v>
      </c>
      <c r="C2187" t="s">
        <v>148</v>
      </c>
      <c r="D2187" t="str">
        <f t="shared" si="106"/>
        <v>Bus</v>
      </c>
      <c r="E2187" t="str">
        <f t="shared" si="107"/>
        <v>2044UBUS</v>
      </c>
      <c r="F2187" t="str">
        <f t="shared" si="108"/>
        <v>2044Bus</v>
      </c>
      <c r="G2187" t="s">
        <v>115</v>
      </c>
      <c r="H2187" t="s">
        <v>115</v>
      </c>
      <c r="I2187" t="s">
        <v>123</v>
      </c>
      <c r="J2187">
        <v>15.9254297663702</v>
      </c>
      <c r="K2187">
        <v>1447.1155116851601</v>
      </c>
      <c r="L2187">
        <v>1447.1155116851601</v>
      </c>
      <c r="M2187">
        <v>0</v>
      </c>
      <c r="N2187">
        <v>63.701719065481001</v>
      </c>
      <c r="O2187">
        <v>0.148201683732262</v>
      </c>
      <c r="P2187">
        <v>0</v>
      </c>
      <c r="Q2187">
        <v>0</v>
      </c>
      <c r="R2187">
        <v>1.03397712967689E-2</v>
      </c>
      <c r="S2187">
        <v>0</v>
      </c>
      <c r="T2187">
        <v>0</v>
      </c>
      <c r="U2187">
        <v>3.0000008598028201E-3</v>
      </c>
      <c r="V2187">
        <v>3.1850009128239903E-2</v>
      </c>
      <c r="W2187">
        <v>1.0807289872753201E-2</v>
      </c>
      <c r="X2187">
        <v>0</v>
      </c>
      <c r="Y2187">
        <v>0</v>
      </c>
      <c r="Z2187">
        <v>1.2000003439211201E-2</v>
      </c>
      <c r="AA2187">
        <v>9.1000026080685595E-2</v>
      </c>
      <c r="AB2187">
        <v>552.76625886625504</v>
      </c>
      <c r="AC2187">
        <v>0</v>
      </c>
      <c r="AD2187">
        <v>0</v>
      </c>
      <c r="AE2187">
        <v>1.798683477179E-3</v>
      </c>
      <c r="AF2187">
        <v>0</v>
      </c>
      <c r="AG2187">
        <v>0</v>
      </c>
      <c r="AH2187">
        <v>0.11268501792760401</v>
      </c>
      <c r="AI2187">
        <v>0</v>
      </c>
      <c r="AJ2187">
        <v>0</v>
      </c>
      <c r="AK2187">
        <v>3.8724596265427298E-2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4.4085378262098497E-2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0.97</v>
      </c>
      <c r="AX2187">
        <v>6.6904806976288103E-2</v>
      </c>
      <c r="AY2187">
        <v>0</v>
      </c>
      <c r="AZ2187">
        <v>0</v>
      </c>
      <c r="BA2187">
        <v>0</v>
      </c>
      <c r="BB2187">
        <v>0</v>
      </c>
      <c r="BC2187">
        <v>0</v>
      </c>
    </row>
    <row r="2188" spans="1:55" x14ac:dyDescent="0.25">
      <c r="A2188" t="s">
        <v>113</v>
      </c>
      <c r="B2188">
        <v>2044</v>
      </c>
      <c r="C2188" t="s">
        <v>148</v>
      </c>
      <c r="D2188" t="str">
        <f t="shared" si="106"/>
        <v>Bus</v>
      </c>
      <c r="E2188" t="str">
        <f t="shared" si="107"/>
        <v>2044UBUS</v>
      </c>
      <c r="F2188" t="str">
        <f t="shared" si="108"/>
        <v>2044Bus</v>
      </c>
      <c r="G2188" t="s">
        <v>115</v>
      </c>
      <c r="H2188" t="s">
        <v>115</v>
      </c>
      <c r="I2188" t="s">
        <v>123</v>
      </c>
      <c r="J2188">
        <v>87.774086090142504</v>
      </c>
      <c r="K2188">
        <v>6881.9718826279004</v>
      </c>
      <c r="L2188">
        <v>6881.9718826279004</v>
      </c>
      <c r="M2188">
        <v>0</v>
      </c>
      <c r="N2188">
        <v>351.09634436057001</v>
      </c>
      <c r="O2188">
        <v>0.12668776533808199</v>
      </c>
      <c r="P2188">
        <v>0</v>
      </c>
      <c r="Q2188">
        <v>0</v>
      </c>
      <c r="R2188">
        <v>8.7262711570760005E-3</v>
      </c>
      <c r="S2188">
        <v>0</v>
      </c>
      <c r="T2188">
        <v>0</v>
      </c>
      <c r="U2188">
        <v>3.0000008598028201E-3</v>
      </c>
      <c r="V2188">
        <v>3.1850009128239903E-2</v>
      </c>
      <c r="W2188">
        <v>9.1208344165442101E-3</v>
      </c>
      <c r="X2188">
        <v>0</v>
      </c>
      <c r="Y2188">
        <v>0</v>
      </c>
      <c r="Z2188">
        <v>1.2000003439211201E-2</v>
      </c>
      <c r="AA2188">
        <v>9.1000026080685595E-2</v>
      </c>
      <c r="AB2188">
        <v>551.42605743822696</v>
      </c>
      <c r="AC2188">
        <v>0</v>
      </c>
      <c r="AD2188">
        <v>0</v>
      </c>
      <c r="AE2188">
        <v>2.0863011876603799E-3</v>
      </c>
      <c r="AF2188">
        <v>0</v>
      </c>
      <c r="AG2188">
        <v>0</v>
      </c>
      <c r="AH2188">
        <v>0.11241180909924001</v>
      </c>
      <c r="AI2188">
        <v>0</v>
      </c>
      <c r="AJ2188">
        <v>0</v>
      </c>
      <c r="AK2188">
        <v>4.4916836233432497E-2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5.1134831777587098E-2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0.97</v>
      </c>
      <c r="AX2188">
        <v>6.5302123185684E-2</v>
      </c>
      <c r="AY2188">
        <v>0</v>
      </c>
      <c r="AZ2188">
        <v>0</v>
      </c>
      <c r="BA2188">
        <v>0</v>
      </c>
      <c r="BB2188">
        <v>0</v>
      </c>
      <c r="BC2188">
        <v>0</v>
      </c>
    </row>
    <row r="2189" spans="1:55" x14ac:dyDescent="0.25">
      <c r="A2189" t="s">
        <v>119</v>
      </c>
      <c r="B2189">
        <v>2045</v>
      </c>
      <c r="C2189" t="s">
        <v>114</v>
      </c>
      <c r="D2189" t="str">
        <f t="shared" si="106"/>
        <v>Truck</v>
      </c>
      <c r="E2189" t="str">
        <f t="shared" si="107"/>
        <v>2045HHDT</v>
      </c>
      <c r="F2189" t="str">
        <f t="shared" si="108"/>
        <v>2045Truck</v>
      </c>
      <c r="G2189" t="s">
        <v>115</v>
      </c>
      <c r="H2189" t="s">
        <v>115</v>
      </c>
      <c r="I2189" t="s">
        <v>116</v>
      </c>
      <c r="J2189">
        <v>2.2162076865021101</v>
      </c>
      <c r="K2189">
        <v>225.150522677559</v>
      </c>
      <c r="L2189">
        <v>225.150522677559</v>
      </c>
      <c r="M2189">
        <v>0</v>
      </c>
      <c r="N2189">
        <v>44.341883391534203</v>
      </c>
      <c r="O2189">
        <v>2.15739920987009</v>
      </c>
      <c r="P2189">
        <v>0</v>
      </c>
      <c r="Q2189">
        <v>0.50963571653927098</v>
      </c>
      <c r="R2189">
        <v>9.5777170601446299E-4</v>
      </c>
      <c r="S2189">
        <v>0</v>
      </c>
      <c r="T2189">
        <v>4.38698398434886E-4</v>
      </c>
      <c r="U2189">
        <v>5.0000014330047002E-3</v>
      </c>
      <c r="V2189">
        <v>2.84200381593714E-2</v>
      </c>
      <c r="W2189">
        <v>1.0416641182201E-3</v>
      </c>
      <c r="X2189">
        <v>0</v>
      </c>
      <c r="Y2189">
        <v>4.77124535524073E-4</v>
      </c>
      <c r="Z2189">
        <v>2.0000005732018801E-2</v>
      </c>
      <c r="AA2189">
        <v>8.1200109026775297E-2</v>
      </c>
      <c r="AB2189">
        <v>1667.7903327108399</v>
      </c>
      <c r="AC2189">
        <v>0</v>
      </c>
      <c r="AD2189">
        <v>43.424728486492199</v>
      </c>
      <c r="AE2189">
        <v>7.3076153759769003E-2</v>
      </c>
      <c r="AF2189">
        <v>0</v>
      </c>
      <c r="AG2189">
        <v>1.17566115905742E-4</v>
      </c>
      <c r="AH2189">
        <v>0.100966616695064</v>
      </c>
      <c r="AI2189">
        <v>0</v>
      </c>
      <c r="AJ2189">
        <v>2.6516934078714E-2</v>
      </c>
      <c r="AK2189">
        <v>0.32446400392742503</v>
      </c>
      <c r="AL2189">
        <v>0</v>
      </c>
      <c r="AM2189">
        <v>5.9978722401504096E-4</v>
      </c>
      <c r="AN2189">
        <v>1.7388935560943699E-2</v>
      </c>
      <c r="AO2189">
        <v>0.23481202933991199</v>
      </c>
      <c r="AP2189">
        <v>2.6657198750237399</v>
      </c>
      <c r="AQ2189">
        <v>0.47345711287854603</v>
      </c>
      <c r="AR2189">
        <v>0</v>
      </c>
      <c r="AS2189">
        <v>6.5669151375659103E-4</v>
      </c>
      <c r="AT2189">
        <v>1.73889355609366E-2</v>
      </c>
      <c r="AU2189">
        <v>0.23481202933981599</v>
      </c>
      <c r="AV2189">
        <v>2.6657198750237399</v>
      </c>
      <c r="AW2189">
        <v>4.4999999999999998E-2</v>
      </c>
      <c r="AX2189">
        <v>25.703684230259601</v>
      </c>
      <c r="AY2189">
        <v>0</v>
      </c>
      <c r="AZ2189">
        <v>4.1933304835911303</v>
      </c>
      <c r="BA2189">
        <v>1.64878053803349E-2</v>
      </c>
      <c r="BB2189">
        <v>0</v>
      </c>
      <c r="BC2189">
        <v>4.2929765087162502E-4</v>
      </c>
    </row>
    <row r="2190" spans="1:55" x14ac:dyDescent="0.25">
      <c r="A2190" t="s">
        <v>113</v>
      </c>
      <c r="B2190">
        <v>2045</v>
      </c>
      <c r="C2190" t="s">
        <v>114</v>
      </c>
      <c r="D2190" t="str">
        <f t="shared" si="106"/>
        <v>Truck</v>
      </c>
      <c r="E2190" t="str">
        <f t="shared" si="107"/>
        <v>2045HHDT</v>
      </c>
      <c r="F2190" t="str">
        <f t="shared" si="108"/>
        <v>2045Truck</v>
      </c>
      <c r="G2190" t="s">
        <v>115</v>
      </c>
      <c r="H2190" t="s">
        <v>115</v>
      </c>
      <c r="I2190" t="s">
        <v>116</v>
      </c>
      <c r="J2190">
        <v>1.70070896918874</v>
      </c>
      <c r="K2190">
        <v>247.562839392499</v>
      </c>
      <c r="L2190">
        <v>247.562839392499</v>
      </c>
      <c r="M2190">
        <v>0</v>
      </c>
      <c r="N2190">
        <v>34.027785055528298</v>
      </c>
      <c r="O2190">
        <v>2.0373969813774999</v>
      </c>
      <c r="P2190">
        <v>0</v>
      </c>
      <c r="Q2190">
        <v>0.71728414558207199</v>
      </c>
      <c r="R2190">
        <v>9.5698089233294599E-4</v>
      </c>
      <c r="S2190">
        <v>0</v>
      </c>
      <c r="T2190">
        <v>4.7139834037732798E-4</v>
      </c>
      <c r="U2190">
        <v>5.0000014330047002E-3</v>
      </c>
      <c r="V2190">
        <v>2.8347028162222301E-2</v>
      </c>
      <c r="W2190">
        <v>1.04080403618692E-3</v>
      </c>
      <c r="X2190">
        <v>0</v>
      </c>
      <c r="Y2190">
        <v>5.1268870595782396E-4</v>
      </c>
      <c r="Z2190">
        <v>2.0000005732018801E-2</v>
      </c>
      <c r="AA2190">
        <v>8.0991509034921E-2</v>
      </c>
      <c r="AB2190">
        <v>1636.0762608719399</v>
      </c>
      <c r="AC2190">
        <v>0</v>
      </c>
      <c r="AD2190">
        <v>42.779667775095199</v>
      </c>
      <c r="AE2190">
        <v>6.8201224846169597E-2</v>
      </c>
      <c r="AF2190">
        <v>0</v>
      </c>
      <c r="AG2190">
        <v>1.7223991800631899E-4</v>
      </c>
      <c r="AH2190">
        <v>9.6716413360200995E-2</v>
      </c>
      <c r="AI2190">
        <v>0</v>
      </c>
      <c r="AJ2190">
        <v>3.8259586271288497E-2</v>
      </c>
      <c r="AK2190">
        <v>0.29949951003144099</v>
      </c>
      <c r="AL2190">
        <v>0</v>
      </c>
      <c r="AM2190">
        <v>8.7743182442820097E-4</v>
      </c>
      <c r="AN2190">
        <v>1.1314700980701101E-2</v>
      </c>
      <c r="AO2190">
        <v>0.17014304239913899</v>
      </c>
      <c r="AP2190">
        <v>1.7788701989965201</v>
      </c>
      <c r="AQ2190">
        <v>0.43702898198760598</v>
      </c>
      <c r="AR2190">
        <v>0</v>
      </c>
      <c r="AS2190">
        <v>9.6067740347119E-4</v>
      </c>
      <c r="AT2190">
        <v>1.13147009806965E-2</v>
      </c>
      <c r="AU2190">
        <v>0.17014304239906899</v>
      </c>
      <c r="AV2190">
        <v>1.7788701989965201</v>
      </c>
      <c r="AW2190">
        <v>4.4999999999999901E-2</v>
      </c>
      <c r="AX2190">
        <v>24.225221868791198</v>
      </c>
      <c r="AY2190">
        <v>0</v>
      </c>
      <c r="AZ2190">
        <v>4.9008349635719499</v>
      </c>
      <c r="BA2190">
        <v>1.6174279492792501E-2</v>
      </c>
      <c r="BB2190">
        <v>0</v>
      </c>
      <c r="BC2190">
        <v>4.2292056901702102E-4</v>
      </c>
    </row>
    <row r="2191" spans="1:55" x14ac:dyDescent="0.25">
      <c r="A2191" t="s">
        <v>119</v>
      </c>
      <c r="B2191">
        <v>2045</v>
      </c>
      <c r="C2191" t="s">
        <v>114</v>
      </c>
      <c r="D2191" t="str">
        <f t="shared" si="106"/>
        <v>Truck</v>
      </c>
      <c r="E2191" t="str">
        <f t="shared" si="107"/>
        <v>2045HHDT</v>
      </c>
      <c r="F2191" t="str">
        <f t="shared" si="108"/>
        <v>2045Truck</v>
      </c>
      <c r="G2191" t="s">
        <v>115</v>
      </c>
      <c r="H2191" t="s">
        <v>115</v>
      </c>
      <c r="I2191" t="s">
        <v>121</v>
      </c>
      <c r="J2191">
        <v>36564.280216139203</v>
      </c>
      <c r="K2191">
        <v>6353480.1487789499</v>
      </c>
      <c r="L2191">
        <v>6353480.1487789499</v>
      </c>
      <c r="M2191">
        <v>0</v>
      </c>
      <c r="N2191">
        <v>684685.24439980404</v>
      </c>
      <c r="O2191">
        <v>1.1866849073786501</v>
      </c>
      <c r="P2191">
        <v>80.261962817162797</v>
      </c>
      <c r="Q2191">
        <v>2.3869818412980099</v>
      </c>
      <c r="R2191">
        <v>2.73111763553293E-2</v>
      </c>
      <c r="S2191">
        <v>3.2347763350434398E-2</v>
      </c>
      <c r="T2191">
        <v>0</v>
      </c>
      <c r="U2191">
        <v>8.9505736573868306E-3</v>
      </c>
      <c r="V2191">
        <v>2.8012316657012402E-2</v>
      </c>
      <c r="W2191">
        <v>2.8546066558567101E-2</v>
      </c>
      <c r="X2191">
        <v>3.38103856680671E-2</v>
      </c>
      <c r="Y2191">
        <v>0</v>
      </c>
      <c r="Z2191">
        <v>3.5802294629547302E-2</v>
      </c>
      <c r="AA2191">
        <v>8.0035190448607005E-2</v>
      </c>
      <c r="AB2191">
        <v>1254.73361695126</v>
      </c>
      <c r="AC2191">
        <v>14947.5176907967</v>
      </c>
      <c r="AD2191">
        <v>0</v>
      </c>
      <c r="AE2191">
        <v>4.9412550567014095E-4</v>
      </c>
      <c r="AF2191">
        <v>0.36787468106759302</v>
      </c>
      <c r="AG2191">
        <v>0</v>
      </c>
      <c r="AH2191">
        <v>0.197683792327319</v>
      </c>
      <c r="AI2191">
        <v>2.35498749939938</v>
      </c>
      <c r="AJ2191">
        <v>0</v>
      </c>
      <c r="AK2191">
        <v>1.06383866370967E-2</v>
      </c>
      <c r="AL2191">
        <v>7.9202410041311904</v>
      </c>
      <c r="AM2191">
        <v>0</v>
      </c>
      <c r="AN2191">
        <v>0</v>
      </c>
      <c r="AO2191">
        <v>0</v>
      </c>
      <c r="AP2191">
        <v>0</v>
      </c>
      <c r="AQ2191">
        <v>1.2110993378634201E-2</v>
      </c>
      <c r="AR2191">
        <v>9.0165914842513502</v>
      </c>
      <c r="AS2191">
        <v>0</v>
      </c>
      <c r="AT2191">
        <v>0</v>
      </c>
      <c r="AU2191">
        <v>0</v>
      </c>
      <c r="AV2191">
        <v>0</v>
      </c>
      <c r="AW2191">
        <v>0.21993123879402801</v>
      </c>
      <c r="AX2191">
        <v>3.3305923183118397E-2</v>
      </c>
      <c r="AY2191">
        <v>117.010353375801</v>
      </c>
      <c r="AZ2191">
        <v>0</v>
      </c>
      <c r="BA2191">
        <v>1.1881577035462601E-2</v>
      </c>
      <c r="BB2191">
        <v>0.141544054078724</v>
      </c>
      <c r="BC2191">
        <v>0</v>
      </c>
    </row>
    <row r="2192" spans="1:55" x14ac:dyDescent="0.25">
      <c r="A2192" t="s">
        <v>113</v>
      </c>
      <c r="B2192">
        <v>2045</v>
      </c>
      <c r="C2192" t="s">
        <v>114</v>
      </c>
      <c r="D2192" t="str">
        <f t="shared" si="106"/>
        <v>Truck</v>
      </c>
      <c r="E2192" t="str">
        <f t="shared" si="107"/>
        <v>2045HHDT</v>
      </c>
      <c r="F2192" t="str">
        <f t="shared" si="108"/>
        <v>2045Truck</v>
      </c>
      <c r="G2192" t="s">
        <v>115</v>
      </c>
      <c r="H2192" t="s">
        <v>115</v>
      </c>
      <c r="I2192" t="s">
        <v>121</v>
      </c>
      <c r="J2192">
        <v>39457.106493358202</v>
      </c>
      <c r="K2192">
        <v>7070515.2716235397</v>
      </c>
      <c r="L2192">
        <v>7070515.2716235397</v>
      </c>
      <c r="M2192">
        <v>0</v>
      </c>
      <c r="N2192">
        <v>745272.38730564597</v>
      </c>
      <c r="O2192">
        <v>1.1915907325313</v>
      </c>
      <c r="P2192">
        <v>83.272729489572697</v>
      </c>
      <c r="Q2192">
        <v>2.343712003377</v>
      </c>
      <c r="R2192">
        <v>2.8142807575865299E-2</v>
      </c>
      <c r="S2192">
        <v>3.3528243621580099E-2</v>
      </c>
      <c r="T2192">
        <v>0</v>
      </c>
      <c r="U2192">
        <v>8.9514624182103E-3</v>
      </c>
      <c r="V2192">
        <v>2.7763607210646999E-2</v>
      </c>
      <c r="W2192">
        <v>2.94153004525869E-2</v>
      </c>
      <c r="X2192">
        <v>3.5044242018770301E-2</v>
      </c>
      <c r="Y2192">
        <v>0</v>
      </c>
      <c r="Z2192">
        <v>3.58058496728412E-2</v>
      </c>
      <c r="AA2192">
        <v>7.9324592030420193E-2</v>
      </c>
      <c r="AB2192">
        <v>1254.7748000438301</v>
      </c>
      <c r="AC2192">
        <v>15450.4196783604</v>
      </c>
      <c r="AD2192">
        <v>0</v>
      </c>
      <c r="AE2192">
        <v>4.9855404302433497E-4</v>
      </c>
      <c r="AF2192">
        <v>0.38048181286793697</v>
      </c>
      <c r="AG2192">
        <v>0</v>
      </c>
      <c r="AH2192">
        <v>0.19769028074032399</v>
      </c>
      <c r="AI2192">
        <v>2.4342199123414101</v>
      </c>
      <c r="AJ2192">
        <v>0</v>
      </c>
      <c r="AK2192">
        <v>1.0733731831931E-2</v>
      </c>
      <c r="AL2192">
        <v>8.1916690946423092</v>
      </c>
      <c r="AM2192">
        <v>0</v>
      </c>
      <c r="AN2192">
        <v>0</v>
      </c>
      <c r="AO2192">
        <v>0</v>
      </c>
      <c r="AP2192">
        <v>0</v>
      </c>
      <c r="AQ2192">
        <v>1.2219536625153999E-2</v>
      </c>
      <c r="AR2192">
        <v>9.3255917038422602</v>
      </c>
      <c r="AS2192">
        <v>0</v>
      </c>
      <c r="AT2192">
        <v>0</v>
      </c>
      <c r="AU2192">
        <v>0</v>
      </c>
      <c r="AV2192">
        <v>0</v>
      </c>
      <c r="AW2192">
        <v>0.21987054155600999</v>
      </c>
      <c r="AX2192">
        <v>3.1131725714216098E-2</v>
      </c>
      <c r="AY2192">
        <v>121.01477034085499</v>
      </c>
      <c r="AZ2192">
        <v>0</v>
      </c>
      <c r="BA2192">
        <v>1.1881967014722199E-2</v>
      </c>
      <c r="BB2192">
        <v>0.146306235171029</v>
      </c>
      <c r="BC2192">
        <v>0</v>
      </c>
    </row>
    <row r="2193" spans="1:55" x14ac:dyDescent="0.25">
      <c r="A2193" t="s">
        <v>119</v>
      </c>
      <c r="B2193">
        <v>2045</v>
      </c>
      <c r="C2193" t="s">
        <v>114</v>
      </c>
      <c r="D2193" t="str">
        <f t="shared" si="106"/>
        <v>Truck</v>
      </c>
      <c r="E2193" t="str">
        <f t="shared" si="107"/>
        <v>2045HHDT</v>
      </c>
      <c r="F2193" t="str">
        <f t="shared" si="108"/>
        <v>2045Truck</v>
      </c>
      <c r="G2193" t="s">
        <v>115</v>
      </c>
      <c r="H2193" t="s">
        <v>115</v>
      </c>
      <c r="I2193" t="s">
        <v>125</v>
      </c>
      <c r="J2193">
        <v>7746.7932632725197</v>
      </c>
      <c r="K2193">
        <v>935973.98951212002</v>
      </c>
      <c r="L2193">
        <v>0</v>
      </c>
      <c r="M2193">
        <v>935973.98951212002</v>
      </c>
      <c r="N2193">
        <v>113163.478693504</v>
      </c>
      <c r="O2193">
        <v>0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8.6623904823219799E-3</v>
      </c>
      <c r="V2193">
        <v>1.3818414237206599E-2</v>
      </c>
      <c r="W2193">
        <v>0</v>
      </c>
      <c r="X2193">
        <v>0</v>
      </c>
      <c r="Y2193">
        <v>0</v>
      </c>
      <c r="Z2193">
        <v>3.4649561929287899E-2</v>
      </c>
      <c r="AA2193">
        <v>3.9481183534876098E-2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</row>
    <row r="2194" spans="1:55" x14ac:dyDescent="0.25">
      <c r="A2194" t="s">
        <v>113</v>
      </c>
      <c r="B2194">
        <v>2045</v>
      </c>
      <c r="C2194" t="s">
        <v>114</v>
      </c>
      <c r="D2194" t="str">
        <f t="shared" si="106"/>
        <v>Truck</v>
      </c>
      <c r="E2194" t="str">
        <f t="shared" si="107"/>
        <v>2045HHDT</v>
      </c>
      <c r="F2194" t="str">
        <f t="shared" si="108"/>
        <v>2045Truck</v>
      </c>
      <c r="G2194" t="s">
        <v>115</v>
      </c>
      <c r="H2194" t="s">
        <v>115</v>
      </c>
      <c r="I2194" t="s">
        <v>125</v>
      </c>
      <c r="J2194">
        <v>9507.4532998947197</v>
      </c>
      <c r="K2194">
        <v>1068858.9237265</v>
      </c>
      <c r="L2194">
        <v>0</v>
      </c>
      <c r="M2194">
        <v>1068858.9237265</v>
      </c>
      <c r="N2194">
        <v>128450.763494773</v>
      </c>
      <c r="O2194">
        <v>0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8.6850710314378896E-3</v>
      </c>
      <c r="V2194">
        <v>1.5070745901384099E-2</v>
      </c>
      <c r="W2194">
        <v>0</v>
      </c>
      <c r="X2194">
        <v>0</v>
      </c>
      <c r="Y2194">
        <v>0</v>
      </c>
      <c r="Z2194">
        <v>3.4740284125751503E-2</v>
      </c>
      <c r="AA2194">
        <v>4.3059274003954699E-2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</row>
    <row r="2195" spans="1:55" x14ac:dyDescent="0.25">
      <c r="A2195" t="s">
        <v>119</v>
      </c>
      <c r="B2195">
        <v>2045</v>
      </c>
      <c r="C2195" t="s">
        <v>114</v>
      </c>
      <c r="D2195" t="str">
        <f t="shared" si="106"/>
        <v>Truck</v>
      </c>
      <c r="E2195" t="str">
        <f t="shared" si="107"/>
        <v>2045HHDT</v>
      </c>
      <c r="F2195" t="str">
        <f t="shared" si="108"/>
        <v>2045Truck</v>
      </c>
      <c r="G2195" t="s">
        <v>115</v>
      </c>
      <c r="H2195" t="s">
        <v>115</v>
      </c>
      <c r="I2195" t="s">
        <v>123</v>
      </c>
      <c r="J2195">
        <v>1199.85447509138</v>
      </c>
      <c r="K2195">
        <v>81294.892763455893</v>
      </c>
      <c r="L2195">
        <v>81294.892763455893</v>
      </c>
      <c r="M2195">
        <v>0</v>
      </c>
      <c r="N2195">
        <v>11349.1344738401</v>
      </c>
      <c r="O2195">
        <v>0.17201987542052799</v>
      </c>
      <c r="P2195">
        <v>12.908615689381801</v>
      </c>
      <c r="Q2195">
        <v>0</v>
      </c>
      <c r="R2195">
        <v>1.6385783407836499E-3</v>
      </c>
      <c r="S2195">
        <v>4.76884482214971E-2</v>
      </c>
      <c r="T2195">
        <v>0</v>
      </c>
      <c r="U2195">
        <v>9.0000025794084709E-3</v>
      </c>
      <c r="V2195">
        <v>3.3710851122027E-2</v>
      </c>
      <c r="W2195">
        <v>1.7821034509252799E-3</v>
      </c>
      <c r="X2195">
        <v>5.1865538576664698E-2</v>
      </c>
      <c r="Y2195">
        <v>0</v>
      </c>
      <c r="Z2195">
        <v>3.6000010317633897E-2</v>
      </c>
      <c r="AA2195">
        <v>9.6316717491505999E-2</v>
      </c>
      <c r="AB2195">
        <v>1013.56917437974</v>
      </c>
      <c r="AC2195">
        <v>10602.6766721768</v>
      </c>
      <c r="AD2195">
        <v>0</v>
      </c>
      <c r="AE2195">
        <v>0.819107083669253</v>
      </c>
      <c r="AF2195">
        <v>30.182901620844401</v>
      </c>
      <c r="AG2195">
        <v>0</v>
      </c>
      <c r="AH2195">
        <v>0.20662270671170299</v>
      </c>
      <c r="AI2195">
        <v>2.1614249996650301</v>
      </c>
      <c r="AJ2195">
        <v>0</v>
      </c>
      <c r="AK2195">
        <v>1.24597035884784E-2</v>
      </c>
      <c r="AL2195">
        <v>0.43410016869544499</v>
      </c>
      <c r="AM2195">
        <v>0</v>
      </c>
      <c r="AN2195">
        <v>0</v>
      </c>
      <c r="AO2195">
        <v>0</v>
      </c>
      <c r="AP2195">
        <v>0</v>
      </c>
      <c r="AQ2195">
        <v>0.83682050665308605</v>
      </c>
      <c r="AR2195">
        <v>30.807107530728299</v>
      </c>
      <c r="AS2195">
        <v>0</v>
      </c>
      <c r="AT2195">
        <v>0</v>
      </c>
      <c r="AU2195">
        <v>0</v>
      </c>
      <c r="AV2195">
        <v>0</v>
      </c>
      <c r="AW2195">
        <v>1.0015363160780699</v>
      </c>
      <c r="AX2195">
        <v>3.1742029909271898</v>
      </c>
      <c r="AY2195">
        <v>99.417016728181906</v>
      </c>
      <c r="AZ2195">
        <v>0</v>
      </c>
      <c r="BA2195">
        <v>0</v>
      </c>
      <c r="BB2195">
        <v>0</v>
      </c>
      <c r="BC2195">
        <v>0</v>
      </c>
    </row>
    <row r="2196" spans="1:55" x14ac:dyDescent="0.25">
      <c r="A2196" t="s">
        <v>113</v>
      </c>
      <c r="B2196">
        <v>2045</v>
      </c>
      <c r="C2196" t="s">
        <v>114</v>
      </c>
      <c r="D2196" t="str">
        <f t="shared" si="106"/>
        <v>Truck</v>
      </c>
      <c r="E2196" t="str">
        <f t="shared" si="107"/>
        <v>2045HHDT</v>
      </c>
      <c r="F2196" t="str">
        <f t="shared" si="108"/>
        <v>2045Truck</v>
      </c>
      <c r="G2196" t="s">
        <v>115</v>
      </c>
      <c r="H2196" t="s">
        <v>115</v>
      </c>
      <c r="I2196" t="s">
        <v>123</v>
      </c>
      <c r="J2196">
        <v>2523.9170866735799</v>
      </c>
      <c r="K2196">
        <v>161076.19109569499</v>
      </c>
      <c r="L2196">
        <v>161076.19109569499</v>
      </c>
      <c r="M2196">
        <v>0</v>
      </c>
      <c r="N2196">
        <v>16556.692653247901</v>
      </c>
      <c r="O2196">
        <v>0.2488640563492</v>
      </c>
      <c r="P2196">
        <v>6.2302883482609301</v>
      </c>
      <c r="Q2196">
        <v>0</v>
      </c>
      <c r="R2196">
        <v>1.1530082081146801E-3</v>
      </c>
      <c r="S2196">
        <v>2.0015891234312501E-2</v>
      </c>
      <c r="T2196">
        <v>0</v>
      </c>
      <c r="U2196">
        <v>9.0000025794084795E-3</v>
      </c>
      <c r="V2196">
        <v>5.6393529886707802E-2</v>
      </c>
      <c r="W2196">
        <v>1.25400162780356E-3</v>
      </c>
      <c r="X2196">
        <v>2.1769107984763301E-2</v>
      </c>
      <c r="Y2196">
        <v>0</v>
      </c>
      <c r="Z2196">
        <v>3.6000010317633897E-2</v>
      </c>
      <c r="AA2196">
        <v>0.16112437110487901</v>
      </c>
      <c r="AB2196">
        <v>973.60485423931902</v>
      </c>
      <c r="AC2196">
        <v>7882.8528553211299</v>
      </c>
      <c r="AD2196">
        <v>0</v>
      </c>
      <c r="AE2196">
        <v>0.63954639349527498</v>
      </c>
      <c r="AF2196">
        <v>15.117784257512801</v>
      </c>
      <c r="AG2196">
        <v>0</v>
      </c>
      <c r="AH2196">
        <v>0.19847571861455701</v>
      </c>
      <c r="AI2196">
        <v>1.6069711221962399</v>
      </c>
      <c r="AJ2196">
        <v>0</v>
      </c>
      <c r="AK2196">
        <v>1.13877384203451E-2</v>
      </c>
      <c r="AL2196">
        <v>0.22391927386763899</v>
      </c>
      <c r="AM2196">
        <v>0</v>
      </c>
      <c r="AN2196">
        <v>0</v>
      </c>
      <c r="AO2196">
        <v>0</v>
      </c>
      <c r="AP2196">
        <v>0</v>
      </c>
      <c r="AQ2196">
        <v>0.65526735123541102</v>
      </c>
      <c r="AR2196">
        <v>15.4378265454732</v>
      </c>
      <c r="AS2196">
        <v>0</v>
      </c>
      <c r="AT2196">
        <v>0</v>
      </c>
      <c r="AU2196">
        <v>0</v>
      </c>
      <c r="AV2196">
        <v>0</v>
      </c>
      <c r="AW2196">
        <v>0.76296775585122201</v>
      </c>
      <c r="AX2196">
        <v>4.9259733685337697</v>
      </c>
      <c r="AY2196">
        <v>62.9530354221273</v>
      </c>
      <c r="AZ2196">
        <v>0</v>
      </c>
      <c r="BA2196">
        <v>0</v>
      </c>
      <c r="BB2196">
        <v>0</v>
      </c>
      <c r="BC2196">
        <v>0</v>
      </c>
    </row>
    <row r="2197" spans="1:55" x14ac:dyDescent="0.25">
      <c r="A2197" t="s">
        <v>119</v>
      </c>
      <c r="B2197">
        <v>2045</v>
      </c>
      <c r="C2197" t="s">
        <v>124</v>
      </c>
      <c r="D2197" t="str">
        <f t="shared" si="106"/>
        <v>Passenger</v>
      </c>
      <c r="E2197" t="str">
        <f t="shared" si="107"/>
        <v>2045LDA</v>
      </c>
      <c r="F2197" t="str">
        <f t="shared" si="108"/>
        <v>2045Passenger</v>
      </c>
      <c r="G2197" t="s">
        <v>115</v>
      </c>
      <c r="H2197" t="s">
        <v>115</v>
      </c>
      <c r="I2197" t="s">
        <v>116</v>
      </c>
      <c r="J2197">
        <v>677325.34095684299</v>
      </c>
      <c r="K2197">
        <v>27171949.662192799</v>
      </c>
      <c r="L2197">
        <v>27171949.662192799</v>
      </c>
      <c r="M2197">
        <v>0</v>
      </c>
      <c r="N2197">
        <v>3152446.37922017</v>
      </c>
      <c r="O2197">
        <v>1.8961255996148799E-2</v>
      </c>
      <c r="P2197">
        <v>0</v>
      </c>
      <c r="Q2197">
        <v>0.15579842240894101</v>
      </c>
      <c r="R2197">
        <v>4.5477610460176898E-4</v>
      </c>
      <c r="S2197">
        <v>0</v>
      </c>
      <c r="T2197">
        <v>7.7060877795979499E-4</v>
      </c>
      <c r="U2197">
        <v>2.0000005732018801E-3</v>
      </c>
      <c r="V2197">
        <v>2.35576277421646E-3</v>
      </c>
      <c r="W2197">
        <v>4.9461050792455196E-4</v>
      </c>
      <c r="X2197">
        <v>0</v>
      </c>
      <c r="Y2197">
        <v>8.3810735705116396E-4</v>
      </c>
      <c r="Z2197">
        <v>8.0000022928075308E-3</v>
      </c>
      <c r="AA2197">
        <v>6.7307507834756097E-3</v>
      </c>
      <c r="AB2197">
        <v>229.80831674221901</v>
      </c>
      <c r="AC2197">
        <v>0</v>
      </c>
      <c r="AD2197">
        <v>53.536045504339903</v>
      </c>
      <c r="AE2197">
        <v>9.9411874462517901E-4</v>
      </c>
      <c r="AF2197">
        <v>0</v>
      </c>
      <c r="AG2197">
        <v>3.0752468558965199E-2</v>
      </c>
      <c r="AH2197">
        <v>3.13800673011968E-3</v>
      </c>
      <c r="AI2197">
        <v>0</v>
      </c>
      <c r="AJ2197">
        <v>2.4924145130627899E-2</v>
      </c>
      <c r="AK2197">
        <v>2.8585320159408602E-3</v>
      </c>
      <c r="AL2197">
        <v>0</v>
      </c>
      <c r="AM2197">
        <v>0.115284005855426</v>
      </c>
      <c r="AN2197">
        <v>3.9003596877859703E-2</v>
      </c>
      <c r="AO2197">
        <v>0.15274766101249401</v>
      </c>
      <c r="AP2197">
        <v>1.0034441207717699</v>
      </c>
      <c r="AQ2197">
        <v>4.1711632074939598E-3</v>
      </c>
      <c r="AR2197">
        <v>0</v>
      </c>
      <c r="AS2197">
        <v>0.12622147535977701</v>
      </c>
      <c r="AT2197">
        <v>3.9003596877843598E-2</v>
      </c>
      <c r="AU2197">
        <v>0.15274766101243101</v>
      </c>
      <c r="AV2197">
        <v>1.0034441207717699</v>
      </c>
      <c r="AW2197">
        <v>4.1846898493942998E-2</v>
      </c>
      <c r="AX2197">
        <v>0.49955199803542799</v>
      </c>
      <c r="AY2197">
        <v>0</v>
      </c>
      <c r="AZ2197">
        <v>1.5294828740516599</v>
      </c>
      <c r="BA2197">
        <v>2.2718891739043402E-3</v>
      </c>
      <c r="BB2197">
        <v>0</v>
      </c>
      <c r="BC2197">
        <v>5.2925831370756102E-4</v>
      </c>
    </row>
    <row r="2198" spans="1:55" x14ac:dyDescent="0.25">
      <c r="A2198" t="s">
        <v>113</v>
      </c>
      <c r="B2198">
        <v>2045</v>
      </c>
      <c r="C2198" t="s">
        <v>124</v>
      </c>
      <c r="D2198" t="str">
        <f t="shared" si="106"/>
        <v>Passenger</v>
      </c>
      <c r="E2198" t="str">
        <f t="shared" si="107"/>
        <v>2045LDA</v>
      </c>
      <c r="F2198" t="str">
        <f t="shared" si="108"/>
        <v>2045Passenger</v>
      </c>
      <c r="G2198" t="s">
        <v>115</v>
      </c>
      <c r="H2198" t="s">
        <v>115</v>
      </c>
      <c r="I2198" t="s">
        <v>116</v>
      </c>
      <c r="J2198">
        <v>774390.63410565001</v>
      </c>
      <c r="K2198">
        <v>32934554.338197</v>
      </c>
      <c r="L2198">
        <v>32934554.338197</v>
      </c>
      <c r="M2198">
        <v>0</v>
      </c>
      <c r="N2198">
        <v>3598342.6773462198</v>
      </c>
      <c r="O2198">
        <v>1.92869803563544E-2</v>
      </c>
      <c r="P2198">
        <v>0</v>
      </c>
      <c r="Q2198">
        <v>0.15887218025949801</v>
      </c>
      <c r="R2198">
        <v>4.5337420472816198E-4</v>
      </c>
      <c r="S2198">
        <v>0</v>
      </c>
      <c r="T2198">
        <v>7.7270517609898896E-4</v>
      </c>
      <c r="U2198">
        <v>2.0000005732018801E-3</v>
      </c>
      <c r="V2198">
        <v>2.3664768298994401E-3</v>
      </c>
      <c r="W2198">
        <v>4.9308581390143202E-4</v>
      </c>
      <c r="X2198">
        <v>0</v>
      </c>
      <c r="Y2198">
        <v>8.4038738130474001E-4</v>
      </c>
      <c r="Z2198">
        <v>8.0000022928075204E-3</v>
      </c>
      <c r="AA2198">
        <v>6.7613623711412704E-3</v>
      </c>
      <c r="AB2198">
        <v>227.802048543464</v>
      </c>
      <c r="AC2198">
        <v>0</v>
      </c>
      <c r="AD2198">
        <v>53.6314680988148</v>
      </c>
      <c r="AE2198">
        <v>9.89352356210849E-4</v>
      </c>
      <c r="AF2198">
        <v>0</v>
      </c>
      <c r="AG2198">
        <v>3.1793318264738003E-2</v>
      </c>
      <c r="AH2198">
        <v>3.2028083599590302E-3</v>
      </c>
      <c r="AI2198">
        <v>0</v>
      </c>
      <c r="AJ2198">
        <v>2.5509205175343799E-2</v>
      </c>
      <c r="AK2198">
        <v>2.8340341308717102E-3</v>
      </c>
      <c r="AL2198">
        <v>0</v>
      </c>
      <c r="AM2198">
        <v>0.11879972826459601</v>
      </c>
      <c r="AN2198">
        <v>3.8868044316092497E-2</v>
      </c>
      <c r="AO2198">
        <v>0.155264149770723</v>
      </c>
      <c r="AP2198">
        <v>0.99788270964201298</v>
      </c>
      <c r="AQ2198">
        <v>4.1354159511078001E-3</v>
      </c>
      <c r="AR2198">
        <v>0</v>
      </c>
      <c r="AS2198">
        <v>0.13007074886608999</v>
      </c>
      <c r="AT2198">
        <v>3.8868044316076503E-2</v>
      </c>
      <c r="AU2198">
        <v>0.155264149770659</v>
      </c>
      <c r="AV2198">
        <v>0.99788270964201298</v>
      </c>
      <c r="AW2198">
        <v>4.1859639160069399E-2</v>
      </c>
      <c r="AX2198">
        <v>0.484918234069939</v>
      </c>
      <c r="AY2198">
        <v>0</v>
      </c>
      <c r="AZ2198">
        <v>1.5774951381704101</v>
      </c>
      <c r="BA2198">
        <v>2.25205517022111E-3</v>
      </c>
      <c r="BB2198">
        <v>0</v>
      </c>
      <c r="BC2198">
        <v>5.3020166320163695E-4</v>
      </c>
    </row>
    <row r="2199" spans="1:55" x14ac:dyDescent="0.25">
      <c r="A2199" t="s">
        <v>119</v>
      </c>
      <c r="B2199">
        <v>2045</v>
      </c>
      <c r="C2199" t="s">
        <v>124</v>
      </c>
      <c r="D2199" t="str">
        <f t="shared" si="106"/>
        <v>Passenger</v>
      </c>
      <c r="E2199" t="str">
        <f t="shared" si="107"/>
        <v>2045LDA</v>
      </c>
      <c r="F2199" t="str">
        <f t="shared" si="108"/>
        <v>2045Passenger</v>
      </c>
      <c r="G2199" t="s">
        <v>115</v>
      </c>
      <c r="H2199" t="s">
        <v>115</v>
      </c>
      <c r="I2199" t="s">
        <v>121</v>
      </c>
      <c r="J2199">
        <v>460.42530203080599</v>
      </c>
      <c r="K2199">
        <v>16477.815586071501</v>
      </c>
      <c r="L2199">
        <v>16477.815586071501</v>
      </c>
      <c r="M2199">
        <v>0</v>
      </c>
      <c r="N2199">
        <v>2043.3533036438</v>
      </c>
      <c r="O2199">
        <v>2.0081027882701701E-2</v>
      </c>
      <c r="P2199">
        <v>0</v>
      </c>
      <c r="Q2199">
        <v>0</v>
      </c>
      <c r="R2199">
        <v>1.27746595004871E-3</v>
      </c>
      <c r="S2199">
        <v>0</v>
      </c>
      <c r="T2199">
        <v>0</v>
      </c>
      <c r="U2199">
        <v>2.0000005732018801E-3</v>
      </c>
      <c r="V2199">
        <v>2.3665130210139E-3</v>
      </c>
      <c r="W2199">
        <v>1.3352272916387199E-3</v>
      </c>
      <c r="X2199">
        <v>0</v>
      </c>
      <c r="Y2199">
        <v>0</v>
      </c>
      <c r="Z2199">
        <v>8.0000022928075204E-3</v>
      </c>
      <c r="AA2199">
        <v>6.7614657743254496E-3</v>
      </c>
      <c r="AB2199">
        <v>184.60240364014501</v>
      </c>
      <c r="AC2199">
        <v>0</v>
      </c>
      <c r="AD2199">
        <v>0</v>
      </c>
      <c r="AE2199">
        <v>2.1268042655816499E-4</v>
      </c>
      <c r="AF2199">
        <v>0</v>
      </c>
      <c r="AG2199">
        <v>0</v>
      </c>
      <c r="AH2199">
        <v>2.90841838708303E-2</v>
      </c>
      <c r="AI2199">
        <v>0</v>
      </c>
      <c r="AJ2199">
        <v>0</v>
      </c>
      <c r="AK2199">
        <v>4.5788843654364598E-3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5.2127554251325901E-3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3.0999999999999999E-3</v>
      </c>
      <c r="AX2199">
        <v>0.13097568396686099</v>
      </c>
      <c r="AY2199">
        <v>0</v>
      </c>
      <c r="AZ2199">
        <v>0</v>
      </c>
      <c r="BA2199">
        <v>1.7492015898997999E-3</v>
      </c>
      <c r="BB2199">
        <v>0</v>
      </c>
      <c r="BC2199">
        <v>0</v>
      </c>
    </row>
    <row r="2200" spans="1:55" x14ac:dyDescent="0.25">
      <c r="A2200" t="s">
        <v>113</v>
      </c>
      <c r="B2200">
        <v>2045</v>
      </c>
      <c r="C2200" t="s">
        <v>124</v>
      </c>
      <c r="D2200" t="str">
        <f t="shared" si="106"/>
        <v>Passenger</v>
      </c>
      <c r="E2200" t="str">
        <f t="shared" si="107"/>
        <v>2045LDA</v>
      </c>
      <c r="F2200" t="str">
        <f t="shared" si="108"/>
        <v>2045Passenger</v>
      </c>
      <c r="G2200" t="s">
        <v>115</v>
      </c>
      <c r="H2200" t="s">
        <v>115</v>
      </c>
      <c r="I2200" t="s">
        <v>121</v>
      </c>
      <c r="J2200">
        <v>508.14909077241703</v>
      </c>
      <c r="K2200">
        <v>19638.057849597299</v>
      </c>
      <c r="L2200">
        <v>19638.057849597299</v>
      </c>
      <c r="M2200">
        <v>0</v>
      </c>
      <c r="N2200">
        <v>2270.5627178543</v>
      </c>
      <c r="O2200">
        <v>1.8284829437630198E-2</v>
      </c>
      <c r="P2200">
        <v>0</v>
      </c>
      <c r="Q2200">
        <v>0</v>
      </c>
      <c r="R2200">
        <v>1.1563408366650899E-3</v>
      </c>
      <c r="S2200">
        <v>0</v>
      </c>
      <c r="T2200">
        <v>0</v>
      </c>
      <c r="U2200">
        <v>2.0000005732018801E-3</v>
      </c>
      <c r="V2200">
        <v>2.3680930024359802E-3</v>
      </c>
      <c r="W2200">
        <v>1.20862543811262E-3</v>
      </c>
      <c r="X2200">
        <v>0</v>
      </c>
      <c r="Y2200">
        <v>0</v>
      </c>
      <c r="Z2200">
        <v>8.0000022928075204E-3</v>
      </c>
      <c r="AA2200">
        <v>6.7659800069599599E-3</v>
      </c>
      <c r="AB2200">
        <v>184.937170105234</v>
      </c>
      <c r="AC2200">
        <v>0</v>
      </c>
      <c r="AD2200">
        <v>0</v>
      </c>
      <c r="AE2200">
        <v>1.9436373208690401E-4</v>
      </c>
      <c r="AF2200">
        <v>0</v>
      </c>
      <c r="AG2200">
        <v>0</v>
      </c>
      <c r="AH2200">
        <v>2.9136926463735099E-2</v>
      </c>
      <c r="AI2200">
        <v>0</v>
      </c>
      <c r="AJ2200">
        <v>0</v>
      </c>
      <c r="AK2200">
        <v>4.1845367176617703E-3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4.76381684615411E-3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3.0999999999999899E-3</v>
      </c>
      <c r="AX2200">
        <v>0.122510726320555</v>
      </c>
      <c r="AY2200">
        <v>0</v>
      </c>
      <c r="AZ2200">
        <v>0</v>
      </c>
      <c r="BA2200">
        <v>1.75237367228569E-3</v>
      </c>
      <c r="BB2200">
        <v>0</v>
      </c>
      <c r="BC2200">
        <v>0</v>
      </c>
    </row>
    <row r="2201" spans="1:55" x14ac:dyDescent="0.25">
      <c r="A2201" t="s">
        <v>119</v>
      </c>
      <c r="B2201">
        <v>2045</v>
      </c>
      <c r="C2201" t="s">
        <v>124</v>
      </c>
      <c r="D2201" t="str">
        <f t="shared" si="106"/>
        <v>Passenger</v>
      </c>
      <c r="E2201" t="str">
        <f t="shared" si="107"/>
        <v>2045LDA</v>
      </c>
      <c r="F2201" t="str">
        <f t="shared" si="108"/>
        <v>2045Passenger</v>
      </c>
      <c r="G2201" t="s">
        <v>115</v>
      </c>
      <c r="H2201" t="s">
        <v>115</v>
      </c>
      <c r="I2201" t="s">
        <v>125</v>
      </c>
      <c r="J2201">
        <v>91688.013233739301</v>
      </c>
      <c r="K2201">
        <v>3570607.1720080599</v>
      </c>
      <c r="L2201">
        <v>0</v>
      </c>
      <c r="M2201">
        <v>3570607.1720080599</v>
      </c>
      <c r="N2201">
        <v>432317.54281558999</v>
      </c>
      <c r="O2201">
        <v>0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2.0000005732018701E-3</v>
      </c>
      <c r="V2201">
        <v>1.5370903477331999E-3</v>
      </c>
      <c r="W2201">
        <v>0</v>
      </c>
      <c r="X2201">
        <v>0</v>
      </c>
      <c r="Y2201">
        <v>0</v>
      </c>
      <c r="Z2201">
        <v>8.0000022928074996E-3</v>
      </c>
      <c r="AA2201">
        <v>4.3916867078091504E-3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</row>
    <row r="2202" spans="1:55" x14ac:dyDescent="0.25">
      <c r="A2202" t="s">
        <v>113</v>
      </c>
      <c r="B2202">
        <v>2045</v>
      </c>
      <c r="C2202" t="s">
        <v>124</v>
      </c>
      <c r="D2202" t="str">
        <f t="shared" si="106"/>
        <v>Passenger</v>
      </c>
      <c r="E2202" t="str">
        <f t="shared" si="107"/>
        <v>2045LDA</v>
      </c>
      <c r="F2202" t="str">
        <f t="shared" si="108"/>
        <v>2045Passenger</v>
      </c>
      <c r="G2202" t="s">
        <v>115</v>
      </c>
      <c r="H2202" t="s">
        <v>115</v>
      </c>
      <c r="I2202" t="s">
        <v>125</v>
      </c>
      <c r="J2202">
        <v>104834.415481011</v>
      </c>
      <c r="K2202">
        <v>4233380.0362506397</v>
      </c>
      <c r="L2202">
        <v>0</v>
      </c>
      <c r="M2202">
        <v>4233380.0362506397</v>
      </c>
      <c r="N2202">
        <v>493445.43293924897</v>
      </c>
      <c r="O2202">
        <v>0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2.0000005732018701E-3</v>
      </c>
      <c r="V2202">
        <v>1.53732341535359E-3</v>
      </c>
      <c r="W2202">
        <v>0</v>
      </c>
      <c r="X2202">
        <v>0</v>
      </c>
      <c r="Y2202">
        <v>0</v>
      </c>
      <c r="Z2202">
        <v>8.00000229280751E-3</v>
      </c>
      <c r="AA2202">
        <v>4.39235261529597E-3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</row>
    <row r="2203" spans="1:55" x14ac:dyDescent="0.25">
      <c r="A2203" t="s">
        <v>119</v>
      </c>
      <c r="B2203">
        <v>2045</v>
      </c>
      <c r="C2203" t="s">
        <v>124</v>
      </c>
      <c r="D2203" t="str">
        <f t="shared" si="106"/>
        <v>Passenger</v>
      </c>
      <c r="E2203" t="str">
        <f t="shared" si="107"/>
        <v>2045LDA</v>
      </c>
      <c r="F2203" t="str">
        <f t="shared" si="108"/>
        <v>2045Passenger</v>
      </c>
      <c r="G2203" t="s">
        <v>115</v>
      </c>
      <c r="H2203" t="s">
        <v>115</v>
      </c>
      <c r="I2203" t="s">
        <v>126</v>
      </c>
      <c r="J2203">
        <v>31683.708155143901</v>
      </c>
      <c r="K2203">
        <v>1280651.7742864401</v>
      </c>
      <c r="L2203">
        <v>523359.56722709199</v>
      </c>
      <c r="M2203">
        <v>757292.20705935603</v>
      </c>
      <c r="N2203">
        <v>131012.133226098</v>
      </c>
      <c r="O2203">
        <v>2.4523589553251202E-3</v>
      </c>
      <c r="P2203">
        <v>0</v>
      </c>
      <c r="Q2203">
        <v>0.11069390627155901</v>
      </c>
      <c r="R2203">
        <v>1.8621899052652301E-4</v>
      </c>
      <c r="S2203">
        <v>0</v>
      </c>
      <c r="T2203">
        <v>8.01274436739597E-4</v>
      </c>
      <c r="U2203">
        <v>2.0000005732018801E-3</v>
      </c>
      <c r="V2203">
        <v>1.36178716665205E-3</v>
      </c>
      <c r="W2203">
        <v>2.02530142981401E-4</v>
      </c>
      <c r="X2203">
        <v>0</v>
      </c>
      <c r="Y2203">
        <v>8.7145905893576598E-4</v>
      </c>
      <c r="Z2203">
        <v>8.0000022928075204E-3</v>
      </c>
      <c r="AA2203">
        <v>3.8908204761487299E-3</v>
      </c>
      <c r="AB2203">
        <v>112.634570502907</v>
      </c>
      <c r="AC2203">
        <v>0</v>
      </c>
      <c r="AD2203">
        <v>55.4310972429681</v>
      </c>
      <c r="AE2203">
        <v>3.3509056759317501E-4</v>
      </c>
      <c r="AF2203">
        <v>0</v>
      </c>
      <c r="AG2203">
        <v>3.8120292071024298E-2</v>
      </c>
      <c r="AH2203">
        <v>4.2240784128711698E-4</v>
      </c>
      <c r="AI2203">
        <v>0</v>
      </c>
      <c r="AJ2203">
        <v>1.8752012942169698E-2</v>
      </c>
      <c r="AK2203">
        <v>1.08634450892705E-3</v>
      </c>
      <c r="AL2203">
        <v>0</v>
      </c>
      <c r="AM2203">
        <v>0.16001697498279699</v>
      </c>
      <c r="AN2203">
        <v>3.9853302610347099E-2</v>
      </c>
      <c r="AO2203">
        <v>8.2799582587314305E-2</v>
      </c>
      <c r="AP2203">
        <v>0.91261269491866903</v>
      </c>
      <c r="AQ2203">
        <v>1.5851913573226701E-3</v>
      </c>
      <c r="AR2203">
        <v>0</v>
      </c>
      <c r="AS2203">
        <v>0.17519844591682801</v>
      </c>
      <c r="AT2203">
        <v>3.9853302610330703E-2</v>
      </c>
      <c r="AU2203">
        <v>8.2799582587280304E-2</v>
      </c>
      <c r="AV2203">
        <v>0.91261269491866903</v>
      </c>
      <c r="AW2203">
        <v>1.7144446262331602E-2</v>
      </c>
      <c r="AX2203">
        <v>0.187387873454154</v>
      </c>
      <c r="AY2203">
        <v>0</v>
      </c>
      <c r="AZ2203">
        <v>1.22139489290282</v>
      </c>
      <c r="BA2203">
        <v>1.1135074002563601E-3</v>
      </c>
      <c r="BB2203">
        <v>0</v>
      </c>
      <c r="BC2203">
        <v>5.4799282945533999E-4</v>
      </c>
    </row>
    <row r="2204" spans="1:55" x14ac:dyDescent="0.25">
      <c r="A2204" t="s">
        <v>113</v>
      </c>
      <c r="B2204">
        <v>2045</v>
      </c>
      <c r="C2204" t="s">
        <v>124</v>
      </c>
      <c r="D2204" t="str">
        <f t="shared" si="106"/>
        <v>Passenger</v>
      </c>
      <c r="E2204" t="str">
        <f t="shared" si="107"/>
        <v>2045LDA</v>
      </c>
      <c r="F2204" t="str">
        <f t="shared" si="108"/>
        <v>2045Passenger</v>
      </c>
      <c r="G2204" t="s">
        <v>115</v>
      </c>
      <c r="H2204" t="s">
        <v>115</v>
      </c>
      <c r="I2204" t="s">
        <v>126</v>
      </c>
      <c r="J2204">
        <v>36244.626961280599</v>
      </c>
      <c r="K2204">
        <v>1549510.0808086901</v>
      </c>
      <c r="L2204">
        <v>633257.92396969395</v>
      </c>
      <c r="M2204">
        <v>916252.15683900402</v>
      </c>
      <c r="N2204">
        <v>149871.532490132</v>
      </c>
      <c r="O2204">
        <v>2.4630427370273102E-3</v>
      </c>
      <c r="P2204">
        <v>0</v>
      </c>
      <c r="Q2204">
        <v>0.112186691833719</v>
      </c>
      <c r="R2204">
        <v>1.8583094929212299E-4</v>
      </c>
      <c r="S2204">
        <v>0</v>
      </c>
      <c r="T2204">
        <v>8.0382182414930005E-4</v>
      </c>
      <c r="U2204">
        <v>2.0000005732018801E-3</v>
      </c>
      <c r="V2204">
        <v>1.3610826964803599E-3</v>
      </c>
      <c r="W2204">
        <v>2.0210811273376901E-4</v>
      </c>
      <c r="X2204">
        <v>0</v>
      </c>
      <c r="Y2204">
        <v>8.7422957516967601E-4</v>
      </c>
      <c r="Z2204">
        <v>8.0000022928075204E-3</v>
      </c>
      <c r="AA2204">
        <v>3.8888077042296201E-3</v>
      </c>
      <c r="AB2204">
        <v>110.95276096117701</v>
      </c>
      <c r="AC2204">
        <v>0</v>
      </c>
      <c r="AD2204">
        <v>55.524006925458103</v>
      </c>
      <c r="AE2204">
        <v>3.2700104094162498E-4</v>
      </c>
      <c r="AF2204">
        <v>0</v>
      </c>
      <c r="AG2204">
        <v>3.9486290943521102E-2</v>
      </c>
      <c r="AH2204">
        <v>4.2810508535028898E-4</v>
      </c>
      <c r="AI2204">
        <v>0</v>
      </c>
      <c r="AJ2204">
        <v>1.9225180630326501E-2</v>
      </c>
      <c r="AK2204">
        <v>1.05667569827298E-3</v>
      </c>
      <c r="AL2204">
        <v>0</v>
      </c>
      <c r="AM2204">
        <v>0.16512224158491601</v>
      </c>
      <c r="AN2204">
        <v>3.9750351991266301E-2</v>
      </c>
      <c r="AO2204">
        <v>8.4489714014759701E-2</v>
      </c>
      <c r="AP2204">
        <v>0.91116002461150203</v>
      </c>
      <c r="AQ2204">
        <v>1.5418986984613301E-3</v>
      </c>
      <c r="AR2204">
        <v>0</v>
      </c>
      <c r="AS2204">
        <v>0.180788070234989</v>
      </c>
      <c r="AT2204">
        <v>3.9750351991249898E-2</v>
      </c>
      <c r="AU2204">
        <v>8.4489714014725006E-2</v>
      </c>
      <c r="AV2204">
        <v>0.91116002461150203</v>
      </c>
      <c r="AW2204">
        <v>1.7146256971645998E-2</v>
      </c>
      <c r="AX2204">
        <v>0.180235400343667</v>
      </c>
      <c r="AY2204">
        <v>0</v>
      </c>
      <c r="AZ2204">
        <v>1.26226248535109</v>
      </c>
      <c r="BA2204">
        <v>1.0968810007222201E-3</v>
      </c>
      <c r="BB2204">
        <v>0</v>
      </c>
      <c r="BC2204">
        <v>5.4891133625610501E-4</v>
      </c>
    </row>
    <row r="2205" spans="1:55" x14ac:dyDescent="0.25">
      <c r="A2205" t="s">
        <v>119</v>
      </c>
      <c r="B2205">
        <v>2045</v>
      </c>
      <c r="C2205" t="s">
        <v>127</v>
      </c>
      <c r="D2205" t="str">
        <f t="shared" si="106"/>
        <v>Passenger</v>
      </c>
      <c r="E2205" t="str">
        <f t="shared" si="107"/>
        <v>2045LDT1</v>
      </c>
      <c r="F2205" t="str">
        <f t="shared" si="108"/>
        <v>2045Passenger</v>
      </c>
      <c r="G2205" t="s">
        <v>115</v>
      </c>
      <c r="H2205" t="s">
        <v>115</v>
      </c>
      <c r="I2205" t="s">
        <v>116</v>
      </c>
      <c r="J2205">
        <v>48999.600720288901</v>
      </c>
      <c r="K2205">
        <v>1876928.1841720201</v>
      </c>
      <c r="L2205">
        <v>1876928.1841720201</v>
      </c>
      <c r="M2205">
        <v>0</v>
      </c>
      <c r="N2205">
        <v>221301.38296140201</v>
      </c>
      <c r="O2205">
        <v>2.1897110254979001E-2</v>
      </c>
      <c r="P2205">
        <v>0</v>
      </c>
      <c r="Q2205">
        <v>0.17424682562229099</v>
      </c>
      <c r="R2205">
        <v>5.1491629886693297E-4</v>
      </c>
      <c r="S2205">
        <v>0</v>
      </c>
      <c r="T2205">
        <v>8.6961829219619905E-4</v>
      </c>
      <c r="U2205">
        <v>2.0000005732018801E-3</v>
      </c>
      <c r="V2205">
        <v>2.7916787049324199E-3</v>
      </c>
      <c r="W2205">
        <v>5.6001845643191995E-4</v>
      </c>
      <c r="X2205">
        <v>0</v>
      </c>
      <c r="Y2205">
        <v>9.4578923749805502E-4</v>
      </c>
      <c r="Z2205">
        <v>8.0000022928075308E-3</v>
      </c>
      <c r="AA2205">
        <v>7.97622487123552E-3</v>
      </c>
      <c r="AB2205">
        <v>267.48257101686897</v>
      </c>
      <c r="AC2205">
        <v>0</v>
      </c>
      <c r="AD2205">
        <v>62.799696365302303</v>
      </c>
      <c r="AE2205">
        <v>1.1325177931847401E-3</v>
      </c>
      <c r="AF2205">
        <v>0</v>
      </c>
      <c r="AG2205">
        <v>3.39374638957851E-2</v>
      </c>
      <c r="AH2205">
        <v>3.3914081347139599E-3</v>
      </c>
      <c r="AI2205">
        <v>0</v>
      </c>
      <c r="AJ2205">
        <v>2.6947950061860501E-2</v>
      </c>
      <c r="AK2205">
        <v>3.3655382960798199E-3</v>
      </c>
      <c r="AL2205">
        <v>0</v>
      </c>
      <c r="AM2205">
        <v>0.129992739582033</v>
      </c>
      <c r="AN2205">
        <v>5.6088402880788202E-2</v>
      </c>
      <c r="AO2205">
        <v>0.23609298105254201</v>
      </c>
      <c r="AP2205">
        <v>1.5291708302424101</v>
      </c>
      <c r="AQ2205">
        <v>4.9109855813175103E-3</v>
      </c>
      <c r="AR2205">
        <v>0</v>
      </c>
      <c r="AS2205">
        <v>0.14232568736967799</v>
      </c>
      <c r="AT2205">
        <v>5.6088402880765199E-2</v>
      </c>
      <c r="AU2205">
        <v>0.236092981052445</v>
      </c>
      <c r="AV2205">
        <v>1.5291708302424101</v>
      </c>
      <c r="AW2205">
        <v>4.1377948439079597E-2</v>
      </c>
      <c r="AX2205">
        <v>0.55370902239645703</v>
      </c>
      <c r="AY2205">
        <v>0</v>
      </c>
      <c r="AZ2205">
        <v>1.6368767648487399</v>
      </c>
      <c r="BA2205">
        <v>2.64433753275771E-3</v>
      </c>
      <c r="BB2205">
        <v>0</v>
      </c>
      <c r="BC2205">
        <v>6.2083893359199101E-4</v>
      </c>
    </row>
    <row r="2206" spans="1:55" x14ac:dyDescent="0.25">
      <c r="A2206" t="s">
        <v>113</v>
      </c>
      <c r="B2206">
        <v>2045</v>
      </c>
      <c r="C2206" t="s">
        <v>127</v>
      </c>
      <c r="D2206" t="str">
        <f t="shared" si="106"/>
        <v>Passenger</v>
      </c>
      <c r="E2206" t="str">
        <f t="shared" si="107"/>
        <v>2045LDT1</v>
      </c>
      <c r="F2206" t="str">
        <f t="shared" si="108"/>
        <v>2045Passenger</v>
      </c>
      <c r="G2206" t="s">
        <v>115</v>
      </c>
      <c r="H2206" t="s">
        <v>115</v>
      </c>
      <c r="I2206" t="s">
        <v>116</v>
      </c>
      <c r="J2206">
        <v>55458.227983955898</v>
      </c>
      <c r="K2206">
        <v>2066945.9678315599</v>
      </c>
      <c r="L2206">
        <v>2066945.9678315599</v>
      </c>
      <c r="M2206">
        <v>0</v>
      </c>
      <c r="N2206">
        <v>249599.34340539199</v>
      </c>
      <c r="O2206">
        <v>2.1964213557184298E-2</v>
      </c>
      <c r="P2206">
        <v>0</v>
      </c>
      <c r="Q2206">
        <v>0.178360925764495</v>
      </c>
      <c r="R2206">
        <v>5.0808208121124203E-4</v>
      </c>
      <c r="S2206">
        <v>0</v>
      </c>
      <c r="T2206">
        <v>8.7969466244701205E-4</v>
      </c>
      <c r="U2206">
        <v>2.0000005732018801E-3</v>
      </c>
      <c r="V2206">
        <v>2.7889039871253E-3</v>
      </c>
      <c r="W2206">
        <v>5.5258562117135098E-4</v>
      </c>
      <c r="X2206">
        <v>0</v>
      </c>
      <c r="Y2206">
        <v>9.5674820952266202E-4</v>
      </c>
      <c r="Z2206">
        <v>8.0000022928075204E-3</v>
      </c>
      <c r="AA2206">
        <v>7.9682971060723098E-3</v>
      </c>
      <c r="AB2206">
        <v>264.39236763843297</v>
      </c>
      <c r="AC2206">
        <v>0</v>
      </c>
      <c r="AD2206">
        <v>63.056999808778599</v>
      </c>
      <c r="AE2206">
        <v>1.0995196554860101E-3</v>
      </c>
      <c r="AF2206">
        <v>0</v>
      </c>
      <c r="AG2206">
        <v>3.5068421142961097E-2</v>
      </c>
      <c r="AH2206">
        <v>3.3947848601979498E-3</v>
      </c>
      <c r="AI2206">
        <v>0</v>
      </c>
      <c r="AJ2206">
        <v>2.72013793213302E-2</v>
      </c>
      <c r="AK2206">
        <v>3.2777763782476902E-3</v>
      </c>
      <c r="AL2206">
        <v>0</v>
      </c>
      <c r="AM2206">
        <v>0.13586384183196201</v>
      </c>
      <c r="AN2206">
        <v>5.7353400199252801E-2</v>
      </c>
      <c r="AO2206">
        <v>0.243868516250697</v>
      </c>
      <c r="AP2206">
        <v>1.55217424630183</v>
      </c>
      <c r="AQ2206">
        <v>4.7829235968306896E-3</v>
      </c>
      <c r="AR2206">
        <v>0</v>
      </c>
      <c r="AS2206">
        <v>0.14875380532476901</v>
      </c>
      <c r="AT2206">
        <v>5.7353400199229097E-2</v>
      </c>
      <c r="AU2206">
        <v>0.243868516250596</v>
      </c>
      <c r="AV2206">
        <v>1.55217424630183</v>
      </c>
      <c r="AW2206">
        <v>4.1429511293772099E-2</v>
      </c>
      <c r="AX2206">
        <v>0.52791802497543405</v>
      </c>
      <c r="AY2206">
        <v>0</v>
      </c>
      <c r="AZ2206">
        <v>1.7017787548596399</v>
      </c>
      <c r="BA2206">
        <v>2.6137877262922401E-3</v>
      </c>
      <c r="BB2206">
        <v>0</v>
      </c>
      <c r="BC2206">
        <v>6.2338264008585901E-4</v>
      </c>
    </row>
    <row r="2207" spans="1:55" x14ac:dyDescent="0.25">
      <c r="A2207" t="s">
        <v>113</v>
      </c>
      <c r="B2207">
        <v>2045</v>
      </c>
      <c r="C2207" t="s">
        <v>127</v>
      </c>
      <c r="D2207" t="str">
        <f t="shared" si="106"/>
        <v>Passenger</v>
      </c>
      <c r="E2207" t="str">
        <f t="shared" si="107"/>
        <v>2045LDT1</v>
      </c>
      <c r="F2207" t="str">
        <f t="shared" si="108"/>
        <v>2045Passenger</v>
      </c>
      <c r="G2207" t="s">
        <v>115</v>
      </c>
      <c r="H2207" t="s">
        <v>115</v>
      </c>
      <c r="I2207" t="s">
        <v>121</v>
      </c>
      <c r="J2207">
        <v>0.60598091250700004</v>
      </c>
      <c r="K2207">
        <v>23.948597208054299</v>
      </c>
      <c r="L2207">
        <v>23.948597208054299</v>
      </c>
      <c r="M2207">
        <v>0</v>
      </c>
      <c r="N2207">
        <v>2.8115087393308902</v>
      </c>
      <c r="O2207">
        <v>2.7085337192589501E-2</v>
      </c>
      <c r="P2207">
        <v>0</v>
      </c>
      <c r="Q2207">
        <v>0</v>
      </c>
      <c r="R2207">
        <v>3.8453004279591801E-3</v>
      </c>
      <c r="S2207">
        <v>0</v>
      </c>
      <c r="T2207">
        <v>0</v>
      </c>
      <c r="U2207">
        <v>2.0000005732018801E-3</v>
      </c>
      <c r="V2207">
        <v>2.7610065909147298E-3</v>
      </c>
      <c r="W2207">
        <v>4.0191678500435604E-3</v>
      </c>
      <c r="X2207">
        <v>0</v>
      </c>
      <c r="Y2207">
        <v>0</v>
      </c>
      <c r="Z2207">
        <v>8.0000022928075204E-3</v>
      </c>
      <c r="AA2207">
        <v>7.8885902597563996E-3</v>
      </c>
      <c r="AB2207">
        <v>342.21651549587398</v>
      </c>
      <c r="AC2207">
        <v>0</v>
      </c>
      <c r="AD2207">
        <v>0</v>
      </c>
      <c r="AE2207">
        <v>5.0796585631498797E-4</v>
      </c>
      <c r="AF2207">
        <v>0</v>
      </c>
      <c r="AG2207">
        <v>0</v>
      </c>
      <c r="AH2207">
        <v>5.3916351380336798E-2</v>
      </c>
      <c r="AI2207">
        <v>0</v>
      </c>
      <c r="AJ2207">
        <v>0</v>
      </c>
      <c r="AK2207">
        <v>1.09362058149725E-2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1.24501432319814E-2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3.0999999999999899E-3</v>
      </c>
      <c r="AX2207">
        <v>0.116186645914595</v>
      </c>
      <c r="AY2207">
        <v>0</v>
      </c>
      <c r="AZ2207">
        <v>0</v>
      </c>
      <c r="BA2207">
        <v>3.2426753996239702E-3</v>
      </c>
      <c r="BB2207">
        <v>0</v>
      </c>
      <c r="BC2207">
        <v>0</v>
      </c>
    </row>
    <row r="2208" spans="1:55" x14ac:dyDescent="0.25">
      <c r="A2208" t="s">
        <v>119</v>
      </c>
      <c r="B2208">
        <v>2045</v>
      </c>
      <c r="C2208" t="s">
        <v>127</v>
      </c>
      <c r="D2208" t="str">
        <f t="shared" si="106"/>
        <v>Passenger</v>
      </c>
      <c r="E2208" t="str">
        <f t="shared" si="107"/>
        <v>2045LDT1</v>
      </c>
      <c r="F2208" t="str">
        <f t="shared" si="108"/>
        <v>2045Passenger</v>
      </c>
      <c r="G2208" t="s">
        <v>115</v>
      </c>
      <c r="H2208" t="s">
        <v>115</v>
      </c>
      <c r="I2208" t="s">
        <v>121</v>
      </c>
      <c r="J2208">
        <v>0.53928303894184304</v>
      </c>
      <c r="K2208">
        <v>21.633777733748499</v>
      </c>
      <c r="L2208">
        <v>21.633777733748499</v>
      </c>
      <c r="M2208">
        <v>0</v>
      </c>
      <c r="N2208">
        <v>2.5069071158465799</v>
      </c>
      <c r="O2208">
        <v>2.6238625901336399E-2</v>
      </c>
      <c r="P2208">
        <v>0</v>
      </c>
      <c r="Q2208">
        <v>0</v>
      </c>
      <c r="R2208">
        <v>3.8304172163554401E-3</v>
      </c>
      <c r="S2208">
        <v>0</v>
      </c>
      <c r="T2208">
        <v>0</v>
      </c>
      <c r="U2208">
        <v>2.0000005732018801E-3</v>
      </c>
      <c r="V2208">
        <v>2.7613109023641299E-3</v>
      </c>
      <c r="W2208">
        <v>4.0036116856543699E-3</v>
      </c>
      <c r="X2208">
        <v>0</v>
      </c>
      <c r="Y2208">
        <v>0</v>
      </c>
      <c r="Z2208">
        <v>8.0000022928075204E-3</v>
      </c>
      <c r="AA2208">
        <v>7.8894597210403695E-3</v>
      </c>
      <c r="AB2208">
        <v>339.96562571186303</v>
      </c>
      <c r="AC2208">
        <v>0</v>
      </c>
      <c r="AD2208">
        <v>0</v>
      </c>
      <c r="AE2208">
        <v>5.33092798264695E-4</v>
      </c>
      <c r="AF2208">
        <v>0</v>
      </c>
      <c r="AG2208">
        <v>0</v>
      </c>
      <c r="AH2208">
        <v>5.3561722778215498E-2</v>
      </c>
      <c r="AI2208">
        <v>0</v>
      </c>
      <c r="AJ2208">
        <v>0</v>
      </c>
      <c r="AK2208">
        <v>1.14771740813366E-2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1.3065999637222899E-2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3.0999999999999999E-3</v>
      </c>
      <c r="AX2208">
        <v>0.121620176940651</v>
      </c>
      <c r="AY2208">
        <v>0</v>
      </c>
      <c r="AZ2208">
        <v>0</v>
      </c>
      <c r="BA2208">
        <v>3.2213470750125702E-3</v>
      </c>
      <c r="BB2208">
        <v>0</v>
      </c>
      <c r="BC2208">
        <v>0</v>
      </c>
    </row>
    <row r="2209" spans="1:55" x14ac:dyDescent="0.25">
      <c r="A2209" t="s">
        <v>119</v>
      </c>
      <c r="B2209">
        <v>2045</v>
      </c>
      <c r="C2209" t="s">
        <v>127</v>
      </c>
      <c r="D2209" t="str">
        <f t="shared" si="106"/>
        <v>Passenger</v>
      </c>
      <c r="E2209" t="str">
        <f t="shared" si="107"/>
        <v>2045LDT1</v>
      </c>
      <c r="F2209" t="str">
        <f t="shared" si="108"/>
        <v>2045Passenger</v>
      </c>
      <c r="G2209" t="s">
        <v>115</v>
      </c>
      <c r="H2209" t="s">
        <v>115</v>
      </c>
      <c r="I2209" t="s">
        <v>125</v>
      </c>
      <c r="J2209">
        <v>1374.91152493657</v>
      </c>
      <c r="K2209">
        <v>53645.397034420101</v>
      </c>
      <c r="L2209">
        <v>0</v>
      </c>
      <c r="M2209">
        <v>53645.397034420101</v>
      </c>
      <c r="N2209">
        <v>6497.2656931351403</v>
      </c>
      <c r="O2209">
        <v>0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2.0000005732018701E-3</v>
      </c>
      <c r="V2209">
        <v>1.53792684366578E-3</v>
      </c>
      <c r="W2209">
        <v>0</v>
      </c>
      <c r="X2209">
        <v>0</v>
      </c>
      <c r="Y2209">
        <v>0</v>
      </c>
      <c r="Z2209">
        <v>8.00000229280751E-3</v>
      </c>
      <c r="AA2209">
        <v>4.3940766961879504E-3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</row>
    <row r="2210" spans="1:55" x14ac:dyDescent="0.25">
      <c r="A2210" t="s">
        <v>113</v>
      </c>
      <c r="B2210">
        <v>2045</v>
      </c>
      <c r="C2210" t="s">
        <v>127</v>
      </c>
      <c r="D2210" t="str">
        <f t="shared" si="106"/>
        <v>Passenger</v>
      </c>
      <c r="E2210" t="str">
        <f t="shared" si="107"/>
        <v>2045LDT1</v>
      </c>
      <c r="F2210" t="str">
        <f t="shared" si="108"/>
        <v>2045Passenger</v>
      </c>
      <c r="G2210" t="s">
        <v>115</v>
      </c>
      <c r="H2210" t="s">
        <v>115</v>
      </c>
      <c r="I2210" t="s">
        <v>125</v>
      </c>
      <c r="J2210">
        <v>1539.72410848548</v>
      </c>
      <c r="K2210">
        <v>62667.142551923796</v>
      </c>
      <c r="L2210">
        <v>0</v>
      </c>
      <c r="M2210">
        <v>62667.142551923796</v>
      </c>
      <c r="N2210">
        <v>7268.4204779094598</v>
      </c>
      <c r="O2210">
        <v>0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2.0000005732018701E-3</v>
      </c>
      <c r="V2210">
        <v>1.53805125542624E-3</v>
      </c>
      <c r="W2210">
        <v>0</v>
      </c>
      <c r="X2210">
        <v>0</v>
      </c>
      <c r="Y2210">
        <v>0</v>
      </c>
      <c r="Z2210">
        <v>8.00000229280751E-3</v>
      </c>
      <c r="AA2210">
        <v>4.3944321583606902E-3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</row>
    <row r="2211" spans="1:55" x14ac:dyDescent="0.25">
      <c r="A2211" t="s">
        <v>119</v>
      </c>
      <c r="B2211">
        <v>2045</v>
      </c>
      <c r="C2211" t="s">
        <v>127</v>
      </c>
      <c r="D2211" t="str">
        <f t="shared" si="106"/>
        <v>Passenger</v>
      </c>
      <c r="E2211" t="str">
        <f t="shared" si="107"/>
        <v>2045LDT1</v>
      </c>
      <c r="F2211" t="str">
        <f t="shared" si="108"/>
        <v>2045Passenger</v>
      </c>
      <c r="G2211" t="s">
        <v>115</v>
      </c>
      <c r="H2211" t="s">
        <v>115</v>
      </c>
      <c r="I2211" t="s">
        <v>126</v>
      </c>
      <c r="J2211">
        <v>1056.5268937410899</v>
      </c>
      <c r="K2211">
        <v>43571.7063005686</v>
      </c>
      <c r="L2211">
        <v>17744.092181468801</v>
      </c>
      <c r="M2211">
        <v>25827.6141190997</v>
      </c>
      <c r="N2211">
        <v>4368.7387057720698</v>
      </c>
      <c r="O2211">
        <v>2.4423872038390202E-3</v>
      </c>
      <c r="P2211">
        <v>0</v>
      </c>
      <c r="Q2211">
        <v>0.110577703442634</v>
      </c>
      <c r="R2211">
        <v>1.7923075082503E-4</v>
      </c>
      <c r="S2211">
        <v>0</v>
      </c>
      <c r="T2211">
        <v>7.5014868430728799E-4</v>
      </c>
      <c r="U2211">
        <v>2.0000005732018701E-3</v>
      </c>
      <c r="V2211">
        <v>1.36182888017499E-3</v>
      </c>
      <c r="W2211">
        <v>1.9492979469291501E-4</v>
      </c>
      <c r="X2211">
        <v>0</v>
      </c>
      <c r="Y2211">
        <v>8.1585513840719704E-4</v>
      </c>
      <c r="Z2211">
        <v>8.00000229280751E-3</v>
      </c>
      <c r="AA2211">
        <v>3.8909396576428399E-3</v>
      </c>
      <c r="AB2211">
        <v>112.413936099233</v>
      </c>
      <c r="AC2211">
        <v>0</v>
      </c>
      <c r="AD2211">
        <v>63.412591669020998</v>
      </c>
      <c r="AE2211">
        <v>3.3453783518426998E-4</v>
      </c>
      <c r="AF2211">
        <v>0</v>
      </c>
      <c r="AG2211">
        <v>3.8153807907708399E-2</v>
      </c>
      <c r="AH2211">
        <v>4.2110674323529203E-4</v>
      </c>
      <c r="AI2211">
        <v>0</v>
      </c>
      <c r="AJ2211">
        <v>1.8878353890682799E-2</v>
      </c>
      <c r="AK2211">
        <v>1.0835987794989E-3</v>
      </c>
      <c r="AL2211">
        <v>0</v>
      </c>
      <c r="AM2211">
        <v>0.159489951208935</v>
      </c>
      <c r="AN2211">
        <v>3.50309995007103E-2</v>
      </c>
      <c r="AO2211">
        <v>6.1951363657713601E-2</v>
      </c>
      <c r="AP2211">
        <v>0.74482293741098504</v>
      </c>
      <c r="AQ2211">
        <v>1.58118479538648E-3</v>
      </c>
      <c r="AR2211">
        <v>0</v>
      </c>
      <c r="AS2211">
        <v>0.17462142122209301</v>
      </c>
      <c r="AT2211">
        <v>3.5030999500695797E-2</v>
      </c>
      <c r="AU2211">
        <v>6.1951363657688101E-2</v>
      </c>
      <c r="AV2211">
        <v>0.74482293741098504</v>
      </c>
      <c r="AW2211">
        <v>1.7104032292900199E-2</v>
      </c>
      <c r="AX2211">
        <v>0.18814075440879899</v>
      </c>
      <c r="AY2211">
        <v>0</v>
      </c>
      <c r="AZ2211">
        <v>1.2179658377635001</v>
      </c>
      <c r="BA2211">
        <v>1.1113262045528999E-3</v>
      </c>
      <c r="BB2211">
        <v>0</v>
      </c>
      <c r="BC2211">
        <v>6.2689802764478498E-4</v>
      </c>
    </row>
    <row r="2212" spans="1:55" x14ac:dyDescent="0.25">
      <c r="A2212" t="s">
        <v>113</v>
      </c>
      <c r="B2212">
        <v>2045</v>
      </c>
      <c r="C2212" t="s">
        <v>127</v>
      </c>
      <c r="D2212" t="str">
        <f t="shared" si="106"/>
        <v>Passenger</v>
      </c>
      <c r="E2212" t="str">
        <f t="shared" si="107"/>
        <v>2045LDT1</v>
      </c>
      <c r="F2212" t="str">
        <f t="shared" si="108"/>
        <v>2045Passenger</v>
      </c>
      <c r="G2212" t="s">
        <v>115</v>
      </c>
      <c r="H2212" t="s">
        <v>115</v>
      </c>
      <c r="I2212" t="s">
        <v>126</v>
      </c>
      <c r="J2212">
        <v>1182.56509480674</v>
      </c>
      <c r="K2212">
        <v>48380.424300141</v>
      </c>
      <c r="L2212">
        <v>19700.846671384501</v>
      </c>
      <c r="M2212">
        <v>28679.5776287564</v>
      </c>
      <c r="N2212">
        <v>4889.9066671967603</v>
      </c>
      <c r="O2212">
        <v>2.4527350435291501E-3</v>
      </c>
      <c r="P2212">
        <v>0</v>
      </c>
      <c r="Q2212">
        <v>0.112189066446685</v>
      </c>
      <c r="R2212">
        <v>1.78406132895157E-4</v>
      </c>
      <c r="S2212">
        <v>0</v>
      </c>
      <c r="T2212">
        <v>7.5088324851974703E-4</v>
      </c>
      <c r="U2212">
        <v>2.0000005732018801E-3</v>
      </c>
      <c r="V2212">
        <v>1.36128642130867E-3</v>
      </c>
      <c r="W2212">
        <v>1.9403294745531699E-4</v>
      </c>
      <c r="X2212">
        <v>0</v>
      </c>
      <c r="Y2212">
        <v>8.1665404401052698E-4</v>
      </c>
      <c r="Z2212">
        <v>8.0000022928075308E-3</v>
      </c>
      <c r="AA2212">
        <v>3.8893897751676402E-3</v>
      </c>
      <c r="AB2212">
        <v>110.462342482846</v>
      </c>
      <c r="AC2212">
        <v>0</v>
      </c>
      <c r="AD2212">
        <v>63.505100052072798</v>
      </c>
      <c r="AE2212">
        <v>3.2282100369157102E-4</v>
      </c>
      <c r="AF2212">
        <v>0</v>
      </c>
      <c r="AG2212">
        <v>3.93090994916434E-2</v>
      </c>
      <c r="AH2212">
        <v>4.2015742689514699E-4</v>
      </c>
      <c r="AI2212">
        <v>0</v>
      </c>
      <c r="AJ2212">
        <v>1.9051143555754699E-2</v>
      </c>
      <c r="AK2212">
        <v>1.05104397296979E-3</v>
      </c>
      <c r="AL2212">
        <v>0</v>
      </c>
      <c r="AM2212">
        <v>0.16512873597307101</v>
      </c>
      <c r="AN2212">
        <v>3.4652646803239498E-2</v>
      </c>
      <c r="AO2212">
        <v>6.2487702707477999E-2</v>
      </c>
      <c r="AP2212">
        <v>0.73032876412423198</v>
      </c>
      <c r="AQ2212">
        <v>1.5336808981189201E-3</v>
      </c>
      <c r="AR2212">
        <v>0</v>
      </c>
      <c r="AS2212">
        <v>0.18079518077255499</v>
      </c>
      <c r="AT2212">
        <v>3.4652646803225197E-2</v>
      </c>
      <c r="AU2212">
        <v>6.2487702707452297E-2</v>
      </c>
      <c r="AV2212">
        <v>0.73032876412423198</v>
      </c>
      <c r="AW2212">
        <v>1.71026933344968E-2</v>
      </c>
      <c r="AX2212">
        <v>0.17938991484345199</v>
      </c>
      <c r="AY2212">
        <v>0</v>
      </c>
      <c r="AZ2212">
        <v>1.26232480165045</v>
      </c>
      <c r="BA2212">
        <v>1.0920327147794001E-3</v>
      </c>
      <c r="BB2212">
        <v>0</v>
      </c>
      <c r="BC2212">
        <v>6.2781256719204805E-4</v>
      </c>
    </row>
    <row r="2213" spans="1:55" x14ac:dyDescent="0.25">
      <c r="A2213" t="s">
        <v>113</v>
      </c>
      <c r="B2213">
        <v>2045</v>
      </c>
      <c r="C2213" t="s">
        <v>128</v>
      </c>
      <c r="D2213" t="str">
        <f t="shared" si="106"/>
        <v>Passenger</v>
      </c>
      <c r="E2213" t="str">
        <f t="shared" si="107"/>
        <v>2045LDT2</v>
      </c>
      <c r="F2213" t="str">
        <f t="shared" si="108"/>
        <v>2045Passenger</v>
      </c>
      <c r="G2213" t="s">
        <v>115</v>
      </c>
      <c r="H2213" t="s">
        <v>115</v>
      </c>
      <c r="I2213" t="s">
        <v>116</v>
      </c>
      <c r="J2213">
        <v>440569.08166678401</v>
      </c>
      <c r="K2213">
        <v>17337493.6899289</v>
      </c>
      <c r="L2213">
        <v>17337493.6899289</v>
      </c>
      <c r="M2213">
        <v>0</v>
      </c>
      <c r="N2213">
        <v>2034793.2758785801</v>
      </c>
      <c r="O2213">
        <v>2.26896564395421E-2</v>
      </c>
      <c r="P2213">
        <v>0</v>
      </c>
      <c r="Q2213">
        <v>0.200410169713227</v>
      </c>
      <c r="R2213">
        <v>4.6748621456997803E-4</v>
      </c>
      <c r="S2213">
        <v>0</v>
      </c>
      <c r="T2213">
        <v>7.8967348802495298E-4</v>
      </c>
      <c r="U2213">
        <v>2.0000005732018801E-3</v>
      </c>
      <c r="V2213">
        <v>2.7544111684992901E-3</v>
      </c>
      <c r="W2213">
        <v>5.0843391219654495E-4</v>
      </c>
      <c r="X2213">
        <v>0</v>
      </c>
      <c r="Y2213">
        <v>8.5884196872786903E-4</v>
      </c>
      <c r="Z2213">
        <v>8.0000022928075204E-3</v>
      </c>
      <c r="AA2213">
        <v>7.8697461957122697E-3</v>
      </c>
      <c r="AB2213">
        <v>272.80386390985598</v>
      </c>
      <c r="AC2213">
        <v>0</v>
      </c>
      <c r="AD2213">
        <v>65.832698311847494</v>
      </c>
      <c r="AE2213">
        <v>1.31738708458566E-3</v>
      </c>
      <c r="AF2213">
        <v>0</v>
      </c>
      <c r="AG2213">
        <v>4.0775068892927202E-2</v>
      </c>
      <c r="AH2213">
        <v>3.4405023371281498E-3</v>
      </c>
      <c r="AI2213">
        <v>0</v>
      </c>
      <c r="AJ2213">
        <v>3.0269084257928899E-2</v>
      </c>
      <c r="AK2213">
        <v>3.9764410768314603E-3</v>
      </c>
      <c r="AL2213">
        <v>0</v>
      </c>
      <c r="AM2213">
        <v>0.15933054648446199</v>
      </c>
      <c r="AN2213">
        <v>4.1656489911728101E-2</v>
      </c>
      <c r="AO2213">
        <v>0.17169933380006899</v>
      </c>
      <c r="AP2213">
        <v>1.09909263479291</v>
      </c>
      <c r="AQ2213">
        <v>5.8024134849466603E-3</v>
      </c>
      <c r="AR2213">
        <v>0</v>
      </c>
      <c r="AS2213">
        <v>0.17444689311341999</v>
      </c>
      <c r="AT2213">
        <v>4.1656489911710899E-2</v>
      </c>
      <c r="AU2213">
        <v>0.17169933379999899</v>
      </c>
      <c r="AV2213">
        <v>1.09909263479291</v>
      </c>
      <c r="AW2213">
        <v>4.1785549772423998E-2</v>
      </c>
      <c r="AX2213">
        <v>0.57164454467401704</v>
      </c>
      <c r="AY2213">
        <v>0</v>
      </c>
      <c r="AZ2213">
        <v>2.02479368769123</v>
      </c>
      <c r="BA2213">
        <v>2.6969439304988102E-3</v>
      </c>
      <c r="BB2213">
        <v>0</v>
      </c>
      <c r="BC2213">
        <v>6.5082324566767698E-4</v>
      </c>
    </row>
    <row r="2214" spans="1:55" x14ac:dyDescent="0.25">
      <c r="A2214" t="s">
        <v>119</v>
      </c>
      <c r="B2214">
        <v>2045</v>
      </c>
      <c r="C2214" t="s">
        <v>128</v>
      </c>
      <c r="D2214" t="str">
        <f t="shared" si="106"/>
        <v>Passenger</v>
      </c>
      <c r="E2214" t="str">
        <f t="shared" si="107"/>
        <v>2045LDT2</v>
      </c>
      <c r="F2214" t="str">
        <f t="shared" si="108"/>
        <v>2045Passenger</v>
      </c>
      <c r="G2214" t="s">
        <v>115</v>
      </c>
      <c r="H2214" t="s">
        <v>115</v>
      </c>
      <c r="I2214" t="s">
        <v>116</v>
      </c>
      <c r="J2214">
        <v>393374.92004842899</v>
      </c>
      <c r="K2214">
        <v>15758382.109275101</v>
      </c>
      <c r="L2214">
        <v>15758382.109275101</v>
      </c>
      <c r="M2214">
        <v>0</v>
      </c>
      <c r="N2214">
        <v>1820639.5788928601</v>
      </c>
      <c r="O2214">
        <v>2.24495041511092E-2</v>
      </c>
      <c r="P2214">
        <v>0</v>
      </c>
      <c r="Q2214">
        <v>0.196104504272828</v>
      </c>
      <c r="R2214">
        <v>4.7238193707714002E-4</v>
      </c>
      <c r="S2214">
        <v>0</v>
      </c>
      <c r="T2214">
        <v>7.8644159137981396E-4</v>
      </c>
      <c r="U2214">
        <v>2.0000005732018801E-3</v>
      </c>
      <c r="V2214">
        <v>2.7552156948336E-3</v>
      </c>
      <c r="W2214">
        <v>5.1375845711309402E-4</v>
      </c>
      <c r="X2214">
        <v>0</v>
      </c>
      <c r="Y2214">
        <v>8.5532698624519901E-4</v>
      </c>
      <c r="Z2214">
        <v>8.0000022928075204E-3</v>
      </c>
      <c r="AA2214">
        <v>7.8720448423817303E-3</v>
      </c>
      <c r="AB2214">
        <v>275.63804818355601</v>
      </c>
      <c r="AC2214">
        <v>0</v>
      </c>
      <c r="AD2214">
        <v>65.624058725228593</v>
      </c>
      <c r="AE2214">
        <v>1.34337185029196E-3</v>
      </c>
      <c r="AF2214">
        <v>0</v>
      </c>
      <c r="AG2214">
        <v>3.9563629282105502E-2</v>
      </c>
      <c r="AH2214">
        <v>3.41821489191669E-3</v>
      </c>
      <c r="AI2214">
        <v>0</v>
      </c>
      <c r="AJ2214">
        <v>2.9966416687565701E-2</v>
      </c>
      <c r="AK2214">
        <v>4.0392765153418903E-3</v>
      </c>
      <c r="AL2214">
        <v>0</v>
      </c>
      <c r="AM2214">
        <v>0.15338323569096199</v>
      </c>
      <c r="AN2214">
        <v>4.1303643309093502E-2</v>
      </c>
      <c r="AO2214">
        <v>0.167904099947774</v>
      </c>
      <c r="AP2214">
        <v>1.0963959857446599</v>
      </c>
      <c r="AQ2214">
        <v>5.8941028093200997E-3</v>
      </c>
      <c r="AR2214">
        <v>0</v>
      </c>
      <c r="AS2214">
        <v>0.167935336395655</v>
      </c>
      <c r="AT2214">
        <v>4.1303643309076501E-2</v>
      </c>
      <c r="AU2214">
        <v>0.167904099947705</v>
      </c>
      <c r="AV2214">
        <v>1.0963959857446599</v>
      </c>
      <c r="AW2214">
        <v>4.1756406785570598E-2</v>
      </c>
      <c r="AX2214">
        <v>0.596745378719579</v>
      </c>
      <c r="AY2214">
        <v>0</v>
      </c>
      <c r="AZ2214">
        <v>1.95329285699063</v>
      </c>
      <c r="BA2214">
        <v>2.72496272746642E-3</v>
      </c>
      <c r="BB2214">
        <v>0</v>
      </c>
      <c r="BC2214">
        <v>6.4876063094247E-4</v>
      </c>
    </row>
    <row r="2215" spans="1:55" x14ac:dyDescent="0.25">
      <c r="A2215" t="s">
        <v>113</v>
      </c>
      <c r="B2215">
        <v>2045</v>
      </c>
      <c r="C2215" t="s">
        <v>128</v>
      </c>
      <c r="D2215" t="str">
        <f t="shared" si="106"/>
        <v>Passenger</v>
      </c>
      <c r="E2215" t="str">
        <f t="shared" si="107"/>
        <v>2045LDT2</v>
      </c>
      <c r="F2215" t="str">
        <f t="shared" si="108"/>
        <v>2045Passenger</v>
      </c>
      <c r="G2215" t="s">
        <v>115</v>
      </c>
      <c r="H2215" t="s">
        <v>115</v>
      </c>
      <c r="I2215" t="s">
        <v>121</v>
      </c>
      <c r="J2215">
        <v>1657.5949045872401</v>
      </c>
      <c r="K2215">
        <v>65985.815832241293</v>
      </c>
      <c r="L2215">
        <v>65985.815832241293</v>
      </c>
      <c r="M2215">
        <v>0</v>
      </c>
      <c r="N2215">
        <v>7707.0297911790403</v>
      </c>
      <c r="O2215">
        <v>2.6253258798545599E-2</v>
      </c>
      <c r="P2215">
        <v>0</v>
      </c>
      <c r="Q2215">
        <v>0</v>
      </c>
      <c r="R2215">
        <v>3.78599990339067E-3</v>
      </c>
      <c r="S2215">
        <v>0</v>
      </c>
      <c r="T2215">
        <v>0</v>
      </c>
      <c r="U2215">
        <v>2.0000005732018801E-3</v>
      </c>
      <c r="V2215">
        <v>2.7487819291152401E-3</v>
      </c>
      <c r="W2215">
        <v>3.9571860188962402E-3</v>
      </c>
      <c r="X2215">
        <v>0</v>
      </c>
      <c r="Y2215">
        <v>0</v>
      </c>
      <c r="Z2215">
        <v>8.0000022928075308E-3</v>
      </c>
      <c r="AA2215">
        <v>7.8536626546149794E-3</v>
      </c>
      <c r="AB2215">
        <v>253.42599439324701</v>
      </c>
      <c r="AC2215">
        <v>0</v>
      </c>
      <c r="AD2215">
        <v>0</v>
      </c>
      <c r="AE2215">
        <v>5.0454749672831597E-4</v>
      </c>
      <c r="AF2215">
        <v>0</v>
      </c>
      <c r="AG2215">
        <v>0</v>
      </c>
      <c r="AH2215">
        <v>3.9927368621641798E-2</v>
      </c>
      <c r="AI2215">
        <v>0</v>
      </c>
      <c r="AJ2215">
        <v>0</v>
      </c>
      <c r="AK2215">
        <v>1.0862610545675E-2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1.23663599108322E-2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3.0999999999999999E-3</v>
      </c>
      <c r="AX2215">
        <v>0.114119605520394</v>
      </c>
      <c r="AY2215">
        <v>0</v>
      </c>
      <c r="AZ2215">
        <v>0</v>
      </c>
      <c r="BA2215">
        <v>2.4013400886086999E-3</v>
      </c>
      <c r="BB2215">
        <v>0</v>
      </c>
      <c r="BC2215">
        <v>0</v>
      </c>
    </row>
    <row r="2216" spans="1:55" x14ac:dyDescent="0.25">
      <c r="A2216" t="s">
        <v>119</v>
      </c>
      <c r="B2216">
        <v>2045</v>
      </c>
      <c r="C2216" t="s">
        <v>128</v>
      </c>
      <c r="D2216" t="str">
        <f t="shared" si="106"/>
        <v>Passenger</v>
      </c>
      <c r="E2216" t="str">
        <f t="shared" si="107"/>
        <v>2045LDT2</v>
      </c>
      <c r="F2216" t="str">
        <f t="shared" si="108"/>
        <v>2045Passenger</v>
      </c>
      <c r="G2216" t="s">
        <v>115</v>
      </c>
      <c r="H2216" t="s">
        <v>115</v>
      </c>
      <c r="I2216" t="s">
        <v>121</v>
      </c>
      <c r="J2216">
        <v>1491.49164837785</v>
      </c>
      <c r="K2216">
        <v>60124.683388591402</v>
      </c>
      <c r="L2216">
        <v>60124.683388591402</v>
      </c>
      <c r="M2216">
        <v>0</v>
      </c>
      <c r="N2216">
        <v>6934.6679717892903</v>
      </c>
      <c r="O2216">
        <v>2.65902583100621E-2</v>
      </c>
      <c r="P2216">
        <v>0</v>
      </c>
      <c r="Q2216">
        <v>0</v>
      </c>
      <c r="R2216">
        <v>3.8074621025705902E-3</v>
      </c>
      <c r="S2216">
        <v>0</v>
      </c>
      <c r="T2216">
        <v>0</v>
      </c>
      <c r="U2216">
        <v>2.0000005732018801E-3</v>
      </c>
      <c r="V2216">
        <v>2.7516482834968599E-3</v>
      </c>
      <c r="W2216">
        <v>3.9796186434859796E-3</v>
      </c>
      <c r="X2216">
        <v>0</v>
      </c>
      <c r="Y2216">
        <v>0</v>
      </c>
      <c r="Z2216">
        <v>8.0000022928075204E-3</v>
      </c>
      <c r="AA2216">
        <v>7.8618522385624605E-3</v>
      </c>
      <c r="AB2216">
        <v>252.219737800096</v>
      </c>
      <c r="AC2216">
        <v>0</v>
      </c>
      <c r="AD2216">
        <v>0</v>
      </c>
      <c r="AE2216">
        <v>5.3223653573858203E-4</v>
      </c>
      <c r="AF2216">
        <v>0</v>
      </c>
      <c r="AG2216">
        <v>0</v>
      </c>
      <c r="AH2216">
        <v>3.9737322404155999E-2</v>
      </c>
      <c r="AI2216">
        <v>0</v>
      </c>
      <c r="AJ2216">
        <v>0</v>
      </c>
      <c r="AK2216">
        <v>1.14587392532851E-2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1.3045012811116899E-2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3.0999999999999999E-3</v>
      </c>
      <c r="AX2216">
        <v>0.12044208985534501</v>
      </c>
      <c r="AY2216">
        <v>0</v>
      </c>
      <c r="AZ2216">
        <v>0</v>
      </c>
      <c r="BA2216">
        <v>2.3899101943659399E-3</v>
      </c>
      <c r="BB2216">
        <v>0</v>
      </c>
      <c r="BC2216">
        <v>0</v>
      </c>
    </row>
    <row r="2217" spans="1:55" x14ac:dyDescent="0.25">
      <c r="A2217" t="s">
        <v>113</v>
      </c>
      <c r="B2217">
        <v>2045</v>
      </c>
      <c r="C2217" t="s">
        <v>128</v>
      </c>
      <c r="D2217" t="str">
        <f t="shared" si="106"/>
        <v>Passenger</v>
      </c>
      <c r="E2217" t="str">
        <f t="shared" si="107"/>
        <v>2045LDT2</v>
      </c>
      <c r="F2217" t="str">
        <f t="shared" si="108"/>
        <v>2045Passenger</v>
      </c>
      <c r="G2217" t="s">
        <v>115</v>
      </c>
      <c r="H2217" t="s">
        <v>115</v>
      </c>
      <c r="I2217" t="s">
        <v>125</v>
      </c>
      <c r="J2217">
        <v>17053.980480562001</v>
      </c>
      <c r="K2217">
        <v>481276.12241111702</v>
      </c>
      <c r="L2217">
        <v>0</v>
      </c>
      <c r="M2217">
        <v>481276.12241111702</v>
      </c>
      <c r="N2217">
        <v>80565.687797898296</v>
      </c>
      <c r="O2217">
        <v>0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2.0000005732018701E-3</v>
      </c>
      <c r="V2217">
        <v>1.53795097611133E-3</v>
      </c>
      <c r="W2217">
        <v>0</v>
      </c>
      <c r="X2217">
        <v>0</v>
      </c>
      <c r="Y2217">
        <v>0</v>
      </c>
      <c r="Z2217">
        <v>8.00000229280751E-3</v>
      </c>
      <c r="AA2217">
        <v>4.3941456460323703E-3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</row>
    <row r="2218" spans="1:55" x14ac:dyDescent="0.25">
      <c r="A2218" t="s">
        <v>119</v>
      </c>
      <c r="B2218">
        <v>2045</v>
      </c>
      <c r="C2218" t="s">
        <v>128</v>
      </c>
      <c r="D2218" t="str">
        <f t="shared" si="106"/>
        <v>Passenger</v>
      </c>
      <c r="E2218" t="str">
        <f t="shared" si="107"/>
        <v>2045LDT2</v>
      </c>
      <c r="F2218" t="str">
        <f t="shared" si="108"/>
        <v>2045Passenger</v>
      </c>
      <c r="G2218" t="s">
        <v>115</v>
      </c>
      <c r="H2218" t="s">
        <v>115</v>
      </c>
      <c r="I2218" t="s">
        <v>125</v>
      </c>
      <c r="J2218">
        <v>15295.114075428301</v>
      </c>
      <c r="K2218">
        <v>413721.36923562002</v>
      </c>
      <c r="L2218">
        <v>0</v>
      </c>
      <c r="M2218">
        <v>413721.36923562002</v>
      </c>
      <c r="N2218">
        <v>72321.797762164002</v>
      </c>
      <c r="O2218">
        <v>0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2.0000005732018701E-3</v>
      </c>
      <c r="V2218">
        <v>1.53782321732431E-3</v>
      </c>
      <c r="W2218">
        <v>0</v>
      </c>
      <c r="X2218">
        <v>0</v>
      </c>
      <c r="Y2218">
        <v>0</v>
      </c>
      <c r="Z2218">
        <v>8.00000229280751E-3</v>
      </c>
      <c r="AA2218">
        <v>4.3937806209266199E-3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</row>
    <row r="2219" spans="1:55" x14ac:dyDescent="0.25">
      <c r="A2219" t="s">
        <v>113</v>
      </c>
      <c r="B2219">
        <v>2045</v>
      </c>
      <c r="C2219" t="s">
        <v>128</v>
      </c>
      <c r="D2219" t="str">
        <f t="shared" si="106"/>
        <v>Passenger</v>
      </c>
      <c r="E2219" t="str">
        <f t="shared" si="107"/>
        <v>2045LDT2</v>
      </c>
      <c r="F2219" t="str">
        <f t="shared" si="108"/>
        <v>2045Passenger</v>
      </c>
      <c r="G2219" t="s">
        <v>115</v>
      </c>
      <c r="H2219" t="s">
        <v>115</v>
      </c>
      <c r="I2219" t="s">
        <v>126</v>
      </c>
      <c r="J2219">
        <v>11749.4679493983</v>
      </c>
      <c r="K2219">
        <v>472895.48460920702</v>
      </c>
      <c r="L2219">
        <v>192922.11694577499</v>
      </c>
      <c r="M2219">
        <v>279973.36766343203</v>
      </c>
      <c r="N2219">
        <v>48584.049972460001</v>
      </c>
      <c r="O2219">
        <v>2.4576025447315599E-3</v>
      </c>
      <c r="P2219">
        <v>0</v>
      </c>
      <c r="Q2219">
        <v>0.112182980088119</v>
      </c>
      <c r="R2219">
        <v>1.8181740161505301E-4</v>
      </c>
      <c r="S2219">
        <v>0</v>
      </c>
      <c r="T2219">
        <v>7.6855299513032096E-4</v>
      </c>
      <c r="U2219">
        <v>2.0000005732018801E-3</v>
      </c>
      <c r="V2219">
        <v>1.36129989834243E-3</v>
      </c>
      <c r="W2219">
        <v>1.9774301343535001E-4</v>
      </c>
      <c r="X2219">
        <v>0</v>
      </c>
      <c r="Y2219">
        <v>8.3587150565268603E-4</v>
      </c>
      <c r="Z2219">
        <v>8.0000022928075308E-3</v>
      </c>
      <c r="AA2219">
        <v>3.8894282809783902E-3</v>
      </c>
      <c r="AB2219">
        <v>110.68605536843</v>
      </c>
      <c r="AC2219">
        <v>0</v>
      </c>
      <c r="AD2219">
        <v>66.767546878882598</v>
      </c>
      <c r="AE2219">
        <v>3.2298442449720899E-4</v>
      </c>
      <c r="AF2219">
        <v>0</v>
      </c>
      <c r="AG2219">
        <v>3.92320723465047E-2</v>
      </c>
      <c r="AH2219">
        <v>4.1952966902766202E-4</v>
      </c>
      <c r="AI2219">
        <v>0</v>
      </c>
      <c r="AJ2219">
        <v>1.8979794355167098E-2</v>
      </c>
      <c r="AK2219">
        <v>1.0534173719808199E-3</v>
      </c>
      <c r="AL2219">
        <v>0</v>
      </c>
      <c r="AM2219">
        <v>0.16511209023940801</v>
      </c>
      <c r="AN2219">
        <v>3.6224450226763898E-2</v>
      </c>
      <c r="AO2219">
        <v>7.0189259981834201E-2</v>
      </c>
      <c r="AP2219">
        <v>0.79346559845373299</v>
      </c>
      <c r="AQ2219">
        <v>1.5371441563844499E-3</v>
      </c>
      <c r="AR2219">
        <v>0</v>
      </c>
      <c r="AS2219">
        <v>0.18077695578943001</v>
      </c>
      <c r="AT2219">
        <v>3.6224450226749E-2</v>
      </c>
      <c r="AU2219">
        <v>7.0189259981805197E-2</v>
      </c>
      <c r="AV2219">
        <v>0.79346559845373299</v>
      </c>
      <c r="AW2219">
        <v>1.71339249636379E-2</v>
      </c>
      <c r="AX2219">
        <v>0.17975899418378899</v>
      </c>
      <c r="AY2219">
        <v>0</v>
      </c>
      <c r="AZ2219">
        <v>1.26216507905654</v>
      </c>
      <c r="BA2219">
        <v>1.09424434441068E-3</v>
      </c>
      <c r="BB2219">
        <v>0</v>
      </c>
      <c r="BC2219">
        <v>6.6006517550205E-4</v>
      </c>
    </row>
    <row r="2220" spans="1:55" x14ac:dyDescent="0.25">
      <c r="A2220" t="s">
        <v>119</v>
      </c>
      <c r="B2220">
        <v>2045</v>
      </c>
      <c r="C2220" t="s">
        <v>128</v>
      </c>
      <c r="D2220" t="str">
        <f t="shared" si="106"/>
        <v>Passenger</v>
      </c>
      <c r="E2220" t="str">
        <f t="shared" si="107"/>
        <v>2045LDT2</v>
      </c>
      <c r="F2220" t="str">
        <f t="shared" si="108"/>
        <v>2045Passenger</v>
      </c>
      <c r="G2220" t="s">
        <v>115</v>
      </c>
      <c r="H2220" t="s">
        <v>115</v>
      </c>
      <c r="I2220" t="s">
        <v>126</v>
      </c>
      <c r="J2220">
        <v>10529.1451988553</v>
      </c>
      <c r="K2220">
        <v>427880.40790298203</v>
      </c>
      <c r="L2220">
        <v>174593.78243025899</v>
      </c>
      <c r="M2220">
        <v>253286.62547272301</v>
      </c>
      <c r="N2220">
        <v>43538.0153987882</v>
      </c>
      <c r="O2220">
        <v>2.4475046932911698E-3</v>
      </c>
      <c r="P2220">
        <v>0</v>
      </c>
      <c r="Q2220">
        <v>0.110577400901973</v>
      </c>
      <c r="R2220">
        <v>1.8288592328424201E-4</v>
      </c>
      <c r="S2220">
        <v>0</v>
      </c>
      <c r="T2220">
        <v>7.6722313906593697E-4</v>
      </c>
      <c r="U2220">
        <v>2.0000005732018801E-3</v>
      </c>
      <c r="V2220">
        <v>1.36165490172812E-3</v>
      </c>
      <c r="W2220">
        <v>1.9890512824344601E-4</v>
      </c>
      <c r="X2220">
        <v>0</v>
      </c>
      <c r="Y2220">
        <v>8.3442516584543403E-4</v>
      </c>
      <c r="Z2220">
        <v>8.0000022928075308E-3</v>
      </c>
      <c r="AA2220">
        <v>3.8904425763660699E-3</v>
      </c>
      <c r="AB2220">
        <v>112.645316187746</v>
      </c>
      <c r="AC2220">
        <v>0</v>
      </c>
      <c r="AD2220">
        <v>66.669196817311203</v>
      </c>
      <c r="AE2220">
        <v>3.34743963450586E-4</v>
      </c>
      <c r="AF2220">
        <v>0</v>
      </c>
      <c r="AG2220">
        <v>3.8093462921555701E-2</v>
      </c>
      <c r="AH2220">
        <v>4.2066548162970798E-4</v>
      </c>
      <c r="AI2220">
        <v>0</v>
      </c>
      <c r="AJ2220">
        <v>1.8818538610644801E-2</v>
      </c>
      <c r="AK2220">
        <v>1.08598449138382E-3</v>
      </c>
      <c r="AL2220">
        <v>0</v>
      </c>
      <c r="AM2220">
        <v>0.15949191164433399</v>
      </c>
      <c r="AN2220">
        <v>3.65352865122106E-2</v>
      </c>
      <c r="AO2220">
        <v>6.9263467867635695E-2</v>
      </c>
      <c r="AP2220">
        <v>0.80475707928609097</v>
      </c>
      <c r="AQ2220">
        <v>1.5846660205686999E-3</v>
      </c>
      <c r="AR2220">
        <v>0</v>
      </c>
      <c r="AS2220">
        <v>0.174623567652091</v>
      </c>
      <c r="AT2220">
        <v>3.6535286512195599E-2</v>
      </c>
      <c r="AU2220">
        <v>6.9263467867607301E-2</v>
      </c>
      <c r="AV2220">
        <v>0.80475707928609097</v>
      </c>
      <c r="AW2220">
        <v>1.7137394309907801E-2</v>
      </c>
      <c r="AX2220">
        <v>0.18852430801550099</v>
      </c>
      <c r="AY2220">
        <v>0</v>
      </c>
      <c r="AZ2220">
        <v>1.21796464622559</v>
      </c>
      <c r="BA2220">
        <v>1.1136136322909499E-3</v>
      </c>
      <c r="BB2220">
        <v>0</v>
      </c>
      <c r="BC2220">
        <v>6.5909288501533295E-4</v>
      </c>
    </row>
    <row r="2221" spans="1:55" x14ac:dyDescent="0.25">
      <c r="A2221" t="s">
        <v>119</v>
      </c>
      <c r="B2221">
        <v>2045</v>
      </c>
      <c r="C2221" t="s">
        <v>129</v>
      </c>
      <c r="D2221" t="str">
        <f t="shared" si="106"/>
        <v>Truck</v>
      </c>
      <c r="E2221" t="str">
        <f t="shared" si="107"/>
        <v>2045LHDT1</v>
      </c>
      <c r="F2221" t="str">
        <f t="shared" si="108"/>
        <v>2045Truck</v>
      </c>
      <c r="G2221" t="s">
        <v>115</v>
      </c>
      <c r="H2221" t="s">
        <v>115</v>
      </c>
      <c r="I2221" t="s">
        <v>116</v>
      </c>
      <c r="J2221">
        <v>16893.297321165199</v>
      </c>
      <c r="K2221">
        <v>575789.61292131303</v>
      </c>
      <c r="L2221">
        <v>575789.61292131303</v>
      </c>
      <c r="M2221">
        <v>0</v>
      </c>
      <c r="N2221">
        <v>251684.95907235399</v>
      </c>
      <c r="O2221">
        <v>2.0806588238251301E-2</v>
      </c>
      <c r="P2221">
        <v>2.4725986285317001E-2</v>
      </c>
      <c r="Q2221">
        <v>0.39277086419215901</v>
      </c>
      <c r="R2221">
        <v>1.0345163351170401E-3</v>
      </c>
      <c r="S2221">
        <v>0</v>
      </c>
      <c r="T2221">
        <v>1.0351002181455499E-4</v>
      </c>
      <c r="U2221">
        <v>2.0000005732018801E-3</v>
      </c>
      <c r="V2221">
        <v>2.7300007824205701E-2</v>
      </c>
      <c r="W2221">
        <v>1.1251309046163499E-3</v>
      </c>
      <c r="X2221">
        <v>0</v>
      </c>
      <c r="Y2221">
        <v>1.12576593068385E-4</v>
      </c>
      <c r="Z2221">
        <v>8.0000022928075204E-3</v>
      </c>
      <c r="AA2221">
        <v>7.80000223548733E-2</v>
      </c>
      <c r="AB2221">
        <v>486.96467763479802</v>
      </c>
      <c r="AC2221">
        <v>107.537950030087</v>
      </c>
      <c r="AD2221">
        <v>23.441340332428801</v>
      </c>
      <c r="AE2221">
        <v>4.9256499134507701E-4</v>
      </c>
      <c r="AF2221">
        <v>8.4248964865834303E-2</v>
      </c>
      <c r="AG2221">
        <v>1.9534015351507599E-2</v>
      </c>
      <c r="AH2221">
        <v>1.9026515490972E-3</v>
      </c>
      <c r="AI2221">
        <v>2.4445610728458401E-3</v>
      </c>
      <c r="AJ2221">
        <v>3.7816764863719099E-2</v>
      </c>
      <c r="AK2221">
        <v>1.65022428533252E-3</v>
      </c>
      <c r="AL2221">
        <v>0.28398639906075301</v>
      </c>
      <c r="AM2221">
        <v>8.5888824874953099E-2</v>
      </c>
      <c r="AN2221">
        <v>2.1504223357988499E-2</v>
      </c>
      <c r="AO2221">
        <v>0.198228621874321</v>
      </c>
      <c r="AP2221">
        <v>2.25195953313187</v>
      </c>
      <c r="AQ2221">
        <v>2.4080034033925001E-3</v>
      </c>
      <c r="AR2221">
        <v>0.41439228687492102</v>
      </c>
      <c r="AS2221">
        <v>9.4037452222378998E-2</v>
      </c>
      <c r="AT2221">
        <v>2.15042233579796E-2</v>
      </c>
      <c r="AU2221">
        <v>0.19822862187423901</v>
      </c>
      <c r="AV2221">
        <v>2.25195953313187</v>
      </c>
      <c r="AW2221">
        <v>4.4999999999999998E-2</v>
      </c>
      <c r="AX2221">
        <v>0.608652374593047</v>
      </c>
      <c r="AY2221">
        <v>3.78139723689638</v>
      </c>
      <c r="AZ2221">
        <v>3.17488971164238</v>
      </c>
      <c r="BA2221">
        <v>4.8141416066908799E-3</v>
      </c>
      <c r="BB2221">
        <v>1.0631221181227901E-3</v>
      </c>
      <c r="BC2221">
        <v>2.31741514310775E-4</v>
      </c>
    </row>
    <row r="2222" spans="1:55" x14ac:dyDescent="0.25">
      <c r="A2222" t="s">
        <v>113</v>
      </c>
      <c r="B2222">
        <v>2045</v>
      </c>
      <c r="C2222" t="s">
        <v>129</v>
      </c>
      <c r="D2222" t="str">
        <f t="shared" si="106"/>
        <v>Truck</v>
      </c>
      <c r="E2222" t="str">
        <f t="shared" si="107"/>
        <v>2045LHDT1</v>
      </c>
      <c r="F2222" t="str">
        <f t="shared" si="108"/>
        <v>2045Truck</v>
      </c>
      <c r="G2222" t="s">
        <v>115</v>
      </c>
      <c r="H2222" t="s">
        <v>115</v>
      </c>
      <c r="I2222" t="s">
        <v>116</v>
      </c>
      <c r="J2222">
        <v>19241.094964341901</v>
      </c>
      <c r="K2222">
        <v>679210.26274058898</v>
      </c>
      <c r="L2222">
        <v>679210.26274058898</v>
      </c>
      <c r="M2222">
        <v>0</v>
      </c>
      <c r="N2222">
        <v>286663.64573719801</v>
      </c>
      <c r="O2222">
        <v>2.2213407265905101E-2</v>
      </c>
      <c r="P2222">
        <v>2.4927073187662699E-2</v>
      </c>
      <c r="Q2222">
        <v>0.402978923274318</v>
      </c>
      <c r="R2222">
        <v>1.0527871301389601E-3</v>
      </c>
      <c r="S2222">
        <v>0</v>
      </c>
      <c r="T2222">
        <v>1.05770620349854E-4</v>
      </c>
      <c r="U2222">
        <v>2.0000005732018801E-3</v>
      </c>
      <c r="V2222">
        <v>2.7300007824205601E-2</v>
      </c>
      <c r="W2222">
        <v>1.1450020612460299E-3</v>
      </c>
      <c r="X2222">
        <v>0</v>
      </c>
      <c r="Y2222">
        <v>1.15035200234513E-4</v>
      </c>
      <c r="Z2222">
        <v>8.0000022928075204E-3</v>
      </c>
      <c r="AA2222">
        <v>7.80000223548733E-2</v>
      </c>
      <c r="AB2222">
        <v>490.88095251237201</v>
      </c>
      <c r="AC2222">
        <v>107.730451833426</v>
      </c>
      <c r="AD2222">
        <v>23.559976663264599</v>
      </c>
      <c r="AE2222">
        <v>5.1565067737495201E-4</v>
      </c>
      <c r="AF2222">
        <v>8.4988267290613595E-2</v>
      </c>
      <c r="AG2222">
        <v>2.0084173290167599E-2</v>
      </c>
      <c r="AH2222">
        <v>2.0179189131291301E-3</v>
      </c>
      <c r="AI2222">
        <v>2.4638825551686599E-3</v>
      </c>
      <c r="AJ2222">
        <v>3.87486812862681E-2</v>
      </c>
      <c r="AK2222">
        <v>1.7270561152578101E-3</v>
      </c>
      <c r="AL2222">
        <v>0.28629595082692</v>
      </c>
      <c r="AM2222">
        <v>8.8372576543369594E-2</v>
      </c>
      <c r="AN2222">
        <v>2.1983834956695099E-2</v>
      </c>
      <c r="AO2222">
        <v>0.203744934248973</v>
      </c>
      <c r="AP2222">
        <v>2.2923295203053198</v>
      </c>
      <c r="AQ2222">
        <v>2.5201162292631299E-3</v>
      </c>
      <c r="AR2222">
        <v>0.41776237939062999</v>
      </c>
      <c r="AS2222">
        <v>9.6756847663998002E-2</v>
      </c>
      <c r="AT2222">
        <v>2.1983834956686099E-2</v>
      </c>
      <c r="AU2222">
        <v>0.20374493424888901</v>
      </c>
      <c r="AV2222">
        <v>2.2923295203053198</v>
      </c>
      <c r="AW2222">
        <v>4.4999999999999998E-2</v>
      </c>
      <c r="AX2222">
        <v>0.62928889948339495</v>
      </c>
      <c r="AY2222">
        <v>3.78139723689638</v>
      </c>
      <c r="AZ2222">
        <v>3.2110949738902699</v>
      </c>
      <c r="BA2222">
        <v>4.8528579709309697E-3</v>
      </c>
      <c r="BB2222">
        <v>1.06502519443074E-3</v>
      </c>
      <c r="BC2222">
        <v>2.32914355222185E-4</v>
      </c>
    </row>
    <row r="2223" spans="1:55" x14ac:dyDescent="0.25">
      <c r="A2223" t="s">
        <v>119</v>
      </c>
      <c r="B2223">
        <v>2045</v>
      </c>
      <c r="C2223" t="s">
        <v>129</v>
      </c>
      <c r="D2223" t="str">
        <f t="shared" si="106"/>
        <v>Truck</v>
      </c>
      <c r="E2223" t="str">
        <f t="shared" si="107"/>
        <v>2045LHDT1</v>
      </c>
      <c r="F2223" t="str">
        <f t="shared" si="108"/>
        <v>2045Truck</v>
      </c>
      <c r="G2223" t="s">
        <v>115</v>
      </c>
      <c r="H2223" t="s">
        <v>115</v>
      </c>
      <c r="I2223" t="s">
        <v>121</v>
      </c>
      <c r="J2223">
        <v>12095.487486378801</v>
      </c>
      <c r="K2223">
        <v>393946.86942194798</v>
      </c>
      <c r="L2223">
        <v>393946.86942194798</v>
      </c>
      <c r="M2223">
        <v>0</v>
      </c>
      <c r="N2223">
        <v>152146.01645538799</v>
      </c>
      <c r="O2223">
        <v>0.25247129060314299</v>
      </c>
      <c r="P2223">
        <v>1.0588635112768301</v>
      </c>
      <c r="Q2223">
        <v>0</v>
      </c>
      <c r="R2223">
        <v>1.13389109195578E-2</v>
      </c>
      <c r="S2223">
        <v>2.63188479916499E-2</v>
      </c>
      <c r="T2223">
        <v>0</v>
      </c>
      <c r="U2223">
        <v>3.0000008598028201E-3</v>
      </c>
      <c r="V2223">
        <v>2.7300007824205701E-2</v>
      </c>
      <c r="W2223">
        <v>1.1851606155668199E-2</v>
      </c>
      <c r="X2223">
        <v>2.75088695096741E-2</v>
      </c>
      <c r="Y2223">
        <v>0</v>
      </c>
      <c r="Z2223">
        <v>1.2000003439211201E-2</v>
      </c>
      <c r="AA2223">
        <v>7.8000022354873494E-2</v>
      </c>
      <c r="AB2223">
        <v>460.26816693150801</v>
      </c>
      <c r="AC2223">
        <v>116.96791744532401</v>
      </c>
      <c r="AD2223">
        <v>0</v>
      </c>
      <c r="AE2223">
        <v>1.86183864035478E-3</v>
      </c>
      <c r="AF2223">
        <v>5.0981284981674903E-3</v>
      </c>
      <c r="AG2223">
        <v>0</v>
      </c>
      <c r="AH2223">
        <v>7.2515437139274802E-2</v>
      </c>
      <c r="AI2223">
        <v>1.8428343027425801E-2</v>
      </c>
      <c r="AJ2223">
        <v>0</v>
      </c>
      <c r="AK2223">
        <v>4.0084289745180003E-2</v>
      </c>
      <c r="AL2223">
        <v>0.10975970497624001</v>
      </c>
      <c r="AM2223">
        <v>0</v>
      </c>
      <c r="AN2223">
        <v>0</v>
      </c>
      <c r="AO2223">
        <v>0</v>
      </c>
      <c r="AP2223">
        <v>0</v>
      </c>
      <c r="AQ2223">
        <v>4.5633298890232397E-2</v>
      </c>
      <c r="AR2223">
        <v>0.12495412679444499</v>
      </c>
      <c r="AS2223">
        <v>0</v>
      </c>
      <c r="AT2223">
        <v>0</v>
      </c>
      <c r="AU2223">
        <v>0</v>
      </c>
      <c r="AV2223">
        <v>0</v>
      </c>
      <c r="AW2223">
        <v>0.215759358776071</v>
      </c>
      <c r="AX2223">
        <v>8.2069953268683105E-2</v>
      </c>
      <c r="AY2223">
        <v>0.90974507584910602</v>
      </c>
      <c r="AZ2223">
        <v>0</v>
      </c>
      <c r="BA2223">
        <v>4.3612747911250804E-3</v>
      </c>
      <c r="BB2223">
        <v>1.1083304611865599E-3</v>
      </c>
      <c r="BC2223">
        <v>0</v>
      </c>
    </row>
    <row r="2224" spans="1:55" x14ac:dyDescent="0.25">
      <c r="A2224" t="s">
        <v>113</v>
      </c>
      <c r="B2224">
        <v>2045</v>
      </c>
      <c r="C2224" t="s">
        <v>129</v>
      </c>
      <c r="D2224" t="str">
        <f t="shared" si="106"/>
        <v>Truck</v>
      </c>
      <c r="E2224" t="str">
        <f t="shared" si="107"/>
        <v>2045LHDT1</v>
      </c>
      <c r="F2224" t="str">
        <f t="shared" si="108"/>
        <v>2045Truck</v>
      </c>
      <c r="G2224" t="s">
        <v>115</v>
      </c>
      <c r="H2224" t="s">
        <v>115</v>
      </c>
      <c r="I2224" t="s">
        <v>121</v>
      </c>
      <c r="J2224">
        <v>13652.6058456152</v>
      </c>
      <c r="K2224">
        <v>463864.38871451298</v>
      </c>
      <c r="L2224">
        <v>463864.38871451298</v>
      </c>
      <c r="M2224">
        <v>0</v>
      </c>
      <c r="N2224">
        <v>171732.60655968601</v>
      </c>
      <c r="O2224">
        <v>0.26162853333963498</v>
      </c>
      <c r="P2224">
        <v>1.0551507778887499</v>
      </c>
      <c r="Q2224">
        <v>0</v>
      </c>
      <c r="R2224">
        <v>1.1391322437323799E-2</v>
      </c>
      <c r="S2224">
        <v>2.6312762664835999E-2</v>
      </c>
      <c r="T2224">
        <v>0</v>
      </c>
      <c r="U2224">
        <v>3.0000008598028201E-3</v>
      </c>
      <c r="V2224">
        <v>2.7300007824205601E-2</v>
      </c>
      <c r="W2224">
        <v>1.19063874896949E-2</v>
      </c>
      <c r="X2224">
        <v>2.7502509031384799E-2</v>
      </c>
      <c r="Y2224">
        <v>0</v>
      </c>
      <c r="Z2224">
        <v>1.2000003439211201E-2</v>
      </c>
      <c r="AA2224">
        <v>7.80000223548733E-2</v>
      </c>
      <c r="AB2224">
        <v>462.43547412045098</v>
      </c>
      <c r="AC2224">
        <v>116.942004049217</v>
      </c>
      <c r="AD2224">
        <v>0</v>
      </c>
      <c r="AE2224">
        <v>1.8114407056771299E-3</v>
      </c>
      <c r="AF2224">
        <v>5.0981284981674903E-3</v>
      </c>
      <c r="AG2224">
        <v>0</v>
      </c>
      <c r="AH2224">
        <v>7.2856897269505005E-2</v>
      </c>
      <c r="AI2224">
        <v>1.84242603613161E-2</v>
      </c>
      <c r="AJ2224">
        <v>0</v>
      </c>
      <c r="AK2224">
        <v>3.89992518840084E-2</v>
      </c>
      <c r="AL2224">
        <v>0.10975970497624001</v>
      </c>
      <c r="AM2224">
        <v>0</v>
      </c>
      <c r="AN2224">
        <v>0</v>
      </c>
      <c r="AO2224">
        <v>0</v>
      </c>
      <c r="AP2224">
        <v>0</v>
      </c>
      <c r="AQ2224">
        <v>4.4398055423506798E-2</v>
      </c>
      <c r="AR2224">
        <v>0.12495412679444499</v>
      </c>
      <c r="AS2224">
        <v>0</v>
      </c>
      <c r="AT2224">
        <v>0</v>
      </c>
      <c r="AU2224">
        <v>0</v>
      </c>
      <c r="AV2224">
        <v>0</v>
      </c>
      <c r="AW2224">
        <v>0.215512806151546</v>
      </c>
      <c r="AX2224">
        <v>8.2123930604519099E-2</v>
      </c>
      <c r="AY2224">
        <v>0.90974507584910502</v>
      </c>
      <c r="AZ2224">
        <v>0</v>
      </c>
      <c r="BA2224">
        <v>4.3818111281713201E-3</v>
      </c>
      <c r="BB2224">
        <v>1.10808491858919E-3</v>
      </c>
      <c r="BC2224">
        <v>0</v>
      </c>
    </row>
    <row r="2225" spans="1:55" x14ac:dyDescent="0.25">
      <c r="A2225" t="s">
        <v>119</v>
      </c>
      <c r="B2225">
        <v>2045</v>
      </c>
      <c r="C2225" t="s">
        <v>129</v>
      </c>
      <c r="D2225" t="str">
        <f t="shared" si="106"/>
        <v>Truck</v>
      </c>
      <c r="E2225" t="str">
        <f t="shared" si="107"/>
        <v>2045LHDT1</v>
      </c>
      <c r="F2225" t="str">
        <f t="shared" si="108"/>
        <v>2045Truck</v>
      </c>
      <c r="G2225" t="s">
        <v>115</v>
      </c>
      <c r="H2225" t="s">
        <v>115</v>
      </c>
      <c r="I2225" t="s">
        <v>125</v>
      </c>
      <c r="J2225">
        <v>17949.873960538702</v>
      </c>
      <c r="K2225">
        <v>767268.88977208606</v>
      </c>
      <c r="L2225">
        <v>0</v>
      </c>
      <c r="M2225">
        <v>767268.88977208606</v>
      </c>
      <c r="N2225">
        <v>251404.37231000801</v>
      </c>
      <c r="O2225">
        <v>0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2.0000005732018801E-3</v>
      </c>
      <c r="V2225">
        <v>1.36500039121028E-2</v>
      </c>
      <c r="W2225">
        <v>0</v>
      </c>
      <c r="X2225">
        <v>0</v>
      </c>
      <c r="Y2225">
        <v>0</v>
      </c>
      <c r="Z2225">
        <v>8.0000022928075204E-3</v>
      </c>
      <c r="AA2225">
        <v>3.9000011177436601E-2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</row>
    <row r="2226" spans="1:55" x14ac:dyDescent="0.25">
      <c r="A2226" t="s">
        <v>113</v>
      </c>
      <c r="B2226">
        <v>2045</v>
      </c>
      <c r="C2226" t="s">
        <v>129</v>
      </c>
      <c r="D2226" t="str">
        <f t="shared" si="106"/>
        <v>Truck</v>
      </c>
      <c r="E2226" t="str">
        <f t="shared" si="107"/>
        <v>2045LHDT1</v>
      </c>
      <c r="F2226" t="str">
        <f t="shared" si="108"/>
        <v>2045Truck</v>
      </c>
      <c r="G2226" t="s">
        <v>115</v>
      </c>
      <c r="H2226" t="s">
        <v>115</v>
      </c>
      <c r="I2226" t="s">
        <v>125</v>
      </c>
      <c r="J2226">
        <v>20064.315193918799</v>
      </c>
      <c r="K2226">
        <v>895702.79767447605</v>
      </c>
      <c r="L2226">
        <v>0</v>
      </c>
      <c r="M2226">
        <v>895702.79767447605</v>
      </c>
      <c r="N2226">
        <v>280942.00111429201</v>
      </c>
      <c r="O2226">
        <v>0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2.0000005732018801E-3</v>
      </c>
      <c r="V2226">
        <v>1.36500039121028E-2</v>
      </c>
      <c r="W2226">
        <v>0</v>
      </c>
      <c r="X2226">
        <v>0</v>
      </c>
      <c r="Y2226">
        <v>0</v>
      </c>
      <c r="Z2226">
        <v>8.0000022928075204E-3</v>
      </c>
      <c r="AA2226">
        <v>3.9000011177436698E-2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</row>
    <row r="2227" spans="1:55" x14ac:dyDescent="0.25">
      <c r="A2227" t="s">
        <v>119</v>
      </c>
      <c r="B2227">
        <v>2045</v>
      </c>
      <c r="C2227" t="s">
        <v>130</v>
      </c>
      <c r="D2227" t="str">
        <f t="shared" si="106"/>
        <v>Truck</v>
      </c>
      <c r="E2227" t="str">
        <f t="shared" si="107"/>
        <v>2045LHDT2</v>
      </c>
      <c r="F2227" t="str">
        <f t="shared" si="108"/>
        <v>2045Truck</v>
      </c>
      <c r="G2227" t="s">
        <v>115</v>
      </c>
      <c r="H2227" t="s">
        <v>115</v>
      </c>
      <c r="I2227" t="s">
        <v>116</v>
      </c>
      <c r="J2227">
        <v>2107.0734918859198</v>
      </c>
      <c r="K2227">
        <v>68890.937048449894</v>
      </c>
      <c r="L2227">
        <v>68890.937048449894</v>
      </c>
      <c r="M2227">
        <v>0</v>
      </c>
      <c r="N2227">
        <v>31392.255489597301</v>
      </c>
      <c r="O2227">
        <v>2.58518099026885E-2</v>
      </c>
      <c r="P2227">
        <v>2.2192358596541301E-2</v>
      </c>
      <c r="Q2227">
        <v>0.35409117218861702</v>
      </c>
      <c r="R2227">
        <v>1.0225986249271599E-3</v>
      </c>
      <c r="S2227">
        <v>0</v>
      </c>
      <c r="T2227">
        <v>9.1275686442761705E-5</v>
      </c>
      <c r="U2227">
        <v>2.0000005732018701E-3</v>
      </c>
      <c r="V2227">
        <v>3.1850009128239903E-2</v>
      </c>
      <c r="W2227">
        <v>1.11216930740253E-3</v>
      </c>
      <c r="X2227">
        <v>0</v>
      </c>
      <c r="Y2227">
        <v>9.9270637080083895E-5</v>
      </c>
      <c r="Z2227">
        <v>8.00000229280751E-3</v>
      </c>
      <c r="AA2227">
        <v>9.1000026080685595E-2</v>
      </c>
      <c r="AB2227">
        <v>548.65527227528196</v>
      </c>
      <c r="AC2227">
        <v>124.430218610042</v>
      </c>
      <c r="AD2227">
        <v>23.1813389923235</v>
      </c>
      <c r="AE2227">
        <v>4.5020349698961801E-4</v>
      </c>
      <c r="AF2227">
        <v>7.59575594629497E-2</v>
      </c>
      <c r="AG2227">
        <v>1.7457424875152502E-2</v>
      </c>
      <c r="AH2227">
        <v>2.5617866127986499E-3</v>
      </c>
      <c r="AI2227">
        <v>2.1836303278596099E-3</v>
      </c>
      <c r="AJ2227">
        <v>3.40114920838398E-2</v>
      </c>
      <c r="AK2227">
        <v>1.47912413245676E-3</v>
      </c>
      <c r="AL2227">
        <v>0.25488681954981302</v>
      </c>
      <c r="AM2227">
        <v>7.5990321071901096E-2</v>
      </c>
      <c r="AN2227">
        <v>2.3611841026534301E-2</v>
      </c>
      <c r="AO2227">
        <v>0.21987566115413801</v>
      </c>
      <c r="AP2227">
        <v>2.5309948568581602</v>
      </c>
      <c r="AQ2227">
        <v>2.1583344619596099E-3</v>
      </c>
      <c r="AR2227">
        <v>0.37193024876140701</v>
      </c>
      <c r="AS2227">
        <v>8.3199836504528002E-2</v>
      </c>
      <c r="AT2227">
        <v>2.3611841026524499E-2</v>
      </c>
      <c r="AU2227">
        <v>0.219875661154047</v>
      </c>
      <c r="AV2227">
        <v>2.5309948568581602</v>
      </c>
      <c r="AW2227">
        <v>4.4999999999999998E-2</v>
      </c>
      <c r="AX2227">
        <v>0.61939224473740295</v>
      </c>
      <c r="AY2227">
        <v>3.78139723689638</v>
      </c>
      <c r="AZ2227">
        <v>3.2085080828057699</v>
      </c>
      <c r="BA2227">
        <v>5.4240159405804199E-3</v>
      </c>
      <c r="BB2227">
        <v>1.2301193906911799E-3</v>
      </c>
      <c r="BC2227">
        <v>2.2917113636205901E-4</v>
      </c>
    </row>
    <row r="2228" spans="1:55" x14ac:dyDescent="0.25">
      <c r="A2228" t="s">
        <v>113</v>
      </c>
      <c r="B2228">
        <v>2045</v>
      </c>
      <c r="C2228" t="s">
        <v>130</v>
      </c>
      <c r="D2228" t="str">
        <f t="shared" si="106"/>
        <v>Truck</v>
      </c>
      <c r="E2228" t="str">
        <f t="shared" si="107"/>
        <v>2045LHDT2</v>
      </c>
      <c r="F2228" t="str">
        <f t="shared" si="108"/>
        <v>2045Truck</v>
      </c>
      <c r="G2228" t="s">
        <v>115</v>
      </c>
      <c r="H2228" t="s">
        <v>115</v>
      </c>
      <c r="I2228" t="s">
        <v>116</v>
      </c>
      <c r="J2228">
        <v>2422.1802260429199</v>
      </c>
      <c r="K2228">
        <v>82071.119527475297</v>
      </c>
      <c r="L2228">
        <v>82071.119527475297</v>
      </c>
      <c r="M2228">
        <v>0</v>
      </c>
      <c r="N2228">
        <v>36086.8763195028</v>
      </c>
      <c r="O2228">
        <v>2.6801665392889602E-2</v>
      </c>
      <c r="P2228">
        <v>2.2370481995621E-2</v>
      </c>
      <c r="Q2228">
        <v>0.36206292621861502</v>
      </c>
      <c r="R2228">
        <v>1.0393148859889701E-3</v>
      </c>
      <c r="S2228">
        <v>0</v>
      </c>
      <c r="T2228">
        <v>9.1187443399396904E-5</v>
      </c>
      <c r="U2228">
        <v>2.0000005732018801E-3</v>
      </c>
      <c r="V2228">
        <v>3.1850009128239903E-2</v>
      </c>
      <c r="W2228">
        <v>1.13034976651355E-3</v>
      </c>
      <c r="X2228">
        <v>0</v>
      </c>
      <c r="Y2228">
        <v>9.9174664719052096E-5</v>
      </c>
      <c r="Z2228">
        <v>8.0000022928075204E-3</v>
      </c>
      <c r="AA2228">
        <v>9.1000026080685595E-2</v>
      </c>
      <c r="AB2228">
        <v>552.23426819761698</v>
      </c>
      <c r="AC2228">
        <v>124.59849180592801</v>
      </c>
      <c r="AD2228">
        <v>23.281361696893001</v>
      </c>
      <c r="AE2228">
        <v>4.6667768502993098E-4</v>
      </c>
      <c r="AF2228">
        <v>7.6692892928379996E-2</v>
      </c>
      <c r="AG2228">
        <v>1.78814582809423E-2</v>
      </c>
      <c r="AH2228">
        <v>2.6630124623192599E-3</v>
      </c>
      <c r="AI2228">
        <v>2.20367970690273E-3</v>
      </c>
      <c r="AJ2228">
        <v>3.4832681345907002E-2</v>
      </c>
      <c r="AK2228">
        <v>1.52877354911233E-3</v>
      </c>
      <c r="AL2228">
        <v>0.25693262763647101</v>
      </c>
      <c r="AM2228">
        <v>7.7717660993064597E-2</v>
      </c>
      <c r="AN2228">
        <v>2.3885895183743601E-2</v>
      </c>
      <c r="AO2228">
        <v>0.22522081989928</v>
      </c>
      <c r="AP2228">
        <v>2.5639884748554498</v>
      </c>
      <c r="AQ2228">
        <v>2.2307827741955399E-3</v>
      </c>
      <c r="AR2228">
        <v>0.374915487119093</v>
      </c>
      <c r="AS2228">
        <v>8.5091056294118894E-2</v>
      </c>
      <c r="AT2228">
        <v>2.3885895183733699E-2</v>
      </c>
      <c r="AU2228">
        <v>0.22522081989918699</v>
      </c>
      <c r="AV2228">
        <v>2.5639884748554498</v>
      </c>
      <c r="AW2228">
        <v>4.4999999999999998E-2</v>
      </c>
      <c r="AX2228">
        <v>0.64126224770639495</v>
      </c>
      <c r="AY2228">
        <v>3.78139723689638</v>
      </c>
      <c r="AZ2228">
        <v>3.25337350115392</v>
      </c>
      <c r="BA2228">
        <v>5.4593979589715102E-3</v>
      </c>
      <c r="BB2228">
        <v>1.23178294254784E-3</v>
      </c>
      <c r="BC2228">
        <v>2.3015996262769399E-4</v>
      </c>
    </row>
    <row r="2229" spans="1:55" x14ac:dyDescent="0.25">
      <c r="A2229" t="s">
        <v>113</v>
      </c>
      <c r="B2229">
        <v>2045</v>
      </c>
      <c r="C2229" t="s">
        <v>130</v>
      </c>
      <c r="D2229" t="str">
        <f t="shared" si="106"/>
        <v>Truck</v>
      </c>
      <c r="E2229" t="str">
        <f t="shared" si="107"/>
        <v>2045LHDT2</v>
      </c>
      <c r="F2229" t="str">
        <f t="shared" si="108"/>
        <v>2045Truck</v>
      </c>
      <c r="G2229" t="s">
        <v>115</v>
      </c>
      <c r="H2229" t="s">
        <v>115</v>
      </c>
      <c r="I2229" t="s">
        <v>121</v>
      </c>
      <c r="J2229">
        <v>6941.0207022820396</v>
      </c>
      <c r="K2229">
        <v>222842.56322830301</v>
      </c>
      <c r="L2229">
        <v>222842.56322830301</v>
      </c>
      <c r="M2229">
        <v>0</v>
      </c>
      <c r="N2229">
        <v>87309.308630664498</v>
      </c>
      <c r="O2229">
        <v>0.426402917704653</v>
      </c>
      <c r="P2229">
        <v>1.17759710257534</v>
      </c>
      <c r="Q2229">
        <v>0</v>
      </c>
      <c r="R2229">
        <v>1.50435691906737E-2</v>
      </c>
      <c r="S2229">
        <v>2.61942352640658E-2</v>
      </c>
      <c r="T2229">
        <v>0</v>
      </c>
      <c r="U2229">
        <v>3.0000008598028201E-3</v>
      </c>
      <c r="V2229">
        <v>3.1850009128239903E-2</v>
      </c>
      <c r="W2229">
        <v>1.57237726346263E-2</v>
      </c>
      <c r="X2229">
        <v>2.7378622347509401E-2</v>
      </c>
      <c r="Y2229">
        <v>0</v>
      </c>
      <c r="Z2229">
        <v>1.2000003439211201E-2</v>
      </c>
      <c r="AA2229">
        <v>9.1000026080685595E-2</v>
      </c>
      <c r="AB2229">
        <v>541.22365788310401</v>
      </c>
      <c r="AC2229">
        <v>191.98676048582101</v>
      </c>
      <c r="AD2229">
        <v>0</v>
      </c>
      <c r="AE2229">
        <v>2.4023894601328498E-3</v>
      </c>
      <c r="AF2229">
        <v>5.0981284981674903E-3</v>
      </c>
      <c r="AG2229">
        <v>0</v>
      </c>
      <c r="AH2229">
        <v>8.5270007706943804E-2</v>
      </c>
      <c r="AI2229">
        <v>3.02475922990657E-2</v>
      </c>
      <c r="AJ2229">
        <v>0</v>
      </c>
      <c r="AK2229">
        <v>5.1722030638692802E-2</v>
      </c>
      <c r="AL2229">
        <v>0.10975970497624001</v>
      </c>
      <c r="AM2229">
        <v>0</v>
      </c>
      <c r="AN2229">
        <v>0</v>
      </c>
      <c r="AO2229">
        <v>0</v>
      </c>
      <c r="AP2229">
        <v>0</v>
      </c>
      <c r="AQ2229">
        <v>5.88820931679108E-2</v>
      </c>
      <c r="AR2229">
        <v>0.12495412679444499</v>
      </c>
      <c r="AS2229">
        <v>0</v>
      </c>
      <c r="AT2229">
        <v>0</v>
      </c>
      <c r="AU2229">
        <v>0</v>
      </c>
      <c r="AV2229">
        <v>0</v>
      </c>
      <c r="AW2229">
        <v>0.209748081106928</v>
      </c>
      <c r="AX2229">
        <v>0.117309436953664</v>
      </c>
      <c r="AY2229">
        <v>0.90974507584910602</v>
      </c>
      <c r="AZ2229">
        <v>0</v>
      </c>
      <c r="BA2229">
        <v>5.12836920967714E-3</v>
      </c>
      <c r="BB2229">
        <v>1.8191721237614401E-3</v>
      </c>
      <c r="BC2229">
        <v>0</v>
      </c>
    </row>
    <row r="2230" spans="1:55" x14ac:dyDescent="0.25">
      <c r="A2230" t="s">
        <v>119</v>
      </c>
      <c r="B2230">
        <v>2045</v>
      </c>
      <c r="C2230" t="s">
        <v>130</v>
      </c>
      <c r="D2230" t="str">
        <f t="shared" si="106"/>
        <v>Truck</v>
      </c>
      <c r="E2230" t="str">
        <f t="shared" si="107"/>
        <v>2045LHDT2</v>
      </c>
      <c r="F2230" t="str">
        <f t="shared" si="108"/>
        <v>2045Truck</v>
      </c>
      <c r="G2230" t="s">
        <v>115</v>
      </c>
      <c r="H2230" t="s">
        <v>115</v>
      </c>
      <c r="I2230" t="s">
        <v>121</v>
      </c>
      <c r="J2230">
        <v>6194.8456615737596</v>
      </c>
      <c r="K2230">
        <v>189953.58796429</v>
      </c>
      <c r="L2230">
        <v>189953.58796429</v>
      </c>
      <c r="M2230">
        <v>0</v>
      </c>
      <c r="N2230">
        <v>77923.365306755702</v>
      </c>
      <c r="O2230">
        <v>0.420124774963539</v>
      </c>
      <c r="P2230">
        <v>1.1926026467901401</v>
      </c>
      <c r="Q2230">
        <v>0</v>
      </c>
      <c r="R2230">
        <v>1.5150742960380201E-2</v>
      </c>
      <c r="S2230">
        <v>2.6193128409853401E-2</v>
      </c>
      <c r="T2230">
        <v>0</v>
      </c>
      <c r="U2230">
        <v>3.0000008598028201E-3</v>
      </c>
      <c r="V2230">
        <v>3.1850009128239903E-2</v>
      </c>
      <c r="W2230">
        <v>1.5835792326622501E-2</v>
      </c>
      <c r="X2230">
        <v>2.7377465446261101E-2</v>
      </c>
      <c r="Y2230">
        <v>0</v>
      </c>
      <c r="Z2230">
        <v>1.2000003439211201E-2</v>
      </c>
      <c r="AA2230">
        <v>9.1000026080685706E-2</v>
      </c>
      <c r="AB2230">
        <v>539.107084346899</v>
      </c>
      <c r="AC2230">
        <v>192.33700734163301</v>
      </c>
      <c r="AD2230">
        <v>0</v>
      </c>
      <c r="AE2230">
        <v>2.4908013543864E-3</v>
      </c>
      <c r="AF2230">
        <v>5.0981284981674903E-3</v>
      </c>
      <c r="AG2230">
        <v>0</v>
      </c>
      <c r="AH2230">
        <v>8.4936540684363196E-2</v>
      </c>
      <c r="AI2230">
        <v>3.0302773833833101E-2</v>
      </c>
      <c r="AJ2230">
        <v>0</v>
      </c>
      <c r="AK2230">
        <v>5.3625486668321801E-2</v>
      </c>
      <c r="AL2230">
        <v>0.10975970497624001</v>
      </c>
      <c r="AM2230">
        <v>0</v>
      </c>
      <c r="AN2230">
        <v>0</v>
      </c>
      <c r="AO2230">
        <v>0</v>
      </c>
      <c r="AP2230">
        <v>0</v>
      </c>
      <c r="AQ2230">
        <v>6.1049051307288001E-2</v>
      </c>
      <c r="AR2230">
        <v>0.12495412679444499</v>
      </c>
      <c r="AS2230">
        <v>0</v>
      </c>
      <c r="AT2230">
        <v>0</v>
      </c>
      <c r="AU2230">
        <v>0</v>
      </c>
      <c r="AV2230">
        <v>0</v>
      </c>
      <c r="AW2230">
        <v>0.209807074847985</v>
      </c>
      <c r="AX2230">
        <v>0.118066795851339</v>
      </c>
      <c r="AY2230">
        <v>0.90974507584910602</v>
      </c>
      <c r="AZ2230">
        <v>0</v>
      </c>
      <c r="BA2230">
        <v>5.10831359977357E-3</v>
      </c>
      <c r="BB2230">
        <v>1.8224908907166E-3</v>
      </c>
      <c r="BC2230">
        <v>0</v>
      </c>
    </row>
    <row r="2231" spans="1:55" x14ac:dyDescent="0.25">
      <c r="A2231" t="s">
        <v>113</v>
      </c>
      <c r="B2231">
        <v>2045</v>
      </c>
      <c r="C2231" t="s">
        <v>130</v>
      </c>
      <c r="D2231" t="str">
        <f t="shared" si="106"/>
        <v>Truck</v>
      </c>
      <c r="E2231" t="str">
        <f t="shared" si="107"/>
        <v>2045LHDT2</v>
      </c>
      <c r="F2231" t="str">
        <f t="shared" si="108"/>
        <v>2045Truck</v>
      </c>
      <c r="G2231" t="s">
        <v>115</v>
      </c>
      <c r="H2231" t="s">
        <v>115</v>
      </c>
      <c r="I2231" t="s">
        <v>125</v>
      </c>
      <c r="J2231">
        <v>5065.2848278193396</v>
      </c>
      <c r="K2231">
        <v>218685.38382419801</v>
      </c>
      <c r="L2231">
        <v>0</v>
      </c>
      <c r="M2231">
        <v>218685.38382419801</v>
      </c>
      <c r="N2231">
        <v>67035.869774296501</v>
      </c>
      <c r="O2231">
        <v>0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2.0000005732018801E-3</v>
      </c>
      <c r="V2231">
        <v>1.59250045641199E-2</v>
      </c>
      <c r="W2231">
        <v>0</v>
      </c>
      <c r="X2231">
        <v>0</v>
      </c>
      <c r="Y2231">
        <v>0</v>
      </c>
      <c r="Z2231">
        <v>8.0000022928075204E-3</v>
      </c>
      <c r="AA2231">
        <v>4.5500013040342797E-2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</row>
    <row r="2232" spans="1:55" x14ac:dyDescent="0.25">
      <c r="A2232" t="s">
        <v>119</v>
      </c>
      <c r="B2232">
        <v>2045</v>
      </c>
      <c r="C2232" t="s">
        <v>130</v>
      </c>
      <c r="D2232" t="str">
        <f t="shared" si="106"/>
        <v>Truck</v>
      </c>
      <c r="E2232" t="str">
        <f t="shared" si="107"/>
        <v>2045LHDT2</v>
      </c>
      <c r="F2232" t="str">
        <f t="shared" si="108"/>
        <v>2045Truck</v>
      </c>
      <c r="G2232" t="s">
        <v>115</v>
      </c>
      <c r="H2232" t="s">
        <v>115</v>
      </c>
      <c r="I2232" t="s">
        <v>125</v>
      </c>
      <c r="J2232">
        <v>4512.5711160361598</v>
      </c>
      <c r="K2232">
        <v>186605.717546064</v>
      </c>
      <c r="L2232">
        <v>0</v>
      </c>
      <c r="M2232">
        <v>186605.717546064</v>
      </c>
      <c r="N2232">
        <v>59721.979543054003</v>
      </c>
      <c r="O2232">
        <v>0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2.0000005732018801E-3</v>
      </c>
      <c r="V2232">
        <v>1.59250045641199E-2</v>
      </c>
      <c r="W2232">
        <v>0</v>
      </c>
      <c r="X2232">
        <v>0</v>
      </c>
      <c r="Y2232">
        <v>0</v>
      </c>
      <c r="Z2232">
        <v>8.0000022928075204E-3</v>
      </c>
      <c r="AA2232">
        <v>4.55000130403427E-2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</row>
    <row r="2233" spans="1:55" x14ac:dyDescent="0.25">
      <c r="A2233" t="s">
        <v>119</v>
      </c>
      <c r="B2233">
        <v>2045</v>
      </c>
      <c r="C2233" t="s">
        <v>138</v>
      </c>
      <c r="D2233" t="str">
        <f t="shared" si="106"/>
        <v>Passenger</v>
      </c>
      <c r="E2233" t="str">
        <f t="shared" si="107"/>
        <v>2045MCY</v>
      </c>
      <c r="F2233" t="str">
        <f t="shared" si="108"/>
        <v>2045Passenger</v>
      </c>
      <c r="G2233" t="s">
        <v>115</v>
      </c>
      <c r="H2233" t="s">
        <v>115</v>
      </c>
      <c r="I2233" t="s">
        <v>116</v>
      </c>
      <c r="J2233">
        <v>33806.994167781602</v>
      </c>
      <c r="K2233">
        <v>184058.59597920399</v>
      </c>
      <c r="L2233">
        <v>184058.59597920399</v>
      </c>
      <c r="M2233">
        <v>0</v>
      </c>
      <c r="N2233">
        <v>67613.988335563306</v>
      </c>
      <c r="O2233">
        <v>0.45077706756341002</v>
      </c>
      <c r="P2233">
        <v>0</v>
      </c>
      <c r="Q2233">
        <v>6.6669131726904404E-2</v>
      </c>
      <c r="R2233">
        <v>1.9626990843156899E-3</v>
      </c>
      <c r="S2233">
        <v>0</v>
      </c>
      <c r="T2233">
        <v>3.3183273112670801E-3</v>
      </c>
      <c r="U2233">
        <v>1.00000028660094E-3</v>
      </c>
      <c r="V2233">
        <v>4.2000012037239501E-3</v>
      </c>
      <c r="W2233">
        <v>2.1051755313295801E-3</v>
      </c>
      <c r="X2233">
        <v>0</v>
      </c>
      <c r="Y2233">
        <v>3.55737520657736E-3</v>
      </c>
      <c r="Z2233">
        <v>4.0000011464037602E-3</v>
      </c>
      <c r="AA2233">
        <v>1.2000003439211201E-2</v>
      </c>
      <c r="AB2233">
        <v>184.01268393465699</v>
      </c>
      <c r="AC2233">
        <v>0</v>
      </c>
      <c r="AD2233">
        <v>36.059478317320703</v>
      </c>
      <c r="AE2233">
        <v>0.129162462659108</v>
      </c>
      <c r="AF2233">
        <v>0</v>
      </c>
      <c r="AG2233">
        <v>0.12555289266682901</v>
      </c>
      <c r="AH2233">
        <v>3.4388350176555699E-2</v>
      </c>
      <c r="AI2233">
        <v>0</v>
      </c>
      <c r="AJ2233">
        <v>4.4409676747167197E-3</v>
      </c>
      <c r="AK2233">
        <v>0.76517976536659904</v>
      </c>
      <c r="AL2233">
        <v>0</v>
      </c>
      <c r="AM2233">
        <v>0.87333620665310896</v>
      </c>
      <c r="AN2233">
        <v>3.5917025621465601</v>
      </c>
      <c r="AO2233">
        <v>3.8971236736630002</v>
      </c>
      <c r="AP2233">
        <v>4.3802708805968802</v>
      </c>
      <c r="AQ2233">
        <v>0.955806658873533</v>
      </c>
      <c r="AR2233">
        <v>0</v>
      </c>
      <c r="AS2233">
        <v>0.95099594427190504</v>
      </c>
      <c r="AT2233">
        <v>3.5917025621450902</v>
      </c>
      <c r="AU2233">
        <v>3.8971236736614001</v>
      </c>
      <c r="AV2233">
        <v>4.3802708805968802</v>
      </c>
      <c r="AW2233">
        <v>9.1617419507463403E-3</v>
      </c>
      <c r="AX2233">
        <v>9.3788643370347504</v>
      </c>
      <c r="AY2233">
        <v>0</v>
      </c>
      <c r="AZ2233">
        <v>7.1804155853788902</v>
      </c>
      <c r="BA2233">
        <v>1.81915272005221E-3</v>
      </c>
      <c r="BB2233">
        <v>0</v>
      </c>
      <c r="BC2233">
        <v>3.5648465454648397E-4</v>
      </c>
    </row>
    <row r="2234" spans="1:55" x14ac:dyDescent="0.25">
      <c r="A2234" t="s">
        <v>113</v>
      </c>
      <c r="B2234">
        <v>2045</v>
      </c>
      <c r="C2234" t="s">
        <v>138</v>
      </c>
      <c r="D2234" t="str">
        <f t="shared" si="106"/>
        <v>Passenger</v>
      </c>
      <c r="E2234" t="str">
        <f t="shared" si="107"/>
        <v>2045MCY</v>
      </c>
      <c r="F2234" t="str">
        <f t="shared" si="108"/>
        <v>2045Passenger</v>
      </c>
      <c r="G2234" t="s">
        <v>115</v>
      </c>
      <c r="H2234" t="s">
        <v>115</v>
      </c>
      <c r="I2234" t="s">
        <v>116</v>
      </c>
      <c r="J2234">
        <v>39636.940296162596</v>
      </c>
      <c r="K2234">
        <v>220192.358677804</v>
      </c>
      <c r="L2234">
        <v>220192.358677804</v>
      </c>
      <c r="M2234">
        <v>0</v>
      </c>
      <c r="N2234">
        <v>79273.880592325295</v>
      </c>
      <c r="O2234">
        <v>0.46230904751820101</v>
      </c>
      <c r="P2234">
        <v>0</v>
      </c>
      <c r="Q2234">
        <v>7.14169329344745E-2</v>
      </c>
      <c r="R2234">
        <v>1.9498573416798499E-3</v>
      </c>
      <c r="S2234">
        <v>0</v>
      </c>
      <c r="T2234">
        <v>3.2835358047096802E-3</v>
      </c>
      <c r="U2234">
        <v>1.00000028660094E-3</v>
      </c>
      <c r="V2234">
        <v>4.2000012037239397E-3</v>
      </c>
      <c r="W2234">
        <v>2.0913299279076798E-3</v>
      </c>
      <c r="X2234">
        <v>0</v>
      </c>
      <c r="Y2234">
        <v>3.51959139326356E-3</v>
      </c>
      <c r="Z2234">
        <v>4.0000011464037602E-3</v>
      </c>
      <c r="AA2234">
        <v>1.2000003439211201E-2</v>
      </c>
      <c r="AB2234">
        <v>183.734199405878</v>
      </c>
      <c r="AC2234">
        <v>0</v>
      </c>
      <c r="AD2234">
        <v>37.310546633730901</v>
      </c>
      <c r="AE2234">
        <v>0.12955358380304899</v>
      </c>
      <c r="AF2234">
        <v>0</v>
      </c>
      <c r="AG2234">
        <v>0.13162657487316501</v>
      </c>
      <c r="AH2234">
        <v>3.4968400438797502E-2</v>
      </c>
      <c r="AI2234">
        <v>0</v>
      </c>
      <c r="AJ2234">
        <v>4.6579662578415497E-3</v>
      </c>
      <c r="AK2234">
        <v>0.77030182270206804</v>
      </c>
      <c r="AL2234">
        <v>0</v>
      </c>
      <c r="AM2234">
        <v>0.92270699357733799</v>
      </c>
      <c r="AN2234">
        <v>3.5562623280454702</v>
      </c>
      <c r="AO2234">
        <v>3.8832666245788001</v>
      </c>
      <c r="AP2234">
        <v>4.2889324152028099</v>
      </c>
      <c r="AQ2234">
        <v>0.96083572867858202</v>
      </c>
      <c r="AR2234">
        <v>0</v>
      </c>
      <c r="AS2234">
        <v>1.0046246247975199</v>
      </c>
      <c r="AT2234">
        <v>3.5562623280440002</v>
      </c>
      <c r="AU2234">
        <v>3.8832666245772001</v>
      </c>
      <c r="AV2234">
        <v>4.2889324152028099</v>
      </c>
      <c r="AW2234">
        <v>9.1535707225952109E-3</v>
      </c>
      <c r="AX2234">
        <v>9.4206568475152803</v>
      </c>
      <c r="AY2234">
        <v>0</v>
      </c>
      <c r="AZ2234">
        <v>7.5086052606222298</v>
      </c>
      <c r="BA2234">
        <v>1.8163996169661199E-3</v>
      </c>
      <c r="BB2234">
        <v>0</v>
      </c>
      <c r="BC2234">
        <v>3.6885273853996098E-4</v>
      </c>
    </row>
    <row r="2235" spans="1:55" x14ac:dyDescent="0.25">
      <c r="A2235" t="s">
        <v>119</v>
      </c>
      <c r="B2235">
        <v>2045</v>
      </c>
      <c r="C2235" t="s">
        <v>141</v>
      </c>
      <c r="D2235" t="str">
        <f t="shared" si="106"/>
        <v>Passenger</v>
      </c>
      <c r="E2235" t="str">
        <f t="shared" si="107"/>
        <v>2045MDV</v>
      </c>
      <c r="F2235" t="str">
        <f t="shared" si="108"/>
        <v>2045Passenger</v>
      </c>
      <c r="G2235" t="s">
        <v>115</v>
      </c>
      <c r="H2235" t="s">
        <v>115</v>
      </c>
      <c r="I2235" t="s">
        <v>116</v>
      </c>
      <c r="J2235">
        <v>239560.86708755101</v>
      </c>
      <c r="K2235">
        <v>9268537.7955709901</v>
      </c>
      <c r="L2235">
        <v>9268537.7955709901</v>
      </c>
      <c r="M2235">
        <v>0</v>
      </c>
      <c r="N2235">
        <v>1093396.6914810101</v>
      </c>
      <c r="O2235">
        <v>2.65074791598039E-2</v>
      </c>
      <c r="P2235">
        <v>0</v>
      </c>
      <c r="Q2235">
        <v>0.21977261594557199</v>
      </c>
      <c r="R2235">
        <v>4.8879435287388503E-4</v>
      </c>
      <c r="S2235">
        <v>0</v>
      </c>
      <c r="T2235">
        <v>8.2734971387043901E-4</v>
      </c>
      <c r="U2235">
        <v>2.0000005732018801E-3</v>
      </c>
      <c r="V2235">
        <v>2.8086232444921198E-3</v>
      </c>
      <c r="W2235">
        <v>5.3160845677524798E-4</v>
      </c>
      <c r="X2235">
        <v>0</v>
      </c>
      <c r="Y2235">
        <v>8.99818301946682E-4</v>
      </c>
      <c r="Z2235">
        <v>8.0000022928075308E-3</v>
      </c>
      <c r="AA2235">
        <v>8.0246378414060605E-3</v>
      </c>
      <c r="AB2235">
        <v>334.30019384613502</v>
      </c>
      <c r="AC2235">
        <v>0</v>
      </c>
      <c r="AD2235">
        <v>80.573205375157997</v>
      </c>
      <c r="AE2235">
        <v>1.4873063732123301E-3</v>
      </c>
      <c r="AF2235">
        <v>0</v>
      </c>
      <c r="AG2235">
        <v>4.3161010507257597E-2</v>
      </c>
      <c r="AH2235">
        <v>3.6689324753965201E-3</v>
      </c>
      <c r="AI2235">
        <v>0</v>
      </c>
      <c r="AJ2235">
        <v>3.1579400328784701E-2</v>
      </c>
      <c r="AK2235">
        <v>4.6729845366091398E-3</v>
      </c>
      <c r="AL2235">
        <v>0</v>
      </c>
      <c r="AM2235">
        <v>0.17446809992191301</v>
      </c>
      <c r="AN2235">
        <v>4.9711714376115199E-2</v>
      </c>
      <c r="AO2235">
        <v>0.20286247333125601</v>
      </c>
      <c r="AP2235">
        <v>1.3341656865784499</v>
      </c>
      <c r="AQ2235">
        <v>6.8188080663762196E-3</v>
      </c>
      <c r="AR2235">
        <v>0</v>
      </c>
      <c r="AS2235">
        <v>0.19102060873021201</v>
      </c>
      <c r="AT2235">
        <v>4.9711714376094798E-2</v>
      </c>
      <c r="AU2235">
        <v>0.20286247333117299</v>
      </c>
      <c r="AV2235">
        <v>1.3341656865784499</v>
      </c>
      <c r="AW2235">
        <v>4.1643238154600498E-2</v>
      </c>
      <c r="AX2235">
        <v>0.63520982180178098</v>
      </c>
      <c r="AY2235">
        <v>0</v>
      </c>
      <c r="AZ2235">
        <v>2.0472143700340202</v>
      </c>
      <c r="BA2235">
        <v>3.3048977600105499E-3</v>
      </c>
      <c r="BB2235">
        <v>0</v>
      </c>
      <c r="BC2235">
        <v>7.9654816498189198E-4</v>
      </c>
    </row>
    <row r="2236" spans="1:55" x14ac:dyDescent="0.25">
      <c r="A2236" t="s">
        <v>113</v>
      </c>
      <c r="B2236">
        <v>2045</v>
      </c>
      <c r="C2236" t="s">
        <v>141</v>
      </c>
      <c r="D2236" t="str">
        <f t="shared" si="106"/>
        <v>Passenger</v>
      </c>
      <c r="E2236" t="str">
        <f t="shared" si="107"/>
        <v>2045MDV</v>
      </c>
      <c r="F2236" t="str">
        <f t="shared" si="108"/>
        <v>2045Passenger</v>
      </c>
      <c r="G2236" t="s">
        <v>115</v>
      </c>
      <c r="H2236" t="s">
        <v>115</v>
      </c>
      <c r="I2236" t="s">
        <v>116</v>
      </c>
      <c r="J2236">
        <v>267160.81225718098</v>
      </c>
      <c r="K2236">
        <v>10377562.620929001</v>
      </c>
      <c r="L2236">
        <v>10377562.620929001</v>
      </c>
      <c r="M2236">
        <v>0</v>
      </c>
      <c r="N2236">
        <v>1216807.0006931</v>
      </c>
      <c r="O2236">
        <v>2.73015138973891E-2</v>
      </c>
      <c r="P2236">
        <v>0</v>
      </c>
      <c r="Q2236">
        <v>0.22588148399290001</v>
      </c>
      <c r="R2236">
        <v>4.8580500534103899E-4</v>
      </c>
      <c r="S2236">
        <v>0</v>
      </c>
      <c r="T2236">
        <v>8.3107475614171695E-4</v>
      </c>
      <c r="U2236">
        <v>2.0000005732018801E-3</v>
      </c>
      <c r="V2236">
        <v>2.8075416241110799E-3</v>
      </c>
      <c r="W2236">
        <v>5.2835726858259E-4</v>
      </c>
      <c r="X2236">
        <v>0</v>
      </c>
      <c r="Y2236">
        <v>9.0386962529281597E-4</v>
      </c>
      <c r="Z2236">
        <v>8.0000022928075204E-3</v>
      </c>
      <c r="AA2236">
        <v>8.0215474974602505E-3</v>
      </c>
      <c r="AB2236">
        <v>331.56580721984398</v>
      </c>
      <c r="AC2236">
        <v>0</v>
      </c>
      <c r="AD2236">
        <v>80.814968189852607</v>
      </c>
      <c r="AE2236">
        <v>1.4724375049716899E-3</v>
      </c>
      <c r="AF2236">
        <v>0</v>
      </c>
      <c r="AG2236">
        <v>4.4812667258468497E-2</v>
      </c>
      <c r="AH2236">
        <v>3.72961901949132E-3</v>
      </c>
      <c r="AI2236">
        <v>0</v>
      </c>
      <c r="AJ2236">
        <v>3.2026986301188498E-2</v>
      </c>
      <c r="AK2236">
        <v>4.6541568978307997E-3</v>
      </c>
      <c r="AL2236">
        <v>0</v>
      </c>
      <c r="AM2236">
        <v>0.18266961080368899</v>
      </c>
      <c r="AN2236">
        <v>5.0058272094562498E-2</v>
      </c>
      <c r="AO2236">
        <v>0.206474877457822</v>
      </c>
      <c r="AP2236">
        <v>1.3338361387514901</v>
      </c>
      <c r="AQ2236">
        <v>6.7913348200672003E-3</v>
      </c>
      <c r="AR2236">
        <v>0</v>
      </c>
      <c r="AS2236">
        <v>0.20000023080350501</v>
      </c>
      <c r="AT2236">
        <v>5.0058272094541903E-2</v>
      </c>
      <c r="AU2236">
        <v>0.20647487745773699</v>
      </c>
      <c r="AV2236">
        <v>1.3338361387514901</v>
      </c>
      <c r="AW2236">
        <v>4.1647591022172602E-2</v>
      </c>
      <c r="AX2236">
        <v>0.60906353495056698</v>
      </c>
      <c r="AY2236">
        <v>0</v>
      </c>
      <c r="AZ2236">
        <v>2.1251452058680802</v>
      </c>
      <c r="BA2236">
        <v>3.2778655643894098E-3</v>
      </c>
      <c r="BB2236">
        <v>0</v>
      </c>
      <c r="BC2236">
        <v>7.9893823653867299E-4</v>
      </c>
    </row>
    <row r="2237" spans="1:55" x14ac:dyDescent="0.25">
      <c r="A2237" t="s">
        <v>119</v>
      </c>
      <c r="B2237">
        <v>2045</v>
      </c>
      <c r="C2237" t="s">
        <v>141</v>
      </c>
      <c r="D2237" t="str">
        <f t="shared" si="106"/>
        <v>Passenger</v>
      </c>
      <c r="E2237" t="str">
        <f t="shared" si="107"/>
        <v>2045MDV</v>
      </c>
      <c r="F2237" t="str">
        <f t="shared" si="108"/>
        <v>2045Passenger</v>
      </c>
      <c r="G2237" t="s">
        <v>115</v>
      </c>
      <c r="H2237" t="s">
        <v>115</v>
      </c>
      <c r="I2237" t="s">
        <v>121</v>
      </c>
      <c r="J2237">
        <v>2653.3210952815398</v>
      </c>
      <c r="K2237">
        <v>101395.63852313699</v>
      </c>
      <c r="L2237">
        <v>101395.63852313699</v>
      </c>
      <c r="M2237">
        <v>0</v>
      </c>
      <c r="N2237">
        <v>12045.5193593719</v>
      </c>
      <c r="O2237">
        <v>1.7159021868634699E-2</v>
      </c>
      <c r="P2237">
        <v>0</v>
      </c>
      <c r="Q2237">
        <v>0</v>
      </c>
      <c r="R2237">
        <v>1.1664912341764601E-3</v>
      </c>
      <c r="S2237">
        <v>0</v>
      </c>
      <c r="T2237">
        <v>0</v>
      </c>
      <c r="U2237">
        <v>2.0000005732018801E-3</v>
      </c>
      <c r="V2237">
        <v>2.8179737061769E-3</v>
      </c>
      <c r="W2237">
        <v>1.21923479155773E-3</v>
      </c>
      <c r="X2237">
        <v>0</v>
      </c>
      <c r="Y2237">
        <v>0</v>
      </c>
      <c r="Z2237">
        <v>8.0000022928075308E-3</v>
      </c>
      <c r="AA2237">
        <v>8.0513534462197302E-3</v>
      </c>
      <c r="AB2237">
        <v>331.88347600451402</v>
      </c>
      <c r="AC2237">
        <v>0</v>
      </c>
      <c r="AD2237">
        <v>0</v>
      </c>
      <c r="AE2237">
        <v>2.13906688404784E-4</v>
      </c>
      <c r="AF2237">
        <v>0</v>
      </c>
      <c r="AG2237">
        <v>0</v>
      </c>
      <c r="AH2237">
        <v>5.2288376800454797E-2</v>
      </c>
      <c r="AI2237">
        <v>0</v>
      </c>
      <c r="AJ2237">
        <v>0</v>
      </c>
      <c r="AK2237">
        <v>4.6052850610166004E-3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5.2428108618130902E-3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3.0999999999999999E-3</v>
      </c>
      <c r="AX2237">
        <v>0.138223643807556</v>
      </c>
      <c r="AY2237">
        <v>0</v>
      </c>
      <c r="AZ2237">
        <v>0</v>
      </c>
      <c r="BA2237">
        <v>3.1447645991664699E-3</v>
      </c>
      <c r="BB2237">
        <v>0</v>
      </c>
      <c r="BC2237">
        <v>0</v>
      </c>
    </row>
    <row r="2238" spans="1:55" x14ac:dyDescent="0.25">
      <c r="A2238" t="s">
        <v>113</v>
      </c>
      <c r="B2238">
        <v>2045</v>
      </c>
      <c r="C2238" t="s">
        <v>141</v>
      </c>
      <c r="D2238" t="str">
        <f t="shared" si="106"/>
        <v>Passenger</v>
      </c>
      <c r="E2238" t="str">
        <f t="shared" si="107"/>
        <v>2045MDV</v>
      </c>
      <c r="F2238" t="str">
        <f t="shared" si="108"/>
        <v>2045Passenger</v>
      </c>
      <c r="G2238" t="s">
        <v>115</v>
      </c>
      <c r="H2238" t="s">
        <v>115</v>
      </c>
      <c r="I2238" t="s">
        <v>121</v>
      </c>
      <c r="J2238">
        <v>2959.5026093013398</v>
      </c>
      <c r="K2238">
        <v>113487.491118406</v>
      </c>
      <c r="L2238">
        <v>113487.491118406</v>
      </c>
      <c r="M2238">
        <v>0</v>
      </c>
      <c r="N2238">
        <v>13407.5553008351</v>
      </c>
      <c r="O2238">
        <v>1.8247059118393499E-2</v>
      </c>
      <c r="P2238">
        <v>0</v>
      </c>
      <c r="Q2238">
        <v>0</v>
      </c>
      <c r="R2238">
        <v>1.1810389713203899E-3</v>
      </c>
      <c r="S2238">
        <v>0</v>
      </c>
      <c r="T2238">
        <v>0</v>
      </c>
      <c r="U2238">
        <v>2.0000005732018801E-3</v>
      </c>
      <c r="V2238">
        <v>2.8109481564093999E-3</v>
      </c>
      <c r="W2238">
        <v>1.23444031282068E-3</v>
      </c>
      <c r="X2238">
        <v>0</v>
      </c>
      <c r="Y2238">
        <v>0</v>
      </c>
      <c r="Z2238">
        <v>8.0000022928075204E-3</v>
      </c>
      <c r="AA2238">
        <v>8.0312804468840107E-3</v>
      </c>
      <c r="AB2238">
        <v>334.17557454215199</v>
      </c>
      <c r="AC2238">
        <v>0</v>
      </c>
      <c r="AD2238">
        <v>0</v>
      </c>
      <c r="AE2238">
        <v>2.0465922579818001E-4</v>
      </c>
      <c r="AF2238">
        <v>0</v>
      </c>
      <c r="AG2238">
        <v>0</v>
      </c>
      <c r="AH2238">
        <v>5.2649497858492003E-2</v>
      </c>
      <c r="AI2238">
        <v>0</v>
      </c>
      <c r="AJ2238">
        <v>0</v>
      </c>
      <c r="AK2238">
        <v>4.4061926356600296E-3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5.0161573721084103E-3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3.0999999999999999E-3</v>
      </c>
      <c r="AX2238">
        <v>0.13139567157145501</v>
      </c>
      <c r="AY2238">
        <v>0</v>
      </c>
      <c r="AZ2238">
        <v>0</v>
      </c>
      <c r="BA2238">
        <v>3.1664833976608798E-3</v>
      </c>
      <c r="BB2238">
        <v>0</v>
      </c>
      <c r="BC2238">
        <v>0</v>
      </c>
    </row>
    <row r="2239" spans="1:55" x14ac:dyDescent="0.25">
      <c r="A2239" t="s">
        <v>119</v>
      </c>
      <c r="B2239">
        <v>2045</v>
      </c>
      <c r="C2239" t="s">
        <v>141</v>
      </c>
      <c r="D2239" t="str">
        <f t="shared" si="106"/>
        <v>Passenger</v>
      </c>
      <c r="E2239" t="str">
        <f t="shared" si="107"/>
        <v>2045MDV</v>
      </c>
      <c r="F2239" t="str">
        <f t="shared" si="108"/>
        <v>2045Passenger</v>
      </c>
      <c r="G2239" t="s">
        <v>115</v>
      </c>
      <c r="H2239" t="s">
        <v>115</v>
      </c>
      <c r="I2239" t="s">
        <v>125</v>
      </c>
      <c r="J2239">
        <v>14449.1700567392</v>
      </c>
      <c r="K2239">
        <v>385302.769901842</v>
      </c>
      <c r="L2239">
        <v>0</v>
      </c>
      <c r="M2239">
        <v>385302.769901842</v>
      </c>
      <c r="N2239">
        <v>67984.515282966895</v>
      </c>
      <c r="O2239">
        <v>0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2.0000005732018701E-3</v>
      </c>
      <c r="V2239">
        <v>1.53976514995688E-3</v>
      </c>
      <c r="W2239">
        <v>0</v>
      </c>
      <c r="X2239">
        <v>0</v>
      </c>
      <c r="Y2239">
        <v>0</v>
      </c>
      <c r="Z2239">
        <v>8.00000229280751E-3</v>
      </c>
      <c r="AA2239">
        <v>4.3993289998768004E-3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</row>
    <row r="2240" spans="1:55" x14ac:dyDescent="0.25">
      <c r="A2240" t="s">
        <v>113</v>
      </c>
      <c r="B2240">
        <v>2045</v>
      </c>
      <c r="C2240" t="s">
        <v>141</v>
      </c>
      <c r="D2240" t="str">
        <f t="shared" si="106"/>
        <v>Passenger</v>
      </c>
      <c r="E2240" t="str">
        <f t="shared" si="107"/>
        <v>2045MDV</v>
      </c>
      <c r="F2240" t="str">
        <f t="shared" si="108"/>
        <v>2045Passenger</v>
      </c>
      <c r="G2240" t="s">
        <v>115</v>
      </c>
      <c r="H2240" t="s">
        <v>115</v>
      </c>
      <c r="I2240" t="s">
        <v>125</v>
      </c>
      <c r="J2240">
        <v>16050.718334602599</v>
      </c>
      <c r="K2240">
        <v>446512.87817595899</v>
      </c>
      <c r="L2240">
        <v>0</v>
      </c>
      <c r="M2240">
        <v>446512.87817595899</v>
      </c>
      <c r="N2240">
        <v>75452.916802721695</v>
      </c>
      <c r="O2240">
        <v>0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2.0000005732018701E-3</v>
      </c>
      <c r="V2240">
        <v>1.53989293453129E-3</v>
      </c>
      <c r="W2240">
        <v>0</v>
      </c>
      <c r="X2240">
        <v>0</v>
      </c>
      <c r="Y2240">
        <v>0</v>
      </c>
      <c r="Z2240">
        <v>8.0000022928074996E-3</v>
      </c>
      <c r="AA2240">
        <v>4.3996940986608503E-3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</row>
    <row r="2241" spans="1:55" x14ac:dyDescent="0.25">
      <c r="A2241" t="s">
        <v>119</v>
      </c>
      <c r="B2241">
        <v>2045</v>
      </c>
      <c r="C2241" t="s">
        <v>141</v>
      </c>
      <c r="D2241" t="str">
        <f t="shared" si="106"/>
        <v>Passenger</v>
      </c>
      <c r="E2241" t="str">
        <f t="shared" si="107"/>
        <v>2045MDV</v>
      </c>
      <c r="F2241" t="str">
        <f t="shared" si="108"/>
        <v>2045Passenger</v>
      </c>
      <c r="G2241" t="s">
        <v>115</v>
      </c>
      <c r="H2241" t="s">
        <v>115</v>
      </c>
      <c r="I2241" t="s">
        <v>126</v>
      </c>
      <c r="J2241">
        <v>6865.3555919398596</v>
      </c>
      <c r="K2241">
        <v>272754.42551703</v>
      </c>
      <c r="L2241">
        <v>111402.965673335</v>
      </c>
      <c r="M2241">
        <v>161351.459843694</v>
      </c>
      <c r="N2241">
        <v>28388.2453736633</v>
      </c>
      <c r="O2241">
        <v>2.4499975558640598E-3</v>
      </c>
      <c r="P2241">
        <v>0</v>
      </c>
      <c r="Q2241">
        <v>0.110578448798702</v>
      </c>
      <c r="R2241">
        <v>1.8677874861570699E-4</v>
      </c>
      <c r="S2241">
        <v>0</v>
      </c>
      <c r="T2241">
        <v>7.88688216034998E-4</v>
      </c>
      <c r="U2241">
        <v>2.0000005732018801E-3</v>
      </c>
      <c r="V2241">
        <v>1.36312721608E-3</v>
      </c>
      <c r="W2241">
        <v>2.0313893097620699E-4</v>
      </c>
      <c r="X2241">
        <v>0</v>
      </c>
      <c r="Y2241">
        <v>8.5777039554171298E-4</v>
      </c>
      <c r="Z2241">
        <v>8.0000022928075308E-3</v>
      </c>
      <c r="AA2241">
        <v>3.8946491888000099E-3</v>
      </c>
      <c r="AB2241">
        <v>112.794986305931</v>
      </c>
      <c r="AC2241">
        <v>0</v>
      </c>
      <c r="AD2241">
        <v>81.261583687749905</v>
      </c>
      <c r="AE2241">
        <v>3.3424801115754899E-4</v>
      </c>
      <c r="AF2241">
        <v>0</v>
      </c>
      <c r="AG2241">
        <v>3.7999645692402599E-2</v>
      </c>
      <c r="AH2241">
        <v>4.1858213956247201E-4</v>
      </c>
      <c r="AI2241">
        <v>0</v>
      </c>
      <c r="AJ2241">
        <v>1.8726668152447501E-2</v>
      </c>
      <c r="AK2241">
        <v>1.0875453993799101E-3</v>
      </c>
      <c r="AL2241">
        <v>0</v>
      </c>
      <c r="AM2241">
        <v>0.15950132367599701</v>
      </c>
      <c r="AN2241">
        <v>3.8369493219896397E-2</v>
      </c>
      <c r="AO2241">
        <v>7.6844156271100195E-2</v>
      </c>
      <c r="AP2241">
        <v>0.87159231157158801</v>
      </c>
      <c r="AQ2241">
        <v>1.58694369385249E-3</v>
      </c>
      <c r="AR2241">
        <v>0</v>
      </c>
      <c r="AS2241">
        <v>0.17463387264204899</v>
      </c>
      <c r="AT2241">
        <v>3.8369493219880597E-2</v>
      </c>
      <c r="AU2241">
        <v>7.6844156271068595E-2</v>
      </c>
      <c r="AV2241">
        <v>0.87159231157158801</v>
      </c>
      <c r="AW2241">
        <v>1.71543488227946E-2</v>
      </c>
      <c r="AX2241">
        <v>0.18896421485356901</v>
      </c>
      <c r="AY2241">
        <v>0</v>
      </c>
      <c r="AZ2241">
        <v>1.2180063856649701</v>
      </c>
      <c r="BA2241">
        <v>1.1150932737851299E-3</v>
      </c>
      <c r="BB2241">
        <v>0</v>
      </c>
      <c r="BC2241">
        <v>8.0335348542502497E-4</v>
      </c>
    </row>
    <row r="2242" spans="1:55" x14ac:dyDescent="0.25">
      <c r="A2242" t="s">
        <v>113</v>
      </c>
      <c r="B2242">
        <v>2045</v>
      </c>
      <c r="C2242" t="s">
        <v>141</v>
      </c>
      <c r="D2242" t="str">
        <f t="shared" si="106"/>
        <v>Passenger</v>
      </c>
      <c r="E2242" t="str">
        <f t="shared" si="107"/>
        <v>2045MDV</v>
      </c>
      <c r="F2242" t="str">
        <f t="shared" si="108"/>
        <v>2045Passenger</v>
      </c>
      <c r="G2242" t="s">
        <v>115</v>
      </c>
      <c r="H2242" t="s">
        <v>115</v>
      </c>
      <c r="I2242" t="s">
        <v>126</v>
      </c>
      <c r="J2242">
        <v>7625.7408994989901</v>
      </c>
      <c r="K2242">
        <v>306046.784601558</v>
      </c>
      <c r="L2242">
        <v>124977.469138753</v>
      </c>
      <c r="M2242">
        <v>181069.31546280399</v>
      </c>
      <c r="N2242">
        <v>31532.4386205302</v>
      </c>
      <c r="O2242">
        <v>2.4609351504460801E-3</v>
      </c>
      <c r="P2242">
        <v>0</v>
      </c>
      <c r="Q2242">
        <v>0.112174338468654</v>
      </c>
      <c r="R2242">
        <v>1.8563820523708E-4</v>
      </c>
      <c r="S2242">
        <v>0</v>
      </c>
      <c r="T2242">
        <v>7.8936813817277805E-4</v>
      </c>
      <c r="U2242">
        <v>2.0000005732018801E-3</v>
      </c>
      <c r="V2242">
        <v>1.3635041177052899E-3</v>
      </c>
      <c r="W2242">
        <v>2.01898485987773E-4</v>
      </c>
      <c r="X2242">
        <v>0</v>
      </c>
      <c r="Y2242">
        <v>8.5850987290323995E-4</v>
      </c>
      <c r="Z2242">
        <v>8.0000022928075204E-3</v>
      </c>
      <c r="AA2242">
        <v>3.8957260505865501E-3</v>
      </c>
      <c r="AB2242">
        <v>110.84768632134301</v>
      </c>
      <c r="AC2242">
        <v>0</v>
      </c>
      <c r="AD2242">
        <v>81.353483218608702</v>
      </c>
      <c r="AE2242">
        <v>3.23737406461432E-4</v>
      </c>
      <c r="AF2242">
        <v>0</v>
      </c>
      <c r="AG2242">
        <v>3.9205093072925898E-2</v>
      </c>
      <c r="AH2242">
        <v>4.2020824413084302E-4</v>
      </c>
      <c r="AI2242">
        <v>0</v>
      </c>
      <c r="AJ2242">
        <v>1.8958042661910399E-2</v>
      </c>
      <c r="AK2242">
        <v>1.05562873158763E-3</v>
      </c>
      <c r="AL2242">
        <v>0</v>
      </c>
      <c r="AM2242">
        <v>0.16508845605905501</v>
      </c>
      <c r="AN2242">
        <v>3.7985747902288002E-2</v>
      </c>
      <c r="AO2242">
        <v>7.7536436156959404E-2</v>
      </c>
      <c r="AP2242">
        <v>0.858273041240176</v>
      </c>
      <c r="AQ2242">
        <v>1.5403709671317301E-3</v>
      </c>
      <c r="AR2242">
        <v>0</v>
      </c>
      <c r="AS2242">
        <v>0.18075107933682899</v>
      </c>
      <c r="AT2242">
        <v>3.7985747902272403E-2</v>
      </c>
      <c r="AU2242">
        <v>7.7536436156927499E-2</v>
      </c>
      <c r="AV2242">
        <v>0.858273041240176</v>
      </c>
      <c r="AW2242">
        <v>1.7151148020265499E-2</v>
      </c>
      <c r="AX2242">
        <v>0.18003512696756099</v>
      </c>
      <c r="AY2242">
        <v>0</v>
      </c>
      <c r="AZ2242">
        <v>1.2619382994704</v>
      </c>
      <c r="BA2242">
        <v>1.0958422309332199E-3</v>
      </c>
      <c r="BB2242">
        <v>0</v>
      </c>
      <c r="BC2242">
        <v>8.0426200584850303E-4</v>
      </c>
    </row>
    <row r="2243" spans="1:55" x14ac:dyDescent="0.25">
      <c r="A2243" t="s">
        <v>119</v>
      </c>
      <c r="B2243">
        <v>2045</v>
      </c>
      <c r="C2243" t="s">
        <v>142</v>
      </c>
      <c r="D2243" t="str">
        <f t="shared" si="106"/>
        <v>Other</v>
      </c>
      <c r="E2243" t="str">
        <f t="shared" si="107"/>
        <v>2045MH</v>
      </c>
      <c r="F2243" t="str">
        <f t="shared" si="108"/>
        <v>2045Other</v>
      </c>
      <c r="G2243" t="s">
        <v>115</v>
      </c>
      <c r="H2243" t="s">
        <v>115</v>
      </c>
      <c r="I2243" t="s">
        <v>116</v>
      </c>
      <c r="J2243">
        <v>2463.06718112403</v>
      </c>
      <c r="K2243">
        <v>24463.1398530691</v>
      </c>
      <c r="L2243">
        <v>24463.1398530691</v>
      </c>
      <c r="M2243">
        <v>0</v>
      </c>
      <c r="N2243">
        <v>246.405240799648</v>
      </c>
      <c r="O2243">
        <v>0.176886242563281</v>
      </c>
      <c r="P2243">
        <v>0</v>
      </c>
      <c r="Q2243">
        <v>0.41770838974855101</v>
      </c>
      <c r="R2243">
        <v>9.2957171400383904E-4</v>
      </c>
      <c r="S2243">
        <v>0</v>
      </c>
      <c r="T2243">
        <v>3.2892367965103397E-4</v>
      </c>
      <c r="U2243">
        <v>3.00000085998687E-3</v>
      </c>
      <c r="V2243">
        <v>1.47680125061035E-2</v>
      </c>
      <c r="W2243">
        <v>1.0109940539165801E-3</v>
      </c>
      <c r="X2243">
        <v>0</v>
      </c>
      <c r="Y2243">
        <v>3.5773451290513998E-4</v>
      </c>
      <c r="Z2243">
        <v>1.20000034399474E-2</v>
      </c>
      <c r="AA2243">
        <v>4.2194321446010201E-2</v>
      </c>
      <c r="AB2243">
        <v>1766.0087885554599</v>
      </c>
      <c r="AC2243">
        <v>0</v>
      </c>
      <c r="AD2243">
        <v>29.8643679324075</v>
      </c>
      <c r="AE2243">
        <v>2.97606881687177E-3</v>
      </c>
      <c r="AF2243">
        <v>0</v>
      </c>
      <c r="AG2243">
        <v>3.33789971855828E-2</v>
      </c>
      <c r="AH2243">
        <v>1.68578876516585E-2</v>
      </c>
      <c r="AI2243">
        <v>0</v>
      </c>
      <c r="AJ2243">
        <v>4.8180721537035301E-2</v>
      </c>
      <c r="AK2243">
        <v>8.1033765362246504E-3</v>
      </c>
      <c r="AL2243">
        <v>0</v>
      </c>
      <c r="AM2243">
        <v>0.11666801948695001</v>
      </c>
      <c r="AN2243">
        <v>3.82586788455755</v>
      </c>
      <c r="AO2243">
        <v>0.13461597771939901</v>
      </c>
      <c r="AP2243">
        <v>2.5317330154923501</v>
      </c>
      <c r="AQ2243">
        <v>1.18244280196543E-2</v>
      </c>
      <c r="AR2243">
        <v>0</v>
      </c>
      <c r="AS2243">
        <v>0.12773679607744901</v>
      </c>
      <c r="AT2243">
        <v>3.8258678845559801</v>
      </c>
      <c r="AU2243">
        <v>0.134615977719344</v>
      </c>
      <c r="AV2243">
        <v>2.5317330154923501</v>
      </c>
      <c r="AW2243">
        <v>4.4999999999999998E-2</v>
      </c>
      <c r="AX2243">
        <v>0.13840643741188599</v>
      </c>
      <c r="AY2243">
        <v>0</v>
      </c>
      <c r="AZ2243">
        <v>2.4613844611259998</v>
      </c>
      <c r="BA2243">
        <v>1.7458794810457701E-2</v>
      </c>
      <c r="BB2243">
        <v>0</v>
      </c>
      <c r="BC2243">
        <v>2.9523968128289998E-4</v>
      </c>
    </row>
    <row r="2244" spans="1:55" x14ac:dyDescent="0.25">
      <c r="A2244" t="s">
        <v>113</v>
      </c>
      <c r="B2244">
        <v>2045</v>
      </c>
      <c r="C2244" t="s">
        <v>142</v>
      </c>
      <c r="D2244" t="str">
        <f t="shared" si="106"/>
        <v>Other</v>
      </c>
      <c r="E2244" t="str">
        <f t="shared" si="107"/>
        <v>2045MH</v>
      </c>
      <c r="F2244" t="str">
        <f t="shared" si="108"/>
        <v>2045Other</v>
      </c>
      <c r="G2244" t="s">
        <v>115</v>
      </c>
      <c r="H2244" t="s">
        <v>115</v>
      </c>
      <c r="I2244" t="s">
        <v>116</v>
      </c>
      <c r="J2244">
        <v>2704.7058778498099</v>
      </c>
      <c r="K2244">
        <v>28325.074660189901</v>
      </c>
      <c r="L2244">
        <v>28325.074660189901</v>
      </c>
      <c r="M2244">
        <v>0</v>
      </c>
      <c r="N2244">
        <v>270.57877602009501</v>
      </c>
      <c r="O2244">
        <v>0.18039978745922799</v>
      </c>
      <c r="P2244">
        <v>0</v>
      </c>
      <c r="Q2244">
        <v>0.41139202159300697</v>
      </c>
      <c r="R2244">
        <v>9.4747140837986201E-4</v>
      </c>
      <c r="S2244">
        <v>0</v>
      </c>
      <c r="T2244">
        <v>3.3020496454491601E-4</v>
      </c>
      <c r="U2244">
        <v>3.0000008599816502E-3</v>
      </c>
      <c r="V2244">
        <v>1.4768348266015301E-2</v>
      </c>
      <c r="W2244">
        <v>1.0304616047343001E-3</v>
      </c>
      <c r="X2244">
        <v>0</v>
      </c>
      <c r="Y2244">
        <v>3.5912802713279201E-4</v>
      </c>
      <c r="Z2244">
        <v>1.2000003439926601E-2</v>
      </c>
      <c r="AA2244">
        <v>4.21952807600438E-2</v>
      </c>
      <c r="AB2244">
        <v>1771.4289543263001</v>
      </c>
      <c r="AC2244">
        <v>0</v>
      </c>
      <c r="AD2244">
        <v>29.935880208611099</v>
      </c>
      <c r="AE2244">
        <v>3.0052729317453599E-3</v>
      </c>
      <c r="AF2244">
        <v>0</v>
      </c>
      <c r="AG2244">
        <v>3.3677240845091001E-2</v>
      </c>
      <c r="AH2244">
        <v>1.7093804758041699E-2</v>
      </c>
      <c r="AI2244">
        <v>0</v>
      </c>
      <c r="AJ2244">
        <v>4.7361315742107897E-2</v>
      </c>
      <c r="AK2244">
        <v>8.1888899515581495E-3</v>
      </c>
      <c r="AL2244">
        <v>0</v>
      </c>
      <c r="AM2244">
        <v>0.117766254781869</v>
      </c>
      <c r="AN2244">
        <v>3.6370315405552298</v>
      </c>
      <c r="AO2244">
        <v>0.12964184639697601</v>
      </c>
      <c r="AP2244">
        <v>2.4014816827722298</v>
      </c>
      <c r="AQ2244">
        <v>1.19492089945733E-2</v>
      </c>
      <c r="AR2244">
        <v>0</v>
      </c>
      <c r="AS2244">
        <v>0.128939225488089</v>
      </c>
      <c r="AT2244">
        <v>3.6370315405537301</v>
      </c>
      <c r="AU2244">
        <v>0.129641846396923</v>
      </c>
      <c r="AV2244">
        <v>2.4014816827722298</v>
      </c>
      <c r="AW2244">
        <v>4.4999999999999998E-2</v>
      </c>
      <c r="AX2244">
        <v>0.136760985849119</v>
      </c>
      <c r="AY2244">
        <v>0</v>
      </c>
      <c r="AZ2244">
        <v>2.5041301619694898</v>
      </c>
      <c r="BA2244">
        <v>1.7512378667256599E-2</v>
      </c>
      <c r="BB2244">
        <v>0</v>
      </c>
      <c r="BC2244">
        <v>2.9594665293828401E-4</v>
      </c>
    </row>
    <row r="2245" spans="1:55" x14ac:dyDescent="0.25">
      <c r="A2245" t="s">
        <v>119</v>
      </c>
      <c r="B2245">
        <v>2045</v>
      </c>
      <c r="C2245" t="s">
        <v>142</v>
      </c>
      <c r="D2245" t="str">
        <f t="shared" si="106"/>
        <v>Other</v>
      </c>
      <c r="E2245" t="str">
        <f t="shared" si="107"/>
        <v>2045MH</v>
      </c>
      <c r="F2245" t="str">
        <f t="shared" si="108"/>
        <v>2045Other</v>
      </c>
      <c r="G2245" t="s">
        <v>115</v>
      </c>
      <c r="H2245" t="s">
        <v>115</v>
      </c>
      <c r="I2245" t="s">
        <v>121</v>
      </c>
      <c r="J2245">
        <v>1717.92667199472</v>
      </c>
      <c r="K2245">
        <v>14541.9664013204</v>
      </c>
      <c r="L2245">
        <v>14541.9664013204</v>
      </c>
      <c r="M2245">
        <v>0</v>
      </c>
      <c r="N2245">
        <v>171.79266719947199</v>
      </c>
      <c r="O2245">
        <v>1.90593260641462</v>
      </c>
      <c r="P2245">
        <v>0</v>
      </c>
      <c r="Q2245">
        <v>0</v>
      </c>
      <c r="R2245">
        <v>3.7745997850927401E-2</v>
      </c>
      <c r="S2245">
        <v>0</v>
      </c>
      <c r="T2245">
        <v>0</v>
      </c>
      <c r="U2245">
        <v>4.0000011466571998E-3</v>
      </c>
      <c r="V2245">
        <v>1.47503845130893E-2</v>
      </c>
      <c r="W2245">
        <v>3.9452704378361597E-2</v>
      </c>
      <c r="X2245">
        <v>0</v>
      </c>
      <c r="Y2245">
        <v>0</v>
      </c>
      <c r="Z2245">
        <v>1.6000004586628799E-2</v>
      </c>
      <c r="AA2245">
        <v>4.2143955751683997E-2</v>
      </c>
      <c r="AB2245">
        <v>987.28888420118801</v>
      </c>
      <c r="AC2245">
        <v>0</v>
      </c>
      <c r="AD2245">
        <v>0</v>
      </c>
      <c r="AE2245">
        <v>1.55526241309533E-3</v>
      </c>
      <c r="AF2245">
        <v>0</v>
      </c>
      <c r="AG2245">
        <v>0</v>
      </c>
      <c r="AH2245">
        <v>0.15554776576858001</v>
      </c>
      <c r="AI2245">
        <v>0</v>
      </c>
      <c r="AJ2245">
        <v>0</v>
      </c>
      <c r="AK2245">
        <v>3.3483884073016203E-2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3.8119175857258901E-2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0.20407589472339899</v>
      </c>
      <c r="AX2245">
        <v>0.122717082708887</v>
      </c>
      <c r="AY2245">
        <v>0</v>
      </c>
      <c r="AZ2245">
        <v>0</v>
      </c>
      <c r="BA2245">
        <v>9.3550639205196105E-3</v>
      </c>
      <c r="BB2245">
        <v>0</v>
      </c>
      <c r="BC2245">
        <v>0</v>
      </c>
    </row>
    <row r="2246" spans="1:55" x14ac:dyDescent="0.25">
      <c r="A2246" t="s">
        <v>113</v>
      </c>
      <c r="B2246">
        <v>2045</v>
      </c>
      <c r="C2246" t="s">
        <v>142</v>
      </c>
      <c r="D2246" t="str">
        <f t="shared" si="106"/>
        <v>Other</v>
      </c>
      <c r="E2246" t="str">
        <f t="shared" si="107"/>
        <v>2045MH</v>
      </c>
      <c r="F2246" t="str">
        <f t="shared" si="108"/>
        <v>2045Other</v>
      </c>
      <c r="G2246" t="s">
        <v>115</v>
      </c>
      <c r="H2246" t="s">
        <v>115</v>
      </c>
      <c r="I2246" t="s">
        <v>121</v>
      </c>
      <c r="J2246">
        <v>1791.79303893322</v>
      </c>
      <c r="K2246">
        <v>16325.7856554521</v>
      </c>
      <c r="L2246">
        <v>16325.7856554521</v>
      </c>
      <c r="M2246">
        <v>0</v>
      </c>
      <c r="N2246">
        <v>179.17930389332199</v>
      </c>
      <c r="O2246">
        <v>1.8906665595430501</v>
      </c>
      <c r="P2246">
        <v>0</v>
      </c>
      <c r="Q2246">
        <v>0</v>
      </c>
      <c r="R2246">
        <v>3.6503226005429198E-2</v>
      </c>
      <c r="S2246">
        <v>0</v>
      </c>
      <c r="T2246">
        <v>0</v>
      </c>
      <c r="U2246">
        <v>4.0000011466508603E-3</v>
      </c>
      <c r="V2246">
        <v>1.4742526922110401E-2</v>
      </c>
      <c r="W2246">
        <v>3.8153739904728298E-2</v>
      </c>
      <c r="X2246">
        <v>0</v>
      </c>
      <c r="Y2246">
        <v>0</v>
      </c>
      <c r="Z2246">
        <v>1.6000004586603399E-2</v>
      </c>
      <c r="AA2246">
        <v>4.2121505491744003E-2</v>
      </c>
      <c r="AB2246">
        <v>989.98492520284299</v>
      </c>
      <c r="AC2246">
        <v>0</v>
      </c>
      <c r="AD2246">
        <v>0</v>
      </c>
      <c r="AE2246">
        <v>1.5252273844739101E-3</v>
      </c>
      <c r="AF2246">
        <v>0</v>
      </c>
      <c r="AG2246">
        <v>0</v>
      </c>
      <c r="AH2246">
        <v>0.15597252812632401</v>
      </c>
      <c r="AI2246">
        <v>0</v>
      </c>
      <c r="AJ2246">
        <v>0</v>
      </c>
      <c r="AK2246">
        <v>3.2837247590309801E-2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3.7383023213012102E-2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0.20531512436309399</v>
      </c>
      <c r="AX2246">
        <v>0.11923816145744399</v>
      </c>
      <c r="AY2246">
        <v>0</v>
      </c>
      <c r="AZ2246">
        <v>0</v>
      </c>
      <c r="BA2246">
        <v>9.3806102791451594E-3</v>
      </c>
      <c r="BB2246">
        <v>0</v>
      </c>
      <c r="BC2246">
        <v>0</v>
      </c>
    </row>
    <row r="2247" spans="1:55" x14ac:dyDescent="0.25">
      <c r="A2247" t="s">
        <v>119</v>
      </c>
      <c r="B2247">
        <v>2045</v>
      </c>
      <c r="C2247" t="s">
        <v>144</v>
      </c>
      <c r="D2247" t="str">
        <f t="shared" si="106"/>
        <v>Truck</v>
      </c>
      <c r="E2247" t="str">
        <f t="shared" si="107"/>
        <v>2045MHDT</v>
      </c>
      <c r="F2247" t="str">
        <f t="shared" si="108"/>
        <v>2045Truck</v>
      </c>
      <c r="G2247" t="s">
        <v>115</v>
      </c>
      <c r="H2247" t="s">
        <v>115</v>
      </c>
      <c r="I2247" t="s">
        <v>116</v>
      </c>
      <c r="J2247">
        <v>1424.23446733995</v>
      </c>
      <c r="K2247">
        <v>65900.514795849405</v>
      </c>
      <c r="L2247">
        <v>65900.514795849405</v>
      </c>
      <c r="M2247">
        <v>0</v>
      </c>
      <c r="N2247">
        <v>28496.0832225378</v>
      </c>
      <c r="O2247">
        <v>7.0787631200785003E-2</v>
      </c>
      <c r="P2247">
        <v>6.00458801256551E-2</v>
      </c>
      <c r="Q2247">
        <v>0.34819779905672399</v>
      </c>
      <c r="R2247">
        <v>9.61217015609147E-4</v>
      </c>
      <c r="S2247">
        <v>0</v>
      </c>
      <c r="T2247">
        <v>4.6060331883531998E-4</v>
      </c>
      <c r="U2247">
        <v>3.00000085998857E-3</v>
      </c>
      <c r="V2247">
        <v>1.47755674033176E-2</v>
      </c>
      <c r="W2247">
        <v>1.0454112067573901E-3</v>
      </c>
      <c r="X2247">
        <v>0</v>
      </c>
      <c r="Y2247">
        <v>5.0094813508366797E-4</v>
      </c>
      <c r="Z2247">
        <v>1.20000034399542E-2</v>
      </c>
      <c r="AA2247">
        <v>4.2215906866621702E-2</v>
      </c>
      <c r="AB2247">
        <v>1415.5616838565199</v>
      </c>
      <c r="AC2247">
        <v>471.14657652559799</v>
      </c>
      <c r="AD2247">
        <v>37.327221245923603</v>
      </c>
      <c r="AE2247">
        <v>2.1540239008152099E-3</v>
      </c>
      <c r="AF2247">
        <v>0.268449045916827</v>
      </c>
      <c r="AG2247">
        <v>3.7050066381057102E-2</v>
      </c>
      <c r="AH2247">
        <v>6.9972030701518301E-3</v>
      </c>
      <c r="AI2247">
        <v>5.7136023637711798E-3</v>
      </c>
      <c r="AJ2247">
        <v>2.98167487240255E-2</v>
      </c>
      <c r="AK2247">
        <v>7.9408119468467094E-3</v>
      </c>
      <c r="AL2247">
        <v>1.01638414853665</v>
      </c>
      <c r="AM2247">
        <v>0.181628596745186</v>
      </c>
      <c r="AN2247">
        <v>1.6594152898110798E-2</v>
      </c>
      <c r="AO2247">
        <v>0.24230719192332401</v>
      </c>
      <c r="AP2247">
        <v>2.69276102770147</v>
      </c>
      <c r="AQ2247">
        <v>1.15872141524409E-2</v>
      </c>
      <c r="AR2247">
        <v>1.4831053636671501</v>
      </c>
      <c r="AS2247">
        <v>0.19886045144417899</v>
      </c>
      <c r="AT2247">
        <v>1.6594152898103901E-2</v>
      </c>
      <c r="AU2247">
        <v>0.242307191923224</v>
      </c>
      <c r="AV2247">
        <v>2.69276102770147</v>
      </c>
      <c r="AW2247">
        <v>4.4999999999999901E-2</v>
      </c>
      <c r="AX2247">
        <v>0.15990518299679199</v>
      </c>
      <c r="AY2247">
        <v>14.509207511594299</v>
      </c>
      <c r="AZ2247">
        <v>3.3063929264139702</v>
      </c>
      <c r="BA2247">
        <v>1.3994268397844199E-2</v>
      </c>
      <c r="BB2247">
        <v>4.6577635731577102E-3</v>
      </c>
      <c r="BC2247">
        <v>3.6901758405755001E-4</v>
      </c>
    </row>
    <row r="2248" spans="1:55" x14ac:dyDescent="0.25">
      <c r="A2248" t="s">
        <v>113</v>
      </c>
      <c r="B2248">
        <v>2045</v>
      </c>
      <c r="C2248" t="s">
        <v>144</v>
      </c>
      <c r="D2248" t="str">
        <f t="shared" si="106"/>
        <v>Truck</v>
      </c>
      <c r="E2248" t="str">
        <f t="shared" si="107"/>
        <v>2045MHDT</v>
      </c>
      <c r="F2248" t="str">
        <f t="shared" si="108"/>
        <v>2045Truck</v>
      </c>
      <c r="G2248" t="s">
        <v>115</v>
      </c>
      <c r="H2248" t="s">
        <v>115</v>
      </c>
      <c r="I2248" t="s">
        <v>116</v>
      </c>
      <c r="J2248">
        <v>1234.45530936317</v>
      </c>
      <c r="K2248">
        <v>72220.657374316303</v>
      </c>
      <c r="L2248">
        <v>72220.657374316303</v>
      </c>
      <c r="M2248">
        <v>0</v>
      </c>
      <c r="N2248">
        <v>24698.981829738401</v>
      </c>
      <c r="O2248">
        <v>6.5870749185023003E-2</v>
      </c>
      <c r="P2248">
        <v>5.8229398529184698E-2</v>
      </c>
      <c r="Q2248">
        <v>0.34131935728603502</v>
      </c>
      <c r="R2248">
        <v>9.6661661550199399E-4</v>
      </c>
      <c r="S2248">
        <v>0</v>
      </c>
      <c r="T2248">
        <v>4.5879926140973302E-4</v>
      </c>
      <c r="U2248">
        <v>3.00000085998104E-3</v>
      </c>
      <c r="V2248">
        <v>1.47462417377765E-2</v>
      </c>
      <c r="W2248">
        <v>1.05128376430508E-3</v>
      </c>
      <c r="X2248">
        <v>0</v>
      </c>
      <c r="Y2248">
        <v>4.9898605802956399E-4</v>
      </c>
      <c r="Z2248">
        <v>1.2000003439924099E-2</v>
      </c>
      <c r="AA2248">
        <v>4.21321192507901E-2</v>
      </c>
      <c r="AB2248">
        <v>1407.7202439264499</v>
      </c>
      <c r="AC2248">
        <v>469.22067650470501</v>
      </c>
      <c r="AD2248">
        <v>37.324550465246801</v>
      </c>
      <c r="AE2248">
        <v>2.2127917500408801E-3</v>
      </c>
      <c r="AF2248">
        <v>0.27582659226170397</v>
      </c>
      <c r="AG2248">
        <v>3.8208027743469597E-2</v>
      </c>
      <c r="AH2248">
        <v>6.8755436128144299E-3</v>
      </c>
      <c r="AI2248">
        <v>5.8140518195550503E-3</v>
      </c>
      <c r="AJ2248">
        <v>3.1027462760888198E-2</v>
      </c>
      <c r="AK2248">
        <v>7.9185859027922894E-3</v>
      </c>
      <c r="AL2248">
        <v>1.01638414853665</v>
      </c>
      <c r="AM2248">
        <v>0.18235117188452399</v>
      </c>
      <c r="AN2248">
        <v>1.49093583524433E-2</v>
      </c>
      <c r="AO2248">
        <v>0.21390505045579999</v>
      </c>
      <c r="AP2248">
        <v>2.30528690260453</v>
      </c>
      <c r="AQ2248">
        <v>1.1554781961130399E-2</v>
      </c>
      <c r="AR2248">
        <v>1.4831053636671501</v>
      </c>
      <c r="AS2248">
        <v>0.19965158026962901</v>
      </c>
      <c r="AT2248">
        <v>1.49093583524371E-2</v>
      </c>
      <c r="AU2248">
        <v>0.21390505045571201</v>
      </c>
      <c r="AV2248">
        <v>2.30528690260453</v>
      </c>
      <c r="AW2248">
        <v>4.4999999999999998E-2</v>
      </c>
      <c r="AX2248">
        <v>0.15609337383931199</v>
      </c>
      <c r="AY2248">
        <v>14.509207511594299</v>
      </c>
      <c r="AZ2248">
        <v>3.3892661079834401</v>
      </c>
      <c r="BA2248">
        <v>1.3916747780934E-2</v>
      </c>
      <c r="BB2248">
        <v>4.6387240907337698E-3</v>
      </c>
      <c r="BC2248">
        <v>3.6899118067149501E-4</v>
      </c>
    </row>
    <row r="2249" spans="1:55" x14ac:dyDescent="0.25">
      <c r="A2249" t="s">
        <v>113</v>
      </c>
      <c r="B2249">
        <v>2045</v>
      </c>
      <c r="C2249" t="s">
        <v>144</v>
      </c>
      <c r="D2249" t="str">
        <f t="shared" si="106"/>
        <v>Truck</v>
      </c>
      <c r="E2249" t="str">
        <f t="shared" si="107"/>
        <v>2045MHDT</v>
      </c>
      <c r="F2249" t="str">
        <f t="shared" si="108"/>
        <v>2045Truck</v>
      </c>
      <c r="G2249" t="s">
        <v>115</v>
      </c>
      <c r="H2249" t="s">
        <v>115</v>
      </c>
      <c r="I2249" t="s">
        <v>121</v>
      </c>
      <c r="J2249">
        <v>16700.419128875899</v>
      </c>
      <c r="K2249">
        <v>744590.06608848099</v>
      </c>
      <c r="L2249">
        <v>744590.06608848099</v>
      </c>
      <c r="M2249">
        <v>0</v>
      </c>
      <c r="N2249">
        <v>210300.64840518401</v>
      </c>
      <c r="O2249">
        <v>0.23049446355511</v>
      </c>
      <c r="P2249">
        <v>6.4749933410314799</v>
      </c>
      <c r="Q2249">
        <v>1.14432161183825</v>
      </c>
      <c r="R2249">
        <v>4.4802650739400101E-3</v>
      </c>
      <c r="S2249">
        <v>2.45573862860651E-3</v>
      </c>
      <c r="T2249">
        <v>0</v>
      </c>
      <c r="U2249">
        <v>3.0000008599837999E-3</v>
      </c>
      <c r="V2249">
        <v>1.4830502332355999E-2</v>
      </c>
      <c r="W2249">
        <v>4.6828427797017498E-3</v>
      </c>
      <c r="X2249">
        <v>2.56677623221332E-3</v>
      </c>
      <c r="Y2249">
        <v>0</v>
      </c>
      <c r="Z2249">
        <v>1.20000034399352E-2</v>
      </c>
      <c r="AA2249">
        <v>4.2372863806731401E-2</v>
      </c>
      <c r="AB2249">
        <v>963.04066958390399</v>
      </c>
      <c r="AC2249">
        <v>1839.62603428743</v>
      </c>
      <c r="AD2249">
        <v>0</v>
      </c>
      <c r="AE2249">
        <v>2.42054611432033E-4</v>
      </c>
      <c r="AF2249">
        <v>8.00989886774745E-3</v>
      </c>
      <c r="AG2249">
        <v>0</v>
      </c>
      <c r="AH2249">
        <v>0.15172744968080501</v>
      </c>
      <c r="AI2249">
        <v>0.28983383086972198</v>
      </c>
      <c r="AJ2249">
        <v>0</v>
      </c>
      <c r="AK2249">
        <v>5.21136940748249E-3</v>
      </c>
      <c r="AL2249">
        <v>0.17245092613378399</v>
      </c>
      <c r="AM2249">
        <v>0</v>
      </c>
      <c r="AN2249">
        <v>0</v>
      </c>
      <c r="AO2249">
        <v>0</v>
      </c>
      <c r="AP2249">
        <v>0</v>
      </c>
      <c r="AQ2249">
        <v>5.9327473742636699E-3</v>
      </c>
      <c r="AR2249">
        <v>0.19632225221658001</v>
      </c>
      <c r="AS2249">
        <v>0</v>
      </c>
      <c r="AT2249">
        <v>0</v>
      </c>
      <c r="AU2249">
        <v>0</v>
      </c>
      <c r="AV2249">
        <v>0</v>
      </c>
      <c r="AW2249">
        <v>0.21986853242351501</v>
      </c>
      <c r="AX2249">
        <v>3.3075243058534202E-2</v>
      </c>
      <c r="AY2249">
        <v>7.2833478372073204</v>
      </c>
      <c r="AZ2249">
        <v>0</v>
      </c>
      <c r="BA2249">
        <v>9.1194192531059894E-3</v>
      </c>
      <c r="BB2249">
        <v>1.74201584683275E-2</v>
      </c>
      <c r="BC2249">
        <v>0</v>
      </c>
    </row>
    <row r="2250" spans="1:55" x14ac:dyDescent="0.25">
      <c r="A2250" t="s">
        <v>119</v>
      </c>
      <c r="B2250">
        <v>2045</v>
      </c>
      <c r="C2250" t="s">
        <v>144</v>
      </c>
      <c r="D2250" t="str">
        <f t="shared" ref="D2250:D2276" si="109">_xlfn.XLOOKUP(C2250,$BE$72:$BE$84,$BF$72:$BF$84)</f>
        <v>Truck</v>
      </c>
      <c r="E2250" t="str">
        <f t="shared" ref="E2250:E2276" si="110">CONCATENATE(B2250,C2250)</f>
        <v>2045MHDT</v>
      </c>
      <c r="F2250" t="str">
        <f t="shared" ref="F2250:F2276" si="111">CONCATENATE(B2250,_xlfn.XLOOKUP(C2250,$BE$72:$BE$84,$BF$72:$BF$84))</f>
        <v>2045Truck</v>
      </c>
      <c r="G2250" t="s">
        <v>115</v>
      </c>
      <c r="H2250" t="s">
        <v>115</v>
      </c>
      <c r="I2250" t="s">
        <v>121</v>
      </c>
      <c r="J2250">
        <v>13607.220322865</v>
      </c>
      <c r="K2250">
        <v>575779.31861902005</v>
      </c>
      <c r="L2250">
        <v>575779.31861902005</v>
      </c>
      <c r="M2250">
        <v>0</v>
      </c>
      <c r="N2250">
        <v>164363.86782705301</v>
      </c>
      <c r="O2250">
        <v>0.221188621628605</v>
      </c>
      <c r="P2250">
        <v>6.5157565281318597</v>
      </c>
      <c r="Q2250">
        <v>1.1690091584486999</v>
      </c>
      <c r="R2250">
        <v>4.6580578455450699E-3</v>
      </c>
      <c r="S2250">
        <v>2.5190754394508099E-3</v>
      </c>
      <c r="T2250">
        <v>0</v>
      </c>
      <c r="U2250">
        <v>3.00000085998259E-3</v>
      </c>
      <c r="V2250">
        <v>1.47796750117385E-2</v>
      </c>
      <c r="W2250">
        <v>4.8686745514950501E-3</v>
      </c>
      <c r="X2250">
        <v>2.6329768525910802E-3</v>
      </c>
      <c r="Y2250">
        <v>0</v>
      </c>
      <c r="Z2250">
        <v>1.2000003439930299E-2</v>
      </c>
      <c r="AA2250">
        <v>4.2227642890681198E-2</v>
      </c>
      <c r="AB2250">
        <v>969.72809127615096</v>
      </c>
      <c r="AC2250">
        <v>1878.4995290848401</v>
      </c>
      <c r="AD2250">
        <v>0</v>
      </c>
      <c r="AE2250">
        <v>2.418402439631E-4</v>
      </c>
      <c r="AF2250">
        <v>8.1780600446228202E-3</v>
      </c>
      <c r="AG2250">
        <v>0</v>
      </c>
      <c r="AH2250">
        <v>0.15278105569179801</v>
      </c>
      <c r="AI2250">
        <v>0.29595836580586299</v>
      </c>
      <c r="AJ2250">
        <v>0</v>
      </c>
      <c r="AK2250">
        <v>5.2067541346606204E-3</v>
      </c>
      <c r="AL2250">
        <v>0.176071390158452</v>
      </c>
      <c r="AM2250">
        <v>0</v>
      </c>
      <c r="AN2250">
        <v>0</v>
      </c>
      <c r="AO2250">
        <v>0</v>
      </c>
      <c r="AP2250">
        <v>0</v>
      </c>
      <c r="AQ2250">
        <v>5.9274932374764801E-3</v>
      </c>
      <c r="AR2250">
        <v>0.20044387491427801</v>
      </c>
      <c r="AS2250">
        <v>0</v>
      </c>
      <c r="AT2250">
        <v>0</v>
      </c>
      <c r="AU2250">
        <v>0</v>
      </c>
      <c r="AV2250">
        <v>0</v>
      </c>
      <c r="AW2250">
        <v>0.21984719279100501</v>
      </c>
      <c r="AX2250">
        <v>3.1735396160802197E-2</v>
      </c>
      <c r="AY2250">
        <v>7.4338206534306996</v>
      </c>
      <c r="AZ2250">
        <v>0</v>
      </c>
      <c r="BA2250">
        <v>9.1827451375261094E-3</v>
      </c>
      <c r="BB2250">
        <v>1.7788267218131499E-2</v>
      </c>
      <c r="BC2250">
        <v>0</v>
      </c>
    </row>
    <row r="2251" spans="1:55" x14ac:dyDescent="0.25">
      <c r="A2251" t="s">
        <v>113</v>
      </c>
      <c r="B2251">
        <v>2045</v>
      </c>
      <c r="C2251" t="s">
        <v>144</v>
      </c>
      <c r="D2251" t="str">
        <f t="shared" si="109"/>
        <v>Truck</v>
      </c>
      <c r="E2251" t="str">
        <f t="shared" si="110"/>
        <v>2045MHDT</v>
      </c>
      <c r="F2251" t="str">
        <f t="shared" si="111"/>
        <v>2045Truck</v>
      </c>
      <c r="G2251" t="s">
        <v>115</v>
      </c>
      <c r="H2251" t="s">
        <v>115</v>
      </c>
      <c r="I2251" t="s">
        <v>125</v>
      </c>
      <c r="J2251">
        <v>15063.450905298299</v>
      </c>
      <c r="K2251">
        <v>705890.30243051797</v>
      </c>
      <c r="L2251">
        <v>0</v>
      </c>
      <c r="M2251">
        <v>705890.30243051797</v>
      </c>
      <c r="N2251">
        <v>195013.360933538</v>
      </c>
      <c r="O2251">
        <v>0</v>
      </c>
      <c r="P2251">
        <v>0</v>
      </c>
      <c r="Q2251">
        <v>0</v>
      </c>
      <c r="R2251">
        <v>0</v>
      </c>
      <c r="S2251">
        <v>0</v>
      </c>
      <c r="T2251">
        <v>0</v>
      </c>
      <c r="U2251">
        <v>3.0000008599821199E-3</v>
      </c>
      <c r="V2251">
        <v>7.4209047742578096E-3</v>
      </c>
      <c r="W2251">
        <v>0</v>
      </c>
      <c r="X2251">
        <v>0</v>
      </c>
      <c r="Y2251">
        <v>0</v>
      </c>
      <c r="Z2251">
        <v>1.20000034399285E-2</v>
      </c>
      <c r="AA2251">
        <v>2.1202585069308E-2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</row>
    <row r="2252" spans="1:55" x14ac:dyDescent="0.25">
      <c r="A2252" t="s">
        <v>119</v>
      </c>
      <c r="B2252">
        <v>2045</v>
      </c>
      <c r="C2252" t="s">
        <v>144</v>
      </c>
      <c r="D2252" t="str">
        <f t="shared" si="109"/>
        <v>Truck</v>
      </c>
      <c r="E2252" t="str">
        <f t="shared" si="110"/>
        <v>2045MHDT</v>
      </c>
      <c r="F2252" t="str">
        <f t="shared" si="111"/>
        <v>2045Truck</v>
      </c>
      <c r="G2252" t="s">
        <v>115</v>
      </c>
      <c r="H2252" t="s">
        <v>115</v>
      </c>
      <c r="I2252" t="s">
        <v>125</v>
      </c>
      <c r="J2252">
        <v>12941.6203559801</v>
      </c>
      <c r="K2252">
        <v>596851.56120214099</v>
      </c>
      <c r="L2252">
        <v>0</v>
      </c>
      <c r="M2252">
        <v>596851.56120214099</v>
      </c>
      <c r="N2252">
        <v>162800.716955624</v>
      </c>
      <c r="O2252">
        <v>0</v>
      </c>
      <c r="P2252">
        <v>0</v>
      </c>
      <c r="Q2252">
        <v>0</v>
      </c>
      <c r="R2252">
        <v>0</v>
      </c>
      <c r="S2252">
        <v>0</v>
      </c>
      <c r="T2252">
        <v>0</v>
      </c>
      <c r="U2252">
        <v>3.0000008599809702E-3</v>
      </c>
      <c r="V2252">
        <v>7.3914295082701696E-3</v>
      </c>
      <c r="W2252">
        <v>0</v>
      </c>
      <c r="X2252">
        <v>0</v>
      </c>
      <c r="Y2252">
        <v>0</v>
      </c>
      <c r="Z2252">
        <v>1.20000034399239E-2</v>
      </c>
      <c r="AA2252">
        <v>2.1118370023628999E-2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</row>
    <row r="2253" spans="1:55" x14ac:dyDescent="0.25">
      <c r="A2253" t="s">
        <v>113</v>
      </c>
      <c r="B2253">
        <v>2045</v>
      </c>
      <c r="C2253" t="s">
        <v>144</v>
      </c>
      <c r="D2253" t="str">
        <f t="shared" si="109"/>
        <v>Truck</v>
      </c>
      <c r="E2253" t="str">
        <f t="shared" si="110"/>
        <v>2045MHDT</v>
      </c>
      <c r="F2253" t="str">
        <f t="shared" si="111"/>
        <v>2045Truck</v>
      </c>
      <c r="G2253" t="s">
        <v>115</v>
      </c>
      <c r="H2253" t="s">
        <v>115</v>
      </c>
      <c r="I2253" t="s">
        <v>123</v>
      </c>
      <c r="J2253">
        <v>261.73690551222199</v>
      </c>
      <c r="K2253">
        <v>10611.5461173739</v>
      </c>
      <c r="L2253">
        <v>10611.5461173739</v>
      </c>
      <c r="M2253">
        <v>0</v>
      </c>
      <c r="N2253">
        <v>2504.1455318609501</v>
      </c>
      <c r="O2253">
        <v>5.4691049087602701E-2</v>
      </c>
      <c r="P2253">
        <v>6.2018545417412803</v>
      </c>
      <c r="Q2253">
        <v>0</v>
      </c>
      <c r="R2253">
        <v>9.937053621155629E-4</v>
      </c>
      <c r="S2253">
        <v>2.2008611796375099E-2</v>
      </c>
      <c r="T2253">
        <v>0</v>
      </c>
      <c r="U2253">
        <v>3.0000008599855598E-3</v>
      </c>
      <c r="V2253">
        <v>1.48760933842074E-2</v>
      </c>
      <c r="W2253">
        <v>1.0807452478483099E-3</v>
      </c>
      <c r="X2253">
        <v>2.3936373413575799E-2</v>
      </c>
      <c r="Y2253">
        <v>0</v>
      </c>
      <c r="Z2253">
        <v>1.2000003439942199E-2</v>
      </c>
      <c r="AA2253">
        <v>4.2503123954878402E-2</v>
      </c>
      <c r="AB2253">
        <v>765.25531707437801</v>
      </c>
      <c r="AC2253">
        <v>5271.2161049453098</v>
      </c>
      <c r="AD2253">
        <v>0</v>
      </c>
      <c r="AE2253">
        <v>0.52243017176101003</v>
      </c>
      <c r="AF2253">
        <v>14.809220311607</v>
      </c>
      <c r="AG2253">
        <v>0</v>
      </c>
      <c r="AH2253">
        <v>0.156002302493258</v>
      </c>
      <c r="AI2253">
        <v>1.07457188596194</v>
      </c>
      <c r="AJ2253">
        <v>0</v>
      </c>
      <c r="AK2253">
        <v>7.46449632899853E-3</v>
      </c>
      <c r="AL2253">
        <v>0.211594537656009</v>
      </c>
      <c r="AM2253">
        <v>0</v>
      </c>
      <c r="AN2253">
        <v>0</v>
      </c>
      <c r="AO2253">
        <v>0</v>
      </c>
      <c r="AP2253">
        <v>0</v>
      </c>
      <c r="AQ2253">
        <v>0.53317830921417997</v>
      </c>
      <c r="AR2253">
        <v>15.113895546857799</v>
      </c>
      <c r="AS2253">
        <v>0</v>
      </c>
      <c r="AT2253">
        <v>0</v>
      </c>
      <c r="AU2253">
        <v>0</v>
      </c>
      <c r="AV2253">
        <v>0</v>
      </c>
      <c r="AW2253">
        <v>1.06</v>
      </c>
      <c r="AX2253">
        <v>1.72365463266629</v>
      </c>
      <c r="AY2253">
        <v>43.597417849704001</v>
      </c>
      <c r="AZ2253">
        <v>0</v>
      </c>
      <c r="BA2253">
        <v>0</v>
      </c>
      <c r="BB2253">
        <v>0</v>
      </c>
      <c r="BC2253">
        <v>0</v>
      </c>
    </row>
    <row r="2254" spans="1:55" x14ac:dyDescent="0.25">
      <c r="A2254" t="s">
        <v>119</v>
      </c>
      <c r="B2254">
        <v>2045</v>
      </c>
      <c r="C2254" t="s">
        <v>144</v>
      </c>
      <c r="D2254" t="str">
        <f t="shared" si="109"/>
        <v>Truck</v>
      </c>
      <c r="E2254" t="str">
        <f t="shared" si="110"/>
        <v>2045MHDT</v>
      </c>
      <c r="F2254" t="str">
        <f t="shared" si="111"/>
        <v>2045Truck</v>
      </c>
      <c r="G2254" t="s">
        <v>115</v>
      </c>
      <c r="H2254" t="s">
        <v>115</v>
      </c>
      <c r="I2254" t="s">
        <v>123</v>
      </c>
      <c r="J2254">
        <v>247.212003141542</v>
      </c>
      <c r="K2254">
        <v>9722.4556059129209</v>
      </c>
      <c r="L2254">
        <v>9722.4556059129209</v>
      </c>
      <c r="M2254">
        <v>0</v>
      </c>
      <c r="N2254">
        <v>2206.53359893367</v>
      </c>
      <c r="O2254">
        <v>5.1103382997827199E-2</v>
      </c>
      <c r="P2254">
        <v>6.3835477560245799</v>
      </c>
      <c r="Q2254">
        <v>0</v>
      </c>
      <c r="R2254">
        <v>9.3089570718089397E-4</v>
      </c>
      <c r="S2254">
        <v>2.2762976005827201E-2</v>
      </c>
      <c r="T2254">
        <v>0</v>
      </c>
      <c r="U2254">
        <v>3.0000008599816298E-3</v>
      </c>
      <c r="V2254">
        <v>1.4774987336210599E-2</v>
      </c>
      <c r="W2254">
        <v>1.0124340172989201E-3</v>
      </c>
      <c r="X2254">
        <v>2.4756813320206201E-2</v>
      </c>
      <c r="Y2254">
        <v>0</v>
      </c>
      <c r="Z2254">
        <v>1.20000034399265E-2</v>
      </c>
      <c r="AA2254">
        <v>4.2214249532030498E-2</v>
      </c>
      <c r="AB2254">
        <v>738.08466426304904</v>
      </c>
      <c r="AC2254">
        <v>5434.0716942690897</v>
      </c>
      <c r="AD2254">
        <v>0</v>
      </c>
      <c r="AE2254">
        <v>0.48984605742132498</v>
      </c>
      <c r="AF2254">
        <v>15.2032515700157</v>
      </c>
      <c r="AG2254">
        <v>0</v>
      </c>
      <c r="AH2254">
        <v>0.15046338717409799</v>
      </c>
      <c r="AI2254">
        <v>1.1077710632058599</v>
      </c>
      <c r="AJ2254">
        <v>0</v>
      </c>
      <c r="AK2254">
        <v>6.9989336279539204E-3</v>
      </c>
      <c r="AL2254">
        <v>0.21722446686164601</v>
      </c>
      <c r="AM2254">
        <v>0</v>
      </c>
      <c r="AN2254">
        <v>0</v>
      </c>
      <c r="AO2254">
        <v>0</v>
      </c>
      <c r="AP2254">
        <v>0</v>
      </c>
      <c r="AQ2254">
        <v>0.49992383056813899</v>
      </c>
      <c r="AR2254">
        <v>15.5160333472604</v>
      </c>
      <c r="AS2254">
        <v>0</v>
      </c>
      <c r="AT2254">
        <v>0</v>
      </c>
      <c r="AU2254">
        <v>0</v>
      </c>
      <c r="AV2254">
        <v>0</v>
      </c>
      <c r="AW2254">
        <v>1.06</v>
      </c>
      <c r="AX2254">
        <v>1.45918568859816</v>
      </c>
      <c r="AY2254">
        <v>45.117871876201697</v>
      </c>
      <c r="AZ2254">
        <v>0</v>
      </c>
      <c r="BA2254">
        <v>0</v>
      </c>
      <c r="BB2254">
        <v>0</v>
      </c>
      <c r="BC2254">
        <v>0</v>
      </c>
    </row>
    <row r="2255" spans="1:55" x14ac:dyDescent="0.25">
      <c r="A2255" t="s">
        <v>113</v>
      </c>
      <c r="B2255">
        <v>2045</v>
      </c>
      <c r="C2255" t="s">
        <v>145</v>
      </c>
      <c r="D2255" t="str">
        <f t="shared" si="109"/>
        <v>Bus</v>
      </c>
      <c r="E2255" t="str">
        <f t="shared" si="110"/>
        <v>2045OBUS</v>
      </c>
      <c r="F2255" t="str">
        <f t="shared" si="111"/>
        <v>2045Bus</v>
      </c>
      <c r="G2255" t="s">
        <v>115</v>
      </c>
      <c r="H2255" t="s">
        <v>115</v>
      </c>
      <c r="I2255" t="s">
        <v>116</v>
      </c>
      <c r="J2255">
        <v>303.48676645683003</v>
      </c>
      <c r="K2255">
        <v>11510.9592637924</v>
      </c>
      <c r="L2255">
        <v>11510.9592637924</v>
      </c>
      <c r="M2255">
        <v>0</v>
      </c>
      <c r="N2255">
        <v>6072.1632232682596</v>
      </c>
      <c r="O2255">
        <v>0.233415639057997</v>
      </c>
      <c r="P2255">
        <v>4.98681625634214E-2</v>
      </c>
      <c r="Q2255">
        <v>0.34331955475077702</v>
      </c>
      <c r="R2255">
        <v>9.2789843969542896E-4</v>
      </c>
      <c r="S2255">
        <v>0</v>
      </c>
      <c r="T2255">
        <v>2.6648926637237101E-4</v>
      </c>
      <c r="U2255">
        <v>3.00000086120849E-3</v>
      </c>
      <c r="V2255">
        <v>1.4940594719625701E-2</v>
      </c>
      <c r="W2255">
        <v>1.00917421543517E-3</v>
      </c>
      <c r="X2255">
        <v>0</v>
      </c>
      <c r="Y2255">
        <v>2.8983139189403897E-4</v>
      </c>
      <c r="Z2255">
        <v>1.2000003444833899E-2</v>
      </c>
      <c r="AA2255">
        <v>4.2687413484644998E-2</v>
      </c>
      <c r="AB2255">
        <v>1455.06926197797</v>
      </c>
      <c r="AC2255">
        <v>347.70977677526901</v>
      </c>
      <c r="AD2255">
        <v>27.750882102720201</v>
      </c>
      <c r="AE2255">
        <v>3.79426346792821E-3</v>
      </c>
      <c r="AF2255">
        <v>0.19398069377611499</v>
      </c>
      <c r="AG2255">
        <v>3.0722865710393499E-2</v>
      </c>
      <c r="AH2255">
        <v>1.4839736340065199E-2</v>
      </c>
      <c r="AI2255">
        <v>3.9903553245352798E-3</v>
      </c>
      <c r="AJ2255">
        <v>2.5105686757136401E-2</v>
      </c>
      <c r="AK2255">
        <v>1.61399310404244E-2</v>
      </c>
      <c r="AL2255">
        <v>0.75051441649374595</v>
      </c>
      <c r="AM2255">
        <v>0.159690192644412</v>
      </c>
      <c r="AN2255">
        <v>3.01598445460819E-2</v>
      </c>
      <c r="AO2255">
        <v>0.210970504166024</v>
      </c>
      <c r="AP2255">
        <v>4.0057314643457698</v>
      </c>
      <c r="AQ2255">
        <v>2.3551349487037101E-2</v>
      </c>
      <c r="AR2255">
        <v>1.0951488747772899</v>
      </c>
      <c r="AS2255">
        <v>0.17484066038911</v>
      </c>
      <c r="AT2255">
        <v>3.01598445460695E-2</v>
      </c>
      <c r="AU2255">
        <v>0.21097050416593799</v>
      </c>
      <c r="AV2255">
        <v>4.0057314643457698</v>
      </c>
      <c r="AW2255">
        <v>4.4999999999999998E-2</v>
      </c>
      <c r="AX2255">
        <v>0.34870711334746202</v>
      </c>
      <c r="AY2255">
        <v>5.8002028829079801</v>
      </c>
      <c r="AZ2255">
        <v>2.9757481764841902</v>
      </c>
      <c r="BA2255">
        <v>1.43848410293909E-2</v>
      </c>
      <c r="BB2255">
        <v>3.43746513927318E-3</v>
      </c>
      <c r="BC2255">
        <v>2.74345722161947E-4</v>
      </c>
    </row>
    <row r="2256" spans="1:55" x14ac:dyDescent="0.25">
      <c r="A2256" t="s">
        <v>119</v>
      </c>
      <c r="B2256">
        <v>2045</v>
      </c>
      <c r="C2256" t="s">
        <v>145</v>
      </c>
      <c r="D2256" t="str">
        <f t="shared" si="109"/>
        <v>Bus</v>
      </c>
      <c r="E2256" t="str">
        <f t="shared" si="110"/>
        <v>2045OBUS</v>
      </c>
      <c r="F2256" t="str">
        <f t="shared" si="111"/>
        <v>2045Bus</v>
      </c>
      <c r="G2256" t="s">
        <v>115</v>
      </c>
      <c r="H2256" t="s">
        <v>115</v>
      </c>
      <c r="I2256" t="s">
        <v>116</v>
      </c>
      <c r="J2256">
        <v>267.84513943195299</v>
      </c>
      <c r="K2256">
        <v>8363.7606702377998</v>
      </c>
      <c r="L2256">
        <v>8363.7606702377998</v>
      </c>
      <c r="M2256">
        <v>0</v>
      </c>
      <c r="N2256">
        <v>5359.0455497545199</v>
      </c>
      <c r="O2256">
        <v>0.229058365437046</v>
      </c>
      <c r="P2256">
        <v>4.9816587585655103E-2</v>
      </c>
      <c r="Q2256">
        <v>0.34740431530858501</v>
      </c>
      <c r="R2256">
        <v>8.7862952936253896E-4</v>
      </c>
      <c r="S2256">
        <v>0</v>
      </c>
      <c r="T2256">
        <v>2.6048636303848598E-4</v>
      </c>
      <c r="U2256">
        <v>3.0000008611551802E-3</v>
      </c>
      <c r="V2256">
        <v>1.48049578247932E-2</v>
      </c>
      <c r="W2256">
        <v>9.55589780109624E-4</v>
      </c>
      <c r="X2256">
        <v>0</v>
      </c>
      <c r="Y2256">
        <v>2.8330268680827999E-4</v>
      </c>
      <c r="Z2256">
        <v>1.20000034446207E-2</v>
      </c>
      <c r="AA2256">
        <v>4.22998794994092E-2</v>
      </c>
      <c r="AB2256">
        <v>1432.1408296954901</v>
      </c>
      <c r="AC2256">
        <v>348.56289007756601</v>
      </c>
      <c r="AD2256">
        <v>27.751157136709399</v>
      </c>
      <c r="AE2256">
        <v>3.64793072952109E-3</v>
      </c>
      <c r="AF2256">
        <v>0.189470391805896</v>
      </c>
      <c r="AG2256">
        <v>2.9839803035129401E-2</v>
      </c>
      <c r="AH2256">
        <v>1.43804432547076E-2</v>
      </c>
      <c r="AI2256">
        <v>3.8313103674807898E-3</v>
      </c>
      <c r="AJ2256">
        <v>2.41393070977238E-2</v>
      </c>
      <c r="AK2256">
        <v>1.5794642157717899E-2</v>
      </c>
      <c r="AL2256">
        <v>0.75051441649374595</v>
      </c>
      <c r="AM2256">
        <v>0.158987561652776</v>
      </c>
      <c r="AN2256">
        <v>3.08445122176778E-2</v>
      </c>
      <c r="AO2256">
        <v>0.21065346375798299</v>
      </c>
      <c r="AP2256">
        <v>4.1059256195530498</v>
      </c>
      <c r="AQ2256">
        <v>2.30475047599288E-2</v>
      </c>
      <c r="AR2256">
        <v>1.0951488747772899</v>
      </c>
      <c r="AS2256">
        <v>0.17407136789498001</v>
      </c>
      <c r="AT2256">
        <v>3.0844512217665099E-2</v>
      </c>
      <c r="AU2256">
        <v>0.21065346375789601</v>
      </c>
      <c r="AV2256">
        <v>4.1059256195530498</v>
      </c>
      <c r="AW2256">
        <v>4.4999999999999901E-2</v>
      </c>
      <c r="AX2256">
        <v>0.36104763912885601</v>
      </c>
      <c r="AY2256">
        <v>5.8002028829079899</v>
      </c>
      <c r="AZ2256">
        <v>2.9413365689927402</v>
      </c>
      <c r="BA2256">
        <v>1.4158170133334501E-2</v>
      </c>
      <c r="BB2256">
        <v>3.4458990328027099E-3</v>
      </c>
      <c r="BC2256">
        <v>2.7434844115293699E-4</v>
      </c>
    </row>
    <row r="2257" spans="1:55" x14ac:dyDescent="0.25">
      <c r="A2257" t="s">
        <v>113</v>
      </c>
      <c r="B2257">
        <v>2045</v>
      </c>
      <c r="C2257" t="s">
        <v>145</v>
      </c>
      <c r="D2257" t="str">
        <f t="shared" si="109"/>
        <v>Bus</v>
      </c>
      <c r="E2257" t="str">
        <f t="shared" si="110"/>
        <v>2045OBUS</v>
      </c>
      <c r="F2257" t="str">
        <f t="shared" si="111"/>
        <v>2045Bus</v>
      </c>
      <c r="G2257" t="s">
        <v>115</v>
      </c>
      <c r="H2257" t="s">
        <v>115</v>
      </c>
      <c r="I2257" t="s">
        <v>121</v>
      </c>
      <c r="J2257">
        <v>335.03719257530298</v>
      </c>
      <c r="K2257">
        <v>22079.439823954301</v>
      </c>
      <c r="L2257">
        <v>22079.439823954301</v>
      </c>
      <c r="M2257">
        <v>0</v>
      </c>
      <c r="N2257">
        <v>4000.6585164570301</v>
      </c>
      <c r="O2257">
        <v>0.86867319691769196</v>
      </c>
      <c r="P2257">
        <v>5.7450253250156802</v>
      </c>
      <c r="Q2257">
        <v>1.0003625719499001</v>
      </c>
      <c r="R2257">
        <v>1.38010112088478E-2</v>
      </c>
      <c r="S2257">
        <v>4.9999969270416297E-3</v>
      </c>
      <c r="T2257">
        <v>0</v>
      </c>
      <c r="U2257">
        <v>3.0000008613177802E-3</v>
      </c>
      <c r="V2257">
        <v>2.2059913055700101E-2</v>
      </c>
      <c r="W2257">
        <v>1.4425031694631701E-2</v>
      </c>
      <c r="X2257">
        <v>5.2260746009246996E-3</v>
      </c>
      <c r="Y2257">
        <v>0</v>
      </c>
      <c r="Z2257">
        <v>1.20000034452711E-2</v>
      </c>
      <c r="AA2257">
        <v>6.3028323016285998E-2</v>
      </c>
      <c r="AB2257">
        <v>1184.9267267402299</v>
      </c>
      <c r="AC2257">
        <v>2234.2458469090402</v>
      </c>
      <c r="AD2257">
        <v>0</v>
      </c>
      <c r="AE2257">
        <v>7.44935348620157E-4</v>
      </c>
      <c r="AF2257">
        <v>4.19912615896917E-2</v>
      </c>
      <c r="AG2257">
        <v>0</v>
      </c>
      <c r="AH2257">
        <v>0.18668568834647201</v>
      </c>
      <c r="AI2257">
        <v>0.35200634305289202</v>
      </c>
      <c r="AJ2257">
        <v>0</v>
      </c>
      <c r="AK2257">
        <v>1.6038253778286101E-2</v>
      </c>
      <c r="AL2257">
        <v>0.90406034710708105</v>
      </c>
      <c r="AM2257">
        <v>0</v>
      </c>
      <c r="AN2257">
        <v>0</v>
      </c>
      <c r="AO2257">
        <v>0</v>
      </c>
      <c r="AP2257">
        <v>0</v>
      </c>
      <c r="AQ2257">
        <v>1.8258331074032699E-2</v>
      </c>
      <c r="AR2257">
        <v>1.02920388694273</v>
      </c>
      <c r="AS2257">
        <v>0</v>
      </c>
      <c r="AT2257">
        <v>0</v>
      </c>
      <c r="AU2257">
        <v>0</v>
      </c>
      <c r="AV2257">
        <v>0</v>
      </c>
      <c r="AW2257">
        <v>0.217605569187347</v>
      </c>
      <c r="AX2257">
        <v>7.6284536732131494E-2</v>
      </c>
      <c r="AY2257">
        <v>14.3640641283819</v>
      </c>
      <c r="AZ2257">
        <v>0</v>
      </c>
      <c r="BA2257">
        <v>1.12205475289258E-2</v>
      </c>
      <c r="BB2257">
        <v>2.1156972115495099E-2</v>
      </c>
      <c r="BC2257">
        <v>0</v>
      </c>
    </row>
    <row r="2258" spans="1:55" x14ac:dyDescent="0.25">
      <c r="A2258" t="s">
        <v>119</v>
      </c>
      <c r="B2258">
        <v>2045</v>
      </c>
      <c r="C2258" t="s">
        <v>145</v>
      </c>
      <c r="D2258" t="str">
        <f t="shared" si="109"/>
        <v>Bus</v>
      </c>
      <c r="E2258" t="str">
        <f t="shared" si="110"/>
        <v>2045OBUS</v>
      </c>
      <c r="F2258" t="str">
        <f t="shared" si="111"/>
        <v>2045Bus</v>
      </c>
      <c r="G2258" t="s">
        <v>115</v>
      </c>
      <c r="H2258" t="s">
        <v>115</v>
      </c>
      <c r="I2258" t="s">
        <v>121</v>
      </c>
      <c r="J2258">
        <v>333.88487397396801</v>
      </c>
      <c r="K2258">
        <v>21974.010702280098</v>
      </c>
      <c r="L2258">
        <v>21974.010702280098</v>
      </c>
      <c r="M2258">
        <v>0</v>
      </c>
      <c r="N2258">
        <v>3938.0909077311699</v>
      </c>
      <c r="O2258">
        <v>0.76706604960466895</v>
      </c>
      <c r="P2258">
        <v>5.6185799780476398</v>
      </c>
      <c r="Q2258">
        <v>0.97422981295470101</v>
      </c>
      <c r="R2258">
        <v>1.5848019805784701E-2</v>
      </c>
      <c r="S2258">
        <v>5.3805442728430304E-3</v>
      </c>
      <c r="T2258">
        <v>0</v>
      </c>
      <c r="U2258">
        <v>3.0000008611290202E-3</v>
      </c>
      <c r="V2258">
        <v>2.0956281861812399E-2</v>
      </c>
      <c r="W2258">
        <v>1.6564596936855899E-2</v>
      </c>
      <c r="X2258">
        <v>5.6238286090493899E-3</v>
      </c>
      <c r="Y2258">
        <v>0</v>
      </c>
      <c r="Z2258">
        <v>1.20000034445161E-2</v>
      </c>
      <c r="AA2258">
        <v>5.9875091033749897E-2</v>
      </c>
      <c r="AB2258">
        <v>1161.5279047332899</v>
      </c>
      <c r="AC2258">
        <v>2151.4825097159101</v>
      </c>
      <c r="AD2258">
        <v>0</v>
      </c>
      <c r="AE2258">
        <v>8.0089114731518704E-4</v>
      </c>
      <c r="AF2258">
        <v>4.01433062047334E-2</v>
      </c>
      <c r="AG2258">
        <v>0</v>
      </c>
      <c r="AH2258">
        <v>0.182999194410363</v>
      </c>
      <c r="AI2258">
        <v>0.33896694557364399</v>
      </c>
      <c r="AJ2258">
        <v>0</v>
      </c>
      <c r="AK2258">
        <v>1.7242966779890699E-2</v>
      </c>
      <c r="AL2258">
        <v>0.86427437441856603</v>
      </c>
      <c r="AM2258">
        <v>0</v>
      </c>
      <c r="AN2258">
        <v>0</v>
      </c>
      <c r="AO2258">
        <v>0</v>
      </c>
      <c r="AP2258">
        <v>0</v>
      </c>
      <c r="AQ2258">
        <v>1.9629805122053399E-2</v>
      </c>
      <c r="AR2258">
        <v>0.98391058559637401</v>
      </c>
      <c r="AS2258">
        <v>0</v>
      </c>
      <c r="AT2258">
        <v>0</v>
      </c>
      <c r="AU2258">
        <v>0</v>
      </c>
      <c r="AV2258">
        <v>0</v>
      </c>
      <c r="AW2258">
        <v>0.21697814545336899</v>
      </c>
      <c r="AX2258">
        <v>7.5609511881762403E-2</v>
      </c>
      <c r="AY2258">
        <v>13.778105215842899</v>
      </c>
      <c r="AZ2258">
        <v>0</v>
      </c>
      <c r="BA2258">
        <v>1.09989746767613E-2</v>
      </c>
      <c r="BB2258">
        <v>2.0373252803852299E-2</v>
      </c>
      <c r="BC2258">
        <v>0</v>
      </c>
    </row>
    <row r="2259" spans="1:55" x14ac:dyDescent="0.25">
      <c r="A2259" t="s">
        <v>113</v>
      </c>
      <c r="B2259">
        <v>2045</v>
      </c>
      <c r="C2259" t="s">
        <v>145</v>
      </c>
      <c r="D2259" t="str">
        <f t="shared" si="109"/>
        <v>Bus</v>
      </c>
      <c r="E2259" t="str">
        <f t="shared" si="110"/>
        <v>2045OBUS</v>
      </c>
      <c r="F2259" t="str">
        <f t="shared" si="111"/>
        <v>2045Bus</v>
      </c>
      <c r="G2259" t="s">
        <v>115</v>
      </c>
      <c r="H2259" t="s">
        <v>115</v>
      </c>
      <c r="I2259" t="s">
        <v>125</v>
      </c>
      <c r="J2259">
        <v>174.19426991102199</v>
      </c>
      <c r="K2259">
        <v>12983.5889662843</v>
      </c>
      <c r="L2259">
        <v>0</v>
      </c>
      <c r="M2259">
        <v>12983.5889662843</v>
      </c>
      <c r="N2259">
        <v>3485.2789523797301</v>
      </c>
      <c r="O2259">
        <v>0</v>
      </c>
      <c r="P2259">
        <v>0</v>
      </c>
      <c r="Q2259">
        <v>0</v>
      </c>
      <c r="R2259">
        <v>0</v>
      </c>
      <c r="S2259">
        <v>0</v>
      </c>
      <c r="T2259">
        <v>0</v>
      </c>
      <c r="U2259">
        <v>3.0000008612087502E-3</v>
      </c>
      <c r="V2259">
        <v>7.4706117586547998E-3</v>
      </c>
      <c r="W2259">
        <v>0</v>
      </c>
      <c r="X2259">
        <v>0</v>
      </c>
      <c r="Y2259">
        <v>0</v>
      </c>
      <c r="Z2259">
        <v>1.2000003444835001E-2</v>
      </c>
      <c r="AA2259">
        <v>2.1344605024727899E-2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</row>
    <row r="2260" spans="1:55" x14ac:dyDescent="0.25">
      <c r="A2260" t="s">
        <v>119</v>
      </c>
      <c r="B2260">
        <v>2045</v>
      </c>
      <c r="C2260" t="s">
        <v>145</v>
      </c>
      <c r="D2260" t="str">
        <f t="shared" si="109"/>
        <v>Bus</v>
      </c>
      <c r="E2260" t="str">
        <f t="shared" si="110"/>
        <v>2045OBUS</v>
      </c>
      <c r="F2260" t="str">
        <f t="shared" si="111"/>
        <v>2045Bus</v>
      </c>
      <c r="G2260" t="s">
        <v>115</v>
      </c>
      <c r="H2260" t="s">
        <v>115</v>
      </c>
      <c r="I2260" t="s">
        <v>125</v>
      </c>
      <c r="J2260">
        <v>155.364189341734</v>
      </c>
      <c r="K2260">
        <v>9484.3343990633693</v>
      </c>
      <c r="L2260">
        <v>0</v>
      </c>
      <c r="M2260">
        <v>9484.3343990633693</v>
      </c>
      <c r="N2260">
        <v>3108.52670034942</v>
      </c>
      <c r="O2260">
        <v>0</v>
      </c>
      <c r="P2260">
        <v>0</v>
      </c>
      <c r="Q2260">
        <v>0</v>
      </c>
      <c r="R2260">
        <v>0</v>
      </c>
      <c r="S2260">
        <v>0</v>
      </c>
      <c r="T2260">
        <v>0</v>
      </c>
      <c r="U2260">
        <v>3.0000008611434201E-3</v>
      </c>
      <c r="V2260">
        <v>7.4035700919304302E-3</v>
      </c>
      <c r="W2260">
        <v>0</v>
      </c>
      <c r="X2260">
        <v>0</v>
      </c>
      <c r="Y2260">
        <v>0</v>
      </c>
      <c r="Z2260">
        <v>1.2000003444573699E-2</v>
      </c>
      <c r="AA2260">
        <v>2.1153057405515499E-2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</row>
    <row r="2261" spans="1:55" x14ac:dyDescent="0.25">
      <c r="A2261" t="s">
        <v>113</v>
      </c>
      <c r="B2261">
        <v>2045</v>
      </c>
      <c r="C2261" t="s">
        <v>145</v>
      </c>
      <c r="D2261" t="str">
        <f t="shared" si="109"/>
        <v>Bus</v>
      </c>
      <c r="E2261" t="str">
        <f t="shared" si="110"/>
        <v>2045OBUS</v>
      </c>
      <c r="F2261" t="str">
        <f t="shared" si="111"/>
        <v>2045Bus</v>
      </c>
      <c r="G2261" t="s">
        <v>115</v>
      </c>
      <c r="H2261" t="s">
        <v>115</v>
      </c>
      <c r="I2261" t="s">
        <v>123</v>
      </c>
      <c r="J2261">
        <v>53.4865162966558</v>
      </c>
      <c r="K2261">
        <v>2822.4542258965198</v>
      </c>
      <c r="L2261">
        <v>2822.4542258965198</v>
      </c>
      <c r="M2261">
        <v>0</v>
      </c>
      <c r="N2261">
        <v>476.029995040237</v>
      </c>
      <c r="O2261">
        <v>7.1527311687876904E-2</v>
      </c>
      <c r="P2261">
        <v>1.49162084736128</v>
      </c>
      <c r="Q2261">
        <v>0</v>
      </c>
      <c r="R2261">
        <v>1.1137848346306099E-3</v>
      </c>
      <c r="S2261">
        <v>4.9914830548239801E-3</v>
      </c>
      <c r="T2261">
        <v>0</v>
      </c>
      <c r="U2261">
        <v>3.0000008613670199E-3</v>
      </c>
      <c r="V2261">
        <v>1.5320015431092199E-2</v>
      </c>
      <c r="W2261">
        <v>1.21134263036468E-3</v>
      </c>
      <c r="X2261">
        <v>5.4286932494071001E-3</v>
      </c>
      <c r="Y2261">
        <v>0</v>
      </c>
      <c r="Z2261">
        <v>1.2000003445468E-2</v>
      </c>
      <c r="AA2261">
        <v>4.37714726602636E-2</v>
      </c>
      <c r="AB2261">
        <v>770.25088027092102</v>
      </c>
      <c r="AC2261">
        <v>1163.3038249131</v>
      </c>
      <c r="AD2261">
        <v>0</v>
      </c>
      <c r="AE2261">
        <v>0.60119269280922805</v>
      </c>
      <c r="AF2261">
        <v>3.6715024390525302</v>
      </c>
      <c r="AG2261">
        <v>0</v>
      </c>
      <c r="AH2261">
        <v>0.157020680730591</v>
      </c>
      <c r="AI2261">
        <v>0.237147094749321</v>
      </c>
      <c r="AJ2261">
        <v>0</v>
      </c>
      <c r="AK2261">
        <v>8.5898573456590303E-3</v>
      </c>
      <c r="AL2261">
        <v>5.2458525482624398E-2</v>
      </c>
      <c r="AM2261">
        <v>0</v>
      </c>
      <c r="AN2261">
        <v>0</v>
      </c>
      <c r="AO2261">
        <v>0</v>
      </c>
      <c r="AP2261">
        <v>0</v>
      </c>
      <c r="AQ2261">
        <v>0.61356123897564396</v>
      </c>
      <c r="AR2261">
        <v>3.7470375344731699</v>
      </c>
      <c r="AS2261">
        <v>0</v>
      </c>
      <c r="AT2261">
        <v>0</v>
      </c>
      <c r="AU2261">
        <v>0</v>
      </c>
      <c r="AV2261">
        <v>0</v>
      </c>
      <c r="AW2261">
        <v>1.0599999999999901</v>
      </c>
      <c r="AX2261">
        <v>2.2796843843210701</v>
      </c>
      <c r="AY2261">
        <v>9.8158230476115609</v>
      </c>
      <c r="AZ2261">
        <v>0</v>
      </c>
      <c r="BA2261">
        <v>0</v>
      </c>
      <c r="BB2261">
        <v>0</v>
      </c>
      <c r="BC2261">
        <v>0</v>
      </c>
    </row>
    <row r="2262" spans="1:55" x14ac:dyDescent="0.25">
      <c r="A2262" t="s">
        <v>119</v>
      </c>
      <c r="B2262">
        <v>2045</v>
      </c>
      <c r="C2262" t="s">
        <v>145</v>
      </c>
      <c r="D2262" t="str">
        <f t="shared" si="109"/>
        <v>Bus</v>
      </c>
      <c r="E2262" t="str">
        <f t="shared" si="110"/>
        <v>2045OBUS</v>
      </c>
      <c r="F2262" t="str">
        <f t="shared" si="111"/>
        <v>2045Bus</v>
      </c>
      <c r="G2262" t="s">
        <v>115</v>
      </c>
      <c r="H2262" t="s">
        <v>115</v>
      </c>
      <c r="I2262" t="s">
        <v>123</v>
      </c>
      <c r="J2262">
        <v>71.771531047600604</v>
      </c>
      <c r="K2262">
        <v>3700.0018602331802</v>
      </c>
      <c r="L2262">
        <v>3700.0018602331802</v>
      </c>
      <c r="M2262">
        <v>0</v>
      </c>
      <c r="N2262">
        <v>638.76662632364503</v>
      </c>
      <c r="O2262">
        <v>6.3187577757341906E-2</v>
      </c>
      <c r="P2262">
        <v>1.49293218542805</v>
      </c>
      <c r="Q2262">
        <v>0</v>
      </c>
      <c r="R2262">
        <v>8.74654052591896E-4</v>
      </c>
      <c r="S2262">
        <v>4.9602041885630803E-3</v>
      </c>
      <c r="T2262">
        <v>0</v>
      </c>
      <c r="U2262">
        <v>3.00000086106524E-3</v>
      </c>
      <c r="V2262">
        <v>1.4772341140631501E-2</v>
      </c>
      <c r="W2262">
        <v>9.5126608639556603E-4</v>
      </c>
      <c r="X2262">
        <v>5.3946746284372201E-3</v>
      </c>
      <c r="Y2262">
        <v>0</v>
      </c>
      <c r="Z2262">
        <v>1.2000003444260899E-2</v>
      </c>
      <c r="AA2262">
        <v>4.2206688973233E-2</v>
      </c>
      <c r="AB2262">
        <v>691.85503546841699</v>
      </c>
      <c r="AC2262">
        <v>1154.54085676963</v>
      </c>
      <c r="AD2262">
        <v>0</v>
      </c>
      <c r="AE2262">
        <v>0.48944609002218897</v>
      </c>
      <c r="AF2262">
        <v>3.6876930957739602</v>
      </c>
      <c r="AG2262">
        <v>0</v>
      </c>
      <c r="AH2262">
        <v>0.141039174921718</v>
      </c>
      <c r="AI2262">
        <v>0.23536070636814299</v>
      </c>
      <c r="AJ2262">
        <v>0</v>
      </c>
      <c r="AK2262">
        <v>6.9932188830101197E-3</v>
      </c>
      <c r="AL2262">
        <v>5.2689858020815598E-2</v>
      </c>
      <c r="AM2262">
        <v>0</v>
      </c>
      <c r="AN2262">
        <v>0</v>
      </c>
      <c r="AO2262">
        <v>0</v>
      </c>
      <c r="AP2262">
        <v>0</v>
      </c>
      <c r="AQ2262">
        <v>0.49951563450072201</v>
      </c>
      <c r="AR2262">
        <v>3.7635612872011102</v>
      </c>
      <c r="AS2262">
        <v>0</v>
      </c>
      <c r="AT2262">
        <v>0</v>
      </c>
      <c r="AU2262">
        <v>0</v>
      </c>
      <c r="AV2262">
        <v>0</v>
      </c>
      <c r="AW2262">
        <v>1.0599999999999901</v>
      </c>
      <c r="AX2262">
        <v>1.6195380478349</v>
      </c>
      <c r="AY2262">
        <v>9.7452991614739304</v>
      </c>
      <c r="AZ2262">
        <v>0</v>
      </c>
      <c r="BA2262">
        <v>0</v>
      </c>
      <c r="BB2262">
        <v>0</v>
      </c>
      <c r="BC2262">
        <v>0</v>
      </c>
    </row>
    <row r="2263" spans="1:55" x14ac:dyDescent="0.25">
      <c r="A2263" t="s">
        <v>119</v>
      </c>
      <c r="B2263">
        <v>2045</v>
      </c>
      <c r="C2263" t="s">
        <v>147</v>
      </c>
      <c r="D2263" t="str">
        <f t="shared" si="109"/>
        <v>Bus</v>
      </c>
      <c r="E2263" t="str">
        <f t="shared" si="110"/>
        <v>2045SBUS</v>
      </c>
      <c r="F2263" t="str">
        <f t="shared" si="111"/>
        <v>2045Bus</v>
      </c>
      <c r="G2263" t="s">
        <v>115</v>
      </c>
      <c r="H2263" t="s">
        <v>115</v>
      </c>
      <c r="I2263" t="s">
        <v>116</v>
      </c>
      <c r="J2263">
        <v>269.275761625239</v>
      </c>
      <c r="K2263">
        <v>12334.654286066399</v>
      </c>
      <c r="L2263">
        <v>12334.654286066399</v>
      </c>
      <c r="M2263">
        <v>0</v>
      </c>
      <c r="N2263">
        <v>1077.1030465009501</v>
      </c>
      <c r="O2263">
        <v>0.161902342952013</v>
      </c>
      <c r="P2263">
        <v>0.75493075381443198</v>
      </c>
      <c r="Q2263">
        <v>0.85480264238014503</v>
      </c>
      <c r="R2263">
        <v>1.4724784857562099E-3</v>
      </c>
      <c r="S2263">
        <v>0</v>
      </c>
      <c r="T2263">
        <v>7.5375600810104605E-4</v>
      </c>
      <c r="U2263">
        <v>2.0000005738789899E-3</v>
      </c>
      <c r="V2263">
        <v>1.6395758871486699E-2</v>
      </c>
      <c r="W2263">
        <v>1.6014547034866799E-3</v>
      </c>
      <c r="X2263">
        <v>0</v>
      </c>
      <c r="Y2263">
        <v>8.1977843216829102E-4</v>
      </c>
      <c r="Z2263">
        <v>8.0000022955159893E-3</v>
      </c>
      <c r="AA2263">
        <v>4.6845025347104899E-2</v>
      </c>
      <c r="AB2263">
        <v>827.638605576533</v>
      </c>
      <c r="AC2263">
        <v>2425.1681142208899</v>
      </c>
      <c r="AD2263">
        <v>50.634807827062801</v>
      </c>
      <c r="AE2263">
        <v>2.59651829920248E-3</v>
      </c>
      <c r="AF2263">
        <v>2.45989450810657</v>
      </c>
      <c r="AG2263">
        <v>6.5674254871083498E-2</v>
      </c>
      <c r="AH2263">
        <v>1.43220211253251E-2</v>
      </c>
      <c r="AI2263">
        <v>7.1494277486671601E-2</v>
      </c>
      <c r="AJ2263">
        <v>7.5251025191197002E-2</v>
      </c>
      <c r="AK2263">
        <v>1.1134838255713901E-2</v>
      </c>
      <c r="AL2263">
        <v>10.641518148183501</v>
      </c>
      <c r="AM2263">
        <v>0.36556346367900999</v>
      </c>
      <c r="AN2263">
        <v>0.16721061729154099</v>
      </c>
      <c r="AO2263">
        <v>0.84904714466556497</v>
      </c>
      <c r="AP2263">
        <v>5.1021385399672496</v>
      </c>
      <c r="AQ2263">
        <v>1.62479298446279E-2</v>
      </c>
      <c r="AR2263">
        <v>15.5280783017476</v>
      </c>
      <c r="AS2263">
        <v>0.40024597844960402</v>
      </c>
      <c r="AT2263">
        <v>0.16721061729147199</v>
      </c>
      <c r="AU2263">
        <v>0.84904714466521503</v>
      </c>
      <c r="AV2263">
        <v>5.1021385399672496</v>
      </c>
      <c r="AW2263">
        <v>4.4999999999999998E-2</v>
      </c>
      <c r="AX2263">
        <v>0.21373677953422801</v>
      </c>
      <c r="AY2263">
        <v>82.240877570305997</v>
      </c>
      <c r="AZ2263">
        <v>7.4922432504472196</v>
      </c>
      <c r="BA2263">
        <v>8.1820502171981203E-3</v>
      </c>
      <c r="BB2263">
        <v>2.3975255820601098E-2</v>
      </c>
      <c r="BC2263">
        <v>5.0057662557995901E-4</v>
      </c>
    </row>
    <row r="2264" spans="1:55" x14ac:dyDescent="0.25">
      <c r="A2264" t="s">
        <v>113</v>
      </c>
      <c r="B2264">
        <v>2045</v>
      </c>
      <c r="C2264" t="s">
        <v>147</v>
      </c>
      <c r="D2264" t="str">
        <f t="shared" si="109"/>
        <v>Bus</v>
      </c>
      <c r="E2264" t="str">
        <f t="shared" si="110"/>
        <v>2045SBUS</v>
      </c>
      <c r="F2264" t="str">
        <f t="shared" si="111"/>
        <v>2045Bus</v>
      </c>
      <c r="G2264" t="s">
        <v>115</v>
      </c>
      <c r="H2264" t="s">
        <v>115</v>
      </c>
      <c r="I2264" t="s">
        <v>116</v>
      </c>
      <c r="J2264">
        <v>264.40485718968199</v>
      </c>
      <c r="K2264">
        <v>14020.5390264092</v>
      </c>
      <c r="L2264">
        <v>14020.5390264092</v>
      </c>
      <c r="M2264">
        <v>0</v>
      </c>
      <c r="N2264">
        <v>1057.61942875873</v>
      </c>
      <c r="O2264">
        <v>0.14561340412394</v>
      </c>
      <c r="P2264">
        <v>0.72806280859066197</v>
      </c>
      <c r="Q2264">
        <v>0.79970955143709599</v>
      </c>
      <c r="R2264">
        <v>1.49811401385246E-3</v>
      </c>
      <c r="S2264">
        <v>0</v>
      </c>
      <c r="T2264">
        <v>7.6889648865708195E-4</v>
      </c>
      <c r="U2264">
        <v>2.0000005738789899E-3</v>
      </c>
      <c r="V2264">
        <v>1.6395758871486601E-2</v>
      </c>
      <c r="W2264">
        <v>1.6293356792993899E-3</v>
      </c>
      <c r="X2264">
        <v>0</v>
      </c>
      <c r="Y2264">
        <v>8.3624508620368796E-4</v>
      </c>
      <c r="Z2264">
        <v>8.0000022955159806E-3</v>
      </c>
      <c r="AA2264">
        <v>4.6845025347104802E-2</v>
      </c>
      <c r="AB2264">
        <v>816.46144513231104</v>
      </c>
      <c r="AC2264">
        <v>2401.21093685608</v>
      </c>
      <c r="AD2264">
        <v>51.002617227031799</v>
      </c>
      <c r="AE2264">
        <v>2.6561963906349701E-3</v>
      </c>
      <c r="AF2264">
        <v>2.5088921005758902</v>
      </c>
      <c r="AG2264">
        <v>6.7342650301762993E-2</v>
      </c>
      <c r="AH2264">
        <v>1.33231206778343E-2</v>
      </c>
      <c r="AI2264">
        <v>7.1953318720204301E-2</v>
      </c>
      <c r="AJ2264">
        <v>7.2702160953790604E-2</v>
      </c>
      <c r="AK2264">
        <v>1.11931090488678E-2</v>
      </c>
      <c r="AL2264">
        <v>10.641518148183501</v>
      </c>
      <c r="AM2264">
        <v>0.366986943627927</v>
      </c>
      <c r="AN2264">
        <v>0.15292429672681199</v>
      </c>
      <c r="AO2264">
        <v>0.81145974442473201</v>
      </c>
      <c r="AP2264">
        <v>4.7602730985819699</v>
      </c>
      <c r="AQ2264">
        <v>1.63329584492122E-2</v>
      </c>
      <c r="AR2264">
        <v>15.5280783017477</v>
      </c>
      <c r="AS2264">
        <v>0.40180450981710902</v>
      </c>
      <c r="AT2264">
        <v>0.15292429672674901</v>
      </c>
      <c r="AU2264">
        <v>0.81145974442439905</v>
      </c>
      <c r="AV2264">
        <v>4.7602730985819699</v>
      </c>
      <c r="AW2264">
        <v>4.4999999999999901E-2</v>
      </c>
      <c r="AX2264">
        <v>0.209502638544699</v>
      </c>
      <c r="AY2264">
        <v>82.240877570306097</v>
      </c>
      <c r="AZ2264">
        <v>7.9729664272793404</v>
      </c>
      <c r="BA2264">
        <v>8.0715526069801893E-3</v>
      </c>
      <c r="BB2264">
        <v>2.3738414732062701E-2</v>
      </c>
      <c r="BC2264">
        <v>5.0421279595749802E-4</v>
      </c>
    </row>
    <row r="2265" spans="1:55" x14ac:dyDescent="0.25">
      <c r="A2265" t="s">
        <v>119</v>
      </c>
      <c r="B2265">
        <v>2045</v>
      </c>
      <c r="C2265" t="s">
        <v>147</v>
      </c>
      <c r="D2265" t="str">
        <f t="shared" si="109"/>
        <v>Bus</v>
      </c>
      <c r="E2265" t="str">
        <f t="shared" si="110"/>
        <v>2045SBUS</v>
      </c>
      <c r="F2265" t="str">
        <f t="shared" si="111"/>
        <v>2045Bus</v>
      </c>
      <c r="G2265" t="s">
        <v>115</v>
      </c>
      <c r="H2265" t="s">
        <v>115</v>
      </c>
      <c r="I2265" t="s">
        <v>121</v>
      </c>
      <c r="J2265">
        <v>211.157047705172</v>
      </c>
      <c r="K2265">
        <v>4383.9919265560002</v>
      </c>
      <c r="L2265">
        <v>4383.9919265560002</v>
      </c>
      <c r="M2265">
        <v>0</v>
      </c>
      <c r="N2265">
        <v>3057.5540507709002</v>
      </c>
      <c r="O2265">
        <v>0.51355274369758097</v>
      </c>
      <c r="P2265">
        <v>6.6084051539174196</v>
      </c>
      <c r="Q2265">
        <v>0.61694983889740895</v>
      </c>
      <c r="R2265">
        <v>3.64644873356126E-3</v>
      </c>
      <c r="S2265">
        <v>2.3403518360207501E-3</v>
      </c>
      <c r="T2265">
        <v>0</v>
      </c>
      <c r="U2265">
        <v>3.0000008608184899E-3</v>
      </c>
      <c r="V2265">
        <v>1.6395758871486699E-2</v>
      </c>
      <c r="W2265">
        <v>3.8113249644162899E-3</v>
      </c>
      <c r="X2265">
        <v>2.44617216088814E-3</v>
      </c>
      <c r="Y2265">
        <v>0</v>
      </c>
      <c r="Z2265">
        <v>1.2000003443273901E-2</v>
      </c>
      <c r="AA2265">
        <v>4.6845025347104802E-2</v>
      </c>
      <c r="AB2265">
        <v>1133.71891364878</v>
      </c>
      <c r="AC2265">
        <v>1877.64263418154</v>
      </c>
      <c r="AD2265">
        <v>0</v>
      </c>
      <c r="AE2265">
        <v>5.8557985588044196E-4</v>
      </c>
      <c r="AF2265">
        <v>7.7823105783836099E-3</v>
      </c>
      <c r="AG2265">
        <v>0</v>
      </c>
      <c r="AH2265">
        <v>0.17861787654008901</v>
      </c>
      <c r="AI2265">
        <v>0.29582336166488599</v>
      </c>
      <c r="AJ2265">
        <v>0</v>
      </c>
      <c r="AK2265">
        <v>1.26073737183487E-2</v>
      </c>
      <c r="AL2265">
        <v>0.16755101267344999</v>
      </c>
      <c r="AM2265">
        <v>0</v>
      </c>
      <c r="AN2265">
        <v>0</v>
      </c>
      <c r="AO2265">
        <v>0</v>
      </c>
      <c r="AP2265">
        <v>0</v>
      </c>
      <c r="AQ2265">
        <v>1.4352535288805601E-2</v>
      </c>
      <c r="AR2265">
        <v>0.190744073729716</v>
      </c>
      <c r="AS2265">
        <v>0</v>
      </c>
      <c r="AT2265">
        <v>0</v>
      </c>
      <c r="AU2265">
        <v>0</v>
      </c>
      <c r="AV2265">
        <v>0</v>
      </c>
      <c r="AW2265">
        <v>0.21805446357012601</v>
      </c>
      <c r="AX2265">
        <v>7.3038256362461196E-2</v>
      </c>
      <c r="AY2265">
        <v>6.99555584344305</v>
      </c>
      <c r="AZ2265">
        <v>0</v>
      </c>
      <c r="BA2265">
        <v>1.0735640160665499E-2</v>
      </c>
      <c r="BB2265">
        <v>1.77801529358112E-2</v>
      </c>
      <c r="BC2265">
        <v>0</v>
      </c>
    </row>
    <row r="2266" spans="1:55" x14ac:dyDescent="0.25">
      <c r="A2266" t="s">
        <v>113</v>
      </c>
      <c r="B2266">
        <v>2045</v>
      </c>
      <c r="C2266" t="s">
        <v>147</v>
      </c>
      <c r="D2266" t="str">
        <f t="shared" si="109"/>
        <v>Bus</v>
      </c>
      <c r="E2266" t="str">
        <f t="shared" si="110"/>
        <v>2045SBUS</v>
      </c>
      <c r="F2266" t="str">
        <f t="shared" si="111"/>
        <v>2045Bus</v>
      </c>
      <c r="G2266" t="s">
        <v>115</v>
      </c>
      <c r="H2266" t="s">
        <v>115</v>
      </c>
      <c r="I2266" t="s">
        <v>121</v>
      </c>
      <c r="J2266">
        <v>586.49559681626704</v>
      </c>
      <c r="K2266">
        <v>11668.3243834282</v>
      </c>
      <c r="L2266">
        <v>11668.3243834282</v>
      </c>
      <c r="M2266">
        <v>0</v>
      </c>
      <c r="N2266">
        <v>8492.4562418995392</v>
      </c>
      <c r="O2266">
        <v>0.488318175659886</v>
      </c>
      <c r="P2266">
        <v>7.1523994797729902</v>
      </c>
      <c r="Q2266">
        <v>0.67715436901714798</v>
      </c>
      <c r="R2266">
        <v>3.5287882959053399E-3</v>
      </c>
      <c r="S2266">
        <v>2.3163719965253698E-3</v>
      </c>
      <c r="T2266">
        <v>0</v>
      </c>
      <c r="U2266">
        <v>3.0000008608184899E-3</v>
      </c>
      <c r="V2266">
        <v>1.6395758871486601E-2</v>
      </c>
      <c r="W2266">
        <v>3.68834444388003E-3</v>
      </c>
      <c r="X2266">
        <v>2.42110805945974E-3</v>
      </c>
      <c r="Y2266">
        <v>0</v>
      </c>
      <c r="Z2266">
        <v>1.2000003443273901E-2</v>
      </c>
      <c r="AA2266">
        <v>4.6845025347104802E-2</v>
      </c>
      <c r="AB2266">
        <v>1153.35299077178</v>
      </c>
      <c r="AC2266">
        <v>1902.3578704746301</v>
      </c>
      <c r="AD2266">
        <v>0</v>
      </c>
      <c r="AE2266">
        <v>4.9973696064935301E-4</v>
      </c>
      <c r="AF2266">
        <v>7.7499652251844901E-3</v>
      </c>
      <c r="AG2266">
        <v>0</v>
      </c>
      <c r="AH2266">
        <v>0.18171123338658199</v>
      </c>
      <c r="AI2266">
        <v>0.29971725720787501</v>
      </c>
      <c r="AJ2266">
        <v>0</v>
      </c>
      <c r="AK2266">
        <v>1.07591997240159E-2</v>
      </c>
      <c r="AL2266">
        <v>0.166854626088873</v>
      </c>
      <c r="AM2266">
        <v>0</v>
      </c>
      <c r="AN2266">
        <v>0</v>
      </c>
      <c r="AO2266">
        <v>0</v>
      </c>
      <c r="AP2266">
        <v>0</v>
      </c>
      <c r="AQ2266">
        <v>1.2248529881643801E-2</v>
      </c>
      <c r="AR2266">
        <v>0.18995129061301999</v>
      </c>
      <c r="AS2266">
        <v>0</v>
      </c>
      <c r="AT2266">
        <v>0</v>
      </c>
      <c r="AU2266">
        <v>0</v>
      </c>
      <c r="AV2266">
        <v>0</v>
      </c>
      <c r="AW2266">
        <v>0.21963357769184</v>
      </c>
      <c r="AX2266">
        <v>7.0374893285037002E-2</v>
      </c>
      <c r="AY2266">
        <v>7.0454655245551603</v>
      </c>
      <c r="AZ2266">
        <v>0</v>
      </c>
      <c r="BA2266">
        <v>1.09215631300555E-2</v>
      </c>
      <c r="BB2266">
        <v>1.80141914440641E-2</v>
      </c>
      <c r="BC2266">
        <v>0</v>
      </c>
    </row>
    <row r="2267" spans="1:55" x14ac:dyDescent="0.25">
      <c r="A2267" t="s">
        <v>119</v>
      </c>
      <c r="B2267">
        <v>2045</v>
      </c>
      <c r="C2267" t="s">
        <v>147</v>
      </c>
      <c r="D2267" t="str">
        <f t="shared" si="109"/>
        <v>Bus</v>
      </c>
      <c r="E2267" t="str">
        <f t="shared" si="110"/>
        <v>2045SBUS</v>
      </c>
      <c r="F2267" t="str">
        <f t="shared" si="111"/>
        <v>2045Bus</v>
      </c>
      <c r="G2267" t="s">
        <v>115</v>
      </c>
      <c r="H2267" t="s">
        <v>115</v>
      </c>
      <c r="I2267" t="s">
        <v>125</v>
      </c>
      <c r="J2267">
        <v>598.75618813579104</v>
      </c>
      <c r="K2267">
        <v>17061.532009181599</v>
      </c>
      <c r="L2267">
        <v>0</v>
      </c>
      <c r="M2267">
        <v>17061.532009181599</v>
      </c>
      <c r="N2267">
        <v>7684.0456570301503</v>
      </c>
      <c r="O2267">
        <v>0</v>
      </c>
      <c r="P2267">
        <v>0</v>
      </c>
      <c r="Q2267">
        <v>0</v>
      </c>
      <c r="R2267">
        <v>0</v>
      </c>
      <c r="S2267">
        <v>0</v>
      </c>
      <c r="T2267">
        <v>0</v>
      </c>
      <c r="U2267">
        <v>2.7419548585500301E-3</v>
      </c>
      <c r="V2267">
        <v>8.1978794357433406E-3</v>
      </c>
      <c r="W2267">
        <v>0</v>
      </c>
      <c r="X2267">
        <v>0</v>
      </c>
      <c r="Y2267">
        <v>0</v>
      </c>
      <c r="Z2267">
        <v>1.09678194342001E-2</v>
      </c>
      <c r="AA2267">
        <v>2.3422512673552401E-2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</row>
    <row r="2268" spans="1:55" x14ac:dyDescent="0.25">
      <c r="A2268" t="s">
        <v>113</v>
      </c>
      <c r="B2268">
        <v>2045</v>
      </c>
      <c r="C2268" t="s">
        <v>147</v>
      </c>
      <c r="D2268" t="str">
        <f t="shared" si="109"/>
        <v>Bus</v>
      </c>
      <c r="E2268" t="str">
        <f t="shared" si="110"/>
        <v>2045SBUS</v>
      </c>
      <c r="F2268" t="str">
        <f t="shared" si="111"/>
        <v>2045Bus</v>
      </c>
      <c r="G2268" t="s">
        <v>115</v>
      </c>
      <c r="H2268" t="s">
        <v>115</v>
      </c>
      <c r="I2268" t="s">
        <v>125</v>
      </c>
      <c r="J2268">
        <v>627.59041685603097</v>
      </c>
      <c r="K2268">
        <v>19105.019444907601</v>
      </c>
      <c r="L2268">
        <v>0</v>
      </c>
      <c r="M2268">
        <v>19105.019444907601</v>
      </c>
      <c r="N2268">
        <v>7978.80483774598</v>
      </c>
      <c r="O2268">
        <v>0</v>
      </c>
      <c r="P2268">
        <v>0</v>
      </c>
      <c r="Q2268">
        <v>0</v>
      </c>
      <c r="R2268">
        <v>0</v>
      </c>
      <c r="S2268">
        <v>0</v>
      </c>
      <c r="T2268">
        <v>0</v>
      </c>
      <c r="U2268">
        <v>2.68296013458145E-3</v>
      </c>
      <c r="V2268">
        <v>8.1978794357433493E-3</v>
      </c>
      <c r="W2268">
        <v>0</v>
      </c>
      <c r="X2268">
        <v>0</v>
      </c>
      <c r="Y2268">
        <v>0</v>
      </c>
      <c r="Z2268">
        <v>1.07318405383258E-2</v>
      </c>
      <c r="AA2268">
        <v>2.3422512673552401E-2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</row>
    <row r="2269" spans="1:55" x14ac:dyDescent="0.25">
      <c r="A2269" t="s">
        <v>119</v>
      </c>
      <c r="B2269">
        <v>2045</v>
      </c>
      <c r="C2269" t="s">
        <v>147</v>
      </c>
      <c r="D2269" t="str">
        <f t="shared" si="109"/>
        <v>Bus</v>
      </c>
      <c r="E2269" t="str">
        <f t="shared" si="110"/>
        <v>2045SBUS</v>
      </c>
      <c r="F2269" t="str">
        <f t="shared" si="111"/>
        <v>2045Bus</v>
      </c>
      <c r="G2269" t="s">
        <v>115</v>
      </c>
      <c r="H2269" t="s">
        <v>115</v>
      </c>
      <c r="I2269" t="s">
        <v>123</v>
      </c>
      <c r="J2269">
        <v>555.394535448787</v>
      </c>
      <c r="K2269">
        <v>11461.3477126301</v>
      </c>
      <c r="L2269">
        <v>11461.3477126301</v>
      </c>
      <c r="M2269">
        <v>0</v>
      </c>
      <c r="N2269">
        <v>8042.1128732984298</v>
      </c>
      <c r="O2269">
        <v>0.367085656458082</v>
      </c>
      <c r="P2269">
        <v>5.0546868897960104</v>
      </c>
      <c r="Q2269">
        <v>0</v>
      </c>
      <c r="R2269">
        <v>4.1218369590952497E-3</v>
      </c>
      <c r="S2269">
        <v>1.6514402465844701E-2</v>
      </c>
      <c r="T2269">
        <v>0</v>
      </c>
      <c r="U2269">
        <v>3.0000008608184899E-3</v>
      </c>
      <c r="V2269">
        <v>1.6395758871486601E-2</v>
      </c>
      <c r="W2269">
        <v>4.4828737730305997E-3</v>
      </c>
      <c r="X2269">
        <v>1.7960919470152301E-2</v>
      </c>
      <c r="Y2269">
        <v>0</v>
      </c>
      <c r="Z2269">
        <v>1.2000003443273901E-2</v>
      </c>
      <c r="AA2269">
        <v>4.6845025347104802E-2</v>
      </c>
      <c r="AB2269">
        <v>1489.14328331354</v>
      </c>
      <c r="AC2269">
        <v>4234.6387326586901</v>
      </c>
      <c r="AD2269">
        <v>0</v>
      </c>
      <c r="AE2269">
        <v>3.5187168922307999</v>
      </c>
      <c r="AF2269">
        <v>12.5871981211597</v>
      </c>
      <c r="AG2269">
        <v>0</v>
      </c>
      <c r="AH2269">
        <v>0.30357159990396299</v>
      </c>
      <c r="AI2269">
        <v>0.86325880759308005</v>
      </c>
      <c r="AJ2269">
        <v>0</v>
      </c>
      <c r="AK2269">
        <v>5.0275521485112898E-2</v>
      </c>
      <c r="AL2269">
        <v>0.179846224905163</v>
      </c>
      <c r="AM2269">
        <v>0</v>
      </c>
      <c r="AN2269">
        <v>0</v>
      </c>
      <c r="AO2269">
        <v>0</v>
      </c>
      <c r="AP2269">
        <v>0</v>
      </c>
      <c r="AQ2269">
        <v>3.5911086775080698</v>
      </c>
      <c r="AR2269">
        <v>12.8461589217974</v>
      </c>
      <c r="AS2269">
        <v>0</v>
      </c>
      <c r="AT2269">
        <v>0</v>
      </c>
      <c r="AU2269">
        <v>0</v>
      </c>
      <c r="AV2269">
        <v>0</v>
      </c>
      <c r="AW2269">
        <v>1.0599999999999901</v>
      </c>
      <c r="AX2269">
        <v>10.502904547752401</v>
      </c>
      <c r="AY2269">
        <v>32.374637843867397</v>
      </c>
      <c r="AZ2269">
        <v>0</v>
      </c>
      <c r="BA2269">
        <v>0</v>
      </c>
      <c r="BB2269">
        <v>0</v>
      </c>
      <c r="BC2269">
        <v>0</v>
      </c>
    </row>
    <row r="2270" spans="1:55" x14ac:dyDescent="0.25">
      <c r="A2270" t="s">
        <v>113</v>
      </c>
      <c r="B2270">
        <v>2045</v>
      </c>
      <c r="C2270" t="s">
        <v>147</v>
      </c>
      <c r="D2270" t="str">
        <f t="shared" si="109"/>
        <v>Bus</v>
      </c>
      <c r="E2270" t="str">
        <f t="shared" si="110"/>
        <v>2045SBUS</v>
      </c>
      <c r="F2270" t="str">
        <f t="shared" si="111"/>
        <v>2045Bus</v>
      </c>
      <c r="G2270" t="s">
        <v>115</v>
      </c>
      <c r="H2270" t="s">
        <v>115</v>
      </c>
      <c r="I2270" t="s">
        <v>123</v>
      </c>
      <c r="J2270">
        <v>388.631998916832</v>
      </c>
      <c r="K2270">
        <v>7759.0887804735403</v>
      </c>
      <c r="L2270">
        <v>7759.0887804735403</v>
      </c>
      <c r="M2270">
        <v>0</v>
      </c>
      <c r="N2270">
        <v>5627.3913443157298</v>
      </c>
      <c r="O2270">
        <v>0.31253721972929399</v>
      </c>
      <c r="P2270">
        <v>5.0265200548218996</v>
      </c>
      <c r="Q2270">
        <v>0</v>
      </c>
      <c r="R2270">
        <v>4.1218369590952497E-3</v>
      </c>
      <c r="S2270">
        <v>1.7186255568709001E-2</v>
      </c>
      <c r="T2270">
        <v>0</v>
      </c>
      <c r="U2270">
        <v>3.0000008608184899E-3</v>
      </c>
      <c r="V2270">
        <v>1.6395758871486601E-2</v>
      </c>
      <c r="W2270">
        <v>4.4828737730305997E-3</v>
      </c>
      <c r="X2270">
        <v>1.8691621019982799E-2</v>
      </c>
      <c r="Y2270">
        <v>0</v>
      </c>
      <c r="Z2270">
        <v>1.2000003443273901E-2</v>
      </c>
      <c r="AA2270">
        <v>4.6845025347104802E-2</v>
      </c>
      <c r="AB2270">
        <v>1490.39736923343</v>
      </c>
      <c r="AC2270">
        <v>4334.5742496872199</v>
      </c>
      <c r="AD2270">
        <v>0</v>
      </c>
      <c r="AE2270">
        <v>3.3918996505406702</v>
      </c>
      <c r="AF2270">
        <v>12.2394315720716</v>
      </c>
      <c r="AG2270">
        <v>0</v>
      </c>
      <c r="AH2270">
        <v>0.303827253522648</v>
      </c>
      <c r="AI2270">
        <v>0.88363131649234095</v>
      </c>
      <c r="AJ2270">
        <v>0</v>
      </c>
      <c r="AK2270">
        <v>4.8463553328949902E-2</v>
      </c>
      <c r="AL2270">
        <v>0.174877327109183</v>
      </c>
      <c r="AM2270">
        <v>0</v>
      </c>
      <c r="AN2270">
        <v>0</v>
      </c>
      <c r="AO2270">
        <v>0</v>
      </c>
      <c r="AP2270">
        <v>0</v>
      </c>
      <c r="AQ2270">
        <v>3.4616823806392798</v>
      </c>
      <c r="AR2270">
        <v>12.491237650655901</v>
      </c>
      <c r="AS2270">
        <v>0</v>
      </c>
      <c r="AT2270">
        <v>0</v>
      </c>
      <c r="AU2270">
        <v>0</v>
      </c>
      <c r="AV2270">
        <v>0</v>
      </c>
      <c r="AW2270">
        <v>1.06</v>
      </c>
      <c r="AX2270">
        <v>9.8844618111818701</v>
      </c>
      <c r="AY2270">
        <v>33.889452716942799</v>
      </c>
      <c r="AZ2270">
        <v>0</v>
      </c>
      <c r="BA2270">
        <v>0</v>
      </c>
      <c r="BB2270">
        <v>0</v>
      </c>
      <c r="BC2270">
        <v>0</v>
      </c>
    </row>
    <row r="2271" spans="1:55" x14ac:dyDescent="0.25">
      <c r="A2271" t="s">
        <v>119</v>
      </c>
      <c r="B2271">
        <v>2045</v>
      </c>
      <c r="C2271" t="s">
        <v>148</v>
      </c>
      <c r="D2271" t="str">
        <f t="shared" si="109"/>
        <v>Bus</v>
      </c>
      <c r="E2271" t="str">
        <f t="shared" si="110"/>
        <v>2045UBUS</v>
      </c>
      <c r="F2271" t="str">
        <f t="shared" si="111"/>
        <v>2045Bus</v>
      </c>
      <c r="G2271" t="s">
        <v>115</v>
      </c>
      <c r="H2271" t="s">
        <v>115</v>
      </c>
      <c r="I2271" t="s">
        <v>116</v>
      </c>
      <c r="J2271">
        <v>119.399805778505</v>
      </c>
      <c r="K2271">
        <v>11014.892243414601</v>
      </c>
      <c r="L2271">
        <v>11014.892243414601</v>
      </c>
      <c r="M2271">
        <v>0</v>
      </c>
      <c r="N2271">
        <v>477.59922311402102</v>
      </c>
      <c r="O2271">
        <v>1.8204158762422599E-2</v>
      </c>
      <c r="P2271">
        <v>0</v>
      </c>
      <c r="Q2271">
        <v>0.26196348348230503</v>
      </c>
      <c r="R2271">
        <v>1.0296451824577701E-3</v>
      </c>
      <c r="S2271">
        <v>0</v>
      </c>
      <c r="T2271">
        <v>1.3374448977895501E-4</v>
      </c>
      <c r="U2271">
        <v>2.0000005732018801E-3</v>
      </c>
      <c r="V2271">
        <v>3.1850009128239903E-2</v>
      </c>
      <c r="W2271">
        <v>1.11983308165115E-3</v>
      </c>
      <c r="X2271">
        <v>0</v>
      </c>
      <c r="Y2271">
        <v>1.4545933559901E-4</v>
      </c>
      <c r="Z2271">
        <v>8.0000022928075204E-3</v>
      </c>
      <c r="AA2271">
        <v>9.1000026080685595E-2</v>
      </c>
      <c r="AB2271">
        <v>534.10261699881005</v>
      </c>
      <c r="AC2271">
        <v>0</v>
      </c>
      <c r="AD2271">
        <v>33.789843818720698</v>
      </c>
      <c r="AE2271">
        <v>4.6957836012767102E-4</v>
      </c>
      <c r="AF2271">
        <v>0</v>
      </c>
      <c r="AG2271">
        <v>2.82624753933884E-2</v>
      </c>
      <c r="AH2271">
        <v>3.2358446484666899E-3</v>
      </c>
      <c r="AI2271">
        <v>0</v>
      </c>
      <c r="AJ2271">
        <v>4.6330145995423101E-2</v>
      </c>
      <c r="AK2271">
        <v>1.1489631257591601E-3</v>
      </c>
      <c r="AL2271">
        <v>0</v>
      </c>
      <c r="AM2271">
        <v>8.9156889273103196E-2</v>
      </c>
      <c r="AN2271">
        <v>2.4221080040107E-2</v>
      </c>
      <c r="AO2271">
        <v>9.4920501227569606E-2</v>
      </c>
      <c r="AP2271">
        <v>0.40161315159684602</v>
      </c>
      <c r="AQ2271">
        <v>1.6765642960120701E-3</v>
      </c>
      <c r="AR2271">
        <v>0</v>
      </c>
      <c r="AS2271">
        <v>9.76155713798844E-2</v>
      </c>
      <c r="AT2271">
        <v>2.4221080040097102E-2</v>
      </c>
      <c r="AU2271">
        <v>9.4920501227530596E-2</v>
      </c>
      <c r="AV2271">
        <v>0.40161315159684602</v>
      </c>
      <c r="AW2271">
        <v>4.4999999999999901E-2</v>
      </c>
      <c r="AX2271">
        <v>0.54801118831953299</v>
      </c>
      <c r="AY2271">
        <v>0</v>
      </c>
      <c r="AZ2271">
        <v>5.4547981224669098</v>
      </c>
      <c r="BA2271">
        <v>5.2801481274269702E-3</v>
      </c>
      <c r="BB2271">
        <v>0</v>
      </c>
      <c r="BC2271">
        <v>3.3404700686172697E-4</v>
      </c>
    </row>
    <row r="2272" spans="1:55" x14ac:dyDescent="0.25">
      <c r="A2272" t="s">
        <v>113</v>
      </c>
      <c r="B2272">
        <v>2045</v>
      </c>
      <c r="C2272" t="s">
        <v>148</v>
      </c>
      <c r="D2272" t="str">
        <f t="shared" si="109"/>
        <v>Bus</v>
      </c>
      <c r="E2272" t="str">
        <f t="shared" si="110"/>
        <v>2045UBUS</v>
      </c>
      <c r="F2272" t="str">
        <f t="shared" si="111"/>
        <v>2045Bus</v>
      </c>
      <c r="G2272" t="s">
        <v>115</v>
      </c>
      <c r="H2272" t="s">
        <v>115</v>
      </c>
      <c r="I2272" t="s">
        <v>116</v>
      </c>
      <c r="J2272">
        <v>76.100095936589497</v>
      </c>
      <c r="K2272">
        <v>7413.6811532740803</v>
      </c>
      <c r="L2272">
        <v>7413.6811532740803</v>
      </c>
      <c r="M2272">
        <v>0</v>
      </c>
      <c r="N2272">
        <v>304.40038374635799</v>
      </c>
      <c r="O2272">
        <v>1.8909734651628901E-2</v>
      </c>
      <c r="P2272">
        <v>0</v>
      </c>
      <c r="Q2272">
        <v>0.27520236853275198</v>
      </c>
      <c r="R2272">
        <v>1.0231956499993399E-3</v>
      </c>
      <c r="S2272">
        <v>0</v>
      </c>
      <c r="T2272">
        <v>1.3374448977895501E-4</v>
      </c>
      <c r="U2272">
        <v>2.0000005732018801E-3</v>
      </c>
      <c r="V2272">
        <v>3.1850009128239903E-2</v>
      </c>
      <c r="W2272">
        <v>1.1128186266416099E-3</v>
      </c>
      <c r="X2272">
        <v>0</v>
      </c>
      <c r="Y2272">
        <v>1.4545933559901E-4</v>
      </c>
      <c r="Z2272">
        <v>8.0000022928075204E-3</v>
      </c>
      <c r="AA2272">
        <v>9.1000026080685595E-2</v>
      </c>
      <c r="AB2272">
        <v>540.21995940828003</v>
      </c>
      <c r="AC2272">
        <v>0</v>
      </c>
      <c r="AD2272">
        <v>34.140153421879603</v>
      </c>
      <c r="AE2272">
        <v>5.0545156275099497E-4</v>
      </c>
      <c r="AF2272">
        <v>0</v>
      </c>
      <c r="AG2272">
        <v>2.89624918523733E-2</v>
      </c>
      <c r="AH2272">
        <v>3.3376676886846101E-3</v>
      </c>
      <c r="AI2272">
        <v>0</v>
      </c>
      <c r="AJ2272">
        <v>4.8428424300354503E-2</v>
      </c>
      <c r="AK2272">
        <v>1.2381228883822199E-3</v>
      </c>
      <c r="AL2272">
        <v>0</v>
      </c>
      <c r="AM2272">
        <v>9.1227211024536806E-2</v>
      </c>
      <c r="AN2272">
        <v>2.7525343259088099E-2</v>
      </c>
      <c r="AO2272">
        <v>0.107601239809553</v>
      </c>
      <c r="AP2272">
        <v>0.45321522248239698</v>
      </c>
      <c r="AQ2272">
        <v>1.8066660123364801E-3</v>
      </c>
      <c r="AR2272">
        <v>0</v>
      </c>
      <c r="AS2272">
        <v>9.9882313101742101E-2</v>
      </c>
      <c r="AT2272">
        <v>2.7525343259076799E-2</v>
      </c>
      <c r="AU2272">
        <v>0.107601239809509</v>
      </c>
      <c r="AV2272">
        <v>0.45321522248239698</v>
      </c>
      <c r="AW2272">
        <v>4.4999999999999901E-2</v>
      </c>
      <c r="AX2272">
        <v>0.546862461616616</v>
      </c>
      <c r="AY2272">
        <v>0</v>
      </c>
      <c r="AZ2272">
        <v>5.6712000689069404</v>
      </c>
      <c r="BA2272">
        <v>5.3406242850793902E-3</v>
      </c>
      <c r="BB2272">
        <v>0</v>
      </c>
      <c r="BC2272">
        <v>3.3751017393162899E-4</v>
      </c>
    </row>
    <row r="2273" spans="1:55" x14ac:dyDescent="0.25">
      <c r="A2273" t="s">
        <v>119</v>
      </c>
      <c r="B2273">
        <v>2045</v>
      </c>
      <c r="C2273" t="s">
        <v>148</v>
      </c>
      <c r="D2273" t="str">
        <f t="shared" si="109"/>
        <v>Bus</v>
      </c>
      <c r="E2273" t="str">
        <f t="shared" si="110"/>
        <v>2045UBUS</v>
      </c>
      <c r="F2273" t="str">
        <f t="shared" si="111"/>
        <v>2045Bus</v>
      </c>
      <c r="G2273" t="s">
        <v>115</v>
      </c>
      <c r="H2273" t="s">
        <v>115</v>
      </c>
      <c r="I2273" t="s">
        <v>125</v>
      </c>
      <c r="J2273">
        <v>649.21513519557197</v>
      </c>
      <c r="K2273">
        <v>83793.109992770202</v>
      </c>
      <c r="L2273">
        <v>0</v>
      </c>
      <c r="M2273">
        <v>83793.109992770202</v>
      </c>
      <c r="N2273">
        <v>2596.8605407822902</v>
      </c>
      <c r="O2273">
        <v>0</v>
      </c>
      <c r="P2273">
        <v>0</v>
      </c>
      <c r="Q2273">
        <v>0</v>
      </c>
      <c r="R2273">
        <v>0</v>
      </c>
      <c r="S2273">
        <v>0</v>
      </c>
      <c r="T2273">
        <v>0</v>
      </c>
      <c r="U2273">
        <v>6.7361993981290696E-3</v>
      </c>
      <c r="V2273">
        <v>1.9250005517068101E-2</v>
      </c>
      <c r="W2273">
        <v>0</v>
      </c>
      <c r="X2273">
        <v>0</v>
      </c>
      <c r="Y2273">
        <v>0</v>
      </c>
      <c r="Z2273">
        <v>2.6944797592516299E-2</v>
      </c>
      <c r="AA2273">
        <v>5.5000015763051698E-2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</row>
    <row r="2274" spans="1:55" x14ac:dyDescent="0.25">
      <c r="A2274" t="s">
        <v>113</v>
      </c>
      <c r="B2274">
        <v>2045</v>
      </c>
      <c r="C2274" t="s">
        <v>148</v>
      </c>
      <c r="D2274" t="str">
        <f t="shared" si="109"/>
        <v>Bus</v>
      </c>
      <c r="E2274" t="str">
        <f t="shared" si="110"/>
        <v>2045UBUS</v>
      </c>
      <c r="F2274" t="str">
        <f t="shared" si="111"/>
        <v>2045Bus</v>
      </c>
      <c r="G2274" t="s">
        <v>115</v>
      </c>
      <c r="H2274" t="s">
        <v>115</v>
      </c>
      <c r="I2274" t="s">
        <v>125</v>
      </c>
      <c r="J2274">
        <v>522.04180536759998</v>
      </c>
      <c r="K2274">
        <v>72172.255524093198</v>
      </c>
      <c r="L2274">
        <v>0</v>
      </c>
      <c r="M2274">
        <v>72172.255524093198</v>
      </c>
      <c r="N2274">
        <v>2088.1672214703999</v>
      </c>
      <c r="O2274">
        <v>0</v>
      </c>
      <c r="P2274">
        <v>0</v>
      </c>
      <c r="Q2274">
        <v>0</v>
      </c>
      <c r="R2274">
        <v>0</v>
      </c>
      <c r="S2274">
        <v>0</v>
      </c>
      <c r="T2274">
        <v>0</v>
      </c>
      <c r="U2274">
        <v>7.4451531336145998E-3</v>
      </c>
      <c r="V2274">
        <v>1.9250005517068101E-2</v>
      </c>
      <c r="W2274">
        <v>0</v>
      </c>
      <c r="X2274">
        <v>0</v>
      </c>
      <c r="Y2274">
        <v>0</v>
      </c>
      <c r="Z2274">
        <v>2.9780612534458399E-2</v>
      </c>
      <c r="AA2274">
        <v>5.5000015763051698E-2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</row>
    <row r="2275" spans="1:55" x14ac:dyDescent="0.25">
      <c r="A2275" t="s">
        <v>113</v>
      </c>
      <c r="B2275">
        <v>2045</v>
      </c>
      <c r="C2275" t="s">
        <v>148</v>
      </c>
      <c r="D2275" t="str">
        <f t="shared" si="109"/>
        <v>Bus</v>
      </c>
      <c r="E2275" t="str">
        <f t="shared" si="110"/>
        <v>2045UBUS</v>
      </c>
      <c r="F2275" t="str">
        <f t="shared" si="111"/>
        <v>2045Bus</v>
      </c>
      <c r="G2275" t="s">
        <v>115</v>
      </c>
      <c r="H2275" t="s">
        <v>115</v>
      </c>
      <c r="I2275" t="s">
        <v>123</v>
      </c>
      <c r="J2275">
        <v>90.486017362054795</v>
      </c>
      <c r="K2275">
        <v>7094.6022339340097</v>
      </c>
      <c r="L2275">
        <v>7094.6022339340097</v>
      </c>
      <c r="M2275">
        <v>0</v>
      </c>
      <c r="N2275">
        <v>361.94406944821901</v>
      </c>
      <c r="O2275">
        <v>0.13105603778397101</v>
      </c>
      <c r="P2275">
        <v>0</v>
      </c>
      <c r="Q2275">
        <v>0</v>
      </c>
      <c r="R2275">
        <v>9.3552975270762197E-3</v>
      </c>
      <c r="S2275">
        <v>0</v>
      </c>
      <c r="T2275">
        <v>0</v>
      </c>
      <c r="U2275">
        <v>3.0000008598028201E-3</v>
      </c>
      <c r="V2275">
        <v>3.1850009128239903E-2</v>
      </c>
      <c r="W2275">
        <v>9.7783025677326604E-3</v>
      </c>
      <c r="X2275">
        <v>0</v>
      </c>
      <c r="Y2275">
        <v>0</v>
      </c>
      <c r="Z2275">
        <v>1.2000003439211201E-2</v>
      </c>
      <c r="AA2275">
        <v>9.1000026080685595E-2</v>
      </c>
      <c r="AB2275">
        <v>551.42605743822696</v>
      </c>
      <c r="AC2275">
        <v>0</v>
      </c>
      <c r="AD2275">
        <v>0</v>
      </c>
      <c r="AE2275">
        <v>2.1204781002056002E-3</v>
      </c>
      <c r="AF2275">
        <v>0</v>
      </c>
      <c r="AG2275">
        <v>0</v>
      </c>
      <c r="AH2275">
        <v>0.11241180909924001</v>
      </c>
      <c r="AI2275">
        <v>0</v>
      </c>
      <c r="AJ2275">
        <v>0</v>
      </c>
      <c r="AK2275">
        <v>4.5652645038430403E-2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5.1972501182184001E-2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0.97</v>
      </c>
      <c r="AX2275">
        <v>6.9684362688249901E-2</v>
      </c>
      <c r="AY2275">
        <v>0</v>
      </c>
      <c r="AZ2275">
        <v>0</v>
      </c>
      <c r="BA2275">
        <v>0</v>
      </c>
      <c r="BB2275">
        <v>0</v>
      </c>
      <c r="BC2275">
        <v>0</v>
      </c>
    </row>
    <row r="2276" spans="1:55" x14ac:dyDescent="0.25">
      <c r="A2276" t="s">
        <v>119</v>
      </c>
      <c r="B2276">
        <v>2045</v>
      </c>
      <c r="C2276" t="s">
        <v>148</v>
      </c>
      <c r="D2276" t="str">
        <f t="shared" si="109"/>
        <v>Bus</v>
      </c>
      <c r="E2276" t="str">
        <f t="shared" si="110"/>
        <v>2045UBUS</v>
      </c>
      <c r="F2276" t="str">
        <f t="shared" si="111"/>
        <v>2045Bus</v>
      </c>
      <c r="G2276" t="s">
        <v>115</v>
      </c>
      <c r="H2276" t="s">
        <v>115</v>
      </c>
      <c r="I2276" t="s">
        <v>123</v>
      </c>
      <c r="J2276">
        <v>16.4174732945445</v>
      </c>
      <c r="K2276">
        <v>1491.8266329855601</v>
      </c>
      <c r="L2276">
        <v>1491.8266329855601</v>
      </c>
      <c r="M2276">
        <v>0</v>
      </c>
      <c r="N2276">
        <v>65.669893178178</v>
      </c>
      <c r="O2276">
        <v>0.14664309903949799</v>
      </c>
      <c r="P2276">
        <v>0</v>
      </c>
      <c r="Q2276">
        <v>0</v>
      </c>
      <c r="R2276">
        <v>1.01361595918088E-2</v>
      </c>
      <c r="S2276">
        <v>0</v>
      </c>
      <c r="T2276">
        <v>0</v>
      </c>
      <c r="U2276">
        <v>3.0000008598028201E-3</v>
      </c>
      <c r="V2276">
        <v>3.1850009128239903E-2</v>
      </c>
      <c r="W2276">
        <v>1.05944717500083E-2</v>
      </c>
      <c r="X2276">
        <v>0</v>
      </c>
      <c r="Y2276">
        <v>0</v>
      </c>
      <c r="Z2276">
        <v>1.2000003439211201E-2</v>
      </c>
      <c r="AA2276">
        <v>9.1000026080685595E-2</v>
      </c>
      <c r="AB2276">
        <v>552.76625886625504</v>
      </c>
      <c r="AC2276">
        <v>0</v>
      </c>
      <c r="AD2276">
        <v>0</v>
      </c>
      <c r="AE2276">
        <v>1.7891334106712399E-3</v>
      </c>
      <c r="AF2276">
        <v>0</v>
      </c>
      <c r="AG2276">
        <v>0</v>
      </c>
      <c r="AH2276">
        <v>0.11268501792760401</v>
      </c>
      <c r="AI2276">
        <v>0</v>
      </c>
      <c r="AJ2276">
        <v>0</v>
      </c>
      <c r="AK2276">
        <v>3.8518988956241E-2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4.3851308010292599E-2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0.97</v>
      </c>
      <c r="AX2276">
        <v>6.5658869791752297E-2</v>
      </c>
      <c r="AY2276">
        <v>0</v>
      </c>
      <c r="AZ2276">
        <v>0</v>
      </c>
      <c r="BA2276">
        <v>0</v>
      </c>
      <c r="BB2276">
        <v>0</v>
      </c>
      <c r="BC2276">
        <v>0</v>
      </c>
    </row>
  </sheetData>
  <mergeCells count="4">
    <mergeCell ref="BQ10:BV10"/>
    <mergeCell ref="BE10:BE11"/>
    <mergeCell ref="BF10:BF11"/>
    <mergeCell ref="BG10:BL10"/>
  </mergeCells>
  <conditionalFormatting sqref="BH9">
    <cfRule type="cellIs" dxfId="1" priority="1" operator="lessThan">
      <formula>0</formula>
    </cfRule>
    <cfRule type="cellIs" dxfId="0" priority="2" operator="greaterThan">
      <formula>0</formula>
    </cfRule>
  </conditionalFormatting>
  <pageMargins left="0.7" right="0.7" top="0.75" bottom="0.75" header="0.3" footer="0.3"/>
  <pageSetup orientation="portrait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C289FC-95D6-4D9B-9298-CEDBCF4915B3}">
  <dimension ref="A1:AK2276"/>
  <sheetViews>
    <sheetView showGridLines="0" workbookViewId="0">
      <selection activeCell="P40" sqref="P40"/>
    </sheetView>
  </sheetViews>
  <sheetFormatPr defaultRowHeight="15" x14ac:dyDescent="0.25"/>
  <cols>
    <col min="29" max="29" width="15.85546875" bestFit="1" customWidth="1"/>
    <col min="30" max="30" width="27.140625" bestFit="1" customWidth="1"/>
    <col min="31" max="31" width="14.28515625" bestFit="1" customWidth="1"/>
    <col min="34" max="34" width="15.85546875" bestFit="1" customWidth="1"/>
    <col min="35" max="35" width="34.140625" bestFit="1" customWidth="1"/>
    <col min="36" max="36" width="16.42578125" bestFit="1" customWidth="1"/>
    <col min="37" max="37" width="9.42578125" bestFit="1" customWidth="1"/>
  </cols>
  <sheetData>
    <row r="1" spans="1:37" x14ac:dyDescent="0.25">
      <c r="A1" t="s">
        <v>149</v>
      </c>
    </row>
    <row r="2" spans="1:37" x14ac:dyDescent="0.25">
      <c r="A2" t="s">
        <v>51</v>
      </c>
    </row>
    <row r="3" spans="1:37" x14ac:dyDescent="0.25">
      <c r="A3" t="s">
        <v>52</v>
      </c>
    </row>
    <row r="4" spans="1:37" x14ac:dyDescent="0.25">
      <c r="A4" t="s">
        <v>53</v>
      </c>
    </row>
    <row r="5" spans="1:37" x14ac:dyDescent="0.25">
      <c r="A5" t="s">
        <v>54</v>
      </c>
    </row>
    <row r="6" spans="1:37" x14ac:dyDescent="0.25">
      <c r="A6" t="s">
        <v>55</v>
      </c>
      <c r="AC6" s="21" t="s">
        <v>59</v>
      </c>
      <c r="AD6" t="s">
        <v>150</v>
      </c>
    </row>
    <row r="7" spans="1:37" x14ac:dyDescent="0.25">
      <c r="A7" t="s">
        <v>151</v>
      </c>
      <c r="AC7" s="21" t="s">
        <v>65</v>
      </c>
      <c r="AD7" t="s">
        <v>125</v>
      </c>
    </row>
    <row r="9" spans="1:37" x14ac:dyDescent="0.25">
      <c r="A9" t="s">
        <v>57</v>
      </c>
      <c r="B9" t="s">
        <v>58</v>
      </c>
      <c r="C9" t="s">
        <v>59</v>
      </c>
      <c r="D9" t="s">
        <v>60</v>
      </c>
      <c r="E9" t="s">
        <v>63</v>
      </c>
      <c r="F9" t="s">
        <v>64</v>
      </c>
      <c r="G9" t="s">
        <v>65</v>
      </c>
      <c r="H9" t="s">
        <v>66</v>
      </c>
      <c r="I9" t="s">
        <v>67</v>
      </c>
      <c r="J9" t="s">
        <v>68</v>
      </c>
      <c r="K9" t="s">
        <v>69</v>
      </c>
      <c r="L9" t="s">
        <v>70</v>
      </c>
      <c r="M9" t="s">
        <v>152</v>
      </c>
      <c r="N9" t="s">
        <v>84</v>
      </c>
      <c r="O9" t="s">
        <v>85</v>
      </c>
      <c r="P9" t="s">
        <v>86</v>
      </c>
      <c r="Q9" t="s">
        <v>153</v>
      </c>
      <c r="R9" t="s">
        <v>87</v>
      </c>
      <c r="S9" t="s">
        <v>88</v>
      </c>
      <c r="T9" t="s">
        <v>89</v>
      </c>
      <c r="U9" t="s">
        <v>154</v>
      </c>
      <c r="V9" t="s">
        <v>90</v>
      </c>
      <c r="W9" t="s">
        <v>91</v>
      </c>
      <c r="X9" t="s">
        <v>92</v>
      </c>
      <c r="Y9" t="s">
        <v>155</v>
      </c>
      <c r="Z9" t="s">
        <v>156</v>
      </c>
      <c r="AA9" t="s">
        <v>157</v>
      </c>
      <c r="AC9" s="24" t="s">
        <v>158</v>
      </c>
      <c r="AD9" s="25" t="s">
        <v>159</v>
      </c>
      <c r="AE9" s="25" t="s">
        <v>160</v>
      </c>
      <c r="AF9" s="26" t="s">
        <v>161</v>
      </c>
      <c r="AH9" s="15" t="s">
        <v>3</v>
      </c>
      <c r="AI9" s="15" t="s">
        <v>162</v>
      </c>
    </row>
    <row r="10" spans="1:37" x14ac:dyDescent="0.25">
      <c r="A10" t="s">
        <v>119</v>
      </c>
      <c r="B10">
        <v>2020</v>
      </c>
      <c r="C10" t="s">
        <v>114</v>
      </c>
      <c r="D10" t="str">
        <f>_xlfn.XLOOKUP(C10,SB_Riverside_EMFAC!$BE$72:$BE$84,SB_Riverside_EMFAC!$BF$72:$BF$84)</f>
        <v>Truck</v>
      </c>
      <c r="E10" t="s">
        <v>115</v>
      </c>
      <c r="F10" t="s">
        <v>115</v>
      </c>
      <c r="G10" t="s">
        <v>116</v>
      </c>
      <c r="H10">
        <v>21.2861848870592</v>
      </c>
      <c r="I10">
        <v>269076.430484007</v>
      </c>
      <c r="J10">
        <v>269076.430484007</v>
      </c>
      <c r="K10">
        <v>0</v>
      </c>
      <c r="L10">
        <v>139267.333821031</v>
      </c>
      <c r="M10">
        <v>0</v>
      </c>
      <c r="N10">
        <v>717.50366032940099</v>
      </c>
      <c r="O10">
        <v>0</v>
      </c>
      <c r="P10">
        <v>8.4986243530302499</v>
      </c>
      <c r="Q10">
        <v>726.00228468243097</v>
      </c>
      <c r="R10">
        <v>8.1146303857233801E-2</v>
      </c>
      <c r="S10">
        <v>0</v>
      </c>
      <c r="T10">
        <v>3.4424714384555898E-6</v>
      </c>
      <c r="U10">
        <v>8.1149746328672195E-2</v>
      </c>
      <c r="V10">
        <v>7.7597507392204404E-2</v>
      </c>
      <c r="W10">
        <v>0</v>
      </c>
      <c r="X10">
        <v>4.3642610301004104E-3</v>
      </c>
      <c r="Y10">
        <v>8.1961768422304807E-2</v>
      </c>
      <c r="Z10">
        <v>76.556033800991202</v>
      </c>
      <c r="AA10">
        <f>IFERROR(I10/(Z10*1000),0)</f>
        <v>3.5147645080918903</v>
      </c>
      <c r="AC10" s="9">
        <v>2020</v>
      </c>
      <c r="AD10" s="28">
        <v>98893905.279670894</v>
      </c>
      <c r="AE10" s="28">
        <v>256147057.8044441</v>
      </c>
      <c r="AF10" s="27">
        <f>AD10/AE10</f>
        <v>0.38608253449146235</v>
      </c>
      <c r="AH10" s="9">
        <v>2020</v>
      </c>
      <c r="AI10" s="23" cm="1">
        <f t="array" ref="AI10">SUMPRODUCT(--($B$10:$B$2276=$AH10),--($D$10:$D$2276="Passenger"),$I$10:$I$2276,$AA$10:$AA$2276/SUMIFS($I$10:$I$2276,$B$10:$B$2276,$AH10,$D$10:$D$2276,"Passenger"))</f>
        <v>24.632453060915076</v>
      </c>
      <c r="AK10" s="22"/>
    </row>
    <row r="11" spans="1:37" x14ac:dyDescent="0.25">
      <c r="A11" t="s">
        <v>113</v>
      </c>
      <c r="B11">
        <v>2020</v>
      </c>
      <c r="C11" t="s">
        <v>114</v>
      </c>
      <c r="D11" t="str">
        <f>_xlfn.XLOOKUP(C11,SB_Riverside_EMFAC!$BE$72:$BE$84,SB_Riverside_EMFAC!$BF$72:$BF$84)</f>
        <v>Truck</v>
      </c>
      <c r="E11" t="s">
        <v>115</v>
      </c>
      <c r="F11" t="s">
        <v>115</v>
      </c>
      <c r="G11" t="s">
        <v>116</v>
      </c>
      <c r="H11">
        <v>21.6033463396247</v>
      </c>
      <c r="I11">
        <v>164107.56121301799</v>
      </c>
      <c r="J11">
        <v>164107.56121301799</v>
      </c>
      <c r="K11">
        <v>0</v>
      </c>
      <c r="L11">
        <v>141342.39941516999</v>
      </c>
      <c r="M11">
        <v>0</v>
      </c>
      <c r="N11">
        <v>481.63497505193698</v>
      </c>
      <c r="O11">
        <v>0</v>
      </c>
      <c r="P11">
        <v>10.5979253843549</v>
      </c>
      <c r="Q11">
        <v>492.23290043629203</v>
      </c>
      <c r="R11">
        <v>0.12301560518058099</v>
      </c>
      <c r="S11">
        <v>0</v>
      </c>
      <c r="T11">
        <v>4.0892755491551698E-6</v>
      </c>
      <c r="U11">
        <v>0.12301969445613101</v>
      </c>
      <c r="V11">
        <v>6.2507214803167899E-2</v>
      </c>
      <c r="W11">
        <v>0</v>
      </c>
      <c r="X11">
        <v>2.88304372488885E-3</v>
      </c>
      <c r="Y11">
        <v>6.5390258528056702E-2</v>
      </c>
      <c r="Z11">
        <v>51.905344320292699</v>
      </c>
      <c r="AA11">
        <f t="shared" ref="AA11:AA74" si="0">IFERROR(I11/(Z11*1000),0)</f>
        <v>3.161669831151841</v>
      </c>
      <c r="AC11" s="9">
        <v>2021</v>
      </c>
      <c r="AD11" s="28">
        <v>170174824.33334753</v>
      </c>
      <c r="AE11" s="28">
        <v>440773174.46513546</v>
      </c>
      <c r="AF11" s="27">
        <f t="shared" ref="AF11:AF35" si="1">AD11/AE11</f>
        <v>0.38608253449146351</v>
      </c>
      <c r="AH11" s="9">
        <v>2021</v>
      </c>
      <c r="AI11" s="23" cm="1">
        <f t="array" ref="AI11">SUMPRODUCT(--($B$10:$B$2276=$AH11),--($D$10:$D$2276="Passenger"),$I$10:$I$2276,$AA$10:$AA$2276/SUMIFS($I$10:$I$2276,$B$10:$B$2276,$AH11,$D$10:$D$2276,"Passenger"))</f>
        <v>25.044062928246987</v>
      </c>
      <c r="AK11" s="22"/>
    </row>
    <row r="12" spans="1:37" x14ac:dyDescent="0.25">
      <c r="A12" t="s">
        <v>113</v>
      </c>
      <c r="B12">
        <v>2020</v>
      </c>
      <c r="C12" t="s">
        <v>114</v>
      </c>
      <c r="D12" t="str">
        <f>_xlfn.XLOOKUP(C12,SB_Riverside_EMFAC!$BE$72:$BE$84,SB_Riverside_EMFAC!$BF$72:$BF$84)</f>
        <v>Truck</v>
      </c>
      <c r="E12" t="s">
        <v>115</v>
      </c>
      <c r="F12" t="s">
        <v>115</v>
      </c>
      <c r="G12" t="s">
        <v>121</v>
      </c>
      <c r="H12">
        <v>24057.890100213299</v>
      </c>
      <c r="I12">
        <v>1266435428.41295</v>
      </c>
      <c r="J12">
        <v>1266435428.41295</v>
      </c>
      <c r="K12">
        <v>0</v>
      </c>
      <c r="L12">
        <v>133087880.715832</v>
      </c>
      <c r="M12">
        <v>0</v>
      </c>
      <c r="N12">
        <v>2267005.7791488101</v>
      </c>
      <c r="O12">
        <v>151707.09468061401</v>
      </c>
      <c r="P12">
        <v>0</v>
      </c>
      <c r="Q12">
        <v>2418712.8738294202</v>
      </c>
      <c r="R12">
        <v>4.0621326362203103</v>
      </c>
      <c r="S12">
        <v>2.8902570703260801</v>
      </c>
      <c r="T12">
        <v>0</v>
      </c>
      <c r="U12">
        <v>6.9523897065464002</v>
      </c>
      <c r="V12">
        <v>357.16768371839402</v>
      </c>
      <c r="W12">
        <v>23.901514547998602</v>
      </c>
      <c r="X12">
        <v>0</v>
      </c>
      <c r="Y12">
        <v>381.06919826639302</v>
      </c>
      <c r="Z12">
        <v>216062.662893311</v>
      </c>
      <c r="AA12">
        <f t="shared" si="0"/>
        <v>5.8614265484559906</v>
      </c>
      <c r="AC12" s="9">
        <v>2022</v>
      </c>
      <c r="AD12" s="28">
        <v>247325940.66595221</v>
      </c>
      <c r="AE12" s="28">
        <v>640603805.06910157</v>
      </c>
      <c r="AF12" s="27">
        <f t="shared" si="1"/>
        <v>0.38608253449146046</v>
      </c>
      <c r="AH12" s="9">
        <v>2022</v>
      </c>
      <c r="AI12" s="23" cm="1">
        <f t="array" ref="AI12">SUMPRODUCT(--($B$10:$B$2276=$AH12),--($D$10:$D$2276="Passenger"),$I$10:$I$2276,$AA$10:$AA$2276/SUMIFS($I$10:$I$2276,$B$10:$B$2276,$AH12,$D$10:$D$2276,"Passenger"))</f>
        <v>25.4196521575826</v>
      </c>
      <c r="AK12" s="22"/>
    </row>
    <row r="13" spans="1:37" x14ac:dyDescent="0.25">
      <c r="A13" t="s">
        <v>119</v>
      </c>
      <c r="B13">
        <v>2020</v>
      </c>
      <c r="C13" t="s">
        <v>114</v>
      </c>
      <c r="D13" t="str">
        <f>_xlfn.XLOOKUP(C13,SB_Riverside_EMFAC!$BE$72:$BE$84,SB_Riverside_EMFAC!$BF$72:$BF$84)</f>
        <v>Truck</v>
      </c>
      <c r="E13" t="s">
        <v>115</v>
      </c>
      <c r="F13" t="s">
        <v>115</v>
      </c>
      <c r="G13" t="s">
        <v>121</v>
      </c>
      <c r="H13">
        <v>22934.049100332999</v>
      </c>
      <c r="I13">
        <v>1182962916.5871</v>
      </c>
      <c r="J13">
        <v>1182962916.5871</v>
      </c>
      <c r="K13">
        <v>0</v>
      </c>
      <c r="L13">
        <v>126065586.187815</v>
      </c>
      <c r="M13">
        <v>0</v>
      </c>
      <c r="N13">
        <v>2096763.6750936599</v>
      </c>
      <c r="O13">
        <v>139167.57037909201</v>
      </c>
      <c r="P13">
        <v>0</v>
      </c>
      <c r="Q13">
        <v>2235931.2454727502</v>
      </c>
      <c r="R13">
        <v>3.7645454381955399</v>
      </c>
      <c r="S13">
        <v>2.6497916537749</v>
      </c>
      <c r="T13">
        <v>0</v>
      </c>
      <c r="U13">
        <v>6.4143370919704399</v>
      </c>
      <c r="V13">
        <v>330.34597089525801</v>
      </c>
      <c r="W13">
        <v>21.925907387708701</v>
      </c>
      <c r="X13">
        <v>0</v>
      </c>
      <c r="Y13">
        <v>352.27187828296701</v>
      </c>
      <c r="Z13">
        <v>199734.852437583</v>
      </c>
      <c r="AA13">
        <f t="shared" si="0"/>
        <v>5.922666485844152</v>
      </c>
      <c r="AC13" s="9">
        <v>2023</v>
      </c>
      <c r="AD13" s="28">
        <v>334105690.06920636</v>
      </c>
      <c r="AE13" s="28">
        <v>865373748.41180539</v>
      </c>
      <c r="AF13" s="27">
        <f t="shared" si="1"/>
        <v>0.38608253449146168</v>
      </c>
      <c r="AH13" s="9">
        <v>2023</v>
      </c>
      <c r="AI13" s="23" cm="1">
        <f t="array" ref="AI13">SUMPRODUCT(--($B$10:$B$2276=$AH13),--($D$10:$D$2276="Passenger"),$I$10:$I$2276,$AA$10:$AA$2276/SUMIFS($I$10:$I$2276,$B$10:$B$2276,$AH13,$D$10:$D$2276,"Passenger"))</f>
        <v>25.82207936789095</v>
      </c>
      <c r="AK13" s="22"/>
    </row>
    <row r="14" spans="1:37" x14ac:dyDescent="0.25">
      <c r="A14" t="s">
        <v>113</v>
      </c>
      <c r="B14">
        <v>2020</v>
      </c>
      <c r="C14" t="s">
        <v>114</v>
      </c>
      <c r="D14" t="str">
        <f>_xlfn.XLOOKUP(C14,SB_Riverside_EMFAC!$BE$72:$BE$84,SB_Riverside_EMFAC!$BF$72:$BF$84)</f>
        <v>Truck</v>
      </c>
      <c r="E14" t="s">
        <v>115</v>
      </c>
      <c r="F14" t="s">
        <v>115</v>
      </c>
      <c r="G14" t="s">
        <v>123</v>
      </c>
      <c r="H14">
        <v>2106.6558177347101</v>
      </c>
      <c r="I14">
        <v>45581483.556981601</v>
      </c>
      <c r="J14">
        <v>45581483.556981601</v>
      </c>
      <c r="K14">
        <v>0</v>
      </c>
      <c r="L14">
        <v>3971397.7329708599</v>
      </c>
      <c r="M14">
        <v>0</v>
      </c>
      <c r="N14">
        <v>61925.057876741397</v>
      </c>
      <c r="O14">
        <v>5857.1104829020996</v>
      </c>
      <c r="P14">
        <v>0</v>
      </c>
      <c r="Q14">
        <v>67782.168359643503</v>
      </c>
      <c r="R14">
        <v>112.672754892448</v>
      </c>
      <c r="S14">
        <v>17.973683724787399</v>
      </c>
      <c r="T14">
        <v>0</v>
      </c>
      <c r="U14">
        <v>130.64643861723599</v>
      </c>
      <c r="V14">
        <v>12.623828146314001</v>
      </c>
      <c r="W14">
        <v>1.19401028768196</v>
      </c>
      <c r="X14">
        <v>0</v>
      </c>
      <c r="Y14">
        <v>13.817838433995901</v>
      </c>
      <c r="Z14">
        <v>7834.5848498403902</v>
      </c>
      <c r="AA14">
        <f t="shared" si="0"/>
        <v>5.8179832665811526</v>
      </c>
      <c r="AC14" s="9">
        <v>2024</v>
      </c>
      <c r="AD14" s="28">
        <v>426501770.32448703</v>
      </c>
      <c r="AE14" s="28">
        <v>1104690661.2500975</v>
      </c>
      <c r="AF14" s="27">
        <f t="shared" si="1"/>
        <v>0.38608253449146229</v>
      </c>
      <c r="AH14" s="9">
        <v>2024</v>
      </c>
      <c r="AI14" s="23" cm="1">
        <f t="array" ref="AI14">SUMPRODUCT(--($B$10:$B$2276=$AH14),--($D$10:$D$2276="Passenger"),$I$10:$I$2276,$AA$10:$AA$2276/SUMIFS($I$10:$I$2276,$B$10:$B$2276,$AH14,$D$10:$D$2276,"Passenger"))</f>
        <v>26.27926724059315</v>
      </c>
      <c r="AK14" s="22"/>
    </row>
    <row r="15" spans="1:37" x14ac:dyDescent="0.25">
      <c r="A15" t="s">
        <v>119</v>
      </c>
      <c r="B15">
        <v>2020</v>
      </c>
      <c r="C15" t="s">
        <v>114</v>
      </c>
      <c r="D15" t="str">
        <f>_xlfn.XLOOKUP(C15,SB_Riverside_EMFAC!$BE$72:$BE$84,SB_Riverside_EMFAC!$BF$72:$BF$84)</f>
        <v>Truck</v>
      </c>
      <c r="E15" t="s">
        <v>115</v>
      </c>
      <c r="F15" t="s">
        <v>115</v>
      </c>
      <c r="G15" t="s">
        <v>123</v>
      </c>
      <c r="H15">
        <v>699.20322705427805</v>
      </c>
      <c r="I15">
        <v>18486556.430298701</v>
      </c>
      <c r="J15">
        <v>18486556.430298701</v>
      </c>
      <c r="K15">
        <v>0</v>
      </c>
      <c r="L15">
        <v>2177305.47724166</v>
      </c>
      <c r="M15">
        <v>0</v>
      </c>
      <c r="N15">
        <v>24833.329041682999</v>
      </c>
      <c r="O15">
        <v>2815.0285036213099</v>
      </c>
      <c r="P15">
        <v>0</v>
      </c>
      <c r="Q15">
        <v>27648.357545304301</v>
      </c>
      <c r="R15">
        <v>20.638508796951399</v>
      </c>
      <c r="S15">
        <v>9.8551397406620893</v>
      </c>
      <c r="T15">
        <v>0</v>
      </c>
      <c r="U15">
        <v>30.493648537613499</v>
      </c>
      <c r="V15">
        <v>5.0624365785343803</v>
      </c>
      <c r="W15">
        <v>0.57386197567105002</v>
      </c>
      <c r="X15">
        <v>0</v>
      </c>
      <c r="Y15">
        <v>5.63629855420543</v>
      </c>
      <c r="Z15">
        <v>3195.7284399355299</v>
      </c>
      <c r="AA15">
        <f t="shared" si="0"/>
        <v>5.7847707581410281</v>
      </c>
      <c r="AC15" s="9">
        <v>2025</v>
      </c>
      <c r="AD15" s="28">
        <v>521724057.01236212</v>
      </c>
      <c r="AE15" s="28">
        <v>1351327787.2037485</v>
      </c>
      <c r="AF15" s="27">
        <f t="shared" si="1"/>
        <v>0.3860825344914619</v>
      </c>
      <c r="AH15" s="9">
        <v>2025</v>
      </c>
      <c r="AI15" s="23" cm="1">
        <f t="array" ref="AI15">SUMPRODUCT(--($B$10:$B$2276=$AH15),--($D$10:$D$2276="Passenger"),$I$10:$I$2276,$AA$10:$AA$2276/SUMIFS($I$10:$I$2276,$B$10:$B$2276,$AH15,$D$10:$D$2276,"Passenger"))</f>
        <v>26.758677683122105</v>
      </c>
      <c r="AK15" s="22"/>
    </row>
    <row r="16" spans="1:37" x14ac:dyDescent="0.25">
      <c r="A16" t="s">
        <v>113</v>
      </c>
      <c r="B16">
        <v>2020</v>
      </c>
      <c r="C16" t="s">
        <v>124</v>
      </c>
      <c r="D16" t="str">
        <f>_xlfn.XLOOKUP(C16,SB_Riverside_EMFAC!$BE$72:$BE$84,SB_Riverside_EMFAC!$BF$72:$BF$84)</f>
        <v>Passenger</v>
      </c>
      <c r="E16" t="s">
        <v>115</v>
      </c>
      <c r="F16" t="s">
        <v>115</v>
      </c>
      <c r="G16" t="s">
        <v>116</v>
      </c>
      <c r="H16">
        <v>794889.43227045296</v>
      </c>
      <c r="I16">
        <v>9837378075.0520401</v>
      </c>
      <c r="J16">
        <v>9837378075.0520401</v>
      </c>
      <c r="K16">
        <v>0</v>
      </c>
      <c r="L16">
        <v>1288023913.53933</v>
      </c>
      <c r="M16">
        <v>0</v>
      </c>
      <c r="N16">
        <v>3278902.2789842999</v>
      </c>
      <c r="O16">
        <v>0</v>
      </c>
      <c r="P16">
        <v>106882.92115914699</v>
      </c>
      <c r="Q16">
        <v>3385785.2001434402</v>
      </c>
      <c r="R16">
        <v>38.307840241951098</v>
      </c>
      <c r="S16">
        <v>0</v>
      </c>
      <c r="T16">
        <v>120.09064052148899</v>
      </c>
      <c r="U16">
        <v>158.39848076344001</v>
      </c>
      <c r="V16">
        <v>64.909866844457895</v>
      </c>
      <c r="W16">
        <v>0</v>
      </c>
      <c r="X16">
        <v>50.0683521263621</v>
      </c>
      <c r="Y16">
        <v>114.97821897082</v>
      </c>
      <c r="Z16">
        <v>357026.81891484401</v>
      </c>
      <c r="AA16">
        <f t="shared" si="0"/>
        <v>27.553610972284954</v>
      </c>
      <c r="AC16" s="9">
        <v>2026</v>
      </c>
      <c r="AD16" s="28">
        <v>588471420.22993994</v>
      </c>
      <c r="AE16" s="28">
        <v>1524211451.3288164</v>
      </c>
      <c r="AF16" s="27">
        <f t="shared" si="1"/>
        <v>0.38608253449146251</v>
      </c>
      <c r="AH16" s="9">
        <v>2026</v>
      </c>
      <c r="AI16" s="23" cm="1">
        <f t="array" ref="AI16">SUMPRODUCT(--($B$10:$B$2276=$AH16),--($D$10:$D$2276="Passenger"),$I$10:$I$2276,$AA$10:$AA$2276/SUMIFS($I$10:$I$2276,$B$10:$B$2276,$AH16,$D$10:$D$2276,"Passenger"))</f>
        <v>27.274765729703937</v>
      </c>
      <c r="AK16" s="22"/>
    </row>
    <row r="17" spans="1:37" x14ac:dyDescent="0.25">
      <c r="A17" t="s">
        <v>119</v>
      </c>
      <c r="B17">
        <v>2020</v>
      </c>
      <c r="C17" t="s">
        <v>124</v>
      </c>
      <c r="D17" t="str">
        <f>_xlfn.XLOOKUP(C17,SB_Riverside_EMFAC!$BE$72:$BE$84,SB_Riverside_EMFAC!$BF$72:$BF$84)</f>
        <v>Passenger</v>
      </c>
      <c r="E17" t="s">
        <v>115</v>
      </c>
      <c r="F17" t="s">
        <v>115</v>
      </c>
      <c r="G17" t="s">
        <v>116</v>
      </c>
      <c r="H17">
        <v>638612.89927557996</v>
      </c>
      <c r="I17">
        <v>7701683872.8205404</v>
      </c>
      <c r="J17">
        <v>7701683872.8205404</v>
      </c>
      <c r="K17">
        <v>0</v>
      </c>
      <c r="L17">
        <v>1039990020.36939</v>
      </c>
      <c r="M17">
        <v>0</v>
      </c>
      <c r="N17">
        <v>2578109.7520693098</v>
      </c>
      <c r="O17">
        <v>0</v>
      </c>
      <c r="P17">
        <v>85217.237970649498</v>
      </c>
      <c r="Q17">
        <v>2663326.99003996</v>
      </c>
      <c r="R17">
        <v>27.986270221708999</v>
      </c>
      <c r="S17">
        <v>0</v>
      </c>
      <c r="T17">
        <v>89.972837275748304</v>
      </c>
      <c r="U17">
        <v>117.959107497457</v>
      </c>
      <c r="V17">
        <v>47.225771663609599</v>
      </c>
      <c r="W17">
        <v>0</v>
      </c>
      <c r="X17">
        <v>39.137288538057099</v>
      </c>
      <c r="Y17">
        <v>86.363060201666798</v>
      </c>
      <c r="Z17">
        <v>280844.50334998401</v>
      </c>
      <c r="AA17">
        <f t="shared" si="0"/>
        <v>27.423302863160629</v>
      </c>
      <c r="AC17" s="9">
        <v>2027</v>
      </c>
      <c r="AD17" s="28">
        <v>652976403.7171458</v>
      </c>
      <c r="AE17" s="28">
        <v>1691287083.4139895</v>
      </c>
      <c r="AF17" s="27">
        <f t="shared" si="1"/>
        <v>0.38608253449146201</v>
      </c>
      <c r="AH17" s="9">
        <v>2027</v>
      </c>
      <c r="AI17" s="23" cm="1">
        <f t="array" ref="AI17">SUMPRODUCT(--($B$10:$B$2276=$AH17),--($D$10:$D$2276="Passenger"),$I$10:$I$2276,$AA$10:$AA$2276/SUMIFS($I$10:$I$2276,$B$10:$B$2276,$AH17,$D$10:$D$2276,"Passenger"))</f>
        <v>27.744773826602358</v>
      </c>
      <c r="AK17" s="22"/>
    </row>
    <row r="18" spans="1:37" x14ac:dyDescent="0.25">
      <c r="A18" t="s">
        <v>119</v>
      </c>
      <c r="B18">
        <v>2020</v>
      </c>
      <c r="C18" t="s">
        <v>124</v>
      </c>
      <c r="D18" t="str">
        <f>_xlfn.XLOOKUP(C18,SB_Riverside_EMFAC!$BE$72:$BE$84,SB_Riverside_EMFAC!$BF$72:$BF$84)</f>
        <v>Passenger</v>
      </c>
      <c r="E18" t="s">
        <v>115</v>
      </c>
      <c r="F18" t="s">
        <v>115</v>
      </c>
      <c r="G18" t="s">
        <v>121</v>
      </c>
      <c r="H18">
        <v>2430.0761876469401</v>
      </c>
      <c r="I18">
        <v>26846953.897408899</v>
      </c>
      <c r="J18">
        <v>26846953.897408899</v>
      </c>
      <c r="K18">
        <v>0</v>
      </c>
      <c r="L18">
        <v>3795119.5414438699</v>
      </c>
      <c r="M18">
        <v>0</v>
      </c>
      <c r="N18">
        <v>7203.7373338267998</v>
      </c>
      <c r="O18">
        <v>0</v>
      </c>
      <c r="P18">
        <v>0</v>
      </c>
      <c r="Q18">
        <v>7203.7373338267998</v>
      </c>
      <c r="R18">
        <v>4.0697271420832702E-2</v>
      </c>
      <c r="S18">
        <v>0</v>
      </c>
      <c r="T18">
        <v>0</v>
      </c>
      <c r="U18">
        <v>4.0697271420832702E-2</v>
      </c>
      <c r="V18">
        <v>1.13495175058826</v>
      </c>
      <c r="W18">
        <v>0</v>
      </c>
      <c r="X18">
        <v>0</v>
      </c>
      <c r="Y18">
        <v>1.13495175058826</v>
      </c>
      <c r="Z18">
        <v>643.507002410881</v>
      </c>
      <c r="AA18">
        <f t="shared" si="0"/>
        <v>41.71975409253907</v>
      </c>
      <c r="AC18" s="9">
        <v>2028</v>
      </c>
      <c r="AD18" s="28">
        <v>715603350.69021726</v>
      </c>
      <c r="AE18" s="28">
        <v>1853498376.0215707</v>
      </c>
      <c r="AF18" s="27">
        <f t="shared" si="1"/>
        <v>0.38608253449146224</v>
      </c>
      <c r="AH18" s="9">
        <v>2028</v>
      </c>
      <c r="AI18" s="23" cm="1">
        <f t="array" ref="AI18">SUMPRODUCT(--($B$10:$B$2276=$AH18),--($D$10:$D$2276="Passenger"),$I$10:$I$2276,$AA$10:$AA$2276/SUMIFS($I$10:$I$2276,$B$10:$B$2276,$AH18,$D$10:$D$2276,"Passenger"))</f>
        <v>28.207882740710104</v>
      </c>
      <c r="AK18" s="22"/>
    </row>
    <row r="19" spans="1:37" x14ac:dyDescent="0.25">
      <c r="A19" t="s">
        <v>113</v>
      </c>
      <c r="B19">
        <v>2020</v>
      </c>
      <c r="C19" t="s">
        <v>124</v>
      </c>
      <c r="D19" t="str">
        <f>_xlfn.XLOOKUP(C19,SB_Riverside_EMFAC!$BE$72:$BE$84,SB_Riverside_EMFAC!$BF$72:$BF$84)</f>
        <v>Passenger</v>
      </c>
      <c r="E19" t="s">
        <v>115</v>
      </c>
      <c r="F19" t="s">
        <v>115</v>
      </c>
      <c r="G19" t="s">
        <v>121</v>
      </c>
      <c r="H19">
        <v>2611.0330251976402</v>
      </c>
      <c r="I19">
        <v>28076749.059828501</v>
      </c>
      <c r="J19">
        <v>28076749.059828501</v>
      </c>
      <c r="K19">
        <v>0</v>
      </c>
      <c r="L19">
        <v>3994616.4030295899</v>
      </c>
      <c r="M19">
        <v>0</v>
      </c>
      <c r="N19">
        <v>7650.9115663402299</v>
      </c>
      <c r="O19">
        <v>0</v>
      </c>
      <c r="P19">
        <v>0</v>
      </c>
      <c r="Q19">
        <v>7650.9115663402299</v>
      </c>
      <c r="R19">
        <v>5.0448454287675498E-2</v>
      </c>
      <c r="S19">
        <v>0</v>
      </c>
      <c r="T19">
        <v>0</v>
      </c>
      <c r="U19">
        <v>5.0448454287675498E-2</v>
      </c>
      <c r="V19">
        <v>1.2054042330276</v>
      </c>
      <c r="W19">
        <v>0</v>
      </c>
      <c r="X19">
        <v>0</v>
      </c>
      <c r="Y19">
        <v>1.2054042330276</v>
      </c>
      <c r="Z19">
        <v>683.45289946196601</v>
      </c>
      <c r="AA19">
        <f t="shared" si="0"/>
        <v>41.080737358684608</v>
      </c>
      <c r="AC19" s="9">
        <v>2029</v>
      </c>
      <c r="AD19" s="28">
        <v>776850017.76420259</v>
      </c>
      <c r="AE19" s="28">
        <v>2012134578.3938365</v>
      </c>
      <c r="AF19" s="27">
        <f t="shared" si="1"/>
        <v>0.3860825344914624</v>
      </c>
      <c r="AH19" s="9">
        <v>2029</v>
      </c>
      <c r="AI19" s="23" cm="1">
        <f t="array" ref="AI19">SUMPRODUCT(--($B$10:$B$2276=$AH19),--($D$10:$D$2276="Passenger"),$I$10:$I$2276,$AA$10:$AA$2276/SUMIFS($I$10:$I$2276,$B$10:$B$2276,$AH19,$D$10:$D$2276,"Passenger"))</f>
        <v>28.636052037226932</v>
      </c>
      <c r="AK19" s="22"/>
    </row>
    <row r="20" spans="1:37" x14ac:dyDescent="0.25">
      <c r="A20" t="s">
        <v>113</v>
      </c>
      <c r="B20">
        <v>2020</v>
      </c>
      <c r="C20" t="s">
        <v>124</v>
      </c>
      <c r="D20" t="str">
        <f>_xlfn.XLOOKUP(C20,SB_Riverside_EMFAC!$BE$72:$BE$84,SB_Riverside_EMFAC!$BF$72:$BF$84)</f>
        <v>Passenger</v>
      </c>
      <c r="E20" t="s">
        <v>115</v>
      </c>
      <c r="F20" t="s">
        <v>115</v>
      </c>
      <c r="G20" t="s">
        <v>125</v>
      </c>
      <c r="H20">
        <v>11646.180993080499</v>
      </c>
      <c r="I20">
        <v>141605961.84032801</v>
      </c>
      <c r="J20">
        <v>0</v>
      </c>
      <c r="K20">
        <v>141605961.84032801</v>
      </c>
      <c r="L20">
        <v>20485903.448004998</v>
      </c>
      <c r="M20">
        <v>54671588.6464151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f t="shared" si="0"/>
        <v>0</v>
      </c>
      <c r="AC20" s="9">
        <v>2030</v>
      </c>
      <c r="AD20" s="28">
        <v>837738463.13266349</v>
      </c>
      <c r="AE20" s="28">
        <v>2169842943.649622</v>
      </c>
      <c r="AF20" s="27">
        <f t="shared" si="1"/>
        <v>0.38608253449146335</v>
      </c>
      <c r="AH20" s="9">
        <v>2030</v>
      </c>
      <c r="AI20" s="23" cm="1">
        <f t="array" ref="AI20">SUMPRODUCT(--($B$10:$B$2276=$AH20),--($D$10:$D$2276="Passenger"),$I$10:$I$2276,$AA$10:$AA$2276/SUMIFS($I$10:$I$2276,$B$10:$B$2276,$AH20,$D$10:$D$2276,"Passenger"))</f>
        <v>29.025976514273871</v>
      </c>
      <c r="AK20" s="22"/>
    </row>
    <row r="21" spans="1:37" x14ac:dyDescent="0.25">
      <c r="A21" t="s">
        <v>119</v>
      </c>
      <c r="B21">
        <v>2020</v>
      </c>
      <c r="C21" t="s">
        <v>124</v>
      </c>
      <c r="D21" t="str">
        <f>_xlfn.XLOOKUP(C21,SB_Riverside_EMFAC!$BE$72:$BE$84,SB_Riverside_EMFAC!$BF$72:$BF$84)</f>
        <v>Passenger</v>
      </c>
      <c r="E21" t="s">
        <v>115</v>
      </c>
      <c r="F21" t="s">
        <v>115</v>
      </c>
      <c r="G21" t="s">
        <v>125</v>
      </c>
      <c r="H21">
        <v>9240.6031072593505</v>
      </c>
      <c r="I21">
        <v>110814084.54017299</v>
      </c>
      <c r="J21">
        <v>0</v>
      </c>
      <c r="K21">
        <v>110814084.54017299</v>
      </c>
      <c r="L21">
        <v>16246189.0302251</v>
      </c>
      <c r="M21">
        <v>42783382.616621204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f t="shared" si="0"/>
        <v>0</v>
      </c>
      <c r="AC21" s="9">
        <v>2031</v>
      </c>
      <c r="AD21" s="28">
        <v>894881109.35857487</v>
      </c>
      <c r="AE21" s="28">
        <v>2317849240.54461</v>
      </c>
      <c r="AF21" s="27">
        <f t="shared" si="1"/>
        <v>0.38608253449146263</v>
      </c>
      <c r="AH21" s="9">
        <v>2031</v>
      </c>
      <c r="AI21" s="23" cm="1">
        <f t="array" ref="AI21">SUMPRODUCT(--($B$10:$B$2276=$AH21),--($D$10:$D$2276="Passenger"),$I$10:$I$2276,$AA$10:$AA$2276/SUMIFS($I$10:$I$2276,$B$10:$B$2276,$AH21,$D$10:$D$2276,"Passenger"))</f>
        <v>29.384116235836828</v>
      </c>
      <c r="AK21" s="22"/>
    </row>
    <row r="22" spans="1:37" x14ac:dyDescent="0.25">
      <c r="A22" t="s">
        <v>113</v>
      </c>
      <c r="B22">
        <v>2020</v>
      </c>
      <c r="C22" t="s">
        <v>124</v>
      </c>
      <c r="D22" t="str">
        <f>_xlfn.XLOOKUP(C22,SB_Riverside_EMFAC!$BE$72:$BE$84,SB_Riverside_EMFAC!$BF$72:$BF$84)</f>
        <v>Passenger</v>
      </c>
      <c r="E22" t="s">
        <v>115</v>
      </c>
      <c r="F22" t="s">
        <v>115</v>
      </c>
      <c r="G22" t="s">
        <v>126</v>
      </c>
      <c r="H22">
        <v>12987.095962634899</v>
      </c>
      <c r="I22">
        <v>195396756.90757301</v>
      </c>
      <c r="J22">
        <v>104907713.147286</v>
      </c>
      <c r="K22">
        <v>90489043.760286599</v>
      </c>
      <c r="L22">
        <v>18634469.7071581</v>
      </c>
      <c r="M22">
        <v>27330388.220985699</v>
      </c>
      <c r="N22">
        <v>31250.361371573701</v>
      </c>
      <c r="O22">
        <v>0</v>
      </c>
      <c r="P22">
        <v>1403.24636057269</v>
      </c>
      <c r="Q22">
        <v>32653.6077321464</v>
      </c>
      <c r="R22">
        <v>9.4362022034807397E-2</v>
      </c>
      <c r="S22">
        <v>0</v>
      </c>
      <c r="T22">
        <v>0.84316296909427602</v>
      </c>
      <c r="U22">
        <v>0.93752499112908305</v>
      </c>
      <c r="V22">
        <v>0.12796994521864999</v>
      </c>
      <c r="W22">
        <v>0</v>
      </c>
      <c r="X22">
        <v>0.42584486581347503</v>
      </c>
      <c r="Y22">
        <v>0.55381481103212504</v>
      </c>
      <c r="Z22">
        <v>3443.2821356202599</v>
      </c>
      <c r="AA22">
        <f t="shared" si="0"/>
        <v>56.74723975889794</v>
      </c>
      <c r="AC22" s="9">
        <v>2032</v>
      </c>
      <c r="AD22" s="28">
        <v>947633974.32155919</v>
      </c>
      <c r="AE22" s="28">
        <v>2454485478.2663398</v>
      </c>
      <c r="AF22" s="27">
        <f t="shared" si="1"/>
        <v>0.38608253449146301</v>
      </c>
      <c r="AH22" s="9">
        <v>2032</v>
      </c>
      <c r="AI22" s="23" cm="1">
        <f t="array" ref="AI22">SUMPRODUCT(--($B$10:$B$2276=$AH22),--($D$10:$D$2276="Passenger"),$I$10:$I$2276,$AA$10:$AA$2276/SUMIFS($I$10:$I$2276,$B$10:$B$2276,$AH22,$D$10:$D$2276,"Passenger"))</f>
        <v>29.708211543377836</v>
      </c>
      <c r="AK22" s="22"/>
    </row>
    <row r="23" spans="1:37" x14ac:dyDescent="0.25">
      <c r="A23" t="s">
        <v>119</v>
      </c>
      <c r="B23">
        <v>2020</v>
      </c>
      <c r="C23" t="s">
        <v>124</v>
      </c>
      <c r="D23" t="str">
        <f>_xlfn.XLOOKUP(C23,SB_Riverside_EMFAC!$BE$72:$BE$84,SB_Riverside_EMFAC!$BF$72:$BF$84)</f>
        <v>Passenger</v>
      </c>
      <c r="E23" t="s">
        <v>115</v>
      </c>
      <c r="F23" t="s">
        <v>115</v>
      </c>
      <c r="G23" t="s">
        <v>126</v>
      </c>
      <c r="H23">
        <v>10926.960145687101</v>
      </c>
      <c r="I23">
        <v>157976054.809441</v>
      </c>
      <c r="J23">
        <v>84812084.794283897</v>
      </c>
      <c r="K23">
        <v>73163970.015157193</v>
      </c>
      <c r="L23">
        <v>15678494.1307864</v>
      </c>
      <c r="M23">
        <v>22097699.580072001</v>
      </c>
      <c r="N23">
        <v>25536.598037231099</v>
      </c>
      <c r="O23">
        <v>0</v>
      </c>
      <c r="P23">
        <v>1179.0630295686001</v>
      </c>
      <c r="Q23">
        <v>26715.661066799701</v>
      </c>
      <c r="R23">
        <v>7.7260703815603293E-2</v>
      </c>
      <c r="S23">
        <v>0</v>
      </c>
      <c r="T23">
        <v>0.68580465791050205</v>
      </c>
      <c r="U23">
        <v>0.76306536172610595</v>
      </c>
      <c r="V23">
        <v>0.10184176960842101</v>
      </c>
      <c r="W23">
        <v>0</v>
      </c>
      <c r="X23">
        <v>0.35133852646251701</v>
      </c>
      <c r="Y23">
        <v>0.45318029607093802</v>
      </c>
      <c r="Z23">
        <v>2817.1330790513698</v>
      </c>
      <c r="AA23">
        <f t="shared" si="0"/>
        <v>56.076887522344961</v>
      </c>
      <c r="AC23" s="9">
        <v>2033</v>
      </c>
      <c r="AD23" s="28">
        <v>995978589.99917555</v>
      </c>
      <c r="AE23" s="28">
        <v>2579703822.4250402</v>
      </c>
      <c r="AF23" s="27">
        <f t="shared" si="1"/>
        <v>0.3860825344914634</v>
      </c>
      <c r="AH23" s="9">
        <v>2033</v>
      </c>
      <c r="AI23" s="23" cm="1">
        <f t="array" ref="AI23">SUMPRODUCT(--($B$10:$B$2276=$AH23),--($D$10:$D$2276="Passenger"),$I$10:$I$2276,$AA$10:$AA$2276/SUMIFS($I$10:$I$2276,$B$10:$B$2276,$AH23,$D$10:$D$2276,"Passenger"))</f>
        <v>29.975141074527162</v>
      </c>
      <c r="AK23" s="22"/>
    </row>
    <row r="24" spans="1:37" x14ac:dyDescent="0.25">
      <c r="A24" t="s">
        <v>113</v>
      </c>
      <c r="B24">
        <v>2020</v>
      </c>
      <c r="C24" t="s">
        <v>127</v>
      </c>
      <c r="D24" t="str">
        <f>_xlfn.XLOOKUP(C24,SB_Riverside_EMFAC!$BE$72:$BE$84,SB_Riverside_EMFAC!$BF$72:$BF$84)</f>
        <v>Passenger</v>
      </c>
      <c r="E24" t="s">
        <v>115</v>
      </c>
      <c r="F24" t="s">
        <v>115</v>
      </c>
      <c r="G24" t="s">
        <v>116</v>
      </c>
      <c r="H24">
        <v>81446.478770596295</v>
      </c>
      <c r="I24">
        <v>785925880.83119905</v>
      </c>
      <c r="J24">
        <v>785925880.83119905</v>
      </c>
      <c r="K24">
        <v>0</v>
      </c>
      <c r="L24">
        <v>121947496.325563</v>
      </c>
      <c r="M24">
        <v>0</v>
      </c>
      <c r="N24">
        <v>314253.61218554497</v>
      </c>
      <c r="O24">
        <v>0</v>
      </c>
      <c r="P24">
        <v>13330.0463522918</v>
      </c>
      <c r="Q24">
        <v>327583.65853783698</v>
      </c>
      <c r="R24">
        <v>11.780720122224301</v>
      </c>
      <c r="S24">
        <v>0</v>
      </c>
      <c r="T24">
        <v>22.284603754990801</v>
      </c>
      <c r="U24">
        <v>34.0653238772151</v>
      </c>
      <c r="V24">
        <v>15.817141612034501</v>
      </c>
      <c r="W24">
        <v>0</v>
      </c>
      <c r="X24">
        <v>6.3919280394787199</v>
      </c>
      <c r="Y24">
        <v>22.2090696515133</v>
      </c>
      <c r="Z24">
        <v>34543.287486546797</v>
      </c>
      <c r="AA24">
        <f t="shared" si="0"/>
        <v>22.751913266427959</v>
      </c>
      <c r="AC24" s="9">
        <v>2034</v>
      </c>
      <c r="AD24" s="28">
        <v>1039927804.5610937</v>
      </c>
      <c r="AE24" s="28">
        <v>2693537551.3188038</v>
      </c>
      <c r="AF24" s="27">
        <f t="shared" si="1"/>
        <v>0.38608253449146329</v>
      </c>
      <c r="AH24" s="9">
        <v>2034</v>
      </c>
      <c r="AI24" s="23" cm="1">
        <f t="array" ref="AI24">SUMPRODUCT(--($B$10:$B$2276=$AH24),--($D$10:$D$2276="Passenger"),$I$10:$I$2276,$AA$10:$AA$2276/SUMIFS($I$10:$I$2276,$B$10:$B$2276,$AH24,$D$10:$D$2276,"Passenger"))</f>
        <v>30.248263547205667</v>
      </c>
      <c r="AK24" s="22"/>
    </row>
    <row r="25" spans="1:37" x14ac:dyDescent="0.25">
      <c r="A25" t="s">
        <v>119</v>
      </c>
      <c r="B25">
        <v>2020</v>
      </c>
      <c r="C25" t="s">
        <v>127</v>
      </c>
      <c r="D25" t="str">
        <f>_xlfn.XLOOKUP(C25,SB_Riverside_EMFAC!$BE$72:$BE$84,SB_Riverside_EMFAC!$BF$72:$BF$84)</f>
        <v>Passenger</v>
      </c>
      <c r="E25" t="s">
        <v>115</v>
      </c>
      <c r="F25" t="s">
        <v>115</v>
      </c>
      <c r="G25" t="s">
        <v>116</v>
      </c>
      <c r="H25">
        <v>62531.033907485697</v>
      </c>
      <c r="I25">
        <v>654831644.93447697</v>
      </c>
      <c r="J25">
        <v>654831644.93447697</v>
      </c>
      <c r="K25">
        <v>0</v>
      </c>
      <c r="L25">
        <v>94348356.393838406</v>
      </c>
      <c r="M25">
        <v>0</v>
      </c>
      <c r="N25">
        <v>264064.34743663302</v>
      </c>
      <c r="O25">
        <v>0</v>
      </c>
      <c r="P25">
        <v>10105.826698773701</v>
      </c>
      <c r="Q25">
        <v>274170.17413540703</v>
      </c>
      <c r="R25">
        <v>10.0184854468912</v>
      </c>
      <c r="S25">
        <v>0</v>
      </c>
      <c r="T25">
        <v>16.153473284892598</v>
      </c>
      <c r="U25">
        <v>26.171958731783899</v>
      </c>
      <c r="V25">
        <v>13.0394379174066</v>
      </c>
      <c r="W25">
        <v>0</v>
      </c>
      <c r="X25">
        <v>4.8635876238681099</v>
      </c>
      <c r="Y25">
        <v>17.903025541274801</v>
      </c>
      <c r="Z25">
        <v>28910.902294908199</v>
      </c>
      <c r="AA25">
        <f t="shared" si="0"/>
        <v>22.649989898440708</v>
      </c>
      <c r="AC25" s="9">
        <v>2035</v>
      </c>
      <c r="AD25" s="28">
        <v>1079632853.3214798</v>
      </c>
      <c r="AE25" s="28">
        <v>2796378382.5226426</v>
      </c>
      <c r="AF25" s="27">
        <f t="shared" si="1"/>
        <v>0.38608253449146301</v>
      </c>
      <c r="AH25" s="9">
        <v>2035</v>
      </c>
      <c r="AI25" s="23" cm="1">
        <f t="array" ref="AI25">SUMPRODUCT(--($B$10:$B$2276=$AH25),--($D$10:$D$2276="Passenger"),$I$10:$I$2276,$AA$10:$AA$2276/SUMIFS($I$10:$I$2276,$B$10:$B$2276,$AH25,$D$10:$D$2276,"Passenger"))</f>
        <v>30.494586245291035</v>
      </c>
      <c r="AK25" s="22"/>
    </row>
    <row r="26" spans="1:37" x14ac:dyDescent="0.25">
      <c r="A26" t="s">
        <v>113</v>
      </c>
      <c r="B26">
        <v>2020</v>
      </c>
      <c r="C26" t="s">
        <v>127</v>
      </c>
      <c r="D26" t="str">
        <f>_xlfn.XLOOKUP(C26,SB_Riverside_EMFAC!$BE$72:$BE$84,SB_Riverside_EMFAC!$BF$72:$BF$84)</f>
        <v>Passenger</v>
      </c>
      <c r="E26" t="s">
        <v>115</v>
      </c>
      <c r="F26" t="s">
        <v>115</v>
      </c>
      <c r="G26" t="s">
        <v>121</v>
      </c>
      <c r="H26">
        <v>41.350261134257103</v>
      </c>
      <c r="I26">
        <v>183116.60378911599</v>
      </c>
      <c r="J26">
        <v>183116.60378911599</v>
      </c>
      <c r="K26">
        <v>0</v>
      </c>
      <c r="L26">
        <v>44030.957793802903</v>
      </c>
      <c r="M26">
        <v>0</v>
      </c>
      <c r="N26">
        <v>86.291193097250797</v>
      </c>
      <c r="O26">
        <v>0</v>
      </c>
      <c r="P26">
        <v>0</v>
      </c>
      <c r="Q26">
        <v>86.291193097250797</v>
      </c>
      <c r="R26">
        <v>2.92296377375892E-3</v>
      </c>
      <c r="S26">
        <v>0</v>
      </c>
      <c r="T26">
        <v>0</v>
      </c>
      <c r="U26">
        <v>2.92296377375892E-3</v>
      </c>
      <c r="V26">
        <v>1.3595212613623699E-2</v>
      </c>
      <c r="W26">
        <v>0</v>
      </c>
      <c r="X26">
        <v>0</v>
      </c>
      <c r="Y26">
        <v>1.3595212613623699E-2</v>
      </c>
      <c r="Z26">
        <v>7.7083580968063998</v>
      </c>
      <c r="AA26">
        <f t="shared" si="0"/>
        <v>23.755591202357589</v>
      </c>
      <c r="AC26" s="9">
        <v>2036</v>
      </c>
      <c r="AD26" s="28">
        <v>1115100422.1950593</v>
      </c>
      <c r="AE26" s="28">
        <v>2888243633.3563719</v>
      </c>
      <c r="AF26" s="27">
        <f t="shared" si="1"/>
        <v>0.38608253449146279</v>
      </c>
      <c r="AH26" s="9">
        <v>2036</v>
      </c>
      <c r="AI26" s="23" cm="1">
        <f t="array" ref="AI26">SUMPRODUCT(--($B$10:$B$2276=$AH26),--($D$10:$D$2276="Passenger"),$I$10:$I$2276,$AA$10:$AA$2276/SUMIFS($I$10:$I$2276,$B$10:$B$2276,$AH26,$D$10:$D$2276,"Passenger"))</f>
        <v>30.715020275478992</v>
      </c>
      <c r="AK26" s="22"/>
    </row>
    <row r="27" spans="1:37" x14ac:dyDescent="0.25">
      <c r="A27" t="s">
        <v>119</v>
      </c>
      <c r="B27">
        <v>2020</v>
      </c>
      <c r="C27" t="s">
        <v>127</v>
      </c>
      <c r="D27" t="str">
        <f>_xlfn.XLOOKUP(C27,SB_Riverside_EMFAC!$BE$72:$BE$84,SB_Riverside_EMFAC!$BF$72:$BF$84)</f>
        <v>Passenger</v>
      </c>
      <c r="E27" t="s">
        <v>115</v>
      </c>
      <c r="F27" t="s">
        <v>115</v>
      </c>
      <c r="G27" t="s">
        <v>121</v>
      </c>
      <c r="H27">
        <v>43.537396293551197</v>
      </c>
      <c r="I27">
        <v>257369.27534294399</v>
      </c>
      <c r="J27">
        <v>257369.27534294399</v>
      </c>
      <c r="K27">
        <v>0</v>
      </c>
      <c r="L27">
        <v>46779.503426714</v>
      </c>
      <c r="M27">
        <v>0</v>
      </c>
      <c r="N27">
        <v>118.38923052486901</v>
      </c>
      <c r="O27">
        <v>0</v>
      </c>
      <c r="P27">
        <v>0</v>
      </c>
      <c r="Q27">
        <v>118.38923052486901</v>
      </c>
      <c r="R27">
        <v>4.2630718139811301E-3</v>
      </c>
      <c r="S27">
        <v>0</v>
      </c>
      <c r="T27">
        <v>0</v>
      </c>
      <c r="U27">
        <v>4.2630718139811301E-3</v>
      </c>
      <c r="V27">
        <v>1.86522714819225E-2</v>
      </c>
      <c r="W27">
        <v>0</v>
      </c>
      <c r="X27">
        <v>0</v>
      </c>
      <c r="Y27">
        <v>1.86522714819225E-2</v>
      </c>
      <c r="Z27">
        <v>10.5756630652049</v>
      </c>
      <c r="AA27">
        <f t="shared" si="0"/>
        <v>24.335994230916583</v>
      </c>
      <c r="AC27" s="9">
        <v>2037</v>
      </c>
      <c r="AD27" s="28">
        <v>1146595270.950959</v>
      </c>
      <c r="AE27" s="28">
        <v>2969819063.3285713</v>
      </c>
      <c r="AF27" s="27">
        <f t="shared" si="1"/>
        <v>0.38608253449146351</v>
      </c>
      <c r="AH27" s="9">
        <v>2037</v>
      </c>
      <c r="AI27" s="23" cm="1">
        <f t="array" ref="AI27">SUMPRODUCT(--($B$10:$B$2276=$AH27),--($D$10:$D$2276="Passenger"),$I$10:$I$2276,$AA$10:$AA$2276/SUMIFS($I$10:$I$2276,$B$10:$B$2276,$AH27,$D$10:$D$2276,"Passenger"))</f>
        <v>30.909607536399417</v>
      </c>
      <c r="AK27" s="22"/>
    </row>
    <row r="28" spans="1:37" x14ac:dyDescent="0.25">
      <c r="A28" t="s">
        <v>119</v>
      </c>
      <c r="B28">
        <v>2020</v>
      </c>
      <c r="C28" t="s">
        <v>127</v>
      </c>
      <c r="D28" t="str">
        <f>_xlfn.XLOOKUP(C28,SB_Riverside_EMFAC!$BE$72:$BE$84,SB_Riverside_EMFAC!$BF$72:$BF$84)</f>
        <v>Passenger</v>
      </c>
      <c r="E28" t="s">
        <v>115</v>
      </c>
      <c r="F28" t="s">
        <v>115</v>
      </c>
      <c r="G28" t="s">
        <v>125</v>
      </c>
      <c r="H28">
        <v>24.127994454871398</v>
      </c>
      <c r="I28">
        <v>212863.32597984499</v>
      </c>
      <c r="J28">
        <v>0</v>
      </c>
      <c r="K28">
        <v>212863.32597984499</v>
      </c>
      <c r="L28">
        <v>38363.140073682902</v>
      </c>
      <c r="M28">
        <v>82182.812394581299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f t="shared" si="0"/>
        <v>0</v>
      </c>
      <c r="AC28" s="9">
        <v>2038</v>
      </c>
      <c r="AD28" s="28">
        <v>1174434665.6939161</v>
      </c>
      <c r="AE28" s="28">
        <v>3041926429.64501</v>
      </c>
      <c r="AF28" s="27">
        <f t="shared" si="1"/>
        <v>0.38608253449146418</v>
      </c>
      <c r="AH28" s="9">
        <v>2038</v>
      </c>
      <c r="AI28" s="23" cm="1">
        <f t="array" ref="AI28">SUMPRODUCT(--($B$10:$B$2276=$AH28),--($D$10:$D$2276="Passenger"),$I$10:$I$2276,$AA$10:$AA$2276/SUMIFS($I$10:$I$2276,$B$10:$B$2276,$AH28,$D$10:$D$2276,"Passenger"))</f>
        <v>31.123292987774139</v>
      </c>
      <c r="AK28" s="22"/>
    </row>
    <row r="29" spans="1:37" x14ac:dyDescent="0.25">
      <c r="A29" t="s">
        <v>113</v>
      </c>
      <c r="B29">
        <v>2020</v>
      </c>
      <c r="C29" t="s">
        <v>127</v>
      </c>
      <c r="D29" t="str">
        <f>_xlfn.XLOOKUP(C29,SB_Riverside_EMFAC!$BE$72:$BE$84,SB_Riverside_EMFAC!$BF$72:$BF$84)</f>
        <v>Passenger</v>
      </c>
      <c r="E29" t="s">
        <v>115</v>
      </c>
      <c r="F29" t="s">
        <v>115</v>
      </c>
      <c r="G29" t="s">
        <v>125</v>
      </c>
      <c r="H29">
        <v>38.919528820890598</v>
      </c>
      <c r="I29">
        <v>361581.76440662902</v>
      </c>
      <c r="J29">
        <v>0</v>
      </c>
      <c r="K29">
        <v>361581.76440662902</v>
      </c>
      <c r="L29">
        <v>62767.158325919401</v>
      </c>
      <c r="M29">
        <v>139600.40402800601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f t="shared" si="0"/>
        <v>0</v>
      </c>
      <c r="AC29" s="9">
        <v>2039</v>
      </c>
      <c r="AD29" s="28">
        <v>1198851110.3986385</v>
      </c>
      <c r="AE29" s="28">
        <v>3105167945.4439116</v>
      </c>
      <c r="AF29" s="27">
        <f t="shared" si="1"/>
        <v>0.38608253449146435</v>
      </c>
      <c r="AH29" s="9">
        <v>2039</v>
      </c>
      <c r="AI29" s="23" cm="1">
        <f t="array" ref="AI29">SUMPRODUCT(--($B$10:$B$2276=$AH29),--($D$10:$D$2276="Passenger"),$I$10:$I$2276,$AA$10:$AA$2276/SUMIFS($I$10:$I$2276,$B$10:$B$2276,$AH29,$D$10:$D$2276,"Passenger"))</f>
        <v>31.270760944510052</v>
      </c>
      <c r="AK29" s="22"/>
    </row>
    <row r="30" spans="1:37" x14ac:dyDescent="0.25">
      <c r="A30" t="s">
        <v>113</v>
      </c>
      <c r="B30">
        <v>2020</v>
      </c>
      <c r="C30" t="s">
        <v>127</v>
      </c>
      <c r="D30" t="str">
        <f>_xlfn.XLOOKUP(C30,SB_Riverside_EMFAC!$BE$72:$BE$84,SB_Riverside_EMFAC!$BF$72:$BF$84)</f>
        <v>Passenger</v>
      </c>
      <c r="E30" t="s">
        <v>115</v>
      </c>
      <c r="F30" t="s">
        <v>115</v>
      </c>
      <c r="G30" t="s">
        <v>126</v>
      </c>
      <c r="H30">
        <v>3.9402135616549998</v>
      </c>
      <c r="I30">
        <v>59772.079597982804</v>
      </c>
      <c r="J30">
        <v>31153.442574891102</v>
      </c>
      <c r="K30">
        <v>28618.6370230916</v>
      </c>
      <c r="L30">
        <v>5653.5957280704397</v>
      </c>
      <c r="M30">
        <v>8643.6813529445008</v>
      </c>
      <c r="N30">
        <v>9.2751838354133298</v>
      </c>
      <c r="O30">
        <v>0</v>
      </c>
      <c r="P30">
        <v>0.47380816371863399</v>
      </c>
      <c r="Q30">
        <v>9.7489919991319596</v>
      </c>
      <c r="R30">
        <v>2.7782138242955101E-5</v>
      </c>
      <c r="S30">
        <v>0</v>
      </c>
      <c r="T30">
        <v>2.5539940292810002E-4</v>
      </c>
      <c r="U30">
        <v>2.8318154117105499E-4</v>
      </c>
      <c r="V30">
        <v>3.7710637234606299E-5</v>
      </c>
      <c r="W30">
        <v>0</v>
      </c>
      <c r="X30">
        <v>1.2869799429389501E-4</v>
      </c>
      <c r="Y30">
        <v>1.6640863152850101E-4</v>
      </c>
      <c r="Z30">
        <v>1.0280190252260799</v>
      </c>
      <c r="AA30">
        <f t="shared" si="0"/>
        <v>58.142970247888009</v>
      </c>
      <c r="AC30" s="9">
        <v>2040</v>
      </c>
      <c r="AD30" s="28">
        <v>1220159916.2997646</v>
      </c>
      <c r="AE30" s="28">
        <v>3160360304.5833855</v>
      </c>
      <c r="AF30" s="27">
        <f t="shared" si="1"/>
        <v>0.38608253449146274</v>
      </c>
      <c r="AH30" s="9">
        <v>2040</v>
      </c>
      <c r="AI30" s="23" cm="1">
        <f t="array" ref="AI30">SUMPRODUCT(--($B$10:$B$2276=$AH30),--($D$10:$D$2276="Passenger"),$I$10:$I$2276,$AA$10:$AA$2276/SUMIFS($I$10:$I$2276,$B$10:$B$2276,$AH30,$D$10:$D$2276,"Passenger"))</f>
        <v>31.396981127547427</v>
      </c>
      <c r="AK30" s="22"/>
    </row>
    <row r="31" spans="1:37" x14ac:dyDescent="0.25">
      <c r="A31" t="s">
        <v>119</v>
      </c>
      <c r="B31">
        <v>2020</v>
      </c>
      <c r="C31" t="s">
        <v>127</v>
      </c>
      <c r="D31" t="str">
        <f>_xlfn.XLOOKUP(C31,SB_Riverside_EMFAC!$BE$72:$BE$84,SB_Riverside_EMFAC!$BF$72:$BF$84)</f>
        <v>Passenger</v>
      </c>
      <c r="E31" t="s">
        <v>115</v>
      </c>
      <c r="F31" t="s">
        <v>115</v>
      </c>
      <c r="G31" t="s">
        <v>126</v>
      </c>
      <c r="H31">
        <v>3.2572021439696202</v>
      </c>
      <c r="I31">
        <v>51855.897751849603</v>
      </c>
      <c r="J31">
        <v>26995.001204909498</v>
      </c>
      <c r="K31">
        <v>24860.896546939999</v>
      </c>
      <c r="L31">
        <v>4673.5802104274098</v>
      </c>
      <c r="M31">
        <v>7508.7317305460401</v>
      </c>
      <c r="N31">
        <v>8.1426508218661393</v>
      </c>
      <c r="O31">
        <v>0</v>
      </c>
      <c r="P31">
        <v>0.39077362534327997</v>
      </c>
      <c r="Q31">
        <v>8.5334244472094198</v>
      </c>
      <c r="R31">
        <v>2.47299038812443E-5</v>
      </c>
      <c r="S31">
        <v>0</v>
      </c>
      <c r="T31">
        <v>2.0574385272204899E-4</v>
      </c>
      <c r="U31">
        <v>2.3047375660329399E-4</v>
      </c>
      <c r="V31">
        <v>3.2854211259467901E-5</v>
      </c>
      <c r="W31">
        <v>0</v>
      </c>
      <c r="X31">
        <v>1.06349216076537E-4</v>
      </c>
      <c r="Y31">
        <v>1.39203427336005E-4</v>
      </c>
      <c r="Z31">
        <v>0.89983894569220202</v>
      </c>
      <c r="AA31">
        <f t="shared" si="0"/>
        <v>57.627976650820997</v>
      </c>
      <c r="AC31" s="9">
        <v>2041</v>
      </c>
      <c r="AD31" s="28">
        <v>1238662793.3461952</v>
      </c>
      <c r="AE31" s="28">
        <v>3208284971.9625921</v>
      </c>
      <c r="AF31" s="27">
        <f t="shared" si="1"/>
        <v>0.38608253449146468</v>
      </c>
      <c r="AH31" s="9">
        <v>2041</v>
      </c>
      <c r="AI31" s="23" cm="1">
        <f t="array" ref="AI31">SUMPRODUCT(--($B$10:$B$2276=$AH31),--($D$10:$D$2276="Passenger"),$I$10:$I$2276,$AA$10:$AA$2276/SUMIFS($I$10:$I$2276,$B$10:$B$2276,$AH31,$D$10:$D$2276,"Passenger"))</f>
        <v>31.50314249361373</v>
      </c>
      <c r="AK31" s="22"/>
    </row>
    <row r="32" spans="1:37" x14ac:dyDescent="0.25">
      <c r="A32" t="s">
        <v>113</v>
      </c>
      <c r="B32">
        <v>2020</v>
      </c>
      <c r="C32" t="s">
        <v>128</v>
      </c>
      <c r="D32" t="str">
        <f>_xlfn.XLOOKUP(C32,SB_Riverside_EMFAC!$BE$72:$BE$84,SB_Riverside_EMFAC!$BF$72:$BF$84)</f>
        <v>Passenger</v>
      </c>
      <c r="E32" t="s">
        <v>115</v>
      </c>
      <c r="F32" t="s">
        <v>115</v>
      </c>
      <c r="G32" t="s">
        <v>116</v>
      </c>
      <c r="H32">
        <v>305438.30843394698</v>
      </c>
      <c r="I32">
        <v>3514261950.6841698</v>
      </c>
      <c r="J32">
        <v>3514261950.6841698</v>
      </c>
      <c r="K32">
        <v>0</v>
      </c>
      <c r="L32">
        <v>493511008.02849001</v>
      </c>
      <c r="M32">
        <v>0</v>
      </c>
      <c r="N32">
        <v>1486360.7022466201</v>
      </c>
      <c r="O32">
        <v>0</v>
      </c>
      <c r="P32">
        <v>52932.376990227203</v>
      </c>
      <c r="Q32">
        <v>1539293.0792368499</v>
      </c>
      <c r="R32">
        <v>18.316060682708201</v>
      </c>
      <c r="S32">
        <v>0</v>
      </c>
      <c r="T32">
        <v>57.524500977222097</v>
      </c>
      <c r="U32">
        <v>75.840561659930401</v>
      </c>
      <c r="V32">
        <v>35.705327392668899</v>
      </c>
      <c r="W32">
        <v>0</v>
      </c>
      <c r="X32">
        <v>24.048505711293501</v>
      </c>
      <c r="Y32">
        <v>59.753833103962499</v>
      </c>
      <c r="Z32">
        <v>162316.531903525</v>
      </c>
      <c r="AA32">
        <f t="shared" si="0"/>
        <v>21.650671742869164</v>
      </c>
      <c r="AC32" s="9">
        <v>2042</v>
      </c>
      <c r="AD32" s="28">
        <v>1254872225.2085142</v>
      </c>
      <c r="AE32" s="28">
        <v>3250269341.6613493</v>
      </c>
      <c r="AF32" s="27">
        <f t="shared" si="1"/>
        <v>0.38608253449146351</v>
      </c>
      <c r="AH32" s="9">
        <v>2042</v>
      </c>
      <c r="AI32" s="23" cm="1">
        <f t="array" ref="AI32">SUMPRODUCT(--($B$10:$B$2276=$AH32),--($D$10:$D$2276="Passenger"),$I$10:$I$2276,$AA$10:$AA$2276/SUMIFS($I$10:$I$2276,$B$10:$B$2276,$AH32,$D$10:$D$2276,"Passenger"))</f>
        <v>31.593557091603486</v>
      </c>
      <c r="AK32" s="22"/>
    </row>
    <row r="33" spans="1:37" x14ac:dyDescent="0.25">
      <c r="A33" t="s">
        <v>119</v>
      </c>
      <c r="B33">
        <v>2020</v>
      </c>
      <c r="C33" t="s">
        <v>128</v>
      </c>
      <c r="D33" t="str">
        <f>_xlfn.XLOOKUP(C33,SB_Riverside_EMFAC!$BE$72:$BE$84,SB_Riverside_EMFAC!$BF$72:$BF$84)</f>
        <v>Passenger</v>
      </c>
      <c r="E33" t="s">
        <v>115</v>
      </c>
      <c r="F33" t="s">
        <v>115</v>
      </c>
      <c r="G33" t="s">
        <v>116</v>
      </c>
      <c r="H33">
        <v>249334.05595782801</v>
      </c>
      <c r="I33">
        <v>3047385413.9731498</v>
      </c>
      <c r="J33">
        <v>3047385413.9731498</v>
      </c>
      <c r="K33">
        <v>0</v>
      </c>
      <c r="L33">
        <v>405795760.97976398</v>
      </c>
      <c r="M33">
        <v>0</v>
      </c>
      <c r="N33">
        <v>1289273.0970820801</v>
      </c>
      <c r="O33">
        <v>0</v>
      </c>
      <c r="P33">
        <v>42721.959260408701</v>
      </c>
      <c r="Q33">
        <v>1331995.05634249</v>
      </c>
      <c r="R33">
        <v>14.959224368734301</v>
      </c>
      <c r="S33">
        <v>0</v>
      </c>
      <c r="T33">
        <v>43.532186739487003</v>
      </c>
      <c r="U33">
        <v>58.491411108221399</v>
      </c>
      <c r="V33">
        <v>28.536731379073</v>
      </c>
      <c r="W33">
        <v>0</v>
      </c>
      <c r="X33">
        <v>18.9647421337156</v>
      </c>
      <c r="Y33">
        <v>47.501473512788699</v>
      </c>
      <c r="Z33">
        <v>140457.21440217501</v>
      </c>
      <c r="AA33">
        <f t="shared" si="0"/>
        <v>21.696182904834544</v>
      </c>
      <c r="AC33" s="9">
        <v>2043</v>
      </c>
      <c r="AD33" s="28">
        <v>1268975544.9590011</v>
      </c>
      <c r="AE33" s="28">
        <v>3286798628.7710719</v>
      </c>
      <c r="AF33" s="27">
        <f t="shared" si="1"/>
        <v>0.38608253449146313</v>
      </c>
      <c r="AH33" s="9">
        <v>2043</v>
      </c>
      <c r="AI33" s="23" cm="1">
        <f t="array" ref="AI33">SUMPRODUCT(--($B$10:$B$2276=$AH33),--($D$10:$D$2276="Passenger"),$I$10:$I$2276,$AA$10:$AA$2276/SUMIFS($I$10:$I$2276,$B$10:$B$2276,$AH33,$D$10:$D$2276,"Passenger"))</f>
        <v>31.668823521581746</v>
      </c>
      <c r="AK33" s="22"/>
    </row>
    <row r="34" spans="1:37" x14ac:dyDescent="0.25">
      <c r="A34" t="s">
        <v>113</v>
      </c>
      <c r="B34">
        <v>2020</v>
      </c>
      <c r="C34" t="s">
        <v>128</v>
      </c>
      <c r="D34" t="str">
        <f>_xlfn.XLOOKUP(C34,SB_Riverside_EMFAC!$BE$72:$BE$84,SB_Riverside_EMFAC!$BF$72:$BF$84)</f>
        <v>Passenger</v>
      </c>
      <c r="E34" t="s">
        <v>115</v>
      </c>
      <c r="F34" t="s">
        <v>115</v>
      </c>
      <c r="G34" t="s">
        <v>121</v>
      </c>
      <c r="H34">
        <v>700.12506445119402</v>
      </c>
      <c r="I34">
        <v>8940016.8631217703</v>
      </c>
      <c r="J34">
        <v>8940016.8631217703</v>
      </c>
      <c r="K34">
        <v>0</v>
      </c>
      <c r="L34">
        <v>1176078.5328796301</v>
      </c>
      <c r="M34">
        <v>0</v>
      </c>
      <c r="N34">
        <v>3320.1049905550899</v>
      </c>
      <c r="O34">
        <v>0</v>
      </c>
      <c r="P34">
        <v>0</v>
      </c>
      <c r="Q34">
        <v>3320.1049905550899</v>
      </c>
      <c r="R34">
        <v>8.1830801622755495E-3</v>
      </c>
      <c r="S34">
        <v>0</v>
      </c>
      <c r="T34">
        <v>0</v>
      </c>
      <c r="U34">
        <v>8.1830801622755495E-3</v>
      </c>
      <c r="V34">
        <v>0.523083893338679</v>
      </c>
      <c r="W34">
        <v>0</v>
      </c>
      <c r="X34">
        <v>0</v>
      </c>
      <c r="Y34">
        <v>0.523083893338679</v>
      </c>
      <c r="Z34">
        <v>296.58366361153003</v>
      </c>
      <c r="AA34">
        <f t="shared" si="0"/>
        <v>30.143321969451243</v>
      </c>
      <c r="AC34" s="9">
        <v>2044</v>
      </c>
      <c r="AD34" s="28">
        <v>1281348409.6194229</v>
      </c>
      <c r="AE34" s="28">
        <v>3318845829.965292</v>
      </c>
      <c r="AF34" s="27">
        <f t="shared" si="1"/>
        <v>0.38608253449146296</v>
      </c>
      <c r="AH34" s="9">
        <v>2044</v>
      </c>
      <c r="AI34" s="23" cm="1">
        <f t="array" ref="AI34">SUMPRODUCT(--($B$10:$B$2276=$AH34),--($D$10:$D$2276="Passenger"),$I$10:$I$2276,$AA$10:$AA$2276/SUMIFS($I$10:$I$2276,$B$10:$B$2276,$AH34,$D$10:$D$2276,"Passenger"))</f>
        <v>31.731899915979852</v>
      </c>
      <c r="AK34" s="22"/>
    </row>
    <row r="35" spans="1:37" x14ac:dyDescent="0.25">
      <c r="A35" t="s">
        <v>119</v>
      </c>
      <c r="B35">
        <v>2020</v>
      </c>
      <c r="C35" t="s">
        <v>128</v>
      </c>
      <c r="D35" t="str">
        <f>_xlfn.XLOOKUP(C35,SB_Riverside_EMFAC!$BE$72:$BE$84,SB_Riverside_EMFAC!$BF$72:$BF$84)</f>
        <v>Passenger</v>
      </c>
      <c r="E35" t="s">
        <v>115</v>
      </c>
      <c r="F35" t="s">
        <v>115</v>
      </c>
      <c r="G35" t="s">
        <v>121</v>
      </c>
      <c r="H35">
        <v>687.60439708883496</v>
      </c>
      <c r="I35">
        <v>9211374.3895316701</v>
      </c>
      <c r="J35">
        <v>9211374.3895316701</v>
      </c>
      <c r="K35">
        <v>0</v>
      </c>
      <c r="L35">
        <v>1161413.89866544</v>
      </c>
      <c r="M35">
        <v>0</v>
      </c>
      <c r="N35">
        <v>3396.1618276458198</v>
      </c>
      <c r="O35">
        <v>0</v>
      </c>
      <c r="P35">
        <v>0</v>
      </c>
      <c r="Q35">
        <v>3396.1618276458198</v>
      </c>
      <c r="R35">
        <v>8.4990479449579097E-3</v>
      </c>
      <c r="S35">
        <v>0</v>
      </c>
      <c r="T35">
        <v>0</v>
      </c>
      <c r="U35">
        <v>8.4990479449579097E-3</v>
      </c>
      <c r="V35">
        <v>0.53506667899564497</v>
      </c>
      <c r="W35">
        <v>0</v>
      </c>
      <c r="X35">
        <v>0</v>
      </c>
      <c r="Y35">
        <v>0.53506667899564497</v>
      </c>
      <c r="Z35">
        <v>303.37779074041498</v>
      </c>
      <c r="AA35">
        <f t="shared" si="0"/>
        <v>30.362718269688294</v>
      </c>
      <c r="AC35" s="9">
        <v>2045</v>
      </c>
      <c r="AD35" s="28">
        <v>1292429882.5728655</v>
      </c>
      <c r="AE35" s="28">
        <v>3347548171.9866343</v>
      </c>
      <c r="AF35" s="27">
        <f t="shared" si="1"/>
        <v>0.38608253449146357</v>
      </c>
      <c r="AH35" s="9">
        <v>2045</v>
      </c>
      <c r="AI35" s="23" cm="1">
        <f t="array" ref="AI35">SUMPRODUCT(--($B$10:$B$2276=$AH35),--($D$10:$D$2276="Passenger"),$I$10:$I$2276,$AA$10:$AA$2276/SUMIFS($I$10:$I$2276,$B$10:$B$2276,$AH35,$D$10:$D$2276,"Passenger"))</f>
        <v>31.786267123835536</v>
      </c>
      <c r="AK35" s="22"/>
    </row>
    <row r="36" spans="1:37" x14ac:dyDescent="0.25">
      <c r="A36" t="s">
        <v>119</v>
      </c>
      <c r="B36">
        <v>2020</v>
      </c>
      <c r="C36" t="s">
        <v>128</v>
      </c>
      <c r="D36" t="str">
        <f>_xlfn.XLOOKUP(C36,SB_Riverside_EMFAC!$BE$72:$BE$84,SB_Riverside_EMFAC!$BF$72:$BF$84)</f>
        <v>Passenger</v>
      </c>
      <c r="E36" t="s">
        <v>115</v>
      </c>
      <c r="F36" t="s">
        <v>115</v>
      </c>
      <c r="G36" t="s">
        <v>125</v>
      </c>
      <c r="H36">
        <v>56.670082803285197</v>
      </c>
      <c r="I36">
        <v>595275.66628488898</v>
      </c>
      <c r="J36">
        <v>0</v>
      </c>
      <c r="K36">
        <v>595275.66628488898</v>
      </c>
      <c r="L36">
        <v>101384.714032616</v>
      </c>
      <c r="M36">
        <v>229825.53796036399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f t="shared" si="0"/>
        <v>0</v>
      </c>
    </row>
    <row r="37" spans="1:37" x14ac:dyDescent="0.25">
      <c r="A37" t="s">
        <v>113</v>
      </c>
      <c r="B37">
        <v>2020</v>
      </c>
      <c r="C37" t="s">
        <v>128</v>
      </c>
      <c r="D37" t="str">
        <f>_xlfn.XLOOKUP(C37,SB_Riverside_EMFAC!$BE$72:$BE$84,SB_Riverside_EMFAC!$BF$72:$BF$84)</f>
        <v>Passenger</v>
      </c>
      <c r="E37" t="s">
        <v>115</v>
      </c>
      <c r="F37" t="s">
        <v>115</v>
      </c>
      <c r="G37" t="s">
        <v>125</v>
      </c>
      <c r="H37">
        <v>56.715481284472602</v>
      </c>
      <c r="I37">
        <v>595577.86179208197</v>
      </c>
      <c r="J37">
        <v>0</v>
      </c>
      <c r="K37">
        <v>595577.86179208197</v>
      </c>
      <c r="L37">
        <v>100940.936722064</v>
      </c>
      <c r="M37">
        <v>229942.21036769301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f t="shared" si="0"/>
        <v>0</v>
      </c>
    </row>
    <row r="38" spans="1:37" x14ac:dyDescent="0.25">
      <c r="A38" t="s">
        <v>119</v>
      </c>
      <c r="B38">
        <v>2020</v>
      </c>
      <c r="C38" t="s">
        <v>128</v>
      </c>
      <c r="D38" t="str">
        <f>_xlfn.XLOOKUP(C38,SB_Riverside_EMFAC!$BE$72:$BE$84,SB_Riverside_EMFAC!$BF$72:$BF$84)</f>
        <v>Passenger</v>
      </c>
      <c r="E38" t="s">
        <v>115</v>
      </c>
      <c r="F38" t="s">
        <v>115</v>
      </c>
      <c r="G38" t="s">
        <v>126</v>
      </c>
      <c r="H38">
        <v>517.87368773596495</v>
      </c>
      <c r="I38">
        <v>8033430.8389891097</v>
      </c>
      <c r="J38">
        <v>4227393.4642565604</v>
      </c>
      <c r="K38">
        <v>3806037.37473254</v>
      </c>
      <c r="L38">
        <v>743068.47150547802</v>
      </c>
      <c r="M38">
        <v>1149536.7252479801</v>
      </c>
      <c r="N38">
        <v>1275.0568528524</v>
      </c>
      <c r="O38">
        <v>0</v>
      </c>
      <c r="P38">
        <v>67.100254100823506</v>
      </c>
      <c r="Q38">
        <v>1342.1571069532199</v>
      </c>
      <c r="R38">
        <v>3.8661105550788998E-3</v>
      </c>
      <c r="S38">
        <v>0</v>
      </c>
      <c r="T38">
        <v>3.2627469723727702E-2</v>
      </c>
      <c r="U38">
        <v>3.64935802788066E-2</v>
      </c>
      <c r="V38">
        <v>5.1263975474775299E-3</v>
      </c>
      <c r="W38">
        <v>0</v>
      </c>
      <c r="X38">
        <v>1.6846116381473999E-2</v>
      </c>
      <c r="Y38">
        <v>2.1972513928951502E-2</v>
      </c>
      <c r="Z38">
        <v>141.52878994188899</v>
      </c>
      <c r="AA38">
        <f t="shared" si="0"/>
        <v>56.761813919892873</v>
      </c>
    </row>
    <row r="39" spans="1:37" x14ac:dyDescent="0.25">
      <c r="A39" t="s">
        <v>113</v>
      </c>
      <c r="B39">
        <v>2020</v>
      </c>
      <c r="C39" t="s">
        <v>128</v>
      </c>
      <c r="D39" t="str">
        <f>_xlfn.XLOOKUP(C39,SB_Riverside_EMFAC!$BE$72:$BE$84,SB_Riverside_EMFAC!$BF$72:$BF$84)</f>
        <v>Passenger</v>
      </c>
      <c r="E39" t="s">
        <v>115</v>
      </c>
      <c r="F39" t="s">
        <v>115</v>
      </c>
      <c r="G39" t="s">
        <v>126</v>
      </c>
      <c r="H39">
        <v>591.22912847884595</v>
      </c>
      <c r="I39">
        <v>8804584.17593107</v>
      </c>
      <c r="J39">
        <v>4632356.63921565</v>
      </c>
      <c r="K39">
        <v>4172227.53671542</v>
      </c>
      <c r="L39">
        <v>848322.15888187499</v>
      </c>
      <c r="M39">
        <v>1260137.06838135</v>
      </c>
      <c r="N39">
        <v>1378.7750778250499</v>
      </c>
      <c r="O39">
        <v>0</v>
      </c>
      <c r="P39">
        <v>76.680812181889806</v>
      </c>
      <c r="Q39">
        <v>1455.4558900069401</v>
      </c>
      <c r="R39">
        <v>4.1271271032084804E-3</v>
      </c>
      <c r="S39">
        <v>0</v>
      </c>
      <c r="T39">
        <v>3.8279460927039599E-2</v>
      </c>
      <c r="U39">
        <v>4.2406588030248098E-2</v>
      </c>
      <c r="V39">
        <v>5.5958278830279401E-3</v>
      </c>
      <c r="W39">
        <v>0</v>
      </c>
      <c r="X39">
        <v>1.9269752583785198E-2</v>
      </c>
      <c r="Y39">
        <v>2.4865580466813201E-2</v>
      </c>
      <c r="Z39">
        <v>153.47600505136501</v>
      </c>
      <c r="AA39">
        <f t="shared" si="0"/>
        <v>57.367822240254242</v>
      </c>
    </row>
    <row r="40" spans="1:37" x14ac:dyDescent="0.25">
      <c r="A40" t="s">
        <v>113</v>
      </c>
      <c r="B40">
        <v>2020</v>
      </c>
      <c r="C40" t="s">
        <v>129</v>
      </c>
      <c r="D40" t="str">
        <f>_xlfn.XLOOKUP(C40,SB_Riverside_EMFAC!$BE$72:$BE$84,SB_Riverside_EMFAC!$BF$72:$BF$84)</f>
        <v>Truck</v>
      </c>
      <c r="E40" t="s">
        <v>115</v>
      </c>
      <c r="F40" t="s">
        <v>115</v>
      </c>
      <c r="G40" t="s">
        <v>116</v>
      </c>
      <c r="H40">
        <v>32615.319013486202</v>
      </c>
      <c r="I40">
        <v>311070828.64775801</v>
      </c>
      <c r="J40">
        <v>311070828.64775801</v>
      </c>
      <c r="K40">
        <v>0</v>
      </c>
      <c r="L40">
        <v>158895727.66752601</v>
      </c>
      <c r="M40">
        <v>0</v>
      </c>
      <c r="N40">
        <v>241282.82941979199</v>
      </c>
      <c r="O40">
        <v>1451.7469023690001</v>
      </c>
      <c r="P40">
        <v>4461.0748702331703</v>
      </c>
      <c r="Q40">
        <v>247195.651192394</v>
      </c>
      <c r="R40">
        <v>3.2713502982276399</v>
      </c>
      <c r="S40">
        <v>1.42592543393066</v>
      </c>
      <c r="T40">
        <v>7.0117165573918001</v>
      </c>
      <c r="U40">
        <v>11.7089922895501</v>
      </c>
      <c r="V40">
        <v>5.7041682170428603</v>
      </c>
      <c r="W40">
        <v>3.4675009761267202E-2</v>
      </c>
      <c r="X40">
        <v>8.9150740250398393</v>
      </c>
      <c r="Y40">
        <v>14.6539172518439</v>
      </c>
      <c r="Z40">
        <v>26066.472554450502</v>
      </c>
      <c r="AA40">
        <f t="shared" si="0"/>
        <v>11.933752370903244</v>
      </c>
    </row>
    <row r="41" spans="1:37" x14ac:dyDescent="0.25">
      <c r="A41" t="s">
        <v>119</v>
      </c>
      <c r="B41">
        <v>2020</v>
      </c>
      <c r="C41" t="s">
        <v>129</v>
      </c>
      <c r="D41" t="str">
        <f>_xlfn.XLOOKUP(C41,SB_Riverside_EMFAC!$BE$72:$BE$84,SB_Riverside_EMFAC!$BF$72:$BF$84)</f>
        <v>Truck</v>
      </c>
      <c r="E41" t="s">
        <v>115</v>
      </c>
      <c r="F41" t="s">
        <v>115</v>
      </c>
      <c r="G41" t="s">
        <v>116</v>
      </c>
      <c r="H41">
        <v>25360.3093192501</v>
      </c>
      <c r="I41">
        <v>244813096.013796</v>
      </c>
      <c r="J41">
        <v>244813096.013796</v>
      </c>
      <c r="K41">
        <v>0</v>
      </c>
      <c r="L41">
        <v>123550678.79267199</v>
      </c>
      <c r="M41">
        <v>0</v>
      </c>
      <c r="N41">
        <v>187491.88411953399</v>
      </c>
      <c r="O41">
        <v>1128.12715164871</v>
      </c>
      <c r="P41">
        <v>3451.1373338610802</v>
      </c>
      <c r="Q41">
        <v>192071.148605044</v>
      </c>
      <c r="R41">
        <v>1.91569770653342</v>
      </c>
      <c r="S41">
        <v>1.1233158688978799</v>
      </c>
      <c r="T41">
        <v>5.2505106876080196</v>
      </c>
      <c r="U41">
        <v>8.2895242630393202</v>
      </c>
      <c r="V41">
        <v>3.8010364348579602</v>
      </c>
      <c r="W41">
        <v>2.75301438935577E-2</v>
      </c>
      <c r="X41">
        <v>7.0622002056675504</v>
      </c>
      <c r="Y41">
        <v>10.890766784419</v>
      </c>
      <c r="Z41">
        <v>20253.662633079599</v>
      </c>
      <c r="AA41">
        <f t="shared" si="0"/>
        <v>12.087349357441717</v>
      </c>
    </row>
    <row r="42" spans="1:37" x14ac:dyDescent="0.25">
      <c r="A42" t="s">
        <v>113</v>
      </c>
      <c r="B42">
        <v>2020</v>
      </c>
      <c r="C42" t="s">
        <v>129</v>
      </c>
      <c r="D42" t="str">
        <f>_xlfn.XLOOKUP(C42,SB_Riverside_EMFAC!$BE$72:$BE$84,SB_Riverside_EMFAC!$BF$72:$BF$84)</f>
        <v>Truck</v>
      </c>
      <c r="E42" t="s">
        <v>115</v>
      </c>
      <c r="F42" t="s">
        <v>115</v>
      </c>
      <c r="G42" t="s">
        <v>121</v>
      </c>
      <c r="H42">
        <v>23043.838529041401</v>
      </c>
      <c r="I42">
        <v>237615935.80225</v>
      </c>
      <c r="J42">
        <v>237615935.80225</v>
      </c>
      <c r="K42">
        <v>0</v>
      </c>
      <c r="L42">
        <v>94785037.351696104</v>
      </c>
      <c r="M42">
        <v>0</v>
      </c>
      <c r="N42">
        <v>130730.792059164</v>
      </c>
      <c r="O42">
        <v>1148.86794798238</v>
      </c>
      <c r="P42">
        <v>0</v>
      </c>
      <c r="Q42">
        <v>131879.66000714601</v>
      </c>
      <c r="R42">
        <v>1.7031135654460401</v>
      </c>
      <c r="S42">
        <v>4.23464972648896E-2</v>
      </c>
      <c r="T42">
        <v>0</v>
      </c>
      <c r="U42">
        <v>1.74546006271093</v>
      </c>
      <c r="V42">
        <v>20.596689527617499</v>
      </c>
      <c r="W42">
        <v>0.181004613068627</v>
      </c>
      <c r="X42">
        <v>0</v>
      </c>
      <c r="Y42">
        <v>20.777694140686101</v>
      </c>
      <c r="Z42">
        <v>11780.757786886399</v>
      </c>
      <c r="AA42">
        <f t="shared" si="0"/>
        <v>20.16983458116329</v>
      </c>
    </row>
    <row r="43" spans="1:37" x14ac:dyDescent="0.25">
      <c r="A43" t="s">
        <v>119</v>
      </c>
      <c r="B43">
        <v>2020</v>
      </c>
      <c r="C43" t="s">
        <v>129</v>
      </c>
      <c r="D43" t="str">
        <f>_xlfn.XLOOKUP(C43,SB_Riverside_EMFAC!$BE$72:$BE$84,SB_Riverside_EMFAC!$BF$72:$BF$84)</f>
        <v>Truck</v>
      </c>
      <c r="E43" t="s">
        <v>115</v>
      </c>
      <c r="F43" t="s">
        <v>115</v>
      </c>
      <c r="G43" t="s">
        <v>121</v>
      </c>
      <c r="H43">
        <v>19760.2621371272</v>
      </c>
      <c r="I43">
        <v>205658012.036569</v>
      </c>
      <c r="J43">
        <v>205658012.036569</v>
      </c>
      <c r="K43">
        <v>0</v>
      </c>
      <c r="L43">
        <v>81278871.243020505</v>
      </c>
      <c r="M43">
        <v>0</v>
      </c>
      <c r="N43">
        <v>112790.121136414</v>
      </c>
      <c r="O43">
        <v>982.34720863801397</v>
      </c>
      <c r="P43">
        <v>0</v>
      </c>
      <c r="Q43">
        <v>113772.468345052</v>
      </c>
      <c r="R43">
        <v>1.40272909916816</v>
      </c>
      <c r="S43">
        <v>3.63124349048356E-2</v>
      </c>
      <c r="T43">
        <v>0</v>
      </c>
      <c r="U43">
        <v>1.4390415340729901</v>
      </c>
      <c r="V43">
        <v>17.7701295175948</v>
      </c>
      <c r="W43">
        <v>0.15476920277115799</v>
      </c>
      <c r="X43">
        <v>0</v>
      </c>
      <c r="Y43">
        <v>17.924898720365999</v>
      </c>
      <c r="Z43">
        <v>10163.249528521999</v>
      </c>
      <c r="AA43">
        <f t="shared" si="0"/>
        <v>20.235458300951212</v>
      </c>
    </row>
    <row r="44" spans="1:37" x14ac:dyDescent="0.25">
      <c r="A44" t="s">
        <v>113</v>
      </c>
      <c r="B44">
        <v>2020</v>
      </c>
      <c r="C44" t="s">
        <v>130</v>
      </c>
      <c r="D44" t="str">
        <f>_xlfn.XLOOKUP(C44,SB_Riverside_EMFAC!$BE$72:$BE$84,SB_Riverside_EMFAC!$BF$72:$BF$84)</f>
        <v>Truck</v>
      </c>
      <c r="E44" t="s">
        <v>115</v>
      </c>
      <c r="F44" t="s">
        <v>115</v>
      </c>
      <c r="G44" t="s">
        <v>116</v>
      </c>
      <c r="H44">
        <v>4985.9160479145203</v>
      </c>
      <c r="I44">
        <v>48914058.343975604</v>
      </c>
      <c r="J44">
        <v>48914058.343975604</v>
      </c>
      <c r="K44">
        <v>0</v>
      </c>
      <c r="L44">
        <v>24290449.4723779</v>
      </c>
      <c r="M44">
        <v>0</v>
      </c>
      <c r="N44">
        <v>41136.145686690303</v>
      </c>
      <c r="O44">
        <v>255.511798199846</v>
      </c>
      <c r="P44">
        <v>701.068871056685</v>
      </c>
      <c r="Q44">
        <v>42092.726355946797</v>
      </c>
      <c r="R44">
        <v>0.31268381021498898</v>
      </c>
      <c r="S44">
        <v>0.22166177728444</v>
      </c>
      <c r="T44">
        <v>1.0111599654154699</v>
      </c>
      <c r="U44">
        <v>1.5455055529149</v>
      </c>
      <c r="V44">
        <v>0.73718424646993297</v>
      </c>
      <c r="W44">
        <v>5.4367331359284898E-3</v>
      </c>
      <c r="X44">
        <v>1.38591505611833</v>
      </c>
      <c r="Y44">
        <v>2.1285360357241898</v>
      </c>
      <c r="Z44">
        <v>4438.6254005954097</v>
      </c>
      <c r="AA44">
        <f t="shared" si="0"/>
        <v>11.020091566504831</v>
      </c>
    </row>
    <row r="45" spans="1:37" x14ac:dyDescent="0.25">
      <c r="A45" t="s">
        <v>119</v>
      </c>
      <c r="B45">
        <v>2020</v>
      </c>
      <c r="C45" t="s">
        <v>130</v>
      </c>
      <c r="D45" t="str">
        <f>_xlfn.XLOOKUP(C45,SB_Riverside_EMFAC!$BE$72:$BE$84,SB_Riverside_EMFAC!$BF$72:$BF$84)</f>
        <v>Truck</v>
      </c>
      <c r="E45" t="s">
        <v>115</v>
      </c>
      <c r="F45" t="s">
        <v>115</v>
      </c>
      <c r="G45" t="s">
        <v>116</v>
      </c>
      <c r="H45">
        <v>3973.2288487886999</v>
      </c>
      <c r="I45">
        <v>38882822.801387601</v>
      </c>
      <c r="J45">
        <v>38882822.801387601</v>
      </c>
      <c r="K45">
        <v>0</v>
      </c>
      <c r="L45">
        <v>19356827.0436612</v>
      </c>
      <c r="M45">
        <v>0</v>
      </c>
      <c r="N45">
        <v>32634.343147198499</v>
      </c>
      <c r="O45">
        <v>203.603074640995</v>
      </c>
      <c r="P45">
        <v>554.57126324934302</v>
      </c>
      <c r="Q45">
        <v>33392.5174850888</v>
      </c>
      <c r="R45">
        <v>0.199483705789222</v>
      </c>
      <c r="S45">
        <v>0.178258973979916</v>
      </c>
      <c r="T45">
        <v>0.78038028122999503</v>
      </c>
      <c r="U45">
        <v>1.1581229609991299</v>
      </c>
      <c r="V45">
        <v>0.52599668025504398</v>
      </c>
      <c r="W45">
        <v>4.3835215127524998E-3</v>
      </c>
      <c r="X45">
        <v>1.1143578818950799</v>
      </c>
      <c r="Y45">
        <v>1.64473808366288</v>
      </c>
      <c r="Z45">
        <v>3521.1992458217601</v>
      </c>
      <c r="AA45">
        <f t="shared" si="0"/>
        <v>11.042494356865999</v>
      </c>
    </row>
    <row r="46" spans="1:37" x14ac:dyDescent="0.25">
      <c r="A46" t="s">
        <v>113</v>
      </c>
      <c r="B46">
        <v>2020</v>
      </c>
      <c r="C46" t="s">
        <v>130</v>
      </c>
      <c r="D46" t="str">
        <f>_xlfn.XLOOKUP(C46,SB_Riverside_EMFAC!$BE$72:$BE$84,SB_Riverside_EMFAC!$BF$72:$BF$84)</f>
        <v>Truck</v>
      </c>
      <c r="E46" t="s">
        <v>115</v>
      </c>
      <c r="F46" t="s">
        <v>115</v>
      </c>
      <c r="G46" t="s">
        <v>121</v>
      </c>
      <c r="H46">
        <v>9246.7422080403194</v>
      </c>
      <c r="I46">
        <v>99238118.790375099</v>
      </c>
      <c r="J46">
        <v>99238118.790375099</v>
      </c>
      <c r="K46">
        <v>0</v>
      </c>
      <c r="L46">
        <v>38034149.756171897</v>
      </c>
      <c r="M46">
        <v>0</v>
      </c>
      <c r="N46">
        <v>65991.400224915895</v>
      </c>
      <c r="O46">
        <v>736.15534746783896</v>
      </c>
      <c r="P46">
        <v>0</v>
      </c>
      <c r="Q46">
        <v>66727.555572383702</v>
      </c>
      <c r="R46">
        <v>0.589307280992035</v>
      </c>
      <c r="S46">
        <v>1.6992270759424E-2</v>
      </c>
      <c r="T46">
        <v>0</v>
      </c>
      <c r="U46">
        <v>0.606299551751459</v>
      </c>
      <c r="V46">
        <v>10.396971979717</v>
      </c>
      <c r="W46">
        <v>0.11598157478483299</v>
      </c>
      <c r="X46">
        <v>0</v>
      </c>
      <c r="Y46">
        <v>10.5129535545018</v>
      </c>
      <c r="Z46">
        <v>5960.7461064629797</v>
      </c>
      <c r="AA46">
        <f t="shared" si="0"/>
        <v>16.648606905564304</v>
      </c>
    </row>
    <row r="47" spans="1:37" x14ac:dyDescent="0.25">
      <c r="A47" t="s">
        <v>119</v>
      </c>
      <c r="B47">
        <v>2020</v>
      </c>
      <c r="C47" t="s">
        <v>130</v>
      </c>
      <c r="D47" t="str">
        <f>_xlfn.XLOOKUP(C47,SB_Riverside_EMFAC!$BE$72:$BE$84,SB_Riverside_EMFAC!$BF$72:$BF$84)</f>
        <v>Truck</v>
      </c>
      <c r="E47" t="s">
        <v>115</v>
      </c>
      <c r="F47" t="s">
        <v>115</v>
      </c>
      <c r="G47" t="s">
        <v>121</v>
      </c>
      <c r="H47">
        <v>8498.1759939042204</v>
      </c>
      <c r="I47">
        <v>90411420.247336403</v>
      </c>
      <c r="J47">
        <v>90411420.247336403</v>
      </c>
      <c r="K47">
        <v>0</v>
      </c>
      <c r="L47">
        <v>34955110.798418097</v>
      </c>
      <c r="M47">
        <v>0</v>
      </c>
      <c r="N47">
        <v>59897.134430393497</v>
      </c>
      <c r="O47">
        <v>677.07606053109805</v>
      </c>
      <c r="P47">
        <v>0</v>
      </c>
      <c r="Q47">
        <v>60574.210490924597</v>
      </c>
      <c r="R47">
        <v>0.53435505827593299</v>
      </c>
      <c r="S47">
        <v>1.5616668465580699E-2</v>
      </c>
      <c r="T47">
        <v>0</v>
      </c>
      <c r="U47">
        <v>0.54997172674151296</v>
      </c>
      <c r="V47">
        <v>9.4368179219664494</v>
      </c>
      <c r="W47">
        <v>0.106673609068551</v>
      </c>
      <c r="X47">
        <v>0</v>
      </c>
      <c r="Y47">
        <v>9.5434915310350004</v>
      </c>
      <c r="Z47">
        <v>5411.07022786373</v>
      </c>
      <c r="AA47">
        <f t="shared" si="0"/>
        <v>16.708602261669498</v>
      </c>
    </row>
    <row r="48" spans="1:37" x14ac:dyDescent="0.25">
      <c r="A48" t="s">
        <v>113</v>
      </c>
      <c r="B48">
        <v>2020</v>
      </c>
      <c r="C48" t="s">
        <v>138</v>
      </c>
      <c r="D48" t="str">
        <f>_xlfn.XLOOKUP(C48,SB_Riverside_EMFAC!$BE$72:$BE$84,SB_Riverside_EMFAC!$BF$72:$BF$84)</f>
        <v>Passenger</v>
      </c>
      <c r="E48" t="s">
        <v>115</v>
      </c>
      <c r="F48" t="s">
        <v>115</v>
      </c>
      <c r="G48" t="s">
        <v>116</v>
      </c>
      <c r="H48">
        <v>39604.3752299267</v>
      </c>
      <c r="I48">
        <v>69174386.852917597</v>
      </c>
      <c r="J48">
        <v>69174386.852917597</v>
      </c>
      <c r="K48">
        <v>0</v>
      </c>
      <c r="L48">
        <v>27485436.4095691</v>
      </c>
      <c r="M48">
        <v>0</v>
      </c>
      <c r="N48">
        <v>14737.2290153089</v>
      </c>
      <c r="O48">
        <v>0</v>
      </c>
      <c r="P48">
        <v>1655.4753560593001</v>
      </c>
      <c r="Q48">
        <v>16392.7043713682</v>
      </c>
      <c r="R48">
        <v>14.863934746120799</v>
      </c>
      <c r="S48">
        <v>0</v>
      </c>
      <c r="T48">
        <v>6.1554168201204904</v>
      </c>
      <c r="U48">
        <v>21.019351566241198</v>
      </c>
      <c r="V48">
        <v>3.35030959824334</v>
      </c>
      <c r="W48">
        <v>0</v>
      </c>
      <c r="X48">
        <v>0.29322102037359199</v>
      </c>
      <c r="Y48">
        <v>3.6435306186169298</v>
      </c>
      <c r="Z48">
        <v>1728.5901937527201</v>
      </c>
      <c r="AA48">
        <f t="shared" si="0"/>
        <v>40.017805899235128</v>
      </c>
    </row>
    <row r="49" spans="1:27" x14ac:dyDescent="0.25">
      <c r="A49" t="s">
        <v>119</v>
      </c>
      <c r="B49">
        <v>2020</v>
      </c>
      <c r="C49" t="s">
        <v>138</v>
      </c>
      <c r="D49" t="str">
        <f>_xlfn.XLOOKUP(C49,SB_Riverside_EMFAC!$BE$72:$BE$84,SB_Riverside_EMFAC!$BF$72:$BF$84)</f>
        <v>Passenger</v>
      </c>
      <c r="E49" t="s">
        <v>115</v>
      </c>
      <c r="F49" t="s">
        <v>115</v>
      </c>
      <c r="G49" t="s">
        <v>116</v>
      </c>
      <c r="H49">
        <v>31204.528729290199</v>
      </c>
      <c r="I49">
        <v>55435855.779429801</v>
      </c>
      <c r="J49">
        <v>55435855.779429801</v>
      </c>
      <c r="K49">
        <v>0</v>
      </c>
      <c r="L49">
        <v>21655942.938127398</v>
      </c>
      <c r="M49">
        <v>0</v>
      </c>
      <c r="N49">
        <v>11733.269504025</v>
      </c>
      <c r="O49">
        <v>0</v>
      </c>
      <c r="P49">
        <v>1248.62953580825</v>
      </c>
      <c r="Q49">
        <v>12981.899039833201</v>
      </c>
      <c r="R49">
        <v>11.446260518817001</v>
      </c>
      <c r="S49">
        <v>0</v>
      </c>
      <c r="T49">
        <v>4.5125580105154501</v>
      </c>
      <c r="U49">
        <v>15.958818529332399</v>
      </c>
      <c r="V49">
        <v>2.5916873157765101</v>
      </c>
      <c r="W49">
        <v>0</v>
      </c>
      <c r="X49">
        <v>0.21795362153589101</v>
      </c>
      <c r="Y49">
        <v>2.8096409373124001</v>
      </c>
      <c r="Z49">
        <v>1368.9250332445699</v>
      </c>
      <c r="AA49">
        <f t="shared" si="0"/>
        <v>40.495903305996244</v>
      </c>
    </row>
    <row r="50" spans="1:27" x14ac:dyDescent="0.25">
      <c r="A50" t="s">
        <v>113</v>
      </c>
      <c r="B50">
        <v>2020</v>
      </c>
      <c r="C50" t="s">
        <v>141</v>
      </c>
      <c r="D50" t="str">
        <f>_xlfn.XLOOKUP(C50,SB_Riverside_EMFAC!$BE$72:$BE$84,SB_Riverside_EMFAC!$BF$72:$BF$84)</f>
        <v>Passenger</v>
      </c>
      <c r="E50" t="s">
        <v>115</v>
      </c>
      <c r="F50" t="s">
        <v>115</v>
      </c>
      <c r="G50" t="s">
        <v>116</v>
      </c>
      <c r="H50">
        <v>258427.672989254</v>
      </c>
      <c r="I50">
        <v>2880803946.4990802</v>
      </c>
      <c r="J50">
        <v>2880803946.4990802</v>
      </c>
      <c r="K50">
        <v>0</v>
      </c>
      <c r="L50">
        <v>409942599.79765201</v>
      </c>
      <c r="M50">
        <v>0</v>
      </c>
      <c r="N50">
        <v>1479959.77829729</v>
      </c>
      <c r="O50">
        <v>0</v>
      </c>
      <c r="P50">
        <v>53832.576598332402</v>
      </c>
      <c r="Q50">
        <v>1533792.3548956199</v>
      </c>
      <c r="R50">
        <v>24.880881331969601</v>
      </c>
      <c r="S50">
        <v>0</v>
      </c>
      <c r="T50">
        <v>65.165706206261106</v>
      </c>
      <c r="U50">
        <v>90.046587538230796</v>
      </c>
      <c r="V50">
        <v>42.639287162938501</v>
      </c>
      <c r="W50">
        <v>0</v>
      </c>
      <c r="X50">
        <v>23.337005621411201</v>
      </c>
      <c r="Y50">
        <v>65.976292784349695</v>
      </c>
      <c r="Z50">
        <v>161736.487394739</v>
      </c>
      <c r="AA50">
        <f t="shared" si="0"/>
        <v>17.811713317775364</v>
      </c>
    </row>
    <row r="51" spans="1:27" x14ac:dyDescent="0.25">
      <c r="A51" t="s">
        <v>119</v>
      </c>
      <c r="B51">
        <v>2020</v>
      </c>
      <c r="C51" t="s">
        <v>141</v>
      </c>
      <c r="D51" t="str">
        <f>_xlfn.XLOOKUP(C51,SB_Riverside_EMFAC!$BE$72:$BE$84,SB_Riverside_EMFAC!$BF$72:$BF$84)</f>
        <v>Passenger</v>
      </c>
      <c r="E51" t="s">
        <v>115</v>
      </c>
      <c r="F51" t="s">
        <v>115</v>
      </c>
      <c r="G51" t="s">
        <v>116</v>
      </c>
      <c r="H51">
        <v>218045.21351275101</v>
      </c>
      <c r="I51">
        <v>2530759493.5651102</v>
      </c>
      <c r="J51">
        <v>2530759493.5651102</v>
      </c>
      <c r="K51">
        <v>0</v>
      </c>
      <c r="L51">
        <v>348331053.09729999</v>
      </c>
      <c r="M51">
        <v>0</v>
      </c>
      <c r="N51">
        <v>1303987.1410886699</v>
      </c>
      <c r="O51">
        <v>0</v>
      </c>
      <c r="P51">
        <v>45075.209549776097</v>
      </c>
      <c r="Q51">
        <v>1349062.3506384401</v>
      </c>
      <c r="R51">
        <v>19.885554230422901</v>
      </c>
      <c r="S51">
        <v>0</v>
      </c>
      <c r="T51">
        <v>50.601586581948503</v>
      </c>
      <c r="U51">
        <v>70.487140812371507</v>
      </c>
      <c r="V51">
        <v>34.144959820177398</v>
      </c>
      <c r="W51">
        <v>0</v>
      </c>
      <c r="X51">
        <v>18.9132647135804</v>
      </c>
      <c r="Y51">
        <v>53.058224533757802</v>
      </c>
      <c r="Z51">
        <v>142256.93926059501</v>
      </c>
      <c r="AA51">
        <f t="shared" si="0"/>
        <v>17.790060061176412</v>
      </c>
    </row>
    <row r="52" spans="1:27" x14ac:dyDescent="0.25">
      <c r="A52" t="s">
        <v>113</v>
      </c>
      <c r="B52">
        <v>2020</v>
      </c>
      <c r="C52" t="s">
        <v>141</v>
      </c>
      <c r="D52" t="str">
        <f>_xlfn.XLOOKUP(C52,SB_Riverside_EMFAC!$BE$72:$BE$84,SB_Riverside_EMFAC!$BF$72:$BF$84)</f>
        <v>Passenger</v>
      </c>
      <c r="E52" t="s">
        <v>115</v>
      </c>
      <c r="F52" t="s">
        <v>115</v>
      </c>
      <c r="G52" t="s">
        <v>121</v>
      </c>
      <c r="H52">
        <v>3671.4322091556</v>
      </c>
      <c r="I52">
        <v>44979471.037312597</v>
      </c>
      <c r="J52">
        <v>44979471.037312597</v>
      </c>
      <c r="K52">
        <v>0</v>
      </c>
      <c r="L52">
        <v>6047480.5773783196</v>
      </c>
      <c r="M52">
        <v>0</v>
      </c>
      <c r="N52">
        <v>22478.7485620017</v>
      </c>
      <c r="O52">
        <v>0</v>
      </c>
      <c r="P52">
        <v>0</v>
      </c>
      <c r="Q52">
        <v>22478.7485620017</v>
      </c>
      <c r="R52">
        <v>4.5804815402487001E-2</v>
      </c>
      <c r="S52">
        <v>0</v>
      </c>
      <c r="T52">
        <v>0</v>
      </c>
      <c r="U52">
        <v>4.5804815402487001E-2</v>
      </c>
      <c r="V52">
        <v>3.5415359901697601</v>
      </c>
      <c r="W52">
        <v>0</v>
      </c>
      <c r="X52">
        <v>0</v>
      </c>
      <c r="Y52">
        <v>3.5415359901697601</v>
      </c>
      <c r="Z52">
        <v>2008.0177045263499</v>
      </c>
      <c r="AA52">
        <f t="shared" si="0"/>
        <v>22.399937478600236</v>
      </c>
    </row>
    <row r="53" spans="1:27" x14ac:dyDescent="0.25">
      <c r="A53" t="s">
        <v>119</v>
      </c>
      <c r="B53">
        <v>2020</v>
      </c>
      <c r="C53" t="s">
        <v>141</v>
      </c>
      <c r="D53" t="str">
        <f>_xlfn.XLOOKUP(C53,SB_Riverside_EMFAC!$BE$72:$BE$84,SB_Riverside_EMFAC!$BF$72:$BF$84)</f>
        <v>Passenger</v>
      </c>
      <c r="E53" t="s">
        <v>115</v>
      </c>
      <c r="F53" t="s">
        <v>115</v>
      </c>
      <c r="G53" t="s">
        <v>121</v>
      </c>
      <c r="H53">
        <v>3179.0022598409801</v>
      </c>
      <c r="I53">
        <v>40291274.564578101</v>
      </c>
      <c r="J53">
        <v>40291274.564578101</v>
      </c>
      <c r="K53">
        <v>0</v>
      </c>
      <c r="L53">
        <v>5264229.0218797401</v>
      </c>
      <c r="M53">
        <v>0</v>
      </c>
      <c r="N53">
        <v>19930.1651840749</v>
      </c>
      <c r="O53">
        <v>0</v>
      </c>
      <c r="P53">
        <v>0</v>
      </c>
      <c r="Q53">
        <v>19930.1651840749</v>
      </c>
      <c r="R53">
        <v>3.9425330308939702E-2</v>
      </c>
      <c r="S53">
        <v>0</v>
      </c>
      <c r="T53">
        <v>0</v>
      </c>
      <c r="U53">
        <v>3.9425330308939702E-2</v>
      </c>
      <c r="V53">
        <v>3.1400056410944801</v>
      </c>
      <c r="W53">
        <v>0</v>
      </c>
      <c r="X53">
        <v>0</v>
      </c>
      <c r="Y53">
        <v>3.1400056410944801</v>
      </c>
      <c r="Z53">
        <v>1780.35376094768</v>
      </c>
      <c r="AA53">
        <f t="shared" si="0"/>
        <v>22.631049765711229</v>
      </c>
    </row>
    <row r="54" spans="1:27" x14ac:dyDescent="0.25">
      <c r="A54" t="s">
        <v>119</v>
      </c>
      <c r="B54">
        <v>2020</v>
      </c>
      <c r="C54" t="s">
        <v>141</v>
      </c>
      <c r="D54" t="str">
        <f>_xlfn.XLOOKUP(C54,SB_Riverside_EMFAC!$BE$72:$BE$84,SB_Riverside_EMFAC!$BF$72:$BF$84)</f>
        <v>Passenger</v>
      </c>
      <c r="E54" t="s">
        <v>115</v>
      </c>
      <c r="F54" t="s">
        <v>115</v>
      </c>
      <c r="G54" t="s">
        <v>125</v>
      </c>
      <c r="H54">
        <v>87.267623499033505</v>
      </c>
      <c r="I54">
        <v>913058.40154003701</v>
      </c>
      <c r="J54">
        <v>0</v>
      </c>
      <c r="K54">
        <v>913058.40154003701</v>
      </c>
      <c r="L54">
        <v>155808.19162955499</v>
      </c>
      <c r="M54">
        <v>352515.90180530102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f t="shared" si="0"/>
        <v>0</v>
      </c>
    </row>
    <row r="55" spans="1:27" x14ac:dyDescent="0.25">
      <c r="A55" t="s">
        <v>113</v>
      </c>
      <c r="B55">
        <v>2020</v>
      </c>
      <c r="C55" t="s">
        <v>141</v>
      </c>
      <c r="D55" t="str">
        <f>_xlfn.XLOOKUP(C55,SB_Riverside_EMFAC!$BE$72:$BE$84,SB_Riverside_EMFAC!$BF$72:$BF$84)</f>
        <v>Passenger</v>
      </c>
      <c r="E55" t="s">
        <v>115</v>
      </c>
      <c r="F55" t="s">
        <v>115</v>
      </c>
      <c r="G55" t="s">
        <v>125</v>
      </c>
      <c r="H55">
        <v>97.439075952964799</v>
      </c>
      <c r="I55">
        <v>1048654.4039396001</v>
      </c>
      <c r="J55">
        <v>0</v>
      </c>
      <c r="K55">
        <v>1048654.4039396001</v>
      </c>
      <c r="L55">
        <v>174886.171102805</v>
      </c>
      <c r="M55">
        <v>404867.15007863502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f t="shared" si="0"/>
        <v>0</v>
      </c>
    </row>
    <row r="56" spans="1:27" x14ac:dyDescent="0.25">
      <c r="A56" t="s">
        <v>113</v>
      </c>
      <c r="B56">
        <v>2020</v>
      </c>
      <c r="C56" t="s">
        <v>141</v>
      </c>
      <c r="D56" t="str">
        <f>_xlfn.XLOOKUP(C56,SB_Riverside_EMFAC!$BE$72:$BE$84,SB_Riverside_EMFAC!$BF$72:$BF$84)</f>
        <v>Passenger</v>
      </c>
      <c r="E56" t="s">
        <v>115</v>
      </c>
      <c r="F56" t="s">
        <v>115</v>
      </c>
      <c r="G56" t="s">
        <v>126</v>
      </c>
      <c r="H56">
        <v>781.97944575338397</v>
      </c>
      <c r="I56">
        <v>11462567.761482701</v>
      </c>
      <c r="J56">
        <v>6159581.4266176997</v>
      </c>
      <c r="K56">
        <v>5302986.3348650001</v>
      </c>
      <c r="L56">
        <v>1122019.29788122</v>
      </c>
      <c r="M56">
        <v>1601659.92743145</v>
      </c>
      <c r="N56">
        <v>1834.8341702463599</v>
      </c>
      <c r="O56">
        <v>0</v>
      </c>
      <c r="P56">
        <v>126.548201482197</v>
      </c>
      <c r="Q56">
        <v>1961.38237172856</v>
      </c>
      <c r="R56">
        <v>5.5142417320870399E-3</v>
      </c>
      <c r="S56">
        <v>0</v>
      </c>
      <c r="T56">
        <v>5.0646617546659098E-2</v>
      </c>
      <c r="U56">
        <v>5.61608592787462E-2</v>
      </c>
      <c r="V56">
        <v>7.46264502932975E-3</v>
      </c>
      <c r="W56">
        <v>0</v>
      </c>
      <c r="X56">
        <v>2.5507776015916601E-2</v>
      </c>
      <c r="Y56">
        <v>3.29704210452463E-2</v>
      </c>
      <c r="Z56">
        <v>206.825320408463</v>
      </c>
      <c r="AA56">
        <f t="shared" si="0"/>
        <v>55.421491618362161</v>
      </c>
    </row>
    <row r="57" spans="1:27" x14ac:dyDescent="0.25">
      <c r="A57" t="s">
        <v>119</v>
      </c>
      <c r="B57">
        <v>2020</v>
      </c>
      <c r="C57" t="s">
        <v>141</v>
      </c>
      <c r="D57" t="str">
        <f>_xlfn.XLOOKUP(C57,SB_Riverside_EMFAC!$BE$72:$BE$84,SB_Riverside_EMFAC!$BF$72:$BF$84)</f>
        <v>Passenger</v>
      </c>
      <c r="E57" t="s">
        <v>115</v>
      </c>
      <c r="F57" t="s">
        <v>115</v>
      </c>
      <c r="G57" t="s">
        <v>126</v>
      </c>
      <c r="H57">
        <v>714.98322188483496</v>
      </c>
      <c r="I57">
        <v>10497509.419358701</v>
      </c>
      <c r="J57">
        <v>5643444.7392427297</v>
      </c>
      <c r="K57">
        <v>4854064.6801159699</v>
      </c>
      <c r="L57">
        <v>1025890.10104119</v>
      </c>
      <c r="M57">
        <v>1466072.20768938</v>
      </c>
      <c r="N57">
        <v>1700.8597778016499</v>
      </c>
      <c r="O57">
        <v>0</v>
      </c>
      <c r="P57">
        <v>115.644926407917</v>
      </c>
      <c r="Q57">
        <v>1816.50470420956</v>
      </c>
      <c r="R57">
        <v>5.1465060216983102E-3</v>
      </c>
      <c r="S57">
        <v>0</v>
      </c>
      <c r="T57">
        <v>4.4998280360484297E-2</v>
      </c>
      <c r="U57">
        <v>5.0144786382182699E-2</v>
      </c>
      <c r="V57">
        <v>6.7925150573269E-3</v>
      </c>
      <c r="W57">
        <v>0</v>
      </c>
      <c r="X57">
        <v>2.31069517628937E-2</v>
      </c>
      <c r="Y57">
        <v>2.9899466820220599E-2</v>
      </c>
      <c r="Z57">
        <v>191.54815138902299</v>
      </c>
      <c r="AA57">
        <f t="shared" si="0"/>
        <v>54.803501590776925</v>
      </c>
    </row>
    <row r="58" spans="1:27" x14ac:dyDescent="0.25">
      <c r="A58" t="s">
        <v>113</v>
      </c>
      <c r="B58">
        <v>2020</v>
      </c>
      <c r="C58" t="s">
        <v>142</v>
      </c>
      <c r="D58" t="str">
        <f>_xlfn.XLOOKUP(C58,SB_Riverside_EMFAC!$BE$72:$BE$84,SB_Riverside_EMFAC!$BF$72:$BF$84)</f>
        <v>Other</v>
      </c>
      <c r="E58" t="s">
        <v>115</v>
      </c>
      <c r="F58" t="s">
        <v>115</v>
      </c>
      <c r="G58" t="s">
        <v>116</v>
      </c>
      <c r="H58">
        <v>8342.5512338036606</v>
      </c>
      <c r="I58">
        <v>20273864.411249898</v>
      </c>
      <c r="J58">
        <v>20273864.411249898</v>
      </c>
      <c r="K58">
        <v>0</v>
      </c>
      <c r="L58">
        <v>272910.54591551801</v>
      </c>
      <c r="M58">
        <v>0</v>
      </c>
      <c r="N58">
        <v>39781.637101454799</v>
      </c>
      <c r="O58">
        <v>0</v>
      </c>
      <c r="P58">
        <v>9.8056603991980804</v>
      </c>
      <c r="Q58">
        <v>39791.442761853999</v>
      </c>
      <c r="R58">
        <v>0.43743520947126902</v>
      </c>
      <c r="S58">
        <v>0</v>
      </c>
      <c r="T58">
        <v>1.23603716494532E-2</v>
      </c>
      <c r="U58">
        <v>0.44979558112072199</v>
      </c>
      <c r="V58">
        <v>0.71564305378698601</v>
      </c>
      <c r="W58">
        <v>0</v>
      </c>
      <c r="X58">
        <v>1.1815721316806299E-2</v>
      </c>
      <c r="Y58">
        <v>0.72745877510379198</v>
      </c>
      <c r="Z58">
        <v>4195.95792098535</v>
      </c>
      <c r="AA58">
        <f t="shared" si="0"/>
        <v>4.8317606594321898</v>
      </c>
    </row>
    <row r="59" spans="1:27" x14ac:dyDescent="0.25">
      <c r="A59" t="s">
        <v>119</v>
      </c>
      <c r="B59">
        <v>2020</v>
      </c>
      <c r="C59" t="s">
        <v>142</v>
      </c>
      <c r="D59" t="str">
        <f>_xlfn.XLOOKUP(C59,SB_Riverside_EMFAC!$BE$72:$BE$84,SB_Riverside_EMFAC!$BF$72:$BF$84)</f>
        <v>Other</v>
      </c>
      <c r="E59" t="s">
        <v>115</v>
      </c>
      <c r="F59" t="s">
        <v>115</v>
      </c>
      <c r="G59" t="s">
        <v>116</v>
      </c>
      <c r="H59">
        <v>7439.8864634106203</v>
      </c>
      <c r="I59">
        <v>18714712.690051299</v>
      </c>
      <c r="J59">
        <v>18714712.690051299</v>
      </c>
      <c r="K59">
        <v>0</v>
      </c>
      <c r="L59">
        <v>243381.60106846801</v>
      </c>
      <c r="M59">
        <v>0</v>
      </c>
      <c r="N59">
        <v>36487.962693818103</v>
      </c>
      <c r="O59">
        <v>0</v>
      </c>
      <c r="P59">
        <v>8.5895546850647104</v>
      </c>
      <c r="Q59">
        <v>36496.552248503198</v>
      </c>
      <c r="R59">
        <v>0.30962634141335199</v>
      </c>
      <c r="S59">
        <v>0</v>
      </c>
      <c r="T59">
        <v>1.0656241646272401E-2</v>
      </c>
      <c r="U59">
        <v>0.32028258305962398</v>
      </c>
      <c r="V59">
        <v>0.55033475899884299</v>
      </c>
      <c r="W59">
        <v>0</v>
      </c>
      <c r="X59">
        <v>1.10268875931508E-2</v>
      </c>
      <c r="Y59">
        <v>0.56136164659199395</v>
      </c>
      <c r="Z59">
        <v>3848.5158332225101</v>
      </c>
      <c r="AA59">
        <f t="shared" si="0"/>
        <v>4.862838949107493</v>
      </c>
    </row>
    <row r="60" spans="1:27" x14ac:dyDescent="0.25">
      <c r="A60" t="s">
        <v>113</v>
      </c>
      <c r="B60">
        <v>2020</v>
      </c>
      <c r="C60" t="s">
        <v>142</v>
      </c>
      <c r="D60" t="str">
        <f>_xlfn.XLOOKUP(C60,SB_Riverside_EMFAC!$BE$72:$BE$84,SB_Riverside_EMFAC!$BF$72:$BF$84)</f>
        <v>Other</v>
      </c>
      <c r="E60" t="s">
        <v>115</v>
      </c>
      <c r="F60" t="s">
        <v>115</v>
      </c>
      <c r="G60" t="s">
        <v>121</v>
      </c>
      <c r="H60">
        <v>2711.09038562764</v>
      </c>
      <c r="I60">
        <v>6830257.7273905398</v>
      </c>
      <c r="J60">
        <v>6830257.7273905398</v>
      </c>
      <c r="K60">
        <v>0</v>
      </c>
      <c r="L60">
        <v>88652.655610023896</v>
      </c>
      <c r="M60">
        <v>0</v>
      </c>
      <c r="N60">
        <v>7380.2932619726898</v>
      </c>
      <c r="O60">
        <v>0</v>
      </c>
      <c r="P60">
        <v>0</v>
      </c>
      <c r="Q60">
        <v>7380.2932619726898</v>
      </c>
      <c r="R60">
        <v>2.9606436429576499E-2</v>
      </c>
      <c r="S60">
        <v>0</v>
      </c>
      <c r="T60">
        <v>0</v>
      </c>
      <c r="U60">
        <v>2.9606436429576499E-2</v>
      </c>
      <c r="V60">
        <v>1.1627682089681299</v>
      </c>
      <c r="W60">
        <v>0</v>
      </c>
      <c r="X60">
        <v>0</v>
      </c>
      <c r="Y60">
        <v>1.1627682089681299</v>
      </c>
      <c r="Z60">
        <v>659.27867353296995</v>
      </c>
      <c r="AA60">
        <f t="shared" si="0"/>
        <v>10.360198200843159</v>
      </c>
    </row>
    <row r="61" spans="1:27" x14ac:dyDescent="0.25">
      <c r="A61" t="s">
        <v>119</v>
      </c>
      <c r="B61">
        <v>2020</v>
      </c>
      <c r="C61" t="s">
        <v>142</v>
      </c>
      <c r="D61" t="str">
        <f>_xlfn.XLOOKUP(C61,SB_Riverside_EMFAC!$BE$72:$BE$84,SB_Riverside_EMFAC!$BF$72:$BF$84)</f>
        <v>Other</v>
      </c>
      <c r="E61" t="s">
        <v>115</v>
      </c>
      <c r="F61" t="s">
        <v>115</v>
      </c>
      <c r="G61" t="s">
        <v>121</v>
      </c>
      <c r="H61">
        <v>2785.93379784221</v>
      </c>
      <c r="I61">
        <v>7194486.1404221002</v>
      </c>
      <c r="J61">
        <v>7194486.1404221002</v>
      </c>
      <c r="K61">
        <v>0</v>
      </c>
      <c r="L61">
        <v>91100.035189440503</v>
      </c>
      <c r="M61">
        <v>0</v>
      </c>
      <c r="N61">
        <v>7757.4631751487696</v>
      </c>
      <c r="O61">
        <v>0</v>
      </c>
      <c r="P61">
        <v>0</v>
      </c>
      <c r="Q61">
        <v>7757.4631751487696</v>
      </c>
      <c r="R61">
        <v>2.6912723820159901E-2</v>
      </c>
      <c r="S61">
        <v>0</v>
      </c>
      <c r="T61">
        <v>0</v>
      </c>
      <c r="U61">
        <v>2.6912723820159901E-2</v>
      </c>
      <c r="V61">
        <v>1.2221914823873701</v>
      </c>
      <c r="W61">
        <v>0</v>
      </c>
      <c r="X61">
        <v>0</v>
      </c>
      <c r="Y61">
        <v>1.2221914823873701</v>
      </c>
      <c r="Z61">
        <v>692.97111246849397</v>
      </c>
      <c r="AA61">
        <f t="shared" si="0"/>
        <v>10.382086656966091</v>
      </c>
    </row>
    <row r="62" spans="1:27" x14ac:dyDescent="0.25">
      <c r="A62" t="s">
        <v>113</v>
      </c>
      <c r="B62">
        <v>2020</v>
      </c>
      <c r="C62" t="s">
        <v>144</v>
      </c>
      <c r="D62" t="str">
        <f>_xlfn.XLOOKUP(C62,SB_Riverside_EMFAC!$BE$72:$BE$84,SB_Riverside_EMFAC!$BF$72:$BF$84)</f>
        <v>Truck</v>
      </c>
      <c r="E62" t="s">
        <v>115</v>
      </c>
      <c r="F62" t="s">
        <v>115</v>
      </c>
      <c r="G62" t="s">
        <v>116</v>
      </c>
      <c r="H62">
        <v>2671.1307873169499</v>
      </c>
      <c r="I62">
        <v>40759807.805905297</v>
      </c>
      <c r="J62">
        <v>40759807.805905297</v>
      </c>
      <c r="K62">
        <v>0</v>
      </c>
      <c r="L62">
        <v>17476183.027192399</v>
      </c>
      <c r="M62">
        <v>0</v>
      </c>
      <c r="N62">
        <v>77229.711853124798</v>
      </c>
      <c r="O62">
        <v>538.21025084500002</v>
      </c>
      <c r="P62">
        <v>944.55560974633704</v>
      </c>
      <c r="Q62">
        <v>78712.477713716202</v>
      </c>
      <c r="R62">
        <v>1.08708723292867</v>
      </c>
      <c r="S62">
        <v>0.23479072203318799</v>
      </c>
      <c r="T62">
        <v>1.00002705839939</v>
      </c>
      <c r="U62">
        <v>2.32190501336125</v>
      </c>
      <c r="V62">
        <v>1.66822005724319</v>
      </c>
      <c r="W62">
        <v>6.3039460675694903E-3</v>
      </c>
      <c r="X62">
        <v>0.61012356838125503</v>
      </c>
      <c r="Y62">
        <v>2.2846475716920098</v>
      </c>
      <c r="Z62">
        <v>8300.1324259563407</v>
      </c>
      <c r="AA62">
        <f t="shared" si="0"/>
        <v>4.9107418670141225</v>
      </c>
    </row>
    <row r="63" spans="1:27" x14ac:dyDescent="0.25">
      <c r="A63" t="s">
        <v>119</v>
      </c>
      <c r="B63">
        <v>2020</v>
      </c>
      <c r="C63" t="s">
        <v>144</v>
      </c>
      <c r="D63" t="str">
        <f>_xlfn.XLOOKUP(C63,SB_Riverside_EMFAC!$BE$72:$BE$84,SB_Riverside_EMFAC!$BF$72:$BF$84)</f>
        <v>Truck</v>
      </c>
      <c r="E63" t="s">
        <v>115</v>
      </c>
      <c r="F63" t="s">
        <v>115</v>
      </c>
      <c r="G63" t="s">
        <v>116</v>
      </c>
      <c r="H63">
        <v>2031.05306953377</v>
      </c>
      <c r="I63">
        <v>26847660.2061016</v>
      </c>
      <c r="J63">
        <v>26847660.2061016</v>
      </c>
      <c r="K63">
        <v>0</v>
      </c>
      <c r="L63">
        <v>13288400.3095807</v>
      </c>
      <c r="M63">
        <v>0</v>
      </c>
      <c r="N63">
        <v>50775.454780085201</v>
      </c>
      <c r="O63">
        <v>409.37682726884901</v>
      </c>
      <c r="P63">
        <v>719.56341357375902</v>
      </c>
      <c r="Q63">
        <v>51904.395020927797</v>
      </c>
      <c r="R63">
        <v>0.722547919967091</v>
      </c>
      <c r="S63">
        <v>0.17527993448651999</v>
      </c>
      <c r="T63">
        <v>0.75856021295573495</v>
      </c>
      <c r="U63">
        <v>1.6563880674093401</v>
      </c>
      <c r="V63">
        <v>1.14798108675162</v>
      </c>
      <c r="W63">
        <v>4.6120184468610697E-3</v>
      </c>
      <c r="X63">
        <v>0.45417219816386101</v>
      </c>
      <c r="Y63">
        <v>1.6067653033623399</v>
      </c>
      <c r="Z63">
        <v>5473.2536019226</v>
      </c>
      <c r="AA63">
        <f t="shared" si="0"/>
        <v>4.9052468894682271</v>
      </c>
    </row>
    <row r="64" spans="1:27" x14ac:dyDescent="0.25">
      <c r="A64" t="s">
        <v>119</v>
      </c>
      <c r="B64">
        <v>2020</v>
      </c>
      <c r="C64" t="s">
        <v>144</v>
      </c>
      <c r="D64" t="str">
        <f>_xlfn.XLOOKUP(C64,SB_Riverside_EMFAC!$BE$72:$BE$84,SB_Riverside_EMFAC!$BF$72:$BF$84)</f>
        <v>Truck</v>
      </c>
      <c r="E64" t="s">
        <v>115</v>
      </c>
      <c r="F64" t="s">
        <v>115</v>
      </c>
      <c r="G64" t="s">
        <v>121</v>
      </c>
      <c r="H64">
        <v>15117.7645885852</v>
      </c>
      <c r="I64">
        <v>203215836.667436</v>
      </c>
      <c r="J64">
        <v>203215836.667436</v>
      </c>
      <c r="K64">
        <v>0</v>
      </c>
      <c r="L64">
        <v>55927477.222352102</v>
      </c>
      <c r="M64">
        <v>0</v>
      </c>
      <c r="N64">
        <v>239798.41177341199</v>
      </c>
      <c r="O64">
        <v>12375.000872463101</v>
      </c>
      <c r="P64">
        <v>0</v>
      </c>
      <c r="Q64">
        <v>252173.41264587501</v>
      </c>
      <c r="R64">
        <v>0.82688895891818903</v>
      </c>
      <c r="S64">
        <v>9.6281611262566194E-2</v>
      </c>
      <c r="T64">
        <v>0</v>
      </c>
      <c r="U64">
        <v>0.92317057018075499</v>
      </c>
      <c r="V64">
        <v>37.780337430201698</v>
      </c>
      <c r="W64">
        <v>1.9496864270413601</v>
      </c>
      <c r="X64">
        <v>0</v>
      </c>
      <c r="Y64">
        <v>39.730023857242998</v>
      </c>
      <c r="Z64">
        <v>22526.5510580831</v>
      </c>
      <c r="AA64">
        <f t="shared" si="0"/>
        <v>9.0211695586891452</v>
      </c>
    </row>
    <row r="65" spans="1:27" x14ac:dyDescent="0.25">
      <c r="A65" t="s">
        <v>113</v>
      </c>
      <c r="B65">
        <v>2020</v>
      </c>
      <c r="C65" t="s">
        <v>144</v>
      </c>
      <c r="D65" t="str">
        <f>_xlfn.XLOOKUP(C65,SB_Riverside_EMFAC!$BE$72:$BE$84,SB_Riverside_EMFAC!$BF$72:$BF$84)</f>
        <v>Truck</v>
      </c>
      <c r="E65" t="s">
        <v>115</v>
      </c>
      <c r="F65" t="s">
        <v>115</v>
      </c>
      <c r="G65" t="s">
        <v>121</v>
      </c>
      <c r="H65">
        <v>16818.8243939393</v>
      </c>
      <c r="I65">
        <v>235790124.429573</v>
      </c>
      <c r="J65">
        <v>235790124.429573</v>
      </c>
      <c r="K65">
        <v>0</v>
      </c>
      <c r="L65">
        <v>64669591.189009801</v>
      </c>
      <c r="M65">
        <v>0</v>
      </c>
      <c r="N65">
        <v>279695.14378473</v>
      </c>
      <c r="O65">
        <v>13482.4994391256</v>
      </c>
      <c r="P65">
        <v>0</v>
      </c>
      <c r="Q65">
        <v>293177.643223855</v>
      </c>
      <c r="R65">
        <v>0.86432601411558396</v>
      </c>
      <c r="S65">
        <v>9.6651669630041806E-2</v>
      </c>
      <c r="T65">
        <v>0</v>
      </c>
      <c r="U65">
        <v>0.96097768374562598</v>
      </c>
      <c r="V65">
        <v>44.066083806095897</v>
      </c>
      <c r="W65">
        <v>2.1241732772358</v>
      </c>
      <c r="X65">
        <v>0</v>
      </c>
      <c r="Y65">
        <v>46.190257083331701</v>
      </c>
      <c r="Z65">
        <v>26189.442732588901</v>
      </c>
      <c r="AA65">
        <f t="shared" si="0"/>
        <v>9.0032509220277124</v>
      </c>
    </row>
    <row r="66" spans="1:27" x14ac:dyDescent="0.25">
      <c r="A66" t="s">
        <v>113</v>
      </c>
      <c r="B66">
        <v>2020</v>
      </c>
      <c r="C66" t="s">
        <v>144</v>
      </c>
      <c r="D66" t="str">
        <f>_xlfn.XLOOKUP(C66,SB_Riverside_EMFAC!$BE$72:$BE$84,SB_Riverside_EMFAC!$BF$72:$BF$84)</f>
        <v>Truck</v>
      </c>
      <c r="E66" t="s">
        <v>115</v>
      </c>
      <c r="F66" t="s">
        <v>115</v>
      </c>
      <c r="G66" t="s">
        <v>123</v>
      </c>
      <c r="H66">
        <v>141.32938445218701</v>
      </c>
      <c r="I66">
        <v>2194800.9820631999</v>
      </c>
      <c r="J66">
        <v>2194800.9820631999</v>
      </c>
      <c r="K66">
        <v>0</v>
      </c>
      <c r="L66">
        <v>412077.51977098</v>
      </c>
      <c r="M66">
        <v>0</v>
      </c>
      <c r="N66">
        <v>1977.73585497204</v>
      </c>
      <c r="O66">
        <v>253.25269295735501</v>
      </c>
      <c r="P66">
        <v>0</v>
      </c>
      <c r="Q66">
        <v>2230.9885479293998</v>
      </c>
      <c r="R66">
        <v>1.07461370658851</v>
      </c>
      <c r="S66">
        <v>0.91058443586618898</v>
      </c>
      <c r="T66">
        <v>0</v>
      </c>
      <c r="U66">
        <v>1.9851981424547001</v>
      </c>
      <c r="V66">
        <v>0.403174391886159</v>
      </c>
      <c r="W66">
        <v>5.16272181747231E-2</v>
      </c>
      <c r="X66">
        <v>0</v>
      </c>
      <c r="Y66">
        <v>0.45480161006088299</v>
      </c>
      <c r="Z66">
        <v>257.86824913942598</v>
      </c>
      <c r="AA66">
        <f t="shared" si="0"/>
        <v>8.5113269640129285</v>
      </c>
    </row>
    <row r="67" spans="1:27" x14ac:dyDescent="0.25">
      <c r="A67" t="s">
        <v>119</v>
      </c>
      <c r="B67">
        <v>2020</v>
      </c>
      <c r="C67" t="s">
        <v>144</v>
      </c>
      <c r="D67" t="str">
        <f>_xlfn.XLOOKUP(C67,SB_Riverside_EMFAC!$BE$72:$BE$84,SB_Riverside_EMFAC!$BF$72:$BF$84)</f>
        <v>Truck</v>
      </c>
      <c r="E67" t="s">
        <v>115</v>
      </c>
      <c r="F67" t="s">
        <v>115</v>
      </c>
      <c r="G67" t="s">
        <v>123</v>
      </c>
      <c r="H67">
        <v>131.22877092877599</v>
      </c>
      <c r="I67">
        <v>1972258.83224005</v>
      </c>
      <c r="J67">
        <v>1972258.83224005</v>
      </c>
      <c r="K67">
        <v>0</v>
      </c>
      <c r="L67">
        <v>364900.56474133598</v>
      </c>
      <c r="M67">
        <v>0</v>
      </c>
      <c r="N67">
        <v>1714.5852545034099</v>
      </c>
      <c r="O67">
        <v>238.85875658208599</v>
      </c>
      <c r="P67">
        <v>0</v>
      </c>
      <c r="Q67">
        <v>1953.44401108549</v>
      </c>
      <c r="R67">
        <v>0.89335292530802102</v>
      </c>
      <c r="S67">
        <v>0.86337234819249897</v>
      </c>
      <c r="T67">
        <v>0</v>
      </c>
      <c r="U67">
        <v>1.7567252735005201</v>
      </c>
      <c r="V67">
        <v>0.34952942051564301</v>
      </c>
      <c r="W67">
        <v>4.8692920083116001E-2</v>
      </c>
      <c r="X67">
        <v>0</v>
      </c>
      <c r="Y67">
        <v>0.39822234059875899</v>
      </c>
      <c r="Z67">
        <v>225.788333785053</v>
      </c>
      <c r="AA67">
        <f t="shared" si="0"/>
        <v>8.7349899756893983</v>
      </c>
    </row>
    <row r="68" spans="1:27" x14ac:dyDescent="0.25">
      <c r="A68" t="s">
        <v>113</v>
      </c>
      <c r="B68">
        <v>2020</v>
      </c>
      <c r="C68" t="s">
        <v>145</v>
      </c>
      <c r="D68" t="str">
        <f>_xlfn.XLOOKUP(C68,SB_Riverside_EMFAC!$BE$72:$BE$84,SB_Riverside_EMFAC!$BF$72:$BF$84)</f>
        <v>Bus</v>
      </c>
      <c r="E68" t="s">
        <v>115</v>
      </c>
      <c r="F68" t="s">
        <v>115</v>
      </c>
      <c r="G68" t="s">
        <v>116</v>
      </c>
      <c r="H68">
        <v>738.98834942529504</v>
      </c>
      <c r="I68">
        <v>10672300.778429899</v>
      </c>
      <c r="J68">
        <v>10672300.778429899</v>
      </c>
      <c r="K68">
        <v>0</v>
      </c>
      <c r="L68">
        <v>4834916.9987635296</v>
      </c>
      <c r="M68">
        <v>0</v>
      </c>
      <c r="N68">
        <v>20450.995235502302</v>
      </c>
      <c r="O68">
        <v>103.26883659021701</v>
      </c>
      <c r="P68">
        <v>174.11258473535199</v>
      </c>
      <c r="Q68">
        <v>20728.376656827899</v>
      </c>
      <c r="R68">
        <v>0.21206052151372201</v>
      </c>
      <c r="S68">
        <v>5.0989523775603E-2</v>
      </c>
      <c r="T68">
        <v>0.20050706848782501</v>
      </c>
      <c r="U68">
        <v>0.46355711377715098</v>
      </c>
      <c r="V68">
        <v>0.38398981642158703</v>
      </c>
      <c r="W68">
        <v>1.3497893100034399E-3</v>
      </c>
      <c r="X68">
        <v>0.15773447724581999</v>
      </c>
      <c r="Y68">
        <v>0.543074082977411</v>
      </c>
      <c r="Z68">
        <v>2185.7814189578298</v>
      </c>
      <c r="AA68">
        <f t="shared" si="0"/>
        <v>4.8826020231786949</v>
      </c>
    </row>
    <row r="69" spans="1:27" x14ac:dyDescent="0.25">
      <c r="A69" t="s">
        <v>119</v>
      </c>
      <c r="B69">
        <v>2020</v>
      </c>
      <c r="C69" t="s">
        <v>145</v>
      </c>
      <c r="D69" t="str">
        <f>_xlfn.XLOOKUP(C69,SB_Riverside_EMFAC!$BE$72:$BE$84,SB_Riverside_EMFAC!$BF$72:$BF$84)</f>
        <v>Bus</v>
      </c>
      <c r="E69" t="s">
        <v>115</v>
      </c>
      <c r="F69" t="s">
        <v>115</v>
      </c>
      <c r="G69" t="s">
        <v>116</v>
      </c>
      <c r="H69">
        <v>610.02271309746902</v>
      </c>
      <c r="I69">
        <v>7982060.2722393703</v>
      </c>
      <c r="J69">
        <v>7982060.2722393703</v>
      </c>
      <c r="K69">
        <v>0</v>
      </c>
      <c r="L69">
        <v>3991144.3630749099</v>
      </c>
      <c r="M69">
        <v>0</v>
      </c>
      <c r="N69">
        <v>15208.6409244314</v>
      </c>
      <c r="O69">
        <v>85.590537083226494</v>
      </c>
      <c r="P69">
        <v>144.75654198255299</v>
      </c>
      <c r="Q69">
        <v>15438.988003497199</v>
      </c>
      <c r="R69">
        <v>0.12758135167973</v>
      </c>
      <c r="S69">
        <v>4.2269471691082097E-2</v>
      </c>
      <c r="T69">
        <v>0.16611125187637801</v>
      </c>
      <c r="U69">
        <v>0.33596207524719102</v>
      </c>
      <c r="V69">
        <v>0.238651011250164</v>
      </c>
      <c r="W69">
        <v>1.12333106382437E-3</v>
      </c>
      <c r="X69">
        <v>0.13267218517653201</v>
      </c>
      <c r="Y69">
        <v>0.37244652749051999</v>
      </c>
      <c r="Z69">
        <v>1628.0219944016301</v>
      </c>
      <c r="AA69">
        <f t="shared" si="0"/>
        <v>4.9029191864039463</v>
      </c>
    </row>
    <row r="70" spans="1:27" x14ac:dyDescent="0.25">
      <c r="A70" t="s">
        <v>113</v>
      </c>
      <c r="B70">
        <v>2020</v>
      </c>
      <c r="C70" t="s">
        <v>145</v>
      </c>
      <c r="D70" t="str">
        <f>_xlfn.XLOOKUP(C70,SB_Riverside_EMFAC!$BE$72:$BE$84,SB_Riverside_EMFAC!$BF$72:$BF$84)</f>
        <v>Bus</v>
      </c>
      <c r="E70" t="s">
        <v>115</v>
      </c>
      <c r="F70" t="s">
        <v>115</v>
      </c>
      <c r="G70" t="s">
        <v>121</v>
      </c>
      <c r="H70">
        <v>286.56839937029798</v>
      </c>
      <c r="I70">
        <v>5762300.1795687703</v>
      </c>
      <c r="J70">
        <v>5762300.1795687703</v>
      </c>
      <c r="K70">
        <v>0</v>
      </c>
      <c r="L70">
        <v>982798.44679134595</v>
      </c>
      <c r="M70">
        <v>0</v>
      </c>
      <c r="N70">
        <v>8421.1654966539099</v>
      </c>
      <c r="O70">
        <v>254.527855668477</v>
      </c>
      <c r="P70">
        <v>0</v>
      </c>
      <c r="Q70">
        <v>8675.6933523223906</v>
      </c>
      <c r="R70">
        <v>5.40268356304325E-2</v>
      </c>
      <c r="S70">
        <v>4.9914107069141799E-3</v>
      </c>
      <c r="T70">
        <v>0</v>
      </c>
      <c r="U70">
        <v>5.9018246337346703E-2</v>
      </c>
      <c r="V70">
        <v>1.3267580534260699</v>
      </c>
      <c r="W70">
        <v>4.0100967314275399E-2</v>
      </c>
      <c r="X70">
        <v>0</v>
      </c>
      <c r="Y70">
        <v>1.3668590207403499</v>
      </c>
      <c r="Z70">
        <v>774.99625045645996</v>
      </c>
      <c r="AA70">
        <f t="shared" si="0"/>
        <v>7.4352620108482732</v>
      </c>
    </row>
    <row r="71" spans="1:27" x14ac:dyDescent="0.25">
      <c r="A71" t="s">
        <v>119</v>
      </c>
      <c r="B71">
        <v>2020</v>
      </c>
      <c r="C71" t="s">
        <v>145</v>
      </c>
      <c r="D71" t="str">
        <f>_xlfn.XLOOKUP(C71,SB_Riverside_EMFAC!$BE$72:$BE$84,SB_Riverside_EMFAC!$BF$72:$BF$84)</f>
        <v>Bus</v>
      </c>
      <c r="E71" t="s">
        <v>115</v>
      </c>
      <c r="F71" t="s">
        <v>115</v>
      </c>
      <c r="G71" t="s">
        <v>121</v>
      </c>
      <c r="H71">
        <v>288.21190926571001</v>
      </c>
      <c r="I71">
        <v>5717454.2644992601</v>
      </c>
      <c r="J71">
        <v>5717454.2644992601</v>
      </c>
      <c r="K71">
        <v>0</v>
      </c>
      <c r="L71">
        <v>974847.20879546495</v>
      </c>
      <c r="M71">
        <v>0</v>
      </c>
      <c r="N71">
        <v>8181.5605667788204</v>
      </c>
      <c r="O71">
        <v>245.873643578441</v>
      </c>
      <c r="P71">
        <v>0</v>
      </c>
      <c r="Q71">
        <v>8427.4342103572599</v>
      </c>
      <c r="R71">
        <v>5.1831579332770598E-2</v>
      </c>
      <c r="S71">
        <v>4.6395439684302799E-3</v>
      </c>
      <c r="T71">
        <v>0</v>
      </c>
      <c r="U71">
        <v>5.6471123301200903E-2</v>
      </c>
      <c r="V71">
        <v>1.28900819914775</v>
      </c>
      <c r="W71">
        <v>3.87374926751562E-2</v>
      </c>
      <c r="X71">
        <v>0</v>
      </c>
      <c r="Y71">
        <v>1.3277456918229</v>
      </c>
      <c r="Z71">
        <v>752.81935964772697</v>
      </c>
      <c r="AA71">
        <f t="shared" si="0"/>
        <v>7.5947226797869227</v>
      </c>
    </row>
    <row r="72" spans="1:27" x14ac:dyDescent="0.25">
      <c r="A72" t="s">
        <v>119</v>
      </c>
      <c r="B72">
        <v>2020</v>
      </c>
      <c r="C72" t="s">
        <v>145</v>
      </c>
      <c r="D72" t="str">
        <f>_xlfn.XLOOKUP(C72,SB_Riverside_EMFAC!$BE$72:$BE$84,SB_Riverside_EMFAC!$BF$72:$BF$84)</f>
        <v>Bus</v>
      </c>
      <c r="E72" t="s">
        <v>115</v>
      </c>
      <c r="F72" t="s">
        <v>115</v>
      </c>
      <c r="G72" t="s">
        <v>123</v>
      </c>
      <c r="H72">
        <v>32.4724655796498</v>
      </c>
      <c r="I72">
        <v>577187.11375980999</v>
      </c>
      <c r="J72">
        <v>577187.11375980999</v>
      </c>
      <c r="K72">
        <v>0</v>
      </c>
      <c r="L72">
        <v>84389.443548394105</v>
      </c>
      <c r="M72">
        <v>0</v>
      </c>
      <c r="N72">
        <v>501.71177647076701</v>
      </c>
      <c r="O72">
        <v>12.7517807922986</v>
      </c>
      <c r="P72">
        <v>0</v>
      </c>
      <c r="Q72">
        <v>514.46355726306604</v>
      </c>
      <c r="R72">
        <v>0.25085829833226903</v>
      </c>
      <c r="S72">
        <v>4.7982792027510199E-2</v>
      </c>
      <c r="T72">
        <v>0</v>
      </c>
      <c r="U72">
        <v>0.29884109035977902</v>
      </c>
      <c r="V72">
        <v>0.102277227705712</v>
      </c>
      <c r="W72">
        <v>2.5995339334500098E-3</v>
      </c>
      <c r="X72">
        <v>0</v>
      </c>
      <c r="Y72">
        <v>0.104876761639162</v>
      </c>
      <c r="Z72">
        <v>59.464140629764501</v>
      </c>
      <c r="AA72">
        <f t="shared" si="0"/>
        <v>9.7064736435609333</v>
      </c>
    </row>
    <row r="73" spans="1:27" x14ac:dyDescent="0.25">
      <c r="A73" t="s">
        <v>113</v>
      </c>
      <c r="B73">
        <v>2020</v>
      </c>
      <c r="C73" t="s">
        <v>145</v>
      </c>
      <c r="D73" t="str">
        <f>_xlfn.XLOOKUP(C73,SB_Riverside_EMFAC!$BE$72:$BE$84,SB_Riverside_EMFAC!$BF$72:$BF$84)</f>
        <v>Bus</v>
      </c>
      <c r="E73" t="s">
        <v>115</v>
      </c>
      <c r="F73" t="s">
        <v>115</v>
      </c>
      <c r="G73" t="s">
        <v>123</v>
      </c>
      <c r="H73">
        <v>31.1935841886033</v>
      </c>
      <c r="I73">
        <v>544389.29030670796</v>
      </c>
      <c r="J73">
        <v>544389.29030670796</v>
      </c>
      <c r="K73">
        <v>0</v>
      </c>
      <c r="L73">
        <v>81065.886589342204</v>
      </c>
      <c r="M73">
        <v>0</v>
      </c>
      <c r="N73">
        <v>523.35836160966198</v>
      </c>
      <c r="O73">
        <v>12.4653664637729</v>
      </c>
      <c r="P73">
        <v>0</v>
      </c>
      <c r="Q73">
        <v>535.82372807343495</v>
      </c>
      <c r="R73">
        <v>0.29322353079485097</v>
      </c>
      <c r="S73">
        <v>4.5179863077583302E-2</v>
      </c>
      <c r="T73">
        <v>0</v>
      </c>
      <c r="U73">
        <v>0.33840339387243401</v>
      </c>
      <c r="V73">
        <v>0.106690025692786</v>
      </c>
      <c r="W73">
        <v>2.5411464989296101E-3</v>
      </c>
      <c r="X73">
        <v>0</v>
      </c>
      <c r="Y73">
        <v>0.10923117219171601</v>
      </c>
      <c r="Z73">
        <v>61.933050590463701</v>
      </c>
      <c r="AA73">
        <f t="shared" si="0"/>
        <v>8.7899640840642146</v>
      </c>
    </row>
    <row r="74" spans="1:27" x14ac:dyDescent="0.25">
      <c r="A74" t="s">
        <v>113</v>
      </c>
      <c r="B74">
        <v>2020</v>
      </c>
      <c r="C74" t="s">
        <v>147</v>
      </c>
      <c r="D74" t="str">
        <f>_xlfn.XLOOKUP(C74,SB_Riverside_EMFAC!$BE$72:$BE$84,SB_Riverside_EMFAC!$BF$72:$BF$84)</f>
        <v>Bus</v>
      </c>
      <c r="E74" t="s">
        <v>115</v>
      </c>
      <c r="F74" t="s">
        <v>115</v>
      </c>
      <c r="G74" t="s">
        <v>116</v>
      </c>
      <c r="H74">
        <v>376.71844001266101</v>
      </c>
      <c r="I74">
        <v>5114838.3821932497</v>
      </c>
      <c r="J74">
        <v>5114838.3821932497</v>
      </c>
      <c r="K74">
        <v>0</v>
      </c>
      <c r="L74">
        <v>492747.719536561</v>
      </c>
      <c r="M74">
        <v>0</v>
      </c>
      <c r="N74">
        <v>5142.1725518490102</v>
      </c>
      <c r="O74">
        <v>358.56788013189299</v>
      </c>
      <c r="P74">
        <v>32.151456115138103</v>
      </c>
      <c r="Q74">
        <v>5532.89188809604</v>
      </c>
      <c r="R74">
        <v>0.115110477699277</v>
      </c>
      <c r="S74">
        <v>0.32209745533405099</v>
      </c>
      <c r="T74">
        <v>3.9148427445098298E-2</v>
      </c>
      <c r="U74">
        <v>0.476356360478426</v>
      </c>
      <c r="V74">
        <v>0.17902210873341501</v>
      </c>
      <c r="W74">
        <v>1.1300119729244201E-2</v>
      </c>
      <c r="X74">
        <v>3.08140565238855E-2</v>
      </c>
      <c r="Y74">
        <v>0.221136284986545</v>
      </c>
      <c r="Z74">
        <v>583.43653641199296</v>
      </c>
      <c r="AA74">
        <f t="shared" si="0"/>
        <v>8.7667433610661174</v>
      </c>
    </row>
    <row r="75" spans="1:27" x14ac:dyDescent="0.25">
      <c r="A75" t="s">
        <v>119</v>
      </c>
      <c r="B75">
        <v>2020</v>
      </c>
      <c r="C75" t="s">
        <v>147</v>
      </c>
      <c r="D75" t="str">
        <f>_xlfn.XLOOKUP(C75,SB_Riverside_EMFAC!$BE$72:$BE$84,SB_Riverside_EMFAC!$BF$72:$BF$84)</f>
        <v>Bus</v>
      </c>
      <c r="E75" t="s">
        <v>115</v>
      </c>
      <c r="F75" t="s">
        <v>115</v>
      </c>
      <c r="G75" t="s">
        <v>116</v>
      </c>
      <c r="H75">
        <v>504.97276329319601</v>
      </c>
      <c r="I75">
        <v>6244655.3278371096</v>
      </c>
      <c r="J75">
        <v>6244655.3278371096</v>
      </c>
      <c r="K75">
        <v>0</v>
      </c>
      <c r="L75">
        <v>660504.37438749999</v>
      </c>
      <c r="M75">
        <v>0</v>
      </c>
      <c r="N75">
        <v>6296.3145260658303</v>
      </c>
      <c r="O75">
        <v>483.59557231810101</v>
      </c>
      <c r="P75">
        <v>41.809385951539497</v>
      </c>
      <c r="Q75">
        <v>6821.71948433547</v>
      </c>
      <c r="R75">
        <v>7.7454141431117798E-2</v>
      </c>
      <c r="S75">
        <v>0.43174158411666402</v>
      </c>
      <c r="T75">
        <v>4.7589181718879298E-2</v>
      </c>
      <c r="U75">
        <v>0.55678490726666097</v>
      </c>
      <c r="V75">
        <v>0.155197124964009</v>
      </c>
      <c r="W75">
        <v>1.53831427043091E-2</v>
      </c>
      <c r="X75">
        <v>4.2249625669747701E-2</v>
      </c>
      <c r="Y75">
        <v>0.21282989333806501</v>
      </c>
      <c r="Z75">
        <v>719.34179608278703</v>
      </c>
      <c r="AA75">
        <f t="shared" ref="AA75:AA138" si="2">IFERROR(I75/(Z75*1000),0)</f>
        <v>8.6810683903572734</v>
      </c>
    </row>
    <row r="76" spans="1:27" x14ac:dyDescent="0.25">
      <c r="A76" t="s">
        <v>113</v>
      </c>
      <c r="B76">
        <v>2020</v>
      </c>
      <c r="C76" t="s">
        <v>147</v>
      </c>
      <c r="D76" t="str">
        <f>_xlfn.XLOOKUP(C76,SB_Riverside_EMFAC!$BE$72:$BE$84,SB_Riverside_EMFAC!$BF$72:$BF$84)</f>
        <v>Bus</v>
      </c>
      <c r="E76" t="s">
        <v>115</v>
      </c>
      <c r="F76" t="s">
        <v>115</v>
      </c>
      <c r="G76" t="s">
        <v>121</v>
      </c>
      <c r="H76">
        <v>1008.498492893</v>
      </c>
      <c r="I76">
        <v>7637697.8220467502</v>
      </c>
      <c r="J76">
        <v>7637697.8220467502</v>
      </c>
      <c r="K76">
        <v>0</v>
      </c>
      <c r="L76">
        <v>4775200.0239086701</v>
      </c>
      <c r="M76">
        <v>0</v>
      </c>
      <c r="N76">
        <v>10687.369760298299</v>
      </c>
      <c r="O76">
        <v>819.79428514578296</v>
      </c>
      <c r="P76">
        <v>0</v>
      </c>
      <c r="Q76">
        <v>11507.1640454441</v>
      </c>
      <c r="R76">
        <v>4.0487905935131303E-2</v>
      </c>
      <c r="S76">
        <v>3.03192008385304E-3</v>
      </c>
      <c r="T76">
        <v>0</v>
      </c>
      <c r="U76">
        <v>4.3519826018984298E-2</v>
      </c>
      <c r="V76">
        <v>1.6837994580503399</v>
      </c>
      <c r="W76">
        <v>0.129158923477043</v>
      </c>
      <c r="X76">
        <v>0</v>
      </c>
      <c r="Y76">
        <v>1.81295838152738</v>
      </c>
      <c r="Z76">
        <v>1027.9304058411999</v>
      </c>
      <c r="AA76">
        <f t="shared" si="2"/>
        <v>7.4301701541715675</v>
      </c>
    </row>
    <row r="77" spans="1:27" x14ac:dyDescent="0.25">
      <c r="A77" t="s">
        <v>119</v>
      </c>
      <c r="B77">
        <v>2020</v>
      </c>
      <c r="C77" t="s">
        <v>147</v>
      </c>
      <c r="D77" t="str">
        <f>_xlfn.XLOOKUP(C77,SB_Riverside_EMFAC!$BE$72:$BE$84,SB_Riverside_EMFAC!$BF$72:$BF$84)</f>
        <v>Bus</v>
      </c>
      <c r="E77" t="s">
        <v>115</v>
      </c>
      <c r="F77" t="s">
        <v>115</v>
      </c>
      <c r="G77" t="s">
        <v>121</v>
      </c>
      <c r="H77">
        <v>689.13179594127803</v>
      </c>
      <c r="I77">
        <v>4954859.7063300898</v>
      </c>
      <c r="J77">
        <v>4954859.7063300898</v>
      </c>
      <c r="K77">
        <v>0</v>
      </c>
      <c r="L77">
        <v>3263011.4885101099</v>
      </c>
      <c r="M77">
        <v>0</v>
      </c>
      <c r="N77">
        <v>7012.7565521973402</v>
      </c>
      <c r="O77">
        <v>590.65962116037599</v>
      </c>
      <c r="P77">
        <v>0</v>
      </c>
      <c r="Q77">
        <v>7603.4161733577203</v>
      </c>
      <c r="R77">
        <v>3.9170042308628701E-2</v>
      </c>
      <c r="S77">
        <v>2.0552088442742501E-3</v>
      </c>
      <c r="T77">
        <v>0</v>
      </c>
      <c r="U77">
        <v>4.1225251152902903E-2</v>
      </c>
      <c r="V77">
        <v>1.10486265066768</v>
      </c>
      <c r="W77">
        <v>9.3058663853537602E-2</v>
      </c>
      <c r="X77">
        <v>0</v>
      </c>
      <c r="Y77">
        <v>1.19792131452122</v>
      </c>
      <c r="Z77">
        <v>679.21015482121095</v>
      </c>
      <c r="AA77">
        <f t="shared" si="2"/>
        <v>7.2950318412632704</v>
      </c>
    </row>
    <row r="78" spans="1:27" x14ac:dyDescent="0.25">
      <c r="A78" t="s">
        <v>113</v>
      </c>
      <c r="B78">
        <v>2020</v>
      </c>
      <c r="C78" t="s">
        <v>147</v>
      </c>
      <c r="D78" t="str">
        <f>_xlfn.XLOOKUP(C78,SB_Riverside_EMFAC!$BE$72:$BE$84,SB_Riverside_EMFAC!$BF$72:$BF$84)</f>
        <v>Bus</v>
      </c>
      <c r="E78" t="s">
        <v>115</v>
      </c>
      <c r="F78" t="s">
        <v>115</v>
      </c>
      <c r="G78" t="s">
        <v>123</v>
      </c>
      <c r="H78">
        <v>347.57884048307199</v>
      </c>
      <c r="I78">
        <v>2981746.56801906</v>
      </c>
      <c r="J78">
        <v>2981746.56801906</v>
      </c>
      <c r="K78">
        <v>0</v>
      </c>
      <c r="L78">
        <v>1645771.90653372</v>
      </c>
      <c r="M78">
        <v>0</v>
      </c>
      <c r="N78">
        <v>5581.7765972815796</v>
      </c>
      <c r="O78">
        <v>534.60790256975895</v>
      </c>
      <c r="P78">
        <v>0</v>
      </c>
      <c r="Q78">
        <v>6116.3844998513396</v>
      </c>
      <c r="R78">
        <v>14.504189745225901</v>
      </c>
      <c r="S78">
        <v>1.8060375548637999</v>
      </c>
      <c r="T78">
        <v>0</v>
      </c>
      <c r="U78">
        <v>16.3102273000897</v>
      </c>
      <c r="V78">
        <v>1.13788167393325</v>
      </c>
      <c r="W78">
        <v>0.108983318209167</v>
      </c>
      <c r="X78">
        <v>0</v>
      </c>
      <c r="Y78">
        <v>1.24686499214241</v>
      </c>
      <c r="Z78">
        <v>706.96076118545</v>
      </c>
      <c r="AA78">
        <f t="shared" si="2"/>
        <v>4.2176974051843992</v>
      </c>
    </row>
    <row r="79" spans="1:27" x14ac:dyDescent="0.25">
      <c r="A79" t="s">
        <v>119</v>
      </c>
      <c r="B79">
        <v>2020</v>
      </c>
      <c r="C79" t="s">
        <v>147</v>
      </c>
      <c r="D79" t="str">
        <f>_xlfn.XLOOKUP(C79,SB_Riverside_EMFAC!$BE$72:$BE$84,SB_Riverside_EMFAC!$BF$72:$BF$84)</f>
        <v>Bus</v>
      </c>
      <c r="E79" t="s">
        <v>115</v>
      </c>
      <c r="F79" t="s">
        <v>115</v>
      </c>
      <c r="G79" t="s">
        <v>123</v>
      </c>
      <c r="H79">
        <v>518.574228676757</v>
      </c>
      <c r="I79">
        <v>4366017.8740771003</v>
      </c>
      <c r="J79">
        <v>4366017.8740771003</v>
      </c>
      <c r="K79">
        <v>0</v>
      </c>
      <c r="L79">
        <v>2455428.2298152898</v>
      </c>
      <c r="M79">
        <v>0</v>
      </c>
      <c r="N79">
        <v>8486.9877199113998</v>
      </c>
      <c r="O79">
        <v>766.09253689965306</v>
      </c>
      <c r="P79">
        <v>0</v>
      </c>
      <c r="Q79">
        <v>9253.0802568110503</v>
      </c>
      <c r="R79">
        <v>24.031925710793299</v>
      </c>
      <c r="S79">
        <v>2.9109306877342198</v>
      </c>
      <c r="T79">
        <v>0</v>
      </c>
      <c r="U79">
        <v>26.9428563985275</v>
      </c>
      <c r="V79">
        <v>1.73012796644117</v>
      </c>
      <c r="W79">
        <v>0.15617297523152199</v>
      </c>
      <c r="X79">
        <v>0</v>
      </c>
      <c r="Y79">
        <v>1.8863009416726999</v>
      </c>
      <c r="Z79">
        <v>1069.51494985709</v>
      </c>
      <c r="AA79">
        <f t="shared" si="2"/>
        <v>4.0822410894401182</v>
      </c>
    </row>
    <row r="80" spans="1:27" x14ac:dyDescent="0.25">
      <c r="A80" t="s">
        <v>119</v>
      </c>
      <c r="B80">
        <v>2020</v>
      </c>
      <c r="C80" t="s">
        <v>148</v>
      </c>
      <c r="D80" t="str">
        <f>_xlfn.XLOOKUP(C80,SB_Riverside_EMFAC!$BE$72:$BE$84,SB_Riverside_EMFAC!$BF$72:$BF$84)</f>
        <v>Bus</v>
      </c>
      <c r="E80" t="s">
        <v>115</v>
      </c>
      <c r="F80" t="s">
        <v>115</v>
      </c>
      <c r="G80" t="s">
        <v>116</v>
      </c>
      <c r="H80">
        <v>145.04401279122101</v>
      </c>
      <c r="I80">
        <v>6005112.3667865703</v>
      </c>
      <c r="J80">
        <v>6005112.3667865703</v>
      </c>
      <c r="K80">
        <v>0</v>
      </c>
      <c r="L80">
        <v>189717.568730917</v>
      </c>
      <c r="M80">
        <v>0</v>
      </c>
      <c r="N80">
        <v>10095.0005376434</v>
      </c>
      <c r="O80">
        <v>0</v>
      </c>
      <c r="P80">
        <v>15.702821115620299</v>
      </c>
      <c r="Q80">
        <v>10110.703358758999</v>
      </c>
      <c r="R80">
        <v>2.5775104668768398E-2</v>
      </c>
      <c r="S80">
        <v>0</v>
      </c>
      <c r="T80">
        <v>1.88690809014859E-2</v>
      </c>
      <c r="U80">
        <v>4.4644185570254298E-2</v>
      </c>
      <c r="V80">
        <v>0.104161932001404</v>
      </c>
      <c r="W80">
        <v>0</v>
      </c>
      <c r="X80">
        <v>1.6533588380547901E-2</v>
      </c>
      <c r="Y80">
        <v>0.120695520381952</v>
      </c>
      <c r="Z80">
        <v>1066.1610361509099</v>
      </c>
      <c r="AA80">
        <f t="shared" si="2"/>
        <v>5.6324627923624249</v>
      </c>
    </row>
    <row r="81" spans="1:27" x14ac:dyDescent="0.25">
      <c r="A81" t="s">
        <v>113</v>
      </c>
      <c r="B81">
        <v>2020</v>
      </c>
      <c r="C81" t="s">
        <v>148</v>
      </c>
      <c r="D81" t="str">
        <f>_xlfn.XLOOKUP(C81,SB_Riverside_EMFAC!$BE$72:$BE$84,SB_Riverside_EMFAC!$BF$72:$BF$84)</f>
        <v>Bus</v>
      </c>
      <c r="E81" t="s">
        <v>115</v>
      </c>
      <c r="F81" t="s">
        <v>115</v>
      </c>
      <c r="G81" t="s">
        <v>116</v>
      </c>
      <c r="H81">
        <v>109.00668031332501</v>
      </c>
      <c r="I81">
        <v>3411891.5838033999</v>
      </c>
      <c r="J81">
        <v>3411891.5838033999</v>
      </c>
      <c r="K81">
        <v>0</v>
      </c>
      <c r="L81">
        <v>142580.73784982899</v>
      </c>
      <c r="M81">
        <v>0</v>
      </c>
      <c r="N81">
        <v>5594.2341066037297</v>
      </c>
      <c r="O81">
        <v>0</v>
      </c>
      <c r="P81">
        <v>13.0157580909366</v>
      </c>
      <c r="Q81">
        <v>5607.2498646946597</v>
      </c>
      <c r="R81">
        <v>1.41225581045035E-2</v>
      </c>
      <c r="S81">
        <v>0</v>
      </c>
      <c r="T81">
        <v>1.46546857070199E-2</v>
      </c>
      <c r="U81">
        <v>2.8777243811523499E-2</v>
      </c>
      <c r="V81">
        <v>5.34600447567527E-2</v>
      </c>
      <c r="W81">
        <v>0</v>
      </c>
      <c r="X81">
        <v>1.25920316087994E-2</v>
      </c>
      <c r="Y81">
        <v>6.6052076365552104E-2</v>
      </c>
      <c r="Z81">
        <v>591.27749213618495</v>
      </c>
      <c r="AA81">
        <f t="shared" si="2"/>
        <v>5.7703728438517361</v>
      </c>
    </row>
    <row r="82" spans="1:27" x14ac:dyDescent="0.25">
      <c r="A82" t="s">
        <v>113</v>
      </c>
      <c r="B82">
        <v>2020</v>
      </c>
      <c r="C82" t="s">
        <v>148</v>
      </c>
      <c r="D82" t="str">
        <f>_xlfn.XLOOKUP(C82,SB_Riverside_EMFAC!$BE$72:$BE$84,SB_Riverside_EMFAC!$BF$72:$BF$84)</f>
        <v>Bus</v>
      </c>
      <c r="E82" t="s">
        <v>115</v>
      </c>
      <c r="F82" t="s">
        <v>115</v>
      </c>
      <c r="G82" t="s">
        <v>121</v>
      </c>
      <c r="H82">
        <v>7.6188227582562096</v>
      </c>
      <c r="I82">
        <v>244144.643256454</v>
      </c>
      <c r="J82">
        <v>244144.643256454</v>
      </c>
      <c r="K82">
        <v>0</v>
      </c>
      <c r="L82">
        <v>9965.4201677991296</v>
      </c>
      <c r="M82">
        <v>0</v>
      </c>
      <c r="N82">
        <v>292.86167678887199</v>
      </c>
      <c r="O82">
        <v>0</v>
      </c>
      <c r="P82">
        <v>0</v>
      </c>
      <c r="Q82">
        <v>292.86167678887199</v>
      </c>
      <c r="R82">
        <v>7.2707780592826804E-4</v>
      </c>
      <c r="S82">
        <v>0</v>
      </c>
      <c r="T82">
        <v>0</v>
      </c>
      <c r="U82">
        <v>7.2707780592826804E-4</v>
      </c>
      <c r="V82">
        <v>4.6140476442826199E-2</v>
      </c>
      <c r="W82">
        <v>0</v>
      </c>
      <c r="X82">
        <v>0</v>
      </c>
      <c r="Y82">
        <v>4.6140476442826199E-2</v>
      </c>
      <c r="Z82">
        <v>26.161217576115799</v>
      </c>
      <c r="AA82">
        <f t="shared" si="2"/>
        <v>9.3323119440491489</v>
      </c>
    </row>
    <row r="83" spans="1:27" x14ac:dyDescent="0.25">
      <c r="A83" t="s">
        <v>119</v>
      </c>
      <c r="B83">
        <v>2020</v>
      </c>
      <c r="C83" t="s">
        <v>148</v>
      </c>
      <c r="D83" t="str">
        <f>_xlfn.XLOOKUP(C83,SB_Riverside_EMFAC!$BE$72:$BE$84,SB_Riverside_EMFAC!$BF$72:$BF$84)</f>
        <v>Bus</v>
      </c>
      <c r="E83" t="s">
        <v>115</v>
      </c>
      <c r="F83" t="s">
        <v>115</v>
      </c>
      <c r="G83" t="s">
        <v>121</v>
      </c>
      <c r="H83">
        <v>0.31173380035026199</v>
      </c>
      <c r="I83">
        <v>9845.8754926519705</v>
      </c>
      <c r="J83">
        <v>9845.8754926519705</v>
      </c>
      <c r="K83">
        <v>0</v>
      </c>
      <c r="L83">
        <v>407.747810858143</v>
      </c>
      <c r="M83">
        <v>0</v>
      </c>
      <c r="N83">
        <v>9.7906018022874193</v>
      </c>
      <c r="O83">
        <v>0</v>
      </c>
      <c r="P83">
        <v>0</v>
      </c>
      <c r="Q83">
        <v>9.7906018022874193</v>
      </c>
      <c r="R83">
        <v>1.81949895242747E-5</v>
      </c>
      <c r="S83">
        <v>0</v>
      </c>
      <c r="T83">
        <v>0</v>
      </c>
      <c r="U83">
        <v>1.81949895242747E-5</v>
      </c>
      <c r="V83">
        <v>1.5425133010667101E-3</v>
      </c>
      <c r="W83">
        <v>0</v>
      </c>
      <c r="X83">
        <v>0</v>
      </c>
      <c r="Y83">
        <v>1.5425133010667101E-3</v>
      </c>
      <c r="Z83">
        <v>0.87459058064262696</v>
      </c>
      <c r="AA83">
        <f t="shared" si="2"/>
        <v>11.257696698971387</v>
      </c>
    </row>
    <row r="84" spans="1:27" x14ac:dyDescent="0.25">
      <c r="A84" t="s">
        <v>113</v>
      </c>
      <c r="B84">
        <v>2020</v>
      </c>
      <c r="C84" t="s">
        <v>148</v>
      </c>
      <c r="D84" t="str">
        <f>_xlfn.XLOOKUP(C84,SB_Riverside_EMFAC!$BE$72:$BE$84,SB_Riverside_EMFAC!$BF$72:$BF$84)</f>
        <v>Bus</v>
      </c>
      <c r="E84" t="s">
        <v>115</v>
      </c>
      <c r="F84" t="s">
        <v>115</v>
      </c>
      <c r="G84" t="s">
        <v>125</v>
      </c>
      <c r="H84">
        <v>0.63896110686210805</v>
      </c>
      <c r="I84">
        <v>21170.246512199599</v>
      </c>
      <c r="J84">
        <v>0</v>
      </c>
      <c r="K84">
        <v>21170.246512199599</v>
      </c>
      <c r="L84">
        <v>835.76112777563696</v>
      </c>
      <c r="M84">
        <v>42477.737879340297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f t="shared" si="2"/>
        <v>0</v>
      </c>
    </row>
    <row r="85" spans="1:27" x14ac:dyDescent="0.25">
      <c r="A85" t="s">
        <v>119</v>
      </c>
      <c r="B85">
        <v>2020</v>
      </c>
      <c r="C85" t="s">
        <v>148</v>
      </c>
      <c r="D85" t="str">
        <f>_xlfn.XLOOKUP(C85,SB_Riverside_EMFAC!$BE$72:$BE$84,SB_Riverside_EMFAC!$BF$72:$BF$84)</f>
        <v>Bus</v>
      </c>
      <c r="E85" t="s">
        <v>115</v>
      </c>
      <c r="F85" t="s">
        <v>115</v>
      </c>
      <c r="G85" t="s">
        <v>125</v>
      </c>
      <c r="H85">
        <v>22.236475811593799</v>
      </c>
      <c r="I85">
        <v>266748.426935261</v>
      </c>
      <c r="J85">
        <v>0</v>
      </c>
      <c r="K85">
        <v>266748.426935261</v>
      </c>
      <c r="L85">
        <v>29085.310361564701</v>
      </c>
      <c r="M85">
        <v>554729.03751506598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f t="shared" si="2"/>
        <v>0</v>
      </c>
    </row>
    <row r="86" spans="1:27" x14ac:dyDescent="0.25">
      <c r="A86" t="s">
        <v>113</v>
      </c>
      <c r="B86">
        <v>2020</v>
      </c>
      <c r="C86" t="s">
        <v>148</v>
      </c>
      <c r="D86" t="str">
        <f>_xlfn.XLOOKUP(C86,SB_Riverside_EMFAC!$BE$72:$BE$84,SB_Riverside_EMFAC!$BF$72:$BF$84)</f>
        <v>Bus</v>
      </c>
      <c r="E86" t="s">
        <v>115</v>
      </c>
      <c r="F86" t="s">
        <v>115</v>
      </c>
      <c r="G86" t="s">
        <v>123</v>
      </c>
      <c r="H86">
        <v>350.693301385658</v>
      </c>
      <c r="I86">
        <v>15584350.424995</v>
      </c>
      <c r="J86">
        <v>15584350.424995</v>
      </c>
      <c r="K86">
        <v>0</v>
      </c>
      <c r="L86">
        <v>458706.83821244101</v>
      </c>
      <c r="M86">
        <v>0</v>
      </c>
      <c r="N86">
        <v>33064.157651980902</v>
      </c>
      <c r="O86">
        <v>0</v>
      </c>
      <c r="P86">
        <v>0</v>
      </c>
      <c r="Q86">
        <v>33064.157651980902</v>
      </c>
      <c r="R86">
        <v>36.006671605356601</v>
      </c>
      <c r="S86">
        <v>0</v>
      </c>
      <c r="T86">
        <v>0</v>
      </c>
      <c r="U86">
        <v>36.006671605356601</v>
      </c>
      <c r="V86">
        <v>6.74034483475244</v>
      </c>
      <c r="W86">
        <v>0</v>
      </c>
      <c r="X86">
        <v>0</v>
      </c>
      <c r="Y86">
        <v>6.74034483475244</v>
      </c>
      <c r="Z86">
        <v>3821.7123305718101</v>
      </c>
      <c r="AA86">
        <f t="shared" si="2"/>
        <v>4.0778449754911943</v>
      </c>
    </row>
    <row r="87" spans="1:27" x14ac:dyDescent="0.25">
      <c r="A87" t="s">
        <v>119</v>
      </c>
      <c r="B87">
        <v>2020</v>
      </c>
      <c r="C87" t="s">
        <v>148</v>
      </c>
      <c r="D87" t="str">
        <f>_xlfn.XLOOKUP(C87,SB_Riverside_EMFAC!$BE$72:$BE$84,SB_Riverside_EMFAC!$BF$72:$BF$84)</f>
        <v>Bus</v>
      </c>
      <c r="E87" t="s">
        <v>115</v>
      </c>
      <c r="F87" t="s">
        <v>115</v>
      </c>
      <c r="G87" t="s">
        <v>123</v>
      </c>
      <c r="H87">
        <v>365.877311025067</v>
      </c>
      <c r="I87">
        <v>15117383.0962964</v>
      </c>
      <c r="J87">
        <v>15117383.0962964</v>
      </c>
      <c r="K87">
        <v>0</v>
      </c>
      <c r="L87">
        <v>478567.52282078803</v>
      </c>
      <c r="M87">
        <v>0</v>
      </c>
      <c r="N87">
        <v>33823.246563016401</v>
      </c>
      <c r="O87">
        <v>0</v>
      </c>
      <c r="P87">
        <v>0</v>
      </c>
      <c r="Q87">
        <v>33823.246563016401</v>
      </c>
      <c r="R87">
        <v>25.861851379969</v>
      </c>
      <c r="S87">
        <v>0</v>
      </c>
      <c r="T87">
        <v>0</v>
      </c>
      <c r="U87">
        <v>25.861851379969</v>
      </c>
      <c r="V87">
        <v>6.8950900750356103</v>
      </c>
      <c r="W87">
        <v>0</v>
      </c>
      <c r="X87">
        <v>0</v>
      </c>
      <c r="Y87">
        <v>6.8950900750356103</v>
      </c>
      <c r="Z87">
        <v>3909.4514310757299</v>
      </c>
      <c r="AA87">
        <f t="shared" si="2"/>
        <v>3.8668809071600823</v>
      </c>
    </row>
    <row r="88" spans="1:27" x14ac:dyDescent="0.25">
      <c r="A88" t="s">
        <v>113</v>
      </c>
      <c r="B88">
        <v>2021</v>
      </c>
      <c r="C88" t="s">
        <v>114</v>
      </c>
      <c r="D88" t="str">
        <f>_xlfn.XLOOKUP(C88,SB_Riverside_EMFAC!$BE$72:$BE$84,SB_Riverside_EMFAC!$BF$72:$BF$84)</f>
        <v>Truck</v>
      </c>
      <c r="E88" t="s">
        <v>115</v>
      </c>
      <c r="F88" t="s">
        <v>115</v>
      </c>
      <c r="G88" t="s">
        <v>116</v>
      </c>
      <c r="H88">
        <v>16.363867012298499</v>
      </c>
      <c r="I88">
        <v>160973.70760003099</v>
      </c>
      <c r="J88">
        <v>160973.70760003099</v>
      </c>
      <c r="K88">
        <v>0</v>
      </c>
      <c r="L88">
        <v>107062.498136536</v>
      </c>
      <c r="M88">
        <v>0</v>
      </c>
      <c r="N88">
        <v>451.36259302071102</v>
      </c>
      <c r="O88">
        <v>0</v>
      </c>
      <c r="P88">
        <v>6.1686713729931402</v>
      </c>
      <c r="Q88">
        <v>457.53126439370402</v>
      </c>
      <c r="R88">
        <v>9.1717603749490201E-2</v>
      </c>
      <c r="S88">
        <v>0</v>
      </c>
      <c r="T88">
        <v>4.9368272627868901E-6</v>
      </c>
      <c r="U88">
        <v>9.1722540576752998E-2</v>
      </c>
      <c r="V88">
        <v>6.0683153442585097E-2</v>
      </c>
      <c r="W88">
        <v>0</v>
      </c>
      <c r="X88">
        <v>2.5445551572850201E-3</v>
      </c>
      <c r="Y88">
        <v>6.3227708599870105E-2</v>
      </c>
      <c r="Z88">
        <v>48.2461001582883</v>
      </c>
      <c r="AA88">
        <f t="shared" si="2"/>
        <v>3.3365123206207365</v>
      </c>
    </row>
    <row r="89" spans="1:27" x14ac:dyDescent="0.25">
      <c r="A89" t="s">
        <v>119</v>
      </c>
      <c r="B89">
        <v>2021</v>
      </c>
      <c r="C89" t="s">
        <v>114</v>
      </c>
      <c r="D89" t="str">
        <f>_xlfn.XLOOKUP(C89,SB_Riverside_EMFAC!$BE$72:$BE$84,SB_Riverside_EMFAC!$BF$72:$BF$84)</f>
        <v>Truck</v>
      </c>
      <c r="E89" t="s">
        <v>115</v>
      </c>
      <c r="F89" t="s">
        <v>115</v>
      </c>
      <c r="G89" t="s">
        <v>116</v>
      </c>
      <c r="H89">
        <v>17.807617078398799</v>
      </c>
      <c r="I89">
        <v>289941.44845520199</v>
      </c>
      <c r="J89">
        <v>289941.44845520199</v>
      </c>
      <c r="K89">
        <v>0</v>
      </c>
      <c r="L89">
        <v>116508.400419005</v>
      </c>
      <c r="M89">
        <v>0</v>
      </c>
      <c r="N89">
        <v>761.83059637506699</v>
      </c>
      <c r="O89">
        <v>0</v>
      </c>
      <c r="P89">
        <v>7.0617125681579997</v>
      </c>
      <c r="Q89">
        <v>768.89230894322498</v>
      </c>
      <c r="R89">
        <v>7.3472850354674601E-2</v>
      </c>
      <c r="S89">
        <v>0</v>
      </c>
      <c r="T89">
        <v>4.1652497262906904E-6</v>
      </c>
      <c r="U89">
        <v>7.3477015604400897E-2</v>
      </c>
      <c r="V89">
        <v>7.5357066316842095E-2</v>
      </c>
      <c r="W89">
        <v>0</v>
      </c>
      <c r="X89">
        <v>2.8582878080110501E-3</v>
      </c>
      <c r="Y89">
        <v>7.8215354124853101E-2</v>
      </c>
      <c r="Z89">
        <v>81.0787332694523</v>
      </c>
      <c r="AA89">
        <f t="shared" si="2"/>
        <v>3.5760480802237939</v>
      </c>
    </row>
    <row r="90" spans="1:27" x14ac:dyDescent="0.25">
      <c r="A90" t="s">
        <v>113</v>
      </c>
      <c r="B90">
        <v>2021</v>
      </c>
      <c r="C90" t="s">
        <v>114</v>
      </c>
      <c r="D90" t="str">
        <f>_xlfn.XLOOKUP(C90,SB_Riverside_EMFAC!$BE$72:$BE$84,SB_Riverside_EMFAC!$BF$72:$BF$84)</f>
        <v>Truck</v>
      </c>
      <c r="E90" t="s">
        <v>115</v>
      </c>
      <c r="F90" t="s">
        <v>115</v>
      </c>
      <c r="G90" t="s">
        <v>121</v>
      </c>
      <c r="H90">
        <v>24675.940499374701</v>
      </c>
      <c r="I90">
        <v>1293951107.6250401</v>
      </c>
      <c r="J90">
        <v>1293951107.6250401</v>
      </c>
      <c r="K90">
        <v>0</v>
      </c>
      <c r="L90">
        <v>136974324.249244</v>
      </c>
      <c r="M90">
        <v>0</v>
      </c>
      <c r="N90">
        <v>2301873.5284314798</v>
      </c>
      <c r="O90">
        <v>156542.33679353501</v>
      </c>
      <c r="P90">
        <v>0</v>
      </c>
      <c r="Q90">
        <v>2458415.8652250199</v>
      </c>
      <c r="R90">
        <v>2.47660766072788</v>
      </c>
      <c r="S90">
        <v>2.9562070670864902</v>
      </c>
      <c r="T90">
        <v>0</v>
      </c>
      <c r="U90">
        <v>5.4328147278143799</v>
      </c>
      <c r="V90">
        <v>362.66111181739302</v>
      </c>
      <c r="W90">
        <v>24.663308911989098</v>
      </c>
      <c r="X90">
        <v>0</v>
      </c>
      <c r="Y90">
        <v>387.32442072938198</v>
      </c>
      <c r="Z90">
        <v>219609.315387115</v>
      </c>
      <c r="AA90">
        <f t="shared" si="2"/>
        <v>5.8920592933142908</v>
      </c>
    </row>
    <row r="91" spans="1:27" x14ac:dyDescent="0.25">
      <c r="A91" t="s">
        <v>119</v>
      </c>
      <c r="B91">
        <v>2021</v>
      </c>
      <c r="C91" t="s">
        <v>114</v>
      </c>
      <c r="D91" t="str">
        <f>_xlfn.XLOOKUP(C91,SB_Riverside_EMFAC!$BE$72:$BE$84,SB_Riverside_EMFAC!$BF$72:$BF$84)</f>
        <v>Truck</v>
      </c>
      <c r="E91" t="s">
        <v>115</v>
      </c>
      <c r="F91" t="s">
        <v>115</v>
      </c>
      <c r="G91" t="s">
        <v>121</v>
      </c>
      <c r="H91">
        <v>23582.0769001197</v>
      </c>
      <c r="I91">
        <v>1210397092.12942</v>
      </c>
      <c r="J91">
        <v>1210397092.12942</v>
      </c>
      <c r="K91">
        <v>0</v>
      </c>
      <c r="L91">
        <v>129942512.663718</v>
      </c>
      <c r="M91">
        <v>0</v>
      </c>
      <c r="N91">
        <v>2135164.7282302198</v>
      </c>
      <c r="O91">
        <v>143902.42531291099</v>
      </c>
      <c r="P91">
        <v>0</v>
      </c>
      <c r="Q91">
        <v>2279067.15354313</v>
      </c>
      <c r="R91">
        <v>2.3344475774782798</v>
      </c>
      <c r="S91">
        <v>2.7168934444663999</v>
      </c>
      <c r="T91">
        <v>0</v>
      </c>
      <c r="U91">
        <v>5.0513410219446797</v>
      </c>
      <c r="V91">
        <v>336.39607245533398</v>
      </c>
      <c r="W91">
        <v>22.671885710750001</v>
      </c>
      <c r="X91">
        <v>0</v>
      </c>
      <c r="Y91">
        <v>359.067958166084</v>
      </c>
      <c r="Z91">
        <v>203588.16601806099</v>
      </c>
      <c r="AA91">
        <f t="shared" si="2"/>
        <v>5.9453214585274159</v>
      </c>
    </row>
    <row r="92" spans="1:27" x14ac:dyDescent="0.25">
      <c r="A92" t="s">
        <v>119</v>
      </c>
      <c r="B92">
        <v>2021</v>
      </c>
      <c r="C92" t="s">
        <v>114</v>
      </c>
      <c r="D92" t="str">
        <f>_xlfn.XLOOKUP(C92,SB_Riverside_EMFAC!$BE$72:$BE$84,SB_Riverside_EMFAC!$BF$72:$BF$84)</f>
        <v>Truck</v>
      </c>
      <c r="E92" t="s">
        <v>115</v>
      </c>
      <c r="F92" t="s">
        <v>115</v>
      </c>
      <c r="G92" t="s">
        <v>123</v>
      </c>
      <c r="H92">
        <v>771.13039052755096</v>
      </c>
      <c r="I92">
        <v>19683292.0627575</v>
      </c>
      <c r="J92">
        <v>19683292.0627575</v>
      </c>
      <c r="K92">
        <v>0</v>
      </c>
      <c r="L92">
        <v>2376546.4811179</v>
      </c>
      <c r="M92">
        <v>0</v>
      </c>
      <c r="N92">
        <v>26097.064558328799</v>
      </c>
      <c r="O92">
        <v>3069.8299930458502</v>
      </c>
      <c r="P92">
        <v>0</v>
      </c>
      <c r="Q92">
        <v>29166.894551374698</v>
      </c>
      <c r="R92">
        <v>21.3930517030354</v>
      </c>
      <c r="S92">
        <v>10.5706789716003</v>
      </c>
      <c r="T92">
        <v>0</v>
      </c>
      <c r="U92">
        <v>31.963730674635698</v>
      </c>
      <c r="V92">
        <v>5.3200573306422703</v>
      </c>
      <c r="W92">
        <v>0.62580492613744398</v>
      </c>
      <c r="X92">
        <v>0</v>
      </c>
      <c r="Y92">
        <v>5.9458622567797201</v>
      </c>
      <c r="Z92">
        <v>3371.2481571354401</v>
      </c>
      <c r="AA92">
        <f t="shared" si="2"/>
        <v>5.8385770329890079</v>
      </c>
    </row>
    <row r="93" spans="1:27" x14ac:dyDescent="0.25">
      <c r="A93" t="s">
        <v>113</v>
      </c>
      <c r="B93">
        <v>2021</v>
      </c>
      <c r="C93" t="s">
        <v>114</v>
      </c>
      <c r="D93" t="str">
        <f>_xlfn.XLOOKUP(C93,SB_Riverside_EMFAC!$BE$72:$BE$84,SB_Riverside_EMFAC!$BF$72:$BF$84)</f>
        <v>Truck</v>
      </c>
      <c r="E93" t="s">
        <v>115</v>
      </c>
      <c r="F93" t="s">
        <v>115</v>
      </c>
      <c r="G93" t="s">
        <v>123</v>
      </c>
      <c r="H93">
        <v>2238.3042193480801</v>
      </c>
      <c r="I93">
        <v>47911897.643521503</v>
      </c>
      <c r="J93">
        <v>47911897.643521503</v>
      </c>
      <c r="K93">
        <v>0</v>
      </c>
      <c r="L93">
        <v>4241126.1371154897</v>
      </c>
      <c r="M93">
        <v>0</v>
      </c>
      <c r="N93">
        <v>64076.393658913199</v>
      </c>
      <c r="O93">
        <v>6214.7094688529796</v>
      </c>
      <c r="P93">
        <v>0</v>
      </c>
      <c r="Q93">
        <v>70291.103127766197</v>
      </c>
      <c r="R93">
        <v>111.917378565589</v>
      </c>
      <c r="S93">
        <v>18.5598732310395</v>
      </c>
      <c r="T93">
        <v>0</v>
      </c>
      <c r="U93">
        <v>130.477251796628</v>
      </c>
      <c r="V93">
        <v>13.062392019006801</v>
      </c>
      <c r="W93">
        <v>1.2669091802906001</v>
      </c>
      <c r="X93">
        <v>0</v>
      </c>
      <c r="Y93">
        <v>14.329301199297401</v>
      </c>
      <c r="Z93">
        <v>8124.5794428029103</v>
      </c>
      <c r="AA93">
        <f t="shared" si="2"/>
        <v>5.8971541826652762</v>
      </c>
    </row>
    <row r="94" spans="1:27" x14ac:dyDescent="0.25">
      <c r="A94" t="s">
        <v>119</v>
      </c>
      <c r="B94">
        <v>2021</v>
      </c>
      <c r="C94" t="s">
        <v>124</v>
      </c>
      <c r="D94" t="str">
        <f>_xlfn.XLOOKUP(C94,SB_Riverside_EMFAC!$BE$72:$BE$84,SB_Riverside_EMFAC!$BF$72:$BF$84)</f>
        <v>Passenger</v>
      </c>
      <c r="E94" t="s">
        <v>115</v>
      </c>
      <c r="F94" t="s">
        <v>115</v>
      </c>
      <c r="G94" t="s">
        <v>116</v>
      </c>
      <c r="H94">
        <v>632875.30453454901</v>
      </c>
      <c r="I94">
        <v>8884989864.5824909</v>
      </c>
      <c r="J94">
        <v>8884989864.5824909</v>
      </c>
      <c r="K94">
        <v>0</v>
      </c>
      <c r="L94">
        <v>1027851166.46639</v>
      </c>
      <c r="M94">
        <v>0</v>
      </c>
      <c r="N94">
        <v>2937926.10163876</v>
      </c>
      <c r="O94">
        <v>0</v>
      </c>
      <c r="P94">
        <v>82944.644184316494</v>
      </c>
      <c r="Q94">
        <v>3020870.7458230802</v>
      </c>
      <c r="R94">
        <v>29.693553083207899</v>
      </c>
      <c r="S94">
        <v>0</v>
      </c>
      <c r="T94">
        <v>86.278767508754498</v>
      </c>
      <c r="U94">
        <v>115.972320591962</v>
      </c>
      <c r="V94">
        <v>51.995538432693699</v>
      </c>
      <c r="W94">
        <v>0</v>
      </c>
      <c r="X94">
        <v>38.829178921815398</v>
      </c>
      <c r="Y94">
        <v>90.824717354509104</v>
      </c>
      <c r="Z94">
        <v>318547.04565677501</v>
      </c>
      <c r="AA94">
        <f t="shared" si="2"/>
        <v>27.892237538300087</v>
      </c>
    </row>
    <row r="95" spans="1:27" x14ac:dyDescent="0.25">
      <c r="A95" t="s">
        <v>113</v>
      </c>
      <c r="B95">
        <v>2021</v>
      </c>
      <c r="C95" t="s">
        <v>124</v>
      </c>
      <c r="D95" t="str">
        <f>_xlfn.XLOOKUP(C95,SB_Riverside_EMFAC!$BE$72:$BE$84,SB_Riverside_EMFAC!$BF$72:$BF$84)</f>
        <v>Passenger</v>
      </c>
      <c r="E95" t="s">
        <v>115</v>
      </c>
      <c r="F95" t="s">
        <v>115</v>
      </c>
      <c r="G95" t="s">
        <v>116</v>
      </c>
      <c r="H95">
        <v>784424.99238155398</v>
      </c>
      <c r="I95">
        <v>11343351427.4025</v>
      </c>
      <c r="J95">
        <v>11343351427.4025</v>
      </c>
      <c r="K95">
        <v>0</v>
      </c>
      <c r="L95">
        <v>1267954193.8465199</v>
      </c>
      <c r="M95">
        <v>0</v>
      </c>
      <c r="N95">
        <v>3734477.5936206002</v>
      </c>
      <c r="O95">
        <v>0</v>
      </c>
      <c r="P95">
        <v>103529.435014731</v>
      </c>
      <c r="Q95">
        <v>3838007.02863533</v>
      </c>
      <c r="R95">
        <v>40.279397236167803</v>
      </c>
      <c r="S95">
        <v>0</v>
      </c>
      <c r="T95">
        <v>114.219266781427</v>
      </c>
      <c r="U95">
        <v>154.49866401759499</v>
      </c>
      <c r="V95">
        <v>70.907310187528907</v>
      </c>
      <c r="W95">
        <v>0</v>
      </c>
      <c r="X95">
        <v>49.378646582806098</v>
      </c>
      <c r="Y95">
        <v>120.28595677033501</v>
      </c>
      <c r="Z95">
        <v>404713.04569127201</v>
      </c>
      <c r="AA95">
        <f t="shared" si="2"/>
        <v>28.028133879468687</v>
      </c>
    </row>
    <row r="96" spans="1:27" x14ac:dyDescent="0.25">
      <c r="A96" t="s">
        <v>113</v>
      </c>
      <c r="B96">
        <v>2021</v>
      </c>
      <c r="C96" t="s">
        <v>124</v>
      </c>
      <c r="D96" t="str">
        <f>_xlfn.XLOOKUP(C96,SB_Riverside_EMFAC!$BE$72:$BE$84,SB_Riverside_EMFAC!$BF$72:$BF$84)</f>
        <v>Passenger</v>
      </c>
      <c r="E96" t="s">
        <v>115</v>
      </c>
      <c r="F96" t="s">
        <v>115</v>
      </c>
      <c r="G96" t="s">
        <v>121</v>
      </c>
      <c r="H96">
        <v>2477.0283611623699</v>
      </c>
      <c r="I96">
        <v>30500709.405647699</v>
      </c>
      <c r="J96">
        <v>30500709.405647699</v>
      </c>
      <c r="K96">
        <v>0</v>
      </c>
      <c r="L96">
        <v>3755629.41559509</v>
      </c>
      <c r="M96">
        <v>0</v>
      </c>
      <c r="N96">
        <v>8271.1465235545493</v>
      </c>
      <c r="O96">
        <v>0</v>
      </c>
      <c r="P96">
        <v>0</v>
      </c>
      <c r="Q96">
        <v>8271.1465235545493</v>
      </c>
      <c r="R96">
        <v>5.2381893532850499E-2</v>
      </c>
      <c r="S96">
        <v>0</v>
      </c>
      <c r="T96">
        <v>0</v>
      </c>
      <c r="U96">
        <v>5.2381893532850499E-2</v>
      </c>
      <c r="V96">
        <v>1.3031225031206699</v>
      </c>
      <c r="W96">
        <v>0</v>
      </c>
      <c r="X96">
        <v>0</v>
      </c>
      <c r="Y96">
        <v>1.3031225031206699</v>
      </c>
      <c r="Z96">
        <v>738.85824249595498</v>
      </c>
      <c r="AA96">
        <f t="shared" si="2"/>
        <v>41.280867765124349</v>
      </c>
    </row>
    <row r="97" spans="1:27" x14ac:dyDescent="0.25">
      <c r="A97" t="s">
        <v>119</v>
      </c>
      <c r="B97">
        <v>2021</v>
      </c>
      <c r="C97" t="s">
        <v>124</v>
      </c>
      <c r="D97" t="str">
        <f>_xlfn.XLOOKUP(C97,SB_Riverside_EMFAC!$BE$72:$BE$84,SB_Riverside_EMFAC!$BF$72:$BF$84)</f>
        <v>Passenger</v>
      </c>
      <c r="E97" t="s">
        <v>115</v>
      </c>
      <c r="F97" t="s">
        <v>115</v>
      </c>
      <c r="G97" t="s">
        <v>121</v>
      </c>
      <c r="H97">
        <v>2309.3171708018599</v>
      </c>
      <c r="I97">
        <v>29048563.066770501</v>
      </c>
      <c r="J97">
        <v>29048563.066770501</v>
      </c>
      <c r="K97">
        <v>0</v>
      </c>
      <c r="L97">
        <v>3572002.0596548901</v>
      </c>
      <c r="M97">
        <v>0</v>
      </c>
      <c r="N97">
        <v>7767.0603437298796</v>
      </c>
      <c r="O97">
        <v>0</v>
      </c>
      <c r="P97">
        <v>0</v>
      </c>
      <c r="Q97">
        <v>7767.0603437298796</v>
      </c>
      <c r="R97">
        <v>4.2658088022018197E-2</v>
      </c>
      <c r="S97">
        <v>0</v>
      </c>
      <c r="T97">
        <v>0</v>
      </c>
      <c r="U97">
        <v>4.2658088022018197E-2</v>
      </c>
      <c r="V97">
        <v>1.2237035202056701</v>
      </c>
      <c r="W97">
        <v>0</v>
      </c>
      <c r="X97">
        <v>0</v>
      </c>
      <c r="Y97">
        <v>1.2237035202056701</v>
      </c>
      <c r="Z97">
        <v>693.828423736113</v>
      </c>
      <c r="AA97">
        <f t="shared" si="2"/>
        <v>41.867069830247651</v>
      </c>
    </row>
    <row r="98" spans="1:27" x14ac:dyDescent="0.25">
      <c r="A98" t="s">
        <v>119</v>
      </c>
      <c r="B98">
        <v>2021</v>
      </c>
      <c r="C98" t="s">
        <v>124</v>
      </c>
      <c r="D98" t="str">
        <f>_xlfn.XLOOKUP(C98,SB_Riverside_EMFAC!$BE$72:$BE$84,SB_Riverside_EMFAC!$BF$72:$BF$84)</f>
        <v>Passenger</v>
      </c>
      <c r="E98" t="s">
        <v>115</v>
      </c>
      <c r="F98" t="s">
        <v>115</v>
      </c>
      <c r="G98" t="s">
        <v>125</v>
      </c>
      <c r="H98">
        <v>12958.7709575808</v>
      </c>
      <c r="I98">
        <v>189219768.01614001</v>
      </c>
      <c r="J98">
        <v>0</v>
      </c>
      <c r="K98">
        <v>189219768.01614001</v>
      </c>
      <c r="L98">
        <v>22765021.272042699</v>
      </c>
      <c r="M98">
        <v>73054447.611558199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f t="shared" si="2"/>
        <v>0</v>
      </c>
    </row>
    <row r="99" spans="1:27" x14ac:dyDescent="0.25">
      <c r="A99" t="s">
        <v>113</v>
      </c>
      <c r="B99">
        <v>2021</v>
      </c>
      <c r="C99" t="s">
        <v>124</v>
      </c>
      <c r="D99" t="str">
        <f>_xlfn.XLOOKUP(C99,SB_Riverside_EMFAC!$BE$72:$BE$84,SB_Riverside_EMFAC!$BF$72:$BF$84)</f>
        <v>Passenger</v>
      </c>
      <c r="E99" t="s">
        <v>115</v>
      </c>
      <c r="F99" t="s">
        <v>115</v>
      </c>
      <c r="G99" t="s">
        <v>125</v>
      </c>
      <c r="H99">
        <v>15960.518256822799</v>
      </c>
      <c r="I99">
        <v>236542493.95381799</v>
      </c>
      <c r="J99">
        <v>0</v>
      </c>
      <c r="K99">
        <v>236542493.95381799</v>
      </c>
      <c r="L99">
        <v>28029492.6637468</v>
      </c>
      <c r="M99">
        <v>91324925.5806216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f t="shared" si="2"/>
        <v>0</v>
      </c>
    </row>
    <row r="100" spans="1:27" x14ac:dyDescent="0.25">
      <c r="A100" t="s">
        <v>119</v>
      </c>
      <c r="B100">
        <v>2021</v>
      </c>
      <c r="C100" t="s">
        <v>124</v>
      </c>
      <c r="D100" t="str">
        <f>_xlfn.XLOOKUP(C100,SB_Riverside_EMFAC!$BE$72:$BE$84,SB_Riverside_EMFAC!$BF$72:$BF$84)</f>
        <v>Passenger</v>
      </c>
      <c r="E100" t="s">
        <v>115</v>
      </c>
      <c r="F100" t="s">
        <v>115</v>
      </c>
      <c r="G100" t="s">
        <v>126</v>
      </c>
      <c r="H100">
        <v>12361.308769643299</v>
      </c>
      <c r="I100">
        <v>206690463.67459199</v>
      </c>
      <c r="J100">
        <v>109932452.704262</v>
      </c>
      <c r="K100">
        <v>96758010.9703307</v>
      </c>
      <c r="L100">
        <v>17736562.082198702</v>
      </c>
      <c r="M100">
        <v>29223803.163561601</v>
      </c>
      <c r="N100">
        <v>33089.409399383199</v>
      </c>
      <c r="O100">
        <v>0</v>
      </c>
      <c r="P100">
        <v>1321.1570700515001</v>
      </c>
      <c r="Q100">
        <v>34410.5664694347</v>
      </c>
      <c r="R100">
        <v>0.10180691115009299</v>
      </c>
      <c r="S100">
        <v>0</v>
      </c>
      <c r="T100">
        <v>0.78878980395437504</v>
      </c>
      <c r="U100">
        <v>0.89059671510446903</v>
      </c>
      <c r="V100">
        <v>0.13622201798924699</v>
      </c>
      <c r="W100">
        <v>0</v>
      </c>
      <c r="X100">
        <v>0.41014902113573098</v>
      </c>
      <c r="Y100">
        <v>0.54637103912497798</v>
      </c>
      <c r="Z100">
        <v>3628.5512391983898</v>
      </c>
      <c r="AA100">
        <f t="shared" si="2"/>
        <v>56.962255745974666</v>
      </c>
    </row>
    <row r="101" spans="1:27" x14ac:dyDescent="0.25">
      <c r="A101" t="s">
        <v>113</v>
      </c>
      <c r="B101">
        <v>2021</v>
      </c>
      <c r="C101" t="s">
        <v>124</v>
      </c>
      <c r="D101" t="str">
        <f>_xlfn.XLOOKUP(C101,SB_Riverside_EMFAC!$BE$72:$BE$84,SB_Riverside_EMFAC!$BF$72:$BF$84)</f>
        <v>Passenger</v>
      </c>
      <c r="E101" t="s">
        <v>115</v>
      </c>
      <c r="F101" t="s">
        <v>115</v>
      </c>
      <c r="G101" t="s">
        <v>126</v>
      </c>
      <c r="H101">
        <v>14693.428371825899</v>
      </c>
      <c r="I101">
        <v>256333213.787487</v>
      </c>
      <c r="J101">
        <v>136369946.87613899</v>
      </c>
      <c r="K101">
        <v>119963266.911347</v>
      </c>
      <c r="L101">
        <v>21082792.232909299</v>
      </c>
      <c r="M101">
        <v>36232482.085127003</v>
      </c>
      <c r="N101">
        <v>40609.860524710297</v>
      </c>
      <c r="O101">
        <v>0</v>
      </c>
      <c r="P101">
        <v>1572.8161451449</v>
      </c>
      <c r="Q101">
        <v>42182.676669855296</v>
      </c>
      <c r="R101">
        <v>0.124708290360015</v>
      </c>
      <c r="S101">
        <v>0</v>
      </c>
      <c r="T101">
        <v>0.97011039136681598</v>
      </c>
      <c r="U101">
        <v>1.0948186817268299</v>
      </c>
      <c r="V101">
        <v>0.17169666360823499</v>
      </c>
      <c r="W101">
        <v>0</v>
      </c>
      <c r="X101">
        <v>0.497367679167321</v>
      </c>
      <c r="Y101">
        <v>0.66906434277555704</v>
      </c>
      <c r="Z101">
        <v>4448.1105488067496</v>
      </c>
      <c r="AA101">
        <f t="shared" si="2"/>
        <v>57.627437756970984</v>
      </c>
    </row>
    <row r="102" spans="1:27" x14ac:dyDescent="0.25">
      <c r="A102" t="s">
        <v>113</v>
      </c>
      <c r="B102">
        <v>2021</v>
      </c>
      <c r="C102" t="s">
        <v>127</v>
      </c>
      <c r="D102" t="str">
        <f>_xlfn.XLOOKUP(C102,SB_Riverside_EMFAC!$BE$72:$BE$84,SB_Riverside_EMFAC!$BF$72:$BF$84)</f>
        <v>Passenger</v>
      </c>
      <c r="E102" t="s">
        <v>115</v>
      </c>
      <c r="F102" t="s">
        <v>115</v>
      </c>
      <c r="G102" t="s">
        <v>116</v>
      </c>
      <c r="H102">
        <v>78558.373836122293</v>
      </c>
      <c r="I102">
        <v>889780372.127756</v>
      </c>
      <c r="J102">
        <v>889780372.127756</v>
      </c>
      <c r="K102">
        <v>0</v>
      </c>
      <c r="L102">
        <v>117374466.81074101</v>
      </c>
      <c r="M102">
        <v>0</v>
      </c>
      <c r="N102">
        <v>351729.33480201999</v>
      </c>
      <c r="O102">
        <v>0</v>
      </c>
      <c r="P102">
        <v>12594.2916223599</v>
      </c>
      <c r="Q102">
        <v>364323.62642438</v>
      </c>
      <c r="R102">
        <v>12.369641057106</v>
      </c>
      <c r="S102">
        <v>0</v>
      </c>
      <c r="T102">
        <v>20.655192055085699</v>
      </c>
      <c r="U102">
        <v>33.0248331121917</v>
      </c>
      <c r="V102">
        <v>16.7995492191409</v>
      </c>
      <c r="W102">
        <v>0</v>
      </c>
      <c r="X102">
        <v>6.1026446235088203</v>
      </c>
      <c r="Y102">
        <v>22.902193842649702</v>
      </c>
      <c r="Z102">
        <v>38417.471194659804</v>
      </c>
      <c r="AA102">
        <f t="shared" si="2"/>
        <v>23.160826167325645</v>
      </c>
    </row>
    <row r="103" spans="1:27" x14ac:dyDescent="0.25">
      <c r="A103" t="s">
        <v>119</v>
      </c>
      <c r="B103">
        <v>2021</v>
      </c>
      <c r="C103" t="s">
        <v>127</v>
      </c>
      <c r="D103" t="str">
        <f>_xlfn.XLOOKUP(C103,SB_Riverside_EMFAC!$BE$72:$BE$84,SB_Riverside_EMFAC!$BF$72:$BF$84)</f>
        <v>Passenger</v>
      </c>
      <c r="E103" t="s">
        <v>115</v>
      </c>
      <c r="F103" t="s">
        <v>115</v>
      </c>
      <c r="G103" t="s">
        <v>116</v>
      </c>
      <c r="H103">
        <v>60669.199696192001</v>
      </c>
      <c r="I103">
        <v>744118508.97101295</v>
      </c>
      <c r="J103">
        <v>744118508.97101295</v>
      </c>
      <c r="K103">
        <v>0</v>
      </c>
      <c r="L103">
        <v>91367847.329146802</v>
      </c>
      <c r="M103">
        <v>0</v>
      </c>
      <c r="N103">
        <v>296658.615690317</v>
      </c>
      <c r="O103">
        <v>0</v>
      </c>
      <c r="P103">
        <v>9608.7496263982994</v>
      </c>
      <c r="Q103">
        <v>306267.36531671498</v>
      </c>
      <c r="R103">
        <v>10.5991924125296</v>
      </c>
      <c r="S103">
        <v>0</v>
      </c>
      <c r="T103">
        <v>15.039972067586101</v>
      </c>
      <c r="U103">
        <v>25.639164480115699</v>
      </c>
      <c r="V103">
        <v>13.9493499163842</v>
      </c>
      <c r="W103">
        <v>0</v>
      </c>
      <c r="X103">
        <v>4.6662278259236496</v>
      </c>
      <c r="Y103">
        <v>18.615577742307899</v>
      </c>
      <c r="Z103">
        <v>32295.511000468799</v>
      </c>
      <c r="AA103">
        <f t="shared" si="2"/>
        <v>23.040926925113876</v>
      </c>
    </row>
    <row r="104" spans="1:27" x14ac:dyDescent="0.25">
      <c r="A104" t="s">
        <v>119</v>
      </c>
      <c r="B104">
        <v>2021</v>
      </c>
      <c r="C104" t="s">
        <v>127</v>
      </c>
      <c r="D104" t="str">
        <f>_xlfn.XLOOKUP(C104,SB_Riverside_EMFAC!$BE$72:$BE$84,SB_Riverside_EMFAC!$BF$72:$BF$84)</f>
        <v>Passenger</v>
      </c>
      <c r="E104" t="s">
        <v>115</v>
      </c>
      <c r="F104" t="s">
        <v>115</v>
      </c>
      <c r="G104" t="s">
        <v>121</v>
      </c>
      <c r="H104">
        <v>39.042061818629499</v>
      </c>
      <c r="I104">
        <v>265297.96403397701</v>
      </c>
      <c r="J104">
        <v>265297.96403397701</v>
      </c>
      <c r="K104">
        <v>0</v>
      </c>
      <c r="L104">
        <v>41186.0947586943</v>
      </c>
      <c r="M104">
        <v>0</v>
      </c>
      <c r="N104">
        <v>122.051524024485</v>
      </c>
      <c r="O104">
        <v>0</v>
      </c>
      <c r="P104">
        <v>0</v>
      </c>
      <c r="Q104">
        <v>122.051524024485</v>
      </c>
      <c r="R104">
        <v>4.3902176026339801E-3</v>
      </c>
      <c r="S104">
        <v>0</v>
      </c>
      <c r="T104">
        <v>0</v>
      </c>
      <c r="U104">
        <v>4.3902176026339801E-3</v>
      </c>
      <c r="V104">
        <v>1.9229267314216199E-2</v>
      </c>
      <c r="W104">
        <v>0</v>
      </c>
      <c r="X104">
        <v>0</v>
      </c>
      <c r="Y104">
        <v>1.9229267314216199E-2</v>
      </c>
      <c r="Z104">
        <v>10.9028142927795</v>
      </c>
      <c r="AA104">
        <f t="shared" si="2"/>
        <v>24.33298017463925</v>
      </c>
    </row>
    <row r="105" spans="1:27" x14ac:dyDescent="0.25">
      <c r="A105" t="s">
        <v>113</v>
      </c>
      <c r="B105">
        <v>2021</v>
      </c>
      <c r="C105" t="s">
        <v>127</v>
      </c>
      <c r="D105" t="str">
        <f>_xlfn.XLOOKUP(C105,SB_Riverside_EMFAC!$BE$72:$BE$84,SB_Riverside_EMFAC!$BF$72:$BF$84)</f>
        <v>Passenger</v>
      </c>
      <c r="E105" t="s">
        <v>115</v>
      </c>
      <c r="F105" t="s">
        <v>115</v>
      </c>
      <c r="G105" t="s">
        <v>121</v>
      </c>
      <c r="H105">
        <v>37.138214154679901</v>
      </c>
      <c r="I105">
        <v>187992.06265258099</v>
      </c>
      <c r="J105">
        <v>187992.06265258099</v>
      </c>
      <c r="K105">
        <v>0</v>
      </c>
      <c r="L105">
        <v>38825.087055115298</v>
      </c>
      <c r="M105">
        <v>0</v>
      </c>
      <c r="N105">
        <v>88.595790452568806</v>
      </c>
      <c r="O105">
        <v>0</v>
      </c>
      <c r="P105">
        <v>0</v>
      </c>
      <c r="Q105">
        <v>88.595790452568806</v>
      </c>
      <c r="R105">
        <v>2.9980141604125602E-3</v>
      </c>
      <c r="S105">
        <v>0</v>
      </c>
      <c r="T105">
        <v>0</v>
      </c>
      <c r="U105">
        <v>2.9980141604125602E-3</v>
      </c>
      <c r="V105">
        <v>1.3958302865476301E-2</v>
      </c>
      <c r="W105">
        <v>0</v>
      </c>
      <c r="X105">
        <v>0</v>
      </c>
      <c r="Y105">
        <v>1.3958302865476301E-2</v>
      </c>
      <c r="Z105">
        <v>7.9142268656357198</v>
      </c>
      <c r="AA105">
        <f t="shared" si="2"/>
        <v>23.753686347918496</v>
      </c>
    </row>
    <row r="106" spans="1:27" x14ac:dyDescent="0.25">
      <c r="A106" t="s">
        <v>113</v>
      </c>
      <c r="B106">
        <v>2021</v>
      </c>
      <c r="C106" t="s">
        <v>127</v>
      </c>
      <c r="D106" t="str">
        <f>_xlfn.XLOOKUP(C106,SB_Riverside_EMFAC!$BE$72:$BE$84,SB_Riverside_EMFAC!$BF$72:$BF$84)</f>
        <v>Passenger</v>
      </c>
      <c r="E106" t="s">
        <v>115</v>
      </c>
      <c r="F106" t="s">
        <v>115</v>
      </c>
      <c r="G106" t="s">
        <v>125</v>
      </c>
      <c r="H106">
        <v>42.091459114213798</v>
      </c>
      <c r="I106">
        <v>487989.14894376002</v>
      </c>
      <c r="J106">
        <v>0</v>
      </c>
      <c r="K106">
        <v>487989.14894376002</v>
      </c>
      <c r="L106">
        <v>68184.196072643594</v>
      </c>
      <c r="M106">
        <v>188404.08742853801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f t="shared" si="2"/>
        <v>0</v>
      </c>
    </row>
    <row r="107" spans="1:27" x14ac:dyDescent="0.25">
      <c r="A107" t="s">
        <v>119</v>
      </c>
      <c r="B107">
        <v>2021</v>
      </c>
      <c r="C107" t="s">
        <v>127</v>
      </c>
      <c r="D107" t="str">
        <f>_xlfn.XLOOKUP(C107,SB_Riverside_EMFAC!$BE$72:$BE$84,SB_Riverside_EMFAC!$BF$72:$BF$84)</f>
        <v>Passenger</v>
      </c>
      <c r="E107" t="s">
        <v>115</v>
      </c>
      <c r="F107" t="s">
        <v>115</v>
      </c>
      <c r="G107" t="s">
        <v>125</v>
      </c>
      <c r="H107">
        <v>27.137022229359399</v>
      </c>
      <c r="I107">
        <v>305512.52899321797</v>
      </c>
      <c r="J107">
        <v>0</v>
      </c>
      <c r="K107">
        <v>305512.52899321797</v>
      </c>
      <c r="L107">
        <v>43665.292006381002</v>
      </c>
      <c r="M107">
        <v>117953.051512598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f t="shared" si="2"/>
        <v>0</v>
      </c>
    </row>
    <row r="108" spans="1:27" x14ac:dyDescent="0.25">
      <c r="A108" t="s">
        <v>119</v>
      </c>
      <c r="B108">
        <v>2021</v>
      </c>
      <c r="C108" t="s">
        <v>127</v>
      </c>
      <c r="D108" t="str">
        <f>_xlfn.XLOOKUP(C108,SB_Riverside_EMFAC!$BE$72:$BE$84,SB_Riverside_EMFAC!$BF$72:$BF$84)</f>
        <v>Passenger</v>
      </c>
      <c r="E108" t="s">
        <v>115</v>
      </c>
      <c r="F108" t="s">
        <v>115</v>
      </c>
      <c r="G108" t="s">
        <v>126</v>
      </c>
      <c r="H108">
        <v>11.3507798989233</v>
      </c>
      <c r="I108">
        <v>211519.41886126599</v>
      </c>
      <c r="J108">
        <v>107614.133705167</v>
      </c>
      <c r="K108">
        <v>103905.28515609801</v>
      </c>
      <c r="L108">
        <v>16286.609784639801</v>
      </c>
      <c r="M108">
        <v>31382.492990545899</v>
      </c>
      <c r="N108">
        <v>32.4679886879196</v>
      </c>
      <c r="O108">
        <v>0</v>
      </c>
      <c r="P108">
        <v>1.3271159079239401</v>
      </c>
      <c r="Q108">
        <v>33.795104595843497</v>
      </c>
      <c r="R108">
        <v>1.00250963664259E-4</v>
      </c>
      <c r="S108">
        <v>0</v>
      </c>
      <c r="T108">
        <v>7.2864296786324901E-4</v>
      </c>
      <c r="U108">
        <v>8.2889393152750903E-4</v>
      </c>
      <c r="V108">
        <v>1.3507540321837399E-4</v>
      </c>
      <c r="W108">
        <v>0</v>
      </c>
      <c r="X108">
        <v>3.8211429304609999E-4</v>
      </c>
      <c r="Y108">
        <v>5.1718969626447396E-4</v>
      </c>
      <c r="Z108">
        <v>3.5636515536299398</v>
      </c>
      <c r="AA108">
        <f t="shared" si="2"/>
        <v>59.354685966929637</v>
      </c>
    </row>
    <row r="109" spans="1:27" x14ac:dyDescent="0.25">
      <c r="A109" t="s">
        <v>113</v>
      </c>
      <c r="B109">
        <v>2021</v>
      </c>
      <c r="C109" t="s">
        <v>127</v>
      </c>
      <c r="D109" t="str">
        <f>_xlfn.XLOOKUP(C109,SB_Riverside_EMFAC!$BE$72:$BE$84,SB_Riverside_EMFAC!$BF$72:$BF$84)</f>
        <v>Passenger</v>
      </c>
      <c r="E109" t="s">
        <v>115</v>
      </c>
      <c r="F109" t="s">
        <v>115</v>
      </c>
      <c r="G109" t="s">
        <v>126</v>
      </c>
      <c r="H109">
        <v>13.3715946258586</v>
      </c>
      <c r="I109">
        <v>238807.201321106</v>
      </c>
      <c r="J109">
        <v>121562.364607508</v>
      </c>
      <c r="K109">
        <v>117244.83671359799</v>
      </c>
      <c r="L109">
        <v>19186.165691610498</v>
      </c>
      <c r="M109">
        <v>35411.435143212497</v>
      </c>
      <c r="N109">
        <v>36.201405956265702</v>
      </c>
      <c r="O109">
        <v>0</v>
      </c>
      <c r="P109">
        <v>1.5661472542704999</v>
      </c>
      <c r="Q109">
        <v>37.7675532105362</v>
      </c>
      <c r="R109">
        <v>1.10323050182426E-4</v>
      </c>
      <c r="S109">
        <v>0</v>
      </c>
      <c r="T109">
        <v>8.8136234331012903E-4</v>
      </c>
      <c r="U109">
        <v>9.9168539349255491E-4</v>
      </c>
      <c r="V109">
        <v>1.5198343398510099E-4</v>
      </c>
      <c r="W109">
        <v>0</v>
      </c>
      <c r="X109">
        <v>4.5098292411554402E-4</v>
      </c>
      <c r="Y109">
        <v>6.0296635810064595E-4</v>
      </c>
      <c r="Z109">
        <v>3.9825412965900999</v>
      </c>
      <c r="AA109">
        <f t="shared" si="2"/>
        <v>59.963521665318474</v>
      </c>
    </row>
    <row r="110" spans="1:27" x14ac:dyDescent="0.25">
      <c r="A110" t="s">
        <v>119</v>
      </c>
      <c r="B110">
        <v>2021</v>
      </c>
      <c r="C110" t="s">
        <v>128</v>
      </c>
      <c r="D110" t="str">
        <f>_xlfn.XLOOKUP(C110,SB_Riverside_EMFAC!$BE$72:$BE$84,SB_Riverside_EMFAC!$BF$72:$BF$84)</f>
        <v>Passenger</v>
      </c>
      <c r="E110" t="s">
        <v>115</v>
      </c>
      <c r="F110" t="s">
        <v>115</v>
      </c>
      <c r="G110" t="s">
        <v>116</v>
      </c>
      <c r="H110">
        <v>254234.14078592899</v>
      </c>
      <c r="I110">
        <v>3646836754.9948101</v>
      </c>
      <c r="J110">
        <v>3646836754.9948101</v>
      </c>
      <c r="K110">
        <v>0</v>
      </c>
      <c r="L110">
        <v>413682211.20620298</v>
      </c>
      <c r="M110">
        <v>0</v>
      </c>
      <c r="N110">
        <v>1511482.03127878</v>
      </c>
      <c r="O110">
        <v>0</v>
      </c>
      <c r="P110">
        <v>42538.612069363502</v>
      </c>
      <c r="Q110">
        <v>1554020.6433481399</v>
      </c>
      <c r="R110">
        <v>16.376109316682701</v>
      </c>
      <c r="S110">
        <v>0</v>
      </c>
      <c r="T110">
        <v>42.518361472295403</v>
      </c>
      <c r="U110">
        <v>58.894470788978097</v>
      </c>
      <c r="V110">
        <v>31.5151864610764</v>
      </c>
      <c r="W110">
        <v>0</v>
      </c>
      <c r="X110">
        <v>18.850428320504601</v>
      </c>
      <c r="Y110">
        <v>50.365614781581002</v>
      </c>
      <c r="Z110">
        <v>163869.535137397</v>
      </c>
      <c r="AA110">
        <f t="shared" si="2"/>
        <v>22.254513335484273</v>
      </c>
    </row>
    <row r="111" spans="1:27" x14ac:dyDescent="0.25">
      <c r="A111" t="s">
        <v>113</v>
      </c>
      <c r="B111">
        <v>2021</v>
      </c>
      <c r="C111" t="s">
        <v>128</v>
      </c>
      <c r="D111" t="str">
        <f>_xlfn.XLOOKUP(C111,SB_Riverside_EMFAC!$BE$72:$BE$84,SB_Riverside_EMFAC!$BF$72:$BF$84)</f>
        <v>Passenger</v>
      </c>
      <c r="E111" t="s">
        <v>115</v>
      </c>
      <c r="F111" t="s">
        <v>115</v>
      </c>
      <c r="G111" t="s">
        <v>116</v>
      </c>
      <c r="H111">
        <v>309089.88633940701</v>
      </c>
      <c r="I111">
        <v>4193342792.1971998</v>
      </c>
      <c r="J111">
        <v>4193342792.1971998</v>
      </c>
      <c r="K111">
        <v>0</v>
      </c>
      <c r="L111">
        <v>499489740.44623601</v>
      </c>
      <c r="M111">
        <v>0</v>
      </c>
      <c r="N111">
        <v>1736047.4026248199</v>
      </c>
      <c r="O111">
        <v>0</v>
      </c>
      <c r="P111">
        <v>52269.3534598966</v>
      </c>
      <c r="Q111">
        <v>1788316.7560847199</v>
      </c>
      <c r="R111">
        <v>19.841322651905799</v>
      </c>
      <c r="S111">
        <v>0</v>
      </c>
      <c r="T111">
        <v>55.623820845894301</v>
      </c>
      <c r="U111">
        <v>75.465143497800099</v>
      </c>
      <c r="V111">
        <v>39.0080573859412</v>
      </c>
      <c r="W111">
        <v>0</v>
      </c>
      <c r="X111">
        <v>23.6736446569947</v>
      </c>
      <c r="Y111">
        <v>62.681702042936003</v>
      </c>
      <c r="Z111">
        <v>188575.767479281</v>
      </c>
      <c r="AA111">
        <f t="shared" si="2"/>
        <v>22.236912240900338</v>
      </c>
    </row>
    <row r="112" spans="1:27" x14ac:dyDescent="0.25">
      <c r="A112" t="s">
        <v>119</v>
      </c>
      <c r="B112">
        <v>2021</v>
      </c>
      <c r="C112" t="s">
        <v>128</v>
      </c>
      <c r="D112" t="str">
        <f>_xlfn.XLOOKUP(C112,SB_Riverside_EMFAC!$BE$72:$BE$84,SB_Riverside_EMFAC!$BF$72:$BF$84)</f>
        <v>Passenger</v>
      </c>
      <c r="E112" t="s">
        <v>115</v>
      </c>
      <c r="F112" t="s">
        <v>115</v>
      </c>
      <c r="G112" t="s">
        <v>121</v>
      </c>
      <c r="H112">
        <v>735.96530467940102</v>
      </c>
      <c r="I112">
        <v>11449651.4897884</v>
      </c>
      <c r="J112">
        <v>11449651.4897884</v>
      </c>
      <c r="K112">
        <v>0</v>
      </c>
      <c r="L112">
        <v>1239362.78334349</v>
      </c>
      <c r="M112">
        <v>0</v>
      </c>
      <c r="N112">
        <v>4162.12734468905</v>
      </c>
      <c r="O112">
        <v>0</v>
      </c>
      <c r="P112">
        <v>0</v>
      </c>
      <c r="Q112">
        <v>4162.12734468905</v>
      </c>
      <c r="R112">
        <v>9.6848434432981207E-3</v>
      </c>
      <c r="S112">
        <v>0</v>
      </c>
      <c r="T112">
        <v>0</v>
      </c>
      <c r="U112">
        <v>9.6848434432981207E-3</v>
      </c>
      <c r="V112">
        <v>0.65574485813694905</v>
      </c>
      <c r="W112">
        <v>0</v>
      </c>
      <c r="X112">
        <v>0</v>
      </c>
      <c r="Y112">
        <v>0.65574485813694905</v>
      </c>
      <c r="Z112">
        <v>371.80118695560498</v>
      </c>
      <c r="AA112">
        <f t="shared" si="2"/>
        <v>30.795091278596558</v>
      </c>
    </row>
    <row r="113" spans="1:27" x14ac:dyDescent="0.25">
      <c r="A113" t="s">
        <v>113</v>
      </c>
      <c r="B113">
        <v>2021</v>
      </c>
      <c r="C113" t="s">
        <v>128</v>
      </c>
      <c r="D113" t="str">
        <f>_xlfn.XLOOKUP(C113,SB_Riverside_EMFAC!$BE$72:$BE$84,SB_Riverside_EMFAC!$BF$72:$BF$84)</f>
        <v>Passenger</v>
      </c>
      <c r="E113" t="s">
        <v>115</v>
      </c>
      <c r="F113" t="s">
        <v>115</v>
      </c>
      <c r="G113" t="s">
        <v>121</v>
      </c>
      <c r="H113">
        <v>759.42366148542601</v>
      </c>
      <c r="I113">
        <v>11351195.126659</v>
      </c>
      <c r="J113">
        <v>11351195.126659</v>
      </c>
      <c r="K113">
        <v>0</v>
      </c>
      <c r="L113">
        <v>1273574.73177596</v>
      </c>
      <c r="M113">
        <v>0</v>
      </c>
      <c r="N113">
        <v>4147.3802402360698</v>
      </c>
      <c r="O113">
        <v>0</v>
      </c>
      <c r="P113">
        <v>0</v>
      </c>
      <c r="Q113">
        <v>4147.3802402360698</v>
      </c>
      <c r="R113">
        <v>9.5176390360863297E-3</v>
      </c>
      <c r="S113">
        <v>0</v>
      </c>
      <c r="T113">
        <v>0</v>
      </c>
      <c r="U113">
        <v>9.5176390360863297E-3</v>
      </c>
      <c r="V113">
        <v>0.65342144582478501</v>
      </c>
      <c r="W113">
        <v>0</v>
      </c>
      <c r="X113">
        <v>0</v>
      </c>
      <c r="Y113">
        <v>0.65342144582478501</v>
      </c>
      <c r="Z113">
        <v>370.483833956598</v>
      </c>
      <c r="AA113">
        <f t="shared" si="2"/>
        <v>30.638840581607635</v>
      </c>
    </row>
    <row r="114" spans="1:27" x14ac:dyDescent="0.25">
      <c r="A114" t="s">
        <v>113</v>
      </c>
      <c r="B114">
        <v>2021</v>
      </c>
      <c r="C114" t="s">
        <v>128</v>
      </c>
      <c r="D114" t="str">
        <f>_xlfn.XLOOKUP(C114,SB_Riverside_EMFAC!$BE$72:$BE$84,SB_Riverside_EMFAC!$BF$72:$BF$84)</f>
        <v>Passenger</v>
      </c>
      <c r="E114" t="s">
        <v>115</v>
      </c>
      <c r="F114" t="s">
        <v>115</v>
      </c>
      <c r="G114" t="s">
        <v>125</v>
      </c>
      <c r="H114">
        <v>285.92076501601002</v>
      </c>
      <c r="I114">
        <v>3603829.93272444</v>
      </c>
      <c r="J114">
        <v>0</v>
      </c>
      <c r="K114">
        <v>3603829.93272444</v>
      </c>
      <c r="L114">
        <v>512604.69542273798</v>
      </c>
      <c r="M114">
        <v>1391375.79430245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f t="shared" si="2"/>
        <v>0</v>
      </c>
    </row>
    <row r="115" spans="1:27" x14ac:dyDescent="0.25">
      <c r="A115" t="s">
        <v>119</v>
      </c>
      <c r="B115">
        <v>2021</v>
      </c>
      <c r="C115" t="s">
        <v>128</v>
      </c>
      <c r="D115" t="str">
        <f>_xlfn.XLOOKUP(C115,SB_Riverside_EMFAC!$BE$72:$BE$84,SB_Riverside_EMFAC!$BF$72:$BF$84)</f>
        <v>Passenger</v>
      </c>
      <c r="E115" t="s">
        <v>115</v>
      </c>
      <c r="F115" t="s">
        <v>115</v>
      </c>
      <c r="G115" t="s">
        <v>125</v>
      </c>
      <c r="H115">
        <v>253.35413892919499</v>
      </c>
      <c r="I115">
        <v>3143647.19736548</v>
      </c>
      <c r="J115">
        <v>0</v>
      </c>
      <c r="K115">
        <v>3143647.19736548</v>
      </c>
      <c r="L115">
        <v>454394.861432429</v>
      </c>
      <c r="M115">
        <v>1213707.27750585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f t="shared" si="2"/>
        <v>0</v>
      </c>
    </row>
    <row r="116" spans="1:27" x14ac:dyDescent="0.25">
      <c r="A116" t="s">
        <v>113</v>
      </c>
      <c r="B116">
        <v>2021</v>
      </c>
      <c r="C116" t="s">
        <v>128</v>
      </c>
      <c r="D116" t="str">
        <f>_xlfn.XLOOKUP(C116,SB_Riverside_EMFAC!$BE$72:$BE$84,SB_Riverside_EMFAC!$BF$72:$BF$84)</f>
        <v>Passenger</v>
      </c>
      <c r="E116" t="s">
        <v>115</v>
      </c>
      <c r="F116" t="s">
        <v>115</v>
      </c>
      <c r="G116" t="s">
        <v>126</v>
      </c>
      <c r="H116">
        <v>1008.33096762243</v>
      </c>
      <c r="I116">
        <v>17553824.449136999</v>
      </c>
      <c r="J116">
        <v>9071726.3923128806</v>
      </c>
      <c r="K116">
        <v>8482098.0568241198</v>
      </c>
      <c r="L116">
        <v>1446798.6472887699</v>
      </c>
      <c r="M116">
        <v>2561846.4201652999</v>
      </c>
      <c r="N116">
        <v>2700.46333389149</v>
      </c>
      <c r="O116">
        <v>0</v>
      </c>
      <c r="P116">
        <v>127.824176349387</v>
      </c>
      <c r="Q116">
        <v>2828.2875102408798</v>
      </c>
      <c r="R116">
        <v>8.2238219076203808E-3</v>
      </c>
      <c r="S116">
        <v>0</v>
      </c>
      <c r="T116">
        <v>6.6378229610635803E-2</v>
      </c>
      <c r="U116">
        <v>7.4602051518256204E-2</v>
      </c>
      <c r="V116">
        <v>1.1315939418928E-2</v>
      </c>
      <c r="W116">
        <v>0</v>
      </c>
      <c r="X116">
        <v>3.3926781737683001E-2</v>
      </c>
      <c r="Y116">
        <v>4.5242721156611002E-2</v>
      </c>
      <c r="Z116">
        <v>298.23938409179198</v>
      </c>
      <c r="AA116">
        <f t="shared" si="2"/>
        <v>58.858170266789074</v>
      </c>
    </row>
    <row r="117" spans="1:27" x14ac:dyDescent="0.25">
      <c r="A117" t="s">
        <v>119</v>
      </c>
      <c r="B117">
        <v>2021</v>
      </c>
      <c r="C117" t="s">
        <v>128</v>
      </c>
      <c r="D117" t="str">
        <f>_xlfn.XLOOKUP(C117,SB_Riverside_EMFAC!$BE$72:$BE$84,SB_Riverside_EMFAC!$BF$72:$BF$84)</f>
        <v>Passenger</v>
      </c>
      <c r="E117" t="s">
        <v>115</v>
      </c>
      <c r="F117" t="s">
        <v>115</v>
      </c>
      <c r="G117" t="s">
        <v>126</v>
      </c>
      <c r="H117">
        <v>877.782352985221</v>
      </c>
      <c r="I117">
        <v>15862425.266119599</v>
      </c>
      <c r="J117">
        <v>8199951.64204475</v>
      </c>
      <c r="K117">
        <v>7662473.62407484</v>
      </c>
      <c r="L117">
        <v>1259481.62031309</v>
      </c>
      <c r="M117">
        <v>2314295.4127551201</v>
      </c>
      <c r="N117">
        <v>2472.9895876042401</v>
      </c>
      <c r="O117">
        <v>0</v>
      </c>
      <c r="P117">
        <v>111.197178289972</v>
      </c>
      <c r="Q117">
        <v>2584.1867658942101</v>
      </c>
      <c r="R117">
        <v>7.6246146920260901E-3</v>
      </c>
      <c r="S117">
        <v>0</v>
      </c>
      <c r="T117">
        <v>5.6225426506276002E-2</v>
      </c>
      <c r="U117">
        <v>6.3850041198302093E-2</v>
      </c>
      <c r="V117">
        <v>1.02565341291501E-2</v>
      </c>
      <c r="W117">
        <v>0</v>
      </c>
      <c r="X117">
        <v>2.9449737580342399E-2</v>
      </c>
      <c r="Y117">
        <v>3.9706271709492501E-2</v>
      </c>
      <c r="Z117">
        <v>272.49926559722797</v>
      </c>
      <c r="AA117">
        <f t="shared" si="2"/>
        <v>58.210891803155604</v>
      </c>
    </row>
    <row r="118" spans="1:27" x14ac:dyDescent="0.25">
      <c r="A118" t="s">
        <v>119</v>
      </c>
      <c r="B118">
        <v>2021</v>
      </c>
      <c r="C118" t="s">
        <v>129</v>
      </c>
      <c r="D118" t="str">
        <f>_xlfn.XLOOKUP(C118,SB_Riverside_EMFAC!$BE$72:$BE$84,SB_Riverside_EMFAC!$BF$72:$BF$84)</f>
        <v>Truck</v>
      </c>
      <c r="E118" t="s">
        <v>115</v>
      </c>
      <c r="F118" t="s">
        <v>115</v>
      </c>
      <c r="G118" t="s">
        <v>116</v>
      </c>
      <c r="H118">
        <v>24908.822560758599</v>
      </c>
      <c r="I118">
        <v>283096592.67435497</v>
      </c>
      <c r="J118">
        <v>283096592.67435497</v>
      </c>
      <c r="K118">
        <v>0</v>
      </c>
      <c r="L118">
        <v>121351119.83716799</v>
      </c>
      <c r="M118">
        <v>0</v>
      </c>
      <c r="N118">
        <v>211561.21415027999</v>
      </c>
      <c r="O118">
        <v>1102.3334199503199</v>
      </c>
      <c r="P118">
        <v>3409.0317639909499</v>
      </c>
      <c r="Q118">
        <v>216072.57933422099</v>
      </c>
      <c r="R118">
        <v>2.0295649366298698</v>
      </c>
      <c r="S118">
        <v>1.1113363214405201</v>
      </c>
      <c r="T118">
        <v>5.0605717480469297</v>
      </c>
      <c r="U118">
        <v>8.20147300611732</v>
      </c>
      <c r="V118">
        <v>4.0990627115355398</v>
      </c>
      <c r="W118">
        <v>2.7911603180919699E-2</v>
      </c>
      <c r="X118">
        <v>7.1286712934295302</v>
      </c>
      <c r="Y118">
        <v>11.255645608145899</v>
      </c>
      <c r="Z118">
        <v>22784.583514380702</v>
      </c>
      <c r="AA118">
        <f t="shared" si="2"/>
        <v>12.424918475936851</v>
      </c>
    </row>
    <row r="119" spans="1:27" x14ac:dyDescent="0.25">
      <c r="A119" t="s">
        <v>113</v>
      </c>
      <c r="B119">
        <v>2021</v>
      </c>
      <c r="C119" t="s">
        <v>129</v>
      </c>
      <c r="D119" t="str">
        <f>_xlfn.XLOOKUP(C119,SB_Riverside_EMFAC!$BE$72:$BE$84,SB_Riverside_EMFAC!$BF$72:$BF$84)</f>
        <v>Truck</v>
      </c>
      <c r="E119" t="s">
        <v>115</v>
      </c>
      <c r="F119" t="s">
        <v>115</v>
      </c>
      <c r="G119" t="s">
        <v>116</v>
      </c>
      <c r="H119">
        <v>31804.500934477601</v>
      </c>
      <c r="I119">
        <v>358228561.169779</v>
      </c>
      <c r="J119">
        <v>358228561.169779</v>
      </c>
      <c r="K119">
        <v>0</v>
      </c>
      <c r="L119">
        <v>154945573.796065</v>
      </c>
      <c r="M119">
        <v>0</v>
      </c>
      <c r="N119">
        <v>271383.72657247202</v>
      </c>
      <c r="O119">
        <v>1408.8473072368399</v>
      </c>
      <c r="P119">
        <v>4370.6017608991597</v>
      </c>
      <c r="Q119">
        <v>277163.17564060801</v>
      </c>
      <c r="R119">
        <v>3.4797509433121498</v>
      </c>
      <c r="S119">
        <v>1.40301121516504</v>
      </c>
      <c r="T119">
        <v>6.7092946989238298</v>
      </c>
      <c r="U119">
        <v>11.592056857400999</v>
      </c>
      <c r="V119">
        <v>6.1402775431960199</v>
      </c>
      <c r="W119">
        <v>3.4951740557290598E-2</v>
      </c>
      <c r="X119">
        <v>8.9528405568400409</v>
      </c>
      <c r="Y119">
        <v>15.1280698405933</v>
      </c>
      <c r="Z119">
        <v>29226.5105639631</v>
      </c>
      <c r="AA119">
        <f t="shared" si="2"/>
        <v>12.256973352524756</v>
      </c>
    </row>
    <row r="120" spans="1:27" x14ac:dyDescent="0.25">
      <c r="A120" t="s">
        <v>119</v>
      </c>
      <c r="B120">
        <v>2021</v>
      </c>
      <c r="C120" t="s">
        <v>129</v>
      </c>
      <c r="D120" t="str">
        <f>_xlfn.XLOOKUP(C120,SB_Riverside_EMFAC!$BE$72:$BE$84,SB_Riverside_EMFAC!$BF$72:$BF$84)</f>
        <v>Truck</v>
      </c>
      <c r="E120" t="s">
        <v>115</v>
      </c>
      <c r="F120" t="s">
        <v>115</v>
      </c>
      <c r="G120" t="s">
        <v>121</v>
      </c>
      <c r="H120">
        <v>19617.789550284098</v>
      </c>
      <c r="I120">
        <v>235508153.44442999</v>
      </c>
      <c r="J120">
        <v>235508153.44442999</v>
      </c>
      <c r="K120">
        <v>0</v>
      </c>
      <c r="L120">
        <v>80692846.069805697</v>
      </c>
      <c r="M120">
        <v>0</v>
      </c>
      <c r="N120">
        <v>128924.415843526</v>
      </c>
      <c r="O120">
        <v>969.68568240158004</v>
      </c>
      <c r="P120">
        <v>0</v>
      </c>
      <c r="Q120">
        <v>129894.10152592701</v>
      </c>
      <c r="R120">
        <v>1.5453220020562299</v>
      </c>
      <c r="S120">
        <v>3.6050620233574603E-2</v>
      </c>
      <c r="T120">
        <v>0</v>
      </c>
      <c r="U120">
        <v>1.5813726222898099</v>
      </c>
      <c r="V120">
        <v>20.312094219216601</v>
      </c>
      <c r="W120">
        <v>0.15277437415633899</v>
      </c>
      <c r="X120">
        <v>0</v>
      </c>
      <c r="Y120">
        <v>20.464868593373001</v>
      </c>
      <c r="Z120">
        <v>11603.388634299399</v>
      </c>
      <c r="AA120">
        <f t="shared" si="2"/>
        <v>20.296497934083867</v>
      </c>
    </row>
    <row r="121" spans="1:27" x14ac:dyDescent="0.25">
      <c r="A121" t="s">
        <v>113</v>
      </c>
      <c r="B121">
        <v>2021</v>
      </c>
      <c r="C121" t="s">
        <v>129</v>
      </c>
      <c r="D121" t="str">
        <f>_xlfn.XLOOKUP(C121,SB_Riverside_EMFAC!$BE$72:$BE$84,SB_Riverside_EMFAC!$BF$72:$BF$84)</f>
        <v>Truck</v>
      </c>
      <c r="E121" t="s">
        <v>115</v>
      </c>
      <c r="F121" t="s">
        <v>115</v>
      </c>
      <c r="G121" t="s">
        <v>121</v>
      </c>
      <c r="H121">
        <v>22825.5700709997</v>
      </c>
      <c r="I121">
        <v>273381785.29026002</v>
      </c>
      <c r="J121">
        <v>273381785.29026002</v>
      </c>
      <c r="K121">
        <v>0</v>
      </c>
      <c r="L121">
        <v>93887244.914810807</v>
      </c>
      <c r="M121">
        <v>0</v>
      </c>
      <c r="N121">
        <v>150143.78204914299</v>
      </c>
      <c r="O121">
        <v>1131.36144510604</v>
      </c>
      <c r="P121">
        <v>0</v>
      </c>
      <c r="Q121">
        <v>151275.143494249</v>
      </c>
      <c r="R121">
        <v>1.8792084554944499</v>
      </c>
      <c r="S121">
        <v>4.1945396352390703E-2</v>
      </c>
      <c r="T121">
        <v>0</v>
      </c>
      <c r="U121">
        <v>1.9211538518468401</v>
      </c>
      <c r="V121">
        <v>23.655214006268199</v>
      </c>
      <c r="W121">
        <v>0.17824645641112599</v>
      </c>
      <c r="X121">
        <v>0</v>
      </c>
      <c r="Y121">
        <v>23.833460462679401</v>
      </c>
      <c r="Z121">
        <v>13513.348643647299</v>
      </c>
      <c r="AA121">
        <f t="shared" si="2"/>
        <v>20.230498931053503</v>
      </c>
    </row>
    <row r="122" spans="1:27" x14ac:dyDescent="0.25">
      <c r="A122" t="s">
        <v>113</v>
      </c>
      <c r="B122">
        <v>2021</v>
      </c>
      <c r="C122" t="s">
        <v>130</v>
      </c>
      <c r="D122" t="str">
        <f>_xlfn.XLOOKUP(C122,SB_Riverside_EMFAC!$BE$72:$BE$84,SB_Riverside_EMFAC!$BF$72:$BF$84)</f>
        <v>Truck</v>
      </c>
      <c r="E122" t="s">
        <v>115</v>
      </c>
      <c r="F122" t="s">
        <v>115</v>
      </c>
      <c r="G122" t="s">
        <v>116</v>
      </c>
      <c r="H122">
        <v>4870.6941690440299</v>
      </c>
      <c r="I122">
        <v>55513479.732209504</v>
      </c>
      <c r="J122">
        <v>55513479.732209504</v>
      </c>
      <c r="K122">
        <v>0</v>
      </c>
      <c r="L122">
        <v>23729110.051513199</v>
      </c>
      <c r="M122">
        <v>0</v>
      </c>
      <c r="N122">
        <v>45990.585405550897</v>
      </c>
      <c r="O122">
        <v>248.68363676296701</v>
      </c>
      <c r="P122">
        <v>681.07456397367105</v>
      </c>
      <c r="Q122">
        <v>46920.343606287497</v>
      </c>
      <c r="R122">
        <v>0.319314071043305</v>
      </c>
      <c r="S122">
        <v>0.218202273856789</v>
      </c>
      <c r="T122">
        <v>0.97784349757548095</v>
      </c>
      <c r="U122">
        <v>1.5153598424755701</v>
      </c>
      <c r="V122">
        <v>0.79814747025606703</v>
      </c>
      <c r="W122">
        <v>5.4593241989683104E-3</v>
      </c>
      <c r="X122">
        <v>1.3885744695597999</v>
      </c>
      <c r="Y122">
        <v>2.1921812640148399</v>
      </c>
      <c r="Z122">
        <v>4947.69160767628</v>
      </c>
      <c r="AA122">
        <f t="shared" si="2"/>
        <v>11.220076782085822</v>
      </c>
    </row>
    <row r="123" spans="1:27" x14ac:dyDescent="0.25">
      <c r="A123" t="s">
        <v>119</v>
      </c>
      <c r="B123">
        <v>2021</v>
      </c>
      <c r="C123" t="s">
        <v>130</v>
      </c>
      <c r="D123" t="str">
        <f>_xlfn.XLOOKUP(C123,SB_Riverside_EMFAC!$BE$72:$BE$84,SB_Riverside_EMFAC!$BF$72:$BF$84)</f>
        <v>Truck</v>
      </c>
      <c r="E123" t="s">
        <v>115</v>
      </c>
      <c r="F123" t="s">
        <v>115</v>
      </c>
      <c r="G123" t="s">
        <v>116</v>
      </c>
      <c r="H123">
        <v>3899.09841536774</v>
      </c>
      <c r="I123">
        <v>44196762.430470698</v>
      </c>
      <c r="J123">
        <v>44196762.430470698</v>
      </c>
      <c r="K123">
        <v>0</v>
      </c>
      <c r="L123">
        <v>18995677.4514753</v>
      </c>
      <c r="M123">
        <v>0</v>
      </c>
      <c r="N123">
        <v>36514.631271963997</v>
      </c>
      <c r="O123">
        <v>199.02995599016501</v>
      </c>
      <c r="P123">
        <v>541.46331601299096</v>
      </c>
      <c r="Q123">
        <v>37255.124543967198</v>
      </c>
      <c r="R123">
        <v>0.20450000856787401</v>
      </c>
      <c r="S123">
        <v>0.17597457082461901</v>
      </c>
      <c r="T123">
        <v>0.75842261864597205</v>
      </c>
      <c r="U123">
        <v>1.1388971980384599</v>
      </c>
      <c r="V123">
        <v>0.57280852415524797</v>
      </c>
      <c r="W123">
        <v>4.4126650676671597E-3</v>
      </c>
      <c r="X123">
        <v>1.1197958495313201</v>
      </c>
      <c r="Y123">
        <v>1.69701703875424</v>
      </c>
      <c r="Z123">
        <v>3928.5063339651301</v>
      </c>
      <c r="AA123">
        <f t="shared" si="2"/>
        <v>11.25027139408018</v>
      </c>
    </row>
    <row r="124" spans="1:27" x14ac:dyDescent="0.25">
      <c r="A124" t="s">
        <v>119</v>
      </c>
      <c r="B124">
        <v>2021</v>
      </c>
      <c r="C124" t="s">
        <v>130</v>
      </c>
      <c r="D124" t="str">
        <f>_xlfn.XLOOKUP(C124,SB_Riverside_EMFAC!$BE$72:$BE$84,SB_Riverside_EMFAC!$BF$72:$BF$84)</f>
        <v>Truck</v>
      </c>
      <c r="E124" t="s">
        <v>115</v>
      </c>
      <c r="F124" t="s">
        <v>115</v>
      </c>
      <c r="G124" t="s">
        <v>121</v>
      </c>
      <c r="H124">
        <v>8532.5895151458208</v>
      </c>
      <c r="I124">
        <v>104346209.61371399</v>
      </c>
      <c r="J124">
        <v>104346209.61371399</v>
      </c>
      <c r="K124">
        <v>0</v>
      </c>
      <c r="L124">
        <v>35096662.167656302</v>
      </c>
      <c r="M124">
        <v>0</v>
      </c>
      <c r="N124">
        <v>68874.401068092498</v>
      </c>
      <c r="O124">
        <v>675.93575354778204</v>
      </c>
      <c r="P124">
        <v>0</v>
      </c>
      <c r="Q124">
        <v>69550.336821640303</v>
      </c>
      <c r="R124">
        <v>0.59617929742485998</v>
      </c>
      <c r="S124">
        <v>1.56799084540616E-2</v>
      </c>
      <c r="T124">
        <v>0</v>
      </c>
      <c r="U124">
        <v>0.61185920587892195</v>
      </c>
      <c r="V124">
        <v>10.8511899366303</v>
      </c>
      <c r="W124">
        <v>0.106493953238952</v>
      </c>
      <c r="X124">
        <v>0</v>
      </c>
      <c r="Y124">
        <v>10.9576838898692</v>
      </c>
      <c r="Z124">
        <v>6212.9040372693999</v>
      </c>
      <c r="AA124">
        <f t="shared" si="2"/>
        <v>16.795078273826782</v>
      </c>
    </row>
    <row r="125" spans="1:27" x14ac:dyDescent="0.25">
      <c r="A125" t="s">
        <v>113</v>
      </c>
      <c r="B125">
        <v>2021</v>
      </c>
      <c r="C125" t="s">
        <v>130</v>
      </c>
      <c r="D125" t="str">
        <f>_xlfn.XLOOKUP(C125,SB_Riverside_EMFAC!$BE$72:$BE$84,SB_Riverside_EMFAC!$BF$72:$BF$84)</f>
        <v>Truck</v>
      </c>
      <c r="E125" t="s">
        <v>115</v>
      </c>
      <c r="F125" t="s">
        <v>115</v>
      </c>
      <c r="G125" t="s">
        <v>121</v>
      </c>
      <c r="H125">
        <v>9302.0176786378997</v>
      </c>
      <c r="I125">
        <v>115463215.776306</v>
      </c>
      <c r="J125">
        <v>115463215.776306</v>
      </c>
      <c r="K125">
        <v>0</v>
      </c>
      <c r="L125">
        <v>38261511.510101199</v>
      </c>
      <c r="M125">
        <v>0</v>
      </c>
      <c r="N125">
        <v>76485.479537909705</v>
      </c>
      <c r="O125">
        <v>736.10462048032002</v>
      </c>
      <c r="P125">
        <v>0</v>
      </c>
      <c r="Q125">
        <v>77221.584158390004</v>
      </c>
      <c r="R125">
        <v>0.660092067876207</v>
      </c>
      <c r="S125">
        <v>1.70938476977247E-2</v>
      </c>
      <c r="T125">
        <v>0</v>
      </c>
      <c r="U125">
        <v>0.67718591557393204</v>
      </c>
      <c r="V125">
        <v>12.0503184490791</v>
      </c>
      <c r="W125">
        <v>0.115973582727292</v>
      </c>
      <c r="X125">
        <v>0</v>
      </c>
      <c r="Y125">
        <v>12.1662920318064</v>
      </c>
      <c r="Z125">
        <v>6898.1735230464301</v>
      </c>
      <c r="AA125">
        <f t="shared" si="2"/>
        <v>16.738230111282292</v>
      </c>
    </row>
    <row r="126" spans="1:27" x14ac:dyDescent="0.25">
      <c r="A126" t="s">
        <v>113</v>
      </c>
      <c r="B126">
        <v>2021</v>
      </c>
      <c r="C126" t="s">
        <v>138</v>
      </c>
      <c r="D126" t="str">
        <f>_xlfn.XLOOKUP(C126,SB_Riverside_EMFAC!$BE$72:$BE$84,SB_Riverside_EMFAC!$BF$72:$BF$84)</f>
        <v>Passenger</v>
      </c>
      <c r="E126" t="s">
        <v>115</v>
      </c>
      <c r="F126" t="s">
        <v>115</v>
      </c>
      <c r="G126" t="s">
        <v>116</v>
      </c>
      <c r="H126">
        <v>39203.296224835198</v>
      </c>
      <c r="I126">
        <v>78767649.113278702</v>
      </c>
      <c r="J126">
        <v>78767649.113278702</v>
      </c>
      <c r="K126">
        <v>0</v>
      </c>
      <c r="L126">
        <v>27207087.580035601</v>
      </c>
      <c r="M126">
        <v>0</v>
      </c>
      <c r="N126">
        <v>16734.116583141898</v>
      </c>
      <c r="O126">
        <v>0</v>
      </c>
      <c r="P126">
        <v>1612.19399003792</v>
      </c>
      <c r="Q126">
        <v>18346.310573179799</v>
      </c>
      <c r="R126">
        <v>16.6643011234817</v>
      </c>
      <c r="S126">
        <v>0</v>
      </c>
      <c r="T126">
        <v>6.01498246161034</v>
      </c>
      <c r="U126">
        <v>22.679283585092001</v>
      </c>
      <c r="V126">
        <v>3.78242863542257</v>
      </c>
      <c r="W126">
        <v>0</v>
      </c>
      <c r="X126">
        <v>0.28337148675405699</v>
      </c>
      <c r="Y126">
        <v>4.06580012217663</v>
      </c>
      <c r="Z126">
        <v>1934.59552675954</v>
      </c>
      <c r="AA126">
        <f t="shared" si="2"/>
        <v>40.715306131827475</v>
      </c>
    </row>
    <row r="127" spans="1:27" x14ac:dyDescent="0.25">
      <c r="A127" t="s">
        <v>119</v>
      </c>
      <c r="B127">
        <v>2021</v>
      </c>
      <c r="C127" t="s">
        <v>138</v>
      </c>
      <c r="D127" t="str">
        <f>_xlfn.XLOOKUP(C127,SB_Riverside_EMFAC!$BE$72:$BE$84,SB_Riverside_EMFAC!$BF$72:$BF$84)</f>
        <v>Passenger</v>
      </c>
      <c r="E127" t="s">
        <v>115</v>
      </c>
      <c r="F127" t="s">
        <v>115</v>
      </c>
      <c r="G127" t="s">
        <v>116</v>
      </c>
      <c r="H127">
        <v>30964.107228585399</v>
      </c>
      <c r="I127">
        <v>63046757.768211</v>
      </c>
      <c r="J127">
        <v>63046757.768211</v>
      </c>
      <c r="K127">
        <v>0</v>
      </c>
      <c r="L127">
        <v>21489090.416638199</v>
      </c>
      <c r="M127">
        <v>0</v>
      </c>
      <c r="N127">
        <v>13311.6917429971</v>
      </c>
      <c r="O127">
        <v>0</v>
      </c>
      <c r="P127">
        <v>1218.3292694838899</v>
      </c>
      <c r="Q127">
        <v>14530.021012481</v>
      </c>
      <c r="R127">
        <v>12.827220534182899</v>
      </c>
      <c r="S127">
        <v>0</v>
      </c>
      <c r="T127">
        <v>4.4188831182738797</v>
      </c>
      <c r="U127">
        <v>17.2461036524567</v>
      </c>
      <c r="V127">
        <v>2.9237335223007399</v>
      </c>
      <c r="W127">
        <v>0</v>
      </c>
      <c r="X127">
        <v>0.21081544761521101</v>
      </c>
      <c r="Y127">
        <v>3.1345489699159499</v>
      </c>
      <c r="Z127">
        <v>1532.1725609268301</v>
      </c>
      <c r="AA127">
        <f t="shared" si="2"/>
        <v>41.148601258120195</v>
      </c>
    </row>
    <row r="128" spans="1:27" x14ac:dyDescent="0.25">
      <c r="A128" t="s">
        <v>119</v>
      </c>
      <c r="B128">
        <v>2021</v>
      </c>
      <c r="C128" t="s">
        <v>141</v>
      </c>
      <c r="D128" t="str">
        <f>_xlfn.XLOOKUP(C128,SB_Riverside_EMFAC!$BE$72:$BE$84,SB_Riverside_EMFAC!$BF$72:$BF$84)</f>
        <v>Passenger</v>
      </c>
      <c r="E128" t="s">
        <v>115</v>
      </c>
      <c r="F128" t="s">
        <v>115</v>
      </c>
      <c r="G128" t="s">
        <v>116</v>
      </c>
      <c r="H128">
        <v>216580.38539116399</v>
      </c>
      <c r="I128">
        <v>2935873520.2200298</v>
      </c>
      <c r="J128">
        <v>2935873520.2200298</v>
      </c>
      <c r="K128">
        <v>0</v>
      </c>
      <c r="L128">
        <v>345217366.000027</v>
      </c>
      <c r="M128">
        <v>0</v>
      </c>
      <c r="N128">
        <v>1489533.94040718</v>
      </c>
      <c r="O128">
        <v>0</v>
      </c>
      <c r="P128">
        <v>43890.698909827901</v>
      </c>
      <c r="Q128">
        <v>1533424.6393170001</v>
      </c>
      <c r="R128">
        <v>21.031107934857801</v>
      </c>
      <c r="S128">
        <v>0</v>
      </c>
      <c r="T128">
        <v>48.027483793405104</v>
      </c>
      <c r="U128">
        <v>69.058591728262996</v>
      </c>
      <c r="V128">
        <v>36.818850606585897</v>
      </c>
      <c r="W128">
        <v>0</v>
      </c>
      <c r="X128">
        <v>18.315863088792899</v>
      </c>
      <c r="Y128">
        <v>55.134713695378899</v>
      </c>
      <c r="Z128">
        <v>161697.71224642301</v>
      </c>
      <c r="AA128">
        <f t="shared" si="2"/>
        <v>18.156555707763118</v>
      </c>
    </row>
    <row r="129" spans="1:27" x14ac:dyDescent="0.25">
      <c r="A129" t="s">
        <v>113</v>
      </c>
      <c r="B129">
        <v>2021</v>
      </c>
      <c r="C129" t="s">
        <v>141</v>
      </c>
      <c r="D129" t="str">
        <f>_xlfn.XLOOKUP(C129,SB_Riverside_EMFAC!$BE$72:$BE$84,SB_Riverside_EMFAC!$BF$72:$BF$84)</f>
        <v>Passenger</v>
      </c>
      <c r="E129" t="s">
        <v>115</v>
      </c>
      <c r="F129" t="s">
        <v>115</v>
      </c>
      <c r="G129" t="s">
        <v>116</v>
      </c>
      <c r="H129">
        <v>255683.24264556801</v>
      </c>
      <c r="I129">
        <v>3344634380.9883599</v>
      </c>
      <c r="J129">
        <v>3344634380.9883599</v>
      </c>
      <c r="K129">
        <v>0</v>
      </c>
      <c r="L129">
        <v>404828066.20789498</v>
      </c>
      <c r="M129">
        <v>0</v>
      </c>
      <c r="N129">
        <v>1690986.7848521699</v>
      </c>
      <c r="O129">
        <v>0</v>
      </c>
      <c r="P129">
        <v>52188.005107429701</v>
      </c>
      <c r="Q129">
        <v>1743174.7899596</v>
      </c>
      <c r="R129">
        <v>26.249439153746</v>
      </c>
      <c r="S129">
        <v>0</v>
      </c>
      <c r="T129">
        <v>61.496103420358402</v>
      </c>
      <c r="U129">
        <v>87.745542574104505</v>
      </c>
      <c r="V129">
        <v>45.867147007646103</v>
      </c>
      <c r="W129">
        <v>0</v>
      </c>
      <c r="X129">
        <v>22.470137755865601</v>
      </c>
      <c r="Y129">
        <v>68.337284763511704</v>
      </c>
      <c r="Z129">
        <v>183815.60355496299</v>
      </c>
      <c r="AA129">
        <f t="shared" si="2"/>
        <v>18.195595565902408</v>
      </c>
    </row>
    <row r="130" spans="1:27" x14ac:dyDescent="0.25">
      <c r="A130" t="s">
        <v>113</v>
      </c>
      <c r="B130">
        <v>2021</v>
      </c>
      <c r="C130" t="s">
        <v>141</v>
      </c>
      <c r="D130" t="str">
        <f>_xlfn.XLOOKUP(C130,SB_Riverside_EMFAC!$BE$72:$BE$84,SB_Riverside_EMFAC!$BF$72:$BF$84)</f>
        <v>Passenger</v>
      </c>
      <c r="E130" t="s">
        <v>115</v>
      </c>
      <c r="F130" t="s">
        <v>115</v>
      </c>
      <c r="G130" t="s">
        <v>121</v>
      </c>
      <c r="H130">
        <v>3660.2546189244899</v>
      </c>
      <c r="I130">
        <v>51735344.767029598</v>
      </c>
      <c r="J130">
        <v>51735344.767029598</v>
      </c>
      <c r="K130">
        <v>0</v>
      </c>
      <c r="L130">
        <v>5985262.0087646004</v>
      </c>
      <c r="M130">
        <v>0</v>
      </c>
      <c r="N130">
        <v>25637.950549735899</v>
      </c>
      <c r="O130">
        <v>0</v>
      </c>
      <c r="P130">
        <v>0</v>
      </c>
      <c r="Q130">
        <v>25637.950549735899</v>
      </c>
      <c r="R130">
        <v>5.0395006858057201E-2</v>
      </c>
      <c r="S130">
        <v>0</v>
      </c>
      <c r="T130">
        <v>0</v>
      </c>
      <c r="U130">
        <v>5.0395006858057201E-2</v>
      </c>
      <c r="V130">
        <v>4.0392695498880196</v>
      </c>
      <c r="W130">
        <v>0</v>
      </c>
      <c r="X130">
        <v>0</v>
      </c>
      <c r="Y130">
        <v>4.0392695498880196</v>
      </c>
      <c r="Z130">
        <v>2290.2279666344698</v>
      </c>
      <c r="AA130">
        <f t="shared" si="2"/>
        <v>22.589604843161357</v>
      </c>
    </row>
    <row r="131" spans="1:27" x14ac:dyDescent="0.25">
      <c r="A131" t="s">
        <v>119</v>
      </c>
      <c r="B131">
        <v>2021</v>
      </c>
      <c r="C131" t="s">
        <v>141</v>
      </c>
      <c r="D131" t="str">
        <f>_xlfn.XLOOKUP(C131,SB_Riverside_EMFAC!$BE$72:$BE$84,SB_Riverside_EMFAC!$BF$72:$BF$84)</f>
        <v>Passenger</v>
      </c>
      <c r="E131" t="s">
        <v>115</v>
      </c>
      <c r="F131" t="s">
        <v>115</v>
      </c>
      <c r="G131" t="s">
        <v>121</v>
      </c>
      <c r="H131">
        <v>3170.6084751697599</v>
      </c>
      <c r="I131">
        <v>46196707.008346401</v>
      </c>
      <c r="J131">
        <v>46196707.008346401</v>
      </c>
      <c r="K131">
        <v>0</v>
      </c>
      <c r="L131">
        <v>5211007.0921166502</v>
      </c>
      <c r="M131">
        <v>0</v>
      </c>
      <c r="N131">
        <v>22675.0606330546</v>
      </c>
      <c r="O131">
        <v>0</v>
      </c>
      <c r="P131">
        <v>0</v>
      </c>
      <c r="Q131">
        <v>22675.0606330546</v>
      </c>
      <c r="R131">
        <v>4.3432831669271497E-2</v>
      </c>
      <c r="S131">
        <v>0</v>
      </c>
      <c r="T131">
        <v>0</v>
      </c>
      <c r="U131">
        <v>4.3432831669271497E-2</v>
      </c>
      <c r="V131">
        <v>3.5724650369101001</v>
      </c>
      <c r="W131">
        <v>0</v>
      </c>
      <c r="X131">
        <v>0</v>
      </c>
      <c r="Y131">
        <v>3.5724650369101001</v>
      </c>
      <c r="Z131">
        <v>2025.5541840682999</v>
      </c>
      <c r="AA131">
        <f t="shared" si="2"/>
        <v>22.806947042789496</v>
      </c>
    </row>
    <row r="132" spans="1:27" x14ac:dyDescent="0.25">
      <c r="A132" t="s">
        <v>119</v>
      </c>
      <c r="B132">
        <v>2021</v>
      </c>
      <c r="C132" t="s">
        <v>141</v>
      </c>
      <c r="D132" t="str">
        <f>_xlfn.XLOOKUP(C132,SB_Riverside_EMFAC!$BE$72:$BE$84,SB_Riverside_EMFAC!$BF$72:$BF$84)</f>
        <v>Passenger</v>
      </c>
      <c r="E132" t="s">
        <v>115</v>
      </c>
      <c r="F132" t="s">
        <v>115</v>
      </c>
      <c r="G132" t="s">
        <v>125</v>
      </c>
      <c r="H132">
        <v>279.27971562042597</v>
      </c>
      <c r="I132">
        <v>3439326.6179319699</v>
      </c>
      <c r="J132">
        <v>0</v>
      </c>
      <c r="K132">
        <v>3439326.6179319699</v>
      </c>
      <c r="L132">
        <v>499546.459741258</v>
      </c>
      <c r="M132">
        <v>1327863.9375951199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f t="shared" si="2"/>
        <v>0</v>
      </c>
    </row>
    <row r="133" spans="1:27" x14ac:dyDescent="0.25">
      <c r="A133" t="s">
        <v>113</v>
      </c>
      <c r="B133">
        <v>2021</v>
      </c>
      <c r="C133" t="s">
        <v>141</v>
      </c>
      <c r="D133" t="str">
        <f>_xlfn.XLOOKUP(C133,SB_Riverside_EMFAC!$BE$72:$BE$84,SB_Riverside_EMFAC!$BF$72:$BF$84)</f>
        <v>Passenger</v>
      </c>
      <c r="E133" t="s">
        <v>115</v>
      </c>
      <c r="F133" t="s">
        <v>115</v>
      </c>
      <c r="G133" t="s">
        <v>125</v>
      </c>
      <c r="H133">
        <v>320.45930609265298</v>
      </c>
      <c r="I133">
        <v>4030607.06921865</v>
      </c>
      <c r="J133">
        <v>0</v>
      </c>
      <c r="K133">
        <v>4030607.06921865</v>
      </c>
      <c r="L133">
        <v>574172.620759713</v>
      </c>
      <c r="M133">
        <v>1556146.99282314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f t="shared" si="2"/>
        <v>0</v>
      </c>
    </row>
    <row r="134" spans="1:27" x14ac:dyDescent="0.25">
      <c r="A134" t="s">
        <v>113</v>
      </c>
      <c r="B134">
        <v>2021</v>
      </c>
      <c r="C134" t="s">
        <v>141</v>
      </c>
      <c r="D134" t="str">
        <f>_xlfn.XLOOKUP(C134,SB_Riverside_EMFAC!$BE$72:$BE$84,SB_Riverside_EMFAC!$BF$72:$BF$84)</f>
        <v>Passenger</v>
      </c>
      <c r="E134" t="s">
        <v>115</v>
      </c>
      <c r="F134" t="s">
        <v>115</v>
      </c>
      <c r="G134" t="s">
        <v>126</v>
      </c>
      <c r="H134">
        <v>901.13083272431004</v>
      </c>
      <c r="I134">
        <v>15242895.5052868</v>
      </c>
      <c r="J134">
        <v>8113298.5542926099</v>
      </c>
      <c r="K134">
        <v>7129596.9509942504</v>
      </c>
      <c r="L134">
        <v>1292983.0697254899</v>
      </c>
      <c r="M134">
        <v>2153350.7752166698</v>
      </c>
      <c r="N134">
        <v>2415.8437560410998</v>
      </c>
      <c r="O134">
        <v>0</v>
      </c>
      <c r="P134">
        <v>144.254469097558</v>
      </c>
      <c r="Q134">
        <v>2560.0982251386599</v>
      </c>
      <c r="R134">
        <v>7.3805762473076698E-3</v>
      </c>
      <c r="S134">
        <v>0</v>
      </c>
      <c r="T134">
        <v>5.9316935415202998E-2</v>
      </c>
      <c r="U134">
        <v>6.66975116625107E-2</v>
      </c>
      <c r="V134">
        <v>1.0136028905139099E-2</v>
      </c>
      <c r="W134">
        <v>0</v>
      </c>
      <c r="X134">
        <v>3.0315192684362599E-2</v>
      </c>
      <c r="Y134">
        <v>4.04512215895017E-2</v>
      </c>
      <c r="Z134">
        <v>269.95915907248701</v>
      </c>
      <c r="AA134">
        <f t="shared" si="2"/>
        <v>56.463709390922766</v>
      </c>
    </row>
    <row r="135" spans="1:27" x14ac:dyDescent="0.25">
      <c r="A135" t="s">
        <v>119</v>
      </c>
      <c r="B135">
        <v>2021</v>
      </c>
      <c r="C135" t="s">
        <v>141</v>
      </c>
      <c r="D135" t="str">
        <f>_xlfn.XLOOKUP(C135,SB_Riverside_EMFAC!$BE$72:$BE$84,SB_Riverside_EMFAC!$BF$72:$BF$84)</f>
        <v>Passenger</v>
      </c>
      <c r="E135" t="s">
        <v>115</v>
      </c>
      <c r="F135" t="s">
        <v>115</v>
      </c>
      <c r="G135" t="s">
        <v>126</v>
      </c>
      <c r="H135">
        <v>817.274783861439</v>
      </c>
      <c r="I135">
        <v>13810409.4305721</v>
      </c>
      <c r="J135">
        <v>7357748.6150184497</v>
      </c>
      <c r="K135">
        <v>6452660.8155537304</v>
      </c>
      <c r="L135">
        <v>1172662.63729064</v>
      </c>
      <c r="M135">
        <v>1948895.8863860001</v>
      </c>
      <c r="N135">
        <v>2216.5916700880898</v>
      </c>
      <c r="O135">
        <v>0</v>
      </c>
      <c r="P135">
        <v>130.82763118676601</v>
      </c>
      <c r="Q135">
        <v>2347.4193012748601</v>
      </c>
      <c r="R135">
        <v>6.81534299321506E-3</v>
      </c>
      <c r="S135">
        <v>0</v>
      </c>
      <c r="T135">
        <v>5.2244927288153498E-2</v>
      </c>
      <c r="U135">
        <v>5.90602702813686E-2</v>
      </c>
      <c r="V135">
        <v>9.1260912020427101E-3</v>
      </c>
      <c r="W135">
        <v>0</v>
      </c>
      <c r="X135">
        <v>2.722384293947E-2</v>
      </c>
      <c r="Y135">
        <v>3.6349934141512698E-2</v>
      </c>
      <c r="Z135">
        <v>247.53243228718799</v>
      </c>
      <c r="AA135">
        <f t="shared" si="2"/>
        <v>55.792323062333971</v>
      </c>
    </row>
    <row r="136" spans="1:27" x14ac:dyDescent="0.25">
      <c r="A136" t="s">
        <v>113</v>
      </c>
      <c r="B136">
        <v>2021</v>
      </c>
      <c r="C136" t="s">
        <v>142</v>
      </c>
      <c r="D136" t="str">
        <f>_xlfn.XLOOKUP(C136,SB_Riverside_EMFAC!$BE$72:$BE$84,SB_Riverside_EMFAC!$BF$72:$BF$84)</f>
        <v>Other</v>
      </c>
      <c r="E136" t="s">
        <v>115</v>
      </c>
      <c r="F136" t="s">
        <v>115</v>
      </c>
      <c r="G136" t="s">
        <v>116</v>
      </c>
      <c r="H136">
        <v>7838.8227477760001</v>
      </c>
      <c r="I136">
        <v>22094114.046406999</v>
      </c>
      <c r="J136">
        <v>22094114.046406999</v>
      </c>
      <c r="K136">
        <v>0</v>
      </c>
      <c r="L136">
        <v>256432.03565381601</v>
      </c>
      <c r="M136">
        <v>0</v>
      </c>
      <c r="N136">
        <v>43328.4217233128</v>
      </c>
      <c r="O136">
        <v>0</v>
      </c>
      <c r="P136">
        <v>9.0509320673073201</v>
      </c>
      <c r="Q136">
        <v>43337.472655380101</v>
      </c>
      <c r="R136">
        <v>0.42014122881718602</v>
      </c>
      <c r="S136">
        <v>0</v>
      </c>
      <c r="T136">
        <v>1.11537901696789E-2</v>
      </c>
      <c r="U136">
        <v>0.43129501898686501</v>
      </c>
      <c r="V136">
        <v>0.740660840488365</v>
      </c>
      <c r="W136">
        <v>0</v>
      </c>
      <c r="X136">
        <v>1.14782660189912E-2</v>
      </c>
      <c r="Y136">
        <v>0.75213910650735605</v>
      </c>
      <c r="Z136">
        <v>4569.8823425963001</v>
      </c>
      <c r="AA136">
        <f t="shared" si="2"/>
        <v>4.8347227324576174</v>
      </c>
    </row>
    <row r="137" spans="1:27" x14ac:dyDescent="0.25">
      <c r="A137" t="s">
        <v>119</v>
      </c>
      <c r="B137">
        <v>2021</v>
      </c>
      <c r="C137" t="s">
        <v>142</v>
      </c>
      <c r="D137" t="str">
        <f>_xlfn.XLOOKUP(C137,SB_Riverside_EMFAC!$BE$72:$BE$84,SB_Riverside_EMFAC!$BF$72:$BF$84)</f>
        <v>Other</v>
      </c>
      <c r="E137" t="s">
        <v>115</v>
      </c>
      <c r="F137" t="s">
        <v>115</v>
      </c>
      <c r="G137" t="s">
        <v>116</v>
      </c>
      <c r="H137">
        <v>7030.8564798601201</v>
      </c>
      <c r="I137">
        <v>20334436.574813701</v>
      </c>
      <c r="J137">
        <v>20334436.574813701</v>
      </c>
      <c r="K137">
        <v>0</v>
      </c>
      <c r="L137">
        <v>230000.97049418199</v>
      </c>
      <c r="M137">
        <v>0</v>
      </c>
      <c r="N137">
        <v>39631.157691537002</v>
      </c>
      <c r="O137">
        <v>0</v>
      </c>
      <c r="P137">
        <v>7.9888284160915903</v>
      </c>
      <c r="Q137">
        <v>39639.146519953101</v>
      </c>
      <c r="R137">
        <v>0.29692028614614702</v>
      </c>
      <c r="S137">
        <v>0</v>
      </c>
      <c r="T137">
        <v>9.7001036211792104E-3</v>
      </c>
      <c r="U137">
        <v>0.30662038976732597</v>
      </c>
      <c r="V137">
        <v>0.57113410958205302</v>
      </c>
      <c r="W137">
        <v>0</v>
      </c>
      <c r="X137">
        <v>1.07379350701026E-2</v>
      </c>
      <c r="Y137">
        <v>0.58187204465215603</v>
      </c>
      <c r="Z137">
        <v>4179.8984725666296</v>
      </c>
      <c r="AA137">
        <f t="shared" si="2"/>
        <v>4.8648159060015441</v>
      </c>
    </row>
    <row r="138" spans="1:27" x14ac:dyDescent="0.25">
      <c r="A138" t="s">
        <v>119</v>
      </c>
      <c r="B138">
        <v>2021</v>
      </c>
      <c r="C138" t="s">
        <v>142</v>
      </c>
      <c r="D138" t="str">
        <f>_xlfn.XLOOKUP(C138,SB_Riverside_EMFAC!$BE$72:$BE$84,SB_Riverside_EMFAC!$BF$72:$BF$84)</f>
        <v>Other</v>
      </c>
      <c r="E138" t="s">
        <v>115</v>
      </c>
      <c r="F138" t="s">
        <v>115</v>
      </c>
      <c r="G138" t="s">
        <v>121</v>
      </c>
      <c r="H138">
        <v>2758.8384576774602</v>
      </c>
      <c r="I138">
        <v>8116840.6122883996</v>
      </c>
      <c r="J138">
        <v>8116840.6122883996</v>
      </c>
      <c r="K138">
        <v>0</v>
      </c>
      <c r="L138">
        <v>90214.017566052804</v>
      </c>
      <c r="M138">
        <v>0</v>
      </c>
      <c r="N138">
        <v>8754.0770779799004</v>
      </c>
      <c r="O138">
        <v>0</v>
      </c>
      <c r="P138">
        <v>0</v>
      </c>
      <c r="Q138">
        <v>8754.0770779799004</v>
      </c>
      <c r="R138">
        <v>3.0335655296140199E-2</v>
      </c>
      <c r="S138">
        <v>0</v>
      </c>
      <c r="T138">
        <v>0</v>
      </c>
      <c r="U138">
        <v>3.0335655296140199E-2</v>
      </c>
      <c r="V138">
        <v>1.3792084086386101</v>
      </c>
      <c r="W138">
        <v>0</v>
      </c>
      <c r="X138">
        <v>0</v>
      </c>
      <c r="Y138">
        <v>1.3792084086386101</v>
      </c>
      <c r="Z138">
        <v>781.99823761926496</v>
      </c>
      <c r="AA138">
        <f t="shared" si="2"/>
        <v>10.379614968186518</v>
      </c>
    </row>
    <row r="139" spans="1:27" x14ac:dyDescent="0.25">
      <c r="A139" t="s">
        <v>113</v>
      </c>
      <c r="B139">
        <v>2021</v>
      </c>
      <c r="C139" t="s">
        <v>142</v>
      </c>
      <c r="D139" t="str">
        <f>_xlfn.XLOOKUP(C139,SB_Riverside_EMFAC!$BE$72:$BE$84,SB_Riverside_EMFAC!$BF$72:$BF$84)</f>
        <v>Other</v>
      </c>
      <c r="E139" t="s">
        <v>115</v>
      </c>
      <c r="F139" t="s">
        <v>115</v>
      </c>
      <c r="G139" t="s">
        <v>121</v>
      </c>
      <c r="H139">
        <v>2685.0215291076702</v>
      </c>
      <c r="I139">
        <v>7782420.6461795298</v>
      </c>
      <c r="J139">
        <v>7782420.6461795298</v>
      </c>
      <c r="K139">
        <v>0</v>
      </c>
      <c r="L139">
        <v>87800.204001820894</v>
      </c>
      <c r="M139">
        <v>0</v>
      </c>
      <c r="N139">
        <v>8411.6506441061192</v>
      </c>
      <c r="O139">
        <v>0</v>
      </c>
      <c r="P139">
        <v>0</v>
      </c>
      <c r="Q139">
        <v>8411.6506441061192</v>
      </c>
      <c r="R139">
        <v>3.3446482225031098E-2</v>
      </c>
      <c r="S139">
        <v>0</v>
      </c>
      <c r="T139">
        <v>0</v>
      </c>
      <c r="U139">
        <v>3.3446482225031098E-2</v>
      </c>
      <c r="V139">
        <v>1.3252589845323499</v>
      </c>
      <c r="W139">
        <v>0</v>
      </c>
      <c r="X139">
        <v>0</v>
      </c>
      <c r="Y139">
        <v>1.3252589845323499</v>
      </c>
      <c r="Z139">
        <v>751.40941992686305</v>
      </c>
      <c r="AA139">
        <f t="shared" ref="AA139:AA202" si="3">IFERROR(I139/(Z139*1000),0)</f>
        <v>10.357097528717455</v>
      </c>
    </row>
    <row r="140" spans="1:27" x14ac:dyDescent="0.25">
      <c r="A140" t="s">
        <v>119</v>
      </c>
      <c r="B140">
        <v>2021</v>
      </c>
      <c r="C140" t="s">
        <v>144</v>
      </c>
      <c r="D140" t="str">
        <f>_xlfn.XLOOKUP(C140,SB_Riverside_EMFAC!$BE$72:$BE$84,SB_Riverside_EMFAC!$BF$72:$BF$84)</f>
        <v>Truck</v>
      </c>
      <c r="E140" t="s">
        <v>115</v>
      </c>
      <c r="F140" t="s">
        <v>115</v>
      </c>
      <c r="G140" t="s">
        <v>116</v>
      </c>
      <c r="H140">
        <v>1989.9606442189399</v>
      </c>
      <c r="I140">
        <v>31319168.644609399</v>
      </c>
      <c r="J140">
        <v>31319168.644609399</v>
      </c>
      <c r="K140">
        <v>0</v>
      </c>
      <c r="L140">
        <v>13019548.350237099</v>
      </c>
      <c r="M140">
        <v>0</v>
      </c>
      <c r="N140">
        <v>58544.357657029999</v>
      </c>
      <c r="O140">
        <v>398.44026197561101</v>
      </c>
      <c r="P140">
        <v>694.66880247218899</v>
      </c>
      <c r="Q140">
        <v>59637.466721477802</v>
      </c>
      <c r="R140">
        <v>0.71338414231908198</v>
      </c>
      <c r="S140">
        <v>0.17734233235355801</v>
      </c>
      <c r="T140">
        <v>0.73374817986673102</v>
      </c>
      <c r="U140">
        <v>1.62447465453937</v>
      </c>
      <c r="V140">
        <v>1.1907673313553899</v>
      </c>
      <c r="W140">
        <v>4.7956369719388599E-3</v>
      </c>
      <c r="X140">
        <v>0.45790073365309403</v>
      </c>
      <c r="Y140">
        <v>1.6534637019804299</v>
      </c>
      <c r="Z140">
        <v>6288.6963504970799</v>
      </c>
      <c r="AA140">
        <f t="shared" si="3"/>
        <v>4.9802322928398066</v>
      </c>
    </row>
    <row r="141" spans="1:27" x14ac:dyDescent="0.25">
      <c r="A141" t="s">
        <v>113</v>
      </c>
      <c r="B141">
        <v>2021</v>
      </c>
      <c r="C141" t="s">
        <v>144</v>
      </c>
      <c r="D141" t="str">
        <f>_xlfn.XLOOKUP(C141,SB_Riverside_EMFAC!$BE$72:$BE$84,SB_Riverside_EMFAC!$BF$72:$BF$84)</f>
        <v>Truck</v>
      </c>
      <c r="E141" t="s">
        <v>115</v>
      </c>
      <c r="F141" t="s">
        <v>115</v>
      </c>
      <c r="G141" t="s">
        <v>116</v>
      </c>
      <c r="H141">
        <v>2563.67316615346</v>
      </c>
      <c r="I141">
        <v>46539395.624443501</v>
      </c>
      <c r="J141">
        <v>46539395.624443501</v>
      </c>
      <c r="K141">
        <v>0</v>
      </c>
      <c r="L141">
        <v>16773129.0756463</v>
      </c>
      <c r="M141">
        <v>0</v>
      </c>
      <c r="N141">
        <v>87193.975254655103</v>
      </c>
      <c r="O141">
        <v>513.40906998331695</v>
      </c>
      <c r="P141">
        <v>893.76694550193099</v>
      </c>
      <c r="Q141">
        <v>88601.151270140297</v>
      </c>
      <c r="R141">
        <v>1.0368209886739199</v>
      </c>
      <c r="S141">
        <v>0.23289081348066301</v>
      </c>
      <c r="T141">
        <v>0.95141929668059499</v>
      </c>
      <c r="U141">
        <v>2.2211310988351798</v>
      </c>
      <c r="V141">
        <v>1.68975487747306</v>
      </c>
      <c r="W141">
        <v>6.4143387356075301E-3</v>
      </c>
      <c r="X141">
        <v>0.60416626372539795</v>
      </c>
      <c r="Y141">
        <v>2.3003354799340601</v>
      </c>
      <c r="Z141">
        <v>9342.8806968708195</v>
      </c>
      <c r="AA141">
        <f t="shared" si="3"/>
        <v>4.9812683190989251</v>
      </c>
    </row>
    <row r="142" spans="1:27" x14ac:dyDescent="0.25">
      <c r="A142" t="s">
        <v>113</v>
      </c>
      <c r="B142">
        <v>2021</v>
      </c>
      <c r="C142" t="s">
        <v>144</v>
      </c>
      <c r="D142" t="str">
        <f>_xlfn.XLOOKUP(C142,SB_Riverside_EMFAC!$BE$72:$BE$84,SB_Riverside_EMFAC!$BF$72:$BF$84)</f>
        <v>Truck</v>
      </c>
      <c r="E142" t="s">
        <v>115</v>
      </c>
      <c r="F142" t="s">
        <v>115</v>
      </c>
      <c r="G142" t="s">
        <v>121</v>
      </c>
      <c r="H142">
        <v>16698.246435678098</v>
      </c>
      <c r="I142">
        <v>239997457.795461</v>
      </c>
      <c r="J142">
        <v>239997457.795461</v>
      </c>
      <c r="K142">
        <v>0</v>
      </c>
      <c r="L142">
        <v>64349043.992772199</v>
      </c>
      <c r="M142">
        <v>0</v>
      </c>
      <c r="N142">
        <v>286901.21446677198</v>
      </c>
      <c r="O142">
        <v>12987.01408551</v>
      </c>
      <c r="P142">
        <v>0</v>
      </c>
      <c r="Q142">
        <v>299888.22855228197</v>
      </c>
      <c r="R142">
        <v>0.35152345117123701</v>
      </c>
      <c r="S142">
        <v>7.0883275877288293E-2</v>
      </c>
      <c r="T142">
        <v>0</v>
      </c>
      <c r="U142">
        <v>0.422406727048525</v>
      </c>
      <c r="V142">
        <v>45.201403176645897</v>
      </c>
      <c r="W142">
        <v>2.0461093579926501</v>
      </c>
      <c r="X142">
        <v>0</v>
      </c>
      <c r="Y142">
        <v>47.247512534638503</v>
      </c>
      <c r="Z142">
        <v>26788.896661709899</v>
      </c>
      <c r="AA142">
        <f t="shared" si="3"/>
        <v>8.9588407027787706</v>
      </c>
    </row>
    <row r="143" spans="1:27" x14ac:dyDescent="0.25">
      <c r="A143" t="s">
        <v>119</v>
      </c>
      <c r="B143">
        <v>2021</v>
      </c>
      <c r="C143" t="s">
        <v>144</v>
      </c>
      <c r="D143" t="str">
        <f>_xlfn.XLOOKUP(C143,SB_Riverside_EMFAC!$BE$72:$BE$84,SB_Riverside_EMFAC!$BF$72:$BF$84)</f>
        <v>Truck</v>
      </c>
      <c r="E143" t="s">
        <v>115</v>
      </c>
      <c r="F143" t="s">
        <v>115</v>
      </c>
      <c r="G143" t="s">
        <v>121</v>
      </c>
      <c r="H143">
        <v>14870.9563172168</v>
      </c>
      <c r="I143">
        <v>206683722.14774799</v>
      </c>
      <c r="J143">
        <v>206683722.14774799</v>
      </c>
      <c r="K143">
        <v>0</v>
      </c>
      <c r="L143">
        <v>55081075.9619672</v>
      </c>
      <c r="M143">
        <v>0</v>
      </c>
      <c r="N143">
        <v>247066.57998674599</v>
      </c>
      <c r="O143">
        <v>11781.1368856852</v>
      </c>
      <c r="P143">
        <v>0</v>
      </c>
      <c r="Q143">
        <v>258847.71687243201</v>
      </c>
      <c r="R143">
        <v>0.32666032170833498</v>
      </c>
      <c r="S143">
        <v>6.8597425346984195E-2</v>
      </c>
      <c r="T143">
        <v>0</v>
      </c>
      <c r="U143">
        <v>0.39525774705531902</v>
      </c>
      <c r="V143">
        <v>38.925440292095203</v>
      </c>
      <c r="W143">
        <v>1.8561229140798401</v>
      </c>
      <c r="X143">
        <v>0</v>
      </c>
      <c r="Y143">
        <v>40.7815632061751</v>
      </c>
      <c r="Z143">
        <v>23122.764010746199</v>
      </c>
      <c r="AA143">
        <f t="shared" si="3"/>
        <v>8.938538751322838</v>
      </c>
    </row>
    <row r="144" spans="1:27" x14ac:dyDescent="0.25">
      <c r="A144" t="s">
        <v>119</v>
      </c>
      <c r="B144">
        <v>2021</v>
      </c>
      <c r="C144" t="s">
        <v>144</v>
      </c>
      <c r="D144" t="str">
        <f>_xlfn.XLOOKUP(C144,SB_Riverside_EMFAC!$BE$72:$BE$84,SB_Riverside_EMFAC!$BF$72:$BF$84)</f>
        <v>Truck</v>
      </c>
      <c r="E144" t="s">
        <v>115</v>
      </c>
      <c r="F144" t="s">
        <v>115</v>
      </c>
      <c r="G144" t="s">
        <v>123</v>
      </c>
      <c r="H144">
        <v>154.71344890488601</v>
      </c>
      <c r="I144">
        <v>2295923.7221259498</v>
      </c>
      <c r="J144">
        <v>2295923.7221259498</v>
      </c>
      <c r="K144">
        <v>0</v>
      </c>
      <c r="L144">
        <v>432767.74764873501</v>
      </c>
      <c r="M144">
        <v>0</v>
      </c>
      <c r="N144">
        <v>1983.4331295941299</v>
      </c>
      <c r="O144">
        <v>281.23749516379098</v>
      </c>
      <c r="P144">
        <v>0</v>
      </c>
      <c r="Q144">
        <v>2264.67062475792</v>
      </c>
      <c r="R144">
        <v>1.05191036846463</v>
      </c>
      <c r="S144">
        <v>0.99943420225430701</v>
      </c>
      <c r="T144">
        <v>0</v>
      </c>
      <c r="U144">
        <v>2.0513445707189302</v>
      </c>
      <c r="V144">
        <v>0.40433581858800799</v>
      </c>
      <c r="W144">
        <v>5.7332103174036302E-2</v>
      </c>
      <c r="X144">
        <v>0</v>
      </c>
      <c r="Y144">
        <v>0.46166792176204502</v>
      </c>
      <c r="Z144">
        <v>261.76138350231298</v>
      </c>
      <c r="AA144">
        <f t="shared" si="3"/>
        <v>8.7710558807680759</v>
      </c>
    </row>
    <row r="145" spans="1:27" x14ac:dyDescent="0.25">
      <c r="A145" t="s">
        <v>113</v>
      </c>
      <c r="B145">
        <v>2021</v>
      </c>
      <c r="C145" t="s">
        <v>144</v>
      </c>
      <c r="D145" t="str">
        <f>_xlfn.XLOOKUP(C145,SB_Riverside_EMFAC!$BE$72:$BE$84,SB_Riverside_EMFAC!$BF$72:$BF$84)</f>
        <v>Truck</v>
      </c>
      <c r="E145" t="s">
        <v>115</v>
      </c>
      <c r="F145" t="s">
        <v>115</v>
      </c>
      <c r="G145" t="s">
        <v>123</v>
      </c>
      <c r="H145">
        <v>162.764891822398</v>
      </c>
      <c r="I145">
        <v>2500518.8198011201</v>
      </c>
      <c r="J145">
        <v>2500518.8198011201</v>
      </c>
      <c r="K145">
        <v>0</v>
      </c>
      <c r="L145">
        <v>475325.06714433199</v>
      </c>
      <c r="M145">
        <v>0</v>
      </c>
      <c r="N145">
        <v>2240.75729825802</v>
      </c>
      <c r="O145">
        <v>291.82526166442898</v>
      </c>
      <c r="P145">
        <v>0</v>
      </c>
      <c r="Q145">
        <v>2532.5825599224499</v>
      </c>
      <c r="R145">
        <v>1.23657889572546</v>
      </c>
      <c r="S145">
        <v>1.03272460759644</v>
      </c>
      <c r="T145">
        <v>0</v>
      </c>
      <c r="U145">
        <v>2.2693035033219102</v>
      </c>
      <c r="V145">
        <v>0.45679303372007901</v>
      </c>
      <c r="W145">
        <v>5.94904886376946E-2</v>
      </c>
      <c r="X145">
        <v>0</v>
      </c>
      <c r="Y145">
        <v>0.51628352235777297</v>
      </c>
      <c r="Z145">
        <v>292.727917018835</v>
      </c>
      <c r="AA145">
        <f t="shared" si="3"/>
        <v>8.5421262354018292</v>
      </c>
    </row>
    <row r="146" spans="1:27" x14ac:dyDescent="0.25">
      <c r="A146" t="s">
        <v>113</v>
      </c>
      <c r="B146">
        <v>2021</v>
      </c>
      <c r="C146" t="s">
        <v>145</v>
      </c>
      <c r="D146" t="str">
        <f>_xlfn.XLOOKUP(C146,SB_Riverside_EMFAC!$BE$72:$BE$84,SB_Riverside_EMFAC!$BF$72:$BF$84)</f>
        <v>Bus</v>
      </c>
      <c r="E146" t="s">
        <v>115</v>
      </c>
      <c r="F146" t="s">
        <v>115</v>
      </c>
      <c r="G146" t="s">
        <v>116</v>
      </c>
      <c r="H146">
        <v>714.21668386434703</v>
      </c>
      <c r="I146">
        <v>11804152.017833499</v>
      </c>
      <c r="J146">
        <v>11804152.017833499</v>
      </c>
      <c r="K146">
        <v>0</v>
      </c>
      <c r="L146">
        <v>4672845.5033178097</v>
      </c>
      <c r="M146">
        <v>0</v>
      </c>
      <c r="N146">
        <v>22455.7032549873</v>
      </c>
      <c r="O146">
        <v>99.427130217957298</v>
      </c>
      <c r="P146">
        <v>166.42197648144099</v>
      </c>
      <c r="Q146">
        <v>22721.552361686699</v>
      </c>
      <c r="R146">
        <v>0.22195805384987199</v>
      </c>
      <c r="S146">
        <v>5.0164497231101397E-2</v>
      </c>
      <c r="T146">
        <v>0.191588048164123</v>
      </c>
      <c r="U146">
        <v>0.463710599245097</v>
      </c>
      <c r="V146">
        <v>0.40651813207864901</v>
      </c>
      <c r="W146">
        <v>1.34252344965512E-3</v>
      </c>
      <c r="X146">
        <v>0.15605708650264999</v>
      </c>
      <c r="Y146">
        <v>0.56391774203095402</v>
      </c>
      <c r="Z146">
        <v>2395.95930662003</v>
      </c>
      <c r="AA146">
        <f t="shared" si="3"/>
        <v>4.9266913612508585</v>
      </c>
    </row>
    <row r="147" spans="1:27" x14ac:dyDescent="0.25">
      <c r="A147" t="s">
        <v>119</v>
      </c>
      <c r="B147">
        <v>2021</v>
      </c>
      <c r="C147" t="s">
        <v>145</v>
      </c>
      <c r="D147" t="str">
        <f>_xlfn.XLOOKUP(C147,SB_Riverside_EMFAC!$BE$72:$BE$84,SB_Riverside_EMFAC!$BF$72:$BF$84)</f>
        <v>Bus</v>
      </c>
      <c r="E147" t="s">
        <v>115</v>
      </c>
      <c r="F147" t="s">
        <v>115</v>
      </c>
      <c r="G147" t="s">
        <v>116</v>
      </c>
      <c r="H147">
        <v>586.11077983729695</v>
      </c>
      <c r="I147">
        <v>8766502.0337417796</v>
      </c>
      <c r="J147">
        <v>8766502.0337417796</v>
      </c>
      <c r="K147">
        <v>0</v>
      </c>
      <c r="L147">
        <v>3834697.7659359798</v>
      </c>
      <c r="M147">
        <v>0</v>
      </c>
      <c r="N147">
        <v>16576.1033520446</v>
      </c>
      <c r="O147">
        <v>81.905871739784899</v>
      </c>
      <c r="P147">
        <v>134.85579170729201</v>
      </c>
      <c r="Q147">
        <v>16792.865015491701</v>
      </c>
      <c r="R147">
        <v>0.122877257371624</v>
      </c>
      <c r="S147">
        <v>4.1431369181219299E-2</v>
      </c>
      <c r="T147">
        <v>0.151861747602097</v>
      </c>
      <c r="U147">
        <v>0.31617037415494098</v>
      </c>
      <c r="V147">
        <v>0.246774558533538</v>
      </c>
      <c r="W147">
        <v>1.1133353470581401E-3</v>
      </c>
      <c r="X147">
        <v>0.13017590973662699</v>
      </c>
      <c r="Y147">
        <v>0.37806380361722303</v>
      </c>
      <c r="Z147">
        <v>1770.7866336864399</v>
      </c>
      <c r="AA147">
        <f t="shared" si="3"/>
        <v>4.9506258218651649</v>
      </c>
    </row>
    <row r="148" spans="1:27" x14ac:dyDescent="0.25">
      <c r="A148" t="s">
        <v>113</v>
      </c>
      <c r="B148">
        <v>2021</v>
      </c>
      <c r="C148" t="s">
        <v>145</v>
      </c>
      <c r="D148" t="str">
        <f>_xlfn.XLOOKUP(C148,SB_Riverside_EMFAC!$BE$72:$BE$84,SB_Riverside_EMFAC!$BF$72:$BF$84)</f>
        <v>Bus</v>
      </c>
      <c r="E148" t="s">
        <v>115</v>
      </c>
      <c r="F148" t="s">
        <v>115</v>
      </c>
      <c r="G148" t="s">
        <v>121</v>
      </c>
      <c r="H148">
        <v>278.45979396756297</v>
      </c>
      <c r="I148">
        <v>5748184.8329387903</v>
      </c>
      <c r="J148">
        <v>5748184.8329387903</v>
      </c>
      <c r="K148">
        <v>0</v>
      </c>
      <c r="L148">
        <v>956019.27933220903</v>
      </c>
      <c r="M148">
        <v>0</v>
      </c>
      <c r="N148">
        <v>8424.3611865139901</v>
      </c>
      <c r="O148">
        <v>245.84492822759199</v>
      </c>
      <c r="P148">
        <v>0</v>
      </c>
      <c r="Q148">
        <v>8670.2061147415807</v>
      </c>
      <c r="R148">
        <v>3.3657789976152597E-2</v>
      </c>
      <c r="S148">
        <v>4.2517291471266599E-3</v>
      </c>
      <c r="T148">
        <v>0</v>
      </c>
      <c r="U148">
        <v>3.7909519123279202E-2</v>
      </c>
      <c r="V148">
        <v>1.32726153566494</v>
      </c>
      <c r="W148">
        <v>3.8732968559936E-2</v>
      </c>
      <c r="X148">
        <v>0</v>
      </c>
      <c r="Y148">
        <v>1.36599450422488</v>
      </c>
      <c r="Z148">
        <v>774.50607769702901</v>
      </c>
      <c r="AA148">
        <f t="shared" si="3"/>
        <v>7.4217427060493169</v>
      </c>
    </row>
    <row r="149" spans="1:27" x14ac:dyDescent="0.25">
      <c r="A149" t="s">
        <v>119</v>
      </c>
      <c r="B149">
        <v>2021</v>
      </c>
      <c r="C149" t="s">
        <v>145</v>
      </c>
      <c r="D149" t="str">
        <f>_xlfn.XLOOKUP(C149,SB_Riverside_EMFAC!$BE$72:$BE$84,SB_Riverside_EMFAC!$BF$72:$BF$84)</f>
        <v>Bus</v>
      </c>
      <c r="E149" t="s">
        <v>115</v>
      </c>
      <c r="F149" t="s">
        <v>115</v>
      </c>
      <c r="G149" t="s">
        <v>121</v>
      </c>
      <c r="H149">
        <v>272.06342187403499</v>
      </c>
      <c r="I149">
        <v>5640522.6386433402</v>
      </c>
      <c r="J149">
        <v>5640522.6386433402</v>
      </c>
      <c r="K149">
        <v>0</v>
      </c>
      <c r="L149">
        <v>927468.78812925296</v>
      </c>
      <c r="M149">
        <v>0</v>
      </c>
      <c r="N149">
        <v>8111.2261709715804</v>
      </c>
      <c r="O149">
        <v>235.39530375677501</v>
      </c>
      <c r="P149">
        <v>0</v>
      </c>
      <c r="Q149">
        <v>8346.6214747283593</v>
      </c>
      <c r="R149">
        <v>2.6587920563135501E-2</v>
      </c>
      <c r="S149">
        <v>3.8725070384744899E-3</v>
      </c>
      <c r="T149">
        <v>0</v>
      </c>
      <c r="U149">
        <v>3.046042760161E-2</v>
      </c>
      <c r="V149">
        <v>1.2779269864453999</v>
      </c>
      <c r="W149">
        <v>3.7086625969062599E-2</v>
      </c>
      <c r="X149">
        <v>0</v>
      </c>
      <c r="Y149">
        <v>1.31501361241446</v>
      </c>
      <c r="Z149">
        <v>745.60038998638402</v>
      </c>
      <c r="AA149">
        <f t="shared" si="3"/>
        <v>7.5650746893337146</v>
      </c>
    </row>
    <row r="150" spans="1:27" x14ac:dyDescent="0.25">
      <c r="A150" t="s">
        <v>113</v>
      </c>
      <c r="B150">
        <v>2021</v>
      </c>
      <c r="C150" t="s">
        <v>145</v>
      </c>
      <c r="D150" t="str">
        <f>_xlfn.XLOOKUP(C150,SB_Riverside_EMFAC!$BE$72:$BE$84,SB_Riverside_EMFAC!$BF$72:$BF$84)</f>
        <v>Bus</v>
      </c>
      <c r="E150" t="s">
        <v>115</v>
      </c>
      <c r="F150" t="s">
        <v>115</v>
      </c>
      <c r="G150" t="s">
        <v>123</v>
      </c>
      <c r="H150">
        <v>35.087624922592802</v>
      </c>
      <c r="I150">
        <v>601779.77929004701</v>
      </c>
      <c r="J150">
        <v>601779.77929004701</v>
      </c>
      <c r="K150">
        <v>0</v>
      </c>
      <c r="L150">
        <v>91185.719648834202</v>
      </c>
      <c r="M150">
        <v>0</v>
      </c>
      <c r="N150">
        <v>577.92041795544401</v>
      </c>
      <c r="O150">
        <v>14.064455003291</v>
      </c>
      <c r="P150">
        <v>0</v>
      </c>
      <c r="Q150">
        <v>591.98487295873497</v>
      </c>
      <c r="R150">
        <v>0.32689565162588902</v>
      </c>
      <c r="S150">
        <v>5.04350415906374E-2</v>
      </c>
      <c r="T150">
        <v>0</v>
      </c>
      <c r="U150">
        <v>0.37733069321652601</v>
      </c>
      <c r="V150">
        <v>0.117812857810112</v>
      </c>
      <c r="W150">
        <v>2.8671311585450601E-3</v>
      </c>
      <c r="X150">
        <v>0</v>
      </c>
      <c r="Y150">
        <v>0.120679988968657</v>
      </c>
      <c r="Z150">
        <v>68.424422370331897</v>
      </c>
      <c r="AA150">
        <f t="shared" si="3"/>
        <v>8.7948097834578469</v>
      </c>
    </row>
    <row r="151" spans="1:27" x14ac:dyDescent="0.25">
      <c r="A151" t="s">
        <v>119</v>
      </c>
      <c r="B151">
        <v>2021</v>
      </c>
      <c r="C151" t="s">
        <v>145</v>
      </c>
      <c r="D151" t="str">
        <f>_xlfn.XLOOKUP(C151,SB_Riverside_EMFAC!$BE$72:$BE$84,SB_Riverside_EMFAC!$BF$72:$BF$84)</f>
        <v>Bus</v>
      </c>
      <c r="E151" t="s">
        <v>115</v>
      </c>
      <c r="F151" t="s">
        <v>115</v>
      </c>
      <c r="G151" t="s">
        <v>123</v>
      </c>
      <c r="H151">
        <v>40.7609358943525</v>
      </c>
      <c r="I151">
        <v>703466.73559421406</v>
      </c>
      <c r="J151">
        <v>703466.73559421406</v>
      </c>
      <c r="K151">
        <v>0</v>
      </c>
      <c r="L151">
        <v>105929.520202243</v>
      </c>
      <c r="M151">
        <v>0</v>
      </c>
      <c r="N151">
        <v>609.93914636811201</v>
      </c>
      <c r="O151">
        <v>16.027360398126699</v>
      </c>
      <c r="P151">
        <v>0</v>
      </c>
      <c r="Q151">
        <v>625.96650676623904</v>
      </c>
      <c r="R151">
        <v>0.30528136428380598</v>
      </c>
      <c r="S151">
        <v>5.9997824320188603E-2</v>
      </c>
      <c r="T151">
        <v>0</v>
      </c>
      <c r="U151">
        <v>0.365279188603994</v>
      </c>
      <c r="V151">
        <v>0.124340085055495</v>
      </c>
      <c r="W151">
        <v>3.2672822641153002E-3</v>
      </c>
      <c r="X151">
        <v>0</v>
      </c>
      <c r="Y151">
        <v>0.12760736731961</v>
      </c>
      <c r="Z151">
        <v>72.3521809511507</v>
      </c>
      <c r="AA151">
        <f t="shared" si="3"/>
        <v>9.7228131390975854</v>
      </c>
    </row>
    <row r="152" spans="1:27" x14ac:dyDescent="0.25">
      <c r="A152" t="s">
        <v>119</v>
      </c>
      <c r="B152">
        <v>2021</v>
      </c>
      <c r="C152" t="s">
        <v>147</v>
      </c>
      <c r="D152" t="str">
        <f>_xlfn.XLOOKUP(C152,SB_Riverside_EMFAC!$BE$72:$BE$84,SB_Riverside_EMFAC!$BF$72:$BF$84)</f>
        <v>Bus</v>
      </c>
      <c r="E152" t="s">
        <v>115</v>
      </c>
      <c r="F152" t="s">
        <v>115</v>
      </c>
      <c r="G152" t="s">
        <v>116</v>
      </c>
      <c r="H152">
        <v>510.22227023561902</v>
      </c>
      <c r="I152">
        <v>7404124.6583190197</v>
      </c>
      <c r="J152">
        <v>7404124.6583190197</v>
      </c>
      <c r="K152">
        <v>0</v>
      </c>
      <c r="L152">
        <v>667370.72946818895</v>
      </c>
      <c r="M152">
        <v>0</v>
      </c>
      <c r="N152">
        <v>7448.32584341458</v>
      </c>
      <c r="O152">
        <v>487.67253237415702</v>
      </c>
      <c r="P152">
        <v>41.974821690406799</v>
      </c>
      <c r="Q152">
        <v>7977.9731974791403</v>
      </c>
      <c r="R152">
        <v>8.9696347382965197E-2</v>
      </c>
      <c r="S152">
        <v>0.44538037932334201</v>
      </c>
      <c r="T152">
        <v>4.8981605185950898E-2</v>
      </c>
      <c r="U152">
        <v>0.58405833189225798</v>
      </c>
      <c r="V152">
        <v>0.187211411272245</v>
      </c>
      <c r="W152">
        <v>1.5765671799989299E-2</v>
      </c>
      <c r="X152">
        <v>4.4205602064051101E-2</v>
      </c>
      <c r="Y152">
        <v>0.247182685136286</v>
      </c>
      <c r="Z152">
        <v>841.26730542835105</v>
      </c>
      <c r="AA152">
        <f t="shared" si="3"/>
        <v>8.801155840175003</v>
      </c>
    </row>
    <row r="153" spans="1:27" x14ac:dyDescent="0.25">
      <c r="A153" t="s">
        <v>113</v>
      </c>
      <c r="B153">
        <v>2021</v>
      </c>
      <c r="C153" t="s">
        <v>147</v>
      </c>
      <c r="D153" t="str">
        <f>_xlfn.XLOOKUP(C153,SB_Riverside_EMFAC!$BE$72:$BE$84,SB_Riverside_EMFAC!$BF$72:$BF$84)</f>
        <v>Bus</v>
      </c>
      <c r="E153" t="s">
        <v>115</v>
      </c>
      <c r="F153" t="s">
        <v>115</v>
      </c>
      <c r="G153" t="s">
        <v>116</v>
      </c>
      <c r="H153">
        <v>380.20746182857602</v>
      </c>
      <c r="I153">
        <v>6072737.9572032597</v>
      </c>
      <c r="J153">
        <v>6072737.9572032597</v>
      </c>
      <c r="K153">
        <v>0</v>
      </c>
      <c r="L153">
        <v>497311.36007177801</v>
      </c>
      <c r="M153">
        <v>0</v>
      </c>
      <c r="N153">
        <v>6079.2775740266798</v>
      </c>
      <c r="O153">
        <v>360.76111925854002</v>
      </c>
      <c r="P153">
        <v>32.127847403495402</v>
      </c>
      <c r="Q153">
        <v>6472.1665406887196</v>
      </c>
      <c r="R153">
        <v>0.125743113652073</v>
      </c>
      <c r="S153">
        <v>0.33267722397178201</v>
      </c>
      <c r="T153">
        <v>3.9836861336025098E-2</v>
      </c>
      <c r="U153">
        <v>0.49825719895988102</v>
      </c>
      <c r="V153">
        <v>0.20673611470356401</v>
      </c>
      <c r="W153">
        <v>1.1643219014709201E-2</v>
      </c>
      <c r="X153">
        <v>3.2078431527267803E-2</v>
      </c>
      <c r="Y153">
        <v>0.25045776524554098</v>
      </c>
      <c r="Z153">
        <v>682.48187493148896</v>
      </c>
      <c r="AA153">
        <f t="shared" si="3"/>
        <v>8.8980208563236527</v>
      </c>
    </row>
    <row r="154" spans="1:27" x14ac:dyDescent="0.25">
      <c r="A154" t="s">
        <v>119</v>
      </c>
      <c r="B154">
        <v>2021</v>
      </c>
      <c r="C154" t="s">
        <v>147</v>
      </c>
      <c r="D154" t="str">
        <f>_xlfn.XLOOKUP(C154,SB_Riverside_EMFAC!$BE$72:$BE$84,SB_Riverside_EMFAC!$BF$72:$BF$84)</f>
        <v>Bus</v>
      </c>
      <c r="E154" t="s">
        <v>115</v>
      </c>
      <c r="F154" t="s">
        <v>115</v>
      </c>
      <c r="G154" t="s">
        <v>121</v>
      </c>
      <c r="H154">
        <v>683.03575162130301</v>
      </c>
      <c r="I154">
        <v>4848644.2016449003</v>
      </c>
      <c r="J154">
        <v>4848644.2016449003</v>
      </c>
      <c r="K154">
        <v>0</v>
      </c>
      <c r="L154">
        <v>3234146.9624967999</v>
      </c>
      <c r="M154">
        <v>0</v>
      </c>
      <c r="N154">
        <v>6847.4711707153901</v>
      </c>
      <c r="O154">
        <v>585.50603317885805</v>
      </c>
      <c r="P154">
        <v>0</v>
      </c>
      <c r="Q154">
        <v>7432.9772038942501</v>
      </c>
      <c r="R154">
        <v>3.8181541603367702E-2</v>
      </c>
      <c r="S154">
        <v>1.9863847977702998E-3</v>
      </c>
      <c r="T154">
        <v>0</v>
      </c>
      <c r="U154">
        <v>4.0167926401137997E-2</v>
      </c>
      <c r="V154">
        <v>1.0788218715045299</v>
      </c>
      <c r="W154">
        <v>9.2246713968306596E-2</v>
      </c>
      <c r="X154">
        <v>0</v>
      </c>
      <c r="Y154">
        <v>1.17106858547283</v>
      </c>
      <c r="Z154">
        <v>663.98490919510903</v>
      </c>
      <c r="AA154">
        <f t="shared" si="3"/>
        <v>7.302340963625948</v>
      </c>
    </row>
    <row r="155" spans="1:27" x14ac:dyDescent="0.25">
      <c r="A155" t="s">
        <v>113</v>
      </c>
      <c r="B155">
        <v>2021</v>
      </c>
      <c r="C155" t="s">
        <v>147</v>
      </c>
      <c r="D155" t="str">
        <f>_xlfn.XLOOKUP(C155,SB_Riverside_EMFAC!$BE$72:$BE$84,SB_Riverside_EMFAC!$BF$72:$BF$84)</f>
        <v>Bus</v>
      </c>
      <c r="E155" t="s">
        <v>115</v>
      </c>
      <c r="F155" t="s">
        <v>115</v>
      </c>
      <c r="G155" t="s">
        <v>121</v>
      </c>
      <c r="H155">
        <v>1007.0134720746599</v>
      </c>
      <c r="I155">
        <v>7577595.4492939403</v>
      </c>
      <c r="J155">
        <v>7577595.4492939403</v>
      </c>
      <c r="K155">
        <v>0</v>
      </c>
      <c r="L155">
        <v>4768168.5097346501</v>
      </c>
      <c r="M155">
        <v>0</v>
      </c>
      <c r="N155">
        <v>10580.601185585399</v>
      </c>
      <c r="O155">
        <v>818.00381108558099</v>
      </c>
      <c r="P155">
        <v>0</v>
      </c>
      <c r="Q155">
        <v>11398.6049966709</v>
      </c>
      <c r="R155">
        <v>3.94890113060287E-2</v>
      </c>
      <c r="S155">
        <v>2.95973963918498E-3</v>
      </c>
      <c r="T155">
        <v>0</v>
      </c>
      <c r="U155">
        <v>4.2448750945213699E-2</v>
      </c>
      <c r="V155">
        <v>1.6669780256239799</v>
      </c>
      <c r="W155">
        <v>0.128876833559707</v>
      </c>
      <c r="X155">
        <v>0</v>
      </c>
      <c r="Y155">
        <v>1.79585485918368</v>
      </c>
      <c r="Z155">
        <v>1018.23286901784</v>
      </c>
      <c r="AA155">
        <f t="shared" si="3"/>
        <v>7.441908113419168</v>
      </c>
    </row>
    <row r="156" spans="1:27" x14ac:dyDescent="0.25">
      <c r="A156" t="s">
        <v>113</v>
      </c>
      <c r="B156">
        <v>2021</v>
      </c>
      <c r="C156" t="s">
        <v>147</v>
      </c>
      <c r="D156" t="str">
        <f>_xlfn.XLOOKUP(C156,SB_Riverside_EMFAC!$BE$72:$BE$84,SB_Riverside_EMFAC!$BF$72:$BF$84)</f>
        <v>Bus</v>
      </c>
      <c r="E156" t="s">
        <v>115</v>
      </c>
      <c r="F156" t="s">
        <v>115</v>
      </c>
      <c r="G156" t="s">
        <v>123</v>
      </c>
      <c r="H156">
        <v>358.80047807740402</v>
      </c>
      <c r="I156">
        <v>3041848.9407718698</v>
      </c>
      <c r="J156">
        <v>3041848.9407718698</v>
      </c>
      <c r="K156">
        <v>0</v>
      </c>
      <c r="L156">
        <v>1698905.9116773801</v>
      </c>
      <c r="M156">
        <v>0</v>
      </c>
      <c r="N156">
        <v>5673.5258786715203</v>
      </c>
      <c r="O156">
        <v>551.89716983115795</v>
      </c>
      <c r="P156">
        <v>0</v>
      </c>
      <c r="Q156">
        <v>6225.4230485026801</v>
      </c>
      <c r="R156">
        <v>14.699608593130099</v>
      </c>
      <c r="S156">
        <v>1.85443149982495</v>
      </c>
      <c r="T156">
        <v>0</v>
      </c>
      <c r="U156">
        <v>16.554040092955098</v>
      </c>
      <c r="V156">
        <v>1.15658536514529</v>
      </c>
      <c r="W156">
        <v>0.112507848442437</v>
      </c>
      <c r="X156">
        <v>0</v>
      </c>
      <c r="Y156">
        <v>1.26909321358773</v>
      </c>
      <c r="Z156">
        <v>719.56395435536604</v>
      </c>
      <c r="AA156">
        <f t="shared" si="3"/>
        <v>4.2273503590059116</v>
      </c>
    </row>
    <row r="157" spans="1:27" x14ac:dyDescent="0.25">
      <c r="A157" t="s">
        <v>119</v>
      </c>
      <c r="B157">
        <v>2021</v>
      </c>
      <c r="C157" t="s">
        <v>147</v>
      </c>
      <c r="D157" t="str">
        <f>_xlfn.XLOOKUP(C157,SB_Riverside_EMFAC!$BE$72:$BE$84,SB_Riverside_EMFAC!$BF$72:$BF$84)</f>
        <v>Bus</v>
      </c>
      <c r="E157" t="s">
        <v>115</v>
      </c>
      <c r="F157" t="s">
        <v>115</v>
      </c>
      <c r="G157" t="s">
        <v>123</v>
      </c>
      <c r="H157">
        <v>537.32300829675796</v>
      </c>
      <c r="I157">
        <v>4472233.3787622899</v>
      </c>
      <c r="J157">
        <v>4472233.3787622899</v>
      </c>
      <c r="K157">
        <v>0</v>
      </c>
      <c r="L157">
        <v>2544202.9513648199</v>
      </c>
      <c r="M157">
        <v>0</v>
      </c>
      <c r="N157">
        <v>8634.9273470066491</v>
      </c>
      <c r="O157">
        <v>795.569992963696</v>
      </c>
      <c r="P157">
        <v>0</v>
      </c>
      <c r="Q157">
        <v>9430.4973399703395</v>
      </c>
      <c r="R157">
        <v>24.274933349944401</v>
      </c>
      <c r="S157">
        <v>2.9884523646318799</v>
      </c>
      <c r="T157">
        <v>0</v>
      </c>
      <c r="U157">
        <v>27.263385714576302</v>
      </c>
      <c r="V157">
        <v>1.7602864272083401</v>
      </c>
      <c r="W157">
        <v>0.16218214748427501</v>
      </c>
      <c r="X157">
        <v>0</v>
      </c>
      <c r="Y157">
        <v>1.92246857469261</v>
      </c>
      <c r="Z157">
        <v>1090.0216587078201</v>
      </c>
      <c r="AA157">
        <f t="shared" si="3"/>
        <v>4.1028848766766295</v>
      </c>
    </row>
    <row r="158" spans="1:27" x14ac:dyDescent="0.25">
      <c r="A158" t="s">
        <v>113</v>
      </c>
      <c r="B158">
        <v>2021</v>
      </c>
      <c r="C158" t="s">
        <v>148</v>
      </c>
      <c r="D158" t="str">
        <f>_xlfn.XLOOKUP(C158,SB_Riverside_EMFAC!$BE$72:$BE$84,SB_Riverside_EMFAC!$BF$72:$BF$84)</f>
        <v>Bus</v>
      </c>
      <c r="E158" t="s">
        <v>115</v>
      </c>
      <c r="F158" t="s">
        <v>115</v>
      </c>
      <c r="G158" t="s">
        <v>116</v>
      </c>
      <c r="H158">
        <v>109.22849311651299</v>
      </c>
      <c r="I158">
        <v>3418834.2889128798</v>
      </c>
      <c r="J158">
        <v>3418834.2889128798</v>
      </c>
      <c r="K158">
        <v>0</v>
      </c>
      <c r="L158">
        <v>142870.86899640001</v>
      </c>
      <c r="M158">
        <v>0</v>
      </c>
      <c r="N158">
        <v>5605.54126842601</v>
      </c>
      <c r="O158">
        <v>0</v>
      </c>
      <c r="P158">
        <v>13.062399344628799</v>
      </c>
      <c r="Q158">
        <v>5618.6036677706297</v>
      </c>
      <c r="R158">
        <v>1.41300171403338E-2</v>
      </c>
      <c r="S158">
        <v>0</v>
      </c>
      <c r="T158">
        <v>1.53258345712564E-2</v>
      </c>
      <c r="U158">
        <v>2.9455851711590299E-2</v>
      </c>
      <c r="V158">
        <v>5.5977449745719499E-2</v>
      </c>
      <c r="W158">
        <v>0</v>
      </c>
      <c r="X158">
        <v>1.2918916847373001E-2</v>
      </c>
      <c r="Y158">
        <v>6.8896366593092603E-2</v>
      </c>
      <c r="Z158">
        <v>592.474736484299</v>
      </c>
      <c r="AA158">
        <f t="shared" si="3"/>
        <v>5.7704304983533783</v>
      </c>
    </row>
    <row r="159" spans="1:27" x14ac:dyDescent="0.25">
      <c r="A159" t="s">
        <v>119</v>
      </c>
      <c r="B159">
        <v>2021</v>
      </c>
      <c r="C159" t="s">
        <v>148</v>
      </c>
      <c r="D159" t="str">
        <f>_xlfn.XLOOKUP(C159,SB_Riverside_EMFAC!$BE$72:$BE$84,SB_Riverside_EMFAC!$BF$72:$BF$84)</f>
        <v>Bus</v>
      </c>
      <c r="E159" t="s">
        <v>115</v>
      </c>
      <c r="F159" t="s">
        <v>115</v>
      </c>
      <c r="G159" t="s">
        <v>116</v>
      </c>
      <c r="H159">
        <v>145.339156345455</v>
      </c>
      <c r="I159">
        <v>6017331.9005225701</v>
      </c>
      <c r="J159">
        <v>6017331.9005225701</v>
      </c>
      <c r="K159">
        <v>0</v>
      </c>
      <c r="L159">
        <v>190103.61649985501</v>
      </c>
      <c r="M159">
        <v>0</v>
      </c>
      <c r="N159">
        <v>10115.4169622955</v>
      </c>
      <c r="O159">
        <v>0</v>
      </c>
      <c r="P159">
        <v>15.6998930352723</v>
      </c>
      <c r="Q159">
        <v>10131.1168553308</v>
      </c>
      <c r="R159">
        <v>2.5615720487550901E-2</v>
      </c>
      <c r="S159">
        <v>0</v>
      </c>
      <c r="T159">
        <v>1.9665483955880102E-2</v>
      </c>
      <c r="U159">
        <v>4.5281204443430999E-2</v>
      </c>
      <c r="V159">
        <v>0.111106845105339</v>
      </c>
      <c r="W159">
        <v>0</v>
      </c>
      <c r="X159">
        <v>1.64477657693964E-2</v>
      </c>
      <c r="Y159">
        <v>0.12755461087473599</v>
      </c>
      <c r="Z159">
        <v>1068.31361385834</v>
      </c>
      <c r="AA159">
        <f t="shared" si="3"/>
        <v>5.6325519233909871</v>
      </c>
    </row>
    <row r="160" spans="1:27" x14ac:dyDescent="0.25">
      <c r="A160" t="s">
        <v>119</v>
      </c>
      <c r="B160">
        <v>2021</v>
      </c>
      <c r="C160" t="s">
        <v>148</v>
      </c>
      <c r="D160" t="str">
        <f>_xlfn.XLOOKUP(C160,SB_Riverside_EMFAC!$BE$72:$BE$84,SB_Riverside_EMFAC!$BF$72:$BF$84)</f>
        <v>Bus</v>
      </c>
      <c r="E160" t="s">
        <v>115</v>
      </c>
      <c r="F160" t="s">
        <v>115</v>
      </c>
      <c r="G160" t="s">
        <v>121</v>
      </c>
      <c r="H160">
        <v>0.31173380035026199</v>
      </c>
      <c r="I160">
        <v>9845.8754926519705</v>
      </c>
      <c r="J160">
        <v>9845.8754926519705</v>
      </c>
      <c r="K160">
        <v>0</v>
      </c>
      <c r="L160">
        <v>407.747810858143</v>
      </c>
      <c r="M160">
        <v>0</v>
      </c>
      <c r="N160">
        <v>9.7906018022874193</v>
      </c>
      <c r="O160">
        <v>0</v>
      </c>
      <c r="P160">
        <v>0</v>
      </c>
      <c r="Q160">
        <v>9.7906018022874193</v>
      </c>
      <c r="R160">
        <v>1.81949895242747E-5</v>
      </c>
      <c r="S160">
        <v>0</v>
      </c>
      <c r="T160">
        <v>0</v>
      </c>
      <c r="U160">
        <v>1.81949895242747E-5</v>
      </c>
      <c r="V160">
        <v>1.5425133010667101E-3</v>
      </c>
      <c r="W160">
        <v>0</v>
      </c>
      <c r="X160">
        <v>0</v>
      </c>
      <c r="Y160">
        <v>1.5425133010667101E-3</v>
      </c>
      <c r="Z160">
        <v>0.87459058064262696</v>
      </c>
      <c r="AA160">
        <f t="shared" si="3"/>
        <v>11.257696698971387</v>
      </c>
    </row>
    <row r="161" spans="1:27" x14ac:dyDescent="0.25">
      <c r="A161" t="s">
        <v>113</v>
      </c>
      <c r="B161">
        <v>2021</v>
      </c>
      <c r="C161" t="s">
        <v>148</v>
      </c>
      <c r="D161" t="str">
        <f>_xlfn.XLOOKUP(C161,SB_Riverside_EMFAC!$BE$72:$BE$84,SB_Riverside_EMFAC!$BF$72:$BF$84)</f>
        <v>Bus</v>
      </c>
      <c r="E161" t="s">
        <v>115</v>
      </c>
      <c r="F161" t="s">
        <v>115</v>
      </c>
      <c r="G161" t="s">
        <v>121</v>
      </c>
      <c r="H161">
        <v>7.6188227582562096</v>
      </c>
      <c r="I161">
        <v>244144.64325645499</v>
      </c>
      <c r="J161">
        <v>244144.64325645499</v>
      </c>
      <c r="K161">
        <v>0</v>
      </c>
      <c r="L161">
        <v>9965.4201677991296</v>
      </c>
      <c r="M161">
        <v>0</v>
      </c>
      <c r="N161">
        <v>292.86167678887199</v>
      </c>
      <c r="O161">
        <v>0</v>
      </c>
      <c r="P161">
        <v>0</v>
      </c>
      <c r="Q161">
        <v>292.86167678887199</v>
      </c>
      <c r="R161">
        <v>7.2718804059331802E-4</v>
      </c>
      <c r="S161">
        <v>0</v>
      </c>
      <c r="T161">
        <v>0</v>
      </c>
      <c r="U161">
        <v>7.2718804059331802E-4</v>
      </c>
      <c r="V161">
        <v>4.6140476442826199E-2</v>
      </c>
      <c r="W161">
        <v>0</v>
      </c>
      <c r="X161">
        <v>0</v>
      </c>
      <c r="Y161">
        <v>4.6140476442826199E-2</v>
      </c>
      <c r="Z161">
        <v>26.161217576115799</v>
      </c>
      <c r="AA161">
        <f t="shared" si="3"/>
        <v>9.3323119440491862</v>
      </c>
    </row>
    <row r="162" spans="1:27" x14ac:dyDescent="0.25">
      <c r="A162" t="s">
        <v>119</v>
      </c>
      <c r="B162">
        <v>2021</v>
      </c>
      <c r="C162" t="s">
        <v>148</v>
      </c>
      <c r="D162" t="str">
        <f>_xlfn.XLOOKUP(C162,SB_Riverside_EMFAC!$BE$72:$BE$84,SB_Riverside_EMFAC!$BF$72:$BF$84)</f>
        <v>Bus</v>
      </c>
      <c r="E162" t="s">
        <v>115</v>
      </c>
      <c r="F162" t="s">
        <v>115</v>
      </c>
      <c r="G162" t="s">
        <v>125</v>
      </c>
      <c r="H162">
        <v>22.236475811593799</v>
      </c>
      <c r="I162">
        <v>266748.426935261</v>
      </c>
      <c r="J162">
        <v>0</v>
      </c>
      <c r="K162">
        <v>266748.426935261</v>
      </c>
      <c r="L162">
        <v>29085.310361564701</v>
      </c>
      <c r="M162">
        <v>554729.03751506598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f t="shared" si="3"/>
        <v>0</v>
      </c>
    </row>
    <row r="163" spans="1:27" x14ac:dyDescent="0.25">
      <c r="A163" t="s">
        <v>113</v>
      </c>
      <c r="B163">
        <v>2021</v>
      </c>
      <c r="C163" t="s">
        <v>148</v>
      </c>
      <c r="D163" t="str">
        <f>_xlfn.XLOOKUP(C163,SB_Riverside_EMFAC!$BE$72:$BE$84,SB_Riverside_EMFAC!$BF$72:$BF$84)</f>
        <v>Bus</v>
      </c>
      <c r="E163" t="s">
        <v>115</v>
      </c>
      <c r="F163" t="s">
        <v>115</v>
      </c>
      <c r="G163" t="s">
        <v>125</v>
      </c>
      <c r="H163">
        <v>0.63896110686210805</v>
      </c>
      <c r="I163">
        <v>21170.246512199599</v>
      </c>
      <c r="J163">
        <v>0</v>
      </c>
      <c r="K163">
        <v>21170.246512199599</v>
      </c>
      <c r="L163">
        <v>835.76112777563696</v>
      </c>
      <c r="M163">
        <v>42477.737879340297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f t="shared" si="3"/>
        <v>0</v>
      </c>
    </row>
    <row r="164" spans="1:27" x14ac:dyDescent="0.25">
      <c r="A164" t="s">
        <v>119</v>
      </c>
      <c r="B164">
        <v>2021</v>
      </c>
      <c r="C164" t="s">
        <v>148</v>
      </c>
      <c r="D164" t="str">
        <f>_xlfn.XLOOKUP(C164,SB_Riverside_EMFAC!$BE$72:$BE$84,SB_Riverside_EMFAC!$BF$72:$BF$84)</f>
        <v>Bus</v>
      </c>
      <c r="E164" t="s">
        <v>115</v>
      </c>
      <c r="F164" t="s">
        <v>115</v>
      </c>
      <c r="G164" t="s">
        <v>123</v>
      </c>
      <c r="H164">
        <v>366.66770069031298</v>
      </c>
      <c r="I164">
        <v>15148707.610254699</v>
      </c>
      <c r="J164">
        <v>15148707.610254699</v>
      </c>
      <c r="K164">
        <v>0</v>
      </c>
      <c r="L164">
        <v>479601.35250292899</v>
      </c>
      <c r="M164">
        <v>0</v>
      </c>
      <c r="N164">
        <v>33847.159402677098</v>
      </c>
      <c r="O164">
        <v>0</v>
      </c>
      <c r="P164">
        <v>0</v>
      </c>
      <c r="Q164">
        <v>33847.159402677098</v>
      </c>
      <c r="R164">
        <v>25.968571529165601</v>
      </c>
      <c r="S164">
        <v>0</v>
      </c>
      <c r="T164">
        <v>0</v>
      </c>
      <c r="U164">
        <v>25.968571529165601</v>
      </c>
      <c r="V164">
        <v>6.8999648638322197</v>
      </c>
      <c r="W164">
        <v>0</v>
      </c>
      <c r="X164">
        <v>0</v>
      </c>
      <c r="Y164">
        <v>6.8999648638322197</v>
      </c>
      <c r="Z164">
        <v>3912.2153906222702</v>
      </c>
      <c r="AA164">
        <f t="shared" si="3"/>
        <v>3.8721558241825669</v>
      </c>
    </row>
    <row r="165" spans="1:27" x14ac:dyDescent="0.25">
      <c r="A165" t="s">
        <v>113</v>
      </c>
      <c r="B165">
        <v>2021</v>
      </c>
      <c r="C165" t="s">
        <v>148</v>
      </c>
      <c r="D165" t="str">
        <f>_xlfn.XLOOKUP(C165,SB_Riverside_EMFAC!$BE$72:$BE$84,SB_Riverside_EMFAC!$BF$72:$BF$84)</f>
        <v>Bus</v>
      </c>
      <c r="E165" t="s">
        <v>115</v>
      </c>
      <c r="F165" t="s">
        <v>115</v>
      </c>
      <c r="G165" t="s">
        <v>123</v>
      </c>
      <c r="H165">
        <v>351.42371484470499</v>
      </c>
      <c r="I165">
        <v>15616602.197849199</v>
      </c>
      <c r="J165">
        <v>15616602.197849199</v>
      </c>
      <c r="K165">
        <v>0</v>
      </c>
      <c r="L165">
        <v>459662.21901687502</v>
      </c>
      <c r="M165">
        <v>0</v>
      </c>
      <c r="N165">
        <v>32792.990668240498</v>
      </c>
      <c r="O165">
        <v>0</v>
      </c>
      <c r="P165">
        <v>0</v>
      </c>
      <c r="Q165">
        <v>32792.990668240498</v>
      </c>
      <c r="R165">
        <v>35.955792558294903</v>
      </c>
      <c r="S165">
        <v>0</v>
      </c>
      <c r="T165">
        <v>0</v>
      </c>
      <c r="U165">
        <v>35.955792558294903</v>
      </c>
      <c r="V165">
        <v>6.6850656712108201</v>
      </c>
      <c r="W165">
        <v>0</v>
      </c>
      <c r="X165">
        <v>0</v>
      </c>
      <c r="Y165">
        <v>6.6850656712108201</v>
      </c>
      <c r="Z165">
        <v>3790.3695630858701</v>
      </c>
      <c r="AA165">
        <f t="shared" si="3"/>
        <v>4.1200737653494626</v>
      </c>
    </row>
    <row r="166" spans="1:27" x14ac:dyDescent="0.25">
      <c r="A166" t="s">
        <v>113</v>
      </c>
      <c r="B166">
        <v>2022</v>
      </c>
      <c r="C166" t="s">
        <v>114</v>
      </c>
      <c r="D166" t="str">
        <f>_xlfn.XLOOKUP(C166,SB_Riverside_EMFAC!$BE$72:$BE$84,SB_Riverside_EMFAC!$BF$72:$BF$84)</f>
        <v>Truck</v>
      </c>
      <c r="E166" t="s">
        <v>115</v>
      </c>
      <c r="F166" t="s">
        <v>115</v>
      </c>
      <c r="G166" t="s">
        <v>116</v>
      </c>
      <c r="H166">
        <v>12.918241192330999</v>
      </c>
      <c r="I166">
        <v>145985.48436484701</v>
      </c>
      <c r="J166">
        <v>145985.48436484701</v>
      </c>
      <c r="K166">
        <v>0</v>
      </c>
      <c r="L166">
        <v>84519.091516804096</v>
      </c>
      <c r="M166">
        <v>0</v>
      </c>
      <c r="N166">
        <v>394.93205459408398</v>
      </c>
      <c r="O166">
        <v>0</v>
      </c>
      <c r="P166">
        <v>4.9050269091617098</v>
      </c>
      <c r="Q166">
        <v>399.837081503246</v>
      </c>
      <c r="R166">
        <v>7.0754309606770593E-2</v>
      </c>
      <c r="S166">
        <v>0</v>
      </c>
      <c r="T166">
        <v>5.7679573871739096E-6</v>
      </c>
      <c r="U166">
        <v>7.0760077564157794E-2</v>
      </c>
      <c r="V166">
        <v>4.6180249913598599E-2</v>
      </c>
      <c r="W166">
        <v>0</v>
      </c>
      <c r="X166">
        <v>1.53046490041499E-3</v>
      </c>
      <c r="Y166">
        <v>4.7710714814013601E-2</v>
      </c>
      <c r="Z166">
        <v>42.162320659695403</v>
      </c>
      <c r="AA166">
        <f t="shared" si="3"/>
        <v>3.4624632155127122</v>
      </c>
    </row>
    <row r="167" spans="1:27" x14ac:dyDescent="0.25">
      <c r="A167" t="s">
        <v>119</v>
      </c>
      <c r="B167">
        <v>2022</v>
      </c>
      <c r="C167" t="s">
        <v>114</v>
      </c>
      <c r="D167" t="str">
        <f>_xlfn.XLOOKUP(C167,SB_Riverside_EMFAC!$BE$72:$BE$84,SB_Riverside_EMFAC!$BF$72:$BF$84)</f>
        <v>Truck</v>
      </c>
      <c r="E167" t="s">
        <v>115</v>
      </c>
      <c r="F167" t="s">
        <v>115</v>
      </c>
      <c r="G167" t="s">
        <v>116</v>
      </c>
      <c r="H167">
        <v>13.999198049402599</v>
      </c>
      <c r="I167">
        <v>266213.95668748103</v>
      </c>
      <c r="J167">
        <v>266213.95668748103</v>
      </c>
      <c r="K167">
        <v>0</v>
      </c>
      <c r="L167">
        <v>91591.377145190694</v>
      </c>
      <c r="M167">
        <v>0</v>
      </c>
      <c r="N167">
        <v>684.47858166165395</v>
      </c>
      <c r="O167">
        <v>0</v>
      </c>
      <c r="P167">
        <v>5.5634923561331799</v>
      </c>
      <c r="Q167">
        <v>690.04207401778797</v>
      </c>
      <c r="R167">
        <v>5.0911147797185301E-2</v>
      </c>
      <c r="S167">
        <v>0</v>
      </c>
      <c r="T167">
        <v>4.8782971221232296E-6</v>
      </c>
      <c r="U167">
        <v>5.0916026094307502E-2</v>
      </c>
      <c r="V167">
        <v>5.69430774479084E-2</v>
      </c>
      <c r="W167">
        <v>0</v>
      </c>
      <c r="X167">
        <v>1.0679152936031199E-3</v>
      </c>
      <c r="Y167">
        <v>5.8010992741511502E-2</v>
      </c>
      <c r="Z167">
        <v>72.764074517643493</v>
      </c>
      <c r="AA167">
        <f t="shared" si="3"/>
        <v>3.6585905675599673</v>
      </c>
    </row>
    <row r="168" spans="1:27" x14ac:dyDescent="0.25">
      <c r="A168" t="s">
        <v>119</v>
      </c>
      <c r="B168">
        <v>2022</v>
      </c>
      <c r="C168" t="s">
        <v>114</v>
      </c>
      <c r="D168" t="str">
        <f>_xlfn.XLOOKUP(C168,SB_Riverside_EMFAC!$BE$72:$BE$84,SB_Riverside_EMFAC!$BF$72:$BF$84)</f>
        <v>Truck</v>
      </c>
      <c r="E168" t="s">
        <v>115</v>
      </c>
      <c r="F168" t="s">
        <v>115</v>
      </c>
      <c r="G168" t="s">
        <v>121</v>
      </c>
      <c r="H168">
        <v>24368.8017625147</v>
      </c>
      <c r="I168">
        <v>1239603801.5162699</v>
      </c>
      <c r="J168">
        <v>1239603801.5162699</v>
      </c>
      <c r="K168">
        <v>0</v>
      </c>
      <c r="L168">
        <v>134579670.533445</v>
      </c>
      <c r="M168">
        <v>0</v>
      </c>
      <c r="N168">
        <v>2167496.2747534299</v>
      </c>
      <c r="O168">
        <v>148021.05672834499</v>
      </c>
      <c r="P168">
        <v>0</v>
      </c>
      <c r="Q168">
        <v>2315517.3314817799</v>
      </c>
      <c r="R168">
        <v>1.4552411739681099</v>
      </c>
      <c r="S168">
        <v>2.8012874758625101</v>
      </c>
      <c r="T168">
        <v>0</v>
      </c>
      <c r="U168">
        <v>4.2565286498306296</v>
      </c>
      <c r="V168">
        <v>341.48992077673699</v>
      </c>
      <c r="W168">
        <v>23.320777767519601</v>
      </c>
      <c r="X168">
        <v>0</v>
      </c>
      <c r="Y168">
        <v>364.81069854425698</v>
      </c>
      <c r="Z168">
        <v>206844.24597429499</v>
      </c>
      <c r="AA168">
        <f t="shared" si="3"/>
        <v>5.9929334542393713</v>
      </c>
    </row>
    <row r="169" spans="1:27" x14ac:dyDescent="0.25">
      <c r="A169" t="s">
        <v>113</v>
      </c>
      <c r="B169">
        <v>2022</v>
      </c>
      <c r="C169" t="s">
        <v>114</v>
      </c>
      <c r="D169" t="str">
        <f>_xlfn.XLOOKUP(C169,SB_Riverside_EMFAC!$BE$72:$BE$84,SB_Riverside_EMFAC!$BF$72:$BF$84)</f>
        <v>Truck</v>
      </c>
      <c r="E169" t="s">
        <v>115</v>
      </c>
      <c r="F169" t="s">
        <v>115</v>
      </c>
      <c r="G169" t="s">
        <v>121</v>
      </c>
      <c r="H169">
        <v>25457.551730663701</v>
      </c>
      <c r="I169">
        <v>1322845164.08026</v>
      </c>
      <c r="J169">
        <v>1322845164.08026</v>
      </c>
      <c r="K169">
        <v>0</v>
      </c>
      <c r="L169">
        <v>141703838.17691901</v>
      </c>
      <c r="M169">
        <v>0</v>
      </c>
      <c r="N169">
        <v>2329672.9615128501</v>
      </c>
      <c r="O169">
        <v>160625.07263708799</v>
      </c>
      <c r="P169">
        <v>0</v>
      </c>
      <c r="Q169">
        <v>2490298.0341499401</v>
      </c>
      <c r="R169">
        <v>1.5423103722092599</v>
      </c>
      <c r="S169">
        <v>3.0410092897830601</v>
      </c>
      <c r="T169">
        <v>0</v>
      </c>
      <c r="U169">
        <v>4.5833196619923298</v>
      </c>
      <c r="V169">
        <v>367.04092382037902</v>
      </c>
      <c r="W169">
        <v>25.306545606790898</v>
      </c>
      <c r="X169">
        <v>0</v>
      </c>
      <c r="Y169">
        <v>392.34746942716998</v>
      </c>
      <c r="Z169">
        <v>222457.33690768</v>
      </c>
      <c r="AA169">
        <f t="shared" si="3"/>
        <v>5.9465117333003139</v>
      </c>
    </row>
    <row r="170" spans="1:27" x14ac:dyDescent="0.25">
      <c r="A170" t="s">
        <v>113</v>
      </c>
      <c r="B170">
        <v>2022</v>
      </c>
      <c r="C170" t="s">
        <v>114</v>
      </c>
      <c r="D170" t="str">
        <f>_xlfn.XLOOKUP(C170,SB_Riverside_EMFAC!$BE$72:$BE$84,SB_Riverside_EMFAC!$BF$72:$BF$84)</f>
        <v>Truck</v>
      </c>
      <c r="E170" t="s">
        <v>115</v>
      </c>
      <c r="F170" t="s">
        <v>115</v>
      </c>
      <c r="G170" t="s">
        <v>123</v>
      </c>
      <c r="H170">
        <v>2361.4512235016</v>
      </c>
      <c r="I170">
        <v>49986919.831612296</v>
      </c>
      <c r="J170">
        <v>49986919.831612296</v>
      </c>
      <c r="K170">
        <v>0</v>
      </c>
      <c r="L170">
        <v>4482715.9089611499</v>
      </c>
      <c r="M170">
        <v>0</v>
      </c>
      <c r="N170">
        <v>65733.449690044901</v>
      </c>
      <c r="O170">
        <v>6524.3734005593296</v>
      </c>
      <c r="P170">
        <v>0</v>
      </c>
      <c r="Q170">
        <v>72257.823090604303</v>
      </c>
      <c r="R170">
        <v>110.37016647549299</v>
      </c>
      <c r="S170">
        <v>18.966089745581598</v>
      </c>
      <c r="T170">
        <v>0</v>
      </c>
      <c r="U170">
        <v>129.33625622107499</v>
      </c>
      <c r="V170">
        <v>13.400193730996399</v>
      </c>
      <c r="W170">
        <v>1.3300361985124201</v>
      </c>
      <c r="X170">
        <v>0</v>
      </c>
      <c r="Y170">
        <v>14.7302299295089</v>
      </c>
      <c r="Z170">
        <v>8351.9022741259705</v>
      </c>
      <c r="AA170">
        <f t="shared" si="3"/>
        <v>5.9850939571540236</v>
      </c>
    </row>
    <row r="171" spans="1:27" x14ac:dyDescent="0.25">
      <c r="A171" t="s">
        <v>119</v>
      </c>
      <c r="B171">
        <v>2022</v>
      </c>
      <c r="C171" t="s">
        <v>114</v>
      </c>
      <c r="D171" t="str">
        <f>_xlfn.XLOOKUP(C171,SB_Riverside_EMFAC!$BE$72:$BE$84,SB_Riverside_EMFAC!$BF$72:$BF$84)</f>
        <v>Truck</v>
      </c>
      <c r="E171" t="s">
        <v>115</v>
      </c>
      <c r="F171" t="s">
        <v>115</v>
      </c>
      <c r="G171" t="s">
        <v>123</v>
      </c>
      <c r="H171">
        <v>844.26853649933003</v>
      </c>
      <c r="I171">
        <v>20777132.406684302</v>
      </c>
      <c r="J171">
        <v>20777132.406684302</v>
      </c>
      <c r="K171">
        <v>0</v>
      </c>
      <c r="L171">
        <v>2569374.2027793298</v>
      </c>
      <c r="M171">
        <v>0</v>
      </c>
      <c r="N171">
        <v>27123.5379156173</v>
      </c>
      <c r="O171">
        <v>3309.3782882130099</v>
      </c>
      <c r="P171">
        <v>0</v>
      </c>
      <c r="Q171">
        <v>30432.9162038303</v>
      </c>
      <c r="R171">
        <v>22.024140618517599</v>
      </c>
      <c r="S171">
        <v>11.1885980668154</v>
      </c>
      <c r="T171">
        <v>0</v>
      </c>
      <c r="U171">
        <v>33.2127386853331</v>
      </c>
      <c r="V171">
        <v>5.52931063945584</v>
      </c>
      <c r="W171">
        <v>0.67463841317191697</v>
      </c>
      <c r="X171">
        <v>0</v>
      </c>
      <c r="Y171">
        <v>6.2039490526277499</v>
      </c>
      <c r="Z171">
        <v>3517.5809508175598</v>
      </c>
      <c r="AA171">
        <f t="shared" si="3"/>
        <v>5.9066536626130119</v>
      </c>
    </row>
    <row r="172" spans="1:27" x14ac:dyDescent="0.25">
      <c r="A172" t="s">
        <v>113</v>
      </c>
      <c r="B172">
        <v>2022</v>
      </c>
      <c r="C172" t="s">
        <v>124</v>
      </c>
      <c r="D172" t="str">
        <f>_xlfn.XLOOKUP(C172,SB_Riverside_EMFAC!$BE$72:$BE$84,SB_Riverside_EMFAC!$BF$72:$BF$84)</f>
        <v>Passenger</v>
      </c>
      <c r="E172" t="s">
        <v>115</v>
      </c>
      <c r="F172" t="s">
        <v>115</v>
      </c>
      <c r="G172" t="s">
        <v>116</v>
      </c>
      <c r="H172">
        <v>778722.92186348699</v>
      </c>
      <c r="I172">
        <v>11435733932.268999</v>
      </c>
      <c r="J172">
        <v>11435733932.268999</v>
      </c>
      <c r="K172">
        <v>0</v>
      </c>
      <c r="L172">
        <v>1256872188.67922</v>
      </c>
      <c r="M172">
        <v>0</v>
      </c>
      <c r="N172">
        <v>3708257.7708532801</v>
      </c>
      <c r="O172">
        <v>0</v>
      </c>
      <c r="P172">
        <v>100749.71635577601</v>
      </c>
      <c r="Q172">
        <v>3809007.4872090602</v>
      </c>
      <c r="R172">
        <v>36.545262604390501</v>
      </c>
      <c r="S172">
        <v>0</v>
      </c>
      <c r="T172">
        <v>107.524759200048</v>
      </c>
      <c r="U172">
        <v>144.07002180443899</v>
      </c>
      <c r="V172">
        <v>66.730677977639502</v>
      </c>
      <c r="W172">
        <v>0</v>
      </c>
      <c r="X172">
        <v>47.954653593522998</v>
      </c>
      <c r="Y172">
        <v>114.685331571162</v>
      </c>
      <c r="Z172">
        <v>401655.080281956</v>
      </c>
      <c r="AA172">
        <f t="shared" si="3"/>
        <v>28.471528168500399</v>
      </c>
    </row>
    <row r="173" spans="1:27" x14ac:dyDescent="0.25">
      <c r="A173" t="s">
        <v>119</v>
      </c>
      <c r="B173">
        <v>2022</v>
      </c>
      <c r="C173" t="s">
        <v>124</v>
      </c>
      <c r="D173" t="str">
        <f>_xlfn.XLOOKUP(C173,SB_Riverside_EMFAC!$BE$72:$BE$84,SB_Riverside_EMFAC!$BF$72:$BF$84)</f>
        <v>Passenger</v>
      </c>
      <c r="E173" t="s">
        <v>115</v>
      </c>
      <c r="F173" t="s">
        <v>115</v>
      </c>
      <c r="G173" t="s">
        <v>116</v>
      </c>
      <c r="H173">
        <v>631263.996941805</v>
      </c>
      <c r="I173">
        <v>8969129005.9484005</v>
      </c>
      <c r="J173">
        <v>8969129005.9484005</v>
      </c>
      <c r="K173">
        <v>0</v>
      </c>
      <c r="L173">
        <v>1023512914.06103</v>
      </c>
      <c r="M173">
        <v>0</v>
      </c>
      <c r="N173">
        <v>2921067.3794694101</v>
      </c>
      <c r="O173">
        <v>0</v>
      </c>
      <c r="P173">
        <v>81137.824632616102</v>
      </c>
      <c r="Q173">
        <v>3002205.20410203</v>
      </c>
      <c r="R173">
        <v>27.187969508727502</v>
      </c>
      <c r="S173">
        <v>0</v>
      </c>
      <c r="T173">
        <v>81.876246286479898</v>
      </c>
      <c r="U173">
        <v>109.06421579520701</v>
      </c>
      <c r="V173">
        <v>49.3059475825238</v>
      </c>
      <c r="W173">
        <v>0</v>
      </c>
      <c r="X173">
        <v>37.917553076657697</v>
      </c>
      <c r="Y173">
        <v>87.223500659181596</v>
      </c>
      <c r="Z173">
        <v>316578.78760434297</v>
      </c>
      <c r="AA173">
        <f t="shared" si="3"/>
        <v>28.331427616552528</v>
      </c>
    </row>
    <row r="174" spans="1:27" x14ac:dyDescent="0.25">
      <c r="A174" t="s">
        <v>113</v>
      </c>
      <c r="B174">
        <v>2022</v>
      </c>
      <c r="C174" t="s">
        <v>124</v>
      </c>
      <c r="D174" t="str">
        <f>_xlfn.XLOOKUP(C174,SB_Riverside_EMFAC!$BE$72:$BE$84,SB_Riverside_EMFAC!$BF$72:$BF$84)</f>
        <v>Passenger</v>
      </c>
      <c r="E174" t="s">
        <v>115</v>
      </c>
      <c r="F174" t="s">
        <v>115</v>
      </c>
      <c r="G174" t="s">
        <v>121</v>
      </c>
      <c r="H174">
        <v>2354.2680348587901</v>
      </c>
      <c r="I174">
        <v>28740599.175623801</v>
      </c>
      <c r="J174">
        <v>28740599.175623801</v>
      </c>
      <c r="K174">
        <v>0</v>
      </c>
      <c r="L174">
        <v>3535212.13546377</v>
      </c>
      <c r="M174">
        <v>0</v>
      </c>
      <c r="N174">
        <v>7751.7818948562699</v>
      </c>
      <c r="O174">
        <v>0</v>
      </c>
      <c r="P174">
        <v>0</v>
      </c>
      <c r="Q174">
        <v>7751.7818948562699</v>
      </c>
      <c r="R174">
        <v>4.7433081346782598E-2</v>
      </c>
      <c r="S174">
        <v>0</v>
      </c>
      <c r="T174">
        <v>0</v>
      </c>
      <c r="U174">
        <v>4.7433081346782598E-2</v>
      </c>
      <c r="V174">
        <v>1.2212963943636499</v>
      </c>
      <c r="W174">
        <v>0</v>
      </c>
      <c r="X174">
        <v>0</v>
      </c>
      <c r="Y174">
        <v>1.2212963943636499</v>
      </c>
      <c r="Z174">
        <v>692.46360595049305</v>
      </c>
      <c r="AA174">
        <f t="shared" si="3"/>
        <v>41.504851559922386</v>
      </c>
    </row>
    <row r="175" spans="1:27" x14ac:dyDescent="0.25">
      <c r="A175" t="s">
        <v>119</v>
      </c>
      <c r="B175">
        <v>2022</v>
      </c>
      <c r="C175" t="s">
        <v>124</v>
      </c>
      <c r="D175" t="str">
        <f>_xlfn.XLOOKUP(C175,SB_Riverside_EMFAC!$BE$72:$BE$84,SB_Riverside_EMFAC!$BF$72:$BF$84)</f>
        <v>Passenger</v>
      </c>
      <c r="E175" t="s">
        <v>115</v>
      </c>
      <c r="F175" t="s">
        <v>115</v>
      </c>
      <c r="G175" t="s">
        <v>121</v>
      </c>
      <c r="H175">
        <v>2196.6536982231501</v>
      </c>
      <c r="I175">
        <v>27261828.997184899</v>
      </c>
      <c r="J175">
        <v>27261828.997184899</v>
      </c>
      <c r="K175">
        <v>0</v>
      </c>
      <c r="L175">
        <v>3364079.99543144</v>
      </c>
      <c r="M175">
        <v>0</v>
      </c>
      <c r="N175">
        <v>7259.87606201177</v>
      </c>
      <c r="O175">
        <v>0</v>
      </c>
      <c r="P175">
        <v>0</v>
      </c>
      <c r="Q175">
        <v>7259.87606201177</v>
      </c>
      <c r="R175">
        <v>3.8932792727754302E-2</v>
      </c>
      <c r="S175">
        <v>0</v>
      </c>
      <c r="T175">
        <v>0</v>
      </c>
      <c r="U175">
        <v>3.8932792727754302E-2</v>
      </c>
      <c r="V175">
        <v>1.14379643007569</v>
      </c>
      <c r="W175">
        <v>0</v>
      </c>
      <c r="X175">
        <v>0</v>
      </c>
      <c r="Y175">
        <v>1.14379643007569</v>
      </c>
      <c r="Z175">
        <v>648.52185276138403</v>
      </c>
      <c r="AA175">
        <f t="shared" si="3"/>
        <v>42.03687027831824</v>
      </c>
    </row>
    <row r="176" spans="1:27" x14ac:dyDescent="0.25">
      <c r="A176" t="s">
        <v>113</v>
      </c>
      <c r="B176">
        <v>2022</v>
      </c>
      <c r="C176" t="s">
        <v>124</v>
      </c>
      <c r="D176" t="str">
        <f>_xlfn.XLOOKUP(C176,SB_Riverside_EMFAC!$BE$72:$BE$84,SB_Riverside_EMFAC!$BF$72:$BF$84)</f>
        <v>Passenger</v>
      </c>
      <c r="E176" t="s">
        <v>115</v>
      </c>
      <c r="F176" t="s">
        <v>115</v>
      </c>
      <c r="G176" t="s">
        <v>125</v>
      </c>
      <c r="H176">
        <v>21344.485153915499</v>
      </c>
      <c r="I176">
        <v>332825230.15341502</v>
      </c>
      <c r="J176">
        <v>0</v>
      </c>
      <c r="K176">
        <v>332825230.15341502</v>
      </c>
      <c r="L176">
        <v>37415697.558996603</v>
      </c>
      <c r="M176">
        <v>128498008.400334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f t="shared" si="3"/>
        <v>0</v>
      </c>
    </row>
    <row r="177" spans="1:27" x14ac:dyDescent="0.25">
      <c r="A177" t="s">
        <v>119</v>
      </c>
      <c r="B177">
        <v>2022</v>
      </c>
      <c r="C177" t="s">
        <v>124</v>
      </c>
      <c r="D177" t="str">
        <f>_xlfn.XLOOKUP(C177,SB_Riverside_EMFAC!$BE$72:$BE$84,SB_Riverside_EMFAC!$BF$72:$BF$84)</f>
        <v>Passenger</v>
      </c>
      <c r="E177" t="s">
        <v>115</v>
      </c>
      <c r="F177" t="s">
        <v>115</v>
      </c>
      <c r="G177" t="s">
        <v>125</v>
      </c>
      <c r="H177">
        <v>17587.111213478402</v>
      </c>
      <c r="I177">
        <v>269559936.76876599</v>
      </c>
      <c r="J177">
        <v>0</v>
      </c>
      <c r="K177">
        <v>269559936.76876599</v>
      </c>
      <c r="L177">
        <v>30851479.982737001</v>
      </c>
      <c r="M177">
        <v>104072383.585043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f t="shared" si="3"/>
        <v>0</v>
      </c>
    </row>
    <row r="178" spans="1:27" x14ac:dyDescent="0.25">
      <c r="A178" t="s">
        <v>113</v>
      </c>
      <c r="B178">
        <v>2022</v>
      </c>
      <c r="C178" t="s">
        <v>124</v>
      </c>
      <c r="D178" t="str">
        <f>_xlfn.XLOOKUP(C178,SB_Riverside_EMFAC!$BE$72:$BE$84,SB_Riverside_EMFAC!$BF$72:$BF$84)</f>
        <v>Passenger</v>
      </c>
      <c r="E178" t="s">
        <v>115</v>
      </c>
      <c r="F178" t="s">
        <v>115</v>
      </c>
      <c r="G178" t="s">
        <v>126</v>
      </c>
      <c r="H178">
        <v>16725.337211159102</v>
      </c>
      <c r="I178">
        <v>294046464.29273099</v>
      </c>
      <c r="J178">
        <v>152952311.898691</v>
      </c>
      <c r="K178">
        <v>141094152.39403999</v>
      </c>
      <c r="L178">
        <v>23998266.471584301</v>
      </c>
      <c r="M178">
        <v>42614639.3021385</v>
      </c>
      <c r="N178">
        <v>45535.483129828099</v>
      </c>
      <c r="O178">
        <v>0</v>
      </c>
      <c r="P178">
        <v>1767.0336634969799</v>
      </c>
      <c r="Q178">
        <v>47302.5167933251</v>
      </c>
      <c r="R178">
        <v>0.13958103036746999</v>
      </c>
      <c r="S178">
        <v>0</v>
      </c>
      <c r="T178">
        <v>1.10235926251453</v>
      </c>
      <c r="U178">
        <v>1.241940292882</v>
      </c>
      <c r="V178">
        <v>0.191902104074608</v>
      </c>
      <c r="W178">
        <v>0</v>
      </c>
      <c r="X178">
        <v>0.56431704967408702</v>
      </c>
      <c r="Y178">
        <v>0.75621915374869597</v>
      </c>
      <c r="Z178">
        <v>4987.9912927350897</v>
      </c>
      <c r="AA178">
        <f t="shared" si="3"/>
        <v>58.9508776250279</v>
      </c>
    </row>
    <row r="179" spans="1:27" x14ac:dyDescent="0.25">
      <c r="A179" t="s">
        <v>119</v>
      </c>
      <c r="B179">
        <v>2022</v>
      </c>
      <c r="C179" t="s">
        <v>124</v>
      </c>
      <c r="D179" t="str">
        <f>_xlfn.XLOOKUP(C179,SB_Riverside_EMFAC!$BE$72:$BE$84,SB_Riverside_EMFAC!$BF$72:$BF$84)</f>
        <v>Passenger</v>
      </c>
      <c r="E179" t="s">
        <v>115</v>
      </c>
      <c r="F179" t="s">
        <v>115</v>
      </c>
      <c r="G179" t="s">
        <v>126</v>
      </c>
      <c r="H179">
        <v>14084.1673606727</v>
      </c>
      <c r="I179">
        <v>236767895.26934299</v>
      </c>
      <c r="J179">
        <v>123073125.711804</v>
      </c>
      <c r="K179">
        <v>113694769.557539</v>
      </c>
      <c r="L179">
        <v>20208597.1173307</v>
      </c>
      <c r="M179">
        <v>34339209.053138196</v>
      </c>
      <c r="N179">
        <v>37035.439121734002</v>
      </c>
      <c r="O179">
        <v>0</v>
      </c>
      <c r="P179">
        <v>1485.2760718785801</v>
      </c>
      <c r="Q179">
        <v>38520.715193612603</v>
      </c>
      <c r="R179">
        <v>0.113731807812747</v>
      </c>
      <c r="S179">
        <v>0</v>
      </c>
      <c r="T179">
        <v>0.89687161996343701</v>
      </c>
      <c r="U179">
        <v>1.01060342777618</v>
      </c>
      <c r="V179">
        <v>0.151898588175163</v>
      </c>
      <c r="W179">
        <v>0</v>
      </c>
      <c r="X179">
        <v>0.46545277571168903</v>
      </c>
      <c r="Y179">
        <v>0.61735136388685197</v>
      </c>
      <c r="Z179">
        <v>4061.9612866514799</v>
      </c>
      <c r="AA179">
        <f t="shared" si="3"/>
        <v>58.289057566209614</v>
      </c>
    </row>
    <row r="180" spans="1:27" x14ac:dyDescent="0.25">
      <c r="A180" t="s">
        <v>113</v>
      </c>
      <c r="B180">
        <v>2022</v>
      </c>
      <c r="C180" t="s">
        <v>127</v>
      </c>
      <c r="D180" t="str">
        <f>_xlfn.XLOOKUP(C180,SB_Riverside_EMFAC!$BE$72:$BE$84,SB_Riverside_EMFAC!$BF$72:$BF$84)</f>
        <v>Passenger</v>
      </c>
      <c r="E180" t="s">
        <v>115</v>
      </c>
      <c r="F180" t="s">
        <v>115</v>
      </c>
      <c r="G180" t="s">
        <v>116</v>
      </c>
      <c r="H180">
        <v>76176.987399952704</v>
      </c>
      <c r="I180">
        <v>880945657.26559603</v>
      </c>
      <c r="J180">
        <v>880945657.26559603</v>
      </c>
      <c r="K180">
        <v>0</v>
      </c>
      <c r="L180">
        <v>113736167.272403</v>
      </c>
      <c r="M180">
        <v>0</v>
      </c>
      <c r="N180">
        <v>343354.257408929</v>
      </c>
      <c r="O180">
        <v>0</v>
      </c>
      <c r="P180">
        <v>11947.927979608399</v>
      </c>
      <c r="Q180">
        <v>355302.185388538</v>
      </c>
      <c r="R180">
        <v>11.107903115730901</v>
      </c>
      <c r="S180">
        <v>0</v>
      </c>
      <c r="T180">
        <v>18.8995250737566</v>
      </c>
      <c r="U180">
        <v>30.007428189487499</v>
      </c>
      <c r="V180">
        <v>15.3158916636055</v>
      </c>
      <c r="W180">
        <v>0</v>
      </c>
      <c r="X180">
        <v>5.7545497534107399</v>
      </c>
      <c r="Y180">
        <v>21.070441417016202</v>
      </c>
      <c r="Z180">
        <v>37466.171509458902</v>
      </c>
      <c r="AA180">
        <f t="shared" si="3"/>
        <v>23.513095194239103</v>
      </c>
    </row>
    <row r="181" spans="1:27" x14ac:dyDescent="0.25">
      <c r="A181" t="s">
        <v>119</v>
      </c>
      <c r="B181">
        <v>2022</v>
      </c>
      <c r="C181" t="s">
        <v>127</v>
      </c>
      <c r="D181" t="str">
        <f>_xlfn.XLOOKUP(C181,SB_Riverside_EMFAC!$BE$72:$BE$84,SB_Riverside_EMFAC!$BF$72:$BF$84)</f>
        <v>Passenger</v>
      </c>
      <c r="E181" t="s">
        <v>115</v>
      </c>
      <c r="F181" t="s">
        <v>115</v>
      </c>
      <c r="G181" t="s">
        <v>116</v>
      </c>
      <c r="H181">
        <v>59198.304374023901</v>
      </c>
      <c r="I181">
        <v>739704506.16745603</v>
      </c>
      <c r="J181">
        <v>739704506.16745603</v>
      </c>
      <c r="K181">
        <v>0</v>
      </c>
      <c r="L181">
        <v>89124426.368211493</v>
      </c>
      <c r="M181">
        <v>0</v>
      </c>
      <c r="N181">
        <v>290710.99873761699</v>
      </c>
      <c r="O181">
        <v>0</v>
      </c>
      <c r="P181">
        <v>9174.7638266713493</v>
      </c>
      <c r="Q181">
        <v>299885.76256428799</v>
      </c>
      <c r="R181">
        <v>9.5777108685950907</v>
      </c>
      <c r="S181">
        <v>0</v>
      </c>
      <c r="T181">
        <v>13.8266794141269</v>
      </c>
      <c r="U181">
        <v>23.404390282722002</v>
      </c>
      <c r="V181">
        <v>12.8057126191161</v>
      </c>
      <c r="W181">
        <v>0</v>
      </c>
      <c r="X181">
        <v>4.42388132408899</v>
      </c>
      <c r="Y181">
        <v>17.229593943205099</v>
      </c>
      <c r="Z181">
        <v>31622.578963852699</v>
      </c>
      <c r="AA181">
        <f t="shared" si="3"/>
        <v>23.391656544300236</v>
      </c>
    </row>
    <row r="182" spans="1:27" x14ac:dyDescent="0.25">
      <c r="A182" t="s">
        <v>113</v>
      </c>
      <c r="B182">
        <v>2022</v>
      </c>
      <c r="C182" t="s">
        <v>127</v>
      </c>
      <c r="D182" t="str">
        <f>_xlfn.XLOOKUP(C182,SB_Riverside_EMFAC!$BE$72:$BE$84,SB_Riverside_EMFAC!$BF$72:$BF$84)</f>
        <v>Passenger</v>
      </c>
      <c r="E182" t="s">
        <v>115</v>
      </c>
      <c r="F182" t="s">
        <v>115</v>
      </c>
      <c r="G182" t="s">
        <v>121</v>
      </c>
      <c r="H182">
        <v>33.219189978111999</v>
      </c>
      <c r="I182">
        <v>166906.748399706</v>
      </c>
      <c r="J182">
        <v>166906.748399706</v>
      </c>
      <c r="K182">
        <v>0</v>
      </c>
      <c r="L182">
        <v>34096.172701179203</v>
      </c>
      <c r="M182">
        <v>0</v>
      </c>
      <c r="N182">
        <v>78.647275808664304</v>
      </c>
      <c r="O182">
        <v>0</v>
      </c>
      <c r="P182">
        <v>0</v>
      </c>
      <c r="Q182">
        <v>78.647275808664304</v>
      </c>
      <c r="R182">
        <v>2.6480338378882802E-3</v>
      </c>
      <c r="S182">
        <v>0</v>
      </c>
      <c r="T182">
        <v>0</v>
      </c>
      <c r="U182">
        <v>2.6480338378882802E-3</v>
      </c>
      <c r="V182">
        <v>1.23909103319045E-2</v>
      </c>
      <c r="W182">
        <v>0</v>
      </c>
      <c r="X182">
        <v>0</v>
      </c>
      <c r="Y182">
        <v>1.23909103319045E-2</v>
      </c>
      <c r="Z182">
        <v>7.02552999340553</v>
      </c>
      <c r="AA182">
        <f t="shared" si="3"/>
        <v>23.757175409737339</v>
      </c>
    </row>
    <row r="183" spans="1:27" x14ac:dyDescent="0.25">
      <c r="A183" t="s">
        <v>119</v>
      </c>
      <c r="B183">
        <v>2022</v>
      </c>
      <c r="C183" t="s">
        <v>127</v>
      </c>
      <c r="D183" t="str">
        <f>_xlfn.XLOOKUP(C183,SB_Riverside_EMFAC!$BE$72:$BE$84,SB_Riverside_EMFAC!$BF$72:$BF$84)</f>
        <v>Passenger</v>
      </c>
      <c r="E183" t="s">
        <v>115</v>
      </c>
      <c r="F183" t="s">
        <v>115</v>
      </c>
      <c r="G183" t="s">
        <v>121</v>
      </c>
      <c r="H183">
        <v>34.788608601042299</v>
      </c>
      <c r="I183">
        <v>235622.00780372301</v>
      </c>
      <c r="J183">
        <v>235622.00780372301</v>
      </c>
      <c r="K183">
        <v>0</v>
      </c>
      <c r="L183">
        <v>36032.087272488199</v>
      </c>
      <c r="M183">
        <v>0</v>
      </c>
      <c r="N183">
        <v>108.40362490138099</v>
      </c>
      <c r="O183">
        <v>0</v>
      </c>
      <c r="P183">
        <v>0</v>
      </c>
      <c r="Q183">
        <v>108.40362490138099</v>
      </c>
      <c r="R183">
        <v>3.8869732231980899E-3</v>
      </c>
      <c r="S183">
        <v>0</v>
      </c>
      <c r="T183">
        <v>0</v>
      </c>
      <c r="U183">
        <v>3.8869732231980899E-3</v>
      </c>
      <c r="V183">
        <v>1.7079035249412299E-2</v>
      </c>
      <c r="W183">
        <v>0</v>
      </c>
      <c r="X183">
        <v>0</v>
      </c>
      <c r="Y183">
        <v>1.7079035249412299E-2</v>
      </c>
      <c r="Z183">
        <v>9.6836528704613407</v>
      </c>
      <c r="AA183">
        <f t="shared" si="3"/>
        <v>24.331934545325939</v>
      </c>
    </row>
    <row r="184" spans="1:27" x14ac:dyDescent="0.25">
      <c r="A184" t="s">
        <v>119</v>
      </c>
      <c r="B184">
        <v>2022</v>
      </c>
      <c r="C184" t="s">
        <v>127</v>
      </c>
      <c r="D184" t="str">
        <f>_xlfn.XLOOKUP(C184,SB_Riverside_EMFAC!$BE$72:$BE$84,SB_Riverside_EMFAC!$BF$72:$BF$84)</f>
        <v>Passenger</v>
      </c>
      <c r="E184" t="s">
        <v>115</v>
      </c>
      <c r="F184" t="s">
        <v>115</v>
      </c>
      <c r="G184" t="s">
        <v>125</v>
      </c>
      <c r="H184">
        <v>39.371089716675499</v>
      </c>
      <c r="I184">
        <v>522555.66485132999</v>
      </c>
      <c r="J184">
        <v>0</v>
      </c>
      <c r="K184">
        <v>522555.66485132999</v>
      </c>
      <c r="L184">
        <v>65529.300955402497</v>
      </c>
      <c r="M184">
        <v>201749.615498673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f t="shared" si="3"/>
        <v>0</v>
      </c>
    </row>
    <row r="185" spans="1:27" x14ac:dyDescent="0.25">
      <c r="A185" t="s">
        <v>113</v>
      </c>
      <c r="B185">
        <v>2022</v>
      </c>
      <c r="C185" t="s">
        <v>127</v>
      </c>
      <c r="D185" t="str">
        <f>_xlfn.XLOOKUP(C185,SB_Riverside_EMFAC!$BE$72:$BE$84,SB_Riverside_EMFAC!$BF$72:$BF$84)</f>
        <v>Passenger</v>
      </c>
      <c r="E185" t="s">
        <v>115</v>
      </c>
      <c r="F185" t="s">
        <v>115</v>
      </c>
      <c r="G185" t="s">
        <v>125</v>
      </c>
      <c r="H185">
        <v>55.955257017450798</v>
      </c>
      <c r="I185">
        <v>744680.44607032696</v>
      </c>
      <c r="J185">
        <v>0</v>
      </c>
      <c r="K185">
        <v>744680.44607032696</v>
      </c>
      <c r="L185">
        <v>92812.730428486495</v>
      </c>
      <c r="M185">
        <v>287508.11400506401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f t="shared" si="3"/>
        <v>0</v>
      </c>
    </row>
    <row r="186" spans="1:27" x14ac:dyDescent="0.25">
      <c r="A186" t="s">
        <v>113</v>
      </c>
      <c r="B186">
        <v>2022</v>
      </c>
      <c r="C186" t="s">
        <v>127</v>
      </c>
      <c r="D186" t="str">
        <f>_xlfn.XLOOKUP(C186,SB_Riverside_EMFAC!$BE$72:$BE$84,SB_Riverside_EMFAC!$BF$72:$BF$84)</f>
        <v>Passenger</v>
      </c>
      <c r="E186" t="s">
        <v>115</v>
      </c>
      <c r="F186" t="s">
        <v>115</v>
      </c>
      <c r="G186" t="s">
        <v>126</v>
      </c>
      <c r="H186">
        <v>30.588524512853301</v>
      </c>
      <c r="I186">
        <v>552449.83902692399</v>
      </c>
      <c r="J186">
        <v>264809.47534615098</v>
      </c>
      <c r="K186">
        <v>287640.36368077202</v>
      </c>
      <c r="L186">
        <v>43889.791456178798</v>
      </c>
      <c r="M186">
        <v>86875.9628872459</v>
      </c>
      <c r="N186">
        <v>78.854336775501494</v>
      </c>
      <c r="O186">
        <v>0</v>
      </c>
      <c r="P186">
        <v>3.4985067329478801</v>
      </c>
      <c r="Q186">
        <v>82.352843508449396</v>
      </c>
      <c r="R186">
        <v>2.38965722866911E-4</v>
      </c>
      <c r="S186">
        <v>0</v>
      </c>
      <c r="T186">
        <v>2.0039874942478198E-3</v>
      </c>
      <c r="U186">
        <v>2.2429532171147301E-3</v>
      </c>
      <c r="V186">
        <v>3.2746930494181002E-4</v>
      </c>
      <c r="W186">
        <v>0</v>
      </c>
      <c r="X186">
        <v>1.0200525355781799E-3</v>
      </c>
      <c r="Y186">
        <v>1.3475218405199899E-3</v>
      </c>
      <c r="Z186">
        <v>8.6840044504796001</v>
      </c>
      <c r="AA186">
        <f t="shared" si="3"/>
        <v>63.616945635767522</v>
      </c>
    </row>
    <row r="187" spans="1:27" x14ac:dyDescent="0.25">
      <c r="A187" t="s">
        <v>119</v>
      </c>
      <c r="B187">
        <v>2022</v>
      </c>
      <c r="C187" t="s">
        <v>127</v>
      </c>
      <c r="D187" t="str">
        <f>_xlfn.XLOOKUP(C187,SB_Riverside_EMFAC!$BE$72:$BE$84,SB_Riverside_EMFAC!$BF$72:$BF$84)</f>
        <v>Passenger</v>
      </c>
      <c r="E187" t="s">
        <v>115</v>
      </c>
      <c r="F187" t="s">
        <v>115</v>
      </c>
      <c r="G187" t="s">
        <v>126</v>
      </c>
      <c r="H187">
        <v>26.188303188966898</v>
      </c>
      <c r="I187">
        <v>491106.468347185</v>
      </c>
      <c r="J187">
        <v>235303.77468602799</v>
      </c>
      <c r="K187">
        <v>255802.69366115599</v>
      </c>
      <c r="L187">
        <v>37576.155890486298</v>
      </c>
      <c r="M187">
        <v>77260.037626804304</v>
      </c>
      <c r="N187">
        <v>70.983919682474095</v>
      </c>
      <c r="O187">
        <v>0</v>
      </c>
      <c r="P187">
        <v>2.99059947667156</v>
      </c>
      <c r="Q187">
        <v>73.9745191591457</v>
      </c>
      <c r="R187">
        <v>2.1785739461437499E-4</v>
      </c>
      <c r="S187">
        <v>0</v>
      </c>
      <c r="T187">
        <v>1.67024092864149E-3</v>
      </c>
      <c r="U187">
        <v>1.8880983232558699E-3</v>
      </c>
      <c r="V187">
        <v>2.91873746192428E-4</v>
      </c>
      <c r="W187">
        <v>0</v>
      </c>
      <c r="X187">
        <v>8.7087381352282699E-4</v>
      </c>
      <c r="Y187">
        <v>1.1627475597152501E-3</v>
      </c>
      <c r="Z187">
        <v>7.8005206163184901</v>
      </c>
      <c r="AA187">
        <f t="shared" si="3"/>
        <v>62.958165551130371</v>
      </c>
    </row>
    <row r="188" spans="1:27" x14ac:dyDescent="0.25">
      <c r="A188" t="s">
        <v>113</v>
      </c>
      <c r="B188">
        <v>2022</v>
      </c>
      <c r="C188" t="s">
        <v>128</v>
      </c>
      <c r="D188" t="str">
        <f>_xlfn.XLOOKUP(C188,SB_Riverside_EMFAC!$BE$72:$BE$84,SB_Riverside_EMFAC!$BF$72:$BF$84)</f>
        <v>Passenger</v>
      </c>
      <c r="E188" t="s">
        <v>115</v>
      </c>
      <c r="F188" t="s">
        <v>115</v>
      </c>
      <c r="G188" t="s">
        <v>116</v>
      </c>
      <c r="H188">
        <v>315926.95533875498</v>
      </c>
      <c r="I188">
        <v>4389437338.3520699</v>
      </c>
      <c r="J188">
        <v>4389437338.3520699</v>
      </c>
      <c r="K188">
        <v>0</v>
      </c>
      <c r="L188">
        <v>511123994.21032202</v>
      </c>
      <c r="M188">
        <v>0</v>
      </c>
      <c r="N188">
        <v>1773116.6878301499</v>
      </c>
      <c r="O188">
        <v>0</v>
      </c>
      <c r="P188">
        <v>52041.405747191297</v>
      </c>
      <c r="Q188">
        <v>1825158.09357734</v>
      </c>
      <c r="R188">
        <v>18.610942475548502</v>
      </c>
      <c r="S188">
        <v>0</v>
      </c>
      <c r="T188">
        <v>53.388099952975402</v>
      </c>
      <c r="U188">
        <v>71.999042428524007</v>
      </c>
      <c r="V188">
        <v>36.822682389251</v>
      </c>
      <c r="W188">
        <v>0</v>
      </c>
      <c r="X188">
        <v>23.095207770601402</v>
      </c>
      <c r="Y188">
        <v>59.917890159852497</v>
      </c>
      <c r="Z188">
        <v>192460.640485696</v>
      </c>
      <c r="AA188">
        <f t="shared" si="3"/>
        <v>22.806935107743758</v>
      </c>
    </row>
    <row r="189" spans="1:27" x14ac:dyDescent="0.25">
      <c r="A189" t="s">
        <v>119</v>
      </c>
      <c r="B189">
        <v>2022</v>
      </c>
      <c r="C189" t="s">
        <v>128</v>
      </c>
      <c r="D189" t="str">
        <f>_xlfn.XLOOKUP(C189,SB_Riverside_EMFAC!$BE$72:$BE$84,SB_Riverside_EMFAC!$BF$72:$BF$84)</f>
        <v>Passenger</v>
      </c>
      <c r="E189" t="s">
        <v>115</v>
      </c>
      <c r="F189" t="s">
        <v>115</v>
      </c>
      <c r="G189" t="s">
        <v>116</v>
      </c>
      <c r="H189">
        <v>261723.742399543</v>
      </c>
      <c r="I189">
        <v>3826855672.0519099</v>
      </c>
      <c r="J189">
        <v>3826855672.0519099</v>
      </c>
      <c r="K189">
        <v>0</v>
      </c>
      <c r="L189">
        <v>426194761.09668303</v>
      </c>
      <c r="M189">
        <v>0</v>
      </c>
      <c r="N189">
        <v>1548767.2802589</v>
      </c>
      <c r="O189">
        <v>0</v>
      </c>
      <c r="P189">
        <v>42683.750203488002</v>
      </c>
      <c r="Q189">
        <v>1591451.03046238</v>
      </c>
      <c r="R189">
        <v>15.506814911163399</v>
      </c>
      <c r="S189">
        <v>0</v>
      </c>
      <c r="T189">
        <v>41.2081976013352</v>
      </c>
      <c r="U189">
        <v>56.715012512498703</v>
      </c>
      <c r="V189">
        <v>30.065177921326502</v>
      </c>
      <c r="W189">
        <v>0</v>
      </c>
      <c r="X189">
        <v>18.562385159281501</v>
      </c>
      <c r="Y189">
        <v>48.627563080608098</v>
      </c>
      <c r="Z189">
        <v>167816.52269041201</v>
      </c>
      <c r="AA189">
        <f t="shared" si="3"/>
        <v>22.803807460077664</v>
      </c>
    </row>
    <row r="190" spans="1:27" x14ac:dyDescent="0.25">
      <c r="A190" t="s">
        <v>113</v>
      </c>
      <c r="B190">
        <v>2022</v>
      </c>
      <c r="C190" t="s">
        <v>128</v>
      </c>
      <c r="D190" t="str">
        <f>_xlfn.XLOOKUP(C190,SB_Riverside_EMFAC!$BE$72:$BE$84,SB_Riverside_EMFAC!$BF$72:$BF$84)</f>
        <v>Passenger</v>
      </c>
      <c r="E190" t="s">
        <v>115</v>
      </c>
      <c r="F190" t="s">
        <v>115</v>
      </c>
      <c r="G190" t="s">
        <v>121</v>
      </c>
      <c r="H190">
        <v>830.17690225909701</v>
      </c>
      <c r="I190">
        <v>12591672.7250375</v>
      </c>
      <c r="J190">
        <v>12591672.7250375</v>
      </c>
      <c r="K190">
        <v>0</v>
      </c>
      <c r="L190">
        <v>1389988.2841868801</v>
      </c>
      <c r="M190">
        <v>0</v>
      </c>
      <c r="N190">
        <v>4510.96567775523</v>
      </c>
      <c r="O190">
        <v>0</v>
      </c>
      <c r="P190">
        <v>0</v>
      </c>
      <c r="Q190">
        <v>4510.96567775523</v>
      </c>
      <c r="R190">
        <v>9.9074803645129508E-3</v>
      </c>
      <c r="S190">
        <v>0</v>
      </c>
      <c r="T190">
        <v>0</v>
      </c>
      <c r="U190">
        <v>9.9074803645129508E-3</v>
      </c>
      <c r="V190">
        <v>0.71070447957215099</v>
      </c>
      <c r="W190">
        <v>0</v>
      </c>
      <c r="X190">
        <v>0</v>
      </c>
      <c r="Y190">
        <v>0.71070447957215099</v>
      </c>
      <c r="Z190">
        <v>402.96277706291397</v>
      </c>
      <c r="AA190">
        <f t="shared" si="3"/>
        <v>31.247731656047183</v>
      </c>
    </row>
    <row r="191" spans="1:27" x14ac:dyDescent="0.25">
      <c r="A191" t="s">
        <v>119</v>
      </c>
      <c r="B191">
        <v>2022</v>
      </c>
      <c r="C191" t="s">
        <v>128</v>
      </c>
      <c r="D191" t="str">
        <f>_xlfn.XLOOKUP(C191,SB_Riverside_EMFAC!$BE$72:$BE$84,SB_Riverside_EMFAC!$BF$72:$BF$84)</f>
        <v>Passenger</v>
      </c>
      <c r="E191" t="s">
        <v>115</v>
      </c>
      <c r="F191" t="s">
        <v>115</v>
      </c>
      <c r="G191" t="s">
        <v>121</v>
      </c>
      <c r="H191">
        <v>794.71992811105804</v>
      </c>
      <c r="I191">
        <v>12455228.7936984</v>
      </c>
      <c r="J191">
        <v>12455228.7936984</v>
      </c>
      <c r="K191">
        <v>0</v>
      </c>
      <c r="L191">
        <v>1334242.94830238</v>
      </c>
      <c r="M191">
        <v>0</v>
      </c>
      <c r="N191">
        <v>4449.1711123412397</v>
      </c>
      <c r="O191">
        <v>0</v>
      </c>
      <c r="P191">
        <v>0</v>
      </c>
      <c r="Q191">
        <v>4449.1711123412397</v>
      </c>
      <c r="R191">
        <v>1.00037316192955E-2</v>
      </c>
      <c r="S191">
        <v>0</v>
      </c>
      <c r="T191">
        <v>0</v>
      </c>
      <c r="U191">
        <v>1.00037316192955E-2</v>
      </c>
      <c r="V191">
        <v>0.70096872062601101</v>
      </c>
      <c r="W191">
        <v>0</v>
      </c>
      <c r="X191">
        <v>0</v>
      </c>
      <c r="Y191">
        <v>0.70096872062601101</v>
      </c>
      <c r="Z191">
        <v>397.44269301319201</v>
      </c>
      <c r="AA191">
        <f t="shared" si="3"/>
        <v>31.338426929602608</v>
      </c>
    </row>
    <row r="192" spans="1:27" x14ac:dyDescent="0.25">
      <c r="A192" t="s">
        <v>119</v>
      </c>
      <c r="B192">
        <v>2022</v>
      </c>
      <c r="C192" t="s">
        <v>128</v>
      </c>
      <c r="D192" t="str">
        <f>_xlfn.XLOOKUP(C192,SB_Riverside_EMFAC!$BE$72:$BE$84,SB_Riverside_EMFAC!$BF$72:$BF$84)</f>
        <v>Passenger</v>
      </c>
      <c r="E192" t="s">
        <v>115</v>
      </c>
      <c r="F192" t="s">
        <v>115</v>
      </c>
      <c r="G192" t="s">
        <v>125</v>
      </c>
      <c r="H192">
        <v>669.37782248259202</v>
      </c>
      <c r="I192">
        <v>8388539.6774238804</v>
      </c>
      <c r="J192">
        <v>0</v>
      </c>
      <c r="K192">
        <v>8388539.6774238804</v>
      </c>
      <c r="L192">
        <v>1197942.1917169399</v>
      </c>
      <c r="M192">
        <v>3238668.6593419998</v>
      </c>
      <c r="N192">
        <v>0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f t="shared" si="3"/>
        <v>0</v>
      </c>
    </row>
    <row r="193" spans="1:27" x14ac:dyDescent="0.25">
      <c r="A193" t="s">
        <v>113</v>
      </c>
      <c r="B193">
        <v>2022</v>
      </c>
      <c r="C193" t="s">
        <v>128</v>
      </c>
      <c r="D193" t="str">
        <f>_xlfn.XLOOKUP(C193,SB_Riverside_EMFAC!$BE$72:$BE$84,SB_Riverside_EMFAC!$BF$72:$BF$84)</f>
        <v>Passenger</v>
      </c>
      <c r="E193" t="s">
        <v>115</v>
      </c>
      <c r="F193" t="s">
        <v>115</v>
      </c>
      <c r="G193" t="s">
        <v>125</v>
      </c>
      <c r="H193">
        <v>767.75726466687104</v>
      </c>
      <c r="I193">
        <v>9818337.7792082801</v>
      </c>
      <c r="J193">
        <v>0</v>
      </c>
      <c r="K193">
        <v>9818337.7792082801</v>
      </c>
      <c r="L193">
        <v>1374064.4340437299</v>
      </c>
      <c r="M193">
        <v>3790688.7342900098</v>
      </c>
      <c r="N193">
        <v>0</v>
      </c>
      <c r="O193">
        <v>0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f t="shared" si="3"/>
        <v>0</v>
      </c>
    </row>
    <row r="194" spans="1:27" x14ac:dyDescent="0.25">
      <c r="A194" t="s">
        <v>119</v>
      </c>
      <c r="B194">
        <v>2022</v>
      </c>
      <c r="C194" t="s">
        <v>128</v>
      </c>
      <c r="D194" t="str">
        <f>_xlfn.XLOOKUP(C194,SB_Riverside_EMFAC!$BE$72:$BE$84,SB_Riverside_EMFAC!$BF$72:$BF$84)</f>
        <v>Passenger</v>
      </c>
      <c r="E194" t="s">
        <v>115</v>
      </c>
      <c r="F194" t="s">
        <v>115</v>
      </c>
      <c r="G194" t="s">
        <v>126</v>
      </c>
      <c r="H194">
        <v>1336.9270932658301</v>
      </c>
      <c r="I194">
        <v>24269633.262864102</v>
      </c>
      <c r="J194">
        <v>12039943.0843169</v>
      </c>
      <c r="K194">
        <v>12229690.178547099</v>
      </c>
      <c r="L194">
        <v>1918283.15520405</v>
      </c>
      <c r="M194">
        <v>3693730.9370569498</v>
      </c>
      <c r="N194">
        <v>3630.3631436916398</v>
      </c>
      <c r="O194">
        <v>0</v>
      </c>
      <c r="P194">
        <v>165.50951525043101</v>
      </c>
      <c r="Q194">
        <v>3795.8726589420799</v>
      </c>
      <c r="R194">
        <v>1.11492754156744E-2</v>
      </c>
      <c r="S194">
        <v>0</v>
      </c>
      <c r="T194">
        <v>8.5271473493527497E-2</v>
      </c>
      <c r="U194">
        <v>9.6420748909201895E-2</v>
      </c>
      <c r="V194">
        <v>1.4939240750839199E-2</v>
      </c>
      <c r="W194">
        <v>0</v>
      </c>
      <c r="X194">
        <v>4.4482910858812001E-2</v>
      </c>
      <c r="Y194">
        <v>5.9422151609651197E-2</v>
      </c>
      <c r="Z194">
        <v>400.27002905278903</v>
      </c>
      <c r="AA194">
        <f t="shared" si="3"/>
        <v>60.633151376076015</v>
      </c>
    </row>
    <row r="195" spans="1:27" x14ac:dyDescent="0.25">
      <c r="A195" t="s">
        <v>113</v>
      </c>
      <c r="B195">
        <v>2022</v>
      </c>
      <c r="C195" t="s">
        <v>128</v>
      </c>
      <c r="D195" t="str">
        <f>_xlfn.XLOOKUP(C195,SB_Riverside_EMFAC!$BE$72:$BE$84,SB_Riverside_EMFAC!$BF$72:$BF$84)</f>
        <v>Passenger</v>
      </c>
      <c r="E195" t="s">
        <v>115</v>
      </c>
      <c r="F195" t="s">
        <v>115</v>
      </c>
      <c r="G195" t="s">
        <v>126</v>
      </c>
      <c r="H195">
        <v>1537.99758703358</v>
      </c>
      <c r="I195">
        <v>27001313.599636</v>
      </c>
      <c r="J195">
        <v>13388963.709619399</v>
      </c>
      <c r="K195">
        <v>13612349.8900165</v>
      </c>
      <c r="L195">
        <v>2206788.1478443202</v>
      </c>
      <c r="M195">
        <v>4111335.3797791</v>
      </c>
      <c r="N195">
        <v>3985.4330389051602</v>
      </c>
      <c r="O195">
        <v>0</v>
      </c>
      <c r="P195">
        <v>190.53207792026299</v>
      </c>
      <c r="Q195">
        <v>4175.9651168254304</v>
      </c>
      <c r="R195">
        <v>1.20938635880307E-2</v>
      </c>
      <c r="S195">
        <v>0</v>
      </c>
      <c r="T195">
        <v>0.100826701139932</v>
      </c>
      <c r="U195">
        <v>0.112920564727963</v>
      </c>
      <c r="V195">
        <v>1.65796396335883E-2</v>
      </c>
      <c r="W195">
        <v>0</v>
      </c>
      <c r="X195">
        <v>5.1353657942212097E-2</v>
      </c>
      <c r="Y195">
        <v>6.7933297575800494E-2</v>
      </c>
      <c r="Z195">
        <v>440.35030382210101</v>
      </c>
      <c r="AA195">
        <f t="shared" si="3"/>
        <v>61.317803951247811</v>
      </c>
    </row>
    <row r="196" spans="1:27" x14ac:dyDescent="0.25">
      <c r="A196" t="s">
        <v>113</v>
      </c>
      <c r="B196">
        <v>2022</v>
      </c>
      <c r="C196" t="s">
        <v>129</v>
      </c>
      <c r="D196" t="str">
        <f>_xlfn.XLOOKUP(C196,SB_Riverside_EMFAC!$BE$72:$BE$84,SB_Riverside_EMFAC!$BF$72:$BF$84)</f>
        <v>Truck</v>
      </c>
      <c r="E196" t="s">
        <v>115</v>
      </c>
      <c r="F196" t="s">
        <v>115</v>
      </c>
      <c r="G196" t="s">
        <v>116</v>
      </c>
      <c r="H196">
        <v>31224.980379553199</v>
      </c>
      <c r="I196">
        <v>362879004.28698301</v>
      </c>
      <c r="J196">
        <v>362879004.28698301</v>
      </c>
      <c r="K196">
        <v>0</v>
      </c>
      <c r="L196">
        <v>152122258.156106</v>
      </c>
      <c r="M196">
        <v>0</v>
      </c>
      <c r="N196">
        <v>267100.85909786198</v>
      </c>
      <c r="O196">
        <v>1373.98811128338</v>
      </c>
      <c r="P196">
        <v>4299.1220477729303</v>
      </c>
      <c r="Q196">
        <v>272773.969256918</v>
      </c>
      <c r="R196">
        <v>3.1900336392284401</v>
      </c>
      <c r="S196">
        <v>1.35836921341956</v>
      </c>
      <c r="T196">
        <v>6.3487850695338404</v>
      </c>
      <c r="U196">
        <v>10.8971879221818</v>
      </c>
      <c r="V196">
        <v>5.6292227699145698</v>
      </c>
      <c r="W196">
        <v>3.42355512634442E-2</v>
      </c>
      <c r="X196">
        <v>8.7425083299549105</v>
      </c>
      <c r="Y196">
        <v>14.4059666511329</v>
      </c>
      <c r="Z196">
        <v>28763.674234989001</v>
      </c>
      <c r="AA196">
        <f t="shared" si="3"/>
        <v>12.615877975893845</v>
      </c>
    </row>
    <row r="197" spans="1:27" x14ac:dyDescent="0.25">
      <c r="A197" t="s">
        <v>119</v>
      </c>
      <c r="B197">
        <v>2022</v>
      </c>
      <c r="C197" t="s">
        <v>129</v>
      </c>
      <c r="D197" t="str">
        <f>_xlfn.XLOOKUP(C197,SB_Riverside_EMFAC!$BE$72:$BE$84,SB_Riverside_EMFAC!$BF$72:$BF$84)</f>
        <v>Truck</v>
      </c>
      <c r="E197" t="s">
        <v>115</v>
      </c>
      <c r="F197" t="s">
        <v>115</v>
      </c>
      <c r="G197" t="s">
        <v>116</v>
      </c>
      <c r="H197">
        <v>24636.945900960702</v>
      </c>
      <c r="I197">
        <v>288019868.48850799</v>
      </c>
      <c r="J197">
        <v>288019868.48850799</v>
      </c>
      <c r="K197">
        <v>0</v>
      </c>
      <c r="L197">
        <v>120026587.654099</v>
      </c>
      <c r="M197">
        <v>0</v>
      </c>
      <c r="N197">
        <v>208931.62580361799</v>
      </c>
      <c r="O197">
        <v>1082.56244027959</v>
      </c>
      <c r="P197">
        <v>3378.63462003719</v>
      </c>
      <c r="Q197">
        <v>213392.822863935</v>
      </c>
      <c r="R197">
        <v>1.8516533250148399</v>
      </c>
      <c r="S197">
        <v>1.0813968891169301</v>
      </c>
      <c r="T197">
        <v>4.8164750795734204</v>
      </c>
      <c r="U197">
        <v>7.7495252937051999</v>
      </c>
      <c r="V197">
        <v>3.7564864509154798</v>
      </c>
      <c r="W197">
        <v>2.7470252248061499E-2</v>
      </c>
      <c r="X197">
        <v>6.9917142238697796</v>
      </c>
      <c r="Y197">
        <v>10.7756709270333</v>
      </c>
      <c r="Z197">
        <v>22502.006542866799</v>
      </c>
      <c r="AA197">
        <f t="shared" si="3"/>
        <v>12.799741567038655</v>
      </c>
    </row>
    <row r="198" spans="1:27" x14ac:dyDescent="0.25">
      <c r="A198" t="s">
        <v>113</v>
      </c>
      <c r="B198">
        <v>2022</v>
      </c>
      <c r="C198" t="s">
        <v>129</v>
      </c>
      <c r="D198" t="str">
        <f>_xlfn.XLOOKUP(C198,SB_Riverside_EMFAC!$BE$72:$BE$84,SB_Riverside_EMFAC!$BF$72:$BF$84)</f>
        <v>Truck</v>
      </c>
      <c r="E198" t="s">
        <v>115</v>
      </c>
      <c r="F198" t="s">
        <v>115</v>
      </c>
      <c r="G198" t="s">
        <v>121</v>
      </c>
      <c r="H198">
        <v>22709.602479837999</v>
      </c>
      <c r="I198">
        <v>276206114.970581</v>
      </c>
      <c r="J198">
        <v>276206114.970581</v>
      </c>
      <c r="K198">
        <v>0</v>
      </c>
      <c r="L198">
        <v>93410241.378876701</v>
      </c>
      <c r="M198">
        <v>0</v>
      </c>
      <c r="N198">
        <v>151151.45313064801</v>
      </c>
      <c r="O198">
        <v>1117.1831438398599</v>
      </c>
      <c r="P198">
        <v>0</v>
      </c>
      <c r="Q198">
        <v>152268.636274488</v>
      </c>
      <c r="R198">
        <v>1.7965803319345599</v>
      </c>
      <c r="S198">
        <v>4.1732288571941903E-2</v>
      </c>
      <c r="T198">
        <v>0</v>
      </c>
      <c r="U198">
        <v>1.8383126205064999</v>
      </c>
      <c r="V198">
        <v>23.813972995522398</v>
      </c>
      <c r="W198">
        <v>0.176012659272681</v>
      </c>
      <c r="X198">
        <v>0</v>
      </c>
      <c r="Y198">
        <v>23.989985654795099</v>
      </c>
      <c r="Z198">
        <v>13602.0969601533</v>
      </c>
      <c r="AA198">
        <f t="shared" si="3"/>
        <v>20.306142191142566</v>
      </c>
    </row>
    <row r="199" spans="1:27" x14ac:dyDescent="0.25">
      <c r="A199" t="s">
        <v>119</v>
      </c>
      <c r="B199">
        <v>2022</v>
      </c>
      <c r="C199" t="s">
        <v>129</v>
      </c>
      <c r="D199" t="str">
        <f>_xlfn.XLOOKUP(C199,SB_Riverside_EMFAC!$BE$72:$BE$84,SB_Riverside_EMFAC!$BF$72:$BF$84)</f>
        <v>Truck</v>
      </c>
      <c r="E199" t="s">
        <v>115</v>
      </c>
      <c r="F199" t="s">
        <v>115</v>
      </c>
      <c r="G199" t="s">
        <v>121</v>
      </c>
      <c r="H199">
        <v>19562.123813936101</v>
      </c>
      <c r="I199">
        <v>236985689.23681101</v>
      </c>
      <c r="J199">
        <v>236985689.23681101</v>
      </c>
      <c r="K199">
        <v>0</v>
      </c>
      <c r="L199">
        <v>80463879.055811897</v>
      </c>
      <c r="M199">
        <v>0</v>
      </c>
      <c r="N199">
        <v>129259.57956272201</v>
      </c>
      <c r="O199">
        <v>959.82470063175799</v>
      </c>
      <c r="P199">
        <v>0</v>
      </c>
      <c r="Q199">
        <v>130219.40426335399</v>
      </c>
      <c r="R199">
        <v>1.4761768726153199</v>
      </c>
      <c r="S199">
        <v>3.5948326123631198E-2</v>
      </c>
      <c r="T199">
        <v>0</v>
      </c>
      <c r="U199">
        <v>1.5121251987389499</v>
      </c>
      <c r="V199">
        <v>20.364899399667799</v>
      </c>
      <c r="W199">
        <v>0.151220772462726</v>
      </c>
      <c r="X199">
        <v>0</v>
      </c>
      <c r="Y199">
        <v>20.516120172130499</v>
      </c>
      <c r="Z199">
        <v>11632.4477989714</v>
      </c>
      <c r="AA199">
        <f t="shared" si="3"/>
        <v>20.37281347248053</v>
      </c>
    </row>
    <row r="200" spans="1:27" x14ac:dyDescent="0.25">
      <c r="A200" t="s">
        <v>119</v>
      </c>
      <c r="B200">
        <v>2022</v>
      </c>
      <c r="C200" t="s">
        <v>130</v>
      </c>
      <c r="D200" t="str">
        <f>_xlfn.XLOOKUP(C200,SB_Riverside_EMFAC!$BE$72:$BE$84,SB_Riverside_EMFAC!$BF$72:$BF$84)</f>
        <v>Truck</v>
      </c>
      <c r="E200" t="s">
        <v>115</v>
      </c>
      <c r="F200" t="s">
        <v>115</v>
      </c>
      <c r="G200" t="s">
        <v>116</v>
      </c>
      <c r="H200">
        <v>3846.22111557058</v>
      </c>
      <c r="I200">
        <v>44121366.844543897</v>
      </c>
      <c r="J200">
        <v>44121366.844543897</v>
      </c>
      <c r="K200">
        <v>0</v>
      </c>
      <c r="L200">
        <v>18738069.147080399</v>
      </c>
      <c r="M200">
        <v>0</v>
      </c>
      <c r="N200">
        <v>35737.727054147603</v>
      </c>
      <c r="O200">
        <v>195.27815426699499</v>
      </c>
      <c r="P200">
        <v>531.24713731045404</v>
      </c>
      <c r="Q200">
        <v>36464.252345724999</v>
      </c>
      <c r="R200">
        <v>0.18171071546612999</v>
      </c>
      <c r="S200">
        <v>0.170538205466889</v>
      </c>
      <c r="T200">
        <v>0.72499079595279203</v>
      </c>
      <c r="U200">
        <v>1.0772397168858101</v>
      </c>
      <c r="V200">
        <v>0.53085399482261997</v>
      </c>
      <c r="W200">
        <v>4.3014223406728199E-3</v>
      </c>
      <c r="X200">
        <v>1.0923943778763101</v>
      </c>
      <c r="Y200">
        <v>1.6275497950396101</v>
      </c>
      <c r="Z200">
        <v>3845.1098488323501</v>
      </c>
      <c r="AA200">
        <f t="shared" si="3"/>
        <v>11.474670056030336</v>
      </c>
    </row>
    <row r="201" spans="1:27" x14ac:dyDescent="0.25">
      <c r="A201" t="s">
        <v>113</v>
      </c>
      <c r="B201">
        <v>2022</v>
      </c>
      <c r="C201" t="s">
        <v>130</v>
      </c>
      <c r="D201" t="str">
        <f>_xlfn.XLOOKUP(C201,SB_Riverside_EMFAC!$BE$72:$BE$84,SB_Riverside_EMFAC!$BF$72:$BF$84)</f>
        <v>Truck</v>
      </c>
      <c r="E201" t="s">
        <v>115</v>
      </c>
      <c r="F201" t="s">
        <v>115</v>
      </c>
      <c r="G201" t="s">
        <v>116</v>
      </c>
      <c r="H201">
        <v>4781.9687188172002</v>
      </c>
      <c r="I201">
        <v>55334664.365949303</v>
      </c>
      <c r="J201">
        <v>55334664.365949303</v>
      </c>
      <c r="K201">
        <v>0</v>
      </c>
      <c r="L201">
        <v>23296856.2700742</v>
      </c>
      <c r="M201">
        <v>0</v>
      </c>
      <c r="N201">
        <v>44985.443571631098</v>
      </c>
      <c r="O201">
        <v>242.90813207053401</v>
      </c>
      <c r="P201">
        <v>664.79675596049594</v>
      </c>
      <c r="Q201">
        <v>45893.148459662101</v>
      </c>
      <c r="R201">
        <v>0.28176735929628099</v>
      </c>
      <c r="S201">
        <v>0.21093983383307899</v>
      </c>
      <c r="T201">
        <v>0.93064599101351397</v>
      </c>
      <c r="U201">
        <v>1.4233531841428699</v>
      </c>
      <c r="V201">
        <v>0.73662802783275605</v>
      </c>
      <c r="W201">
        <v>5.3122666480846297E-3</v>
      </c>
      <c r="X201">
        <v>1.3509753233489299</v>
      </c>
      <c r="Y201">
        <v>2.0929156178297701</v>
      </c>
      <c r="Z201">
        <v>4839.3751629151402</v>
      </c>
      <c r="AA201">
        <f t="shared" si="3"/>
        <v>11.43425804016749</v>
      </c>
    </row>
    <row r="202" spans="1:27" x14ac:dyDescent="0.25">
      <c r="A202" t="s">
        <v>113</v>
      </c>
      <c r="B202">
        <v>2022</v>
      </c>
      <c r="C202" t="s">
        <v>130</v>
      </c>
      <c r="D202" t="str">
        <f>_xlfn.XLOOKUP(C202,SB_Riverside_EMFAC!$BE$72:$BE$84,SB_Riverside_EMFAC!$BF$72:$BF$84)</f>
        <v>Truck</v>
      </c>
      <c r="E202" t="s">
        <v>115</v>
      </c>
      <c r="F202" t="s">
        <v>115</v>
      </c>
      <c r="G202" t="s">
        <v>121</v>
      </c>
      <c r="H202">
        <v>9404.1241369081508</v>
      </c>
      <c r="I202">
        <v>117969634.834714</v>
      </c>
      <c r="J202">
        <v>117969634.834714</v>
      </c>
      <c r="K202">
        <v>0</v>
      </c>
      <c r="L202">
        <v>38681500.760103799</v>
      </c>
      <c r="M202">
        <v>0</v>
      </c>
      <c r="N202">
        <v>77666.775114886899</v>
      </c>
      <c r="O202">
        <v>738.47164453672303</v>
      </c>
      <c r="P202">
        <v>0</v>
      </c>
      <c r="Q202">
        <v>78405.246759423593</v>
      </c>
      <c r="R202">
        <v>0.64259333539931895</v>
      </c>
      <c r="S202">
        <v>1.7281483574899399E-2</v>
      </c>
      <c r="T202">
        <v>0</v>
      </c>
      <c r="U202">
        <v>0.65987481897421796</v>
      </c>
      <c r="V202">
        <v>12.2364320483016</v>
      </c>
      <c r="W202">
        <v>0.116346508331323</v>
      </c>
      <c r="X202">
        <v>0</v>
      </c>
      <c r="Y202">
        <v>12.352778556633</v>
      </c>
      <c r="Z202">
        <v>7003.90963431194</v>
      </c>
      <c r="AA202">
        <f t="shared" si="3"/>
        <v>16.843397615638036</v>
      </c>
    </row>
    <row r="203" spans="1:27" x14ac:dyDescent="0.25">
      <c r="A203" t="s">
        <v>119</v>
      </c>
      <c r="B203">
        <v>2022</v>
      </c>
      <c r="C203" t="s">
        <v>130</v>
      </c>
      <c r="D203" t="str">
        <f>_xlfn.XLOOKUP(C203,SB_Riverside_EMFAC!$BE$72:$BE$84,SB_Riverside_EMFAC!$BF$72:$BF$84)</f>
        <v>Truck</v>
      </c>
      <c r="E203" t="s">
        <v>115</v>
      </c>
      <c r="F203" t="s">
        <v>115</v>
      </c>
      <c r="G203" t="s">
        <v>121</v>
      </c>
      <c r="H203">
        <v>8604.4928643413095</v>
      </c>
      <c r="I203">
        <v>105749660.872228</v>
      </c>
      <c r="J203">
        <v>105749660.872228</v>
      </c>
      <c r="K203">
        <v>0</v>
      </c>
      <c r="L203">
        <v>35392418.520514697</v>
      </c>
      <c r="M203">
        <v>0</v>
      </c>
      <c r="N203">
        <v>69390.573407757605</v>
      </c>
      <c r="O203">
        <v>676.66634339759901</v>
      </c>
      <c r="P203">
        <v>0</v>
      </c>
      <c r="Q203">
        <v>70067.239751155197</v>
      </c>
      <c r="R203">
        <v>0.57807829581848402</v>
      </c>
      <c r="S203">
        <v>1.5812041604370199E-2</v>
      </c>
      <c r="T203">
        <v>0</v>
      </c>
      <c r="U203">
        <v>0.59389033742285502</v>
      </c>
      <c r="V203">
        <v>10.9325130989501</v>
      </c>
      <c r="W203">
        <v>0.106609057967316</v>
      </c>
      <c r="X203">
        <v>0</v>
      </c>
      <c r="Y203">
        <v>11.039122156917401</v>
      </c>
      <c r="Z203">
        <v>6259.0787712019701</v>
      </c>
      <c r="AA203">
        <f t="shared" ref="AA203:AA266" si="4">IFERROR(I203/(Z203*1000),0)</f>
        <v>16.895403419235166</v>
      </c>
    </row>
    <row r="204" spans="1:27" x14ac:dyDescent="0.25">
      <c r="A204" t="s">
        <v>113</v>
      </c>
      <c r="B204">
        <v>2022</v>
      </c>
      <c r="C204" t="s">
        <v>138</v>
      </c>
      <c r="D204" t="str">
        <f>_xlfn.XLOOKUP(C204,SB_Riverside_EMFAC!$BE$72:$BE$84,SB_Riverside_EMFAC!$BF$72:$BF$84)</f>
        <v>Passenger</v>
      </c>
      <c r="E204" t="s">
        <v>115</v>
      </c>
      <c r="F204" t="s">
        <v>115</v>
      </c>
      <c r="G204" t="s">
        <v>116</v>
      </c>
      <c r="H204">
        <v>39076.817825293001</v>
      </c>
      <c r="I204">
        <v>79271213.732125193</v>
      </c>
      <c r="J204">
        <v>79271213.732125193</v>
      </c>
      <c r="K204">
        <v>0</v>
      </c>
      <c r="L204">
        <v>27119311.570753299</v>
      </c>
      <c r="M204">
        <v>0</v>
      </c>
      <c r="N204">
        <v>16768.612899655898</v>
      </c>
      <c r="O204">
        <v>0</v>
      </c>
      <c r="P204">
        <v>1575.6713679557199</v>
      </c>
      <c r="Q204">
        <v>18344.284267611602</v>
      </c>
      <c r="R204">
        <v>16.265459997459001</v>
      </c>
      <c r="S204">
        <v>0</v>
      </c>
      <c r="T204">
        <v>5.8611868160007399</v>
      </c>
      <c r="U204">
        <v>22.126646813459701</v>
      </c>
      <c r="V204">
        <v>3.7369609288517802</v>
      </c>
      <c r="W204">
        <v>0</v>
      </c>
      <c r="X204">
        <v>0.27338563601939098</v>
      </c>
      <c r="Y204">
        <v>4.0103465648711802</v>
      </c>
      <c r="Z204">
        <v>1934.3818553691799</v>
      </c>
      <c r="AA204">
        <f t="shared" si="4"/>
        <v>40.980126810068818</v>
      </c>
    </row>
    <row r="205" spans="1:27" x14ac:dyDescent="0.25">
      <c r="A205" t="s">
        <v>119</v>
      </c>
      <c r="B205">
        <v>2022</v>
      </c>
      <c r="C205" t="s">
        <v>138</v>
      </c>
      <c r="D205" t="str">
        <f>_xlfn.XLOOKUP(C205,SB_Riverside_EMFAC!$BE$72:$BE$84,SB_Riverside_EMFAC!$BF$72:$BF$84)</f>
        <v>Passenger</v>
      </c>
      <c r="E205" t="s">
        <v>115</v>
      </c>
      <c r="F205" t="s">
        <v>115</v>
      </c>
      <c r="G205" t="s">
        <v>116</v>
      </c>
      <c r="H205">
        <v>30959.7345885537</v>
      </c>
      <c r="I205">
        <v>63444687.279697903</v>
      </c>
      <c r="J205">
        <v>63444687.279697903</v>
      </c>
      <c r="K205">
        <v>0</v>
      </c>
      <c r="L205">
        <v>21486055.8044562</v>
      </c>
      <c r="M205">
        <v>0</v>
      </c>
      <c r="N205">
        <v>13343.5434033936</v>
      </c>
      <c r="O205">
        <v>0</v>
      </c>
      <c r="P205">
        <v>1193.6255734822</v>
      </c>
      <c r="Q205">
        <v>14537.168976875801</v>
      </c>
      <c r="R205">
        <v>12.531607362383699</v>
      </c>
      <c r="S205">
        <v>0</v>
      </c>
      <c r="T205">
        <v>4.3183666981295499</v>
      </c>
      <c r="U205">
        <v>16.849974060513201</v>
      </c>
      <c r="V205">
        <v>2.8901102771880298</v>
      </c>
      <c r="W205">
        <v>0</v>
      </c>
      <c r="X205">
        <v>0.20369209151720299</v>
      </c>
      <c r="Y205">
        <v>3.0938023687052301</v>
      </c>
      <c r="Z205">
        <v>1532.9263048410801</v>
      </c>
      <c r="AA205">
        <f t="shared" si="4"/>
        <v>41.38795653733353</v>
      </c>
    </row>
    <row r="206" spans="1:27" x14ac:dyDescent="0.25">
      <c r="A206" t="s">
        <v>113</v>
      </c>
      <c r="B206">
        <v>2022</v>
      </c>
      <c r="C206" t="s">
        <v>141</v>
      </c>
      <c r="D206" t="str">
        <f>_xlfn.XLOOKUP(C206,SB_Riverside_EMFAC!$BE$72:$BE$84,SB_Riverside_EMFAC!$BF$72:$BF$84)</f>
        <v>Passenger</v>
      </c>
      <c r="E206" t="s">
        <v>115</v>
      </c>
      <c r="F206" t="s">
        <v>115</v>
      </c>
      <c r="G206" t="s">
        <v>116</v>
      </c>
      <c r="H206">
        <v>254403.042539535</v>
      </c>
      <c r="I206">
        <v>3396910266.4909</v>
      </c>
      <c r="J206">
        <v>3396910266.4909</v>
      </c>
      <c r="K206">
        <v>0</v>
      </c>
      <c r="L206">
        <v>402661183.17150003</v>
      </c>
      <c r="M206">
        <v>0</v>
      </c>
      <c r="N206">
        <v>1683880.1410399801</v>
      </c>
      <c r="O206">
        <v>0</v>
      </c>
      <c r="P206">
        <v>50747.756291516198</v>
      </c>
      <c r="Q206">
        <v>1734627.8973314899</v>
      </c>
      <c r="R206">
        <v>22.870732041254701</v>
      </c>
      <c r="S206">
        <v>0</v>
      </c>
      <c r="T206">
        <v>57.189703165688897</v>
      </c>
      <c r="U206">
        <v>80.060435206943595</v>
      </c>
      <c r="V206">
        <v>42.010066521762496</v>
      </c>
      <c r="W206">
        <v>0</v>
      </c>
      <c r="X206">
        <v>21.3596741771516</v>
      </c>
      <c r="Y206">
        <v>63.3697406989141</v>
      </c>
      <c r="Z206">
        <v>182914.34440642301</v>
      </c>
      <c r="AA206">
        <f t="shared" si="4"/>
        <v>18.571043607947995</v>
      </c>
    </row>
    <row r="207" spans="1:27" x14ac:dyDescent="0.25">
      <c r="A207" t="s">
        <v>119</v>
      </c>
      <c r="B207">
        <v>2022</v>
      </c>
      <c r="C207" t="s">
        <v>141</v>
      </c>
      <c r="D207" t="str">
        <f>_xlfn.XLOOKUP(C207,SB_Riverside_EMFAC!$BE$72:$BE$84,SB_Riverside_EMFAC!$BF$72:$BF$84)</f>
        <v>Passenger</v>
      </c>
      <c r="E207" t="s">
        <v>115</v>
      </c>
      <c r="F207" t="s">
        <v>115</v>
      </c>
      <c r="G207" t="s">
        <v>116</v>
      </c>
      <c r="H207">
        <v>216352.270087187</v>
      </c>
      <c r="I207">
        <v>2978276673.2432699</v>
      </c>
      <c r="J207">
        <v>2978276673.2432699</v>
      </c>
      <c r="K207">
        <v>0</v>
      </c>
      <c r="L207">
        <v>344576261.35624802</v>
      </c>
      <c r="M207">
        <v>0</v>
      </c>
      <c r="N207">
        <v>1482574.9362347401</v>
      </c>
      <c r="O207">
        <v>0</v>
      </c>
      <c r="P207">
        <v>42875.935475343198</v>
      </c>
      <c r="Q207">
        <v>1525450.87171008</v>
      </c>
      <c r="R207">
        <v>18.513480679166801</v>
      </c>
      <c r="S207">
        <v>0</v>
      </c>
      <c r="T207">
        <v>44.954680050740102</v>
      </c>
      <c r="U207">
        <v>63.468160729906899</v>
      </c>
      <c r="V207">
        <v>33.8574030702963</v>
      </c>
      <c r="W207">
        <v>0</v>
      </c>
      <c r="X207">
        <v>17.513011079973499</v>
      </c>
      <c r="Y207">
        <v>51.370414150269902</v>
      </c>
      <c r="Z207">
        <v>160856.88841526399</v>
      </c>
      <c r="AA207">
        <f t="shared" si="4"/>
        <v>18.515070772441078</v>
      </c>
    </row>
    <row r="208" spans="1:27" x14ac:dyDescent="0.25">
      <c r="A208" t="s">
        <v>113</v>
      </c>
      <c r="B208">
        <v>2022</v>
      </c>
      <c r="C208" t="s">
        <v>141</v>
      </c>
      <c r="D208" t="str">
        <f>_xlfn.XLOOKUP(C208,SB_Riverside_EMFAC!$BE$72:$BE$84,SB_Riverside_EMFAC!$BF$72:$BF$84)</f>
        <v>Passenger</v>
      </c>
      <c r="E208" t="s">
        <v>115</v>
      </c>
      <c r="F208" t="s">
        <v>115</v>
      </c>
      <c r="G208" t="s">
        <v>121</v>
      </c>
      <c r="H208">
        <v>3657.61815570832</v>
      </c>
      <c r="I208">
        <v>51820301.054996297</v>
      </c>
      <c r="J208">
        <v>51820301.054996297</v>
      </c>
      <c r="K208">
        <v>0</v>
      </c>
      <c r="L208">
        <v>5942588.0579934698</v>
      </c>
      <c r="M208">
        <v>0</v>
      </c>
      <c r="N208">
        <v>25395.8239359531</v>
      </c>
      <c r="O208">
        <v>0</v>
      </c>
      <c r="P208">
        <v>0</v>
      </c>
      <c r="Q208">
        <v>25395.8239359531</v>
      </c>
      <c r="R208">
        <v>4.7839958057239201E-2</v>
      </c>
      <c r="S208">
        <v>0</v>
      </c>
      <c r="T208">
        <v>0</v>
      </c>
      <c r="U208">
        <v>4.7839958057239201E-2</v>
      </c>
      <c r="V208">
        <v>4.0011224032830901</v>
      </c>
      <c r="W208">
        <v>0</v>
      </c>
      <c r="X208">
        <v>0</v>
      </c>
      <c r="Y208">
        <v>4.0011224032830901</v>
      </c>
      <c r="Z208">
        <v>2268.5988921389799</v>
      </c>
      <c r="AA208">
        <f t="shared" si="4"/>
        <v>22.842425443546261</v>
      </c>
    </row>
    <row r="209" spans="1:27" x14ac:dyDescent="0.25">
      <c r="A209" t="s">
        <v>119</v>
      </c>
      <c r="B209">
        <v>2022</v>
      </c>
      <c r="C209" t="s">
        <v>141</v>
      </c>
      <c r="D209" t="str">
        <f>_xlfn.XLOOKUP(C209,SB_Riverside_EMFAC!$BE$72:$BE$84,SB_Riverside_EMFAC!$BF$72:$BF$84)</f>
        <v>Passenger</v>
      </c>
      <c r="E209" t="s">
        <v>115</v>
      </c>
      <c r="F209" t="s">
        <v>115</v>
      </c>
      <c r="G209" t="s">
        <v>121</v>
      </c>
      <c r="H209">
        <v>3170.4440776410102</v>
      </c>
      <c r="I209">
        <v>46133328.779689699</v>
      </c>
      <c r="J209">
        <v>46133328.779689699</v>
      </c>
      <c r="K209">
        <v>0</v>
      </c>
      <c r="L209">
        <v>5175881.5403317604</v>
      </c>
      <c r="M209">
        <v>0</v>
      </c>
      <c r="N209">
        <v>22411.6710102039</v>
      </c>
      <c r="O209">
        <v>0</v>
      </c>
      <c r="P209">
        <v>0</v>
      </c>
      <c r="Q209">
        <v>22411.6710102039</v>
      </c>
      <c r="R209">
        <v>4.1321500352123099E-2</v>
      </c>
      <c r="S209">
        <v>0</v>
      </c>
      <c r="T209">
        <v>0</v>
      </c>
      <c r="U209">
        <v>4.1321500352123099E-2</v>
      </c>
      <c r="V209">
        <v>3.5309678945674001</v>
      </c>
      <c r="W209">
        <v>0</v>
      </c>
      <c r="X209">
        <v>0</v>
      </c>
      <c r="Y209">
        <v>3.5309678945674001</v>
      </c>
      <c r="Z209">
        <v>2002.0256933957</v>
      </c>
      <c r="AA209">
        <f t="shared" si="4"/>
        <v>23.043325034176497</v>
      </c>
    </row>
    <row r="210" spans="1:27" x14ac:dyDescent="0.25">
      <c r="A210" t="s">
        <v>119</v>
      </c>
      <c r="B210">
        <v>2022</v>
      </c>
      <c r="C210" t="s">
        <v>141</v>
      </c>
      <c r="D210" t="str">
        <f>_xlfn.XLOOKUP(C210,SB_Riverside_EMFAC!$BE$72:$BE$84,SB_Riverside_EMFAC!$BF$72:$BF$84)</f>
        <v>Passenger</v>
      </c>
      <c r="E210" t="s">
        <v>115</v>
      </c>
      <c r="F210" t="s">
        <v>115</v>
      </c>
      <c r="G210" t="s">
        <v>125</v>
      </c>
      <c r="H210">
        <v>689.54154813615503</v>
      </c>
      <c r="I210">
        <v>8602663.8425989691</v>
      </c>
      <c r="J210">
        <v>0</v>
      </c>
      <c r="K210">
        <v>8602663.8425989691</v>
      </c>
      <c r="L210">
        <v>1232082.2598047501</v>
      </c>
      <c r="M210">
        <v>3321338.2597286701</v>
      </c>
      <c r="N210">
        <v>0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f t="shared" si="4"/>
        <v>0</v>
      </c>
    </row>
    <row r="211" spans="1:27" x14ac:dyDescent="0.25">
      <c r="A211" t="s">
        <v>113</v>
      </c>
      <c r="B211">
        <v>2022</v>
      </c>
      <c r="C211" t="s">
        <v>141</v>
      </c>
      <c r="D211" t="str">
        <f>_xlfn.XLOOKUP(C211,SB_Riverside_EMFAC!$BE$72:$BE$84,SB_Riverside_EMFAC!$BF$72:$BF$84)</f>
        <v>Passenger</v>
      </c>
      <c r="E211" t="s">
        <v>115</v>
      </c>
      <c r="F211" t="s">
        <v>115</v>
      </c>
      <c r="G211" t="s">
        <v>125</v>
      </c>
      <c r="H211">
        <v>795.28923482311404</v>
      </c>
      <c r="I211">
        <v>10141860.736767899</v>
      </c>
      <c r="J211">
        <v>0</v>
      </c>
      <c r="K211">
        <v>10141860.736767899</v>
      </c>
      <c r="L211">
        <v>1422077.9769168301</v>
      </c>
      <c r="M211">
        <v>3915595.2977108201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f t="shared" si="4"/>
        <v>0</v>
      </c>
    </row>
    <row r="212" spans="1:27" x14ac:dyDescent="0.25">
      <c r="A212" t="s">
        <v>113</v>
      </c>
      <c r="B212">
        <v>2022</v>
      </c>
      <c r="C212" t="s">
        <v>141</v>
      </c>
      <c r="D212" t="str">
        <f>_xlfn.XLOOKUP(C212,SB_Riverside_EMFAC!$BE$72:$BE$84,SB_Riverside_EMFAC!$BF$72:$BF$84)</f>
        <v>Passenger</v>
      </c>
      <c r="E212" t="s">
        <v>115</v>
      </c>
      <c r="F212" t="s">
        <v>115</v>
      </c>
      <c r="G212" t="s">
        <v>126</v>
      </c>
      <c r="H212">
        <v>1123.99544201398</v>
      </c>
      <c r="I212">
        <v>19196370.690268401</v>
      </c>
      <c r="J212">
        <v>9889970.0158919897</v>
      </c>
      <c r="K212">
        <v>9306400.6743764207</v>
      </c>
      <c r="L212">
        <v>1612759.2400529101</v>
      </c>
      <c r="M212">
        <v>2810810.3788182298</v>
      </c>
      <c r="N212">
        <v>2944.3694897549699</v>
      </c>
      <c r="O212">
        <v>0</v>
      </c>
      <c r="P212">
        <v>176.14385760776199</v>
      </c>
      <c r="Q212">
        <v>3120.5133473627302</v>
      </c>
      <c r="R212">
        <v>8.9712137694070992E-3</v>
      </c>
      <c r="S212">
        <v>0</v>
      </c>
      <c r="T212">
        <v>7.3778534786999306E-2</v>
      </c>
      <c r="U212">
        <v>8.2749748556406405E-2</v>
      </c>
      <c r="V212">
        <v>1.22906827928913E-2</v>
      </c>
      <c r="W212">
        <v>0</v>
      </c>
      <c r="X212">
        <v>3.7615453107603197E-2</v>
      </c>
      <c r="Y212">
        <v>4.99061359004946E-2</v>
      </c>
      <c r="Z212">
        <v>329.05423348859398</v>
      </c>
      <c r="AA212">
        <f t="shared" si="4"/>
        <v>58.338014638957091</v>
      </c>
    </row>
    <row r="213" spans="1:27" x14ac:dyDescent="0.25">
      <c r="A213" t="s">
        <v>119</v>
      </c>
      <c r="B213">
        <v>2022</v>
      </c>
      <c r="C213" t="s">
        <v>141</v>
      </c>
      <c r="D213" t="str">
        <f>_xlfn.XLOOKUP(C213,SB_Riverside_EMFAC!$BE$72:$BE$84,SB_Riverside_EMFAC!$BF$72:$BF$84)</f>
        <v>Passenger</v>
      </c>
      <c r="E213" t="s">
        <v>115</v>
      </c>
      <c r="F213" t="s">
        <v>115</v>
      </c>
      <c r="G213" t="s">
        <v>126</v>
      </c>
      <c r="H213">
        <v>1008.85295548596</v>
      </c>
      <c r="I213">
        <v>17145851.321615599</v>
      </c>
      <c r="J213">
        <v>8854894.3806314208</v>
      </c>
      <c r="K213">
        <v>8290956.9409842296</v>
      </c>
      <c r="L213">
        <v>1447547.61896484</v>
      </c>
      <c r="M213">
        <v>2504116.1062641498</v>
      </c>
      <c r="N213">
        <v>2667.0633702693199</v>
      </c>
      <c r="O213">
        <v>0</v>
      </c>
      <c r="P213">
        <v>158.19655695047399</v>
      </c>
      <c r="Q213">
        <v>2825.2599272197999</v>
      </c>
      <c r="R213">
        <v>8.1749021857668702E-3</v>
      </c>
      <c r="S213">
        <v>0</v>
      </c>
      <c r="T213">
        <v>6.4270297514819705E-2</v>
      </c>
      <c r="U213">
        <v>7.2445199700586604E-2</v>
      </c>
      <c r="V213">
        <v>1.09179682455152E-2</v>
      </c>
      <c r="W213">
        <v>0</v>
      </c>
      <c r="X213">
        <v>3.34076499303134E-2</v>
      </c>
      <c r="Y213">
        <v>4.4325618175828599E-2</v>
      </c>
      <c r="Z213">
        <v>297.92012924509601</v>
      </c>
      <c r="AA213">
        <f t="shared" si="4"/>
        <v>57.551839028338613</v>
      </c>
    </row>
    <row r="214" spans="1:27" x14ac:dyDescent="0.25">
      <c r="A214" t="s">
        <v>119</v>
      </c>
      <c r="B214">
        <v>2022</v>
      </c>
      <c r="C214" t="s">
        <v>142</v>
      </c>
      <c r="D214" t="str">
        <f>_xlfn.XLOOKUP(C214,SB_Riverside_EMFAC!$BE$72:$BE$84,SB_Riverside_EMFAC!$BF$72:$BF$84)</f>
        <v>Other</v>
      </c>
      <c r="E214" t="s">
        <v>115</v>
      </c>
      <c r="F214" t="s">
        <v>115</v>
      </c>
      <c r="G214" t="s">
        <v>116</v>
      </c>
      <c r="H214">
        <v>6636.9769909967899</v>
      </c>
      <c r="I214">
        <v>19221024.311151698</v>
      </c>
      <c r="J214">
        <v>19221024.311151698</v>
      </c>
      <c r="K214">
        <v>0</v>
      </c>
      <c r="L214">
        <v>217115.959264637</v>
      </c>
      <c r="M214">
        <v>0</v>
      </c>
      <c r="N214">
        <v>37453.551340420701</v>
      </c>
      <c r="O214">
        <v>0</v>
      </c>
      <c r="P214">
        <v>7.5004421951474196</v>
      </c>
      <c r="Q214">
        <v>37461.051782615898</v>
      </c>
      <c r="R214">
        <v>0.25415628850303901</v>
      </c>
      <c r="S214">
        <v>0</v>
      </c>
      <c r="T214">
        <v>9.0483292202695499E-3</v>
      </c>
      <c r="U214">
        <v>0.263204617723308</v>
      </c>
      <c r="V214">
        <v>0.51467602193954698</v>
      </c>
      <c r="W214">
        <v>0</v>
      </c>
      <c r="X214">
        <v>1.04540555855707E-2</v>
      </c>
      <c r="Y214">
        <v>0.52513007752511698</v>
      </c>
      <c r="Z214">
        <v>3950.2211039805402</v>
      </c>
      <c r="AA214">
        <f t="shared" si="4"/>
        <v>4.8658097370253897</v>
      </c>
    </row>
    <row r="215" spans="1:27" x14ac:dyDescent="0.25">
      <c r="A215" t="s">
        <v>113</v>
      </c>
      <c r="B215">
        <v>2022</v>
      </c>
      <c r="C215" t="s">
        <v>142</v>
      </c>
      <c r="D215" t="str">
        <f>_xlfn.XLOOKUP(C215,SB_Riverside_EMFAC!$BE$72:$BE$84,SB_Riverside_EMFAC!$BF$72:$BF$84)</f>
        <v>Other</v>
      </c>
      <c r="E215" t="s">
        <v>115</v>
      </c>
      <c r="F215" t="s">
        <v>115</v>
      </c>
      <c r="G215" t="s">
        <v>116</v>
      </c>
      <c r="H215">
        <v>7356.1583851550304</v>
      </c>
      <c r="I215">
        <v>20957511.843435299</v>
      </c>
      <c r="J215">
        <v>20957511.843435299</v>
      </c>
      <c r="K215">
        <v>0</v>
      </c>
      <c r="L215">
        <v>240642.59774624699</v>
      </c>
      <c r="M215">
        <v>0</v>
      </c>
      <c r="N215">
        <v>41081.628245039603</v>
      </c>
      <c r="O215">
        <v>0</v>
      </c>
      <c r="P215">
        <v>8.4394088317964595</v>
      </c>
      <c r="Q215">
        <v>41090.067653871403</v>
      </c>
      <c r="R215">
        <v>0.35376126025162902</v>
      </c>
      <c r="S215">
        <v>0</v>
      </c>
      <c r="T215">
        <v>1.0353413578859799E-2</v>
      </c>
      <c r="U215">
        <v>0.36411467383048901</v>
      </c>
      <c r="V215">
        <v>0.66178618895699104</v>
      </c>
      <c r="W215">
        <v>0</v>
      </c>
      <c r="X215">
        <v>1.1160773076405599E-2</v>
      </c>
      <c r="Y215">
        <v>0.67294696203339599</v>
      </c>
      <c r="Z215">
        <v>4332.89629325449</v>
      </c>
      <c r="AA215">
        <f t="shared" si="4"/>
        <v>4.8368367080611252</v>
      </c>
    </row>
    <row r="216" spans="1:27" x14ac:dyDescent="0.25">
      <c r="A216" t="s">
        <v>113</v>
      </c>
      <c r="B216">
        <v>2022</v>
      </c>
      <c r="C216" t="s">
        <v>142</v>
      </c>
      <c r="D216" t="str">
        <f>_xlfn.XLOOKUP(C216,SB_Riverside_EMFAC!$BE$72:$BE$84,SB_Riverside_EMFAC!$BF$72:$BF$84)</f>
        <v>Other</v>
      </c>
      <c r="E216" t="s">
        <v>115</v>
      </c>
      <c r="F216" t="s">
        <v>115</v>
      </c>
      <c r="G216" t="s">
        <v>121</v>
      </c>
      <c r="H216">
        <v>2662.1237252124301</v>
      </c>
      <c r="I216">
        <v>7739500.6854076702</v>
      </c>
      <c r="J216">
        <v>7739500.6854076702</v>
      </c>
      <c r="K216">
        <v>0</v>
      </c>
      <c r="L216">
        <v>87051.445814446706</v>
      </c>
      <c r="M216">
        <v>0</v>
      </c>
      <c r="N216">
        <v>8368.1872244508795</v>
      </c>
      <c r="O216">
        <v>0</v>
      </c>
      <c r="P216">
        <v>0</v>
      </c>
      <c r="Q216">
        <v>8368.1872244508795</v>
      </c>
      <c r="R216">
        <v>3.2773060838394097E-2</v>
      </c>
      <c r="S216">
        <v>0</v>
      </c>
      <c r="T216">
        <v>0</v>
      </c>
      <c r="U216">
        <v>3.2773060838394097E-2</v>
      </c>
      <c r="V216">
        <v>1.3184113050656601</v>
      </c>
      <c r="W216">
        <v>0</v>
      </c>
      <c r="X216">
        <v>0</v>
      </c>
      <c r="Y216">
        <v>1.3184113050656601</v>
      </c>
      <c r="Z216">
        <v>747.52684986624604</v>
      </c>
      <c r="AA216">
        <f t="shared" si="4"/>
        <v>10.353475178573838</v>
      </c>
    </row>
    <row r="217" spans="1:27" x14ac:dyDescent="0.25">
      <c r="A217" t="s">
        <v>119</v>
      </c>
      <c r="B217">
        <v>2022</v>
      </c>
      <c r="C217" t="s">
        <v>142</v>
      </c>
      <c r="D217" t="str">
        <f>_xlfn.XLOOKUP(C217,SB_Riverside_EMFAC!$BE$72:$BE$84,SB_Riverside_EMFAC!$BF$72:$BF$84)</f>
        <v>Other</v>
      </c>
      <c r="E217" t="s">
        <v>115</v>
      </c>
      <c r="F217" t="s">
        <v>115</v>
      </c>
      <c r="G217" t="s">
        <v>121</v>
      </c>
      <c r="H217">
        <v>2733.7867266467101</v>
      </c>
      <c r="I217">
        <v>7982837.5281050596</v>
      </c>
      <c r="J217">
        <v>7982837.5281050596</v>
      </c>
      <c r="K217">
        <v>0</v>
      </c>
      <c r="L217">
        <v>89394.825961347393</v>
      </c>
      <c r="M217">
        <v>0</v>
      </c>
      <c r="N217">
        <v>8611.7614562922208</v>
      </c>
      <c r="O217">
        <v>0</v>
      </c>
      <c r="P217">
        <v>0</v>
      </c>
      <c r="Q217">
        <v>8611.7614562922208</v>
      </c>
      <c r="R217">
        <v>2.9681125917892199E-2</v>
      </c>
      <c r="S217">
        <v>0</v>
      </c>
      <c r="T217">
        <v>0</v>
      </c>
      <c r="U217">
        <v>2.9681125917892199E-2</v>
      </c>
      <c r="V217">
        <v>1.35678652448522</v>
      </c>
      <c r="W217">
        <v>0</v>
      </c>
      <c r="X217">
        <v>0</v>
      </c>
      <c r="Y217">
        <v>1.35678652448522</v>
      </c>
      <c r="Z217">
        <v>769.28523950945805</v>
      </c>
      <c r="AA217">
        <f t="shared" si="4"/>
        <v>10.376953980288755</v>
      </c>
    </row>
    <row r="218" spans="1:27" x14ac:dyDescent="0.25">
      <c r="A218" t="s">
        <v>113</v>
      </c>
      <c r="B218">
        <v>2022</v>
      </c>
      <c r="C218" t="s">
        <v>144</v>
      </c>
      <c r="D218" t="str">
        <f>_xlfn.XLOOKUP(C218,SB_Riverside_EMFAC!$BE$72:$BE$84,SB_Riverside_EMFAC!$BF$72:$BF$84)</f>
        <v>Truck</v>
      </c>
      <c r="E218" t="s">
        <v>115</v>
      </c>
      <c r="F218" t="s">
        <v>115</v>
      </c>
      <c r="G218" t="s">
        <v>116</v>
      </c>
      <c r="H218">
        <v>2484.34685599972</v>
      </c>
      <c r="I218">
        <v>46730597.972310901</v>
      </c>
      <c r="J218">
        <v>46730597.972310901</v>
      </c>
      <c r="K218">
        <v>0</v>
      </c>
      <c r="L218">
        <v>16254127.489613401</v>
      </c>
      <c r="M218">
        <v>0</v>
      </c>
      <c r="N218">
        <v>86398.286999803793</v>
      </c>
      <c r="O218">
        <v>493.75186256336099</v>
      </c>
      <c r="P218">
        <v>851.86451962321803</v>
      </c>
      <c r="Q218">
        <v>87743.9033819904</v>
      </c>
      <c r="R218">
        <v>0.85799504333364995</v>
      </c>
      <c r="S218">
        <v>0.22965518268479501</v>
      </c>
      <c r="T218">
        <v>0.89990137186894203</v>
      </c>
      <c r="U218">
        <v>1.9875515978873799</v>
      </c>
      <c r="V218">
        <v>1.47996683978128</v>
      </c>
      <c r="W218">
        <v>6.4414069798869799E-3</v>
      </c>
      <c r="X218">
        <v>0.59276574694278095</v>
      </c>
      <c r="Y218">
        <v>2.0791739937039502</v>
      </c>
      <c r="Z218">
        <v>9252.4849781717494</v>
      </c>
      <c r="AA218">
        <f t="shared" si="4"/>
        <v>5.0505997126779087</v>
      </c>
    </row>
    <row r="219" spans="1:27" x14ac:dyDescent="0.25">
      <c r="A219" t="s">
        <v>119</v>
      </c>
      <c r="B219">
        <v>2022</v>
      </c>
      <c r="C219" t="s">
        <v>144</v>
      </c>
      <c r="D219" t="str">
        <f>_xlfn.XLOOKUP(C219,SB_Riverside_EMFAC!$BE$72:$BE$84,SB_Riverside_EMFAC!$BF$72:$BF$84)</f>
        <v>Truck</v>
      </c>
      <c r="E219" t="s">
        <v>115</v>
      </c>
      <c r="F219" t="s">
        <v>115</v>
      </c>
      <c r="G219" t="s">
        <v>116</v>
      </c>
      <c r="H219">
        <v>1966.1804513720101</v>
      </c>
      <c r="I219">
        <v>32078892.557763401</v>
      </c>
      <c r="J219">
        <v>32078892.557763401</v>
      </c>
      <c r="K219">
        <v>0</v>
      </c>
      <c r="L219">
        <v>12863963.680033701</v>
      </c>
      <c r="M219">
        <v>0</v>
      </c>
      <c r="N219">
        <v>59155.672899662197</v>
      </c>
      <c r="O219">
        <v>390.464830425701</v>
      </c>
      <c r="P219">
        <v>674.74758027232895</v>
      </c>
      <c r="Q219">
        <v>60220.885310360201</v>
      </c>
      <c r="R219">
        <v>0.60310872924327297</v>
      </c>
      <c r="S219">
        <v>0.17828352374547499</v>
      </c>
      <c r="T219">
        <v>0.706122571351114</v>
      </c>
      <c r="U219">
        <v>1.4875148243398599</v>
      </c>
      <c r="V219">
        <v>1.06380946847542</v>
      </c>
      <c r="W219">
        <v>4.9159914020642202E-3</v>
      </c>
      <c r="X219">
        <v>0.457021641063873</v>
      </c>
      <c r="Y219">
        <v>1.5257471009413599</v>
      </c>
      <c r="Z219">
        <v>6350.2171117301596</v>
      </c>
      <c r="AA219">
        <f t="shared" si="4"/>
        <v>5.0516213844888984</v>
      </c>
    </row>
    <row r="220" spans="1:27" x14ac:dyDescent="0.25">
      <c r="A220" t="s">
        <v>113</v>
      </c>
      <c r="B220">
        <v>2022</v>
      </c>
      <c r="C220" t="s">
        <v>144</v>
      </c>
      <c r="D220" t="str">
        <f>_xlfn.XLOOKUP(C220,SB_Riverside_EMFAC!$BE$72:$BE$84,SB_Riverside_EMFAC!$BF$72:$BF$84)</f>
        <v>Truck</v>
      </c>
      <c r="E220" t="s">
        <v>115</v>
      </c>
      <c r="F220" t="s">
        <v>115</v>
      </c>
      <c r="G220" t="s">
        <v>121</v>
      </c>
      <c r="H220">
        <v>16940.123945379601</v>
      </c>
      <c r="I220">
        <v>244376246.86129799</v>
      </c>
      <c r="J220">
        <v>244376246.86129799</v>
      </c>
      <c r="K220">
        <v>0</v>
      </c>
      <c r="L220">
        <v>65417876.850985102</v>
      </c>
      <c r="M220">
        <v>0</v>
      </c>
      <c r="N220">
        <v>291961.98330848402</v>
      </c>
      <c r="O220">
        <v>13066.8346463988</v>
      </c>
      <c r="P220">
        <v>0</v>
      </c>
      <c r="Q220">
        <v>305028.81795488298</v>
      </c>
      <c r="R220">
        <v>0.2848739023256</v>
      </c>
      <c r="S220">
        <v>6.71077138747634E-2</v>
      </c>
      <c r="T220">
        <v>0</v>
      </c>
      <c r="U220">
        <v>0.351981616200364</v>
      </c>
      <c r="V220">
        <v>45.9987293686005</v>
      </c>
      <c r="W220">
        <v>2.0586851198667202</v>
      </c>
      <c r="X220">
        <v>0</v>
      </c>
      <c r="Y220">
        <v>48.057414488467302</v>
      </c>
      <c r="Z220">
        <v>27248.1034767001</v>
      </c>
      <c r="AA220">
        <f t="shared" si="4"/>
        <v>8.9685598511567797</v>
      </c>
    </row>
    <row r="221" spans="1:27" x14ac:dyDescent="0.25">
      <c r="A221" t="s">
        <v>119</v>
      </c>
      <c r="B221">
        <v>2022</v>
      </c>
      <c r="C221" t="s">
        <v>144</v>
      </c>
      <c r="D221" t="str">
        <f>_xlfn.XLOOKUP(C221,SB_Riverside_EMFAC!$BE$72:$BE$84,SB_Riverside_EMFAC!$BF$72:$BF$84)</f>
        <v>Truck</v>
      </c>
      <c r="E221" t="s">
        <v>115</v>
      </c>
      <c r="F221" t="s">
        <v>115</v>
      </c>
      <c r="G221" t="s">
        <v>121</v>
      </c>
      <c r="H221">
        <v>15002.334385410601</v>
      </c>
      <c r="I221">
        <v>210305127.31693</v>
      </c>
      <c r="J221">
        <v>210305127.31693</v>
      </c>
      <c r="K221">
        <v>0</v>
      </c>
      <c r="L221">
        <v>55662497.371506698</v>
      </c>
      <c r="M221">
        <v>0</v>
      </c>
      <c r="N221">
        <v>251573.78363582399</v>
      </c>
      <c r="O221">
        <v>11796.786916122401</v>
      </c>
      <c r="P221">
        <v>0</v>
      </c>
      <c r="Q221">
        <v>263370.570551946</v>
      </c>
      <c r="R221">
        <v>0.26774978028665197</v>
      </c>
      <c r="S221">
        <v>6.4356625919892094E-2</v>
      </c>
      <c r="T221">
        <v>0</v>
      </c>
      <c r="U221">
        <v>0.33210640620654402</v>
      </c>
      <c r="V221">
        <v>39.6355520625171</v>
      </c>
      <c r="W221">
        <v>1.85858858274854</v>
      </c>
      <c r="X221">
        <v>0</v>
      </c>
      <c r="Y221">
        <v>41.494140645265603</v>
      </c>
      <c r="Z221">
        <v>23526.788738297</v>
      </c>
      <c r="AA221">
        <f t="shared" si="4"/>
        <v>8.9389644144079234</v>
      </c>
    </row>
    <row r="222" spans="1:27" x14ac:dyDescent="0.25">
      <c r="A222" t="s">
        <v>113</v>
      </c>
      <c r="B222">
        <v>2022</v>
      </c>
      <c r="C222" t="s">
        <v>144</v>
      </c>
      <c r="D222" t="str">
        <f>_xlfn.XLOOKUP(C222,SB_Riverside_EMFAC!$BE$72:$BE$84,SB_Riverside_EMFAC!$BF$72:$BF$84)</f>
        <v>Truck</v>
      </c>
      <c r="E222" t="s">
        <v>115</v>
      </c>
      <c r="F222" t="s">
        <v>115</v>
      </c>
      <c r="G222" t="s">
        <v>123</v>
      </c>
      <c r="H222">
        <v>178.11024538493399</v>
      </c>
      <c r="I222">
        <v>2717915.2300443901</v>
      </c>
      <c r="J222">
        <v>2717915.2300443901</v>
      </c>
      <c r="K222">
        <v>0</v>
      </c>
      <c r="L222">
        <v>515578.63386576599</v>
      </c>
      <c r="M222">
        <v>0</v>
      </c>
      <c r="N222">
        <v>2421.8731440459401</v>
      </c>
      <c r="O222">
        <v>321.27183077110499</v>
      </c>
      <c r="P222">
        <v>0</v>
      </c>
      <c r="Q222">
        <v>2743.1449748170498</v>
      </c>
      <c r="R222">
        <v>1.36195262097347</v>
      </c>
      <c r="S222">
        <v>1.1167104868711699</v>
      </c>
      <c r="T222">
        <v>0</v>
      </c>
      <c r="U222">
        <v>2.4786631078446502</v>
      </c>
      <c r="V222">
        <v>0.49371468369821703</v>
      </c>
      <c r="W222">
        <v>6.5493364382133101E-2</v>
      </c>
      <c r="X222">
        <v>0</v>
      </c>
      <c r="Y222">
        <v>0.55920804808034996</v>
      </c>
      <c r="Z222">
        <v>317.065720686107</v>
      </c>
      <c r="AA222">
        <f t="shared" si="4"/>
        <v>8.5720879070844376</v>
      </c>
    </row>
    <row r="223" spans="1:27" x14ac:dyDescent="0.25">
      <c r="A223" t="s">
        <v>119</v>
      </c>
      <c r="B223">
        <v>2022</v>
      </c>
      <c r="C223" t="s">
        <v>144</v>
      </c>
      <c r="D223" t="str">
        <f>_xlfn.XLOOKUP(C223,SB_Riverside_EMFAC!$BE$72:$BE$84,SB_Riverside_EMFAC!$BF$72:$BF$84)</f>
        <v>Truck</v>
      </c>
      <c r="E223" t="s">
        <v>115</v>
      </c>
      <c r="F223" t="s">
        <v>115</v>
      </c>
      <c r="G223" t="s">
        <v>123</v>
      </c>
      <c r="H223">
        <v>171.343005763279</v>
      </c>
      <c r="I223">
        <v>2539581.4864864401</v>
      </c>
      <c r="J223">
        <v>2539581.4864864401</v>
      </c>
      <c r="K223">
        <v>0</v>
      </c>
      <c r="L223">
        <v>475189.85781284003</v>
      </c>
      <c r="M223">
        <v>0</v>
      </c>
      <c r="N223">
        <v>2182.7164876738502</v>
      </c>
      <c r="O223">
        <v>313.36345513662701</v>
      </c>
      <c r="P223">
        <v>0</v>
      </c>
      <c r="Q223">
        <v>2496.0799428104801</v>
      </c>
      <c r="R223">
        <v>1.18100090776432</v>
      </c>
      <c r="S223">
        <v>1.0934820323022401</v>
      </c>
      <c r="T223">
        <v>0</v>
      </c>
      <c r="U223">
        <v>2.27448294006656</v>
      </c>
      <c r="V223">
        <v>0.44496103479412202</v>
      </c>
      <c r="W223">
        <v>6.3881190274442098E-2</v>
      </c>
      <c r="X223">
        <v>0</v>
      </c>
      <c r="Y223">
        <v>0.50884222506856502</v>
      </c>
      <c r="Z223">
        <v>288.50877121801602</v>
      </c>
      <c r="AA223">
        <f t="shared" si="4"/>
        <v>8.8024411728105374</v>
      </c>
    </row>
    <row r="224" spans="1:27" x14ac:dyDescent="0.25">
      <c r="A224" t="s">
        <v>113</v>
      </c>
      <c r="B224">
        <v>2022</v>
      </c>
      <c r="C224" t="s">
        <v>145</v>
      </c>
      <c r="D224" t="str">
        <f>_xlfn.XLOOKUP(C224,SB_Riverside_EMFAC!$BE$72:$BE$84,SB_Riverside_EMFAC!$BF$72:$BF$84)</f>
        <v>Bus</v>
      </c>
      <c r="E224" t="s">
        <v>115</v>
      </c>
      <c r="F224" t="s">
        <v>115</v>
      </c>
      <c r="G224" t="s">
        <v>116</v>
      </c>
      <c r="H224">
        <v>690.54377628791406</v>
      </c>
      <c r="I224">
        <v>11416211.390337201</v>
      </c>
      <c r="J224">
        <v>11416211.390337201</v>
      </c>
      <c r="K224">
        <v>0</v>
      </c>
      <c r="L224">
        <v>4517962.7594417203</v>
      </c>
      <c r="M224">
        <v>0</v>
      </c>
      <c r="N224">
        <v>21506.4590984141</v>
      </c>
      <c r="O224">
        <v>95.639490850606407</v>
      </c>
      <c r="P224">
        <v>159.71202356421799</v>
      </c>
      <c r="Q224">
        <v>21761.8106128289</v>
      </c>
      <c r="R224">
        <v>0.19947027087913399</v>
      </c>
      <c r="S224">
        <v>4.8692342275478598E-2</v>
      </c>
      <c r="T224">
        <v>0.18374776867704101</v>
      </c>
      <c r="U224">
        <v>0.43191038183165398</v>
      </c>
      <c r="V224">
        <v>0.36928604283171002</v>
      </c>
      <c r="W224">
        <v>1.31032944865095E-3</v>
      </c>
      <c r="X224">
        <v>0.151894511964968</v>
      </c>
      <c r="Y224">
        <v>0.52249088424532997</v>
      </c>
      <c r="Z224">
        <v>2294.7557383724302</v>
      </c>
      <c r="AA224">
        <f t="shared" si="4"/>
        <v>4.9749135384815375</v>
      </c>
    </row>
    <row r="225" spans="1:27" x14ac:dyDescent="0.25">
      <c r="A225" t="s">
        <v>119</v>
      </c>
      <c r="B225">
        <v>2022</v>
      </c>
      <c r="C225" t="s">
        <v>145</v>
      </c>
      <c r="D225" t="str">
        <f>_xlfn.XLOOKUP(C225,SB_Riverside_EMFAC!$BE$72:$BE$84,SB_Riverside_EMFAC!$BF$72:$BF$84)</f>
        <v>Bus</v>
      </c>
      <c r="E225" t="s">
        <v>115</v>
      </c>
      <c r="F225" t="s">
        <v>115</v>
      </c>
      <c r="G225" t="s">
        <v>116</v>
      </c>
      <c r="H225">
        <v>567.98982787161503</v>
      </c>
      <c r="I225">
        <v>8437265.1899983995</v>
      </c>
      <c r="J225">
        <v>8437265.1899983995</v>
      </c>
      <c r="K225">
        <v>0</v>
      </c>
      <c r="L225">
        <v>3716139.3356700698</v>
      </c>
      <c r="M225">
        <v>0</v>
      </c>
      <c r="N225">
        <v>15798.250802979201</v>
      </c>
      <c r="O225">
        <v>78.953188925782598</v>
      </c>
      <c r="P225">
        <v>129.76247963745001</v>
      </c>
      <c r="Q225">
        <v>16006.966471542501</v>
      </c>
      <c r="R225">
        <v>0.109055920834831</v>
      </c>
      <c r="S225">
        <v>4.0222114754474202E-2</v>
      </c>
      <c r="T225">
        <v>0.145672196601322</v>
      </c>
      <c r="U225">
        <v>0.29495023219062799</v>
      </c>
      <c r="V225">
        <v>0.222865222263056</v>
      </c>
      <c r="W225">
        <v>1.0844358199786799E-3</v>
      </c>
      <c r="X225">
        <v>0.12717710193585699</v>
      </c>
      <c r="Y225">
        <v>0.35112676001889198</v>
      </c>
      <c r="Z225">
        <v>1687.9146141844001</v>
      </c>
      <c r="AA225">
        <f t="shared" si="4"/>
        <v>4.9986327028013111</v>
      </c>
    </row>
    <row r="226" spans="1:27" x14ac:dyDescent="0.25">
      <c r="A226" t="s">
        <v>113</v>
      </c>
      <c r="B226">
        <v>2022</v>
      </c>
      <c r="C226" t="s">
        <v>145</v>
      </c>
      <c r="D226" t="str">
        <f>_xlfn.XLOOKUP(C226,SB_Riverside_EMFAC!$BE$72:$BE$84,SB_Riverside_EMFAC!$BF$72:$BF$84)</f>
        <v>Bus</v>
      </c>
      <c r="E226" t="s">
        <v>115</v>
      </c>
      <c r="F226" t="s">
        <v>115</v>
      </c>
      <c r="G226" t="s">
        <v>121</v>
      </c>
      <c r="H226">
        <v>277.723804195529</v>
      </c>
      <c r="I226">
        <v>5772434.3536346899</v>
      </c>
      <c r="J226">
        <v>5772434.3536346899</v>
      </c>
      <c r="K226">
        <v>0</v>
      </c>
      <c r="L226">
        <v>955531.571118608</v>
      </c>
      <c r="M226">
        <v>0</v>
      </c>
      <c r="N226">
        <v>8492.6614117962399</v>
      </c>
      <c r="O226">
        <v>243.83780960117801</v>
      </c>
      <c r="P226">
        <v>0</v>
      </c>
      <c r="Q226">
        <v>8736.4992213974201</v>
      </c>
      <c r="R226">
        <v>2.7983489388600701E-2</v>
      </c>
      <c r="S226">
        <v>3.9814279587082101E-3</v>
      </c>
      <c r="T226">
        <v>0</v>
      </c>
      <c r="U226">
        <v>3.1964917347308899E-2</v>
      </c>
      <c r="V226">
        <v>1.33802226397268</v>
      </c>
      <c r="W226">
        <v>3.84167462029672E-2</v>
      </c>
      <c r="X226">
        <v>0</v>
      </c>
      <c r="Y226">
        <v>1.3764390101756501</v>
      </c>
      <c r="Z226">
        <v>780.42801465387595</v>
      </c>
      <c r="AA226">
        <f t="shared" si="4"/>
        <v>7.3964981333926048</v>
      </c>
    </row>
    <row r="227" spans="1:27" x14ac:dyDescent="0.25">
      <c r="A227" t="s">
        <v>119</v>
      </c>
      <c r="B227">
        <v>2022</v>
      </c>
      <c r="C227" t="s">
        <v>145</v>
      </c>
      <c r="D227" t="str">
        <f>_xlfn.XLOOKUP(C227,SB_Riverside_EMFAC!$BE$72:$BE$84,SB_Riverside_EMFAC!$BF$72:$BF$84)</f>
        <v>Bus</v>
      </c>
      <c r="E227" t="s">
        <v>115</v>
      </c>
      <c r="F227" t="s">
        <v>115</v>
      </c>
      <c r="G227" t="s">
        <v>121</v>
      </c>
      <c r="H227">
        <v>269.07661669712701</v>
      </c>
      <c r="I227">
        <v>5658789.9417307395</v>
      </c>
      <c r="J227">
        <v>5658789.9417307395</v>
      </c>
      <c r="K227">
        <v>0</v>
      </c>
      <c r="L227">
        <v>921056.58631773305</v>
      </c>
      <c r="M227">
        <v>0</v>
      </c>
      <c r="N227">
        <v>8194.9034508933491</v>
      </c>
      <c r="O227">
        <v>232.62461870252801</v>
      </c>
      <c r="P227">
        <v>0</v>
      </c>
      <c r="Q227">
        <v>8427.52806959587</v>
      </c>
      <c r="R227">
        <v>1.9888065859776899E-2</v>
      </c>
      <c r="S227">
        <v>3.61946359242514E-3</v>
      </c>
      <c r="T227">
        <v>0</v>
      </c>
      <c r="U227">
        <v>2.3507529452202001E-2</v>
      </c>
      <c r="V227">
        <v>1.2911103759737299</v>
      </c>
      <c r="W227">
        <v>3.6650103410434599E-2</v>
      </c>
      <c r="X227">
        <v>0</v>
      </c>
      <c r="Y227">
        <v>1.32776047938417</v>
      </c>
      <c r="Z227">
        <v>752.82774405633097</v>
      </c>
      <c r="AA227">
        <f t="shared" si="4"/>
        <v>7.5167128023742382</v>
      </c>
    </row>
    <row r="228" spans="1:27" x14ac:dyDescent="0.25">
      <c r="A228" t="s">
        <v>119</v>
      </c>
      <c r="B228">
        <v>2022</v>
      </c>
      <c r="C228" t="s">
        <v>145</v>
      </c>
      <c r="D228" t="str">
        <f>_xlfn.XLOOKUP(C228,SB_Riverside_EMFAC!$BE$72:$BE$84,SB_Riverside_EMFAC!$BF$72:$BF$84)</f>
        <v>Bus</v>
      </c>
      <c r="E228" t="s">
        <v>115</v>
      </c>
      <c r="F228" t="s">
        <v>115</v>
      </c>
      <c r="G228" t="s">
        <v>123</v>
      </c>
      <c r="H228">
        <v>43.3347732962729</v>
      </c>
      <c r="I228">
        <v>737718.19410801004</v>
      </c>
      <c r="J228">
        <v>737718.19410801004</v>
      </c>
      <c r="K228">
        <v>0</v>
      </c>
      <c r="L228">
        <v>112618.40884235399</v>
      </c>
      <c r="M228">
        <v>0</v>
      </c>
      <c r="N228">
        <v>638.31802273292101</v>
      </c>
      <c r="O228">
        <v>17.0172989419336</v>
      </c>
      <c r="P228">
        <v>0</v>
      </c>
      <c r="Q228">
        <v>655.33532167485396</v>
      </c>
      <c r="R228">
        <v>0.32028754335883303</v>
      </c>
      <c r="S228">
        <v>6.3752884561392997E-2</v>
      </c>
      <c r="T228">
        <v>0</v>
      </c>
      <c r="U228">
        <v>0.38404042792022602</v>
      </c>
      <c r="V228">
        <v>0.130125304649927</v>
      </c>
      <c r="W228">
        <v>3.4690877121990901E-3</v>
      </c>
      <c r="X228">
        <v>0</v>
      </c>
      <c r="Y228">
        <v>0.133594392362126</v>
      </c>
      <c r="Z228">
        <v>75.746768021897196</v>
      </c>
      <c r="AA228">
        <f t="shared" si="4"/>
        <v>9.7392695869841912</v>
      </c>
    </row>
    <row r="229" spans="1:27" x14ac:dyDescent="0.25">
      <c r="A229" t="s">
        <v>113</v>
      </c>
      <c r="B229">
        <v>2022</v>
      </c>
      <c r="C229" t="s">
        <v>145</v>
      </c>
      <c r="D229" t="str">
        <f>_xlfn.XLOOKUP(C229,SB_Riverside_EMFAC!$BE$72:$BE$84,SB_Riverside_EMFAC!$BF$72:$BF$84)</f>
        <v>Bus</v>
      </c>
      <c r="E229" t="s">
        <v>115</v>
      </c>
      <c r="F229" t="s">
        <v>115</v>
      </c>
      <c r="G229" t="s">
        <v>123</v>
      </c>
      <c r="H229">
        <v>36.540341711971301</v>
      </c>
      <c r="I229">
        <v>622333.10542198597</v>
      </c>
      <c r="J229">
        <v>622333.10542198597</v>
      </c>
      <c r="K229">
        <v>0</v>
      </c>
      <c r="L229">
        <v>94961.040041070999</v>
      </c>
      <c r="M229">
        <v>0</v>
      </c>
      <c r="N229">
        <v>597.00051072890801</v>
      </c>
      <c r="O229">
        <v>14.6473480212791</v>
      </c>
      <c r="P229">
        <v>0</v>
      </c>
      <c r="Q229">
        <v>611.64785875018799</v>
      </c>
      <c r="R229">
        <v>0.33926269793449898</v>
      </c>
      <c r="S229">
        <v>5.2412338177754897E-2</v>
      </c>
      <c r="T229">
        <v>0</v>
      </c>
      <c r="U229">
        <v>0.39167503611225402</v>
      </c>
      <c r="V229">
        <v>0.121702459539146</v>
      </c>
      <c r="W229">
        <v>2.9859577134013402E-3</v>
      </c>
      <c r="X229">
        <v>0</v>
      </c>
      <c r="Y229">
        <v>0.12468841725254701</v>
      </c>
      <c r="Z229">
        <v>70.697163628282894</v>
      </c>
      <c r="AA229">
        <f t="shared" si="4"/>
        <v>8.8028016045189297</v>
      </c>
    </row>
    <row r="230" spans="1:27" x14ac:dyDescent="0.25">
      <c r="A230" t="s">
        <v>113</v>
      </c>
      <c r="B230">
        <v>2022</v>
      </c>
      <c r="C230" t="s">
        <v>147</v>
      </c>
      <c r="D230" t="str">
        <f>_xlfn.XLOOKUP(C230,SB_Riverside_EMFAC!$BE$72:$BE$84,SB_Riverside_EMFAC!$BF$72:$BF$84)</f>
        <v>Bus</v>
      </c>
      <c r="E230" t="s">
        <v>115</v>
      </c>
      <c r="F230" t="s">
        <v>115</v>
      </c>
      <c r="G230" t="s">
        <v>116</v>
      </c>
      <c r="H230">
        <v>384.30610707256</v>
      </c>
      <c r="I230">
        <v>6267901.1968251197</v>
      </c>
      <c r="J230">
        <v>6267901.1968251197</v>
      </c>
      <c r="K230">
        <v>0</v>
      </c>
      <c r="L230">
        <v>502672.38805090898</v>
      </c>
      <c r="M230">
        <v>0</v>
      </c>
      <c r="N230">
        <v>6244.8609798975303</v>
      </c>
      <c r="O230">
        <v>363.38032025070402</v>
      </c>
      <c r="P230">
        <v>32.209762091501098</v>
      </c>
      <c r="Q230">
        <v>6640.4510622397402</v>
      </c>
      <c r="R230">
        <v>0.115797230237878</v>
      </c>
      <c r="S230">
        <v>0.33841493332610201</v>
      </c>
      <c r="T230">
        <v>4.0362559751125203E-2</v>
      </c>
      <c r="U230">
        <v>0.49457472331510599</v>
      </c>
      <c r="V230">
        <v>0.205340365931997</v>
      </c>
      <c r="W230">
        <v>1.182963585875E-2</v>
      </c>
      <c r="X230">
        <v>3.3054019409491701E-2</v>
      </c>
      <c r="Y230">
        <v>0.25022402120023901</v>
      </c>
      <c r="Z230">
        <v>700.22726746242097</v>
      </c>
      <c r="AA230">
        <f t="shared" si="4"/>
        <v>8.9512383879873667</v>
      </c>
    </row>
    <row r="231" spans="1:27" x14ac:dyDescent="0.25">
      <c r="A231" t="s">
        <v>119</v>
      </c>
      <c r="B231">
        <v>2022</v>
      </c>
      <c r="C231" t="s">
        <v>147</v>
      </c>
      <c r="D231" t="str">
        <f>_xlfn.XLOOKUP(C231,SB_Riverside_EMFAC!$BE$72:$BE$84,SB_Riverside_EMFAC!$BF$72:$BF$84)</f>
        <v>Bus</v>
      </c>
      <c r="E231" t="s">
        <v>115</v>
      </c>
      <c r="F231" t="s">
        <v>115</v>
      </c>
      <c r="G231" t="s">
        <v>116</v>
      </c>
      <c r="H231">
        <v>516.35841917625305</v>
      </c>
      <c r="I231">
        <v>7627080.9837616198</v>
      </c>
      <c r="J231">
        <v>7627080.9837616198</v>
      </c>
      <c r="K231">
        <v>0</v>
      </c>
      <c r="L231">
        <v>675396.81228253897</v>
      </c>
      <c r="M231">
        <v>0</v>
      </c>
      <c r="N231">
        <v>7653.32365553214</v>
      </c>
      <c r="O231">
        <v>492.46830017436798</v>
      </c>
      <c r="P231">
        <v>42.226692932850298</v>
      </c>
      <c r="Q231">
        <v>8188.0186486393504</v>
      </c>
      <c r="R231">
        <v>8.9485828334492395E-2</v>
      </c>
      <c r="S231">
        <v>0.45205787485593801</v>
      </c>
      <c r="T231">
        <v>4.9768190283683102E-2</v>
      </c>
      <c r="U231">
        <v>0.59131189347411295</v>
      </c>
      <c r="V231">
        <v>0.193823234485799</v>
      </c>
      <c r="W231">
        <v>1.5906598023968301E-2</v>
      </c>
      <c r="X231">
        <v>4.5726952724962397E-2</v>
      </c>
      <c r="Y231">
        <v>0.25545678523472998</v>
      </c>
      <c r="Z231">
        <v>863.41633580750397</v>
      </c>
      <c r="AA231">
        <f t="shared" si="4"/>
        <v>8.8336074584788182</v>
      </c>
    </row>
    <row r="232" spans="1:27" x14ac:dyDescent="0.25">
      <c r="A232" t="s">
        <v>113</v>
      </c>
      <c r="B232">
        <v>2022</v>
      </c>
      <c r="C232" t="s">
        <v>147</v>
      </c>
      <c r="D232" t="str">
        <f>_xlfn.XLOOKUP(C232,SB_Riverside_EMFAC!$BE$72:$BE$84,SB_Riverside_EMFAC!$BF$72:$BF$84)</f>
        <v>Bus</v>
      </c>
      <c r="E232" t="s">
        <v>115</v>
      </c>
      <c r="F232" t="s">
        <v>115</v>
      </c>
      <c r="G232" t="s">
        <v>121</v>
      </c>
      <c r="H232">
        <v>1005.71424851627</v>
      </c>
      <c r="I232">
        <v>7500536.9153135503</v>
      </c>
      <c r="J232">
        <v>7500536.9153135503</v>
      </c>
      <c r="K232">
        <v>0</v>
      </c>
      <c r="L232">
        <v>4762016.7381546199</v>
      </c>
      <c r="M232">
        <v>0</v>
      </c>
      <c r="N232">
        <v>10439.0824965952</v>
      </c>
      <c r="O232">
        <v>815.14486551514995</v>
      </c>
      <c r="P232">
        <v>0</v>
      </c>
      <c r="Q232">
        <v>11254.2273621103</v>
      </c>
      <c r="R232">
        <v>3.7965133063014897E-2</v>
      </c>
      <c r="S232">
        <v>2.8949996082683099E-3</v>
      </c>
      <c r="T232">
        <v>0</v>
      </c>
      <c r="U232">
        <v>4.0860132671283203E-2</v>
      </c>
      <c r="V232">
        <v>1.6446816985416199</v>
      </c>
      <c r="W232">
        <v>0.128426405520811</v>
      </c>
      <c r="X232">
        <v>0</v>
      </c>
      <c r="Y232">
        <v>1.7731081040624299</v>
      </c>
      <c r="Z232">
        <v>1005.33567211492</v>
      </c>
      <c r="AA232">
        <f t="shared" si="4"/>
        <v>7.4607289121002793</v>
      </c>
    </row>
    <row r="233" spans="1:27" x14ac:dyDescent="0.25">
      <c r="A233" t="s">
        <v>119</v>
      </c>
      <c r="B233">
        <v>2022</v>
      </c>
      <c r="C233" t="s">
        <v>147</v>
      </c>
      <c r="D233" t="str">
        <f>_xlfn.XLOOKUP(C233,SB_Riverside_EMFAC!$BE$72:$BE$84,SB_Riverside_EMFAC!$BF$72:$BF$84)</f>
        <v>Bus</v>
      </c>
      <c r="E233" t="s">
        <v>115</v>
      </c>
      <c r="F233" t="s">
        <v>115</v>
      </c>
      <c r="G233" t="s">
        <v>121</v>
      </c>
      <c r="H233">
        <v>675.66250655126203</v>
      </c>
      <c r="I233">
        <v>4736228.06452135</v>
      </c>
      <c r="J233">
        <v>4736228.06452135</v>
      </c>
      <c r="K233">
        <v>0</v>
      </c>
      <c r="L233">
        <v>3199234.9420199702</v>
      </c>
      <c r="M233">
        <v>0</v>
      </c>
      <c r="N233">
        <v>6671.1435746421903</v>
      </c>
      <c r="O233">
        <v>578.99384244541102</v>
      </c>
      <c r="P233">
        <v>0</v>
      </c>
      <c r="Q233">
        <v>7250.1374170875997</v>
      </c>
      <c r="R233">
        <v>3.7027920396695099E-2</v>
      </c>
      <c r="S233">
        <v>1.92127962399745E-3</v>
      </c>
      <c r="T233">
        <v>0</v>
      </c>
      <c r="U233">
        <v>3.8949200020692597E-2</v>
      </c>
      <c r="V233">
        <v>1.05104138693569</v>
      </c>
      <c r="W233">
        <v>9.1220715666232993E-2</v>
      </c>
      <c r="X233">
        <v>0</v>
      </c>
      <c r="Y233">
        <v>1.14226210260192</v>
      </c>
      <c r="Z233">
        <v>647.65190346808197</v>
      </c>
      <c r="AA233">
        <f t="shared" si="4"/>
        <v>7.3129223262674534</v>
      </c>
    </row>
    <row r="234" spans="1:27" x14ac:dyDescent="0.25">
      <c r="A234" t="s">
        <v>113</v>
      </c>
      <c r="B234">
        <v>2022</v>
      </c>
      <c r="C234" t="s">
        <v>147</v>
      </c>
      <c r="D234" t="str">
        <f>_xlfn.XLOOKUP(C234,SB_Riverside_EMFAC!$BE$72:$BE$84,SB_Riverside_EMFAC!$BF$72:$BF$84)</f>
        <v>Bus</v>
      </c>
      <c r="E234" t="s">
        <v>115</v>
      </c>
      <c r="F234" t="s">
        <v>115</v>
      </c>
      <c r="G234" t="s">
        <v>123</v>
      </c>
      <c r="H234">
        <v>372.32810470290201</v>
      </c>
      <c r="I234">
        <v>3118907.4747522599</v>
      </c>
      <c r="J234">
        <v>3118907.4747522599</v>
      </c>
      <c r="K234">
        <v>0</v>
      </c>
      <c r="L234">
        <v>1762958.6826440501</v>
      </c>
      <c r="M234">
        <v>0</v>
      </c>
      <c r="N234">
        <v>5781.7252204138003</v>
      </c>
      <c r="O234">
        <v>572.74609617115004</v>
      </c>
      <c r="P234">
        <v>0</v>
      </c>
      <c r="Q234">
        <v>6354.4713165849498</v>
      </c>
      <c r="R234">
        <v>14.9082149572847</v>
      </c>
      <c r="S234">
        <v>1.91047338378481</v>
      </c>
      <c r="T234">
        <v>0</v>
      </c>
      <c r="U234">
        <v>16.8186883410695</v>
      </c>
      <c r="V234">
        <v>1.17864250877231</v>
      </c>
      <c r="W234">
        <v>0.116758038465273</v>
      </c>
      <c r="X234">
        <v>0</v>
      </c>
      <c r="Y234">
        <v>1.29540054723758</v>
      </c>
      <c r="Z234">
        <v>734.47996590358196</v>
      </c>
      <c r="AA234">
        <f t="shared" si="4"/>
        <v>4.2464159943631348</v>
      </c>
    </row>
    <row r="235" spans="1:27" x14ac:dyDescent="0.25">
      <c r="A235" t="s">
        <v>119</v>
      </c>
      <c r="B235">
        <v>2022</v>
      </c>
      <c r="C235" t="s">
        <v>147</v>
      </c>
      <c r="D235" t="str">
        <f>_xlfn.XLOOKUP(C235,SB_Riverside_EMFAC!$BE$72:$BE$84,SB_Riverside_EMFAC!$BF$72:$BF$84)</f>
        <v>Bus</v>
      </c>
      <c r="E235" t="s">
        <v>115</v>
      </c>
      <c r="F235" t="s">
        <v>115</v>
      </c>
      <c r="G235" t="s">
        <v>123</v>
      </c>
      <c r="H235">
        <v>556.71924298354099</v>
      </c>
      <c r="I235">
        <v>4584649.5158858504</v>
      </c>
      <c r="J235">
        <v>4584649.5158858504</v>
      </c>
      <c r="K235">
        <v>0</v>
      </c>
      <c r="L235">
        <v>2636043.34675735</v>
      </c>
      <c r="M235">
        <v>0</v>
      </c>
      <c r="N235">
        <v>8784.5255548384903</v>
      </c>
      <c r="O235">
        <v>825.46264505778402</v>
      </c>
      <c r="P235">
        <v>0</v>
      </c>
      <c r="Q235">
        <v>9609.9881998962792</v>
      </c>
      <c r="R235">
        <v>24.525897345937398</v>
      </c>
      <c r="S235">
        <v>3.0682829618744099</v>
      </c>
      <c r="T235">
        <v>0</v>
      </c>
      <c r="U235">
        <v>27.594180307811801</v>
      </c>
      <c r="V235">
        <v>1.79078300050868</v>
      </c>
      <c r="W235">
        <v>0.16827596016386001</v>
      </c>
      <c r="X235">
        <v>0</v>
      </c>
      <c r="Y235">
        <v>1.9590589606725399</v>
      </c>
      <c r="Z235">
        <v>1110.76806452357</v>
      </c>
      <c r="AA235">
        <f t="shared" si="4"/>
        <v>4.1274588839140742</v>
      </c>
    </row>
    <row r="236" spans="1:27" x14ac:dyDescent="0.25">
      <c r="A236" t="s">
        <v>113</v>
      </c>
      <c r="B236">
        <v>2022</v>
      </c>
      <c r="C236" t="s">
        <v>148</v>
      </c>
      <c r="D236" t="str">
        <f>_xlfn.XLOOKUP(C236,SB_Riverside_EMFAC!$BE$72:$BE$84,SB_Riverside_EMFAC!$BF$72:$BF$84)</f>
        <v>Bus</v>
      </c>
      <c r="E236" t="s">
        <v>115</v>
      </c>
      <c r="F236" t="s">
        <v>115</v>
      </c>
      <c r="G236" t="s">
        <v>116</v>
      </c>
      <c r="H236">
        <v>109.45030591970099</v>
      </c>
      <c r="I236">
        <v>3425776.9940223498</v>
      </c>
      <c r="J236">
        <v>3425776.9940223498</v>
      </c>
      <c r="K236">
        <v>0</v>
      </c>
      <c r="L236">
        <v>143161.00014297001</v>
      </c>
      <c r="M236">
        <v>0</v>
      </c>
      <c r="N236">
        <v>5616.6355222432503</v>
      </c>
      <c r="O236">
        <v>0</v>
      </c>
      <c r="P236">
        <v>13.039316999502001</v>
      </c>
      <c r="Q236">
        <v>5629.6748392427598</v>
      </c>
      <c r="R236">
        <v>1.41396827163476E-2</v>
      </c>
      <c r="S236">
        <v>0</v>
      </c>
      <c r="T236">
        <v>1.4536177317367401E-2</v>
      </c>
      <c r="U236">
        <v>2.8675860033715E-2</v>
      </c>
      <c r="V236">
        <v>5.16327673581497E-2</v>
      </c>
      <c r="W236">
        <v>0</v>
      </c>
      <c r="X236">
        <v>1.2511378966496799E-2</v>
      </c>
      <c r="Y236">
        <v>6.41441463246466E-2</v>
      </c>
      <c r="Z236">
        <v>593.64217768292701</v>
      </c>
      <c r="AA236">
        <f t="shared" si="4"/>
        <v>5.7707776212830142</v>
      </c>
    </row>
    <row r="237" spans="1:27" x14ac:dyDescent="0.25">
      <c r="A237" t="s">
        <v>119</v>
      </c>
      <c r="B237">
        <v>2022</v>
      </c>
      <c r="C237" t="s">
        <v>148</v>
      </c>
      <c r="D237" t="str">
        <f>_xlfn.XLOOKUP(C237,SB_Riverside_EMFAC!$BE$72:$BE$84,SB_Riverside_EMFAC!$BF$72:$BF$84)</f>
        <v>Bus</v>
      </c>
      <c r="E237" t="s">
        <v>115</v>
      </c>
      <c r="F237" t="s">
        <v>115</v>
      </c>
      <c r="G237" t="s">
        <v>116</v>
      </c>
      <c r="H237">
        <v>145.63429989968901</v>
      </c>
      <c r="I237">
        <v>6029551.4342585597</v>
      </c>
      <c r="J237">
        <v>6029551.4342585597</v>
      </c>
      <c r="K237">
        <v>0</v>
      </c>
      <c r="L237">
        <v>190489.66426879301</v>
      </c>
      <c r="M237">
        <v>0</v>
      </c>
      <c r="N237">
        <v>10135.739516957299</v>
      </c>
      <c r="O237">
        <v>0</v>
      </c>
      <c r="P237">
        <v>15.7108905726437</v>
      </c>
      <c r="Q237">
        <v>10151.450407529899</v>
      </c>
      <c r="R237">
        <v>2.5530456323946401E-2</v>
      </c>
      <c r="S237">
        <v>0</v>
      </c>
      <c r="T237">
        <v>2.0244203680088901E-2</v>
      </c>
      <c r="U237">
        <v>4.5774660004035399E-2</v>
      </c>
      <c r="V237">
        <v>0.116135482943443</v>
      </c>
      <c r="W237">
        <v>0</v>
      </c>
      <c r="X237">
        <v>1.6449176268621701E-2</v>
      </c>
      <c r="Y237">
        <v>0.132584659212065</v>
      </c>
      <c r="Z237">
        <v>1070.45776153155</v>
      </c>
      <c r="AA237">
        <f t="shared" si="4"/>
        <v>5.6326850539453526</v>
      </c>
    </row>
    <row r="238" spans="1:27" x14ac:dyDescent="0.25">
      <c r="A238" t="s">
        <v>113</v>
      </c>
      <c r="B238">
        <v>2022</v>
      </c>
      <c r="C238" t="s">
        <v>148</v>
      </c>
      <c r="D238" t="str">
        <f>_xlfn.XLOOKUP(C238,SB_Riverside_EMFAC!$BE$72:$BE$84,SB_Riverside_EMFAC!$BF$72:$BF$84)</f>
        <v>Bus</v>
      </c>
      <c r="E238" t="s">
        <v>115</v>
      </c>
      <c r="F238" t="s">
        <v>115</v>
      </c>
      <c r="G238" t="s">
        <v>121</v>
      </c>
      <c r="H238">
        <v>7.19810502784678</v>
      </c>
      <c r="I238">
        <v>231848.60833867599</v>
      </c>
      <c r="J238">
        <v>231848.60833867599</v>
      </c>
      <c r="K238">
        <v>0</v>
      </c>
      <c r="L238">
        <v>9415.1213764235799</v>
      </c>
      <c r="M238">
        <v>0</v>
      </c>
      <c r="N238">
        <v>276.330968779763</v>
      </c>
      <c r="O238">
        <v>0</v>
      </c>
      <c r="P238">
        <v>0</v>
      </c>
      <c r="Q238">
        <v>276.330968779763</v>
      </c>
      <c r="R238">
        <v>6.1240644803521702E-4</v>
      </c>
      <c r="S238">
        <v>0</v>
      </c>
      <c r="T238">
        <v>0</v>
      </c>
      <c r="U238">
        <v>6.1240644803521702E-4</v>
      </c>
      <c r="V238">
        <v>4.3536056664039702E-2</v>
      </c>
      <c r="W238">
        <v>0</v>
      </c>
      <c r="X238">
        <v>0</v>
      </c>
      <c r="Y238">
        <v>4.3536056664039702E-2</v>
      </c>
      <c r="Z238">
        <v>24.684535977979301</v>
      </c>
      <c r="AA238">
        <f t="shared" si="4"/>
        <v>9.3924637086759351</v>
      </c>
    </row>
    <row r="239" spans="1:27" x14ac:dyDescent="0.25">
      <c r="A239" t="s">
        <v>119</v>
      </c>
      <c r="B239">
        <v>2022</v>
      </c>
      <c r="C239" t="s">
        <v>148</v>
      </c>
      <c r="D239" t="str">
        <f>_xlfn.XLOOKUP(C239,SB_Riverside_EMFAC!$BE$72:$BE$84,SB_Riverside_EMFAC!$BF$72:$BF$84)</f>
        <v>Bus</v>
      </c>
      <c r="E239" t="s">
        <v>115</v>
      </c>
      <c r="F239" t="s">
        <v>115</v>
      </c>
      <c r="G239" t="s">
        <v>121</v>
      </c>
      <c r="H239">
        <v>0.31173380035026199</v>
      </c>
      <c r="I239">
        <v>9845.8754926519705</v>
      </c>
      <c r="J239">
        <v>9845.8754926519705</v>
      </c>
      <c r="K239">
        <v>0</v>
      </c>
      <c r="L239">
        <v>407.747810858143</v>
      </c>
      <c r="M239">
        <v>0</v>
      </c>
      <c r="N239">
        <v>9.7906018022874193</v>
      </c>
      <c r="O239">
        <v>0</v>
      </c>
      <c r="P239">
        <v>0</v>
      </c>
      <c r="Q239">
        <v>9.7906018022874193</v>
      </c>
      <c r="R239">
        <v>1.81949895242747E-5</v>
      </c>
      <c r="S239">
        <v>0</v>
      </c>
      <c r="T239">
        <v>0</v>
      </c>
      <c r="U239">
        <v>1.81949895242747E-5</v>
      </c>
      <c r="V239">
        <v>1.5425133010667101E-3</v>
      </c>
      <c r="W239">
        <v>0</v>
      </c>
      <c r="X239">
        <v>0</v>
      </c>
      <c r="Y239">
        <v>1.5425133010667101E-3</v>
      </c>
      <c r="Z239">
        <v>0.87459058064262696</v>
      </c>
      <c r="AA239">
        <f t="shared" si="4"/>
        <v>11.257696698971387</v>
      </c>
    </row>
    <row r="240" spans="1:27" x14ac:dyDescent="0.25">
      <c r="A240" t="s">
        <v>113</v>
      </c>
      <c r="B240">
        <v>2022</v>
      </c>
      <c r="C240" t="s">
        <v>148</v>
      </c>
      <c r="D240" t="str">
        <f>_xlfn.XLOOKUP(C240,SB_Riverside_EMFAC!$BE$72:$BE$84,SB_Riverside_EMFAC!$BF$72:$BF$84)</f>
        <v>Bus</v>
      </c>
      <c r="E240" t="s">
        <v>115</v>
      </c>
      <c r="F240" t="s">
        <v>115</v>
      </c>
      <c r="G240" t="s">
        <v>125</v>
      </c>
      <c r="H240">
        <v>0.63063507706368505</v>
      </c>
      <c r="I240">
        <v>20907.275180084602</v>
      </c>
      <c r="J240">
        <v>0</v>
      </c>
      <c r="K240">
        <v>20907.275180084602</v>
      </c>
      <c r="L240">
        <v>824.870680799301</v>
      </c>
      <c r="M240">
        <v>41920.490384435703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f t="shared" si="4"/>
        <v>0</v>
      </c>
    </row>
    <row r="241" spans="1:27" x14ac:dyDescent="0.25">
      <c r="A241" t="s">
        <v>119</v>
      </c>
      <c r="B241">
        <v>2022</v>
      </c>
      <c r="C241" t="s">
        <v>148</v>
      </c>
      <c r="D241" t="str">
        <f>_xlfn.XLOOKUP(C241,SB_Riverside_EMFAC!$BE$72:$BE$84,SB_Riverside_EMFAC!$BF$72:$BF$84)</f>
        <v>Bus</v>
      </c>
      <c r="E241" t="s">
        <v>115</v>
      </c>
      <c r="F241" t="s">
        <v>115</v>
      </c>
      <c r="G241" t="s">
        <v>125</v>
      </c>
      <c r="H241">
        <v>22.236475811593799</v>
      </c>
      <c r="I241">
        <v>266748.426935261</v>
      </c>
      <c r="J241">
        <v>0</v>
      </c>
      <c r="K241">
        <v>266748.426935261</v>
      </c>
      <c r="L241">
        <v>29085.310361564701</v>
      </c>
      <c r="M241">
        <v>554729.03751506598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f t="shared" si="4"/>
        <v>0</v>
      </c>
    </row>
    <row r="242" spans="1:27" x14ac:dyDescent="0.25">
      <c r="A242" t="s">
        <v>113</v>
      </c>
      <c r="B242">
        <v>2022</v>
      </c>
      <c r="C242" t="s">
        <v>148</v>
      </c>
      <c r="D242" t="str">
        <f>_xlfn.XLOOKUP(C242,SB_Riverside_EMFAC!$BE$72:$BE$84,SB_Riverside_EMFAC!$BF$72:$BF$84)</f>
        <v>Bus</v>
      </c>
      <c r="E242" t="s">
        <v>115</v>
      </c>
      <c r="F242" t="s">
        <v>115</v>
      </c>
      <c r="G242" t="s">
        <v>123</v>
      </c>
      <c r="H242">
        <v>352.583172063961</v>
      </c>
      <c r="I242">
        <v>15661412.9769534</v>
      </c>
      <c r="J242">
        <v>15661412.9769534</v>
      </c>
      <c r="K242">
        <v>0</v>
      </c>
      <c r="L242">
        <v>461178.78905966098</v>
      </c>
      <c r="M242">
        <v>0</v>
      </c>
      <c r="N242">
        <v>32700.0903313198</v>
      </c>
      <c r="O242">
        <v>0</v>
      </c>
      <c r="P242">
        <v>0</v>
      </c>
      <c r="Q242">
        <v>32700.0903313198</v>
      </c>
      <c r="R242">
        <v>36.060016543700698</v>
      </c>
      <c r="S242">
        <v>0</v>
      </c>
      <c r="T242">
        <v>0</v>
      </c>
      <c r="U242">
        <v>36.060016543700698</v>
      </c>
      <c r="V242">
        <v>6.6661273297989201</v>
      </c>
      <c r="W242">
        <v>0</v>
      </c>
      <c r="X242">
        <v>0</v>
      </c>
      <c r="Y242">
        <v>6.6661273297989201</v>
      </c>
      <c r="Z242">
        <v>3779.6317010522698</v>
      </c>
      <c r="AA242">
        <f t="shared" si="4"/>
        <v>4.1436346754614153</v>
      </c>
    </row>
    <row r="243" spans="1:27" x14ac:dyDescent="0.25">
      <c r="A243" t="s">
        <v>119</v>
      </c>
      <c r="B243">
        <v>2022</v>
      </c>
      <c r="C243" t="s">
        <v>148</v>
      </c>
      <c r="D243" t="str">
        <f>_xlfn.XLOOKUP(C243,SB_Riverside_EMFAC!$BE$72:$BE$84,SB_Riverside_EMFAC!$BF$72:$BF$84)</f>
        <v>Bus</v>
      </c>
      <c r="E243" t="s">
        <v>115</v>
      </c>
      <c r="F243" t="s">
        <v>115</v>
      </c>
      <c r="G243" t="s">
        <v>123</v>
      </c>
      <c r="H243">
        <v>367.458090355558</v>
      </c>
      <c r="I243">
        <v>15180032.124213099</v>
      </c>
      <c r="J243">
        <v>15180032.124213099</v>
      </c>
      <c r="K243">
        <v>0</v>
      </c>
      <c r="L243">
        <v>480635.18218507001</v>
      </c>
      <c r="M243">
        <v>0</v>
      </c>
      <c r="N243">
        <v>33831.125484009601</v>
      </c>
      <c r="O243">
        <v>0</v>
      </c>
      <c r="P243">
        <v>0</v>
      </c>
      <c r="Q243">
        <v>33831.125484009601</v>
      </c>
      <c r="R243">
        <v>26.053029865076301</v>
      </c>
      <c r="S243">
        <v>0</v>
      </c>
      <c r="T243">
        <v>0</v>
      </c>
      <c r="U243">
        <v>26.053029865076301</v>
      </c>
      <c r="V243">
        <v>6.8966962446219897</v>
      </c>
      <c r="W243">
        <v>0</v>
      </c>
      <c r="X243">
        <v>0</v>
      </c>
      <c r="Y243">
        <v>6.8966962446219897</v>
      </c>
      <c r="Z243">
        <v>3910.3621141733702</v>
      </c>
      <c r="AA243">
        <f t="shared" si="4"/>
        <v>3.8820016359078497</v>
      </c>
    </row>
    <row r="244" spans="1:27" x14ac:dyDescent="0.25">
      <c r="A244" t="s">
        <v>119</v>
      </c>
      <c r="B244">
        <v>2023</v>
      </c>
      <c r="C244" t="s">
        <v>114</v>
      </c>
      <c r="D244" t="str">
        <f>_xlfn.XLOOKUP(C244,SB_Riverside_EMFAC!$BE$72:$BE$84,SB_Riverside_EMFAC!$BF$72:$BF$84)</f>
        <v>Truck</v>
      </c>
      <c r="E244" t="s">
        <v>115</v>
      </c>
      <c r="F244" t="s">
        <v>115</v>
      </c>
      <c r="G244" t="s">
        <v>116</v>
      </c>
      <c r="H244">
        <v>11.936336520854599</v>
      </c>
      <c r="I244">
        <v>249170.00791656401</v>
      </c>
      <c r="J244">
        <v>249170.00791656401</v>
      </c>
      <c r="K244">
        <v>0</v>
      </c>
      <c r="L244">
        <v>78094.866302727896</v>
      </c>
      <c r="M244">
        <v>0</v>
      </c>
      <c r="N244">
        <v>632.490447071105</v>
      </c>
      <c r="O244">
        <v>0</v>
      </c>
      <c r="P244">
        <v>4.7846854922602402</v>
      </c>
      <c r="Q244">
        <v>637.27513256336499</v>
      </c>
      <c r="R244">
        <v>4.1523005088884103E-2</v>
      </c>
      <c r="S244">
        <v>0</v>
      </c>
      <c r="T244">
        <v>4.9178250495212898E-6</v>
      </c>
      <c r="U244">
        <v>4.1527922913933597E-2</v>
      </c>
      <c r="V244">
        <v>4.9455101997884998E-2</v>
      </c>
      <c r="W244">
        <v>0</v>
      </c>
      <c r="X244">
        <v>1.16051833196326E-3</v>
      </c>
      <c r="Y244">
        <v>5.0615620329848302E-2</v>
      </c>
      <c r="Z244">
        <v>67.199866472035595</v>
      </c>
      <c r="AA244">
        <f t="shared" si="4"/>
        <v>3.7078943902403898</v>
      </c>
    </row>
    <row r="245" spans="1:27" x14ac:dyDescent="0.25">
      <c r="A245" t="s">
        <v>113</v>
      </c>
      <c r="B245">
        <v>2023</v>
      </c>
      <c r="C245" t="s">
        <v>114</v>
      </c>
      <c r="D245" t="str">
        <f>_xlfn.XLOOKUP(C245,SB_Riverside_EMFAC!$BE$72:$BE$84,SB_Riverside_EMFAC!$BF$72:$BF$84)</f>
        <v>Truck</v>
      </c>
      <c r="E245" t="s">
        <v>115</v>
      </c>
      <c r="F245" t="s">
        <v>115</v>
      </c>
      <c r="G245" t="s">
        <v>116</v>
      </c>
      <c r="H245">
        <v>10.845941462125699</v>
      </c>
      <c r="I245">
        <v>137915.65957440899</v>
      </c>
      <c r="J245">
        <v>137915.65957440899</v>
      </c>
      <c r="K245">
        <v>0</v>
      </c>
      <c r="L245">
        <v>70960.830145167405</v>
      </c>
      <c r="M245">
        <v>0</v>
      </c>
      <c r="N245">
        <v>360.663815050724</v>
      </c>
      <c r="O245">
        <v>0</v>
      </c>
      <c r="P245">
        <v>4.1371198925023602</v>
      </c>
      <c r="Q245">
        <v>364.80093494322603</v>
      </c>
      <c r="R245">
        <v>5.9781637262516597E-2</v>
      </c>
      <c r="S245">
        <v>0</v>
      </c>
      <c r="T245">
        <v>5.7993178294589401E-6</v>
      </c>
      <c r="U245">
        <v>5.9787436580346097E-2</v>
      </c>
      <c r="V245">
        <v>4.0461241868785601E-2</v>
      </c>
      <c r="W245">
        <v>0</v>
      </c>
      <c r="X245">
        <v>1.7769689876198701E-3</v>
      </c>
      <c r="Y245">
        <v>4.2238210856405403E-2</v>
      </c>
      <c r="Z245">
        <v>38.467802781589</v>
      </c>
      <c r="AA245">
        <f t="shared" si="4"/>
        <v>3.5852232153071277</v>
      </c>
    </row>
    <row r="246" spans="1:27" x14ac:dyDescent="0.25">
      <c r="A246" t="s">
        <v>119</v>
      </c>
      <c r="B246">
        <v>2023</v>
      </c>
      <c r="C246" t="s">
        <v>114</v>
      </c>
      <c r="D246" t="str">
        <f>_xlfn.XLOOKUP(C246,SB_Riverside_EMFAC!$BE$72:$BE$84,SB_Riverside_EMFAC!$BF$72:$BF$84)</f>
        <v>Truck</v>
      </c>
      <c r="E246" t="s">
        <v>115</v>
      </c>
      <c r="F246" t="s">
        <v>115</v>
      </c>
      <c r="G246" t="s">
        <v>121</v>
      </c>
      <c r="H246">
        <v>25146.101220897799</v>
      </c>
      <c r="I246">
        <v>1271489443.1763101</v>
      </c>
      <c r="J246">
        <v>1271489443.1763101</v>
      </c>
      <c r="K246">
        <v>0</v>
      </c>
      <c r="L246">
        <v>139061173.72806501</v>
      </c>
      <c r="M246">
        <v>0</v>
      </c>
      <c r="N246">
        <v>2202635.6143527902</v>
      </c>
      <c r="O246">
        <v>146904.34168599799</v>
      </c>
      <c r="P246">
        <v>0</v>
      </c>
      <c r="Q246">
        <v>2349539.9560387898</v>
      </c>
      <c r="R246">
        <v>0.87588225936168695</v>
      </c>
      <c r="S246">
        <v>2.88735524678789</v>
      </c>
      <c r="T246">
        <v>0</v>
      </c>
      <c r="U246">
        <v>3.76323750614957</v>
      </c>
      <c r="V246">
        <v>347.02613804073098</v>
      </c>
      <c r="W246">
        <v>23.1448388578278</v>
      </c>
      <c r="X246">
        <v>0</v>
      </c>
      <c r="Y246">
        <v>370.17097689855899</v>
      </c>
      <c r="Z246">
        <v>209883.47354857501</v>
      </c>
      <c r="AA246">
        <f t="shared" si="4"/>
        <v>6.0580731854623089</v>
      </c>
    </row>
    <row r="247" spans="1:27" x14ac:dyDescent="0.25">
      <c r="A247" t="s">
        <v>113</v>
      </c>
      <c r="B247">
        <v>2023</v>
      </c>
      <c r="C247" t="s">
        <v>114</v>
      </c>
      <c r="D247" t="str">
        <f>_xlfn.XLOOKUP(C247,SB_Riverside_EMFAC!$BE$72:$BE$84,SB_Riverside_EMFAC!$BF$72:$BF$84)</f>
        <v>Truck</v>
      </c>
      <c r="E247" t="s">
        <v>115</v>
      </c>
      <c r="F247" t="s">
        <v>115</v>
      </c>
      <c r="G247" t="s">
        <v>121</v>
      </c>
      <c r="H247">
        <v>26225.5030199826</v>
      </c>
      <c r="I247">
        <v>1354497197.4592199</v>
      </c>
      <c r="J247">
        <v>1354497197.4592199</v>
      </c>
      <c r="K247">
        <v>0</v>
      </c>
      <c r="L247">
        <v>146255021.26117501</v>
      </c>
      <c r="M247">
        <v>0</v>
      </c>
      <c r="N247">
        <v>2358826.0671141301</v>
      </c>
      <c r="O247">
        <v>159272.01092836499</v>
      </c>
      <c r="P247">
        <v>0</v>
      </c>
      <c r="Q247">
        <v>2518098.0780425002</v>
      </c>
      <c r="R247">
        <v>0.92364186022332695</v>
      </c>
      <c r="S247">
        <v>3.1301071160465499</v>
      </c>
      <c r="T247">
        <v>0</v>
      </c>
      <c r="U247">
        <v>4.0537489762698797</v>
      </c>
      <c r="V247">
        <v>371.63400748014698</v>
      </c>
      <c r="W247">
        <v>25.093370183561799</v>
      </c>
      <c r="X247">
        <v>0</v>
      </c>
      <c r="Y247">
        <v>396.72737766370898</v>
      </c>
      <c r="Z247">
        <v>224940.703816158</v>
      </c>
      <c r="AA247">
        <f t="shared" si="4"/>
        <v>6.0215744615355975</v>
      </c>
    </row>
    <row r="248" spans="1:27" x14ac:dyDescent="0.25">
      <c r="A248" t="s">
        <v>119</v>
      </c>
      <c r="B248">
        <v>2023</v>
      </c>
      <c r="C248" t="s">
        <v>114</v>
      </c>
      <c r="D248" t="str">
        <f>_xlfn.XLOOKUP(C248,SB_Riverside_EMFAC!$BE$72:$BE$84,SB_Riverside_EMFAC!$BF$72:$BF$84)</f>
        <v>Truck</v>
      </c>
      <c r="E248" t="s">
        <v>115</v>
      </c>
      <c r="F248" t="s">
        <v>115</v>
      </c>
      <c r="G248" t="s">
        <v>125</v>
      </c>
      <c r="H248">
        <v>20.818499236105499</v>
      </c>
      <c r="I248">
        <v>528677.38541093003</v>
      </c>
      <c r="J248">
        <v>0</v>
      </c>
      <c r="K248">
        <v>528677.38541093003</v>
      </c>
      <c r="L248">
        <v>121475.165290277</v>
      </c>
      <c r="M248">
        <v>953792.18110725202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f t="shared" si="4"/>
        <v>0</v>
      </c>
    </row>
    <row r="249" spans="1:27" x14ac:dyDescent="0.25">
      <c r="A249" t="s">
        <v>113</v>
      </c>
      <c r="B249">
        <v>2023</v>
      </c>
      <c r="C249" t="s">
        <v>114</v>
      </c>
      <c r="D249" t="str">
        <f>_xlfn.XLOOKUP(C249,SB_Riverside_EMFAC!$BE$72:$BE$84,SB_Riverside_EMFAC!$BF$72:$BF$84)</f>
        <v>Truck</v>
      </c>
      <c r="E249" t="s">
        <v>115</v>
      </c>
      <c r="F249" t="s">
        <v>115</v>
      </c>
      <c r="G249" t="s">
        <v>125</v>
      </c>
      <c r="H249">
        <v>22.607633727745899</v>
      </c>
      <c r="I249">
        <v>568279.66718369804</v>
      </c>
      <c r="J249">
        <v>0</v>
      </c>
      <c r="K249">
        <v>568279.66718369804</v>
      </c>
      <c r="L249">
        <v>129988.16632046799</v>
      </c>
      <c r="M249">
        <v>1020999.7493155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f t="shared" si="4"/>
        <v>0</v>
      </c>
    </row>
    <row r="250" spans="1:27" x14ac:dyDescent="0.25">
      <c r="A250" t="s">
        <v>119</v>
      </c>
      <c r="B250">
        <v>2023</v>
      </c>
      <c r="C250" t="s">
        <v>114</v>
      </c>
      <c r="D250" t="str">
        <f>_xlfn.XLOOKUP(C250,SB_Riverside_EMFAC!$BE$72:$BE$84,SB_Riverside_EMFAC!$BF$72:$BF$84)</f>
        <v>Truck</v>
      </c>
      <c r="E250" t="s">
        <v>115</v>
      </c>
      <c r="F250" t="s">
        <v>115</v>
      </c>
      <c r="G250" t="s">
        <v>123</v>
      </c>
      <c r="H250">
        <v>836.50444765394798</v>
      </c>
      <c r="I250">
        <v>19001000.632187799</v>
      </c>
      <c r="J250">
        <v>19001000.632187799</v>
      </c>
      <c r="K250">
        <v>0</v>
      </c>
      <c r="L250">
        <v>2396534.7081951499</v>
      </c>
      <c r="M250">
        <v>0</v>
      </c>
      <c r="N250">
        <v>24062.6372648049</v>
      </c>
      <c r="O250">
        <v>3123.1661680826401</v>
      </c>
      <c r="P250">
        <v>0</v>
      </c>
      <c r="Q250">
        <v>27185.803432887598</v>
      </c>
      <c r="R250">
        <v>20.0763911113639</v>
      </c>
      <c r="S250">
        <v>10.1646847053131</v>
      </c>
      <c r="T250">
        <v>0</v>
      </c>
      <c r="U250">
        <v>30.241075816677</v>
      </c>
      <c r="V250">
        <v>4.9053260181461997</v>
      </c>
      <c r="W250">
        <v>0.63667785433052504</v>
      </c>
      <c r="X250">
        <v>0</v>
      </c>
      <c r="Y250">
        <v>5.5420038724767204</v>
      </c>
      <c r="Z250">
        <v>3142.2642394079999</v>
      </c>
      <c r="AA250">
        <f t="shared" si="4"/>
        <v>6.0469136853263405</v>
      </c>
    </row>
    <row r="251" spans="1:27" x14ac:dyDescent="0.25">
      <c r="A251" t="s">
        <v>113</v>
      </c>
      <c r="B251">
        <v>2023</v>
      </c>
      <c r="C251" t="s">
        <v>114</v>
      </c>
      <c r="D251" t="str">
        <f>_xlfn.XLOOKUP(C251,SB_Riverside_EMFAC!$BE$72:$BE$84,SB_Riverside_EMFAC!$BF$72:$BF$84)</f>
        <v>Truck</v>
      </c>
      <c r="E251" t="s">
        <v>115</v>
      </c>
      <c r="F251" t="s">
        <v>115</v>
      </c>
      <c r="G251" t="s">
        <v>123</v>
      </c>
      <c r="H251">
        <v>2403.33482568304</v>
      </c>
      <c r="I251">
        <v>49204771.198421597</v>
      </c>
      <c r="J251">
        <v>49204771.198421597</v>
      </c>
      <c r="K251">
        <v>0</v>
      </c>
      <c r="L251">
        <v>4360561.0149524398</v>
      </c>
      <c r="M251">
        <v>0</v>
      </c>
      <c r="N251">
        <v>63248.532359433797</v>
      </c>
      <c r="O251">
        <v>6405.7923189334997</v>
      </c>
      <c r="P251">
        <v>0</v>
      </c>
      <c r="Q251">
        <v>69654.324678367295</v>
      </c>
      <c r="R251">
        <v>105.62573170303099</v>
      </c>
      <c r="S251">
        <v>17.669423976856599</v>
      </c>
      <c r="T251">
        <v>0</v>
      </c>
      <c r="U251">
        <v>123.295155679888</v>
      </c>
      <c r="V251">
        <v>12.8936270774477</v>
      </c>
      <c r="W251">
        <v>1.3058626692954101</v>
      </c>
      <c r="X251">
        <v>0</v>
      </c>
      <c r="Y251">
        <v>14.199489746743099</v>
      </c>
      <c r="Z251">
        <v>8050.9775661869999</v>
      </c>
      <c r="AA251">
        <f t="shared" si="4"/>
        <v>6.1116517583001198</v>
      </c>
    </row>
    <row r="252" spans="1:27" x14ac:dyDescent="0.25">
      <c r="A252" t="s">
        <v>119</v>
      </c>
      <c r="B252">
        <v>2023</v>
      </c>
      <c r="C252" t="s">
        <v>124</v>
      </c>
      <c r="D252" t="str">
        <f>_xlfn.XLOOKUP(C252,SB_Riverside_EMFAC!$BE$72:$BE$84,SB_Riverside_EMFAC!$BF$72:$BF$84)</f>
        <v>Passenger</v>
      </c>
      <c r="E252" t="s">
        <v>115</v>
      </c>
      <c r="F252" t="s">
        <v>115</v>
      </c>
      <c r="G252" t="s">
        <v>116</v>
      </c>
      <c r="H252">
        <v>630286.447512749</v>
      </c>
      <c r="I252">
        <v>9018576308.8394108</v>
      </c>
      <c r="J252">
        <v>9018576308.8394108</v>
      </c>
      <c r="K252">
        <v>0</v>
      </c>
      <c r="L252">
        <v>1020490930.96701</v>
      </c>
      <c r="M252">
        <v>0</v>
      </c>
      <c r="N252">
        <v>2890781.2414696799</v>
      </c>
      <c r="O252">
        <v>0</v>
      </c>
      <c r="P252">
        <v>79369.669580568399</v>
      </c>
      <c r="Q252">
        <v>2970150.9110502498</v>
      </c>
      <c r="R252">
        <v>25.0524459139546</v>
      </c>
      <c r="S252">
        <v>0</v>
      </c>
      <c r="T252">
        <v>77.735692487973296</v>
      </c>
      <c r="U252">
        <v>102.788138401927</v>
      </c>
      <c r="V252">
        <v>46.849388043333498</v>
      </c>
      <c r="W252">
        <v>0</v>
      </c>
      <c r="X252">
        <v>37.019399755482397</v>
      </c>
      <c r="Y252">
        <v>83.868787798816001</v>
      </c>
      <c r="Z252">
        <v>313198.70245293999</v>
      </c>
      <c r="AA252">
        <f t="shared" si="4"/>
        <v>28.795062809030977</v>
      </c>
    </row>
    <row r="253" spans="1:27" x14ac:dyDescent="0.25">
      <c r="A253" t="s">
        <v>113</v>
      </c>
      <c r="B253">
        <v>2023</v>
      </c>
      <c r="C253" t="s">
        <v>124</v>
      </c>
      <c r="D253" t="str">
        <f>_xlfn.XLOOKUP(C253,SB_Riverside_EMFAC!$BE$72:$BE$84,SB_Riverside_EMFAC!$BF$72:$BF$84)</f>
        <v>Passenger</v>
      </c>
      <c r="E253" t="s">
        <v>115</v>
      </c>
      <c r="F253" t="s">
        <v>115</v>
      </c>
      <c r="G253" t="s">
        <v>116</v>
      </c>
      <c r="H253">
        <v>773664.00185226905</v>
      </c>
      <c r="I253">
        <v>11476483705.274401</v>
      </c>
      <c r="J253">
        <v>11476483705.274401</v>
      </c>
      <c r="K253">
        <v>0</v>
      </c>
      <c r="L253">
        <v>1247214841.7272</v>
      </c>
      <c r="M253">
        <v>0</v>
      </c>
      <c r="N253">
        <v>3656275.15832459</v>
      </c>
      <c r="O253">
        <v>0</v>
      </c>
      <c r="P253">
        <v>98028.952648929102</v>
      </c>
      <c r="Q253">
        <v>3754304.1109735202</v>
      </c>
      <c r="R253">
        <v>33.119433192632798</v>
      </c>
      <c r="S253">
        <v>0</v>
      </c>
      <c r="T253">
        <v>101.287532784074</v>
      </c>
      <c r="U253">
        <v>134.406965976707</v>
      </c>
      <c r="V253">
        <v>62.8284432040439</v>
      </c>
      <c r="W253">
        <v>0</v>
      </c>
      <c r="X253">
        <v>46.573321964170297</v>
      </c>
      <c r="Y253">
        <v>109.401765168214</v>
      </c>
      <c r="Z253">
        <v>395886.67760819802</v>
      </c>
      <c r="AA253">
        <f t="shared" si="4"/>
        <v>28.989315262163156</v>
      </c>
    </row>
    <row r="254" spans="1:27" x14ac:dyDescent="0.25">
      <c r="A254" t="s">
        <v>119</v>
      </c>
      <c r="B254">
        <v>2023</v>
      </c>
      <c r="C254" t="s">
        <v>124</v>
      </c>
      <c r="D254" t="str">
        <f>_xlfn.XLOOKUP(C254,SB_Riverside_EMFAC!$BE$72:$BE$84,SB_Riverside_EMFAC!$BF$72:$BF$84)</f>
        <v>Passenger</v>
      </c>
      <c r="E254" t="s">
        <v>115</v>
      </c>
      <c r="F254" t="s">
        <v>115</v>
      </c>
      <c r="G254" t="s">
        <v>121</v>
      </c>
      <c r="H254">
        <v>2079.2210750211302</v>
      </c>
      <c r="I254">
        <v>25367559.158750098</v>
      </c>
      <c r="J254">
        <v>25367559.158750098</v>
      </c>
      <c r="K254">
        <v>0</v>
      </c>
      <c r="L254">
        <v>3156074.1980472701</v>
      </c>
      <c r="M254">
        <v>0</v>
      </c>
      <c r="N254">
        <v>6723.2089682697297</v>
      </c>
      <c r="O254">
        <v>0</v>
      </c>
      <c r="P254">
        <v>0</v>
      </c>
      <c r="Q254">
        <v>6723.2089682697297</v>
      </c>
      <c r="R254">
        <v>3.49229068908384E-2</v>
      </c>
      <c r="S254">
        <v>0</v>
      </c>
      <c r="T254">
        <v>0</v>
      </c>
      <c r="U254">
        <v>3.49229068908384E-2</v>
      </c>
      <c r="V254">
        <v>1.05924431090478</v>
      </c>
      <c r="W254">
        <v>0</v>
      </c>
      <c r="X254">
        <v>0</v>
      </c>
      <c r="Y254">
        <v>1.05924431090478</v>
      </c>
      <c r="Z254">
        <v>600.58159386759598</v>
      </c>
      <c r="AA254">
        <f t="shared" si="4"/>
        <v>42.238322682167677</v>
      </c>
    </row>
    <row r="255" spans="1:27" x14ac:dyDescent="0.25">
      <c r="A255" t="s">
        <v>113</v>
      </c>
      <c r="B255">
        <v>2023</v>
      </c>
      <c r="C255" t="s">
        <v>124</v>
      </c>
      <c r="D255" t="str">
        <f>_xlfn.XLOOKUP(C255,SB_Riverside_EMFAC!$BE$72:$BE$84,SB_Riverside_EMFAC!$BF$72:$BF$84)</f>
        <v>Passenger</v>
      </c>
      <c r="E255" t="s">
        <v>115</v>
      </c>
      <c r="F255" t="s">
        <v>115</v>
      </c>
      <c r="G255" t="s">
        <v>121</v>
      </c>
      <c r="H255">
        <v>2221.3770140159399</v>
      </c>
      <c r="I255">
        <v>26846058.013328198</v>
      </c>
      <c r="J255">
        <v>26846058.013328198</v>
      </c>
      <c r="K255">
        <v>0</v>
      </c>
      <c r="L255">
        <v>3310942.3937223898</v>
      </c>
      <c r="M255">
        <v>0</v>
      </c>
      <c r="N255">
        <v>7177.4774420778003</v>
      </c>
      <c r="O255">
        <v>0</v>
      </c>
      <c r="P255">
        <v>0</v>
      </c>
      <c r="Q255">
        <v>7177.4774420778003</v>
      </c>
      <c r="R255">
        <v>4.1489790280987399E-2</v>
      </c>
      <c r="S255">
        <v>0</v>
      </c>
      <c r="T255">
        <v>0</v>
      </c>
      <c r="U255">
        <v>4.1489790280987399E-2</v>
      </c>
      <c r="V255">
        <v>1.13081449394914</v>
      </c>
      <c r="W255">
        <v>0</v>
      </c>
      <c r="X255">
        <v>0</v>
      </c>
      <c r="Y255">
        <v>1.13081449394914</v>
      </c>
      <c r="Z255">
        <v>641.16121668328606</v>
      </c>
      <c r="AA255">
        <f t="shared" si="4"/>
        <v>41.870994868033833</v>
      </c>
    </row>
    <row r="256" spans="1:27" x14ac:dyDescent="0.25">
      <c r="A256" t="s">
        <v>119</v>
      </c>
      <c r="B256">
        <v>2023</v>
      </c>
      <c r="C256" t="s">
        <v>124</v>
      </c>
      <c r="D256" t="str">
        <f>_xlfn.XLOOKUP(C256,SB_Riverside_EMFAC!$BE$72:$BE$84,SB_Riverside_EMFAC!$BF$72:$BF$84)</f>
        <v>Passenger</v>
      </c>
      <c r="E256" t="s">
        <v>115</v>
      </c>
      <c r="F256" t="s">
        <v>115</v>
      </c>
      <c r="G256" t="s">
        <v>125</v>
      </c>
      <c r="H256">
        <v>22470.744243137</v>
      </c>
      <c r="I256">
        <v>357887553.311997</v>
      </c>
      <c r="J256">
        <v>0</v>
      </c>
      <c r="K256">
        <v>357887553.311997</v>
      </c>
      <c r="L256">
        <v>39313227.693241097</v>
      </c>
      <c r="M256">
        <v>138174133.64564401</v>
      </c>
      <c r="N256">
        <v>0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f t="shared" si="4"/>
        <v>0</v>
      </c>
    </row>
    <row r="257" spans="1:27" x14ac:dyDescent="0.25">
      <c r="A257" t="s">
        <v>113</v>
      </c>
      <c r="B257">
        <v>2023</v>
      </c>
      <c r="C257" t="s">
        <v>124</v>
      </c>
      <c r="D257" t="str">
        <f>_xlfn.XLOOKUP(C257,SB_Riverside_EMFAC!$BE$72:$BE$84,SB_Riverside_EMFAC!$BF$72:$BF$84)</f>
        <v>Passenger</v>
      </c>
      <c r="E257" t="s">
        <v>115</v>
      </c>
      <c r="F257" t="s">
        <v>115</v>
      </c>
      <c r="G257" t="s">
        <v>125</v>
      </c>
      <c r="H257">
        <v>27031.110364435401</v>
      </c>
      <c r="I257">
        <v>439072633.43789798</v>
      </c>
      <c r="J257">
        <v>0</v>
      </c>
      <c r="K257">
        <v>439072633.43789798</v>
      </c>
      <c r="L257">
        <v>47247767.440792099</v>
      </c>
      <c r="M257">
        <v>169518275.14354399</v>
      </c>
      <c r="N257">
        <v>0</v>
      </c>
      <c r="O257">
        <v>0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f t="shared" si="4"/>
        <v>0</v>
      </c>
    </row>
    <row r="258" spans="1:27" x14ac:dyDescent="0.25">
      <c r="A258" t="s">
        <v>119</v>
      </c>
      <c r="B258">
        <v>2023</v>
      </c>
      <c r="C258" t="s">
        <v>124</v>
      </c>
      <c r="D258" t="str">
        <f>_xlfn.XLOOKUP(C258,SB_Riverside_EMFAC!$BE$72:$BE$84,SB_Riverside_EMFAC!$BF$72:$BF$84)</f>
        <v>Passenger</v>
      </c>
      <c r="E258" t="s">
        <v>115</v>
      </c>
      <c r="F258" t="s">
        <v>115</v>
      </c>
      <c r="G258" t="s">
        <v>126</v>
      </c>
      <c r="H258">
        <v>15807.8339984096</v>
      </c>
      <c r="I258">
        <v>265938608.9066</v>
      </c>
      <c r="J258">
        <v>134874526.416558</v>
      </c>
      <c r="K258">
        <v>131064082.490041</v>
      </c>
      <c r="L258">
        <v>22681791.574240599</v>
      </c>
      <c r="M258">
        <v>39585259.247177303</v>
      </c>
      <c r="N258">
        <v>40756.226715580997</v>
      </c>
      <c r="O258">
        <v>0</v>
      </c>
      <c r="P258">
        <v>1642.4833645399499</v>
      </c>
      <c r="Q258">
        <v>42398.710080120902</v>
      </c>
      <c r="R258">
        <v>0.12580620682844301</v>
      </c>
      <c r="S258">
        <v>0</v>
      </c>
      <c r="T258">
        <v>1.00360201402933</v>
      </c>
      <c r="U258">
        <v>1.12940822085778</v>
      </c>
      <c r="V258">
        <v>0.16644757113245001</v>
      </c>
      <c r="W258">
        <v>0</v>
      </c>
      <c r="X258">
        <v>0.51934308981830501</v>
      </c>
      <c r="Y258">
        <v>0.68579066095075503</v>
      </c>
      <c r="Z258">
        <v>4470.8910019918003</v>
      </c>
      <c r="AA258">
        <f t="shared" si="4"/>
        <v>59.482239398840917</v>
      </c>
    </row>
    <row r="259" spans="1:27" x14ac:dyDescent="0.25">
      <c r="A259" t="s">
        <v>113</v>
      </c>
      <c r="B259">
        <v>2023</v>
      </c>
      <c r="C259" t="s">
        <v>124</v>
      </c>
      <c r="D259" t="str">
        <f>_xlfn.XLOOKUP(C259,SB_Riverside_EMFAC!$BE$72:$BE$84,SB_Riverside_EMFAC!$BF$72:$BF$84)</f>
        <v>Passenger</v>
      </c>
      <c r="E259" t="s">
        <v>115</v>
      </c>
      <c r="F259" t="s">
        <v>115</v>
      </c>
      <c r="G259" t="s">
        <v>126</v>
      </c>
      <c r="H259">
        <v>18746.836051750299</v>
      </c>
      <c r="I259">
        <v>330481938.70976001</v>
      </c>
      <c r="J259">
        <v>167816687.02906299</v>
      </c>
      <c r="K259">
        <v>162665251.68069601</v>
      </c>
      <c r="L259">
        <v>26898803.975613698</v>
      </c>
      <c r="M259">
        <v>49129754.208419301</v>
      </c>
      <c r="N259">
        <v>50067.4237891378</v>
      </c>
      <c r="O259">
        <v>0</v>
      </c>
      <c r="P259">
        <v>1952.0568115188801</v>
      </c>
      <c r="Q259">
        <v>52019.480600656701</v>
      </c>
      <c r="R259">
        <v>0.15344905630637501</v>
      </c>
      <c r="S259">
        <v>0</v>
      </c>
      <c r="T259">
        <v>1.2323736321672301</v>
      </c>
      <c r="U259">
        <v>1.38582268847361</v>
      </c>
      <c r="V259">
        <v>0.21008595785960801</v>
      </c>
      <c r="W259">
        <v>0</v>
      </c>
      <c r="X259">
        <v>0.62937381553661098</v>
      </c>
      <c r="Y259">
        <v>0.83945977339621902</v>
      </c>
      <c r="Z259">
        <v>5485.38923250892</v>
      </c>
      <c r="AA259">
        <f t="shared" si="4"/>
        <v>60.247673355825548</v>
      </c>
    </row>
    <row r="260" spans="1:27" x14ac:dyDescent="0.25">
      <c r="A260" t="s">
        <v>113</v>
      </c>
      <c r="B260">
        <v>2023</v>
      </c>
      <c r="C260" t="s">
        <v>127</v>
      </c>
      <c r="D260" t="str">
        <f>_xlfn.XLOOKUP(C260,SB_Riverside_EMFAC!$BE$72:$BE$84,SB_Riverside_EMFAC!$BF$72:$BF$84)</f>
        <v>Passenger</v>
      </c>
      <c r="E260" t="s">
        <v>115</v>
      </c>
      <c r="F260" t="s">
        <v>115</v>
      </c>
      <c r="G260" t="s">
        <v>116</v>
      </c>
      <c r="H260">
        <v>73981.300627068893</v>
      </c>
      <c r="I260">
        <v>868855555.19023895</v>
      </c>
      <c r="J260">
        <v>868855555.19023895</v>
      </c>
      <c r="K260">
        <v>0</v>
      </c>
      <c r="L260">
        <v>110444189.647315</v>
      </c>
      <c r="M260">
        <v>0</v>
      </c>
      <c r="N260">
        <v>333098.81285493501</v>
      </c>
      <c r="O260">
        <v>0</v>
      </c>
      <c r="P260">
        <v>11342.682042185799</v>
      </c>
      <c r="Q260">
        <v>344441.49489711999</v>
      </c>
      <c r="R260">
        <v>9.86193164588048</v>
      </c>
      <c r="S260">
        <v>0</v>
      </c>
      <c r="T260">
        <v>17.261887759602899</v>
      </c>
      <c r="U260">
        <v>27.1238194054833</v>
      </c>
      <c r="V260">
        <v>13.836799361264401</v>
      </c>
      <c r="W260">
        <v>0</v>
      </c>
      <c r="X260">
        <v>5.42636653118476</v>
      </c>
      <c r="Y260">
        <v>19.263165892449202</v>
      </c>
      <c r="Z260">
        <v>36320.925267256302</v>
      </c>
      <c r="AA260">
        <f t="shared" si="4"/>
        <v>23.921625035624338</v>
      </c>
    </row>
    <row r="261" spans="1:27" x14ac:dyDescent="0.25">
      <c r="A261" t="s">
        <v>119</v>
      </c>
      <c r="B261">
        <v>2023</v>
      </c>
      <c r="C261" t="s">
        <v>127</v>
      </c>
      <c r="D261" t="str">
        <f>_xlfn.XLOOKUP(C261,SB_Riverside_EMFAC!$BE$72:$BE$84,SB_Riverside_EMFAC!$BF$72:$BF$84)</f>
        <v>Passenger</v>
      </c>
      <c r="E261" t="s">
        <v>115</v>
      </c>
      <c r="F261" t="s">
        <v>115</v>
      </c>
      <c r="G261" t="s">
        <v>116</v>
      </c>
      <c r="H261">
        <v>57862.960006974798</v>
      </c>
      <c r="I261">
        <v>732627798.55812895</v>
      </c>
      <c r="J261">
        <v>732627798.55812895</v>
      </c>
      <c r="K261">
        <v>0</v>
      </c>
      <c r="L261">
        <v>87132753.213789597</v>
      </c>
      <c r="M261">
        <v>0</v>
      </c>
      <c r="N261">
        <v>283772.90215175599</v>
      </c>
      <c r="O261">
        <v>0</v>
      </c>
      <c r="P261">
        <v>8768.3869682020395</v>
      </c>
      <c r="Q261">
        <v>292541.289119958</v>
      </c>
      <c r="R261">
        <v>8.6163070542951896</v>
      </c>
      <c r="S261">
        <v>0</v>
      </c>
      <c r="T261">
        <v>12.686682353702</v>
      </c>
      <c r="U261">
        <v>21.302989407997199</v>
      </c>
      <c r="V261">
        <v>11.664990390898399</v>
      </c>
      <c r="W261">
        <v>0</v>
      </c>
      <c r="X261">
        <v>4.1935716778097198</v>
      </c>
      <c r="Y261">
        <v>15.8585620687081</v>
      </c>
      <c r="Z261">
        <v>30848.113415854401</v>
      </c>
      <c r="AA261">
        <f t="shared" si="4"/>
        <v>23.749517148157093</v>
      </c>
    </row>
    <row r="262" spans="1:27" x14ac:dyDescent="0.25">
      <c r="A262" t="s">
        <v>119</v>
      </c>
      <c r="B262">
        <v>2023</v>
      </c>
      <c r="C262" t="s">
        <v>127</v>
      </c>
      <c r="D262" t="str">
        <f>_xlfn.XLOOKUP(C262,SB_Riverside_EMFAC!$BE$72:$BE$84,SB_Riverside_EMFAC!$BF$72:$BF$84)</f>
        <v>Passenger</v>
      </c>
      <c r="E262" t="s">
        <v>115</v>
      </c>
      <c r="F262" t="s">
        <v>115</v>
      </c>
      <c r="G262" t="s">
        <v>121</v>
      </c>
      <c r="H262">
        <v>31.044226194816801</v>
      </c>
      <c r="I262">
        <v>208303.27775651199</v>
      </c>
      <c r="J262">
        <v>208303.27775651199</v>
      </c>
      <c r="K262">
        <v>0</v>
      </c>
      <c r="L262">
        <v>31559.2278893285</v>
      </c>
      <c r="M262">
        <v>0</v>
      </c>
      <c r="N262">
        <v>95.920204864335503</v>
      </c>
      <c r="O262">
        <v>0</v>
      </c>
      <c r="P262">
        <v>0</v>
      </c>
      <c r="Q262">
        <v>95.920204864335503</v>
      </c>
      <c r="R262">
        <v>3.4370015617035399E-3</v>
      </c>
      <c r="S262">
        <v>0</v>
      </c>
      <c r="T262">
        <v>0</v>
      </c>
      <c r="U262">
        <v>3.4370015617035399E-3</v>
      </c>
      <c r="V262">
        <v>1.51122673388384E-2</v>
      </c>
      <c r="W262">
        <v>0</v>
      </c>
      <c r="X262">
        <v>0</v>
      </c>
      <c r="Y262">
        <v>1.51122673388384E-2</v>
      </c>
      <c r="Z262">
        <v>8.5685139036151199</v>
      </c>
      <c r="AA262">
        <f t="shared" si="4"/>
        <v>24.31031566262935</v>
      </c>
    </row>
    <row r="263" spans="1:27" x14ac:dyDescent="0.25">
      <c r="A263" t="s">
        <v>113</v>
      </c>
      <c r="B263">
        <v>2023</v>
      </c>
      <c r="C263" t="s">
        <v>127</v>
      </c>
      <c r="D263" t="str">
        <f>_xlfn.XLOOKUP(C263,SB_Riverside_EMFAC!$BE$72:$BE$84,SB_Riverside_EMFAC!$BF$72:$BF$84)</f>
        <v>Passenger</v>
      </c>
      <c r="E263" t="s">
        <v>115</v>
      </c>
      <c r="F263" t="s">
        <v>115</v>
      </c>
      <c r="G263" t="s">
        <v>121</v>
      </c>
      <c r="H263">
        <v>29.7183247908334</v>
      </c>
      <c r="I263">
        <v>147182.71142821299</v>
      </c>
      <c r="J263">
        <v>147182.71142821299</v>
      </c>
      <c r="K263">
        <v>0</v>
      </c>
      <c r="L263">
        <v>29941.343506015899</v>
      </c>
      <c r="M263">
        <v>0</v>
      </c>
      <c r="N263">
        <v>69.173105557602398</v>
      </c>
      <c r="O263">
        <v>0</v>
      </c>
      <c r="P263">
        <v>0</v>
      </c>
      <c r="Q263">
        <v>69.173105557602398</v>
      </c>
      <c r="R263">
        <v>2.3194832901587202E-3</v>
      </c>
      <c r="S263">
        <v>0</v>
      </c>
      <c r="T263">
        <v>0</v>
      </c>
      <c r="U263">
        <v>2.3194832901587202E-3</v>
      </c>
      <c r="V263">
        <v>1.08982509505967E-2</v>
      </c>
      <c r="W263">
        <v>0</v>
      </c>
      <c r="X263">
        <v>0</v>
      </c>
      <c r="Y263">
        <v>1.08982509505967E-2</v>
      </c>
      <c r="Z263">
        <v>6.1792061178857001</v>
      </c>
      <c r="AA263">
        <f t="shared" si="4"/>
        <v>23.819032513285634</v>
      </c>
    </row>
    <row r="264" spans="1:27" x14ac:dyDescent="0.25">
      <c r="A264" t="s">
        <v>119</v>
      </c>
      <c r="B264">
        <v>2023</v>
      </c>
      <c r="C264" t="s">
        <v>127</v>
      </c>
      <c r="D264" t="str">
        <f>_xlfn.XLOOKUP(C264,SB_Riverside_EMFAC!$BE$72:$BE$84,SB_Riverside_EMFAC!$BF$72:$BF$84)</f>
        <v>Passenger</v>
      </c>
      <c r="E264" t="s">
        <v>115</v>
      </c>
      <c r="F264" t="s">
        <v>115</v>
      </c>
      <c r="G264" t="s">
        <v>125</v>
      </c>
      <c r="H264">
        <v>58.549518344654999</v>
      </c>
      <c r="I264">
        <v>870249.49075294996</v>
      </c>
      <c r="J264">
        <v>0</v>
      </c>
      <c r="K264">
        <v>870249.49075294996</v>
      </c>
      <c r="L264">
        <v>99641.584264385194</v>
      </c>
      <c r="M264">
        <v>335988.12902980298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f t="shared" si="4"/>
        <v>0</v>
      </c>
    </row>
    <row r="265" spans="1:27" x14ac:dyDescent="0.25">
      <c r="A265" t="s">
        <v>113</v>
      </c>
      <c r="B265">
        <v>2023</v>
      </c>
      <c r="C265" t="s">
        <v>127</v>
      </c>
      <c r="D265" t="str">
        <f>_xlfn.XLOOKUP(C265,SB_Riverside_EMFAC!$BE$72:$BE$84,SB_Riverside_EMFAC!$BF$72:$BF$84)</f>
        <v>Passenger</v>
      </c>
      <c r="E265" t="s">
        <v>115</v>
      </c>
      <c r="F265" t="s">
        <v>115</v>
      </c>
      <c r="G265" t="s">
        <v>125</v>
      </c>
      <c r="H265">
        <v>77.711611542120593</v>
      </c>
      <c r="I265">
        <v>1154215.1059554401</v>
      </c>
      <c r="J265">
        <v>0</v>
      </c>
      <c r="K265">
        <v>1154215.1059554401</v>
      </c>
      <c r="L265">
        <v>131379.41430071299</v>
      </c>
      <c r="M265">
        <v>445622.29345560999</v>
      </c>
      <c r="N265">
        <v>0</v>
      </c>
      <c r="O265">
        <v>0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f t="shared" si="4"/>
        <v>0</v>
      </c>
    </row>
    <row r="266" spans="1:27" x14ac:dyDescent="0.25">
      <c r="A266" t="s">
        <v>119</v>
      </c>
      <c r="B266">
        <v>2023</v>
      </c>
      <c r="C266" t="s">
        <v>127</v>
      </c>
      <c r="D266" t="str">
        <f>_xlfn.XLOOKUP(C266,SB_Riverside_EMFAC!$BE$72:$BE$84,SB_Riverside_EMFAC!$BF$72:$BF$84)</f>
        <v>Passenger</v>
      </c>
      <c r="E266" t="s">
        <v>115</v>
      </c>
      <c r="F266" t="s">
        <v>115</v>
      </c>
      <c r="G266" t="s">
        <v>126</v>
      </c>
      <c r="H266">
        <v>47.266702317027402</v>
      </c>
      <c r="I266">
        <v>886237.89174788096</v>
      </c>
      <c r="J266">
        <v>408477.03334390197</v>
      </c>
      <c r="K266">
        <v>477760.85840397899</v>
      </c>
      <c r="L266">
        <v>67820.391488445195</v>
      </c>
      <c r="M266">
        <v>144298.01879178101</v>
      </c>
      <c r="N266">
        <v>123.77236429644999</v>
      </c>
      <c r="O266">
        <v>0</v>
      </c>
      <c r="P266">
        <v>5.2785716125770303</v>
      </c>
      <c r="Q266">
        <v>129.050935909027</v>
      </c>
      <c r="R266">
        <v>3.8142800558967299E-4</v>
      </c>
      <c r="S266">
        <v>0</v>
      </c>
      <c r="T266">
        <v>2.9999240037716399E-3</v>
      </c>
      <c r="U266">
        <v>3.3813520093613101E-3</v>
      </c>
      <c r="V266">
        <v>5.0507079198056201E-4</v>
      </c>
      <c r="W266">
        <v>0</v>
      </c>
      <c r="X266">
        <v>1.5572227145101501E-3</v>
      </c>
      <c r="Y266">
        <v>2.0622935064907098E-3</v>
      </c>
      <c r="Z266">
        <v>13.6082599462102</v>
      </c>
      <c r="AA266">
        <f t="shared" si="4"/>
        <v>65.124997262761113</v>
      </c>
    </row>
    <row r="267" spans="1:27" x14ac:dyDescent="0.25">
      <c r="A267" t="s">
        <v>113</v>
      </c>
      <c r="B267">
        <v>2023</v>
      </c>
      <c r="C267" t="s">
        <v>127</v>
      </c>
      <c r="D267" t="str">
        <f>_xlfn.XLOOKUP(C267,SB_Riverside_EMFAC!$BE$72:$BE$84,SB_Riverside_EMFAC!$BF$72:$BF$84)</f>
        <v>Passenger</v>
      </c>
      <c r="E267" t="s">
        <v>115</v>
      </c>
      <c r="F267" t="s">
        <v>115</v>
      </c>
      <c r="G267" t="s">
        <v>126</v>
      </c>
      <c r="H267">
        <v>54.947761251728899</v>
      </c>
      <c r="I267">
        <v>996455.59714393097</v>
      </c>
      <c r="J267">
        <v>459469.73016290902</v>
      </c>
      <c r="K267">
        <v>536985.86698102101</v>
      </c>
      <c r="L267">
        <v>78841.520495992096</v>
      </c>
      <c r="M267">
        <v>162185.736569965</v>
      </c>
      <c r="N267">
        <v>137.13361104668601</v>
      </c>
      <c r="O267">
        <v>0</v>
      </c>
      <c r="P267">
        <v>6.14542870887988</v>
      </c>
      <c r="Q267">
        <v>143.279039755566</v>
      </c>
      <c r="R267">
        <v>4.1497419595186501E-4</v>
      </c>
      <c r="S267">
        <v>0</v>
      </c>
      <c r="T267">
        <v>3.5843238505627998E-3</v>
      </c>
      <c r="U267">
        <v>3.9992980465146603E-3</v>
      </c>
      <c r="V267">
        <v>5.6530015095287197E-4</v>
      </c>
      <c r="W267">
        <v>0</v>
      </c>
      <c r="X267">
        <v>1.8173884562552201E-3</v>
      </c>
      <c r="Y267">
        <v>2.3826886072081002E-3</v>
      </c>
      <c r="Z267">
        <v>15.1085957192252</v>
      </c>
      <c r="AA267">
        <f t="shared" ref="AA267:AA330" si="5">IFERROR(I267/(Z267*1000),0)</f>
        <v>65.952893019433532</v>
      </c>
    </row>
    <row r="268" spans="1:27" x14ac:dyDescent="0.25">
      <c r="A268" t="s">
        <v>119</v>
      </c>
      <c r="B268">
        <v>2023</v>
      </c>
      <c r="C268" t="s">
        <v>128</v>
      </c>
      <c r="D268" t="str">
        <f>_xlfn.XLOOKUP(C268,SB_Riverside_EMFAC!$BE$72:$BE$84,SB_Riverside_EMFAC!$BF$72:$BF$84)</f>
        <v>Passenger</v>
      </c>
      <c r="E268" t="s">
        <v>115</v>
      </c>
      <c r="F268" t="s">
        <v>115</v>
      </c>
      <c r="G268" t="s">
        <v>116</v>
      </c>
      <c r="H268">
        <v>269494.902600787</v>
      </c>
      <c r="I268">
        <v>3990762611.1187501</v>
      </c>
      <c r="J268">
        <v>3990762611.1187501</v>
      </c>
      <c r="K268">
        <v>0</v>
      </c>
      <c r="L268">
        <v>439113484.17258298</v>
      </c>
      <c r="M268">
        <v>0</v>
      </c>
      <c r="N268">
        <v>1577944.14064471</v>
      </c>
      <c r="O268">
        <v>0</v>
      </c>
      <c r="P268">
        <v>42808.187909835797</v>
      </c>
      <c r="Q268">
        <v>1620752.3285545399</v>
      </c>
      <c r="R268">
        <v>14.759630130845</v>
      </c>
      <c r="S268">
        <v>0</v>
      </c>
      <c r="T268">
        <v>39.9615202614373</v>
      </c>
      <c r="U268">
        <v>54.721150392282297</v>
      </c>
      <c r="V268">
        <v>28.7531311928877</v>
      </c>
      <c r="W268">
        <v>0</v>
      </c>
      <c r="X268">
        <v>18.333968647487801</v>
      </c>
      <c r="Y268">
        <v>47.087099840375501</v>
      </c>
      <c r="Z268">
        <v>170906.30796311001</v>
      </c>
      <c r="AA268">
        <f t="shared" si="5"/>
        <v>23.350586989335426</v>
      </c>
    </row>
    <row r="269" spans="1:27" x14ac:dyDescent="0.25">
      <c r="A269" t="s">
        <v>113</v>
      </c>
      <c r="B269">
        <v>2023</v>
      </c>
      <c r="C269" t="s">
        <v>128</v>
      </c>
      <c r="D269" t="str">
        <f>_xlfn.XLOOKUP(C269,SB_Riverside_EMFAC!$BE$72:$BE$84,SB_Riverside_EMFAC!$BF$72:$BF$84)</f>
        <v>Passenger</v>
      </c>
      <c r="E269" t="s">
        <v>115</v>
      </c>
      <c r="F269" t="s">
        <v>115</v>
      </c>
      <c r="G269" t="s">
        <v>116</v>
      </c>
      <c r="H269">
        <v>323145.05605841102</v>
      </c>
      <c r="I269">
        <v>4566593779.55723</v>
      </c>
      <c r="J269">
        <v>4566593779.55723</v>
      </c>
      <c r="K269">
        <v>0</v>
      </c>
      <c r="L269">
        <v>523332942.61125898</v>
      </c>
      <c r="M269">
        <v>0</v>
      </c>
      <c r="N269">
        <v>1797115.0476627499</v>
      </c>
      <c r="O269">
        <v>0</v>
      </c>
      <c r="P269">
        <v>51815.426972637499</v>
      </c>
      <c r="Q269">
        <v>1848930.4746353801</v>
      </c>
      <c r="R269">
        <v>17.4054239001448</v>
      </c>
      <c r="S269">
        <v>0</v>
      </c>
      <c r="T269">
        <v>51.307952310666899</v>
      </c>
      <c r="U269">
        <v>68.713376210811703</v>
      </c>
      <c r="V269">
        <v>34.804360542071102</v>
      </c>
      <c r="W269">
        <v>0</v>
      </c>
      <c r="X269">
        <v>22.619721143594901</v>
      </c>
      <c r="Y269">
        <v>57.424081685666003</v>
      </c>
      <c r="Z269">
        <v>194967.40836536701</v>
      </c>
      <c r="AA269">
        <f t="shared" si="5"/>
        <v>23.422344369472658</v>
      </c>
    </row>
    <row r="270" spans="1:27" x14ac:dyDescent="0.25">
      <c r="A270" t="s">
        <v>119</v>
      </c>
      <c r="B270">
        <v>2023</v>
      </c>
      <c r="C270" t="s">
        <v>128</v>
      </c>
      <c r="D270" t="str">
        <f>_xlfn.XLOOKUP(C270,SB_Riverside_EMFAC!$BE$72:$BE$84,SB_Riverside_EMFAC!$BF$72:$BF$84)</f>
        <v>Passenger</v>
      </c>
      <c r="E270" t="s">
        <v>115</v>
      </c>
      <c r="F270" t="s">
        <v>115</v>
      </c>
      <c r="G270" t="s">
        <v>121</v>
      </c>
      <c r="H270">
        <v>851.094084178809</v>
      </c>
      <c r="I270">
        <v>13372289.531582801</v>
      </c>
      <c r="J270">
        <v>13372289.531582801</v>
      </c>
      <c r="K270">
        <v>0</v>
      </c>
      <c r="L270">
        <v>1425002.4221453301</v>
      </c>
      <c r="M270">
        <v>0</v>
      </c>
      <c r="N270">
        <v>4690.8350038706503</v>
      </c>
      <c r="O270">
        <v>0</v>
      </c>
      <c r="P270">
        <v>0</v>
      </c>
      <c r="Q270">
        <v>4690.8350038706503</v>
      </c>
      <c r="R270">
        <v>1.0344468516567E-2</v>
      </c>
      <c r="S270">
        <v>0</v>
      </c>
      <c r="T270">
        <v>0</v>
      </c>
      <c r="U270">
        <v>1.0344468516567E-2</v>
      </c>
      <c r="V270">
        <v>0.73904296515146695</v>
      </c>
      <c r="W270">
        <v>0</v>
      </c>
      <c r="X270">
        <v>0</v>
      </c>
      <c r="Y270">
        <v>0.73904296515146695</v>
      </c>
      <c r="Z270">
        <v>419.030432713084</v>
      </c>
      <c r="AA270">
        <f t="shared" si="5"/>
        <v>31.912454293597801</v>
      </c>
    </row>
    <row r="271" spans="1:27" x14ac:dyDescent="0.25">
      <c r="A271" t="s">
        <v>113</v>
      </c>
      <c r="B271">
        <v>2023</v>
      </c>
      <c r="C271" t="s">
        <v>128</v>
      </c>
      <c r="D271" t="str">
        <f>_xlfn.XLOOKUP(C271,SB_Riverside_EMFAC!$BE$72:$BE$84,SB_Riverside_EMFAC!$BF$72:$BF$84)</f>
        <v>Passenger</v>
      </c>
      <c r="E271" t="s">
        <v>115</v>
      </c>
      <c r="F271" t="s">
        <v>115</v>
      </c>
      <c r="G271" t="s">
        <v>121</v>
      </c>
      <c r="H271">
        <v>896.76748669702204</v>
      </c>
      <c r="I271">
        <v>13731494.537967701</v>
      </c>
      <c r="J271">
        <v>13731494.537967701</v>
      </c>
      <c r="K271">
        <v>0</v>
      </c>
      <c r="L271">
        <v>1499953.96121273</v>
      </c>
      <c r="M271">
        <v>0</v>
      </c>
      <c r="N271">
        <v>4808.1239670263503</v>
      </c>
      <c r="O271">
        <v>0</v>
      </c>
      <c r="P271">
        <v>0</v>
      </c>
      <c r="Q271">
        <v>4808.1239670263503</v>
      </c>
      <c r="R271">
        <v>9.98034919634673E-3</v>
      </c>
      <c r="S271">
        <v>0</v>
      </c>
      <c r="T271">
        <v>0</v>
      </c>
      <c r="U271">
        <v>9.98034919634673E-3</v>
      </c>
      <c r="V271">
        <v>0.75752188906130502</v>
      </c>
      <c r="W271">
        <v>0</v>
      </c>
      <c r="X271">
        <v>0</v>
      </c>
      <c r="Y271">
        <v>0.75752188906130502</v>
      </c>
      <c r="Z271">
        <v>429.50780933005001</v>
      </c>
      <c r="AA271">
        <f t="shared" si="5"/>
        <v>31.970302377938609</v>
      </c>
    </row>
    <row r="272" spans="1:27" x14ac:dyDescent="0.25">
      <c r="A272" t="s">
        <v>113</v>
      </c>
      <c r="B272">
        <v>2023</v>
      </c>
      <c r="C272" t="s">
        <v>128</v>
      </c>
      <c r="D272" t="str">
        <f>_xlfn.XLOOKUP(C272,SB_Riverside_EMFAC!$BE$72:$BE$84,SB_Riverside_EMFAC!$BF$72:$BF$84)</f>
        <v>Passenger</v>
      </c>
      <c r="E272" t="s">
        <v>115</v>
      </c>
      <c r="F272" t="s">
        <v>115</v>
      </c>
      <c r="G272" t="s">
        <v>125</v>
      </c>
      <c r="H272">
        <v>1343.4002103843</v>
      </c>
      <c r="I272">
        <v>17173483.412312899</v>
      </c>
      <c r="J272">
        <v>0</v>
      </c>
      <c r="K272">
        <v>17173483.412312899</v>
      </c>
      <c r="L272">
        <v>2394272.9108232399</v>
      </c>
      <c r="M272">
        <v>6630382.0018728497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f t="shared" si="5"/>
        <v>0</v>
      </c>
    </row>
    <row r="273" spans="1:27" x14ac:dyDescent="0.25">
      <c r="A273" t="s">
        <v>119</v>
      </c>
      <c r="B273">
        <v>2023</v>
      </c>
      <c r="C273" t="s">
        <v>128</v>
      </c>
      <c r="D273" t="str">
        <f>_xlfn.XLOOKUP(C273,SB_Riverside_EMFAC!$BE$72:$BE$84,SB_Riverside_EMFAC!$BF$72:$BF$84)</f>
        <v>Passenger</v>
      </c>
      <c r="E273" t="s">
        <v>115</v>
      </c>
      <c r="F273" t="s">
        <v>115</v>
      </c>
      <c r="G273" t="s">
        <v>125</v>
      </c>
      <c r="H273">
        <v>1170.36606233511</v>
      </c>
      <c r="I273">
        <v>14612415.913155699</v>
      </c>
      <c r="J273">
        <v>0</v>
      </c>
      <c r="K273">
        <v>14612415.913155699</v>
      </c>
      <c r="L273">
        <v>2085644.6399731</v>
      </c>
      <c r="M273">
        <v>5641598.57079456</v>
      </c>
      <c r="N273">
        <v>0</v>
      </c>
      <c r="O273">
        <v>0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f t="shared" si="5"/>
        <v>0</v>
      </c>
    </row>
    <row r="274" spans="1:27" x14ac:dyDescent="0.25">
      <c r="A274" t="s">
        <v>119</v>
      </c>
      <c r="B274">
        <v>2023</v>
      </c>
      <c r="C274" t="s">
        <v>128</v>
      </c>
      <c r="D274" t="str">
        <f>_xlfn.XLOOKUP(C274,SB_Riverside_EMFAC!$BE$72:$BE$84,SB_Riverside_EMFAC!$BF$72:$BF$84)</f>
        <v>Passenger</v>
      </c>
      <c r="E274" t="s">
        <v>115</v>
      </c>
      <c r="F274" t="s">
        <v>115</v>
      </c>
      <c r="G274" t="s">
        <v>126</v>
      </c>
      <c r="H274">
        <v>1833.1915918428499</v>
      </c>
      <c r="I274">
        <v>33194804.847095799</v>
      </c>
      <c r="J274">
        <v>15916754.4389106</v>
      </c>
      <c r="K274">
        <v>17278050.408185098</v>
      </c>
      <c r="L274">
        <v>2630345.7896896801</v>
      </c>
      <c r="M274">
        <v>5218486.1916366601</v>
      </c>
      <c r="N274">
        <v>4820.6051824939896</v>
      </c>
      <c r="O274">
        <v>0</v>
      </c>
      <c r="P274">
        <v>222.13967237505599</v>
      </c>
      <c r="Q274">
        <v>5042.74485486905</v>
      </c>
      <c r="R274">
        <v>1.48732346089843E-2</v>
      </c>
      <c r="S274">
        <v>0</v>
      </c>
      <c r="T274">
        <v>0.116396411941463</v>
      </c>
      <c r="U274">
        <v>0.13126964655044701</v>
      </c>
      <c r="V274">
        <v>1.97000680042318E-2</v>
      </c>
      <c r="W274">
        <v>0</v>
      </c>
      <c r="X274">
        <v>6.0461101034994899E-2</v>
      </c>
      <c r="Y274">
        <v>8.0161169039226807E-2</v>
      </c>
      <c r="Z274">
        <v>531.75114418269004</v>
      </c>
      <c r="AA274">
        <f t="shared" si="5"/>
        <v>62.425450721157809</v>
      </c>
    </row>
    <row r="275" spans="1:27" x14ac:dyDescent="0.25">
      <c r="A275" t="s">
        <v>113</v>
      </c>
      <c r="B275">
        <v>2023</v>
      </c>
      <c r="C275" t="s">
        <v>128</v>
      </c>
      <c r="D275" t="str">
        <f>_xlfn.XLOOKUP(C275,SB_Riverside_EMFAC!$BE$72:$BE$84,SB_Riverside_EMFAC!$BF$72:$BF$84)</f>
        <v>Passenger</v>
      </c>
      <c r="E275" t="s">
        <v>115</v>
      </c>
      <c r="F275" t="s">
        <v>115</v>
      </c>
      <c r="G275" t="s">
        <v>126</v>
      </c>
      <c r="H275">
        <v>2108.1343703974499</v>
      </c>
      <c r="I275">
        <v>37056691.624553598</v>
      </c>
      <c r="J275">
        <v>17764002.623317901</v>
      </c>
      <c r="K275">
        <v>19292689.001235701</v>
      </c>
      <c r="L275">
        <v>3024846.0607986301</v>
      </c>
      <c r="M275">
        <v>5826967.0925832205</v>
      </c>
      <c r="N275">
        <v>5299.8299214085901</v>
      </c>
      <c r="O275">
        <v>0</v>
      </c>
      <c r="P275">
        <v>255.652087483309</v>
      </c>
      <c r="Q275">
        <v>5555.4820088918996</v>
      </c>
      <c r="R275">
        <v>1.6065023154223701E-2</v>
      </c>
      <c r="S275">
        <v>0</v>
      </c>
      <c r="T275">
        <v>0.13763608275803599</v>
      </c>
      <c r="U275">
        <v>0.153701105912259</v>
      </c>
      <c r="V275">
        <v>2.1897730074888998E-2</v>
      </c>
      <c r="W275">
        <v>0</v>
      </c>
      <c r="X275">
        <v>6.9845930268032902E-2</v>
      </c>
      <c r="Y275">
        <v>9.1743660342921904E-2</v>
      </c>
      <c r="Z275">
        <v>585.81863642421604</v>
      </c>
      <c r="AA275">
        <f t="shared" si="5"/>
        <v>63.25625256776447</v>
      </c>
    </row>
    <row r="276" spans="1:27" x14ac:dyDescent="0.25">
      <c r="A276" t="s">
        <v>119</v>
      </c>
      <c r="B276">
        <v>2023</v>
      </c>
      <c r="C276" t="s">
        <v>129</v>
      </c>
      <c r="D276" t="str">
        <f>_xlfn.XLOOKUP(C276,SB_Riverside_EMFAC!$BE$72:$BE$84,SB_Riverside_EMFAC!$BF$72:$BF$84)</f>
        <v>Truck</v>
      </c>
      <c r="E276" t="s">
        <v>115</v>
      </c>
      <c r="F276" t="s">
        <v>115</v>
      </c>
      <c r="G276" t="s">
        <v>116</v>
      </c>
      <c r="H276">
        <v>24429.1905402019</v>
      </c>
      <c r="I276">
        <v>291677994.18082303</v>
      </c>
      <c r="J276">
        <v>291677994.18082303</v>
      </c>
      <c r="K276">
        <v>0</v>
      </c>
      <c r="L276">
        <v>119014442.43451899</v>
      </c>
      <c r="M276">
        <v>0</v>
      </c>
      <c r="N276">
        <v>205170.862521765</v>
      </c>
      <c r="O276">
        <v>1064.2961984686799</v>
      </c>
      <c r="P276">
        <v>3349.50909240897</v>
      </c>
      <c r="Q276">
        <v>209584.66781264299</v>
      </c>
      <c r="R276">
        <v>1.6570828013214101</v>
      </c>
      <c r="S276">
        <v>1.05140443697131</v>
      </c>
      <c r="T276">
        <v>4.5868495063611903</v>
      </c>
      <c r="U276">
        <v>7.2953367446539303</v>
      </c>
      <c r="V276">
        <v>3.3993626575159599</v>
      </c>
      <c r="W276">
        <v>2.7005307650303501E-2</v>
      </c>
      <c r="X276">
        <v>6.85282543474412</v>
      </c>
      <c r="Y276">
        <v>10.2791933999103</v>
      </c>
      <c r="Z276">
        <v>22100.441350887198</v>
      </c>
      <c r="AA276">
        <f t="shared" si="5"/>
        <v>13.197835715127649</v>
      </c>
    </row>
    <row r="277" spans="1:27" x14ac:dyDescent="0.25">
      <c r="A277" t="s">
        <v>113</v>
      </c>
      <c r="B277">
        <v>2023</v>
      </c>
      <c r="C277" t="s">
        <v>129</v>
      </c>
      <c r="D277" t="str">
        <f>_xlfn.XLOOKUP(C277,SB_Riverside_EMFAC!$BE$72:$BE$84,SB_Riverside_EMFAC!$BF$72:$BF$84)</f>
        <v>Truck</v>
      </c>
      <c r="E277" t="s">
        <v>115</v>
      </c>
      <c r="F277" t="s">
        <v>115</v>
      </c>
      <c r="G277" t="s">
        <v>116</v>
      </c>
      <c r="H277">
        <v>30742.2866318003</v>
      </c>
      <c r="I277">
        <v>365966571.62535101</v>
      </c>
      <c r="J277">
        <v>365966571.62535101</v>
      </c>
      <c r="K277">
        <v>0</v>
      </c>
      <c r="L277">
        <v>149770664.59180501</v>
      </c>
      <c r="M277">
        <v>0</v>
      </c>
      <c r="N277">
        <v>261482.484471907</v>
      </c>
      <c r="O277">
        <v>1341.9115552186599</v>
      </c>
      <c r="P277">
        <v>4232.7968893239604</v>
      </c>
      <c r="Q277">
        <v>267057.19291644898</v>
      </c>
      <c r="R277">
        <v>2.8844266518767898</v>
      </c>
      <c r="S277">
        <v>1.3143523181586201</v>
      </c>
      <c r="T277">
        <v>6.0130074057227398</v>
      </c>
      <c r="U277">
        <v>10.2117863757581</v>
      </c>
      <c r="V277">
        <v>5.1027120429454804</v>
      </c>
      <c r="W277">
        <v>3.3500144112912203E-2</v>
      </c>
      <c r="X277">
        <v>8.5348411947765008</v>
      </c>
      <c r="Y277">
        <v>13.671053381834801</v>
      </c>
      <c r="Z277">
        <v>28160.8473128326</v>
      </c>
      <c r="AA277">
        <f t="shared" si="5"/>
        <v>12.995580976662726</v>
      </c>
    </row>
    <row r="278" spans="1:27" x14ac:dyDescent="0.25">
      <c r="A278" t="s">
        <v>119</v>
      </c>
      <c r="B278">
        <v>2023</v>
      </c>
      <c r="C278" t="s">
        <v>129</v>
      </c>
      <c r="D278" t="str">
        <f>_xlfn.XLOOKUP(C278,SB_Riverside_EMFAC!$BE$72:$BE$84,SB_Riverside_EMFAC!$BF$72:$BF$84)</f>
        <v>Truck</v>
      </c>
      <c r="E278" t="s">
        <v>115</v>
      </c>
      <c r="F278" t="s">
        <v>115</v>
      </c>
      <c r="G278" t="s">
        <v>121</v>
      </c>
      <c r="H278">
        <v>19515.754262615101</v>
      </c>
      <c r="I278">
        <v>237356220.83081499</v>
      </c>
      <c r="J278">
        <v>237356220.83081499</v>
      </c>
      <c r="K278">
        <v>0</v>
      </c>
      <c r="L278">
        <v>80273149.562181398</v>
      </c>
      <c r="M278">
        <v>0</v>
      </c>
      <c r="N278">
        <v>128814.353397057</v>
      </c>
      <c r="O278">
        <v>949.44781455215298</v>
      </c>
      <c r="P278">
        <v>0</v>
      </c>
      <c r="Q278">
        <v>129763.801211609</v>
      </c>
      <c r="R278">
        <v>1.39844308552145</v>
      </c>
      <c r="S278">
        <v>3.5863115143016398E-2</v>
      </c>
      <c r="T278">
        <v>0</v>
      </c>
      <c r="U278">
        <v>1.43430620066447</v>
      </c>
      <c r="V278">
        <v>20.294753835953699</v>
      </c>
      <c r="W278">
        <v>0.14958588983500901</v>
      </c>
      <c r="X278">
        <v>0</v>
      </c>
      <c r="Y278">
        <v>20.444339725788701</v>
      </c>
      <c r="Z278">
        <v>11591.748958837199</v>
      </c>
      <c r="AA278">
        <f t="shared" si="5"/>
        <v>20.476307904327221</v>
      </c>
    </row>
    <row r="279" spans="1:27" x14ac:dyDescent="0.25">
      <c r="A279" t="s">
        <v>113</v>
      </c>
      <c r="B279">
        <v>2023</v>
      </c>
      <c r="C279" t="s">
        <v>129</v>
      </c>
      <c r="D279" t="str">
        <f>_xlfn.XLOOKUP(C279,SB_Riverside_EMFAC!$BE$72:$BE$84,SB_Riverside_EMFAC!$BF$72:$BF$84)</f>
        <v>Truck</v>
      </c>
      <c r="E279" t="s">
        <v>115</v>
      </c>
      <c r="F279" t="s">
        <v>115</v>
      </c>
      <c r="G279" t="s">
        <v>121</v>
      </c>
      <c r="H279">
        <v>22607.193944995299</v>
      </c>
      <c r="I279">
        <v>277531957.93104798</v>
      </c>
      <c r="J279">
        <v>277531957.93104798</v>
      </c>
      <c r="K279">
        <v>0</v>
      </c>
      <c r="L279">
        <v>92989009.612825304</v>
      </c>
      <c r="M279">
        <v>0</v>
      </c>
      <c r="N279">
        <v>151136.82262334999</v>
      </c>
      <c r="O279">
        <v>1102.57043230979</v>
      </c>
      <c r="P279">
        <v>0</v>
      </c>
      <c r="Q279">
        <v>152239.39305565899</v>
      </c>
      <c r="R279">
        <v>1.7006541836031299</v>
      </c>
      <c r="S279">
        <v>4.15440975839192E-2</v>
      </c>
      <c r="T279">
        <v>0</v>
      </c>
      <c r="U279">
        <v>1.74219828118705</v>
      </c>
      <c r="V279">
        <v>23.811667953139501</v>
      </c>
      <c r="W279">
        <v>0.17371042062024999</v>
      </c>
      <c r="X279">
        <v>0</v>
      </c>
      <c r="Y279">
        <v>23.985378373759701</v>
      </c>
      <c r="Z279">
        <v>13599.484674999499</v>
      </c>
      <c r="AA279">
        <f t="shared" si="5"/>
        <v>20.407534885586259</v>
      </c>
    </row>
    <row r="280" spans="1:27" x14ac:dyDescent="0.25">
      <c r="A280" t="s">
        <v>119</v>
      </c>
      <c r="B280">
        <v>2023</v>
      </c>
      <c r="C280" t="s">
        <v>130</v>
      </c>
      <c r="D280" t="str">
        <f>_xlfn.XLOOKUP(C280,SB_Riverside_EMFAC!$BE$72:$BE$84,SB_Riverside_EMFAC!$BF$72:$BF$84)</f>
        <v>Truck</v>
      </c>
      <c r="E280" t="s">
        <v>115</v>
      </c>
      <c r="F280" t="s">
        <v>115</v>
      </c>
      <c r="G280" t="s">
        <v>116</v>
      </c>
      <c r="H280">
        <v>3795.45514743274</v>
      </c>
      <c r="I280">
        <v>43857690.616484098</v>
      </c>
      <c r="J280">
        <v>43857690.616484098</v>
      </c>
      <c r="K280">
        <v>0</v>
      </c>
      <c r="L280">
        <v>18490746.855225001</v>
      </c>
      <c r="M280">
        <v>0</v>
      </c>
      <c r="N280">
        <v>34756.354546127397</v>
      </c>
      <c r="O280">
        <v>191.44032873846001</v>
      </c>
      <c r="P280">
        <v>521.06996446127903</v>
      </c>
      <c r="Q280">
        <v>35468.8648393271</v>
      </c>
      <c r="R280">
        <v>0.15864915718150999</v>
      </c>
      <c r="S280">
        <v>0.16479404212302601</v>
      </c>
      <c r="T280">
        <v>0.69150628223544097</v>
      </c>
      <c r="U280">
        <v>1.01494948153997</v>
      </c>
      <c r="V280">
        <v>0.48580237793501502</v>
      </c>
      <c r="W280">
        <v>4.1806923370238296E-3</v>
      </c>
      <c r="X280">
        <v>1.06312813429395</v>
      </c>
      <c r="Y280">
        <v>1.5531112045659901</v>
      </c>
      <c r="Z280">
        <v>3740.1474799904699</v>
      </c>
      <c r="AA280">
        <f t="shared" si="5"/>
        <v>11.726192844298176</v>
      </c>
    </row>
    <row r="281" spans="1:27" x14ac:dyDescent="0.25">
      <c r="A281" t="s">
        <v>113</v>
      </c>
      <c r="B281">
        <v>2023</v>
      </c>
      <c r="C281" t="s">
        <v>130</v>
      </c>
      <c r="D281" t="str">
        <f>_xlfn.XLOOKUP(C281,SB_Riverside_EMFAC!$BE$72:$BE$84,SB_Riverside_EMFAC!$BF$72:$BF$84)</f>
        <v>Truck</v>
      </c>
      <c r="E281" t="s">
        <v>115</v>
      </c>
      <c r="F281" t="s">
        <v>115</v>
      </c>
      <c r="G281" t="s">
        <v>116</v>
      </c>
      <c r="H281">
        <v>4697.6860600157697</v>
      </c>
      <c r="I281">
        <v>54919440.584817097</v>
      </c>
      <c r="J281">
        <v>54919440.584817097</v>
      </c>
      <c r="K281">
        <v>0</v>
      </c>
      <c r="L281">
        <v>22886246.9366358</v>
      </c>
      <c r="M281">
        <v>0</v>
      </c>
      <c r="N281">
        <v>43735.2334478833</v>
      </c>
      <c r="O281">
        <v>237.13858939111401</v>
      </c>
      <c r="P281">
        <v>648.99823213415903</v>
      </c>
      <c r="Q281">
        <v>44621.370269408602</v>
      </c>
      <c r="R281">
        <v>0.24531336972779699</v>
      </c>
      <c r="S281">
        <v>0.20336392682285201</v>
      </c>
      <c r="T281">
        <v>0.88431330292875998</v>
      </c>
      <c r="U281">
        <v>1.33299059947941</v>
      </c>
      <c r="V281">
        <v>0.672071250271149</v>
      </c>
      <c r="W281">
        <v>5.1537895627327699E-3</v>
      </c>
      <c r="X281">
        <v>1.3118662587962799</v>
      </c>
      <c r="Y281">
        <v>1.9890912986301601</v>
      </c>
      <c r="Z281">
        <v>4705.2677418028197</v>
      </c>
      <c r="AA281">
        <f t="shared" si="5"/>
        <v>11.671905531942111</v>
      </c>
    </row>
    <row r="282" spans="1:27" x14ac:dyDescent="0.25">
      <c r="A282" t="s">
        <v>119</v>
      </c>
      <c r="B282">
        <v>2023</v>
      </c>
      <c r="C282" t="s">
        <v>130</v>
      </c>
      <c r="D282" t="str">
        <f>_xlfn.XLOOKUP(C282,SB_Riverside_EMFAC!$BE$72:$BE$84,SB_Riverside_EMFAC!$BF$72:$BF$84)</f>
        <v>Truck</v>
      </c>
      <c r="E282" t="s">
        <v>115</v>
      </c>
      <c r="F282" t="s">
        <v>115</v>
      </c>
      <c r="G282" t="s">
        <v>121</v>
      </c>
      <c r="H282">
        <v>8669.58226951303</v>
      </c>
      <c r="I282">
        <v>106527003.184221</v>
      </c>
      <c r="J282">
        <v>106527003.184221</v>
      </c>
      <c r="K282">
        <v>0</v>
      </c>
      <c r="L282">
        <v>35660147.427425101</v>
      </c>
      <c r="M282">
        <v>0</v>
      </c>
      <c r="N282">
        <v>69396.324279935798</v>
      </c>
      <c r="O282">
        <v>676.15436887152805</v>
      </c>
      <c r="P282">
        <v>0</v>
      </c>
      <c r="Q282">
        <v>70072.4786488073</v>
      </c>
      <c r="R282">
        <v>0.55665626946554303</v>
      </c>
      <c r="S282">
        <v>1.5931653114171499E-2</v>
      </c>
      <c r="T282">
        <v>0</v>
      </c>
      <c r="U282">
        <v>0.57258792257971503</v>
      </c>
      <c r="V282">
        <v>10.933419151203699</v>
      </c>
      <c r="W282">
        <v>0.106528396172237</v>
      </c>
      <c r="X282">
        <v>0</v>
      </c>
      <c r="Y282">
        <v>11.039947547376</v>
      </c>
      <c r="Z282">
        <v>6259.5467598539499</v>
      </c>
      <c r="AA282">
        <f t="shared" si="5"/>
        <v>17.018325331067025</v>
      </c>
    </row>
    <row r="283" spans="1:27" x14ac:dyDescent="0.25">
      <c r="A283" t="s">
        <v>113</v>
      </c>
      <c r="B283">
        <v>2023</v>
      </c>
      <c r="C283" t="s">
        <v>130</v>
      </c>
      <c r="D283" t="str">
        <f>_xlfn.XLOOKUP(C283,SB_Riverside_EMFAC!$BE$72:$BE$84,SB_Riverside_EMFAC!$BF$72:$BF$84)</f>
        <v>Truck</v>
      </c>
      <c r="E283" t="s">
        <v>115</v>
      </c>
      <c r="F283" t="s">
        <v>115</v>
      </c>
      <c r="G283" t="s">
        <v>121</v>
      </c>
      <c r="H283">
        <v>9499.5368979382092</v>
      </c>
      <c r="I283">
        <v>119708086.47871999</v>
      </c>
      <c r="J283">
        <v>119708086.47871999</v>
      </c>
      <c r="K283">
        <v>0</v>
      </c>
      <c r="L283">
        <v>39073957.169076897</v>
      </c>
      <c r="M283">
        <v>0</v>
      </c>
      <c r="N283">
        <v>78226.155465842894</v>
      </c>
      <c r="O283">
        <v>739.50115673044195</v>
      </c>
      <c r="P283">
        <v>0</v>
      </c>
      <c r="Q283">
        <v>78965.656622573297</v>
      </c>
      <c r="R283">
        <v>0.62015585928698203</v>
      </c>
      <c r="S283">
        <v>1.7456818783003002E-2</v>
      </c>
      <c r="T283">
        <v>0</v>
      </c>
      <c r="U283">
        <v>0.63761267806998501</v>
      </c>
      <c r="V283">
        <v>12.324562650396301</v>
      </c>
      <c r="W283">
        <v>0.11650870839670099</v>
      </c>
      <c r="X283">
        <v>0</v>
      </c>
      <c r="Y283">
        <v>12.441071358793</v>
      </c>
      <c r="Z283">
        <v>7053.9708253916797</v>
      </c>
      <c r="AA283">
        <f t="shared" si="5"/>
        <v>16.970312103902565</v>
      </c>
    </row>
    <row r="284" spans="1:27" x14ac:dyDescent="0.25">
      <c r="A284" t="s">
        <v>119</v>
      </c>
      <c r="B284">
        <v>2023</v>
      </c>
      <c r="C284" t="s">
        <v>138</v>
      </c>
      <c r="D284" t="str">
        <f>_xlfn.XLOOKUP(C284,SB_Riverside_EMFAC!$BE$72:$BE$84,SB_Riverside_EMFAC!$BF$72:$BF$84)</f>
        <v>Passenger</v>
      </c>
      <c r="E284" t="s">
        <v>115</v>
      </c>
      <c r="F284" t="s">
        <v>115</v>
      </c>
      <c r="G284" t="s">
        <v>116</v>
      </c>
      <c r="H284">
        <v>31011.476654776201</v>
      </c>
      <c r="I284">
        <v>63642145.914730199</v>
      </c>
      <c r="J284">
        <v>63642145.914730199</v>
      </c>
      <c r="K284">
        <v>0</v>
      </c>
      <c r="L284">
        <v>21521964.7984147</v>
      </c>
      <c r="M284">
        <v>0</v>
      </c>
      <c r="N284">
        <v>13352.186667222701</v>
      </c>
      <c r="O284">
        <v>0</v>
      </c>
      <c r="P284">
        <v>1170.4740324176701</v>
      </c>
      <c r="Q284">
        <v>14522.660699640401</v>
      </c>
      <c r="R284">
        <v>12.2667940587465</v>
      </c>
      <c r="S284">
        <v>0</v>
      </c>
      <c r="T284">
        <v>4.2231964242137199</v>
      </c>
      <c r="U284">
        <v>16.489990482960199</v>
      </c>
      <c r="V284">
        <v>2.85037221764131</v>
      </c>
      <c r="W284">
        <v>0</v>
      </c>
      <c r="X284">
        <v>0.19686802283934601</v>
      </c>
      <c r="Y284">
        <v>3.04724024048065</v>
      </c>
      <c r="Z284">
        <v>1531.39642513428</v>
      </c>
      <c r="AA284">
        <f t="shared" si="5"/>
        <v>41.558243750732117</v>
      </c>
    </row>
    <row r="285" spans="1:27" x14ac:dyDescent="0.25">
      <c r="A285" t="s">
        <v>113</v>
      </c>
      <c r="B285">
        <v>2023</v>
      </c>
      <c r="C285" t="s">
        <v>138</v>
      </c>
      <c r="D285" t="str">
        <f>_xlfn.XLOOKUP(C285,SB_Riverside_EMFAC!$BE$72:$BE$84,SB_Riverside_EMFAC!$BF$72:$BF$84)</f>
        <v>Passenger</v>
      </c>
      <c r="E285" t="s">
        <v>115</v>
      </c>
      <c r="F285" t="s">
        <v>115</v>
      </c>
      <c r="G285" t="s">
        <v>116</v>
      </c>
      <c r="H285">
        <v>38986.646733554597</v>
      </c>
      <c r="I285">
        <v>79477294.252749398</v>
      </c>
      <c r="J285">
        <v>79477294.252749398</v>
      </c>
      <c r="K285">
        <v>0</v>
      </c>
      <c r="L285">
        <v>27056732.8330869</v>
      </c>
      <c r="M285">
        <v>0</v>
      </c>
      <c r="N285">
        <v>16729.534929743601</v>
      </c>
      <c r="O285">
        <v>0</v>
      </c>
      <c r="P285">
        <v>1539.0549060216199</v>
      </c>
      <c r="Q285">
        <v>18268.5898357652</v>
      </c>
      <c r="R285">
        <v>15.8107057816348</v>
      </c>
      <c r="S285">
        <v>0</v>
      </c>
      <c r="T285">
        <v>5.7080721813334296</v>
      </c>
      <c r="U285">
        <v>21.518777962968201</v>
      </c>
      <c r="V285">
        <v>3.6781911395258602</v>
      </c>
      <c r="W285">
        <v>0</v>
      </c>
      <c r="X285">
        <v>0.26342211432409901</v>
      </c>
      <c r="Y285">
        <v>3.94161325384996</v>
      </c>
      <c r="Z285">
        <v>1926.3999721089699</v>
      </c>
      <c r="AA285">
        <f t="shared" si="5"/>
        <v>41.256901683682976</v>
      </c>
    </row>
    <row r="286" spans="1:27" x14ac:dyDescent="0.25">
      <c r="A286" t="s">
        <v>119</v>
      </c>
      <c r="B286">
        <v>2023</v>
      </c>
      <c r="C286" t="s">
        <v>141</v>
      </c>
      <c r="D286" t="str">
        <f>_xlfn.XLOOKUP(C286,SB_Riverside_EMFAC!$BE$72:$BE$84,SB_Riverside_EMFAC!$BF$72:$BF$84)</f>
        <v>Passenger</v>
      </c>
      <c r="E286" t="s">
        <v>115</v>
      </c>
      <c r="F286" t="s">
        <v>115</v>
      </c>
      <c r="G286" t="s">
        <v>116</v>
      </c>
      <c r="H286">
        <v>216236.13982423799</v>
      </c>
      <c r="I286">
        <v>3006892378.0447102</v>
      </c>
      <c r="J286">
        <v>3006892378.0447102</v>
      </c>
      <c r="K286">
        <v>0</v>
      </c>
      <c r="L286">
        <v>344215485.00647402</v>
      </c>
      <c r="M286">
        <v>0</v>
      </c>
      <c r="N286">
        <v>1468418.4055063999</v>
      </c>
      <c r="O286">
        <v>0</v>
      </c>
      <c r="P286">
        <v>41883.268989478798</v>
      </c>
      <c r="Q286">
        <v>1510301.67449588</v>
      </c>
      <c r="R286">
        <v>16.8159456778641</v>
      </c>
      <c r="S286">
        <v>0</v>
      </c>
      <c r="T286">
        <v>42.023344897375097</v>
      </c>
      <c r="U286">
        <v>58.839290575239303</v>
      </c>
      <c r="V286">
        <v>31.110070474999802</v>
      </c>
      <c r="W286">
        <v>0</v>
      </c>
      <c r="X286">
        <v>16.750684035333201</v>
      </c>
      <c r="Y286">
        <v>47.860754510333003</v>
      </c>
      <c r="Z286">
        <v>159259.424497509</v>
      </c>
      <c r="AA286">
        <f t="shared" si="5"/>
        <v>18.880467435644547</v>
      </c>
    </row>
    <row r="287" spans="1:27" x14ac:dyDescent="0.25">
      <c r="A287" t="s">
        <v>113</v>
      </c>
      <c r="B287">
        <v>2023</v>
      </c>
      <c r="C287" t="s">
        <v>141</v>
      </c>
      <c r="D287" t="str">
        <f>_xlfn.XLOOKUP(C287,SB_Riverside_EMFAC!$BE$72:$BE$84,SB_Riverside_EMFAC!$BF$72:$BF$84)</f>
        <v>Passenger</v>
      </c>
      <c r="E287" t="s">
        <v>115</v>
      </c>
      <c r="F287" t="s">
        <v>115</v>
      </c>
      <c r="G287" t="s">
        <v>116</v>
      </c>
      <c r="H287">
        <v>253317.40345940299</v>
      </c>
      <c r="I287">
        <v>3432480561.2146502</v>
      </c>
      <c r="J287">
        <v>3432480561.2146502</v>
      </c>
      <c r="K287">
        <v>0</v>
      </c>
      <c r="L287">
        <v>400904525.68786001</v>
      </c>
      <c r="M287">
        <v>0</v>
      </c>
      <c r="N287">
        <v>1664792.9758880499</v>
      </c>
      <c r="O287">
        <v>0</v>
      </c>
      <c r="P287">
        <v>49367.115697686997</v>
      </c>
      <c r="Q287">
        <v>1714160.09158574</v>
      </c>
      <c r="R287">
        <v>20.581856872943</v>
      </c>
      <c r="S287">
        <v>0</v>
      </c>
      <c r="T287">
        <v>53.156478156930604</v>
      </c>
      <c r="U287">
        <v>73.738335029873596</v>
      </c>
      <c r="V287">
        <v>38.446782782684402</v>
      </c>
      <c r="W287">
        <v>0</v>
      </c>
      <c r="X287">
        <v>20.3198983966494</v>
      </c>
      <c r="Y287">
        <v>58.766681179333801</v>
      </c>
      <c r="Z287">
        <v>180756.03986446201</v>
      </c>
      <c r="AA287">
        <f t="shared" si="5"/>
        <v>18.989576026275298</v>
      </c>
    </row>
    <row r="288" spans="1:27" x14ac:dyDescent="0.25">
      <c r="A288" t="s">
        <v>119</v>
      </c>
      <c r="B288">
        <v>2023</v>
      </c>
      <c r="C288" t="s">
        <v>141</v>
      </c>
      <c r="D288" t="str">
        <f>_xlfn.XLOOKUP(C288,SB_Riverside_EMFAC!$BE$72:$BE$84,SB_Riverside_EMFAC!$BF$72:$BF$84)</f>
        <v>Passenger</v>
      </c>
      <c r="E288" t="s">
        <v>115</v>
      </c>
      <c r="F288" t="s">
        <v>115</v>
      </c>
      <c r="G288" t="s">
        <v>121</v>
      </c>
      <c r="H288">
        <v>3160.5587783717601</v>
      </c>
      <c r="I288">
        <v>45766315.437032796</v>
      </c>
      <c r="J288">
        <v>45766315.437032796</v>
      </c>
      <c r="K288">
        <v>0</v>
      </c>
      <c r="L288">
        <v>5129496.4164492898</v>
      </c>
      <c r="M288">
        <v>0</v>
      </c>
      <c r="N288">
        <v>21966.626300738899</v>
      </c>
      <c r="O288">
        <v>0</v>
      </c>
      <c r="P288">
        <v>0</v>
      </c>
      <c r="Q288">
        <v>21966.626300738899</v>
      </c>
      <c r="R288">
        <v>3.8950780595830299E-2</v>
      </c>
      <c r="S288">
        <v>0</v>
      </c>
      <c r="T288">
        <v>0</v>
      </c>
      <c r="U288">
        <v>3.8950780595830299E-2</v>
      </c>
      <c r="V288">
        <v>3.4608509193515702</v>
      </c>
      <c r="W288">
        <v>0</v>
      </c>
      <c r="X288">
        <v>0</v>
      </c>
      <c r="Y288">
        <v>3.4608509193515702</v>
      </c>
      <c r="Z288">
        <v>1962.27002579497</v>
      </c>
      <c r="AA288">
        <f t="shared" si="5"/>
        <v>23.323148616353954</v>
      </c>
    </row>
    <row r="289" spans="1:27" x14ac:dyDescent="0.25">
      <c r="A289" t="s">
        <v>113</v>
      </c>
      <c r="B289">
        <v>2023</v>
      </c>
      <c r="C289" t="s">
        <v>141</v>
      </c>
      <c r="D289" t="str">
        <f>_xlfn.XLOOKUP(C289,SB_Riverside_EMFAC!$BE$72:$BE$84,SB_Riverside_EMFAC!$BF$72:$BF$84)</f>
        <v>Passenger</v>
      </c>
      <c r="E289" t="s">
        <v>115</v>
      </c>
      <c r="F289" t="s">
        <v>115</v>
      </c>
      <c r="G289" t="s">
        <v>121</v>
      </c>
      <c r="H289">
        <v>3646.5747446709402</v>
      </c>
      <c r="I289">
        <v>51545042.020360999</v>
      </c>
      <c r="J289">
        <v>51545042.020360999</v>
      </c>
      <c r="K289">
        <v>0</v>
      </c>
      <c r="L289">
        <v>5888858.6990630897</v>
      </c>
      <c r="M289">
        <v>0</v>
      </c>
      <c r="N289">
        <v>24885.860125481999</v>
      </c>
      <c r="O289">
        <v>0</v>
      </c>
      <c r="P289">
        <v>0</v>
      </c>
      <c r="Q289">
        <v>24885.860125481999</v>
      </c>
      <c r="R289">
        <v>4.5048898432016003E-2</v>
      </c>
      <c r="S289">
        <v>0</v>
      </c>
      <c r="T289">
        <v>0</v>
      </c>
      <c r="U289">
        <v>4.5048898432016003E-2</v>
      </c>
      <c r="V289">
        <v>3.9207773972661402</v>
      </c>
      <c r="W289">
        <v>0</v>
      </c>
      <c r="X289">
        <v>0</v>
      </c>
      <c r="Y289">
        <v>3.9207773972661402</v>
      </c>
      <c r="Z289">
        <v>2223.0440269617998</v>
      </c>
      <c r="AA289">
        <f t="shared" si="5"/>
        <v>23.186694188331852</v>
      </c>
    </row>
    <row r="290" spans="1:27" x14ac:dyDescent="0.25">
      <c r="A290" t="s">
        <v>119</v>
      </c>
      <c r="B290">
        <v>2023</v>
      </c>
      <c r="C290" t="s">
        <v>141</v>
      </c>
      <c r="D290" t="str">
        <f>_xlfn.XLOOKUP(C290,SB_Riverside_EMFAC!$BE$72:$BE$84,SB_Riverside_EMFAC!$BF$72:$BF$84)</f>
        <v>Passenger</v>
      </c>
      <c r="E290" t="s">
        <v>115</v>
      </c>
      <c r="F290" t="s">
        <v>115</v>
      </c>
      <c r="G290" t="s">
        <v>125</v>
      </c>
      <c r="H290">
        <v>1272.80890207791</v>
      </c>
      <c r="I290">
        <v>15874367.307735501</v>
      </c>
      <c r="J290">
        <v>0</v>
      </c>
      <c r="K290">
        <v>15874367.307735501</v>
      </c>
      <c r="L290">
        <v>2267194.37527066</v>
      </c>
      <c r="M290">
        <v>6128815.96361895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f t="shared" si="5"/>
        <v>0</v>
      </c>
    </row>
    <row r="291" spans="1:27" x14ac:dyDescent="0.25">
      <c r="A291" t="s">
        <v>113</v>
      </c>
      <c r="B291">
        <v>2023</v>
      </c>
      <c r="C291" t="s">
        <v>141</v>
      </c>
      <c r="D291" t="str">
        <f>_xlfn.XLOOKUP(C291,SB_Riverside_EMFAC!$BE$72:$BE$84,SB_Riverside_EMFAC!$BF$72:$BF$84)</f>
        <v>Passenger</v>
      </c>
      <c r="E291" t="s">
        <v>115</v>
      </c>
      <c r="F291" t="s">
        <v>115</v>
      </c>
      <c r="G291" t="s">
        <v>125</v>
      </c>
      <c r="H291">
        <v>1465.7161243861799</v>
      </c>
      <c r="I291">
        <v>18728830.431997899</v>
      </c>
      <c r="J291">
        <v>0</v>
      </c>
      <c r="K291">
        <v>18728830.431997899</v>
      </c>
      <c r="L291">
        <v>2611914.0861186502</v>
      </c>
      <c r="M291">
        <v>7230874.32124661</v>
      </c>
      <c r="N291">
        <v>0</v>
      </c>
      <c r="O291">
        <v>0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f t="shared" si="5"/>
        <v>0</v>
      </c>
    </row>
    <row r="292" spans="1:27" x14ac:dyDescent="0.25">
      <c r="A292" t="s">
        <v>113</v>
      </c>
      <c r="B292">
        <v>2023</v>
      </c>
      <c r="C292" t="s">
        <v>141</v>
      </c>
      <c r="D292" t="str">
        <f>_xlfn.XLOOKUP(C292,SB_Riverside_EMFAC!$BE$72:$BE$84,SB_Riverside_EMFAC!$BF$72:$BF$84)</f>
        <v>Passenger</v>
      </c>
      <c r="E292" t="s">
        <v>115</v>
      </c>
      <c r="F292" t="s">
        <v>115</v>
      </c>
      <c r="G292" t="s">
        <v>126</v>
      </c>
      <c r="H292">
        <v>1377.5492409307501</v>
      </c>
      <c r="I292">
        <v>23608822.674901702</v>
      </c>
      <c r="J292">
        <v>11775963.922339899</v>
      </c>
      <c r="K292">
        <v>11832858.7525618</v>
      </c>
      <c r="L292">
        <v>1976569.6406723501</v>
      </c>
      <c r="M292">
        <v>3573876.0189389298</v>
      </c>
      <c r="N292">
        <v>3513.7466124185098</v>
      </c>
      <c r="O292">
        <v>0</v>
      </c>
      <c r="P292">
        <v>211.17379371104701</v>
      </c>
      <c r="Q292">
        <v>3724.92040612956</v>
      </c>
      <c r="R292">
        <v>1.0696627603646199E-2</v>
      </c>
      <c r="S292">
        <v>0</v>
      </c>
      <c r="T292">
        <v>9.0093788140509001E-2</v>
      </c>
      <c r="U292">
        <v>0.100790415744155</v>
      </c>
      <c r="V292">
        <v>1.4578422293480201E-2</v>
      </c>
      <c r="W292">
        <v>0</v>
      </c>
      <c r="X292">
        <v>4.5786608918785297E-2</v>
      </c>
      <c r="Y292">
        <v>6.0365031212265503E-2</v>
      </c>
      <c r="Z292">
        <v>392.78820264648903</v>
      </c>
      <c r="AA292">
        <f t="shared" si="5"/>
        <v>60.105732595410302</v>
      </c>
    </row>
    <row r="293" spans="1:27" x14ac:dyDescent="0.25">
      <c r="A293" t="s">
        <v>119</v>
      </c>
      <c r="B293">
        <v>2023</v>
      </c>
      <c r="C293" t="s">
        <v>141</v>
      </c>
      <c r="D293" t="str">
        <f>_xlfn.XLOOKUP(C293,SB_Riverside_EMFAC!$BE$72:$BE$84,SB_Riverside_EMFAC!$BF$72:$BF$84)</f>
        <v>Passenger</v>
      </c>
      <c r="E293" t="s">
        <v>115</v>
      </c>
      <c r="F293" t="s">
        <v>115</v>
      </c>
      <c r="G293" t="s">
        <v>126</v>
      </c>
      <c r="H293">
        <v>1228.89246884201</v>
      </c>
      <c r="I293">
        <v>20897437.965646099</v>
      </c>
      <c r="J293">
        <v>10455694.343508</v>
      </c>
      <c r="K293">
        <v>10441743.622137999</v>
      </c>
      <c r="L293">
        <v>1763270.2145172399</v>
      </c>
      <c r="M293">
        <v>3153717.78768072</v>
      </c>
      <c r="N293">
        <v>3163.4252798536299</v>
      </c>
      <c r="O293">
        <v>0</v>
      </c>
      <c r="P293">
        <v>188.54990387813001</v>
      </c>
      <c r="Q293">
        <v>3351.9751837317599</v>
      </c>
      <c r="R293">
        <v>9.7448195086407008E-3</v>
      </c>
      <c r="S293">
        <v>0</v>
      </c>
      <c r="T293">
        <v>7.7956540016490994E-2</v>
      </c>
      <c r="U293">
        <v>8.7701359525131695E-2</v>
      </c>
      <c r="V293">
        <v>1.28728495391681E-2</v>
      </c>
      <c r="W293">
        <v>0</v>
      </c>
      <c r="X293">
        <v>4.0382453435091198E-2</v>
      </c>
      <c r="Y293">
        <v>5.3255302974259303E-2</v>
      </c>
      <c r="Z293">
        <v>353.46159492886602</v>
      </c>
      <c r="AA293">
        <f t="shared" si="5"/>
        <v>59.122230718875407</v>
      </c>
    </row>
    <row r="294" spans="1:27" x14ac:dyDescent="0.25">
      <c r="A294" t="s">
        <v>119</v>
      </c>
      <c r="B294">
        <v>2023</v>
      </c>
      <c r="C294" t="s">
        <v>142</v>
      </c>
      <c r="D294" t="str">
        <f>_xlfn.XLOOKUP(C294,SB_Riverside_EMFAC!$BE$72:$BE$84,SB_Riverside_EMFAC!$BF$72:$BF$84)</f>
        <v>Other</v>
      </c>
      <c r="E294" t="s">
        <v>115</v>
      </c>
      <c r="F294" t="s">
        <v>115</v>
      </c>
      <c r="G294" t="s">
        <v>116</v>
      </c>
      <c r="H294">
        <v>6267.8430907727397</v>
      </c>
      <c r="I294">
        <v>18083283.1722335</v>
      </c>
      <c r="J294">
        <v>18083283.1722335</v>
      </c>
      <c r="K294">
        <v>0</v>
      </c>
      <c r="L294">
        <v>205040.45245589601</v>
      </c>
      <c r="M294">
        <v>0</v>
      </c>
      <c r="N294">
        <v>35224.906597575398</v>
      </c>
      <c r="O294">
        <v>0</v>
      </c>
      <c r="P294">
        <v>7.0469356534251002</v>
      </c>
      <c r="Q294">
        <v>35231.9535332288</v>
      </c>
      <c r="R294">
        <v>0.21524285289415299</v>
      </c>
      <c r="S294">
        <v>0</v>
      </c>
      <c r="T294">
        <v>8.4550770037602301E-3</v>
      </c>
      <c r="U294">
        <v>0.22369792989791301</v>
      </c>
      <c r="V294">
        <v>0.46120457973531698</v>
      </c>
      <c r="W294">
        <v>0</v>
      </c>
      <c r="X294">
        <v>1.01855309316669E-2</v>
      </c>
      <c r="Y294">
        <v>0.471390110666984</v>
      </c>
      <c r="Z294">
        <v>3715.1654787762</v>
      </c>
      <c r="AA294">
        <f t="shared" si="5"/>
        <v>4.8674233423891131</v>
      </c>
    </row>
    <row r="295" spans="1:27" x14ac:dyDescent="0.25">
      <c r="A295" t="s">
        <v>113</v>
      </c>
      <c r="B295">
        <v>2023</v>
      </c>
      <c r="C295" t="s">
        <v>142</v>
      </c>
      <c r="D295" t="str">
        <f>_xlfn.XLOOKUP(C295,SB_Riverside_EMFAC!$BE$72:$BE$84,SB_Riverside_EMFAC!$BF$72:$BF$84)</f>
        <v>Other</v>
      </c>
      <c r="E295" t="s">
        <v>115</v>
      </c>
      <c r="F295" t="s">
        <v>115</v>
      </c>
      <c r="G295" t="s">
        <v>116</v>
      </c>
      <c r="H295">
        <v>6909.2790358379598</v>
      </c>
      <c r="I295">
        <v>19788516.573649801</v>
      </c>
      <c r="J295">
        <v>19788516.573649801</v>
      </c>
      <c r="K295">
        <v>0</v>
      </c>
      <c r="L295">
        <v>226023.79784168999</v>
      </c>
      <c r="M295">
        <v>0</v>
      </c>
      <c r="N295">
        <v>38770.338102816997</v>
      </c>
      <c r="O295">
        <v>0</v>
      </c>
      <c r="P295">
        <v>7.87810229534053</v>
      </c>
      <c r="Q295">
        <v>38778.216205112403</v>
      </c>
      <c r="R295">
        <v>0.29471755826434998</v>
      </c>
      <c r="S295">
        <v>0</v>
      </c>
      <c r="T295">
        <v>9.6269647601797195E-3</v>
      </c>
      <c r="U295">
        <v>0.30434452302452902</v>
      </c>
      <c r="V295">
        <v>0.58788915896796001</v>
      </c>
      <c r="W295">
        <v>0</v>
      </c>
      <c r="X295">
        <v>1.08583088845076E-2</v>
      </c>
      <c r="Y295">
        <v>0.59874746785246702</v>
      </c>
      <c r="Z295">
        <v>4089.1144465740999</v>
      </c>
      <c r="AA295">
        <f t="shared" si="5"/>
        <v>4.83931590377198</v>
      </c>
    </row>
    <row r="296" spans="1:27" x14ac:dyDescent="0.25">
      <c r="A296" t="s">
        <v>119</v>
      </c>
      <c r="B296">
        <v>2023</v>
      </c>
      <c r="C296" t="s">
        <v>142</v>
      </c>
      <c r="D296" t="str">
        <f>_xlfn.XLOOKUP(C296,SB_Riverside_EMFAC!$BE$72:$BE$84,SB_Riverside_EMFAC!$BF$72:$BF$84)</f>
        <v>Other</v>
      </c>
      <c r="E296" t="s">
        <v>115</v>
      </c>
      <c r="F296" t="s">
        <v>115</v>
      </c>
      <c r="G296" t="s">
        <v>121</v>
      </c>
      <c r="H296">
        <v>2706.90799433453</v>
      </c>
      <c r="I296">
        <v>7813493.8746771403</v>
      </c>
      <c r="J296">
        <v>7813493.8746771403</v>
      </c>
      <c r="K296">
        <v>0</v>
      </c>
      <c r="L296">
        <v>88515.891414739206</v>
      </c>
      <c r="M296">
        <v>0</v>
      </c>
      <c r="N296">
        <v>8432.3108719341708</v>
      </c>
      <c r="O296">
        <v>0</v>
      </c>
      <c r="P296">
        <v>0</v>
      </c>
      <c r="Q296">
        <v>8432.3108719341708</v>
      </c>
      <c r="R296">
        <v>2.8809889870943298E-2</v>
      </c>
      <c r="S296">
        <v>0</v>
      </c>
      <c r="T296">
        <v>0</v>
      </c>
      <c r="U296">
        <v>2.8809889870943298E-2</v>
      </c>
      <c r="V296">
        <v>1.32851401184031</v>
      </c>
      <c r="W296">
        <v>0</v>
      </c>
      <c r="X296">
        <v>0</v>
      </c>
      <c r="Y296">
        <v>1.32851401184031</v>
      </c>
      <c r="Z296">
        <v>753.25498989459697</v>
      </c>
      <c r="AA296">
        <f t="shared" si="5"/>
        <v>10.372973268680878</v>
      </c>
    </row>
    <row r="297" spans="1:27" x14ac:dyDescent="0.25">
      <c r="A297" t="s">
        <v>113</v>
      </c>
      <c r="B297">
        <v>2023</v>
      </c>
      <c r="C297" t="s">
        <v>142</v>
      </c>
      <c r="D297" t="str">
        <f>_xlfn.XLOOKUP(C297,SB_Riverside_EMFAC!$BE$72:$BE$84,SB_Riverside_EMFAC!$BF$72:$BF$84)</f>
        <v>Other</v>
      </c>
      <c r="E297" t="s">
        <v>115</v>
      </c>
      <c r="F297" t="s">
        <v>115</v>
      </c>
      <c r="G297" t="s">
        <v>121</v>
      </c>
      <c r="H297">
        <v>2637.9341156936398</v>
      </c>
      <c r="I297">
        <v>7657621.9513712404</v>
      </c>
      <c r="J297">
        <v>7657621.9513712404</v>
      </c>
      <c r="K297">
        <v>0</v>
      </c>
      <c r="L297">
        <v>86260.4455831823</v>
      </c>
      <c r="M297">
        <v>0</v>
      </c>
      <c r="N297">
        <v>8282.4339764495508</v>
      </c>
      <c r="O297">
        <v>0</v>
      </c>
      <c r="P297">
        <v>0</v>
      </c>
      <c r="Q297">
        <v>8282.4339764495508</v>
      </c>
      <c r="R297">
        <v>3.1818615608388098E-2</v>
      </c>
      <c r="S297">
        <v>0</v>
      </c>
      <c r="T297">
        <v>0</v>
      </c>
      <c r="U297">
        <v>3.1818615608388098E-2</v>
      </c>
      <c r="V297">
        <v>1.3049008459209701</v>
      </c>
      <c r="W297">
        <v>0</v>
      </c>
      <c r="X297">
        <v>0</v>
      </c>
      <c r="Y297">
        <v>1.3049008459209701</v>
      </c>
      <c r="Z297">
        <v>739.86654619176204</v>
      </c>
      <c r="AA297">
        <f t="shared" si="5"/>
        <v>10.350004322788372</v>
      </c>
    </row>
    <row r="298" spans="1:27" x14ac:dyDescent="0.25">
      <c r="A298" t="s">
        <v>119</v>
      </c>
      <c r="B298">
        <v>2023</v>
      </c>
      <c r="C298" t="s">
        <v>144</v>
      </c>
      <c r="D298" t="str">
        <f>_xlfn.XLOOKUP(C298,SB_Riverside_EMFAC!$BE$72:$BE$84,SB_Riverside_EMFAC!$BF$72:$BF$84)</f>
        <v>Truck</v>
      </c>
      <c r="E298" t="s">
        <v>115</v>
      </c>
      <c r="F298" t="s">
        <v>115</v>
      </c>
      <c r="G298" t="s">
        <v>116</v>
      </c>
      <c r="H298">
        <v>1955.42325347978</v>
      </c>
      <c r="I298">
        <v>32763096.0336194</v>
      </c>
      <c r="J298">
        <v>32763096.0336194</v>
      </c>
      <c r="K298">
        <v>0</v>
      </c>
      <c r="L298">
        <v>12793583.4649888</v>
      </c>
      <c r="M298">
        <v>0</v>
      </c>
      <c r="N298">
        <v>59624.3291382467</v>
      </c>
      <c r="O298">
        <v>385.047635229158</v>
      </c>
      <c r="P298">
        <v>659.79120389205002</v>
      </c>
      <c r="Q298">
        <v>60669.167977367899</v>
      </c>
      <c r="R298">
        <v>0.51126689611885701</v>
      </c>
      <c r="S298">
        <v>0.17988664486371</v>
      </c>
      <c r="T298">
        <v>0.68229868922209802</v>
      </c>
      <c r="U298">
        <v>1.3734522302046599</v>
      </c>
      <c r="V298">
        <v>0.94924828454918597</v>
      </c>
      <c r="W298">
        <v>5.0445944632856099E-3</v>
      </c>
      <c r="X298">
        <v>0.45837235050946301</v>
      </c>
      <c r="Y298">
        <v>1.41266522952193</v>
      </c>
      <c r="Z298">
        <v>6397.4879588499398</v>
      </c>
      <c r="AA298">
        <f t="shared" si="5"/>
        <v>5.1212438764025654</v>
      </c>
    </row>
    <row r="299" spans="1:27" x14ac:dyDescent="0.25">
      <c r="A299" t="s">
        <v>113</v>
      </c>
      <c r="B299">
        <v>2023</v>
      </c>
      <c r="C299" t="s">
        <v>144</v>
      </c>
      <c r="D299" t="str">
        <f>_xlfn.XLOOKUP(C299,SB_Riverside_EMFAC!$BE$72:$BE$84,SB_Riverside_EMFAC!$BF$72:$BF$84)</f>
        <v>Truck</v>
      </c>
      <c r="E299" t="s">
        <v>115</v>
      </c>
      <c r="F299" t="s">
        <v>115</v>
      </c>
      <c r="G299" t="s">
        <v>116</v>
      </c>
      <c r="H299">
        <v>2420.64922489742</v>
      </c>
      <c r="I299">
        <v>46842425.425037198</v>
      </c>
      <c r="J299">
        <v>46842425.425037198</v>
      </c>
      <c r="K299">
        <v>0</v>
      </c>
      <c r="L299">
        <v>15837378.3492014</v>
      </c>
      <c r="M299">
        <v>0</v>
      </c>
      <c r="N299">
        <v>85460.152927195493</v>
      </c>
      <c r="O299">
        <v>477.22471626805901</v>
      </c>
      <c r="P299">
        <v>816.57580501669497</v>
      </c>
      <c r="Q299">
        <v>86753.953448480301</v>
      </c>
      <c r="R299">
        <v>0.69691144257638005</v>
      </c>
      <c r="S299">
        <v>0.22722981450582899</v>
      </c>
      <c r="T299">
        <v>0.85582553168558995</v>
      </c>
      <c r="U299">
        <v>1.7799667887677999</v>
      </c>
      <c r="V299">
        <v>1.2887905408814899</v>
      </c>
      <c r="W299">
        <v>6.4768173243206304E-3</v>
      </c>
      <c r="X299">
        <v>0.58449462818912901</v>
      </c>
      <c r="Y299">
        <v>1.87976198639494</v>
      </c>
      <c r="Z299">
        <v>9148.0959945968098</v>
      </c>
      <c r="AA299">
        <f t="shared" si="5"/>
        <v>5.1204562624511158</v>
      </c>
    </row>
    <row r="300" spans="1:27" x14ac:dyDescent="0.25">
      <c r="A300" t="s">
        <v>119</v>
      </c>
      <c r="B300">
        <v>2023</v>
      </c>
      <c r="C300" t="s">
        <v>144</v>
      </c>
      <c r="D300" t="str">
        <f>_xlfn.XLOOKUP(C300,SB_Riverside_EMFAC!$BE$72:$BE$84,SB_Riverside_EMFAC!$BF$72:$BF$84)</f>
        <v>Truck</v>
      </c>
      <c r="E300" t="s">
        <v>115</v>
      </c>
      <c r="F300" t="s">
        <v>115</v>
      </c>
      <c r="G300" t="s">
        <v>121</v>
      </c>
      <c r="H300">
        <v>15232.3720737116</v>
      </c>
      <c r="I300">
        <v>214039560.163679</v>
      </c>
      <c r="J300">
        <v>214039560.163679</v>
      </c>
      <c r="K300">
        <v>0</v>
      </c>
      <c r="L300">
        <v>56604243.240810297</v>
      </c>
      <c r="M300">
        <v>0</v>
      </c>
      <c r="N300">
        <v>256383.94053288299</v>
      </c>
      <c r="O300">
        <v>11665.5243112025</v>
      </c>
      <c r="P300">
        <v>0</v>
      </c>
      <c r="Q300">
        <v>268049.46484408499</v>
      </c>
      <c r="R300">
        <v>0.20242633444083</v>
      </c>
      <c r="S300">
        <v>6.0219093378524102E-2</v>
      </c>
      <c r="T300">
        <v>0</v>
      </c>
      <c r="U300">
        <v>0.26264542781935402</v>
      </c>
      <c r="V300">
        <v>40.393394240532899</v>
      </c>
      <c r="W300">
        <v>1.8379081058881299</v>
      </c>
      <c r="X300">
        <v>0</v>
      </c>
      <c r="Y300">
        <v>42.231302346421003</v>
      </c>
      <c r="Z300">
        <v>23944.752511961298</v>
      </c>
      <c r="AA300">
        <f t="shared" si="5"/>
        <v>8.9388921458577713</v>
      </c>
    </row>
    <row r="301" spans="1:27" x14ac:dyDescent="0.25">
      <c r="A301" t="s">
        <v>113</v>
      </c>
      <c r="B301">
        <v>2023</v>
      </c>
      <c r="C301" t="s">
        <v>144</v>
      </c>
      <c r="D301" t="str">
        <f>_xlfn.XLOOKUP(C301,SB_Riverside_EMFAC!$BE$72:$BE$84,SB_Riverside_EMFAC!$BF$72:$BF$84)</f>
        <v>Truck</v>
      </c>
      <c r="E301" t="s">
        <v>115</v>
      </c>
      <c r="F301" t="s">
        <v>115</v>
      </c>
      <c r="G301" t="s">
        <v>121</v>
      </c>
      <c r="H301">
        <v>17266.3420536462</v>
      </c>
      <c r="I301">
        <v>248749227.139927</v>
      </c>
      <c r="J301">
        <v>248749227.139927</v>
      </c>
      <c r="K301">
        <v>0</v>
      </c>
      <c r="L301">
        <v>66802210.594358101</v>
      </c>
      <c r="M301">
        <v>0</v>
      </c>
      <c r="N301">
        <v>297208.55240387702</v>
      </c>
      <c r="O301">
        <v>12941.1177578521</v>
      </c>
      <c r="P301">
        <v>0</v>
      </c>
      <c r="Q301">
        <v>310149.67016172898</v>
      </c>
      <c r="R301">
        <v>0.20208390861773301</v>
      </c>
      <c r="S301">
        <v>6.3181045362498897E-2</v>
      </c>
      <c r="T301">
        <v>0</v>
      </c>
      <c r="U301">
        <v>0.26526495398023198</v>
      </c>
      <c r="V301">
        <v>46.825328466188097</v>
      </c>
      <c r="W301">
        <v>2.03887837287935</v>
      </c>
      <c r="X301">
        <v>0</v>
      </c>
      <c r="Y301">
        <v>48.864206839067499</v>
      </c>
      <c r="Z301">
        <v>27705.5471758122</v>
      </c>
      <c r="AA301">
        <f t="shared" si="5"/>
        <v>8.9783185136690893</v>
      </c>
    </row>
    <row r="302" spans="1:27" x14ac:dyDescent="0.25">
      <c r="A302" t="s">
        <v>119</v>
      </c>
      <c r="B302">
        <v>2023</v>
      </c>
      <c r="C302" t="s">
        <v>144</v>
      </c>
      <c r="D302" t="str">
        <f>_xlfn.XLOOKUP(C302,SB_Riverside_EMFAC!$BE$72:$BE$84,SB_Riverside_EMFAC!$BF$72:$BF$84)</f>
        <v>Truck</v>
      </c>
      <c r="E302" t="s">
        <v>115</v>
      </c>
      <c r="F302" t="s">
        <v>115</v>
      </c>
      <c r="G302" t="s">
        <v>125</v>
      </c>
      <c r="H302">
        <v>5.9318625031244903</v>
      </c>
      <c r="I302">
        <v>42901.195772108498</v>
      </c>
      <c r="J302">
        <v>0</v>
      </c>
      <c r="K302">
        <v>42901.195772108498</v>
      </c>
      <c r="L302">
        <v>22853.221924261099</v>
      </c>
      <c r="M302">
        <v>45261.616102627901</v>
      </c>
      <c r="N302">
        <v>0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f t="shared" si="5"/>
        <v>0</v>
      </c>
    </row>
    <row r="303" spans="1:27" x14ac:dyDescent="0.25">
      <c r="A303" t="s">
        <v>113</v>
      </c>
      <c r="B303">
        <v>2023</v>
      </c>
      <c r="C303" t="s">
        <v>144</v>
      </c>
      <c r="D303" t="str">
        <f>_xlfn.XLOOKUP(C303,SB_Riverside_EMFAC!$BE$72:$BE$84,SB_Riverside_EMFAC!$BF$72:$BF$84)</f>
        <v>Truck</v>
      </c>
      <c r="E303" t="s">
        <v>115</v>
      </c>
      <c r="F303" t="s">
        <v>115</v>
      </c>
      <c r="G303" t="s">
        <v>125</v>
      </c>
      <c r="H303">
        <v>10.8074584396277</v>
      </c>
      <c r="I303">
        <v>79202.0506187828</v>
      </c>
      <c r="J303">
        <v>0</v>
      </c>
      <c r="K303">
        <v>79202.0506187828</v>
      </c>
      <c r="L303">
        <v>43215.619216327701</v>
      </c>
      <c r="M303">
        <v>83002.607024665995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f t="shared" si="5"/>
        <v>0</v>
      </c>
    </row>
    <row r="304" spans="1:27" x14ac:dyDescent="0.25">
      <c r="A304" t="s">
        <v>119</v>
      </c>
      <c r="B304">
        <v>2023</v>
      </c>
      <c r="C304" t="s">
        <v>144</v>
      </c>
      <c r="D304" t="str">
        <f>_xlfn.XLOOKUP(C304,SB_Riverside_EMFAC!$BE$72:$BE$84,SB_Riverside_EMFAC!$BF$72:$BF$84)</f>
        <v>Truck</v>
      </c>
      <c r="E304" t="s">
        <v>115</v>
      </c>
      <c r="F304" t="s">
        <v>115</v>
      </c>
      <c r="G304" t="s">
        <v>123</v>
      </c>
      <c r="H304">
        <v>181.23260899081799</v>
      </c>
      <c r="I304">
        <v>2699855.0994186001</v>
      </c>
      <c r="J304">
        <v>2699855.0994186001</v>
      </c>
      <c r="K304">
        <v>0</v>
      </c>
      <c r="L304">
        <v>492064.51903496898</v>
      </c>
      <c r="M304">
        <v>0</v>
      </c>
      <c r="N304">
        <v>2305.2279831136798</v>
      </c>
      <c r="O304">
        <v>335.13404396627499</v>
      </c>
      <c r="P304">
        <v>0</v>
      </c>
      <c r="Q304">
        <v>2640.3620270799602</v>
      </c>
      <c r="R304">
        <v>1.2850587362078001</v>
      </c>
      <c r="S304">
        <v>1.1416201600201401</v>
      </c>
      <c r="T304">
        <v>0</v>
      </c>
      <c r="U304">
        <v>2.4266788962279402</v>
      </c>
      <c r="V304">
        <v>0.469935804578896</v>
      </c>
      <c r="W304">
        <v>6.8319267225077696E-2</v>
      </c>
      <c r="X304">
        <v>0</v>
      </c>
      <c r="Y304">
        <v>0.53825507180397403</v>
      </c>
      <c r="Z304">
        <v>305.185579571554</v>
      </c>
      <c r="AA304">
        <f t="shared" si="5"/>
        <v>8.8466011507125941</v>
      </c>
    </row>
    <row r="305" spans="1:27" x14ac:dyDescent="0.25">
      <c r="A305" t="s">
        <v>113</v>
      </c>
      <c r="B305">
        <v>2023</v>
      </c>
      <c r="C305" t="s">
        <v>144</v>
      </c>
      <c r="D305" t="str">
        <f>_xlfn.XLOOKUP(C305,SB_Riverside_EMFAC!$BE$72:$BE$84,SB_Riverside_EMFAC!$BF$72:$BF$84)</f>
        <v>Truck</v>
      </c>
      <c r="E305" t="s">
        <v>115</v>
      </c>
      <c r="F305" t="s">
        <v>115</v>
      </c>
      <c r="G305" t="s">
        <v>123</v>
      </c>
      <c r="H305">
        <v>191.83372798335299</v>
      </c>
      <c r="I305">
        <v>2945967.3902815599</v>
      </c>
      <c r="J305">
        <v>2945967.3902815599</v>
      </c>
      <c r="K305">
        <v>0</v>
      </c>
      <c r="L305">
        <v>547341.65721282305</v>
      </c>
      <c r="M305">
        <v>0</v>
      </c>
      <c r="N305">
        <v>2607.1598103575402</v>
      </c>
      <c r="O305">
        <v>348.14234343725798</v>
      </c>
      <c r="P305">
        <v>0</v>
      </c>
      <c r="Q305">
        <v>2955.3021537947998</v>
      </c>
      <c r="R305">
        <v>1.5053403580255</v>
      </c>
      <c r="S305">
        <v>1.1851230043602901</v>
      </c>
      <c r="T305">
        <v>0</v>
      </c>
      <c r="U305">
        <v>2.6904633623857999</v>
      </c>
      <c r="V305">
        <v>0.53148658272456595</v>
      </c>
      <c r="W305">
        <v>7.0971094169258106E-2</v>
      </c>
      <c r="X305">
        <v>0</v>
      </c>
      <c r="Y305">
        <v>0.60245767689382401</v>
      </c>
      <c r="Z305">
        <v>341.58785475807701</v>
      </c>
      <c r="AA305">
        <f t="shared" si="5"/>
        <v>8.6243329475750361</v>
      </c>
    </row>
    <row r="306" spans="1:27" x14ac:dyDescent="0.25">
      <c r="A306" t="s">
        <v>119</v>
      </c>
      <c r="B306">
        <v>2023</v>
      </c>
      <c r="C306" t="s">
        <v>145</v>
      </c>
      <c r="D306" t="str">
        <f>_xlfn.XLOOKUP(C306,SB_Riverside_EMFAC!$BE$72:$BE$84,SB_Riverside_EMFAC!$BF$72:$BF$84)</f>
        <v>Bus</v>
      </c>
      <c r="E306" t="s">
        <v>115</v>
      </c>
      <c r="F306" t="s">
        <v>115</v>
      </c>
      <c r="G306" t="s">
        <v>116</v>
      </c>
      <c r="H306">
        <v>550.95575522469198</v>
      </c>
      <c r="I306">
        <v>8090947.3571923999</v>
      </c>
      <c r="J306">
        <v>8090947.3571923999</v>
      </c>
      <c r="K306">
        <v>0</v>
      </c>
      <c r="L306">
        <v>3604691.9394251499</v>
      </c>
      <c r="M306">
        <v>0</v>
      </c>
      <c r="N306">
        <v>14993.1131005076</v>
      </c>
      <c r="O306">
        <v>76.155003687587495</v>
      </c>
      <c r="P306">
        <v>124.964093541065</v>
      </c>
      <c r="Q306">
        <v>15194.232197736301</v>
      </c>
      <c r="R306">
        <v>9.7304713642788906E-2</v>
      </c>
      <c r="S306">
        <v>3.9060687191731301E-2</v>
      </c>
      <c r="T306">
        <v>0.13958938677150701</v>
      </c>
      <c r="U306">
        <v>0.27595478760602798</v>
      </c>
      <c r="V306">
        <v>0.20147082900521401</v>
      </c>
      <c r="W306">
        <v>1.0571873957972899E-3</v>
      </c>
      <c r="X306">
        <v>0.123091035402348</v>
      </c>
      <c r="Y306">
        <v>0.32561905180335898</v>
      </c>
      <c r="Z306">
        <v>1602.2128004994099</v>
      </c>
      <c r="AA306">
        <f t="shared" si="5"/>
        <v>5.0498581428574596</v>
      </c>
    </row>
    <row r="307" spans="1:27" x14ac:dyDescent="0.25">
      <c r="A307" t="s">
        <v>113</v>
      </c>
      <c r="B307">
        <v>2023</v>
      </c>
      <c r="C307" t="s">
        <v>145</v>
      </c>
      <c r="D307" t="str">
        <f>_xlfn.XLOOKUP(C307,SB_Riverside_EMFAC!$BE$72:$BE$84,SB_Riverside_EMFAC!$BF$72:$BF$84)</f>
        <v>Bus</v>
      </c>
      <c r="E307" t="s">
        <v>115</v>
      </c>
      <c r="F307" t="s">
        <v>115</v>
      </c>
      <c r="G307" t="s">
        <v>116</v>
      </c>
      <c r="H307">
        <v>666.291455452435</v>
      </c>
      <c r="I307">
        <v>11003383.211556699</v>
      </c>
      <c r="J307">
        <v>11003383.211556699</v>
      </c>
      <c r="K307">
        <v>0</v>
      </c>
      <c r="L307">
        <v>4359289.1371063897</v>
      </c>
      <c r="M307">
        <v>0</v>
      </c>
      <c r="N307">
        <v>20516.586646640098</v>
      </c>
      <c r="O307">
        <v>91.775187326244307</v>
      </c>
      <c r="P307">
        <v>153.02820255607099</v>
      </c>
      <c r="Q307">
        <v>20761.3900365224</v>
      </c>
      <c r="R307">
        <v>0.174611904163748</v>
      </c>
      <c r="S307">
        <v>4.7215798326576998E-2</v>
      </c>
      <c r="T307">
        <v>0.17656367793862801</v>
      </c>
      <c r="U307">
        <v>0.398391380428953</v>
      </c>
      <c r="V307">
        <v>0.33228679055138699</v>
      </c>
      <c r="W307">
        <v>1.2779218956309E-3</v>
      </c>
      <c r="X307">
        <v>0.14726683932497101</v>
      </c>
      <c r="Y307">
        <v>0.48083155177199</v>
      </c>
      <c r="Z307">
        <v>2189.2626385973599</v>
      </c>
      <c r="AA307">
        <f t="shared" si="5"/>
        <v>5.0260681462167849</v>
      </c>
    </row>
    <row r="308" spans="1:27" x14ac:dyDescent="0.25">
      <c r="A308" t="s">
        <v>119</v>
      </c>
      <c r="B308">
        <v>2023</v>
      </c>
      <c r="C308" t="s">
        <v>145</v>
      </c>
      <c r="D308" t="str">
        <f>_xlfn.XLOOKUP(C308,SB_Riverside_EMFAC!$BE$72:$BE$84,SB_Riverside_EMFAC!$BF$72:$BF$84)</f>
        <v>Bus</v>
      </c>
      <c r="E308" t="s">
        <v>115</v>
      </c>
      <c r="F308" t="s">
        <v>115</v>
      </c>
      <c r="G308" t="s">
        <v>121</v>
      </c>
      <c r="H308">
        <v>272.67487310725102</v>
      </c>
      <c r="I308">
        <v>5766478.4156365804</v>
      </c>
      <c r="J308">
        <v>5766478.4156365804</v>
      </c>
      <c r="K308">
        <v>0</v>
      </c>
      <c r="L308">
        <v>932136.69992251694</v>
      </c>
      <c r="M308">
        <v>0</v>
      </c>
      <c r="N308">
        <v>8390.5680551677797</v>
      </c>
      <c r="O308">
        <v>228.94830773864601</v>
      </c>
      <c r="P308">
        <v>0</v>
      </c>
      <c r="Q308">
        <v>8619.5163629064209</v>
      </c>
      <c r="R308">
        <v>1.75404348568815E-2</v>
      </c>
      <c r="S308">
        <v>3.6255791450755699E-3</v>
      </c>
      <c r="T308">
        <v>0</v>
      </c>
      <c r="U308">
        <v>2.1166014001957102E-2</v>
      </c>
      <c r="V308">
        <v>1.32193741405946</v>
      </c>
      <c r="W308">
        <v>3.6070899120937298E-2</v>
      </c>
      <c r="X308">
        <v>0</v>
      </c>
      <c r="Y308">
        <v>1.3580083131803899</v>
      </c>
      <c r="Z308">
        <v>769.97798224534802</v>
      </c>
      <c r="AA308">
        <f t="shared" si="5"/>
        <v>7.4891471556379292</v>
      </c>
    </row>
    <row r="309" spans="1:27" x14ac:dyDescent="0.25">
      <c r="A309" t="s">
        <v>113</v>
      </c>
      <c r="B309">
        <v>2023</v>
      </c>
      <c r="C309" t="s">
        <v>145</v>
      </c>
      <c r="D309" t="str">
        <f>_xlfn.XLOOKUP(C309,SB_Riverside_EMFAC!$BE$72:$BE$84,SB_Riverside_EMFAC!$BF$72:$BF$84)</f>
        <v>Bus</v>
      </c>
      <c r="E309" t="s">
        <v>115</v>
      </c>
      <c r="F309" t="s">
        <v>115</v>
      </c>
      <c r="G309" t="s">
        <v>121</v>
      </c>
      <c r="H309">
        <v>279.96240715260097</v>
      </c>
      <c r="I309">
        <v>5874554.9154160703</v>
      </c>
      <c r="J309">
        <v>5874554.9154160703</v>
      </c>
      <c r="K309">
        <v>0</v>
      </c>
      <c r="L309">
        <v>963172.17204247299</v>
      </c>
      <c r="M309">
        <v>0</v>
      </c>
      <c r="N309">
        <v>8666.8313796428702</v>
      </c>
      <c r="O309">
        <v>239.596488528565</v>
      </c>
      <c r="P309">
        <v>0</v>
      </c>
      <c r="Q309">
        <v>8906.4278681714404</v>
      </c>
      <c r="R309">
        <v>2.37564996656385E-2</v>
      </c>
      <c r="S309">
        <v>3.9579584078650396E-3</v>
      </c>
      <c r="T309">
        <v>0</v>
      </c>
      <c r="U309">
        <v>2.77144580735036E-2</v>
      </c>
      <c r="V309">
        <v>1.36546281333575</v>
      </c>
      <c r="W309">
        <v>3.7748524340745097E-2</v>
      </c>
      <c r="X309">
        <v>0</v>
      </c>
      <c r="Y309">
        <v>1.4032113376764901</v>
      </c>
      <c r="Z309">
        <v>795.60767335628304</v>
      </c>
      <c r="AA309">
        <f t="shared" si="5"/>
        <v>7.3837333552027866</v>
      </c>
    </row>
    <row r="310" spans="1:27" x14ac:dyDescent="0.25">
      <c r="A310" t="s">
        <v>119</v>
      </c>
      <c r="B310">
        <v>2023</v>
      </c>
      <c r="C310" t="s">
        <v>145</v>
      </c>
      <c r="D310" t="str">
        <f>_xlfn.XLOOKUP(C310,SB_Riverside_EMFAC!$BE$72:$BE$84,SB_Riverside_EMFAC!$BF$72:$BF$84)</f>
        <v>Bus</v>
      </c>
      <c r="E310" t="s">
        <v>115</v>
      </c>
      <c r="F310" t="s">
        <v>115</v>
      </c>
      <c r="G310" t="s">
        <v>123</v>
      </c>
      <c r="H310">
        <v>38.600477478324798</v>
      </c>
      <c r="I310">
        <v>681577.59025171294</v>
      </c>
      <c r="J310">
        <v>681577.59025171294</v>
      </c>
      <c r="K310">
        <v>0</v>
      </c>
      <c r="L310">
        <v>100314.92087067</v>
      </c>
      <c r="M310">
        <v>0</v>
      </c>
      <c r="N310">
        <v>585.61982730403702</v>
      </c>
      <c r="O310">
        <v>15.1127123146671</v>
      </c>
      <c r="P310">
        <v>0</v>
      </c>
      <c r="Q310">
        <v>600.73253961870398</v>
      </c>
      <c r="R310">
        <v>0.29993615182341499</v>
      </c>
      <c r="S310">
        <v>5.6115557899005797E-2</v>
      </c>
      <c r="T310">
        <v>0</v>
      </c>
      <c r="U310">
        <v>0.35605170972242101</v>
      </c>
      <c r="V310">
        <v>0.11938243277342001</v>
      </c>
      <c r="W310">
        <v>3.0808252689045398E-3</v>
      </c>
      <c r="X310">
        <v>0</v>
      </c>
      <c r="Y310">
        <v>0.122463258042325</v>
      </c>
      <c r="Z310">
        <v>69.435519216954106</v>
      </c>
      <c r="AA310">
        <f t="shared" si="5"/>
        <v>9.8159788813862825</v>
      </c>
    </row>
    <row r="311" spans="1:27" x14ac:dyDescent="0.25">
      <c r="A311" t="s">
        <v>113</v>
      </c>
      <c r="B311">
        <v>2023</v>
      </c>
      <c r="C311" t="s">
        <v>145</v>
      </c>
      <c r="D311" t="str">
        <f>_xlfn.XLOOKUP(C311,SB_Riverside_EMFAC!$BE$72:$BE$84,SB_Riverside_EMFAC!$BF$72:$BF$84)</f>
        <v>Bus</v>
      </c>
      <c r="E311" t="s">
        <v>115</v>
      </c>
      <c r="F311" t="s">
        <v>115</v>
      </c>
      <c r="G311" t="s">
        <v>123</v>
      </c>
      <c r="H311">
        <v>31.5213887299163</v>
      </c>
      <c r="I311">
        <v>562617.75206726696</v>
      </c>
      <c r="J311">
        <v>562617.75206726696</v>
      </c>
      <c r="K311">
        <v>0</v>
      </c>
      <c r="L311">
        <v>81917.785031306601</v>
      </c>
      <c r="M311">
        <v>0</v>
      </c>
      <c r="N311">
        <v>535.84008758008201</v>
      </c>
      <c r="O311">
        <v>12.625157070990699</v>
      </c>
      <c r="P311">
        <v>0</v>
      </c>
      <c r="Q311">
        <v>548.46524465107302</v>
      </c>
      <c r="R311">
        <v>0.310909275889236</v>
      </c>
      <c r="S311">
        <v>4.4457546353270899E-2</v>
      </c>
      <c r="T311">
        <v>0</v>
      </c>
      <c r="U311">
        <v>0.35536682224250699</v>
      </c>
      <c r="V311">
        <v>0.109234507184166</v>
      </c>
      <c r="W311">
        <v>2.5737208595209E-3</v>
      </c>
      <c r="X311">
        <v>0</v>
      </c>
      <c r="Y311">
        <v>0.11180822804368599</v>
      </c>
      <c r="Z311">
        <v>63.394217098632502</v>
      </c>
      <c r="AA311">
        <f t="shared" si="5"/>
        <v>8.8749065422152427</v>
      </c>
    </row>
    <row r="312" spans="1:27" x14ac:dyDescent="0.25">
      <c r="A312" t="s">
        <v>119</v>
      </c>
      <c r="B312">
        <v>2023</v>
      </c>
      <c r="C312" t="s">
        <v>147</v>
      </c>
      <c r="D312" t="str">
        <f>_xlfn.XLOOKUP(C312,SB_Riverside_EMFAC!$BE$72:$BE$84,SB_Riverside_EMFAC!$BF$72:$BF$84)</f>
        <v>Bus</v>
      </c>
      <c r="E312" t="s">
        <v>115</v>
      </c>
      <c r="F312" t="s">
        <v>115</v>
      </c>
      <c r="G312" t="s">
        <v>116</v>
      </c>
      <c r="H312">
        <v>521.61401120839696</v>
      </c>
      <c r="I312">
        <v>7787041.3239399604</v>
      </c>
      <c r="J312">
        <v>7787041.3239399604</v>
      </c>
      <c r="K312">
        <v>0</v>
      </c>
      <c r="L312">
        <v>682271.12666058203</v>
      </c>
      <c r="M312">
        <v>0</v>
      </c>
      <c r="N312">
        <v>7794.0416488983101</v>
      </c>
      <c r="O312">
        <v>496.40720038463002</v>
      </c>
      <c r="P312">
        <v>42.404176491200097</v>
      </c>
      <c r="Q312">
        <v>8332.8530257741404</v>
      </c>
      <c r="R312">
        <v>8.7263701671445801E-2</v>
      </c>
      <c r="S312">
        <v>0.457706816653564</v>
      </c>
      <c r="T312">
        <v>5.0444143124235299E-2</v>
      </c>
      <c r="U312">
        <v>0.59541466144924504</v>
      </c>
      <c r="V312">
        <v>0.198066768340914</v>
      </c>
      <c r="W312">
        <v>1.60050251887578E-2</v>
      </c>
      <c r="X312">
        <v>4.7329578224971303E-2</v>
      </c>
      <c r="Y312">
        <v>0.26140137175464301</v>
      </c>
      <c r="Z312">
        <v>878.68893991001801</v>
      </c>
      <c r="AA312">
        <f t="shared" si="5"/>
        <v>8.862113735877216</v>
      </c>
    </row>
    <row r="313" spans="1:27" x14ac:dyDescent="0.25">
      <c r="A313" t="s">
        <v>113</v>
      </c>
      <c r="B313">
        <v>2023</v>
      </c>
      <c r="C313" t="s">
        <v>147</v>
      </c>
      <c r="D313" t="str">
        <f>_xlfn.XLOOKUP(C313,SB_Riverside_EMFAC!$BE$72:$BE$84,SB_Riverside_EMFAC!$BF$72:$BF$84)</f>
        <v>Bus</v>
      </c>
      <c r="E313" t="s">
        <v>115</v>
      </c>
      <c r="F313" t="s">
        <v>115</v>
      </c>
      <c r="G313" t="s">
        <v>116</v>
      </c>
      <c r="H313">
        <v>388.36177371989498</v>
      </c>
      <c r="I313">
        <v>6421202.3839168698</v>
      </c>
      <c r="J313">
        <v>6421202.3839168698</v>
      </c>
      <c r="K313">
        <v>0</v>
      </c>
      <c r="L313">
        <v>507977.20002562401</v>
      </c>
      <c r="M313">
        <v>0</v>
      </c>
      <c r="N313">
        <v>6368.1416716199301</v>
      </c>
      <c r="O313">
        <v>365.96386906145301</v>
      </c>
      <c r="P313">
        <v>32.281325469428999</v>
      </c>
      <c r="Q313">
        <v>6766.3868661508104</v>
      </c>
      <c r="R313">
        <v>0.105923494687876</v>
      </c>
      <c r="S313">
        <v>0.34376426296868901</v>
      </c>
      <c r="T313">
        <v>4.0711852738018597E-2</v>
      </c>
      <c r="U313">
        <v>0.49039961039458502</v>
      </c>
      <c r="V313">
        <v>0.20263494902884199</v>
      </c>
      <c r="W313">
        <v>1.2005106984169501E-2</v>
      </c>
      <c r="X313">
        <v>3.4049391301316602E-2</v>
      </c>
      <c r="Y313">
        <v>0.24868944731432899</v>
      </c>
      <c r="Z313">
        <v>713.50704063171395</v>
      </c>
      <c r="AA313">
        <f t="shared" si="5"/>
        <v>8.9994940739922686</v>
      </c>
    </row>
    <row r="314" spans="1:27" x14ac:dyDescent="0.25">
      <c r="A314" t="s">
        <v>113</v>
      </c>
      <c r="B314">
        <v>2023</v>
      </c>
      <c r="C314" t="s">
        <v>147</v>
      </c>
      <c r="D314" t="str">
        <f>_xlfn.XLOOKUP(C314,SB_Riverside_EMFAC!$BE$72:$BE$84,SB_Riverside_EMFAC!$BF$72:$BF$84)</f>
        <v>Bus</v>
      </c>
      <c r="E314" t="s">
        <v>115</v>
      </c>
      <c r="F314" t="s">
        <v>115</v>
      </c>
      <c r="G314" t="s">
        <v>121</v>
      </c>
      <c r="H314">
        <v>1003.00308250142</v>
      </c>
      <c r="I314">
        <v>7416819.7057103598</v>
      </c>
      <c r="J314">
        <v>7416819.7057103598</v>
      </c>
      <c r="K314">
        <v>0</v>
      </c>
      <c r="L314">
        <v>4749179.4755209498</v>
      </c>
      <c r="M314">
        <v>0</v>
      </c>
      <c r="N314">
        <v>10287.099087594501</v>
      </c>
      <c r="O314">
        <v>810.85281514671306</v>
      </c>
      <c r="P314">
        <v>0</v>
      </c>
      <c r="Q314">
        <v>11097.951902741201</v>
      </c>
      <c r="R314">
        <v>3.6326086413876503E-2</v>
      </c>
      <c r="S314">
        <v>2.8365725150348402E-3</v>
      </c>
      <c r="T314">
        <v>0</v>
      </c>
      <c r="U314">
        <v>3.9162658928911402E-2</v>
      </c>
      <c r="V314">
        <v>1.6207366505599801</v>
      </c>
      <c r="W314">
        <v>0.127750191237373</v>
      </c>
      <c r="X314">
        <v>0</v>
      </c>
      <c r="Y314">
        <v>1.74848684179735</v>
      </c>
      <c r="Z314">
        <v>991.37564723495905</v>
      </c>
      <c r="AA314">
        <f t="shared" si="5"/>
        <v>7.4813414333876116</v>
      </c>
    </row>
    <row r="315" spans="1:27" x14ac:dyDescent="0.25">
      <c r="A315" t="s">
        <v>119</v>
      </c>
      <c r="B315">
        <v>2023</v>
      </c>
      <c r="C315" t="s">
        <v>147</v>
      </c>
      <c r="D315" t="str">
        <f>_xlfn.XLOOKUP(C315,SB_Riverside_EMFAC!$BE$72:$BE$84,SB_Riverside_EMFAC!$BF$72:$BF$84)</f>
        <v>Bus</v>
      </c>
      <c r="E315" t="s">
        <v>115</v>
      </c>
      <c r="F315" t="s">
        <v>115</v>
      </c>
      <c r="G315" t="s">
        <v>121</v>
      </c>
      <c r="H315">
        <v>667.28219585151203</v>
      </c>
      <c r="I315">
        <v>4618304.8075103201</v>
      </c>
      <c r="J315">
        <v>4618304.8075103201</v>
      </c>
      <c r="K315">
        <v>0</v>
      </c>
      <c r="L315">
        <v>3159554.50606908</v>
      </c>
      <c r="M315">
        <v>0</v>
      </c>
      <c r="N315">
        <v>6487.1584685806201</v>
      </c>
      <c r="O315">
        <v>571.40033523722002</v>
      </c>
      <c r="P315">
        <v>0</v>
      </c>
      <c r="Q315">
        <v>7058.5588038178403</v>
      </c>
      <c r="R315">
        <v>3.5771887359460998E-2</v>
      </c>
      <c r="S315">
        <v>1.8612895037645901E-3</v>
      </c>
      <c r="T315">
        <v>0</v>
      </c>
      <c r="U315">
        <v>3.7633176863225599E-2</v>
      </c>
      <c r="V315">
        <v>1.02205445854975</v>
      </c>
      <c r="W315">
        <v>9.0024355513209198E-2</v>
      </c>
      <c r="X315">
        <v>0</v>
      </c>
      <c r="Y315">
        <v>1.1120788140629601</v>
      </c>
      <c r="Z315">
        <v>630.53826183482101</v>
      </c>
      <c r="AA315">
        <f t="shared" si="5"/>
        <v>7.3243847154832213</v>
      </c>
    </row>
    <row r="316" spans="1:27" x14ac:dyDescent="0.25">
      <c r="A316" t="s">
        <v>119</v>
      </c>
      <c r="B316">
        <v>2023</v>
      </c>
      <c r="C316" t="s">
        <v>147</v>
      </c>
      <c r="D316" t="str">
        <f>_xlfn.XLOOKUP(C316,SB_Riverside_EMFAC!$BE$72:$BE$84,SB_Riverside_EMFAC!$BF$72:$BF$84)</f>
        <v>Bus</v>
      </c>
      <c r="E316" t="s">
        <v>115</v>
      </c>
      <c r="F316" t="s">
        <v>115</v>
      </c>
      <c r="G316" t="s">
        <v>125</v>
      </c>
      <c r="H316">
        <v>0.64036891451692901</v>
      </c>
      <c r="I316">
        <v>2432.545701904</v>
      </c>
      <c r="J316">
        <v>0</v>
      </c>
      <c r="K316">
        <v>2432.545701904</v>
      </c>
      <c r="L316">
        <v>3032.1211954810801</v>
      </c>
      <c r="M316">
        <v>2812.7558605056902</v>
      </c>
      <c r="N316">
        <v>0</v>
      </c>
      <c r="O316">
        <v>0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f t="shared" si="5"/>
        <v>0</v>
      </c>
    </row>
    <row r="317" spans="1:27" x14ac:dyDescent="0.25">
      <c r="A317" t="s">
        <v>113</v>
      </c>
      <c r="B317">
        <v>2023</v>
      </c>
      <c r="C317" t="s">
        <v>147</v>
      </c>
      <c r="D317" t="str">
        <f>_xlfn.XLOOKUP(C317,SB_Riverside_EMFAC!$BE$72:$BE$84,SB_Riverside_EMFAC!$BF$72:$BF$84)</f>
        <v>Bus</v>
      </c>
      <c r="E317" t="s">
        <v>115</v>
      </c>
      <c r="F317" t="s">
        <v>115</v>
      </c>
      <c r="G317" t="s">
        <v>125</v>
      </c>
      <c r="H317">
        <v>0.96427056399292499</v>
      </c>
      <c r="I317">
        <v>3665.81570781547</v>
      </c>
      <c r="J317">
        <v>0</v>
      </c>
      <c r="K317">
        <v>3665.81570781547</v>
      </c>
      <c r="L317">
        <v>4565.7825496839396</v>
      </c>
      <c r="M317">
        <v>4238.7876238547497</v>
      </c>
      <c r="N317">
        <v>0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f t="shared" si="5"/>
        <v>0</v>
      </c>
    </row>
    <row r="318" spans="1:27" x14ac:dyDescent="0.25">
      <c r="A318" t="s">
        <v>119</v>
      </c>
      <c r="B318">
        <v>2023</v>
      </c>
      <c r="C318" t="s">
        <v>147</v>
      </c>
      <c r="D318" t="str">
        <f>_xlfn.XLOOKUP(C318,SB_Riverside_EMFAC!$BE$72:$BE$84,SB_Riverside_EMFAC!$BF$72:$BF$84)</f>
        <v>Bus</v>
      </c>
      <c r="E318" t="s">
        <v>115</v>
      </c>
      <c r="F318" t="s">
        <v>115</v>
      </c>
      <c r="G318" t="s">
        <v>123</v>
      </c>
      <c r="H318">
        <v>576.63114181391802</v>
      </c>
      <c r="I318">
        <v>4700140.2271949695</v>
      </c>
      <c r="J318">
        <v>4700140.2271949695</v>
      </c>
      <c r="K318">
        <v>0</v>
      </c>
      <c r="L318">
        <v>2730325.3912432301</v>
      </c>
      <c r="M318">
        <v>0</v>
      </c>
      <c r="N318">
        <v>8937.9755264292307</v>
      </c>
      <c r="O318">
        <v>856.14991321731998</v>
      </c>
      <c r="P318">
        <v>0</v>
      </c>
      <c r="Q318">
        <v>9794.1254396465592</v>
      </c>
      <c r="R318">
        <v>24.782475189353399</v>
      </c>
      <c r="S318">
        <v>3.1502362396543702</v>
      </c>
      <c r="T318">
        <v>0</v>
      </c>
      <c r="U318">
        <v>27.932711429007799</v>
      </c>
      <c r="V318">
        <v>1.82206478104854</v>
      </c>
      <c r="W318">
        <v>0.17453176052656399</v>
      </c>
      <c r="X318">
        <v>0</v>
      </c>
      <c r="Y318">
        <v>1.9965965415750999</v>
      </c>
      <c r="Z318">
        <v>1132.0515209805001</v>
      </c>
      <c r="AA318">
        <f t="shared" si="5"/>
        <v>4.1518783731009457</v>
      </c>
    </row>
    <row r="319" spans="1:27" x14ac:dyDescent="0.25">
      <c r="A319" t="s">
        <v>113</v>
      </c>
      <c r="B319">
        <v>2023</v>
      </c>
      <c r="C319" t="s">
        <v>147</v>
      </c>
      <c r="D319" t="str">
        <f>_xlfn.XLOOKUP(C319,SB_Riverside_EMFAC!$BE$72:$BE$84,SB_Riverside_EMFAC!$BF$72:$BF$84)</f>
        <v>Bus</v>
      </c>
      <c r="E319" t="s">
        <v>115</v>
      </c>
      <c r="F319" t="s">
        <v>115</v>
      </c>
      <c r="G319" t="s">
        <v>123</v>
      </c>
      <c r="H319">
        <v>385.61688596286899</v>
      </c>
      <c r="I319">
        <v>3198958.8686476299</v>
      </c>
      <c r="J319">
        <v>3198958.8686476299</v>
      </c>
      <c r="K319">
        <v>0</v>
      </c>
      <c r="L319">
        <v>1825880.5303587399</v>
      </c>
      <c r="M319">
        <v>0</v>
      </c>
      <c r="N319">
        <v>5892.2811122418298</v>
      </c>
      <c r="O319">
        <v>593.22793307492395</v>
      </c>
      <c r="P319">
        <v>0</v>
      </c>
      <c r="Q319">
        <v>6485.5090453167504</v>
      </c>
      <c r="R319">
        <v>15.1166552796972</v>
      </c>
      <c r="S319">
        <v>1.9651808747719901</v>
      </c>
      <c r="T319">
        <v>0</v>
      </c>
      <c r="U319">
        <v>17.081836154469201</v>
      </c>
      <c r="V319">
        <v>1.2011800505502701</v>
      </c>
      <c r="W319">
        <v>0.120933394905128</v>
      </c>
      <c r="X319">
        <v>0</v>
      </c>
      <c r="Y319">
        <v>1.3221134454554</v>
      </c>
      <c r="Z319">
        <v>749.62592875966095</v>
      </c>
      <c r="AA319">
        <f t="shared" si="5"/>
        <v>4.2674069104582086</v>
      </c>
    </row>
    <row r="320" spans="1:27" x14ac:dyDescent="0.25">
      <c r="A320" t="s">
        <v>113</v>
      </c>
      <c r="B320">
        <v>2023</v>
      </c>
      <c r="C320" t="s">
        <v>148</v>
      </c>
      <c r="D320" t="str">
        <f>_xlfn.XLOOKUP(C320,SB_Riverside_EMFAC!$BE$72:$BE$84,SB_Riverside_EMFAC!$BF$72:$BF$84)</f>
        <v>Bus</v>
      </c>
      <c r="E320" t="s">
        <v>115</v>
      </c>
      <c r="F320" t="s">
        <v>115</v>
      </c>
      <c r="G320" t="s">
        <v>116</v>
      </c>
      <c r="H320">
        <v>109.67211872289</v>
      </c>
      <c r="I320">
        <v>3432719.6991318199</v>
      </c>
      <c r="J320">
        <v>3432719.6991318199</v>
      </c>
      <c r="K320">
        <v>0</v>
      </c>
      <c r="L320">
        <v>143451.13128954</v>
      </c>
      <c r="M320">
        <v>0</v>
      </c>
      <c r="N320">
        <v>5623.64062047886</v>
      </c>
      <c r="O320">
        <v>0</v>
      </c>
      <c r="P320">
        <v>13.025747503866</v>
      </c>
      <c r="Q320">
        <v>5636.6663679827197</v>
      </c>
      <c r="R320">
        <v>1.40279728234115E-2</v>
      </c>
      <c r="S320">
        <v>0</v>
      </c>
      <c r="T320">
        <v>1.4892243182719599E-2</v>
      </c>
      <c r="U320">
        <v>2.8920216006131198E-2</v>
      </c>
      <c r="V320">
        <v>5.39875047130393E-2</v>
      </c>
      <c r="W320">
        <v>0</v>
      </c>
      <c r="X320">
        <v>1.23638879590651E-2</v>
      </c>
      <c r="Y320">
        <v>6.6351392672104506E-2</v>
      </c>
      <c r="Z320">
        <v>594.37942565284402</v>
      </c>
      <c r="AA320">
        <f t="shared" si="5"/>
        <v>5.7753003401176777</v>
      </c>
    </row>
    <row r="321" spans="1:27" x14ac:dyDescent="0.25">
      <c r="A321" t="s">
        <v>119</v>
      </c>
      <c r="B321">
        <v>2023</v>
      </c>
      <c r="C321" t="s">
        <v>148</v>
      </c>
      <c r="D321" t="str">
        <f>_xlfn.XLOOKUP(C321,SB_Riverside_EMFAC!$BE$72:$BE$84,SB_Riverside_EMFAC!$BF$72:$BF$84)</f>
        <v>Bus</v>
      </c>
      <c r="E321" t="s">
        <v>115</v>
      </c>
      <c r="F321" t="s">
        <v>115</v>
      </c>
      <c r="G321" t="s">
        <v>116</v>
      </c>
      <c r="H321">
        <v>145.929443453922</v>
      </c>
      <c r="I321">
        <v>6041770.9679945502</v>
      </c>
      <c r="J321">
        <v>6041770.9679945502</v>
      </c>
      <c r="K321">
        <v>0</v>
      </c>
      <c r="L321">
        <v>190875.71203773</v>
      </c>
      <c r="M321">
        <v>0</v>
      </c>
      <c r="N321">
        <v>10155.9287287197</v>
      </c>
      <c r="O321">
        <v>0</v>
      </c>
      <c r="P321">
        <v>15.739555473091601</v>
      </c>
      <c r="Q321">
        <v>10171.6682841928</v>
      </c>
      <c r="R321">
        <v>2.5464661499113101E-2</v>
      </c>
      <c r="S321">
        <v>0</v>
      </c>
      <c r="T321">
        <v>2.10697582138719E-2</v>
      </c>
      <c r="U321">
        <v>4.6534419712984998E-2</v>
      </c>
      <c r="V321">
        <v>0.12250526557165101</v>
      </c>
      <c r="W321">
        <v>0</v>
      </c>
      <c r="X321">
        <v>1.6646457175724001E-2</v>
      </c>
      <c r="Y321">
        <v>0.139151722747375</v>
      </c>
      <c r="Z321">
        <v>1072.5897113640001</v>
      </c>
      <c r="AA321">
        <f t="shared" si="5"/>
        <v>5.6328817104830318</v>
      </c>
    </row>
    <row r="322" spans="1:27" x14ac:dyDescent="0.25">
      <c r="A322" t="s">
        <v>113</v>
      </c>
      <c r="B322">
        <v>2023</v>
      </c>
      <c r="C322" t="s">
        <v>148</v>
      </c>
      <c r="D322" t="str">
        <f>_xlfn.XLOOKUP(C322,SB_Riverside_EMFAC!$BE$72:$BE$84,SB_Riverside_EMFAC!$BF$72:$BF$84)</f>
        <v>Bus</v>
      </c>
      <c r="E322" t="s">
        <v>115</v>
      </c>
      <c r="F322" t="s">
        <v>115</v>
      </c>
      <c r="G322" t="s">
        <v>121</v>
      </c>
      <c r="H322">
        <v>7.1155253974889296</v>
      </c>
      <c r="I322">
        <v>229627.19150621901</v>
      </c>
      <c r="J322">
        <v>229627.19150621901</v>
      </c>
      <c r="K322">
        <v>0</v>
      </c>
      <c r="L322">
        <v>9307.1072199155205</v>
      </c>
      <c r="M322">
        <v>0</v>
      </c>
      <c r="N322">
        <v>274.42820372493998</v>
      </c>
      <c r="O322">
        <v>0</v>
      </c>
      <c r="P322">
        <v>0</v>
      </c>
      <c r="Q322">
        <v>274.42820372493998</v>
      </c>
      <c r="R322">
        <v>6.0696788063721E-4</v>
      </c>
      <c r="S322">
        <v>0</v>
      </c>
      <c r="T322">
        <v>0</v>
      </c>
      <c r="U322">
        <v>6.0696788063721E-4</v>
      </c>
      <c r="V322">
        <v>4.3236275254771799E-2</v>
      </c>
      <c r="W322">
        <v>0</v>
      </c>
      <c r="X322">
        <v>0</v>
      </c>
      <c r="Y322">
        <v>4.3236275254771799E-2</v>
      </c>
      <c r="Z322">
        <v>24.514562729375101</v>
      </c>
      <c r="AA322">
        <f t="shared" si="5"/>
        <v>9.3669707284259776</v>
      </c>
    </row>
    <row r="323" spans="1:27" x14ac:dyDescent="0.25">
      <c r="A323" t="s">
        <v>119</v>
      </c>
      <c r="B323">
        <v>2023</v>
      </c>
      <c r="C323" t="s">
        <v>148</v>
      </c>
      <c r="D323" t="str">
        <f>_xlfn.XLOOKUP(C323,SB_Riverside_EMFAC!$BE$72:$BE$84,SB_Riverside_EMFAC!$BF$72:$BF$84)</f>
        <v>Bus</v>
      </c>
      <c r="E323" t="s">
        <v>115</v>
      </c>
      <c r="F323" t="s">
        <v>115</v>
      </c>
      <c r="G323" t="s">
        <v>121</v>
      </c>
      <c r="H323">
        <v>0.31173380035026199</v>
      </c>
      <c r="I323">
        <v>9845.8754926519705</v>
      </c>
      <c r="J323">
        <v>9845.8754926519705</v>
      </c>
      <c r="K323">
        <v>0</v>
      </c>
      <c r="L323">
        <v>407.747810858143</v>
      </c>
      <c r="M323">
        <v>0</v>
      </c>
      <c r="N323">
        <v>9.7906015097724701</v>
      </c>
      <c r="O323">
        <v>0</v>
      </c>
      <c r="P323">
        <v>0</v>
      </c>
      <c r="Q323">
        <v>9.7906015097724701</v>
      </c>
      <c r="R323">
        <v>1.8194988549444199E-5</v>
      </c>
      <c r="S323">
        <v>0</v>
      </c>
      <c r="T323">
        <v>0</v>
      </c>
      <c r="U323">
        <v>1.8194988549444199E-5</v>
      </c>
      <c r="V323">
        <v>1.5425132549808599E-3</v>
      </c>
      <c r="W323">
        <v>0</v>
      </c>
      <c r="X323">
        <v>0</v>
      </c>
      <c r="Y323">
        <v>1.5425132549808599E-3</v>
      </c>
      <c r="Z323">
        <v>0.87459055451238199</v>
      </c>
      <c r="AA323">
        <f t="shared" si="5"/>
        <v>11.257697035318916</v>
      </c>
    </row>
    <row r="324" spans="1:27" x14ac:dyDescent="0.25">
      <c r="A324" t="s">
        <v>119</v>
      </c>
      <c r="B324">
        <v>2023</v>
      </c>
      <c r="C324" t="s">
        <v>148</v>
      </c>
      <c r="D324" t="str">
        <f>_xlfn.XLOOKUP(C324,SB_Riverside_EMFAC!$BE$72:$BE$84,SB_Riverside_EMFAC!$BF$72:$BF$84)</f>
        <v>Bus</v>
      </c>
      <c r="E324" t="s">
        <v>115</v>
      </c>
      <c r="F324" t="s">
        <v>115</v>
      </c>
      <c r="G324" t="s">
        <v>125</v>
      </c>
      <c r="H324">
        <v>22.236475811593799</v>
      </c>
      <c r="I324">
        <v>266748.426935261</v>
      </c>
      <c r="J324">
        <v>0</v>
      </c>
      <c r="K324">
        <v>266748.426935261</v>
      </c>
      <c r="L324">
        <v>29085.310361564701</v>
      </c>
      <c r="M324">
        <v>554750.48304693005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f t="shared" si="5"/>
        <v>0</v>
      </c>
    </row>
    <row r="325" spans="1:27" x14ac:dyDescent="0.25">
      <c r="A325" t="s">
        <v>113</v>
      </c>
      <c r="B325">
        <v>2023</v>
      </c>
      <c r="C325" t="s">
        <v>148</v>
      </c>
      <c r="D325" t="str">
        <f>_xlfn.XLOOKUP(C325,SB_Riverside_EMFAC!$BE$72:$BE$84,SB_Riverside_EMFAC!$BF$72:$BF$84)</f>
        <v>Bus</v>
      </c>
      <c r="E325" t="s">
        <v>115</v>
      </c>
      <c r="F325" t="s">
        <v>115</v>
      </c>
      <c r="G325" t="s">
        <v>125</v>
      </c>
      <c r="H325">
        <v>0.62984860439361101</v>
      </c>
      <c r="I325">
        <v>20885.126395694799</v>
      </c>
      <c r="J325">
        <v>0</v>
      </c>
      <c r="K325">
        <v>20885.126395694799</v>
      </c>
      <c r="L325">
        <v>823.84197454684295</v>
      </c>
      <c r="M325">
        <v>41881.552210780101</v>
      </c>
      <c r="N325">
        <v>0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f t="shared" si="5"/>
        <v>0</v>
      </c>
    </row>
    <row r="326" spans="1:27" x14ac:dyDescent="0.25">
      <c r="A326" t="s">
        <v>113</v>
      </c>
      <c r="B326">
        <v>2023</v>
      </c>
      <c r="C326" t="s">
        <v>148</v>
      </c>
      <c r="D326" t="str">
        <f>_xlfn.XLOOKUP(C326,SB_Riverside_EMFAC!$BE$72:$BE$84,SB_Riverside_EMFAC!$BF$72:$BF$84)</f>
        <v>Bus</v>
      </c>
      <c r="E326" t="s">
        <v>115</v>
      </c>
      <c r="F326" t="s">
        <v>115</v>
      </c>
      <c r="G326" t="s">
        <v>123</v>
      </c>
      <c r="H326">
        <v>353.39695162603601</v>
      </c>
      <c r="I326">
        <v>15695908.3154245</v>
      </c>
      <c r="J326">
        <v>15695908.3154245</v>
      </c>
      <c r="K326">
        <v>0</v>
      </c>
      <c r="L326">
        <v>462243.21272685501</v>
      </c>
      <c r="M326">
        <v>0</v>
      </c>
      <c r="N326">
        <v>32466.778254161902</v>
      </c>
      <c r="O326">
        <v>0</v>
      </c>
      <c r="P326">
        <v>0</v>
      </c>
      <c r="Q326">
        <v>32466.778254161902</v>
      </c>
      <c r="R326">
        <v>36.910416854989997</v>
      </c>
      <c r="S326">
        <v>0</v>
      </c>
      <c r="T326">
        <v>0</v>
      </c>
      <c r="U326">
        <v>36.910416854989997</v>
      </c>
      <c r="V326">
        <v>6.6185651366014104</v>
      </c>
      <c r="W326">
        <v>0</v>
      </c>
      <c r="X326">
        <v>0</v>
      </c>
      <c r="Y326">
        <v>6.6185651366014104</v>
      </c>
      <c r="Z326">
        <v>3752.66438340484</v>
      </c>
      <c r="AA326">
        <f t="shared" si="5"/>
        <v>4.1826038014045377</v>
      </c>
    </row>
    <row r="327" spans="1:27" x14ac:dyDescent="0.25">
      <c r="A327" t="s">
        <v>119</v>
      </c>
      <c r="B327">
        <v>2023</v>
      </c>
      <c r="C327" t="s">
        <v>148</v>
      </c>
      <c r="D327" t="str">
        <f>_xlfn.XLOOKUP(C327,SB_Riverside_EMFAC!$BE$72:$BE$84,SB_Riverside_EMFAC!$BF$72:$BF$84)</f>
        <v>Bus</v>
      </c>
      <c r="E327" t="s">
        <v>115</v>
      </c>
      <c r="F327" t="s">
        <v>115</v>
      </c>
      <c r="G327" t="s">
        <v>123</v>
      </c>
      <c r="H327">
        <v>368.24848002080302</v>
      </c>
      <c r="I327">
        <v>15211356.638171401</v>
      </c>
      <c r="J327">
        <v>15211356.638171401</v>
      </c>
      <c r="K327">
        <v>0</v>
      </c>
      <c r="L327">
        <v>481669.01186721103</v>
      </c>
      <c r="M327">
        <v>0</v>
      </c>
      <c r="N327">
        <v>33186.797959642397</v>
      </c>
      <c r="O327">
        <v>0</v>
      </c>
      <c r="P327">
        <v>0</v>
      </c>
      <c r="Q327">
        <v>33186.797959642397</v>
      </c>
      <c r="R327">
        <v>33.808635935590097</v>
      </c>
      <c r="S327">
        <v>0</v>
      </c>
      <c r="T327">
        <v>0</v>
      </c>
      <c r="U327">
        <v>33.808635935590097</v>
      </c>
      <c r="V327">
        <v>6.7653458637512696</v>
      </c>
      <c r="W327">
        <v>0</v>
      </c>
      <c r="X327">
        <v>0</v>
      </c>
      <c r="Y327">
        <v>6.7653458637512696</v>
      </c>
      <c r="Z327">
        <v>3835.8876796294899</v>
      </c>
      <c r="AA327">
        <f t="shared" si="5"/>
        <v>3.9655375518296387</v>
      </c>
    </row>
    <row r="328" spans="1:27" x14ac:dyDescent="0.25">
      <c r="A328" t="s">
        <v>119</v>
      </c>
      <c r="B328">
        <v>2024</v>
      </c>
      <c r="C328" t="s">
        <v>114</v>
      </c>
      <c r="D328" t="str">
        <f>_xlfn.XLOOKUP(C328,SB_Riverside_EMFAC!$BE$72:$BE$84,SB_Riverside_EMFAC!$BF$72:$BF$84)</f>
        <v>Truck</v>
      </c>
      <c r="E328" t="s">
        <v>115</v>
      </c>
      <c r="F328" t="s">
        <v>115</v>
      </c>
      <c r="G328" t="s">
        <v>116</v>
      </c>
      <c r="H328">
        <v>9.9888031700090298</v>
      </c>
      <c r="I328">
        <v>229926.80533178899</v>
      </c>
      <c r="J328">
        <v>229926.80533178899</v>
      </c>
      <c r="K328">
        <v>0</v>
      </c>
      <c r="L328">
        <v>65352.903440951799</v>
      </c>
      <c r="M328">
        <v>0</v>
      </c>
      <c r="N328">
        <v>575.991389774053</v>
      </c>
      <c r="O328">
        <v>0</v>
      </c>
      <c r="P328">
        <v>4.0054041611905902</v>
      </c>
      <c r="Q328">
        <v>579.996793935244</v>
      </c>
      <c r="R328">
        <v>3.4147224639408703E-2</v>
      </c>
      <c r="S328">
        <v>0</v>
      </c>
      <c r="T328">
        <v>4.2114337358416502E-6</v>
      </c>
      <c r="U328">
        <v>3.4151436073144498E-2</v>
      </c>
      <c r="V328">
        <v>4.5269886598385503E-2</v>
      </c>
      <c r="W328">
        <v>0</v>
      </c>
      <c r="X328">
        <v>8.6081543221946195E-4</v>
      </c>
      <c r="Y328">
        <v>4.6130702030605E-2</v>
      </c>
      <c r="Z328">
        <v>61.159937231320903</v>
      </c>
      <c r="AA328">
        <f t="shared" si="5"/>
        <v>3.7594349461503387</v>
      </c>
    </row>
    <row r="329" spans="1:27" x14ac:dyDescent="0.25">
      <c r="A329" t="s">
        <v>113</v>
      </c>
      <c r="B329">
        <v>2024</v>
      </c>
      <c r="C329" t="s">
        <v>114</v>
      </c>
      <c r="D329" t="str">
        <f>_xlfn.XLOOKUP(C329,SB_Riverside_EMFAC!$BE$72:$BE$84,SB_Riverside_EMFAC!$BF$72:$BF$84)</f>
        <v>Truck</v>
      </c>
      <c r="E329" t="s">
        <v>115</v>
      </c>
      <c r="F329" t="s">
        <v>115</v>
      </c>
      <c r="G329" t="s">
        <v>116</v>
      </c>
      <c r="H329">
        <v>8.23970289500941</v>
      </c>
      <c r="I329">
        <v>124186.953377443</v>
      </c>
      <c r="J329">
        <v>124186.953377443</v>
      </c>
      <c r="K329">
        <v>0</v>
      </c>
      <c r="L329">
        <v>53909.211996134902</v>
      </c>
      <c r="M329">
        <v>0</v>
      </c>
      <c r="N329">
        <v>309.78544534020602</v>
      </c>
      <c r="O329">
        <v>0</v>
      </c>
      <c r="P329">
        <v>3.1467905682011299</v>
      </c>
      <c r="Q329">
        <v>312.93223590840699</v>
      </c>
      <c r="R329">
        <v>4.6150770275070703E-2</v>
      </c>
      <c r="S329">
        <v>0</v>
      </c>
      <c r="T329">
        <v>4.9486924759453299E-6</v>
      </c>
      <c r="U329">
        <v>4.6155718967546701E-2</v>
      </c>
      <c r="V329">
        <v>3.6276241234943801E-2</v>
      </c>
      <c r="W329">
        <v>0</v>
      </c>
      <c r="X329">
        <v>1.23680023875606E-3</v>
      </c>
      <c r="Y329">
        <v>3.7513041473699903E-2</v>
      </c>
      <c r="Z329">
        <v>32.998313276800502</v>
      </c>
      <c r="AA329">
        <f t="shared" si="5"/>
        <v>3.763433371146057</v>
      </c>
    </row>
    <row r="330" spans="1:27" x14ac:dyDescent="0.25">
      <c r="A330" t="s">
        <v>119</v>
      </c>
      <c r="B330">
        <v>2024</v>
      </c>
      <c r="C330" t="s">
        <v>114</v>
      </c>
      <c r="D330" t="str">
        <f>_xlfn.XLOOKUP(C330,SB_Riverside_EMFAC!$BE$72:$BE$84,SB_Riverside_EMFAC!$BF$72:$BF$84)</f>
        <v>Truck</v>
      </c>
      <c r="E330" t="s">
        <v>115</v>
      </c>
      <c r="F330" t="s">
        <v>115</v>
      </c>
      <c r="G330" t="s">
        <v>121</v>
      </c>
      <c r="H330">
        <v>26140.270831449499</v>
      </c>
      <c r="I330">
        <v>1299849740.25336</v>
      </c>
      <c r="J330">
        <v>1299849740.25336</v>
      </c>
      <c r="K330">
        <v>0</v>
      </c>
      <c r="L330">
        <v>144471570.25626701</v>
      </c>
      <c r="M330">
        <v>0</v>
      </c>
      <c r="N330">
        <v>2220800.1668109801</v>
      </c>
      <c r="O330">
        <v>149164.01384687499</v>
      </c>
      <c r="P330">
        <v>0</v>
      </c>
      <c r="Q330">
        <v>2369964.1806578501</v>
      </c>
      <c r="R330">
        <v>0.86406478027464695</v>
      </c>
      <c r="S330">
        <v>2.9852771145153798</v>
      </c>
      <c r="T330">
        <v>0</v>
      </c>
      <c r="U330">
        <v>3.8493418947900202</v>
      </c>
      <c r="V330">
        <v>349.88797067783503</v>
      </c>
      <c r="W330">
        <v>23.500851127000999</v>
      </c>
      <c r="X330">
        <v>0</v>
      </c>
      <c r="Y330">
        <v>373.38882180483603</v>
      </c>
      <c r="Z330">
        <v>211707.961443137</v>
      </c>
      <c r="AA330">
        <f t="shared" si="5"/>
        <v>6.1398245554524831</v>
      </c>
    </row>
    <row r="331" spans="1:27" x14ac:dyDescent="0.25">
      <c r="A331" t="s">
        <v>113</v>
      </c>
      <c r="B331">
        <v>2024</v>
      </c>
      <c r="C331" t="s">
        <v>114</v>
      </c>
      <c r="D331" t="str">
        <f>_xlfn.XLOOKUP(C331,SB_Riverside_EMFAC!$BE$72:$BE$84,SB_Riverside_EMFAC!$BF$72:$BF$84)</f>
        <v>Truck</v>
      </c>
      <c r="E331" t="s">
        <v>115</v>
      </c>
      <c r="F331" t="s">
        <v>115</v>
      </c>
      <c r="G331" t="s">
        <v>121</v>
      </c>
      <c r="H331">
        <v>27173.913524425599</v>
      </c>
      <c r="I331">
        <v>1382398295.43171</v>
      </c>
      <c r="J331">
        <v>1382398295.43171</v>
      </c>
      <c r="K331">
        <v>0</v>
      </c>
      <c r="L331">
        <v>151573255.041033</v>
      </c>
      <c r="M331">
        <v>0</v>
      </c>
      <c r="N331">
        <v>2374194.6709675798</v>
      </c>
      <c r="O331">
        <v>161306.77771636899</v>
      </c>
      <c r="P331">
        <v>0</v>
      </c>
      <c r="Q331">
        <v>2535501.4486839501</v>
      </c>
      <c r="R331">
        <v>0.91233125600162801</v>
      </c>
      <c r="S331">
        <v>3.2291971205430299</v>
      </c>
      <c r="T331">
        <v>0</v>
      </c>
      <c r="U331">
        <v>4.1415283765446604</v>
      </c>
      <c r="V331">
        <v>374.05533727595503</v>
      </c>
      <c r="W331">
        <v>25.4139485196485</v>
      </c>
      <c r="X331">
        <v>0</v>
      </c>
      <c r="Y331">
        <v>399.46928579560301</v>
      </c>
      <c r="Z331">
        <v>226495.34002155301</v>
      </c>
      <c r="AA331">
        <f t="shared" ref="AA331:AA394" si="6">IFERROR(I331/(Z331*1000),0)</f>
        <v>6.1034293036676281</v>
      </c>
    </row>
    <row r="332" spans="1:27" x14ac:dyDescent="0.25">
      <c r="A332" t="s">
        <v>119</v>
      </c>
      <c r="B332">
        <v>2024</v>
      </c>
      <c r="C332" t="s">
        <v>114</v>
      </c>
      <c r="D332" t="str">
        <f>_xlfn.XLOOKUP(C332,SB_Riverside_EMFAC!$BE$72:$BE$84,SB_Riverside_EMFAC!$BF$72:$BF$84)</f>
        <v>Truck</v>
      </c>
      <c r="E332" t="s">
        <v>115</v>
      </c>
      <c r="F332" t="s">
        <v>115</v>
      </c>
      <c r="G332" t="s">
        <v>125</v>
      </c>
      <c r="H332">
        <v>79.018939203053606</v>
      </c>
      <c r="I332">
        <v>3139408.2837467799</v>
      </c>
      <c r="J332">
        <v>0</v>
      </c>
      <c r="K332">
        <v>3139408.2837467799</v>
      </c>
      <c r="L332">
        <v>408212.64769284701</v>
      </c>
      <c r="M332">
        <v>5679757.8198784702</v>
      </c>
      <c r="N332">
        <v>0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f t="shared" si="6"/>
        <v>0</v>
      </c>
    </row>
    <row r="333" spans="1:27" x14ac:dyDescent="0.25">
      <c r="A333" t="s">
        <v>113</v>
      </c>
      <c r="B333">
        <v>2024</v>
      </c>
      <c r="C333" t="s">
        <v>114</v>
      </c>
      <c r="D333" t="str">
        <f>_xlfn.XLOOKUP(C333,SB_Riverside_EMFAC!$BE$72:$BE$84,SB_Riverside_EMFAC!$BF$72:$BF$84)</f>
        <v>Truck</v>
      </c>
      <c r="E333" t="s">
        <v>115</v>
      </c>
      <c r="F333" t="s">
        <v>115</v>
      </c>
      <c r="G333" t="s">
        <v>125</v>
      </c>
      <c r="H333">
        <v>83.762743339175202</v>
      </c>
      <c r="I333">
        <v>3304435.5678559798</v>
      </c>
      <c r="J333">
        <v>0</v>
      </c>
      <c r="K333">
        <v>3304435.5678559798</v>
      </c>
      <c r="L333">
        <v>426306.09069256601</v>
      </c>
      <c r="M333">
        <v>5948423.7183311097</v>
      </c>
      <c r="N333">
        <v>0</v>
      </c>
      <c r="O333">
        <v>0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f t="shared" si="6"/>
        <v>0</v>
      </c>
    </row>
    <row r="334" spans="1:27" x14ac:dyDescent="0.25">
      <c r="A334" t="s">
        <v>113</v>
      </c>
      <c r="B334">
        <v>2024</v>
      </c>
      <c r="C334" t="s">
        <v>114</v>
      </c>
      <c r="D334" t="str">
        <f>_xlfn.XLOOKUP(C334,SB_Riverside_EMFAC!$BE$72:$BE$84,SB_Riverside_EMFAC!$BF$72:$BF$84)</f>
        <v>Truck</v>
      </c>
      <c r="E334" t="s">
        <v>115</v>
      </c>
      <c r="F334" t="s">
        <v>115</v>
      </c>
      <c r="G334" t="s">
        <v>123</v>
      </c>
      <c r="H334">
        <v>2503.9260678485998</v>
      </c>
      <c r="I334">
        <v>50796518.471699901</v>
      </c>
      <c r="J334">
        <v>50796518.471699901</v>
      </c>
      <c r="K334">
        <v>0</v>
      </c>
      <c r="L334">
        <v>4553903.9827342099</v>
      </c>
      <c r="M334">
        <v>0</v>
      </c>
      <c r="N334">
        <v>63677.932045896901</v>
      </c>
      <c r="O334">
        <v>6648.1336822414996</v>
      </c>
      <c r="P334">
        <v>0</v>
      </c>
      <c r="Q334">
        <v>70326.065728138405</v>
      </c>
      <c r="R334">
        <v>101.092995732346</v>
      </c>
      <c r="S334">
        <v>17.771310909895899</v>
      </c>
      <c r="T334">
        <v>0</v>
      </c>
      <c r="U334">
        <v>118.864306642242</v>
      </c>
      <c r="V334">
        <v>12.9811630125579</v>
      </c>
      <c r="W334">
        <v>1.3552655415419399</v>
      </c>
      <c r="X334">
        <v>0</v>
      </c>
      <c r="Y334">
        <v>14.3364285540998</v>
      </c>
      <c r="Z334">
        <v>8128.6205861569197</v>
      </c>
      <c r="AA334">
        <f t="shared" si="6"/>
        <v>6.2490945337277299</v>
      </c>
    </row>
    <row r="335" spans="1:27" x14ac:dyDescent="0.25">
      <c r="A335" t="s">
        <v>119</v>
      </c>
      <c r="B335">
        <v>2024</v>
      </c>
      <c r="C335" t="s">
        <v>114</v>
      </c>
      <c r="D335" t="str">
        <f>_xlfn.XLOOKUP(C335,SB_Riverside_EMFAC!$BE$72:$BE$84,SB_Riverside_EMFAC!$BF$72:$BF$84)</f>
        <v>Truck</v>
      </c>
      <c r="E335" t="s">
        <v>115</v>
      </c>
      <c r="F335" t="s">
        <v>115</v>
      </c>
      <c r="G335" t="s">
        <v>123</v>
      </c>
      <c r="H335">
        <v>891.09196119705996</v>
      </c>
      <c r="I335">
        <v>19644717.790522199</v>
      </c>
      <c r="J335">
        <v>19644717.790522199</v>
      </c>
      <c r="K335">
        <v>0</v>
      </c>
      <c r="L335">
        <v>2534648.6159714302</v>
      </c>
      <c r="M335">
        <v>0</v>
      </c>
      <c r="N335">
        <v>24558.904500245299</v>
      </c>
      <c r="O335">
        <v>3292.2078724985799</v>
      </c>
      <c r="P335">
        <v>0</v>
      </c>
      <c r="Q335">
        <v>27851.112372743901</v>
      </c>
      <c r="R335">
        <v>20.2879506389739</v>
      </c>
      <c r="S335">
        <v>10.5001925257954</v>
      </c>
      <c r="T335">
        <v>0</v>
      </c>
      <c r="U335">
        <v>30.788143164769298</v>
      </c>
      <c r="V335">
        <v>5.0064933405460401</v>
      </c>
      <c r="W335">
        <v>0.67113811160399295</v>
      </c>
      <c r="X335">
        <v>0</v>
      </c>
      <c r="Y335">
        <v>5.6776314521500302</v>
      </c>
      <c r="Z335">
        <v>3219.1638055742101</v>
      </c>
      <c r="AA335">
        <f t="shared" si="6"/>
        <v>6.1024287600730291</v>
      </c>
    </row>
    <row r="336" spans="1:27" x14ac:dyDescent="0.25">
      <c r="A336" t="s">
        <v>119</v>
      </c>
      <c r="B336">
        <v>2024</v>
      </c>
      <c r="C336" t="s">
        <v>124</v>
      </c>
      <c r="D336" t="str">
        <f>_xlfn.XLOOKUP(C336,SB_Riverside_EMFAC!$BE$72:$BE$84,SB_Riverside_EMFAC!$BF$72:$BF$84)</f>
        <v>Passenger</v>
      </c>
      <c r="E336" t="s">
        <v>115</v>
      </c>
      <c r="F336" t="s">
        <v>115</v>
      </c>
      <c r="G336" t="s">
        <v>116</v>
      </c>
      <c r="H336">
        <v>629406.91391198395</v>
      </c>
      <c r="I336">
        <v>9026169518.0948296</v>
      </c>
      <c r="J336">
        <v>9026169518.0948296</v>
      </c>
      <c r="K336">
        <v>0</v>
      </c>
      <c r="L336">
        <v>1017820955.1629601</v>
      </c>
      <c r="M336">
        <v>0</v>
      </c>
      <c r="N336">
        <v>2835857.6448144899</v>
      </c>
      <c r="O336">
        <v>0</v>
      </c>
      <c r="P336">
        <v>77572.241265987395</v>
      </c>
      <c r="Q336">
        <v>2913429.8860804802</v>
      </c>
      <c r="R336">
        <v>22.8007645241034</v>
      </c>
      <c r="S336">
        <v>0</v>
      </c>
      <c r="T336">
        <v>73.811788322562194</v>
      </c>
      <c r="U336">
        <v>96.612552846665693</v>
      </c>
      <c r="V336">
        <v>44.502140748649801</v>
      </c>
      <c r="W336">
        <v>0</v>
      </c>
      <c r="X336">
        <v>36.1440361052329</v>
      </c>
      <c r="Y336">
        <v>80.646176853882807</v>
      </c>
      <c r="Z336">
        <v>307217.54124115198</v>
      </c>
      <c r="AA336">
        <f t="shared" si="6"/>
        <v>29.380384601833953</v>
      </c>
    </row>
    <row r="337" spans="1:27" x14ac:dyDescent="0.25">
      <c r="A337" t="s">
        <v>113</v>
      </c>
      <c r="B337">
        <v>2024</v>
      </c>
      <c r="C337" t="s">
        <v>124</v>
      </c>
      <c r="D337" t="str">
        <f>_xlfn.XLOOKUP(C337,SB_Riverside_EMFAC!$BE$72:$BE$84,SB_Riverside_EMFAC!$BF$72:$BF$84)</f>
        <v>Passenger</v>
      </c>
      <c r="E337" t="s">
        <v>115</v>
      </c>
      <c r="F337" t="s">
        <v>115</v>
      </c>
      <c r="G337" t="s">
        <v>116</v>
      </c>
      <c r="H337">
        <v>768865.92886176403</v>
      </c>
      <c r="I337">
        <v>11459601301.254999</v>
      </c>
      <c r="J337">
        <v>11459601301.254999</v>
      </c>
      <c r="K337">
        <v>0</v>
      </c>
      <c r="L337">
        <v>1238208648.2613699</v>
      </c>
      <c r="M337">
        <v>0</v>
      </c>
      <c r="N337">
        <v>3584346.3331560902</v>
      </c>
      <c r="O337">
        <v>0</v>
      </c>
      <c r="P337">
        <v>95323.300269856307</v>
      </c>
      <c r="Q337">
        <v>3679669.6334259501</v>
      </c>
      <c r="R337">
        <v>30.009265692633999</v>
      </c>
      <c r="S337">
        <v>0</v>
      </c>
      <c r="T337">
        <v>95.444094854919697</v>
      </c>
      <c r="U337">
        <v>125.453360547553</v>
      </c>
      <c r="V337">
        <v>59.249432488711001</v>
      </c>
      <c r="W337">
        <v>0</v>
      </c>
      <c r="X337">
        <v>45.224245187772503</v>
      </c>
      <c r="Y337">
        <v>104.47367767648301</v>
      </c>
      <c r="Z337">
        <v>388016.56520441902</v>
      </c>
      <c r="AA337">
        <f t="shared" si="6"/>
        <v>29.533793989485293</v>
      </c>
    </row>
    <row r="338" spans="1:27" x14ac:dyDescent="0.25">
      <c r="A338" t="s">
        <v>113</v>
      </c>
      <c r="B338">
        <v>2024</v>
      </c>
      <c r="C338" t="s">
        <v>124</v>
      </c>
      <c r="D338" t="str">
        <f>_xlfn.XLOOKUP(C338,SB_Riverside_EMFAC!$BE$72:$BE$84,SB_Riverside_EMFAC!$BF$72:$BF$84)</f>
        <v>Passenger</v>
      </c>
      <c r="E338" t="s">
        <v>115</v>
      </c>
      <c r="F338" t="s">
        <v>115</v>
      </c>
      <c r="G338" t="s">
        <v>121</v>
      </c>
      <c r="H338">
        <v>2082.5716330149498</v>
      </c>
      <c r="I338">
        <v>24893650.044809598</v>
      </c>
      <c r="J338">
        <v>24893650.044809598</v>
      </c>
      <c r="K338">
        <v>0</v>
      </c>
      <c r="L338">
        <v>3088025.3819474601</v>
      </c>
      <c r="M338">
        <v>0</v>
      </c>
      <c r="N338">
        <v>6612.12005705505</v>
      </c>
      <c r="O338">
        <v>0</v>
      </c>
      <c r="P338">
        <v>0</v>
      </c>
      <c r="Q338">
        <v>6612.12005705505</v>
      </c>
      <c r="R338">
        <v>3.4607093428779399E-2</v>
      </c>
      <c r="S338">
        <v>0</v>
      </c>
      <c r="T338">
        <v>0</v>
      </c>
      <c r="U338">
        <v>3.4607093428779399E-2</v>
      </c>
      <c r="V338">
        <v>1.04174220770315</v>
      </c>
      <c r="W338">
        <v>0</v>
      </c>
      <c r="X338">
        <v>0</v>
      </c>
      <c r="Y338">
        <v>1.04174220770315</v>
      </c>
      <c r="Z338">
        <v>590.65806543449105</v>
      </c>
      <c r="AA338">
        <f t="shared" si="6"/>
        <v>42.145619439730673</v>
      </c>
    </row>
    <row r="339" spans="1:27" x14ac:dyDescent="0.25">
      <c r="A339" t="s">
        <v>119</v>
      </c>
      <c r="B339">
        <v>2024</v>
      </c>
      <c r="C339" t="s">
        <v>124</v>
      </c>
      <c r="D339" t="str">
        <f>_xlfn.XLOOKUP(C339,SB_Riverside_EMFAC!$BE$72:$BE$84,SB_Riverside_EMFAC!$BF$72:$BF$84)</f>
        <v>Passenger</v>
      </c>
      <c r="E339" t="s">
        <v>115</v>
      </c>
      <c r="F339" t="s">
        <v>115</v>
      </c>
      <c r="G339" t="s">
        <v>121</v>
      </c>
      <c r="H339">
        <v>1959.7538770979399</v>
      </c>
      <c r="I339">
        <v>23467406.528186601</v>
      </c>
      <c r="J339">
        <v>23467406.528186601</v>
      </c>
      <c r="K339">
        <v>0</v>
      </c>
      <c r="L339">
        <v>2953070.3550378098</v>
      </c>
      <c r="M339">
        <v>0</v>
      </c>
      <c r="N339">
        <v>6166.5846662437398</v>
      </c>
      <c r="O339">
        <v>0</v>
      </c>
      <c r="P339">
        <v>0</v>
      </c>
      <c r="Q339">
        <v>6166.5846662437398</v>
      </c>
      <c r="R339">
        <v>2.9694300299930799E-2</v>
      </c>
      <c r="S339">
        <v>0</v>
      </c>
      <c r="T339">
        <v>0</v>
      </c>
      <c r="U339">
        <v>2.9694300299930799E-2</v>
      </c>
      <c r="V339">
        <v>0.97154792544138002</v>
      </c>
      <c r="W339">
        <v>0</v>
      </c>
      <c r="X339">
        <v>0</v>
      </c>
      <c r="Y339">
        <v>0.97154792544138002</v>
      </c>
      <c r="Z339">
        <v>550.85856546346099</v>
      </c>
      <c r="AA339">
        <f t="shared" si="6"/>
        <v>42.601509715007268</v>
      </c>
    </row>
    <row r="340" spans="1:27" x14ac:dyDescent="0.25">
      <c r="A340" t="s">
        <v>119</v>
      </c>
      <c r="B340">
        <v>2024</v>
      </c>
      <c r="C340" t="s">
        <v>124</v>
      </c>
      <c r="D340" t="str">
        <f>_xlfn.XLOOKUP(C340,SB_Riverside_EMFAC!$BE$72:$BE$84,SB_Riverside_EMFAC!$BF$72:$BF$84)</f>
        <v>Passenger</v>
      </c>
      <c r="E340" t="s">
        <v>115</v>
      </c>
      <c r="F340" t="s">
        <v>115</v>
      </c>
      <c r="G340" t="s">
        <v>125</v>
      </c>
      <c r="H340">
        <v>27518.774029384898</v>
      </c>
      <c r="I340">
        <v>451580279.64387101</v>
      </c>
      <c r="J340">
        <v>0</v>
      </c>
      <c r="K340">
        <v>451580279.64387101</v>
      </c>
      <c r="L340">
        <v>47987620.066149801</v>
      </c>
      <c r="M340">
        <v>174347258.891269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f t="shared" si="6"/>
        <v>0</v>
      </c>
    </row>
    <row r="341" spans="1:27" x14ac:dyDescent="0.25">
      <c r="A341" t="s">
        <v>113</v>
      </c>
      <c r="B341">
        <v>2024</v>
      </c>
      <c r="C341" t="s">
        <v>124</v>
      </c>
      <c r="D341" t="str">
        <f>_xlfn.XLOOKUP(C341,SB_Riverside_EMFAC!$BE$72:$BE$84,SB_Riverside_EMFAC!$BF$72:$BF$84)</f>
        <v>Passenger</v>
      </c>
      <c r="E341" t="s">
        <v>115</v>
      </c>
      <c r="F341" t="s">
        <v>115</v>
      </c>
      <c r="G341" t="s">
        <v>125</v>
      </c>
      <c r="H341">
        <v>32911.113863317601</v>
      </c>
      <c r="I341">
        <v>551974819.92714596</v>
      </c>
      <c r="J341">
        <v>0</v>
      </c>
      <c r="K341">
        <v>551974819.92714596</v>
      </c>
      <c r="L341">
        <v>57330633.152894698</v>
      </c>
      <c r="M341">
        <v>213107837.452941</v>
      </c>
      <c r="N341">
        <v>0</v>
      </c>
      <c r="O341">
        <v>0</v>
      </c>
      <c r="P341">
        <v>0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f t="shared" si="6"/>
        <v>0</v>
      </c>
    </row>
    <row r="342" spans="1:27" x14ac:dyDescent="0.25">
      <c r="A342" t="s">
        <v>113</v>
      </c>
      <c r="B342">
        <v>2024</v>
      </c>
      <c r="C342" t="s">
        <v>124</v>
      </c>
      <c r="D342" t="str">
        <f>_xlfn.XLOOKUP(C342,SB_Riverside_EMFAC!$BE$72:$BE$84,SB_Riverside_EMFAC!$BF$72:$BF$84)</f>
        <v>Passenger</v>
      </c>
      <c r="E342" t="s">
        <v>115</v>
      </c>
      <c r="F342" t="s">
        <v>115</v>
      </c>
      <c r="G342" t="s">
        <v>126</v>
      </c>
      <c r="H342">
        <v>20683.6283260528</v>
      </c>
      <c r="I342">
        <v>363501005.34121698</v>
      </c>
      <c r="J342">
        <v>180150664.90014699</v>
      </c>
      <c r="K342">
        <v>183350340.44106999</v>
      </c>
      <c r="L342">
        <v>29677800.686532401</v>
      </c>
      <c r="M342">
        <v>55377267.5284205</v>
      </c>
      <c r="N342">
        <v>53513.727457957997</v>
      </c>
      <c r="O342">
        <v>0</v>
      </c>
      <c r="P342">
        <v>2120.6698140009298</v>
      </c>
      <c r="Q342">
        <v>55634.3972719589</v>
      </c>
      <c r="R342">
        <v>0.162718672465405</v>
      </c>
      <c r="S342">
        <v>0</v>
      </c>
      <c r="T342">
        <v>1.3554147406180399</v>
      </c>
      <c r="U342">
        <v>1.5181334130834501</v>
      </c>
      <c r="V342">
        <v>0.223034615599708</v>
      </c>
      <c r="W342">
        <v>0</v>
      </c>
      <c r="X342">
        <v>0.69038091358138598</v>
      </c>
      <c r="Y342">
        <v>0.91341552918109503</v>
      </c>
      <c r="Z342">
        <v>5866.5776787643399</v>
      </c>
      <c r="AA342">
        <f t="shared" si="6"/>
        <v>61.961338491605922</v>
      </c>
    </row>
    <row r="343" spans="1:27" x14ac:dyDescent="0.25">
      <c r="A343" t="s">
        <v>119</v>
      </c>
      <c r="B343">
        <v>2024</v>
      </c>
      <c r="C343" t="s">
        <v>124</v>
      </c>
      <c r="D343" t="str">
        <f>_xlfn.XLOOKUP(C343,SB_Riverside_EMFAC!$BE$72:$BE$84,SB_Riverside_EMFAC!$BF$72:$BF$84)</f>
        <v>Passenger</v>
      </c>
      <c r="E343" t="s">
        <v>115</v>
      </c>
      <c r="F343" t="s">
        <v>115</v>
      </c>
      <c r="G343" t="s">
        <v>126</v>
      </c>
      <c r="H343">
        <v>17464.326486483398</v>
      </c>
      <c r="I343">
        <v>292459995.57371002</v>
      </c>
      <c r="J343">
        <v>144700355.70818901</v>
      </c>
      <c r="K343">
        <v>147759639.86552</v>
      </c>
      <c r="L343">
        <v>25058601.538373899</v>
      </c>
      <c r="M343">
        <v>44627815.181864403</v>
      </c>
      <c r="N343">
        <v>43608.064583544801</v>
      </c>
      <c r="O343">
        <v>0</v>
      </c>
      <c r="P343">
        <v>1786.2014782711799</v>
      </c>
      <c r="Q343">
        <v>45394.266061816001</v>
      </c>
      <c r="R343">
        <v>0.133421120496416</v>
      </c>
      <c r="S343">
        <v>0</v>
      </c>
      <c r="T343">
        <v>1.10505919461378</v>
      </c>
      <c r="U343">
        <v>1.2384803151102</v>
      </c>
      <c r="V343">
        <v>0.17686324535192099</v>
      </c>
      <c r="W343">
        <v>0</v>
      </c>
      <c r="X343">
        <v>0.57003500390502204</v>
      </c>
      <c r="Y343">
        <v>0.74689824925694304</v>
      </c>
      <c r="Z343">
        <v>4786.7686374013301</v>
      </c>
      <c r="AA343">
        <f t="shared" si="6"/>
        <v>61.097583302560132</v>
      </c>
    </row>
    <row r="344" spans="1:27" x14ac:dyDescent="0.25">
      <c r="A344" t="s">
        <v>119</v>
      </c>
      <c r="B344">
        <v>2024</v>
      </c>
      <c r="C344" t="s">
        <v>127</v>
      </c>
      <c r="D344" t="str">
        <f>_xlfn.XLOOKUP(C344,SB_Riverside_EMFAC!$BE$72:$BE$84,SB_Riverside_EMFAC!$BF$72:$BF$84)</f>
        <v>Passenger</v>
      </c>
      <c r="E344" t="s">
        <v>115</v>
      </c>
      <c r="F344" t="s">
        <v>115</v>
      </c>
      <c r="G344" t="s">
        <v>116</v>
      </c>
      <c r="H344">
        <v>56644.687537373298</v>
      </c>
      <c r="I344">
        <v>723077286.33240902</v>
      </c>
      <c r="J344">
        <v>723077286.33240902</v>
      </c>
      <c r="K344">
        <v>0</v>
      </c>
      <c r="L344">
        <v>85342729.552014604</v>
      </c>
      <c r="M344">
        <v>0</v>
      </c>
      <c r="N344">
        <v>274799.29219538701</v>
      </c>
      <c r="O344">
        <v>0</v>
      </c>
      <c r="P344">
        <v>8389.7008691113806</v>
      </c>
      <c r="Q344">
        <v>283188.993064498</v>
      </c>
      <c r="R344">
        <v>7.61105133187192</v>
      </c>
      <c r="S344">
        <v>0</v>
      </c>
      <c r="T344">
        <v>11.6434730819519</v>
      </c>
      <c r="U344">
        <v>19.254524413823798</v>
      </c>
      <c r="V344">
        <v>10.5642011023247</v>
      </c>
      <c r="W344">
        <v>0</v>
      </c>
      <c r="X344">
        <v>3.97823931423958</v>
      </c>
      <c r="Y344">
        <v>14.5424404165643</v>
      </c>
      <c r="Z344">
        <v>29861.9254822285</v>
      </c>
      <c r="AA344">
        <f t="shared" si="6"/>
        <v>24.21402085283243</v>
      </c>
    </row>
    <row r="345" spans="1:27" x14ac:dyDescent="0.25">
      <c r="A345" t="s">
        <v>113</v>
      </c>
      <c r="B345">
        <v>2024</v>
      </c>
      <c r="C345" t="s">
        <v>127</v>
      </c>
      <c r="D345" t="str">
        <f>_xlfn.XLOOKUP(C345,SB_Riverside_EMFAC!$BE$72:$BE$84,SB_Riverside_EMFAC!$BF$72:$BF$84)</f>
        <v>Passenger</v>
      </c>
      <c r="E345" t="s">
        <v>115</v>
      </c>
      <c r="F345" t="s">
        <v>115</v>
      </c>
      <c r="G345" t="s">
        <v>116</v>
      </c>
      <c r="H345">
        <v>71959.129392012197</v>
      </c>
      <c r="I345">
        <v>853816074.86745298</v>
      </c>
      <c r="J345">
        <v>853816074.86745298</v>
      </c>
      <c r="K345">
        <v>0</v>
      </c>
      <c r="L345">
        <v>107452738.29716</v>
      </c>
      <c r="M345">
        <v>0</v>
      </c>
      <c r="N345">
        <v>321794.76462638302</v>
      </c>
      <c r="O345">
        <v>0</v>
      </c>
      <c r="P345">
        <v>10781.0457773978</v>
      </c>
      <c r="Q345">
        <v>332575.81040378101</v>
      </c>
      <c r="R345">
        <v>8.6954092609176605</v>
      </c>
      <c r="S345">
        <v>0</v>
      </c>
      <c r="T345">
        <v>15.7587914818735</v>
      </c>
      <c r="U345">
        <v>24.454200742791201</v>
      </c>
      <c r="V345">
        <v>12.4580222136334</v>
      </c>
      <c r="W345">
        <v>0</v>
      </c>
      <c r="X345">
        <v>5.1175159876474998</v>
      </c>
      <c r="Y345">
        <v>17.575538201280899</v>
      </c>
      <c r="Z345">
        <v>35069.703663261898</v>
      </c>
      <c r="AA345">
        <f t="shared" si="6"/>
        <v>24.346258613011557</v>
      </c>
    </row>
    <row r="346" spans="1:27" x14ac:dyDescent="0.25">
      <c r="A346" t="s">
        <v>119</v>
      </c>
      <c r="B346">
        <v>2024</v>
      </c>
      <c r="C346" t="s">
        <v>127</v>
      </c>
      <c r="D346" t="str">
        <f>_xlfn.XLOOKUP(C346,SB_Riverside_EMFAC!$BE$72:$BE$84,SB_Riverside_EMFAC!$BF$72:$BF$84)</f>
        <v>Passenger</v>
      </c>
      <c r="E346" t="s">
        <v>115</v>
      </c>
      <c r="F346" t="s">
        <v>115</v>
      </c>
      <c r="G346" t="s">
        <v>121</v>
      </c>
      <c r="H346">
        <v>27.914799090463301</v>
      </c>
      <c r="I346">
        <v>184552.38787861</v>
      </c>
      <c r="J346">
        <v>184552.38787861</v>
      </c>
      <c r="K346">
        <v>0</v>
      </c>
      <c r="L346">
        <v>27855.517449075702</v>
      </c>
      <c r="M346">
        <v>0</v>
      </c>
      <c r="N346">
        <v>84.689907538334197</v>
      </c>
      <c r="O346">
        <v>0</v>
      </c>
      <c r="P346">
        <v>0</v>
      </c>
      <c r="Q346">
        <v>84.689907538334197</v>
      </c>
      <c r="R346">
        <v>3.0198375990400498E-3</v>
      </c>
      <c r="S346">
        <v>0</v>
      </c>
      <c r="T346">
        <v>0</v>
      </c>
      <c r="U346">
        <v>3.0198375990400498E-3</v>
      </c>
      <c r="V346">
        <v>1.33429294217102E-2</v>
      </c>
      <c r="W346">
        <v>0</v>
      </c>
      <c r="X346">
        <v>0</v>
      </c>
      <c r="Y346">
        <v>1.33429294217102E-2</v>
      </c>
      <c r="Z346">
        <v>7.5653158921463897</v>
      </c>
      <c r="AA346">
        <f t="shared" si="6"/>
        <v>24.394538246604505</v>
      </c>
    </row>
    <row r="347" spans="1:27" x14ac:dyDescent="0.25">
      <c r="A347" t="s">
        <v>113</v>
      </c>
      <c r="B347">
        <v>2024</v>
      </c>
      <c r="C347" t="s">
        <v>127</v>
      </c>
      <c r="D347" t="str">
        <f>_xlfn.XLOOKUP(C347,SB_Riverside_EMFAC!$BE$72:$BE$84,SB_Riverside_EMFAC!$BF$72:$BF$84)</f>
        <v>Passenger</v>
      </c>
      <c r="E347" t="s">
        <v>115</v>
      </c>
      <c r="F347" t="s">
        <v>115</v>
      </c>
      <c r="G347" t="s">
        <v>121</v>
      </c>
      <c r="H347">
        <v>26.718018262179299</v>
      </c>
      <c r="I347">
        <v>129795.792839635</v>
      </c>
      <c r="J347">
        <v>129795.792839635</v>
      </c>
      <c r="K347">
        <v>0</v>
      </c>
      <c r="L347">
        <v>26422.6488793608</v>
      </c>
      <c r="M347">
        <v>0</v>
      </c>
      <c r="N347">
        <v>61.036426411838796</v>
      </c>
      <c r="O347">
        <v>0</v>
      </c>
      <c r="P347">
        <v>0</v>
      </c>
      <c r="Q347">
        <v>61.036426411838796</v>
      </c>
      <c r="R347">
        <v>2.03706584859965E-3</v>
      </c>
      <c r="S347">
        <v>0</v>
      </c>
      <c r="T347">
        <v>0</v>
      </c>
      <c r="U347">
        <v>2.03706584859965E-3</v>
      </c>
      <c r="V347">
        <v>9.6163138376074292E-3</v>
      </c>
      <c r="W347">
        <v>0</v>
      </c>
      <c r="X347">
        <v>0</v>
      </c>
      <c r="Y347">
        <v>9.6163138376074292E-3</v>
      </c>
      <c r="Z347">
        <v>5.4523597929811798</v>
      </c>
      <c r="AA347">
        <f t="shared" si="6"/>
        <v>23.805434301441565</v>
      </c>
    </row>
    <row r="348" spans="1:27" x14ac:dyDescent="0.25">
      <c r="A348" t="s">
        <v>113</v>
      </c>
      <c r="B348">
        <v>2024</v>
      </c>
      <c r="C348" t="s">
        <v>127</v>
      </c>
      <c r="D348" t="str">
        <f>_xlfn.XLOOKUP(C348,SB_Riverside_EMFAC!$BE$72:$BE$84,SB_Riverside_EMFAC!$BF$72:$BF$84)</f>
        <v>Passenger</v>
      </c>
      <c r="E348" t="s">
        <v>115</v>
      </c>
      <c r="F348" t="s">
        <v>115</v>
      </c>
      <c r="G348" t="s">
        <v>125</v>
      </c>
      <c r="H348">
        <v>106.93725057234001</v>
      </c>
      <c r="I348">
        <v>1718071.72633258</v>
      </c>
      <c r="J348">
        <v>0</v>
      </c>
      <c r="K348">
        <v>1718071.72633258</v>
      </c>
      <c r="L348">
        <v>182991.51607266499</v>
      </c>
      <c r="M348">
        <v>663317.48654060496</v>
      </c>
      <c r="N348">
        <v>0</v>
      </c>
      <c r="O348">
        <v>0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f t="shared" si="6"/>
        <v>0</v>
      </c>
    </row>
    <row r="349" spans="1:27" x14ac:dyDescent="0.25">
      <c r="A349" t="s">
        <v>119</v>
      </c>
      <c r="B349">
        <v>2024</v>
      </c>
      <c r="C349" t="s">
        <v>127</v>
      </c>
      <c r="D349" t="str">
        <f>_xlfn.XLOOKUP(C349,SB_Riverside_EMFAC!$BE$72:$BE$84,SB_Riverside_EMFAC!$BF$72:$BF$84)</f>
        <v>Passenger</v>
      </c>
      <c r="E349" t="s">
        <v>115</v>
      </c>
      <c r="F349" t="s">
        <v>115</v>
      </c>
      <c r="G349" t="s">
        <v>125</v>
      </c>
      <c r="H349">
        <v>84.342166978507393</v>
      </c>
      <c r="I349">
        <v>1349764.7497464099</v>
      </c>
      <c r="J349">
        <v>0</v>
      </c>
      <c r="K349">
        <v>1349764.7497464099</v>
      </c>
      <c r="L349">
        <v>145290.09656353999</v>
      </c>
      <c r="M349">
        <v>521120.59554933099</v>
      </c>
      <c r="N349">
        <v>0</v>
      </c>
      <c r="O349">
        <v>0</v>
      </c>
      <c r="P349">
        <v>0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f t="shared" si="6"/>
        <v>0</v>
      </c>
    </row>
    <row r="350" spans="1:27" x14ac:dyDescent="0.25">
      <c r="A350" t="s">
        <v>119</v>
      </c>
      <c r="B350">
        <v>2024</v>
      </c>
      <c r="C350" t="s">
        <v>127</v>
      </c>
      <c r="D350" t="str">
        <f>_xlfn.XLOOKUP(C350,SB_Riverside_EMFAC!$BE$72:$BE$84,SB_Riverside_EMFAC!$BF$72:$BF$84)</f>
        <v>Passenger</v>
      </c>
      <c r="E350" t="s">
        <v>115</v>
      </c>
      <c r="F350" t="s">
        <v>115</v>
      </c>
      <c r="G350" t="s">
        <v>126</v>
      </c>
      <c r="H350">
        <v>74.393643588402199</v>
      </c>
      <c r="I350">
        <v>1386612.1029087</v>
      </c>
      <c r="J350">
        <v>619563.32786087098</v>
      </c>
      <c r="K350">
        <v>767048.77504783799</v>
      </c>
      <c r="L350">
        <v>106743.347538331</v>
      </c>
      <c r="M350">
        <v>231671.59177882</v>
      </c>
      <c r="N350">
        <v>187.14959897179401</v>
      </c>
      <c r="O350">
        <v>0</v>
      </c>
      <c r="P350">
        <v>8.1251307809561908</v>
      </c>
      <c r="Q350">
        <v>195.27472975275001</v>
      </c>
      <c r="R350">
        <v>5.7064871696307798E-4</v>
      </c>
      <c r="S350">
        <v>0</v>
      </c>
      <c r="T350">
        <v>4.7013220508539703E-3</v>
      </c>
      <c r="U350">
        <v>5.2719707678170503E-3</v>
      </c>
      <c r="V350">
        <v>7.5699609815570602E-4</v>
      </c>
      <c r="W350">
        <v>0</v>
      </c>
      <c r="X350">
        <v>2.4308796626896301E-3</v>
      </c>
      <c r="Y350">
        <v>3.18787576084534E-3</v>
      </c>
      <c r="Z350">
        <v>20.591476262323599</v>
      </c>
      <c r="AA350">
        <f t="shared" si="6"/>
        <v>67.339130290808541</v>
      </c>
    </row>
    <row r="351" spans="1:27" x14ac:dyDescent="0.25">
      <c r="A351" t="s">
        <v>113</v>
      </c>
      <c r="B351">
        <v>2024</v>
      </c>
      <c r="C351" t="s">
        <v>127</v>
      </c>
      <c r="D351" t="str">
        <f>_xlfn.XLOOKUP(C351,SB_Riverside_EMFAC!$BE$72:$BE$84,SB_Riverside_EMFAC!$BF$72:$BF$84)</f>
        <v>Passenger</v>
      </c>
      <c r="E351" t="s">
        <v>115</v>
      </c>
      <c r="F351" t="s">
        <v>115</v>
      </c>
      <c r="G351" t="s">
        <v>126</v>
      </c>
      <c r="H351">
        <v>86.200912061686495</v>
      </c>
      <c r="I351">
        <v>1559532.41873909</v>
      </c>
      <c r="J351">
        <v>697134.56372323702</v>
      </c>
      <c r="K351">
        <v>862397.85501585901</v>
      </c>
      <c r="L351">
        <v>123684.94767147199</v>
      </c>
      <c r="M351">
        <v>260469.85578681601</v>
      </c>
      <c r="N351">
        <v>207.19303326169799</v>
      </c>
      <c r="O351">
        <v>0</v>
      </c>
      <c r="P351">
        <v>9.4286118043793206</v>
      </c>
      <c r="Q351">
        <v>216.62164506607701</v>
      </c>
      <c r="R351">
        <v>6.2175366538732505E-4</v>
      </c>
      <c r="S351">
        <v>0</v>
      </c>
      <c r="T351">
        <v>5.6007324253583802E-3</v>
      </c>
      <c r="U351">
        <v>6.2224860907457002E-3</v>
      </c>
      <c r="V351">
        <v>8.4715291182892399E-4</v>
      </c>
      <c r="W351">
        <v>0</v>
      </c>
      <c r="X351">
        <v>2.8300978585388899E-3</v>
      </c>
      <c r="Y351">
        <v>3.6772507703678198E-3</v>
      </c>
      <c r="Z351">
        <v>22.8424818097632</v>
      </c>
      <c r="AA351">
        <f t="shared" si="6"/>
        <v>68.27333525871623</v>
      </c>
    </row>
    <row r="352" spans="1:27" x14ac:dyDescent="0.25">
      <c r="A352" t="s">
        <v>113</v>
      </c>
      <c r="B352">
        <v>2024</v>
      </c>
      <c r="C352" t="s">
        <v>128</v>
      </c>
      <c r="D352" t="str">
        <f>_xlfn.XLOOKUP(C352,SB_Riverside_EMFAC!$BE$72:$BE$84,SB_Riverside_EMFAC!$BF$72:$BF$84)</f>
        <v>Passenger</v>
      </c>
      <c r="E352" t="s">
        <v>115</v>
      </c>
      <c r="F352" t="s">
        <v>115</v>
      </c>
      <c r="G352" t="s">
        <v>116</v>
      </c>
      <c r="H352">
        <v>330380.25095628301</v>
      </c>
      <c r="I352">
        <v>4715755559.2741899</v>
      </c>
      <c r="J352">
        <v>4715755559.2741899</v>
      </c>
      <c r="K352">
        <v>0</v>
      </c>
      <c r="L352">
        <v>535427796.108419</v>
      </c>
      <c r="M352">
        <v>0</v>
      </c>
      <c r="N352">
        <v>1808794.1285787199</v>
      </c>
      <c r="O352">
        <v>0</v>
      </c>
      <c r="P352">
        <v>51538.929753797798</v>
      </c>
      <c r="Q352">
        <v>1860333.0583325201</v>
      </c>
      <c r="R352">
        <v>16.244100577187201</v>
      </c>
      <c r="S352">
        <v>0</v>
      </c>
      <c r="T352">
        <v>49.283198740845897</v>
      </c>
      <c r="U352">
        <v>65.527299318033101</v>
      </c>
      <c r="V352">
        <v>33.029917603040097</v>
      </c>
      <c r="W352">
        <v>0</v>
      </c>
      <c r="X352">
        <v>22.211124538575799</v>
      </c>
      <c r="Y352">
        <v>55.241042141615999</v>
      </c>
      <c r="Z352">
        <v>196169.796569033</v>
      </c>
      <c r="AA352">
        <f t="shared" si="6"/>
        <v>24.039152008880709</v>
      </c>
    </row>
    <row r="353" spans="1:27" x14ac:dyDescent="0.25">
      <c r="A353" t="s">
        <v>119</v>
      </c>
      <c r="B353">
        <v>2024</v>
      </c>
      <c r="C353" t="s">
        <v>128</v>
      </c>
      <c r="D353" t="str">
        <f>_xlfn.XLOOKUP(C353,SB_Riverside_EMFAC!$BE$72:$BE$84,SB_Riverside_EMFAC!$BF$72:$BF$84)</f>
        <v>Passenger</v>
      </c>
      <c r="E353" t="s">
        <v>115</v>
      </c>
      <c r="F353" t="s">
        <v>115</v>
      </c>
      <c r="G353" t="s">
        <v>116</v>
      </c>
      <c r="H353">
        <v>277174.20909716102</v>
      </c>
      <c r="I353">
        <v>4130284695.8220401</v>
      </c>
      <c r="J353">
        <v>4130284695.8220401</v>
      </c>
      <c r="K353">
        <v>0</v>
      </c>
      <c r="L353">
        <v>451768361.06061703</v>
      </c>
      <c r="M353">
        <v>0</v>
      </c>
      <c r="N353">
        <v>1589855.0255767901</v>
      </c>
      <c r="O353">
        <v>0</v>
      </c>
      <c r="P353">
        <v>42854.971266283901</v>
      </c>
      <c r="Q353">
        <v>1632709.99684307</v>
      </c>
      <c r="R353">
        <v>13.7993089227282</v>
      </c>
      <c r="S353">
        <v>0</v>
      </c>
      <c r="T353">
        <v>38.707641582893203</v>
      </c>
      <c r="U353">
        <v>52.506950505621397</v>
      </c>
      <c r="V353">
        <v>27.5159104232992</v>
      </c>
      <c r="W353">
        <v>0</v>
      </c>
      <c r="X353">
        <v>18.146458533970101</v>
      </c>
      <c r="Y353">
        <v>45.662368957269301</v>
      </c>
      <c r="Z353">
        <v>172167.229143376</v>
      </c>
      <c r="AA353">
        <f t="shared" si="6"/>
        <v>23.989958579065334</v>
      </c>
    </row>
    <row r="354" spans="1:27" x14ac:dyDescent="0.25">
      <c r="A354" t="s">
        <v>119</v>
      </c>
      <c r="B354">
        <v>2024</v>
      </c>
      <c r="C354" t="s">
        <v>128</v>
      </c>
      <c r="D354" t="str">
        <f>_xlfn.XLOOKUP(C354,SB_Riverside_EMFAC!$BE$72:$BE$84,SB_Riverside_EMFAC!$BF$72:$BF$84)</f>
        <v>Passenger</v>
      </c>
      <c r="E354" t="s">
        <v>115</v>
      </c>
      <c r="F354" t="s">
        <v>115</v>
      </c>
      <c r="G354" t="s">
        <v>121</v>
      </c>
      <c r="H354">
        <v>899.72667473508102</v>
      </c>
      <c r="I354">
        <v>14146533.676542601</v>
      </c>
      <c r="J354">
        <v>14146533.676542601</v>
      </c>
      <c r="K354">
        <v>0</v>
      </c>
      <c r="L354">
        <v>1505995.26724777</v>
      </c>
      <c r="M354">
        <v>0</v>
      </c>
      <c r="N354">
        <v>4842.89768080262</v>
      </c>
      <c r="O354">
        <v>0</v>
      </c>
      <c r="P354">
        <v>0</v>
      </c>
      <c r="Q354">
        <v>4842.89768080262</v>
      </c>
      <c r="R354">
        <v>9.0621485428671097E-3</v>
      </c>
      <c r="S354">
        <v>0</v>
      </c>
      <c r="T354">
        <v>0</v>
      </c>
      <c r="U354">
        <v>9.0621485428671097E-3</v>
      </c>
      <c r="V354">
        <v>0.76300050182797297</v>
      </c>
      <c r="W354">
        <v>0</v>
      </c>
      <c r="X354">
        <v>0</v>
      </c>
      <c r="Y354">
        <v>0.76300050182797297</v>
      </c>
      <c r="Z354">
        <v>432.61413140675597</v>
      </c>
      <c r="AA354">
        <f t="shared" si="6"/>
        <v>32.70011922759322</v>
      </c>
    </row>
    <row r="355" spans="1:27" x14ac:dyDescent="0.25">
      <c r="A355" t="s">
        <v>113</v>
      </c>
      <c r="B355">
        <v>2024</v>
      </c>
      <c r="C355" t="s">
        <v>128</v>
      </c>
      <c r="D355" t="str">
        <f>_xlfn.XLOOKUP(C355,SB_Riverside_EMFAC!$BE$72:$BE$84,SB_Riverside_EMFAC!$BF$72:$BF$84)</f>
        <v>Passenger</v>
      </c>
      <c r="E355" t="s">
        <v>115</v>
      </c>
      <c r="F355" t="s">
        <v>115</v>
      </c>
      <c r="G355" t="s">
        <v>121</v>
      </c>
      <c r="H355">
        <v>956.18919511125205</v>
      </c>
      <c r="I355">
        <v>14724048.5244093</v>
      </c>
      <c r="J355">
        <v>14724048.5244093</v>
      </c>
      <c r="K355">
        <v>0</v>
      </c>
      <c r="L355">
        <v>1600041.8727537601</v>
      </c>
      <c r="M355">
        <v>0</v>
      </c>
      <c r="N355">
        <v>5050.8006141385504</v>
      </c>
      <c r="O355">
        <v>0</v>
      </c>
      <c r="P355">
        <v>0</v>
      </c>
      <c r="Q355">
        <v>5050.8006141385504</v>
      </c>
      <c r="R355">
        <v>9.2550687117703492E-3</v>
      </c>
      <c r="S355">
        <v>0</v>
      </c>
      <c r="T355">
        <v>0</v>
      </c>
      <c r="U355">
        <v>9.2550687117703492E-3</v>
      </c>
      <c r="V355">
        <v>0.79575569364126297</v>
      </c>
      <c r="W355">
        <v>0</v>
      </c>
      <c r="X355">
        <v>0</v>
      </c>
      <c r="Y355">
        <v>0.79575569364126297</v>
      </c>
      <c r="Z355">
        <v>451.186018084968</v>
      </c>
      <c r="AA355">
        <f t="shared" si="6"/>
        <v>32.63409754341378</v>
      </c>
    </row>
    <row r="356" spans="1:27" x14ac:dyDescent="0.25">
      <c r="A356" t="s">
        <v>113</v>
      </c>
      <c r="B356">
        <v>2024</v>
      </c>
      <c r="C356" t="s">
        <v>128</v>
      </c>
      <c r="D356" t="str">
        <f>_xlfn.XLOOKUP(C356,SB_Riverside_EMFAC!$BE$72:$BE$84,SB_Riverside_EMFAC!$BF$72:$BF$84)</f>
        <v>Passenger</v>
      </c>
      <c r="E356" t="s">
        <v>115</v>
      </c>
      <c r="F356" t="s">
        <v>115</v>
      </c>
      <c r="G356" t="s">
        <v>125</v>
      </c>
      <c r="H356">
        <v>1985.66795250837</v>
      </c>
      <c r="I356">
        <v>25208262.6920483</v>
      </c>
      <c r="J356">
        <v>0</v>
      </c>
      <c r="K356">
        <v>25208262.6920483</v>
      </c>
      <c r="L356">
        <v>3523295.13234493</v>
      </c>
      <c r="M356">
        <v>9732469.9502726104</v>
      </c>
      <c r="N356">
        <v>0</v>
      </c>
      <c r="O356">
        <v>0</v>
      </c>
      <c r="P356">
        <v>0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f t="shared" si="6"/>
        <v>0</v>
      </c>
    </row>
    <row r="357" spans="1:27" x14ac:dyDescent="0.25">
      <c r="A357" t="s">
        <v>119</v>
      </c>
      <c r="B357">
        <v>2024</v>
      </c>
      <c r="C357" t="s">
        <v>128</v>
      </c>
      <c r="D357" t="str">
        <f>_xlfn.XLOOKUP(C357,SB_Riverside_EMFAC!$BE$72:$BE$84,SB_Riverside_EMFAC!$BF$72:$BF$84)</f>
        <v>Passenger</v>
      </c>
      <c r="E357" t="s">
        <v>115</v>
      </c>
      <c r="F357" t="s">
        <v>115</v>
      </c>
      <c r="G357" t="s">
        <v>125</v>
      </c>
      <c r="H357">
        <v>1731.1791112978201</v>
      </c>
      <c r="I357">
        <v>21407671.7777103</v>
      </c>
      <c r="J357">
        <v>0</v>
      </c>
      <c r="K357">
        <v>21407671.7777103</v>
      </c>
      <c r="L357">
        <v>3071352.1467286702</v>
      </c>
      <c r="M357">
        <v>8265128.1774997599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f t="shared" si="6"/>
        <v>0</v>
      </c>
    </row>
    <row r="358" spans="1:27" x14ac:dyDescent="0.25">
      <c r="A358" t="s">
        <v>113</v>
      </c>
      <c r="B358">
        <v>2024</v>
      </c>
      <c r="C358" t="s">
        <v>128</v>
      </c>
      <c r="D358" t="str">
        <f>_xlfn.XLOOKUP(C358,SB_Riverside_EMFAC!$BE$72:$BE$84,SB_Riverside_EMFAC!$BF$72:$BF$84)</f>
        <v>Passenger</v>
      </c>
      <c r="E358" t="s">
        <v>115</v>
      </c>
      <c r="F358" t="s">
        <v>115</v>
      </c>
      <c r="G358" t="s">
        <v>126</v>
      </c>
      <c r="H358">
        <v>2646.8137180311601</v>
      </c>
      <c r="I358">
        <v>46204036.703868099</v>
      </c>
      <c r="J358">
        <v>21562605.116093501</v>
      </c>
      <c r="K358">
        <v>24641431.5877745</v>
      </c>
      <c r="L358">
        <v>3797767.4293811298</v>
      </c>
      <c r="M358">
        <v>7442446.7717748601</v>
      </c>
      <c r="N358">
        <v>6405.7814230146296</v>
      </c>
      <c r="O358">
        <v>0</v>
      </c>
      <c r="P358">
        <v>314.84300129846503</v>
      </c>
      <c r="Q358">
        <v>6720.6244243130895</v>
      </c>
      <c r="R358">
        <v>1.9257191315424901E-2</v>
      </c>
      <c r="S358">
        <v>0</v>
      </c>
      <c r="T358">
        <v>0.172108413587612</v>
      </c>
      <c r="U358">
        <v>0.191365604903037</v>
      </c>
      <c r="V358">
        <v>2.6252249888379799E-2</v>
      </c>
      <c r="W358">
        <v>0</v>
      </c>
      <c r="X358">
        <v>8.7039027535414995E-2</v>
      </c>
      <c r="Y358">
        <v>0.113291277423794</v>
      </c>
      <c r="Z358">
        <v>708.68144831876896</v>
      </c>
      <c r="AA358">
        <f t="shared" si="6"/>
        <v>65.197186709881606</v>
      </c>
    </row>
    <row r="359" spans="1:27" x14ac:dyDescent="0.25">
      <c r="A359" t="s">
        <v>119</v>
      </c>
      <c r="B359">
        <v>2024</v>
      </c>
      <c r="C359" t="s">
        <v>128</v>
      </c>
      <c r="D359" t="str">
        <f>_xlfn.XLOOKUP(C359,SB_Riverside_EMFAC!$BE$72:$BE$84,SB_Riverside_EMFAC!$BF$72:$BF$84)</f>
        <v>Passenger</v>
      </c>
      <c r="E359" t="s">
        <v>115</v>
      </c>
      <c r="F359" t="s">
        <v>115</v>
      </c>
      <c r="G359" t="s">
        <v>126</v>
      </c>
      <c r="H359">
        <v>2303.86218335474</v>
      </c>
      <c r="I359">
        <v>41288681.211440898</v>
      </c>
      <c r="J359">
        <v>19268799.138044901</v>
      </c>
      <c r="K359">
        <v>22019882.0733959</v>
      </c>
      <c r="L359">
        <v>3305685.1345911599</v>
      </c>
      <c r="M359">
        <v>6650660.6837451598</v>
      </c>
      <c r="N359">
        <v>5816.7806570118701</v>
      </c>
      <c r="O359">
        <v>0</v>
      </c>
      <c r="P359">
        <v>273.80465308906798</v>
      </c>
      <c r="Q359">
        <v>6090.5853101009398</v>
      </c>
      <c r="R359">
        <v>1.7755557878438102E-2</v>
      </c>
      <c r="S359">
        <v>0</v>
      </c>
      <c r="T359">
        <v>0.14565157701201401</v>
      </c>
      <c r="U359">
        <v>0.163407134890453</v>
      </c>
      <c r="V359">
        <v>2.3562449495928599E-2</v>
      </c>
      <c r="W359">
        <v>0</v>
      </c>
      <c r="X359">
        <v>7.5357111429027193E-2</v>
      </c>
      <c r="Y359">
        <v>9.8919560924955796E-2</v>
      </c>
      <c r="Z359">
        <v>642.24461094067306</v>
      </c>
      <c r="AA359">
        <f t="shared" si="6"/>
        <v>64.288092898073245</v>
      </c>
    </row>
    <row r="360" spans="1:27" x14ac:dyDescent="0.25">
      <c r="A360" t="s">
        <v>119</v>
      </c>
      <c r="B360">
        <v>2024</v>
      </c>
      <c r="C360" t="s">
        <v>129</v>
      </c>
      <c r="D360" t="str">
        <f>_xlfn.XLOOKUP(C360,SB_Riverside_EMFAC!$BE$72:$BE$84,SB_Riverside_EMFAC!$BF$72:$BF$84)</f>
        <v>Truck</v>
      </c>
      <c r="E360" t="s">
        <v>115</v>
      </c>
      <c r="F360" t="s">
        <v>115</v>
      </c>
      <c r="G360" t="s">
        <v>116</v>
      </c>
      <c r="H360">
        <v>24193.884707018999</v>
      </c>
      <c r="I360">
        <v>292531383.44872898</v>
      </c>
      <c r="J360">
        <v>292531383.44872898</v>
      </c>
      <c r="K360">
        <v>0</v>
      </c>
      <c r="L360">
        <v>117868076.471563</v>
      </c>
      <c r="M360">
        <v>0</v>
      </c>
      <c r="N360">
        <v>199741.765070847</v>
      </c>
      <c r="O360">
        <v>1044.8731987211399</v>
      </c>
      <c r="P360">
        <v>3314.85264754523</v>
      </c>
      <c r="Q360">
        <v>204101.49091711399</v>
      </c>
      <c r="R360">
        <v>1.46836838546926</v>
      </c>
      <c r="S360">
        <v>1.0200645578398799</v>
      </c>
      <c r="T360">
        <v>4.3622310670718001</v>
      </c>
      <c r="U360">
        <v>6.8506640103809398</v>
      </c>
      <c r="V360">
        <v>3.0558188854597299</v>
      </c>
      <c r="W360">
        <v>2.64731095010508E-2</v>
      </c>
      <c r="X360">
        <v>6.6885036110364897</v>
      </c>
      <c r="Y360">
        <v>9.7707956059972698</v>
      </c>
      <c r="Z360">
        <v>21522.247198323999</v>
      </c>
      <c r="AA360">
        <f t="shared" si="6"/>
        <v>13.592046441670332</v>
      </c>
    </row>
    <row r="361" spans="1:27" x14ac:dyDescent="0.25">
      <c r="A361" t="s">
        <v>113</v>
      </c>
      <c r="B361">
        <v>2024</v>
      </c>
      <c r="C361" t="s">
        <v>129</v>
      </c>
      <c r="D361" t="str">
        <f>_xlfn.XLOOKUP(C361,SB_Riverside_EMFAC!$BE$72:$BE$84,SB_Riverside_EMFAC!$BF$72:$BF$84)</f>
        <v>Truck</v>
      </c>
      <c r="E361" t="s">
        <v>115</v>
      </c>
      <c r="F361" t="s">
        <v>115</v>
      </c>
      <c r="G361" t="s">
        <v>116</v>
      </c>
      <c r="H361">
        <v>30244.615384879002</v>
      </c>
      <c r="I361">
        <v>365619790.277466</v>
      </c>
      <c r="J361">
        <v>365619790.277466</v>
      </c>
      <c r="K361">
        <v>0</v>
      </c>
      <c r="L361">
        <v>147346103.45579201</v>
      </c>
      <c r="M361">
        <v>0</v>
      </c>
      <c r="N361">
        <v>254244.673941291</v>
      </c>
      <c r="O361">
        <v>1309.2934965694301</v>
      </c>
      <c r="P361">
        <v>4162.86963277218</v>
      </c>
      <c r="Q361">
        <v>259716.83707063299</v>
      </c>
      <c r="R361">
        <v>2.59141251513249</v>
      </c>
      <c r="S361">
        <v>1.2692066552727099</v>
      </c>
      <c r="T361">
        <v>5.6896700248950696</v>
      </c>
      <c r="U361">
        <v>9.5502891953002695</v>
      </c>
      <c r="V361">
        <v>4.6020290611262604</v>
      </c>
      <c r="W361">
        <v>3.2686182622510801E-2</v>
      </c>
      <c r="X361">
        <v>8.2989085103835301</v>
      </c>
      <c r="Y361">
        <v>12.9336237541323</v>
      </c>
      <c r="Z361">
        <v>27386.815960452699</v>
      </c>
      <c r="AA361">
        <f t="shared" si="6"/>
        <v>13.350211678693531</v>
      </c>
    </row>
    <row r="362" spans="1:27" x14ac:dyDescent="0.25">
      <c r="A362" t="s">
        <v>119</v>
      </c>
      <c r="B362">
        <v>2024</v>
      </c>
      <c r="C362" t="s">
        <v>129</v>
      </c>
      <c r="D362" t="str">
        <f>_xlfn.XLOOKUP(C362,SB_Riverside_EMFAC!$BE$72:$BE$84,SB_Riverside_EMFAC!$BF$72:$BF$84)</f>
        <v>Truck</v>
      </c>
      <c r="E362" t="s">
        <v>115</v>
      </c>
      <c r="F362" t="s">
        <v>115</v>
      </c>
      <c r="G362" t="s">
        <v>121</v>
      </c>
      <c r="H362">
        <v>19420.719428952201</v>
      </c>
      <c r="I362">
        <v>235769779.33483499</v>
      </c>
      <c r="J362">
        <v>235769779.33483499</v>
      </c>
      <c r="K362">
        <v>0</v>
      </c>
      <c r="L362">
        <v>79882247.662435204</v>
      </c>
      <c r="M362">
        <v>0</v>
      </c>
      <c r="N362">
        <v>127186.88412298101</v>
      </c>
      <c r="O362">
        <v>936.79123881395401</v>
      </c>
      <c r="P362">
        <v>0</v>
      </c>
      <c r="Q362">
        <v>128123.675361795</v>
      </c>
      <c r="R362">
        <v>1.30794871049728</v>
      </c>
      <c r="S362">
        <v>3.5688474432932299E-2</v>
      </c>
      <c r="T362">
        <v>0</v>
      </c>
      <c r="U362">
        <v>1.34363718493022</v>
      </c>
      <c r="V362">
        <v>20.038345389053902</v>
      </c>
      <c r="W362">
        <v>0.14759184117320301</v>
      </c>
      <c r="X362">
        <v>0</v>
      </c>
      <c r="Y362">
        <v>20.185937230227101</v>
      </c>
      <c r="Z362">
        <v>11445.237166377199</v>
      </c>
      <c r="AA362">
        <f t="shared" si="6"/>
        <v>20.599815967768539</v>
      </c>
    </row>
    <row r="363" spans="1:27" x14ac:dyDescent="0.25">
      <c r="A363" t="s">
        <v>113</v>
      </c>
      <c r="B363">
        <v>2024</v>
      </c>
      <c r="C363" t="s">
        <v>129</v>
      </c>
      <c r="D363" t="str">
        <f>_xlfn.XLOOKUP(C363,SB_Riverside_EMFAC!$BE$72:$BE$84,SB_Riverside_EMFAC!$BF$72:$BF$84)</f>
        <v>Truck</v>
      </c>
      <c r="E363" t="s">
        <v>115</v>
      </c>
      <c r="F363" t="s">
        <v>115</v>
      </c>
      <c r="G363" t="s">
        <v>121</v>
      </c>
      <c r="H363">
        <v>22449.998272093999</v>
      </c>
      <c r="I363">
        <v>276340679.66488999</v>
      </c>
      <c r="J363">
        <v>276340679.66488999</v>
      </c>
      <c r="K363">
        <v>0</v>
      </c>
      <c r="L363">
        <v>92342424.725993305</v>
      </c>
      <c r="M363">
        <v>0</v>
      </c>
      <c r="N363">
        <v>149898.450268644</v>
      </c>
      <c r="O363">
        <v>1085.4204794853199</v>
      </c>
      <c r="P363">
        <v>0</v>
      </c>
      <c r="Q363">
        <v>150983.870748129</v>
      </c>
      <c r="R363">
        <v>1.5856743675429801</v>
      </c>
      <c r="S363">
        <v>4.1255227041618797E-2</v>
      </c>
      <c r="T363">
        <v>0</v>
      </c>
      <c r="U363">
        <v>1.6269295945846001</v>
      </c>
      <c r="V363">
        <v>23.616561884341898</v>
      </c>
      <c r="W363">
        <v>0.17100843856862299</v>
      </c>
      <c r="X363">
        <v>0</v>
      </c>
      <c r="Y363">
        <v>23.787570322910501</v>
      </c>
      <c r="Z363">
        <v>13487.329364618499</v>
      </c>
      <c r="AA363">
        <f t="shared" si="6"/>
        <v>20.488910161104123</v>
      </c>
    </row>
    <row r="364" spans="1:27" x14ac:dyDescent="0.25">
      <c r="A364" t="s">
        <v>119</v>
      </c>
      <c r="B364">
        <v>2024</v>
      </c>
      <c r="C364" t="s">
        <v>129</v>
      </c>
      <c r="D364" t="str">
        <f>_xlfn.XLOOKUP(C364,SB_Riverside_EMFAC!$BE$72:$BE$84,SB_Riverside_EMFAC!$BF$72:$BF$84)</f>
        <v>Truck</v>
      </c>
      <c r="E364" t="s">
        <v>115</v>
      </c>
      <c r="F364" t="s">
        <v>115</v>
      </c>
      <c r="G364" t="s">
        <v>125</v>
      </c>
      <c r="H364">
        <v>76.116635912732903</v>
      </c>
      <c r="I364">
        <v>1830681.09654647</v>
      </c>
      <c r="J364">
        <v>0</v>
      </c>
      <c r="K364">
        <v>1830681.09654647</v>
      </c>
      <c r="L364">
        <v>347699.49263787502</v>
      </c>
      <c r="M364">
        <v>1034146.52562114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f t="shared" si="6"/>
        <v>0</v>
      </c>
    </row>
    <row r="365" spans="1:27" x14ac:dyDescent="0.25">
      <c r="A365" t="s">
        <v>113</v>
      </c>
      <c r="B365">
        <v>2024</v>
      </c>
      <c r="C365" t="s">
        <v>129</v>
      </c>
      <c r="D365" t="str">
        <f>_xlfn.XLOOKUP(C365,SB_Riverside_EMFAC!$BE$72:$BE$84,SB_Riverside_EMFAC!$BF$72:$BF$84)</f>
        <v>Truck</v>
      </c>
      <c r="E365" t="s">
        <v>115</v>
      </c>
      <c r="F365" t="s">
        <v>115</v>
      </c>
      <c r="G365" t="s">
        <v>125</v>
      </c>
      <c r="H365">
        <v>88.313389543075203</v>
      </c>
      <c r="I365">
        <v>2179686.48575242</v>
      </c>
      <c r="J365">
        <v>0</v>
      </c>
      <c r="K365">
        <v>2179686.48575242</v>
      </c>
      <c r="L365">
        <v>403414.05487839802</v>
      </c>
      <c r="M365">
        <v>1229962.5598935101</v>
      </c>
      <c r="N365">
        <v>0</v>
      </c>
      <c r="O365">
        <v>0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f t="shared" si="6"/>
        <v>0</v>
      </c>
    </row>
    <row r="366" spans="1:27" x14ac:dyDescent="0.25">
      <c r="A366" t="s">
        <v>119</v>
      </c>
      <c r="B366">
        <v>2024</v>
      </c>
      <c r="C366" t="s">
        <v>130</v>
      </c>
      <c r="D366" t="str">
        <f>_xlfn.XLOOKUP(C366,SB_Riverside_EMFAC!$BE$72:$BE$84,SB_Riverside_EMFAC!$BF$72:$BF$84)</f>
        <v>Truck</v>
      </c>
      <c r="E366" t="s">
        <v>115</v>
      </c>
      <c r="F366" t="s">
        <v>115</v>
      </c>
      <c r="G366" t="s">
        <v>116</v>
      </c>
      <c r="H366">
        <v>3740.3949684546301</v>
      </c>
      <c r="I366">
        <v>43279141.219212003</v>
      </c>
      <c r="J366">
        <v>43279141.219212003</v>
      </c>
      <c r="K366">
        <v>0</v>
      </c>
      <c r="L366">
        <v>18222503.972160999</v>
      </c>
      <c r="M366">
        <v>0</v>
      </c>
      <c r="N366">
        <v>33539.033617202302</v>
      </c>
      <c r="O366">
        <v>187.39649745286701</v>
      </c>
      <c r="P366">
        <v>510.38695631178803</v>
      </c>
      <c r="Q366">
        <v>34236.817070966899</v>
      </c>
      <c r="R366">
        <v>0.13772388610250999</v>
      </c>
      <c r="S366">
        <v>0.15891819355912001</v>
      </c>
      <c r="T366">
        <v>0.65920970111140398</v>
      </c>
      <c r="U366">
        <v>0.95585178077303501</v>
      </c>
      <c r="V366">
        <v>0.44236554708186099</v>
      </c>
      <c r="W366">
        <v>4.0540250225786899E-3</v>
      </c>
      <c r="X366">
        <v>1.03045500392329</v>
      </c>
      <c r="Y366">
        <v>1.47687457602773</v>
      </c>
      <c r="Z366">
        <v>3610.2295822247902</v>
      </c>
      <c r="AA366">
        <f t="shared" si="6"/>
        <v>11.987919392245797</v>
      </c>
    </row>
    <row r="367" spans="1:27" x14ac:dyDescent="0.25">
      <c r="A367" t="s">
        <v>113</v>
      </c>
      <c r="B367">
        <v>2024</v>
      </c>
      <c r="C367" t="s">
        <v>130</v>
      </c>
      <c r="D367" t="str">
        <f>_xlfn.XLOOKUP(C367,SB_Riverside_EMFAC!$BE$72:$BE$84,SB_Riverside_EMFAC!$BF$72:$BF$84)</f>
        <v>Truck</v>
      </c>
      <c r="E367" t="s">
        <v>115</v>
      </c>
      <c r="F367" t="s">
        <v>115</v>
      </c>
      <c r="G367" t="s">
        <v>116</v>
      </c>
      <c r="H367">
        <v>4610.8227614624502</v>
      </c>
      <c r="I367">
        <v>54105703.743381999</v>
      </c>
      <c r="J367">
        <v>54105703.743381999</v>
      </c>
      <c r="K367">
        <v>0</v>
      </c>
      <c r="L367">
        <v>22463065.2094994</v>
      </c>
      <c r="M367">
        <v>0</v>
      </c>
      <c r="N367">
        <v>42258.929561346398</v>
      </c>
      <c r="O367">
        <v>231.25910726305301</v>
      </c>
      <c r="P367">
        <v>632.973106244674</v>
      </c>
      <c r="Q367">
        <v>43123.161774854103</v>
      </c>
      <c r="R367">
        <v>0.21469400954082199</v>
      </c>
      <c r="S367">
        <v>0.195668926588281</v>
      </c>
      <c r="T367">
        <v>0.83956277417553604</v>
      </c>
      <c r="U367">
        <v>1.2499257103046399</v>
      </c>
      <c r="V367">
        <v>0.61212684778209503</v>
      </c>
      <c r="W367">
        <v>4.98624350731412E-3</v>
      </c>
      <c r="X367">
        <v>1.26898290057582</v>
      </c>
      <c r="Y367">
        <v>1.88609599186523</v>
      </c>
      <c r="Z367">
        <v>4547.2835280200597</v>
      </c>
      <c r="AA367">
        <f t="shared" si="6"/>
        <v>11.898467163964208</v>
      </c>
    </row>
    <row r="368" spans="1:27" x14ac:dyDescent="0.25">
      <c r="A368" t="s">
        <v>113</v>
      </c>
      <c r="B368">
        <v>2024</v>
      </c>
      <c r="C368" t="s">
        <v>130</v>
      </c>
      <c r="D368" t="str">
        <f>_xlfn.XLOOKUP(C368,SB_Riverside_EMFAC!$BE$72:$BE$84,SB_Riverside_EMFAC!$BF$72:$BF$84)</f>
        <v>Truck</v>
      </c>
      <c r="E368" t="s">
        <v>115</v>
      </c>
      <c r="F368" t="s">
        <v>115</v>
      </c>
      <c r="G368" t="s">
        <v>121</v>
      </c>
      <c r="H368">
        <v>9557.3277267921003</v>
      </c>
      <c r="I368">
        <v>120191725.47469801</v>
      </c>
      <c r="J368">
        <v>120191725.47469801</v>
      </c>
      <c r="K368">
        <v>0</v>
      </c>
      <c r="L368">
        <v>39311665.216917902</v>
      </c>
      <c r="M368">
        <v>0</v>
      </c>
      <c r="N368">
        <v>78045.714259381406</v>
      </c>
      <c r="O368">
        <v>737.63257591021795</v>
      </c>
      <c r="P368">
        <v>0</v>
      </c>
      <c r="Q368">
        <v>78783.346835291595</v>
      </c>
      <c r="R368">
        <v>0.58765806486991401</v>
      </c>
      <c r="S368">
        <v>1.7563018068027101E-2</v>
      </c>
      <c r="T368">
        <v>0</v>
      </c>
      <c r="U368">
        <v>0.60522108293794097</v>
      </c>
      <c r="V368">
        <v>12.2961340648356</v>
      </c>
      <c r="W368">
        <v>0.11621431272751501</v>
      </c>
      <c r="X368">
        <v>0</v>
      </c>
      <c r="Y368">
        <v>12.4123483775631</v>
      </c>
      <c r="Z368">
        <v>7037.68516431227</v>
      </c>
      <c r="AA368">
        <f t="shared" si="6"/>
        <v>17.078303826971958</v>
      </c>
    </row>
    <row r="369" spans="1:27" x14ac:dyDescent="0.25">
      <c r="A369" t="s">
        <v>119</v>
      </c>
      <c r="B369">
        <v>2024</v>
      </c>
      <c r="C369" t="s">
        <v>130</v>
      </c>
      <c r="D369" t="str">
        <f>_xlfn.XLOOKUP(C369,SB_Riverside_EMFAC!$BE$72:$BE$84,SB_Riverside_EMFAC!$BF$72:$BF$84)</f>
        <v>Truck</v>
      </c>
      <c r="E369" t="s">
        <v>115</v>
      </c>
      <c r="F369" t="s">
        <v>115</v>
      </c>
      <c r="G369" t="s">
        <v>121</v>
      </c>
      <c r="H369">
        <v>8700.3387791759596</v>
      </c>
      <c r="I369">
        <v>106284875.069747</v>
      </c>
      <c r="J369">
        <v>106284875.069747</v>
      </c>
      <c r="K369">
        <v>0</v>
      </c>
      <c r="L369">
        <v>35786656.598782703</v>
      </c>
      <c r="M369">
        <v>0</v>
      </c>
      <c r="N369">
        <v>68673.675547381703</v>
      </c>
      <c r="O369">
        <v>672.98538441013898</v>
      </c>
      <c r="P369">
        <v>0</v>
      </c>
      <c r="Q369">
        <v>69346.660931791805</v>
      </c>
      <c r="R369">
        <v>0.52840466409494302</v>
      </c>
      <c r="S369">
        <v>1.59881727973257E-2</v>
      </c>
      <c r="T369">
        <v>0</v>
      </c>
      <c r="U369">
        <v>0.54439283689226803</v>
      </c>
      <c r="V369">
        <v>10.819565549099</v>
      </c>
      <c r="W369">
        <v>0.10602912137981101</v>
      </c>
      <c r="X369">
        <v>0</v>
      </c>
      <c r="Y369">
        <v>10.9255946704788</v>
      </c>
      <c r="Z369">
        <v>6194.7097507114704</v>
      </c>
      <c r="AA369">
        <f t="shared" si="6"/>
        <v>17.157361578973099</v>
      </c>
    </row>
    <row r="370" spans="1:27" x14ac:dyDescent="0.25">
      <c r="A370" t="s">
        <v>119</v>
      </c>
      <c r="B370">
        <v>2024</v>
      </c>
      <c r="C370" t="s">
        <v>130</v>
      </c>
      <c r="D370" t="str">
        <f>_xlfn.XLOOKUP(C370,SB_Riverside_EMFAC!$BE$72:$BE$84,SB_Riverside_EMFAC!$BF$72:$BF$84)</f>
        <v>Truck</v>
      </c>
      <c r="E370" t="s">
        <v>115</v>
      </c>
      <c r="F370" t="s">
        <v>115</v>
      </c>
      <c r="G370" t="s">
        <v>125</v>
      </c>
      <c r="H370">
        <v>19.7013656148529</v>
      </c>
      <c r="I370">
        <v>448947.77573597</v>
      </c>
      <c r="J370">
        <v>0</v>
      </c>
      <c r="K370">
        <v>448947.77573597</v>
      </c>
      <c r="L370">
        <v>85277.1542488501</v>
      </c>
      <c r="M370">
        <v>253761.26949003499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f t="shared" si="6"/>
        <v>0</v>
      </c>
    </row>
    <row r="371" spans="1:27" x14ac:dyDescent="0.25">
      <c r="A371" t="s">
        <v>113</v>
      </c>
      <c r="B371">
        <v>2024</v>
      </c>
      <c r="C371" t="s">
        <v>130</v>
      </c>
      <c r="D371" t="str">
        <f>_xlfn.XLOOKUP(C371,SB_Riverside_EMFAC!$BE$72:$BE$84,SB_Riverside_EMFAC!$BF$72:$BF$84)</f>
        <v>Truck</v>
      </c>
      <c r="E371" t="s">
        <v>115</v>
      </c>
      <c r="F371" t="s">
        <v>115</v>
      </c>
      <c r="G371" t="s">
        <v>125</v>
      </c>
      <c r="H371">
        <v>22.858266858638199</v>
      </c>
      <c r="I371">
        <v>534536.24524027598</v>
      </c>
      <c r="J371">
        <v>0</v>
      </c>
      <c r="K371">
        <v>534536.24524027598</v>
      </c>
      <c r="L371">
        <v>98941.768143010995</v>
      </c>
      <c r="M371">
        <v>301796.59054553701</v>
      </c>
      <c r="N371">
        <v>0</v>
      </c>
      <c r="O371">
        <v>0</v>
      </c>
      <c r="P371">
        <v>0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f t="shared" si="6"/>
        <v>0</v>
      </c>
    </row>
    <row r="372" spans="1:27" x14ac:dyDescent="0.25">
      <c r="A372" t="s">
        <v>113</v>
      </c>
      <c r="B372">
        <v>2024</v>
      </c>
      <c r="C372" t="s">
        <v>138</v>
      </c>
      <c r="D372" t="str">
        <f>_xlfn.XLOOKUP(C372,SB_Riverside_EMFAC!$BE$72:$BE$84,SB_Riverside_EMFAC!$BF$72:$BF$84)</f>
        <v>Passenger</v>
      </c>
      <c r="E372" t="s">
        <v>115</v>
      </c>
      <c r="F372" t="s">
        <v>115</v>
      </c>
      <c r="G372" t="s">
        <v>116</v>
      </c>
      <c r="H372">
        <v>38913.802197192002</v>
      </c>
      <c r="I372">
        <v>79298990.187734902</v>
      </c>
      <c r="J372">
        <v>79298990.187734902</v>
      </c>
      <c r="K372">
        <v>0</v>
      </c>
      <c r="L372">
        <v>27006178.724851198</v>
      </c>
      <c r="M372">
        <v>0</v>
      </c>
      <c r="N372">
        <v>16635.290319113599</v>
      </c>
      <c r="O372">
        <v>0</v>
      </c>
      <c r="P372">
        <v>1504.56291711886</v>
      </c>
      <c r="Q372">
        <v>18139.8532362324</v>
      </c>
      <c r="R372">
        <v>15.332992546636</v>
      </c>
      <c r="S372">
        <v>0</v>
      </c>
      <c r="T372">
        <v>5.5620584498432297</v>
      </c>
      <c r="U372">
        <v>20.895050996479199</v>
      </c>
      <c r="V372">
        <v>3.6104653979906298</v>
      </c>
      <c r="W372">
        <v>0</v>
      </c>
      <c r="X372">
        <v>0.25370561339484399</v>
      </c>
      <c r="Y372">
        <v>3.8641710113854701</v>
      </c>
      <c r="Z372">
        <v>1912.8248585408901</v>
      </c>
      <c r="AA372">
        <f t="shared" si="6"/>
        <v>41.45648245507666</v>
      </c>
    </row>
    <row r="373" spans="1:27" x14ac:dyDescent="0.25">
      <c r="A373" t="s">
        <v>119</v>
      </c>
      <c r="B373">
        <v>2024</v>
      </c>
      <c r="C373" t="s">
        <v>138</v>
      </c>
      <c r="D373" t="str">
        <f>_xlfn.XLOOKUP(C373,SB_Riverside_EMFAC!$BE$72:$BE$84,SB_Riverside_EMFAC!$BF$72:$BF$84)</f>
        <v>Passenger</v>
      </c>
      <c r="E373" t="s">
        <v>115</v>
      </c>
      <c r="F373" t="s">
        <v>115</v>
      </c>
      <c r="G373" t="s">
        <v>116</v>
      </c>
      <c r="H373">
        <v>31064.505104204</v>
      </c>
      <c r="I373">
        <v>63559961.884765603</v>
      </c>
      <c r="J373">
        <v>63559961.884765603</v>
      </c>
      <c r="K373">
        <v>0</v>
      </c>
      <c r="L373">
        <v>21558766.542317599</v>
      </c>
      <c r="M373">
        <v>0</v>
      </c>
      <c r="N373">
        <v>13272.1095217654</v>
      </c>
      <c r="O373">
        <v>0</v>
      </c>
      <c r="P373">
        <v>1148.0500523215801</v>
      </c>
      <c r="Q373">
        <v>14420.159574087</v>
      </c>
      <c r="R373">
        <v>11.866682632306</v>
      </c>
      <c r="S373">
        <v>0</v>
      </c>
      <c r="T373">
        <v>4.1335916892058604</v>
      </c>
      <c r="U373">
        <v>16.000274321511899</v>
      </c>
      <c r="V373">
        <v>2.8006455097421501</v>
      </c>
      <c r="W373">
        <v>0</v>
      </c>
      <c r="X373">
        <v>0.190162850817792</v>
      </c>
      <c r="Y373">
        <v>2.9908083605599498</v>
      </c>
      <c r="Z373">
        <v>1520.58780951686</v>
      </c>
      <c r="AA373">
        <f t="shared" si="6"/>
        <v>41.799599790926024</v>
      </c>
    </row>
    <row r="374" spans="1:27" x14ac:dyDescent="0.25">
      <c r="A374" t="s">
        <v>119</v>
      </c>
      <c r="B374">
        <v>2024</v>
      </c>
      <c r="C374" t="s">
        <v>141</v>
      </c>
      <c r="D374" t="str">
        <f>_xlfn.XLOOKUP(C374,SB_Riverside_EMFAC!$BE$72:$BE$84,SB_Riverside_EMFAC!$BF$72:$BF$84)</f>
        <v>Passenger</v>
      </c>
      <c r="E374" t="s">
        <v>115</v>
      </c>
      <c r="F374" t="s">
        <v>115</v>
      </c>
      <c r="G374" t="s">
        <v>116</v>
      </c>
      <c r="H374">
        <v>216020.61117248001</v>
      </c>
      <c r="I374">
        <v>3018517564.1192698</v>
      </c>
      <c r="J374">
        <v>3018517564.1192698</v>
      </c>
      <c r="K374">
        <v>0</v>
      </c>
      <c r="L374">
        <v>343728993.30763298</v>
      </c>
      <c r="M374">
        <v>0</v>
      </c>
      <c r="N374">
        <v>1440016.1575503901</v>
      </c>
      <c r="O374">
        <v>0</v>
      </c>
      <c r="P374">
        <v>40850.8061068678</v>
      </c>
      <c r="Q374">
        <v>1480866.9636572599</v>
      </c>
      <c r="R374">
        <v>14.959692988198199</v>
      </c>
      <c r="S374">
        <v>0</v>
      </c>
      <c r="T374">
        <v>39.188724282657702</v>
      </c>
      <c r="U374">
        <v>54.148417270855902</v>
      </c>
      <c r="V374">
        <v>28.4162502524037</v>
      </c>
      <c r="W374">
        <v>0</v>
      </c>
      <c r="X374">
        <v>16.017353312628</v>
      </c>
      <c r="Y374">
        <v>44.433603565031703</v>
      </c>
      <c r="Z374">
        <v>156155.571017393</v>
      </c>
      <c r="AA374">
        <f t="shared" si="6"/>
        <v>19.330194526220648</v>
      </c>
    </row>
    <row r="375" spans="1:27" x14ac:dyDescent="0.25">
      <c r="A375" t="s">
        <v>113</v>
      </c>
      <c r="B375">
        <v>2024</v>
      </c>
      <c r="C375" t="s">
        <v>141</v>
      </c>
      <c r="D375" t="str">
        <f>_xlfn.XLOOKUP(C375,SB_Riverside_EMFAC!$BE$72:$BE$84,SB_Riverside_EMFAC!$BF$72:$BF$84)</f>
        <v>Passenger</v>
      </c>
      <c r="E375" t="s">
        <v>115</v>
      </c>
      <c r="F375" t="s">
        <v>115</v>
      </c>
      <c r="G375" t="s">
        <v>116</v>
      </c>
      <c r="H375">
        <v>252133.830964939</v>
      </c>
      <c r="I375">
        <v>3447055767.5538998</v>
      </c>
      <c r="J375">
        <v>3447055767.5538998</v>
      </c>
      <c r="K375">
        <v>0</v>
      </c>
      <c r="L375">
        <v>399059855.98138398</v>
      </c>
      <c r="M375">
        <v>0</v>
      </c>
      <c r="N375">
        <v>1635049.21856938</v>
      </c>
      <c r="O375">
        <v>0</v>
      </c>
      <c r="P375">
        <v>47947.861358333597</v>
      </c>
      <c r="Q375">
        <v>1682997.0799277099</v>
      </c>
      <c r="R375">
        <v>18.297394872969299</v>
      </c>
      <c r="S375">
        <v>0</v>
      </c>
      <c r="T375">
        <v>49.245235909821602</v>
      </c>
      <c r="U375">
        <v>67.542630782790994</v>
      </c>
      <c r="V375">
        <v>34.990685244414003</v>
      </c>
      <c r="W375">
        <v>0</v>
      </c>
      <c r="X375">
        <v>19.3174258717663</v>
      </c>
      <c r="Y375">
        <v>54.308111116180399</v>
      </c>
      <c r="Z375">
        <v>177469.939222402</v>
      </c>
      <c r="AA375">
        <f t="shared" si="6"/>
        <v>19.423321958960688</v>
      </c>
    </row>
    <row r="376" spans="1:27" x14ac:dyDescent="0.25">
      <c r="A376" t="s">
        <v>113</v>
      </c>
      <c r="B376">
        <v>2024</v>
      </c>
      <c r="C376" t="s">
        <v>141</v>
      </c>
      <c r="D376" t="str">
        <f>_xlfn.XLOOKUP(C376,SB_Riverside_EMFAC!$BE$72:$BE$84,SB_Riverside_EMFAC!$BF$72:$BF$84)</f>
        <v>Passenger</v>
      </c>
      <c r="E376" t="s">
        <v>115</v>
      </c>
      <c r="F376" t="s">
        <v>115</v>
      </c>
      <c r="G376" t="s">
        <v>121</v>
      </c>
      <c r="H376">
        <v>3625.76391019023</v>
      </c>
      <c r="I376">
        <v>50893223.578737997</v>
      </c>
      <c r="J376">
        <v>50893223.578737997</v>
      </c>
      <c r="K376">
        <v>0</v>
      </c>
      <c r="L376">
        <v>5821768.46694961</v>
      </c>
      <c r="M376">
        <v>0</v>
      </c>
      <c r="N376">
        <v>24264.466183812201</v>
      </c>
      <c r="O376">
        <v>0</v>
      </c>
      <c r="P376">
        <v>0</v>
      </c>
      <c r="Q376">
        <v>24264.466183812201</v>
      </c>
      <c r="R376">
        <v>4.1857387583015999E-2</v>
      </c>
      <c r="S376">
        <v>0</v>
      </c>
      <c r="T376">
        <v>0</v>
      </c>
      <c r="U376">
        <v>4.1857387583015999E-2</v>
      </c>
      <c r="V376">
        <v>3.8228765287001201</v>
      </c>
      <c r="W376">
        <v>0</v>
      </c>
      <c r="X376">
        <v>0</v>
      </c>
      <c r="Y376">
        <v>3.8228765287001201</v>
      </c>
      <c r="Z376">
        <v>2167.5351523055101</v>
      </c>
      <c r="AA376">
        <f t="shared" si="6"/>
        <v>23.47976849399889</v>
      </c>
    </row>
    <row r="377" spans="1:27" x14ac:dyDescent="0.25">
      <c r="A377" t="s">
        <v>119</v>
      </c>
      <c r="B377">
        <v>2024</v>
      </c>
      <c r="C377" t="s">
        <v>141</v>
      </c>
      <c r="D377" t="str">
        <f>_xlfn.XLOOKUP(C377,SB_Riverside_EMFAC!$BE$72:$BE$84,SB_Riverside_EMFAC!$BF$72:$BF$84)</f>
        <v>Passenger</v>
      </c>
      <c r="E377" t="s">
        <v>115</v>
      </c>
      <c r="F377" t="s">
        <v>115</v>
      </c>
      <c r="G377" t="s">
        <v>121</v>
      </c>
      <c r="H377">
        <v>3144.4658436045302</v>
      </c>
      <c r="I377">
        <v>45103228.429622099</v>
      </c>
      <c r="J377">
        <v>45103228.429622099</v>
      </c>
      <c r="K377">
        <v>0</v>
      </c>
      <c r="L377">
        <v>5073866.9580739401</v>
      </c>
      <c r="M377">
        <v>0</v>
      </c>
      <c r="N377">
        <v>21310.0919918984</v>
      </c>
      <c r="O377">
        <v>0</v>
      </c>
      <c r="P377">
        <v>0</v>
      </c>
      <c r="Q377">
        <v>21310.0919918984</v>
      </c>
      <c r="R377">
        <v>3.5678170681829498E-2</v>
      </c>
      <c r="S377">
        <v>0</v>
      </c>
      <c r="T377">
        <v>0</v>
      </c>
      <c r="U377">
        <v>3.5678170681829498E-2</v>
      </c>
      <c r="V377">
        <v>3.3574136716272802</v>
      </c>
      <c r="W377">
        <v>0</v>
      </c>
      <c r="X377">
        <v>0</v>
      </c>
      <c r="Y377">
        <v>3.3574136716272802</v>
      </c>
      <c r="Z377">
        <v>1903.6220760594999</v>
      </c>
      <c r="AA377">
        <f t="shared" si="6"/>
        <v>23.693373278684515</v>
      </c>
    </row>
    <row r="378" spans="1:27" x14ac:dyDescent="0.25">
      <c r="A378" t="s">
        <v>119</v>
      </c>
      <c r="B378">
        <v>2024</v>
      </c>
      <c r="C378" t="s">
        <v>141</v>
      </c>
      <c r="D378" t="str">
        <f>_xlfn.XLOOKUP(C378,SB_Riverside_EMFAC!$BE$72:$BE$84,SB_Riverside_EMFAC!$BF$72:$BF$84)</f>
        <v>Passenger</v>
      </c>
      <c r="E378" t="s">
        <v>115</v>
      </c>
      <c r="F378" t="s">
        <v>115</v>
      </c>
      <c r="G378" t="s">
        <v>125</v>
      </c>
      <c r="H378">
        <v>1910.48433251808</v>
      </c>
      <c r="I378">
        <v>23607053.976334602</v>
      </c>
      <c r="J378">
        <v>0</v>
      </c>
      <c r="K378">
        <v>23607053.976334602</v>
      </c>
      <c r="L378">
        <v>3388413.7260166798</v>
      </c>
      <c r="M378">
        <v>9114271.2310600206</v>
      </c>
      <c r="N378">
        <v>0</v>
      </c>
      <c r="O378">
        <v>0</v>
      </c>
      <c r="P378">
        <v>0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f t="shared" si="6"/>
        <v>0</v>
      </c>
    </row>
    <row r="379" spans="1:27" x14ac:dyDescent="0.25">
      <c r="A379" t="s">
        <v>113</v>
      </c>
      <c r="B379">
        <v>2024</v>
      </c>
      <c r="C379" t="s">
        <v>141</v>
      </c>
      <c r="D379" t="str">
        <f>_xlfn.XLOOKUP(C379,SB_Riverside_EMFAC!$BE$72:$BE$84,SB_Riverside_EMFAC!$BF$72:$BF$84)</f>
        <v>Passenger</v>
      </c>
      <c r="E379" t="s">
        <v>115</v>
      </c>
      <c r="F379" t="s">
        <v>115</v>
      </c>
      <c r="G379" t="s">
        <v>125</v>
      </c>
      <c r="H379">
        <v>2194.48576745222</v>
      </c>
      <c r="I379">
        <v>27844736.756908301</v>
      </c>
      <c r="J379">
        <v>0</v>
      </c>
      <c r="K379">
        <v>27844736.756908301</v>
      </c>
      <c r="L379">
        <v>3893225.7758805999</v>
      </c>
      <c r="M379">
        <v>10750366.539354701</v>
      </c>
      <c r="N379">
        <v>0</v>
      </c>
      <c r="O379">
        <v>0</v>
      </c>
      <c r="P379">
        <v>0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f t="shared" si="6"/>
        <v>0</v>
      </c>
    </row>
    <row r="380" spans="1:27" x14ac:dyDescent="0.25">
      <c r="A380" t="s">
        <v>113</v>
      </c>
      <c r="B380">
        <v>2024</v>
      </c>
      <c r="C380" t="s">
        <v>141</v>
      </c>
      <c r="D380" t="str">
        <f>_xlfn.XLOOKUP(C380,SB_Riverside_EMFAC!$BE$72:$BE$84,SB_Riverside_EMFAC!$BF$72:$BF$84)</f>
        <v>Passenger</v>
      </c>
      <c r="E380" t="s">
        <v>115</v>
      </c>
      <c r="F380" t="s">
        <v>115</v>
      </c>
      <c r="G380" t="s">
        <v>126</v>
      </c>
      <c r="H380">
        <v>1716.16029339738</v>
      </c>
      <c r="I380">
        <v>29475182.4555379</v>
      </c>
      <c r="J380">
        <v>14175005.007313799</v>
      </c>
      <c r="K380">
        <v>15300177.448224099</v>
      </c>
      <c r="L380">
        <v>2462424.01626581</v>
      </c>
      <c r="M380">
        <v>4621109.6076744599</v>
      </c>
      <c r="N380">
        <v>4211.9548117264003</v>
      </c>
      <c r="O380">
        <v>0</v>
      </c>
      <c r="P380">
        <v>256.06654218786298</v>
      </c>
      <c r="Q380">
        <v>4468.0213539142596</v>
      </c>
      <c r="R380">
        <v>1.27109426335811E-2</v>
      </c>
      <c r="S380">
        <v>0</v>
      </c>
      <c r="T380">
        <v>0.111780553180543</v>
      </c>
      <c r="U380">
        <v>0.124491495814124</v>
      </c>
      <c r="V380">
        <v>1.73270590176107E-2</v>
      </c>
      <c r="W380">
        <v>0</v>
      </c>
      <c r="X380">
        <v>5.66116572379982E-2</v>
      </c>
      <c r="Y380">
        <v>7.3938716255608994E-2</v>
      </c>
      <c r="Z380">
        <v>471.14726910733202</v>
      </c>
      <c r="AA380">
        <f t="shared" si="6"/>
        <v>62.560444235161555</v>
      </c>
    </row>
    <row r="381" spans="1:27" x14ac:dyDescent="0.25">
      <c r="A381" t="s">
        <v>119</v>
      </c>
      <c r="B381">
        <v>2024</v>
      </c>
      <c r="C381" t="s">
        <v>141</v>
      </c>
      <c r="D381" t="str">
        <f>_xlfn.XLOOKUP(C381,SB_Riverside_EMFAC!$BE$72:$BE$84,SB_Riverside_EMFAC!$BF$72:$BF$84)</f>
        <v>Passenger</v>
      </c>
      <c r="E381" t="s">
        <v>115</v>
      </c>
      <c r="F381" t="s">
        <v>115</v>
      </c>
      <c r="G381" t="s">
        <v>126</v>
      </c>
      <c r="H381">
        <v>1522.9717766147901</v>
      </c>
      <c r="I381">
        <v>25885389.811058901</v>
      </c>
      <c r="J381">
        <v>12492186.778531101</v>
      </c>
      <c r="K381">
        <v>13393203.032527801</v>
      </c>
      <c r="L381">
        <v>2185228.4388932101</v>
      </c>
      <c r="M381">
        <v>4045146.4971952201</v>
      </c>
      <c r="N381">
        <v>3768.0793555299902</v>
      </c>
      <c r="O381">
        <v>0</v>
      </c>
      <c r="P381">
        <v>227.473456452449</v>
      </c>
      <c r="Q381">
        <v>3995.5528119824398</v>
      </c>
      <c r="R381">
        <v>1.14789787602937E-2</v>
      </c>
      <c r="S381">
        <v>0</v>
      </c>
      <c r="T381">
        <v>9.6175026423910903E-2</v>
      </c>
      <c r="U381">
        <v>0.107654005184204</v>
      </c>
      <c r="V381">
        <v>1.5194703590292499E-2</v>
      </c>
      <c r="W381">
        <v>0</v>
      </c>
      <c r="X381">
        <v>4.9635116172869503E-2</v>
      </c>
      <c r="Y381">
        <v>6.4829819763162003E-2</v>
      </c>
      <c r="Z381">
        <v>421.32605169634297</v>
      </c>
      <c r="AA381">
        <f t="shared" si="6"/>
        <v>61.437904698366367</v>
      </c>
    </row>
    <row r="382" spans="1:27" x14ac:dyDescent="0.25">
      <c r="A382" t="s">
        <v>113</v>
      </c>
      <c r="B382">
        <v>2024</v>
      </c>
      <c r="C382" t="s">
        <v>142</v>
      </c>
      <c r="D382" t="str">
        <f>_xlfn.XLOOKUP(C382,SB_Riverside_EMFAC!$BE$72:$BE$84,SB_Riverside_EMFAC!$BF$72:$BF$84)</f>
        <v>Other</v>
      </c>
      <c r="E382" t="s">
        <v>115</v>
      </c>
      <c r="F382" t="s">
        <v>115</v>
      </c>
      <c r="G382" t="s">
        <v>116</v>
      </c>
      <c r="H382">
        <v>6493.3421593599296</v>
      </c>
      <c r="I382">
        <v>18619427.189613599</v>
      </c>
      <c r="J382">
        <v>18619427.189613599</v>
      </c>
      <c r="K382">
        <v>0</v>
      </c>
      <c r="L382">
        <v>212417.22152651401</v>
      </c>
      <c r="M382">
        <v>0</v>
      </c>
      <c r="N382">
        <v>36553.491534905501</v>
      </c>
      <c r="O382">
        <v>0</v>
      </c>
      <c r="P382">
        <v>7.3655410261683301</v>
      </c>
      <c r="Q382">
        <v>36560.857075931701</v>
      </c>
      <c r="R382">
        <v>0.25140027475647098</v>
      </c>
      <c r="S382">
        <v>0</v>
      </c>
      <c r="T382">
        <v>8.9543319378944004E-3</v>
      </c>
      <c r="U382">
        <v>0.260354606694365</v>
      </c>
      <c r="V382">
        <v>0.52537953591237596</v>
      </c>
      <c r="W382">
        <v>0</v>
      </c>
      <c r="X382">
        <v>1.0551445158259299E-2</v>
      </c>
      <c r="Y382">
        <v>0.53593098107063597</v>
      </c>
      <c r="Z382">
        <v>3855.29669692783</v>
      </c>
      <c r="AA382">
        <f t="shared" si="6"/>
        <v>4.8295704982837924</v>
      </c>
    </row>
    <row r="383" spans="1:27" x14ac:dyDescent="0.25">
      <c r="A383" t="s">
        <v>119</v>
      </c>
      <c r="B383">
        <v>2024</v>
      </c>
      <c r="C383" t="s">
        <v>142</v>
      </c>
      <c r="D383" t="str">
        <f>_xlfn.XLOOKUP(C383,SB_Riverside_EMFAC!$BE$72:$BE$84,SB_Riverside_EMFAC!$BF$72:$BF$84)</f>
        <v>Other</v>
      </c>
      <c r="E383" t="s">
        <v>115</v>
      </c>
      <c r="F383" t="s">
        <v>115</v>
      </c>
      <c r="G383" t="s">
        <v>116</v>
      </c>
      <c r="H383">
        <v>5910.3544635589997</v>
      </c>
      <c r="I383">
        <v>16942140.692591298</v>
      </c>
      <c r="J383">
        <v>16942140.692591298</v>
      </c>
      <c r="K383">
        <v>0</v>
      </c>
      <c r="L383">
        <v>193345.89839476201</v>
      </c>
      <c r="M383">
        <v>0</v>
      </c>
      <c r="N383">
        <v>32995.206154895401</v>
      </c>
      <c r="O383">
        <v>0</v>
      </c>
      <c r="P383">
        <v>6.6160615205996898</v>
      </c>
      <c r="Q383">
        <v>33001.822216416003</v>
      </c>
      <c r="R383">
        <v>0.18349482213552801</v>
      </c>
      <c r="S383">
        <v>0</v>
      </c>
      <c r="T383">
        <v>7.9021205482311795E-3</v>
      </c>
      <c r="U383">
        <v>0.19139694268375901</v>
      </c>
      <c r="V383">
        <v>0.41361451837466701</v>
      </c>
      <c r="W383">
        <v>0</v>
      </c>
      <c r="X383">
        <v>9.9136805964839605E-3</v>
      </c>
      <c r="Y383">
        <v>0.42352819897115102</v>
      </c>
      <c r="Z383">
        <v>3480.0009179026101</v>
      </c>
      <c r="AA383">
        <f t="shared" si="6"/>
        <v>4.8684299493812473</v>
      </c>
    </row>
    <row r="384" spans="1:27" x14ac:dyDescent="0.25">
      <c r="A384" t="s">
        <v>119</v>
      </c>
      <c r="B384">
        <v>2024</v>
      </c>
      <c r="C384" t="s">
        <v>142</v>
      </c>
      <c r="D384" t="str">
        <f>_xlfn.XLOOKUP(C384,SB_Riverside_EMFAC!$BE$72:$BE$84,SB_Riverside_EMFAC!$BF$72:$BF$84)</f>
        <v>Other</v>
      </c>
      <c r="E384" t="s">
        <v>115</v>
      </c>
      <c r="F384" t="s">
        <v>115</v>
      </c>
      <c r="G384" t="s">
        <v>121</v>
      </c>
      <c r="H384">
        <v>2677.3418174441899</v>
      </c>
      <c r="I384">
        <v>7619770.0585026797</v>
      </c>
      <c r="J384">
        <v>7619770.0585026797</v>
      </c>
      <c r="K384">
        <v>0</v>
      </c>
      <c r="L384">
        <v>87549.077430424994</v>
      </c>
      <c r="M384">
        <v>0</v>
      </c>
      <c r="N384">
        <v>8223.8153385715505</v>
      </c>
      <c r="O384">
        <v>0</v>
      </c>
      <c r="P384">
        <v>0</v>
      </c>
      <c r="Q384">
        <v>8223.8153385715505</v>
      </c>
      <c r="R384">
        <v>2.7765464959888301E-2</v>
      </c>
      <c r="S384">
        <v>0</v>
      </c>
      <c r="T384">
        <v>0</v>
      </c>
      <c r="U384">
        <v>2.7765464959888301E-2</v>
      </c>
      <c r="V384">
        <v>1.2956654556514899</v>
      </c>
      <c r="W384">
        <v>0</v>
      </c>
      <c r="X384">
        <v>0</v>
      </c>
      <c r="Y384">
        <v>1.2956654556514899</v>
      </c>
      <c r="Z384">
        <v>734.63016649074905</v>
      </c>
      <c r="AA384">
        <f t="shared" si="6"/>
        <v>10.37225315004626</v>
      </c>
    </row>
    <row r="385" spans="1:27" x14ac:dyDescent="0.25">
      <c r="A385" t="s">
        <v>113</v>
      </c>
      <c r="B385">
        <v>2024</v>
      </c>
      <c r="C385" t="s">
        <v>142</v>
      </c>
      <c r="D385" t="str">
        <f>_xlfn.XLOOKUP(C385,SB_Riverside_EMFAC!$BE$72:$BE$84,SB_Riverside_EMFAC!$BF$72:$BF$84)</f>
        <v>Other</v>
      </c>
      <c r="E385" t="s">
        <v>115</v>
      </c>
      <c r="F385" t="s">
        <v>115</v>
      </c>
      <c r="G385" t="s">
        <v>121</v>
      </c>
      <c r="H385">
        <v>2613.29419459785</v>
      </c>
      <c r="I385">
        <v>7547328.5159248495</v>
      </c>
      <c r="J385">
        <v>7547328.5159248495</v>
      </c>
      <c r="K385">
        <v>0</v>
      </c>
      <c r="L385">
        <v>85454.720163349906</v>
      </c>
      <c r="M385">
        <v>0</v>
      </c>
      <c r="N385">
        <v>8168.7603167073803</v>
      </c>
      <c r="O385">
        <v>0</v>
      </c>
      <c r="P385">
        <v>0</v>
      </c>
      <c r="Q385">
        <v>8168.7603167073803</v>
      </c>
      <c r="R385">
        <v>3.08655944468821E-2</v>
      </c>
      <c r="S385">
        <v>0</v>
      </c>
      <c r="T385">
        <v>0</v>
      </c>
      <c r="U385">
        <v>3.08655944468821E-2</v>
      </c>
      <c r="V385">
        <v>1.2869915145362301</v>
      </c>
      <c r="W385">
        <v>0</v>
      </c>
      <c r="X385">
        <v>0</v>
      </c>
      <c r="Y385">
        <v>1.2869915145362301</v>
      </c>
      <c r="Z385">
        <v>729.71212319659401</v>
      </c>
      <c r="AA385">
        <f t="shared" si="6"/>
        <v>10.342884921334246</v>
      </c>
    </row>
    <row r="386" spans="1:27" x14ac:dyDescent="0.25">
      <c r="A386" t="s">
        <v>113</v>
      </c>
      <c r="B386">
        <v>2024</v>
      </c>
      <c r="C386" t="s">
        <v>144</v>
      </c>
      <c r="D386" t="str">
        <f>_xlfn.XLOOKUP(C386,SB_Riverside_EMFAC!$BE$72:$BE$84,SB_Riverside_EMFAC!$BF$72:$BF$84)</f>
        <v>Truck</v>
      </c>
      <c r="E386" t="s">
        <v>115</v>
      </c>
      <c r="F386" t="s">
        <v>115</v>
      </c>
      <c r="G386" t="s">
        <v>116</v>
      </c>
      <c r="H386">
        <v>2359.2682180838301</v>
      </c>
      <c r="I386">
        <v>46527655.708577901</v>
      </c>
      <c r="J386">
        <v>46527655.708577901</v>
      </c>
      <c r="K386">
        <v>0</v>
      </c>
      <c r="L386">
        <v>15435785.9919268</v>
      </c>
      <c r="M386">
        <v>0</v>
      </c>
      <c r="N386">
        <v>84039.737739837103</v>
      </c>
      <c r="O386">
        <v>461.372479174234</v>
      </c>
      <c r="P386">
        <v>783.56625421733804</v>
      </c>
      <c r="Q386">
        <v>85284.676473228697</v>
      </c>
      <c r="R386">
        <v>0.57131306593543396</v>
      </c>
      <c r="S386">
        <v>0.224183425318777</v>
      </c>
      <c r="T386">
        <v>0.81270362146727604</v>
      </c>
      <c r="U386">
        <v>1.60820011272148</v>
      </c>
      <c r="V386">
        <v>1.12814576705793</v>
      </c>
      <c r="W386">
        <v>6.4776778879207797E-3</v>
      </c>
      <c r="X386">
        <v>0.57173043327589301</v>
      </c>
      <c r="Y386">
        <v>1.70635387822175</v>
      </c>
      <c r="Z386">
        <v>8993.1625733754299</v>
      </c>
      <c r="AA386">
        <f t="shared" si="6"/>
        <v>5.1736700330898771</v>
      </c>
    </row>
    <row r="387" spans="1:27" x14ac:dyDescent="0.25">
      <c r="A387" t="s">
        <v>119</v>
      </c>
      <c r="B387">
        <v>2024</v>
      </c>
      <c r="C387" t="s">
        <v>144</v>
      </c>
      <c r="D387" t="str">
        <f>_xlfn.XLOOKUP(C387,SB_Riverside_EMFAC!$BE$72:$BE$84,SB_Riverside_EMFAC!$BF$72:$BF$84)</f>
        <v>Truck</v>
      </c>
      <c r="E387" t="s">
        <v>115</v>
      </c>
      <c r="F387" t="s">
        <v>115</v>
      </c>
      <c r="G387" t="s">
        <v>116</v>
      </c>
      <c r="H387">
        <v>1944.4875533248701</v>
      </c>
      <c r="I387">
        <v>33151205.7581755</v>
      </c>
      <c r="J387">
        <v>33151205.7581755</v>
      </c>
      <c r="K387">
        <v>0</v>
      </c>
      <c r="L387">
        <v>12722035.378184101</v>
      </c>
      <c r="M387">
        <v>0</v>
      </c>
      <c r="N387">
        <v>59615.662560434503</v>
      </c>
      <c r="O387">
        <v>379.69344562429097</v>
      </c>
      <c r="P387">
        <v>645.51647175511005</v>
      </c>
      <c r="Q387">
        <v>60640.8724778139</v>
      </c>
      <c r="R387">
        <v>0.434440328962656</v>
      </c>
      <c r="S387">
        <v>0.180979429492265</v>
      </c>
      <c r="T387">
        <v>0.65872522282799095</v>
      </c>
      <c r="U387">
        <v>1.27414498128291</v>
      </c>
      <c r="V387">
        <v>0.846651736901056</v>
      </c>
      <c r="W387">
        <v>5.1488273196658102E-3</v>
      </c>
      <c r="X387">
        <v>0.45710775645035401</v>
      </c>
      <c r="Y387">
        <v>1.3089083206710701</v>
      </c>
      <c r="Z387">
        <v>6394.5042337763698</v>
      </c>
      <c r="AA387">
        <f t="shared" si="6"/>
        <v>5.1843277518009492</v>
      </c>
    </row>
    <row r="388" spans="1:27" x14ac:dyDescent="0.25">
      <c r="A388" t="s">
        <v>113</v>
      </c>
      <c r="B388">
        <v>2024</v>
      </c>
      <c r="C388" t="s">
        <v>144</v>
      </c>
      <c r="D388" t="str">
        <f>_xlfn.XLOOKUP(C388,SB_Riverside_EMFAC!$BE$72:$BE$84,SB_Riverside_EMFAC!$BF$72:$BF$84)</f>
        <v>Truck</v>
      </c>
      <c r="E388" t="s">
        <v>115</v>
      </c>
      <c r="F388" t="s">
        <v>115</v>
      </c>
      <c r="G388" t="s">
        <v>121</v>
      </c>
      <c r="H388">
        <v>17660.928162374701</v>
      </c>
      <c r="I388">
        <v>252718283.151582</v>
      </c>
      <c r="J388">
        <v>252718283.151582</v>
      </c>
      <c r="K388">
        <v>0</v>
      </c>
      <c r="L388">
        <v>68435106.098698705</v>
      </c>
      <c r="M388">
        <v>0</v>
      </c>
      <c r="N388">
        <v>301899.29910054198</v>
      </c>
      <c r="O388">
        <v>13141.295123465499</v>
      </c>
      <c r="P388">
        <v>0</v>
      </c>
      <c r="Q388">
        <v>315040.59422400699</v>
      </c>
      <c r="R388">
        <v>0.18581306352742399</v>
      </c>
      <c r="S388">
        <v>6.1567837466924097E-2</v>
      </c>
      <c r="T388">
        <v>0</v>
      </c>
      <c r="U388">
        <v>0.24738090099434801</v>
      </c>
      <c r="V388">
        <v>47.564357518503499</v>
      </c>
      <c r="W388">
        <v>2.0704163983517998</v>
      </c>
      <c r="X388">
        <v>0</v>
      </c>
      <c r="Y388">
        <v>49.634773916855302</v>
      </c>
      <c r="Z388">
        <v>28142.451484851499</v>
      </c>
      <c r="AA388">
        <f t="shared" si="6"/>
        <v>8.9799669118241194</v>
      </c>
    </row>
    <row r="389" spans="1:27" x14ac:dyDescent="0.25">
      <c r="A389" t="s">
        <v>119</v>
      </c>
      <c r="B389">
        <v>2024</v>
      </c>
      <c r="C389" t="s">
        <v>144</v>
      </c>
      <c r="D389" t="str">
        <f>_xlfn.XLOOKUP(C389,SB_Riverside_EMFAC!$BE$72:$BE$84,SB_Riverside_EMFAC!$BF$72:$BF$84)</f>
        <v>Truck</v>
      </c>
      <c r="E389" t="s">
        <v>115</v>
      </c>
      <c r="F389" t="s">
        <v>115</v>
      </c>
      <c r="G389" t="s">
        <v>121</v>
      </c>
      <c r="H389">
        <v>15553.2188270563</v>
      </c>
      <c r="I389">
        <v>217266211.496748</v>
      </c>
      <c r="J389">
        <v>217266211.496748</v>
      </c>
      <c r="K389">
        <v>0</v>
      </c>
      <c r="L389">
        <v>57876834.495084897</v>
      </c>
      <c r="M389">
        <v>0</v>
      </c>
      <c r="N389">
        <v>259329.19766738999</v>
      </c>
      <c r="O389">
        <v>11822.961178539401</v>
      </c>
      <c r="P389">
        <v>0</v>
      </c>
      <c r="Q389">
        <v>271152.15884592902</v>
      </c>
      <c r="R389">
        <v>0.18304141134725699</v>
      </c>
      <c r="S389">
        <v>5.81907247652583E-2</v>
      </c>
      <c r="T389">
        <v>0</v>
      </c>
      <c r="U389">
        <v>0.24123213611251501</v>
      </c>
      <c r="V389">
        <v>40.857420701498398</v>
      </c>
      <c r="W389">
        <v>1.86271234845152</v>
      </c>
      <c r="X389">
        <v>0</v>
      </c>
      <c r="Y389">
        <v>42.72013304995</v>
      </c>
      <c r="Z389">
        <v>24221.9149380743</v>
      </c>
      <c r="AA389">
        <f t="shared" si="6"/>
        <v>8.9698197707410969</v>
      </c>
    </row>
    <row r="390" spans="1:27" x14ac:dyDescent="0.25">
      <c r="A390" t="s">
        <v>119</v>
      </c>
      <c r="B390">
        <v>2024</v>
      </c>
      <c r="C390" t="s">
        <v>144</v>
      </c>
      <c r="D390" t="str">
        <f>_xlfn.XLOOKUP(C390,SB_Riverside_EMFAC!$BE$72:$BE$84,SB_Riverside_EMFAC!$BF$72:$BF$84)</f>
        <v>Truck</v>
      </c>
      <c r="E390" t="s">
        <v>115</v>
      </c>
      <c r="F390" t="s">
        <v>115</v>
      </c>
      <c r="G390" t="s">
        <v>125</v>
      </c>
      <c r="H390">
        <v>50.412278184400101</v>
      </c>
      <c r="I390">
        <v>863535.28642114205</v>
      </c>
      <c r="J390">
        <v>0</v>
      </c>
      <c r="K390">
        <v>863535.28642114205</v>
      </c>
      <c r="L390">
        <v>202168.93537041199</v>
      </c>
      <c r="M390">
        <v>911505.00095207104</v>
      </c>
      <c r="N390">
        <v>0</v>
      </c>
      <c r="O390">
        <v>0</v>
      </c>
      <c r="P390">
        <v>0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f t="shared" si="6"/>
        <v>0</v>
      </c>
    </row>
    <row r="391" spans="1:27" x14ac:dyDescent="0.25">
      <c r="A391" t="s">
        <v>113</v>
      </c>
      <c r="B391">
        <v>2024</v>
      </c>
      <c r="C391" t="s">
        <v>144</v>
      </c>
      <c r="D391" t="str">
        <f>_xlfn.XLOOKUP(C391,SB_Riverside_EMFAC!$BE$72:$BE$84,SB_Riverside_EMFAC!$BF$72:$BF$84)</f>
        <v>Truck</v>
      </c>
      <c r="E391" t="s">
        <v>115</v>
      </c>
      <c r="F391" t="s">
        <v>115</v>
      </c>
      <c r="G391" t="s">
        <v>125</v>
      </c>
      <c r="H391">
        <v>56.239569582759103</v>
      </c>
      <c r="I391">
        <v>1003353.65549997</v>
      </c>
      <c r="J391">
        <v>0</v>
      </c>
      <c r="K391">
        <v>1003353.65549997</v>
      </c>
      <c r="L391">
        <v>235685.19222883901</v>
      </c>
      <c r="M391">
        <v>1056091.02327017</v>
      </c>
      <c r="N391">
        <v>0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f t="shared" si="6"/>
        <v>0</v>
      </c>
    </row>
    <row r="392" spans="1:27" x14ac:dyDescent="0.25">
      <c r="A392" t="s">
        <v>119</v>
      </c>
      <c r="B392">
        <v>2024</v>
      </c>
      <c r="C392" t="s">
        <v>144</v>
      </c>
      <c r="D392" t="str">
        <f>_xlfn.XLOOKUP(C392,SB_Riverside_EMFAC!$BE$72:$BE$84,SB_Riverside_EMFAC!$BF$72:$BF$84)</f>
        <v>Truck</v>
      </c>
      <c r="E392" t="s">
        <v>115</v>
      </c>
      <c r="F392" t="s">
        <v>115</v>
      </c>
      <c r="G392" t="s">
        <v>123</v>
      </c>
      <c r="H392">
        <v>194.111713062451</v>
      </c>
      <c r="I392">
        <v>2847324.8441833798</v>
      </c>
      <c r="J392">
        <v>2847324.8441833798</v>
      </c>
      <c r="K392">
        <v>0</v>
      </c>
      <c r="L392">
        <v>523338.12309935101</v>
      </c>
      <c r="M392">
        <v>0</v>
      </c>
      <c r="N392">
        <v>2420.7410722034001</v>
      </c>
      <c r="O392">
        <v>360.95413076256199</v>
      </c>
      <c r="P392">
        <v>0</v>
      </c>
      <c r="Q392">
        <v>2781.6952029659601</v>
      </c>
      <c r="R392">
        <v>1.3724112726733599</v>
      </c>
      <c r="S392">
        <v>1.20951462356902</v>
      </c>
      <c r="T392">
        <v>0</v>
      </c>
      <c r="U392">
        <v>2.5819258962423901</v>
      </c>
      <c r="V392">
        <v>0.49348390344738602</v>
      </c>
      <c r="W392">
        <v>7.3582860827009003E-2</v>
      </c>
      <c r="X392">
        <v>0</v>
      </c>
      <c r="Y392">
        <v>0.56706676427439495</v>
      </c>
      <c r="Z392">
        <v>321.52153909266701</v>
      </c>
      <c r="AA392">
        <f t="shared" si="6"/>
        <v>8.8557825774861723</v>
      </c>
    </row>
    <row r="393" spans="1:27" x14ac:dyDescent="0.25">
      <c r="A393" t="s">
        <v>113</v>
      </c>
      <c r="B393">
        <v>2024</v>
      </c>
      <c r="C393" t="s">
        <v>144</v>
      </c>
      <c r="D393" t="str">
        <f>_xlfn.XLOOKUP(C393,SB_Riverside_EMFAC!$BE$72:$BE$84,SB_Riverside_EMFAC!$BF$72:$BF$84)</f>
        <v>Truck</v>
      </c>
      <c r="E393" t="s">
        <v>115</v>
      </c>
      <c r="F393" t="s">
        <v>115</v>
      </c>
      <c r="G393" t="s">
        <v>123</v>
      </c>
      <c r="H393">
        <v>204.07745659287201</v>
      </c>
      <c r="I393">
        <v>3086640.64182672</v>
      </c>
      <c r="J393">
        <v>3086640.64182672</v>
      </c>
      <c r="K393">
        <v>0</v>
      </c>
      <c r="L393">
        <v>578316.58445340698</v>
      </c>
      <c r="M393">
        <v>0</v>
      </c>
      <c r="N393">
        <v>2711.4950203115</v>
      </c>
      <c r="O393">
        <v>372.38314404993201</v>
      </c>
      <c r="P393">
        <v>0</v>
      </c>
      <c r="Q393">
        <v>3083.8781643614302</v>
      </c>
      <c r="R393">
        <v>1.5861212627577601</v>
      </c>
      <c r="S393">
        <v>1.2486504211937299</v>
      </c>
      <c r="T393">
        <v>0</v>
      </c>
      <c r="U393">
        <v>2.8347716839514998</v>
      </c>
      <c r="V393">
        <v>0.55275599780835805</v>
      </c>
      <c r="W393">
        <v>7.59127399513672E-2</v>
      </c>
      <c r="X393">
        <v>0</v>
      </c>
      <c r="Y393">
        <v>0.62866873775972498</v>
      </c>
      <c r="Z393">
        <v>356.44928054034699</v>
      </c>
      <c r="AA393">
        <f t="shared" si="6"/>
        <v>8.6594104977505744</v>
      </c>
    </row>
    <row r="394" spans="1:27" x14ac:dyDescent="0.25">
      <c r="A394" t="s">
        <v>119</v>
      </c>
      <c r="B394">
        <v>2024</v>
      </c>
      <c r="C394" t="s">
        <v>145</v>
      </c>
      <c r="D394" t="str">
        <f>_xlfn.XLOOKUP(C394,SB_Riverside_EMFAC!$BE$72:$BE$84,SB_Riverside_EMFAC!$BF$72:$BF$84)</f>
        <v>Bus</v>
      </c>
      <c r="E394" t="s">
        <v>115</v>
      </c>
      <c r="F394" t="s">
        <v>115</v>
      </c>
      <c r="G394" t="s">
        <v>116</v>
      </c>
      <c r="H394">
        <v>532.64511410901298</v>
      </c>
      <c r="I394">
        <v>7702310.6121186502</v>
      </c>
      <c r="J394">
        <v>7702310.6121186502</v>
      </c>
      <c r="K394">
        <v>0</v>
      </c>
      <c r="L394">
        <v>3484892.4458914502</v>
      </c>
      <c r="M394">
        <v>0</v>
      </c>
      <c r="N394">
        <v>14106.545972953199</v>
      </c>
      <c r="O394">
        <v>73.207772007310794</v>
      </c>
      <c r="P394">
        <v>119.951953922458</v>
      </c>
      <c r="Q394">
        <v>14299.705698883001</v>
      </c>
      <c r="R394">
        <v>8.3399958288229395E-2</v>
      </c>
      <c r="S394">
        <v>3.7784711618560299E-2</v>
      </c>
      <c r="T394">
        <v>0.13365783513083701</v>
      </c>
      <c r="U394">
        <v>0.25484250503762701</v>
      </c>
      <c r="V394">
        <v>0.179298308131393</v>
      </c>
      <c r="W394">
        <v>1.02612626222575E-3</v>
      </c>
      <c r="X394">
        <v>0.119387487851253</v>
      </c>
      <c r="Y394">
        <v>0.29971192224487198</v>
      </c>
      <c r="Z394">
        <v>1507.8860988802101</v>
      </c>
      <c r="AA394">
        <f t="shared" si="6"/>
        <v>5.1080188469398049</v>
      </c>
    </row>
    <row r="395" spans="1:27" x14ac:dyDescent="0.25">
      <c r="A395" t="s">
        <v>113</v>
      </c>
      <c r="B395">
        <v>2024</v>
      </c>
      <c r="C395" t="s">
        <v>145</v>
      </c>
      <c r="D395" t="str">
        <f>_xlfn.XLOOKUP(C395,SB_Riverside_EMFAC!$BE$72:$BE$84,SB_Riverside_EMFAC!$BF$72:$BF$84)</f>
        <v>Bus</v>
      </c>
      <c r="E395" t="s">
        <v>115</v>
      </c>
      <c r="F395" t="s">
        <v>115</v>
      </c>
      <c r="G395" t="s">
        <v>116</v>
      </c>
      <c r="H395">
        <v>641.80167136062005</v>
      </c>
      <c r="I395">
        <v>10524124.604362899</v>
      </c>
      <c r="J395">
        <v>10524124.604362899</v>
      </c>
      <c r="K395">
        <v>0</v>
      </c>
      <c r="L395">
        <v>4199061.8838707302</v>
      </c>
      <c r="M395">
        <v>0</v>
      </c>
      <c r="N395">
        <v>19457.797160213799</v>
      </c>
      <c r="O395">
        <v>87.9150242786653</v>
      </c>
      <c r="P395">
        <v>146.37570681305999</v>
      </c>
      <c r="Q395">
        <v>19692.087891305498</v>
      </c>
      <c r="R395">
        <v>0.151468458765571</v>
      </c>
      <c r="S395">
        <v>4.5621752738034801E-2</v>
      </c>
      <c r="T395">
        <v>0.16910013113365099</v>
      </c>
      <c r="U395">
        <v>0.36619034263725803</v>
      </c>
      <c r="V395">
        <v>0.29768190187222998</v>
      </c>
      <c r="W395">
        <v>1.2406011025180401E-3</v>
      </c>
      <c r="X395">
        <v>0.14292110330579599</v>
      </c>
      <c r="Y395">
        <v>0.44184360628054498</v>
      </c>
      <c r="Z395">
        <v>2076.5060634462202</v>
      </c>
      <c r="AA395">
        <f t="shared" ref="AA395:AA458" si="7">IFERROR(I395/(Z395*1000),0)</f>
        <v>5.068188718359341</v>
      </c>
    </row>
    <row r="396" spans="1:27" x14ac:dyDescent="0.25">
      <c r="A396" t="s">
        <v>119</v>
      </c>
      <c r="B396">
        <v>2024</v>
      </c>
      <c r="C396" t="s">
        <v>145</v>
      </c>
      <c r="D396" t="str">
        <f>_xlfn.XLOOKUP(C396,SB_Riverside_EMFAC!$BE$72:$BE$84,SB_Riverside_EMFAC!$BF$72:$BF$84)</f>
        <v>Bus</v>
      </c>
      <c r="E396" t="s">
        <v>115</v>
      </c>
      <c r="F396" t="s">
        <v>115</v>
      </c>
      <c r="G396" t="s">
        <v>121</v>
      </c>
      <c r="H396">
        <v>277.63171097225899</v>
      </c>
      <c r="I396">
        <v>5792989.2118928703</v>
      </c>
      <c r="J396">
        <v>5792989.2118928703</v>
      </c>
      <c r="K396">
        <v>0</v>
      </c>
      <c r="L396">
        <v>950529.15569412103</v>
      </c>
      <c r="M396">
        <v>0</v>
      </c>
      <c r="N396">
        <v>8393.1030880962808</v>
      </c>
      <c r="O396">
        <v>232.37188243313199</v>
      </c>
      <c r="P396">
        <v>0</v>
      </c>
      <c r="Q396">
        <v>8625.4749705294198</v>
      </c>
      <c r="R396">
        <v>1.7279043271239199E-2</v>
      </c>
      <c r="S396">
        <v>3.6856222907249801E-3</v>
      </c>
      <c r="T396">
        <v>0</v>
      </c>
      <c r="U396">
        <v>2.0964665561964201E-2</v>
      </c>
      <c r="V396">
        <v>1.3223368095297099</v>
      </c>
      <c r="W396">
        <v>3.6610284708267098E-2</v>
      </c>
      <c r="X396">
        <v>0</v>
      </c>
      <c r="Y396">
        <v>1.35894709423798</v>
      </c>
      <c r="Z396">
        <v>770.51026230392699</v>
      </c>
      <c r="AA396">
        <f t="shared" si="7"/>
        <v>7.5183803452157418</v>
      </c>
    </row>
    <row r="397" spans="1:27" x14ac:dyDescent="0.25">
      <c r="A397" t="s">
        <v>113</v>
      </c>
      <c r="B397">
        <v>2024</v>
      </c>
      <c r="C397" t="s">
        <v>145</v>
      </c>
      <c r="D397" t="str">
        <f>_xlfn.XLOOKUP(C397,SB_Riverside_EMFAC!$BE$72:$BE$84,SB_Riverside_EMFAC!$BF$72:$BF$84)</f>
        <v>Bus</v>
      </c>
      <c r="E397" t="s">
        <v>115</v>
      </c>
      <c r="F397" t="s">
        <v>115</v>
      </c>
      <c r="G397" t="s">
        <v>121</v>
      </c>
      <c r="H397">
        <v>282.94966343298597</v>
      </c>
      <c r="I397">
        <v>5895623.7016474502</v>
      </c>
      <c r="J397">
        <v>5895623.7016474502</v>
      </c>
      <c r="K397">
        <v>0</v>
      </c>
      <c r="L397">
        <v>976743.71622333</v>
      </c>
      <c r="M397">
        <v>0</v>
      </c>
      <c r="N397">
        <v>8697.7072136118604</v>
      </c>
      <c r="O397">
        <v>242.90765569499499</v>
      </c>
      <c r="P397">
        <v>0</v>
      </c>
      <c r="Q397">
        <v>8940.6148693068499</v>
      </c>
      <c r="R397">
        <v>2.31832320473595E-2</v>
      </c>
      <c r="S397">
        <v>3.9793384696229801E-3</v>
      </c>
      <c r="T397">
        <v>0</v>
      </c>
      <c r="U397">
        <v>2.7162570516982499E-2</v>
      </c>
      <c r="V397">
        <v>1.37032731355141</v>
      </c>
      <c r="W397">
        <v>3.8270200076252897E-2</v>
      </c>
      <c r="X397">
        <v>0</v>
      </c>
      <c r="Y397">
        <v>1.4085975136276601</v>
      </c>
      <c r="Z397">
        <v>798.66158462519695</v>
      </c>
      <c r="AA397">
        <f t="shared" si="7"/>
        <v>7.3818796535884479</v>
      </c>
    </row>
    <row r="398" spans="1:27" x14ac:dyDescent="0.25">
      <c r="A398" t="s">
        <v>119</v>
      </c>
      <c r="B398">
        <v>2024</v>
      </c>
      <c r="C398" t="s">
        <v>145</v>
      </c>
      <c r="D398" t="str">
        <f>_xlfn.XLOOKUP(C398,SB_Riverside_EMFAC!$BE$72:$BE$84,SB_Riverside_EMFAC!$BF$72:$BF$84)</f>
        <v>Bus</v>
      </c>
      <c r="E398" t="s">
        <v>115</v>
      </c>
      <c r="F398" t="s">
        <v>115</v>
      </c>
      <c r="G398" t="s">
        <v>125</v>
      </c>
      <c r="H398">
        <v>1.1686763490421701</v>
      </c>
      <c r="I398">
        <v>32140.796382126799</v>
      </c>
      <c r="J398">
        <v>0</v>
      </c>
      <c r="K398">
        <v>32140.796382126799</v>
      </c>
      <c r="L398">
        <v>7646.2005800649204</v>
      </c>
      <c r="M398">
        <v>34123.192278484799</v>
      </c>
      <c r="N398">
        <v>0</v>
      </c>
      <c r="O398">
        <v>0</v>
      </c>
      <c r="P398">
        <v>0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f t="shared" si="7"/>
        <v>0</v>
      </c>
    </row>
    <row r="399" spans="1:27" x14ac:dyDescent="0.25">
      <c r="A399" t="s">
        <v>113</v>
      </c>
      <c r="B399">
        <v>2024</v>
      </c>
      <c r="C399" t="s">
        <v>145</v>
      </c>
      <c r="D399" t="str">
        <f>_xlfn.XLOOKUP(C399,SB_Riverside_EMFAC!$BE$72:$BE$84,SB_Riverside_EMFAC!$BF$72:$BF$84)</f>
        <v>Bus</v>
      </c>
      <c r="E399" t="s">
        <v>115</v>
      </c>
      <c r="F399" t="s">
        <v>115</v>
      </c>
      <c r="G399" t="s">
        <v>125</v>
      </c>
      <c r="H399">
        <v>1.3559423432883899</v>
      </c>
      <c r="I399">
        <v>44040.257259653699</v>
      </c>
      <c r="J399">
        <v>0</v>
      </c>
      <c r="K399">
        <v>44040.257259653699</v>
      </c>
      <c r="L399">
        <v>8871.4100702761298</v>
      </c>
      <c r="M399">
        <v>46972.658174835502</v>
      </c>
      <c r="N399">
        <v>0</v>
      </c>
      <c r="O399">
        <v>0</v>
      </c>
      <c r="P399">
        <v>0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f t="shared" si="7"/>
        <v>0</v>
      </c>
    </row>
    <row r="400" spans="1:27" x14ac:dyDescent="0.25">
      <c r="A400" t="s">
        <v>119</v>
      </c>
      <c r="B400">
        <v>2024</v>
      </c>
      <c r="C400" t="s">
        <v>145</v>
      </c>
      <c r="D400" t="str">
        <f>_xlfn.XLOOKUP(C400,SB_Riverside_EMFAC!$BE$72:$BE$84,SB_Riverside_EMFAC!$BF$72:$BF$84)</f>
        <v>Bus</v>
      </c>
      <c r="E400" t="s">
        <v>115</v>
      </c>
      <c r="F400" t="s">
        <v>115</v>
      </c>
      <c r="G400" t="s">
        <v>123</v>
      </c>
      <c r="H400">
        <v>40.393387218329501</v>
      </c>
      <c r="I400">
        <v>705770.23366659402</v>
      </c>
      <c r="J400">
        <v>705770.23366659402</v>
      </c>
      <c r="K400">
        <v>0</v>
      </c>
      <c r="L400">
        <v>104974.33470299401</v>
      </c>
      <c r="M400">
        <v>0</v>
      </c>
      <c r="N400">
        <v>605.11229435616997</v>
      </c>
      <c r="O400">
        <v>15.8027417356658</v>
      </c>
      <c r="P400">
        <v>0</v>
      </c>
      <c r="Q400">
        <v>620.91503609183599</v>
      </c>
      <c r="R400">
        <v>0.32069302415859602</v>
      </c>
      <c r="S400">
        <v>5.7844436449110102E-2</v>
      </c>
      <c r="T400">
        <v>0</v>
      </c>
      <c r="U400">
        <v>0.37853746060770599</v>
      </c>
      <c r="V400">
        <v>0.12335609969681</v>
      </c>
      <c r="W400">
        <v>3.2214922803739002E-3</v>
      </c>
      <c r="X400">
        <v>0</v>
      </c>
      <c r="Y400">
        <v>0.12657759197718399</v>
      </c>
      <c r="Z400">
        <v>71.768307986138694</v>
      </c>
      <c r="AA400">
        <f t="shared" si="7"/>
        <v>9.8340096551099716</v>
      </c>
    </row>
    <row r="401" spans="1:27" x14ac:dyDescent="0.25">
      <c r="A401" t="s">
        <v>113</v>
      </c>
      <c r="B401">
        <v>2024</v>
      </c>
      <c r="C401" t="s">
        <v>145</v>
      </c>
      <c r="D401" t="str">
        <f>_xlfn.XLOOKUP(C401,SB_Riverside_EMFAC!$BE$72:$BE$84,SB_Riverside_EMFAC!$BF$72:$BF$84)</f>
        <v>Bus</v>
      </c>
      <c r="E401" t="s">
        <v>115</v>
      </c>
      <c r="F401" t="s">
        <v>115</v>
      </c>
      <c r="G401" t="s">
        <v>123</v>
      </c>
      <c r="H401">
        <v>32.785289243369697</v>
      </c>
      <c r="I401">
        <v>582103.12535913696</v>
      </c>
      <c r="J401">
        <v>582103.12535913696</v>
      </c>
      <c r="K401">
        <v>0</v>
      </c>
      <c r="L401">
        <v>85202.409685669103</v>
      </c>
      <c r="M401">
        <v>0</v>
      </c>
      <c r="N401">
        <v>562.64066408094504</v>
      </c>
      <c r="O401">
        <v>13.109909423749199</v>
      </c>
      <c r="P401">
        <v>0</v>
      </c>
      <c r="Q401">
        <v>575.75057350469501</v>
      </c>
      <c r="R401">
        <v>0.34175987979636302</v>
      </c>
      <c r="S401">
        <v>4.56943126305338E-2</v>
      </c>
      <c r="T401">
        <v>0</v>
      </c>
      <c r="U401">
        <v>0.38745419242689599</v>
      </c>
      <c r="V401">
        <v>0.11469798002649099</v>
      </c>
      <c r="W401">
        <v>2.6725407977585798E-3</v>
      </c>
      <c r="X401">
        <v>0</v>
      </c>
      <c r="Y401">
        <v>0.11737052082424999</v>
      </c>
      <c r="Z401">
        <v>66.547984958717294</v>
      </c>
      <c r="AA401">
        <f t="shared" si="7"/>
        <v>8.747118725236259</v>
      </c>
    </row>
    <row r="402" spans="1:27" x14ac:dyDescent="0.25">
      <c r="A402" t="s">
        <v>119</v>
      </c>
      <c r="B402">
        <v>2024</v>
      </c>
      <c r="C402" t="s">
        <v>147</v>
      </c>
      <c r="D402" t="str">
        <f>_xlfn.XLOOKUP(C402,SB_Riverside_EMFAC!$BE$72:$BE$84,SB_Riverside_EMFAC!$BF$72:$BF$84)</f>
        <v>Bus</v>
      </c>
      <c r="E402" t="s">
        <v>115</v>
      </c>
      <c r="F402" t="s">
        <v>115</v>
      </c>
      <c r="G402" t="s">
        <v>116</v>
      </c>
      <c r="H402">
        <v>525.82586599449996</v>
      </c>
      <c r="I402">
        <v>7891167.7244917704</v>
      </c>
      <c r="J402">
        <v>7891167.7244917704</v>
      </c>
      <c r="K402">
        <v>0</v>
      </c>
      <c r="L402">
        <v>687780.23272080603</v>
      </c>
      <c r="M402">
        <v>0</v>
      </c>
      <c r="N402">
        <v>7879.3498656895099</v>
      </c>
      <c r="O402">
        <v>499.39076361031999</v>
      </c>
      <c r="P402">
        <v>42.528835677614701</v>
      </c>
      <c r="Q402">
        <v>8421.2694649774494</v>
      </c>
      <c r="R402">
        <v>8.4431793496108604E-2</v>
      </c>
      <c r="S402">
        <v>0.46210833455566402</v>
      </c>
      <c r="T402">
        <v>5.1084874771125603E-2</v>
      </c>
      <c r="U402">
        <v>0.59762500282289899</v>
      </c>
      <c r="V402">
        <v>0.200148959000889</v>
      </c>
      <c r="W402">
        <v>1.6072869408088501E-2</v>
      </c>
      <c r="X402">
        <v>4.8724653246346297E-2</v>
      </c>
      <c r="Y402">
        <v>0.26494648165532397</v>
      </c>
      <c r="Z402">
        <v>888.01234295023505</v>
      </c>
      <c r="AA402">
        <f t="shared" si="7"/>
        <v>8.8863266227528079</v>
      </c>
    </row>
    <row r="403" spans="1:27" x14ac:dyDescent="0.25">
      <c r="A403" t="s">
        <v>113</v>
      </c>
      <c r="B403">
        <v>2024</v>
      </c>
      <c r="C403" t="s">
        <v>147</v>
      </c>
      <c r="D403" t="str">
        <f>_xlfn.XLOOKUP(C403,SB_Riverside_EMFAC!$BE$72:$BE$84,SB_Riverside_EMFAC!$BF$72:$BF$84)</f>
        <v>Bus</v>
      </c>
      <c r="E403" t="s">
        <v>115</v>
      </c>
      <c r="F403" t="s">
        <v>115</v>
      </c>
      <c r="G403" t="s">
        <v>116</v>
      </c>
      <c r="H403">
        <v>394.08363043354399</v>
      </c>
      <c r="I403">
        <v>6575704.5818077</v>
      </c>
      <c r="J403">
        <v>6575704.5818077</v>
      </c>
      <c r="K403">
        <v>0</v>
      </c>
      <c r="L403">
        <v>515461.38860707497</v>
      </c>
      <c r="M403">
        <v>0</v>
      </c>
      <c r="N403">
        <v>6496.8841187069502</v>
      </c>
      <c r="O403">
        <v>370.25136933441502</v>
      </c>
      <c r="P403">
        <v>32.510352456921801</v>
      </c>
      <c r="Q403">
        <v>6899.6458404982804</v>
      </c>
      <c r="R403">
        <v>0.102445779458378</v>
      </c>
      <c r="S403">
        <v>0.34969262686910701</v>
      </c>
      <c r="T403">
        <v>4.1273473033077102E-2</v>
      </c>
      <c r="U403">
        <v>0.49341187936056202</v>
      </c>
      <c r="V403">
        <v>0.20364923984806199</v>
      </c>
      <c r="W403">
        <v>1.21694028982987E-2</v>
      </c>
      <c r="X403">
        <v>3.5273657380075499E-2</v>
      </c>
      <c r="Y403">
        <v>0.25109230012643602</v>
      </c>
      <c r="Z403">
        <v>727.55903297343696</v>
      </c>
      <c r="AA403">
        <f t="shared" si="7"/>
        <v>9.0380357933756521</v>
      </c>
    </row>
    <row r="404" spans="1:27" x14ac:dyDescent="0.25">
      <c r="A404" t="s">
        <v>113</v>
      </c>
      <c r="B404">
        <v>2024</v>
      </c>
      <c r="C404" t="s">
        <v>147</v>
      </c>
      <c r="D404" t="str">
        <f>_xlfn.XLOOKUP(C404,SB_Riverside_EMFAC!$BE$72:$BE$84,SB_Riverside_EMFAC!$BF$72:$BF$84)</f>
        <v>Bus</v>
      </c>
      <c r="E404" t="s">
        <v>115</v>
      </c>
      <c r="F404" t="s">
        <v>115</v>
      </c>
      <c r="G404" t="s">
        <v>121</v>
      </c>
      <c r="H404">
        <v>998.88571576950199</v>
      </c>
      <c r="I404">
        <v>7325580.9783790195</v>
      </c>
      <c r="J404">
        <v>7325580.9783790195</v>
      </c>
      <c r="K404">
        <v>0</v>
      </c>
      <c r="L404">
        <v>4729683.9087399598</v>
      </c>
      <c r="M404">
        <v>0</v>
      </c>
      <c r="N404">
        <v>10126.4329401207</v>
      </c>
      <c r="O404">
        <v>805.20582556199099</v>
      </c>
      <c r="P404">
        <v>0</v>
      </c>
      <c r="Q404">
        <v>10931.638765682699</v>
      </c>
      <c r="R404">
        <v>3.4761422183332502E-2</v>
      </c>
      <c r="S404">
        <v>2.7845261094465099E-3</v>
      </c>
      <c r="T404">
        <v>0</v>
      </c>
      <c r="U404">
        <v>3.7545948292778998E-2</v>
      </c>
      <c r="V404">
        <v>1.59542363359594</v>
      </c>
      <c r="W404">
        <v>0.12686050572862501</v>
      </c>
      <c r="X404">
        <v>0</v>
      </c>
      <c r="Y404">
        <v>1.72228413932456</v>
      </c>
      <c r="Z404">
        <v>976.51896058322302</v>
      </c>
      <c r="AA404">
        <f t="shared" si="7"/>
        <v>7.5017293816843438</v>
      </c>
    </row>
    <row r="405" spans="1:27" x14ac:dyDescent="0.25">
      <c r="A405" t="s">
        <v>119</v>
      </c>
      <c r="B405">
        <v>2024</v>
      </c>
      <c r="C405" t="s">
        <v>147</v>
      </c>
      <c r="D405" t="str">
        <f>_xlfn.XLOOKUP(C405,SB_Riverside_EMFAC!$BE$72:$BE$84,SB_Riverside_EMFAC!$BF$72:$BF$84)</f>
        <v>Bus</v>
      </c>
      <c r="E405" t="s">
        <v>115</v>
      </c>
      <c r="F405" t="s">
        <v>115</v>
      </c>
      <c r="G405" t="s">
        <v>121</v>
      </c>
      <c r="H405">
        <v>657.59069375099205</v>
      </c>
      <c r="I405">
        <v>4493866.7713845503</v>
      </c>
      <c r="J405">
        <v>4493866.7713845503</v>
      </c>
      <c r="K405">
        <v>0</v>
      </c>
      <c r="L405">
        <v>3113665.6312831901</v>
      </c>
      <c r="M405">
        <v>0</v>
      </c>
      <c r="N405">
        <v>6294.7830852402303</v>
      </c>
      <c r="O405">
        <v>562.47923443067305</v>
      </c>
      <c r="P405">
        <v>0</v>
      </c>
      <c r="Q405">
        <v>6857.2623196709101</v>
      </c>
      <c r="R405">
        <v>3.44888068538345E-2</v>
      </c>
      <c r="S405">
        <v>1.80602921216338E-3</v>
      </c>
      <c r="T405">
        <v>0</v>
      </c>
      <c r="U405">
        <v>3.6294836065997801E-2</v>
      </c>
      <c r="V405">
        <v>0.99174563856169295</v>
      </c>
      <c r="W405">
        <v>8.8618832448116303E-2</v>
      </c>
      <c r="X405">
        <v>0</v>
      </c>
      <c r="Y405">
        <v>1.0803644710098099</v>
      </c>
      <c r="Z405">
        <v>612.55652664564604</v>
      </c>
      <c r="AA405">
        <f t="shared" si="7"/>
        <v>7.3362482904115369</v>
      </c>
    </row>
    <row r="406" spans="1:27" x14ac:dyDescent="0.25">
      <c r="A406" t="s">
        <v>119</v>
      </c>
      <c r="B406">
        <v>2024</v>
      </c>
      <c r="C406" t="s">
        <v>147</v>
      </c>
      <c r="D406" t="str">
        <f>_xlfn.XLOOKUP(C406,SB_Riverside_EMFAC!$BE$72:$BE$84,SB_Riverside_EMFAC!$BF$72:$BF$84)</f>
        <v>Bus</v>
      </c>
      <c r="E406" t="s">
        <v>115</v>
      </c>
      <c r="F406" t="s">
        <v>115</v>
      </c>
      <c r="G406" t="s">
        <v>125</v>
      </c>
      <c r="H406">
        <v>3.2426139160312202</v>
      </c>
      <c r="I406">
        <v>29734.547965992599</v>
      </c>
      <c r="J406">
        <v>0</v>
      </c>
      <c r="K406">
        <v>29734.547965992599</v>
      </c>
      <c r="L406">
        <v>13157.3132623285</v>
      </c>
      <c r="M406">
        <v>34382.0977280589</v>
      </c>
      <c r="N406">
        <v>0</v>
      </c>
      <c r="O406">
        <v>0</v>
      </c>
      <c r="P406">
        <v>0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f t="shared" si="7"/>
        <v>0</v>
      </c>
    </row>
    <row r="407" spans="1:27" x14ac:dyDescent="0.25">
      <c r="A407" t="s">
        <v>113</v>
      </c>
      <c r="B407">
        <v>2024</v>
      </c>
      <c r="C407" t="s">
        <v>147</v>
      </c>
      <c r="D407" t="str">
        <f>_xlfn.XLOOKUP(C407,SB_Riverside_EMFAC!$BE$72:$BE$84,SB_Riverside_EMFAC!$BF$72:$BF$84)</f>
        <v>Bus</v>
      </c>
      <c r="E407" t="s">
        <v>115</v>
      </c>
      <c r="F407" t="s">
        <v>115</v>
      </c>
      <c r="G407" t="s">
        <v>125</v>
      </c>
      <c r="H407">
        <v>3.6783340804526801</v>
      </c>
      <c r="I407">
        <v>34546.938828009203</v>
      </c>
      <c r="J407">
        <v>0</v>
      </c>
      <c r="K407">
        <v>34546.938828009203</v>
      </c>
      <c r="L407">
        <v>14868.495345940501</v>
      </c>
      <c r="M407">
        <v>39946.671741852799</v>
      </c>
      <c r="N407">
        <v>0</v>
      </c>
      <c r="O407">
        <v>0</v>
      </c>
      <c r="P407">
        <v>0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f t="shared" si="7"/>
        <v>0</v>
      </c>
    </row>
    <row r="408" spans="1:27" x14ac:dyDescent="0.25">
      <c r="A408" t="s">
        <v>113</v>
      </c>
      <c r="B408">
        <v>2024</v>
      </c>
      <c r="C408" t="s">
        <v>147</v>
      </c>
      <c r="D408" t="str">
        <f>_xlfn.XLOOKUP(C408,SB_Riverside_EMFAC!$BE$72:$BE$84,SB_Riverside_EMFAC!$BF$72:$BF$84)</f>
        <v>Bus</v>
      </c>
      <c r="E408" t="s">
        <v>115</v>
      </c>
      <c r="F408" t="s">
        <v>115</v>
      </c>
      <c r="G408" t="s">
        <v>123</v>
      </c>
      <c r="H408">
        <v>398.76003306042901</v>
      </c>
      <c r="I408">
        <v>3273431.3835915402</v>
      </c>
      <c r="J408">
        <v>3273431.3835915402</v>
      </c>
      <c r="K408">
        <v>0</v>
      </c>
      <c r="L408">
        <v>1888112.8061398</v>
      </c>
      <c r="M408">
        <v>0</v>
      </c>
      <c r="N408">
        <v>5993.4462826939998</v>
      </c>
      <c r="O408">
        <v>613.48543341091397</v>
      </c>
      <c r="P408">
        <v>0</v>
      </c>
      <c r="Q408">
        <v>6606.9317161049103</v>
      </c>
      <c r="R408">
        <v>15.3026999878356</v>
      </c>
      <c r="S408">
        <v>2.0192457404107498</v>
      </c>
      <c r="T408">
        <v>0</v>
      </c>
      <c r="U408">
        <v>17.321945728246298</v>
      </c>
      <c r="V408">
        <v>1.22180323234402</v>
      </c>
      <c r="W408">
        <v>0.12506301886808699</v>
      </c>
      <c r="X408">
        <v>0</v>
      </c>
      <c r="Y408">
        <v>1.3468662512121099</v>
      </c>
      <c r="Z408">
        <v>763.66053756616304</v>
      </c>
      <c r="AA408">
        <f t="shared" si="7"/>
        <v>4.2865006407482884</v>
      </c>
    </row>
    <row r="409" spans="1:27" x14ac:dyDescent="0.25">
      <c r="A409" t="s">
        <v>119</v>
      </c>
      <c r="B409">
        <v>2024</v>
      </c>
      <c r="C409" t="s">
        <v>147</v>
      </c>
      <c r="D409" t="str">
        <f>_xlfn.XLOOKUP(C409,SB_Riverside_EMFAC!$BE$72:$BE$84,SB_Riverside_EMFAC!$BF$72:$BF$84)</f>
        <v>Bus</v>
      </c>
      <c r="E409" t="s">
        <v>115</v>
      </c>
      <c r="F409" t="s">
        <v>115</v>
      </c>
      <c r="G409" t="s">
        <v>123</v>
      </c>
      <c r="H409">
        <v>596.29414145458804</v>
      </c>
      <c r="I409">
        <v>4807576.7012428101</v>
      </c>
      <c r="J409">
        <v>4807576.7012428101</v>
      </c>
      <c r="K409">
        <v>0</v>
      </c>
      <c r="L409">
        <v>2823428.90802181</v>
      </c>
      <c r="M409">
        <v>0</v>
      </c>
      <c r="N409">
        <v>9077.8964392849903</v>
      </c>
      <c r="O409">
        <v>886.45444818143005</v>
      </c>
      <c r="P409">
        <v>0</v>
      </c>
      <c r="Q409">
        <v>9964.3508874664203</v>
      </c>
      <c r="R409">
        <v>25.006081830865099</v>
      </c>
      <c r="S409">
        <v>3.23114291202441</v>
      </c>
      <c r="T409">
        <v>0</v>
      </c>
      <c r="U409">
        <v>28.237224742889602</v>
      </c>
      <c r="V409">
        <v>1.85058857446157</v>
      </c>
      <c r="W409">
        <v>0.180709538223637</v>
      </c>
      <c r="X409">
        <v>0</v>
      </c>
      <c r="Y409">
        <v>2.0312981126852101</v>
      </c>
      <c r="Z409">
        <v>1151.72698647271</v>
      </c>
      <c r="AA409">
        <f t="shared" si="7"/>
        <v>4.1742329195276913</v>
      </c>
    </row>
    <row r="410" spans="1:27" x14ac:dyDescent="0.25">
      <c r="A410" t="s">
        <v>113</v>
      </c>
      <c r="B410">
        <v>2024</v>
      </c>
      <c r="C410" t="s">
        <v>148</v>
      </c>
      <c r="D410" t="str">
        <f>_xlfn.XLOOKUP(C410,SB_Riverside_EMFAC!$BE$72:$BE$84,SB_Riverside_EMFAC!$BF$72:$BF$84)</f>
        <v>Bus</v>
      </c>
      <c r="E410" t="s">
        <v>115</v>
      </c>
      <c r="F410" t="s">
        <v>115</v>
      </c>
      <c r="G410" t="s">
        <v>116</v>
      </c>
      <c r="H410">
        <v>109.89393152607801</v>
      </c>
      <c r="I410">
        <v>3439662.4042412899</v>
      </c>
      <c r="J410">
        <v>3439662.4042412899</v>
      </c>
      <c r="K410">
        <v>0</v>
      </c>
      <c r="L410">
        <v>143741.26243611</v>
      </c>
      <c r="M410">
        <v>0</v>
      </c>
      <c r="N410">
        <v>5558.9357007541203</v>
      </c>
      <c r="O410">
        <v>0</v>
      </c>
      <c r="P410">
        <v>12.963111836209899</v>
      </c>
      <c r="Q410">
        <v>5571.8988125903297</v>
      </c>
      <c r="R410">
        <v>1.37501953481447E-2</v>
      </c>
      <c r="S410">
        <v>0</v>
      </c>
      <c r="T410">
        <v>1.47303217021507E-2</v>
      </c>
      <c r="U410">
        <v>2.84805170502954E-2</v>
      </c>
      <c r="V410">
        <v>5.5608013265835497E-2</v>
      </c>
      <c r="W410">
        <v>0</v>
      </c>
      <c r="X410">
        <v>1.16888677096949E-2</v>
      </c>
      <c r="Y410">
        <v>6.7296880975530493E-2</v>
      </c>
      <c r="Z410">
        <v>587.54976786189604</v>
      </c>
      <c r="AA410">
        <f t="shared" si="7"/>
        <v>5.8542485971159204</v>
      </c>
    </row>
    <row r="411" spans="1:27" x14ac:dyDescent="0.25">
      <c r="A411" t="s">
        <v>119</v>
      </c>
      <c r="B411">
        <v>2024</v>
      </c>
      <c r="C411" t="s">
        <v>148</v>
      </c>
      <c r="D411" t="str">
        <f>_xlfn.XLOOKUP(C411,SB_Riverside_EMFAC!$BE$72:$BE$84,SB_Riverside_EMFAC!$BF$72:$BF$84)</f>
        <v>Bus</v>
      </c>
      <c r="E411" t="s">
        <v>115</v>
      </c>
      <c r="F411" t="s">
        <v>115</v>
      </c>
      <c r="G411" t="s">
        <v>116</v>
      </c>
      <c r="H411">
        <v>146.212720115688</v>
      </c>
      <c r="I411">
        <v>6053134.0175381498</v>
      </c>
      <c r="J411">
        <v>6053134.0175381498</v>
      </c>
      <c r="K411">
        <v>0</v>
      </c>
      <c r="L411">
        <v>191246.23791132</v>
      </c>
      <c r="M411">
        <v>0</v>
      </c>
      <c r="N411">
        <v>10163.8045323069</v>
      </c>
      <c r="O411">
        <v>0</v>
      </c>
      <c r="P411">
        <v>15.7472421538054</v>
      </c>
      <c r="Q411">
        <v>10179.5517744607</v>
      </c>
      <c r="R411">
        <v>2.5440378115750499E-2</v>
      </c>
      <c r="S411">
        <v>0</v>
      </c>
      <c r="T411">
        <v>2.1479243268773301E-2</v>
      </c>
      <c r="U411">
        <v>4.6919621384523803E-2</v>
      </c>
      <c r="V411">
        <v>0.126432404409342</v>
      </c>
      <c r="W411">
        <v>0</v>
      </c>
      <c r="X411">
        <v>1.6679810622615698E-2</v>
      </c>
      <c r="Y411">
        <v>0.14311221503195801</v>
      </c>
      <c r="Z411">
        <v>1073.4210155625599</v>
      </c>
      <c r="AA411">
        <f t="shared" si="7"/>
        <v>5.6391051877867469</v>
      </c>
    </row>
    <row r="412" spans="1:27" x14ac:dyDescent="0.25">
      <c r="A412" t="s">
        <v>119</v>
      </c>
      <c r="B412">
        <v>2024</v>
      </c>
      <c r="C412" t="s">
        <v>148</v>
      </c>
      <c r="D412" t="str">
        <f>_xlfn.XLOOKUP(C412,SB_Riverside_EMFAC!$BE$72:$BE$84,SB_Riverside_EMFAC!$BF$72:$BF$84)</f>
        <v>Bus</v>
      </c>
      <c r="E412" t="s">
        <v>115</v>
      </c>
      <c r="F412" t="s">
        <v>115</v>
      </c>
      <c r="G412" t="s">
        <v>121</v>
      </c>
      <c r="H412">
        <v>0.31173380035026199</v>
      </c>
      <c r="I412">
        <v>9845.8754926519596</v>
      </c>
      <c r="J412">
        <v>9845.8754926519596</v>
      </c>
      <c r="K412">
        <v>0</v>
      </c>
      <c r="L412">
        <v>407.747810858143</v>
      </c>
      <c r="M412">
        <v>0</v>
      </c>
      <c r="N412">
        <v>9.7925276568851292</v>
      </c>
      <c r="O412">
        <v>0</v>
      </c>
      <c r="P412">
        <v>0</v>
      </c>
      <c r="Q412">
        <v>9.7925276568851292</v>
      </c>
      <c r="R412">
        <v>1.8238222481629301E-5</v>
      </c>
      <c r="S412">
        <v>0</v>
      </c>
      <c r="T412">
        <v>0</v>
      </c>
      <c r="U412">
        <v>1.8238222481629301E-5</v>
      </c>
      <c r="V412">
        <v>1.5428167202428599E-3</v>
      </c>
      <c r="W412">
        <v>0</v>
      </c>
      <c r="X412">
        <v>0</v>
      </c>
      <c r="Y412">
        <v>1.5428167202428599E-3</v>
      </c>
      <c r="Z412">
        <v>0.87476261647094999</v>
      </c>
      <c r="AA412">
        <f t="shared" si="7"/>
        <v>11.255482695834809</v>
      </c>
    </row>
    <row r="413" spans="1:27" x14ac:dyDescent="0.25">
      <c r="A413" t="s">
        <v>113</v>
      </c>
      <c r="B413">
        <v>2024</v>
      </c>
      <c r="C413" t="s">
        <v>148</v>
      </c>
      <c r="D413" t="str">
        <f>_xlfn.XLOOKUP(C413,SB_Riverside_EMFAC!$BE$72:$BE$84,SB_Riverside_EMFAC!$BF$72:$BF$84)</f>
        <v>Bus</v>
      </c>
      <c r="E413" t="s">
        <v>115</v>
      </c>
      <c r="F413" t="s">
        <v>115</v>
      </c>
      <c r="G413" t="s">
        <v>121</v>
      </c>
      <c r="H413">
        <v>7.0879988540363099</v>
      </c>
      <c r="I413">
        <v>228956.18958104501</v>
      </c>
      <c r="J413">
        <v>228956.18958104501</v>
      </c>
      <c r="K413">
        <v>0</v>
      </c>
      <c r="L413">
        <v>9271.1025010795001</v>
      </c>
      <c r="M413">
        <v>0</v>
      </c>
      <c r="N413">
        <v>274.70569711670498</v>
      </c>
      <c r="O413">
        <v>0</v>
      </c>
      <c r="P413">
        <v>0</v>
      </c>
      <c r="Q413">
        <v>274.70569711670498</v>
      </c>
      <c r="R413">
        <v>6.1043855184936702E-4</v>
      </c>
      <c r="S413">
        <v>0</v>
      </c>
      <c r="T413">
        <v>0</v>
      </c>
      <c r="U413">
        <v>6.1043855184936702E-4</v>
      </c>
      <c r="V413">
        <v>4.3279994451650698E-2</v>
      </c>
      <c r="W413">
        <v>0</v>
      </c>
      <c r="X413">
        <v>0</v>
      </c>
      <c r="Y413">
        <v>4.3279994451650698E-2</v>
      </c>
      <c r="Z413">
        <v>24.5393511041379</v>
      </c>
      <c r="AA413">
        <f t="shared" si="7"/>
        <v>9.3301647875455735</v>
      </c>
    </row>
    <row r="414" spans="1:27" x14ac:dyDescent="0.25">
      <c r="A414" t="s">
        <v>113</v>
      </c>
      <c r="B414">
        <v>2024</v>
      </c>
      <c r="C414" t="s">
        <v>148</v>
      </c>
      <c r="D414" t="str">
        <f>_xlfn.XLOOKUP(C414,SB_Riverside_EMFAC!$BE$72:$BE$84,SB_Riverside_EMFAC!$BF$72:$BF$84)</f>
        <v>Bus</v>
      </c>
      <c r="E414" t="s">
        <v>115</v>
      </c>
      <c r="F414" t="s">
        <v>115</v>
      </c>
      <c r="G414" t="s">
        <v>125</v>
      </c>
      <c r="H414">
        <v>7.5250068152636898</v>
      </c>
      <c r="I414">
        <v>370196.79134465999</v>
      </c>
      <c r="J414">
        <v>0</v>
      </c>
      <c r="K414">
        <v>370196.79134465999</v>
      </c>
      <c r="L414">
        <v>9842.70891436491</v>
      </c>
      <c r="M414">
        <v>725395.10332283704</v>
      </c>
      <c r="N414">
        <v>0</v>
      </c>
      <c r="O414">
        <v>0</v>
      </c>
      <c r="P414">
        <v>0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f t="shared" si="7"/>
        <v>0</v>
      </c>
    </row>
    <row r="415" spans="1:27" x14ac:dyDescent="0.25">
      <c r="A415" t="s">
        <v>119</v>
      </c>
      <c r="B415">
        <v>2024</v>
      </c>
      <c r="C415" t="s">
        <v>148</v>
      </c>
      <c r="D415" t="str">
        <f>_xlfn.XLOOKUP(C415,SB_Riverside_EMFAC!$BE$72:$BE$84,SB_Riverside_EMFAC!$BF$72:$BF$84)</f>
        <v>Bus</v>
      </c>
      <c r="E415" t="s">
        <v>115</v>
      </c>
      <c r="F415" t="s">
        <v>115</v>
      </c>
      <c r="G415" t="s">
        <v>125</v>
      </c>
      <c r="H415">
        <v>22.325735481029</v>
      </c>
      <c r="I415">
        <v>271782.29564464698</v>
      </c>
      <c r="J415">
        <v>0</v>
      </c>
      <c r="K415">
        <v>271782.29564464698</v>
      </c>
      <c r="L415">
        <v>29202.062009186</v>
      </c>
      <c r="M415">
        <v>565203.16311645298</v>
      </c>
      <c r="N415">
        <v>0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f t="shared" si="7"/>
        <v>0</v>
      </c>
    </row>
    <row r="416" spans="1:27" x14ac:dyDescent="0.25">
      <c r="A416" t="s">
        <v>119</v>
      </c>
      <c r="B416">
        <v>2024</v>
      </c>
      <c r="C416" t="s">
        <v>148</v>
      </c>
      <c r="D416" t="str">
        <f>_xlfn.XLOOKUP(C416,SB_Riverside_EMFAC!$BE$72:$BE$84,SB_Riverside_EMFAC!$BF$72:$BF$84)</f>
        <v>Bus</v>
      </c>
      <c r="E416" t="s">
        <v>115</v>
      </c>
      <c r="F416" t="s">
        <v>115</v>
      </c>
      <c r="G416" t="s">
        <v>123</v>
      </c>
      <c r="H416">
        <v>368.961476909081</v>
      </c>
      <c r="I416">
        <v>15238503.7676128</v>
      </c>
      <c r="J416">
        <v>15238503.7676128</v>
      </c>
      <c r="K416">
        <v>0</v>
      </c>
      <c r="L416">
        <v>482601.61179707898</v>
      </c>
      <c r="M416">
        <v>0</v>
      </c>
      <c r="N416">
        <v>32995.606229649398</v>
      </c>
      <c r="O416">
        <v>0</v>
      </c>
      <c r="P416">
        <v>0</v>
      </c>
      <c r="Q416">
        <v>32995.606229649398</v>
      </c>
      <c r="R416">
        <v>34.659769739003202</v>
      </c>
      <c r="S416">
        <v>0</v>
      </c>
      <c r="T416">
        <v>0</v>
      </c>
      <c r="U416">
        <v>34.659769739003202</v>
      </c>
      <c r="V416">
        <v>6.7263701788640198</v>
      </c>
      <c r="W416">
        <v>0</v>
      </c>
      <c r="X416">
        <v>0</v>
      </c>
      <c r="Y416">
        <v>6.7263701788640198</v>
      </c>
      <c r="Z416">
        <v>3813.78883169547</v>
      </c>
      <c r="AA416">
        <f t="shared" si="7"/>
        <v>3.995633853916952</v>
      </c>
    </row>
    <row r="417" spans="1:27" x14ac:dyDescent="0.25">
      <c r="A417" t="s">
        <v>113</v>
      </c>
      <c r="B417">
        <v>2024</v>
      </c>
      <c r="C417" t="s">
        <v>148</v>
      </c>
      <c r="D417" t="str">
        <f>_xlfn.XLOOKUP(C417,SB_Riverside_EMFAC!$BE$72:$BE$84,SB_Riverside_EMFAC!$BF$72:$BF$84)</f>
        <v>Bus</v>
      </c>
      <c r="E417" t="s">
        <v>115</v>
      </c>
      <c r="F417" t="s">
        <v>115</v>
      </c>
      <c r="G417" t="s">
        <v>123</v>
      </c>
      <c r="H417">
        <v>347.25973341766598</v>
      </c>
      <c r="I417">
        <v>15379519.425255001</v>
      </c>
      <c r="J417">
        <v>15379519.425255001</v>
      </c>
      <c r="K417">
        <v>0</v>
      </c>
      <c r="L417">
        <v>454215.73131030699</v>
      </c>
      <c r="M417">
        <v>0</v>
      </c>
      <c r="N417">
        <v>31393.1525379171</v>
      </c>
      <c r="O417">
        <v>0</v>
      </c>
      <c r="P417">
        <v>0</v>
      </c>
      <c r="Q417">
        <v>31393.1525379171</v>
      </c>
      <c r="R417">
        <v>39.788438884147098</v>
      </c>
      <c r="S417">
        <v>0</v>
      </c>
      <c r="T417">
        <v>0</v>
      </c>
      <c r="U417">
        <v>39.788438884147098</v>
      </c>
      <c r="V417">
        <v>6.3996995109557204</v>
      </c>
      <c r="W417">
        <v>0</v>
      </c>
      <c r="X417">
        <v>0</v>
      </c>
      <c r="Y417">
        <v>6.3996995109557204</v>
      </c>
      <c r="Z417">
        <v>3628.5696255289799</v>
      </c>
      <c r="AA417">
        <f t="shared" si="7"/>
        <v>4.238452341399662</v>
      </c>
    </row>
    <row r="418" spans="1:27" x14ac:dyDescent="0.25">
      <c r="A418" t="s">
        <v>119</v>
      </c>
      <c r="B418">
        <v>2025</v>
      </c>
      <c r="C418" t="s">
        <v>114</v>
      </c>
      <c r="D418" t="str">
        <f>_xlfn.XLOOKUP(C418,SB_Riverside_EMFAC!$BE$72:$BE$84,SB_Riverside_EMFAC!$BF$72:$BF$84)</f>
        <v>Truck</v>
      </c>
      <c r="E418" t="s">
        <v>115</v>
      </c>
      <c r="F418" t="s">
        <v>115</v>
      </c>
      <c r="G418" t="s">
        <v>116</v>
      </c>
      <c r="H418">
        <v>8.5683565018770391</v>
      </c>
      <c r="I418">
        <v>212106.10894675099</v>
      </c>
      <c r="J418">
        <v>212106.10894675099</v>
      </c>
      <c r="K418">
        <v>0</v>
      </c>
      <c r="L418">
        <v>56059.4663428848</v>
      </c>
      <c r="M418">
        <v>0</v>
      </c>
      <c r="N418">
        <v>524.12945176354401</v>
      </c>
      <c r="O418">
        <v>0</v>
      </c>
      <c r="P418">
        <v>3.4222950296799999</v>
      </c>
      <c r="Q418">
        <v>527.55174679322397</v>
      </c>
      <c r="R418">
        <v>2.7732757332980501E-2</v>
      </c>
      <c r="S418">
        <v>0</v>
      </c>
      <c r="T418">
        <v>4.1956464733762203E-6</v>
      </c>
      <c r="U418">
        <v>2.7736952979453899E-2</v>
      </c>
      <c r="V418">
        <v>4.0905853000795397E-2</v>
      </c>
      <c r="W418">
        <v>0</v>
      </c>
      <c r="X418">
        <v>6.7292340522004499E-4</v>
      </c>
      <c r="Y418">
        <v>4.1578776406015497E-2</v>
      </c>
      <c r="Z418">
        <v>55.6296725387583</v>
      </c>
      <c r="AA418">
        <f t="shared" si="7"/>
        <v>3.8128232518171385</v>
      </c>
    </row>
    <row r="419" spans="1:27" x14ac:dyDescent="0.25">
      <c r="A419" t="s">
        <v>113</v>
      </c>
      <c r="B419">
        <v>2025</v>
      </c>
      <c r="C419" t="s">
        <v>114</v>
      </c>
      <c r="D419" t="str">
        <f>_xlfn.XLOOKUP(C419,SB_Riverside_EMFAC!$BE$72:$BE$84,SB_Riverside_EMFAC!$BF$72:$BF$84)</f>
        <v>Truck</v>
      </c>
      <c r="E419" t="s">
        <v>115</v>
      </c>
      <c r="F419" t="s">
        <v>115</v>
      </c>
      <c r="G419" t="s">
        <v>116</v>
      </c>
      <c r="H419">
        <v>6.1020097548057004</v>
      </c>
      <c r="I419">
        <v>115073.578344255</v>
      </c>
      <c r="J419">
        <v>115073.578344255</v>
      </c>
      <c r="K419">
        <v>0</v>
      </c>
      <c r="L419">
        <v>39923.106653947798</v>
      </c>
      <c r="M419">
        <v>0</v>
      </c>
      <c r="N419">
        <v>273.05735018856097</v>
      </c>
      <c r="O419">
        <v>0</v>
      </c>
      <c r="P419">
        <v>2.34378986990543</v>
      </c>
      <c r="Q419">
        <v>275.40114005846601</v>
      </c>
      <c r="R419">
        <v>3.1424408021667703E-2</v>
      </c>
      <c r="S419">
        <v>0</v>
      </c>
      <c r="T419">
        <v>4.9160556461212101E-6</v>
      </c>
      <c r="U419">
        <v>3.14293240773139E-2</v>
      </c>
      <c r="V419">
        <v>2.9155039180940898E-2</v>
      </c>
      <c r="W419">
        <v>0</v>
      </c>
      <c r="X419">
        <v>8.7777973780309799E-4</v>
      </c>
      <c r="Y419">
        <v>3.0032818918744E-2</v>
      </c>
      <c r="Z419">
        <v>29.040706113438599</v>
      </c>
      <c r="AA419">
        <f t="shared" si="7"/>
        <v>3.962492437158911</v>
      </c>
    </row>
    <row r="420" spans="1:27" x14ac:dyDescent="0.25">
      <c r="A420" t="s">
        <v>113</v>
      </c>
      <c r="B420">
        <v>2025</v>
      </c>
      <c r="C420" t="s">
        <v>114</v>
      </c>
      <c r="D420" t="str">
        <f>_xlfn.XLOOKUP(C420,SB_Riverside_EMFAC!$BE$72:$BE$84,SB_Riverside_EMFAC!$BF$72:$BF$84)</f>
        <v>Truck</v>
      </c>
      <c r="E420" t="s">
        <v>115</v>
      </c>
      <c r="F420" t="s">
        <v>115</v>
      </c>
      <c r="G420" t="s">
        <v>121</v>
      </c>
      <c r="H420">
        <v>27984.2805941724</v>
      </c>
      <c r="I420">
        <v>1409503114.53618</v>
      </c>
      <c r="J420">
        <v>1409503114.53618</v>
      </c>
      <c r="K420">
        <v>0</v>
      </c>
      <c r="L420">
        <v>156079770.48082501</v>
      </c>
      <c r="M420">
        <v>0</v>
      </c>
      <c r="N420">
        <v>2381069.0733920201</v>
      </c>
      <c r="O420">
        <v>162453.50296189499</v>
      </c>
      <c r="P420">
        <v>0</v>
      </c>
      <c r="Q420">
        <v>2543522.5763539202</v>
      </c>
      <c r="R420">
        <v>0.90449430019414301</v>
      </c>
      <c r="S420">
        <v>3.3141604134908502</v>
      </c>
      <c r="T420">
        <v>0</v>
      </c>
      <c r="U420">
        <v>4.2186547136849901</v>
      </c>
      <c r="V420">
        <v>375.13840217745201</v>
      </c>
      <c r="W420">
        <v>25.5946155490726</v>
      </c>
      <c r="X420">
        <v>0</v>
      </c>
      <c r="Y420">
        <v>400.73301772652502</v>
      </c>
      <c r="Z420">
        <v>227211.86417889799</v>
      </c>
      <c r="AA420">
        <f t="shared" si="7"/>
        <v>6.203474979750137</v>
      </c>
    </row>
    <row r="421" spans="1:27" x14ac:dyDescent="0.25">
      <c r="A421" t="s">
        <v>119</v>
      </c>
      <c r="B421">
        <v>2025</v>
      </c>
      <c r="C421" t="s">
        <v>114</v>
      </c>
      <c r="D421" t="str">
        <f>_xlfn.XLOOKUP(C421,SB_Riverside_EMFAC!$BE$72:$BE$84,SB_Riverside_EMFAC!$BF$72:$BF$84)</f>
        <v>Truck</v>
      </c>
      <c r="E421" t="s">
        <v>115</v>
      </c>
      <c r="F421" t="s">
        <v>115</v>
      </c>
      <c r="G421" t="s">
        <v>121</v>
      </c>
      <c r="H421">
        <v>26969.9099254178</v>
      </c>
      <c r="I421">
        <v>1327418756.66065</v>
      </c>
      <c r="J421">
        <v>1327418756.66065</v>
      </c>
      <c r="K421">
        <v>0</v>
      </c>
      <c r="L421">
        <v>149005937.07812899</v>
      </c>
      <c r="M421">
        <v>0</v>
      </c>
      <c r="N421">
        <v>2233246.3365404001</v>
      </c>
      <c r="O421">
        <v>150549.06663747199</v>
      </c>
      <c r="P421">
        <v>0</v>
      </c>
      <c r="Q421">
        <v>2383795.40317787</v>
      </c>
      <c r="R421">
        <v>0.85856130515228501</v>
      </c>
      <c r="S421">
        <v>3.0691855671114401</v>
      </c>
      <c r="T421">
        <v>0</v>
      </c>
      <c r="U421">
        <v>3.9277468722637199</v>
      </c>
      <c r="V421">
        <v>351.84886978727297</v>
      </c>
      <c r="W421">
        <v>23.719066758207202</v>
      </c>
      <c r="X421">
        <v>0</v>
      </c>
      <c r="Y421">
        <v>375.56793654547999</v>
      </c>
      <c r="Z421">
        <v>212943.49907188199</v>
      </c>
      <c r="AA421">
        <f t="shared" si="7"/>
        <v>6.233666500485942</v>
      </c>
    </row>
    <row r="422" spans="1:27" x14ac:dyDescent="0.25">
      <c r="A422" t="s">
        <v>113</v>
      </c>
      <c r="B422">
        <v>2025</v>
      </c>
      <c r="C422" t="s">
        <v>114</v>
      </c>
      <c r="D422" t="str">
        <f>_xlfn.XLOOKUP(C422,SB_Riverside_EMFAC!$BE$72:$BE$84,SB_Riverside_EMFAC!$BF$72:$BF$84)</f>
        <v>Truck</v>
      </c>
      <c r="E422" t="s">
        <v>115</v>
      </c>
      <c r="F422" t="s">
        <v>115</v>
      </c>
      <c r="G422" t="s">
        <v>125</v>
      </c>
      <c r="H422">
        <v>182.83979627614701</v>
      </c>
      <c r="I422">
        <v>7557628.7651366703</v>
      </c>
      <c r="J422">
        <v>0</v>
      </c>
      <c r="K422">
        <v>7557628.7651366703</v>
      </c>
      <c r="L422">
        <v>901311.88108210498</v>
      </c>
      <c r="M422">
        <v>13608874.2986704</v>
      </c>
      <c r="N422">
        <v>0</v>
      </c>
      <c r="O422">
        <v>0</v>
      </c>
      <c r="P422">
        <v>0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f t="shared" si="7"/>
        <v>0</v>
      </c>
    </row>
    <row r="423" spans="1:27" x14ac:dyDescent="0.25">
      <c r="A423" t="s">
        <v>119</v>
      </c>
      <c r="B423">
        <v>2025</v>
      </c>
      <c r="C423" t="s">
        <v>114</v>
      </c>
      <c r="D423" t="str">
        <f>_xlfn.XLOOKUP(C423,SB_Riverside_EMFAC!$BE$72:$BE$84,SB_Riverside_EMFAC!$BF$72:$BF$84)</f>
        <v>Truck</v>
      </c>
      <c r="E423" t="s">
        <v>115</v>
      </c>
      <c r="F423" t="s">
        <v>115</v>
      </c>
      <c r="G423" t="s">
        <v>125</v>
      </c>
      <c r="H423">
        <v>168.40939531175101</v>
      </c>
      <c r="I423">
        <v>7129274.8738877298</v>
      </c>
      <c r="J423">
        <v>0</v>
      </c>
      <c r="K423">
        <v>7129274.8738877298</v>
      </c>
      <c r="L423">
        <v>855250.35251273005</v>
      </c>
      <c r="M423">
        <v>12900569.651866101</v>
      </c>
      <c r="N423">
        <v>0</v>
      </c>
      <c r="O423">
        <v>0</v>
      </c>
      <c r="P423">
        <v>0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f t="shared" si="7"/>
        <v>0</v>
      </c>
    </row>
    <row r="424" spans="1:27" x14ac:dyDescent="0.25">
      <c r="A424" t="s">
        <v>119</v>
      </c>
      <c r="B424">
        <v>2025</v>
      </c>
      <c r="C424" t="s">
        <v>114</v>
      </c>
      <c r="D424" t="str">
        <f>_xlfn.XLOOKUP(C424,SB_Riverside_EMFAC!$BE$72:$BE$84,SB_Riverside_EMFAC!$BF$72:$BF$84)</f>
        <v>Truck</v>
      </c>
      <c r="E424" t="s">
        <v>115</v>
      </c>
      <c r="F424" t="s">
        <v>115</v>
      </c>
      <c r="G424" t="s">
        <v>123</v>
      </c>
      <c r="H424">
        <v>941.083371412882</v>
      </c>
      <c r="I424">
        <v>20257782.541648</v>
      </c>
      <c r="J424">
        <v>20257782.541648</v>
      </c>
      <c r="K424">
        <v>0</v>
      </c>
      <c r="L424">
        <v>2664004.9777643499</v>
      </c>
      <c r="M424">
        <v>0</v>
      </c>
      <c r="N424">
        <v>25028.409425140599</v>
      </c>
      <c r="O424">
        <v>3447.4396886670402</v>
      </c>
      <c r="P424">
        <v>0</v>
      </c>
      <c r="Q424">
        <v>28475.849113807599</v>
      </c>
      <c r="R424">
        <v>20.513012210842799</v>
      </c>
      <c r="S424">
        <v>10.8055886228069</v>
      </c>
      <c r="T424">
        <v>0</v>
      </c>
      <c r="U424">
        <v>31.3186008336497</v>
      </c>
      <c r="V424">
        <v>5.1022049908689704</v>
      </c>
      <c r="W424">
        <v>0.70278313281739802</v>
      </c>
      <c r="X424">
        <v>0</v>
      </c>
      <c r="Y424">
        <v>5.8049881236863703</v>
      </c>
      <c r="Z424">
        <v>3291.3738443665102</v>
      </c>
      <c r="AA424">
        <f t="shared" si="7"/>
        <v>6.1548105744113695</v>
      </c>
    </row>
    <row r="425" spans="1:27" x14ac:dyDescent="0.25">
      <c r="A425" t="s">
        <v>113</v>
      </c>
      <c r="B425">
        <v>2025</v>
      </c>
      <c r="C425" t="s">
        <v>114</v>
      </c>
      <c r="D425" t="str">
        <f>_xlfn.XLOOKUP(C425,SB_Riverside_EMFAC!$BE$72:$BE$84,SB_Riverside_EMFAC!$BF$72:$BF$84)</f>
        <v>Truck</v>
      </c>
      <c r="E425" t="s">
        <v>115</v>
      </c>
      <c r="F425" t="s">
        <v>115</v>
      </c>
      <c r="G425" t="s">
        <v>123</v>
      </c>
      <c r="H425">
        <v>2596.3110298881802</v>
      </c>
      <c r="I425">
        <v>52252460.523897797</v>
      </c>
      <c r="J425">
        <v>52252460.523897797</v>
      </c>
      <c r="K425">
        <v>0</v>
      </c>
      <c r="L425">
        <v>4736084.0526987696</v>
      </c>
      <c r="M425">
        <v>0</v>
      </c>
      <c r="N425">
        <v>64521.937368927298</v>
      </c>
      <c r="O425">
        <v>6869.61590398514</v>
      </c>
      <c r="P425">
        <v>0</v>
      </c>
      <c r="Q425">
        <v>71391.553272912395</v>
      </c>
      <c r="R425">
        <v>97.606539800114305</v>
      </c>
      <c r="S425">
        <v>17.807244325143799</v>
      </c>
      <c r="T425">
        <v>0</v>
      </c>
      <c r="U425">
        <v>115.413784125258</v>
      </c>
      <c r="V425">
        <v>13.153219018928</v>
      </c>
      <c r="W425">
        <v>1.40041614132532</v>
      </c>
      <c r="X425">
        <v>0</v>
      </c>
      <c r="Y425">
        <v>14.5536351602533</v>
      </c>
      <c r="Z425">
        <v>8251.7746955340299</v>
      </c>
      <c r="AA425">
        <f t="shared" si="7"/>
        <v>6.3322694149874845</v>
      </c>
    </row>
    <row r="426" spans="1:27" x14ac:dyDescent="0.25">
      <c r="A426" t="s">
        <v>119</v>
      </c>
      <c r="B426">
        <v>2025</v>
      </c>
      <c r="C426" t="s">
        <v>124</v>
      </c>
      <c r="D426" t="str">
        <f>_xlfn.XLOOKUP(C426,SB_Riverside_EMFAC!$BE$72:$BE$84,SB_Riverside_EMFAC!$BF$72:$BF$84)</f>
        <v>Passenger</v>
      </c>
      <c r="E426" t="s">
        <v>115</v>
      </c>
      <c r="F426" t="s">
        <v>115</v>
      </c>
      <c r="G426" t="s">
        <v>116</v>
      </c>
      <c r="H426">
        <v>628741.84306496195</v>
      </c>
      <c r="I426">
        <v>8992133481.6491604</v>
      </c>
      <c r="J426">
        <v>8992133481.6491604</v>
      </c>
      <c r="K426">
        <v>0</v>
      </c>
      <c r="L426">
        <v>1015606726.5173399</v>
      </c>
      <c r="M426">
        <v>0</v>
      </c>
      <c r="N426">
        <v>2767798.1212980198</v>
      </c>
      <c r="O426">
        <v>0</v>
      </c>
      <c r="P426">
        <v>75761.501824620602</v>
      </c>
      <c r="Q426">
        <v>2843559.62312264</v>
      </c>
      <c r="R426">
        <v>20.909141349462399</v>
      </c>
      <c r="S426">
        <v>0</v>
      </c>
      <c r="T426">
        <v>69.925307308303701</v>
      </c>
      <c r="U426">
        <v>90.834448657766103</v>
      </c>
      <c r="V426">
        <v>42.373644483290498</v>
      </c>
      <c r="W426">
        <v>0</v>
      </c>
      <c r="X426">
        <v>35.194678768028801</v>
      </c>
      <c r="Y426">
        <v>77.568323251319399</v>
      </c>
      <c r="Z426">
        <v>299849.809313112</v>
      </c>
      <c r="AA426">
        <f t="shared" si="7"/>
        <v>29.988791729593228</v>
      </c>
    </row>
    <row r="427" spans="1:27" x14ac:dyDescent="0.25">
      <c r="A427" t="s">
        <v>113</v>
      </c>
      <c r="B427">
        <v>2025</v>
      </c>
      <c r="C427" t="s">
        <v>124</v>
      </c>
      <c r="D427" t="str">
        <f>_xlfn.XLOOKUP(C427,SB_Riverside_EMFAC!$BE$72:$BE$84,SB_Riverside_EMFAC!$BF$72:$BF$84)</f>
        <v>Passenger</v>
      </c>
      <c r="E427" t="s">
        <v>115</v>
      </c>
      <c r="F427" t="s">
        <v>115</v>
      </c>
      <c r="G427" t="s">
        <v>116</v>
      </c>
      <c r="H427">
        <v>764579.61120266595</v>
      </c>
      <c r="I427">
        <v>11385170615.8773</v>
      </c>
      <c r="J427">
        <v>11385170615.8773</v>
      </c>
      <c r="K427">
        <v>0</v>
      </c>
      <c r="L427">
        <v>1230143322.8399999</v>
      </c>
      <c r="M427">
        <v>0</v>
      </c>
      <c r="N427">
        <v>3488960.5467491201</v>
      </c>
      <c r="O427">
        <v>0</v>
      </c>
      <c r="P427">
        <v>92662.549094432296</v>
      </c>
      <c r="Q427">
        <v>3581623.0958435498</v>
      </c>
      <c r="R427">
        <v>27.264953098786599</v>
      </c>
      <c r="S427">
        <v>0</v>
      </c>
      <c r="T427">
        <v>89.8391249600826</v>
      </c>
      <c r="U427">
        <v>117.10407805886901</v>
      </c>
      <c r="V427">
        <v>55.972227156404799</v>
      </c>
      <c r="W427">
        <v>0</v>
      </c>
      <c r="X427">
        <v>43.829763787008098</v>
      </c>
      <c r="Y427">
        <v>99.801990943413003</v>
      </c>
      <c r="Z427">
        <v>377677.68032265798</v>
      </c>
      <c r="AA427">
        <f t="shared" si="7"/>
        <v>30.14520372543781</v>
      </c>
    </row>
    <row r="428" spans="1:27" x14ac:dyDescent="0.25">
      <c r="A428" t="s">
        <v>119</v>
      </c>
      <c r="B428">
        <v>2025</v>
      </c>
      <c r="C428" t="s">
        <v>124</v>
      </c>
      <c r="D428" t="str">
        <f>_xlfn.XLOOKUP(C428,SB_Riverside_EMFAC!$BE$72:$BE$84,SB_Riverside_EMFAC!$BF$72:$BF$84)</f>
        <v>Passenger</v>
      </c>
      <c r="E428" t="s">
        <v>115</v>
      </c>
      <c r="F428" t="s">
        <v>115</v>
      </c>
      <c r="G428" t="s">
        <v>121</v>
      </c>
      <c r="H428">
        <v>1836.09760265299</v>
      </c>
      <c r="I428">
        <v>21535723.629903302</v>
      </c>
      <c r="J428">
        <v>21535723.629903302</v>
      </c>
      <c r="K428">
        <v>0</v>
      </c>
      <c r="L428">
        <v>2750549.6216144701</v>
      </c>
      <c r="M428">
        <v>0</v>
      </c>
      <c r="N428">
        <v>5613.5807288476399</v>
      </c>
      <c r="O428">
        <v>0</v>
      </c>
      <c r="P428">
        <v>0</v>
      </c>
      <c r="Q428">
        <v>5613.5807288476399</v>
      </c>
      <c r="R428">
        <v>2.57491745935002E-2</v>
      </c>
      <c r="S428">
        <v>0</v>
      </c>
      <c r="T428">
        <v>0</v>
      </c>
      <c r="U428">
        <v>2.57491745935002E-2</v>
      </c>
      <c r="V428">
        <v>0.88442192989977397</v>
      </c>
      <c r="W428">
        <v>0</v>
      </c>
      <c r="X428">
        <v>0</v>
      </c>
      <c r="Y428">
        <v>0.88442192989977397</v>
      </c>
      <c r="Z428">
        <v>501.45894279757903</v>
      </c>
      <c r="AA428">
        <f t="shared" si="7"/>
        <v>42.946135350100832</v>
      </c>
    </row>
    <row r="429" spans="1:27" x14ac:dyDescent="0.25">
      <c r="A429" t="s">
        <v>113</v>
      </c>
      <c r="B429">
        <v>2025</v>
      </c>
      <c r="C429" t="s">
        <v>124</v>
      </c>
      <c r="D429" t="str">
        <f>_xlfn.XLOOKUP(C429,SB_Riverside_EMFAC!$BE$72:$BE$84,SB_Riverside_EMFAC!$BF$72:$BF$84)</f>
        <v>Passenger</v>
      </c>
      <c r="E429" t="s">
        <v>115</v>
      </c>
      <c r="F429" t="s">
        <v>115</v>
      </c>
      <c r="G429" t="s">
        <v>121</v>
      </c>
      <c r="H429">
        <v>1948.6325345032999</v>
      </c>
      <c r="I429">
        <v>22908322.929462198</v>
      </c>
      <c r="J429">
        <v>22908322.929462198</v>
      </c>
      <c r="K429">
        <v>0</v>
      </c>
      <c r="L429">
        <v>2874109.5822678399</v>
      </c>
      <c r="M429">
        <v>0</v>
      </c>
      <c r="N429">
        <v>6027.4425772026998</v>
      </c>
      <c r="O429">
        <v>0</v>
      </c>
      <c r="P429">
        <v>0</v>
      </c>
      <c r="Q429">
        <v>6027.4425772026998</v>
      </c>
      <c r="R429">
        <v>2.9830535235169899E-2</v>
      </c>
      <c r="S429">
        <v>0</v>
      </c>
      <c r="T429">
        <v>0</v>
      </c>
      <c r="U429">
        <v>2.9830535235169899E-2</v>
      </c>
      <c r="V429">
        <v>0.94962603264885903</v>
      </c>
      <c r="W429">
        <v>0</v>
      </c>
      <c r="X429">
        <v>0</v>
      </c>
      <c r="Y429">
        <v>0.94962603264885903</v>
      </c>
      <c r="Z429">
        <v>538.42905776784698</v>
      </c>
      <c r="AA429">
        <f t="shared" si="7"/>
        <v>42.54659476298086</v>
      </c>
    </row>
    <row r="430" spans="1:27" x14ac:dyDescent="0.25">
      <c r="A430" t="s">
        <v>113</v>
      </c>
      <c r="B430">
        <v>2025</v>
      </c>
      <c r="C430" t="s">
        <v>124</v>
      </c>
      <c r="D430" t="str">
        <f>_xlfn.XLOOKUP(C430,SB_Riverside_EMFAC!$BE$72:$BE$84,SB_Riverside_EMFAC!$BF$72:$BF$84)</f>
        <v>Passenger</v>
      </c>
      <c r="E430" t="s">
        <v>115</v>
      </c>
      <c r="F430" t="s">
        <v>115</v>
      </c>
      <c r="G430" t="s">
        <v>125</v>
      </c>
      <c r="H430">
        <v>38866.760938783598</v>
      </c>
      <c r="I430">
        <v>667627333.91382599</v>
      </c>
      <c r="J430">
        <v>0</v>
      </c>
      <c r="K430">
        <v>667627333.91382599</v>
      </c>
      <c r="L430">
        <v>67456302.657392204</v>
      </c>
      <c r="M430">
        <v>257759253.173228</v>
      </c>
      <c r="N430">
        <v>0</v>
      </c>
      <c r="O430">
        <v>0</v>
      </c>
      <c r="P430">
        <v>0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f t="shared" si="7"/>
        <v>0</v>
      </c>
    </row>
    <row r="431" spans="1:27" x14ac:dyDescent="0.25">
      <c r="A431" t="s">
        <v>119</v>
      </c>
      <c r="B431">
        <v>2025</v>
      </c>
      <c r="C431" t="s">
        <v>124</v>
      </c>
      <c r="D431" t="str">
        <f>_xlfn.XLOOKUP(C431,SB_Riverside_EMFAC!$BE$72:$BE$84,SB_Riverside_EMFAC!$BF$72:$BF$84)</f>
        <v>Passenger</v>
      </c>
      <c r="E431" t="s">
        <v>115</v>
      </c>
      <c r="F431" t="s">
        <v>115</v>
      </c>
      <c r="G431" t="s">
        <v>125</v>
      </c>
      <c r="H431">
        <v>32637.3611719609</v>
      </c>
      <c r="I431">
        <v>547690137.93557298</v>
      </c>
      <c r="J431">
        <v>0</v>
      </c>
      <c r="K431">
        <v>547690137.93557298</v>
      </c>
      <c r="L431">
        <v>56708735.917119198</v>
      </c>
      <c r="M431">
        <v>211453596.570144</v>
      </c>
      <c r="N431">
        <v>0</v>
      </c>
      <c r="O431">
        <v>0</v>
      </c>
      <c r="P431">
        <v>0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f t="shared" si="7"/>
        <v>0</v>
      </c>
    </row>
    <row r="432" spans="1:27" x14ac:dyDescent="0.25">
      <c r="A432" t="s">
        <v>119</v>
      </c>
      <c r="B432">
        <v>2025</v>
      </c>
      <c r="C432" t="s">
        <v>124</v>
      </c>
      <c r="D432" t="str">
        <f>_xlfn.XLOOKUP(C432,SB_Riverside_EMFAC!$BE$72:$BE$84,SB_Riverside_EMFAC!$BF$72:$BF$84)</f>
        <v>Passenger</v>
      </c>
      <c r="E432" t="s">
        <v>115</v>
      </c>
      <c r="F432" t="s">
        <v>115</v>
      </c>
      <c r="G432" t="s">
        <v>126</v>
      </c>
      <c r="H432">
        <v>19047.0906034445</v>
      </c>
      <c r="I432">
        <v>315940305.55673999</v>
      </c>
      <c r="J432">
        <v>152425171.21070299</v>
      </c>
      <c r="K432">
        <v>163515134.346037</v>
      </c>
      <c r="L432">
        <v>27329622.717854399</v>
      </c>
      <c r="M432">
        <v>49386444.103912003</v>
      </c>
      <c r="N432">
        <v>45926.345522528201</v>
      </c>
      <c r="O432">
        <v>0</v>
      </c>
      <c r="P432">
        <v>1915.74664563232</v>
      </c>
      <c r="Q432">
        <v>47842.092168160503</v>
      </c>
      <c r="R432">
        <v>0.139958815399847</v>
      </c>
      <c r="S432">
        <v>0</v>
      </c>
      <c r="T432">
        <v>1.20023078174108</v>
      </c>
      <c r="U432">
        <v>1.3401895971409299</v>
      </c>
      <c r="V432">
        <v>0.18482492084959701</v>
      </c>
      <c r="W432">
        <v>0</v>
      </c>
      <c r="X432">
        <v>0.61670040843126095</v>
      </c>
      <c r="Y432">
        <v>0.80152532928085896</v>
      </c>
      <c r="Z432">
        <v>5044.8888418277302</v>
      </c>
      <c r="AA432">
        <f t="shared" si="7"/>
        <v>62.625820996737147</v>
      </c>
    </row>
    <row r="433" spans="1:27" x14ac:dyDescent="0.25">
      <c r="A433" t="s">
        <v>113</v>
      </c>
      <c r="B433">
        <v>2025</v>
      </c>
      <c r="C433" t="s">
        <v>124</v>
      </c>
      <c r="D433" t="str">
        <f>_xlfn.XLOOKUP(C433,SB_Riverside_EMFAC!$BE$72:$BE$84,SB_Riverside_EMFAC!$BF$72:$BF$84)</f>
        <v>Passenger</v>
      </c>
      <c r="E433" t="s">
        <v>115</v>
      </c>
      <c r="F433" t="s">
        <v>115</v>
      </c>
      <c r="G433" t="s">
        <v>126</v>
      </c>
      <c r="H433">
        <v>22533.0142012701</v>
      </c>
      <c r="I433">
        <v>392574025.32803601</v>
      </c>
      <c r="J433">
        <v>189783200.04290301</v>
      </c>
      <c r="K433">
        <v>202790825.28513199</v>
      </c>
      <c r="L433">
        <v>32331382.7627513</v>
      </c>
      <c r="M433">
        <v>61248873.370558798</v>
      </c>
      <c r="N433">
        <v>56362.608369740999</v>
      </c>
      <c r="O433">
        <v>0</v>
      </c>
      <c r="P433">
        <v>2272.6300041583499</v>
      </c>
      <c r="Q433">
        <v>58635.238373899301</v>
      </c>
      <c r="R433">
        <v>0.17068707917922701</v>
      </c>
      <c r="S433">
        <v>0</v>
      </c>
      <c r="T433">
        <v>1.47065101840542</v>
      </c>
      <c r="U433">
        <v>1.6413380975846501</v>
      </c>
      <c r="V433">
        <v>0.23313222499443201</v>
      </c>
      <c r="W433">
        <v>0</v>
      </c>
      <c r="X433">
        <v>0.74637578628054102</v>
      </c>
      <c r="Y433">
        <v>0.979508011274973</v>
      </c>
      <c r="Z433">
        <v>6183.0126235001499</v>
      </c>
      <c r="AA433">
        <f t="shared" si="7"/>
        <v>63.492353846401052</v>
      </c>
    </row>
    <row r="434" spans="1:27" x14ac:dyDescent="0.25">
      <c r="A434" t="s">
        <v>113</v>
      </c>
      <c r="B434">
        <v>2025</v>
      </c>
      <c r="C434" t="s">
        <v>127</v>
      </c>
      <c r="D434" t="str">
        <f>_xlfn.XLOOKUP(C434,SB_Riverside_EMFAC!$BE$72:$BE$84,SB_Riverside_EMFAC!$BF$72:$BF$84)</f>
        <v>Passenger</v>
      </c>
      <c r="E434" t="s">
        <v>115</v>
      </c>
      <c r="F434" t="s">
        <v>115</v>
      </c>
      <c r="G434" t="s">
        <v>116</v>
      </c>
      <c r="H434">
        <v>70144.444258093601</v>
      </c>
      <c r="I434">
        <v>836255667.26391006</v>
      </c>
      <c r="J434">
        <v>836255667.26391006</v>
      </c>
      <c r="K434">
        <v>0</v>
      </c>
      <c r="L434">
        <v>104801001.470603</v>
      </c>
      <c r="M434">
        <v>0</v>
      </c>
      <c r="N434">
        <v>309259.383289313</v>
      </c>
      <c r="O434">
        <v>0</v>
      </c>
      <c r="P434">
        <v>10261.189677513001</v>
      </c>
      <c r="Q434">
        <v>319520.57296682597</v>
      </c>
      <c r="R434">
        <v>7.6252905920946104</v>
      </c>
      <c r="S434">
        <v>0</v>
      </c>
      <c r="T434">
        <v>14.3703397340345</v>
      </c>
      <c r="U434">
        <v>21.995630326129099</v>
      </c>
      <c r="V434">
        <v>11.160996443794501</v>
      </c>
      <c r="W434">
        <v>0</v>
      </c>
      <c r="X434">
        <v>4.8255422915497403</v>
      </c>
      <c r="Y434">
        <v>15.986538735344199</v>
      </c>
      <c r="Z434">
        <v>33693.045187675001</v>
      </c>
      <c r="AA434">
        <f t="shared" si="7"/>
        <v>24.81983040137359</v>
      </c>
    </row>
    <row r="435" spans="1:27" x14ac:dyDescent="0.25">
      <c r="A435" t="s">
        <v>119</v>
      </c>
      <c r="B435">
        <v>2025</v>
      </c>
      <c r="C435" t="s">
        <v>127</v>
      </c>
      <c r="D435" t="str">
        <f>_xlfn.XLOOKUP(C435,SB_Riverside_EMFAC!$BE$72:$BE$84,SB_Riverside_EMFAC!$BF$72:$BF$84)</f>
        <v>Passenger</v>
      </c>
      <c r="E435" t="s">
        <v>115</v>
      </c>
      <c r="F435" t="s">
        <v>115</v>
      </c>
      <c r="G435" t="s">
        <v>116</v>
      </c>
      <c r="H435">
        <v>55586.895396425498</v>
      </c>
      <c r="I435">
        <v>711664313.44084203</v>
      </c>
      <c r="J435">
        <v>711664313.44084203</v>
      </c>
      <c r="K435">
        <v>0</v>
      </c>
      <c r="L435">
        <v>83810983.148499399</v>
      </c>
      <c r="M435">
        <v>0</v>
      </c>
      <c r="N435">
        <v>265359.77395078802</v>
      </c>
      <c r="O435">
        <v>0</v>
      </c>
      <c r="P435">
        <v>8040.2922593858102</v>
      </c>
      <c r="Q435">
        <v>273400.06621017301</v>
      </c>
      <c r="R435">
        <v>6.7373944821261098</v>
      </c>
      <c r="S435">
        <v>0</v>
      </c>
      <c r="T435">
        <v>10.674126867080499</v>
      </c>
      <c r="U435">
        <v>17.411521349206701</v>
      </c>
      <c r="V435">
        <v>9.5458080516935606</v>
      </c>
      <c r="W435">
        <v>0</v>
      </c>
      <c r="X435">
        <v>3.7725237453029901</v>
      </c>
      <c r="Y435">
        <v>13.3183317969965</v>
      </c>
      <c r="Z435">
        <v>28829.695376419801</v>
      </c>
      <c r="AA435">
        <f t="shared" si="7"/>
        <v>24.68511387820358</v>
      </c>
    </row>
    <row r="436" spans="1:27" x14ac:dyDescent="0.25">
      <c r="A436" t="s">
        <v>119</v>
      </c>
      <c r="B436">
        <v>2025</v>
      </c>
      <c r="C436" t="s">
        <v>127</v>
      </c>
      <c r="D436" t="str">
        <f>_xlfn.XLOOKUP(C436,SB_Riverside_EMFAC!$BE$72:$BE$84,SB_Riverside_EMFAC!$BF$72:$BF$84)</f>
        <v>Passenger</v>
      </c>
      <c r="E436" t="s">
        <v>115</v>
      </c>
      <c r="F436" t="s">
        <v>115</v>
      </c>
      <c r="G436" t="s">
        <v>121</v>
      </c>
      <c r="H436">
        <v>24.9814044595004</v>
      </c>
      <c r="I436">
        <v>161937.27926535599</v>
      </c>
      <c r="J436">
        <v>161937.27926535599</v>
      </c>
      <c r="K436">
        <v>0</v>
      </c>
      <c r="L436">
        <v>24462.057180268199</v>
      </c>
      <c r="M436">
        <v>0</v>
      </c>
      <c r="N436">
        <v>74.271333349938303</v>
      </c>
      <c r="O436">
        <v>0</v>
      </c>
      <c r="P436">
        <v>0</v>
      </c>
      <c r="Q436">
        <v>74.271333349938303</v>
      </c>
      <c r="R436">
        <v>2.6379327480842E-3</v>
      </c>
      <c r="S436">
        <v>0</v>
      </c>
      <c r="T436">
        <v>0</v>
      </c>
      <c r="U436">
        <v>2.6379327480842E-3</v>
      </c>
      <c r="V436">
        <v>1.1701478815477199E-2</v>
      </c>
      <c r="W436">
        <v>0</v>
      </c>
      <c r="X436">
        <v>0</v>
      </c>
      <c r="Y436">
        <v>1.1701478815477199E-2</v>
      </c>
      <c r="Z436">
        <v>6.6346287870116898</v>
      </c>
      <c r="AA436">
        <f t="shared" si="7"/>
        <v>24.407888438667921</v>
      </c>
    </row>
    <row r="437" spans="1:27" x14ac:dyDescent="0.25">
      <c r="A437" t="s">
        <v>113</v>
      </c>
      <c r="B437">
        <v>2025</v>
      </c>
      <c r="C437" t="s">
        <v>127</v>
      </c>
      <c r="D437" t="str">
        <f>_xlfn.XLOOKUP(C437,SB_Riverside_EMFAC!$BE$72:$BE$84,SB_Riverside_EMFAC!$BF$72:$BF$84)</f>
        <v>Passenger</v>
      </c>
      <c r="E437" t="s">
        <v>115</v>
      </c>
      <c r="F437" t="s">
        <v>115</v>
      </c>
      <c r="G437" t="s">
        <v>121</v>
      </c>
      <c r="H437">
        <v>23.994813703329299</v>
      </c>
      <c r="I437">
        <v>113728.113559285</v>
      </c>
      <c r="J437">
        <v>113728.113559285</v>
      </c>
      <c r="K437">
        <v>0</v>
      </c>
      <c r="L437">
        <v>23288.4306093575</v>
      </c>
      <c r="M437">
        <v>0</v>
      </c>
      <c r="N437">
        <v>53.422538451174397</v>
      </c>
      <c r="O437">
        <v>0</v>
      </c>
      <c r="P437">
        <v>0</v>
      </c>
      <c r="Q437">
        <v>53.422538451174397</v>
      </c>
      <c r="R437">
        <v>1.7719857031987399E-3</v>
      </c>
      <c r="S437">
        <v>0</v>
      </c>
      <c r="T437">
        <v>0</v>
      </c>
      <c r="U437">
        <v>1.7719857031987399E-3</v>
      </c>
      <c r="V437">
        <v>8.4167426887315194E-3</v>
      </c>
      <c r="W437">
        <v>0</v>
      </c>
      <c r="X437">
        <v>0</v>
      </c>
      <c r="Y437">
        <v>8.4167426887315194E-3</v>
      </c>
      <c r="Z437">
        <v>4.7722141975480703</v>
      </c>
      <c r="AA437">
        <f t="shared" si="7"/>
        <v>23.831309503608978</v>
      </c>
    </row>
    <row r="438" spans="1:27" x14ac:dyDescent="0.25">
      <c r="A438" t="s">
        <v>119</v>
      </c>
      <c r="B438">
        <v>2025</v>
      </c>
      <c r="C438" t="s">
        <v>127</v>
      </c>
      <c r="D438" t="str">
        <f>_xlfn.XLOOKUP(C438,SB_Riverside_EMFAC!$BE$72:$BE$84,SB_Riverside_EMFAC!$BF$72:$BF$84)</f>
        <v>Passenger</v>
      </c>
      <c r="E438" t="s">
        <v>115</v>
      </c>
      <c r="F438" t="s">
        <v>115</v>
      </c>
      <c r="G438" t="s">
        <v>125</v>
      </c>
      <c r="H438">
        <v>118.006083820591</v>
      </c>
      <c r="I438">
        <v>1986353.1214608799</v>
      </c>
      <c r="J438">
        <v>0</v>
      </c>
      <c r="K438">
        <v>1986353.1214608799</v>
      </c>
      <c r="L438">
        <v>204605.31869088</v>
      </c>
      <c r="M438">
        <v>766896.24752864602</v>
      </c>
      <c r="N438">
        <v>0</v>
      </c>
      <c r="O438">
        <v>0</v>
      </c>
      <c r="P438">
        <v>0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f t="shared" si="7"/>
        <v>0</v>
      </c>
    </row>
    <row r="439" spans="1:27" x14ac:dyDescent="0.25">
      <c r="A439" t="s">
        <v>113</v>
      </c>
      <c r="B439">
        <v>2025</v>
      </c>
      <c r="C439" t="s">
        <v>127</v>
      </c>
      <c r="D439" t="str">
        <f>_xlfn.XLOOKUP(C439,SB_Riverside_EMFAC!$BE$72:$BE$84,SB_Riverside_EMFAC!$BF$72:$BF$84)</f>
        <v>Passenger</v>
      </c>
      <c r="E439" t="s">
        <v>115</v>
      </c>
      <c r="F439" t="s">
        <v>115</v>
      </c>
      <c r="G439" t="s">
        <v>125</v>
      </c>
      <c r="H439">
        <v>145.162502014723</v>
      </c>
      <c r="I439">
        <v>2467063.0621533399</v>
      </c>
      <c r="J439">
        <v>0</v>
      </c>
      <c r="K439">
        <v>2467063.0621533399</v>
      </c>
      <c r="L439">
        <v>250236.02186840499</v>
      </c>
      <c r="M439">
        <v>952489.95978643</v>
      </c>
      <c r="N439">
        <v>0</v>
      </c>
      <c r="O439">
        <v>0</v>
      </c>
      <c r="P439">
        <v>0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f t="shared" si="7"/>
        <v>0</v>
      </c>
    </row>
    <row r="440" spans="1:27" x14ac:dyDescent="0.25">
      <c r="A440" t="s">
        <v>113</v>
      </c>
      <c r="B440">
        <v>2025</v>
      </c>
      <c r="C440" t="s">
        <v>127</v>
      </c>
      <c r="D440" t="str">
        <f>_xlfn.XLOOKUP(C440,SB_Riverside_EMFAC!$BE$72:$BE$84,SB_Riverside_EMFAC!$BF$72:$BF$84)</f>
        <v>Passenger</v>
      </c>
      <c r="E440" t="s">
        <v>115</v>
      </c>
      <c r="F440" t="s">
        <v>115</v>
      </c>
      <c r="G440" t="s">
        <v>126</v>
      </c>
      <c r="H440">
        <v>125.086733687859</v>
      </c>
      <c r="I440">
        <v>2245201.9670372</v>
      </c>
      <c r="J440">
        <v>974474.58190567</v>
      </c>
      <c r="K440">
        <v>1270727.38513153</v>
      </c>
      <c r="L440">
        <v>179480.07440462799</v>
      </c>
      <c r="M440">
        <v>383797.54405057302</v>
      </c>
      <c r="N440">
        <v>289.55653955222903</v>
      </c>
      <c r="O440">
        <v>0</v>
      </c>
      <c r="P440">
        <v>13.3722496967009</v>
      </c>
      <c r="Q440">
        <v>302.92878924893</v>
      </c>
      <c r="R440">
        <v>8.6507833530774004E-4</v>
      </c>
      <c r="S440">
        <v>0</v>
      </c>
      <c r="T440">
        <v>8.0900772085004801E-3</v>
      </c>
      <c r="U440">
        <v>8.95515554380822E-3</v>
      </c>
      <c r="V440">
        <v>1.1738185152203901E-3</v>
      </c>
      <c r="W440">
        <v>0</v>
      </c>
      <c r="X440">
        <v>4.0710087581355796E-3</v>
      </c>
      <c r="Y440">
        <v>5.2448272733559799E-3</v>
      </c>
      <c r="Z440">
        <v>31.943462325574799</v>
      </c>
      <c r="AA440">
        <f t="shared" si="7"/>
        <v>70.286744253130962</v>
      </c>
    </row>
    <row r="441" spans="1:27" x14ac:dyDescent="0.25">
      <c r="A441" t="s">
        <v>119</v>
      </c>
      <c r="B441">
        <v>2025</v>
      </c>
      <c r="C441" t="s">
        <v>127</v>
      </c>
      <c r="D441" t="str">
        <f>_xlfn.XLOOKUP(C441,SB_Riverside_EMFAC!$BE$72:$BE$84,SB_Riverside_EMFAC!$BF$72:$BF$84)</f>
        <v>Passenger</v>
      </c>
      <c r="E441" t="s">
        <v>115</v>
      </c>
      <c r="F441" t="s">
        <v>115</v>
      </c>
      <c r="G441" t="s">
        <v>126</v>
      </c>
      <c r="H441">
        <v>108.235114495012</v>
      </c>
      <c r="I441">
        <v>1995955.89494596</v>
      </c>
      <c r="J441">
        <v>865853.074151529</v>
      </c>
      <c r="K441">
        <v>1130102.8207944301</v>
      </c>
      <c r="L441">
        <v>155300.61286302301</v>
      </c>
      <c r="M441">
        <v>341324.73433759599</v>
      </c>
      <c r="N441">
        <v>261.47908493435301</v>
      </c>
      <c r="O441">
        <v>0</v>
      </c>
      <c r="P441">
        <v>11.5530861417355</v>
      </c>
      <c r="Q441">
        <v>273.03217107608799</v>
      </c>
      <c r="R441">
        <v>7.9359134713556602E-4</v>
      </c>
      <c r="S441">
        <v>0</v>
      </c>
      <c r="T441">
        <v>6.8067122957604902E-3</v>
      </c>
      <c r="U441">
        <v>7.6003036428960499E-3</v>
      </c>
      <c r="V441">
        <v>1.0480921136546599E-3</v>
      </c>
      <c r="W441">
        <v>0</v>
      </c>
      <c r="X441">
        <v>3.50382217416408E-3</v>
      </c>
      <c r="Y441">
        <v>4.55191428781874E-3</v>
      </c>
      <c r="Z441">
        <v>28.790901294204801</v>
      </c>
      <c r="AA441">
        <f t="shared" si="7"/>
        <v>69.325926081644326</v>
      </c>
    </row>
    <row r="442" spans="1:27" x14ac:dyDescent="0.25">
      <c r="A442" t="s">
        <v>119</v>
      </c>
      <c r="B442">
        <v>2025</v>
      </c>
      <c r="C442" t="s">
        <v>128</v>
      </c>
      <c r="D442" t="str">
        <f>_xlfn.XLOOKUP(C442,SB_Riverside_EMFAC!$BE$72:$BE$84,SB_Riverside_EMFAC!$BF$72:$BF$84)</f>
        <v>Passenger</v>
      </c>
      <c r="E442" t="s">
        <v>115</v>
      </c>
      <c r="F442" t="s">
        <v>115</v>
      </c>
      <c r="G442" t="s">
        <v>116</v>
      </c>
      <c r="H442">
        <v>284782.37256743299</v>
      </c>
      <c r="I442">
        <v>4243297700.54109</v>
      </c>
      <c r="J442">
        <v>4243297700.54109</v>
      </c>
      <c r="K442">
        <v>0</v>
      </c>
      <c r="L442">
        <v>464166265.91292298</v>
      </c>
      <c r="M442">
        <v>0</v>
      </c>
      <c r="N442">
        <v>1591471.16752566</v>
      </c>
      <c r="O442">
        <v>0</v>
      </c>
      <c r="P442">
        <v>42831.480489665002</v>
      </c>
      <c r="Q442">
        <v>1634302.6480153201</v>
      </c>
      <c r="R442">
        <v>12.9829401427927</v>
      </c>
      <c r="S442">
        <v>0</v>
      </c>
      <c r="T442">
        <v>37.442953190803301</v>
      </c>
      <c r="U442">
        <v>50.425893333596001</v>
      </c>
      <c r="V442">
        <v>26.427820778602999</v>
      </c>
      <c r="W442">
        <v>0</v>
      </c>
      <c r="X442">
        <v>17.997476308108901</v>
      </c>
      <c r="Y442">
        <v>44.4252970867119</v>
      </c>
      <c r="Z442">
        <v>172335.17221951901</v>
      </c>
      <c r="AA442">
        <f t="shared" si="7"/>
        <v>24.622354484527481</v>
      </c>
    </row>
    <row r="443" spans="1:27" x14ac:dyDescent="0.25">
      <c r="A443" t="s">
        <v>113</v>
      </c>
      <c r="B443">
        <v>2025</v>
      </c>
      <c r="C443" t="s">
        <v>128</v>
      </c>
      <c r="D443" t="str">
        <f>_xlfn.XLOOKUP(C443,SB_Riverside_EMFAC!$BE$72:$BE$84,SB_Riverside_EMFAC!$BF$72:$BF$84)</f>
        <v>Passenger</v>
      </c>
      <c r="E443" t="s">
        <v>115</v>
      </c>
      <c r="F443" t="s">
        <v>115</v>
      </c>
      <c r="G443" t="s">
        <v>116</v>
      </c>
      <c r="H443">
        <v>337644.22018504399</v>
      </c>
      <c r="I443">
        <v>4833537695.2118101</v>
      </c>
      <c r="J443">
        <v>4833537695.2118101</v>
      </c>
      <c r="K443">
        <v>0</v>
      </c>
      <c r="L443">
        <v>547405051.02292204</v>
      </c>
      <c r="M443">
        <v>0</v>
      </c>
      <c r="N443">
        <v>1805363.4875359</v>
      </c>
      <c r="O443">
        <v>0</v>
      </c>
      <c r="P443">
        <v>51214.929773882301</v>
      </c>
      <c r="Q443">
        <v>1856578.4173097799</v>
      </c>
      <c r="R443">
        <v>15.152338493918201</v>
      </c>
      <c r="S443">
        <v>0</v>
      </c>
      <c r="T443">
        <v>47.324239849393798</v>
      </c>
      <c r="U443">
        <v>62.476578343311999</v>
      </c>
      <c r="V443">
        <v>31.429745062331701</v>
      </c>
      <c r="W443">
        <v>0</v>
      </c>
      <c r="X443">
        <v>21.877202761980399</v>
      </c>
      <c r="Y443">
        <v>53.306947824312203</v>
      </c>
      <c r="Z443">
        <v>195773.87436449999</v>
      </c>
      <c r="AA443">
        <f t="shared" si="7"/>
        <v>24.689390813263099</v>
      </c>
    </row>
    <row r="444" spans="1:27" x14ac:dyDescent="0.25">
      <c r="A444" t="s">
        <v>113</v>
      </c>
      <c r="B444">
        <v>2025</v>
      </c>
      <c r="C444" t="s">
        <v>128</v>
      </c>
      <c r="D444" t="str">
        <f>_xlfn.XLOOKUP(C444,SB_Riverside_EMFAC!$BE$72:$BE$84,SB_Riverside_EMFAC!$BF$72:$BF$84)</f>
        <v>Passenger</v>
      </c>
      <c r="E444" t="s">
        <v>115</v>
      </c>
      <c r="F444" t="s">
        <v>115</v>
      </c>
      <c r="G444" t="s">
        <v>121</v>
      </c>
      <c r="H444">
        <v>1014.1770393179301</v>
      </c>
      <c r="I444">
        <v>15575280.089956</v>
      </c>
      <c r="J444">
        <v>15575280.089956</v>
      </c>
      <c r="K444">
        <v>0</v>
      </c>
      <c r="L444">
        <v>1695513.0577535499</v>
      </c>
      <c r="M444">
        <v>0</v>
      </c>
      <c r="N444">
        <v>5220.7480397890104</v>
      </c>
      <c r="O444">
        <v>0</v>
      </c>
      <c r="P444">
        <v>0</v>
      </c>
      <c r="Q444">
        <v>5220.7480397890104</v>
      </c>
      <c r="R444">
        <v>9.2607134529004605E-3</v>
      </c>
      <c r="S444">
        <v>0</v>
      </c>
      <c r="T444">
        <v>0</v>
      </c>
      <c r="U444">
        <v>9.2607134529004605E-3</v>
      </c>
      <c r="V444">
        <v>0.82253097976173695</v>
      </c>
      <c r="W444">
        <v>0</v>
      </c>
      <c r="X444">
        <v>0</v>
      </c>
      <c r="Y444">
        <v>0.82253097976173695</v>
      </c>
      <c r="Z444">
        <v>466.36735429696898</v>
      </c>
      <c r="AA444">
        <f t="shared" si="7"/>
        <v>33.397020495645847</v>
      </c>
    </row>
    <row r="445" spans="1:27" x14ac:dyDescent="0.25">
      <c r="A445" t="s">
        <v>119</v>
      </c>
      <c r="B445">
        <v>2025</v>
      </c>
      <c r="C445" t="s">
        <v>128</v>
      </c>
      <c r="D445" t="str">
        <f>_xlfn.XLOOKUP(C445,SB_Riverside_EMFAC!$BE$72:$BE$84,SB_Riverside_EMFAC!$BF$72:$BF$84)</f>
        <v>Passenger</v>
      </c>
      <c r="E445" t="s">
        <v>115</v>
      </c>
      <c r="F445" t="s">
        <v>115</v>
      </c>
      <c r="G445" t="s">
        <v>121</v>
      </c>
      <c r="H445">
        <v>950.16280696263004</v>
      </c>
      <c r="I445">
        <v>14821425.933482399</v>
      </c>
      <c r="J445">
        <v>14821425.933482399</v>
      </c>
      <c r="K445">
        <v>0</v>
      </c>
      <c r="L445">
        <v>1586024.4719157801</v>
      </c>
      <c r="M445">
        <v>0</v>
      </c>
      <c r="N445">
        <v>4965.3357517790801</v>
      </c>
      <c r="O445">
        <v>0</v>
      </c>
      <c r="P445">
        <v>0</v>
      </c>
      <c r="Q445">
        <v>4965.3357517790801</v>
      </c>
      <c r="R445">
        <v>9.16707558742565E-3</v>
      </c>
      <c r="S445">
        <v>0</v>
      </c>
      <c r="T445">
        <v>0</v>
      </c>
      <c r="U445">
        <v>9.16707558742565E-3</v>
      </c>
      <c r="V445">
        <v>0.78229066977189099</v>
      </c>
      <c r="W445">
        <v>0</v>
      </c>
      <c r="X445">
        <v>0</v>
      </c>
      <c r="Y445">
        <v>0.78229066977189099</v>
      </c>
      <c r="Z445">
        <v>443.55147578563299</v>
      </c>
      <c r="AA445">
        <f t="shared" si="7"/>
        <v>33.415345777466307</v>
      </c>
    </row>
    <row r="446" spans="1:27" x14ac:dyDescent="0.25">
      <c r="A446" t="s">
        <v>113</v>
      </c>
      <c r="B446">
        <v>2025</v>
      </c>
      <c r="C446" t="s">
        <v>128</v>
      </c>
      <c r="D446" t="str">
        <f>_xlfn.XLOOKUP(C446,SB_Riverside_EMFAC!$BE$72:$BE$84,SB_Riverside_EMFAC!$BF$72:$BF$84)</f>
        <v>Passenger</v>
      </c>
      <c r="E446" t="s">
        <v>115</v>
      </c>
      <c r="F446" t="s">
        <v>115</v>
      </c>
      <c r="G446" t="s">
        <v>125</v>
      </c>
      <c r="H446">
        <v>2707.3440130684398</v>
      </c>
      <c r="I446">
        <v>33939977.139406502</v>
      </c>
      <c r="J446">
        <v>0</v>
      </c>
      <c r="K446">
        <v>33939977.139406502</v>
      </c>
      <c r="L446">
        <v>4783104.9503623601</v>
      </c>
      <c r="M446">
        <v>13103632.394564301</v>
      </c>
      <c r="N446">
        <v>0</v>
      </c>
      <c r="O446">
        <v>0</v>
      </c>
      <c r="P446">
        <v>0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f t="shared" si="7"/>
        <v>0</v>
      </c>
    </row>
    <row r="447" spans="1:27" x14ac:dyDescent="0.25">
      <c r="A447" t="s">
        <v>119</v>
      </c>
      <c r="B447">
        <v>2025</v>
      </c>
      <c r="C447" t="s">
        <v>128</v>
      </c>
      <c r="D447" t="str">
        <f>_xlfn.XLOOKUP(C447,SB_Riverside_EMFAC!$BE$72:$BE$84,SB_Riverside_EMFAC!$BF$72:$BF$84)</f>
        <v>Passenger</v>
      </c>
      <c r="E447" t="s">
        <v>115</v>
      </c>
      <c r="F447" t="s">
        <v>115</v>
      </c>
      <c r="G447" t="s">
        <v>125</v>
      </c>
      <c r="H447">
        <v>2362.80062264659</v>
      </c>
      <c r="I447">
        <v>28797574.563944899</v>
      </c>
      <c r="J447">
        <v>0</v>
      </c>
      <c r="K447">
        <v>28797574.563944899</v>
      </c>
      <c r="L447">
        <v>4173918.9605731601</v>
      </c>
      <c r="M447">
        <v>11118240.5748547</v>
      </c>
      <c r="N447">
        <v>0</v>
      </c>
      <c r="O447">
        <v>0</v>
      </c>
      <c r="P447">
        <v>0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f t="shared" si="7"/>
        <v>0</v>
      </c>
    </row>
    <row r="448" spans="1:27" x14ac:dyDescent="0.25">
      <c r="A448" t="s">
        <v>119</v>
      </c>
      <c r="B448">
        <v>2025</v>
      </c>
      <c r="C448" t="s">
        <v>128</v>
      </c>
      <c r="D448" t="str">
        <f>_xlfn.XLOOKUP(C448,SB_Riverside_EMFAC!$BE$72:$BE$84,SB_Riverside_EMFAC!$BF$72:$BF$84)</f>
        <v>Passenger</v>
      </c>
      <c r="E448" t="s">
        <v>115</v>
      </c>
      <c r="F448" t="s">
        <v>115</v>
      </c>
      <c r="G448" t="s">
        <v>126</v>
      </c>
      <c r="H448">
        <v>2794.3835637270899</v>
      </c>
      <c r="I448">
        <v>49328809.1677121</v>
      </c>
      <c r="J448">
        <v>22424764.517000102</v>
      </c>
      <c r="K448">
        <v>26904044.650711901</v>
      </c>
      <c r="L448">
        <v>4009507.2846361198</v>
      </c>
      <c r="M448">
        <v>8125823.3534499602</v>
      </c>
      <c r="N448">
        <v>6767.2339907680698</v>
      </c>
      <c r="O448">
        <v>0</v>
      </c>
      <c r="P448">
        <v>325.46532022173699</v>
      </c>
      <c r="Q448">
        <v>7092.6993109898103</v>
      </c>
      <c r="R448">
        <v>2.05599494047254E-2</v>
      </c>
      <c r="S448">
        <v>0</v>
      </c>
      <c r="T448">
        <v>0.175786122759748</v>
      </c>
      <c r="U448">
        <v>0.196346072164473</v>
      </c>
      <c r="V448">
        <v>2.7160187382751201E-2</v>
      </c>
      <c r="W448">
        <v>0</v>
      </c>
      <c r="X448">
        <v>9.0530755713077699E-2</v>
      </c>
      <c r="Y448">
        <v>0.117690943095829</v>
      </c>
      <c r="Z448">
        <v>747.91628022206305</v>
      </c>
      <c r="AA448">
        <f t="shared" si="7"/>
        <v>65.95498784043842</v>
      </c>
    </row>
    <row r="449" spans="1:27" x14ac:dyDescent="0.25">
      <c r="A449" t="s">
        <v>113</v>
      </c>
      <c r="B449">
        <v>2025</v>
      </c>
      <c r="C449" t="s">
        <v>128</v>
      </c>
      <c r="D449" t="str">
        <f>_xlfn.XLOOKUP(C449,SB_Riverside_EMFAC!$BE$72:$BE$84,SB_Riverside_EMFAC!$BF$72:$BF$84)</f>
        <v>Passenger</v>
      </c>
      <c r="E449" t="s">
        <v>115</v>
      </c>
      <c r="F449" t="s">
        <v>115</v>
      </c>
      <c r="G449" t="s">
        <v>126</v>
      </c>
      <c r="H449">
        <v>3207.5766847404502</v>
      </c>
      <c r="I449">
        <v>55299079.417095102</v>
      </c>
      <c r="J449">
        <v>25144488.954762299</v>
      </c>
      <c r="K449">
        <v>30154590.462332699</v>
      </c>
      <c r="L449">
        <v>4602375.3683772404</v>
      </c>
      <c r="M449">
        <v>9107585.0703384206</v>
      </c>
      <c r="N449">
        <v>7467.8959786572004</v>
      </c>
      <c r="O449">
        <v>0</v>
      </c>
      <c r="P449">
        <v>373.97211353018099</v>
      </c>
      <c r="Q449">
        <v>7841.8680921873802</v>
      </c>
      <c r="R449">
        <v>2.23504775540566E-2</v>
      </c>
      <c r="S449">
        <v>0</v>
      </c>
      <c r="T449">
        <v>0.20758814893246499</v>
      </c>
      <c r="U449">
        <v>0.229938626486522</v>
      </c>
      <c r="V449">
        <v>3.03390962576809E-2</v>
      </c>
      <c r="W449">
        <v>0</v>
      </c>
      <c r="X449">
        <v>0.10453441392695</v>
      </c>
      <c r="Y449">
        <v>0.13487351018463101</v>
      </c>
      <c r="Z449">
        <v>826.91519213471099</v>
      </c>
      <c r="AA449">
        <f t="shared" si="7"/>
        <v>66.873942990862901</v>
      </c>
    </row>
    <row r="450" spans="1:27" x14ac:dyDescent="0.25">
      <c r="A450" t="s">
        <v>113</v>
      </c>
      <c r="B450">
        <v>2025</v>
      </c>
      <c r="C450" t="s">
        <v>129</v>
      </c>
      <c r="D450" t="str">
        <f>_xlfn.XLOOKUP(C450,SB_Riverside_EMFAC!$BE$72:$BE$84,SB_Riverside_EMFAC!$BF$72:$BF$84)</f>
        <v>Truck</v>
      </c>
      <c r="E450" t="s">
        <v>115</v>
      </c>
      <c r="F450" t="s">
        <v>115</v>
      </c>
      <c r="G450" t="s">
        <v>116</v>
      </c>
      <c r="H450">
        <v>29713.016748955601</v>
      </c>
      <c r="I450">
        <v>362476554.15817797</v>
      </c>
      <c r="J450">
        <v>362476554.15817797</v>
      </c>
      <c r="K450">
        <v>0</v>
      </c>
      <c r="L450">
        <v>144756254.432785</v>
      </c>
      <c r="M450">
        <v>0</v>
      </c>
      <c r="N450">
        <v>245465.23080290001</v>
      </c>
      <c r="O450">
        <v>1275.60704031931</v>
      </c>
      <c r="P450">
        <v>4087.5362716855698</v>
      </c>
      <c r="Q450">
        <v>250828.37411490499</v>
      </c>
      <c r="R450">
        <v>2.2089373654574902</v>
      </c>
      <c r="S450">
        <v>1.22317561215518</v>
      </c>
      <c r="T450">
        <v>5.3861725536541796</v>
      </c>
      <c r="U450">
        <v>8.8182855312668593</v>
      </c>
      <c r="V450">
        <v>4.07699872906732</v>
      </c>
      <c r="W450">
        <v>3.1832324885260999E-2</v>
      </c>
      <c r="X450">
        <v>8.0359562574056493</v>
      </c>
      <c r="Y450">
        <v>12.144787311358201</v>
      </c>
      <c r="Z450">
        <v>26449.5386476475</v>
      </c>
      <c r="AA450">
        <f t="shared" si="7"/>
        <v>13.704456587578994</v>
      </c>
    </row>
    <row r="451" spans="1:27" x14ac:dyDescent="0.25">
      <c r="A451" t="s">
        <v>119</v>
      </c>
      <c r="B451">
        <v>2025</v>
      </c>
      <c r="C451" t="s">
        <v>129</v>
      </c>
      <c r="D451" t="str">
        <f>_xlfn.XLOOKUP(C451,SB_Riverside_EMFAC!$BE$72:$BE$84,SB_Riverside_EMFAC!$BF$72:$BF$84)</f>
        <v>Truck</v>
      </c>
      <c r="E451" t="s">
        <v>115</v>
      </c>
      <c r="F451" t="s">
        <v>115</v>
      </c>
      <c r="G451" t="s">
        <v>116</v>
      </c>
      <c r="H451">
        <v>23953.9555344297</v>
      </c>
      <c r="I451">
        <v>291353452.44097102</v>
      </c>
      <c r="J451">
        <v>291353452.44097102</v>
      </c>
      <c r="K451">
        <v>0</v>
      </c>
      <c r="L451">
        <v>116699186.464647</v>
      </c>
      <c r="M451">
        <v>0</v>
      </c>
      <c r="N451">
        <v>193743.02586654999</v>
      </c>
      <c r="O451">
        <v>1025.59790260467</v>
      </c>
      <c r="P451">
        <v>3277.7545779482798</v>
      </c>
      <c r="Q451">
        <v>198046.37834710299</v>
      </c>
      <c r="R451">
        <v>1.2881489694999999</v>
      </c>
      <c r="S451">
        <v>0.98835594750054101</v>
      </c>
      <c r="T451">
        <v>4.1471908469915997</v>
      </c>
      <c r="U451">
        <v>6.4236957639921402</v>
      </c>
      <c r="V451">
        <v>2.7296659964011698</v>
      </c>
      <c r="W451">
        <v>2.5913024417845602E-2</v>
      </c>
      <c r="X451">
        <v>6.5006928839676297</v>
      </c>
      <c r="Y451">
        <v>9.2562719047866509</v>
      </c>
      <c r="Z451">
        <v>20883.7431435037</v>
      </c>
      <c r="AA451">
        <f t="shared" si="7"/>
        <v>13.951208384384016</v>
      </c>
    </row>
    <row r="452" spans="1:27" x14ac:dyDescent="0.25">
      <c r="A452" t="s">
        <v>119</v>
      </c>
      <c r="B452">
        <v>2025</v>
      </c>
      <c r="C452" t="s">
        <v>129</v>
      </c>
      <c r="D452" t="str">
        <f>_xlfn.XLOOKUP(C452,SB_Riverside_EMFAC!$BE$72:$BE$84,SB_Riverside_EMFAC!$BF$72:$BF$84)</f>
        <v>Truck</v>
      </c>
      <c r="E452" t="s">
        <v>115</v>
      </c>
      <c r="F452" t="s">
        <v>115</v>
      </c>
      <c r="G452" t="s">
        <v>121</v>
      </c>
      <c r="H452">
        <v>19293.108624961202</v>
      </c>
      <c r="I452">
        <v>232639005.13010299</v>
      </c>
      <c r="J452">
        <v>232639005.13010299</v>
      </c>
      <c r="K452">
        <v>0</v>
      </c>
      <c r="L452">
        <v>79357352.697235301</v>
      </c>
      <c r="M452">
        <v>0</v>
      </c>
      <c r="N452">
        <v>124964.92604991701</v>
      </c>
      <c r="O452">
        <v>922.806143862299</v>
      </c>
      <c r="P452">
        <v>0</v>
      </c>
      <c r="Q452">
        <v>125887.732193779</v>
      </c>
      <c r="R452">
        <v>1.2150475066686901</v>
      </c>
      <c r="S452">
        <v>3.5453970508797998E-2</v>
      </c>
      <c r="T452">
        <v>0</v>
      </c>
      <c r="U452">
        <v>1.2505014771774901</v>
      </c>
      <c r="V452">
        <v>19.6882749897743</v>
      </c>
      <c r="W452">
        <v>0.145388483768292</v>
      </c>
      <c r="X452">
        <v>0</v>
      </c>
      <c r="Y452">
        <v>19.8336634735426</v>
      </c>
      <c r="Z452">
        <v>11245.5012489035</v>
      </c>
      <c r="AA452">
        <f t="shared" si="7"/>
        <v>20.687295299779244</v>
      </c>
    </row>
    <row r="453" spans="1:27" x14ac:dyDescent="0.25">
      <c r="A453" t="s">
        <v>113</v>
      </c>
      <c r="B453">
        <v>2025</v>
      </c>
      <c r="C453" t="s">
        <v>129</v>
      </c>
      <c r="D453" t="str">
        <f>_xlfn.XLOOKUP(C453,SB_Riverside_EMFAC!$BE$72:$BE$84,SB_Riverside_EMFAC!$BF$72:$BF$84)</f>
        <v>Truck</v>
      </c>
      <c r="E453" t="s">
        <v>115</v>
      </c>
      <c r="F453" t="s">
        <v>115</v>
      </c>
      <c r="G453" t="s">
        <v>121</v>
      </c>
      <c r="H453">
        <v>22260.033916387401</v>
      </c>
      <c r="I453">
        <v>273112703.27509397</v>
      </c>
      <c r="J453">
        <v>273112703.27509397</v>
      </c>
      <c r="K453">
        <v>0</v>
      </c>
      <c r="L453">
        <v>91561054.099374101</v>
      </c>
      <c r="M453">
        <v>0</v>
      </c>
      <c r="N453">
        <v>147535.80522882799</v>
      </c>
      <c r="O453">
        <v>1067.0071370176599</v>
      </c>
      <c r="P453">
        <v>0</v>
      </c>
      <c r="Q453">
        <v>148602.81236584601</v>
      </c>
      <c r="R453">
        <v>1.4705557391314801</v>
      </c>
      <c r="S453">
        <v>4.0906139147289897E-2</v>
      </c>
      <c r="T453">
        <v>0</v>
      </c>
      <c r="U453">
        <v>1.5114618782787701</v>
      </c>
      <c r="V453">
        <v>23.244326196157399</v>
      </c>
      <c r="W453">
        <v>0.168107408964208</v>
      </c>
      <c r="X453">
        <v>0</v>
      </c>
      <c r="Y453">
        <v>23.412433605121599</v>
      </c>
      <c r="Z453">
        <v>13274.630362538899</v>
      </c>
      <c r="AA453">
        <f t="shared" si="7"/>
        <v>20.574034516683792</v>
      </c>
    </row>
    <row r="454" spans="1:27" x14ac:dyDescent="0.25">
      <c r="A454" t="s">
        <v>113</v>
      </c>
      <c r="B454">
        <v>2025</v>
      </c>
      <c r="C454" t="s">
        <v>129</v>
      </c>
      <c r="D454" t="str">
        <f>_xlfn.XLOOKUP(C454,SB_Riverside_EMFAC!$BE$72:$BE$84,SB_Riverside_EMFAC!$BF$72:$BF$84)</f>
        <v>Truck</v>
      </c>
      <c r="E454" t="s">
        <v>115</v>
      </c>
      <c r="F454" t="s">
        <v>115</v>
      </c>
      <c r="G454" t="s">
        <v>125</v>
      </c>
      <c r="H454">
        <v>246.32090907471601</v>
      </c>
      <c r="I454">
        <v>5643663.3546113297</v>
      </c>
      <c r="J454">
        <v>0</v>
      </c>
      <c r="K454">
        <v>5643663.3546113297</v>
      </c>
      <c r="L454">
        <v>1126854.39443187</v>
      </c>
      <c r="M454">
        <v>3184599.1341184401</v>
      </c>
      <c r="N454">
        <v>0</v>
      </c>
      <c r="O454">
        <v>0</v>
      </c>
      <c r="P454">
        <v>0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f t="shared" si="7"/>
        <v>0</v>
      </c>
    </row>
    <row r="455" spans="1:27" x14ac:dyDescent="0.25">
      <c r="A455" t="s">
        <v>119</v>
      </c>
      <c r="B455">
        <v>2025</v>
      </c>
      <c r="C455" t="s">
        <v>129</v>
      </c>
      <c r="D455" t="str">
        <f>_xlfn.XLOOKUP(C455,SB_Riverside_EMFAC!$BE$72:$BE$84,SB_Riverside_EMFAC!$BF$72:$BF$84)</f>
        <v>Truck</v>
      </c>
      <c r="E455" t="s">
        <v>115</v>
      </c>
      <c r="F455" t="s">
        <v>115</v>
      </c>
      <c r="G455" t="s">
        <v>125</v>
      </c>
      <c r="H455">
        <v>212.869488515227</v>
      </c>
      <c r="I455">
        <v>4743256.8304251302</v>
      </c>
      <c r="J455">
        <v>0</v>
      </c>
      <c r="K455">
        <v>4743256.8304251302</v>
      </c>
      <c r="L455">
        <v>973897.84063069103</v>
      </c>
      <c r="M455">
        <v>2679377.6610983801</v>
      </c>
      <c r="N455">
        <v>0</v>
      </c>
      <c r="O455">
        <v>0</v>
      </c>
      <c r="P455">
        <v>0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f t="shared" si="7"/>
        <v>0</v>
      </c>
    </row>
    <row r="456" spans="1:27" x14ac:dyDescent="0.25">
      <c r="A456" t="s">
        <v>119</v>
      </c>
      <c r="B456">
        <v>2025</v>
      </c>
      <c r="C456" t="s">
        <v>130</v>
      </c>
      <c r="D456" t="str">
        <f>_xlfn.XLOOKUP(C456,SB_Riverside_EMFAC!$BE$72:$BE$84,SB_Riverside_EMFAC!$BF$72:$BF$84)</f>
        <v>Truck</v>
      </c>
      <c r="E456" t="s">
        <v>115</v>
      </c>
      <c r="F456" t="s">
        <v>115</v>
      </c>
      <c r="G456" t="s">
        <v>116</v>
      </c>
      <c r="H456">
        <v>3679.24025335959</v>
      </c>
      <c r="I456">
        <v>42420895.456166498</v>
      </c>
      <c r="J456">
        <v>42420895.456166498</v>
      </c>
      <c r="K456">
        <v>0</v>
      </c>
      <c r="L456">
        <v>17924569.650215302</v>
      </c>
      <c r="M456">
        <v>0</v>
      </c>
      <c r="N456">
        <v>32208.1522288993</v>
      </c>
      <c r="O456">
        <v>183.09844534787101</v>
      </c>
      <c r="P456">
        <v>498.95144667415298</v>
      </c>
      <c r="Q456">
        <v>32890.202120921298</v>
      </c>
      <c r="R456">
        <v>0.121382733905584</v>
      </c>
      <c r="S456">
        <v>0.152817869349547</v>
      </c>
      <c r="T456">
        <v>0.62627453008237399</v>
      </c>
      <c r="U456">
        <v>0.90047513333750695</v>
      </c>
      <c r="V456">
        <v>0.400266699970453</v>
      </c>
      <c r="W456">
        <v>3.92038910811391E-3</v>
      </c>
      <c r="X456">
        <v>0.994181911442925</v>
      </c>
      <c r="Y456">
        <v>1.3983690005214899</v>
      </c>
      <c r="Z456">
        <v>3468.2307182987602</v>
      </c>
      <c r="AA456">
        <f t="shared" si="7"/>
        <v>12.23127839573915</v>
      </c>
    </row>
    <row r="457" spans="1:27" x14ac:dyDescent="0.25">
      <c r="A457" t="s">
        <v>113</v>
      </c>
      <c r="B457">
        <v>2025</v>
      </c>
      <c r="C457" t="s">
        <v>130</v>
      </c>
      <c r="D457" t="str">
        <f>_xlfn.XLOOKUP(C457,SB_Riverside_EMFAC!$BE$72:$BE$84,SB_Riverside_EMFAC!$BF$72:$BF$84)</f>
        <v>Truck</v>
      </c>
      <c r="E457" t="s">
        <v>115</v>
      </c>
      <c r="F457" t="s">
        <v>115</v>
      </c>
      <c r="G457" t="s">
        <v>116</v>
      </c>
      <c r="H457">
        <v>4518.5532780761296</v>
      </c>
      <c r="I457">
        <v>52926846.502130799</v>
      </c>
      <c r="J457">
        <v>52926846.502130799</v>
      </c>
      <c r="K457">
        <v>0</v>
      </c>
      <c r="L457">
        <v>22013545.562056601</v>
      </c>
      <c r="M457">
        <v>0</v>
      </c>
      <c r="N457">
        <v>40530.804513807103</v>
      </c>
      <c r="O457">
        <v>225.17480859103</v>
      </c>
      <c r="P457">
        <v>616.45345784799804</v>
      </c>
      <c r="Q457">
        <v>41372.432780246098</v>
      </c>
      <c r="R457">
        <v>0.18919861537395299</v>
      </c>
      <c r="S457">
        <v>0.187771271462504</v>
      </c>
      <c r="T457">
        <v>0.79516123867514099</v>
      </c>
      <c r="U457">
        <v>1.17213112551159</v>
      </c>
      <c r="V457">
        <v>0.55240249001520803</v>
      </c>
      <c r="W457">
        <v>4.8121429490825098E-3</v>
      </c>
      <c r="X457">
        <v>1.2227359940492399</v>
      </c>
      <c r="Y457">
        <v>1.7799506270135299</v>
      </c>
      <c r="Z457">
        <v>4362.6713430236796</v>
      </c>
      <c r="AA457">
        <f t="shared" si="7"/>
        <v>12.131751933770072</v>
      </c>
    </row>
    <row r="458" spans="1:27" x14ac:dyDescent="0.25">
      <c r="A458" t="s">
        <v>119</v>
      </c>
      <c r="B458">
        <v>2025</v>
      </c>
      <c r="C458" t="s">
        <v>130</v>
      </c>
      <c r="D458" t="str">
        <f>_xlfn.XLOOKUP(C458,SB_Riverside_EMFAC!$BE$72:$BE$84,SB_Riverside_EMFAC!$BF$72:$BF$84)</f>
        <v>Truck</v>
      </c>
      <c r="E458" t="s">
        <v>115</v>
      </c>
      <c r="F458" t="s">
        <v>115</v>
      </c>
      <c r="G458" t="s">
        <v>121</v>
      </c>
      <c r="H458">
        <v>8709.6770097155604</v>
      </c>
      <c r="I458">
        <v>105288190.12731101</v>
      </c>
      <c r="J458">
        <v>105288190.12731101</v>
      </c>
      <c r="K458">
        <v>0</v>
      </c>
      <c r="L458">
        <v>35825067.062793702</v>
      </c>
      <c r="M458">
        <v>0</v>
      </c>
      <c r="N458">
        <v>67596.549890201903</v>
      </c>
      <c r="O458">
        <v>668.27378606788</v>
      </c>
      <c r="P458">
        <v>0</v>
      </c>
      <c r="Q458">
        <v>68264.823676269705</v>
      </c>
      <c r="R458">
        <v>0.49840368089974202</v>
      </c>
      <c r="S458">
        <v>1.6005333191567599E-2</v>
      </c>
      <c r="T458">
        <v>0</v>
      </c>
      <c r="U458">
        <v>0.51440901409131001</v>
      </c>
      <c r="V458">
        <v>10.6498639631626</v>
      </c>
      <c r="W458">
        <v>0.10528680714224101</v>
      </c>
      <c r="X458">
        <v>0</v>
      </c>
      <c r="Y458">
        <v>10.7551507703048</v>
      </c>
      <c r="Z458">
        <v>6098.0696572243796</v>
      </c>
      <c r="AA458">
        <f t="shared" si="7"/>
        <v>17.265822800593323</v>
      </c>
    </row>
    <row r="459" spans="1:27" x14ac:dyDescent="0.25">
      <c r="A459" t="s">
        <v>113</v>
      </c>
      <c r="B459">
        <v>2025</v>
      </c>
      <c r="C459" t="s">
        <v>130</v>
      </c>
      <c r="D459" t="str">
        <f>_xlfn.XLOOKUP(C459,SB_Riverside_EMFAC!$BE$72:$BE$84,SB_Riverside_EMFAC!$BF$72:$BF$84)</f>
        <v>Truck</v>
      </c>
      <c r="E459" t="s">
        <v>115</v>
      </c>
      <c r="F459" t="s">
        <v>115</v>
      </c>
      <c r="G459" t="s">
        <v>121</v>
      </c>
      <c r="H459">
        <v>9589.8895886590399</v>
      </c>
      <c r="I459">
        <v>119678851.09332301</v>
      </c>
      <c r="J459">
        <v>119678851.09332301</v>
      </c>
      <c r="K459">
        <v>0</v>
      </c>
      <c r="L459">
        <v>39445600.250762597</v>
      </c>
      <c r="M459">
        <v>0</v>
      </c>
      <c r="N459">
        <v>77210.084259290597</v>
      </c>
      <c r="O459">
        <v>733.94836008423295</v>
      </c>
      <c r="P459">
        <v>0</v>
      </c>
      <c r="Q459">
        <v>77944.032619374804</v>
      </c>
      <c r="R459">
        <v>0.55528121134200004</v>
      </c>
      <c r="S459">
        <v>1.7622855355671301E-2</v>
      </c>
      <c r="T459">
        <v>0</v>
      </c>
      <c r="U459">
        <v>0.57290406669767102</v>
      </c>
      <c r="V459">
        <v>12.16448021802</v>
      </c>
      <c r="W459">
        <v>0.115633863023775</v>
      </c>
      <c r="X459">
        <v>0</v>
      </c>
      <c r="Y459">
        <v>12.2801140810438</v>
      </c>
      <c r="Z459">
        <v>6962.7095578823601</v>
      </c>
      <c r="AA459">
        <f t="shared" ref="AA459:AA522" si="8">IFERROR(I459/(Z459*1000),0)</f>
        <v>17.188545651432019</v>
      </c>
    </row>
    <row r="460" spans="1:27" x14ac:dyDescent="0.25">
      <c r="A460" t="s">
        <v>113</v>
      </c>
      <c r="B460">
        <v>2025</v>
      </c>
      <c r="C460" t="s">
        <v>130</v>
      </c>
      <c r="D460" t="str">
        <f>_xlfn.XLOOKUP(C460,SB_Riverside_EMFAC!$BE$72:$BE$84,SB_Riverside_EMFAC!$BF$72:$BF$84)</f>
        <v>Truck</v>
      </c>
      <c r="E460" t="s">
        <v>115</v>
      </c>
      <c r="F460" t="s">
        <v>115</v>
      </c>
      <c r="G460" t="s">
        <v>125</v>
      </c>
      <c r="H460">
        <v>62.920694792107597</v>
      </c>
      <c r="I460">
        <v>1370593.79546087</v>
      </c>
      <c r="J460">
        <v>0</v>
      </c>
      <c r="K460">
        <v>1370593.79546087</v>
      </c>
      <c r="L460">
        <v>272845.19139043498</v>
      </c>
      <c r="M460">
        <v>773831.90986608795</v>
      </c>
      <c r="N460">
        <v>0</v>
      </c>
      <c r="O460">
        <v>0</v>
      </c>
      <c r="P460">
        <v>0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f t="shared" si="8"/>
        <v>0</v>
      </c>
    </row>
    <row r="461" spans="1:27" x14ac:dyDescent="0.25">
      <c r="A461" t="s">
        <v>119</v>
      </c>
      <c r="B461">
        <v>2025</v>
      </c>
      <c r="C461" t="s">
        <v>130</v>
      </c>
      <c r="D461" t="str">
        <f>_xlfn.XLOOKUP(C461,SB_Riverside_EMFAC!$BE$72:$BE$84,SB_Riverside_EMFAC!$BF$72:$BF$84)</f>
        <v>Truck</v>
      </c>
      <c r="E461" t="s">
        <v>115</v>
      </c>
      <c r="F461" t="s">
        <v>115</v>
      </c>
      <c r="G461" t="s">
        <v>125</v>
      </c>
      <c r="H461">
        <v>54.310532336393202</v>
      </c>
      <c r="I461">
        <v>1150627.2746396901</v>
      </c>
      <c r="J461">
        <v>0</v>
      </c>
      <c r="K461">
        <v>1150627.2746396901</v>
      </c>
      <c r="L461">
        <v>235508.02027331601</v>
      </c>
      <c r="M461">
        <v>650360.86426524399</v>
      </c>
      <c r="N461">
        <v>0</v>
      </c>
      <c r="O461">
        <v>0</v>
      </c>
      <c r="P461">
        <v>0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f t="shared" si="8"/>
        <v>0</v>
      </c>
    </row>
    <row r="462" spans="1:27" x14ac:dyDescent="0.25">
      <c r="A462" t="s">
        <v>119</v>
      </c>
      <c r="B462">
        <v>2025</v>
      </c>
      <c r="C462" t="s">
        <v>138</v>
      </c>
      <c r="D462" t="str">
        <f>_xlfn.XLOOKUP(C462,SB_Riverside_EMFAC!$BE$72:$BE$84,SB_Riverside_EMFAC!$BF$72:$BF$84)</f>
        <v>Passenger</v>
      </c>
      <c r="E462" t="s">
        <v>115</v>
      </c>
      <c r="F462" t="s">
        <v>115</v>
      </c>
      <c r="G462" t="s">
        <v>116</v>
      </c>
      <c r="H462">
        <v>31129.947706660601</v>
      </c>
      <c r="I462">
        <v>63211776.151549302</v>
      </c>
      <c r="J462">
        <v>63211776.151549302</v>
      </c>
      <c r="K462">
        <v>0</v>
      </c>
      <c r="L462">
        <v>21604183.708422501</v>
      </c>
      <c r="M462">
        <v>0</v>
      </c>
      <c r="N462">
        <v>13158.978078267301</v>
      </c>
      <c r="O462">
        <v>0</v>
      </c>
      <c r="P462">
        <v>1127.2841201763299</v>
      </c>
      <c r="Q462">
        <v>14286.262198443599</v>
      </c>
      <c r="R462">
        <v>11.5037370592353</v>
      </c>
      <c r="S462">
        <v>0</v>
      </c>
      <c r="T462">
        <v>4.0489385780423799</v>
      </c>
      <c r="U462">
        <v>15.5526756372776</v>
      </c>
      <c r="V462">
        <v>2.7442818823168298</v>
      </c>
      <c r="W462">
        <v>0</v>
      </c>
      <c r="X462">
        <v>0.18363121286109199</v>
      </c>
      <c r="Y462">
        <v>2.92791309517792</v>
      </c>
      <c r="Z462">
        <v>1506.46849855614</v>
      </c>
      <c r="AA462">
        <f t="shared" si="8"/>
        <v>41.960237610102041</v>
      </c>
    </row>
    <row r="463" spans="1:27" x14ac:dyDescent="0.25">
      <c r="A463" t="s">
        <v>113</v>
      </c>
      <c r="B463">
        <v>2025</v>
      </c>
      <c r="C463" t="s">
        <v>138</v>
      </c>
      <c r="D463" t="str">
        <f>_xlfn.XLOOKUP(C463,SB_Riverside_EMFAC!$BE$72:$BE$84,SB_Riverside_EMFAC!$BF$72:$BF$84)</f>
        <v>Passenger</v>
      </c>
      <c r="E463" t="s">
        <v>115</v>
      </c>
      <c r="F463" t="s">
        <v>115</v>
      </c>
      <c r="G463" t="s">
        <v>116</v>
      </c>
      <c r="H463">
        <v>38855.321624476797</v>
      </c>
      <c r="I463">
        <v>78736922.799193993</v>
      </c>
      <c r="J463">
        <v>78736922.799193993</v>
      </c>
      <c r="K463">
        <v>0</v>
      </c>
      <c r="L463">
        <v>26965593.2073869</v>
      </c>
      <c r="M463">
        <v>0</v>
      </c>
      <c r="N463">
        <v>16459.136387126</v>
      </c>
      <c r="O463">
        <v>0</v>
      </c>
      <c r="P463">
        <v>1472.29753854265</v>
      </c>
      <c r="Q463">
        <v>17931.4339256686</v>
      </c>
      <c r="R463">
        <v>14.814184390547</v>
      </c>
      <c r="S463">
        <v>0</v>
      </c>
      <c r="T463">
        <v>5.4257984895918296</v>
      </c>
      <c r="U463">
        <v>20.2399828801389</v>
      </c>
      <c r="V463">
        <v>3.5283585159496802</v>
      </c>
      <c r="W463">
        <v>0</v>
      </c>
      <c r="X463">
        <v>0.24428822101289399</v>
      </c>
      <c r="Y463">
        <v>3.7726467369625798</v>
      </c>
      <c r="Z463">
        <v>1890.8473026558099</v>
      </c>
      <c r="AA463">
        <f t="shared" si="8"/>
        <v>41.64107947194001</v>
      </c>
    </row>
    <row r="464" spans="1:27" x14ac:dyDescent="0.25">
      <c r="A464" t="s">
        <v>119</v>
      </c>
      <c r="B464">
        <v>2025</v>
      </c>
      <c r="C464" t="s">
        <v>141</v>
      </c>
      <c r="D464" t="str">
        <f>_xlfn.XLOOKUP(C464,SB_Riverside_EMFAC!$BE$72:$BE$84,SB_Riverside_EMFAC!$BF$72:$BF$84)</f>
        <v>Passenger</v>
      </c>
      <c r="E464" t="s">
        <v>115</v>
      </c>
      <c r="F464" t="s">
        <v>115</v>
      </c>
      <c r="G464" t="s">
        <v>116</v>
      </c>
      <c r="H464">
        <v>215897.507899499</v>
      </c>
      <c r="I464">
        <v>3015176592.8103099</v>
      </c>
      <c r="J464">
        <v>3015176592.8103099</v>
      </c>
      <c r="K464">
        <v>0</v>
      </c>
      <c r="L464">
        <v>343381081.54528201</v>
      </c>
      <c r="M464">
        <v>0</v>
      </c>
      <c r="N464">
        <v>1405224.59777213</v>
      </c>
      <c r="O464">
        <v>0</v>
      </c>
      <c r="P464">
        <v>39824.545461000896</v>
      </c>
      <c r="Q464">
        <v>1445049.14323313</v>
      </c>
      <c r="R464">
        <v>13.423362474897999</v>
      </c>
      <c r="S464">
        <v>0</v>
      </c>
      <c r="T464">
        <v>36.489149321913096</v>
      </c>
      <c r="U464">
        <v>49.912511796811103</v>
      </c>
      <c r="V464">
        <v>25.973543618489</v>
      </c>
      <c r="W464">
        <v>0</v>
      </c>
      <c r="X464">
        <v>15.3258670791942</v>
      </c>
      <c r="Y464">
        <v>41.2994106976832</v>
      </c>
      <c r="Z464">
        <v>152378.62660699501</v>
      </c>
      <c r="AA464">
        <f t="shared" si="8"/>
        <v>19.787398403234437</v>
      </c>
    </row>
    <row r="465" spans="1:27" x14ac:dyDescent="0.25">
      <c r="A465" t="s">
        <v>113</v>
      </c>
      <c r="B465">
        <v>2025</v>
      </c>
      <c r="C465" t="s">
        <v>141</v>
      </c>
      <c r="D465" t="str">
        <f>_xlfn.XLOOKUP(C465,SB_Riverside_EMFAC!$BE$72:$BE$84,SB_Riverside_EMFAC!$BF$72:$BF$84)</f>
        <v>Passenger</v>
      </c>
      <c r="E465" t="s">
        <v>115</v>
      </c>
      <c r="F465" t="s">
        <v>115</v>
      </c>
      <c r="G465" t="s">
        <v>116</v>
      </c>
      <c r="H465">
        <v>251167.17448251799</v>
      </c>
      <c r="I465">
        <v>3442889916.7913599</v>
      </c>
      <c r="J465">
        <v>3442889916.7913599</v>
      </c>
      <c r="K465">
        <v>0</v>
      </c>
      <c r="L465">
        <v>397513393.01382399</v>
      </c>
      <c r="M465">
        <v>0</v>
      </c>
      <c r="N465">
        <v>1594472.75625571</v>
      </c>
      <c r="O465">
        <v>0</v>
      </c>
      <c r="P465">
        <v>46572.9571321275</v>
      </c>
      <c r="Q465">
        <v>1641045.71338783</v>
      </c>
      <c r="R465">
        <v>16.324417801902101</v>
      </c>
      <c r="S465">
        <v>0</v>
      </c>
      <c r="T465">
        <v>45.5893736534453</v>
      </c>
      <c r="U465">
        <v>61.9137914553474</v>
      </c>
      <c r="V465">
        <v>31.8374184577637</v>
      </c>
      <c r="W465">
        <v>0</v>
      </c>
      <c r="X465">
        <v>18.385274377477099</v>
      </c>
      <c r="Y465">
        <v>50.222692835240899</v>
      </c>
      <c r="Z465">
        <v>173046.22003778501</v>
      </c>
      <c r="AA465">
        <f t="shared" si="8"/>
        <v>19.895782271578064</v>
      </c>
    </row>
    <row r="466" spans="1:27" x14ac:dyDescent="0.25">
      <c r="A466" t="s">
        <v>119</v>
      </c>
      <c r="B466">
        <v>2025</v>
      </c>
      <c r="C466" t="s">
        <v>141</v>
      </c>
      <c r="D466" t="str">
        <f>_xlfn.XLOOKUP(C466,SB_Riverside_EMFAC!$BE$72:$BE$84,SB_Riverside_EMFAC!$BF$72:$BF$84)</f>
        <v>Passenger</v>
      </c>
      <c r="E466" t="s">
        <v>115</v>
      </c>
      <c r="F466" t="s">
        <v>115</v>
      </c>
      <c r="G466" t="s">
        <v>121</v>
      </c>
      <c r="H466">
        <v>3125.0998881031101</v>
      </c>
      <c r="I466">
        <v>44240825.512531199</v>
      </c>
      <c r="J466">
        <v>44240825.512531199</v>
      </c>
      <c r="K466">
        <v>0</v>
      </c>
      <c r="L466">
        <v>5016864.3474692199</v>
      </c>
      <c r="M466">
        <v>0</v>
      </c>
      <c r="N466">
        <v>20577.565196866901</v>
      </c>
      <c r="O466">
        <v>0</v>
      </c>
      <c r="P466">
        <v>0</v>
      </c>
      <c r="Q466">
        <v>20577.565196866901</v>
      </c>
      <c r="R466">
        <v>3.2938803168226498E-2</v>
      </c>
      <c r="S466">
        <v>0</v>
      </c>
      <c r="T466">
        <v>0</v>
      </c>
      <c r="U466">
        <v>3.2938803168226498E-2</v>
      </c>
      <c r="V466">
        <v>3.2420037767564698</v>
      </c>
      <c r="W466">
        <v>0</v>
      </c>
      <c r="X466">
        <v>0</v>
      </c>
      <c r="Y466">
        <v>3.2420037767564698</v>
      </c>
      <c r="Z466">
        <v>1838.1857476355101</v>
      </c>
      <c r="AA466">
        <f t="shared" si="8"/>
        <v>24.067657781287302</v>
      </c>
    </row>
    <row r="467" spans="1:27" x14ac:dyDescent="0.25">
      <c r="A467" t="s">
        <v>113</v>
      </c>
      <c r="B467">
        <v>2025</v>
      </c>
      <c r="C467" t="s">
        <v>141</v>
      </c>
      <c r="D467" t="str">
        <f>_xlfn.XLOOKUP(C467,SB_Riverside_EMFAC!$BE$72:$BE$84,SB_Riverside_EMFAC!$BF$72:$BF$84)</f>
        <v>Passenger</v>
      </c>
      <c r="E467" t="s">
        <v>115</v>
      </c>
      <c r="F467" t="s">
        <v>115</v>
      </c>
      <c r="G467" t="s">
        <v>121</v>
      </c>
      <c r="H467">
        <v>3599.1013398453902</v>
      </c>
      <c r="I467">
        <v>49962425.661557302</v>
      </c>
      <c r="J467">
        <v>49962425.661557302</v>
      </c>
      <c r="K467">
        <v>0</v>
      </c>
      <c r="L467">
        <v>5750371.3750641197</v>
      </c>
      <c r="M467">
        <v>0</v>
      </c>
      <c r="N467">
        <v>23432.890841930901</v>
      </c>
      <c r="O467">
        <v>0</v>
      </c>
      <c r="P467">
        <v>0</v>
      </c>
      <c r="Q467">
        <v>23432.890841930901</v>
      </c>
      <c r="R467">
        <v>3.8639305492104203E-2</v>
      </c>
      <c r="S467">
        <v>0</v>
      </c>
      <c r="T467">
        <v>0</v>
      </c>
      <c r="U467">
        <v>3.8639305492104203E-2</v>
      </c>
      <c r="V467">
        <v>3.6918614949366999</v>
      </c>
      <c r="W467">
        <v>0</v>
      </c>
      <c r="X467">
        <v>0</v>
      </c>
      <c r="Y467">
        <v>3.6918614949366999</v>
      </c>
      <c r="Z467">
        <v>2093.25085642759</v>
      </c>
      <c r="AA467">
        <f t="shared" si="8"/>
        <v>23.868341201505494</v>
      </c>
    </row>
    <row r="468" spans="1:27" x14ac:dyDescent="0.25">
      <c r="A468" t="s">
        <v>113</v>
      </c>
      <c r="B468">
        <v>2025</v>
      </c>
      <c r="C468" t="s">
        <v>141</v>
      </c>
      <c r="D468" t="str">
        <f>_xlfn.XLOOKUP(C468,SB_Riverside_EMFAC!$BE$72:$BE$84,SB_Riverside_EMFAC!$BF$72:$BF$84)</f>
        <v>Passenger</v>
      </c>
      <c r="E468" t="s">
        <v>115</v>
      </c>
      <c r="F468" t="s">
        <v>115</v>
      </c>
      <c r="G468" t="s">
        <v>125</v>
      </c>
      <c r="H468">
        <v>2974.48811964793</v>
      </c>
      <c r="I468">
        <v>37238124.2487076</v>
      </c>
      <c r="J468">
        <v>0</v>
      </c>
      <c r="K468">
        <v>37238124.2487076</v>
      </c>
      <c r="L468">
        <v>5252908.6553256903</v>
      </c>
      <c r="M468">
        <v>14376989.389649</v>
      </c>
      <c r="N468">
        <v>0</v>
      </c>
      <c r="O468">
        <v>0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f t="shared" si="8"/>
        <v>0</v>
      </c>
    </row>
    <row r="469" spans="1:27" x14ac:dyDescent="0.25">
      <c r="A469" t="s">
        <v>119</v>
      </c>
      <c r="B469">
        <v>2025</v>
      </c>
      <c r="C469" t="s">
        <v>141</v>
      </c>
      <c r="D469" t="str">
        <f>_xlfn.XLOOKUP(C469,SB_Riverside_EMFAC!$BE$72:$BE$84,SB_Riverside_EMFAC!$BF$72:$BF$84)</f>
        <v>Passenger</v>
      </c>
      <c r="E469" t="s">
        <v>115</v>
      </c>
      <c r="F469" t="s">
        <v>115</v>
      </c>
      <c r="G469" t="s">
        <v>125</v>
      </c>
      <c r="H469">
        <v>2594.8608383327801</v>
      </c>
      <c r="I469">
        <v>31581223.218676198</v>
      </c>
      <c r="J469">
        <v>0</v>
      </c>
      <c r="K469">
        <v>31581223.218676198</v>
      </c>
      <c r="L469">
        <v>4581585.949666</v>
      </c>
      <c r="M469">
        <v>12192958.702607101</v>
      </c>
      <c r="N469">
        <v>0</v>
      </c>
      <c r="O469">
        <v>0</v>
      </c>
      <c r="P469">
        <v>0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f t="shared" si="8"/>
        <v>0</v>
      </c>
    </row>
    <row r="470" spans="1:27" x14ac:dyDescent="0.25">
      <c r="A470" t="s">
        <v>113</v>
      </c>
      <c r="B470">
        <v>2025</v>
      </c>
      <c r="C470" t="s">
        <v>141</v>
      </c>
      <c r="D470" t="str">
        <f>_xlfn.XLOOKUP(C470,SB_Riverside_EMFAC!$BE$72:$BE$84,SB_Riverside_EMFAC!$BF$72:$BF$84)</f>
        <v>Passenger</v>
      </c>
      <c r="E470" t="s">
        <v>115</v>
      </c>
      <c r="F470" t="s">
        <v>115</v>
      </c>
      <c r="G470" t="s">
        <v>126</v>
      </c>
      <c r="H470">
        <v>2090.7632480632401</v>
      </c>
      <c r="I470">
        <v>35712040.726872101</v>
      </c>
      <c r="J470">
        <v>16600986.696570201</v>
      </c>
      <c r="K470">
        <v>19111054.030301899</v>
      </c>
      <c r="L470">
        <v>2999921.1927721398</v>
      </c>
      <c r="M470">
        <v>5772107.9177721897</v>
      </c>
      <c r="N470">
        <v>4932.44107860649</v>
      </c>
      <c r="O470">
        <v>0</v>
      </c>
      <c r="P470">
        <v>303.80637998772897</v>
      </c>
      <c r="Q470">
        <v>5236.24745859422</v>
      </c>
      <c r="R470">
        <v>1.48144580436721E-2</v>
      </c>
      <c r="S470">
        <v>0</v>
      </c>
      <c r="T470">
        <v>0.135520093678071</v>
      </c>
      <c r="U470">
        <v>0.15033455172174301</v>
      </c>
      <c r="V470">
        <v>2.01063505552832E-2</v>
      </c>
      <c r="W470">
        <v>0</v>
      </c>
      <c r="X470">
        <v>6.8338188898439997E-2</v>
      </c>
      <c r="Y470">
        <v>8.8444539453723298E-2</v>
      </c>
      <c r="Z470">
        <v>552.15575196962595</v>
      </c>
      <c r="AA470">
        <f t="shared" si="8"/>
        <v>64.677476598734444</v>
      </c>
    </row>
    <row r="471" spans="1:27" x14ac:dyDescent="0.25">
      <c r="A471" t="s">
        <v>119</v>
      </c>
      <c r="B471">
        <v>2025</v>
      </c>
      <c r="C471" t="s">
        <v>141</v>
      </c>
      <c r="D471" t="str">
        <f>_xlfn.XLOOKUP(C471,SB_Riverside_EMFAC!$BE$72:$BE$84,SB_Riverside_EMFAC!$BF$72:$BF$84)</f>
        <v>Passenger</v>
      </c>
      <c r="E471" t="s">
        <v>115</v>
      </c>
      <c r="F471" t="s">
        <v>115</v>
      </c>
      <c r="G471" t="s">
        <v>126</v>
      </c>
      <c r="H471">
        <v>1850.1203467079499</v>
      </c>
      <c r="I471">
        <v>31227504.743025701</v>
      </c>
      <c r="J471">
        <v>14567343.082879299</v>
      </c>
      <c r="K471">
        <v>16660161.6601463</v>
      </c>
      <c r="L471">
        <v>2654635.9289649301</v>
      </c>
      <c r="M471">
        <v>5031865.3736952702</v>
      </c>
      <c r="N471">
        <v>4393.5957144717604</v>
      </c>
      <c r="O471">
        <v>0</v>
      </c>
      <c r="P471">
        <v>269.08556559885801</v>
      </c>
      <c r="Q471">
        <v>4662.6812800706202</v>
      </c>
      <c r="R471">
        <v>1.3318084777752801E-2</v>
      </c>
      <c r="S471">
        <v>0</v>
      </c>
      <c r="T471">
        <v>0.11623410341904999</v>
      </c>
      <c r="U471">
        <v>0.129552188196803</v>
      </c>
      <c r="V471">
        <v>1.75498126324653E-2</v>
      </c>
      <c r="W471">
        <v>0</v>
      </c>
      <c r="X471">
        <v>5.9721464471205001E-2</v>
      </c>
      <c r="Y471">
        <v>7.7271277103670405E-2</v>
      </c>
      <c r="Z471">
        <v>491.67391509859499</v>
      </c>
      <c r="AA471">
        <f t="shared" si="8"/>
        <v>63.512632629216611</v>
      </c>
    </row>
    <row r="472" spans="1:27" x14ac:dyDescent="0.25">
      <c r="A472" t="s">
        <v>113</v>
      </c>
      <c r="B472">
        <v>2025</v>
      </c>
      <c r="C472" t="s">
        <v>142</v>
      </c>
      <c r="D472" t="str">
        <f>_xlfn.XLOOKUP(C472,SB_Riverside_EMFAC!$BE$72:$BE$84,SB_Riverside_EMFAC!$BF$72:$BF$84)</f>
        <v>Other</v>
      </c>
      <c r="E472" t="s">
        <v>115</v>
      </c>
      <c r="F472" t="s">
        <v>115</v>
      </c>
      <c r="G472" t="s">
        <v>116</v>
      </c>
      <c r="H472">
        <v>6121.2224198562899</v>
      </c>
      <c r="I472">
        <v>17506444.720333502</v>
      </c>
      <c r="J472">
        <v>17506444.720333502</v>
      </c>
      <c r="K472">
        <v>0</v>
      </c>
      <c r="L472">
        <v>200244.03871855201</v>
      </c>
      <c r="M472">
        <v>0</v>
      </c>
      <c r="N472">
        <v>34360.614785893798</v>
      </c>
      <c r="O472">
        <v>0</v>
      </c>
      <c r="P472">
        <v>6.9097111953955297</v>
      </c>
      <c r="Q472">
        <v>34367.5244970891</v>
      </c>
      <c r="R472">
        <v>0.21606150078005901</v>
      </c>
      <c r="S472">
        <v>0</v>
      </c>
      <c r="T472">
        <v>8.3537576667263701E-3</v>
      </c>
      <c r="U472">
        <v>0.224415258446785</v>
      </c>
      <c r="V472">
        <v>0.46936953293259898</v>
      </c>
      <c r="W472">
        <v>0</v>
      </c>
      <c r="X472">
        <v>1.02851413879103E-2</v>
      </c>
      <c r="Y472">
        <v>0.47965467432050901</v>
      </c>
      <c r="Z472">
        <v>3624.0125169942498</v>
      </c>
      <c r="AA472">
        <f t="shared" si="8"/>
        <v>4.8306799819922581</v>
      </c>
    </row>
    <row r="473" spans="1:27" x14ac:dyDescent="0.25">
      <c r="A473" t="s">
        <v>119</v>
      </c>
      <c r="B473">
        <v>2025</v>
      </c>
      <c r="C473" t="s">
        <v>142</v>
      </c>
      <c r="D473" t="str">
        <f>_xlfn.XLOOKUP(C473,SB_Riverside_EMFAC!$BE$72:$BE$84,SB_Riverside_EMFAC!$BF$72:$BF$84)</f>
        <v>Other</v>
      </c>
      <c r="E473" t="s">
        <v>115</v>
      </c>
      <c r="F473" t="s">
        <v>115</v>
      </c>
      <c r="G473" t="s">
        <v>116</v>
      </c>
      <c r="H473">
        <v>5588.1017030173698</v>
      </c>
      <c r="I473">
        <v>15863701.190726399</v>
      </c>
      <c r="J473">
        <v>15863701.190726399</v>
      </c>
      <c r="K473">
        <v>0</v>
      </c>
      <c r="L473">
        <v>182804.01805894301</v>
      </c>
      <c r="M473">
        <v>0</v>
      </c>
      <c r="N473">
        <v>30892.970730343201</v>
      </c>
      <c r="O473">
        <v>0</v>
      </c>
      <c r="P473">
        <v>6.2304646748873003</v>
      </c>
      <c r="Q473">
        <v>30899.2011950181</v>
      </c>
      <c r="R473">
        <v>0.15893532211635999</v>
      </c>
      <c r="S473">
        <v>0</v>
      </c>
      <c r="T473">
        <v>7.4028627227143802E-3</v>
      </c>
      <c r="U473">
        <v>0.166338184839075</v>
      </c>
      <c r="V473">
        <v>0.371640083057235</v>
      </c>
      <c r="W473">
        <v>0</v>
      </c>
      <c r="X473">
        <v>9.6753320701637099E-3</v>
      </c>
      <c r="Y473">
        <v>0.38131541512739803</v>
      </c>
      <c r="Z473">
        <v>3258.2821583600999</v>
      </c>
      <c r="AA473">
        <f t="shared" si="8"/>
        <v>4.8687315645832934</v>
      </c>
    </row>
    <row r="474" spans="1:27" x14ac:dyDescent="0.25">
      <c r="A474" t="s">
        <v>119</v>
      </c>
      <c r="B474">
        <v>2025</v>
      </c>
      <c r="C474" t="s">
        <v>142</v>
      </c>
      <c r="D474" t="str">
        <f>_xlfn.XLOOKUP(C474,SB_Riverside_EMFAC!$BE$72:$BE$84,SB_Riverside_EMFAC!$BF$72:$BF$84)</f>
        <v>Other</v>
      </c>
      <c r="E474" t="s">
        <v>115</v>
      </c>
      <c r="F474" t="s">
        <v>115</v>
      </c>
      <c r="G474" t="s">
        <v>121</v>
      </c>
      <c r="H474">
        <v>2642.9843315387898</v>
      </c>
      <c r="I474">
        <v>7396806.5604289304</v>
      </c>
      <c r="J474">
        <v>7396806.5604289304</v>
      </c>
      <c r="K474">
        <v>0</v>
      </c>
      <c r="L474">
        <v>86425.587641318605</v>
      </c>
      <c r="M474">
        <v>0</v>
      </c>
      <c r="N474">
        <v>7985.3480585984798</v>
      </c>
      <c r="O474">
        <v>0</v>
      </c>
      <c r="P474">
        <v>0</v>
      </c>
      <c r="Q474">
        <v>7985.3480585984798</v>
      </c>
      <c r="R474">
        <v>2.66296904423538E-2</v>
      </c>
      <c r="S474">
        <v>0</v>
      </c>
      <c r="T474">
        <v>0</v>
      </c>
      <c r="U474">
        <v>2.66296904423538E-2</v>
      </c>
      <c r="V474">
        <v>1.25809483857852</v>
      </c>
      <c r="W474">
        <v>0</v>
      </c>
      <c r="X474">
        <v>0</v>
      </c>
      <c r="Y474">
        <v>1.25809483857852</v>
      </c>
      <c r="Z474">
        <v>713.32797883491105</v>
      </c>
      <c r="AA474">
        <f t="shared" si="8"/>
        <v>10.369432827393428</v>
      </c>
    </row>
    <row r="475" spans="1:27" x14ac:dyDescent="0.25">
      <c r="A475" t="s">
        <v>113</v>
      </c>
      <c r="B475">
        <v>2025</v>
      </c>
      <c r="C475" t="s">
        <v>142</v>
      </c>
      <c r="D475" t="str">
        <f>_xlfn.XLOOKUP(C475,SB_Riverside_EMFAC!$BE$72:$BE$84,SB_Riverside_EMFAC!$BF$72:$BF$84)</f>
        <v>Other</v>
      </c>
      <c r="E475" t="s">
        <v>115</v>
      </c>
      <c r="F475" t="s">
        <v>115</v>
      </c>
      <c r="G475" t="s">
        <v>121</v>
      </c>
      <c r="H475">
        <v>2582.9619596763</v>
      </c>
      <c r="I475">
        <v>7396095.1442758804</v>
      </c>
      <c r="J475">
        <v>7396095.1442758804</v>
      </c>
      <c r="K475">
        <v>0</v>
      </c>
      <c r="L475">
        <v>84462.856081415201</v>
      </c>
      <c r="M475">
        <v>0</v>
      </c>
      <c r="N475">
        <v>8007.9790805987604</v>
      </c>
      <c r="O475">
        <v>0</v>
      </c>
      <c r="P475">
        <v>0</v>
      </c>
      <c r="Q475">
        <v>8007.9790805987604</v>
      </c>
      <c r="R475">
        <v>2.9582993108936799E-2</v>
      </c>
      <c r="S475">
        <v>0</v>
      </c>
      <c r="T475">
        <v>0</v>
      </c>
      <c r="U475">
        <v>2.9582993108936799E-2</v>
      </c>
      <c r="V475">
        <v>1.2616603653109</v>
      </c>
      <c r="W475">
        <v>0</v>
      </c>
      <c r="X475">
        <v>0</v>
      </c>
      <c r="Y475">
        <v>1.2616603653109</v>
      </c>
      <c r="Z475">
        <v>715.34959906535903</v>
      </c>
      <c r="AA475">
        <f t="shared" si="8"/>
        <v>10.339133696222461</v>
      </c>
    </row>
    <row r="476" spans="1:27" x14ac:dyDescent="0.25">
      <c r="A476" t="s">
        <v>119</v>
      </c>
      <c r="B476">
        <v>2025</v>
      </c>
      <c r="C476" t="s">
        <v>144</v>
      </c>
      <c r="D476" t="str">
        <f>_xlfn.XLOOKUP(C476,SB_Riverside_EMFAC!$BE$72:$BE$84,SB_Riverside_EMFAC!$BF$72:$BF$84)</f>
        <v>Truck</v>
      </c>
      <c r="E476" t="s">
        <v>115</v>
      </c>
      <c r="F476" t="s">
        <v>115</v>
      </c>
      <c r="G476" t="s">
        <v>116</v>
      </c>
      <c r="H476">
        <v>1937.4130858292699</v>
      </c>
      <c r="I476">
        <v>33367299.360562701</v>
      </c>
      <c r="J476">
        <v>33367299.360562701</v>
      </c>
      <c r="K476">
        <v>0</v>
      </c>
      <c r="L476">
        <v>12675749.8539559</v>
      </c>
      <c r="M476">
        <v>0</v>
      </c>
      <c r="N476">
        <v>59311.479437896698</v>
      </c>
      <c r="O476">
        <v>375.11693978422301</v>
      </c>
      <c r="P476">
        <v>633.09763344296903</v>
      </c>
      <c r="Q476">
        <v>60319.694011123902</v>
      </c>
      <c r="R476">
        <v>0.37050835322237602</v>
      </c>
      <c r="S476">
        <v>0.18204622712021401</v>
      </c>
      <c r="T476">
        <v>0.63763807427282204</v>
      </c>
      <c r="U476">
        <v>1.19019265461541</v>
      </c>
      <c r="V476">
        <v>0.75365944656436901</v>
      </c>
      <c r="W476">
        <v>5.1145382719396896E-3</v>
      </c>
      <c r="X476">
        <v>0.45199273482165198</v>
      </c>
      <c r="Y476">
        <v>1.2107667196579599</v>
      </c>
      <c r="Z476">
        <v>6360.6363657670699</v>
      </c>
      <c r="AA476">
        <f t="shared" si="8"/>
        <v>5.2459058247922217</v>
      </c>
    </row>
    <row r="477" spans="1:27" x14ac:dyDescent="0.25">
      <c r="A477" t="s">
        <v>113</v>
      </c>
      <c r="B477">
        <v>2025</v>
      </c>
      <c r="C477" t="s">
        <v>144</v>
      </c>
      <c r="D477" t="str">
        <f>_xlfn.XLOOKUP(C477,SB_Riverside_EMFAC!$BE$72:$BE$84,SB_Riverside_EMFAC!$BF$72:$BF$84)</f>
        <v>Truck</v>
      </c>
      <c r="E477" t="s">
        <v>115</v>
      </c>
      <c r="F477" t="s">
        <v>115</v>
      </c>
      <c r="G477" t="s">
        <v>116</v>
      </c>
      <c r="H477">
        <v>2309.4468857667298</v>
      </c>
      <c r="I477">
        <v>46004844.602611601</v>
      </c>
      <c r="J477">
        <v>46004844.602611601</v>
      </c>
      <c r="K477">
        <v>0</v>
      </c>
      <c r="L477">
        <v>15109824.145967601</v>
      </c>
      <c r="M477">
        <v>0</v>
      </c>
      <c r="N477">
        <v>82106.648074070006</v>
      </c>
      <c r="O477">
        <v>447.94184293352299</v>
      </c>
      <c r="P477">
        <v>755.42241806052095</v>
      </c>
      <c r="Q477">
        <v>83310.012335064006</v>
      </c>
      <c r="R477">
        <v>0.47856701356074099</v>
      </c>
      <c r="S477">
        <v>0.221453012452514</v>
      </c>
      <c r="T477">
        <v>0.77447705357096497</v>
      </c>
      <c r="U477">
        <v>1.47449707958422</v>
      </c>
      <c r="V477">
        <v>0.99018285283585095</v>
      </c>
      <c r="W477">
        <v>6.3170839825852903E-3</v>
      </c>
      <c r="X477">
        <v>0.555667214434027</v>
      </c>
      <c r="Y477">
        <v>1.55216715125246</v>
      </c>
      <c r="Z477">
        <v>8784.9367072914702</v>
      </c>
      <c r="AA477">
        <f t="shared" si="8"/>
        <v>5.2367872570359806</v>
      </c>
    </row>
    <row r="478" spans="1:27" x14ac:dyDescent="0.25">
      <c r="A478" t="s">
        <v>119</v>
      </c>
      <c r="B478">
        <v>2025</v>
      </c>
      <c r="C478" t="s">
        <v>144</v>
      </c>
      <c r="D478" t="str">
        <f>_xlfn.XLOOKUP(C478,SB_Riverside_EMFAC!$BE$72:$BE$84,SB_Riverside_EMFAC!$BF$72:$BF$84)</f>
        <v>Truck</v>
      </c>
      <c r="E478" t="s">
        <v>115</v>
      </c>
      <c r="F478" t="s">
        <v>115</v>
      </c>
      <c r="G478" t="s">
        <v>121</v>
      </c>
      <c r="H478">
        <v>15931.501153515799</v>
      </c>
      <c r="I478">
        <v>219820279.53008199</v>
      </c>
      <c r="J478">
        <v>219820279.53008199</v>
      </c>
      <c r="K478">
        <v>0</v>
      </c>
      <c r="L478">
        <v>59354232.107555099</v>
      </c>
      <c r="M478">
        <v>0</v>
      </c>
      <c r="N478">
        <v>261114.841128628</v>
      </c>
      <c r="O478">
        <v>12000.2979265424</v>
      </c>
      <c r="P478">
        <v>0</v>
      </c>
      <c r="Q478">
        <v>273115.13905517</v>
      </c>
      <c r="R478">
        <v>0.16352214594807199</v>
      </c>
      <c r="S478">
        <v>5.6620204083978498E-2</v>
      </c>
      <c r="T478">
        <v>0</v>
      </c>
      <c r="U478">
        <v>0.22014235003204999</v>
      </c>
      <c r="V478">
        <v>41.138749556000398</v>
      </c>
      <c r="W478">
        <v>1.8906518253178499</v>
      </c>
      <c r="X478">
        <v>0</v>
      </c>
      <c r="Y478">
        <v>43.029401381318301</v>
      </c>
      <c r="Z478">
        <v>24397.267182569401</v>
      </c>
      <c r="AA478">
        <f t="shared" si="8"/>
        <v>9.0100369801717921</v>
      </c>
    </row>
    <row r="479" spans="1:27" x14ac:dyDescent="0.25">
      <c r="A479" t="s">
        <v>113</v>
      </c>
      <c r="B479">
        <v>2025</v>
      </c>
      <c r="C479" t="s">
        <v>144</v>
      </c>
      <c r="D479" t="str">
        <f>_xlfn.XLOOKUP(C479,SB_Riverside_EMFAC!$BE$72:$BE$84,SB_Riverside_EMFAC!$BF$72:$BF$84)</f>
        <v>Truck</v>
      </c>
      <c r="E479" t="s">
        <v>115</v>
      </c>
      <c r="F479" t="s">
        <v>115</v>
      </c>
      <c r="G479" t="s">
        <v>121</v>
      </c>
      <c r="H479">
        <v>18129.381917911302</v>
      </c>
      <c r="I479">
        <v>255904603.62928301</v>
      </c>
      <c r="J479">
        <v>255904603.62928301</v>
      </c>
      <c r="K479">
        <v>0</v>
      </c>
      <c r="L479">
        <v>70319569.375617102</v>
      </c>
      <c r="M479">
        <v>0</v>
      </c>
      <c r="N479">
        <v>304024.799159299</v>
      </c>
      <c r="O479">
        <v>13372.2943199361</v>
      </c>
      <c r="P479">
        <v>0</v>
      </c>
      <c r="Q479">
        <v>317397.09347923502</v>
      </c>
      <c r="R479">
        <v>0.16783839425969399</v>
      </c>
      <c r="S479">
        <v>6.05092425945611E-2</v>
      </c>
      <c r="T479">
        <v>0</v>
      </c>
      <c r="U479">
        <v>0.22834763685425499</v>
      </c>
      <c r="V479">
        <v>47.899230918347499</v>
      </c>
      <c r="W479">
        <v>2.1068104158276602</v>
      </c>
      <c r="X479">
        <v>0</v>
      </c>
      <c r="Y479">
        <v>50.006041334175201</v>
      </c>
      <c r="Z479">
        <v>28352.9566298399</v>
      </c>
      <c r="AA479">
        <f t="shared" si="8"/>
        <v>9.0256761215497967</v>
      </c>
    </row>
    <row r="480" spans="1:27" x14ac:dyDescent="0.25">
      <c r="A480" t="s">
        <v>119</v>
      </c>
      <c r="B480">
        <v>2025</v>
      </c>
      <c r="C480" t="s">
        <v>144</v>
      </c>
      <c r="D480" t="str">
        <f>_xlfn.XLOOKUP(C480,SB_Riverside_EMFAC!$BE$72:$BE$84,SB_Riverside_EMFAC!$BF$72:$BF$84)</f>
        <v>Truck</v>
      </c>
      <c r="E480" t="s">
        <v>115</v>
      </c>
      <c r="F480" t="s">
        <v>115</v>
      </c>
      <c r="G480" t="s">
        <v>125</v>
      </c>
      <c r="H480">
        <v>145.63222366204201</v>
      </c>
      <c r="I480">
        <v>2492575.0549567901</v>
      </c>
      <c r="J480">
        <v>0</v>
      </c>
      <c r="K480">
        <v>2492575.0549567901</v>
      </c>
      <c r="L480">
        <v>579171.69270542299</v>
      </c>
      <c r="M480">
        <v>2630234.4358766</v>
      </c>
      <c r="N480">
        <v>0</v>
      </c>
      <c r="O480">
        <v>0</v>
      </c>
      <c r="P480">
        <v>0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f t="shared" si="8"/>
        <v>0</v>
      </c>
    </row>
    <row r="481" spans="1:27" x14ac:dyDescent="0.25">
      <c r="A481" t="s">
        <v>113</v>
      </c>
      <c r="B481">
        <v>2025</v>
      </c>
      <c r="C481" t="s">
        <v>144</v>
      </c>
      <c r="D481" t="str">
        <f>_xlfn.XLOOKUP(C481,SB_Riverside_EMFAC!$BE$72:$BE$84,SB_Riverside_EMFAC!$BF$72:$BF$84)</f>
        <v>Truck</v>
      </c>
      <c r="E481" t="s">
        <v>115</v>
      </c>
      <c r="F481" t="s">
        <v>115</v>
      </c>
      <c r="G481" t="s">
        <v>125</v>
      </c>
      <c r="H481">
        <v>161.87534491482299</v>
      </c>
      <c r="I481">
        <v>2893295.9396769302</v>
      </c>
      <c r="J481">
        <v>0</v>
      </c>
      <c r="K481">
        <v>2893295.9396769302</v>
      </c>
      <c r="L481">
        <v>668496.05887613306</v>
      </c>
      <c r="M481">
        <v>3043935.9818615499</v>
      </c>
      <c r="N481">
        <v>0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f t="shared" si="8"/>
        <v>0</v>
      </c>
    </row>
    <row r="482" spans="1:27" x14ac:dyDescent="0.25">
      <c r="A482" t="s">
        <v>113</v>
      </c>
      <c r="B482">
        <v>2025</v>
      </c>
      <c r="C482" t="s">
        <v>144</v>
      </c>
      <c r="D482" t="str">
        <f>_xlfn.XLOOKUP(C482,SB_Riverside_EMFAC!$BE$72:$BE$84,SB_Riverside_EMFAC!$BF$72:$BF$84)</f>
        <v>Truck</v>
      </c>
      <c r="E482" t="s">
        <v>115</v>
      </c>
      <c r="F482" t="s">
        <v>115</v>
      </c>
      <c r="G482" t="s">
        <v>123</v>
      </c>
      <c r="H482">
        <v>217.51850453569699</v>
      </c>
      <c r="I482">
        <v>3217606.2504256</v>
      </c>
      <c r="J482">
        <v>3217606.2504256</v>
      </c>
      <c r="K482">
        <v>0</v>
      </c>
      <c r="L482">
        <v>614954.85008461797</v>
      </c>
      <c r="M482">
        <v>0</v>
      </c>
      <c r="N482">
        <v>2812.6534642834899</v>
      </c>
      <c r="O482">
        <v>397.992662959261</v>
      </c>
      <c r="P482">
        <v>0</v>
      </c>
      <c r="Q482">
        <v>3210.64612724275</v>
      </c>
      <c r="R482">
        <v>1.6701960986286399</v>
      </c>
      <c r="S482">
        <v>1.3155140800907701</v>
      </c>
      <c r="T482">
        <v>0</v>
      </c>
      <c r="U482">
        <v>2.98571017871941</v>
      </c>
      <c r="V482">
        <v>0.57337780836512597</v>
      </c>
      <c r="W482">
        <v>8.1133407912060099E-2</v>
      </c>
      <c r="X482">
        <v>0</v>
      </c>
      <c r="Y482">
        <v>0.654511216277186</v>
      </c>
      <c r="Z482">
        <v>371.10172358651198</v>
      </c>
      <c r="AA482">
        <f t="shared" si="8"/>
        <v>8.6704158076363811</v>
      </c>
    </row>
    <row r="483" spans="1:27" x14ac:dyDescent="0.25">
      <c r="A483" t="s">
        <v>119</v>
      </c>
      <c r="B483">
        <v>2025</v>
      </c>
      <c r="C483" t="s">
        <v>144</v>
      </c>
      <c r="D483" t="str">
        <f>_xlfn.XLOOKUP(C483,SB_Riverside_EMFAC!$BE$72:$BE$84,SB_Riverside_EMFAC!$BF$72:$BF$84)</f>
        <v>Truck</v>
      </c>
      <c r="E483" t="s">
        <v>115</v>
      </c>
      <c r="F483" t="s">
        <v>115</v>
      </c>
      <c r="G483" t="s">
        <v>123</v>
      </c>
      <c r="H483">
        <v>208.45578960583501</v>
      </c>
      <c r="I483">
        <v>2998363.3463954199</v>
      </c>
      <c r="J483">
        <v>2998363.3463954199</v>
      </c>
      <c r="K483">
        <v>0</v>
      </c>
      <c r="L483">
        <v>560475.30970652995</v>
      </c>
      <c r="M483">
        <v>0</v>
      </c>
      <c r="N483">
        <v>2536.02349849755</v>
      </c>
      <c r="O483">
        <v>388.86128785227902</v>
      </c>
      <c r="P483">
        <v>0</v>
      </c>
      <c r="Q483">
        <v>2924.8847863498299</v>
      </c>
      <c r="R483">
        <v>1.4631652273442</v>
      </c>
      <c r="S483">
        <v>1.2824723046956801</v>
      </c>
      <c r="T483">
        <v>0</v>
      </c>
      <c r="U483">
        <v>2.7456375320398898</v>
      </c>
      <c r="V483">
        <v>0.51698498019606098</v>
      </c>
      <c r="W483">
        <v>7.9271917361344202E-2</v>
      </c>
      <c r="X483">
        <v>0</v>
      </c>
      <c r="Y483">
        <v>0.59625689755740496</v>
      </c>
      <c r="Z483">
        <v>338.07207100663402</v>
      </c>
      <c r="AA483">
        <f t="shared" si="8"/>
        <v>8.8690063555607423</v>
      </c>
    </row>
    <row r="484" spans="1:27" x14ac:dyDescent="0.25">
      <c r="A484" t="s">
        <v>119</v>
      </c>
      <c r="B484">
        <v>2025</v>
      </c>
      <c r="C484" t="s">
        <v>145</v>
      </c>
      <c r="D484" t="str">
        <f>_xlfn.XLOOKUP(C484,SB_Riverside_EMFAC!$BE$72:$BE$84,SB_Riverside_EMFAC!$BF$72:$BF$84)</f>
        <v>Bus</v>
      </c>
      <c r="E484" t="s">
        <v>115</v>
      </c>
      <c r="F484" t="s">
        <v>115</v>
      </c>
      <c r="G484" t="s">
        <v>116</v>
      </c>
      <c r="H484">
        <v>514.82714790717898</v>
      </c>
      <c r="I484">
        <v>7295359.1149127502</v>
      </c>
      <c r="J484">
        <v>7295359.1149127502</v>
      </c>
      <c r="K484">
        <v>0</v>
      </c>
      <c r="L484">
        <v>3368316.3351318799</v>
      </c>
      <c r="M484">
        <v>0</v>
      </c>
      <c r="N484">
        <v>13216.7025072917</v>
      </c>
      <c r="O484">
        <v>70.345256091533997</v>
      </c>
      <c r="P484">
        <v>115.13822432927201</v>
      </c>
      <c r="Q484">
        <v>13402.185987712501</v>
      </c>
      <c r="R484">
        <v>7.1492232438530007E-2</v>
      </c>
      <c r="S484">
        <v>3.6499627403320002E-2</v>
      </c>
      <c r="T484">
        <v>0.12764314336948601</v>
      </c>
      <c r="U484">
        <v>0.23563500321133601</v>
      </c>
      <c r="V484">
        <v>0.158862949125396</v>
      </c>
      <c r="W484">
        <v>9.7604405528822996E-4</v>
      </c>
      <c r="X484">
        <v>0.11475261731549299</v>
      </c>
      <c r="Y484">
        <v>0.27459161049617797</v>
      </c>
      <c r="Z484">
        <v>1413.2437667621</v>
      </c>
      <c r="AA484">
        <f t="shared" si="8"/>
        <v>5.1621378324754525</v>
      </c>
    </row>
    <row r="485" spans="1:27" x14ac:dyDescent="0.25">
      <c r="A485" t="s">
        <v>113</v>
      </c>
      <c r="B485">
        <v>2025</v>
      </c>
      <c r="C485" t="s">
        <v>145</v>
      </c>
      <c r="D485" t="str">
        <f>_xlfn.XLOOKUP(C485,SB_Riverside_EMFAC!$BE$72:$BE$84,SB_Riverside_EMFAC!$BF$72:$BF$84)</f>
        <v>Bus</v>
      </c>
      <c r="E485" t="s">
        <v>115</v>
      </c>
      <c r="F485" t="s">
        <v>115</v>
      </c>
      <c r="G485" t="s">
        <v>116</v>
      </c>
      <c r="H485">
        <v>619.77724377303002</v>
      </c>
      <c r="I485">
        <v>10018530.7257568</v>
      </c>
      <c r="J485">
        <v>10018530.7257568</v>
      </c>
      <c r="K485">
        <v>0</v>
      </c>
      <c r="L485">
        <v>4054964.5115453298</v>
      </c>
      <c r="M485">
        <v>0</v>
      </c>
      <c r="N485">
        <v>18329.439152810301</v>
      </c>
      <c r="O485">
        <v>84.422724700641197</v>
      </c>
      <c r="P485">
        <v>140.36332319135201</v>
      </c>
      <c r="Q485">
        <v>18554.225200702302</v>
      </c>
      <c r="R485">
        <v>0.13139900620344799</v>
      </c>
      <c r="S485">
        <v>4.4107624755640902E-2</v>
      </c>
      <c r="T485">
        <v>0.161900255746427</v>
      </c>
      <c r="U485">
        <v>0.337406886705516</v>
      </c>
      <c r="V485">
        <v>0.26583170193939798</v>
      </c>
      <c r="W485">
        <v>1.1823788377774899E-3</v>
      </c>
      <c r="X485">
        <v>0.13754668825402999</v>
      </c>
      <c r="Y485">
        <v>0.40456076903120602</v>
      </c>
      <c r="Z485">
        <v>1956.5198644484899</v>
      </c>
      <c r="AA485">
        <f t="shared" si="8"/>
        <v>5.1205872773394283</v>
      </c>
    </row>
    <row r="486" spans="1:27" x14ac:dyDescent="0.25">
      <c r="A486" t="s">
        <v>113</v>
      </c>
      <c r="B486">
        <v>2025</v>
      </c>
      <c r="C486" t="s">
        <v>145</v>
      </c>
      <c r="D486" t="str">
        <f>_xlfn.XLOOKUP(C486,SB_Riverside_EMFAC!$BE$72:$BE$84,SB_Riverside_EMFAC!$BF$72:$BF$84)</f>
        <v>Bus</v>
      </c>
      <c r="E486" t="s">
        <v>115</v>
      </c>
      <c r="F486" t="s">
        <v>115</v>
      </c>
      <c r="G486" t="s">
        <v>121</v>
      </c>
      <c r="H486">
        <v>290.85289065465702</v>
      </c>
      <c r="I486">
        <v>5911056.4927049698</v>
      </c>
      <c r="J486">
        <v>5911056.4927049698</v>
      </c>
      <c r="K486">
        <v>0</v>
      </c>
      <c r="L486">
        <v>1009072.8536573499</v>
      </c>
      <c r="M486">
        <v>0</v>
      </c>
      <c r="N486">
        <v>8639.3636804739399</v>
      </c>
      <c r="O486">
        <v>249.775110645317</v>
      </c>
      <c r="P486">
        <v>0</v>
      </c>
      <c r="Q486">
        <v>8889.1387911192596</v>
      </c>
      <c r="R486">
        <v>2.15159335447874E-2</v>
      </c>
      <c r="S486">
        <v>4.1084269047187297E-3</v>
      </c>
      <c r="T486">
        <v>0</v>
      </c>
      <c r="U486">
        <v>2.5624360449506198E-2</v>
      </c>
      <c r="V486">
        <v>1.3611352661457601</v>
      </c>
      <c r="W486">
        <v>3.9352170400372699E-2</v>
      </c>
      <c r="X486">
        <v>0</v>
      </c>
      <c r="Y486">
        <v>1.4004874365461299</v>
      </c>
      <c r="Z486">
        <v>794.06324695194303</v>
      </c>
      <c r="AA486">
        <f t="shared" si="8"/>
        <v>7.4440625673016561</v>
      </c>
    </row>
    <row r="487" spans="1:27" x14ac:dyDescent="0.25">
      <c r="A487" t="s">
        <v>119</v>
      </c>
      <c r="B487">
        <v>2025</v>
      </c>
      <c r="C487" t="s">
        <v>145</v>
      </c>
      <c r="D487" t="str">
        <f>_xlfn.XLOOKUP(C487,SB_Riverside_EMFAC!$BE$72:$BE$84,SB_Riverside_EMFAC!$BF$72:$BF$84)</f>
        <v>Bus</v>
      </c>
      <c r="E487" t="s">
        <v>115</v>
      </c>
      <c r="F487" t="s">
        <v>115</v>
      </c>
      <c r="G487" t="s">
        <v>121</v>
      </c>
      <c r="H487">
        <v>285.81033083549602</v>
      </c>
      <c r="I487">
        <v>5812278.6245700298</v>
      </c>
      <c r="J487">
        <v>5812278.6245700298</v>
      </c>
      <c r="K487">
        <v>0</v>
      </c>
      <c r="L487">
        <v>982966.32601739699</v>
      </c>
      <c r="M487">
        <v>0</v>
      </c>
      <c r="N487">
        <v>8346.1337508425295</v>
      </c>
      <c r="O487">
        <v>238.96732096060401</v>
      </c>
      <c r="P487">
        <v>0</v>
      </c>
      <c r="Q487">
        <v>8585.1010718031393</v>
      </c>
      <c r="R487">
        <v>1.66470345405355E-2</v>
      </c>
      <c r="S487">
        <v>3.8401221473467599E-3</v>
      </c>
      <c r="T487">
        <v>0</v>
      </c>
      <c r="U487">
        <v>2.0487156687882299E-2</v>
      </c>
      <c r="V487">
        <v>1.3149367713176301</v>
      </c>
      <c r="W487">
        <v>3.7649398734191097E-2</v>
      </c>
      <c r="X487">
        <v>0</v>
      </c>
      <c r="Y487">
        <v>1.35258617005182</v>
      </c>
      <c r="Z487">
        <v>766.90367792403902</v>
      </c>
      <c r="AA487">
        <f t="shared" si="8"/>
        <v>7.5788900117202598</v>
      </c>
    </row>
    <row r="488" spans="1:27" x14ac:dyDescent="0.25">
      <c r="A488" t="s">
        <v>119</v>
      </c>
      <c r="B488">
        <v>2025</v>
      </c>
      <c r="C488" t="s">
        <v>145</v>
      </c>
      <c r="D488" t="str">
        <f>_xlfn.XLOOKUP(C488,SB_Riverside_EMFAC!$BE$72:$BE$84,SB_Riverside_EMFAC!$BF$72:$BF$84)</f>
        <v>Bus</v>
      </c>
      <c r="E488" t="s">
        <v>115</v>
      </c>
      <c r="F488" t="s">
        <v>115</v>
      </c>
      <c r="G488" t="s">
        <v>125</v>
      </c>
      <c r="H488">
        <v>2.8757201946536202</v>
      </c>
      <c r="I488">
        <v>77436.848609365305</v>
      </c>
      <c r="J488">
        <v>0</v>
      </c>
      <c r="K488">
        <v>77436.848609365305</v>
      </c>
      <c r="L488">
        <v>18814.732957063901</v>
      </c>
      <c r="M488">
        <v>82213.060444662595</v>
      </c>
      <c r="N488">
        <v>0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f t="shared" si="8"/>
        <v>0</v>
      </c>
    </row>
    <row r="489" spans="1:27" x14ac:dyDescent="0.25">
      <c r="A489" t="s">
        <v>113</v>
      </c>
      <c r="B489">
        <v>2025</v>
      </c>
      <c r="C489" t="s">
        <v>145</v>
      </c>
      <c r="D489" t="str">
        <f>_xlfn.XLOOKUP(C489,SB_Riverside_EMFAC!$BE$72:$BE$84,SB_Riverside_EMFAC!$BF$72:$BF$84)</f>
        <v>Bus</v>
      </c>
      <c r="E489" t="s">
        <v>115</v>
      </c>
      <c r="F489" t="s">
        <v>115</v>
      </c>
      <c r="G489" t="s">
        <v>125</v>
      </c>
      <c r="H489">
        <v>3.3317321980577201</v>
      </c>
      <c r="I489">
        <v>106326.729787908</v>
      </c>
      <c r="J489">
        <v>0</v>
      </c>
      <c r="K489">
        <v>106326.729787908</v>
      </c>
      <c r="L489">
        <v>21798.244386727602</v>
      </c>
      <c r="M489">
        <v>113410.79806154199</v>
      </c>
      <c r="N489">
        <v>0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f t="shared" si="8"/>
        <v>0</v>
      </c>
    </row>
    <row r="490" spans="1:27" x14ac:dyDescent="0.25">
      <c r="A490" t="s">
        <v>119</v>
      </c>
      <c r="B490">
        <v>2025</v>
      </c>
      <c r="C490" t="s">
        <v>145</v>
      </c>
      <c r="D490" t="str">
        <f>_xlfn.XLOOKUP(C490,SB_Riverside_EMFAC!$BE$72:$BE$84,SB_Riverside_EMFAC!$BF$72:$BF$84)</f>
        <v>Bus</v>
      </c>
      <c r="E490" t="s">
        <v>115</v>
      </c>
      <c r="F490" t="s">
        <v>115</v>
      </c>
      <c r="G490" t="s">
        <v>123</v>
      </c>
      <c r="H490">
        <v>43.255465654175197</v>
      </c>
      <c r="I490">
        <v>741669.15637107298</v>
      </c>
      <c r="J490">
        <v>741669.15637107298</v>
      </c>
      <c r="K490">
        <v>0</v>
      </c>
      <c r="L490">
        <v>112412.30414207</v>
      </c>
      <c r="M490">
        <v>0</v>
      </c>
      <c r="N490">
        <v>625.79198836155297</v>
      </c>
      <c r="O490">
        <v>16.858144460710001</v>
      </c>
      <c r="P490">
        <v>0</v>
      </c>
      <c r="Q490">
        <v>642.650132822263</v>
      </c>
      <c r="R490">
        <v>0.34617534396584998</v>
      </c>
      <c r="S490">
        <v>6.0480698027556401E-2</v>
      </c>
      <c r="T490">
        <v>0</v>
      </c>
      <c r="U490">
        <v>0.40665604199340599</v>
      </c>
      <c r="V490">
        <v>0.12757179060116</v>
      </c>
      <c r="W490">
        <v>3.4366430300530998E-3</v>
      </c>
      <c r="X490">
        <v>0</v>
      </c>
      <c r="Y490">
        <v>0.13100843363121301</v>
      </c>
      <c r="Z490">
        <v>74.280553664832595</v>
      </c>
      <c r="AA490">
        <f t="shared" si="8"/>
        <v>9.984701510406337</v>
      </c>
    </row>
    <row r="491" spans="1:27" x14ac:dyDescent="0.25">
      <c r="A491" t="s">
        <v>113</v>
      </c>
      <c r="B491">
        <v>2025</v>
      </c>
      <c r="C491" t="s">
        <v>145</v>
      </c>
      <c r="D491" t="str">
        <f>_xlfn.XLOOKUP(C491,SB_Riverside_EMFAC!$BE$72:$BE$84,SB_Riverside_EMFAC!$BF$72:$BF$84)</f>
        <v>Bus</v>
      </c>
      <c r="E491" t="s">
        <v>115</v>
      </c>
      <c r="F491" t="s">
        <v>115</v>
      </c>
      <c r="G491" t="s">
        <v>123</v>
      </c>
      <c r="H491">
        <v>34.883132020387599</v>
      </c>
      <c r="I491">
        <v>610390.53936876601</v>
      </c>
      <c r="J491">
        <v>610390.53936876601</v>
      </c>
      <c r="K491">
        <v>0</v>
      </c>
      <c r="L491">
        <v>90654.283494583506</v>
      </c>
      <c r="M491">
        <v>0</v>
      </c>
      <c r="N491">
        <v>579.640814420021</v>
      </c>
      <c r="O491">
        <v>13.8675202190859</v>
      </c>
      <c r="P491">
        <v>0</v>
      </c>
      <c r="Q491">
        <v>593.50833463910703</v>
      </c>
      <c r="R491">
        <v>0.36540630685567099</v>
      </c>
      <c r="S491">
        <v>4.75939978236408E-2</v>
      </c>
      <c r="T491">
        <v>0</v>
      </c>
      <c r="U491">
        <v>0.41300030467931198</v>
      </c>
      <c r="V491">
        <v>0.118163571883816</v>
      </c>
      <c r="W491">
        <v>2.82698471448708E-3</v>
      </c>
      <c r="X491">
        <v>0</v>
      </c>
      <c r="Y491">
        <v>0.120990556598303</v>
      </c>
      <c r="Z491">
        <v>68.600511304769995</v>
      </c>
      <c r="AA491">
        <f t="shared" si="8"/>
        <v>8.8977549548719423</v>
      </c>
    </row>
    <row r="492" spans="1:27" x14ac:dyDescent="0.25">
      <c r="A492" t="s">
        <v>113</v>
      </c>
      <c r="B492">
        <v>2025</v>
      </c>
      <c r="C492" t="s">
        <v>147</v>
      </c>
      <c r="D492" t="str">
        <f>_xlfn.XLOOKUP(C492,SB_Riverside_EMFAC!$BE$72:$BE$84,SB_Riverside_EMFAC!$BF$72:$BF$84)</f>
        <v>Bus</v>
      </c>
      <c r="E492" t="s">
        <v>115</v>
      </c>
      <c r="F492" t="s">
        <v>115</v>
      </c>
      <c r="G492" t="s">
        <v>116</v>
      </c>
      <c r="H492">
        <v>398.95360564979597</v>
      </c>
      <c r="I492">
        <v>6677574.35435698</v>
      </c>
      <c r="J492">
        <v>6677574.35435698</v>
      </c>
      <c r="K492">
        <v>0</v>
      </c>
      <c r="L492">
        <v>521831.31618993398</v>
      </c>
      <c r="M492">
        <v>0</v>
      </c>
      <c r="N492">
        <v>6572.45611434282</v>
      </c>
      <c r="O492">
        <v>373.70366810346201</v>
      </c>
      <c r="P492">
        <v>32.6387370456792</v>
      </c>
      <c r="Q492">
        <v>6978.7985194919602</v>
      </c>
      <c r="R492">
        <v>9.6758987606079899E-2</v>
      </c>
      <c r="S492">
        <v>0.35472581098077999</v>
      </c>
      <c r="T492">
        <v>4.1561260371758203E-2</v>
      </c>
      <c r="U492">
        <v>0.49304605895861803</v>
      </c>
      <c r="V492">
        <v>0.19957736524863001</v>
      </c>
      <c r="W492">
        <v>1.2156650073770999E-2</v>
      </c>
      <c r="X492">
        <v>3.6344169837196398E-2</v>
      </c>
      <c r="Y492">
        <v>0.24807818515959701</v>
      </c>
      <c r="Z492">
        <v>735.90558407434696</v>
      </c>
      <c r="AA492">
        <f t="shared" si="8"/>
        <v>9.0739552720697372</v>
      </c>
    </row>
    <row r="493" spans="1:27" x14ac:dyDescent="0.25">
      <c r="A493" t="s">
        <v>119</v>
      </c>
      <c r="B493">
        <v>2025</v>
      </c>
      <c r="C493" t="s">
        <v>147</v>
      </c>
      <c r="D493" t="str">
        <f>_xlfn.XLOOKUP(C493,SB_Riverside_EMFAC!$BE$72:$BE$84,SB_Riverside_EMFAC!$BF$72:$BF$84)</f>
        <v>Bus</v>
      </c>
      <c r="E493" t="s">
        <v>115</v>
      </c>
      <c r="F493" t="s">
        <v>115</v>
      </c>
      <c r="G493" t="s">
        <v>116</v>
      </c>
      <c r="H493">
        <v>530.15398172846403</v>
      </c>
      <c r="I493">
        <v>7953611.7517174296</v>
      </c>
      <c r="J493">
        <v>7953611.7517174296</v>
      </c>
      <c r="K493">
        <v>0</v>
      </c>
      <c r="L493">
        <v>693441.40810083097</v>
      </c>
      <c r="M493">
        <v>0</v>
      </c>
      <c r="N493">
        <v>7923.2150505055797</v>
      </c>
      <c r="O493">
        <v>502.483718022331</v>
      </c>
      <c r="P493">
        <v>42.7040642579014</v>
      </c>
      <c r="Q493">
        <v>8468.4028327858196</v>
      </c>
      <c r="R493">
        <v>8.2180876533316904E-2</v>
      </c>
      <c r="S493">
        <v>0.466143008730669</v>
      </c>
      <c r="T493">
        <v>5.1831552673372E-2</v>
      </c>
      <c r="U493">
        <v>0.60015543793735804</v>
      </c>
      <c r="V493">
        <v>0.20135531515619401</v>
      </c>
      <c r="W493">
        <v>1.59943778651928E-2</v>
      </c>
      <c r="X493">
        <v>5.0000093480381202E-2</v>
      </c>
      <c r="Y493">
        <v>0.26734978650176799</v>
      </c>
      <c r="Z493">
        <v>892.98249769385302</v>
      </c>
      <c r="AA493">
        <f t="shared" si="8"/>
        <v>8.9067946709569412</v>
      </c>
    </row>
    <row r="494" spans="1:27" x14ac:dyDescent="0.25">
      <c r="A494" t="s">
        <v>119</v>
      </c>
      <c r="B494">
        <v>2025</v>
      </c>
      <c r="C494" t="s">
        <v>147</v>
      </c>
      <c r="D494" t="str">
        <f>_xlfn.XLOOKUP(C494,SB_Riverside_EMFAC!$BE$72:$BE$84,SB_Riverside_EMFAC!$BF$72:$BF$84)</f>
        <v>Bus</v>
      </c>
      <c r="E494" t="s">
        <v>115</v>
      </c>
      <c r="F494" t="s">
        <v>115</v>
      </c>
      <c r="G494" t="s">
        <v>121</v>
      </c>
      <c r="H494">
        <v>646.57163321090502</v>
      </c>
      <c r="I494">
        <v>4365213.1531268498</v>
      </c>
      <c r="J494">
        <v>4365213.1531268498</v>
      </c>
      <c r="K494">
        <v>0</v>
      </c>
      <c r="L494">
        <v>3061490.8203883101</v>
      </c>
      <c r="M494">
        <v>0</v>
      </c>
      <c r="N494">
        <v>6097.17177780361</v>
      </c>
      <c r="O494">
        <v>552.17546944676997</v>
      </c>
      <c r="P494">
        <v>0</v>
      </c>
      <c r="Q494">
        <v>6649.34724725038</v>
      </c>
      <c r="R494">
        <v>3.31831455050179E-2</v>
      </c>
      <c r="S494">
        <v>1.75526804399364E-3</v>
      </c>
      <c r="T494">
        <v>0</v>
      </c>
      <c r="U494">
        <v>3.4938413549011602E-2</v>
      </c>
      <c r="V494">
        <v>0.96061189659999302</v>
      </c>
      <c r="W494">
        <v>8.6995470078805801E-2</v>
      </c>
      <c r="X494">
        <v>0</v>
      </c>
      <c r="Y494">
        <v>1.04760736667879</v>
      </c>
      <c r="Z494">
        <v>593.98355558781702</v>
      </c>
      <c r="AA494">
        <f t="shared" si="8"/>
        <v>7.3490471445913261</v>
      </c>
    </row>
    <row r="495" spans="1:27" x14ac:dyDescent="0.25">
      <c r="A495" t="s">
        <v>113</v>
      </c>
      <c r="B495">
        <v>2025</v>
      </c>
      <c r="C495" t="s">
        <v>147</v>
      </c>
      <c r="D495" t="str">
        <f>_xlfn.XLOOKUP(C495,SB_Riverside_EMFAC!$BE$72:$BE$84,SB_Riverside_EMFAC!$BF$72:$BF$84)</f>
        <v>Bus</v>
      </c>
      <c r="E495" t="s">
        <v>115</v>
      </c>
      <c r="F495" t="s">
        <v>115</v>
      </c>
      <c r="G495" t="s">
        <v>121</v>
      </c>
      <c r="H495">
        <v>993.61156149881401</v>
      </c>
      <c r="I495">
        <v>7229061.8584469398</v>
      </c>
      <c r="J495">
        <v>7229061.8584469398</v>
      </c>
      <c r="K495">
        <v>0</v>
      </c>
      <c r="L495">
        <v>4704710.9992344202</v>
      </c>
      <c r="M495">
        <v>0</v>
      </c>
      <c r="N495">
        <v>9959.2868078654101</v>
      </c>
      <c r="O495">
        <v>798.24603264365396</v>
      </c>
      <c r="P495">
        <v>0</v>
      </c>
      <c r="Q495">
        <v>10757.532840509</v>
      </c>
      <c r="R495">
        <v>3.3215652564420897E-2</v>
      </c>
      <c r="S495">
        <v>2.73967183103459E-3</v>
      </c>
      <c r="T495">
        <v>0</v>
      </c>
      <c r="U495">
        <v>3.5955324395455499E-2</v>
      </c>
      <c r="V495">
        <v>1.5690896923906601</v>
      </c>
      <c r="W495">
        <v>0.125763987520041</v>
      </c>
      <c r="X495">
        <v>0</v>
      </c>
      <c r="Y495">
        <v>1.6948536799106999</v>
      </c>
      <c r="Z495">
        <v>960.96614725611903</v>
      </c>
      <c r="AA495">
        <f t="shared" si="8"/>
        <v>7.5227018965114834</v>
      </c>
    </row>
    <row r="496" spans="1:27" x14ac:dyDescent="0.25">
      <c r="A496" t="s">
        <v>113</v>
      </c>
      <c r="B496">
        <v>2025</v>
      </c>
      <c r="C496" t="s">
        <v>147</v>
      </c>
      <c r="D496" t="str">
        <f>_xlfn.XLOOKUP(C496,SB_Riverside_EMFAC!$BE$72:$BE$84,SB_Riverside_EMFAC!$BF$72:$BF$84)</f>
        <v>Bus</v>
      </c>
      <c r="E496" t="s">
        <v>115</v>
      </c>
      <c r="F496" t="s">
        <v>115</v>
      </c>
      <c r="G496" t="s">
        <v>125</v>
      </c>
      <c r="H496">
        <v>7.8836837035323502</v>
      </c>
      <c r="I496">
        <v>80081.8145805268</v>
      </c>
      <c r="J496">
        <v>0</v>
      </c>
      <c r="K496">
        <v>80081.8145805268</v>
      </c>
      <c r="L496">
        <v>31767.566797492</v>
      </c>
      <c r="M496">
        <v>92598.709699471598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f t="shared" si="8"/>
        <v>0</v>
      </c>
    </row>
    <row r="497" spans="1:27" x14ac:dyDescent="0.25">
      <c r="A497" t="s">
        <v>119</v>
      </c>
      <c r="B497">
        <v>2025</v>
      </c>
      <c r="C497" t="s">
        <v>147</v>
      </c>
      <c r="D497" t="str">
        <f>_xlfn.XLOOKUP(C497,SB_Riverside_EMFAC!$BE$72:$BE$84,SB_Riverside_EMFAC!$BF$72:$BF$84)</f>
        <v>Bus</v>
      </c>
      <c r="E497" t="s">
        <v>115</v>
      </c>
      <c r="F497" t="s">
        <v>115</v>
      </c>
      <c r="G497" t="s">
        <v>125</v>
      </c>
      <c r="H497">
        <v>7.0219360976127501</v>
      </c>
      <c r="I497">
        <v>68341.039867067593</v>
      </c>
      <c r="J497">
        <v>0</v>
      </c>
      <c r="K497">
        <v>68341.039867067593</v>
      </c>
      <c r="L497">
        <v>28447.539175328599</v>
      </c>
      <c r="M497">
        <v>79022.836137749502</v>
      </c>
      <c r="N497">
        <v>0</v>
      </c>
      <c r="O497">
        <v>0</v>
      </c>
      <c r="P497">
        <v>0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f t="shared" si="8"/>
        <v>0</v>
      </c>
    </row>
    <row r="498" spans="1:27" x14ac:dyDescent="0.25">
      <c r="A498" t="s">
        <v>119</v>
      </c>
      <c r="B498">
        <v>2025</v>
      </c>
      <c r="C498" t="s">
        <v>147</v>
      </c>
      <c r="D498" t="str">
        <f>_xlfn.XLOOKUP(C498,SB_Riverside_EMFAC!$BE$72:$BE$84,SB_Riverside_EMFAC!$BF$72:$BF$84)</f>
        <v>Bus</v>
      </c>
      <c r="E498" t="s">
        <v>115</v>
      </c>
      <c r="F498" t="s">
        <v>115</v>
      </c>
      <c r="G498" t="s">
        <v>123</v>
      </c>
      <c r="H498">
        <v>615.83420971909698</v>
      </c>
      <c r="I498">
        <v>4909794.9476389801</v>
      </c>
      <c r="J498">
        <v>4909794.9476389801</v>
      </c>
      <c r="K498">
        <v>0</v>
      </c>
      <c r="L498">
        <v>2915950.3496515299</v>
      </c>
      <c r="M498">
        <v>0</v>
      </c>
      <c r="N498">
        <v>9208.7389604712007</v>
      </c>
      <c r="O498">
        <v>916.56980049808794</v>
      </c>
      <c r="P498">
        <v>0</v>
      </c>
      <c r="Q498">
        <v>10125.308760969199</v>
      </c>
      <c r="R498">
        <v>25.206679235295098</v>
      </c>
      <c r="S498">
        <v>3.31153217976708</v>
      </c>
      <c r="T498">
        <v>0</v>
      </c>
      <c r="U498">
        <v>28.518211415062201</v>
      </c>
      <c r="V498">
        <v>1.87726167834422</v>
      </c>
      <c r="W498">
        <v>0.186848749800442</v>
      </c>
      <c r="X498">
        <v>0</v>
      </c>
      <c r="Y498">
        <v>2.0641104281446601</v>
      </c>
      <c r="Z498">
        <v>1170.33126172276</v>
      </c>
      <c r="AA498">
        <f t="shared" si="8"/>
        <v>4.1952181473915564</v>
      </c>
    </row>
    <row r="499" spans="1:27" x14ac:dyDescent="0.25">
      <c r="A499" t="s">
        <v>113</v>
      </c>
      <c r="B499">
        <v>2025</v>
      </c>
      <c r="C499" t="s">
        <v>147</v>
      </c>
      <c r="D499" t="str">
        <f>_xlfn.XLOOKUP(C499,SB_Riverside_EMFAC!$BE$72:$BE$84,SB_Riverside_EMFAC!$BF$72:$BF$84)</f>
        <v>Bus</v>
      </c>
      <c r="E499" t="s">
        <v>115</v>
      </c>
      <c r="F499" t="s">
        <v>115</v>
      </c>
      <c r="G499" t="s">
        <v>123</v>
      </c>
      <c r="H499">
        <v>411.47661022899399</v>
      </c>
      <c r="I499">
        <v>3341152.4133983199</v>
      </c>
      <c r="J499">
        <v>3341152.4133983199</v>
      </c>
      <c r="K499">
        <v>0</v>
      </c>
      <c r="L499">
        <v>1948325.2903698699</v>
      </c>
      <c r="M499">
        <v>0</v>
      </c>
      <c r="N499">
        <v>6083.6322923274402</v>
      </c>
      <c r="O499">
        <v>633.08545136464704</v>
      </c>
      <c r="P499">
        <v>0</v>
      </c>
      <c r="Q499">
        <v>6716.7177436920902</v>
      </c>
      <c r="R499">
        <v>15.4633909859332</v>
      </c>
      <c r="S499">
        <v>2.07155967406442</v>
      </c>
      <c r="T499">
        <v>0</v>
      </c>
      <c r="U499">
        <v>17.534950659997701</v>
      </c>
      <c r="V499">
        <v>1.24018824038197</v>
      </c>
      <c r="W499">
        <v>0.12905861074633901</v>
      </c>
      <c r="X499">
        <v>0</v>
      </c>
      <c r="Y499">
        <v>1.36924685112831</v>
      </c>
      <c r="Z499">
        <v>776.35012790052497</v>
      </c>
      <c r="AA499">
        <f t="shared" si="8"/>
        <v>4.3036669839080997</v>
      </c>
    </row>
    <row r="500" spans="1:27" x14ac:dyDescent="0.25">
      <c r="A500" t="s">
        <v>119</v>
      </c>
      <c r="B500">
        <v>2025</v>
      </c>
      <c r="C500" t="s">
        <v>148</v>
      </c>
      <c r="D500" t="str">
        <f>_xlfn.XLOOKUP(C500,SB_Riverside_EMFAC!$BE$72:$BE$84,SB_Riverside_EMFAC!$BF$72:$BF$84)</f>
        <v>Bus</v>
      </c>
      <c r="E500" t="s">
        <v>115</v>
      </c>
      <c r="F500" t="s">
        <v>115</v>
      </c>
      <c r="G500" t="s">
        <v>116</v>
      </c>
      <c r="H500">
        <v>146.49597881311701</v>
      </c>
      <c r="I500">
        <v>6064495.7705190796</v>
      </c>
      <c r="J500">
        <v>6064495.7705190796</v>
      </c>
      <c r="K500">
        <v>0</v>
      </c>
      <c r="L500">
        <v>191616.74028755701</v>
      </c>
      <c r="M500">
        <v>0</v>
      </c>
      <c r="N500">
        <v>10182.0909156456</v>
      </c>
      <c r="O500">
        <v>0</v>
      </c>
      <c r="P500">
        <v>15.7883075587803</v>
      </c>
      <c r="Q500">
        <v>10197.8792232044</v>
      </c>
      <c r="R500">
        <v>2.5404477728649798E-2</v>
      </c>
      <c r="S500">
        <v>0</v>
      </c>
      <c r="T500">
        <v>2.2440920027832802E-2</v>
      </c>
      <c r="U500">
        <v>4.7845397756482597E-2</v>
      </c>
      <c r="V500">
        <v>0.13351541475947501</v>
      </c>
      <c r="W500">
        <v>0</v>
      </c>
      <c r="X500">
        <v>1.70051856387681E-2</v>
      </c>
      <c r="Y500">
        <v>0.150520600398243</v>
      </c>
      <c r="Z500">
        <v>1075.35362213297</v>
      </c>
      <c r="AA500">
        <f t="shared" si="8"/>
        <v>5.6395362843434871</v>
      </c>
    </row>
    <row r="501" spans="1:27" x14ac:dyDescent="0.25">
      <c r="A501" t="s">
        <v>113</v>
      </c>
      <c r="B501">
        <v>2025</v>
      </c>
      <c r="C501" t="s">
        <v>148</v>
      </c>
      <c r="D501" t="str">
        <f>_xlfn.XLOOKUP(C501,SB_Riverside_EMFAC!$BE$72:$BE$84,SB_Riverside_EMFAC!$BF$72:$BF$84)</f>
        <v>Bus</v>
      </c>
      <c r="E501" t="s">
        <v>115</v>
      </c>
      <c r="F501" t="s">
        <v>115</v>
      </c>
      <c r="G501" t="s">
        <v>116</v>
      </c>
      <c r="H501">
        <v>110.11574432926599</v>
      </c>
      <c r="I501">
        <v>3446605.10935076</v>
      </c>
      <c r="J501">
        <v>3446605.10935076</v>
      </c>
      <c r="K501">
        <v>0</v>
      </c>
      <c r="L501">
        <v>144031.39358268</v>
      </c>
      <c r="M501">
        <v>0</v>
      </c>
      <c r="N501">
        <v>5567.9619336606702</v>
      </c>
      <c r="O501">
        <v>0</v>
      </c>
      <c r="P501">
        <v>12.9863830951975</v>
      </c>
      <c r="Q501">
        <v>5580.9483167558701</v>
      </c>
      <c r="R501">
        <v>1.3714006061366701E-2</v>
      </c>
      <c r="S501">
        <v>0</v>
      </c>
      <c r="T501">
        <v>1.52643732080127E-2</v>
      </c>
      <c r="U501">
        <v>2.8978379269379399E-2</v>
      </c>
      <c r="V501">
        <v>5.8081975906808102E-2</v>
      </c>
      <c r="W501">
        <v>0</v>
      </c>
      <c r="X501">
        <v>1.18230509427147E-2</v>
      </c>
      <c r="Y501">
        <v>6.9905026849522905E-2</v>
      </c>
      <c r="Z501">
        <v>588.50402676906003</v>
      </c>
      <c r="AA501">
        <f t="shared" si="8"/>
        <v>5.8565531459027245</v>
      </c>
    </row>
    <row r="502" spans="1:27" x14ac:dyDescent="0.25">
      <c r="A502" t="s">
        <v>113</v>
      </c>
      <c r="B502">
        <v>2025</v>
      </c>
      <c r="C502" t="s">
        <v>148</v>
      </c>
      <c r="D502" t="str">
        <f>_xlfn.XLOOKUP(C502,SB_Riverside_EMFAC!$BE$72:$BE$84,SB_Riverside_EMFAC!$BF$72:$BF$84)</f>
        <v>Bus</v>
      </c>
      <c r="E502" t="s">
        <v>115</v>
      </c>
      <c r="F502" t="s">
        <v>115</v>
      </c>
      <c r="G502" t="s">
        <v>121</v>
      </c>
      <c r="H502">
        <v>7.0604723105837</v>
      </c>
      <c r="I502">
        <v>228180.982127403</v>
      </c>
      <c r="J502">
        <v>228180.982127403</v>
      </c>
      <c r="K502">
        <v>0</v>
      </c>
      <c r="L502">
        <v>9235.0977822434797</v>
      </c>
      <c r="M502">
        <v>0</v>
      </c>
      <c r="N502">
        <v>274.152504968259</v>
      </c>
      <c r="O502">
        <v>0</v>
      </c>
      <c r="P502">
        <v>0</v>
      </c>
      <c r="Q502">
        <v>274.152504968259</v>
      </c>
      <c r="R502">
        <v>6.0846744405559797E-4</v>
      </c>
      <c r="S502">
        <v>0</v>
      </c>
      <c r="T502">
        <v>0</v>
      </c>
      <c r="U502">
        <v>6.0846744405559797E-4</v>
      </c>
      <c r="V502">
        <v>4.3192838803381498E-2</v>
      </c>
      <c r="W502">
        <v>0</v>
      </c>
      <c r="X502">
        <v>0</v>
      </c>
      <c r="Y502">
        <v>4.3192838803381498E-2</v>
      </c>
      <c r="Z502">
        <v>24.4899346686535</v>
      </c>
      <c r="AA502">
        <f t="shared" si="8"/>
        <v>9.3173373148875296</v>
      </c>
    </row>
    <row r="503" spans="1:27" x14ac:dyDescent="0.25">
      <c r="A503" t="s">
        <v>119</v>
      </c>
      <c r="B503">
        <v>2025</v>
      </c>
      <c r="C503" t="s">
        <v>148</v>
      </c>
      <c r="D503" t="str">
        <f>_xlfn.XLOOKUP(C503,SB_Riverside_EMFAC!$BE$72:$BE$84,SB_Riverside_EMFAC!$BF$72:$BF$84)</f>
        <v>Bus</v>
      </c>
      <c r="E503" t="s">
        <v>115</v>
      </c>
      <c r="F503" t="s">
        <v>115</v>
      </c>
      <c r="G503" t="s">
        <v>121</v>
      </c>
      <c r="H503">
        <v>0.31173380035026199</v>
      </c>
      <c r="I503">
        <v>9845.8754926519705</v>
      </c>
      <c r="J503">
        <v>9845.8754926519705</v>
      </c>
      <c r="K503">
        <v>0</v>
      </c>
      <c r="L503">
        <v>407.747810858143</v>
      </c>
      <c r="M503">
        <v>0</v>
      </c>
      <c r="N503">
        <v>9.7925276568851292</v>
      </c>
      <c r="O503">
        <v>0</v>
      </c>
      <c r="P503">
        <v>0</v>
      </c>
      <c r="Q503">
        <v>9.7925276568851292</v>
      </c>
      <c r="R503">
        <v>1.8238222481629301E-5</v>
      </c>
      <c r="S503">
        <v>0</v>
      </c>
      <c r="T503">
        <v>0</v>
      </c>
      <c r="U503">
        <v>1.8238222481629301E-5</v>
      </c>
      <c r="V503">
        <v>1.5428167202428599E-3</v>
      </c>
      <c r="W503">
        <v>0</v>
      </c>
      <c r="X503">
        <v>0</v>
      </c>
      <c r="Y503">
        <v>1.5428167202428599E-3</v>
      </c>
      <c r="Z503">
        <v>0.87476261647094999</v>
      </c>
      <c r="AA503">
        <f t="shared" si="8"/>
        <v>11.255482695834822</v>
      </c>
    </row>
    <row r="504" spans="1:27" x14ac:dyDescent="0.25">
      <c r="A504" t="s">
        <v>113</v>
      </c>
      <c r="B504">
        <v>2025</v>
      </c>
      <c r="C504" t="s">
        <v>148</v>
      </c>
      <c r="D504" t="str">
        <f>_xlfn.XLOOKUP(C504,SB_Riverside_EMFAC!$BE$72:$BE$84,SB_Riverside_EMFAC!$BF$72:$BF$84)</f>
        <v>Bus</v>
      </c>
      <c r="E504" t="s">
        <v>115</v>
      </c>
      <c r="F504" t="s">
        <v>115</v>
      </c>
      <c r="G504" t="s">
        <v>125</v>
      </c>
      <c r="H504">
        <v>7.6066499225136397</v>
      </c>
      <c r="I504">
        <v>374494.76928454201</v>
      </c>
      <c r="J504">
        <v>0</v>
      </c>
      <c r="K504">
        <v>374494.76928454201</v>
      </c>
      <c r="L504">
        <v>9949.4980986478404</v>
      </c>
      <c r="M504">
        <v>733806.25665043702</v>
      </c>
      <c r="N504">
        <v>0</v>
      </c>
      <c r="O504">
        <v>0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f t="shared" si="8"/>
        <v>0</v>
      </c>
    </row>
    <row r="505" spans="1:27" x14ac:dyDescent="0.25">
      <c r="A505" t="s">
        <v>119</v>
      </c>
      <c r="B505">
        <v>2025</v>
      </c>
      <c r="C505" t="s">
        <v>148</v>
      </c>
      <c r="D505" t="str">
        <f>_xlfn.XLOOKUP(C505,SB_Riverside_EMFAC!$BE$72:$BE$84,SB_Riverside_EMFAC!$BF$72:$BF$84)</f>
        <v>Bus</v>
      </c>
      <c r="E505" t="s">
        <v>115</v>
      </c>
      <c r="F505" t="s">
        <v>115</v>
      </c>
      <c r="G505" t="s">
        <v>125</v>
      </c>
      <c r="H505">
        <v>22.4149951504642</v>
      </c>
      <c r="I505">
        <v>276816.164354034</v>
      </c>
      <c r="J505">
        <v>0</v>
      </c>
      <c r="K505">
        <v>276816.164354034</v>
      </c>
      <c r="L505">
        <v>29318.8136568072</v>
      </c>
      <c r="M505">
        <v>575371.96637260902</v>
      </c>
      <c r="N505">
        <v>0</v>
      </c>
      <c r="O505">
        <v>0</v>
      </c>
      <c r="P505">
        <v>0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f t="shared" si="8"/>
        <v>0</v>
      </c>
    </row>
    <row r="506" spans="1:27" x14ac:dyDescent="0.25">
      <c r="A506" t="s">
        <v>119</v>
      </c>
      <c r="B506">
        <v>2025</v>
      </c>
      <c r="C506" t="s">
        <v>148</v>
      </c>
      <c r="D506" t="str">
        <f>_xlfn.XLOOKUP(C506,SB_Riverside_EMFAC!$BE$72:$BE$84,SB_Riverside_EMFAC!$BF$72:$BF$84)</f>
        <v>Bus</v>
      </c>
      <c r="E506" t="s">
        <v>115</v>
      </c>
      <c r="F506" t="s">
        <v>115</v>
      </c>
      <c r="G506" t="s">
        <v>123</v>
      </c>
      <c r="H506">
        <v>369.674491761696</v>
      </c>
      <c r="I506">
        <v>15265652.1936168</v>
      </c>
      <c r="J506">
        <v>15265652.1936168</v>
      </c>
      <c r="K506">
        <v>0</v>
      </c>
      <c r="L506">
        <v>483534.23522429803</v>
      </c>
      <c r="M506">
        <v>0</v>
      </c>
      <c r="N506">
        <v>32744.648876105399</v>
      </c>
      <c r="O506">
        <v>0</v>
      </c>
      <c r="P506">
        <v>0</v>
      </c>
      <c r="Q506">
        <v>32744.648876105399</v>
      </c>
      <c r="R506">
        <v>34.597231004197397</v>
      </c>
      <c r="S506">
        <v>0</v>
      </c>
      <c r="T506">
        <v>0</v>
      </c>
      <c r="U506">
        <v>34.597231004197397</v>
      </c>
      <c r="V506">
        <v>6.6752108806442303</v>
      </c>
      <c r="W506">
        <v>0</v>
      </c>
      <c r="X506">
        <v>0</v>
      </c>
      <c r="Y506">
        <v>6.6752108806442303</v>
      </c>
      <c r="Z506">
        <v>3784.7819892232701</v>
      </c>
      <c r="AA506">
        <f t="shared" si="8"/>
        <v>4.0334297291320826</v>
      </c>
    </row>
    <row r="507" spans="1:27" x14ac:dyDescent="0.25">
      <c r="A507" t="s">
        <v>113</v>
      </c>
      <c r="B507">
        <v>2025</v>
      </c>
      <c r="C507" t="s">
        <v>148</v>
      </c>
      <c r="D507" t="str">
        <f>_xlfn.XLOOKUP(C507,SB_Riverside_EMFAC!$BE$72:$BE$84,SB_Riverside_EMFAC!$BF$72:$BF$84)</f>
        <v>Bus</v>
      </c>
      <c r="E507" t="s">
        <v>115</v>
      </c>
      <c r="F507" t="s">
        <v>115</v>
      </c>
      <c r="G507" t="s">
        <v>123</v>
      </c>
      <c r="H507">
        <v>347.93603031291599</v>
      </c>
      <c r="I507">
        <v>15408248.427623</v>
      </c>
      <c r="J507">
        <v>15408248.427623</v>
      </c>
      <c r="K507">
        <v>0</v>
      </c>
      <c r="L507">
        <v>455100.32764929399</v>
      </c>
      <c r="M507">
        <v>0</v>
      </c>
      <c r="N507">
        <v>31372.232134371501</v>
      </c>
      <c r="O507">
        <v>0</v>
      </c>
      <c r="P507">
        <v>0</v>
      </c>
      <c r="Q507">
        <v>31372.232134371501</v>
      </c>
      <c r="R507">
        <v>40.652114822132503</v>
      </c>
      <c r="S507">
        <v>0</v>
      </c>
      <c r="T507">
        <v>0</v>
      </c>
      <c r="U507">
        <v>40.652114822132503</v>
      </c>
      <c r="V507">
        <v>6.3954347498369302</v>
      </c>
      <c r="W507">
        <v>0</v>
      </c>
      <c r="X507">
        <v>0</v>
      </c>
      <c r="Y507">
        <v>6.3954347498369302</v>
      </c>
      <c r="Z507">
        <v>3626.1515459567599</v>
      </c>
      <c r="AA507">
        <f t="shared" si="8"/>
        <v>4.2492014556875164</v>
      </c>
    </row>
    <row r="508" spans="1:27" x14ac:dyDescent="0.25">
      <c r="A508" t="s">
        <v>113</v>
      </c>
      <c r="B508">
        <v>2026</v>
      </c>
      <c r="C508" t="s">
        <v>114</v>
      </c>
      <c r="D508" t="str">
        <f>_xlfn.XLOOKUP(C508,SB_Riverside_EMFAC!$BE$72:$BE$84,SB_Riverside_EMFAC!$BF$72:$BF$84)</f>
        <v>Truck</v>
      </c>
      <c r="E508" t="s">
        <v>115</v>
      </c>
      <c r="F508" t="s">
        <v>115</v>
      </c>
      <c r="G508" t="s">
        <v>116</v>
      </c>
      <c r="H508">
        <v>4.52832218080143</v>
      </c>
      <c r="I508">
        <v>110089.718681025</v>
      </c>
      <c r="J508">
        <v>110089.718681025</v>
      </c>
      <c r="K508">
        <v>0</v>
      </c>
      <c r="L508">
        <v>29627.073153266301</v>
      </c>
      <c r="M508">
        <v>0</v>
      </c>
      <c r="N508">
        <v>248.61653062540699</v>
      </c>
      <c r="O508">
        <v>0</v>
      </c>
      <c r="P508">
        <v>1.75567953672194</v>
      </c>
      <c r="Q508">
        <v>250.37221016212899</v>
      </c>
      <c r="R508">
        <v>2.2400348173946798E-2</v>
      </c>
      <c r="S508">
        <v>0</v>
      </c>
      <c r="T508">
        <v>4.87954196476695E-6</v>
      </c>
      <c r="U508">
        <v>2.2405227715911601E-2</v>
      </c>
      <c r="V508">
        <v>2.2090863025905402E-2</v>
      </c>
      <c r="W508">
        <v>0</v>
      </c>
      <c r="X508">
        <v>1.93371235818784E-4</v>
      </c>
      <c r="Y508">
        <v>2.2284234261724201E-2</v>
      </c>
      <c r="Z508">
        <v>26.401436728790902</v>
      </c>
      <c r="AA508">
        <f t="shared" si="8"/>
        <v>4.1698381725177702</v>
      </c>
    </row>
    <row r="509" spans="1:27" x14ac:dyDescent="0.25">
      <c r="A509" t="s">
        <v>119</v>
      </c>
      <c r="B509">
        <v>2026</v>
      </c>
      <c r="C509" t="s">
        <v>114</v>
      </c>
      <c r="D509" t="str">
        <f>_xlfn.XLOOKUP(C509,SB_Riverside_EMFAC!$BE$72:$BE$84,SB_Riverside_EMFAC!$BF$72:$BF$84)</f>
        <v>Truck</v>
      </c>
      <c r="E509" t="s">
        <v>115</v>
      </c>
      <c r="F509" t="s">
        <v>115</v>
      </c>
      <c r="G509" t="s">
        <v>116</v>
      </c>
      <c r="H509">
        <v>7.5828617583432596</v>
      </c>
      <c r="I509">
        <v>196834.51815017499</v>
      </c>
      <c r="J509">
        <v>196834.51815017499</v>
      </c>
      <c r="K509">
        <v>0</v>
      </c>
      <c r="L509">
        <v>49611.752665924803</v>
      </c>
      <c r="M509">
        <v>0</v>
      </c>
      <c r="N509">
        <v>478.752106193597</v>
      </c>
      <c r="O509">
        <v>0</v>
      </c>
      <c r="P509">
        <v>3.0156010631085399</v>
      </c>
      <c r="Q509">
        <v>481.76770725670502</v>
      </c>
      <c r="R509">
        <v>2.34409006920419E-2</v>
      </c>
      <c r="S509">
        <v>0</v>
      </c>
      <c r="T509">
        <v>4.1769446143498899E-6</v>
      </c>
      <c r="U509">
        <v>2.3445077636656202E-2</v>
      </c>
      <c r="V509">
        <v>3.5915282218779501E-2</v>
      </c>
      <c r="W509">
        <v>0</v>
      </c>
      <c r="X509">
        <v>4.0563964514408698E-4</v>
      </c>
      <c r="Y509">
        <v>3.6320921863923598E-2</v>
      </c>
      <c r="Z509">
        <v>50.801802775460303</v>
      </c>
      <c r="AA509">
        <f t="shared" si="8"/>
        <v>3.8745577400110585</v>
      </c>
    </row>
    <row r="510" spans="1:27" x14ac:dyDescent="0.25">
      <c r="A510" t="s">
        <v>119</v>
      </c>
      <c r="B510">
        <v>2026</v>
      </c>
      <c r="C510" t="s">
        <v>114</v>
      </c>
      <c r="D510" t="str">
        <f>_xlfn.XLOOKUP(C510,SB_Riverside_EMFAC!$BE$72:$BE$84,SB_Riverside_EMFAC!$BF$72:$BF$84)</f>
        <v>Truck</v>
      </c>
      <c r="E510" t="s">
        <v>115</v>
      </c>
      <c r="F510" t="s">
        <v>115</v>
      </c>
      <c r="G510" t="s">
        <v>121</v>
      </c>
      <c r="H510">
        <v>27682.411066599499</v>
      </c>
      <c r="I510">
        <v>1354199021.76597</v>
      </c>
      <c r="J510">
        <v>1354199021.76597</v>
      </c>
      <c r="K510">
        <v>0</v>
      </c>
      <c r="L510">
        <v>152944550.32611701</v>
      </c>
      <c r="M510">
        <v>0</v>
      </c>
      <c r="N510">
        <v>2242432.6825450198</v>
      </c>
      <c r="O510">
        <v>151420.876628381</v>
      </c>
      <c r="P510">
        <v>0</v>
      </c>
      <c r="Q510">
        <v>2393853.5591734</v>
      </c>
      <c r="R510">
        <v>0.85599301876799005</v>
      </c>
      <c r="S510">
        <v>3.1442153967564099</v>
      </c>
      <c r="T510">
        <v>0</v>
      </c>
      <c r="U510">
        <v>4.0002084155244004</v>
      </c>
      <c r="V510">
        <v>353.29618234134102</v>
      </c>
      <c r="W510">
        <v>23.856420777310099</v>
      </c>
      <c r="X510">
        <v>0</v>
      </c>
      <c r="Y510">
        <v>377.15260311865097</v>
      </c>
      <c r="Z510">
        <v>213841.99016262099</v>
      </c>
      <c r="AA510">
        <f t="shared" si="8"/>
        <v>6.3327086543486555</v>
      </c>
    </row>
    <row r="511" spans="1:27" x14ac:dyDescent="0.25">
      <c r="A511" t="s">
        <v>113</v>
      </c>
      <c r="B511">
        <v>2026</v>
      </c>
      <c r="C511" t="s">
        <v>114</v>
      </c>
      <c r="D511" t="str">
        <f>_xlfn.XLOOKUP(C511,SB_Riverside_EMFAC!$BE$72:$BE$84,SB_Riverside_EMFAC!$BF$72:$BF$84)</f>
        <v>Truck</v>
      </c>
      <c r="E511" t="s">
        <v>115</v>
      </c>
      <c r="F511" t="s">
        <v>115</v>
      </c>
      <c r="G511" t="s">
        <v>121</v>
      </c>
      <c r="H511">
        <v>28687.067134540499</v>
      </c>
      <c r="I511">
        <v>1435917958.19577</v>
      </c>
      <c r="J511">
        <v>1435917958.19577</v>
      </c>
      <c r="K511">
        <v>0</v>
      </c>
      <c r="L511">
        <v>160005904.73790199</v>
      </c>
      <c r="M511">
        <v>0</v>
      </c>
      <c r="N511">
        <v>2385864.5865581501</v>
      </c>
      <c r="O511">
        <v>163080.433021618</v>
      </c>
      <c r="P511">
        <v>0</v>
      </c>
      <c r="Q511">
        <v>2548945.01957977</v>
      </c>
      <c r="R511">
        <v>0.90132962300320896</v>
      </c>
      <c r="S511">
        <v>3.3900778165998302</v>
      </c>
      <c r="T511">
        <v>0</v>
      </c>
      <c r="U511">
        <v>4.2914074396030397</v>
      </c>
      <c r="V511">
        <v>375.89393722969697</v>
      </c>
      <c r="W511">
        <v>25.693388635292401</v>
      </c>
      <c r="X511">
        <v>0</v>
      </c>
      <c r="Y511">
        <v>401.587325864989</v>
      </c>
      <c r="Z511">
        <v>227696.24888426901</v>
      </c>
      <c r="AA511">
        <f t="shared" si="8"/>
        <v>6.306287280672783</v>
      </c>
    </row>
    <row r="512" spans="1:27" x14ac:dyDescent="0.25">
      <c r="A512" t="s">
        <v>119</v>
      </c>
      <c r="B512">
        <v>2026</v>
      </c>
      <c r="C512" t="s">
        <v>114</v>
      </c>
      <c r="D512" t="str">
        <f>_xlfn.XLOOKUP(C512,SB_Riverside_EMFAC!$BE$72:$BE$84,SB_Riverside_EMFAC!$BF$72:$BF$84)</f>
        <v>Truck</v>
      </c>
      <c r="E512" t="s">
        <v>115</v>
      </c>
      <c r="F512" t="s">
        <v>115</v>
      </c>
      <c r="G512" t="s">
        <v>125</v>
      </c>
      <c r="H512">
        <v>293.94397966865199</v>
      </c>
      <c r="I512">
        <v>12570857.1003309</v>
      </c>
      <c r="J512">
        <v>0</v>
      </c>
      <c r="K512">
        <v>12570857.1003309</v>
      </c>
      <c r="L512">
        <v>1495257.5406673001</v>
      </c>
      <c r="M512">
        <v>22764736.584279299</v>
      </c>
      <c r="N512">
        <v>0</v>
      </c>
      <c r="O512">
        <v>0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f t="shared" si="8"/>
        <v>0</v>
      </c>
    </row>
    <row r="513" spans="1:27" x14ac:dyDescent="0.25">
      <c r="A513" t="s">
        <v>113</v>
      </c>
      <c r="B513">
        <v>2026</v>
      </c>
      <c r="C513" t="s">
        <v>114</v>
      </c>
      <c r="D513" t="str">
        <f>_xlfn.XLOOKUP(C513,SB_Riverside_EMFAC!$BE$72:$BE$84,SB_Riverside_EMFAC!$BF$72:$BF$84)</f>
        <v>Truck</v>
      </c>
      <c r="E513" t="s">
        <v>115</v>
      </c>
      <c r="F513" t="s">
        <v>115</v>
      </c>
      <c r="G513" t="s">
        <v>125</v>
      </c>
      <c r="H513">
        <v>318.93799627248302</v>
      </c>
      <c r="I513">
        <v>13317615.6753591</v>
      </c>
      <c r="J513">
        <v>0</v>
      </c>
      <c r="K513">
        <v>13317615.6753591</v>
      </c>
      <c r="L513">
        <v>1573690.68519271</v>
      </c>
      <c r="M513">
        <v>23985013.601266801</v>
      </c>
      <c r="N513">
        <v>0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f t="shared" si="8"/>
        <v>0</v>
      </c>
    </row>
    <row r="514" spans="1:27" x14ac:dyDescent="0.25">
      <c r="A514" t="s">
        <v>113</v>
      </c>
      <c r="B514">
        <v>2026</v>
      </c>
      <c r="C514" t="s">
        <v>114</v>
      </c>
      <c r="D514" t="str">
        <f>_xlfn.XLOOKUP(C514,SB_Riverside_EMFAC!$BE$72:$BE$84,SB_Riverside_EMFAC!$BF$72:$BF$84)</f>
        <v>Truck</v>
      </c>
      <c r="E514" t="s">
        <v>115</v>
      </c>
      <c r="F514" t="s">
        <v>115</v>
      </c>
      <c r="G514" t="s">
        <v>123</v>
      </c>
      <c r="H514">
        <v>2681.0037200507099</v>
      </c>
      <c r="I514">
        <v>53610920.685003899</v>
      </c>
      <c r="J514">
        <v>53610920.685003899</v>
      </c>
      <c r="K514">
        <v>0</v>
      </c>
      <c r="L514">
        <v>4906316.2916399501</v>
      </c>
      <c r="M514">
        <v>0</v>
      </c>
      <c r="N514">
        <v>65497.921524359597</v>
      </c>
      <c r="O514">
        <v>7069.9589061284396</v>
      </c>
      <c r="P514">
        <v>0</v>
      </c>
      <c r="Q514">
        <v>72567.880430488003</v>
      </c>
      <c r="R514">
        <v>94.143818509646394</v>
      </c>
      <c r="S514">
        <v>17.773914420318899</v>
      </c>
      <c r="T514">
        <v>0</v>
      </c>
      <c r="U514">
        <v>111.917732929965</v>
      </c>
      <c r="V514">
        <v>13.3521797736555</v>
      </c>
      <c r="W514">
        <v>1.4412573729057301</v>
      </c>
      <c r="X514">
        <v>0</v>
      </c>
      <c r="Y514">
        <v>14.7934371465612</v>
      </c>
      <c r="Z514">
        <v>8387.7401736270003</v>
      </c>
      <c r="AA514">
        <f t="shared" si="8"/>
        <v>6.391580995029992</v>
      </c>
    </row>
    <row r="515" spans="1:27" x14ac:dyDescent="0.25">
      <c r="A515" t="s">
        <v>119</v>
      </c>
      <c r="B515">
        <v>2026</v>
      </c>
      <c r="C515" t="s">
        <v>114</v>
      </c>
      <c r="D515" t="str">
        <f>_xlfn.XLOOKUP(C515,SB_Riverside_EMFAC!$BE$72:$BE$84,SB_Riverside_EMFAC!$BF$72:$BF$84)</f>
        <v>Truck</v>
      </c>
      <c r="E515" t="s">
        <v>115</v>
      </c>
      <c r="F515" t="s">
        <v>115</v>
      </c>
      <c r="G515" t="s">
        <v>123</v>
      </c>
      <c r="H515">
        <v>990.55122872103004</v>
      </c>
      <c r="I515">
        <v>20913035.352563001</v>
      </c>
      <c r="J515">
        <v>20913035.352563001</v>
      </c>
      <c r="K515">
        <v>0</v>
      </c>
      <c r="L515">
        <v>2790237.04568221</v>
      </c>
      <c r="M515">
        <v>0</v>
      </c>
      <c r="N515">
        <v>25571.303760312301</v>
      </c>
      <c r="O515">
        <v>3595.9078238705001</v>
      </c>
      <c r="P515">
        <v>0</v>
      </c>
      <c r="Q515">
        <v>29167.211584182802</v>
      </c>
      <c r="R515">
        <v>20.785232833965701</v>
      </c>
      <c r="S515">
        <v>11.0899887870874</v>
      </c>
      <c r="T515">
        <v>0</v>
      </c>
      <c r="U515">
        <v>31.8752216210531</v>
      </c>
      <c r="V515">
        <v>5.2128775525718103</v>
      </c>
      <c r="W515">
        <v>0.73304933341978895</v>
      </c>
      <c r="X515">
        <v>0</v>
      </c>
      <c r="Y515">
        <v>5.9459268859916001</v>
      </c>
      <c r="Z515">
        <v>3371.2848012926802</v>
      </c>
      <c r="AA515">
        <f t="shared" si="8"/>
        <v>6.2032834913692669</v>
      </c>
    </row>
    <row r="516" spans="1:27" x14ac:dyDescent="0.25">
      <c r="A516" t="s">
        <v>113</v>
      </c>
      <c r="B516">
        <v>2026</v>
      </c>
      <c r="C516" t="s">
        <v>124</v>
      </c>
      <c r="D516" t="str">
        <f>_xlfn.XLOOKUP(C516,SB_Riverside_EMFAC!$BE$72:$BE$84,SB_Riverside_EMFAC!$BF$72:$BF$84)</f>
        <v>Passenger</v>
      </c>
      <c r="E516" t="s">
        <v>115</v>
      </c>
      <c r="F516" t="s">
        <v>115</v>
      </c>
      <c r="G516" t="s">
        <v>116</v>
      </c>
      <c r="H516">
        <v>761744.30470806698</v>
      </c>
      <c r="I516">
        <v>11320443699.8416</v>
      </c>
      <c r="J516">
        <v>11320443699.8416</v>
      </c>
      <c r="K516">
        <v>0</v>
      </c>
      <c r="L516">
        <v>1224787605.3978901</v>
      </c>
      <c r="M516">
        <v>0</v>
      </c>
      <c r="N516">
        <v>3399580.2896688702</v>
      </c>
      <c r="O516">
        <v>0</v>
      </c>
      <c r="P516">
        <v>90250.596338625794</v>
      </c>
      <c r="Q516">
        <v>3489830.8860074999</v>
      </c>
      <c r="R516">
        <v>25.0105941095334</v>
      </c>
      <c r="S516">
        <v>0</v>
      </c>
      <c r="T516">
        <v>84.7665575235945</v>
      </c>
      <c r="U516">
        <v>109.777151633128</v>
      </c>
      <c r="V516">
        <v>53.278139170979799</v>
      </c>
      <c r="W516">
        <v>0</v>
      </c>
      <c r="X516">
        <v>42.5820283085189</v>
      </c>
      <c r="Y516">
        <v>95.860167479498799</v>
      </c>
      <c r="Z516">
        <v>367998.30648714502</v>
      </c>
      <c r="AA516">
        <f t="shared" si="8"/>
        <v>30.762216837095821</v>
      </c>
    </row>
    <row r="517" spans="1:27" x14ac:dyDescent="0.25">
      <c r="A517" t="s">
        <v>119</v>
      </c>
      <c r="B517">
        <v>2026</v>
      </c>
      <c r="C517" t="s">
        <v>124</v>
      </c>
      <c r="D517" t="str">
        <f>_xlfn.XLOOKUP(C517,SB_Riverside_EMFAC!$BE$72:$BE$84,SB_Riverside_EMFAC!$BF$72:$BF$84)</f>
        <v>Passenger</v>
      </c>
      <c r="E517" t="s">
        <v>115</v>
      </c>
      <c r="F517" t="s">
        <v>115</v>
      </c>
      <c r="G517" t="s">
        <v>116</v>
      </c>
      <c r="H517">
        <v>629192.35528512695</v>
      </c>
      <c r="I517">
        <v>8965214340.9013996</v>
      </c>
      <c r="J517">
        <v>8965214340.9013996</v>
      </c>
      <c r="K517">
        <v>0</v>
      </c>
      <c r="L517">
        <v>1015515545.23572</v>
      </c>
      <c r="M517">
        <v>0</v>
      </c>
      <c r="N517">
        <v>2700497.06929379</v>
      </c>
      <c r="O517">
        <v>0</v>
      </c>
      <c r="P517">
        <v>74126.631416578603</v>
      </c>
      <c r="Q517">
        <v>2774623.7007103702</v>
      </c>
      <c r="R517">
        <v>19.2879613286132</v>
      </c>
      <c r="S517">
        <v>0</v>
      </c>
      <c r="T517">
        <v>66.366315417386204</v>
      </c>
      <c r="U517">
        <v>85.654276745999397</v>
      </c>
      <c r="V517">
        <v>40.591816518561501</v>
      </c>
      <c r="W517">
        <v>0</v>
      </c>
      <c r="X517">
        <v>34.3476088839722</v>
      </c>
      <c r="Y517">
        <v>74.939425402533701</v>
      </c>
      <c r="Z517">
        <v>292580.60242817103</v>
      </c>
      <c r="AA517">
        <f t="shared" si="8"/>
        <v>30.64186164939753</v>
      </c>
    </row>
    <row r="518" spans="1:27" x14ac:dyDescent="0.25">
      <c r="A518" t="s">
        <v>119</v>
      </c>
      <c r="B518">
        <v>2026</v>
      </c>
      <c r="C518" t="s">
        <v>124</v>
      </c>
      <c r="D518" t="str">
        <f>_xlfn.XLOOKUP(C518,SB_Riverside_EMFAC!$BE$72:$BE$84,SB_Riverside_EMFAC!$BF$72:$BF$84)</f>
        <v>Passenger</v>
      </c>
      <c r="E518" t="s">
        <v>115</v>
      </c>
      <c r="F518" t="s">
        <v>115</v>
      </c>
      <c r="G518" t="s">
        <v>121</v>
      </c>
      <c r="H518">
        <v>1694.63500115686</v>
      </c>
      <c r="I518">
        <v>19625418.3790626</v>
      </c>
      <c r="J518">
        <v>19625418.3790626</v>
      </c>
      <c r="K518">
        <v>0</v>
      </c>
      <c r="L518">
        <v>2534970.56005918</v>
      </c>
      <c r="M518">
        <v>0</v>
      </c>
      <c r="N518">
        <v>5055.9334430891604</v>
      </c>
      <c r="O518">
        <v>0</v>
      </c>
      <c r="P518">
        <v>0</v>
      </c>
      <c r="Q518">
        <v>5055.9334430891604</v>
      </c>
      <c r="R518">
        <v>2.1303667158022999E-2</v>
      </c>
      <c r="S518">
        <v>0</v>
      </c>
      <c r="T518">
        <v>0</v>
      </c>
      <c r="U518">
        <v>2.1303667158022999E-2</v>
      </c>
      <c r="V518">
        <v>0.79656437293271998</v>
      </c>
      <c r="W518">
        <v>0</v>
      </c>
      <c r="X518">
        <v>0</v>
      </c>
      <c r="Y518">
        <v>0.79656437293271998</v>
      </c>
      <c r="Z518">
        <v>451.64453166185501</v>
      </c>
      <c r="AA518">
        <f t="shared" si="8"/>
        <v>43.45324033227994</v>
      </c>
    </row>
    <row r="519" spans="1:27" x14ac:dyDescent="0.25">
      <c r="A519" t="s">
        <v>113</v>
      </c>
      <c r="B519">
        <v>2026</v>
      </c>
      <c r="C519" t="s">
        <v>124</v>
      </c>
      <c r="D519" t="str">
        <f>_xlfn.XLOOKUP(C519,SB_Riverside_EMFAC!$BE$72:$BE$84,SB_Riverside_EMFAC!$BF$72:$BF$84)</f>
        <v>Passenger</v>
      </c>
      <c r="E519" t="s">
        <v>115</v>
      </c>
      <c r="F519" t="s">
        <v>115</v>
      </c>
      <c r="G519" t="s">
        <v>121</v>
      </c>
      <c r="H519">
        <v>1794.7172194682601</v>
      </c>
      <c r="I519">
        <v>20949542.3726293</v>
      </c>
      <c r="J519">
        <v>20949542.3726293</v>
      </c>
      <c r="K519">
        <v>0</v>
      </c>
      <c r="L519">
        <v>2646172.5028881701</v>
      </c>
      <c r="M519">
        <v>0</v>
      </c>
      <c r="N519">
        <v>5449.9877512412404</v>
      </c>
      <c r="O519">
        <v>0</v>
      </c>
      <c r="P519">
        <v>0</v>
      </c>
      <c r="Q519">
        <v>5449.9877512412404</v>
      </c>
      <c r="R519">
        <v>2.4658078969170001E-2</v>
      </c>
      <c r="S519">
        <v>0</v>
      </c>
      <c r="T519">
        <v>0</v>
      </c>
      <c r="U519">
        <v>2.4658078969170001E-2</v>
      </c>
      <c r="V519">
        <v>0.85864778965642197</v>
      </c>
      <c r="W519">
        <v>0</v>
      </c>
      <c r="X519">
        <v>0</v>
      </c>
      <c r="Y519">
        <v>0.85864778965642197</v>
      </c>
      <c r="Z519">
        <v>486.845246912162</v>
      </c>
      <c r="AA519">
        <f t="shared" si="8"/>
        <v>43.031214755618379</v>
      </c>
    </row>
    <row r="520" spans="1:27" x14ac:dyDescent="0.25">
      <c r="A520" t="s">
        <v>119</v>
      </c>
      <c r="B520">
        <v>2026</v>
      </c>
      <c r="C520" t="s">
        <v>124</v>
      </c>
      <c r="D520" t="str">
        <f>_xlfn.XLOOKUP(C520,SB_Riverside_EMFAC!$BE$72:$BE$84,SB_Riverside_EMFAC!$BF$72:$BF$84)</f>
        <v>Passenger</v>
      </c>
      <c r="E520" t="s">
        <v>115</v>
      </c>
      <c r="F520" t="s">
        <v>115</v>
      </c>
      <c r="G520" t="s">
        <v>125</v>
      </c>
      <c r="H520">
        <v>37067.769093609699</v>
      </c>
      <c r="I520">
        <v>611265135.00545704</v>
      </c>
      <c r="J520">
        <v>0</v>
      </c>
      <c r="K520">
        <v>611265135.00545704</v>
      </c>
      <c r="L520">
        <v>64115569.766006</v>
      </c>
      <c r="M520">
        <v>235998792.56917301</v>
      </c>
      <c r="N520">
        <v>0</v>
      </c>
      <c r="O520">
        <v>0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f t="shared" si="8"/>
        <v>0</v>
      </c>
    </row>
    <row r="521" spans="1:27" x14ac:dyDescent="0.25">
      <c r="A521" t="s">
        <v>113</v>
      </c>
      <c r="B521">
        <v>2026</v>
      </c>
      <c r="C521" t="s">
        <v>124</v>
      </c>
      <c r="D521" t="str">
        <f>_xlfn.XLOOKUP(C521,SB_Riverside_EMFAC!$BE$72:$BE$84,SB_Riverside_EMFAC!$BF$72:$BF$84)</f>
        <v>Passenger</v>
      </c>
      <c r="E521" t="s">
        <v>115</v>
      </c>
      <c r="F521" t="s">
        <v>115</v>
      </c>
      <c r="G521" t="s">
        <v>125</v>
      </c>
      <c r="H521">
        <v>44019.9034790031</v>
      </c>
      <c r="I521">
        <v>744117281.14897895</v>
      </c>
      <c r="J521">
        <v>0</v>
      </c>
      <c r="K521">
        <v>744117281.14897895</v>
      </c>
      <c r="L521">
        <v>76049602.594106302</v>
      </c>
      <c r="M521">
        <v>287290685.86489397</v>
      </c>
      <c r="N521">
        <v>0</v>
      </c>
      <c r="O521">
        <v>0</v>
      </c>
      <c r="P521">
        <v>0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f t="shared" si="8"/>
        <v>0</v>
      </c>
    </row>
    <row r="522" spans="1:27" x14ac:dyDescent="0.25">
      <c r="A522" t="s">
        <v>119</v>
      </c>
      <c r="B522">
        <v>2026</v>
      </c>
      <c r="C522" t="s">
        <v>124</v>
      </c>
      <c r="D522" t="str">
        <f>_xlfn.XLOOKUP(C522,SB_Riverside_EMFAC!$BE$72:$BE$84,SB_Riverside_EMFAC!$BF$72:$BF$84)</f>
        <v>Passenger</v>
      </c>
      <c r="E522" t="s">
        <v>115</v>
      </c>
      <c r="F522" t="s">
        <v>115</v>
      </c>
      <c r="G522" t="s">
        <v>126</v>
      </c>
      <c r="H522">
        <v>20388.703442796101</v>
      </c>
      <c r="I522">
        <v>332829296.89047998</v>
      </c>
      <c r="J522">
        <v>157276692.865044</v>
      </c>
      <c r="K522">
        <v>175552604.025435</v>
      </c>
      <c r="L522">
        <v>29254629.192401201</v>
      </c>
      <c r="M522">
        <v>53022118.721137702</v>
      </c>
      <c r="N522">
        <v>47426.330645628797</v>
      </c>
      <c r="O522">
        <v>0</v>
      </c>
      <c r="P522">
        <v>2020.6023105525301</v>
      </c>
      <c r="Q522">
        <v>49446.932956181299</v>
      </c>
      <c r="R522">
        <v>0.14403762817178001</v>
      </c>
      <c r="S522">
        <v>0</v>
      </c>
      <c r="T522">
        <v>1.27911631028954</v>
      </c>
      <c r="U522">
        <v>1.4231539384613201</v>
      </c>
      <c r="V522">
        <v>0.18930304710363</v>
      </c>
      <c r="W522">
        <v>0</v>
      </c>
      <c r="X522">
        <v>0.65443121250948</v>
      </c>
      <c r="Y522">
        <v>0.84373425961311099</v>
      </c>
      <c r="Z522">
        <v>5214.1172977225597</v>
      </c>
      <c r="AA522">
        <f t="shared" si="8"/>
        <v>63.832337840933178</v>
      </c>
    </row>
    <row r="523" spans="1:27" x14ac:dyDescent="0.25">
      <c r="A523" t="s">
        <v>113</v>
      </c>
      <c r="B523">
        <v>2026</v>
      </c>
      <c r="C523" t="s">
        <v>124</v>
      </c>
      <c r="D523" t="str">
        <f>_xlfn.XLOOKUP(C523,SB_Riverside_EMFAC!$BE$72:$BE$84,SB_Riverside_EMFAC!$BF$72:$BF$84)</f>
        <v>Passenger</v>
      </c>
      <c r="E523" t="s">
        <v>115</v>
      </c>
      <c r="F523" t="s">
        <v>115</v>
      </c>
      <c r="G523" t="s">
        <v>126</v>
      </c>
      <c r="H523">
        <v>24098.561906948798</v>
      </c>
      <c r="I523">
        <v>413552670.30858201</v>
      </c>
      <c r="J523">
        <v>195866587.32173699</v>
      </c>
      <c r="K523">
        <v>217686082.986844</v>
      </c>
      <c r="L523">
        <v>34577701.060584299</v>
      </c>
      <c r="M523">
        <v>65747685.146245599</v>
      </c>
      <c r="N523">
        <v>58209.957944523201</v>
      </c>
      <c r="O523">
        <v>0</v>
      </c>
      <c r="P523">
        <v>2395.4656630722998</v>
      </c>
      <c r="Q523">
        <v>60605.423607595498</v>
      </c>
      <c r="R523">
        <v>0.175763633284715</v>
      </c>
      <c r="S523">
        <v>0</v>
      </c>
      <c r="T523">
        <v>1.5660139160076501</v>
      </c>
      <c r="U523">
        <v>1.74177754929236</v>
      </c>
      <c r="V523">
        <v>0.238873090691017</v>
      </c>
      <c r="W523">
        <v>0</v>
      </c>
      <c r="X523">
        <v>0.79164449191885</v>
      </c>
      <c r="Y523">
        <v>1.03051758260986</v>
      </c>
      <c r="Z523">
        <v>6390.7661947041697</v>
      </c>
      <c r="AA523">
        <f t="shared" ref="AA523:AA586" si="9">IFERROR(I523/(Z523*1000),0)</f>
        <v>64.710968561372241</v>
      </c>
    </row>
    <row r="524" spans="1:27" x14ac:dyDescent="0.25">
      <c r="A524" t="s">
        <v>119</v>
      </c>
      <c r="B524">
        <v>2026</v>
      </c>
      <c r="C524" t="s">
        <v>127</v>
      </c>
      <c r="D524" t="str">
        <f>_xlfn.XLOOKUP(C524,SB_Riverside_EMFAC!$BE$72:$BE$84,SB_Riverside_EMFAC!$BF$72:$BF$84)</f>
        <v>Passenger</v>
      </c>
      <c r="E524" t="s">
        <v>115</v>
      </c>
      <c r="F524" t="s">
        <v>115</v>
      </c>
      <c r="G524" t="s">
        <v>116</v>
      </c>
      <c r="H524">
        <v>54607.386739403402</v>
      </c>
      <c r="I524">
        <v>700198190.546628</v>
      </c>
      <c r="J524">
        <v>700198190.546628</v>
      </c>
      <c r="K524">
        <v>0</v>
      </c>
      <c r="L524">
        <v>82419384.7241292</v>
      </c>
      <c r="M524">
        <v>0</v>
      </c>
      <c r="N524">
        <v>255916.68661159201</v>
      </c>
      <c r="O524">
        <v>0</v>
      </c>
      <c r="P524">
        <v>7714.6645235082897</v>
      </c>
      <c r="Q524">
        <v>263631.35113510099</v>
      </c>
      <c r="R524">
        <v>5.9636475157003996</v>
      </c>
      <c r="S524">
        <v>0</v>
      </c>
      <c r="T524">
        <v>9.7873753602478804</v>
      </c>
      <c r="U524">
        <v>15.7510228759482</v>
      </c>
      <c r="V524">
        <v>8.6316339883358992</v>
      </c>
      <c r="W524">
        <v>0</v>
      </c>
      <c r="X524">
        <v>3.5832092487151801</v>
      </c>
      <c r="Y524">
        <v>12.214843237050999</v>
      </c>
      <c r="Z524">
        <v>27799.596577479198</v>
      </c>
      <c r="AA524">
        <f t="shared" si="9"/>
        <v>25.18735078025799</v>
      </c>
    </row>
    <row r="525" spans="1:27" x14ac:dyDescent="0.25">
      <c r="A525" t="s">
        <v>113</v>
      </c>
      <c r="B525">
        <v>2026</v>
      </c>
      <c r="C525" t="s">
        <v>127</v>
      </c>
      <c r="D525" t="str">
        <f>_xlfn.XLOOKUP(C525,SB_Riverside_EMFAC!$BE$72:$BE$84,SB_Riverside_EMFAC!$BF$72:$BF$84)</f>
        <v>Passenger</v>
      </c>
      <c r="E525" t="s">
        <v>115</v>
      </c>
      <c r="F525" t="s">
        <v>115</v>
      </c>
      <c r="G525" t="s">
        <v>116</v>
      </c>
      <c r="H525">
        <v>68473.220803694596</v>
      </c>
      <c r="I525">
        <v>819136992.78522599</v>
      </c>
      <c r="J525">
        <v>819136992.78522599</v>
      </c>
      <c r="K525">
        <v>0</v>
      </c>
      <c r="L525">
        <v>102385822.176944</v>
      </c>
      <c r="M525">
        <v>0</v>
      </c>
      <c r="N525">
        <v>297348.43046731199</v>
      </c>
      <c r="O525">
        <v>0</v>
      </c>
      <c r="P525">
        <v>9782.3858392852198</v>
      </c>
      <c r="Q525">
        <v>307130.81630659697</v>
      </c>
      <c r="R525">
        <v>6.7138200943774198</v>
      </c>
      <c r="S525">
        <v>0</v>
      </c>
      <c r="T525">
        <v>13.1136059187588</v>
      </c>
      <c r="U525">
        <v>19.827426013136201</v>
      </c>
      <c r="V525">
        <v>10.0271833630031</v>
      </c>
      <c r="W525">
        <v>0</v>
      </c>
      <c r="X525">
        <v>4.5576579082024002</v>
      </c>
      <c r="Y525">
        <v>14.5848412712055</v>
      </c>
      <c r="Z525">
        <v>32386.560828494999</v>
      </c>
      <c r="AA525">
        <f t="shared" si="9"/>
        <v>25.292497005872765</v>
      </c>
    </row>
    <row r="526" spans="1:27" x14ac:dyDescent="0.25">
      <c r="A526" t="s">
        <v>113</v>
      </c>
      <c r="B526">
        <v>2026</v>
      </c>
      <c r="C526" t="s">
        <v>127</v>
      </c>
      <c r="D526" t="str">
        <f>_xlfn.XLOOKUP(C526,SB_Riverside_EMFAC!$BE$72:$BE$84,SB_Riverside_EMFAC!$BF$72:$BF$84)</f>
        <v>Passenger</v>
      </c>
      <c r="E526" t="s">
        <v>115</v>
      </c>
      <c r="F526" t="s">
        <v>115</v>
      </c>
      <c r="G526" t="s">
        <v>121</v>
      </c>
      <c r="H526">
        <v>19.6200204039705</v>
      </c>
      <c r="I526">
        <v>91418.673296680805</v>
      </c>
      <c r="J526">
        <v>91418.673296680805</v>
      </c>
      <c r="K526">
        <v>0</v>
      </c>
      <c r="L526">
        <v>18779.723702003099</v>
      </c>
      <c r="M526">
        <v>0</v>
      </c>
      <c r="N526">
        <v>42.747480489059797</v>
      </c>
      <c r="O526">
        <v>0</v>
      </c>
      <c r="P526">
        <v>0</v>
      </c>
      <c r="Q526">
        <v>42.747480489059797</v>
      </c>
      <c r="R526">
        <v>1.39933592650307E-3</v>
      </c>
      <c r="S526">
        <v>0</v>
      </c>
      <c r="T526">
        <v>0</v>
      </c>
      <c r="U526">
        <v>1.39933592650307E-3</v>
      </c>
      <c r="V526">
        <v>6.7348829594988599E-3</v>
      </c>
      <c r="W526">
        <v>0</v>
      </c>
      <c r="X526">
        <v>0</v>
      </c>
      <c r="Y526">
        <v>6.7348829594988599E-3</v>
      </c>
      <c r="Z526">
        <v>3.8186154985081</v>
      </c>
      <c r="AA526">
        <f t="shared" si="9"/>
        <v>23.940266657482873</v>
      </c>
    </row>
    <row r="527" spans="1:27" x14ac:dyDescent="0.25">
      <c r="A527" t="s">
        <v>119</v>
      </c>
      <c r="B527">
        <v>2026</v>
      </c>
      <c r="C527" t="s">
        <v>127</v>
      </c>
      <c r="D527" t="str">
        <f>_xlfn.XLOOKUP(C527,SB_Riverside_EMFAC!$BE$72:$BE$84,SB_Riverside_EMFAC!$BF$72:$BF$84)</f>
        <v>Passenger</v>
      </c>
      <c r="E527" t="s">
        <v>115</v>
      </c>
      <c r="F527" t="s">
        <v>115</v>
      </c>
      <c r="G527" t="s">
        <v>121</v>
      </c>
      <c r="H527">
        <v>20.508122706260899</v>
      </c>
      <c r="I527">
        <v>131796.97748575499</v>
      </c>
      <c r="J527">
        <v>131796.97748575499</v>
      </c>
      <c r="K527">
        <v>0</v>
      </c>
      <c r="L527">
        <v>19809.040983683</v>
      </c>
      <c r="M527">
        <v>0</v>
      </c>
      <c r="N527">
        <v>59.9540205633174</v>
      </c>
      <c r="O527">
        <v>0</v>
      </c>
      <c r="P527">
        <v>0</v>
      </c>
      <c r="Q527">
        <v>59.9540205633174</v>
      </c>
      <c r="R527">
        <v>2.1206139265000398E-3</v>
      </c>
      <c r="S527">
        <v>0</v>
      </c>
      <c r="T527">
        <v>0</v>
      </c>
      <c r="U527">
        <v>2.1206139265000398E-3</v>
      </c>
      <c r="V527">
        <v>9.4457803553748502E-3</v>
      </c>
      <c r="W527">
        <v>0</v>
      </c>
      <c r="X527">
        <v>0</v>
      </c>
      <c r="Y527">
        <v>9.4457803553748502E-3</v>
      </c>
      <c r="Z527">
        <v>5.3556689073067103</v>
      </c>
      <c r="AA527">
        <f t="shared" si="9"/>
        <v>24.608873283026345</v>
      </c>
    </row>
    <row r="528" spans="1:27" x14ac:dyDescent="0.25">
      <c r="A528" t="s">
        <v>119</v>
      </c>
      <c r="B528">
        <v>2026</v>
      </c>
      <c r="C528" t="s">
        <v>127</v>
      </c>
      <c r="D528" t="str">
        <f>_xlfn.XLOOKUP(C528,SB_Riverside_EMFAC!$BE$72:$BE$84,SB_Riverside_EMFAC!$BF$72:$BF$84)</f>
        <v>Passenger</v>
      </c>
      <c r="E528" t="s">
        <v>115</v>
      </c>
      <c r="F528" t="s">
        <v>115</v>
      </c>
      <c r="G528" t="s">
        <v>125</v>
      </c>
      <c r="H528">
        <v>158.87295686638299</v>
      </c>
      <c r="I528">
        <v>2681136.11371207</v>
      </c>
      <c r="J528">
        <v>0</v>
      </c>
      <c r="K528">
        <v>2681136.11371207</v>
      </c>
      <c r="L528">
        <v>276239.98386000103</v>
      </c>
      <c r="M528">
        <v>1035139.82609854</v>
      </c>
      <c r="N528">
        <v>0</v>
      </c>
      <c r="O528">
        <v>0</v>
      </c>
      <c r="P528">
        <v>0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f t="shared" si="9"/>
        <v>0</v>
      </c>
    </row>
    <row r="529" spans="1:27" x14ac:dyDescent="0.25">
      <c r="A529" t="s">
        <v>113</v>
      </c>
      <c r="B529">
        <v>2026</v>
      </c>
      <c r="C529" t="s">
        <v>127</v>
      </c>
      <c r="D529" t="str">
        <f>_xlfn.XLOOKUP(C529,SB_Riverside_EMFAC!$BE$72:$BE$84,SB_Riverside_EMFAC!$BF$72:$BF$84)</f>
        <v>Passenger</v>
      </c>
      <c r="E529" t="s">
        <v>115</v>
      </c>
      <c r="F529" t="s">
        <v>115</v>
      </c>
      <c r="G529" t="s">
        <v>125</v>
      </c>
      <c r="H529">
        <v>191.47312762279</v>
      </c>
      <c r="I529">
        <v>3280361.7683971599</v>
      </c>
      <c r="J529">
        <v>0</v>
      </c>
      <c r="K529">
        <v>3280361.7683971599</v>
      </c>
      <c r="L529">
        <v>331320.42210590403</v>
      </c>
      <c r="M529">
        <v>1266490.3855916699</v>
      </c>
      <c r="N529">
        <v>0</v>
      </c>
      <c r="O529">
        <v>0</v>
      </c>
      <c r="P529">
        <v>0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f t="shared" si="9"/>
        <v>0</v>
      </c>
    </row>
    <row r="530" spans="1:27" x14ac:dyDescent="0.25">
      <c r="A530" t="s">
        <v>119</v>
      </c>
      <c r="B530">
        <v>2026</v>
      </c>
      <c r="C530" t="s">
        <v>127</v>
      </c>
      <c r="D530" t="str">
        <f>_xlfn.XLOOKUP(C530,SB_Riverside_EMFAC!$BE$72:$BE$84,SB_Riverside_EMFAC!$BF$72:$BF$84)</f>
        <v>Passenger</v>
      </c>
      <c r="E530" t="s">
        <v>115</v>
      </c>
      <c r="F530" t="s">
        <v>115</v>
      </c>
      <c r="G530" t="s">
        <v>126</v>
      </c>
      <c r="H530">
        <v>144.422473817732</v>
      </c>
      <c r="I530">
        <v>2620013.37066179</v>
      </c>
      <c r="J530">
        <v>1116623.5482237199</v>
      </c>
      <c r="K530">
        <v>1503389.8224380701</v>
      </c>
      <c r="L530">
        <v>207223.864452245</v>
      </c>
      <c r="M530">
        <v>454068.53456820297</v>
      </c>
      <c r="N530">
        <v>337.46100707307198</v>
      </c>
      <c r="O530">
        <v>0</v>
      </c>
      <c r="P530">
        <v>15.168121333475099</v>
      </c>
      <c r="Q530">
        <v>352.62912840654701</v>
      </c>
      <c r="R530">
        <v>1.02108359395983E-3</v>
      </c>
      <c r="S530">
        <v>0</v>
      </c>
      <c r="T530">
        <v>9.0446320942807502E-3</v>
      </c>
      <c r="U530">
        <v>1.00657156882405E-2</v>
      </c>
      <c r="V530">
        <v>1.3424260843779201E-3</v>
      </c>
      <c r="W530">
        <v>0</v>
      </c>
      <c r="X530">
        <v>4.6377146300382397E-3</v>
      </c>
      <c r="Y530">
        <v>5.9801407144161704E-3</v>
      </c>
      <c r="Z530">
        <v>37.1843009906151</v>
      </c>
      <c r="AA530">
        <f t="shared" si="9"/>
        <v>70.460202312880696</v>
      </c>
    </row>
    <row r="531" spans="1:27" x14ac:dyDescent="0.25">
      <c r="A531" t="s">
        <v>113</v>
      </c>
      <c r="B531">
        <v>2026</v>
      </c>
      <c r="C531" t="s">
        <v>127</v>
      </c>
      <c r="D531" t="str">
        <f>_xlfn.XLOOKUP(C531,SB_Riverside_EMFAC!$BE$72:$BE$84,SB_Riverside_EMFAC!$BF$72:$BF$84)</f>
        <v>Passenger</v>
      </c>
      <c r="E531" t="s">
        <v>115</v>
      </c>
      <c r="F531" t="s">
        <v>115</v>
      </c>
      <c r="G531" t="s">
        <v>126</v>
      </c>
      <c r="H531">
        <v>166.52828349854201</v>
      </c>
      <c r="I531">
        <v>2948414.2069262201</v>
      </c>
      <c r="J531">
        <v>1257309.5846587401</v>
      </c>
      <c r="K531">
        <v>1691104.62226747</v>
      </c>
      <c r="L531">
        <v>238942.274944815</v>
      </c>
      <c r="M531">
        <v>510763.99891361798</v>
      </c>
      <c r="N531">
        <v>373.84809086336099</v>
      </c>
      <c r="O531">
        <v>0</v>
      </c>
      <c r="P531">
        <v>17.5180204560567</v>
      </c>
      <c r="Q531">
        <v>391.366111319418</v>
      </c>
      <c r="R531">
        <v>1.1143988326807199E-3</v>
      </c>
      <c r="S531">
        <v>0</v>
      </c>
      <c r="T531">
        <v>1.07285342269848E-2</v>
      </c>
      <c r="U531">
        <v>1.18429330596655E-2</v>
      </c>
      <c r="V531">
        <v>1.5050476941295199E-3</v>
      </c>
      <c r="W531">
        <v>0</v>
      </c>
      <c r="X531">
        <v>5.3793953088489598E-3</v>
      </c>
      <c r="Y531">
        <v>6.8844430029784799E-3</v>
      </c>
      <c r="Z531">
        <v>41.2690674380421</v>
      </c>
      <c r="AA531">
        <f t="shared" si="9"/>
        <v>71.443683852384623</v>
      </c>
    </row>
    <row r="532" spans="1:27" x14ac:dyDescent="0.25">
      <c r="A532" t="s">
        <v>119</v>
      </c>
      <c r="B532">
        <v>2026</v>
      </c>
      <c r="C532" t="s">
        <v>128</v>
      </c>
      <c r="D532" t="str">
        <f>_xlfn.XLOOKUP(C532,SB_Riverside_EMFAC!$BE$72:$BE$84,SB_Riverside_EMFAC!$BF$72:$BF$84)</f>
        <v>Passenger</v>
      </c>
      <c r="E532" t="s">
        <v>115</v>
      </c>
      <c r="F532" t="s">
        <v>115</v>
      </c>
      <c r="G532" t="s">
        <v>116</v>
      </c>
      <c r="H532">
        <v>292443.39880274102</v>
      </c>
      <c r="I532">
        <v>4344129597.0060701</v>
      </c>
      <c r="J532">
        <v>4344129597.0060701</v>
      </c>
      <c r="K532">
        <v>0</v>
      </c>
      <c r="L532">
        <v>476554382.87178898</v>
      </c>
      <c r="M532">
        <v>0</v>
      </c>
      <c r="N532">
        <v>1588470.5974087899</v>
      </c>
      <c r="O532">
        <v>0</v>
      </c>
      <c r="P532">
        <v>42829.925827730498</v>
      </c>
      <c r="Q532">
        <v>1631300.5232365199</v>
      </c>
      <c r="R532">
        <v>12.2533486493175</v>
      </c>
      <c r="S532">
        <v>0</v>
      </c>
      <c r="T532">
        <v>36.311567492632697</v>
      </c>
      <c r="U532">
        <v>48.564916141950199</v>
      </c>
      <c r="V532">
        <v>25.509005073963401</v>
      </c>
      <c r="W532">
        <v>0</v>
      </c>
      <c r="X532">
        <v>17.937463264290098</v>
      </c>
      <c r="Y532">
        <v>43.446468338253503</v>
      </c>
      <c r="Z532">
        <v>172018.60191266201</v>
      </c>
      <c r="AA532">
        <f t="shared" si="9"/>
        <v>25.253836205526714</v>
      </c>
    </row>
    <row r="533" spans="1:27" x14ac:dyDescent="0.25">
      <c r="A533" t="s">
        <v>113</v>
      </c>
      <c r="B533">
        <v>2026</v>
      </c>
      <c r="C533" t="s">
        <v>128</v>
      </c>
      <c r="D533" t="str">
        <f>_xlfn.XLOOKUP(C533,SB_Riverside_EMFAC!$BE$72:$BE$84,SB_Riverside_EMFAC!$BF$72:$BF$84)</f>
        <v>Passenger</v>
      </c>
      <c r="E533" t="s">
        <v>115</v>
      </c>
      <c r="F533" t="s">
        <v>115</v>
      </c>
      <c r="G533" t="s">
        <v>116</v>
      </c>
      <c r="H533">
        <v>345101.62378622597</v>
      </c>
      <c r="I533">
        <v>4939155100.7776403</v>
      </c>
      <c r="J533">
        <v>4939155100.7776403</v>
      </c>
      <c r="K533">
        <v>0</v>
      </c>
      <c r="L533">
        <v>559572708.87158597</v>
      </c>
      <c r="M533">
        <v>0</v>
      </c>
      <c r="N533">
        <v>1800002.0220246101</v>
      </c>
      <c r="O533">
        <v>0</v>
      </c>
      <c r="P533">
        <v>50952.295648728898</v>
      </c>
      <c r="Q533">
        <v>1850954.31767334</v>
      </c>
      <c r="R533">
        <v>14.2379102357212</v>
      </c>
      <c r="S533">
        <v>0</v>
      </c>
      <c r="T533">
        <v>45.588149312507397</v>
      </c>
      <c r="U533">
        <v>59.826059548228699</v>
      </c>
      <c r="V533">
        <v>30.118339830703299</v>
      </c>
      <c r="W533">
        <v>0</v>
      </c>
      <c r="X533">
        <v>21.6661835887693</v>
      </c>
      <c r="Y533">
        <v>51.784523419472599</v>
      </c>
      <c r="Z533">
        <v>195180.820084987</v>
      </c>
      <c r="AA533">
        <f t="shared" si="9"/>
        <v>25.305535137248622</v>
      </c>
    </row>
    <row r="534" spans="1:27" x14ac:dyDescent="0.25">
      <c r="A534" t="s">
        <v>119</v>
      </c>
      <c r="B534">
        <v>2026</v>
      </c>
      <c r="C534" t="s">
        <v>128</v>
      </c>
      <c r="D534" t="str">
        <f>_xlfn.XLOOKUP(C534,SB_Riverside_EMFAC!$BE$72:$BE$84,SB_Riverside_EMFAC!$BF$72:$BF$84)</f>
        <v>Passenger</v>
      </c>
      <c r="E534" t="s">
        <v>115</v>
      </c>
      <c r="F534" t="s">
        <v>115</v>
      </c>
      <c r="G534" t="s">
        <v>121</v>
      </c>
      <c r="H534">
        <v>997.75847557545296</v>
      </c>
      <c r="I534">
        <v>15402581.040311201</v>
      </c>
      <c r="J534">
        <v>15402581.040311201</v>
      </c>
      <c r="K534">
        <v>0</v>
      </c>
      <c r="L534">
        <v>1660394.30872353</v>
      </c>
      <c r="M534">
        <v>0</v>
      </c>
      <c r="N534">
        <v>5050.0954064901798</v>
      </c>
      <c r="O534">
        <v>0</v>
      </c>
      <c r="P534">
        <v>0</v>
      </c>
      <c r="Q534">
        <v>5050.0954064901798</v>
      </c>
      <c r="R534">
        <v>9.3522567017684608E-3</v>
      </c>
      <c r="S534">
        <v>0</v>
      </c>
      <c r="T534">
        <v>0</v>
      </c>
      <c r="U534">
        <v>9.3522567017684608E-3</v>
      </c>
      <c r="V534">
        <v>0.795644587889074</v>
      </c>
      <c r="W534">
        <v>0</v>
      </c>
      <c r="X534">
        <v>0</v>
      </c>
      <c r="Y534">
        <v>0.795644587889074</v>
      </c>
      <c r="Z534">
        <v>451.123022165093</v>
      </c>
      <c r="AA534">
        <f t="shared" si="9"/>
        <v>34.14275105355734</v>
      </c>
    </row>
    <row r="535" spans="1:27" x14ac:dyDescent="0.25">
      <c r="A535" t="s">
        <v>113</v>
      </c>
      <c r="B535">
        <v>2026</v>
      </c>
      <c r="C535" t="s">
        <v>128</v>
      </c>
      <c r="D535" t="str">
        <f>_xlfn.XLOOKUP(C535,SB_Riverside_EMFAC!$BE$72:$BE$84,SB_Riverside_EMFAC!$BF$72:$BF$84)</f>
        <v>Passenger</v>
      </c>
      <c r="E535" t="s">
        <v>115</v>
      </c>
      <c r="F535" t="s">
        <v>115</v>
      </c>
      <c r="G535" t="s">
        <v>121</v>
      </c>
      <c r="H535">
        <v>1070.8526346036199</v>
      </c>
      <c r="I535">
        <v>16325054.417420199</v>
      </c>
      <c r="J535">
        <v>16325054.417420199</v>
      </c>
      <c r="K535">
        <v>0</v>
      </c>
      <c r="L535">
        <v>1786271.1602147501</v>
      </c>
      <c r="M535">
        <v>0</v>
      </c>
      <c r="N535">
        <v>5360.5303433670397</v>
      </c>
      <c r="O535">
        <v>0</v>
      </c>
      <c r="P535">
        <v>0</v>
      </c>
      <c r="Q535">
        <v>5360.5303433670397</v>
      </c>
      <c r="R535">
        <v>9.4800401052685494E-3</v>
      </c>
      <c r="S535">
        <v>0</v>
      </c>
      <c r="T535">
        <v>0</v>
      </c>
      <c r="U535">
        <v>9.4800401052685494E-3</v>
      </c>
      <c r="V535">
        <v>0.84455373861528105</v>
      </c>
      <c r="W535">
        <v>0</v>
      </c>
      <c r="X535">
        <v>0</v>
      </c>
      <c r="Y535">
        <v>0.84455373861528105</v>
      </c>
      <c r="Z535">
        <v>478.85405210356498</v>
      </c>
      <c r="AA535">
        <f t="shared" si="9"/>
        <v>34.091920796546731</v>
      </c>
    </row>
    <row r="536" spans="1:27" x14ac:dyDescent="0.25">
      <c r="A536" t="s">
        <v>113</v>
      </c>
      <c r="B536">
        <v>2026</v>
      </c>
      <c r="C536" t="s">
        <v>128</v>
      </c>
      <c r="D536" t="str">
        <f>_xlfn.XLOOKUP(C536,SB_Riverside_EMFAC!$BE$72:$BE$84,SB_Riverside_EMFAC!$BF$72:$BF$84)</f>
        <v>Passenger</v>
      </c>
      <c r="E536" t="s">
        <v>115</v>
      </c>
      <c r="F536" t="s">
        <v>115</v>
      </c>
      <c r="G536" t="s">
        <v>125</v>
      </c>
      <c r="H536">
        <v>3410.2220450825898</v>
      </c>
      <c r="I536">
        <v>42145202.787475802</v>
      </c>
      <c r="J536">
        <v>0</v>
      </c>
      <c r="K536">
        <v>42145202.787475802</v>
      </c>
      <c r="L536">
        <v>5995512.7791993897</v>
      </c>
      <c r="M536">
        <v>16271526.708845301</v>
      </c>
      <c r="N536">
        <v>0</v>
      </c>
      <c r="O536">
        <v>0</v>
      </c>
      <c r="P536">
        <v>0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f t="shared" si="9"/>
        <v>0</v>
      </c>
    </row>
    <row r="537" spans="1:27" x14ac:dyDescent="0.25">
      <c r="A537" t="s">
        <v>119</v>
      </c>
      <c r="B537">
        <v>2026</v>
      </c>
      <c r="C537" t="s">
        <v>128</v>
      </c>
      <c r="D537" t="str">
        <f>_xlfn.XLOOKUP(C537,SB_Riverside_EMFAC!$BE$72:$BE$84,SB_Riverside_EMFAC!$BF$72:$BF$84)</f>
        <v>Passenger</v>
      </c>
      <c r="E537" t="s">
        <v>115</v>
      </c>
      <c r="F537" t="s">
        <v>115</v>
      </c>
      <c r="G537" t="s">
        <v>125</v>
      </c>
      <c r="H537">
        <v>2980.23753017729</v>
      </c>
      <c r="I537">
        <v>35745408.358120501</v>
      </c>
      <c r="J537">
        <v>0</v>
      </c>
      <c r="K537">
        <v>35745408.358120501</v>
      </c>
      <c r="L537">
        <v>5239124.0091156596</v>
      </c>
      <c r="M537">
        <v>13800677.8553354</v>
      </c>
      <c r="N537">
        <v>0</v>
      </c>
      <c r="O537">
        <v>0</v>
      </c>
      <c r="P537">
        <v>0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f t="shared" si="9"/>
        <v>0</v>
      </c>
    </row>
    <row r="538" spans="1:27" x14ac:dyDescent="0.25">
      <c r="A538" t="s">
        <v>113</v>
      </c>
      <c r="B538">
        <v>2026</v>
      </c>
      <c r="C538" t="s">
        <v>128</v>
      </c>
      <c r="D538" t="str">
        <f>_xlfn.XLOOKUP(C538,SB_Riverside_EMFAC!$BE$72:$BE$84,SB_Riverside_EMFAC!$BF$72:$BF$84)</f>
        <v>Passenger</v>
      </c>
      <c r="E538" t="s">
        <v>115</v>
      </c>
      <c r="F538" t="s">
        <v>115</v>
      </c>
      <c r="G538" t="s">
        <v>126</v>
      </c>
      <c r="H538">
        <v>3737.3940759714501</v>
      </c>
      <c r="I538">
        <v>63372519.817283101</v>
      </c>
      <c r="J538">
        <v>28276768.597726401</v>
      </c>
      <c r="K538">
        <v>35095751.219556697</v>
      </c>
      <c r="L538">
        <v>5362581.2031246601</v>
      </c>
      <c r="M538">
        <v>10599962.8891932</v>
      </c>
      <c r="N538">
        <v>8403.3806695313397</v>
      </c>
      <c r="O538">
        <v>0</v>
      </c>
      <c r="P538">
        <v>428.90800119179698</v>
      </c>
      <c r="Q538">
        <v>8832.2886707231391</v>
      </c>
      <c r="R538">
        <v>2.5082556943443898E-2</v>
      </c>
      <c r="S538">
        <v>0</v>
      </c>
      <c r="T538">
        <v>0.24081707898916199</v>
      </c>
      <c r="U538">
        <v>0.26589963593260602</v>
      </c>
      <c r="V538">
        <v>3.3872221040717597E-2</v>
      </c>
      <c r="W538">
        <v>0</v>
      </c>
      <c r="X538">
        <v>0.12077848924597299</v>
      </c>
      <c r="Y538">
        <v>0.154650710286691</v>
      </c>
      <c r="Z538">
        <v>931.35380463955698</v>
      </c>
      <c r="AA538">
        <f t="shared" si="9"/>
        <v>68.043443320456376</v>
      </c>
    </row>
    <row r="539" spans="1:27" x14ac:dyDescent="0.25">
      <c r="A539" t="s">
        <v>119</v>
      </c>
      <c r="B539">
        <v>2026</v>
      </c>
      <c r="C539" t="s">
        <v>128</v>
      </c>
      <c r="D539" t="str">
        <f>_xlfn.XLOOKUP(C539,SB_Riverside_EMFAC!$BE$72:$BE$84,SB_Riverside_EMFAC!$BF$72:$BF$84)</f>
        <v>Passenger</v>
      </c>
      <c r="E539" t="s">
        <v>115</v>
      </c>
      <c r="F539" t="s">
        <v>115</v>
      </c>
      <c r="G539" t="s">
        <v>126</v>
      </c>
      <c r="H539">
        <v>3259.0510745735701</v>
      </c>
      <c r="I539">
        <v>56443564.089171998</v>
      </c>
      <c r="J539">
        <v>25173169.621189501</v>
      </c>
      <c r="K539">
        <v>31270394.4679824</v>
      </c>
      <c r="L539">
        <v>4676233.1392599298</v>
      </c>
      <c r="M539">
        <v>9444591.1363293901</v>
      </c>
      <c r="N539">
        <v>7601.8105766038398</v>
      </c>
      <c r="O539">
        <v>0</v>
      </c>
      <c r="P539">
        <v>373.55921930858</v>
      </c>
      <c r="Q539">
        <v>7975.3697959124202</v>
      </c>
      <c r="R539">
        <v>2.3015237424537299E-2</v>
      </c>
      <c r="S539">
        <v>0</v>
      </c>
      <c r="T539">
        <v>0.20406628827433099</v>
      </c>
      <c r="U539">
        <v>0.227081525698869</v>
      </c>
      <c r="V539">
        <v>3.0251403223845501E-2</v>
      </c>
      <c r="W539">
        <v>0</v>
      </c>
      <c r="X539">
        <v>0.104638077145949</v>
      </c>
      <c r="Y539">
        <v>0.13488948036979401</v>
      </c>
      <c r="Z539">
        <v>840.99277998601497</v>
      </c>
      <c r="AA539">
        <f t="shared" si="9"/>
        <v>67.115396745868154</v>
      </c>
    </row>
    <row r="540" spans="1:27" x14ac:dyDescent="0.25">
      <c r="A540" t="s">
        <v>119</v>
      </c>
      <c r="B540">
        <v>2026</v>
      </c>
      <c r="C540" t="s">
        <v>129</v>
      </c>
      <c r="D540" t="str">
        <f>_xlfn.XLOOKUP(C540,SB_Riverside_EMFAC!$BE$72:$BE$84,SB_Riverside_EMFAC!$BF$72:$BF$84)</f>
        <v>Truck</v>
      </c>
      <c r="E540" t="s">
        <v>115</v>
      </c>
      <c r="F540" t="s">
        <v>115</v>
      </c>
      <c r="G540" t="s">
        <v>116</v>
      </c>
      <c r="H540">
        <v>23753.5230121161</v>
      </c>
      <c r="I540">
        <v>290168819.47898901</v>
      </c>
      <c r="J540">
        <v>290168819.47898901</v>
      </c>
      <c r="K540">
        <v>0</v>
      </c>
      <c r="L540">
        <v>115722716.742916</v>
      </c>
      <c r="M540">
        <v>0</v>
      </c>
      <c r="N540">
        <v>188137.931332818</v>
      </c>
      <c r="O540">
        <v>1008.44020730157</v>
      </c>
      <c r="P540">
        <v>3243.2373426142199</v>
      </c>
      <c r="Q540">
        <v>192389.608882734</v>
      </c>
      <c r="R540">
        <v>1.13790995009981</v>
      </c>
      <c r="S540">
        <v>0.958857463086071</v>
      </c>
      <c r="T540">
        <v>3.9505611088014598</v>
      </c>
      <c r="U540">
        <v>6.0473285219873496</v>
      </c>
      <c r="V540">
        <v>2.4419201612026802</v>
      </c>
      <c r="W540">
        <v>2.5401726818344701E-2</v>
      </c>
      <c r="X540">
        <v>6.3173391704020796</v>
      </c>
      <c r="Y540">
        <v>8.7846610584231009</v>
      </c>
      <c r="Z540">
        <v>20287.243871455099</v>
      </c>
      <c r="AA540">
        <f t="shared" si="9"/>
        <v>14.303018257066809</v>
      </c>
    </row>
    <row r="541" spans="1:27" x14ac:dyDescent="0.25">
      <c r="A541" t="s">
        <v>113</v>
      </c>
      <c r="B541">
        <v>2026</v>
      </c>
      <c r="C541" t="s">
        <v>129</v>
      </c>
      <c r="D541" t="str">
        <f>_xlfn.XLOOKUP(C541,SB_Riverside_EMFAC!$BE$72:$BE$84,SB_Riverside_EMFAC!$BF$72:$BF$84)</f>
        <v>Truck</v>
      </c>
      <c r="E541" t="s">
        <v>115</v>
      </c>
      <c r="F541" t="s">
        <v>115</v>
      </c>
      <c r="G541" t="s">
        <v>116</v>
      </c>
      <c r="H541">
        <v>29279.164357433601</v>
      </c>
      <c r="I541">
        <v>359622148.05718797</v>
      </c>
      <c r="J541">
        <v>359622148.05718797</v>
      </c>
      <c r="K541">
        <v>0</v>
      </c>
      <c r="L541">
        <v>142642606.811474</v>
      </c>
      <c r="M541">
        <v>0</v>
      </c>
      <c r="N541">
        <v>237795.86004629801</v>
      </c>
      <c r="O541">
        <v>1246.75918521841</v>
      </c>
      <c r="P541">
        <v>4021.63936194289</v>
      </c>
      <c r="Q541">
        <v>243064.258593459</v>
      </c>
      <c r="R541">
        <v>1.9401215573086199</v>
      </c>
      <c r="S541">
        <v>1.18128501858881</v>
      </c>
      <c r="T541">
        <v>5.1100612045653504</v>
      </c>
      <c r="U541">
        <v>8.2314677804627898</v>
      </c>
      <c r="V541">
        <v>3.64051431929976</v>
      </c>
      <c r="W541">
        <v>3.1066024229423301E-2</v>
      </c>
      <c r="X541">
        <v>7.7847908677811004</v>
      </c>
      <c r="Y541">
        <v>11.4563712113102</v>
      </c>
      <c r="Z541">
        <v>25630.822366947901</v>
      </c>
      <c r="AA541">
        <f t="shared" si="9"/>
        <v>14.030847036766831</v>
      </c>
    </row>
    <row r="542" spans="1:27" x14ac:dyDescent="0.25">
      <c r="A542" t="s">
        <v>113</v>
      </c>
      <c r="B542">
        <v>2026</v>
      </c>
      <c r="C542" t="s">
        <v>129</v>
      </c>
      <c r="D542" t="str">
        <f>_xlfn.XLOOKUP(C542,SB_Riverside_EMFAC!$BE$72:$BE$84,SB_Riverside_EMFAC!$BF$72:$BF$84)</f>
        <v>Truck</v>
      </c>
      <c r="E542" t="s">
        <v>115</v>
      </c>
      <c r="F542" t="s">
        <v>115</v>
      </c>
      <c r="G542" t="s">
        <v>121</v>
      </c>
      <c r="H542">
        <v>22020.112910436001</v>
      </c>
      <c r="I542">
        <v>269435581.85457098</v>
      </c>
      <c r="J542">
        <v>269435581.85457098</v>
      </c>
      <c r="K542">
        <v>0</v>
      </c>
      <c r="L542">
        <v>90574199.349376902</v>
      </c>
      <c r="M542">
        <v>0</v>
      </c>
      <c r="N542">
        <v>145010.81852817</v>
      </c>
      <c r="O542">
        <v>1046.47948161712</v>
      </c>
      <c r="P542">
        <v>0</v>
      </c>
      <c r="Q542">
        <v>146057.29800978699</v>
      </c>
      <c r="R542">
        <v>1.36204577378749</v>
      </c>
      <c r="S542">
        <v>4.0465248441971698E-2</v>
      </c>
      <c r="T542">
        <v>0</v>
      </c>
      <c r="U542">
        <v>1.4025110222294599</v>
      </c>
      <c r="V542">
        <v>22.846513513195301</v>
      </c>
      <c r="W542">
        <v>0.164873268496189</v>
      </c>
      <c r="X542">
        <v>0</v>
      </c>
      <c r="Y542">
        <v>23.011386781691499</v>
      </c>
      <c r="Z542">
        <v>13047.240573468</v>
      </c>
      <c r="AA542">
        <f t="shared" si="9"/>
        <v>20.650771351796582</v>
      </c>
    </row>
    <row r="543" spans="1:27" x14ac:dyDescent="0.25">
      <c r="A543" t="s">
        <v>119</v>
      </c>
      <c r="B543">
        <v>2026</v>
      </c>
      <c r="C543" t="s">
        <v>129</v>
      </c>
      <c r="D543" t="str">
        <f>_xlfn.XLOOKUP(C543,SB_Riverside_EMFAC!$BE$72:$BE$84,SB_Riverside_EMFAC!$BF$72:$BF$84)</f>
        <v>Truck</v>
      </c>
      <c r="E543" t="s">
        <v>115</v>
      </c>
      <c r="F543" t="s">
        <v>115</v>
      </c>
      <c r="G543" t="s">
        <v>121</v>
      </c>
      <c r="H543">
        <v>19119.0005694676</v>
      </c>
      <c r="I543">
        <v>229177464.34360501</v>
      </c>
      <c r="J543">
        <v>229177464.34360501</v>
      </c>
      <c r="K543">
        <v>0</v>
      </c>
      <c r="L543">
        <v>78641202.975807801</v>
      </c>
      <c r="M543">
        <v>0</v>
      </c>
      <c r="N543">
        <v>122513.73460748501</v>
      </c>
      <c r="O543">
        <v>906.81066048646096</v>
      </c>
      <c r="P543">
        <v>0</v>
      </c>
      <c r="Q543">
        <v>123420.545267971</v>
      </c>
      <c r="R543">
        <v>1.1259880644828899</v>
      </c>
      <c r="S543">
        <v>3.5134020935880098E-2</v>
      </c>
      <c r="T543">
        <v>0</v>
      </c>
      <c r="U543">
        <v>1.16112208541877</v>
      </c>
      <c r="V543">
        <v>19.302088779798002</v>
      </c>
      <c r="W543">
        <v>0.142868388848441</v>
      </c>
      <c r="X543">
        <v>0</v>
      </c>
      <c r="Y543">
        <v>19.4449571686464</v>
      </c>
      <c r="Z543">
        <v>11025.108418149</v>
      </c>
      <c r="AA543">
        <f t="shared" si="9"/>
        <v>20.786867180947098</v>
      </c>
    </row>
    <row r="544" spans="1:27" x14ac:dyDescent="0.25">
      <c r="A544" t="s">
        <v>119</v>
      </c>
      <c r="B544">
        <v>2026</v>
      </c>
      <c r="C544" t="s">
        <v>129</v>
      </c>
      <c r="D544" t="str">
        <f>_xlfn.XLOOKUP(C544,SB_Riverside_EMFAC!$BE$72:$BE$84,SB_Riverside_EMFAC!$BF$72:$BF$84)</f>
        <v>Truck</v>
      </c>
      <c r="E544" t="s">
        <v>115</v>
      </c>
      <c r="F544" t="s">
        <v>115</v>
      </c>
      <c r="G544" t="s">
        <v>125</v>
      </c>
      <c r="H544">
        <v>408.06053584284598</v>
      </c>
      <c r="I544">
        <v>8690575.8919847403</v>
      </c>
      <c r="J544">
        <v>0</v>
      </c>
      <c r="K544">
        <v>8690575.8919847403</v>
      </c>
      <c r="L544">
        <v>1867499.28648553</v>
      </c>
      <c r="M544">
        <v>4908623.0628289999</v>
      </c>
      <c r="N544">
        <v>0</v>
      </c>
      <c r="O544">
        <v>0</v>
      </c>
      <c r="P544">
        <v>0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f t="shared" si="9"/>
        <v>0</v>
      </c>
    </row>
    <row r="545" spans="1:27" x14ac:dyDescent="0.25">
      <c r="A545" t="s">
        <v>113</v>
      </c>
      <c r="B545">
        <v>2026</v>
      </c>
      <c r="C545" t="s">
        <v>129</v>
      </c>
      <c r="D545" t="str">
        <f>_xlfn.XLOOKUP(C545,SB_Riverside_EMFAC!$BE$72:$BE$84,SB_Riverside_EMFAC!$BF$72:$BF$84)</f>
        <v>Truck</v>
      </c>
      <c r="E545" t="s">
        <v>115</v>
      </c>
      <c r="F545" t="s">
        <v>115</v>
      </c>
      <c r="G545" t="s">
        <v>125</v>
      </c>
      <c r="H545">
        <v>471.438071782853</v>
      </c>
      <c r="I545">
        <v>10341982.822106199</v>
      </c>
      <c r="J545">
        <v>0</v>
      </c>
      <c r="K545">
        <v>10341982.822106199</v>
      </c>
      <c r="L545">
        <v>2157399.44720513</v>
      </c>
      <c r="M545">
        <v>5835554.7077870099</v>
      </c>
      <c r="N545">
        <v>0</v>
      </c>
      <c r="O545">
        <v>0</v>
      </c>
      <c r="P545">
        <v>0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f t="shared" si="9"/>
        <v>0</v>
      </c>
    </row>
    <row r="546" spans="1:27" x14ac:dyDescent="0.25">
      <c r="A546" t="s">
        <v>113</v>
      </c>
      <c r="B546">
        <v>2026</v>
      </c>
      <c r="C546" t="s">
        <v>130</v>
      </c>
      <c r="D546" t="str">
        <f>_xlfn.XLOOKUP(C546,SB_Riverside_EMFAC!$BE$72:$BE$84,SB_Riverside_EMFAC!$BF$72:$BF$84)</f>
        <v>Truck</v>
      </c>
      <c r="E546" t="s">
        <v>115</v>
      </c>
      <c r="F546" t="s">
        <v>115</v>
      </c>
      <c r="G546" t="s">
        <v>116</v>
      </c>
      <c r="H546">
        <v>4424.6792113209303</v>
      </c>
      <c r="I546">
        <v>51774332.7612748</v>
      </c>
      <c r="J546">
        <v>51774332.7612748</v>
      </c>
      <c r="K546">
        <v>0</v>
      </c>
      <c r="L546">
        <v>21556208.684866801</v>
      </c>
      <c r="M546">
        <v>0</v>
      </c>
      <c r="N546">
        <v>38918.516350019301</v>
      </c>
      <c r="O546">
        <v>219.084444095267</v>
      </c>
      <c r="P546">
        <v>599.88722846939402</v>
      </c>
      <c r="Q546">
        <v>39737.488022584002</v>
      </c>
      <c r="R546">
        <v>0.15708925842461699</v>
      </c>
      <c r="S546">
        <v>0.180094805554015</v>
      </c>
      <c r="T546">
        <v>0.75293964718502904</v>
      </c>
      <c r="U546">
        <v>1.0901237111636599</v>
      </c>
      <c r="V546">
        <v>0.49296930762395502</v>
      </c>
      <c r="W546">
        <v>4.6441856934034496E-3</v>
      </c>
      <c r="X546">
        <v>1.1776488297031</v>
      </c>
      <c r="Y546">
        <v>1.67526232302046</v>
      </c>
      <c r="Z546">
        <v>4190.2684611442</v>
      </c>
      <c r="AA546">
        <f t="shared" si="9"/>
        <v>12.355851001283396</v>
      </c>
    </row>
    <row r="547" spans="1:27" x14ac:dyDescent="0.25">
      <c r="A547" t="s">
        <v>119</v>
      </c>
      <c r="B547">
        <v>2026</v>
      </c>
      <c r="C547" t="s">
        <v>130</v>
      </c>
      <c r="D547" t="str">
        <f>_xlfn.XLOOKUP(C547,SB_Riverside_EMFAC!$BE$72:$BE$84,SB_Riverside_EMFAC!$BF$72:$BF$84)</f>
        <v>Truck</v>
      </c>
      <c r="E547" t="s">
        <v>115</v>
      </c>
      <c r="F547" t="s">
        <v>115</v>
      </c>
      <c r="G547" t="s">
        <v>116</v>
      </c>
      <c r="H547">
        <v>3617.6842762001402</v>
      </c>
      <c r="I547">
        <v>41587526.6337393</v>
      </c>
      <c r="J547">
        <v>41587526.6337393</v>
      </c>
      <c r="K547">
        <v>0</v>
      </c>
      <c r="L547">
        <v>17624680.45462</v>
      </c>
      <c r="M547">
        <v>0</v>
      </c>
      <c r="N547">
        <v>30934.4086331873</v>
      </c>
      <c r="O547">
        <v>178.84288111789499</v>
      </c>
      <c r="P547">
        <v>487.60784799441097</v>
      </c>
      <c r="Q547">
        <v>31600.859362299601</v>
      </c>
      <c r="R547">
        <v>0.102202833148373</v>
      </c>
      <c r="S547">
        <v>0.14692928109807499</v>
      </c>
      <c r="T547">
        <v>0.59514799542878305</v>
      </c>
      <c r="U547">
        <v>0.84428010967523104</v>
      </c>
      <c r="V547">
        <v>0.35952580866531703</v>
      </c>
      <c r="W547">
        <v>3.79273615724693E-3</v>
      </c>
      <c r="X547">
        <v>0.95865884638483601</v>
      </c>
      <c r="Y547">
        <v>1.3219773912074</v>
      </c>
      <c r="Z547">
        <v>3332.27113539844</v>
      </c>
      <c r="AA547">
        <f t="shared" si="9"/>
        <v>12.480234934053971</v>
      </c>
    </row>
    <row r="548" spans="1:27" x14ac:dyDescent="0.25">
      <c r="A548" t="s">
        <v>119</v>
      </c>
      <c r="B548">
        <v>2026</v>
      </c>
      <c r="C548" t="s">
        <v>130</v>
      </c>
      <c r="D548" t="str">
        <f>_xlfn.XLOOKUP(C548,SB_Riverside_EMFAC!$BE$72:$BE$84,SB_Riverside_EMFAC!$BF$72:$BF$84)</f>
        <v>Truck</v>
      </c>
      <c r="E548" t="s">
        <v>115</v>
      </c>
      <c r="F548" t="s">
        <v>115</v>
      </c>
      <c r="G548" t="s">
        <v>121</v>
      </c>
      <c r="H548">
        <v>8695.5526289055906</v>
      </c>
      <c r="I548">
        <v>104120433.978908</v>
      </c>
      <c r="J548">
        <v>104120433.978908</v>
      </c>
      <c r="K548">
        <v>0</v>
      </c>
      <c r="L548">
        <v>35766969.972721003</v>
      </c>
      <c r="M548">
        <v>0</v>
      </c>
      <c r="N548">
        <v>66391.836070311198</v>
      </c>
      <c r="O548">
        <v>661.87074523535</v>
      </c>
      <c r="P548">
        <v>0</v>
      </c>
      <c r="Q548">
        <v>67053.706815546495</v>
      </c>
      <c r="R548">
        <v>0.46960340190404998</v>
      </c>
      <c r="S548">
        <v>1.5979377530900101E-2</v>
      </c>
      <c r="T548">
        <v>0</v>
      </c>
      <c r="U548">
        <v>0.48558277943494998</v>
      </c>
      <c r="V548">
        <v>10.4600608102322</v>
      </c>
      <c r="W548">
        <v>0.10427800545150701</v>
      </c>
      <c r="X548">
        <v>0</v>
      </c>
      <c r="Y548">
        <v>10.564338815683699</v>
      </c>
      <c r="Z548">
        <v>5989.8810678162799</v>
      </c>
      <c r="AA548">
        <f t="shared" si="9"/>
        <v>17.382721426364981</v>
      </c>
    </row>
    <row r="549" spans="1:27" x14ac:dyDescent="0.25">
      <c r="A549" t="s">
        <v>113</v>
      </c>
      <c r="B549">
        <v>2026</v>
      </c>
      <c r="C549" t="s">
        <v>130</v>
      </c>
      <c r="D549" t="str">
        <f>_xlfn.XLOOKUP(C549,SB_Riverside_EMFAC!$BE$72:$BE$84,SB_Riverside_EMFAC!$BF$72:$BF$84)</f>
        <v>Truck</v>
      </c>
      <c r="E549" t="s">
        <v>115</v>
      </c>
      <c r="F549" t="s">
        <v>115</v>
      </c>
      <c r="G549" t="s">
        <v>121</v>
      </c>
      <c r="H549">
        <v>9596.4612769596297</v>
      </c>
      <c r="I549">
        <v>118913828.27434599</v>
      </c>
      <c r="J549">
        <v>118913828.27434599</v>
      </c>
      <c r="K549">
        <v>0</v>
      </c>
      <c r="L549">
        <v>39472631.238688096</v>
      </c>
      <c r="M549">
        <v>0</v>
      </c>
      <c r="N549">
        <v>76265.846535521996</v>
      </c>
      <c r="O549">
        <v>728.41200672126297</v>
      </c>
      <c r="P549">
        <v>0</v>
      </c>
      <c r="Q549">
        <v>76994.258542243304</v>
      </c>
      <c r="R549">
        <v>0.52491208091859098</v>
      </c>
      <c r="S549">
        <v>1.7634931815081301E-2</v>
      </c>
      <c r="T549">
        <v>0</v>
      </c>
      <c r="U549">
        <v>0.54254701273367201</v>
      </c>
      <c r="V549">
        <v>12.0157151801097</v>
      </c>
      <c r="W549">
        <v>0.114761608296819</v>
      </c>
      <c r="X549">
        <v>0</v>
      </c>
      <c r="Y549">
        <v>12.1304767884066</v>
      </c>
      <c r="Z549">
        <v>6877.8666158066599</v>
      </c>
      <c r="AA549">
        <f t="shared" si="9"/>
        <v>17.289347833681326</v>
      </c>
    </row>
    <row r="550" spans="1:27" x14ac:dyDescent="0.25">
      <c r="A550" t="s">
        <v>119</v>
      </c>
      <c r="B550">
        <v>2026</v>
      </c>
      <c r="C550" t="s">
        <v>130</v>
      </c>
      <c r="D550" t="str">
        <f>_xlfn.XLOOKUP(C550,SB_Riverside_EMFAC!$BE$72:$BE$84,SB_Riverside_EMFAC!$BF$72:$BF$84)</f>
        <v>Truck</v>
      </c>
      <c r="E550" t="s">
        <v>115</v>
      </c>
      <c r="F550" t="s">
        <v>115</v>
      </c>
      <c r="G550" t="s">
        <v>125</v>
      </c>
      <c r="H550">
        <v>103.912363801965</v>
      </c>
      <c r="I550">
        <v>2107311.79549204</v>
      </c>
      <c r="J550">
        <v>0</v>
      </c>
      <c r="K550">
        <v>2107311.79549204</v>
      </c>
      <c r="L550">
        <v>450746.78248298302</v>
      </c>
      <c r="M550">
        <v>1191022.2194290401</v>
      </c>
      <c r="N550">
        <v>0</v>
      </c>
      <c r="O550">
        <v>0</v>
      </c>
      <c r="P550">
        <v>0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f t="shared" si="9"/>
        <v>0</v>
      </c>
    </row>
    <row r="551" spans="1:27" x14ac:dyDescent="0.25">
      <c r="A551" t="s">
        <v>113</v>
      </c>
      <c r="B551">
        <v>2026</v>
      </c>
      <c r="C551" t="s">
        <v>130</v>
      </c>
      <c r="D551" t="str">
        <f>_xlfn.XLOOKUP(C551,SB_Riverside_EMFAC!$BE$72:$BE$84,SB_Riverside_EMFAC!$BF$72:$BF$84)</f>
        <v>Truck</v>
      </c>
      <c r="E551" t="s">
        <v>115</v>
      </c>
      <c r="F551" t="s">
        <v>115</v>
      </c>
      <c r="G551" t="s">
        <v>125</v>
      </c>
      <c r="H551">
        <v>120.181971191579</v>
      </c>
      <c r="I551">
        <v>2510388.65725287</v>
      </c>
      <c r="J551">
        <v>0</v>
      </c>
      <c r="K551">
        <v>2510388.65725287</v>
      </c>
      <c r="L551">
        <v>521321.95321249601</v>
      </c>
      <c r="M551">
        <v>1417280.0267314699</v>
      </c>
      <c r="N551">
        <v>0</v>
      </c>
      <c r="O551">
        <v>0</v>
      </c>
      <c r="P551">
        <v>0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f t="shared" si="9"/>
        <v>0</v>
      </c>
    </row>
    <row r="552" spans="1:27" x14ac:dyDescent="0.25">
      <c r="A552" t="s">
        <v>119</v>
      </c>
      <c r="B552">
        <v>2026</v>
      </c>
      <c r="C552" t="s">
        <v>138</v>
      </c>
      <c r="D552" t="str">
        <f>_xlfn.XLOOKUP(C552,SB_Riverside_EMFAC!$BE$72:$BE$84,SB_Riverside_EMFAC!$BF$72:$BF$84)</f>
        <v>Passenger</v>
      </c>
      <c r="E552" t="s">
        <v>115</v>
      </c>
      <c r="F552" t="s">
        <v>115</v>
      </c>
      <c r="G552" t="s">
        <v>116</v>
      </c>
      <c r="H552">
        <v>31192.060470974098</v>
      </c>
      <c r="I552">
        <v>62947367.596365802</v>
      </c>
      <c r="J552">
        <v>62947367.596365802</v>
      </c>
      <c r="K552">
        <v>0</v>
      </c>
      <c r="L552">
        <v>21647289.966855999</v>
      </c>
      <c r="M552">
        <v>0</v>
      </c>
      <c r="N552">
        <v>13055.4859341828</v>
      </c>
      <c r="O552">
        <v>0</v>
      </c>
      <c r="P552">
        <v>1106.6877230581299</v>
      </c>
      <c r="Q552">
        <v>14162.173657240901</v>
      </c>
      <c r="R552">
        <v>11.165842958111901</v>
      </c>
      <c r="S552">
        <v>0</v>
      </c>
      <c r="T552">
        <v>3.96561709737496</v>
      </c>
      <c r="U552">
        <v>15.131460055486899</v>
      </c>
      <c r="V552">
        <v>2.6934921508513798</v>
      </c>
      <c r="W552">
        <v>0</v>
      </c>
      <c r="X552">
        <v>0.177214602551998</v>
      </c>
      <c r="Y552">
        <v>2.8707067534033701</v>
      </c>
      <c r="Z552">
        <v>1493.38351693135</v>
      </c>
      <c r="AA552">
        <f t="shared" si="9"/>
        <v>42.15083860421332</v>
      </c>
    </row>
    <row r="553" spans="1:27" x14ac:dyDescent="0.25">
      <c r="A553" t="s">
        <v>113</v>
      </c>
      <c r="B553">
        <v>2026</v>
      </c>
      <c r="C553" t="s">
        <v>138</v>
      </c>
      <c r="D553" t="str">
        <f>_xlfn.XLOOKUP(C553,SB_Riverside_EMFAC!$BE$72:$BE$84,SB_Riverside_EMFAC!$BF$72:$BF$84)</f>
        <v>Passenger</v>
      </c>
      <c r="E553" t="s">
        <v>115</v>
      </c>
      <c r="F553" t="s">
        <v>115</v>
      </c>
      <c r="G553" t="s">
        <v>116</v>
      </c>
      <c r="H553">
        <v>38779.406421691201</v>
      </c>
      <c r="I553">
        <v>78273383.669710398</v>
      </c>
      <c r="J553">
        <v>78273383.669710398</v>
      </c>
      <c r="K553">
        <v>0</v>
      </c>
      <c r="L553">
        <v>26912908.056653701</v>
      </c>
      <c r="M553">
        <v>0</v>
      </c>
      <c r="N553">
        <v>16315.9941123394</v>
      </c>
      <c r="O553">
        <v>0</v>
      </c>
      <c r="P553">
        <v>1439.58826780652</v>
      </c>
      <c r="Q553">
        <v>17755.582380145901</v>
      </c>
      <c r="R553">
        <v>14.3609400955603</v>
      </c>
      <c r="S553">
        <v>0</v>
      </c>
      <c r="T553">
        <v>5.2872012175359897</v>
      </c>
      <c r="U553">
        <v>19.6481413130963</v>
      </c>
      <c r="V553">
        <v>3.4548927948443899</v>
      </c>
      <c r="W553">
        <v>0</v>
      </c>
      <c r="X553">
        <v>0.23483510734384</v>
      </c>
      <c r="Y553">
        <v>3.6897279021882299</v>
      </c>
      <c r="Z553">
        <v>1872.3039769018401</v>
      </c>
      <c r="AA553">
        <f t="shared" si="9"/>
        <v>41.805916472618833</v>
      </c>
    </row>
    <row r="554" spans="1:27" x14ac:dyDescent="0.25">
      <c r="A554" t="s">
        <v>119</v>
      </c>
      <c r="B554">
        <v>2026</v>
      </c>
      <c r="C554" t="s">
        <v>141</v>
      </c>
      <c r="D554" t="str">
        <f>_xlfn.XLOOKUP(C554,SB_Riverside_EMFAC!$BE$72:$BE$84,SB_Riverside_EMFAC!$BF$72:$BF$84)</f>
        <v>Passenger</v>
      </c>
      <c r="E554" t="s">
        <v>115</v>
      </c>
      <c r="F554" t="s">
        <v>115</v>
      </c>
      <c r="G554" t="s">
        <v>116</v>
      </c>
      <c r="H554">
        <v>216033.84948351799</v>
      </c>
      <c r="I554">
        <v>3010355162.9762201</v>
      </c>
      <c r="J554">
        <v>3010355162.9762201</v>
      </c>
      <c r="K554">
        <v>0</v>
      </c>
      <c r="L554">
        <v>343506056.55182302</v>
      </c>
      <c r="M554">
        <v>0</v>
      </c>
      <c r="N554">
        <v>1369677.98676262</v>
      </c>
      <c r="O554">
        <v>0</v>
      </c>
      <c r="P554">
        <v>38877.6561557276</v>
      </c>
      <c r="Q554">
        <v>1408555.6429183499</v>
      </c>
      <c r="R554">
        <v>12.0782892523281</v>
      </c>
      <c r="S554">
        <v>0</v>
      </c>
      <c r="T554">
        <v>34.038811548576099</v>
      </c>
      <c r="U554">
        <v>46.117100800904304</v>
      </c>
      <c r="V554">
        <v>23.839333257452299</v>
      </c>
      <c r="W554">
        <v>0</v>
      </c>
      <c r="X554">
        <v>14.733871608230301</v>
      </c>
      <c r="Y554">
        <v>38.573204865682598</v>
      </c>
      <c r="Z554">
        <v>148530.43259636901</v>
      </c>
      <c r="AA554">
        <f t="shared" si="9"/>
        <v>20.267598433223789</v>
      </c>
    </row>
    <row r="555" spans="1:27" x14ac:dyDescent="0.25">
      <c r="A555" t="s">
        <v>113</v>
      </c>
      <c r="B555">
        <v>2026</v>
      </c>
      <c r="C555" t="s">
        <v>141</v>
      </c>
      <c r="D555" t="str">
        <f>_xlfn.XLOOKUP(C555,SB_Riverside_EMFAC!$BE$72:$BE$84,SB_Riverside_EMFAC!$BF$72:$BF$84)</f>
        <v>Passenger</v>
      </c>
      <c r="E555" t="s">
        <v>115</v>
      </c>
      <c r="F555" t="s">
        <v>115</v>
      </c>
      <c r="G555" t="s">
        <v>116</v>
      </c>
      <c r="H555">
        <v>250604.06958703799</v>
      </c>
      <c r="I555">
        <v>3437309514.4864101</v>
      </c>
      <c r="J555">
        <v>3437309514.4864101</v>
      </c>
      <c r="K555">
        <v>0</v>
      </c>
      <c r="L555">
        <v>396639084.85563201</v>
      </c>
      <c r="M555">
        <v>0</v>
      </c>
      <c r="N555">
        <v>1555483.9950443399</v>
      </c>
      <c r="O555">
        <v>0</v>
      </c>
      <c r="P555">
        <v>45324.1851992784</v>
      </c>
      <c r="Q555">
        <v>1600808.1802436099</v>
      </c>
      <c r="R555">
        <v>14.7012895609097</v>
      </c>
      <c r="S555">
        <v>0</v>
      </c>
      <c r="T555">
        <v>42.316535013792901</v>
      </c>
      <c r="U555">
        <v>57.017824574702701</v>
      </c>
      <c r="V555">
        <v>29.147702926879699</v>
      </c>
      <c r="W555">
        <v>0</v>
      </c>
      <c r="X555">
        <v>17.585712365917502</v>
      </c>
      <c r="Y555">
        <v>46.733415292797297</v>
      </c>
      <c r="Z555">
        <v>168803.22244335699</v>
      </c>
      <c r="AA555">
        <f t="shared" si="9"/>
        <v>20.362819291792974</v>
      </c>
    </row>
    <row r="556" spans="1:27" x14ac:dyDescent="0.25">
      <c r="A556" t="s">
        <v>119</v>
      </c>
      <c r="B556">
        <v>2026</v>
      </c>
      <c r="C556" t="s">
        <v>141</v>
      </c>
      <c r="D556" t="str">
        <f>_xlfn.XLOOKUP(C556,SB_Riverside_EMFAC!$BE$72:$BE$84,SB_Riverside_EMFAC!$BF$72:$BF$84)</f>
        <v>Passenger</v>
      </c>
      <c r="E556" t="s">
        <v>115</v>
      </c>
      <c r="F556" t="s">
        <v>115</v>
      </c>
      <c r="G556" t="s">
        <v>121</v>
      </c>
      <c r="H556">
        <v>3101.9059562184998</v>
      </c>
      <c r="I556">
        <v>43302700.932674102</v>
      </c>
      <c r="J556">
        <v>43302700.932674102</v>
      </c>
      <c r="K556">
        <v>0</v>
      </c>
      <c r="L556">
        <v>4954969.0981529001</v>
      </c>
      <c r="M556">
        <v>0</v>
      </c>
      <c r="N556">
        <v>19793.118694088898</v>
      </c>
      <c r="O556">
        <v>0</v>
      </c>
      <c r="P556">
        <v>0</v>
      </c>
      <c r="Q556">
        <v>19793.118694088898</v>
      </c>
      <c r="R556">
        <v>3.0484566958914099E-2</v>
      </c>
      <c r="S556">
        <v>0</v>
      </c>
      <c r="T556">
        <v>0</v>
      </c>
      <c r="U556">
        <v>3.0484566958914099E-2</v>
      </c>
      <c r="V556">
        <v>3.1184139107864799</v>
      </c>
      <c r="W556">
        <v>0</v>
      </c>
      <c r="X556">
        <v>0</v>
      </c>
      <c r="Y556">
        <v>3.1184139107864799</v>
      </c>
      <c r="Z556">
        <v>1768.11145228552</v>
      </c>
      <c r="AA556">
        <f t="shared" si="9"/>
        <v>24.490934028338305</v>
      </c>
    </row>
    <row r="557" spans="1:27" x14ac:dyDescent="0.25">
      <c r="A557" t="s">
        <v>113</v>
      </c>
      <c r="B557">
        <v>2026</v>
      </c>
      <c r="C557" t="s">
        <v>141</v>
      </c>
      <c r="D557" t="str">
        <f>_xlfn.XLOOKUP(C557,SB_Riverside_EMFAC!$BE$72:$BE$84,SB_Riverside_EMFAC!$BF$72:$BF$84)</f>
        <v>Passenger</v>
      </c>
      <c r="E557" t="s">
        <v>115</v>
      </c>
      <c r="F557" t="s">
        <v>115</v>
      </c>
      <c r="G557" t="s">
        <v>121</v>
      </c>
      <c r="H557">
        <v>3565.75828069099</v>
      </c>
      <c r="I557">
        <v>48926485.861226402</v>
      </c>
      <c r="J557">
        <v>48926485.861226402</v>
      </c>
      <c r="K557">
        <v>0</v>
      </c>
      <c r="L557">
        <v>5671138.6943746498</v>
      </c>
      <c r="M557">
        <v>0</v>
      </c>
      <c r="N557">
        <v>22574.115105064699</v>
      </c>
      <c r="O557">
        <v>0</v>
      </c>
      <c r="P557">
        <v>0</v>
      </c>
      <c r="Q557">
        <v>22574.115105064699</v>
      </c>
      <c r="R557">
        <v>3.5632910314026503E-2</v>
      </c>
      <c r="S557">
        <v>0</v>
      </c>
      <c r="T557">
        <v>0</v>
      </c>
      <c r="U557">
        <v>3.5632910314026503E-2</v>
      </c>
      <c r="V557">
        <v>3.55656102786633</v>
      </c>
      <c r="W557">
        <v>0</v>
      </c>
      <c r="X557">
        <v>0</v>
      </c>
      <c r="Y557">
        <v>3.55656102786633</v>
      </c>
      <c r="Z557">
        <v>2016.53676004057</v>
      </c>
      <c r="AA557">
        <f t="shared" si="9"/>
        <v>24.262630283140521</v>
      </c>
    </row>
    <row r="558" spans="1:27" x14ac:dyDescent="0.25">
      <c r="A558" t="s">
        <v>113</v>
      </c>
      <c r="B558">
        <v>2026</v>
      </c>
      <c r="C558" t="s">
        <v>141</v>
      </c>
      <c r="D558" t="str">
        <f>_xlfn.XLOOKUP(C558,SB_Riverside_EMFAC!$BE$72:$BE$84,SB_Riverside_EMFAC!$BF$72:$BF$84)</f>
        <v>Passenger</v>
      </c>
      <c r="E558" t="s">
        <v>115</v>
      </c>
      <c r="F558" t="s">
        <v>115</v>
      </c>
      <c r="G558" t="s">
        <v>125</v>
      </c>
      <c r="H558">
        <v>3727.0651865658301</v>
      </c>
      <c r="I558">
        <v>45973101.419103198</v>
      </c>
      <c r="J558">
        <v>0</v>
      </c>
      <c r="K558">
        <v>45973101.419103198</v>
      </c>
      <c r="L558">
        <v>6548807.1815694002</v>
      </c>
      <c r="M558">
        <v>17749411.5143204</v>
      </c>
      <c r="N558">
        <v>0</v>
      </c>
      <c r="O558">
        <v>0</v>
      </c>
      <c r="P558">
        <v>0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f t="shared" si="9"/>
        <v>0</v>
      </c>
    </row>
    <row r="559" spans="1:27" x14ac:dyDescent="0.25">
      <c r="A559" t="s">
        <v>119</v>
      </c>
      <c r="B559">
        <v>2026</v>
      </c>
      <c r="C559" t="s">
        <v>141</v>
      </c>
      <c r="D559" t="str">
        <f>_xlfn.XLOOKUP(C559,SB_Riverside_EMFAC!$BE$72:$BE$84,SB_Riverside_EMFAC!$BF$72:$BF$84)</f>
        <v>Passenger</v>
      </c>
      <c r="E559" t="s">
        <v>115</v>
      </c>
      <c r="F559" t="s">
        <v>115</v>
      </c>
      <c r="G559" t="s">
        <v>125</v>
      </c>
      <c r="H559">
        <v>3258.03078287567</v>
      </c>
      <c r="I559">
        <v>39003824.727571599</v>
      </c>
      <c r="J559">
        <v>0</v>
      </c>
      <c r="K559">
        <v>39003824.727571599</v>
      </c>
      <c r="L559">
        <v>5723879.4182571899</v>
      </c>
      <c r="M559">
        <v>15058695.5056816</v>
      </c>
      <c r="N559">
        <v>0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f t="shared" si="9"/>
        <v>0</v>
      </c>
    </row>
    <row r="560" spans="1:27" x14ac:dyDescent="0.25">
      <c r="A560" t="s">
        <v>113</v>
      </c>
      <c r="B560">
        <v>2026</v>
      </c>
      <c r="C560" t="s">
        <v>141</v>
      </c>
      <c r="D560" t="str">
        <f>_xlfn.XLOOKUP(C560,SB_Riverside_EMFAC!$BE$72:$BE$84,SB_Riverside_EMFAC!$BF$72:$BF$84)</f>
        <v>Passenger</v>
      </c>
      <c r="E560" t="s">
        <v>115</v>
      </c>
      <c r="F560" t="s">
        <v>115</v>
      </c>
      <c r="G560" t="s">
        <v>126</v>
      </c>
      <c r="H560">
        <v>2439.39550313465</v>
      </c>
      <c r="I560">
        <v>41165183.462847598</v>
      </c>
      <c r="J560">
        <v>18677395.616812099</v>
      </c>
      <c r="K560">
        <v>22487787.846035399</v>
      </c>
      <c r="L560">
        <v>3500154.4408175601</v>
      </c>
      <c r="M560">
        <v>6791982.1729074996</v>
      </c>
      <c r="N560">
        <v>5553.6160680553203</v>
      </c>
      <c r="O560">
        <v>0</v>
      </c>
      <c r="P560">
        <v>347.29339414828701</v>
      </c>
      <c r="Q560">
        <v>5900.90946220361</v>
      </c>
      <c r="R560">
        <v>1.6630120787937099E-2</v>
      </c>
      <c r="S560">
        <v>0</v>
      </c>
      <c r="T560">
        <v>0.157405080942989</v>
      </c>
      <c r="U560">
        <v>0.17403520173092599</v>
      </c>
      <c r="V560">
        <v>2.24530406734667E-2</v>
      </c>
      <c r="W560">
        <v>0</v>
      </c>
      <c r="X560">
        <v>7.9049377655289493E-2</v>
      </c>
      <c r="Y560">
        <v>0.10150241832875601</v>
      </c>
      <c r="Z560">
        <v>622.24352977436502</v>
      </c>
      <c r="AA560">
        <f t="shared" si="9"/>
        <v>66.156065098458669</v>
      </c>
    </row>
    <row r="561" spans="1:27" x14ac:dyDescent="0.25">
      <c r="A561" t="s">
        <v>119</v>
      </c>
      <c r="B561">
        <v>2026</v>
      </c>
      <c r="C561" t="s">
        <v>141</v>
      </c>
      <c r="D561" t="str">
        <f>_xlfn.XLOOKUP(C561,SB_Riverside_EMFAC!$BE$72:$BE$84,SB_Riverside_EMFAC!$BF$72:$BF$84)</f>
        <v>Passenger</v>
      </c>
      <c r="E561" t="s">
        <v>115</v>
      </c>
      <c r="F561" t="s">
        <v>115</v>
      </c>
      <c r="G561" t="s">
        <v>126</v>
      </c>
      <c r="H561">
        <v>2156.1147242441798</v>
      </c>
      <c r="I561">
        <v>35924691.104014203</v>
      </c>
      <c r="J561">
        <v>16352492.0569678</v>
      </c>
      <c r="K561">
        <v>19572199.0470463</v>
      </c>
      <c r="L561">
        <v>3093690.43161625</v>
      </c>
      <c r="M561">
        <v>5911387.4571513999</v>
      </c>
      <c r="N561">
        <v>4936.4395923777702</v>
      </c>
      <c r="O561">
        <v>0</v>
      </c>
      <c r="P561">
        <v>307.16736751886998</v>
      </c>
      <c r="Q561">
        <v>5243.6069598966396</v>
      </c>
      <c r="R561">
        <v>1.4909579727340701E-2</v>
      </c>
      <c r="S561">
        <v>0</v>
      </c>
      <c r="T561">
        <v>0.13482204670727299</v>
      </c>
      <c r="U561">
        <v>0.14973162643461299</v>
      </c>
      <c r="V561">
        <v>1.9549408540628099E-2</v>
      </c>
      <c r="W561">
        <v>0</v>
      </c>
      <c r="X561">
        <v>6.8981093389237497E-2</v>
      </c>
      <c r="Y561">
        <v>8.8530501929865696E-2</v>
      </c>
      <c r="Z561">
        <v>552.93180218648195</v>
      </c>
      <c r="AA561">
        <f t="shared" si="9"/>
        <v>64.971287529412592</v>
      </c>
    </row>
    <row r="562" spans="1:27" x14ac:dyDescent="0.25">
      <c r="A562" t="s">
        <v>119</v>
      </c>
      <c r="B562">
        <v>2026</v>
      </c>
      <c r="C562" t="s">
        <v>142</v>
      </c>
      <c r="D562" t="str">
        <f>_xlfn.XLOOKUP(C562,SB_Riverside_EMFAC!$BE$72:$BE$84,SB_Riverside_EMFAC!$BF$72:$BF$84)</f>
        <v>Other</v>
      </c>
      <c r="E562" t="s">
        <v>115</v>
      </c>
      <c r="F562" t="s">
        <v>115</v>
      </c>
      <c r="G562" t="s">
        <v>116</v>
      </c>
      <c r="H562">
        <v>5284.7671358188099</v>
      </c>
      <c r="I562">
        <v>14919687.7095541</v>
      </c>
      <c r="J562">
        <v>14919687.7095541</v>
      </c>
      <c r="K562">
        <v>0</v>
      </c>
      <c r="L562">
        <v>172881.01009541101</v>
      </c>
      <c r="M562">
        <v>0</v>
      </c>
      <c r="N562">
        <v>29033.565343304999</v>
      </c>
      <c r="O562">
        <v>0</v>
      </c>
      <c r="P562">
        <v>5.8703774117721599</v>
      </c>
      <c r="Q562">
        <v>29039.4357207168</v>
      </c>
      <c r="R562">
        <v>0.13535366566649101</v>
      </c>
      <c r="S562">
        <v>0</v>
      </c>
      <c r="T562">
        <v>6.9516064499835798E-3</v>
      </c>
      <c r="U562">
        <v>0.14230527211647501</v>
      </c>
      <c r="V562">
        <v>0.33377608092205602</v>
      </c>
      <c r="W562">
        <v>0</v>
      </c>
      <c r="X562">
        <v>9.4599591932536704E-3</v>
      </c>
      <c r="Y562">
        <v>0.34323604011531</v>
      </c>
      <c r="Z562">
        <v>3062.1722128179799</v>
      </c>
      <c r="AA562">
        <f t="shared" si="9"/>
        <v>4.8722562523105717</v>
      </c>
    </row>
    <row r="563" spans="1:27" x14ac:dyDescent="0.25">
      <c r="A563" t="s">
        <v>113</v>
      </c>
      <c r="B563">
        <v>2026</v>
      </c>
      <c r="C563" t="s">
        <v>142</v>
      </c>
      <c r="D563" t="str">
        <f>_xlfn.XLOOKUP(C563,SB_Riverside_EMFAC!$BE$72:$BE$84,SB_Riverside_EMFAC!$BF$72:$BF$84)</f>
        <v>Other</v>
      </c>
      <c r="E563" t="s">
        <v>115</v>
      </c>
      <c r="F563" t="s">
        <v>115</v>
      </c>
      <c r="G563" t="s">
        <v>116</v>
      </c>
      <c r="H563">
        <v>5772.2669794333297</v>
      </c>
      <c r="I563">
        <v>16524341.652419301</v>
      </c>
      <c r="J563">
        <v>16524341.652419301</v>
      </c>
      <c r="K563">
        <v>0</v>
      </c>
      <c r="L563">
        <v>188828.63147956101</v>
      </c>
      <c r="M563">
        <v>0</v>
      </c>
      <c r="N563">
        <v>32421.518673901101</v>
      </c>
      <c r="O563">
        <v>0</v>
      </c>
      <c r="P563">
        <v>6.4862203028441101</v>
      </c>
      <c r="Q563">
        <v>32428.004894203899</v>
      </c>
      <c r="R563">
        <v>0.18433807678064701</v>
      </c>
      <c r="S563">
        <v>0</v>
      </c>
      <c r="T563">
        <v>7.8066872465936696E-3</v>
      </c>
      <c r="U563">
        <v>0.19214476402724101</v>
      </c>
      <c r="V563">
        <v>0.41985805066677701</v>
      </c>
      <c r="W563">
        <v>0</v>
      </c>
      <c r="X563">
        <v>1.00363202248679E-2</v>
      </c>
      <c r="Y563">
        <v>0.42989437089164501</v>
      </c>
      <c r="Z563">
        <v>3419.4925982434202</v>
      </c>
      <c r="AA563">
        <f t="shared" si="9"/>
        <v>4.8323957948930172</v>
      </c>
    </row>
    <row r="564" spans="1:27" x14ac:dyDescent="0.25">
      <c r="A564" t="s">
        <v>119</v>
      </c>
      <c r="B564">
        <v>2026</v>
      </c>
      <c r="C564" t="s">
        <v>142</v>
      </c>
      <c r="D564" t="str">
        <f>_xlfn.XLOOKUP(C564,SB_Riverside_EMFAC!$BE$72:$BE$84,SB_Riverside_EMFAC!$BF$72:$BF$84)</f>
        <v>Other</v>
      </c>
      <c r="E564" t="s">
        <v>115</v>
      </c>
      <c r="F564" t="s">
        <v>115</v>
      </c>
      <c r="G564" t="s">
        <v>121</v>
      </c>
      <c r="H564">
        <v>2605.12841761851</v>
      </c>
      <c r="I564">
        <v>7188684.3149802797</v>
      </c>
      <c r="J564">
        <v>7188684.3149802797</v>
      </c>
      <c r="K564">
        <v>0</v>
      </c>
      <c r="L564">
        <v>85187.699256125401</v>
      </c>
      <c r="M564">
        <v>0</v>
      </c>
      <c r="N564">
        <v>7762.2856288365201</v>
      </c>
      <c r="O564">
        <v>0</v>
      </c>
      <c r="P564">
        <v>0</v>
      </c>
      <c r="Q564">
        <v>7762.2856288365201</v>
      </c>
      <c r="R564">
        <v>2.5499874930978699E-2</v>
      </c>
      <c r="S564">
        <v>0</v>
      </c>
      <c r="T564">
        <v>0</v>
      </c>
      <c r="U564">
        <v>2.5499874930978699E-2</v>
      </c>
      <c r="V564">
        <v>1.22295126192977</v>
      </c>
      <c r="W564">
        <v>0</v>
      </c>
      <c r="X564">
        <v>0</v>
      </c>
      <c r="Y564">
        <v>1.22295126192977</v>
      </c>
      <c r="Z564">
        <v>693.40190034609896</v>
      </c>
      <c r="AA564">
        <f t="shared" si="9"/>
        <v>10.367269416758418</v>
      </c>
    </row>
    <row r="565" spans="1:27" x14ac:dyDescent="0.25">
      <c r="A565" t="s">
        <v>113</v>
      </c>
      <c r="B565">
        <v>2026</v>
      </c>
      <c r="C565" t="s">
        <v>142</v>
      </c>
      <c r="D565" t="str">
        <f>_xlfn.XLOOKUP(C565,SB_Riverside_EMFAC!$BE$72:$BE$84,SB_Riverside_EMFAC!$BF$72:$BF$84)</f>
        <v>Other</v>
      </c>
      <c r="E565" t="s">
        <v>115</v>
      </c>
      <c r="F565" t="s">
        <v>115</v>
      </c>
      <c r="G565" t="s">
        <v>121</v>
      </c>
      <c r="H565">
        <v>2549.5556307725001</v>
      </c>
      <c r="I565">
        <v>7253423.0328251896</v>
      </c>
      <c r="J565">
        <v>7253423.0328251896</v>
      </c>
      <c r="K565">
        <v>0</v>
      </c>
      <c r="L565">
        <v>83370.469126260999</v>
      </c>
      <c r="M565">
        <v>0</v>
      </c>
      <c r="N565">
        <v>7858.7721189844597</v>
      </c>
      <c r="O565">
        <v>0</v>
      </c>
      <c r="P565">
        <v>0</v>
      </c>
      <c r="Q565">
        <v>7858.7721189844597</v>
      </c>
      <c r="R565">
        <v>2.8377612015713601E-2</v>
      </c>
      <c r="S565">
        <v>0</v>
      </c>
      <c r="T565">
        <v>0</v>
      </c>
      <c r="U565">
        <v>2.8377612015713601E-2</v>
      </c>
      <c r="V565">
        <v>1.23815274774565</v>
      </c>
      <c r="W565">
        <v>0</v>
      </c>
      <c r="X565">
        <v>0</v>
      </c>
      <c r="Y565">
        <v>1.23815274774565</v>
      </c>
      <c r="Z565">
        <v>702.021000289776</v>
      </c>
      <c r="AA565">
        <f t="shared" si="9"/>
        <v>10.332202355529486</v>
      </c>
    </row>
    <row r="566" spans="1:27" x14ac:dyDescent="0.25">
      <c r="A566" t="s">
        <v>119</v>
      </c>
      <c r="B566">
        <v>2026</v>
      </c>
      <c r="C566" t="s">
        <v>144</v>
      </c>
      <c r="D566" t="str">
        <f>_xlfn.XLOOKUP(C566,SB_Riverside_EMFAC!$BE$72:$BE$84,SB_Riverside_EMFAC!$BF$72:$BF$84)</f>
        <v>Truck</v>
      </c>
      <c r="E566" t="s">
        <v>115</v>
      </c>
      <c r="F566" t="s">
        <v>115</v>
      </c>
      <c r="G566" t="s">
        <v>116</v>
      </c>
      <c r="H566">
        <v>1934.0691571590301</v>
      </c>
      <c r="I566">
        <v>33598569.131966799</v>
      </c>
      <c r="J566">
        <v>33598569.131966799</v>
      </c>
      <c r="K566">
        <v>0</v>
      </c>
      <c r="L566">
        <v>12653871.8127352</v>
      </c>
      <c r="M566">
        <v>0</v>
      </c>
      <c r="N566">
        <v>59025.292688292597</v>
      </c>
      <c r="O566">
        <v>371.316422169362</v>
      </c>
      <c r="P566">
        <v>622.23093065812498</v>
      </c>
      <c r="Q566">
        <v>60018.8400411201</v>
      </c>
      <c r="R566">
        <v>0.31859184933543799</v>
      </c>
      <c r="S566">
        <v>0.18323333532189101</v>
      </c>
      <c r="T566">
        <v>0.61930532524388604</v>
      </c>
      <c r="U566">
        <v>1.1211305099012101</v>
      </c>
      <c r="V566">
        <v>0.67441114846568595</v>
      </c>
      <c r="W566">
        <v>5.0653252094234403E-3</v>
      </c>
      <c r="X566">
        <v>0.44682075743896599</v>
      </c>
      <c r="Y566">
        <v>1.12629723111407</v>
      </c>
      <c r="Z566">
        <v>6328.9116905384799</v>
      </c>
      <c r="AA566">
        <f t="shared" si="9"/>
        <v>5.3087435525756481</v>
      </c>
    </row>
    <row r="567" spans="1:27" x14ac:dyDescent="0.25">
      <c r="A567" t="s">
        <v>113</v>
      </c>
      <c r="B567">
        <v>2026</v>
      </c>
      <c r="C567" t="s">
        <v>144</v>
      </c>
      <c r="D567" t="str">
        <f>_xlfn.XLOOKUP(C567,SB_Riverside_EMFAC!$BE$72:$BE$84,SB_Riverside_EMFAC!$BF$72:$BF$84)</f>
        <v>Truck</v>
      </c>
      <c r="E567" t="s">
        <v>115</v>
      </c>
      <c r="F567" t="s">
        <v>115</v>
      </c>
      <c r="G567" t="s">
        <v>116</v>
      </c>
      <c r="H567">
        <v>2262.8963202557302</v>
      </c>
      <c r="I567">
        <v>45508329.891826198</v>
      </c>
      <c r="J567">
        <v>45508329.891826198</v>
      </c>
      <c r="K567">
        <v>0</v>
      </c>
      <c r="L567">
        <v>14805261.6712463</v>
      </c>
      <c r="M567">
        <v>0</v>
      </c>
      <c r="N567">
        <v>80285.563753547496</v>
      </c>
      <c r="O567">
        <v>435.28772871616002</v>
      </c>
      <c r="P567">
        <v>729.15198335641503</v>
      </c>
      <c r="Q567">
        <v>81450.003465620102</v>
      </c>
      <c r="R567">
        <v>0.40559413168301001</v>
      </c>
      <c r="S567">
        <v>0.21869502210321901</v>
      </c>
      <c r="T567">
        <v>0.73983622845933295</v>
      </c>
      <c r="U567">
        <v>1.3641253822455599</v>
      </c>
      <c r="V567">
        <v>0.87507028402774101</v>
      </c>
      <c r="W567">
        <v>6.1347021322978E-3</v>
      </c>
      <c r="X567">
        <v>0.53917607792212696</v>
      </c>
      <c r="Y567">
        <v>1.4203810640821599</v>
      </c>
      <c r="Z567">
        <v>8588.8010960356805</v>
      </c>
      <c r="AA567">
        <f t="shared" si="9"/>
        <v>5.2985660493210638</v>
      </c>
    </row>
    <row r="568" spans="1:27" x14ac:dyDescent="0.25">
      <c r="A568" t="s">
        <v>113</v>
      </c>
      <c r="B568">
        <v>2026</v>
      </c>
      <c r="C568" t="s">
        <v>144</v>
      </c>
      <c r="D568" t="str">
        <f>_xlfn.XLOOKUP(C568,SB_Riverside_EMFAC!$BE$72:$BE$84,SB_Riverside_EMFAC!$BF$72:$BF$84)</f>
        <v>Truck</v>
      </c>
      <c r="E568" t="s">
        <v>115</v>
      </c>
      <c r="F568" t="s">
        <v>115</v>
      </c>
      <c r="G568" t="s">
        <v>121</v>
      </c>
      <c r="H568">
        <v>18552.939453241601</v>
      </c>
      <c r="I568">
        <v>258771764.48037601</v>
      </c>
      <c r="J568">
        <v>258771764.48037601</v>
      </c>
      <c r="K568">
        <v>0</v>
      </c>
      <c r="L568">
        <v>72010075.208950698</v>
      </c>
      <c r="M568">
        <v>0</v>
      </c>
      <c r="N568">
        <v>305712.36543570901</v>
      </c>
      <c r="O568">
        <v>13568.862726059901</v>
      </c>
      <c r="P568">
        <v>0</v>
      </c>
      <c r="Q568">
        <v>319281.22816176899</v>
      </c>
      <c r="R568">
        <v>0.152212323481136</v>
      </c>
      <c r="S568">
        <v>5.9701369083070298E-2</v>
      </c>
      <c r="T568">
        <v>0</v>
      </c>
      <c r="U568">
        <v>0.211913692564206</v>
      </c>
      <c r="V568">
        <v>48.165107672438999</v>
      </c>
      <c r="W568">
        <v>2.1377798482628201</v>
      </c>
      <c r="X568">
        <v>0</v>
      </c>
      <c r="Y568">
        <v>50.302887520701802</v>
      </c>
      <c r="Z568">
        <v>28521.265634667299</v>
      </c>
      <c r="AA568">
        <f t="shared" si="9"/>
        <v>9.0729411448642594</v>
      </c>
    </row>
    <row r="569" spans="1:27" x14ac:dyDescent="0.25">
      <c r="A569" t="s">
        <v>119</v>
      </c>
      <c r="B569">
        <v>2026</v>
      </c>
      <c r="C569" t="s">
        <v>144</v>
      </c>
      <c r="D569" t="str">
        <f>_xlfn.XLOOKUP(C569,SB_Riverside_EMFAC!$BE$72:$BE$84,SB_Riverside_EMFAC!$BF$72:$BF$84)</f>
        <v>Truck</v>
      </c>
      <c r="E569" t="s">
        <v>115</v>
      </c>
      <c r="F569" t="s">
        <v>115</v>
      </c>
      <c r="G569" t="s">
        <v>121</v>
      </c>
      <c r="H569">
        <v>16280.093923976299</v>
      </c>
      <c r="I569">
        <v>222084927.010416</v>
      </c>
      <c r="J569">
        <v>222084927.010416</v>
      </c>
      <c r="K569">
        <v>0</v>
      </c>
      <c r="L569">
        <v>60706121.800735697</v>
      </c>
      <c r="M569">
        <v>0</v>
      </c>
      <c r="N569">
        <v>262354.86561324098</v>
      </c>
      <c r="O569">
        <v>12152.5480942705</v>
      </c>
      <c r="P569">
        <v>0</v>
      </c>
      <c r="Q569">
        <v>274507.41370751098</v>
      </c>
      <c r="R569">
        <v>0.14610354506826401</v>
      </c>
      <c r="S569">
        <v>5.5330977629967797E-2</v>
      </c>
      <c r="T569">
        <v>0</v>
      </c>
      <c r="U569">
        <v>0.201434522698232</v>
      </c>
      <c r="V569">
        <v>41.334115918537897</v>
      </c>
      <c r="W569">
        <v>1.91463890124564</v>
      </c>
      <c r="X569">
        <v>0</v>
      </c>
      <c r="Y569">
        <v>43.2487548197835</v>
      </c>
      <c r="Z569">
        <v>24521.6385257408</v>
      </c>
      <c r="AA569">
        <f t="shared" si="9"/>
        <v>9.0566919815447697</v>
      </c>
    </row>
    <row r="570" spans="1:27" x14ac:dyDescent="0.25">
      <c r="A570" t="s">
        <v>113</v>
      </c>
      <c r="B570">
        <v>2026</v>
      </c>
      <c r="C570" t="s">
        <v>144</v>
      </c>
      <c r="D570" t="str">
        <f>_xlfn.XLOOKUP(C570,SB_Riverside_EMFAC!$BE$72:$BE$84,SB_Riverside_EMFAC!$BF$72:$BF$84)</f>
        <v>Truck</v>
      </c>
      <c r="E570" t="s">
        <v>115</v>
      </c>
      <c r="F570" t="s">
        <v>115</v>
      </c>
      <c r="G570" t="s">
        <v>125</v>
      </c>
      <c r="H570">
        <v>298.27019686230199</v>
      </c>
      <c r="I570">
        <v>5263777.3247934598</v>
      </c>
      <c r="J570">
        <v>0</v>
      </c>
      <c r="K570">
        <v>5263777.3247934598</v>
      </c>
      <c r="L570">
        <v>1227462.66611669</v>
      </c>
      <c r="M570">
        <v>5537760.7846016502</v>
      </c>
      <c r="N570">
        <v>0</v>
      </c>
      <c r="O570">
        <v>0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f t="shared" si="9"/>
        <v>0</v>
      </c>
    </row>
    <row r="571" spans="1:27" x14ac:dyDescent="0.25">
      <c r="A571" t="s">
        <v>119</v>
      </c>
      <c r="B571">
        <v>2026</v>
      </c>
      <c r="C571" t="s">
        <v>144</v>
      </c>
      <c r="D571" t="str">
        <f>_xlfn.XLOOKUP(C571,SB_Riverside_EMFAC!$BE$72:$BE$84,SB_Riverside_EMFAC!$BF$72:$BF$84)</f>
        <v>Truck</v>
      </c>
      <c r="E571" t="s">
        <v>115</v>
      </c>
      <c r="F571" t="s">
        <v>115</v>
      </c>
      <c r="G571" t="s">
        <v>125</v>
      </c>
      <c r="H571">
        <v>268.07618857513597</v>
      </c>
      <c r="I571">
        <v>4538016.7206464801</v>
      </c>
      <c r="J571">
        <v>0</v>
      </c>
      <c r="K571">
        <v>4538016.7206464801</v>
      </c>
      <c r="L571">
        <v>1063546.6626815</v>
      </c>
      <c r="M571">
        <v>4788224.9126937296</v>
      </c>
      <c r="N571">
        <v>0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f t="shared" si="9"/>
        <v>0</v>
      </c>
    </row>
    <row r="572" spans="1:27" x14ac:dyDescent="0.25">
      <c r="A572" t="s">
        <v>119</v>
      </c>
      <c r="B572">
        <v>2026</v>
      </c>
      <c r="C572" t="s">
        <v>144</v>
      </c>
      <c r="D572" t="str">
        <f>_xlfn.XLOOKUP(C572,SB_Riverside_EMFAC!$BE$72:$BE$84,SB_Riverside_EMFAC!$BF$72:$BF$84)</f>
        <v>Truck</v>
      </c>
      <c r="E572" t="s">
        <v>115</v>
      </c>
      <c r="F572" t="s">
        <v>115</v>
      </c>
      <c r="G572" t="s">
        <v>123</v>
      </c>
      <c r="H572">
        <v>221.83084631629501</v>
      </c>
      <c r="I572">
        <v>3132960.9115684801</v>
      </c>
      <c r="J572">
        <v>3132960.9115684801</v>
      </c>
      <c r="K572">
        <v>0</v>
      </c>
      <c r="L572">
        <v>595428.68786237505</v>
      </c>
      <c r="M572">
        <v>0</v>
      </c>
      <c r="N572">
        <v>2639.8444730276301</v>
      </c>
      <c r="O572">
        <v>414.95413484963899</v>
      </c>
      <c r="P572">
        <v>0</v>
      </c>
      <c r="Q572">
        <v>3054.7986078772701</v>
      </c>
      <c r="R572">
        <v>1.54857879355161</v>
      </c>
      <c r="S572">
        <v>1.34811653041525</v>
      </c>
      <c r="T572">
        <v>0</v>
      </c>
      <c r="U572">
        <v>2.8966953239668598</v>
      </c>
      <c r="V572">
        <v>0.53814956502469802</v>
      </c>
      <c r="W572">
        <v>8.4591114914592994E-2</v>
      </c>
      <c r="X572">
        <v>0</v>
      </c>
      <c r="Y572">
        <v>0.62274067993929105</v>
      </c>
      <c r="Z572">
        <v>353.08812733170299</v>
      </c>
      <c r="AA572">
        <f t="shared" si="9"/>
        <v>8.8730282018949627</v>
      </c>
    </row>
    <row r="573" spans="1:27" x14ac:dyDescent="0.25">
      <c r="A573" t="s">
        <v>113</v>
      </c>
      <c r="B573">
        <v>2026</v>
      </c>
      <c r="C573" t="s">
        <v>144</v>
      </c>
      <c r="D573" t="str">
        <f>_xlfn.XLOOKUP(C573,SB_Riverside_EMFAC!$BE$72:$BE$84,SB_Riverside_EMFAC!$BF$72:$BF$84)</f>
        <v>Truck</v>
      </c>
      <c r="E573" t="s">
        <v>115</v>
      </c>
      <c r="F573" t="s">
        <v>115</v>
      </c>
      <c r="G573" t="s">
        <v>123</v>
      </c>
      <c r="H573">
        <v>229.971788684302</v>
      </c>
      <c r="I573">
        <v>3332171.3117657802</v>
      </c>
      <c r="J573">
        <v>3332171.3117657802</v>
      </c>
      <c r="K573">
        <v>0</v>
      </c>
      <c r="L573">
        <v>649357.95402135304</v>
      </c>
      <c r="M573">
        <v>0</v>
      </c>
      <c r="N573">
        <v>2905.9626808256799</v>
      </c>
      <c r="O573">
        <v>421.79228007943601</v>
      </c>
      <c r="P573">
        <v>0</v>
      </c>
      <c r="Q573">
        <v>3327.7549609051198</v>
      </c>
      <c r="R573">
        <v>1.75272418820417</v>
      </c>
      <c r="S573">
        <v>1.3751012665617499</v>
      </c>
      <c r="T573">
        <v>0</v>
      </c>
      <c r="U573">
        <v>3.1278254547659201</v>
      </c>
      <c r="V573">
        <v>0.59239950256265705</v>
      </c>
      <c r="W573">
        <v>8.5985115553111904E-2</v>
      </c>
      <c r="X573">
        <v>0</v>
      </c>
      <c r="Y573">
        <v>0.678384618115769</v>
      </c>
      <c r="Z573">
        <v>384.63771861584598</v>
      </c>
      <c r="AA573">
        <f t="shared" si="9"/>
        <v>8.6631423557650642</v>
      </c>
    </row>
    <row r="574" spans="1:27" x14ac:dyDescent="0.25">
      <c r="A574" t="s">
        <v>113</v>
      </c>
      <c r="B574">
        <v>2026</v>
      </c>
      <c r="C574" t="s">
        <v>145</v>
      </c>
      <c r="D574" t="str">
        <f>_xlfn.XLOOKUP(C574,SB_Riverside_EMFAC!$BE$72:$BE$84,SB_Riverside_EMFAC!$BF$72:$BF$84)</f>
        <v>Bus</v>
      </c>
      <c r="E574" t="s">
        <v>115</v>
      </c>
      <c r="F574" t="s">
        <v>115</v>
      </c>
      <c r="G574" t="s">
        <v>116</v>
      </c>
      <c r="H574">
        <v>599.83635585001002</v>
      </c>
      <c r="I574">
        <v>9570393.9919637106</v>
      </c>
      <c r="J574">
        <v>9570393.9919637106</v>
      </c>
      <c r="K574">
        <v>0</v>
      </c>
      <c r="L574">
        <v>3924498.9391659601</v>
      </c>
      <c r="M574">
        <v>0</v>
      </c>
      <c r="N574">
        <v>17324.284109543201</v>
      </c>
      <c r="O574">
        <v>81.240453137699305</v>
      </c>
      <c r="P574">
        <v>134.80537822394101</v>
      </c>
      <c r="Q574">
        <v>17540.3299409049</v>
      </c>
      <c r="R574">
        <v>0.112530479509955</v>
      </c>
      <c r="S574">
        <v>4.2716029563734097E-2</v>
      </c>
      <c r="T574">
        <v>0.155627783192856</v>
      </c>
      <c r="U574">
        <v>0.310874292266545</v>
      </c>
      <c r="V574">
        <v>0.23593587833839</v>
      </c>
      <c r="W574">
        <v>1.1234223924994899E-3</v>
      </c>
      <c r="X574">
        <v>0.132099039211343</v>
      </c>
      <c r="Y574">
        <v>0.36915833994223302</v>
      </c>
      <c r="Z574">
        <v>1849.60587613554</v>
      </c>
      <c r="AA574">
        <f t="shared" si="9"/>
        <v>5.1742882715962928</v>
      </c>
    </row>
    <row r="575" spans="1:27" x14ac:dyDescent="0.25">
      <c r="A575" t="s">
        <v>119</v>
      </c>
      <c r="B575">
        <v>2026</v>
      </c>
      <c r="C575" t="s">
        <v>145</v>
      </c>
      <c r="D575" t="str">
        <f>_xlfn.XLOOKUP(C575,SB_Riverside_EMFAC!$BE$72:$BE$84,SB_Riverside_EMFAC!$BF$72:$BF$84)</f>
        <v>Bus</v>
      </c>
      <c r="E575" t="s">
        <v>115</v>
      </c>
      <c r="F575" t="s">
        <v>115</v>
      </c>
      <c r="G575" t="s">
        <v>116</v>
      </c>
      <c r="H575">
        <v>498.899327071627</v>
      </c>
      <c r="I575">
        <v>6944219.5564732198</v>
      </c>
      <c r="J575">
        <v>6944219.5564732198</v>
      </c>
      <c r="K575">
        <v>0</v>
      </c>
      <c r="L575">
        <v>3264106.7196880602</v>
      </c>
      <c r="M575">
        <v>0</v>
      </c>
      <c r="N575">
        <v>12444.8382069863</v>
      </c>
      <c r="O575">
        <v>67.764111284767907</v>
      </c>
      <c r="P575">
        <v>110.714955037</v>
      </c>
      <c r="Q575">
        <v>12623.317273308099</v>
      </c>
      <c r="R575">
        <v>6.2342310598002701E-2</v>
      </c>
      <c r="S575">
        <v>3.5343594582015699E-2</v>
      </c>
      <c r="T575">
        <v>0.122346830353359</v>
      </c>
      <c r="U575">
        <v>0.22003273553337799</v>
      </c>
      <c r="V575">
        <v>0.14124996703072101</v>
      </c>
      <c r="W575">
        <v>9.2625704186038798E-4</v>
      </c>
      <c r="X575">
        <v>0.10974209380630701</v>
      </c>
      <c r="Y575">
        <v>0.25191831787888902</v>
      </c>
      <c r="Z575">
        <v>1331.1130340019899</v>
      </c>
      <c r="AA575">
        <f t="shared" si="9"/>
        <v>5.2168518969387829</v>
      </c>
    </row>
    <row r="576" spans="1:27" x14ac:dyDescent="0.25">
      <c r="A576" t="s">
        <v>119</v>
      </c>
      <c r="B576">
        <v>2026</v>
      </c>
      <c r="C576" t="s">
        <v>145</v>
      </c>
      <c r="D576" t="str">
        <f>_xlfn.XLOOKUP(C576,SB_Riverside_EMFAC!$BE$72:$BE$84,SB_Riverside_EMFAC!$BF$72:$BF$84)</f>
        <v>Bus</v>
      </c>
      <c r="E576" t="s">
        <v>115</v>
      </c>
      <c r="F576" t="s">
        <v>115</v>
      </c>
      <c r="G576" t="s">
        <v>121</v>
      </c>
      <c r="H576">
        <v>293.32037953585001</v>
      </c>
      <c r="I576">
        <v>5834242.1301463796</v>
      </c>
      <c r="J576">
        <v>5834242.1301463796</v>
      </c>
      <c r="K576">
        <v>0</v>
      </c>
      <c r="L576">
        <v>1012577.37307634</v>
      </c>
      <c r="M576">
        <v>0</v>
      </c>
      <c r="N576">
        <v>8299.49798358306</v>
      </c>
      <c r="O576">
        <v>244.86206806595101</v>
      </c>
      <c r="P576">
        <v>0</v>
      </c>
      <c r="Q576">
        <v>8544.3600516490096</v>
      </c>
      <c r="R576">
        <v>1.59510755651949E-2</v>
      </c>
      <c r="S576">
        <v>3.9756647415077704E-3</v>
      </c>
      <c r="T576">
        <v>0</v>
      </c>
      <c r="U576">
        <v>1.99267403067027E-2</v>
      </c>
      <c r="V576">
        <v>1.30758928719399</v>
      </c>
      <c r="W576">
        <v>3.85781185412103E-2</v>
      </c>
      <c r="X576">
        <v>0</v>
      </c>
      <c r="Y576">
        <v>1.3461674057352</v>
      </c>
      <c r="Z576">
        <v>763.26429873243001</v>
      </c>
      <c r="AA576">
        <f t="shared" si="9"/>
        <v>7.6438032537817309</v>
      </c>
    </row>
    <row r="577" spans="1:27" x14ac:dyDescent="0.25">
      <c r="A577" t="s">
        <v>113</v>
      </c>
      <c r="B577">
        <v>2026</v>
      </c>
      <c r="C577" t="s">
        <v>145</v>
      </c>
      <c r="D577" t="str">
        <f>_xlfn.XLOOKUP(C577,SB_Riverside_EMFAC!$BE$72:$BE$84,SB_Riverside_EMFAC!$BF$72:$BF$84)</f>
        <v>Bus</v>
      </c>
      <c r="E577" t="s">
        <v>115</v>
      </c>
      <c r="F577" t="s">
        <v>115</v>
      </c>
      <c r="G577" t="s">
        <v>121</v>
      </c>
      <c r="H577">
        <v>298.39865899411899</v>
      </c>
      <c r="I577">
        <v>5930551.3957978003</v>
      </c>
      <c r="J577">
        <v>5930551.3957978003</v>
      </c>
      <c r="K577">
        <v>0</v>
      </c>
      <c r="L577">
        <v>1039322.14014908</v>
      </c>
      <c r="M577">
        <v>0</v>
      </c>
      <c r="N577">
        <v>8584.2945532373797</v>
      </c>
      <c r="O577">
        <v>255.95490508139201</v>
      </c>
      <c r="P577">
        <v>0</v>
      </c>
      <c r="Q577">
        <v>8840.2494583187708</v>
      </c>
      <c r="R577">
        <v>2.00185813779565E-2</v>
      </c>
      <c r="S577">
        <v>4.2283949123329296E-3</v>
      </c>
      <c r="T577">
        <v>0</v>
      </c>
      <c r="U577">
        <v>2.42469762902894E-2</v>
      </c>
      <c r="V577">
        <v>1.3524591027233399</v>
      </c>
      <c r="W577">
        <v>4.0325799530430501E-2</v>
      </c>
      <c r="X577">
        <v>0</v>
      </c>
      <c r="Y577">
        <v>1.3927849022537699</v>
      </c>
      <c r="Z577">
        <v>789.69598221942897</v>
      </c>
      <c r="AA577">
        <f t="shared" si="9"/>
        <v>7.5099171444814399</v>
      </c>
    </row>
    <row r="578" spans="1:27" x14ac:dyDescent="0.25">
      <c r="A578" t="s">
        <v>119</v>
      </c>
      <c r="B578">
        <v>2026</v>
      </c>
      <c r="C578" t="s">
        <v>145</v>
      </c>
      <c r="D578" t="str">
        <f>_xlfn.XLOOKUP(C578,SB_Riverside_EMFAC!$BE$72:$BE$84,SB_Riverside_EMFAC!$BF$72:$BF$84)</f>
        <v>Bus</v>
      </c>
      <c r="E578" t="s">
        <v>115</v>
      </c>
      <c r="F578" t="s">
        <v>115</v>
      </c>
      <c r="G578" t="s">
        <v>125</v>
      </c>
      <c r="H578">
        <v>4.8336813976152797</v>
      </c>
      <c r="I578">
        <v>127822.13664848699</v>
      </c>
      <c r="J578">
        <v>0</v>
      </c>
      <c r="K578">
        <v>127822.13664848699</v>
      </c>
      <c r="L578">
        <v>31624.9212509401</v>
      </c>
      <c r="M578">
        <v>135706.10101482499</v>
      </c>
      <c r="N578">
        <v>0</v>
      </c>
      <c r="O578">
        <v>0</v>
      </c>
      <c r="P578">
        <v>0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f t="shared" si="9"/>
        <v>0</v>
      </c>
    </row>
    <row r="579" spans="1:27" x14ac:dyDescent="0.25">
      <c r="A579" t="s">
        <v>113</v>
      </c>
      <c r="B579">
        <v>2026</v>
      </c>
      <c r="C579" t="s">
        <v>145</v>
      </c>
      <c r="D579" t="str">
        <f>_xlfn.XLOOKUP(C579,SB_Riverside_EMFAC!$BE$72:$BE$84,SB_Riverside_EMFAC!$BF$72:$BF$84)</f>
        <v>Bus</v>
      </c>
      <c r="E579" t="s">
        <v>115</v>
      </c>
      <c r="F579" t="s">
        <v>115</v>
      </c>
      <c r="G579" t="s">
        <v>125</v>
      </c>
      <c r="H579">
        <v>5.5913411161178201</v>
      </c>
      <c r="I579">
        <v>175799.20092334101</v>
      </c>
      <c r="J579">
        <v>0</v>
      </c>
      <c r="K579">
        <v>175799.20092334101</v>
      </c>
      <c r="L579">
        <v>36581.997847770297</v>
      </c>
      <c r="M579">
        <v>187518.47146217999</v>
      </c>
      <c r="N579">
        <v>0</v>
      </c>
      <c r="O579">
        <v>0</v>
      </c>
      <c r="P579">
        <v>0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f t="shared" si="9"/>
        <v>0</v>
      </c>
    </row>
    <row r="580" spans="1:27" x14ac:dyDescent="0.25">
      <c r="A580" t="s">
        <v>113</v>
      </c>
      <c r="B580">
        <v>2026</v>
      </c>
      <c r="C580" t="s">
        <v>145</v>
      </c>
      <c r="D580" t="str">
        <f>_xlfn.XLOOKUP(C580,SB_Riverside_EMFAC!$BE$72:$BE$84,SB_Riverside_EMFAC!$BF$72:$BF$84)</f>
        <v>Bus</v>
      </c>
      <c r="E580" t="s">
        <v>115</v>
      </c>
      <c r="F580" t="s">
        <v>115</v>
      </c>
      <c r="G580" t="s">
        <v>123</v>
      </c>
      <c r="H580">
        <v>36.7880685887406</v>
      </c>
      <c r="I580">
        <v>636670.50657692004</v>
      </c>
      <c r="J580">
        <v>636670.50657692004</v>
      </c>
      <c r="K580">
        <v>0</v>
      </c>
      <c r="L580">
        <v>95604.832648419193</v>
      </c>
      <c r="M580">
        <v>0</v>
      </c>
      <c r="N580">
        <v>595.14165707177699</v>
      </c>
      <c r="O580">
        <v>14.550331053797599</v>
      </c>
      <c r="P580">
        <v>0</v>
      </c>
      <c r="Q580">
        <v>609.69198812557499</v>
      </c>
      <c r="R580">
        <v>0.387390959316331</v>
      </c>
      <c r="S580">
        <v>4.9292980929865497E-2</v>
      </c>
      <c r="T580">
        <v>0</v>
      </c>
      <c r="U580">
        <v>0.436683940246197</v>
      </c>
      <c r="V580">
        <v>0.121323520060987</v>
      </c>
      <c r="W580">
        <v>2.9661801699196401E-3</v>
      </c>
      <c r="X580">
        <v>0</v>
      </c>
      <c r="Y580">
        <v>0.124289700230907</v>
      </c>
      <c r="Z580">
        <v>70.471094814984696</v>
      </c>
      <c r="AA580">
        <f t="shared" si="9"/>
        <v>9.0344914925536379</v>
      </c>
    </row>
    <row r="581" spans="1:27" x14ac:dyDescent="0.25">
      <c r="A581" t="s">
        <v>119</v>
      </c>
      <c r="B581">
        <v>2026</v>
      </c>
      <c r="C581" t="s">
        <v>145</v>
      </c>
      <c r="D581" t="str">
        <f>_xlfn.XLOOKUP(C581,SB_Riverside_EMFAC!$BE$72:$BE$84,SB_Riverside_EMFAC!$BF$72:$BF$84)</f>
        <v>Bus</v>
      </c>
      <c r="E581" t="s">
        <v>115</v>
      </c>
      <c r="F581" t="s">
        <v>115</v>
      </c>
      <c r="G581" t="s">
        <v>123</v>
      </c>
      <c r="H581">
        <v>45.9348438551363</v>
      </c>
      <c r="I581">
        <v>776029.77444426599</v>
      </c>
      <c r="J581">
        <v>776029.77444426599</v>
      </c>
      <c r="K581">
        <v>0</v>
      </c>
      <c r="L581">
        <v>119375.472210728</v>
      </c>
      <c r="M581">
        <v>0</v>
      </c>
      <c r="N581">
        <v>645.37795678482996</v>
      </c>
      <c r="O581">
        <v>17.840025106468399</v>
      </c>
      <c r="P581">
        <v>0</v>
      </c>
      <c r="Q581">
        <v>663.217981891298</v>
      </c>
      <c r="R581">
        <v>0.37052787054543401</v>
      </c>
      <c r="S581">
        <v>6.2920372737299807E-2</v>
      </c>
      <c r="T581">
        <v>0</v>
      </c>
      <c r="U581">
        <v>0.43344824328273401</v>
      </c>
      <c r="V581">
        <v>0.13156451839072</v>
      </c>
      <c r="W581">
        <v>3.6368058229069799E-3</v>
      </c>
      <c r="X581">
        <v>0</v>
      </c>
      <c r="Y581">
        <v>0.13520132421362699</v>
      </c>
      <c r="Z581">
        <v>76.657883316712102</v>
      </c>
      <c r="AA581">
        <f t="shared" si="9"/>
        <v>10.123287271552991</v>
      </c>
    </row>
    <row r="582" spans="1:27" x14ac:dyDescent="0.25">
      <c r="A582" t="s">
        <v>119</v>
      </c>
      <c r="B582">
        <v>2026</v>
      </c>
      <c r="C582" t="s">
        <v>147</v>
      </c>
      <c r="D582" t="str">
        <f>_xlfn.XLOOKUP(C582,SB_Riverside_EMFAC!$BE$72:$BE$84,SB_Riverside_EMFAC!$BF$72:$BF$84)</f>
        <v>Bus</v>
      </c>
      <c r="E582" t="s">
        <v>115</v>
      </c>
      <c r="F582" t="s">
        <v>115</v>
      </c>
      <c r="G582" t="s">
        <v>116</v>
      </c>
      <c r="H582">
        <v>534.17692608463301</v>
      </c>
      <c r="I582">
        <v>8012525.31628842</v>
      </c>
      <c r="J582">
        <v>8012525.31628842</v>
      </c>
      <c r="K582">
        <v>0</v>
      </c>
      <c r="L582">
        <v>698703.41931869998</v>
      </c>
      <c r="M582">
        <v>0</v>
      </c>
      <c r="N582">
        <v>7963.7937033150602</v>
      </c>
      <c r="O582">
        <v>505.29340310879098</v>
      </c>
      <c r="P582">
        <v>42.882085111400301</v>
      </c>
      <c r="Q582">
        <v>8511.9691915352505</v>
      </c>
      <c r="R582">
        <v>8.0328629066547294E-2</v>
      </c>
      <c r="S582">
        <v>0.46984484006876098</v>
      </c>
      <c r="T582">
        <v>5.2702973592533703E-2</v>
      </c>
      <c r="U582">
        <v>0.60287644272784202</v>
      </c>
      <c r="V582">
        <v>0.203617394237391</v>
      </c>
      <c r="W582">
        <v>1.5888248735346801E-2</v>
      </c>
      <c r="X582">
        <v>5.1539384799851498E-2</v>
      </c>
      <c r="Y582">
        <v>0.27104502777258899</v>
      </c>
      <c r="Z582">
        <v>897.57651578908099</v>
      </c>
      <c r="AA582">
        <f t="shared" si="9"/>
        <v>8.9268437568739394</v>
      </c>
    </row>
    <row r="583" spans="1:27" x14ac:dyDescent="0.25">
      <c r="A583" t="s">
        <v>113</v>
      </c>
      <c r="B583">
        <v>2026</v>
      </c>
      <c r="C583" t="s">
        <v>147</v>
      </c>
      <c r="D583" t="str">
        <f>_xlfn.XLOOKUP(C583,SB_Riverside_EMFAC!$BE$72:$BE$84,SB_Riverside_EMFAC!$BF$72:$BF$84)</f>
        <v>Bus</v>
      </c>
      <c r="E583" t="s">
        <v>115</v>
      </c>
      <c r="F583" t="s">
        <v>115</v>
      </c>
      <c r="G583" t="s">
        <v>116</v>
      </c>
      <c r="H583">
        <v>403.58955273595501</v>
      </c>
      <c r="I583">
        <v>6776332.9649616098</v>
      </c>
      <c r="J583">
        <v>6776332.9649616098</v>
      </c>
      <c r="K583">
        <v>0</v>
      </c>
      <c r="L583">
        <v>527895.13497862895</v>
      </c>
      <c r="M583">
        <v>0</v>
      </c>
      <c r="N583">
        <v>6645.1888739862898</v>
      </c>
      <c r="O583">
        <v>376.94641465384501</v>
      </c>
      <c r="P583">
        <v>32.773150779401597</v>
      </c>
      <c r="Q583">
        <v>7054.9084394195397</v>
      </c>
      <c r="R583">
        <v>9.1376539911375898E-2</v>
      </c>
      <c r="S583">
        <v>0.35948731755674801</v>
      </c>
      <c r="T583">
        <v>4.2204965237543801E-2</v>
      </c>
      <c r="U583">
        <v>0.49306882270566799</v>
      </c>
      <c r="V583">
        <v>0.19766923506428399</v>
      </c>
      <c r="W583">
        <v>1.21356161370529E-2</v>
      </c>
      <c r="X583">
        <v>3.7467638246376202E-2</v>
      </c>
      <c r="Y583">
        <v>0.24727248944771299</v>
      </c>
      <c r="Z583">
        <v>743.93128003357504</v>
      </c>
      <c r="AA583">
        <f t="shared" si="9"/>
        <v>9.1088157560141596</v>
      </c>
    </row>
    <row r="584" spans="1:27" x14ac:dyDescent="0.25">
      <c r="A584" t="s">
        <v>119</v>
      </c>
      <c r="B584">
        <v>2026</v>
      </c>
      <c r="C584" t="s">
        <v>147</v>
      </c>
      <c r="D584" t="str">
        <f>_xlfn.XLOOKUP(C584,SB_Riverside_EMFAC!$BE$72:$BE$84,SB_Riverside_EMFAC!$BF$72:$BF$84)</f>
        <v>Bus</v>
      </c>
      <c r="E584" t="s">
        <v>115</v>
      </c>
      <c r="F584" t="s">
        <v>115</v>
      </c>
      <c r="G584" t="s">
        <v>121</v>
      </c>
      <c r="H584">
        <v>633.80629982075902</v>
      </c>
      <c r="I584">
        <v>4230385.8055195203</v>
      </c>
      <c r="J584">
        <v>4230385.8055195203</v>
      </c>
      <c r="K584">
        <v>0</v>
      </c>
      <c r="L584">
        <v>3001047.4773992999</v>
      </c>
      <c r="M584">
        <v>0</v>
      </c>
      <c r="N584">
        <v>5891.5201064112998</v>
      </c>
      <c r="O584">
        <v>540.14345930495199</v>
      </c>
      <c r="P584">
        <v>0</v>
      </c>
      <c r="Q584">
        <v>6431.6635657162496</v>
      </c>
      <c r="R584">
        <v>3.1788643144390998E-2</v>
      </c>
      <c r="S584">
        <v>1.70671295537954E-3</v>
      </c>
      <c r="T584">
        <v>0</v>
      </c>
      <c r="U584">
        <v>3.3495356099770598E-2</v>
      </c>
      <c r="V584">
        <v>0.92821139202272296</v>
      </c>
      <c r="W584">
        <v>8.5099821981056797E-2</v>
      </c>
      <c r="X584">
        <v>0</v>
      </c>
      <c r="Y584">
        <v>1.0133112140037801</v>
      </c>
      <c r="Z584">
        <v>574.53795854751195</v>
      </c>
      <c r="AA584">
        <f t="shared" si="9"/>
        <v>7.3631093343498986</v>
      </c>
    </row>
    <row r="585" spans="1:27" x14ac:dyDescent="0.25">
      <c r="A585" t="s">
        <v>113</v>
      </c>
      <c r="B585">
        <v>2026</v>
      </c>
      <c r="C585" t="s">
        <v>147</v>
      </c>
      <c r="D585" t="str">
        <f>_xlfn.XLOOKUP(C585,SB_Riverside_EMFAC!$BE$72:$BE$84,SB_Riverside_EMFAC!$BF$72:$BF$84)</f>
        <v>Bus</v>
      </c>
      <c r="E585" t="s">
        <v>115</v>
      </c>
      <c r="F585" t="s">
        <v>115</v>
      </c>
      <c r="G585" t="s">
        <v>121</v>
      </c>
      <c r="H585">
        <v>986.852352475168</v>
      </c>
      <c r="I585">
        <v>7128256.2866138397</v>
      </c>
      <c r="J585">
        <v>7128256.2866138397</v>
      </c>
      <c r="K585">
        <v>0</v>
      </c>
      <c r="L585">
        <v>4672706.4148758203</v>
      </c>
      <c r="M585">
        <v>0</v>
      </c>
      <c r="N585">
        <v>9787.0586100413802</v>
      </c>
      <c r="O585">
        <v>789.71646104123204</v>
      </c>
      <c r="P585">
        <v>0</v>
      </c>
      <c r="Q585">
        <v>10576.7750710826</v>
      </c>
      <c r="R585">
        <v>3.1620644459621497E-2</v>
      </c>
      <c r="S585">
        <v>2.6995478568355102E-3</v>
      </c>
      <c r="T585">
        <v>0</v>
      </c>
      <c r="U585">
        <v>3.4320192316456999E-2</v>
      </c>
      <c r="V585">
        <v>1.5419550696854201</v>
      </c>
      <c r="W585">
        <v>0.124420150040504</v>
      </c>
      <c r="X585">
        <v>0</v>
      </c>
      <c r="Y585">
        <v>1.6663752197259201</v>
      </c>
      <c r="Z585">
        <v>944.81912731691398</v>
      </c>
      <c r="AA585">
        <f t="shared" si="9"/>
        <v>7.5445723742454032</v>
      </c>
    </row>
    <row r="586" spans="1:27" x14ac:dyDescent="0.25">
      <c r="A586" t="s">
        <v>119</v>
      </c>
      <c r="B586">
        <v>2026</v>
      </c>
      <c r="C586" t="s">
        <v>147</v>
      </c>
      <c r="D586" t="str">
        <f>_xlfn.XLOOKUP(C586,SB_Riverside_EMFAC!$BE$72:$BE$84,SB_Riverside_EMFAC!$BF$72:$BF$84)</f>
        <v>Bus</v>
      </c>
      <c r="E586" t="s">
        <v>115</v>
      </c>
      <c r="F586" t="s">
        <v>115</v>
      </c>
      <c r="G586" t="s">
        <v>125</v>
      </c>
      <c r="H586">
        <v>12.054818943360999</v>
      </c>
      <c r="I586">
        <v>116902.843481131</v>
      </c>
      <c r="J586">
        <v>0</v>
      </c>
      <c r="K586">
        <v>116902.843481131</v>
      </c>
      <c r="L586">
        <v>49157.800268904801</v>
      </c>
      <c r="M586">
        <v>135174.91484495299</v>
      </c>
      <c r="N586">
        <v>0</v>
      </c>
      <c r="O586">
        <v>0</v>
      </c>
      <c r="P586">
        <v>0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f t="shared" si="9"/>
        <v>0</v>
      </c>
    </row>
    <row r="587" spans="1:27" x14ac:dyDescent="0.25">
      <c r="A587" t="s">
        <v>113</v>
      </c>
      <c r="B587">
        <v>2026</v>
      </c>
      <c r="C587" t="s">
        <v>147</v>
      </c>
      <c r="D587" t="str">
        <f>_xlfn.XLOOKUP(C587,SB_Riverside_EMFAC!$BE$72:$BE$84,SB_Riverside_EMFAC!$BF$72:$BF$84)</f>
        <v>Bus</v>
      </c>
      <c r="E587" t="s">
        <v>115</v>
      </c>
      <c r="F587" t="s">
        <v>115</v>
      </c>
      <c r="G587" t="s">
        <v>125</v>
      </c>
      <c r="H587">
        <v>13.574146665870201</v>
      </c>
      <c r="I587">
        <v>137477.46822623501</v>
      </c>
      <c r="J587">
        <v>0</v>
      </c>
      <c r="K587">
        <v>137477.46822623501</v>
      </c>
      <c r="L587">
        <v>55111.716219285197</v>
      </c>
      <c r="M587">
        <v>158965.38105662499</v>
      </c>
      <c r="N587">
        <v>0</v>
      </c>
      <c r="O587">
        <v>0</v>
      </c>
      <c r="P587">
        <v>0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f t="shared" ref="AA587:AA650" si="10">IFERROR(I587/(Z587*1000),0)</f>
        <v>0</v>
      </c>
    </row>
    <row r="588" spans="1:27" x14ac:dyDescent="0.25">
      <c r="A588" t="s">
        <v>119</v>
      </c>
      <c r="B588">
        <v>2026</v>
      </c>
      <c r="C588" t="s">
        <v>147</v>
      </c>
      <c r="D588" t="str">
        <f>_xlfn.XLOOKUP(C588,SB_Riverside_EMFAC!$BE$72:$BE$84,SB_Riverside_EMFAC!$BF$72:$BF$84)</f>
        <v>Bus</v>
      </c>
      <c r="E588" t="s">
        <v>115</v>
      </c>
      <c r="F588" t="s">
        <v>115</v>
      </c>
      <c r="G588" t="s">
        <v>123</v>
      </c>
      <c r="H588">
        <v>635.56622234961799</v>
      </c>
      <c r="I588">
        <v>5010601.9514345499</v>
      </c>
      <c r="J588">
        <v>5010601.9514345499</v>
      </c>
      <c r="K588">
        <v>0</v>
      </c>
      <c r="L588">
        <v>3009380.6401765398</v>
      </c>
      <c r="M588">
        <v>0</v>
      </c>
      <c r="N588">
        <v>9336.5974738193509</v>
      </c>
      <c r="O588">
        <v>946.97988885555799</v>
      </c>
      <c r="P588">
        <v>0</v>
      </c>
      <c r="Q588">
        <v>10283.5773626749</v>
      </c>
      <c r="R588">
        <v>25.398206263514801</v>
      </c>
      <c r="S588">
        <v>3.3927428706680001</v>
      </c>
      <c r="T588">
        <v>0</v>
      </c>
      <c r="U588">
        <v>28.790949134182799</v>
      </c>
      <c r="V588">
        <v>1.90332647270845</v>
      </c>
      <c r="W588">
        <v>0.193048045247255</v>
      </c>
      <c r="X588">
        <v>0</v>
      </c>
      <c r="Y588">
        <v>2.0963745179557001</v>
      </c>
      <c r="Z588">
        <v>1188.62469816978</v>
      </c>
      <c r="AA588">
        <f t="shared" si="10"/>
        <v>4.215461751004983</v>
      </c>
    </row>
    <row r="589" spans="1:27" x14ac:dyDescent="0.25">
      <c r="A589" t="s">
        <v>113</v>
      </c>
      <c r="B589">
        <v>2026</v>
      </c>
      <c r="C589" t="s">
        <v>147</v>
      </c>
      <c r="D589" t="str">
        <f>_xlfn.XLOOKUP(C589,SB_Riverside_EMFAC!$BE$72:$BE$84,SB_Riverside_EMFAC!$BF$72:$BF$84)</f>
        <v>Bus</v>
      </c>
      <c r="E589" t="s">
        <v>115</v>
      </c>
      <c r="F589" t="s">
        <v>115</v>
      </c>
      <c r="G589" t="s">
        <v>123</v>
      </c>
      <c r="H589">
        <v>423.87738529782001</v>
      </c>
      <c r="I589">
        <v>3404612.66913747</v>
      </c>
      <c r="J589">
        <v>3404612.66913747</v>
      </c>
      <c r="K589">
        <v>0</v>
      </c>
      <c r="L589">
        <v>2007042.46428976</v>
      </c>
      <c r="M589">
        <v>0</v>
      </c>
      <c r="N589">
        <v>6166.7164934373905</v>
      </c>
      <c r="O589">
        <v>652.19870598171099</v>
      </c>
      <c r="P589">
        <v>0</v>
      </c>
      <c r="Q589">
        <v>6818.9151994190997</v>
      </c>
      <c r="R589">
        <v>15.6072873950583</v>
      </c>
      <c r="S589">
        <v>2.1225807332977502</v>
      </c>
      <c r="T589">
        <v>0</v>
      </c>
      <c r="U589">
        <v>17.729868128355999</v>
      </c>
      <c r="V589">
        <v>1.25712549829416</v>
      </c>
      <c r="W589">
        <v>0.13295497273412801</v>
      </c>
      <c r="X589">
        <v>0</v>
      </c>
      <c r="Y589">
        <v>1.3900804710282899</v>
      </c>
      <c r="Z589">
        <v>788.16259506862798</v>
      </c>
      <c r="AA589">
        <f t="shared" si="10"/>
        <v>4.3196831344692512</v>
      </c>
    </row>
    <row r="590" spans="1:27" x14ac:dyDescent="0.25">
      <c r="A590" t="s">
        <v>113</v>
      </c>
      <c r="B590">
        <v>2026</v>
      </c>
      <c r="C590" t="s">
        <v>148</v>
      </c>
      <c r="D590" t="str">
        <f>_xlfn.XLOOKUP(C590,SB_Riverside_EMFAC!$BE$72:$BE$84,SB_Riverside_EMFAC!$BF$72:$BF$84)</f>
        <v>Bus</v>
      </c>
      <c r="E590" t="s">
        <v>115</v>
      </c>
      <c r="F590" t="s">
        <v>115</v>
      </c>
      <c r="G590" t="s">
        <v>116</v>
      </c>
      <c r="H590">
        <v>110.33755713245399</v>
      </c>
      <c r="I590">
        <v>3453547.8144602301</v>
      </c>
      <c r="J590">
        <v>3453547.8144602301</v>
      </c>
      <c r="K590">
        <v>0</v>
      </c>
      <c r="L590">
        <v>144321.52472925099</v>
      </c>
      <c r="M590">
        <v>0</v>
      </c>
      <c r="N590">
        <v>5580.7508065236698</v>
      </c>
      <c r="O590">
        <v>0</v>
      </c>
      <c r="P590">
        <v>12.9947622469246</v>
      </c>
      <c r="Q590">
        <v>5593.7455687705897</v>
      </c>
      <c r="R590">
        <v>1.36788144739616E-2</v>
      </c>
      <c r="S590">
        <v>0</v>
      </c>
      <c r="T590">
        <v>1.5477655146275899E-2</v>
      </c>
      <c r="U590">
        <v>2.9156469620237602E-2</v>
      </c>
      <c r="V590">
        <v>5.9350568244987301E-2</v>
      </c>
      <c r="W590">
        <v>0</v>
      </c>
      <c r="X590">
        <v>1.1833139688880801E-2</v>
      </c>
      <c r="Y590">
        <v>7.1183707933868204E-2</v>
      </c>
      <c r="Z590">
        <v>589.85348100421697</v>
      </c>
      <c r="AA590">
        <f t="shared" si="10"/>
        <v>5.8549248680886228</v>
      </c>
    </row>
    <row r="591" spans="1:27" x14ac:dyDescent="0.25">
      <c r="A591" t="s">
        <v>119</v>
      </c>
      <c r="B591">
        <v>2026</v>
      </c>
      <c r="C591" t="s">
        <v>148</v>
      </c>
      <c r="D591" t="str">
        <f>_xlfn.XLOOKUP(C591,SB_Riverside_EMFAC!$BE$72:$BE$84,SB_Riverside_EMFAC!$BF$72:$BF$84)</f>
        <v>Bus</v>
      </c>
      <c r="E591" t="s">
        <v>115</v>
      </c>
      <c r="F591" t="s">
        <v>115</v>
      </c>
      <c r="G591" t="s">
        <v>116</v>
      </c>
      <c r="H591">
        <v>146.77921959144399</v>
      </c>
      <c r="I591">
        <v>6075856.2302020099</v>
      </c>
      <c r="J591">
        <v>6075856.2302020099</v>
      </c>
      <c r="K591">
        <v>0</v>
      </c>
      <c r="L591">
        <v>191987.21922560901</v>
      </c>
      <c r="M591">
        <v>0</v>
      </c>
      <c r="N591">
        <v>10072.4835992401</v>
      </c>
      <c r="O591">
        <v>0</v>
      </c>
      <c r="P591">
        <v>15.661690578856399</v>
      </c>
      <c r="Q591">
        <v>10088.145289819</v>
      </c>
      <c r="R591">
        <v>2.50504423716407E-2</v>
      </c>
      <c r="S591">
        <v>0</v>
      </c>
      <c r="T591">
        <v>2.00004571901389E-2</v>
      </c>
      <c r="U591">
        <v>4.50508995617796E-2</v>
      </c>
      <c r="V591">
        <v>0.117778523831957</v>
      </c>
      <c r="W591">
        <v>0</v>
      </c>
      <c r="X591">
        <v>1.5955434153238201E-2</v>
      </c>
      <c r="Y591">
        <v>0.133733957985195</v>
      </c>
      <c r="Z591">
        <v>1063.7823159668401</v>
      </c>
      <c r="AA591">
        <f t="shared" si="10"/>
        <v>5.711559723268989</v>
      </c>
    </row>
    <row r="592" spans="1:27" x14ac:dyDescent="0.25">
      <c r="A592" t="s">
        <v>113</v>
      </c>
      <c r="B592">
        <v>2026</v>
      </c>
      <c r="C592" t="s">
        <v>148</v>
      </c>
      <c r="D592" t="str">
        <f>_xlfn.XLOOKUP(C592,SB_Riverside_EMFAC!$BE$72:$BE$84,SB_Riverside_EMFAC!$BF$72:$BF$84)</f>
        <v>Bus</v>
      </c>
      <c r="E592" t="s">
        <v>115</v>
      </c>
      <c r="F592" t="s">
        <v>115</v>
      </c>
      <c r="G592" t="s">
        <v>121</v>
      </c>
      <c r="H592">
        <v>6.89531304986801</v>
      </c>
      <c r="I592">
        <v>224154.970576361</v>
      </c>
      <c r="J592">
        <v>224154.970576361</v>
      </c>
      <c r="K592">
        <v>0</v>
      </c>
      <c r="L592">
        <v>9019.0694692273591</v>
      </c>
      <c r="M592">
        <v>0</v>
      </c>
      <c r="N592">
        <v>269.52068471509102</v>
      </c>
      <c r="O592">
        <v>0</v>
      </c>
      <c r="P592">
        <v>0</v>
      </c>
      <c r="Q592">
        <v>269.52068471509102</v>
      </c>
      <c r="R592">
        <v>6.0009408933496002E-4</v>
      </c>
      <c r="S592">
        <v>0</v>
      </c>
      <c r="T592">
        <v>0</v>
      </c>
      <c r="U592">
        <v>6.0009408933496002E-4</v>
      </c>
      <c r="V592">
        <v>4.2463093636236397E-2</v>
      </c>
      <c r="W592">
        <v>0</v>
      </c>
      <c r="X592">
        <v>0</v>
      </c>
      <c r="Y592">
        <v>4.2463093636236397E-2</v>
      </c>
      <c r="Z592">
        <v>24.076176000243201</v>
      </c>
      <c r="AA592">
        <f t="shared" si="10"/>
        <v>9.3102397396537029</v>
      </c>
    </row>
    <row r="593" spans="1:27" x14ac:dyDescent="0.25">
      <c r="A593" t="s">
        <v>119</v>
      </c>
      <c r="B593">
        <v>2026</v>
      </c>
      <c r="C593" t="s">
        <v>148</v>
      </c>
      <c r="D593" t="str">
        <f>_xlfn.XLOOKUP(C593,SB_Riverside_EMFAC!$BE$72:$BE$84,SB_Riverside_EMFAC!$BF$72:$BF$84)</f>
        <v>Bus</v>
      </c>
      <c r="E593" t="s">
        <v>115</v>
      </c>
      <c r="F593" t="s">
        <v>115</v>
      </c>
      <c r="G593" t="s">
        <v>121</v>
      </c>
      <c r="H593">
        <v>0.31173380035026199</v>
      </c>
      <c r="I593">
        <v>9845.8754926519596</v>
      </c>
      <c r="J593">
        <v>9845.8754926519596</v>
      </c>
      <c r="K593">
        <v>0</v>
      </c>
      <c r="L593">
        <v>407.747810858143</v>
      </c>
      <c r="M593">
        <v>0</v>
      </c>
      <c r="N593">
        <v>9.7925273754896995</v>
      </c>
      <c r="O593">
        <v>0</v>
      </c>
      <c r="P593">
        <v>0</v>
      </c>
      <c r="Q593">
        <v>9.7925273754896995</v>
      </c>
      <c r="R593">
        <v>1.8238221551027999E-5</v>
      </c>
      <c r="S593">
        <v>0</v>
      </c>
      <c r="T593">
        <v>0</v>
      </c>
      <c r="U593">
        <v>1.8238221551027999E-5</v>
      </c>
      <c r="V593">
        <v>1.5428166759088901E-3</v>
      </c>
      <c r="W593">
        <v>0</v>
      </c>
      <c r="X593">
        <v>0</v>
      </c>
      <c r="Y593">
        <v>1.5428166759088901E-3</v>
      </c>
      <c r="Z593">
        <v>0.87476259133400702</v>
      </c>
      <c r="AA593">
        <f t="shared" si="10"/>
        <v>11.255483019269338</v>
      </c>
    </row>
    <row r="594" spans="1:27" x14ac:dyDescent="0.25">
      <c r="A594" t="s">
        <v>113</v>
      </c>
      <c r="B594">
        <v>2026</v>
      </c>
      <c r="C594" t="s">
        <v>148</v>
      </c>
      <c r="D594" t="str">
        <f>_xlfn.XLOOKUP(C594,SB_Riverside_EMFAC!$BE$72:$BE$84,SB_Riverside_EMFAC!$BF$72:$BF$84)</f>
        <v>Bus</v>
      </c>
      <c r="E594" t="s">
        <v>115</v>
      </c>
      <c r="F594" t="s">
        <v>115</v>
      </c>
      <c r="G594" t="s">
        <v>125</v>
      </c>
      <c r="H594">
        <v>11.9764634823436</v>
      </c>
      <c r="I594">
        <v>631866.65055132494</v>
      </c>
      <c r="J594">
        <v>0</v>
      </c>
      <c r="K594">
        <v>631866.65055132494</v>
      </c>
      <c r="L594">
        <v>15665.214234905499</v>
      </c>
      <c r="M594">
        <v>1237345.23162481</v>
      </c>
      <c r="N594">
        <v>0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f t="shared" si="10"/>
        <v>0</v>
      </c>
    </row>
    <row r="595" spans="1:27" x14ac:dyDescent="0.25">
      <c r="A595" t="s">
        <v>119</v>
      </c>
      <c r="B595">
        <v>2026</v>
      </c>
      <c r="C595" t="s">
        <v>148</v>
      </c>
      <c r="D595" t="str">
        <f>_xlfn.XLOOKUP(C595,SB_Riverside_EMFAC!$BE$72:$BE$84,SB_Riverside_EMFAC!$BF$72:$BF$84)</f>
        <v>Bus</v>
      </c>
      <c r="E595" t="s">
        <v>115</v>
      </c>
      <c r="F595" t="s">
        <v>115</v>
      </c>
      <c r="G595" t="s">
        <v>125</v>
      </c>
      <c r="H595">
        <v>22.504254819899501</v>
      </c>
      <c r="I595">
        <v>281850.03306341998</v>
      </c>
      <c r="J595">
        <v>0</v>
      </c>
      <c r="K595">
        <v>281850.03306341998</v>
      </c>
      <c r="L595">
        <v>29435.565304428499</v>
      </c>
      <c r="M595">
        <v>585541.98334636795</v>
      </c>
      <c r="N595">
        <v>0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f t="shared" si="10"/>
        <v>0</v>
      </c>
    </row>
    <row r="596" spans="1:27" x14ac:dyDescent="0.25">
      <c r="A596" t="s">
        <v>119</v>
      </c>
      <c r="B596">
        <v>2026</v>
      </c>
      <c r="C596" t="s">
        <v>148</v>
      </c>
      <c r="D596" t="str">
        <f>_xlfn.XLOOKUP(C596,SB_Riverside_EMFAC!$BE$72:$BE$84,SB_Riverside_EMFAC!$BF$72:$BF$84)</f>
        <v>Bus</v>
      </c>
      <c r="E596" t="s">
        <v>115</v>
      </c>
      <c r="F596" t="s">
        <v>115</v>
      </c>
      <c r="G596" t="s">
        <v>123</v>
      </c>
      <c r="H596">
        <v>370.387524533413</v>
      </c>
      <c r="I596">
        <v>15292801.9129188</v>
      </c>
      <c r="J596">
        <v>15292801.9129188</v>
      </c>
      <c r="K596">
        <v>0</v>
      </c>
      <c r="L596">
        <v>484466.88208970398</v>
      </c>
      <c r="M596">
        <v>0</v>
      </c>
      <c r="N596">
        <v>32305.393639936799</v>
      </c>
      <c r="O596">
        <v>0</v>
      </c>
      <c r="P596">
        <v>0</v>
      </c>
      <c r="Q596">
        <v>32305.393639936799</v>
      </c>
      <c r="R596">
        <v>34.433485664964103</v>
      </c>
      <c r="S596">
        <v>0</v>
      </c>
      <c r="T596">
        <v>0</v>
      </c>
      <c r="U596">
        <v>34.433485664964103</v>
      </c>
      <c r="V596">
        <v>6.5856658272540898</v>
      </c>
      <c r="W596">
        <v>0</v>
      </c>
      <c r="X596">
        <v>0</v>
      </c>
      <c r="Y596">
        <v>6.5856658272540898</v>
      </c>
      <c r="Z596">
        <v>3734.0107834359401</v>
      </c>
      <c r="AA596">
        <f t="shared" si="10"/>
        <v>4.0955430500516012</v>
      </c>
    </row>
    <row r="597" spans="1:27" x14ac:dyDescent="0.25">
      <c r="A597" t="s">
        <v>113</v>
      </c>
      <c r="B597">
        <v>2026</v>
      </c>
      <c r="C597" t="s">
        <v>148</v>
      </c>
      <c r="D597" t="str">
        <f>_xlfn.XLOOKUP(C597,SB_Riverside_EMFAC!$BE$72:$BE$84,SB_Riverside_EMFAC!$BF$72:$BF$84)</f>
        <v>Bus</v>
      </c>
      <c r="E597" t="s">
        <v>115</v>
      </c>
      <c r="F597" t="s">
        <v>115</v>
      </c>
      <c r="G597" t="s">
        <v>123</v>
      </c>
      <c r="H597">
        <v>344.46178947284898</v>
      </c>
      <c r="I597">
        <v>15187154.3307615</v>
      </c>
      <c r="J597">
        <v>15187154.3307615</v>
      </c>
      <c r="K597">
        <v>0</v>
      </c>
      <c r="L597">
        <v>450556.02063048701</v>
      </c>
      <c r="M597">
        <v>0</v>
      </c>
      <c r="N597">
        <v>30302.748132308399</v>
      </c>
      <c r="O597">
        <v>0</v>
      </c>
      <c r="P597">
        <v>0</v>
      </c>
      <c r="Q597">
        <v>30302.748132308399</v>
      </c>
      <c r="R597">
        <v>42.8198767431806</v>
      </c>
      <c r="S597">
        <v>0</v>
      </c>
      <c r="T597">
        <v>0</v>
      </c>
      <c r="U597">
        <v>42.8198767431806</v>
      </c>
      <c r="V597">
        <v>6.1774134397212501</v>
      </c>
      <c r="W597">
        <v>0</v>
      </c>
      <c r="X597">
        <v>0</v>
      </c>
      <c r="Y597">
        <v>6.1774134397212501</v>
      </c>
      <c r="Z597">
        <v>3502.5355070709502</v>
      </c>
      <c r="AA597">
        <f t="shared" si="10"/>
        <v>4.3360457874307157</v>
      </c>
    </row>
    <row r="598" spans="1:27" x14ac:dyDescent="0.25">
      <c r="A598" t="s">
        <v>119</v>
      </c>
      <c r="B598">
        <v>2027</v>
      </c>
      <c r="C598" t="s">
        <v>114</v>
      </c>
      <c r="D598" t="str">
        <f>_xlfn.XLOOKUP(C598,SB_Riverside_EMFAC!$BE$72:$BE$84,SB_Riverside_EMFAC!$BF$72:$BF$84)</f>
        <v>Truck</v>
      </c>
      <c r="E598" t="s">
        <v>115</v>
      </c>
      <c r="F598" t="s">
        <v>115</v>
      </c>
      <c r="G598" t="s">
        <v>116</v>
      </c>
      <c r="H598">
        <v>6.7059789747588701</v>
      </c>
      <c r="I598">
        <v>183213.72462256701</v>
      </c>
      <c r="J598">
        <v>183213.72462256701</v>
      </c>
      <c r="K598">
        <v>0</v>
      </c>
      <c r="L598">
        <v>43874.645335920897</v>
      </c>
      <c r="M598">
        <v>0</v>
      </c>
      <c r="N598">
        <v>438.15574827615001</v>
      </c>
      <c r="O598">
        <v>0</v>
      </c>
      <c r="P598">
        <v>2.6671692837334602</v>
      </c>
      <c r="Q598">
        <v>440.82291755988302</v>
      </c>
      <c r="R598">
        <v>1.9414969433241301E-2</v>
      </c>
      <c r="S598">
        <v>0</v>
      </c>
      <c r="T598">
        <v>3.9262124374286401E-6</v>
      </c>
      <c r="U598">
        <v>1.94188956456787E-2</v>
      </c>
      <c r="V598">
        <v>3.1296886113444798E-2</v>
      </c>
      <c r="W598">
        <v>0</v>
      </c>
      <c r="X598">
        <v>3.6169661884268201E-4</v>
      </c>
      <c r="Y598">
        <v>3.1658582732287499E-2</v>
      </c>
      <c r="Z598">
        <v>46.4842258612561</v>
      </c>
      <c r="AA598">
        <f t="shared" si="10"/>
        <v>3.9414171415786208</v>
      </c>
    </row>
    <row r="599" spans="1:27" x14ac:dyDescent="0.25">
      <c r="A599" t="s">
        <v>113</v>
      </c>
      <c r="B599">
        <v>2027</v>
      </c>
      <c r="C599" t="s">
        <v>114</v>
      </c>
      <c r="D599" t="str">
        <f>_xlfn.XLOOKUP(C599,SB_Riverside_EMFAC!$BE$72:$BE$84,SB_Riverside_EMFAC!$BF$72:$BF$84)</f>
        <v>Truck</v>
      </c>
      <c r="E599" t="s">
        <v>115</v>
      </c>
      <c r="F599" t="s">
        <v>115</v>
      </c>
      <c r="G599" t="s">
        <v>116</v>
      </c>
      <c r="H599">
        <v>3.6797772802355699</v>
      </c>
      <c r="I599">
        <v>108789.22472263299</v>
      </c>
      <c r="J599">
        <v>108789.22472263299</v>
      </c>
      <c r="K599">
        <v>0</v>
      </c>
      <c r="L599">
        <v>24075.369710105701</v>
      </c>
      <c r="M599">
        <v>0</v>
      </c>
      <c r="N599">
        <v>236.258503235273</v>
      </c>
      <c r="O599">
        <v>0</v>
      </c>
      <c r="P599">
        <v>1.4193347096739399</v>
      </c>
      <c r="Q599">
        <v>237.67783794494699</v>
      </c>
      <c r="R599">
        <v>1.7126170311151899E-2</v>
      </c>
      <c r="S599">
        <v>0</v>
      </c>
      <c r="T599">
        <v>4.5725129015733701E-6</v>
      </c>
      <c r="U599">
        <v>1.71307428240535E-2</v>
      </c>
      <c r="V599">
        <v>1.9361000171456599E-2</v>
      </c>
      <c r="W599">
        <v>0</v>
      </c>
      <c r="X599">
        <v>2.38029896361442E-4</v>
      </c>
      <c r="Y599">
        <v>1.9599030067818098E-2</v>
      </c>
      <c r="Z599">
        <v>25.062831039738501</v>
      </c>
      <c r="AA599">
        <f t="shared" si="10"/>
        <v>4.3406598620140588</v>
      </c>
    </row>
    <row r="600" spans="1:27" x14ac:dyDescent="0.25">
      <c r="A600" t="s">
        <v>119</v>
      </c>
      <c r="B600">
        <v>2027</v>
      </c>
      <c r="C600" t="s">
        <v>114</v>
      </c>
      <c r="D600" t="str">
        <f>_xlfn.XLOOKUP(C600,SB_Riverside_EMFAC!$BE$72:$BE$84,SB_Riverside_EMFAC!$BF$72:$BF$84)</f>
        <v>Truck</v>
      </c>
      <c r="E600" t="s">
        <v>115</v>
      </c>
      <c r="F600" t="s">
        <v>115</v>
      </c>
      <c r="G600" t="s">
        <v>121</v>
      </c>
      <c r="H600">
        <v>28295.946706917999</v>
      </c>
      <c r="I600">
        <v>1379500096.4303899</v>
      </c>
      <c r="J600">
        <v>1379500096.4303899</v>
      </c>
      <c r="K600">
        <v>0</v>
      </c>
      <c r="L600">
        <v>156389358.52699599</v>
      </c>
      <c r="M600">
        <v>0</v>
      </c>
      <c r="N600">
        <v>2241968.5597240999</v>
      </c>
      <c r="O600">
        <v>151930.86357762301</v>
      </c>
      <c r="P600">
        <v>0</v>
      </c>
      <c r="Q600">
        <v>2393899.4233017201</v>
      </c>
      <c r="R600">
        <v>0.85075491677999704</v>
      </c>
      <c r="S600">
        <v>3.2125008233013799</v>
      </c>
      <c r="T600">
        <v>0</v>
      </c>
      <c r="U600">
        <v>4.06325574008138</v>
      </c>
      <c r="V600">
        <v>353.22305960189601</v>
      </c>
      <c r="W600">
        <v>23.9367694288498</v>
      </c>
      <c r="X600">
        <v>0</v>
      </c>
      <c r="Y600">
        <v>377.15982903074598</v>
      </c>
      <c r="Z600">
        <v>213846.087187036</v>
      </c>
      <c r="AA600">
        <f t="shared" si="10"/>
        <v>6.4509017423537847</v>
      </c>
    </row>
    <row r="601" spans="1:27" x14ac:dyDescent="0.25">
      <c r="A601" t="s">
        <v>113</v>
      </c>
      <c r="B601">
        <v>2027</v>
      </c>
      <c r="C601" t="s">
        <v>114</v>
      </c>
      <c r="D601" t="str">
        <f>_xlfn.XLOOKUP(C601,SB_Riverside_EMFAC!$BE$72:$BE$84,SB_Riverside_EMFAC!$BF$72:$BF$84)</f>
        <v>Truck</v>
      </c>
      <c r="E601" t="s">
        <v>115</v>
      </c>
      <c r="F601" t="s">
        <v>115</v>
      </c>
      <c r="G601" t="s">
        <v>121</v>
      </c>
      <c r="H601">
        <v>29294.910376104199</v>
      </c>
      <c r="I601">
        <v>1460807171.2485099</v>
      </c>
      <c r="J601">
        <v>1460807171.2485099</v>
      </c>
      <c r="K601">
        <v>0</v>
      </c>
      <c r="L601">
        <v>163452488.850178</v>
      </c>
      <c r="M601">
        <v>0</v>
      </c>
      <c r="N601">
        <v>2385477.6160213798</v>
      </c>
      <c r="O601">
        <v>163349.32429479001</v>
      </c>
      <c r="P601">
        <v>0</v>
      </c>
      <c r="Q601">
        <v>2548826.94031617</v>
      </c>
      <c r="R601">
        <v>0.90156378406341797</v>
      </c>
      <c r="S601">
        <v>3.45885209390232</v>
      </c>
      <c r="T601">
        <v>0</v>
      </c>
      <c r="U601">
        <v>4.3604158779657398</v>
      </c>
      <c r="V601">
        <v>375.83296986403701</v>
      </c>
      <c r="W601">
        <v>25.7357525648837</v>
      </c>
      <c r="X601">
        <v>0</v>
      </c>
      <c r="Y601">
        <v>401.56872242892098</v>
      </c>
      <c r="Z601">
        <v>227685.70091042499</v>
      </c>
      <c r="AA601">
        <f t="shared" si="10"/>
        <v>6.415893336328633</v>
      </c>
    </row>
    <row r="602" spans="1:27" x14ac:dyDescent="0.25">
      <c r="A602" t="s">
        <v>119</v>
      </c>
      <c r="B602">
        <v>2027</v>
      </c>
      <c r="C602" t="s">
        <v>114</v>
      </c>
      <c r="D602" t="str">
        <f>_xlfn.XLOOKUP(C602,SB_Riverside_EMFAC!$BE$72:$BE$84,SB_Riverside_EMFAC!$BF$72:$BF$84)</f>
        <v>Truck</v>
      </c>
      <c r="E602" t="s">
        <v>115</v>
      </c>
      <c r="F602" t="s">
        <v>115</v>
      </c>
      <c r="G602" t="s">
        <v>125</v>
      </c>
      <c r="H602">
        <v>471.16352353109801</v>
      </c>
      <c r="I602">
        <v>20319650.6742374</v>
      </c>
      <c r="J602">
        <v>0</v>
      </c>
      <c r="K602">
        <v>20319650.6742374</v>
      </c>
      <c r="L602">
        <v>2390502.6382221901</v>
      </c>
      <c r="M602">
        <v>36749916.021691203</v>
      </c>
      <c r="N602">
        <v>0</v>
      </c>
      <c r="O602">
        <v>0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f t="shared" si="10"/>
        <v>0</v>
      </c>
    </row>
    <row r="603" spans="1:27" x14ac:dyDescent="0.25">
      <c r="A603" t="s">
        <v>113</v>
      </c>
      <c r="B603">
        <v>2027</v>
      </c>
      <c r="C603" t="s">
        <v>114</v>
      </c>
      <c r="D603" t="str">
        <f>_xlfn.XLOOKUP(C603,SB_Riverside_EMFAC!$BE$72:$BE$84,SB_Riverside_EMFAC!$BF$72:$BF$84)</f>
        <v>Truck</v>
      </c>
      <c r="E603" t="s">
        <v>115</v>
      </c>
      <c r="F603" t="s">
        <v>115</v>
      </c>
      <c r="G603" t="s">
        <v>125</v>
      </c>
      <c r="H603">
        <v>513.14144817536499</v>
      </c>
      <c r="I603">
        <v>21545403.7604548</v>
      </c>
      <c r="J603">
        <v>0</v>
      </c>
      <c r="K603">
        <v>21545403.7604548</v>
      </c>
      <c r="L603">
        <v>2516983.4929538602</v>
      </c>
      <c r="M603">
        <v>38825550.409648597</v>
      </c>
      <c r="N603">
        <v>0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f t="shared" si="10"/>
        <v>0</v>
      </c>
    </row>
    <row r="604" spans="1:27" x14ac:dyDescent="0.25">
      <c r="A604" t="s">
        <v>119</v>
      </c>
      <c r="B604">
        <v>2027</v>
      </c>
      <c r="C604" t="s">
        <v>114</v>
      </c>
      <c r="D604" t="str">
        <f>_xlfn.XLOOKUP(C604,SB_Riverside_EMFAC!$BE$72:$BE$84,SB_Riverside_EMFAC!$BF$72:$BF$84)</f>
        <v>Truck</v>
      </c>
      <c r="E604" t="s">
        <v>115</v>
      </c>
      <c r="F604" t="s">
        <v>115</v>
      </c>
      <c r="G604" t="s">
        <v>123</v>
      </c>
      <c r="H604">
        <v>1034.42241445693</v>
      </c>
      <c r="I604">
        <v>21493064.572464399</v>
      </c>
      <c r="J604">
        <v>21493064.572464399</v>
      </c>
      <c r="K604">
        <v>0</v>
      </c>
      <c r="L604">
        <v>2904951.5253164698</v>
      </c>
      <c r="M604">
        <v>0</v>
      </c>
      <c r="N604">
        <v>25970.354055137999</v>
      </c>
      <c r="O604">
        <v>3728.7191710243001</v>
      </c>
      <c r="P604">
        <v>0</v>
      </c>
      <c r="Q604">
        <v>29699.0732261624</v>
      </c>
      <c r="R604">
        <v>20.922298505103601</v>
      </c>
      <c r="S604">
        <v>11.3377614638962</v>
      </c>
      <c r="T604">
        <v>0</v>
      </c>
      <c r="U604">
        <v>32.260059968999798</v>
      </c>
      <c r="V604">
        <v>5.2942265656586196</v>
      </c>
      <c r="W604">
        <v>0.76012379535549401</v>
      </c>
      <c r="X604">
        <v>0</v>
      </c>
      <c r="Y604">
        <v>6.0543503610141203</v>
      </c>
      <c r="Z604">
        <v>3432.75989516037</v>
      </c>
      <c r="AA604">
        <f t="shared" si="10"/>
        <v>6.2611616392879981</v>
      </c>
    </row>
    <row r="605" spans="1:27" x14ac:dyDescent="0.25">
      <c r="A605" t="s">
        <v>113</v>
      </c>
      <c r="B605">
        <v>2027</v>
      </c>
      <c r="C605" t="s">
        <v>114</v>
      </c>
      <c r="D605" t="str">
        <f>_xlfn.XLOOKUP(C605,SB_Riverside_EMFAC!$BE$72:$BE$84,SB_Riverside_EMFAC!$BF$72:$BF$84)</f>
        <v>Truck</v>
      </c>
      <c r="E605" t="s">
        <v>115</v>
      </c>
      <c r="F605" t="s">
        <v>115</v>
      </c>
      <c r="G605" t="s">
        <v>123</v>
      </c>
      <c r="H605">
        <v>2754.01006093974</v>
      </c>
      <c r="I605">
        <v>54771522.492059901</v>
      </c>
      <c r="J605">
        <v>54771522.492059901</v>
      </c>
      <c r="K605">
        <v>0</v>
      </c>
      <c r="L605">
        <v>5058471.1353966799</v>
      </c>
      <c r="M605">
        <v>0</v>
      </c>
      <c r="N605">
        <v>65998.139438519094</v>
      </c>
      <c r="O605">
        <v>7242.4536573694004</v>
      </c>
      <c r="P605">
        <v>0</v>
      </c>
      <c r="Q605">
        <v>73240.5930958885</v>
      </c>
      <c r="R605">
        <v>89.818435047977403</v>
      </c>
      <c r="S605">
        <v>17.666508405782899</v>
      </c>
      <c r="T605">
        <v>0</v>
      </c>
      <c r="U605">
        <v>107.48494345376</v>
      </c>
      <c r="V605">
        <v>13.4541524677566</v>
      </c>
      <c r="W605">
        <v>1.47642155636344</v>
      </c>
      <c r="X605">
        <v>0</v>
      </c>
      <c r="Y605">
        <v>14.9305740241201</v>
      </c>
      <c r="Z605">
        <v>8465.4954975446199</v>
      </c>
      <c r="AA605">
        <f t="shared" si="10"/>
        <v>6.4699724319676433</v>
      </c>
    </row>
    <row r="606" spans="1:27" x14ac:dyDescent="0.25">
      <c r="A606" t="s">
        <v>119</v>
      </c>
      <c r="B606">
        <v>2027</v>
      </c>
      <c r="C606" t="s">
        <v>124</v>
      </c>
      <c r="D606" t="str">
        <f>_xlfn.XLOOKUP(C606,SB_Riverside_EMFAC!$BE$72:$BE$84,SB_Riverside_EMFAC!$BF$72:$BF$84)</f>
        <v>Passenger</v>
      </c>
      <c r="E606" t="s">
        <v>115</v>
      </c>
      <c r="F606" t="s">
        <v>115</v>
      </c>
      <c r="G606" t="s">
        <v>116</v>
      </c>
      <c r="H606">
        <v>629868.09520156204</v>
      </c>
      <c r="I606">
        <v>8961819930.6491508</v>
      </c>
      <c r="J606">
        <v>8961819930.6491508</v>
      </c>
      <c r="K606">
        <v>0</v>
      </c>
      <c r="L606">
        <v>1015949690.00709</v>
      </c>
      <c r="M606">
        <v>0</v>
      </c>
      <c r="N606">
        <v>2648691.4941897602</v>
      </c>
      <c r="O606">
        <v>0</v>
      </c>
      <c r="P606">
        <v>72620.222425436295</v>
      </c>
      <c r="Q606">
        <v>2721311.7166151898</v>
      </c>
      <c r="R606">
        <v>17.957292503033301</v>
      </c>
      <c r="S606">
        <v>0</v>
      </c>
      <c r="T606">
        <v>63.125907360533098</v>
      </c>
      <c r="U606">
        <v>81.083199863566506</v>
      </c>
      <c r="V606">
        <v>39.180607751375</v>
      </c>
      <c r="W606">
        <v>0</v>
      </c>
      <c r="X606">
        <v>33.606179209103303</v>
      </c>
      <c r="Y606">
        <v>72.786786960478295</v>
      </c>
      <c r="Z606">
        <v>286958.92031711101</v>
      </c>
      <c r="AA606">
        <f t="shared" si="10"/>
        <v>31.230323562500413</v>
      </c>
    </row>
    <row r="607" spans="1:27" x14ac:dyDescent="0.25">
      <c r="A607" t="s">
        <v>113</v>
      </c>
      <c r="B607">
        <v>2027</v>
      </c>
      <c r="C607" t="s">
        <v>124</v>
      </c>
      <c r="D607" t="str">
        <f>_xlfn.XLOOKUP(C607,SB_Riverside_EMFAC!$BE$72:$BE$84,SB_Riverside_EMFAC!$BF$72:$BF$84)</f>
        <v>Passenger</v>
      </c>
      <c r="E607" t="s">
        <v>115</v>
      </c>
      <c r="F607" t="s">
        <v>115</v>
      </c>
      <c r="G607" t="s">
        <v>116</v>
      </c>
      <c r="H607">
        <v>759391.63100120705</v>
      </c>
      <c r="I607">
        <v>11284272046.442699</v>
      </c>
      <c r="J607">
        <v>11284272046.442699</v>
      </c>
      <c r="K607">
        <v>0</v>
      </c>
      <c r="L607">
        <v>1220391907.4551699</v>
      </c>
      <c r="M607">
        <v>0</v>
      </c>
      <c r="N607">
        <v>3325250.1558425901</v>
      </c>
      <c r="O607">
        <v>0</v>
      </c>
      <c r="P607">
        <v>88032.244154444401</v>
      </c>
      <c r="Q607">
        <v>3413282.3999970299</v>
      </c>
      <c r="R607">
        <v>23.180306440123001</v>
      </c>
      <c r="S607">
        <v>0</v>
      </c>
      <c r="T607">
        <v>80.182522705108298</v>
      </c>
      <c r="U607">
        <v>103.362829145231</v>
      </c>
      <c r="V607">
        <v>51.139631992990502</v>
      </c>
      <c r="W607">
        <v>0</v>
      </c>
      <c r="X607">
        <v>41.4777364273817</v>
      </c>
      <c r="Y607">
        <v>92.617368420372202</v>
      </c>
      <c r="Z607">
        <v>359926.36428245303</v>
      </c>
      <c r="AA607">
        <f t="shared" si="10"/>
        <v>31.351612902652896</v>
      </c>
    </row>
    <row r="608" spans="1:27" x14ac:dyDescent="0.25">
      <c r="A608" t="s">
        <v>113</v>
      </c>
      <c r="B608">
        <v>2027</v>
      </c>
      <c r="C608" t="s">
        <v>124</v>
      </c>
      <c r="D608" t="str">
        <f>_xlfn.XLOOKUP(C608,SB_Riverside_EMFAC!$BE$72:$BE$84,SB_Riverside_EMFAC!$BF$72:$BF$84)</f>
        <v>Passenger</v>
      </c>
      <c r="E608" t="s">
        <v>115</v>
      </c>
      <c r="F608" t="s">
        <v>115</v>
      </c>
      <c r="G608" t="s">
        <v>121</v>
      </c>
      <c r="H608">
        <v>1630.66628617126</v>
      </c>
      <c r="I608">
        <v>19090997.925252199</v>
      </c>
      <c r="J608">
        <v>19090997.925252199</v>
      </c>
      <c r="K608">
        <v>0</v>
      </c>
      <c r="L608">
        <v>2413398.0703113698</v>
      </c>
      <c r="M608">
        <v>0</v>
      </c>
      <c r="N608">
        <v>4906.3107300380498</v>
      </c>
      <c r="O608">
        <v>0</v>
      </c>
      <c r="P608">
        <v>0</v>
      </c>
      <c r="Q608">
        <v>4906.3107300380498</v>
      </c>
      <c r="R608">
        <v>1.9628274107008101E-2</v>
      </c>
      <c r="S608">
        <v>0</v>
      </c>
      <c r="T608">
        <v>0</v>
      </c>
      <c r="U608">
        <v>1.9628274107008101E-2</v>
      </c>
      <c r="V608">
        <v>0.77299125355929199</v>
      </c>
      <c r="W608">
        <v>0</v>
      </c>
      <c r="X608">
        <v>0</v>
      </c>
      <c r="Y608">
        <v>0.77299125355929199</v>
      </c>
      <c r="Z608">
        <v>438.278793975116</v>
      </c>
      <c r="AA608">
        <f t="shared" si="10"/>
        <v>43.559027239488394</v>
      </c>
    </row>
    <row r="609" spans="1:27" x14ac:dyDescent="0.25">
      <c r="A609" t="s">
        <v>119</v>
      </c>
      <c r="B609">
        <v>2027</v>
      </c>
      <c r="C609" t="s">
        <v>124</v>
      </c>
      <c r="D609" t="str">
        <f>_xlfn.XLOOKUP(C609,SB_Riverside_EMFAC!$BE$72:$BE$84,SB_Riverside_EMFAC!$BF$72:$BF$84)</f>
        <v>Passenger</v>
      </c>
      <c r="E609" t="s">
        <v>115</v>
      </c>
      <c r="F609" t="s">
        <v>115</v>
      </c>
      <c r="G609" t="s">
        <v>121</v>
      </c>
      <c r="H609">
        <v>1556.02475782125</v>
      </c>
      <c r="I609">
        <v>17832287.3721104</v>
      </c>
      <c r="J609">
        <v>17832287.3721104</v>
      </c>
      <c r="K609">
        <v>0</v>
      </c>
      <c r="L609">
        <v>2324944.06924388</v>
      </c>
      <c r="M609">
        <v>0</v>
      </c>
      <c r="N609">
        <v>4541.8917764744001</v>
      </c>
      <c r="O609">
        <v>0</v>
      </c>
      <c r="P609">
        <v>0</v>
      </c>
      <c r="Q609">
        <v>4541.8917764744001</v>
      </c>
      <c r="R609">
        <v>1.7456254332079001E-2</v>
      </c>
      <c r="S609">
        <v>0</v>
      </c>
      <c r="T609">
        <v>0</v>
      </c>
      <c r="U609">
        <v>1.7456254332079001E-2</v>
      </c>
      <c r="V609">
        <v>0.71557689901967503</v>
      </c>
      <c r="W609">
        <v>0</v>
      </c>
      <c r="X609">
        <v>0</v>
      </c>
      <c r="Y609">
        <v>0.71557689901967503</v>
      </c>
      <c r="Z609">
        <v>405.72539321072702</v>
      </c>
      <c r="AA609">
        <f t="shared" si="10"/>
        <v>43.951617696377724</v>
      </c>
    </row>
    <row r="610" spans="1:27" x14ac:dyDescent="0.25">
      <c r="A610" t="s">
        <v>119</v>
      </c>
      <c r="B610">
        <v>2027</v>
      </c>
      <c r="C610" t="s">
        <v>124</v>
      </c>
      <c r="D610" t="str">
        <f>_xlfn.XLOOKUP(C610,SB_Riverside_EMFAC!$BE$72:$BE$84,SB_Riverside_EMFAC!$BF$72:$BF$84)</f>
        <v>Passenger</v>
      </c>
      <c r="E610" t="s">
        <v>115</v>
      </c>
      <c r="F610" t="s">
        <v>115</v>
      </c>
      <c r="G610" t="s">
        <v>125</v>
      </c>
      <c r="H610">
        <v>41335.328299083099</v>
      </c>
      <c r="I610">
        <v>671738835.561409</v>
      </c>
      <c r="J610">
        <v>0</v>
      </c>
      <c r="K610">
        <v>671738835.561409</v>
      </c>
      <c r="L610">
        <v>71174935.337717995</v>
      </c>
      <c r="M610">
        <v>259346632.149892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f t="shared" si="10"/>
        <v>0</v>
      </c>
    </row>
    <row r="611" spans="1:27" x14ac:dyDescent="0.25">
      <c r="A611" t="s">
        <v>113</v>
      </c>
      <c r="B611">
        <v>2027</v>
      </c>
      <c r="C611" t="s">
        <v>124</v>
      </c>
      <c r="D611" t="str">
        <f>_xlfn.XLOOKUP(C611,SB_Riverside_EMFAC!$BE$72:$BE$84,SB_Riverside_EMFAC!$BF$72:$BF$84)</f>
        <v>Passenger</v>
      </c>
      <c r="E611" t="s">
        <v>115</v>
      </c>
      <c r="F611" t="s">
        <v>115</v>
      </c>
      <c r="G611" t="s">
        <v>125</v>
      </c>
      <c r="H611">
        <v>48978.169852688799</v>
      </c>
      <c r="I611">
        <v>816823248.77362895</v>
      </c>
      <c r="J611">
        <v>0</v>
      </c>
      <c r="K611">
        <v>816823248.77362895</v>
      </c>
      <c r="L611">
        <v>84230402.730264693</v>
      </c>
      <c r="M611">
        <v>315361190.11807299</v>
      </c>
      <c r="N611">
        <v>0</v>
      </c>
      <c r="O611">
        <v>0</v>
      </c>
      <c r="P611">
        <v>0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f t="shared" si="10"/>
        <v>0</v>
      </c>
    </row>
    <row r="612" spans="1:27" x14ac:dyDescent="0.25">
      <c r="A612" t="s">
        <v>119</v>
      </c>
      <c r="B612">
        <v>2027</v>
      </c>
      <c r="C612" t="s">
        <v>124</v>
      </c>
      <c r="D612" t="str">
        <f>_xlfn.XLOOKUP(C612,SB_Riverside_EMFAC!$BE$72:$BE$84,SB_Riverside_EMFAC!$BF$72:$BF$84)</f>
        <v>Passenger</v>
      </c>
      <c r="E612" t="s">
        <v>115</v>
      </c>
      <c r="F612" t="s">
        <v>115</v>
      </c>
      <c r="G612" t="s">
        <v>126</v>
      </c>
      <c r="H612">
        <v>21618.705806274898</v>
      </c>
      <c r="I612">
        <v>348253578.31250101</v>
      </c>
      <c r="J612">
        <v>161610197.39312401</v>
      </c>
      <c r="K612">
        <v>186643380.919377</v>
      </c>
      <c r="L612">
        <v>31019491.9336886</v>
      </c>
      <c r="M612">
        <v>56371863.901192099</v>
      </c>
      <c r="N612">
        <v>48700.1345297109</v>
      </c>
      <c r="O612">
        <v>0</v>
      </c>
      <c r="P612">
        <v>2114.51054266663</v>
      </c>
      <c r="Q612">
        <v>50814.645072377498</v>
      </c>
      <c r="R612">
        <v>0.14747348930808499</v>
      </c>
      <c r="S612">
        <v>0</v>
      </c>
      <c r="T612">
        <v>1.35117530157619</v>
      </c>
      <c r="U612">
        <v>1.49864879088428</v>
      </c>
      <c r="V612">
        <v>0.19298114739559</v>
      </c>
      <c r="W612">
        <v>0</v>
      </c>
      <c r="X612">
        <v>0.68879266946456297</v>
      </c>
      <c r="Y612">
        <v>0.88177381686015399</v>
      </c>
      <c r="Z612">
        <v>5358.3408314588896</v>
      </c>
      <c r="AA612">
        <f t="shared" si="10"/>
        <v>64.992800806529445</v>
      </c>
    </row>
    <row r="613" spans="1:27" x14ac:dyDescent="0.25">
      <c r="A613" t="s">
        <v>113</v>
      </c>
      <c r="B613">
        <v>2027</v>
      </c>
      <c r="C613" t="s">
        <v>124</v>
      </c>
      <c r="D613" t="str">
        <f>_xlfn.XLOOKUP(C613,SB_Riverside_EMFAC!$BE$72:$BE$84,SB_Riverside_EMFAC!$BF$72:$BF$84)</f>
        <v>Passenger</v>
      </c>
      <c r="E613" t="s">
        <v>115</v>
      </c>
      <c r="F613" t="s">
        <v>115</v>
      </c>
      <c r="G613" t="s">
        <v>126</v>
      </c>
      <c r="H613">
        <v>25532.317093281999</v>
      </c>
      <c r="I613">
        <v>432602741.27845001</v>
      </c>
      <c r="J613">
        <v>201225470.753627</v>
      </c>
      <c r="K613">
        <v>231377270.52482301</v>
      </c>
      <c r="L613">
        <v>36634917.520990498</v>
      </c>
      <c r="M613">
        <v>69882831.845447496</v>
      </c>
      <c r="N613">
        <v>59880.668714749103</v>
      </c>
      <c r="O613">
        <v>0</v>
      </c>
      <c r="P613">
        <v>2505.2199236770998</v>
      </c>
      <c r="Q613">
        <v>62385.8886384262</v>
      </c>
      <c r="R613">
        <v>0.18056349195635199</v>
      </c>
      <c r="S613">
        <v>0</v>
      </c>
      <c r="T613">
        <v>1.6528655570586701</v>
      </c>
      <c r="U613">
        <v>1.83342904901502</v>
      </c>
      <c r="V613">
        <v>0.24406450206677199</v>
      </c>
      <c r="W613">
        <v>0</v>
      </c>
      <c r="X613">
        <v>0.83263024304586897</v>
      </c>
      <c r="Y613">
        <v>1.0766947451126401</v>
      </c>
      <c r="Z613">
        <v>6578.5140075659101</v>
      </c>
      <c r="AA613">
        <f t="shared" si="10"/>
        <v>65.759948338016173</v>
      </c>
    </row>
    <row r="614" spans="1:27" x14ac:dyDescent="0.25">
      <c r="A614" t="s">
        <v>119</v>
      </c>
      <c r="B614">
        <v>2027</v>
      </c>
      <c r="C614" t="s">
        <v>127</v>
      </c>
      <c r="D614" t="str">
        <f>_xlfn.XLOOKUP(C614,SB_Riverside_EMFAC!$BE$72:$BE$84,SB_Riverside_EMFAC!$BF$72:$BF$84)</f>
        <v>Passenger</v>
      </c>
      <c r="E614" t="s">
        <v>115</v>
      </c>
      <c r="F614" t="s">
        <v>115</v>
      </c>
      <c r="G614" t="s">
        <v>116</v>
      </c>
      <c r="H614">
        <v>53721.027234783702</v>
      </c>
      <c r="I614">
        <v>690920046.61541295</v>
      </c>
      <c r="J614">
        <v>690920046.61541295</v>
      </c>
      <c r="K614">
        <v>0</v>
      </c>
      <c r="L614">
        <v>81185758.774001807</v>
      </c>
      <c r="M614">
        <v>0</v>
      </c>
      <c r="N614">
        <v>247999.72698584001</v>
      </c>
      <c r="O614">
        <v>0</v>
      </c>
      <c r="P614">
        <v>7417.31436621594</v>
      </c>
      <c r="Q614">
        <v>255417.041352056</v>
      </c>
      <c r="R614">
        <v>5.28427498192214</v>
      </c>
      <c r="S614">
        <v>0</v>
      </c>
      <c r="T614">
        <v>8.9851790856487206</v>
      </c>
      <c r="U614">
        <v>14.2694540675708</v>
      </c>
      <c r="V614">
        <v>7.81911927417665</v>
      </c>
      <c r="W614">
        <v>0</v>
      </c>
      <c r="X614">
        <v>3.4135906273317498</v>
      </c>
      <c r="Y614">
        <v>11.2327099015084</v>
      </c>
      <c r="Z614">
        <v>26933.407874398599</v>
      </c>
      <c r="AA614">
        <f t="shared" si="10"/>
        <v>25.652901030476841</v>
      </c>
    </row>
    <row r="615" spans="1:27" x14ac:dyDescent="0.25">
      <c r="A615" t="s">
        <v>113</v>
      </c>
      <c r="B615">
        <v>2027</v>
      </c>
      <c r="C615" t="s">
        <v>127</v>
      </c>
      <c r="D615" t="str">
        <f>_xlfn.XLOOKUP(C615,SB_Riverside_EMFAC!$BE$72:$BE$84,SB_Riverside_EMFAC!$BF$72:$BF$84)</f>
        <v>Passenger</v>
      </c>
      <c r="E615" t="s">
        <v>115</v>
      </c>
      <c r="F615" t="s">
        <v>115</v>
      </c>
      <c r="G615" t="s">
        <v>116</v>
      </c>
      <c r="H615">
        <v>66941.375759226503</v>
      </c>
      <c r="I615">
        <v>804730848.93668604</v>
      </c>
      <c r="J615">
        <v>804730848.93668604</v>
      </c>
      <c r="K615">
        <v>0</v>
      </c>
      <c r="L615">
        <v>100204596.924797</v>
      </c>
      <c r="M615">
        <v>0</v>
      </c>
      <c r="N615">
        <v>286986.30233670102</v>
      </c>
      <c r="O615">
        <v>0</v>
      </c>
      <c r="P615">
        <v>9344.7175215961397</v>
      </c>
      <c r="Q615">
        <v>296331.01985829702</v>
      </c>
      <c r="R615">
        <v>5.92628067181455</v>
      </c>
      <c r="S615">
        <v>0</v>
      </c>
      <c r="T615">
        <v>11.9797055310712</v>
      </c>
      <c r="U615">
        <v>17.9059862028857</v>
      </c>
      <c r="V615">
        <v>9.0327441348391204</v>
      </c>
      <c r="W615">
        <v>0</v>
      </c>
      <c r="X615">
        <v>4.3163840671652096</v>
      </c>
      <c r="Y615">
        <v>13.3491282020043</v>
      </c>
      <c r="Z615">
        <v>31247.7357870538</v>
      </c>
      <c r="AA615">
        <f t="shared" si="10"/>
        <v>25.75325311314533</v>
      </c>
    </row>
    <row r="616" spans="1:27" x14ac:dyDescent="0.25">
      <c r="A616" t="s">
        <v>119</v>
      </c>
      <c r="B616">
        <v>2027</v>
      </c>
      <c r="C616" t="s">
        <v>127</v>
      </c>
      <c r="D616" t="str">
        <f>_xlfn.XLOOKUP(C616,SB_Riverside_EMFAC!$BE$72:$BE$84,SB_Riverside_EMFAC!$BF$72:$BF$84)</f>
        <v>Passenger</v>
      </c>
      <c r="E616" t="s">
        <v>115</v>
      </c>
      <c r="F616" t="s">
        <v>115</v>
      </c>
      <c r="G616" t="s">
        <v>121</v>
      </c>
      <c r="H616">
        <v>12.468426129348099</v>
      </c>
      <c r="I616">
        <v>79900.462603586304</v>
      </c>
      <c r="J616">
        <v>79900.462603586304</v>
      </c>
      <c r="K616">
        <v>0</v>
      </c>
      <c r="L616">
        <v>12068.1574301777</v>
      </c>
      <c r="M616">
        <v>0</v>
      </c>
      <c r="N616">
        <v>35.1592270339696</v>
      </c>
      <c r="O616">
        <v>0</v>
      </c>
      <c r="P616">
        <v>0</v>
      </c>
      <c r="Q616">
        <v>35.1592270339696</v>
      </c>
      <c r="R616">
        <v>1.23489241672457E-3</v>
      </c>
      <c r="S616">
        <v>0</v>
      </c>
      <c r="T616">
        <v>0</v>
      </c>
      <c r="U616">
        <v>1.23489241672457E-3</v>
      </c>
      <c r="V616">
        <v>5.5393505374155402E-3</v>
      </c>
      <c r="W616">
        <v>0</v>
      </c>
      <c r="X616">
        <v>0</v>
      </c>
      <c r="Y616">
        <v>5.5393505374155402E-3</v>
      </c>
      <c r="Z616">
        <v>3.1407598233033198</v>
      </c>
      <c r="AA616">
        <f t="shared" si="10"/>
        <v>25.439851213949346</v>
      </c>
    </row>
    <row r="617" spans="1:27" x14ac:dyDescent="0.25">
      <c r="A617" t="s">
        <v>113</v>
      </c>
      <c r="B617">
        <v>2027</v>
      </c>
      <c r="C617" t="s">
        <v>127</v>
      </c>
      <c r="D617" t="str">
        <f>_xlfn.XLOOKUP(C617,SB_Riverside_EMFAC!$BE$72:$BE$84,SB_Riverside_EMFAC!$BF$72:$BF$84)</f>
        <v>Passenger</v>
      </c>
      <c r="E617" t="s">
        <v>115</v>
      </c>
      <c r="F617" t="s">
        <v>115</v>
      </c>
      <c r="G617" t="s">
        <v>121</v>
      </c>
      <c r="H617">
        <v>9.4468938198242594</v>
      </c>
      <c r="I617">
        <v>46205.201335071397</v>
      </c>
      <c r="J617">
        <v>46205.201335071397</v>
      </c>
      <c r="K617">
        <v>0</v>
      </c>
      <c r="L617">
        <v>9151.2180777645099</v>
      </c>
      <c r="M617">
        <v>0</v>
      </c>
      <c r="N617">
        <v>20.773994152744301</v>
      </c>
      <c r="O617">
        <v>0</v>
      </c>
      <c r="P617">
        <v>0</v>
      </c>
      <c r="Q617">
        <v>20.773994152744301</v>
      </c>
      <c r="R617">
        <v>6.2617928260924995E-4</v>
      </c>
      <c r="S617">
        <v>0</v>
      </c>
      <c r="T617">
        <v>0</v>
      </c>
      <c r="U617">
        <v>6.2617928260924995E-4</v>
      </c>
      <c r="V617">
        <v>3.2729512387485202E-3</v>
      </c>
      <c r="W617">
        <v>0</v>
      </c>
      <c r="X617">
        <v>0</v>
      </c>
      <c r="Y617">
        <v>3.2729512387485202E-3</v>
      </c>
      <c r="Z617">
        <v>1.8557326684525499</v>
      </c>
      <c r="AA617">
        <f t="shared" si="10"/>
        <v>24.898630131677741</v>
      </c>
    </row>
    <row r="618" spans="1:27" x14ac:dyDescent="0.25">
      <c r="A618" t="s">
        <v>113</v>
      </c>
      <c r="B618">
        <v>2027</v>
      </c>
      <c r="C618" t="s">
        <v>127</v>
      </c>
      <c r="D618" t="str">
        <f>_xlfn.XLOOKUP(C618,SB_Riverside_EMFAC!$BE$72:$BE$84,SB_Riverside_EMFAC!$BF$72:$BF$84)</f>
        <v>Passenger</v>
      </c>
      <c r="E618" t="s">
        <v>115</v>
      </c>
      <c r="F618" t="s">
        <v>115</v>
      </c>
      <c r="G618" t="s">
        <v>125</v>
      </c>
      <c r="H618">
        <v>247.12842543699301</v>
      </c>
      <c r="I618">
        <v>4252293.2131348904</v>
      </c>
      <c r="J618">
        <v>0</v>
      </c>
      <c r="K618">
        <v>4252293.2131348904</v>
      </c>
      <c r="L618">
        <v>428348.84734645498</v>
      </c>
      <c r="M618">
        <v>1641736.1411279601</v>
      </c>
      <c r="N618">
        <v>0</v>
      </c>
      <c r="O618">
        <v>0</v>
      </c>
      <c r="P618">
        <v>0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f t="shared" si="10"/>
        <v>0</v>
      </c>
    </row>
    <row r="619" spans="1:27" x14ac:dyDescent="0.25">
      <c r="A619" t="s">
        <v>119</v>
      </c>
      <c r="B619">
        <v>2027</v>
      </c>
      <c r="C619" t="s">
        <v>127</v>
      </c>
      <c r="D619" t="str">
        <f>_xlfn.XLOOKUP(C619,SB_Riverside_EMFAC!$BE$72:$BE$84,SB_Riverside_EMFAC!$BF$72:$BF$84)</f>
        <v>Passenger</v>
      </c>
      <c r="E619" t="s">
        <v>115</v>
      </c>
      <c r="F619" t="s">
        <v>115</v>
      </c>
      <c r="G619" t="s">
        <v>125</v>
      </c>
      <c r="H619">
        <v>208.005600865205</v>
      </c>
      <c r="I619">
        <v>3510085.3870738</v>
      </c>
      <c r="J619">
        <v>0</v>
      </c>
      <c r="K619">
        <v>3510085.3870738</v>
      </c>
      <c r="L619">
        <v>361966.20488528098</v>
      </c>
      <c r="M619">
        <v>1355182.6625228999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f t="shared" si="10"/>
        <v>0</v>
      </c>
    </row>
    <row r="620" spans="1:27" x14ac:dyDescent="0.25">
      <c r="A620" t="s">
        <v>119</v>
      </c>
      <c r="B620">
        <v>2027</v>
      </c>
      <c r="C620" t="s">
        <v>127</v>
      </c>
      <c r="D620" t="str">
        <f>_xlfn.XLOOKUP(C620,SB_Riverside_EMFAC!$BE$72:$BE$84,SB_Riverside_EMFAC!$BF$72:$BF$84)</f>
        <v>Passenger</v>
      </c>
      <c r="E620" t="s">
        <v>115</v>
      </c>
      <c r="F620" t="s">
        <v>115</v>
      </c>
      <c r="G620" t="s">
        <v>126</v>
      </c>
      <c r="H620">
        <v>185.977553067423</v>
      </c>
      <c r="I620">
        <v>3332841.7623533201</v>
      </c>
      <c r="J620">
        <v>1403474.33246641</v>
      </c>
      <c r="K620">
        <v>1929367.4298869099</v>
      </c>
      <c r="L620">
        <v>266848.96214035101</v>
      </c>
      <c r="M620">
        <v>582726.46818350803</v>
      </c>
      <c r="N620">
        <v>423.93790648792702</v>
      </c>
      <c r="O620">
        <v>0</v>
      </c>
      <c r="P620">
        <v>19.311238464117199</v>
      </c>
      <c r="Q620">
        <v>443.24914495204399</v>
      </c>
      <c r="R620">
        <v>1.2804734618992099E-3</v>
      </c>
      <c r="S620">
        <v>0</v>
      </c>
      <c r="T620">
        <v>1.16122422475094E-2</v>
      </c>
      <c r="U620">
        <v>1.28927157094086E-2</v>
      </c>
      <c r="V620">
        <v>1.67715346722123E-3</v>
      </c>
      <c r="W620">
        <v>0</v>
      </c>
      <c r="X620">
        <v>5.9379292114462396E-3</v>
      </c>
      <c r="Y620">
        <v>7.6150826786674803E-3</v>
      </c>
      <c r="Z620">
        <v>46.740068508258702</v>
      </c>
      <c r="AA620">
        <f t="shared" si="10"/>
        <v>71.305880986554953</v>
      </c>
    </row>
    <row r="621" spans="1:27" x14ac:dyDescent="0.25">
      <c r="A621" t="s">
        <v>113</v>
      </c>
      <c r="B621">
        <v>2027</v>
      </c>
      <c r="C621" t="s">
        <v>127</v>
      </c>
      <c r="D621" t="str">
        <f>_xlfn.XLOOKUP(C621,SB_Riverside_EMFAC!$BE$72:$BE$84,SB_Riverside_EMFAC!$BF$72:$BF$84)</f>
        <v>Passenger</v>
      </c>
      <c r="E621" t="s">
        <v>115</v>
      </c>
      <c r="F621" t="s">
        <v>115</v>
      </c>
      <c r="G621" t="s">
        <v>126</v>
      </c>
      <c r="H621">
        <v>214.030261593728</v>
      </c>
      <c r="I621">
        <v>3751608.15908586</v>
      </c>
      <c r="J621">
        <v>1580729.2856990099</v>
      </c>
      <c r="K621">
        <v>2170878.8733868501</v>
      </c>
      <c r="L621">
        <v>307100.25070718402</v>
      </c>
      <c r="M621">
        <v>655670.12231416302</v>
      </c>
      <c r="N621">
        <v>470.56468481492499</v>
      </c>
      <c r="O621">
        <v>0</v>
      </c>
      <c r="P621">
        <v>22.261221925687401</v>
      </c>
      <c r="Q621">
        <v>492.82590674061299</v>
      </c>
      <c r="R621">
        <v>1.4024384384358701E-3</v>
      </c>
      <c r="S621">
        <v>0</v>
      </c>
      <c r="T621">
        <v>1.3750502853189701E-2</v>
      </c>
      <c r="U621">
        <v>1.5152941291625499E-2</v>
      </c>
      <c r="V621">
        <v>1.8854937125035601E-3</v>
      </c>
      <c r="W621">
        <v>0</v>
      </c>
      <c r="X621">
        <v>6.8767479115464198E-3</v>
      </c>
      <c r="Y621">
        <v>8.7622416240499892E-3</v>
      </c>
      <c r="Z621">
        <v>51.9678760941391</v>
      </c>
      <c r="AA621">
        <f t="shared" si="10"/>
        <v>72.190907942627348</v>
      </c>
    </row>
    <row r="622" spans="1:27" x14ac:dyDescent="0.25">
      <c r="A622" t="s">
        <v>119</v>
      </c>
      <c r="B622">
        <v>2027</v>
      </c>
      <c r="C622" t="s">
        <v>128</v>
      </c>
      <c r="D622" t="str">
        <f>_xlfn.XLOOKUP(C622,SB_Riverside_EMFAC!$BE$72:$BE$84,SB_Riverside_EMFAC!$BF$72:$BF$84)</f>
        <v>Passenger</v>
      </c>
      <c r="E622" t="s">
        <v>115</v>
      </c>
      <c r="F622" t="s">
        <v>115</v>
      </c>
      <c r="G622" t="s">
        <v>116</v>
      </c>
      <c r="H622">
        <v>300107.90937917499</v>
      </c>
      <c r="I622">
        <v>4449551069.2322502</v>
      </c>
      <c r="J622">
        <v>4449551069.2322502</v>
      </c>
      <c r="K622">
        <v>0</v>
      </c>
      <c r="L622">
        <v>488790753.01709402</v>
      </c>
      <c r="M622">
        <v>0</v>
      </c>
      <c r="N622">
        <v>1592346.1997731</v>
      </c>
      <c r="O622">
        <v>0</v>
      </c>
      <c r="P622">
        <v>42885.114598910302</v>
      </c>
      <c r="Q622">
        <v>1635231.3143720101</v>
      </c>
      <c r="R622">
        <v>11.689064147981201</v>
      </c>
      <c r="S622">
        <v>0</v>
      </c>
      <c r="T622">
        <v>35.345230061554403</v>
      </c>
      <c r="U622">
        <v>47.034294209535602</v>
      </c>
      <c r="V622">
        <v>24.804954895542402</v>
      </c>
      <c r="W622">
        <v>0</v>
      </c>
      <c r="X622">
        <v>17.963730140345099</v>
      </c>
      <c r="Y622">
        <v>42.7686850358876</v>
      </c>
      <c r="Z622">
        <v>172433.09892649</v>
      </c>
      <c r="AA622">
        <f t="shared" si="10"/>
        <v>25.804506773546645</v>
      </c>
    </row>
    <row r="623" spans="1:27" x14ac:dyDescent="0.25">
      <c r="A623" t="s">
        <v>113</v>
      </c>
      <c r="B623">
        <v>2027</v>
      </c>
      <c r="C623" t="s">
        <v>128</v>
      </c>
      <c r="D623" t="str">
        <f>_xlfn.XLOOKUP(C623,SB_Riverside_EMFAC!$BE$72:$BE$84,SB_Riverside_EMFAC!$BF$72:$BF$84)</f>
        <v>Passenger</v>
      </c>
      <c r="E623" t="s">
        <v>115</v>
      </c>
      <c r="F623" t="s">
        <v>115</v>
      </c>
      <c r="G623" t="s">
        <v>116</v>
      </c>
      <c r="H623">
        <v>352645.76572035602</v>
      </c>
      <c r="I623">
        <v>5049369453.7834501</v>
      </c>
      <c r="J623">
        <v>5049369453.7834501</v>
      </c>
      <c r="K623">
        <v>0</v>
      </c>
      <c r="L623">
        <v>571691178.97962296</v>
      </c>
      <c r="M623">
        <v>0</v>
      </c>
      <c r="N623">
        <v>1800530.2433504399</v>
      </c>
      <c r="O623">
        <v>0</v>
      </c>
      <c r="P623">
        <v>50779.906579009898</v>
      </c>
      <c r="Q623">
        <v>1851310.1499294499</v>
      </c>
      <c r="R623">
        <v>13.525542477550999</v>
      </c>
      <c r="S623">
        <v>0</v>
      </c>
      <c r="T623">
        <v>44.092624866192999</v>
      </c>
      <c r="U623">
        <v>57.618167343744098</v>
      </c>
      <c r="V623">
        <v>29.1032780209094</v>
      </c>
      <c r="W623">
        <v>0</v>
      </c>
      <c r="X623">
        <v>21.5680136640085</v>
      </c>
      <c r="Y623">
        <v>50.671291684918003</v>
      </c>
      <c r="Z623">
        <v>195218.34215179199</v>
      </c>
      <c r="AA623">
        <f t="shared" si="10"/>
        <v>25.865240930369719</v>
      </c>
    </row>
    <row r="624" spans="1:27" x14ac:dyDescent="0.25">
      <c r="A624" t="s">
        <v>119</v>
      </c>
      <c r="B624">
        <v>2027</v>
      </c>
      <c r="C624" t="s">
        <v>128</v>
      </c>
      <c r="D624" t="str">
        <f>_xlfn.XLOOKUP(C624,SB_Riverside_EMFAC!$BE$72:$BE$84,SB_Riverside_EMFAC!$BF$72:$BF$84)</f>
        <v>Passenger</v>
      </c>
      <c r="E624" t="s">
        <v>115</v>
      </c>
      <c r="F624" t="s">
        <v>115</v>
      </c>
      <c r="G624" t="s">
        <v>121</v>
      </c>
      <c r="H624">
        <v>1040.4706179792299</v>
      </c>
      <c r="I624">
        <v>15960078.074240301</v>
      </c>
      <c r="J624">
        <v>15960078.074240301</v>
      </c>
      <c r="K624">
        <v>0</v>
      </c>
      <c r="L624">
        <v>1728215.1447077999</v>
      </c>
      <c r="M624">
        <v>0</v>
      </c>
      <c r="N624">
        <v>5129.4789709025999</v>
      </c>
      <c r="O624">
        <v>0</v>
      </c>
      <c r="P624">
        <v>0</v>
      </c>
      <c r="Q624">
        <v>5129.4789709025999</v>
      </c>
      <c r="R624">
        <v>9.3457900112285993E-3</v>
      </c>
      <c r="S624">
        <v>0</v>
      </c>
      <c r="T624">
        <v>0</v>
      </c>
      <c r="U624">
        <v>9.3457900112285993E-3</v>
      </c>
      <c r="V624">
        <v>0.80815150079034603</v>
      </c>
      <c r="W624">
        <v>0</v>
      </c>
      <c r="X624">
        <v>0</v>
      </c>
      <c r="Y624">
        <v>0.80815150079034603</v>
      </c>
      <c r="Z624">
        <v>458.21432452780601</v>
      </c>
      <c r="AA624">
        <f t="shared" si="10"/>
        <v>34.831032597436376</v>
      </c>
    </row>
    <row r="625" spans="1:27" x14ac:dyDescent="0.25">
      <c r="A625" t="s">
        <v>113</v>
      </c>
      <c r="B625">
        <v>2027</v>
      </c>
      <c r="C625" t="s">
        <v>128</v>
      </c>
      <c r="D625" t="str">
        <f>_xlfn.XLOOKUP(C625,SB_Riverside_EMFAC!$BE$72:$BE$84,SB_Riverside_EMFAC!$BF$72:$BF$84)</f>
        <v>Passenger</v>
      </c>
      <c r="E625" t="s">
        <v>115</v>
      </c>
      <c r="F625" t="s">
        <v>115</v>
      </c>
      <c r="G625" t="s">
        <v>121</v>
      </c>
      <c r="H625">
        <v>1121.9299501102601</v>
      </c>
      <c r="I625">
        <v>17038544.0546236</v>
      </c>
      <c r="J625">
        <v>17038544.0546236</v>
      </c>
      <c r="K625">
        <v>0</v>
      </c>
      <c r="L625">
        <v>1869158.5556932101</v>
      </c>
      <c r="M625">
        <v>0</v>
      </c>
      <c r="N625">
        <v>5494.8058286620198</v>
      </c>
      <c r="O625">
        <v>0</v>
      </c>
      <c r="P625">
        <v>0</v>
      </c>
      <c r="Q625">
        <v>5494.8058286620198</v>
      </c>
      <c r="R625">
        <v>9.5635949846258703E-3</v>
      </c>
      <c r="S625">
        <v>0</v>
      </c>
      <c r="T625">
        <v>0</v>
      </c>
      <c r="U625">
        <v>9.5635949846258703E-3</v>
      </c>
      <c r="V625">
        <v>0.86570889600573997</v>
      </c>
      <c r="W625">
        <v>0</v>
      </c>
      <c r="X625">
        <v>0</v>
      </c>
      <c r="Y625">
        <v>0.86570889600573997</v>
      </c>
      <c r="Z625">
        <v>490.84882801435401</v>
      </c>
      <c r="AA625">
        <f t="shared" si="10"/>
        <v>34.712406513325398</v>
      </c>
    </row>
    <row r="626" spans="1:27" x14ac:dyDescent="0.25">
      <c r="A626" t="s">
        <v>113</v>
      </c>
      <c r="B626">
        <v>2027</v>
      </c>
      <c r="C626" t="s">
        <v>128</v>
      </c>
      <c r="D626" t="str">
        <f>_xlfn.XLOOKUP(C626,SB_Riverside_EMFAC!$BE$72:$BE$84,SB_Riverside_EMFAC!$BF$72:$BF$84)</f>
        <v>Passenger</v>
      </c>
      <c r="E626" t="s">
        <v>115</v>
      </c>
      <c r="F626" t="s">
        <v>115</v>
      </c>
      <c r="G626" t="s">
        <v>125</v>
      </c>
      <c r="H626">
        <v>4167.7889411931901</v>
      </c>
      <c r="I626">
        <v>50805025.420988798</v>
      </c>
      <c r="J626">
        <v>0</v>
      </c>
      <c r="K626">
        <v>50805025.420988798</v>
      </c>
      <c r="L626">
        <v>7294038.2710260404</v>
      </c>
      <c r="M626">
        <v>19614932.979438499</v>
      </c>
      <c r="N626">
        <v>0</v>
      </c>
      <c r="O626">
        <v>0</v>
      </c>
      <c r="P626">
        <v>0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f t="shared" si="10"/>
        <v>0</v>
      </c>
    </row>
    <row r="627" spans="1:27" x14ac:dyDescent="0.25">
      <c r="A627" t="s">
        <v>119</v>
      </c>
      <c r="B627">
        <v>2027</v>
      </c>
      <c r="C627" t="s">
        <v>128</v>
      </c>
      <c r="D627" t="str">
        <f>_xlfn.XLOOKUP(C627,SB_Riverside_EMFAC!$BE$72:$BE$84,SB_Riverside_EMFAC!$BF$72:$BF$84)</f>
        <v>Passenger</v>
      </c>
      <c r="E627" t="s">
        <v>115</v>
      </c>
      <c r="F627" t="s">
        <v>115</v>
      </c>
      <c r="G627" t="s">
        <v>125</v>
      </c>
      <c r="H627">
        <v>3646.0068593413498</v>
      </c>
      <c r="I627">
        <v>43074605.803820796</v>
      </c>
      <c r="J627">
        <v>0</v>
      </c>
      <c r="K627">
        <v>43074605.803820796</v>
      </c>
      <c r="L627">
        <v>6380582.0619916702</v>
      </c>
      <c r="M627">
        <v>16630352.980959799</v>
      </c>
      <c r="N627">
        <v>0</v>
      </c>
      <c r="O627">
        <v>0</v>
      </c>
      <c r="P627">
        <v>0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f t="shared" si="10"/>
        <v>0</v>
      </c>
    </row>
    <row r="628" spans="1:27" x14ac:dyDescent="0.25">
      <c r="A628" t="s">
        <v>113</v>
      </c>
      <c r="B628">
        <v>2027</v>
      </c>
      <c r="C628" t="s">
        <v>128</v>
      </c>
      <c r="D628" t="str">
        <f>_xlfn.XLOOKUP(C628,SB_Riverside_EMFAC!$BE$72:$BE$84,SB_Riverside_EMFAC!$BF$72:$BF$84)</f>
        <v>Passenger</v>
      </c>
      <c r="E628" t="s">
        <v>115</v>
      </c>
      <c r="F628" t="s">
        <v>115</v>
      </c>
      <c r="G628" t="s">
        <v>126</v>
      </c>
      <c r="H628">
        <v>4283.1289421777301</v>
      </c>
      <c r="I628">
        <v>71674628.121413097</v>
      </c>
      <c r="J628">
        <v>31507216.462962799</v>
      </c>
      <c r="K628">
        <v>40167411.658450298</v>
      </c>
      <c r="L628">
        <v>6145626.1472537797</v>
      </c>
      <c r="M628">
        <v>12131755.501425499</v>
      </c>
      <c r="N628">
        <v>9374.13169075929</v>
      </c>
      <c r="O628">
        <v>0</v>
      </c>
      <c r="P628">
        <v>485.31590495270899</v>
      </c>
      <c r="Q628">
        <v>9859.4475957119994</v>
      </c>
      <c r="R628">
        <v>2.7955086032348302E-2</v>
      </c>
      <c r="S628">
        <v>0</v>
      </c>
      <c r="T628">
        <v>0.27501321241202498</v>
      </c>
      <c r="U628">
        <v>0.30296829844437301</v>
      </c>
      <c r="V628">
        <v>3.7553447208080799E-2</v>
      </c>
      <c r="W628">
        <v>0</v>
      </c>
      <c r="X628">
        <v>0.13747771197499201</v>
      </c>
      <c r="Y628">
        <v>0.17503115918307299</v>
      </c>
      <c r="Z628">
        <v>1039.6664298743799</v>
      </c>
      <c r="AA628">
        <f t="shared" si="10"/>
        <v>68.940023513189075</v>
      </c>
    </row>
    <row r="629" spans="1:27" x14ac:dyDescent="0.25">
      <c r="A629" t="s">
        <v>119</v>
      </c>
      <c r="B629">
        <v>2027</v>
      </c>
      <c r="C629" t="s">
        <v>128</v>
      </c>
      <c r="D629" t="str">
        <f>_xlfn.XLOOKUP(C629,SB_Riverside_EMFAC!$BE$72:$BE$84,SB_Riverside_EMFAC!$BF$72:$BF$84)</f>
        <v>Passenger</v>
      </c>
      <c r="E629" t="s">
        <v>115</v>
      </c>
      <c r="F629" t="s">
        <v>115</v>
      </c>
      <c r="G629" t="s">
        <v>126</v>
      </c>
      <c r="H629">
        <v>3737.8179671775902</v>
      </c>
      <c r="I629">
        <v>63761295.433650397</v>
      </c>
      <c r="J629">
        <v>28010611.962424599</v>
      </c>
      <c r="K629">
        <v>35750683.471225701</v>
      </c>
      <c r="L629">
        <v>5363189.4213023596</v>
      </c>
      <c r="M629">
        <v>10797771.9493041</v>
      </c>
      <c r="N629">
        <v>8454.1502715192291</v>
      </c>
      <c r="O629">
        <v>0</v>
      </c>
      <c r="P629">
        <v>422.93719020222898</v>
      </c>
      <c r="Q629">
        <v>8877.0874617214595</v>
      </c>
      <c r="R629">
        <v>2.5533338002127599E-2</v>
      </c>
      <c r="S629">
        <v>0</v>
      </c>
      <c r="T629">
        <v>0.233180796688918</v>
      </c>
      <c r="U629">
        <v>0.25871413469104498</v>
      </c>
      <c r="V629">
        <v>3.3411312537769702E-2</v>
      </c>
      <c r="W629">
        <v>0</v>
      </c>
      <c r="X629">
        <v>0.119157628637269</v>
      </c>
      <c r="Y629">
        <v>0.152568941175039</v>
      </c>
      <c r="Z629">
        <v>936.07778117554199</v>
      </c>
      <c r="AA629">
        <f t="shared" si="10"/>
        <v>68.115381772632077</v>
      </c>
    </row>
    <row r="630" spans="1:27" x14ac:dyDescent="0.25">
      <c r="A630" t="s">
        <v>119</v>
      </c>
      <c r="B630">
        <v>2027</v>
      </c>
      <c r="C630" t="s">
        <v>129</v>
      </c>
      <c r="D630" t="str">
        <f>_xlfn.XLOOKUP(C630,SB_Riverside_EMFAC!$BE$72:$BE$84,SB_Riverside_EMFAC!$BF$72:$BF$84)</f>
        <v>Truck</v>
      </c>
      <c r="E630" t="s">
        <v>115</v>
      </c>
      <c r="F630" t="s">
        <v>115</v>
      </c>
      <c r="G630" t="s">
        <v>116</v>
      </c>
      <c r="H630">
        <v>23559.936682036099</v>
      </c>
      <c r="I630">
        <v>288319482.69432801</v>
      </c>
      <c r="J630">
        <v>288319482.69432801</v>
      </c>
      <c r="K630">
        <v>0</v>
      </c>
      <c r="L630">
        <v>114779600.387934</v>
      </c>
      <c r="M630">
        <v>0</v>
      </c>
      <c r="N630">
        <v>182769.45976185199</v>
      </c>
      <c r="O630">
        <v>992.10427219341204</v>
      </c>
      <c r="P630">
        <v>3208.16831329976</v>
      </c>
      <c r="Q630">
        <v>186969.73234734501</v>
      </c>
      <c r="R630">
        <v>1.0090715043475</v>
      </c>
      <c r="S630">
        <v>0.93049012972310596</v>
      </c>
      <c r="T630">
        <v>3.7686720228494299</v>
      </c>
      <c r="U630">
        <v>5.70823365692004</v>
      </c>
      <c r="V630">
        <v>2.19540280963415</v>
      </c>
      <c r="W630">
        <v>2.4896555548906699E-2</v>
      </c>
      <c r="X630">
        <v>6.12867956517763</v>
      </c>
      <c r="Y630">
        <v>8.3489789303606905</v>
      </c>
      <c r="Z630">
        <v>19715.724662776702</v>
      </c>
      <c r="AA630">
        <f t="shared" si="10"/>
        <v>14.623833900392986</v>
      </c>
    </row>
    <row r="631" spans="1:27" x14ac:dyDescent="0.25">
      <c r="A631" t="s">
        <v>113</v>
      </c>
      <c r="B631">
        <v>2027</v>
      </c>
      <c r="C631" t="s">
        <v>129</v>
      </c>
      <c r="D631" t="str">
        <f>_xlfn.XLOOKUP(C631,SB_Riverside_EMFAC!$BE$72:$BE$84,SB_Riverside_EMFAC!$BF$72:$BF$84)</f>
        <v>Truck</v>
      </c>
      <c r="E631" t="s">
        <v>115</v>
      </c>
      <c r="F631" t="s">
        <v>115</v>
      </c>
      <c r="G631" t="s">
        <v>116</v>
      </c>
      <c r="H631">
        <v>28868.699772397998</v>
      </c>
      <c r="I631">
        <v>355984779.63140202</v>
      </c>
      <c r="J631">
        <v>355984779.63140202</v>
      </c>
      <c r="K631">
        <v>0</v>
      </c>
      <c r="L631">
        <v>140642900.20446399</v>
      </c>
      <c r="M631">
        <v>0</v>
      </c>
      <c r="N631">
        <v>230300.247920822</v>
      </c>
      <c r="O631">
        <v>1219.6000588111399</v>
      </c>
      <c r="P631">
        <v>3957.0999160936199</v>
      </c>
      <c r="Q631">
        <v>235476.947895727</v>
      </c>
      <c r="R631">
        <v>1.7029780868231901</v>
      </c>
      <c r="S631">
        <v>1.1413334016133301</v>
      </c>
      <c r="T631">
        <v>4.8556010751383196</v>
      </c>
      <c r="U631">
        <v>7.6999125635748502</v>
      </c>
      <c r="V631">
        <v>3.2627361278853102</v>
      </c>
      <c r="W631">
        <v>3.0320378136494401E-2</v>
      </c>
      <c r="X631">
        <v>7.5284906244760297</v>
      </c>
      <c r="Y631">
        <v>10.8215471304978</v>
      </c>
      <c r="Z631">
        <v>24830.7499339965</v>
      </c>
      <c r="AA631">
        <f t="shared" si="10"/>
        <v>14.336448982719324</v>
      </c>
    </row>
    <row r="632" spans="1:27" x14ac:dyDescent="0.25">
      <c r="A632" t="s">
        <v>119</v>
      </c>
      <c r="B632">
        <v>2027</v>
      </c>
      <c r="C632" t="s">
        <v>129</v>
      </c>
      <c r="D632" t="str">
        <f>_xlfn.XLOOKUP(C632,SB_Riverside_EMFAC!$BE$72:$BE$84,SB_Riverside_EMFAC!$BF$72:$BF$84)</f>
        <v>Truck</v>
      </c>
      <c r="E632" t="s">
        <v>115</v>
      </c>
      <c r="F632" t="s">
        <v>115</v>
      </c>
      <c r="G632" t="s">
        <v>121</v>
      </c>
      <c r="H632">
        <v>18905.989061587901</v>
      </c>
      <c r="I632">
        <v>225159759.71998599</v>
      </c>
      <c r="J632">
        <v>225159759.71998599</v>
      </c>
      <c r="K632">
        <v>0</v>
      </c>
      <c r="L632">
        <v>77765033.681995496</v>
      </c>
      <c r="M632">
        <v>0</v>
      </c>
      <c r="N632">
        <v>119924.093011823</v>
      </c>
      <c r="O632">
        <v>889.35980763343605</v>
      </c>
      <c r="P632">
        <v>0</v>
      </c>
      <c r="Q632">
        <v>120813.452819457</v>
      </c>
      <c r="R632">
        <v>1.0350104389329799</v>
      </c>
      <c r="S632">
        <v>3.47425804549703E-2</v>
      </c>
      <c r="T632">
        <v>0</v>
      </c>
      <c r="U632">
        <v>1.0697530193879501</v>
      </c>
      <c r="V632">
        <v>18.894089691798101</v>
      </c>
      <c r="W632">
        <v>0.14011899987477699</v>
      </c>
      <c r="X632">
        <v>0</v>
      </c>
      <c r="Y632">
        <v>19.034208691672902</v>
      </c>
      <c r="Z632">
        <v>10792.217882471999</v>
      </c>
      <c r="AA632">
        <f t="shared" si="10"/>
        <v>20.863159192298689</v>
      </c>
    </row>
    <row r="633" spans="1:27" x14ac:dyDescent="0.25">
      <c r="A633" t="s">
        <v>113</v>
      </c>
      <c r="B633">
        <v>2027</v>
      </c>
      <c r="C633" t="s">
        <v>129</v>
      </c>
      <c r="D633" t="str">
        <f>_xlfn.XLOOKUP(C633,SB_Riverside_EMFAC!$BE$72:$BE$84,SB_Riverside_EMFAC!$BF$72:$BF$84)</f>
        <v>Truck</v>
      </c>
      <c r="E633" t="s">
        <v>115</v>
      </c>
      <c r="F633" t="s">
        <v>115</v>
      </c>
      <c r="G633" t="s">
        <v>121</v>
      </c>
      <c r="H633">
        <v>21736.157832994399</v>
      </c>
      <c r="I633">
        <v>264970424.24178299</v>
      </c>
      <c r="J633">
        <v>264970424.24178299</v>
      </c>
      <c r="K633">
        <v>0</v>
      </c>
      <c r="L633">
        <v>89406221.514972806</v>
      </c>
      <c r="M633">
        <v>0</v>
      </c>
      <c r="N633">
        <v>142122.169394239</v>
      </c>
      <c r="O633">
        <v>1024.33357043919</v>
      </c>
      <c r="P633">
        <v>0</v>
      </c>
      <c r="Q633">
        <v>143146.50296467799</v>
      </c>
      <c r="R633">
        <v>1.25090865421927</v>
      </c>
      <c r="S633">
        <v>3.9943438549271799E-2</v>
      </c>
      <c r="T633">
        <v>0</v>
      </c>
      <c r="U633">
        <v>1.2908520927685401</v>
      </c>
      <c r="V633">
        <v>22.391405665773402</v>
      </c>
      <c r="W633">
        <v>0.16138417117142401</v>
      </c>
      <c r="X633">
        <v>0</v>
      </c>
      <c r="Y633">
        <v>22.5527898369448</v>
      </c>
      <c r="Z633">
        <v>12787.220405143</v>
      </c>
      <c r="AA633">
        <f t="shared" si="10"/>
        <v>20.721502863531803</v>
      </c>
    </row>
    <row r="634" spans="1:27" x14ac:dyDescent="0.25">
      <c r="A634" t="s">
        <v>113</v>
      </c>
      <c r="B634">
        <v>2027</v>
      </c>
      <c r="C634" t="s">
        <v>129</v>
      </c>
      <c r="D634" t="str">
        <f>_xlfn.XLOOKUP(C634,SB_Riverside_EMFAC!$BE$72:$BE$84,SB_Riverside_EMFAC!$BF$72:$BF$84)</f>
        <v>Truck</v>
      </c>
      <c r="E634" t="s">
        <v>115</v>
      </c>
      <c r="F634" t="s">
        <v>115</v>
      </c>
      <c r="G634" t="s">
        <v>125</v>
      </c>
      <c r="H634">
        <v>807.31228107310005</v>
      </c>
      <c r="I634">
        <v>17229677.494766399</v>
      </c>
      <c r="J634">
        <v>0</v>
      </c>
      <c r="K634">
        <v>17229677.494766399</v>
      </c>
      <c r="L634">
        <v>3694950.6640906301</v>
      </c>
      <c r="M634">
        <v>9731010.7959676795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f t="shared" si="10"/>
        <v>0</v>
      </c>
    </row>
    <row r="635" spans="1:27" x14ac:dyDescent="0.25">
      <c r="A635" t="s">
        <v>119</v>
      </c>
      <c r="B635">
        <v>2027</v>
      </c>
      <c r="C635" t="s">
        <v>129</v>
      </c>
      <c r="D635" t="str">
        <f>_xlfn.XLOOKUP(C635,SB_Riverside_EMFAC!$BE$72:$BE$84,SB_Riverside_EMFAC!$BF$72:$BF$84)</f>
        <v>Truck</v>
      </c>
      <c r="E635" t="s">
        <v>115</v>
      </c>
      <c r="F635" t="s">
        <v>115</v>
      </c>
      <c r="G635" t="s">
        <v>125</v>
      </c>
      <c r="H635">
        <v>700.18131648074996</v>
      </c>
      <c r="I635">
        <v>14486819.996965401</v>
      </c>
      <c r="J635">
        <v>0</v>
      </c>
      <c r="K635">
        <v>14486819.996965401</v>
      </c>
      <c r="L635">
        <v>3204864.2319047698</v>
      </c>
      <c r="M635">
        <v>8191046.8785732798</v>
      </c>
      <c r="N635">
        <v>0</v>
      </c>
      <c r="O635">
        <v>0</v>
      </c>
      <c r="P635">
        <v>0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f t="shared" si="10"/>
        <v>0</v>
      </c>
    </row>
    <row r="636" spans="1:27" x14ac:dyDescent="0.25">
      <c r="A636" t="s">
        <v>113</v>
      </c>
      <c r="B636">
        <v>2027</v>
      </c>
      <c r="C636" t="s">
        <v>130</v>
      </c>
      <c r="D636" t="str">
        <f>_xlfn.XLOOKUP(C636,SB_Riverside_EMFAC!$BE$72:$BE$84,SB_Riverside_EMFAC!$BF$72:$BF$84)</f>
        <v>Truck</v>
      </c>
      <c r="E636" t="s">
        <v>115</v>
      </c>
      <c r="F636" t="s">
        <v>115</v>
      </c>
      <c r="G636" t="s">
        <v>116</v>
      </c>
      <c r="H636">
        <v>4326.5991642149102</v>
      </c>
      <c r="I636">
        <v>50526587.132129997</v>
      </c>
      <c r="J636">
        <v>50526587.132129997</v>
      </c>
      <c r="K636">
        <v>0</v>
      </c>
      <c r="L636">
        <v>21078381.058893502</v>
      </c>
      <c r="M636">
        <v>0</v>
      </c>
      <c r="N636">
        <v>37320.1881478215</v>
      </c>
      <c r="O636">
        <v>212.87858442052399</v>
      </c>
      <c r="P636">
        <v>583.05486243068003</v>
      </c>
      <c r="Q636">
        <v>38116.121594672797</v>
      </c>
      <c r="R636">
        <v>0.131756421575913</v>
      </c>
      <c r="S636">
        <v>0.17245801493520099</v>
      </c>
      <c r="T636">
        <v>0.71116844313787997</v>
      </c>
      <c r="U636">
        <v>1.0153828796489901</v>
      </c>
      <c r="V636">
        <v>0.44016740154401202</v>
      </c>
      <c r="W636">
        <v>4.4750392769117003E-3</v>
      </c>
      <c r="X636">
        <v>1.1310664308529801</v>
      </c>
      <c r="Y636">
        <v>1.57570887167391</v>
      </c>
      <c r="Z636">
        <v>4019.2973971712299</v>
      </c>
      <c r="AA636">
        <f t="shared" si="10"/>
        <v>12.57099988861</v>
      </c>
    </row>
    <row r="637" spans="1:27" x14ac:dyDescent="0.25">
      <c r="A637" t="s">
        <v>119</v>
      </c>
      <c r="B637">
        <v>2027</v>
      </c>
      <c r="C637" t="s">
        <v>130</v>
      </c>
      <c r="D637" t="str">
        <f>_xlfn.XLOOKUP(C637,SB_Riverside_EMFAC!$BE$72:$BE$84,SB_Riverside_EMFAC!$BF$72:$BF$84)</f>
        <v>Truck</v>
      </c>
      <c r="E637" t="s">
        <v>115</v>
      </c>
      <c r="F637" t="s">
        <v>115</v>
      </c>
      <c r="G637" t="s">
        <v>116</v>
      </c>
      <c r="H637">
        <v>3552.1056866888598</v>
      </c>
      <c r="I637">
        <v>40685509.600625001</v>
      </c>
      <c r="J637">
        <v>40685509.600625001</v>
      </c>
      <c r="K637">
        <v>0</v>
      </c>
      <c r="L637">
        <v>17305193.844800401</v>
      </c>
      <c r="M637">
        <v>0</v>
      </c>
      <c r="N637">
        <v>29696.193856772701</v>
      </c>
      <c r="O637">
        <v>174.463974263023</v>
      </c>
      <c r="P637">
        <v>475.95203702320703</v>
      </c>
      <c r="Q637">
        <v>30346.609868058898</v>
      </c>
      <c r="R637">
        <v>8.7597473080836E-2</v>
      </c>
      <c r="S637">
        <v>0.141069352719286</v>
      </c>
      <c r="T637">
        <v>0.56436732017813096</v>
      </c>
      <c r="U637">
        <v>0.79303414597825295</v>
      </c>
      <c r="V637">
        <v>0.32375847537389202</v>
      </c>
      <c r="W637">
        <v>3.6638541761222698E-3</v>
      </c>
      <c r="X637">
        <v>0.92198379878866799</v>
      </c>
      <c r="Y637">
        <v>1.2494061283386799</v>
      </c>
      <c r="Z637">
        <v>3200.0120933790699</v>
      </c>
      <c r="AA637">
        <f t="shared" si="10"/>
        <v>12.714173701032147</v>
      </c>
    </row>
    <row r="638" spans="1:27" x14ac:dyDescent="0.25">
      <c r="A638" t="s">
        <v>113</v>
      </c>
      <c r="B638">
        <v>2027</v>
      </c>
      <c r="C638" t="s">
        <v>130</v>
      </c>
      <c r="D638" t="str">
        <f>_xlfn.XLOOKUP(C638,SB_Riverside_EMFAC!$BE$72:$BE$84,SB_Riverside_EMFAC!$BF$72:$BF$84)</f>
        <v>Truck</v>
      </c>
      <c r="E638" t="s">
        <v>115</v>
      </c>
      <c r="F638" t="s">
        <v>115</v>
      </c>
      <c r="G638" t="s">
        <v>121</v>
      </c>
      <c r="H638">
        <v>9582.8070352735303</v>
      </c>
      <c r="I638">
        <v>117771832.29757001</v>
      </c>
      <c r="J638">
        <v>117771832.29757001</v>
      </c>
      <c r="K638">
        <v>0</v>
      </c>
      <c r="L638">
        <v>39416467.947724402</v>
      </c>
      <c r="M638">
        <v>0</v>
      </c>
      <c r="N638">
        <v>75110.725514569203</v>
      </c>
      <c r="O638">
        <v>721.63318979341295</v>
      </c>
      <c r="P638">
        <v>0</v>
      </c>
      <c r="Q638">
        <v>75832.358704362603</v>
      </c>
      <c r="R638">
        <v>0.49152520194535498</v>
      </c>
      <c r="S638">
        <v>1.7609840105317499E-2</v>
      </c>
      <c r="T638">
        <v>0</v>
      </c>
      <c r="U638">
        <v>0.50913504205067195</v>
      </c>
      <c r="V638">
        <v>11.8337253928481</v>
      </c>
      <c r="W638">
        <v>0.113693602929236</v>
      </c>
      <c r="X638">
        <v>0</v>
      </c>
      <c r="Y638">
        <v>11.947418995777401</v>
      </c>
      <c r="Z638">
        <v>6774.0745635527001</v>
      </c>
      <c r="AA638">
        <f t="shared" si="10"/>
        <v>17.385671089484426</v>
      </c>
    </row>
    <row r="639" spans="1:27" x14ac:dyDescent="0.25">
      <c r="A639" t="s">
        <v>119</v>
      </c>
      <c r="B639">
        <v>2027</v>
      </c>
      <c r="C639" t="s">
        <v>130</v>
      </c>
      <c r="D639" t="str">
        <f>_xlfn.XLOOKUP(C639,SB_Riverside_EMFAC!$BE$72:$BE$84,SB_Riverside_EMFAC!$BF$72:$BF$84)</f>
        <v>Truck</v>
      </c>
      <c r="E639" t="s">
        <v>115</v>
      </c>
      <c r="F639" t="s">
        <v>115</v>
      </c>
      <c r="G639" t="s">
        <v>121</v>
      </c>
      <c r="H639">
        <v>8664.7403493465099</v>
      </c>
      <c r="I639">
        <v>102709355.282533</v>
      </c>
      <c r="J639">
        <v>102709355.282533</v>
      </c>
      <c r="K639">
        <v>0</v>
      </c>
      <c r="L639">
        <v>35640231.405914202</v>
      </c>
      <c r="M639">
        <v>0</v>
      </c>
      <c r="N639">
        <v>65125.441230325399</v>
      </c>
      <c r="O639">
        <v>654.46184476797703</v>
      </c>
      <c r="P639">
        <v>0</v>
      </c>
      <c r="Q639">
        <v>65779.903075093403</v>
      </c>
      <c r="R639">
        <v>0.438281102333757</v>
      </c>
      <c r="S639">
        <v>1.59227553622267E-2</v>
      </c>
      <c r="T639">
        <v>0</v>
      </c>
      <c r="U639">
        <v>0.45420385769598398</v>
      </c>
      <c r="V639">
        <v>10.2605397874669</v>
      </c>
      <c r="W639">
        <v>0.103110730165678</v>
      </c>
      <c r="X639">
        <v>0</v>
      </c>
      <c r="Y639">
        <v>10.3636505176325</v>
      </c>
      <c r="Z639">
        <v>5876.0926842740701</v>
      </c>
      <c r="AA639">
        <f t="shared" si="10"/>
        <v>17.479192518084265</v>
      </c>
    </row>
    <row r="640" spans="1:27" x14ac:dyDescent="0.25">
      <c r="A640" t="s">
        <v>119</v>
      </c>
      <c r="B640">
        <v>2027</v>
      </c>
      <c r="C640" t="s">
        <v>130</v>
      </c>
      <c r="D640" t="str">
        <f>_xlfn.XLOOKUP(C640,SB_Riverside_EMFAC!$BE$72:$BE$84,SB_Riverside_EMFAC!$BF$72:$BF$84)</f>
        <v>Truck</v>
      </c>
      <c r="E640" t="s">
        <v>115</v>
      </c>
      <c r="F640" t="s">
        <v>115</v>
      </c>
      <c r="G640" t="s">
        <v>125</v>
      </c>
      <c r="H640">
        <v>178.16179153092401</v>
      </c>
      <c r="I640">
        <v>3513680.4815394399</v>
      </c>
      <c r="J640">
        <v>0</v>
      </c>
      <c r="K640">
        <v>3513680.4815394399</v>
      </c>
      <c r="L640">
        <v>772781.59897657402</v>
      </c>
      <c r="M640">
        <v>1987662.7425408899</v>
      </c>
      <c r="N640">
        <v>0</v>
      </c>
      <c r="O640">
        <v>0</v>
      </c>
      <c r="P640">
        <v>0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f t="shared" si="10"/>
        <v>0</v>
      </c>
    </row>
    <row r="641" spans="1:27" x14ac:dyDescent="0.25">
      <c r="A641" t="s">
        <v>113</v>
      </c>
      <c r="B641">
        <v>2027</v>
      </c>
      <c r="C641" t="s">
        <v>130</v>
      </c>
      <c r="D641" t="str">
        <f>_xlfn.XLOOKUP(C641,SB_Riverside_EMFAC!$BE$72:$BE$84,SB_Riverside_EMFAC!$BF$72:$BF$84)</f>
        <v>Truck</v>
      </c>
      <c r="E641" t="s">
        <v>115</v>
      </c>
      <c r="F641" t="s">
        <v>115</v>
      </c>
      <c r="G641" t="s">
        <v>125</v>
      </c>
      <c r="H641">
        <v>205.66194799863499</v>
      </c>
      <c r="I641">
        <v>4183666.0777823799</v>
      </c>
      <c r="J641">
        <v>0</v>
      </c>
      <c r="K641">
        <v>4183666.0777823799</v>
      </c>
      <c r="L641">
        <v>892066.49931999505</v>
      </c>
      <c r="M641">
        <v>2364182.0818301202</v>
      </c>
      <c r="N641">
        <v>0</v>
      </c>
      <c r="O641">
        <v>0</v>
      </c>
      <c r="P641">
        <v>0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f t="shared" si="10"/>
        <v>0</v>
      </c>
    </row>
    <row r="642" spans="1:27" x14ac:dyDescent="0.25">
      <c r="A642" t="s">
        <v>113</v>
      </c>
      <c r="B642">
        <v>2027</v>
      </c>
      <c r="C642" t="s">
        <v>138</v>
      </c>
      <c r="D642" t="str">
        <f>_xlfn.XLOOKUP(C642,SB_Riverside_EMFAC!$BE$72:$BE$84,SB_Riverside_EMFAC!$BF$72:$BF$84)</f>
        <v>Passenger</v>
      </c>
      <c r="E642" t="s">
        <v>115</v>
      </c>
      <c r="F642" t="s">
        <v>115</v>
      </c>
      <c r="G642" t="s">
        <v>116</v>
      </c>
      <c r="H642">
        <v>38692.184043560803</v>
      </c>
      <c r="I642">
        <v>77845918.461136296</v>
      </c>
      <c r="J642">
        <v>77845918.461136296</v>
      </c>
      <c r="K642">
        <v>0</v>
      </c>
      <c r="L642">
        <v>26852375.726231199</v>
      </c>
      <c r="M642">
        <v>0</v>
      </c>
      <c r="N642">
        <v>16197.7079638139</v>
      </c>
      <c r="O642">
        <v>0</v>
      </c>
      <c r="P642">
        <v>1406.89551214771</v>
      </c>
      <c r="Q642">
        <v>17604.603475961601</v>
      </c>
      <c r="R642">
        <v>13.9710703166994</v>
      </c>
      <c r="S642">
        <v>0</v>
      </c>
      <c r="T642">
        <v>5.1457738050796999</v>
      </c>
      <c r="U642">
        <v>19.116844121779099</v>
      </c>
      <c r="V642">
        <v>3.3889495057600798</v>
      </c>
      <c r="W642">
        <v>0</v>
      </c>
      <c r="X642">
        <v>0.225844279031572</v>
      </c>
      <c r="Y642">
        <v>3.61479378479165</v>
      </c>
      <c r="Z642">
        <v>1856.3834400993601</v>
      </c>
      <c r="AA642">
        <f t="shared" si="10"/>
        <v>41.934180611398745</v>
      </c>
    </row>
    <row r="643" spans="1:27" x14ac:dyDescent="0.25">
      <c r="A643" t="s">
        <v>119</v>
      </c>
      <c r="B643">
        <v>2027</v>
      </c>
      <c r="C643" t="s">
        <v>138</v>
      </c>
      <c r="D643" t="str">
        <f>_xlfn.XLOOKUP(C643,SB_Riverside_EMFAC!$BE$72:$BE$84,SB_Riverside_EMFAC!$BF$72:$BF$84)</f>
        <v>Passenger</v>
      </c>
      <c r="E643" t="s">
        <v>115</v>
      </c>
      <c r="F643" t="s">
        <v>115</v>
      </c>
      <c r="G643" t="s">
        <v>116</v>
      </c>
      <c r="H643">
        <v>31244.4372938794</v>
      </c>
      <c r="I643">
        <v>62730613.028842904</v>
      </c>
      <c r="J643">
        <v>62730613.028842904</v>
      </c>
      <c r="K643">
        <v>0</v>
      </c>
      <c r="L643">
        <v>21683639.481952298</v>
      </c>
      <c r="M643">
        <v>0</v>
      </c>
      <c r="N643">
        <v>12984.4268018482</v>
      </c>
      <c r="O643">
        <v>0</v>
      </c>
      <c r="P643">
        <v>1086.1757956525501</v>
      </c>
      <c r="Q643">
        <v>14070.6025975008</v>
      </c>
      <c r="R643">
        <v>10.8744457802956</v>
      </c>
      <c r="S643">
        <v>0</v>
      </c>
      <c r="T643">
        <v>3.88096591898152</v>
      </c>
      <c r="U643">
        <v>14.755411699277101</v>
      </c>
      <c r="V643">
        <v>2.64880187753137</v>
      </c>
      <c r="W643">
        <v>0</v>
      </c>
      <c r="X643">
        <v>0.17108901352203801</v>
      </c>
      <c r="Y643">
        <v>2.8198908910534102</v>
      </c>
      <c r="Z643">
        <v>1483.7274630971301</v>
      </c>
      <c r="AA643">
        <f t="shared" si="10"/>
        <v>42.279067139391714</v>
      </c>
    </row>
    <row r="644" spans="1:27" x14ac:dyDescent="0.25">
      <c r="A644" t="s">
        <v>119</v>
      </c>
      <c r="B644">
        <v>2027</v>
      </c>
      <c r="C644" t="s">
        <v>141</v>
      </c>
      <c r="D644" t="str">
        <f>_xlfn.XLOOKUP(C644,SB_Riverside_EMFAC!$BE$72:$BE$84,SB_Riverside_EMFAC!$BF$72:$BF$84)</f>
        <v>Passenger</v>
      </c>
      <c r="E644" t="s">
        <v>115</v>
      </c>
      <c r="F644" t="s">
        <v>115</v>
      </c>
      <c r="G644" t="s">
        <v>116</v>
      </c>
      <c r="H644">
        <v>216400.86468017401</v>
      </c>
      <c r="I644">
        <v>3013818315.9205999</v>
      </c>
      <c r="J644">
        <v>3013818315.9205999</v>
      </c>
      <c r="K644">
        <v>0</v>
      </c>
      <c r="L644">
        <v>344009568.81150001</v>
      </c>
      <c r="M644">
        <v>0</v>
      </c>
      <c r="N644">
        <v>1342184.33161396</v>
      </c>
      <c r="O644">
        <v>0</v>
      </c>
      <c r="P644">
        <v>38032.662948172801</v>
      </c>
      <c r="Q644">
        <v>1380216.99456214</v>
      </c>
      <c r="R644">
        <v>10.984688721595001</v>
      </c>
      <c r="S644">
        <v>0</v>
      </c>
      <c r="T644">
        <v>31.88140153913</v>
      </c>
      <c r="U644">
        <v>42.866090260725102</v>
      </c>
      <c r="V644">
        <v>22.050929349186902</v>
      </c>
      <c r="W644">
        <v>0</v>
      </c>
      <c r="X644">
        <v>14.251330476703201</v>
      </c>
      <c r="Y644">
        <v>36.302259825890097</v>
      </c>
      <c r="Z644">
        <v>145542.15753552501</v>
      </c>
      <c r="AA644">
        <f t="shared" si="10"/>
        <v>20.707528093260294</v>
      </c>
    </row>
    <row r="645" spans="1:27" x14ac:dyDescent="0.25">
      <c r="A645" t="s">
        <v>113</v>
      </c>
      <c r="B645">
        <v>2027</v>
      </c>
      <c r="C645" t="s">
        <v>141</v>
      </c>
      <c r="D645" t="str">
        <f>_xlfn.XLOOKUP(C645,SB_Riverside_EMFAC!$BE$72:$BE$84,SB_Riverside_EMFAC!$BF$72:$BF$84)</f>
        <v>Passenger</v>
      </c>
      <c r="E645" t="s">
        <v>115</v>
      </c>
      <c r="F645" t="s">
        <v>115</v>
      </c>
      <c r="G645" t="s">
        <v>116</v>
      </c>
      <c r="H645">
        <v>250353.25362793601</v>
      </c>
      <c r="I645">
        <v>3440093342.7497702</v>
      </c>
      <c r="J645">
        <v>3440093342.7497702</v>
      </c>
      <c r="K645">
        <v>0</v>
      </c>
      <c r="L645">
        <v>396262313.07418501</v>
      </c>
      <c r="M645">
        <v>0</v>
      </c>
      <c r="N645">
        <v>1523635.93699292</v>
      </c>
      <c r="O645">
        <v>0</v>
      </c>
      <c r="P645">
        <v>44209.290782274802</v>
      </c>
      <c r="Q645">
        <v>1567845.22777519</v>
      </c>
      <c r="R645">
        <v>13.3792210553032</v>
      </c>
      <c r="S645">
        <v>0</v>
      </c>
      <c r="T645">
        <v>39.444607597183399</v>
      </c>
      <c r="U645">
        <v>52.823828652486597</v>
      </c>
      <c r="V645">
        <v>26.8963164209176</v>
      </c>
      <c r="W645">
        <v>0</v>
      </c>
      <c r="X645">
        <v>16.926470326901999</v>
      </c>
      <c r="Y645">
        <v>43.822786747819698</v>
      </c>
      <c r="Z645">
        <v>165327.32029181399</v>
      </c>
      <c r="AA645">
        <f t="shared" si="10"/>
        <v>20.807772948099387</v>
      </c>
    </row>
    <row r="646" spans="1:27" x14ac:dyDescent="0.25">
      <c r="A646" t="s">
        <v>113</v>
      </c>
      <c r="B646">
        <v>2027</v>
      </c>
      <c r="C646" t="s">
        <v>141</v>
      </c>
      <c r="D646" t="str">
        <f>_xlfn.XLOOKUP(C646,SB_Riverside_EMFAC!$BE$72:$BE$84,SB_Riverside_EMFAC!$BF$72:$BF$84)</f>
        <v>Passenger</v>
      </c>
      <c r="E646" t="s">
        <v>115</v>
      </c>
      <c r="F646" t="s">
        <v>115</v>
      </c>
      <c r="G646" t="s">
        <v>121</v>
      </c>
      <c r="H646">
        <v>3517.6771699584101</v>
      </c>
      <c r="I646">
        <v>47939860.409750096</v>
      </c>
      <c r="J646">
        <v>47939860.409750096</v>
      </c>
      <c r="K646">
        <v>0</v>
      </c>
      <c r="L646">
        <v>5579171.4239772903</v>
      </c>
      <c r="M646">
        <v>0</v>
      </c>
      <c r="N646">
        <v>21770.862258355701</v>
      </c>
      <c r="O646">
        <v>0</v>
      </c>
      <c r="P646">
        <v>0</v>
      </c>
      <c r="Q646">
        <v>21770.862258355701</v>
      </c>
      <c r="R646">
        <v>3.2012512466898901E-2</v>
      </c>
      <c r="S646">
        <v>0</v>
      </c>
      <c r="T646">
        <v>0</v>
      </c>
      <c r="U646">
        <v>3.2012512466898901E-2</v>
      </c>
      <c r="V646">
        <v>3.4300082147513198</v>
      </c>
      <c r="W646">
        <v>0</v>
      </c>
      <c r="X646">
        <v>0</v>
      </c>
      <c r="Y646">
        <v>3.4300082147513198</v>
      </c>
      <c r="Z646">
        <v>1944.7825014369801</v>
      </c>
      <c r="AA646">
        <f t="shared" si="10"/>
        <v>24.650499669925981</v>
      </c>
    </row>
    <row r="647" spans="1:27" x14ac:dyDescent="0.25">
      <c r="A647" t="s">
        <v>119</v>
      </c>
      <c r="B647">
        <v>2027</v>
      </c>
      <c r="C647" t="s">
        <v>141</v>
      </c>
      <c r="D647" t="str">
        <f>_xlfn.XLOOKUP(C647,SB_Riverside_EMFAC!$BE$72:$BE$84,SB_Riverside_EMFAC!$BF$72:$BF$84)</f>
        <v>Passenger</v>
      </c>
      <c r="E647" t="s">
        <v>115</v>
      </c>
      <c r="F647" t="s">
        <v>115</v>
      </c>
      <c r="G647" t="s">
        <v>121</v>
      </c>
      <c r="H647">
        <v>3067.0612379614499</v>
      </c>
      <c r="I647">
        <v>42426031.9876149</v>
      </c>
      <c r="J647">
        <v>42426031.9876149</v>
      </c>
      <c r="K647">
        <v>0</v>
      </c>
      <c r="L647">
        <v>4882898.9306289405</v>
      </c>
      <c r="M647">
        <v>0</v>
      </c>
      <c r="N647">
        <v>19062.660715623999</v>
      </c>
      <c r="O647">
        <v>0</v>
      </c>
      <c r="P647">
        <v>0</v>
      </c>
      <c r="Q647">
        <v>19062.660715623999</v>
      </c>
      <c r="R647">
        <v>2.75609275090564E-2</v>
      </c>
      <c r="S647">
        <v>0</v>
      </c>
      <c r="T647">
        <v>0</v>
      </c>
      <c r="U647">
        <v>2.75609275090564E-2</v>
      </c>
      <c r="V647">
        <v>3.00332995880825</v>
      </c>
      <c r="W647">
        <v>0</v>
      </c>
      <c r="X647">
        <v>0</v>
      </c>
      <c r="Y647">
        <v>3.00332995880825</v>
      </c>
      <c r="Z647">
        <v>1702.8599304259101</v>
      </c>
      <c r="AA647">
        <f t="shared" si="10"/>
        <v>24.914575315072174</v>
      </c>
    </row>
    <row r="648" spans="1:27" x14ac:dyDescent="0.25">
      <c r="A648" t="s">
        <v>119</v>
      </c>
      <c r="B648">
        <v>2027</v>
      </c>
      <c r="C648" t="s">
        <v>141</v>
      </c>
      <c r="D648" t="str">
        <f>_xlfn.XLOOKUP(C648,SB_Riverside_EMFAC!$BE$72:$BE$84,SB_Riverside_EMFAC!$BF$72:$BF$84)</f>
        <v>Passenger</v>
      </c>
      <c r="E648" t="s">
        <v>115</v>
      </c>
      <c r="F648" t="s">
        <v>115</v>
      </c>
      <c r="G648" t="s">
        <v>125</v>
      </c>
      <c r="H648">
        <v>3939.3356784543498</v>
      </c>
      <c r="I648">
        <v>46402138.7010336</v>
      </c>
      <c r="J648">
        <v>0</v>
      </c>
      <c r="K648">
        <v>46402138.7010336</v>
      </c>
      <c r="L648">
        <v>6887325.9496546099</v>
      </c>
      <c r="M648">
        <v>17915055.3155194</v>
      </c>
      <c r="N648">
        <v>0</v>
      </c>
      <c r="O648">
        <v>0</v>
      </c>
      <c r="P648">
        <v>0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f t="shared" si="10"/>
        <v>0</v>
      </c>
    </row>
    <row r="649" spans="1:27" x14ac:dyDescent="0.25">
      <c r="A649" t="s">
        <v>113</v>
      </c>
      <c r="B649">
        <v>2027</v>
      </c>
      <c r="C649" t="s">
        <v>141</v>
      </c>
      <c r="D649" t="str">
        <f>_xlfn.XLOOKUP(C649,SB_Riverside_EMFAC!$BE$72:$BE$84,SB_Riverside_EMFAC!$BF$72:$BF$84)</f>
        <v>Passenger</v>
      </c>
      <c r="E649" t="s">
        <v>115</v>
      </c>
      <c r="F649" t="s">
        <v>115</v>
      </c>
      <c r="G649" t="s">
        <v>125</v>
      </c>
      <c r="H649">
        <v>4499.4023560994301</v>
      </c>
      <c r="I649">
        <v>54680850.552899599</v>
      </c>
      <c r="J649">
        <v>0</v>
      </c>
      <c r="K649">
        <v>54680850.552899599</v>
      </c>
      <c r="L649">
        <v>7867140.7506099604</v>
      </c>
      <c r="M649">
        <v>21111321.369612299</v>
      </c>
      <c r="N649">
        <v>0</v>
      </c>
      <c r="O649">
        <v>0</v>
      </c>
      <c r="P649">
        <v>0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f t="shared" si="10"/>
        <v>0</v>
      </c>
    </row>
    <row r="650" spans="1:27" x14ac:dyDescent="0.25">
      <c r="A650" t="s">
        <v>113</v>
      </c>
      <c r="B650">
        <v>2027</v>
      </c>
      <c r="C650" t="s">
        <v>141</v>
      </c>
      <c r="D650" t="str">
        <f>_xlfn.XLOOKUP(C650,SB_Riverside_EMFAC!$BE$72:$BE$84,SB_Riverside_EMFAC!$BF$72:$BF$84)</f>
        <v>Passenger</v>
      </c>
      <c r="E650" t="s">
        <v>115</v>
      </c>
      <c r="F650" t="s">
        <v>115</v>
      </c>
      <c r="G650" t="s">
        <v>126</v>
      </c>
      <c r="H650">
        <v>2791.82679004787</v>
      </c>
      <c r="I650">
        <v>46627897.263949104</v>
      </c>
      <c r="J650">
        <v>20763845.132821999</v>
      </c>
      <c r="K650">
        <v>25864052.131127</v>
      </c>
      <c r="L650">
        <v>4005838.71070622</v>
      </c>
      <c r="M650">
        <v>7811714.6157946801</v>
      </c>
      <c r="N650">
        <v>6182.3002321693102</v>
      </c>
      <c r="O650">
        <v>0</v>
      </c>
      <c r="P650">
        <v>391.08825625942001</v>
      </c>
      <c r="Q650">
        <v>6573.3884884287299</v>
      </c>
      <c r="R650">
        <v>1.8491010625666601E-2</v>
      </c>
      <c r="S650">
        <v>0</v>
      </c>
      <c r="T650">
        <v>0.1794903261786</v>
      </c>
      <c r="U650">
        <v>0.19798133680426699</v>
      </c>
      <c r="V650">
        <v>2.4832693132141901E-2</v>
      </c>
      <c r="W650">
        <v>0</v>
      </c>
      <c r="X650">
        <v>8.9838371729940802E-2</v>
      </c>
      <c r="Y650">
        <v>0.11467106486208201</v>
      </c>
      <c r="Z650">
        <v>693.15560284678895</v>
      </c>
      <c r="AA650">
        <f t="shared" si="10"/>
        <v>67.269018777960397</v>
      </c>
    </row>
    <row r="651" spans="1:27" x14ac:dyDescent="0.25">
      <c r="A651" t="s">
        <v>119</v>
      </c>
      <c r="B651">
        <v>2027</v>
      </c>
      <c r="C651" t="s">
        <v>141</v>
      </c>
      <c r="D651" t="str">
        <f>_xlfn.XLOOKUP(C651,SB_Riverside_EMFAC!$BE$72:$BE$84,SB_Riverside_EMFAC!$BF$72:$BF$84)</f>
        <v>Passenger</v>
      </c>
      <c r="E651" t="s">
        <v>115</v>
      </c>
      <c r="F651" t="s">
        <v>115</v>
      </c>
      <c r="G651" t="s">
        <v>126</v>
      </c>
      <c r="H651">
        <v>2465.7468100649698</v>
      </c>
      <c r="I651">
        <v>40646831.417251997</v>
      </c>
      <c r="J651">
        <v>18153186.864796702</v>
      </c>
      <c r="K651">
        <v>22493644.552455202</v>
      </c>
      <c r="L651">
        <v>3537964.4818113102</v>
      </c>
      <c r="M651">
        <v>6793751.0728040701</v>
      </c>
      <c r="N651">
        <v>5478.5941326889897</v>
      </c>
      <c r="O651">
        <v>0</v>
      </c>
      <c r="P651">
        <v>345.54290693941903</v>
      </c>
      <c r="Q651">
        <v>5824.1370396284101</v>
      </c>
      <c r="R651">
        <v>1.6505029292926899E-2</v>
      </c>
      <c r="S651">
        <v>0</v>
      </c>
      <c r="T651">
        <v>0.15360782798483399</v>
      </c>
      <c r="U651">
        <v>0.17011285727775999</v>
      </c>
      <c r="V651">
        <v>2.15442131094996E-2</v>
      </c>
      <c r="W651">
        <v>0</v>
      </c>
      <c r="X651">
        <v>7.8332797000644799E-2</v>
      </c>
      <c r="Y651">
        <v>9.9877010110144396E-2</v>
      </c>
      <c r="Z651">
        <v>614.14797373872204</v>
      </c>
      <c r="AA651">
        <f t="shared" ref="AA651:AA714" si="11">IFERROR(I651/(Z651*1000),0)</f>
        <v>66.184100828026899</v>
      </c>
    </row>
    <row r="652" spans="1:27" x14ac:dyDescent="0.25">
      <c r="A652" t="s">
        <v>113</v>
      </c>
      <c r="B652">
        <v>2027</v>
      </c>
      <c r="C652" t="s">
        <v>142</v>
      </c>
      <c r="D652" t="str">
        <f>_xlfn.XLOOKUP(C652,SB_Riverside_EMFAC!$BE$72:$BE$84,SB_Riverside_EMFAC!$BF$72:$BF$84)</f>
        <v>Other</v>
      </c>
      <c r="E652" t="s">
        <v>115</v>
      </c>
      <c r="F652" t="s">
        <v>115</v>
      </c>
      <c r="G652" t="s">
        <v>116</v>
      </c>
      <c r="H652">
        <v>5453.71316183001</v>
      </c>
      <c r="I652">
        <v>15653551.200695001</v>
      </c>
      <c r="J652">
        <v>15653551.200695001</v>
      </c>
      <c r="K652">
        <v>0</v>
      </c>
      <c r="L652">
        <v>178407.75495999801</v>
      </c>
      <c r="M652">
        <v>0</v>
      </c>
      <c r="N652">
        <v>30734.1508345082</v>
      </c>
      <c r="O652">
        <v>0</v>
      </c>
      <c r="P652">
        <v>6.1027276232896197</v>
      </c>
      <c r="Q652">
        <v>30740.2535621315</v>
      </c>
      <c r="R652">
        <v>0.15624329249295399</v>
      </c>
      <c r="S652">
        <v>0</v>
      </c>
      <c r="T652">
        <v>7.32052652890947E-3</v>
      </c>
      <c r="U652">
        <v>0.16356381902186301</v>
      </c>
      <c r="V652">
        <v>0.37622854518658</v>
      </c>
      <c r="W652">
        <v>0</v>
      </c>
      <c r="X652">
        <v>9.8023006179953701E-3</v>
      </c>
      <c r="Y652">
        <v>0.38603084580457597</v>
      </c>
      <c r="Z652">
        <v>3241.5213290726601</v>
      </c>
      <c r="AA652">
        <f t="shared" si="11"/>
        <v>4.8290754900487398</v>
      </c>
    </row>
    <row r="653" spans="1:27" x14ac:dyDescent="0.25">
      <c r="A653" t="s">
        <v>119</v>
      </c>
      <c r="B653">
        <v>2027</v>
      </c>
      <c r="C653" t="s">
        <v>142</v>
      </c>
      <c r="D653" t="str">
        <f>_xlfn.XLOOKUP(C653,SB_Riverside_EMFAC!$BE$72:$BE$84,SB_Riverside_EMFAC!$BF$72:$BF$84)</f>
        <v>Other</v>
      </c>
      <c r="E653" t="s">
        <v>115</v>
      </c>
      <c r="F653" t="s">
        <v>115</v>
      </c>
      <c r="G653" t="s">
        <v>116</v>
      </c>
      <c r="H653">
        <v>5006.9097655821497</v>
      </c>
      <c r="I653">
        <v>14088207.892470401</v>
      </c>
      <c r="J653">
        <v>14088207.892470401</v>
      </c>
      <c r="K653">
        <v>0</v>
      </c>
      <c r="L653">
        <v>163791.43971426901</v>
      </c>
      <c r="M653">
        <v>0</v>
      </c>
      <c r="N653">
        <v>27424.7168121088</v>
      </c>
      <c r="O653">
        <v>0</v>
      </c>
      <c r="P653">
        <v>5.5433978902708798</v>
      </c>
      <c r="Q653">
        <v>27430.260209999102</v>
      </c>
      <c r="R653">
        <v>0.115466313972294</v>
      </c>
      <c r="S653">
        <v>0</v>
      </c>
      <c r="T653">
        <v>6.5468288795518899E-3</v>
      </c>
      <c r="U653">
        <v>0.122013142851845</v>
      </c>
      <c r="V653">
        <v>0.30100190673372601</v>
      </c>
      <c r="W653">
        <v>0</v>
      </c>
      <c r="X653">
        <v>9.2542470458405902E-3</v>
      </c>
      <c r="Y653">
        <v>0.310256153779567</v>
      </c>
      <c r="Z653">
        <v>2892.4866658308601</v>
      </c>
      <c r="AA653">
        <f t="shared" si="11"/>
        <v>4.8706215516549651</v>
      </c>
    </row>
    <row r="654" spans="1:27" x14ac:dyDescent="0.25">
      <c r="A654" t="s">
        <v>119</v>
      </c>
      <c r="B654">
        <v>2027</v>
      </c>
      <c r="C654" t="s">
        <v>142</v>
      </c>
      <c r="D654" t="str">
        <f>_xlfn.XLOOKUP(C654,SB_Riverside_EMFAC!$BE$72:$BE$84,SB_Riverside_EMFAC!$BF$72:$BF$84)</f>
        <v>Other</v>
      </c>
      <c r="E654" t="s">
        <v>115</v>
      </c>
      <c r="F654" t="s">
        <v>115</v>
      </c>
      <c r="G654" t="s">
        <v>121</v>
      </c>
      <c r="H654">
        <v>2563.6592647245302</v>
      </c>
      <c r="I654">
        <v>6988767.0030185096</v>
      </c>
      <c r="J654">
        <v>6988767.0030185096</v>
      </c>
      <c r="K654">
        <v>0</v>
      </c>
      <c r="L654">
        <v>83831.657956492301</v>
      </c>
      <c r="M654">
        <v>0</v>
      </c>
      <c r="N654">
        <v>7549.2527353191399</v>
      </c>
      <c r="O654">
        <v>0</v>
      </c>
      <c r="P654">
        <v>0</v>
      </c>
      <c r="Q654">
        <v>7549.2527353191399</v>
      </c>
      <c r="R654">
        <v>2.44118903648619E-2</v>
      </c>
      <c r="S654">
        <v>0</v>
      </c>
      <c r="T654">
        <v>0</v>
      </c>
      <c r="U654">
        <v>2.44118903648619E-2</v>
      </c>
      <c r="V654">
        <v>1.18938784280077</v>
      </c>
      <c r="W654">
        <v>0</v>
      </c>
      <c r="X654">
        <v>0</v>
      </c>
      <c r="Y654">
        <v>1.18938784280077</v>
      </c>
      <c r="Z654">
        <v>674.37175635701396</v>
      </c>
      <c r="AA654">
        <f t="shared" si="11"/>
        <v>10.36337441053602</v>
      </c>
    </row>
    <row r="655" spans="1:27" x14ac:dyDescent="0.25">
      <c r="A655" t="s">
        <v>113</v>
      </c>
      <c r="B655">
        <v>2027</v>
      </c>
      <c r="C655" t="s">
        <v>142</v>
      </c>
      <c r="D655" t="str">
        <f>_xlfn.XLOOKUP(C655,SB_Riverside_EMFAC!$BE$72:$BE$84,SB_Riverside_EMFAC!$BF$72:$BF$84)</f>
        <v>Other</v>
      </c>
      <c r="E655" t="s">
        <v>115</v>
      </c>
      <c r="F655" t="s">
        <v>115</v>
      </c>
      <c r="G655" t="s">
        <v>121</v>
      </c>
      <c r="H655">
        <v>2512.9391522464998</v>
      </c>
      <c r="I655">
        <v>7111973.6853373302</v>
      </c>
      <c r="J655">
        <v>7111973.6853373302</v>
      </c>
      <c r="K655">
        <v>0</v>
      </c>
      <c r="L655">
        <v>82173.110278460605</v>
      </c>
      <c r="M655">
        <v>0</v>
      </c>
      <c r="N655">
        <v>7710.8866386236396</v>
      </c>
      <c r="O655">
        <v>0</v>
      </c>
      <c r="P655">
        <v>0</v>
      </c>
      <c r="Q655">
        <v>7710.8866386236396</v>
      </c>
      <c r="R655">
        <v>2.7119885199130101E-2</v>
      </c>
      <c r="S655">
        <v>0</v>
      </c>
      <c r="T655">
        <v>0</v>
      </c>
      <c r="U655">
        <v>2.7119885199130101E-2</v>
      </c>
      <c r="V655">
        <v>1.2148533300900499</v>
      </c>
      <c r="W655">
        <v>0</v>
      </c>
      <c r="X655">
        <v>0</v>
      </c>
      <c r="Y655">
        <v>1.2148533300900499</v>
      </c>
      <c r="Z655">
        <v>688.810448911089</v>
      </c>
      <c r="AA655">
        <f t="shared" si="11"/>
        <v>10.325008420793189</v>
      </c>
    </row>
    <row r="656" spans="1:27" x14ac:dyDescent="0.25">
      <c r="A656" t="s">
        <v>113</v>
      </c>
      <c r="B656">
        <v>2027</v>
      </c>
      <c r="C656" t="s">
        <v>144</v>
      </c>
      <c r="D656" t="str">
        <f>_xlfn.XLOOKUP(C656,SB_Riverside_EMFAC!$BE$72:$BE$84,SB_Riverside_EMFAC!$BF$72:$BF$84)</f>
        <v>Truck</v>
      </c>
      <c r="E656" t="s">
        <v>115</v>
      </c>
      <c r="F656" t="s">
        <v>115</v>
      </c>
      <c r="G656" t="s">
        <v>116</v>
      </c>
      <c r="H656">
        <v>2215.4307168984201</v>
      </c>
      <c r="I656">
        <v>44888276.0357152</v>
      </c>
      <c r="J656">
        <v>44888276.0357152</v>
      </c>
      <c r="K656">
        <v>0</v>
      </c>
      <c r="L656">
        <v>14494712.455271101</v>
      </c>
      <c r="M656">
        <v>0</v>
      </c>
      <c r="N656">
        <v>78405.287659529102</v>
      </c>
      <c r="O656">
        <v>422.61905468682698</v>
      </c>
      <c r="P656">
        <v>703.56957746925605</v>
      </c>
      <c r="Q656">
        <v>79531.476291685205</v>
      </c>
      <c r="R656">
        <v>0.34628186338646999</v>
      </c>
      <c r="S656">
        <v>0.21553456149268299</v>
      </c>
      <c r="T656">
        <v>0.70682309010131295</v>
      </c>
      <c r="U656">
        <v>1.2686395149804599</v>
      </c>
      <c r="V656">
        <v>0.77939318909208999</v>
      </c>
      <c r="W656">
        <v>5.93825851203809E-3</v>
      </c>
      <c r="X656">
        <v>0.52261030322685398</v>
      </c>
      <c r="Y656">
        <v>1.3079417508309801</v>
      </c>
      <c r="Z656">
        <v>8386.4948026882303</v>
      </c>
      <c r="AA656">
        <f t="shared" si="11"/>
        <v>5.3524478452340531</v>
      </c>
    </row>
    <row r="657" spans="1:27" x14ac:dyDescent="0.25">
      <c r="A657" t="s">
        <v>119</v>
      </c>
      <c r="B657">
        <v>2027</v>
      </c>
      <c r="C657" t="s">
        <v>144</v>
      </c>
      <c r="D657" t="str">
        <f>_xlfn.XLOOKUP(C657,SB_Riverside_EMFAC!$BE$72:$BE$84,SB_Riverside_EMFAC!$BF$72:$BF$84)</f>
        <v>Truck</v>
      </c>
      <c r="E657" t="s">
        <v>115</v>
      </c>
      <c r="F657" t="s">
        <v>115</v>
      </c>
      <c r="G657" t="s">
        <v>116</v>
      </c>
      <c r="H657">
        <v>1927.99035083236</v>
      </c>
      <c r="I657">
        <v>33711536.661012098</v>
      </c>
      <c r="J657">
        <v>33711536.661012098</v>
      </c>
      <c r="K657">
        <v>0</v>
      </c>
      <c r="L657">
        <v>12614100.517201399</v>
      </c>
      <c r="M657">
        <v>0</v>
      </c>
      <c r="N657">
        <v>58598.1690558185</v>
      </c>
      <c r="O657">
        <v>367.04377771850699</v>
      </c>
      <c r="P657">
        <v>611.05237058859404</v>
      </c>
      <c r="Q657">
        <v>59576.265204125601</v>
      </c>
      <c r="R657">
        <v>0.274349882511147</v>
      </c>
      <c r="S657">
        <v>0.18396551357348201</v>
      </c>
      <c r="T657">
        <v>0.60165523370350205</v>
      </c>
      <c r="U657">
        <v>1.0599706297881299</v>
      </c>
      <c r="V657">
        <v>0.60667164577305899</v>
      </c>
      <c r="W657">
        <v>5.00140295146447E-3</v>
      </c>
      <c r="X657">
        <v>0.44112426348497102</v>
      </c>
      <c r="Y657">
        <v>1.05279731220949</v>
      </c>
      <c r="Z657">
        <v>6282.2427269618101</v>
      </c>
      <c r="AA657">
        <f t="shared" si="11"/>
        <v>5.3661627107037173</v>
      </c>
    </row>
    <row r="658" spans="1:27" x14ac:dyDescent="0.25">
      <c r="A658" t="s">
        <v>119</v>
      </c>
      <c r="B658">
        <v>2027</v>
      </c>
      <c r="C658" t="s">
        <v>144</v>
      </c>
      <c r="D658" t="str">
        <f>_xlfn.XLOOKUP(C658,SB_Riverside_EMFAC!$BE$72:$BE$84,SB_Riverside_EMFAC!$BF$72:$BF$84)</f>
        <v>Truck</v>
      </c>
      <c r="E658" t="s">
        <v>115</v>
      </c>
      <c r="F658" t="s">
        <v>115</v>
      </c>
      <c r="G658" t="s">
        <v>121</v>
      </c>
      <c r="H658">
        <v>16576.121629502599</v>
      </c>
      <c r="I658">
        <v>223542772.321713</v>
      </c>
      <c r="J658">
        <v>223542772.321713</v>
      </c>
      <c r="K658">
        <v>0</v>
      </c>
      <c r="L658">
        <v>61853985.666428797</v>
      </c>
      <c r="M658">
        <v>0</v>
      </c>
      <c r="N658">
        <v>262803.83838971501</v>
      </c>
      <c r="O658">
        <v>12263.003382273901</v>
      </c>
      <c r="P658">
        <v>0</v>
      </c>
      <c r="Q658">
        <v>275066.84177198901</v>
      </c>
      <c r="R658">
        <v>0.131178461265897</v>
      </c>
      <c r="S658">
        <v>5.4264931363873198E-2</v>
      </c>
      <c r="T658">
        <v>0</v>
      </c>
      <c r="U658">
        <v>0.185443392629771</v>
      </c>
      <c r="V658">
        <v>41.4048517623105</v>
      </c>
      <c r="W658">
        <v>1.9320411768522801</v>
      </c>
      <c r="X658">
        <v>0</v>
      </c>
      <c r="Y658">
        <v>43.336892939162801</v>
      </c>
      <c r="Z658">
        <v>24571.612013134101</v>
      </c>
      <c r="AA658">
        <f t="shared" si="11"/>
        <v>9.0976030470538181</v>
      </c>
    </row>
    <row r="659" spans="1:27" x14ac:dyDescent="0.25">
      <c r="A659" t="s">
        <v>113</v>
      </c>
      <c r="B659">
        <v>2027</v>
      </c>
      <c r="C659" t="s">
        <v>144</v>
      </c>
      <c r="D659" t="str">
        <f>_xlfn.XLOOKUP(C659,SB_Riverside_EMFAC!$BE$72:$BE$84,SB_Riverside_EMFAC!$BF$72:$BF$84)</f>
        <v>Truck</v>
      </c>
      <c r="E659" t="s">
        <v>115</v>
      </c>
      <c r="F659" t="s">
        <v>115</v>
      </c>
      <c r="G659" t="s">
        <v>121</v>
      </c>
      <c r="H659">
        <v>18919.800302301799</v>
      </c>
      <c r="I659">
        <v>260792144.250256</v>
      </c>
      <c r="J659">
        <v>260792144.250256</v>
      </c>
      <c r="K659">
        <v>0</v>
      </c>
      <c r="L659">
        <v>73468059.431597397</v>
      </c>
      <c r="M659">
        <v>0</v>
      </c>
      <c r="N659">
        <v>306760.71366274101</v>
      </c>
      <c r="O659">
        <v>13721.7604859598</v>
      </c>
      <c r="P659">
        <v>0</v>
      </c>
      <c r="Q659">
        <v>320482.474148701</v>
      </c>
      <c r="R659">
        <v>0.13919458703779899</v>
      </c>
      <c r="S659">
        <v>5.9142442759901499E-2</v>
      </c>
      <c r="T659">
        <v>0</v>
      </c>
      <c r="U659">
        <v>0.19833702979770099</v>
      </c>
      <c r="V659">
        <v>48.330275362536</v>
      </c>
      <c r="W659">
        <v>2.1618689526010102</v>
      </c>
      <c r="X659">
        <v>0</v>
      </c>
      <c r="Y659">
        <v>50.492144315136997</v>
      </c>
      <c r="Z659">
        <v>28628.572462829699</v>
      </c>
      <c r="AA659">
        <f t="shared" si="11"/>
        <v>9.1095057075884274</v>
      </c>
    </row>
    <row r="660" spans="1:27" x14ac:dyDescent="0.25">
      <c r="A660" t="s">
        <v>119</v>
      </c>
      <c r="B660">
        <v>2027</v>
      </c>
      <c r="C660" t="s">
        <v>144</v>
      </c>
      <c r="D660" t="str">
        <f>_xlfn.XLOOKUP(C660,SB_Riverside_EMFAC!$BE$72:$BE$84,SB_Riverside_EMFAC!$BF$72:$BF$84)</f>
        <v>Truck</v>
      </c>
      <c r="E660" t="s">
        <v>115</v>
      </c>
      <c r="F660" t="s">
        <v>115</v>
      </c>
      <c r="G660" t="s">
        <v>125</v>
      </c>
      <c r="H660">
        <v>454.11197168728398</v>
      </c>
      <c r="I660">
        <v>7621381.8835637895</v>
      </c>
      <c r="J660">
        <v>0</v>
      </c>
      <c r="K660">
        <v>7621381.8835637895</v>
      </c>
      <c r="L660">
        <v>1798411.69859845</v>
      </c>
      <c r="M660">
        <v>8045152.2610180499</v>
      </c>
      <c r="N660">
        <v>0</v>
      </c>
      <c r="O660">
        <v>0</v>
      </c>
      <c r="P660">
        <v>0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f t="shared" si="11"/>
        <v>0</v>
      </c>
    </row>
    <row r="661" spans="1:27" x14ac:dyDescent="0.25">
      <c r="A661" t="s">
        <v>113</v>
      </c>
      <c r="B661">
        <v>2027</v>
      </c>
      <c r="C661" t="s">
        <v>144</v>
      </c>
      <c r="D661" t="str">
        <f>_xlfn.XLOOKUP(C661,SB_Riverside_EMFAC!$BE$72:$BE$84,SB_Riverside_EMFAC!$BF$72:$BF$84)</f>
        <v>Truck</v>
      </c>
      <c r="E661" t="s">
        <v>115</v>
      </c>
      <c r="F661" t="s">
        <v>115</v>
      </c>
      <c r="G661" t="s">
        <v>125</v>
      </c>
      <c r="H661">
        <v>503.15209657279098</v>
      </c>
      <c r="I661">
        <v>8782626.5910025202</v>
      </c>
      <c r="J661">
        <v>0</v>
      </c>
      <c r="K661">
        <v>8782626.5910025202</v>
      </c>
      <c r="L661">
        <v>2065592.2237983299</v>
      </c>
      <c r="M661">
        <v>9239651.5974090192</v>
      </c>
      <c r="N661">
        <v>0</v>
      </c>
      <c r="O661">
        <v>0</v>
      </c>
      <c r="P661">
        <v>0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f t="shared" si="11"/>
        <v>0</v>
      </c>
    </row>
    <row r="662" spans="1:27" x14ac:dyDescent="0.25">
      <c r="A662" t="s">
        <v>119</v>
      </c>
      <c r="B662">
        <v>2027</v>
      </c>
      <c r="C662" t="s">
        <v>144</v>
      </c>
      <c r="D662" t="str">
        <f>_xlfn.XLOOKUP(C662,SB_Riverside_EMFAC!$BE$72:$BE$84,SB_Riverside_EMFAC!$BF$72:$BF$84)</f>
        <v>Truck</v>
      </c>
      <c r="E662" t="s">
        <v>115</v>
      </c>
      <c r="F662" t="s">
        <v>115</v>
      </c>
      <c r="G662" t="s">
        <v>123</v>
      </c>
      <c r="H662">
        <v>234.454755247874</v>
      </c>
      <c r="I662">
        <v>3252459.2259409199</v>
      </c>
      <c r="J662">
        <v>3252459.2259409199</v>
      </c>
      <c r="K662">
        <v>0</v>
      </c>
      <c r="L662">
        <v>629842.86302228505</v>
      </c>
      <c r="M662">
        <v>0</v>
      </c>
      <c r="N662">
        <v>2728.2699177914501</v>
      </c>
      <c r="O662">
        <v>439.090522226308</v>
      </c>
      <c r="P662">
        <v>0</v>
      </c>
      <c r="Q662">
        <v>3167.3604400177501</v>
      </c>
      <c r="R662">
        <v>1.62222577756497</v>
      </c>
      <c r="S662">
        <v>1.4084412225267799</v>
      </c>
      <c r="T662">
        <v>0</v>
      </c>
      <c r="U662">
        <v>3.0306670000917602</v>
      </c>
      <c r="V662">
        <v>0.55617567039680305</v>
      </c>
      <c r="W662">
        <v>8.9511475375497196E-2</v>
      </c>
      <c r="X662">
        <v>0</v>
      </c>
      <c r="Y662">
        <v>0.64568714577230002</v>
      </c>
      <c r="Z662">
        <v>366.098558335902</v>
      </c>
      <c r="AA662">
        <f t="shared" si="11"/>
        <v>8.8841082596034973</v>
      </c>
    </row>
    <row r="663" spans="1:27" x14ac:dyDescent="0.25">
      <c r="A663" t="s">
        <v>113</v>
      </c>
      <c r="B663">
        <v>2027</v>
      </c>
      <c r="C663" t="s">
        <v>144</v>
      </c>
      <c r="D663" t="str">
        <f>_xlfn.XLOOKUP(C663,SB_Riverside_EMFAC!$BE$72:$BE$84,SB_Riverside_EMFAC!$BF$72:$BF$84)</f>
        <v>Truck</v>
      </c>
      <c r="E663" t="s">
        <v>115</v>
      </c>
      <c r="F663" t="s">
        <v>115</v>
      </c>
      <c r="G663" t="s">
        <v>123</v>
      </c>
      <c r="H663">
        <v>241.896879970725</v>
      </c>
      <c r="I663">
        <v>3433051.0265416601</v>
      </c>
      <c r="J663">
        <v>3433051.0265416601</v>
      </c>
      <c r="K663">
        <v>0</v>
      </c>
      <c r="L663">
        <v>683842.45984134299</v>
      </c>
      <c r="M663">
        <v>0</v>
      </c>
      <c r="N663">
        <v>2991.85739164303</v>
      </c>
      <c r="O663">
        <v>444.00690493495199</v>
      </c>
      <c r="P663">
        <v>0</v>
      </c>
      <c r="Q663">
        <v>3435.86429657799</v>
      </c>
      <c r="R663">
        <v>1.83168403152229</v>
      </c>
      <c r="S663">
        <v>1.4310149825719201</v>
      </c>
      <c r="T663">
        <v>0</v>
      </c>
      <c r="U663">
        <v>3.2626990140942098</v>
      </c>
      <c r="V663">
        <v>0.60990970126434996</v>
      </c>
      <c r="W663">
        <v>9.0513712152392595E-2</v>
      </c>
      <c r="X663">
        <v>0</v>
      </c>
      <c r="Y663">
        <v>0.70042341341674197</v>
      </c>
      <c r="Z663">
        <v>397.13350893779199</v>
      </c>
      <c r="AA663">
        <f t="shared" si="11"/>
        <v>8.6445765700406358</v>
      </c>
    </row>
    <row r="664" spans="1:27" x14ac:dyDescent="0.25">
      <c r="A664" t="s">
        <v>119</v>
      </c>
      <c r="B664">
        <v>2027</v>
      </c>
      <c r="C664" t="s">
        <v>145</v>
      </c>
      <c r="D664" t="str">
        <f>_xlfn.XLOOKUP(C664,SB_Riverside_EMFAC!$BE$72:$BE$84,SB_Riverside_EMFAC!$BF$72:$BF$84)</f>
        <v>Bus</v>
      </c>
      <c r="E664" t="s">
        <v>115</v>
      </c>
      <c r="F664" t="s">
        <v>115</v>
      </c>
      <c r="G664" t="s">
        <v>116</v>
      </c>
      <c r="H664">
        <v>482.50160093308699</v>
      </c>
      <c r="I664">
        <v>6607404.0495548202</v>
      </c>
      <c r="J664">
        <v>6607404.0495548202</v>
      </c>
      <c r="K664">
        <v>0</v>
      </c>
      <c r="L664">
        <v>3156822.69429042</v>
      </c>
      <c r="M664">
        <v>0</v>
      </c>
      <c r="N664">
        <v>11686.6438780152</v>
      </c>
      <c r="O664">
        <v>65.143900416596694</v>
      </c>
      <c r="P664">
        <v>106.29759827896299</v>
      </c>
      <c r="Q664">
        <v>11858.0853767108</v>
      </c>
      <c r="R664">
        <v>5.4060485397179101E-2</v>
      </c>
      <c r="S664">
        <v>3.4156855599321703E-2</v>
      </c>
      <c r="T664">
        <v>0.117293366372464</v>
      </c>
      <c r="U664">
        <v>0.20551070736896501</v>
      </c>
      <c r="V664">
        <v>0.12550358590779701</v>
      </c>
      <c r="W664">
        <v>8.7649023287288998E-4</v>
      </c>
      <c r="X664">
        <v>0.106332878562873</v>
      </c>
      <c r="Y664">
        <v>0.232712954703544</v>
      </c>
      <c r="Z664">
        <v>1250.42028664084</v>
      </c>
      <c r="AA664">
        <f t="shared" si="11"/>
        <v>5.2841465546797179</v>
      </c>
    </row>
    <row r="665" spans="1:27" x14ac:dyDescent="0.25">
      <c r="A665" t="s">
        <v>113</v>
      </c>
      <c r="B665">
        <v>2027</v>
      </c>
      <c r="C665" t="s">
        <v>145</v>
      </c>
      <c r="D665" t="str">
        <f>_xlfn.XLOOKUP(C665,SB_Riverside_EMFAC!$BE$72:$BE$84,SB_Riverside_EMFAC!$BF$72:$BF$84)</f>
        <v>Bus</v>
      </c>
      <c r="E665" t="s">
        <v>115</v>
      </c>
      <c r="F665" t="s">
        <v>115</v>
      </c>
      <c r="G665" t="s">
        <v>116</v>
      </c>
      <c r="H665">
        <v>581.25220640949101</v>
      </c>
      <c r="I665">
        <v>9140050.5955960993</v>
      </c>
      <c r="J665">
        <v>9140050.5955960993</v>
      </c>
      <c r="K665">
        <v>0</v>
      </c>
      <c r="L665">
        <v>3802909.98569004</v>
      </c>
      <c r="M665">
        <v>0</v>
      </c>
      <c r="N665">
        <v>16371.2434748131</v>
      </c>
      <c r="O665">
        <v>78.286114350933104</v>
      </c>
      <c r="P665">
        <v>129.75327003922001</v>
      </c>
      <c r="Q665">
        <v>16579.282859203198</v>
      </c>
      <c r="R665">
        <v>9.9139413634785206E-2</v>
      </c>
      <c r="S665">
        <v>4.1362059423752498E-2</v>
      </c>
      <c r="T665">
        <v>0.149128128398229</v>
      </c>
      <c r="U665">
        <v>0.28962960145676703</v>
      </c>
      <c r="V665">
        <v>0.21215597304341999</v>
      </c>
      <c r="W665">
        <v>1.06622544980061E-3</v>
      </c>
      <c r="X665">
        <v>0.127997908749381</v>
      </c>
      <c r="Y665">
        <v>0.34122010724260299</v>
      </c>
      <c r="Z665">
        <v>1748.2646621705201</v>
      </c>
      <c r="AA665">
        <f t="shared" si="11"/>
        <v>5.228070322172198</v>
      </c>
    </row>
    <row r="666" spans="1:27" x14ac:dyDescent="0.25">
      <c r="A666" t="s">
        <v>119</v>
      </c>
      <c r="B666">
        <v>2027</v>
      </c>
      <c r="C666" t="s">
        <v>145</v>
      </c>
      <c r="D666" t="str">
        <f>_xlfn.XLOOKUP(C666,SB_Riverside_EMFAC!$BE$72:$BE$84,SB_Riverside_EMFAC!$BF$72:$BF$84)</f>
        <v>Bus</v>
      </c>
      <c r="E666" t="s">
        <v>115</v>
      </c>
      <c r="F666" t="s">
        <v>115</v>
      </c>
      <c r="G666" t="s">
        <v>121</v>
      </c>
      <c r="H666">
        <v>299.91084427885602</v>
      </c>
      <c r="I666">
        <v>5863056.2671573199</v>
      </c>
      <c r="J666">
        <v>5863056.2671573199</v>
      </c>
      <c r="K666">
        <v>0</v>
      </c>
      <c r="L666">
        <v>1039320.36021758</v>
      </c>
      <c r="M666">
        <v>0</v>
      </c>
      <c r="N666">
        <v>8237.4151393751108</v>
      </c>
      <c r="O666">
        <v>250.21552876208099</v>
      </c>
      <c r="P666">
        <v>0</v>
      </c>
      <c r="Q666">
        <v>8487.6306681371898</v>
      </c>
      <c r="R666">
        <v>1.55535082142366E-2</v>
      </c>
      <c r="S666">
        <v>4.1080129677930101E-3</v>
      </c>
      <c r="T666">
        <v>0</v>
      </c>
      <c r="U666">
        <v>1.9661521182029601E-2</v>
      </c>
      <c r="V666">
        <v>1.29780810980646</v>
      </c>
      <c r="W666">
        <v>3.9421558454024397E-2</v>
      </c>
      <c r="X666">
        <v>0</v>
      </c>
      <c r="Y666">
        <v>1.3372296682604801</v>
      </c>
      <c r="Z666">
        <v>758.19668537555594</v>
      </c>
      <c r="AA666">
        <f t="shared" si="11"/>
        <v>7.7328961999526342</v>
      </c>
    </row>
    <row r="667" spans="1:27" x14ac:dyDescent="0.25">
      <c r="A667" t="s">
        <v>113</v>
      </c>
      <c r="B667">
        <v>2027</v>
      </c>
      <c r="C667" t="s">
        <v>145</v>
      </c>
      <c r="D667" t="str">
        <f>_xlfn.XLOOKUP(C667,SB_Riverside_EMFAC!$BE$72:$BE$84,SB_Riverside_EMFAC!$BF$72:$BF$84)</f>
        <v>Bus</v>
      </c>
      <c r="E667" t="s">
        <v>115</v>
      </c>
      <c r="F667" t="s">
        <v>115</v>
      </c>
      <c r="G667" t="s">
        <v>121</v>
      </c>
      <c r="H667">
        <v>305.12619183022503</v>
      </c>
      <c r="I667">
        <v>5956060.3384628501</v>
      </c>
      <c r="J667">
        <v>5956060.3384628501</v>
      </c>
      <c r="K667">
        <v>0</v>
      </c>
      <c r="L667">
        <v>1066941.55117605</v>
      </c>
      <c r="M667">
        <v>0</v>
      </c>
      <c r="N667">
        <v>8533.3143909951305</v>
      </c>
      <c r="O667">
        <v>261.60637147283899</v>
      </c>
      <c r="P667">
        <v>0</v>
      </c>
      <c r="Q667">
        <v>8794.9207624679693</v>
      </c>
      <c r="R667">
        <v>1.9249708183757201E-2</v>
      </c>
      <c r="S667">
        <v>4.35372941403794E-3</v>
      </c>
      <c r="T667">
        <v>0</v>
      </c>
      <c r="U667">
        <v>2.36034375977952E-2</v>
      </c>
      <c r="V667">
        <v>1.3444271574009501</v>
      </c>
      <c r="W667">
        <v>4.1216190361901398E-2</v>
      </c>
      <c r="X667">
        <v>0</v>
      </c>
      <c r="Y667">
        <v>1.38564334776285</v>
      </c>
      <c r="Z667">
        <v>785.64678777515405</v>
      </c>
      <c r="AA667">
        <f t="shared" si="11"/>
        <v>7.581091695581943</v>
      </c>
    </row>
    <row r="668" spans="1:27" x14ac:dyDescent="0.25">
      <c r="A668" t="s">
        <v>113</v>
      </c>
      <c r="B668">
        <v>2027</v>
      </c>
      <c r="C668" t="s">
        <v>145</v>
      </c>
      <c r="D668" t="str">
        <f>_xlfn.XLOOKUP(C668,SB_Riverside_EMFAC!$BE$72:$BE$84,SB_Riverside_EMFAC!$BF$72:$BF$84)</f>
        <v>Bus</v>
      </c>
      <c r="E668" t="s">
        <v>115</v>
      </c>
      <c r="F668" t="s">
        <v>115</v>
      </c>
      <c r="G668" t="s">
        <v>125</v>
      </c>
      <c r="H668">
        <v>8.9127658463500907</v>
      </c>
      <c r="I668">
        <v>277466.00239302497</v>
      </c>
      <c r="J668">
        <v>0</v>
      </c>
      <c r="K668">
        <v>277466.00239302497</v>
      </c>
      <c r="L668">
        <v>58312.804430583601</v>
      </c>
      <c r="M668">
        <v>295822.88984350098</v>
      </c>
      <c r="N668">
        <v>0</v>
      </c>
      <c r="O668">
        <v>0</v>
      </c>
      <c r="P668">
        <v>0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f t="shared" si="11"/>
        <v>0</v>
      </c>
    </row>
    <row r="669" spans="1:27" x14ac:dyDescent="0.25">
      <c r="A669" t="s">
        <v>119</v>
      </c>
      <c r="B669">
        <v>2027</v>
      </c>
      <c r="C669" t="s">
        <v>145</v>
      </c>
      <c r="D669" t="str">
        <f>_xlfn.XLOOKUP(C669,SB_Riverside_EMFAC!$BE$72:$BE$84,SB_Riverside_EMFAC!$BF$72:$BF$84)</f>
        <v>Bus</v>
      </c>
      <c r="E669" t="s">
        <v>115</v>
      </c>
      <c r="F669" t="s">
        <v>115</v>
      </c>
      <c r="G669" t="s">
        <v>125</v>
      </c>
      <c r="H669">
        <v>7.7201713550198203</v>
      </c>
      <c r="I669">
        <v>201580.95125400301</v>
      </c>
      <c r="J669">
        <v>0</v>
      </c>
      <c r="K669">
        <v>201580.95125400301</v>
      </c>
      <c r="L669">
        <v>50510.116630094402</v>
      </c>
      <c r="M669">
        <v>213872.944304884</v>
      </c>
      <c r="N669">
        <v>0</v>
      </c>
      <c r="O669">
        <v>0</v>
      </c>
      <c r="P669">
        <v>0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f t="shared" si="11"/>
        <v>0</v>
      </c>
    </row>
    <row r="670" spans="1:27" x14ac:dyDescent="0.25">
      <c r="A670" t="s">
        <v>119</v>
      </c>
      <c r="B670">
        <v>2027</v>
      </c>
      <c r="C670" t="s">
        <v>145</v>
      </c>
      <c r="D670" t="str">
        <f>_xlfn.XLOOKUP(C670,SB_Riverside_EMFAC!$BE$72:$BE$84,SB_Riverside_EMFAC!$BF$72:$BF$84)</f>
        <v>Bus</v>
      </c>
      <c r="E670" t="s">
        <v>115</v>
      </c>
      <c r="F670" t="s">
        <v>115</v>
      </c>
      <c r="G670" t="s">
        <v>123</v>
      </c>
      <c r="H670">
        <v>48.288527320330999</v>
      </c>
      <c r="I670">
        <v>802758.57421913103</v>
      </c>
      <c r="J670">
        <v>802758.57421913103</v>
      </c>
      <c r="K670">
        <v>0</v>
      </c>
      <c r="L670">
        <v>125492.224800076</v>
      </c>
      <c r="M670">
        <v>0</v>
      </c>
      <c r="N670">
        <v>664.26126218160402</v>
      </c>
      <c r="O670">
        <v>18.6814006923744</v>
      </c>
      <c r="P670">
        <v>0</v>
      </c>
      <c r="Q670">
        <v>682.94266287397897</v>
      </c>
      <c r="R670">
        <v>0.39672063661257101</v>
      </c>
      <c r="S670">
        <v>6.5032856122445998E-2</v>
      </c>
      <c r="T670">
        <v>0</v>
      </c>
      <c r="U670">
        <v>0.46175349273501698</v>
      </c>
      <c r="V670">
        <v>0.13541400372568299</v>
      </c>
      <c r="W670">
        <v>3.8083257401612101E-3</v>
      </c>
      <c r="X670">
        <v>0</v>
      </c>
      <c r="Y670">
        <v>0.13922232946584401</v>
      </c>
      <c r="Z670">
        <v>78.937755597795004</v>
      </c>
      <c r="AA670">
        <f t="shared" si="11"/>
        <v>10.169513538101592</v>
      </c>
    </row>
    <row r="671" spans="1:27" x14ac:dyDescent="0.25">
      <c r="A671" t="s">
        <v>113</v>
      </c>
      <c r="B671">
        <v>2027</v>
      </c>
      <c r="C671" t="s">
        <v>145</v>
      </c>
      <c r="D671" t="str">
        <f>_xlfn.XLOOKUP(C671,SB_Riverside_EMFAC!$BE$72:$BE$84,SB_Riverside_EMFAC!$BF$72:$BF$84)</f>
        <v>Bus</v>
      </c>
      <c r="E671" t="s">
        <v>115</v>
      </c>
      <c r="F671" t="s">
        <v>115</v>
      </c>
      <c r="G671" t="s">
        <v>123</v>
      </c>
      <c r="H671">
        <v>38.431044812969397</v>
      </c>
      <c r="I671">
        <v>655719.11035130301</v>
      </c>
      <c r="J671">
        <v>655719.11035130301</v>
      </c>
      <c r="K671">
        <v>0</v>
      </c>
      <c r="L671">
        <v>99874.599259944996</v>
      </c>
      <c r="M671">
        <v>0</v>
      </c>
      <c r="N671">
        <v>610.36676269153202</v>
      </c>
      <c r="O671">
        <v>15.1272197034271</v>
      </c>
      <c r="P671">
        <v>0</v>
      </c>
      <c r="Q671">
        <v>625.49398239495895</v>
      </c>
      <c r="R671">
        <v>0.41208262307268301</v>
      </c>
      <c r="S671">
        <v>5.0746549137826502E-2</v>
      </c>
      <c r="T671">
        <v>0</v>
      </c>
      <c r="U671">
        <v>0.46282917221051001</v>
      </c>
      <c r="V671">
        <v>0.12442725744038299</v>
      </c>
      <c r="W671">
        <v>3.0837826950069502E-3</v>
      </c>
      <c r="X671">
        <v>0</v>
      </c>
      <c r="Y671">
        <v>0.12751104013539</v>
      </c>
      <c r="Z671">
        <v>72.297564340764794</v>
      </c>
      <c r="AA671">
        <f t="shared" si="11"/>
        <v>9.0697261564810088</v>
      </c>
    </row>
    <row r="672" spans="1:27" x14ac:dyDescent="0.25">
      <c r="A672" t="s">
        <v>119</v>
      </c>
      <c r="B672">
        <v>2027</v>
      </c>
      <c r="C672" t="s">
        <v>147</v>
      </c>
      <c r="D672" t="str">
        <f>_xlfn.XLOOKUP(C672,SB_Riverside_EMFAC!$BE$72:$BE$84,SB_Riverside_EMFAC!$BF$72:$BF$84)</f>
        <v>Bus</v>
      </c>
      <c r="E672" t="s">
        <v>115</v>
      </c>
      <c r="F672" t="s">
        <v>115</v>
      </c>
      <c r="G672" t="s">
        <v>116</v>
      </c>
      <c r="H672">
        <v>537.40474977901499</v>
      </c>
      <c r="I672">
        <v>8057246.9552757498</v>
      </c>
      <c r="J672">
        <v>8057246.9552757498</v>
      </c>
      <c r="K672">
        <v>0</v>
      </c>
      <c r="L672">
        <v>702925.41271095199</v>
      </c>
      <c r="M672">
        <v>0</v>
      </c>
      <c r="N672">
        <v>7990.92374367313</v>
      </c>
      <c r="O672">
        <v>507.38224613295199</v>
      </c>
      <c r="P672">
        <v>43.022979010456503</v>
      </c>
      <c r="Q672">
        <v>8541.3289688165405</v>
      </c>
      <c r="R672">
        <v>7.8643857740462494E-2</v>
      </c>
      <c r="S672">
        <v>0.47280359218025297</v>
      </c>
      <c r="T672">
        <v>5.3199661134714998E-2</v>
      </c>
      <c r="U672">
        <v>0.60464711105543101</v>
      </c>
      <c r="V672">
        <v>0.20388753372933099</v>
      </c>
      <c r="W672">
        <v>1.5786988895683699E-2</v>
      </c>
      <c r="X672">
        <v>5.2754506324059799E-2</v>
      </c>
      <c r="Y672">
        <v>0.272429028949075</v>
      </c>
      <c r="Z672">
        <v>900.67246761920399</v>
      </c>
      <c r="AA672">
        <f t="shared" si="11"/>
        <v>8.9458124289886474</v>
      </c>
    </row>
    <row r="673" spans="1:27" x14ac:dyDescent="0.25">
      <c r="A673" t="s">
        <v>113</v>
      </c>
      <c r="B673">
        <v>2027</v>
      </c>
      <c r="C673" t="s">
        <v>147</v>
      </c>
      <c r="D673" t="str">
        <f>_xlfn.XLOOKUP(C673,SB_Riverside_EMFAC!$BE$72:$BE$84,SB_Riverside_EMFAC!$BF$72:$BF$84)</f>
        <v>Bus</v>
      </c>
      <c r="E673" t="s">
        <v>115</v>
      </c>
      <c r="F673" t="s">
        <v>115</v>
      </c>
      <c r="G673" t="s">
        <v>116</v>
      </c>
      <c r="H673">
        <v>407.98005130853301</v>
      </c>
      <c r="I673">
        <v>6866168.8861007597</v>
      </c>
      <c r="J673">
        <v>6866168.8861007597</v>
      </c>
      <c r="K673">
        <v>0</v>
      </c>
      <c r="L673">
        <v>533637.90711156104</v>
      </c>
      <c r="M673">
        <v>0</v>
      </c>
      <c r="N673">
        <v>6710.5908976792798</v>
      </c>
      <c r="O673">
        <v>380.01581202922398</v>
      </c>
      <c r="P673">
        <v>32.944452936834203</v>
      </c>
      <c r="Q673">
        <v>7123.5511626453299</v>
      </c>
      <c r="R673">
        <v>8.7389950945501602E-2</v>
      </c>
      <c r="S673">
        <v>0.36384064154790102</v>
      </c>
      <c r="T673">
        <v>4.2647245941730298E-2</v>
      </c>
      <c r="U673">
        <v>0.493877838435133</v>
      </c>
      <c r="V673">
        <v>0.19587235929102501</v>
      </c>
      <c r="W673">
        <v>1.21117355633603E-2</v>
      </c>
      <c r="X673">
        <v>3.84335101841973E-2</v>
      </c>
      <c r="Y673">
        <v>0.24641760503858301</v>
      </c>
      <c r="Z673">
        <v>751.16956943064497</v>
      </c>
      <c r="AA673">
        <f t="shared" si="11"/>
        <v>9.1406377008922597</v>
      </c>
    </row>
    <row r="674" spans="1:27" x14ac:dyDescent="0.25">
      <c r="A674" t="s">
        <v>113</v>
      </c>
      <c r="B674">
        <v>2027</v>
      </c>
      <c r="C674" t="s">
        <v>147</v>
      </c>
      <c r="D674" t="str">
        <f>_xlfn.XLOOKUP(C674,SB_Riverside_EMFAC!$BE$72:$BE$84,SB_Riverside_EMFAC!$BF$72:$BF$84)</f>
        <v>Bus</v>
      </c>
      <c r="E674" t="s">
        <v>115</v>
      </c>
      <c r="F674" t="s">
        <v>115</v>
      </c>
      <c r="G674" t="s">
        <v>121</v>
      </c>
      <c r="H674">
        <v>977.75781808641705</v>
      </c>
      <c r="I674">
        <v>7016903.2475485103</v>
      </c>
      <c r="J674">
        <v>7016903.2475485103</v>
      </c>
      <c r="K674">
        <v>0</v>
      </c>
      <c r="L674">
        <v>4629644.15832646</v>
      </c>
      <c r="M674">
        <v>0</v>
      </c>
      <c r="N674">
        <v>9601.0002941877592</v>
      </c>
      <c r="O674">
        <v>778.94258034035204</v>
      </c>
      <c r="P674">
        <v>0</v>
      </c>
      <c r="Q674">
        <v>10379.9428745281</v>
      </c>
      <c r="R674">
        <v>2.9926675917819199E-2</v>
      </c>
      <c r="S674">
        <v>2.6606234464940201E-3</v>
      </c>
      <c r="T674">
        <v>0</v>
      </c>
      <c r="U674">
        <v>3.2587299364313198E-2</v>
      </c>
      <c r="V674">
        <v>1.5126415062524501</v>
      </c>
      <c r="W674">
        <v>0.12272272074853401</v>
      </c>
      <c r="X674">
        <v>0</v>
      </c>
      <c r="Y674">
        <v>1.6353642270009801</v>
      </c>
      <c r="Z674">
        <v>927.23618516993099</v>
      </c>
      <c r="AA674">
        <f t="shared" si="11"/>
        <v>7.5675468233183212</v>
      </c>
    </row>
    <row r="675" spans="1:27" x14ac:dyDescent="0.25">
      <c r="A675" t="s">
        <v>119</v>
      </c>
      <c r="B675">
        <v>2027</v>
      </c>
      <c r="C675" t="s">
        <v>147</v>
      </c>
      <c r="D675" t="str">
        <f>_xlfn.XLOOKUP(C675,SB_Riverside_EMFAC!$BE$72:$BE$84,SB_Riverside_EMFAC!$BF$72:$BF$84)</f>
        <v>Bus</v>
      </c>
      <c r="E675" t="s">
        <v>115</v>
      </c>
      <c r="F675" t="s">
        <v>115</v>
      </c>
      <c r="G675" t="s">
        <v>121</v>
      </c>
      <c r="H675">
        <v>618.80472448118803</v>
      </c>
      <c r="I675">
        <v>4086988.3688673298</v>
      </c>
      <c r="J675">
        <v>4086988.3688673298</v>
      </c>
      <c r="K675">
        <v>0</v>
      </c>
      <c r="L675">
        <v>2930015.6182294399</v>
      </c>
      <c r="M675">
        <v>0</v>
      </c>
      <c r="N675">
        <v>5674.4740010414798</v>
      </c>
      <c r="O675">
        <v>525.99980230983601</v>
      </c>
      <c r="P675">
        <v>0</v>
      </c>
      <c r="Q675">
        <v>6200.4738033513204</v>
      </c>
      <c r="R675">
        <v>3.02775918593856E-2</v>
      </c>
      <c r="S675">
        <v>1.65780332167971E-3</v>
      </c>
      <c r="T675">
        <v>0</v>
      </c>
      <c r="U675">
        <v>3.19353951810653E-2</v>
      </c>
      <c r="V675">
        <v>0.89401568973203804</v>
      </c>
      <c r="W675">
        <v>8.2871483061625603E-2</v>
      </c>
      <c r="X675">
        <v>0</v>
      </c>
      <c r="Y675">
        <v>0.97688717279366299</v>
      </c>
      <c r="Z675">
        <v>553.885868656762</v>
      </c>
      <c r="AA675">
        <f t="shared" si="11"/>
        <v>7.378755444291718</v>
      </c>
    </row>
    <row r="676" spans="1:27" x14ac:dyDescent="0.25">
      <c r="A676" t="s">
        <v>119</v>
      </c>
      <c r="B676">
        <v>2027</v>
      </c>
      <c r="C676" t="s">
        <v>147</v>
      </c>
      <c r="D676" t="str">
        <f>_xlfn.XLOOKUP(C676,SB_Riverside_EMFAC!$BE$72:$BE$84,SB_Riverside_EMFAC!$BF$72:$BF$84)</f>
        <v>Bus</v>
      </c>
      <c r="E676" t="s">
        <v>115</v>
      </c>
      <c r="F676" t="s">
        <v>115</v>
      </c>
      <c r="G676" t="s">
        <v>125</v>
      </c>
      <c r="H676">
        <v>19.754435056998201</v>
      </c>
      <c r="I676">
        <v>191357.78506961101</v>
      </c>
      <c r="J676">
        <v>0</v>
      </c>
      <c r="K676">
        <v>191357.78506961101</v>
      </c>
      <c r="L676">
        <v>80724.362234237196</v>
      </c>
      <c r="M676">
        <v>221267.263750335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f t="shared" si="11"/>
        <v>0</v>
      </c>
    </row>
    <row r="677" spans="1:27" x14ac:dyDescent="0.25">
      <c r="A677" t="s">
        <v>113</v>
      </c>
      <c r="B677">
        <v>2027</v>
      </c>
      <c r="C677" t="s">
        <v>147</v>
      </c>
      <c r="D677" t="str">
        <f>_xlfn.XLOOKUP(C677,SB_Riverside_EMFAC!$BE$72:$BE$84,SB_Riverside_EMFAC!$BF$72:$BF$84)</f>
        <v>Bus</v>
      </c>
      <c r="E677" t="s">
        <v>115</v>
      </c>
      <c r="F677" t="s">
        <v>115</v>
      </c>
      <c r="G677" t="s">
        <v>125</v>
      </c>
      <c r="H677">
        <v>22.1111268949611</v>
      </c>
      <c r="I677">
        <v>224196.590180759</v>
      </c>
      <c r="J677">
        <v>0</v>
      </c>
      <c r="K677">
        <v>224196.590180759</v>
      </c>
      <c r="L677">
        <v>89906.397300279103</v>
      </c>
      <c r="M677">
        <v>259238.81818241999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f t="shared" si="11"/>
        <v>0</v>
      </c>
    </row>
    <row r="678" spans="1:27" x14ac:dyDescent="0.25">
      <c r="A678" t="s">
        <v>119</v>
      </c>
      <c r="B678">
        <v>2027</v>
      </c>
      <c r="C678" t="s">
        <v>147</v>
      </c>
      <c r="D678" t="str">
        <f>_xlfn.XLOOKUP(C678,SB_Riverside_EMFAC!$BE$72:$BE$84,SB_Riverside_EMFAC!$BF$72:$BF$84)</f>
        <v>Bus</v>
      </c>
      <c r="E678" t="s">
        <v>115</v>
      </c>
      <c r="F678" t="s">
        <v>115</v>
      </c>
      <c r="G678" t="s">
        <v>123</v>
      </c>
      <c r="H678">
        <v>654.66093503765501</v>
      </c>
      <c r="I678">
        <v>5102285.8930380298</v>
      </c>
      <c r="J678">
        <v>5102285.8930380298</v>
      </c>
      <c r="K678">
        <v>0</v>
      </c>
      <c r="L678">
        <v>3099793.3409658899</v>
      </c>
      <c r="M678">
        <v>0</v>
      </c>
      <c r="N678">
        <v>9449.1736821419909</v>
      </c>
      <c r="O678">
        <v>976.41168134497195</v>
      </c>
      <c r="P678">
        <v>0</v>
      </c>
      <c r="Q678">
        <v>10425.5853634869</v>
      </c>
      <c r="R678">
        <v>25.5526283246509</v>
      </c>
      <c r="S678">
        <v>3.47122006283365</v>
      </c>
      <c r="T678">
        <v>0</v>
      </c>
      <c r="U678">
        <v>29.023848387484499</v>
      </c>
      <c r="V678">
        <v>1.92627586922023</v>
      </c>
      <c r="W678">
        <v>0.19904790868159999</v>
      </c>
      <c r="X678">
        <v>0</v>
      </c>
      <c r="Y678">
        <v>2.1253237779018299</v>
      </c>
      <c r="Z678">
        <v>1205.0386571599199</v>
      </c>
      <c r="AA678">
        <f t="shared" si="11"/>
        <v>4.234126318456279</v>
      </c>
    </row>
    <row r="679" spans="1:27" x14ac:dyDescent="0.25">
      <c r="A679" t="s">
        <v>113</v>
      </c>
      <c r="B679">
        <v>2027</v>
      </c>
      <c r="C679" t="s">
        <v>147</v>
      </c>
      <c r="D679" t="str">
        <f>_xlfn.XLOOKUP(C679,SB_Riverside_EMFAC!$BE$72:$BE$84,SB_Riverside_EMFAC!$BF$72:$BF$84)</f>
        <v>Bus</v>
      </c>
      <c r="E679" t="s">
        <v>115</v>
      </c>
      <c r="F679" t="s">
        <v>115</v>
      </c>
      <c r="G679" t="s">
        <v>123</v>
      </c>
      <c r="H679">
        <v>435.66555970622898</v>
      </c>
      <c r="I679">
        <v>3460594.10019822</v>
      </c>
      <c r="J679">
        <v>3460594.10019822</v>
      </c>
      <c r="K679">
        <v>0</v>
      </c>
      <c r="L679">
        <v>2062858.9985865999</v>
      </c>
      <c r="M679">
        <v>0</v>
      </c>
      <c r="N679">
        <v>6237.6298582694999</v>
      </c>
      <c r="O679">
        <v>670.36865602950195</v>
      </c>
      <c r="P679">
        <v>0</v>
      </c>
      <c r="Q679">
        <v>6907.9985142989999</v>
      </c>
      <c r="R679">
        <v>15.7230326235163</v>
      </c>
      <c r="S679">
        <v>2.1710571315657599</v>
      </c>
      <c r="T679">
        <v>0</v>
      </c>
      <c r="U679">
        <v>17.894089755082099</v>
      </c>
      <c r="V679">
        <v>1.27158165161257</v>
      </c>
      <c r="W679">
        <v>0.13665903591461001</v>
      </c>
      <c r="X679">
        <v>0</v>
      </c>
      <c r="Y679">
        <v>1.40824068752718</v>
      </c>
      <c r="Z679">
        <v>798.45926757146799</v>
      </c>
      <c r="AA679">
        <f t="shared" si="11"/>
        <v>4.3340897159647174</v>
      </c>
    </row>
    <row r="680" spans="1:27" x14ac:dyDescent="0.25">
      <c r="A680" t="s">
        <v>119</v>
      </c>
      <c r="B680">
        <v>2027</v>
      </c>
      <c r="C680" t="s">
        <v>148</v>
      </c>
      <c r="D680" t="str">
        <f>_xlfn.XLOOKUP(C680,SB_Riverside_EMFAC!$BE$72:$BE$84,SB_Riverside_EMFAC!$BF$72:$BF$84)</f>
        <v>Bus</v>
      </c>
      <c r="E680" t="s">
        <v>115</v>
      </c>
      <c r="F680" t="s">
        <v>115</v>
      </c>
      <c r="G680" t="s">
        <v>116</v>
      </c>
      <c r="H680">
        <v>147.00931260016699</v>
      </c>
      <c r="I680">
        <v>6084453.87198814</v>
      </c>
      <c r="J680">
        <v>6084453.87198814</v>
      </c>
      <c r="K680">
        <v>0</v>
      </c>
      <c r="L680">
        <v>192288.18088101799</v>
      </c>
      <c r="M680">
        <v>0</v>
      </c>
      <c r="N680">
        <v>10073.074314846701</v>
      </c>
      <c r="O680">
        <v>0</v>
      </c>
      <c r="P680">
        <v>15.7005723644182</v>
      </c>
      <c r="Q680">
        <v>10088.774887211101</v>
      </c>
      <c r="R680">
        <v>2.50295395056001E-2</v>
      </c>
      <c r="S680">
        <v>0</v>
      </c>
      <c r="T680">
        <v>2.1038712150219699E-2</v>
      </c>
      <c r="U680">
        <v>4.6068251655819903E-2</v>
      </c>
      <c r="V680">
        <v>0.12540128617239599</v>
      </c>
      <c r="W680">
        <v>0</v>
      </c>
      <c r="X680">
        <v>1.6289329001913599E-2</v>
      </c>
      <c r="Y680">
        <v>0.14169061517431</v>
      </c>
      <c r="Z680">
        <v>1063.84870622518</v>
      </c>
      <c r="AA680">
        <f t="shared" si="11"/>
        <v>5.7192849287540248</v>
      </c>
    </row>
    <row r="681" spans="1:27" x14ac:dyDescent="0.25">
      <c r="A681" t="s">
        <v>113</v>
      </c>
      <c r="B681">
        <v>2027</v>
      </c>
      <c r="C681" t="s">
        <v>148</v>
      </c>
      <c r="D681" t="str">
        <f>_xlfn.XLOOKUP(C681,SB_Riverside_EMFAC!$BE$72:$BE$84,SB_Riverside_EMFAC!$BF$72:$BF$84)</f>
        <v>Bus</v>
      </c>
      <c r="E681" t="s">
        <v>115</v>
      </c>
      <c r="F681" t="s">
        <v>115</v>
      </c>
      <c r="G681" t="s">
        <v>116</v>
      </c>
      <c r="H681">
        <v>107.569661602523</v>
      </c>
      <c r="I681">
        <v>3336051.30777368</v>
      </c>
      <c r="J681">
        <v>3336051.30777368</v>
      </c>
      <c r="K681">
        <v>0</v>
      </c>
      <c r="L681">
        <v>140701.117376101</v>
      </c>
      <c r="M681">
        <v>0</v>
      </c>
      <c r="N681">
        <v>5275.0173677226703</v>
      </c>
      <c r="O681">
        <v>0</v>
      </c>
      <c r="P681">
        <v>12.459311210638701</v>
      </c>
      <c r="Q681">
        <v>5287.4766789333098</v>
      </c>
      <c r="R681">
        <v>1.2842982107987001E-2</v>
      </c>
      <c r="S681">
        <v>0</v>
      </c>
      <c r="T681">
        <v>1.40961167587566E-2</v>
      </c>
      <c r="U681">
        <v>2.6939098866743599E-2</v>
      </c>
      <c r="V681">
        <v>5.0103562881246497E-2</v>
      </c>
      <c r="W681">
        <v>0</v>
      </c>
      <c r="X681">
        <v>1.119857632465E-2</v>
      </c>
      <c r="Y681">
        <v>6.13021392058965E-2</v>
      </c>
      <c r="Z681">
        <v>557.557809244959</v>
      </c>
      <c r="AA681">
        <f t="shared" si="11"/>
        <v>5.9833281006167551</v>
      </c>
    </row>
    <row r="682" spans="1:27" x14ac:dyDescent="0.25">
      <c r="A682" t="s">
        <v>113</v>
      </c>
      <c r="B682">
        <v>2027</v>
      </c>
      <c r="C682" t="s">
        <v>148</v>
      </c>
      <c r="D682" t="str">
        <f>_xlfn.XLOOKUP(C682,SB_Riverside_EMFAC!$BE$72:$BE$84,SB_Riverside_EMFAC!$BF$72:$BF$84)</f>
        <v>Bus</v>
      </c>
      <c r="E682" t="s">
        <v>115</v>
      </c>
      <c r="F682" t="s">
        <v>115</v>
      </c>
      <c r="G682" t="s">
        <v>121</v>
      </c>
      <c r="H682">
        <v>5.9325851053646099</v>
      </c>
      <c r="I682">
        <v>187266.29345416999</v>
      </c>
      <c r="J682">
        <v>187266.29345416999</v>
      </c>
      <c r="K682">
        <v>0</v>
      </c>
      <c r="L682">
        <v>7759.8213178169099</v>
      </c>
      <c r="M682">
        <v>0</v>
      </c>
      <c r="N682">
        <v>203.88246496427101</v>
      </c>
      <c r="O682">
        <v>0</v>
      </c>
      <c r="P682">
        <v>0</v>
      </c>
      <c r="Q682">
        <v>203.88246496427101</v>
      </c>
      <c r="R682">
        <v>4.1678156816385702E-4</v>
      </c>
      <c r="S682">
        <v>0</v>
      </c>
      <c r="T682">
        <v>0</v>
      </c>
      <c r="U682">
        <v>4.1678156816385702E-4</v>
      </c>
      <c r="V682">
        <v>3.21217653840421E-2</v>
      </c>
      <c r="W682">
        <v>0</v>
      </c>
      <c r="X682">
        <v>0</v>
      </c>
      <c r="Y682">
        <v>3.21217653840421E-2</v>
      </c>
      <c r="Z682">
        <v>18.2127398312014</v>
      </c>
      <c r="AA682">
        <f t="shared" si="11"/>
        <v>10.282159367002663</v>
      </c>
    </row>
    <row r="683" spans="1:27" x14ac:dyDescent="0.25">
      <c r="A683" t="s">
        <v>119</v>
      </c>
      <c r="B683">
        <v>2027</v>
      </c>
      <c r="C683" t="s">
        <v>148</v>
      </c>
      <c r="D683" t="str">
        <f>_xlfn.XLOOKUP(C683,SB_Riverside_EMFAC!$BE$72:$BE$84,SB_Riverside_EMFAC!$BF$72:$BF$84)</f>
        <v>Bus</v>
      </c>
      <c r="E683" t="s">
        <v>115</v>
      </c>
      <c r="F683" t="s">
        <v>115</v>
      </c>
      <c r="G683" t="s">
        <v>121</v>
      </c>
      <c r="H683">
        <v>0.31173380035026199</v>
      </c>
      <c r="I683">
        <v>9845.8754926519705</v>
      </c>
      <c r="J683">
        <v>9845.8754926519705</v>
      </c>
      <c r="K683">
        <v>0</v>
      </c>
      <c r="L683">
        <v>407.747810858143</v>
      </c>
      <c r="M683">
        <v>0</v>
      </c>
      <c r="N683">
        <v>9.7914577046996296</v>
      </c>
      <c r="O683">
        <v>0</v>
      </c>
      <c r="P683">
        <v>0</v>
      </c>
      <c r="Q683">
        <v>9.7914577046996296</v>
      </c>
      <c r="R683">
        <v>1.8303500439815399E-5</v>
      </c>
      <c r="S683">
        <v>0</v>
      </c>
      <c r="T683">
        <v>0</v>
      </c>
      <c r="U683">
        <v>1.8303500439815399E-5</v>
      </c>
      <c r="V683">
        <v>1.5426481488403101E-3</v>
      </c>
      <c r="W683">
        <v>0</v>
      </c>
      <c r="X683">
        <v>0</v>
      </c>
      <c r="Y683">
        <v>1.5426481488403101E-3</v>
      </c>
      <c r="Z683">
        <v>0.87466703806606005</v>
      </c>
      <c r="AA683">
        <f t="shared" si="11"/>
        <v>11.256712627952433</v>
      </c>
    </row>
    <row r="684" spans="1:27" x14ac:dyDescent="0.25">
      <c r="A684" t="s">
        <v>119</v>
      </c>
      <c r="B684">
        <v>2027</v>
      </c>
      <c r="C684" t="s">
        <v>148</v>
      </c>
      <c r="D684" t="str">
        <f>_xlfn.XLOOKUP(C684,SB_Riverside_EMFAC!$BE$72:$BE$84,SB_Riverside_EMFAC!$BF$72:$BF$84)</f>
        <v>Bus</v>
      </c>
      <c r="E684" t="s">
        <v>115</v>
      </c>
      <c r="F684" t="s">
        <v>115</v>
      </c>
      <c r="G684" t="s">
        <v>125</v>
      </c>
      <c r="H684">
        <v>21.785892907188298</v>
      </c>
      <c r="I684">
        <v>277667.64445197198</v>
      </c>
      <c r="J684">
        <v>0</v>
      </c>
      <c r="K684">
        <v>277667.64445197198</v>
      </c>
      <c r="L684">
        <v>28495.9479226023</v>
      </c>
      <c r="M684">
        <v>560810.84508746304</v>
      </c>
      <c r="N684">
        <v>0</v>
      </c>
      <c r="O684">
        <v>0</v>
      </c>
      <c r="P684">
        <v>0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f t="shared" si="11"/>
        <v>0</v>
      </c>
    </row>
    <row r="685" spans="1:27" x14ac:dyDescent="0.25">
      <c r="A685" t="s">
        <v>113</v>
      </c>
      <c r="B685">
        <v>2027</v>
      </c>
      <c r="C685" t="s">
        <v>148</v>
      </c>
      <c r="D685" t="str">
        <f>_xlfn.XLOOKUP(C685,SB_Riverside_EMFAC!$BE$72:$BE$84,SB_Riverside_EMFAC!$BF$72:$BF$84)</f>
        <v>Bus</v>
      </c>
      <c r="E685" t="s">
        <v>115</v>
      </c>
      <c r="F685" t="s">
        <v>115</v>
      </c>
      <c r="G685" t="s">
        <v>125</v>
      </c>
      <c r="H685">
        <v>33.069637457741898</v>
      </c>
      <c r="I685">
        <v>1650597.4398843001</v>
      </c>
      <c r="J685">
        <v>0</v>
      </c>
      <c r="K685">
        <v>1650597.4398843001</v>
      </c>
      <c r="L685">
        <v>43255.085794726401</v>
      </c>
      <c r="M685">
        <v>3258287.8054365399</v>
      </c>
      <c r="N685">
        <v>0</v>
      </c>
      <c r="O685">
        <v>0</v>
      </c>
      <c r="P685">
        <v>0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f t="shared" si="11"/>
        <v>0</v>
      </c>
    </row>
    <row r="686" spans="1:27" x14ac:dyDescent="0.25">
      <c r="A686" t="s">
        <v>119</v>
      </c>
      <c r="B686">
        <v>2027</v>
      </c>
      <c r="C686" t="s">
        <v>148</v>
      </c>
      <c r="D686" t="str">
        <f>_xlfn.XLOOKUP(C686,SB_Riverside_EMFAC!$BE$72:$BE$84,SB_Riverside_EMFAC!$BF$72:$BF$84)</f>
        <v>Bus</v>
      </c>
      <c r="E686" t="s">
        <v>115</v>
      </c>
      <c r="F686" t="s">
        <v>115</v>
      </c>
      <c r="G686" t="s">
        <v>123</v>
      </c>
      <c r="H686">
        <v>371.96132665687998</v>
      </c>
      <c r="I686">
        <v>15331930.707438501</v>
      </c>
      <c r="J686">
        <v>15331930.707438501</v>
      </c>
      <c r="K686">
        <v>0</v>
      </c>
      <c r="L686">
        <v>486525.41526719899</v>
      </c>
      <c r="M686">
        <v>0</v>
      </c>
      <c r="N686">
        <v>30173.329782050299</v>
      </c>
      <c r="O686">
        <v>0</v>
      </c>
      <c r="P686">
        <v>0</v>
      </c>
      <c r="Q686">
        <v>30173.329782050299</v>
      </c>
      <c r="R686">
        <v>33.700808057105398</v>
      </c>
      <c r="S686">
        <v>0</v>
      </c>
      <c r="T686">
        <v>0</v>
      </c>
      <c r="U686">
        <v>33.700808057105398</v>
      </c>
      <c r="V686">
        <v>6.1510306623988598</v>
      </c>
      <c r="W686">
        <v>0</v>
      </c>
      <c r="X686">
        <v>0</v>
      </c>
      <c r="Y686">
        <v>6.1510306623988598</v>
      </c>
      <c r="Z686">
        <v>3487.5767196676902</v>
      </c>
      <c r="AA686">
        <f t="shared" si="11"/>
        <v>4.3961558238923519</v>
      </c>
    </row>
    <row r="687" spans="1:27" x14ac:dyDescent="0.25">
      <c r="A687" t="s">
        <v>113</v>
      </c>
      <c r="B687">
        <v>2027</v>
      </c>
      <c r="C687" t="s">
        <v>148</v>
      </c>
      <c r="D687" t="str">
        <f>_xlfn.XLOOKUP(C687,SB_Riverside_EMFAC!$BE$72:$BE$84,SB_Riverside_EMFAC!$BF$72:$BF$84)</f>
        <v>Bus</v>
      </c>
      <c r="E687" t="s">
        <v>115</v>
      </c>
      <c r="F687" t="s">
        <v>115</v>
      </c>
      <c r="G687" t="s">
        <v>123</v>
      </c>
      <c r="H687">
        <v>328.051465234121</v>
      </c>
      <c r="I687">
        <v>14362003.203201</v>
      </c>
      <c r="J687">
        <v>14362003.203201</v>
      </c>
      <c r="K687">
        <v>0</v>
      </c>
      <c r="L687">
        <v>429091.31652623101</v>
      </c>
      <c r="M687">
        <v>0</v>
      </c>
      <c r="N687">
        <v>28270.244797702999</v>
      </c>
      <c r="O687">
        <v>0</v>
      </c>
      <c r="P687">
        <v>0</v>
      </c>
      <c r="Q687">
        <v>28270.244797702999</v>
      </c>
      <c r="R687">
        <v>44.497610542571401</v>
      </c>
      <c r="S687">
        <v>0</v>
      </c>
      <c r="T687">
        <v>0</v>
      </c>
      <c r="U687">
        <v>44.497610542571401</v>
      </c>
      <c r="V687">
        <v>5.7630743388367698</v>
      </c>
      <c r="W687">
        <v>0</v>
      </c>
      <c r="X687">
        <v>0</v>
      </c>
      <c r="Y687">
        <v>5.7630743388367698</v>
      </c>
      <c r="Z687">
        <v>3267.6091212985202</v>
      </c>
      <c r="AA687">
        <f t="shared" si="11"/>
        <v>4.3952635306311238</v>
      </c>
    </row>
    <row r="688" spans="1:27" x14ac:dyDescent="0.25">
      <c r="A688" t="s">
        <v>119</v>
      </c>
      <c r="B688">
        <v>2028</v>
      </c>
      <c r="C688" t="s">
        <v>114</v>
      </c>
      <c r="D688" t="str">
        <f>_xlfn.XLOOKUP(C688,SB_Riverside_EMFAC!$BE$72:$BE$84,SB_Riverside_EMFAC!$BF$72:$BF$84)</f>
        <v>Truck</v>
      </c>
      <c r="E688" t="s">
        <v>115</v>
      </c>
      <c r="F688" t="s">
        <v>115</v>
      </c>
      <c r="G688" t="s">
        <v>116</v>
      </c>
      <c r="H688">
        <v>6.1667749565862602</v>
      </c>
      <c r="I688">
        <v>170896.72689768701</v>
      </c>
      <c r="J688">
        <v>170896.72689768701</v>
      </c>
      <c r="K688">
        <v>0</v>
      </c>
      <c r="L688">
        <v>40346.840499360602</v>
      </c>
      <c r="M688">
        <v>0</v>
      </c>
      <c r="N688">
        <v>401.973636022937</v>
      </c>
      <c r="O688">
        <v>0</v>
      </c>
      <c r="P688">
        <v>2.4259634951569198</v>
      </c>
      <c r="Q688">
        <v>404.39959951809402</v>
      </c>
      <c r="R688">
        <v>1.7652671612698002E-2</v>
      </c>
      <c r="S688">
        <v>0</v>
      </c>
      <c r="T688">
        <v>3.5241860357239501E-6</v>
      </c>
      <c r="U688">
        <v>1.76561957987337E-2</v>
      </c>
      <c r="V688">
        <v>2.8698127083813901E-2</v>
      </c>
      <c r="W688">
        <v>0</v>
      </c>
      <c r="X688">
        <v>2.8248452419968301E-4</v>
      </c>
      <c r="Y688">
        <v>2.8980611608013601E-2</v>
      </c>
      <c r="Z688">
        <v>42.6434324836274</v>
      </c>
      <c r="AA688">
        <f t="shared" si="11"/>
        <v>4.0075743659542749</v>
      </c>
    </row>
    <row r="689" spans="1:27" x14ac:dyDescent="0.25">
      <c r="A689" t="s">
        <v>113</v>
      </c>
      <c r="B689">
        <v>2028</v>
      </c>
      <c r="C689" t="s">
        <v>114</v>
      </c>
      <c r="D689" t="str">
        <f>_xlfn.XLOOKUP(C689,SB_Riverside_EMFAC!$BE$72:$BE$84,SB_Riverside_EMFAC!$BF$72:$BF$84)</f>
        <v>Truck</v>
      </c>
      <c r="E689" t="s">
        <v>115</v>
      </c>
      <c r="F689" t="s">
        <v>115</v>
      </c>
      <c r="G689" t="s">
        <v>116</v>
      </c>
      <c r="H689">
        <v>3.0874393926393102</v>
      </c>
      <c r="I689">
        <v>107899.338643043</v>
      </c>
      <c r="J689">
        <v>107899.338643043</v>
      </c>
      <c r="K689">
        <v>0</v>
      </c>
      <c r="L689">
        <v>20199.930369312198</v>
      </c>
      <c r="M689">
        <v>0</v>
      </c>
      <c r="N689">
        <v>225.744789803808</v>
      </c>
      <c r="O689">
        <v>0</v>
      </c>
      <c r="P689">
        <v>1.19756671324782</v>
      </c>
      <c r="Q689">
        <v>226.942356517056</v>
      </c>
      <c r="R689">
        <v>1.32395735313181E-2</v>
      </c>
      <c r="S689">
        <v>0</v>
      </c>
      <c r="T689">
        <v>4.0937334515392201E-6</v>
      </c>
      <c r="U689">
        <v>1.3243667264769599E-2</v>
      </c>
      <c r="V689">
        <v>1.7838683444912701E-2</v>
      </c>
      <c r="W689">
        <v>0</v>
      </c>
      <c r="X689">
        <v>1.37435868077723E-4</v>
      </c>
      <c r="Y689">
        <v>1.79761193129904E-2</v>
      </c>
      <c r="Z689">
        <v>23.9307879368397</v>
      </c>
      <c r="AA689">
        <f t="shared" si="11"/>
        <v>4.5088084407341995</v>
      </c>
    </row>
    <row r="690" spans="1:27" x14ac:dyDescent="0.25">
      <c r="A690" t="s">
        <v>113</v>
      </c>
      <c r="B690">
        <v>2028</v>
      </c>
      <c r="C690" t="s">
        <v>114</v>
      </c>
      <c r="D690" t="str">
        <f>_xlfn.XLOOKUP(C690,SB_Riverside_EMFAC!$BE$72:$BE$84,SB_Riverside_EMFAC!$BF$72:$BF$84)</f>
        <v>Truck</v>
      </c>
      <c r="E690" t="s">
        <v>115</v>
      </c>
      <c r="F690" t="s">
        <v>115</v>
      </c>
      <c r="G690" t="s">
        <v>121</v>
      </c>
      <c r="H690">
        <v>29816.148595116501</v>
      </c>
      <c r="I690">
        <v>1484067409.3923399</v>
      </c>
      <c r="J690">
        <v>1484067409.3923399</v>
      </c>
      <c r="K690">
        <v>0</v>
      </c>
      <c r="L690">
        <v>166436117.96523899</v>
      </c>
      <c r="M690">
        <v>0</v>
      </c>
      <c r="N690">
        <v>2378451.56746733</v>
      </c>
      <c r="O690">
        <v>163197.085341912</v>
      </c>
      <c r="P690">
        <v>0</v>
      </c>
      <c r="Q690">
        <v>2541648.6528092399</v>
      </c>
      <c r="R690">
        <v>0.90188097501709596</v>
      </c>
      <c r="S690">
        <v>3.5206993359905501</v>
      </c>
      <c r="T690">
        <v>0</v>
      </c>
      <c r="U690">
        <v>4.42258031100764</v>
      </c>
      <c r="V690">
        <v>374.72601305306603</v>
      </c>
      <c r="W690">
        <v>25.711767255860099</v>
      </c>
      <c r="X690">
        <v>0</v>
      </c>
      <c r="Y690">
        <v>400.43778030892599</v>
      </c>
      <c r="Z690">
        <v>227044.46733096999</v>
      </c>
      <c r="AA690">
        <f t="shared" si="11"/>
        <v>6.5364614554952682</v>
      </c>
    </row>
    <row r="691" spans="1:27" x14ac:dyDescent="0.25">
      <c r="A691" t="s">
        <v>119</v>
      </c>
      <c r="B691">
        <v>2028</v>
      </c>
      <c r="C691" t="s">
        <v>114</v>
      </c>
      <c r="D691" t="str">
        <f>_xlfn.XLOOKUP(C691,SB_Riverside_EMFAC!$BE$72:$BE$84,SB_Riverside_EMFAC!$BF$72:$BF$84)</f>
        <v>Truck</v>
      </c>
      <c r="E691" t="s">
        <v>115</v>
      </c>
      <c r="F691" t="s">
        <v>115</v>
      </c>
      <c r="G691" t="s">
        <v>121</v>
      </c>
      <c r="H691">
        <v>28812.744957712101</v>
      </c>
      <c r="I691">
        <v>1403171274.9960499</v>
      </c>
      <c r="J691">
        <v>1403171274.9960499</v>
      </c>
      <c r="K691">
        <v>0</v>
      </c>
      <c r="L691">
        <v>159353192.60591501</v>
      </c>
      <c r="M691">
        <v>0</v>
      </c>
      <c r="N691">
        <v>2240247.9998920001</v>
      </c>
      <c r="O691">
        <v>152016.27275239801</v>
      </c>
      <c r="P691">
        <v>0</v>
      </c>
      <c r="Q691">
        <v>2392264.2726444001</v>
      </c>
      <c r="R691">
        <v>0.85210252829851296</v>
      </c>
      <c r="S691">
        <v>3.27382779425505</v>
      </c>
      <c r="T691">
        <v>0</v>
      </c>
      <c r="U691">
        <v>4.1259303225535602</v>
      </c>
      <c r="V691">
        <v>352.951984699668</v>
      </c>
      <c r="W691">
        <v>23.950225679117501</v>
      </c>
      <c r="X691">
        <v>0</v>
      </c>
      <c r="Y691">
        <v>376.90221037878598</v>
      </c>
      <c r="Z691">
        <v>213700.01982655001</v>
      </c>
      <c r="AA691">
        <f t="shared" si="11"/>
        <v>6.5660792925285465</v>
      </c>
    </row>
    <row r="692" spans="1:27" x14ac:dyDescent="0.25">
      <c r="A692" t="s">
        <v>113</v>
      </c>
      <c r="B692">
        <v>2028</v>
      </c>
      <c r="C692" t="s">
        <v>114</v>
      </c>
      <c r="D692" t="str">
        <f>_xlfn.XLOOKUP(C692,SB_Riverside_EMFAC!$BE$72:$BE$84,SB_Riverside_EMFAC!$BF$72:$BF$84)</f>
        <v>Truck</v>
      </c>
      <c r="E692" t="s">
        <v>115</v>
      </c>
      <c r="F692" t="s">
        <v>115</v>
      </c>
      <c r="G692" t="s">
        <v>125</v>
      </c>
      <c r="H692">
        <v>776.59183253664605</v>
      </c>
      <c r="I692">
        <v>32552018.295301698</v>
      </c>
      <c r="J692">
        <v>0</v>
      </c>
      <c r="K692">
        <v>32552018.295301698</v>
      </c>
      <c r="L692">
        <v>3766206.8268843801</v>
      </c>
      <c r="M692">
        <v>58664062.058836401</v>
      </c>
      <c r="N692">
        <v>0</v>
      </c>
      <c r="O692">
        <v>0</v>
      </c>
      <c r="P692">
        <v>0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f t="shared" si="11"/>
        <v>0</v>
      </c>
    </row>
    <row r="693" spans="1:27" x14ac:dyDescent="0.25">
      <c r="A693" t="s">
        <v>119</v>
      </c>
      <c r="B693">
        <v>2028</v>
      </c>
      <c r="C693" t="s">
        <v>114</v>
      </c>
      <c r="D693" t="str">
        <f>_xlfn.XLOOKUP(C693,SB_Riverside_EMFAC!$BE$72:$BE$84,SB_Riverside_EMFAC!$BF$72:$BF$84)</f>
        <v>Truck</v>
      </c>
      <c r="E693" t="s">
        <v>115</v>
      </c>
      <c r="F693" t="s">
        <v>115</v>
      </c>
      <c r="G693" t="s">
        <v>125</v>
      </c>
      <c r="H693">
        <v>710.72721080075905</v>
      </c>
      <c r="I693">
        <v>30715817.967878401</v>
      </c>
      <c r="J693">
        <v>0</v>
      </c>
      <c r="K693">
        <v>30715817.967878401</v>
      </c>
      <c r="L693">
        <v>3576913.06708638</v>
      </c>
      <c r="M693">
        <v>55557742.783640303</v>
      </c>
      <c r="N693">
        <v>0</v>
      </c>
      <c r="O693">
        <v>0</v>
      </c>
      <c r="P693">
        <v>0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f t="shared" si="11"/>
        <v>0</v>
      </c>
    </row>
    <row r="694" spans="1:27" x14ac:dyDescent="0.25">
      <c r="A694" t="s">
        <v>113</v>
      </c>
      <c r="B694">
        <v>2028</v>
      </c>
      <c r="C694" t="s">
        <v>114</v>
      </c>
      <c r="D694" t="str">
        <f>_xlfn.XLOOKUP(C694,SB_Riverside_EMFAC!$BE$72:$BE$84,SB_Riverside_EMFAC!$BF$72:$BF$84)</f>
        <v>Truck</v>
      </c>
      <c r="E694" t="s">
        <v>115</v>
      </c>
      <c r="F694" t="s">
        <v>115</v>
      </c>
      <c r="G694" t="s">
        <v>123</v>
      </c>
      <c r="H694">
        <v>2809.4177826305699</v>
      </c>
      <c r="I694">
        <v>55611091.3654432</v>
      </c>
      <c r="J694">
        <v>55611091.3654432</v>
      </c>
      <c r="K694">
        <v>0</v>
      </c>
      <c r="L694">
        <v>5181015.8633804796</v>
      </c>
      <c r="M694">
        <v>0</v>
      </c>
      <c r="N694">
        <v>66209.992154623993</v>
      </c>
      <c r="O694">
        <v>7372.6271400170799</v>
      </c>
      <c r="P694">
        <v>0</v>
      </c>
      <c r="Q694">
        <v>73582.619294641001</v>
      </c>
      <c r="R694">
        <v>85.439046614219095</v>
      </c>
      <c r="S694">
        <v>17.499832134236499</v>
      </c>
      <c r="T694">
        <v>0</v>
      </c>
      <c r="U694">
        <v>102.938878748455</v>
      </c>
      <c r="V694">
        <v>13.4973400298217</v>
      </c>
      <c r="W694">
        <v>1.5029582723633199</v>
      </c>
      <c r="X694">
        <v>0</v>
      </c>
      <c r="Y694">
        <v>15.000298302185101</v>
      </c>
      <c r="Z694">
        <v>8505.0285095423696</v>
      </c>
      <c r="AA694">
        <f t="shared" si="11"/>
        <v>6.5386131631480522</v>
      </c>
    </row>
    <row r="695" spans="1:27" x14ac:dyDescent="0.25">
      <c r="A695" t="s">
        <v>119</v>
      </c>
      <c r="B695">
        <v>2028</v>
      </c>
      <c r="C695" t="s">
        <v>114</v>
      </c>
      <c r="D695" t="str">
        <f>_xlfn.XLOOKUP(C695,SB_Riverside_EMFAC!$BE$72:$BE$84,SB_Riverside_EMFAC!$BF$72:$BF$84)</f>
        <v>Truck</v>
      </c>
      <c r="E695" t="s">
        <v>115</v>
      </c>
      <c r="F695" t="s">
        <v>115</v>
      </c>
      <c r="G695" t="s">
        <v>123</v>
      </c>
      <c r="H695">
        <v>1070.7978169862199</v>
      </c>
      <c r="I695">
        <v>21954493.449220601</v>
      </c>
      <c r="J695">
        <v>21954493.449220601</v>
      </c>
      <c r="K695">
        <v>0</v>
      </c>
      <c r="L695">
        <v>3002866.3185789501</v>
      </c>
      <c r="M695">
        <v>0</v>
      </c>
      <c r="N695">
        <v>26288.041226515001</v>
      </c>
      <c r="O695">
        <v>3837.5951895847802</v>
      </c>
      <c r="P695">
        <v>0</v>
      </c>
      <c r="Q695">
        <v>30125.6364160997</v>
      </c>
      <c r="R695">
        <v>21.059184545407401</v>
      </c>
      <c r="S695">
        <v>11.5381289242346</v>
      </c>
      <c r="T695">
        <v>0</v>
      </c>
      <c r="U695">
        <v>32.597313469642003</v>
      </c>
      <c r="V695">
        <v>5.3589891737733097</v>
      </c>
      <c r="W695">
        <v>0.78231888397855298</v>
      </c>
      <c r="X695">
        <v>0</v>
      </c>
      <c r="Y695">
        <v>6.1413080577518597</v>
      </c>
      <c r="Z695">
        <v>3482.0640939822601</v>
      </c>
      <c r="AA695">
        <f t="shared" si="11"/>
        <v>6.3050227843774005</v>
      </c>
    </row>
    <row r="696" spans="1:27" x14ac:dyDescent="0.25">
      <c r="A696" t="s">
        <v>119</v>
      </c>
      <c r="B696">
        <v>2028</v>
      </c>
      <c r="C696" t="s">
        <v>124</v>
      </c>
      <c r="D696" t="str">
        <f>_xlfn.XLOOKUP(C696,SB_Riverside_EMFAC!$BE$72:$BE$84,SB_Riverside_EMFAC!$BF$72:$BF$84)</f>
        <v>Passenger</v>
      </c>
      <c r="E696" t="s">
        <v>115</v>
      </c>
      <c r="F696" t="s">
        <v>115</v>
      </c>
      <c r="G696" t="s">
        <v>116</v>
      </c>
      <c r="H696">
        <v>630767.97117627296</v>
      </c>
      <c r="I696">
        <v>8960345356.5123005</v>
      </c>
      <c r="J696">
        <v>8960345356.5123005</v>
      </c>
      <c r="K696">
        <v>0</v>
      </c>
      <c r="L696">
        <v>1016851122.05812</v>
      </c>
      <c r="M696">
        <v>0</v>
      </c>
      <c r="N696">
        <v>2599502.2806858402</v>
      </c>
      <c r="O696">
        <v>0</v>
      </c>
      <c r="P696">
        <v>71257.363330602704</v>
      </c>
      <c r="Q696">
        <v>2670759.64401644</v>
      </c>
      <c r="R696">
        <v>16.838228840249599</v>
      </c>
      <c r="S696">
        <v>0</v>
      </c>
      <c r="T696">
        <v>60.189381559940799</v>
      </c>
      <c r="U696">
        <v>77.027610400190497</v>
      </c>
      <c r="V696">
        <v>38.024804135529401</v>
      </c>
      <c r="W696">
        <v>0</v>
      </c>
      <c r="X696">
        <v>32.958999091215603</v>
      </c>
      <c r="Y696">
        <v>70.983803226745096</v>
      </c>
      <c r="Z696">
        <v>281628.267424919</v>
      </c>
      <c r="AA696">
        <f t="shared" si="11"/>
        <v>31.816214467537758</v>
      </c>
    </row>
    <row r="697" spans="1:27" x14ac:dyDescent="0.25">
      <c r="A697" t="s">
        <v>113</v>
      </c>
      <c r="B697">
        <v>2028</v>
      </c>
      <c r="C697" t="s">
        <v>124</v>
      </c>
      <c r="D697" t="str">
        <f>_xlfn.XLOOKUP(C697,SB_Riverside_EMFAC!$BE$72:$BE$84,SB_Riverside_EMFAC!$BF$72:$BF$84)</f>
        <v>Passenger</v>
      </c>
      <c r="E697" t="s">
        <v>115</v>
      </c>
      <c r="F697" t="s">
        <v>115</v>
      </c>
      <c r="G697" t="s">
        <v>116</v>
      </c>
      <c r="H697">
        <v>757494.07096756506</v>
      </c>
      <c r="I697">
        <v>11252676338.242001</v>
      </c>
      <c r="J697">
        <v>11252676338.242001</v>
      </c>
      <c r="K697">
        <v>0</v>
      </c>
      <c r="L697">
        <v>1216860082.7479701</v>
      </c>
      <c r="M697">
        <v>0</v>
      </c>
      <c r="N697">
        <v>3254247.73980447</v>
      </c>
      <c r="O697">
        <v>0</v>
      </c>
      <c r="P697">
        <v>86017.449194807006</v>
      </c>
      <c r="Q697">
        <v>3340265.1889992799</v>
      </c>
      <c r="R697">
        <v>21.573736067357601</v>
      </c>
      <c r="S697">
        <v>0</v>
      </c>
      <c r="T697">
        <v>76.054488712487299</v>
      </c>
      <c r="U697">
        <v>97.628224779844899</v>
      </c>
      <c r="V697">
        <v>49.3374494208214</v>
      </c>
      <c r="W697">
        <v>0</v>
      </c>
      <c r="X697">
        <v>40.517355949605701</v>
      </c>
      <c r="Y697">
        <v>89.854805370427101</v>
      </c>
      <c r="Z697">
        <v>352226.79061562399</v>
      </c>
      <c r="AA697">
        <f t="shared" si="11"/>
        <v>31.947247165879993</v>
      </c>
    </row>
    <row r="698" spans="1:27" x14ac:dyDescent="0.25">
      <c r="A698" t="s">
        <v>113</v>
      </c>
      <c r="B698">
        <v>2028</v>
      </c>
      <c r="C698" t="s">
        <v>124</v>
      </c>
      <c r="D698" t="str">
        <f>_xlfn.XLOOKUP(C698,SB_Riverside_EMFAC!$BE$72:$BE$84,SB_Riverside_EMFAC!$BF$72:$BF$84)</f>
        <v>Passenger</v>
      </c>
      <c r="E698" t="s">
        <v>115</v>
      </c>
      <c r="F698" t="s">
        <v>115</v>
      </c>
      <c r="G698" t="s">
        <v>121</v>
      </c>
      <c r="H698">
        <v>1481.4194296906401</v>
      </c>
      <c r="I698">
        <v>17374954.625071399</v>
      </c>
      <c r="J698">
        <v>17374954.625071399</v>
      </c>
      <c r="K698">
        <v>0</v>
      </c>
      <c r="L698">
        <v>2199117.4855426201</v>
      </c>
      <c r="M698">
        <v>0</v>
      </c>
      <c r="N698">
        <v>4402.9159997443303</v>
      </c>
      <c r="O698">
        <v>0</v>
      </c>
      <c r="P698">
        <v>0</v>
      </c>
      <c r="Q698">
        <v>4402.9159997443303</v>
      </c>
      <c r="R698">
        <v>1.6328664720376002E-2</v>
      </c>
      <c r="S698">
        <v>0</v>
      </c>
      <c r="T698">
        <v>0</v>
      </c>
      <c r="U698">
        <v>1.6328664720376002E-2</v>
      </c>
      <c r="V698">
        <v>0.69368120879947603</v>
      </c>
      <c r="W698">
        <v>0</v>
      </c>
      <c r="X698">
        <v>0</v>
      </c>
      <c r="Y698">
        <v>0.69368120879947603</v>
      </c>
      <c r="Z698">
        <v>393.31074212797</v>
      </c>
      <c r="AA698">
        <f t="shared" si="11"/>
        <v>44.176150722621699</v>
      </c>
    </row>
    <row r="699" spans="1:27" x14ac:dyDescent="0.25">
      <c r="A699" t="s">
        <v>119</v>
      </c>
      <c r="B699">
        <v>2028</v>
      </c>
      <c r="C699" t="s">
        <v>124</v>
      </c>
      <c r="D699" t="str">
        <f>_xlfn.XLOOKUP(C699,SB_Riverside_EMFAC!$BE$72:$BE$84,SB_Riverside_EMFAC!$BF$72:$BF$84)</f>
        <v>Passenger</v>
      </c>
      <c r="E699" t="s">
        <v>115</v>
      </c>
      <c r="F699" t="s">
        <v>115</v>
      </c>
      <c r="G699" t="s">
        <v>121</v>
      </c>
      <c r="H699">
        <v>1414.7121746258199</v>
      </c>
      <c r="I699">
        <v>16134979.433954099</v>
      </c>
      <c r="J699">
        <v>16134979.433954099</v>
      </c>
      <c r="K699">
        <v>0</v>
      </c>
      <c r="L699">
        <v>2116761.5051084999</v>
      </c>
      <c r="M699">
        <v>0</v>
      </c>
      <c r="N699">
        <v>4057.1350056084498</v>
      </c>
      <c r="O699">
        <v>0</v>
      </c>
      <c r="P699">
        <v>0</v>
      </c>
      <c r="Q699">
        <v>4057.1350056084498</v>
      </c>
      <c r="R699">
        <v>1.45684392476582E-2</v>
      </c>
      <c r="S699">
        <v>0</v>
      </c>
      <c r="T699">
        <v>0</v>
      </c>
      <c r="U699">
        <v>1.45684392476582E-2</v>
      </c>
      <c r="V699">
        <v>0.63920327235781005</v>
      </c>
      <c r="W699">
        <v>0</v>
      </c>
      <c r="X699">
        <v>0</v>
      </c>
      <c r="Y699">
        <v>0.63920327235781005</v>
      </c>
      <c r="Z699">
        <v>362.42226289619998</v>
      </c>
      <c r="AA699">
        <f t="shared" si="11"/>
        <v>44.519835246918198</v>
      </c>
    </row>
    <row r="700" spans="1:27" x14ac:dyDescent="0.25">
      <c r="A700" t="s">
        <v>113</v>
      </c>
      <c r="B700">
        <v>2028</v>
      </c>
      <c r="C700" t="s">
        <v>124</v>
      </c>
      <c r="D700" t="str">
        <f>_xlfn.XLOOKUP(C700,SB_Riverside_EMFAC!$BE$72:$BE$84,SB_Riverside_EMFAC!$BF$72:$BF$84)</f>
        <v>Passenger</v>
      </c>
      <c r="E700" t="s">
        <v>115</v>
      </c>
      <c r="F700" t="s">
        <v>115</v>
      </c>
      <c r="G700" t="s">
        <v>125</v>
      </c>
      <c r="H700">
        <v>53836.877663792002</v>
      </c>
      <c r="I700">
        <v>885891492.58018899</v>
      </c>
      <c r="J700">
        <v>0</v>
      </c>
      <c r="K700">
        <v>885891492.58018899</v>
      </c>
      <c r="L700">
        <v>92180923.741701901</v>
      </c>
      <c r="M700">
        <v>342027232.739784</v>
      </c>
      <c r="N700">
        <v>0</v>
      </c>
      <c r="O700">
        <v>0</v>
      </c>
      <c r="P700">
        <v>0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f t="shared" si="11"/>
        <v>0</v>
      </c>
    </row>
    <row r="701" spans="1:27" x14ac:dyDescent="0.25">
      <c r="A701" t="s">
        <v>119</v>
      </c>
      <c r="B701">
        <v>2028</v>
      </c>
      <c r="C701" t="s">
        <v>124</v>
      </c>
      <c r="D701" t="str">
        <f>_xlfn.XLOOKUP(C701,SB_Riverside_EMFAC!$BE$72:$BE$84,SB_Riverside_EMFAC!$BF$72:$BF$84)</f>
        <v>Passenger</v>
      </c>
      <c r="E701" t="s">
        <v>115</v>
      </c>
      <c r="F701" t="s">
        <v>115</v>
      </c>
      <c r="G701" t="s">
        <v>125</v>
      </c>
      <c r="H701">
        <v>45534.617347822597</v>
      </c>
      <c r="I701">
        <v>729356060.38603997</v>
      </c>
      <c r="J701">
        <v>0</v>
      </c>
      <c r="K701">
        <v>729356060.38603997</v>
      </c>
      <c r="L701">
        <v>78066219.081078395</v>
      </c>
      <c r="M701">
        <v>281591636.34055001</v>
      </c>
      <c r="N701">
        <v>0</v>
      </c>
      <c r="O701">
        <v>0</v>
      </c>
      <c r="P701">
        <v>0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f t="shared" si="11"/>
        <v>0</v>
      </c>
    </row>
    <row r="702" spans="1:27" x14ac:dyDescent="0.25">
      <c r="A702" t="s">
        <v>113</v>
      </c>
      <c r="B702">
        <v>2028</v>
      </c>
      <c r="C702" t="s">
        <v>124</v>
      </c>
      <c r="D702" t="str">
        <f>_xlfn.XLOOKUP(C702,SB_Riverside_EMFAC!$BE$72:$BE$84,SB_Riverside_EMFAC!$BF$72:$BF$84)</f>
        <v>Passenger</v>
      </c>
      <c r="E702" t="s">
        <v>115</v>
      </c>
      <c r="F702" t="s">
        <v>115</v>
      </c>
      <c r="G702" t="s">
        <v>126</v>
      </c>
      <c r="H702">
        <v>26842.847051854002</v>
      </c>
      <c r="I702">
        <v>449026867.24914199</v>
      </c>
      <c r="J702">
        <v>205571789.73405001</v>
      </c>
      <c r="K702">
        <v>243455077.515091</v>
      </c>
      <c r="L702">
        <v>38515324.879463501</v>
      </c>
      <c r="M702">
        <v>73530689.532800406</v>
      </c>
      <c r="N702">
        <v>61165.247307338999</v>
      </c>
      <c r="O702">
        <v>0</v>
      </c>
      <c r="P702">
        <v>2603.3312177237999</v>
      </c>
      <c r="Q702">
        <v>63768.578525062803</v>
      </c>
      <c r="R702">
        <v>0.183795418689576</v>
      </c>
      <c r="S702">
        <v>0</v>
      </c>
      <c r="T702">
        <v>1.7315645937845101</v>
      </c>
      <c r="U702">
        <v>1.9153600124740799</v>
      </c>
      <c r="V702">
        <v>0.24766430454471799</v>
      </c>
      <c r="W702">
        <v>0</v>
      </c>
      <c r="X702">
        <v>0.86944630481178997</v>
      </c>
      <c r="Y702">
        <v>1.1171106093565</v>
      </c>
      <c r="Z702">
        <v>6724.3169284808901</v>
      </c>
      <c r="AA702">
        <f t="shared" si="11"/>
        <v>66.776577015173942</v>
      </c>
    </row>
    <row r="703" spans="1:27" x14ac:dyDescent="0.25">
      <c r="A703" t="s">
        <v>119</v>
      </c>
      <c r="B703">
        <v>2028</v>
      </c>
      <c r="C703" t="s">
        <v>124</v>
      </c>
      <c r="D703" t="str">
        <f>_xlfn.XLOOKUP(C703,SB_Riverside_EMFAC!$BE$72:$BE$84,SB_Riverside_EMFAC!$BF$72:$BF$84)</f>
        <v>Passenger</v>
      </c>
      <c r="E703" t="s">
        <v>115</v>
      </c>
      <c r="F703" t="s">
        <v>115</v>
      </c>
      <c r="G703" t="s">
        <v>126</v>
      </c>
      <c r="H703">
        <v>22750.614979963899</v>
      </c>
      <c r="I703">
        <v>361659873.09160399</v>
      </c>
      <c r="J703">
        <v>165189065.821495</v>
      </c>
      <c r="K703">
        <v>196470807.27010801</v>
      </c>
      <c r="L703">
        <v>32643606.152067099</v>
      </c>
      <c r="M703">
        <v>59340039.5633213</v>
      </c>
      <c r="N703">
        <v>49771.397639017501</v>
      </c>
      <c r="O703">
        <v>0</v>
      </c>
      <c r="P703">
        <v>2199.3082744838298</v>
      </c>
      <c r="Q703">
        <v>51970.705913501297</v>
      </c>
      <c r="R703">
        <v>0.15021115896239501</v>
      </c>
      <c r="S703">
        <v>0</v>
      </c>
      <c r="T703">
        <v>1.4168962912045699</v>
      </c>
      <c r="U703">
        <v>1.56710745016696</v>
      </c>
      <c r="V703">
        <v>0.19592547178085901</v>
      </c>
      <c r="W703">
        <v>0</v>
      </c>
      <c r="X703">
        <v>0.71979641823091101</v>
      </c>
      <c r="Y703">
        <v>0.91572189001176996</v>
      </c>
      <c r="Z703">
        <v>5480.2460026909403</v>
      </c>
      <c r="AA703">
        <f t="shared" si="11"/>
        <v>65.993364698230664</v>
      </c>
    </row>
    <row r="704" spans="1:27" x14ac:dyDescent="0.25">
      <c r="A704" t="s">
        <v>113</v>
      </c>
      <c r="B704">
        <v>2028</v>
      </c>
      <c r="C704" t="s">
        <v>127</v>
      </c>
      <c r="D704" t="str">
        <f>_xlfn.XLOOKUP(C704,SB_Riverside_EMFAC!$BE$72:$BE$84,SB_Riverside_EMFAC!$BF$72:$BF$84)</f>
        <v>Passenger</v>
      </c>
      <c r="E704" t="s">
        <v>115</v>
      </c>
      <c r="F704" t="s">
        <v>115</v>
      </c>
      <c r="G704" t="s">
        <v>116</v>
      </c>
      <c r="H704">
        <v>65583.794685231798</v>
      </c>
      <c r="I704">
        <v>792053487.591694</v>
      </c>
      <c r="J704">
        <v>792053487.591694</v>
      </c>
      <c r="K704">
        <v>0</v>
      </c>
      <c r="L704">
        <v>98300593.716765299</v>
      </c>
      <c r="M704">
        <v>0</v>
      </c>
      <c r="N704">
        <v>277332.36497414502</v>
      </c>
      <c r="O704">
        <v>0</v>
      </c>
      <c r="P704">
        <v>8951.8264591809893</v>
      </c>
      <c r="Q704">
        <v>286284.19143332599</v>
      </c>
      <c r="R704">
        <v>5.2337754191646804</v>
      </c>
      <c r="S704">
        <v>0</v>
      </c>
      <c r="T704">
        <v>10.9680358945048</v>
      </c>
      <c r="U704">
        <v>16.201811313669499</v>
      </c>
      <c r="V704">
        <v>8.1485117002189895</v>
      </c>
      <c r="W704">
        <v>0</v>
      </c>
      <c r="X704">
        <v>4.0998381426453001</v>
      </c>
      <c r="Y704">
        <v>12.2483498428643</v>
      </c>
      <c r="Z704">
        <v>30188.310282860999</v>
      </c>
      <c r="AA704">
        <f t="shared" si="11"/>
        <v>26.237092443076271</v>
      </c>
    </row>
    <row r="705" spans="1:27" x14ac:dyDescent="0.25">
      <c r="A705" t="s">
        <v>119</v>
      </c>
      <c r="B705">
        <v>2028</v>
      </c>
      <c r="C705" t="s">
        <v>127</v>
      </c>
      <c r="D705" t="str">
        <f>_xlfn.XLOOKUP(C705,SB_Riverside_EMFAC!$BE$72:$BE$84,SB_Riverside_EMFAC!$BF$72:$BF$84)</f>
        <v>Passenger</v>
      </c>
      <c r="E705" t="s">
        <v>115</v>
      </c>
      <c r="F705" t="s">
        <v>115</v>
      </c>
      <c r="G705" t="s">
        <v>116</v>
      </c>
      <c r="H705">
        <v>52978.480284130797</v>
      </c>
      <c r="I705">
        <v>683051778.43904698</v>
      </c>
      <c r="J705">
        <v>683051778.43904698</v>
      </c>
      <c r="K705">
        <v>0</v>
      </c>
      <c r="L705">
        <v>80171756.867198706</v>
      </c>
      <c r="M705">
        <v>0</v>
      </c>
      <c r="N705">
        <v>240749.729457632</v>
      </c>
      <c r="O705">
        <v>0</v>
      </c>
      <c r="P705">
        <v>7154.6561495127398</v>
      </c>
      <c r="Q705">
        <v>247904.385607145</v>
      </c>
      <c r="R705">
        <v>4.7052978979766804</v>
      </c>
      <c r="S705">
        <v>0</v>
      </c>
      <c r="T705">
        <v>8.2724850329141706</v>
      </c>
      <c r="U705">
        <v>12.9777829308908</v>
      </c>
      <c r="V705">
        <v>7.1043011481144296</v>
      </c>
      <c r="W705">
        <v>0</v>
      </c>
      <c r="X705">
        <v>3.2626988362047298</v>
      </c>
      <c r="Y705">
        <v>10.366999984319101</v>
      </c>
      <c r="Z705">
        <v>26141.207712943</v>
      </c>
      <c r="AA705">
        <f t="shared" si="11"/>
        <v>26.129312231464169</v>
      </c>
    </row>
    <row r="706" spans="1:27" x14ac:dyDescent="0.25">
      <c r="A706" t="s">
        <v>113</v>
      </c>
      <c r="B706">
        <v>2028</v>
      </c>
      <c r="C706" t="s">
        <v>127</v>
      </c>
      <c r="D706" t="str">
        <f>_xlfn.XLOOKUP(C706,SB_Riverside_EMFAC!$BE$72:$BE$84,SB_Riverside_EMFAC!$BF$72:$BF$84)</f>
        <v>Passenger</v>
      </c>
      <c r="E706" t="s">
        <v>115</v>
      </c>
      <c r="F706" t="s">
        <v>115</v>
      </c>
      <c r="G706" t="s">
        <v>121</v>
      </c>
      <c r="H706">
        <v>5.7223173861131604</v>
      </c>
      <c r="I706">
        <v>29307.3675854141</v>
      </c>
      <c r="J706">
        <v>29307.3675854141</v>
      </c>
      <c r="K706">
        <v>0</v>
      </c>
      <c r="L706">
        <v>5592.3731618952597</v>
      </c>
      <c r="M706">
        <v>0</v>
      </c>
      <c r="N706">
        <v>12.704800671402401</v>
      </c>
      <c r="O706">
        <v>0</v>
      </c>
      <c r="P706">
        <v>0</v>
      </c>
      <c r="Q706">
        <v>12.704800671402401</v>
      </c>
      <c r="R706">
        <v>4.27030117639871E-4</v>
      </c>
      <c r="S706">
        <v>0</v>
      </c>
      <c r="T706">
        <v>0</v>
      </c>
      <c r="U706">
        <v>4.27030117639871E-4</v>
      </c>
      <c r="V706">
        <v>2.0016465196716401E-3</v>
      </c>
      <c r="W706">
        <v>0</v>
      </c>
      <c r="X706">
        <v>0</v>
      </c>
      <c r="Y706">
        <v>2.0016465196716401E-3</v>
      </c>
      <c r="Z706">
        <v>1.1349148112177001</v>
      </c>
      <c r="AA706">
        <f t="shared" si="11"/>
        <v>25.823407444977242</v>
      </c>
    </row>
    <row r="707" spans="1:27" x14ac:dyDescent="0.25">
      <c r="A707" t="s">
        <v>119</v>
      </c>
      <c r="B707">
        <v>2028</v>
      </c>
      <c r="C707" t="s">
        <v>127</v>
      </c>
      <c r="D707" t="str">
        <f>_xlfn.XLOOKUP(C707,SB_Riverside_EMFAC!$BE$72:$BE$84,SB_Riverside_EMFAC!$BF$72:$BF$84)</f>
        <v>Passenger</v>
      </c>
      <c r="E707" t="s">
        <v>115</v>
      </c>
      <c r="F707" t="s">
        <v>115</v>
      </c>
      <c r="G707" t="s">
        <v>121</v>
      </c>
      <c r="H707">
        <v>9.7832331618876296</v>
      </c>
      <c r="I707">
        <v>62696.665421354002</v>
      </c>
      <c r="J707">
        <v>62696.665421354002</v>
      </c>
      <c r="K707">
        <v>0</v>
      </c>
      <c r="L707">
        <v>9372.7093657163296</v>
      </c>
      <c r="M707">
        <v>0</v>
      </c>
      <c r="N707">
        <v>27.199063975616699</v>
      </c>
      <c r="O707">
        <v>0</v>
      </c>
      <c r="P707">
        <v>0</v>
      </c>
      <c r="Q707">
        <v>27.199063975616699</v>
      </c>
      <c r="R707">
        <v>1.0017631412512001E-3</v>
      </c>
      <c r="S707">
        <v>0</v>
      </c>
      <c r="T707">
        <v>0</v>
      </c>
      <c r="U707">
        <v>1.0017631412512001E-3</v>
      </c>
      <c r="V707">
        <v>4.2852236058820298E-3</v>
      </c>
      <c r="W707">
        <v>0</v>
      </c>
      <c r="X707">
        <v>0</v>
      </c>
      <c r="Y707">
        <v>4.2852236058820298E-3</v>
      </c>
      <c r="Z707">
        <v>2.4296816105637999</v>
      </c>
      <c r="AA707">
        <f t="shared" si="11"/>
        <v>25.804477898980945</v>
      </c>
    </row>
    <row r="708" spans="1:27" x14ac:dyDescent="0.25">
      <c r="A708" t="s">
        <v>113</v>
      </c>
      <c r="B708">
        <v>2028</v>
      </c>
      <c r="C708" t="s">
        <v>127</v>
      </c>
      <c r="D708" t="str">
        <f>_xlfn.XLOOKUP(C708,SB_Riverside_EMFAC!$BE$72:$BE$84,SB_Riverside_EMFAC!$BF$72:$BF$84)</f>
        <v>Passenger</v>
      </c>
      <c r="E708" t="s">
        <v>115</v>
      </c>
      <c r="F708" t="s">
        <v>115</v>
      </c>
      <c r="G708" t="s">
        <v>125</v>
      </c>
      <c r="H708">
        <v>312.61586656123899</v>
      </c>
      <c r="I708">
        <v>5379797.6341399904</v>
      </c>
      <c r="J708">
        <v>0</v>
      </c>
      <c r="K708">
        <v>5379797.6341399904</v>
      </c>
      <c r="L708">
        <v>542073.53272029199</v>
      </c>
      <c r="M708">
        <v>2077045.9056399399</v>
      </c>
      <c r="N708">
        <v>0</v>
      </c>
      <c r="O708">
        <v>0</v>
      </c>
      <c r="P708">
        <v>0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f t="shared" si="11"/>
        <v>0</v>
      </c>
    </row>
    <row r="709" spans="1:27" x14ac:dyDescent="0.25">
      <c r="A709" t="s">
        <v>119</v>
      </c>
      <c r="B709">
        <v>2028</v>
      </c>
      <c r="C709" t="s">
        <v>127</v>
      </c>
      <c r="D709" t="str">
        <f>_xlfn.XLOOKUP(C709,SB_Riverside_EMFAC!$BE$72:$BE$84,SB_Riverside_EMFAC!$BF$72:$BF$84)</f>
        <v>Passenger</v>
      </c>
      <c r="E709" t="s">
        <v>115</v>
      </c>
      <c r="F709" t="s">
        <v>115</v>
      </c>
      <c r="G709" t="s">
        <v>125</v>
      </c>
      <c r="H709">
        <v>265.89557923409399</v>
      </c>
      <c r="I709">
        <v>4471054.2075452097</v>
      </c>
      <c r="J709">
        <v>0</v>
      </c>
      <c r="K709">
        <v>4471054.2075452097</v>
      </c>
      <c r="L709">
        <v>462566.81093617599</v>
      </c>
      <c r="M709">
        <v>1726195.9402977701</v>
      </c>
      <c r="N709">
        <v>0</v>
      </c>
      <c r="O709">
        <v>0</v>
      </c>
      <c r="P709">
        <v>0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f t="shared" si="11"/>
        <v>0</v>
      </c>
    </row>
    <row r="710" spans="1:27" x14ac:dyDescent="0.25">
      <c r="A710" t="s">
        <v>113</v>
      </c>
      <c r="B710">
        <v>2028</v>
      </c>
      <c r="C710" t="s">
        <v>127</v>
      </c>
      <c r="D710" t="str">
        <f>_xlfn.XLOOKUP(C710,SB_Riverside_EMFAC!$BE$72:$BE$84,SB_Riverside_EMFAC!$BF$72:$BF$84)</f>
        <v>Passenger</v>
      </c>
      <c r="E710" t="s">
        <v>115</v>
      </c>
      <c r="F710" t="s">
        <v>115</v>
      </c>
      <c r="G710" t="s">
        <v>126</v>
      </c>
      <c r="H710">
        <v>267.66967000576699</v>
      </c>
      <c r="I710">
        <v>4645183.6768437801</v>
      </c>
      <c r="J710">
        <v>1940754.71940235</v>
      </c>
      <c r="K710">
        <v>2704428.9574414301</v>
      </c>
      <c r="L710">
        <v>384064.48767284601</v>
      </c>
      <c r="M710">
        <v>816818.150037613</v>
      </c>
      <c r="N710">
        <v>577.61549413895398</v>
      </c>
      <c r="O710">
        <v>0</v>
      </c>
      <c r="P710">
        <v>27.615121368215998</v>
      </c>
      <c r="Q710">
        <v>605.23061550717</v>
      </c>
      <c r="R710">
        <v>1.7178775656450499E-3</v>
      </c>
      <c r="S710">
        <v>0</v>
      </c>
      <c r="T710">
        <v>1.71567918086982E-2</v>
      </c>
      <c r="U710">
        <v>1.88746693743433E-2</v>
      </c>
      <c r="V710">
        <v>2.3049244521137799E-3</v>
      </c>
      <c r="W710">
        <v>0</v>
      </c>
      <c r="X710">
        <v>8.5617831960851706E-3</v>
      </c>
      <c r="Y710">
        <v>1.0866707648198901E-2</v>
      </c>
      <c r="Z710">
        <v>63.820812187153301</v>
      </c>
      <c r="AA710">
        <f t="shared" si="11"/>
        <v>72.784778470412888</v>
      </c>
    </row>
    <row r="711" spans="1:27" x14ac:dyDescent="0.25">
      <c r="A711" t="s">
        <v>119</v>
      </c>
      <c r="B711">
        <v>2028</v>
      </c>
      <c r="C711" t="s">
        <v>127</v>
      </c>
      <c r="D711" t="str">
        <f>_xlfn.XLOOKUP(C711,SB_Riverside_EMFAC!$BE$72:$BE$84,SB_Riverside_EMFAC!$BF$72:$BF$84)</f>
        <v>Passenger</v>
      </c>
      <c r="E711" t="s">
        <v>115</v>
      </c>
      <c r="F711" t="s">
        <v>115</v>
      </c>
      <c r="G711" t="s">
        <v>126</v>
      </c>
      <c r="H711">
        <v>233.01451854268799</v>
      </c>
      <c r="I711">
        <v>4125948.7065409799</v>
      </c>
      <c r="J711">
        <v>1722883.4372157201</v>
      </c>
      <c r="K711">
        <v>2403065.2693252601</v>
      </c>
      <c r="L711">
        <v>334339.71687006601</v>
      </c>
      <c r="M711">
        <v>725797.334150312</v>
      </c>
      <c r="N711">
        <v>520.292819383096</v>
      </c>
      <c r="O711">
        <v>0</v>
      </c>
      <c r="P711">
        <v>23.999115024040599</v>
      </c>
      <c r="Q711">
        <v>544.29193440713698</v>
      </c>
      <c r="R711">
        <v>1.56796012987141E-3</v>
      </c>
      <c r="S711">
        <v>0</v>
      </c>
      <c r="T711">
        <v>1.45121599680336E-2</v>
      </c>
      <c r="U711">
        <v>1.6080120097905E-2</v>
      </c>
      <c r="V711">
        <v>2.04908889830123E-3</v>
      </c>
      <c r="W711">
        <v>0</v>
      </c>
      <c r="X711">
        <v>7.4031067637177804E-3</v>
      </c>
      <c r="Y711">
        <v>9.4521956620190195E-3</v>
      </c>
      <c r="Z711">
        <v>57.394904406267202</v>
      </c>
      <c r="AA711">
        <f t="shared" si="11"/>
        <v>71.887021142776732</v>
      </c>
    </row>
    <row r="712" spans="1:27" x14ac:dyDescent="0.25">
      <c r="A712" t="s">
        <v>113</v>
      </c>
      <c r="B712">
        <v>2028</v>
      </c>
      <c r="C712" t="s">
        <v>128</v>
      </c>
      <c r="D712" t="str">
        <f>_xlfn.XLOOKUP(C712,SB_Riverside_EMFAC!$BE$72:$BE$84,SB_Riverside_EMFAC!$BF$72:$BF$84)</f>
        <v>Passenger</v>
      </c>
      <c r="E712" t="s">
        <v>115</v>
      </c>
      <c r="F712" t="s">
        <v>115</v>
      </c>
      <c r="G712" t="s">
        <v>116</v>
      </c>
      <c r="H712">
        <v>360220.99337954901</v>
      </c>
      <c r="I712">
        <v>5153336440.17904</v>
      </c>
      <c r="J712">
        <v>5153336440.17904</v>
      </c>
      <c r="K712">
        <v>0</v>
      </c>
      <c r="L712">
        <v>583692036.62900603</v>
      </c>
      <c r="M712">
        <v>0</v>
      </c>
      <c r="N712">
        <v>1800025.6969353999</v>
      </c>
      <c r="O712">
        <v>0</v>
      </c>
      <c r="P712">
        <v>50685.675600600902</v>
      </c>
      <c r="Q712">
        <v>1850711.3725360001</v>
      </c>
      <c r="R712">
        <v>12.882845535178101</v>
      </c>
      <c r="S712">
        <v>0</v>
      </c>
      <c r="T712">
        <v>42.780600001652601</v>
      </c>
      <c r="U712">
        <v>55.6634455368308</v>
      </c>
      <c r="V712">
        <v>28.237165578772402</v>
      </c>
      <c r="W712">
        <v>0</v>
      </c>
      <c r="X712">
        <v>21.557020161811099</v>
      </c>
      <c r="Y712">
        <v>49.794185740583501</v>
      </c>
      <c r="Z712">
        <v>195155.201823807</v>
      </c>
      <c r="AA712">
        <f t="shared" si="11"/>
        <v>26.406349367164982</v>
      </c>
    </row>
    <row r="713" spans="1:27" x14ac:dyDescent="0.25">
      <c r="A713" t="s">
        <v>119</v>
      </c>
      <c r="B713">
        <v>2028</v>
      </c>
      <c r="C713" t="s">
        <v>128</v>
      </c>
      <c r="D713" t="str">
        <f>_xlfn.XLOOKUP(C713,SB_Riverside_EMFAC!$BE$72:$BE$84,SB_Riverside_EMFAC!$BF$72:$BF$84)</f>
        <v>Passenger</v>
      </c>
      <c r="E713" t="s">
        <v>115</v>
      </c>
      <c r="F713" t="s">
        <v>115</v>
      </c>
      <c r="G713" t="s">
        <v>116</v>
      </c>
      <c r="H713">
        <v>307752.75746048603</v>
      </c>
      <c r="I713">
        <v>4549105833.9106903</v>
      </c>
      <c r="J713">
        <v>4549105833.9106903</v>
      </c>
      <c r="K713">
        <v>0</v>
      </c>
      <c r="L713">
        <v>500853771.52451497</v>
      </c>
      <c r="M713">
        <v>0</v>
      </c>
      <c r="N713">
        <v>1595559.3697669201</v>
      </c>
      <c r="O713">
        <v>0</v>
      </c>
      <c r="P713">
        <v>42992.8030658973</v>
      </c>
      <c r="Q713">
        <v>1638552.1728328201</v>
      </c>
      <c r="R713">
        <v>11.2100083753819</v>
      </c>
      <c r="S713">
        <v>0</v>
      </c>
      <c r="T713">
        <v>34.499998132765803</v>
      </c>
      <c r="U713">
        <v>45.7100065081477</v>
      </c>
      <c r="V713">
        <v>24.220838419808199</v>
      </c>
      <c r="W713">
        <v>0</v>
      </c>
      <c r="X713">
        <v>18.051334873022402</v>
      </c>
      <c r="Y713">
        <v>42.272173292830701</v>
      </c>
      <c r="Z713">
        <v>172783.279301865</v>
      </c>
      <c r="AA713">
        <f t="shared" si="11"/>
        <v>26.32839156827826</v>
      </c>
    </row>
    <row r="714" spans="1:27" x14ac:dyDescent="0.25">
      <c r="A714" t="s">
        <v>113</v>
      </c>
      <c r="B714">
        <v>2028</v>
      </c>
      <c r="C714" t="s">
        <v>128</v>
      </c>
      <c r="D714" t="str">
        <f>_xlfn.XLOOKUP(C714,SB_Riverside_EMFAC!$BE$72:$BE$84,SB_Riverside_EMFAC!$BF$72:$BF$84)</f>
        <v>Passenger</v>
      </c>
      <c r="E714" t="s">
        <v>115</v>
      </c>
      <c r="F714" t="s">
        <v>115</v>
      </c>
      <c r="G714" t="s">
        <v>121</v>
      </c>
      <c r="H714">
        <v>1173.5708797337199</v>
      </c>
      <c r="I714">
        <v>17705413.5197731</v>
      </c>
      <c r="J714">
        <v>17705413.5197731</v>
      </c>
      <c r="K714">
        <v>0</v>
      </c>
      <c r="L714">
        <v>1949861.67859801</v>
      </c>
      <c r="M714">
        <v>0</v>
      </c>
      <c r="N714">
        <v>5613.2446216693697</v>
      </c>
      <c r="O714">
        <v>0</v>
      </c>
      <c r="P714">
        <v>0</v>
      </c>
      <c r="Q714">
        <v>5613.2446216693697</v>
      </c>
      <c r="R714">
        <v>9.8579320966887506E-3</v>
      </c>
      <c r="S714">
        <v>0</v>
      </c>
      <c r="T714">
        <v>0</v>
      </c>
      <c r="U714">
        <v>9.8579320966887506E-3</v>
      </c>
      <c r="V714">
        <v>0.88436897607696097</v>
      </c>
      <c r="W714">
        <v>0</v>
      </c>
      <c r="X714">
        <v>0</v>
      </c>
      <c r="Y714">
        <v>0.88436897607696097</v>
      </c>
      <c r="Z714">
        <v>501.42891847648599</v>
      </c>
      <c r="AA714">
        <f t="shared" si="11"/>
        <v>35.309917053783522</v>
      </c>
    </row>
    <row r="715" spans="1:27" x14ac:dyDescent="0.25">
      <c r="A715" t="s">
        <v>119</v>
      </c>
      <c r="B715">
        <v>2028</v>
      </c>
      <c r="C715" t="s">
        <v>128</v>
      </c>
      <c r="D715" t="str">
        <f>_xlfn.XLOOKUP(C715,SB_Riverside_EMFAC!$BE$72:$BE$84,SB_Riverside_EMFAC!$BF$72:$BF$84)</f>
        <v>Passenger</v>
      </c>
      <c r="E715" t="s">
        <v>115</v>
      </c>
      <c r="F715" t="s">
        <v>115</v>
      </c>
      <c r="G715" t="s">
        <v>121</v>
      </c>
      <c r="H715">
        <v>1081.94657100781</v>
      </c>
      <c r="I715">
        <v>16475387.528800501</v>
      </c>
      <c r="J715">
        <v>16475387.528800501</v>
      </c>
      <c r="K715">
        <v>0</v>
      </c>
      <c r="L715">
        <v>1792581.9489148599</v>
      </c>
      <c r="M715">
        <v>0</v>
      </c>
      <c r="N715">
        <v>5205.2546935501296</v>
      </c>
      <c r="O715">
        <v>0</v>
      </c>
      <c r="P715">
        <v>0</v>
      </c>
      <c r="Q715">
        <v>5205.2546935501296</v>
      </c>
      <c r="R715">
        <v>9.5191075549071694E-3</v>
      </c>
      <c r="S715">
        <v>0</v>
      </c>
      <c r="T715">
        <v>0</v>
      </c>
      <c r="U715">
        <v>9.5191075549071694E-3</v>
      </c>
      <c r="V715">
        <v>0.82008999675230398</v>
      </c>
      <c r="W715">
        <v>0</v>
      </c>
      <c r="X715">
        <v>0</v>
      </c>
      <c r="Y715">
        <v>0.82008999675230398</v>
      </c>
      <c r="Z715">
        <v>464.983339814837</v>
      </c>
      <c r="AA715">
        <f t="shared" ref="AA715:AA778" si="12">IFERROR(I715/(Z715*1000),0)</f>
        <v>35.43221039997097</v>
      </c>
    </row>
    <row r="716" spans="1:27" x14ac:dyDescent="0.25">
      <c r="A716" t="s">
        <v>113</v>
      </c>
      <c r="B716">
        <v>2028</v>
      </c>
      <c r="C716" t="s">
        <v>128</v>
      </c>
      <c r="D716" t="str">
        <f>_xlfn.XLOOKUP(C716,SB_Riverside_EMFAC!$BE$72:$BE$84,SB_Riverside_EMFAC!$BF$72:$BF$84)</f>
        <v>Passenger</v>
      </c>
      <c r="E716" t="s">
        <v>115</v>
      </c>
      <c r="F716" t="s">
        <v>115</v>
      </c>
      <c r="G716" t="s">
        <v>125</v>
      </c>
      <c r="H716">
        <v>4993.9727371413001</v>
      </c>
      <c r="I716">
        <v>60075541.032030299</v>
      </c>
      <c r="J716">
        <v>0</v>
      </c>
      <c r="K716">
        <v>60075541.032030299</v>
      </c>
      <c r="L716">
        <v>8702713.6844494902</v>
      </c>
      <c r="M716">
        <v>23194117.142592099</v>
      </c>
      <c r="N716">
        <v>0</v>
      </c>
      <c r="O716">
        <v>0</v>
      </c>
      <c r="P716">
        <v>0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f t="shared" si="12"/>
        <v>0</v>
      </c>
    </row>
    <row r="717" spans="1:27" x14ac:dyDescent="0.25">
      <c r="A717" t="s">
        <v>119</v>
      </c>
      <c r="B717">
        <v>2028</v>
      </c>
      <c r="C717" t="s">
        <v>128</v>
      </c>
      <c r="D717" t="str">
        <f>_xlfn.XLOOKUP(C717,SB_Riverside_EMFAC!$BE$72:$BE$84,SB_Riverside_EMFAC!$BF$72:$BF$84)</f>
        <v>Passenger</v>
      </c>
      <c r="E717" t="s">
        <v>115</v>
      </c>
      <c r="F717" t="s">
        <v>115</v>
      </c>
      <c r="G717" t="s">
        <v>125</v>
      </c>
      <c r="H717">
        <v>4373.5744506613601</v>
      </c>
      <c r="I717">
        <v>50924953.830590703</v>
      </c>
      <c r="J717">
        <v>0</v>
      </c>
      <c r="K717">
        <v>50924953.830590703</v>
      </c>
      <c r="L717">
        <v>7621578.8002063502</v>
      </c>
      <c r="M717">
        <v>19661235.2437751</v>
      </c>
      <c r="N717">
        <v>0</v>
      </c>
      <c r="O717">
        <v>0</v>
      </c>
      <c r="P717">
        <v>0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f t="shared" si="12"/>
        <v>0</v>
      </c>
    </row>
    <row r="718" spans="1:27" x14ac:dyDescent="0.25">
      <c r="A718" t="s">
        <v>119</v>
      </c>
      <c r="B718">
        <v>2028</v>
      </c>
      <c r="C718" t="s">
        <v>128</v>
      </c>
      <c r="D718" t="str">
        <f>_xlfn.XLOOKUP(C718,SB_Riverside_EMFAC!$BE$72:$BE$84,SB_Riverside_EMFAC!$BF$72:$BF$84)</f>
        <v>Passenger</v>
      </c>
      <c r="E718" t="s">
        <v>115</v>
      </c>
      <c r="F718" t="s">
        <v>115</v>
      </c>
      <c r="G718" t="s">
        <v>126</v>
      </c>
      <c r="H718">
        <v>4235.0611002995702</v>
      </c>
      <c r="I718">
        <v>71188962.183589995</v>
      </c>
      <c r="J718">
        <v>30894593.806594301</v>
      </c>
      <c r="K718">
        <v>40294368.376995698</v>
      </c>
      <c r="L718">
        <v>6076656.2446716996</v>
      </c>
      <c r="M718">
        <v>12170100.2143424</v>
      </c>
      <c r="N718">
        <v>9322.1759627411593</v>
      </c>
      <c r="O718">
        <v>0</v>
      </c>
      <c r="P718">
        <v>474.17454669298797</v>
      </c>
      <c r="Q718">
        <v>9796.3505094341508</v>
      </c>
      <c r="R718">
        <v>2.80687823942572E-2</v>
      </c>
      <c r="S718">
        <v>0</v>
      </c>
      <c r="T718">
        <v>0.263327878947274</v>
      </c>
      <c r="U718">
        <v>0.29139666134153103</v>
      </c>
      <c r="V718">
        <v>3.6618396251409502E-2</v>
      </c>
      <c r="W718">
        <v>0</v>
      </c>
      <c r="X718">
        <v>0.13414310018957901</v>
      </c>
      <c r="Y718">
        <v>0.17076149644098901</v>
      </c>
      <c r="Z718">
        <v>1033.0129209643601</v>
      </c>
      <c r="AA718">
        <f t="shared" si="12"/>
        <v>68.913912632508186</v>
      </c>
    </row>
    <row r="719" spans="1:27" x14ac:dyDescent="0.25">
      <c r="A719" t="s">
        <v>113</v>
      </c>
      <c r="B719">
        <v>2028</v>
      </c>
      <c r="C719" t="s">
        <v>128</v>
      </c>
      <c r="D719" t="str">
        <f>_xlfn.XLOOKUP(C719,SB_Riverside_EMFAC!$BE$72:$BE$84,SB_Riverside_EMFAC!$BF$72:$BF$84)</f>
        <v>Passenger</v>
      </c>
      <c r="E719" t="s">
        <v>115</v>
      </c>
      <c r="F719" t="s">
        <v>115</v>
      </c>
      <c r="G719" t="s">
        <v>126</v>
      </c>
      <c r="H719">
        <v>4848.5205685850597</v>
      </c>
      <c r="I719">
        <v>80091910.042213902</v>
      </c>
      <c r="J719">
        <v>34784142.312555499</v>
      </c>
      <c r="K719">
        <v>45307767.729658298</v>
      </c>
      <c r="L719">
        <v>6956875.4954745499</v>
      </c>
      <c r="M719">
        <v>13684296.242074501</v>
      </c>
      <c r="N719">
        <v>10346.789293804801</v>
      </c>
      <c r="O719">
        <v>0</v>
      </c>
      <c r="P719">
        <v>543.69473839258501</v>
      </c>
      <c r="Q719">
        <v>10890.484032197401</v>
      </c>
      <c r="R719">
        <v>3.0765945573452101E-2</v>
      </c>
      <c r="S719">
        <v>0</v>
      </c>
      <c r="T719">
        <v>0.31034896296103098</v>
      </c>
      <c r="U719">
        <v>0.34111490853448401</v>
      </c>
      <c r="V719">
        <v>4.12133235278557E-2</v>
      </c>
      <c r="W719">
        <v>0</v>
      </c>
      <c r="X719">
        <v>0.154692208999688</v>
      </c>
      <c r="Y719">
        <v>0.195905532527543</v>
      </c>
      <c r="Z719">
        <v>1148.3879338516899</v>
      </c>
      <c r="AA719">
        <f t="shared" si="12"/>
        <v>69.742904537133072</v>
      </c>
    </row>
    <row r="720" spans="1:27" x14ac:dyDescent="0.25">
      <c r="A720" t="s">
        <v>113</v>
      </c>
      <c r="B720">
        <v>2028</v>
      </c>
      <c r="C720" t="s">
        <v>129</v>
      </c>
      <c r="D720" t="str">
        <f>_xlfn.XLOOKUP(C720,SB_Riverside_EMFAC!$BE$72:$BE$84,SB_Riverside_EMFAC!$BF$72:$BF$84)</f>
        <v>Truck</v>
      </c>
      <c r="E720" t="s">
        <v>115</v>
      </c>
      <c r="F720" t="s">
        <v>115</v>
      </c>
      <c r="G720" t="s">
        <v>116</v>
      </c>
      <c r="H720">
        <v>28458.9455484518</v>
      </c>
      <c r="I720">
        <v>351454269.78084397</v>
      </c>
      <c r="J720">
        <v>351454269.78084397</v>
      </c>
      <c r="K720">
        <v>0</v>
      </c>
      <c r="L720">
        <v>138646654.34368199</v>
      </c>
      <c r="M720">
        <v>0</v>
      </c>
      <c r="N720">
        <v>222848.906239148</v>
      </c>
      <c r="O720">
        <v>1193.2037949840101</v>
      </c>
      <c r="P720">
        <v>3891.7268084106399</v>
      </c>
      <c r="Q720">
        <v>227933.83684254301</v>
      </c>
      <c r="R720">
        <v>1.4765826246370899</v>
      </c>
      <c r="S720">
        <v>1.1028573720549499</v>
      </c>
      <c r="T720">
        <v>4.6242743617180597</v>
      </c>
      <c r="U720">
        <v>7.2037143584101102</v>
      </c>
      <c r="V720">
        <v>2.9089391125977699</v>
      </c>
      <c r="W720">
        <v>2.9586101837770499E-2</v>
      </c>
      <c r="X720">
        <v>7.2760633727447503</v>
      </c>
      <c r="Y720">
        <v>10.2145885871802</v>
      </c>
      <c r="Z720">
        <v>24035.338298336399</v>
      </c>
      <c r="AA720">
        <f t="shared" si="12"/>
        <v>14.622397464036103</v>
      </c>
    </row>
    <row r="721" spans="1:27" x14ac:dyDescent="0.25">
      <c r="A721" t="s">
        <v>119</v>
      </c>
      <c r="B721">
        <v>2028</v>
      </c>
      <c r="C721" t="s">
        <v>129</v>
      </c>
      <c r="D721" t="str">
        <f>_xlfn.XLOOKUP(C721,SB_Riverside_EMFAC!$BE$72:$BE$84,SB_Riverside_EMFAC!$BF$72:$BF$84)</f>
        <v>Truck</v>
      </c>
      <c r="E721" t="s">
        <v>115</v>
      </c>
      <c r="F721" t="s">
        <v>115</v>
      </c>
      <c r="G721" t="s">
        <v>116</v>
      </c>
      <c r="H721">
        <v>23352.937077502</v>
      </c>
      <c r="I721">
        <v>285604801.81154799</v>
      </c>
      <c r="J721">
        <v>285604801.81154799</v>
      </c>
      <c r="K721">
        <v>0</v>
      </c>
      <c r="L721">
        <v>113771137.07118</v>
      </c>
      <c r="M721">
        <v>0</v>
      </c>
      <c r="N721">
        <v>177469.35491419901</v>
      </c>
      <c r="O721">
        <v>975.76777614749597</v>
      </c>
      <c r="P721">
        <v>3170.7465199994799</v>
      </c>
      <c r="Q721">
        <v>181615.86921034599</v>
      </c>
      <c r="R721">
        <v>0.88184825276179601</v>
      </c>
      <c r="S721">
        <v>0.90279273567146501</v>
      </c>
      <c r="T721">
        <v>3.6018783322417298</v>
      </c>
      <c r="U721">
        <v>5.3865193206749904</v>
      </c>
      <c r="V721">
        <v>1.9632601559989999</v>
      </c>
      <c r="W721">
        <v>2.4389157088671998E-2</v>
      </c>
      <c r="X721">
        <v>5.9401157685898403</v>
      </c>
      <c r="Y721">
        <v>7.92776508167751</v>
      </c>
      <c r="Z721">
        <v>19151.1664844767</v>
      </c>
      <c r="AA721">
        <f t="shared" si="12"/>
        <v>14.9131804604722</v>
      </c>
    </row>
    <row r="722" spans="1:27" x14ac:dyDescent="0.25">
      <c r="A722" t="s">
        <v>113</v>
      </c>
      <c r="B722">
        <v>2028</v>
      </c>
      <c r="C722" t="s">
        <v>129</v>
      </c>
      <c r="D722" t="str">
        <f>_xlfn.XLOOKUP(C722,SB_Riverside_EMFAC!$BE$72:$BE$84,SB_Riverside_EMFAC!$BF$72:$BF$84)</f>
        <v>Truck</v>
      </c>
      <c r="E722" t="s">
        <v>115</v>
      </c>
      <c r="F722" t="s">
        <v>115</v>
      </c>
      <c r="G722" t="s">
        <v>121</v>
      </c>
      <c r="H722">
        <v>21414.7738998288</v>
      </c>
      <c r="I722">
        <v>259766659.88175201</v>
      </c>
      <c r="J722">
        <v>259766659.88175201</v>
      </c>
      <c r="K722">
        <v>0</v>
      </c>
      <c r="L722">
        <v>88084289.490889698</v>
      </c>
      <c r="M722">
        <v>0</v>
      </c>
      <c r="N722">
        <v>138880.51442298101</v>
      </c>
      <c r="O722">
        <v>1000.98297871661</v>
      </c>
      <c r="P722">
        <v>0</v>
      </c>
      <c r="Q722">
        <v>139881.497401698</v>
      </c>
      <c r="R722">
        <v>1.14936914033517</v>
      </c>
      <c r="S722">
        <v>3.9352847540329201E-2</v>
      </c>
      <c r="T722">
        <v>0</v>
      </c>
      <c r="U722">
        <v>1.1887219878755</v>
      </c>
      <c r="V722">
        <v>21.880681604923002</v>
      </c>
      <c r="W722">
        <v>0.15770527593625699</v>
      </c>
      <c r="X722">
        <v>0</v>
      </c>
      <c r="Y722">
        <v>22.0383868808592</v>
      </c>
      <c r="Z722">
        <v>12495.558751570199</v>
      </c>
      <c r="AA722">
        <f t="shared" si="12"/>
        <v>20.788719019796503</v>
      </c>
    </row>
    <row r="723" spans="1:27" x14ac:dyDescent="0.25">
      <c r="A723" t="s">
        <v>119</v>
      </c>
      <c r="B723">
        <v>2028</v>
      </c>
      <c r="C723" t="s">
        <v>129</v>
      </c>
      <c r="D723" t="str">
        <f>_xlfn.XLOOKUP(C723,SB_Riverside_EMFAC!$BE$72:$BE$84,SB_Riverside_EMFAC!$BF$72:$BF$84)</f>
        <v>Truck</v>
      </c>
      <c r="E723" t="s">
        <v>115</v>
      </c>
      <c r="F723" t="s">
        <v>115</v>
      </c>
      <c r="G723" t="s">
        <v>121</v>
      </c>
      <c r="H723">
        <v>18657.845433143899</v>
      </c>
      <c r="I723">
        <v>220554074.12775901</v>
      </c>
      <c r="J723">
        <v>220554074.12775901</v>
      </c>
      <c r="K723">
        <v>0</v>
      </c>
      <c r="L723">
        <v>76744357.241262302</v>
      </c>
      <c r="M723">
        <v>0</v>
      </c>
      <c r="N723">
        <v>117073.91984816499</v>
      </c>
      <c r="O723">
        <v>870.71861052760198</v>
      </c>
      <c r="P723">
        <v>0</v>
      </c>
      <c r="Q723">
        <v>117944.63845869301</v>
      </c>
      <c r="R723">
        <v>0.95344193245239695</v>
      </c>
      <c r="S723">
        <v>3.4286579451927202E-2</v>
      </c>
      <c r="T723">
        <v>0</v>
      </c>
      <c r="U723">
        <v>0.98772851190432398</v>
      </c>
      <c r="V723">
        <v>18.445043749161702</v>
      </c>
      <c r="W723">
        <v>0.137182071679327</v>
      </c>
      <c r="X723">
        <v>0</v>
      </c>
      <c r="Y723">
        <v>18.582225820841</v>
      </c>
      <c r="Z723">
        <v>10535.9478320498</v>
      </c>
      <c r="AA723">
        <f t="shared" si="12"/>
        <v>20.93348198411206</v>
      </c>
    </row>
    <row r="724" spans="1:27" x14ac:dyDescent="0.25">
      <c r="A724" t="s">
        <v>113</v>
      </c>
      <c r="B724">
        <v>2028</v>
      </c>
      <c r="C724" t="s">
        <v>129</v>
      </c>
      <c r="D724" t="str">
        <f>_xlfn.XLOOKUP(C724,SB_Riverside_EMFAC!$BE$72:$BE$84,SB_Riverside_EMFAC!$BF$72:$BF$84)</f>
        <v>Truck</v>
      </c>
      <c r="E724" t="s">
        <v>115</v>
      </c>
      <c r="F724" t="s">
        <v>115</v>
      </c>
      <c r="G724" t="s">
        <v>125</v>
      </c>
      <c r="H724">
        <v>1268.26510434273</v>
      </c>
      <c r="I724">
        <v>26390022.5208271</v>
      </c>
      <c r="J724">
        <v>0</v>
      </c>
      <c r="K724">
        <v>26390022.5208271</v>
      </c>
      <c r="L724">
        <v>5805708.9891126202</v>
      </c>
      <c r="M724">
        <v>14904791.411939699</v>
      </c>
      <c r="N724">
        <v>0</v>
      </c>
      <c r="O724">
        <v>0</v>
      </c>
      <c r="P724">
        <v>0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f t="shared" si="12"/>
        <v>0</v>
      </c>
    </row>
    <row r="725" spans="1:27" x14ac:dyDescent="0.25">
      <c r="A725" t="s">
        <v>119</v>
      </c>
      <c r="B725">
        <v>2028</v>
      </c>
      <c r="C725" t="s">
        <v>129</v>
      </c>
      <c r="D725" t="str">
        <f>_xlfn.XLOOKUP(C725,SB_Riverside_EMFAC!$BE$72:$BE$84,SB_Riverside_EMFAC!$BF$72:$BF$84)</f>
        <v>Truck</v>
      </c>
      <c r="E725" t="s">
        <v>115</v>
      </c>
      <c r="F725" t="s">
        <v>115</v>
      </c>
      <c r="G725" t="s">
        <v>125</v>
      </c>
      <c r="H725">
        <v>1102.30311097247</v>
      </c>
      <c r="I725">
        <v>22205586.293505698</v>
      </c>
      <c r="J725">
        <v>0</v>
      </c>
      <c r="K725">
        <v>22205586.293505698</v>
      </c>
      <c r="L725">
        <v>5046424.8594755204</v>
      </c>
      <c r="M725">
        <v>12555270.0340115</v>
      </c>
      <c r="N725">
        <v>0</v>
      </c>
      <c r="O725">
        <v>0</v>
      </c>
      <c r="P725">
        <v>0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f t="shared" si="12"/>
        <v>0</v>
      </c>
    </row>
    <row r="726" spans="1:27" x14ac:dyDescent="0.25">
      <c r="A726" t="s">
        <v>119</v>
      </c>
      <c r="B726">
        <v>2028</v>
      </c>
      <c r="C726" t="s">
        <v>130</v>
      </c>
      <c r="D726" t="str">
        <f>_xlfn.XLOOKUP(C726,SB_Riverside_EMFAC!$BE$72:$BE$84,SB_Riverside_EMFAC!$BF$72:$BF$84)</f>
        <v>Truck</v>
      </c>
      <c r="E726" t="s">
        <v>115</v>
      </c>
      <c r="F726" t="s">
        <v>115</v>
      </c>
      <c r="G726" t="s">
        <v>116</v>
      </c>
      <c r="H726">
        <v>3483.2959958458</v>
      </c>
      <c r="I726">
        <v>39705480.3509131</v>
      </c>
      <c r="J726">
        <v>39705480.3509131</v>
      </c>
      <c r="K726">
        <v>0</v>
      </c>
      <c r="L726">
        <v>16969965.914251398</v>
      </c>
      <c r="M726">
        <v>0</v>
      </c>
      <c r="N726">
        <v>28496.2955822861</v>
      </c>
      <c r="O726">
        <v>170.01254323275501</v>
      </c>
      <c r="P726">
        <v>464.09955838272202</v>
      </c>
      <c r="Q726">
        <v>29130.407683901602</v>
      </c>
      <c r="R726">
        <v>7.6071256936188103E-2</v>
      </c>
      <c r="S726">
        <v>0.13528006121375599</v>
      </c>
      <c r="T726">
        <v>0.53489764155226305</v>
      </c>
      <c r="U726">
        <v>0.74624895970220795</v>
      </c>
      <c r="V726">
        <v>0.29137157926350898</v>
      </c>
      <c r="W726">
        <v>3.5350365156576E-3</v>
      </c>
      <c r="X726">
        <v>0.88538947122186695</v>
      </c>
      <c r="Y726">
        <v>1.1802960870010299</v>
      </c>
      <c r="Z726">
        <v>3071.7650926689898</v>
      </c>
      <c r="AA726">
        <f t="shared" si="12"/>
        <v>12.925949463281997</v>
      </c>
    </row>
    <row r="727" spans="1:27" x14ac:dyDescent="0.25">
      <c r="A727" t="s">
        <v>113</v>
      </c>
      <c r="B727">
        <v>2028</v>
      </c>
      <c r="C727" t="s">
        <v>130</v>
      </c>
      <c r="D727" t="str">
        <f>_xlfn.XLOOKUP(C727,SB_Riverside_EMFAC!$BE$72:$BE$84,SB_Riverside_EMFAC!$BF$72:$BF$84)</f>
        <v>Truck</v>
      </c>
      <c r="E727" t="s">
        <v>115</v>
      </c>
      <c r="F727" t="s">
        <v>115</v>
      </c>
      <c r="G727" t="s">
        <v>116</v>
      </c>
      <c r="H727">
        <v>4227.6149763978401</v>
      </c>
      <c r="I727">
        <v>49202546.067972504</v>
      </c>
      <c r="J727">
        <v>49202546.067972504</v>
      </c>
      <c r="K727">
        <v>0</v>
      </c>
      <c r="L727">
        <v>20596148.628658202</v>
      </c>
      <c r="M727">
        <v>0</v>
      </c>
      <c r="N727">
        <v>35747.193604538297</v>
      </c>
      <c r="O727">
        <v>206.73797835598199</v>
      </c>
      <c r="P727">
        <v>566.48017936633198</v>
      </c>
      <c r="Q727">
        <v>36520.411762260599</v>
      </c>
      <c r="R727">
        <v>0.11387019329831601</v>
      </c>
      <c r="S727">
        <v>0.16499054510331801</v>
      </c>
      <c r="T727">
        <v>0.67199473608139204</v>
      </c>
      <c r="U727">
        <v>0.95085547448302798</v>
      </c>
      <c r="V727">
        <v>0.39427921426278301</v>
      </c>
      <c r="W727">
        <v>4.3073008193057196E-3</v>
      </c>
      <c r="X727">
        <v>1.08475042810304</v>
      </c>
      <c r="Y727">
        <v>1.48333694318513</v>
      </c>
      <c r="Z727">
        <v>3851.0317891364598</v>
      </c>
      <c r="AA727">
        <f t="shared" si="12"/>
        <v>12.776458040873637</v>
      </c>
    </row>
    <row r="728" spans="1:27" x14ac:dyDescent="0.25">
      <c r="A728" t="s">
        <v>113</v>
      </c>
      <c r="B728">
        <v>2028</v>
      </c>
      <c r="C728" t="s">
        <v>130</v>
      </c>
      <c r="D728" t="str">
        <f>_xlfn.XLOOKUP(C728,SB_Riverside_EMFAC!$BE$72:$BE$84,SB_Riverside_EMFAC!$BF$72:$BF$84)</f>
        <v>Truck</v>
      </c>
      <c r="E728" t="s">
        <v>115</v>
      </c>
      <c r="F728" t="s">
        <v>115</v>
      </c>
      <c r="G728" t="s">
        <v>121</v>
      </c>
      <c r="H728">
        <v>9548.5084877560894</v>
      </c>
      <c r="I728">
        <v>116262182.65204699</v>
      </c>
      <c r="J728">
        <v>116262182.65204699</v>
      </c>
      <c r="K728">
        <v>0</v>
      </c>
      <c r="L728">
        <v>39275389.4940001</v>
      </c>
      <c r="M728">
        <v>0</v>
      </c>
      <c r="N728">
        <v>73764.610787226906</v>
      </c>
      <c r="O728">
        <v>713.66774347042997</v>
      </c>
      <c r="P728">
        <v>0</v>
      </c>
      <c r="Q728">
        <v>74478.278530697396</v>
      </c>
      <c r="R728">
        <v>0.46196063329716403</v>
      </c>
      <c r="S728">
        <v>1.75468113982379E-2</v>
      </c>
      <c r="T728">
        <v>0</v>
      </c>
      <c r="U728">
        <v>0.47950744469540202</v>
      </c>
      <c r="V728">
        <v>11.6216444693647</v>
      </c>
      <c r="W728">
        <v>0.112438643617209</v>
      </c>
      <c r="X728">
        <v>0</v>
      </c>
      <c r="Y728">
        <v>11.734083112981899</v>
      </c>
      <c r="Z728">
        <v>6653.1151180316001</v>
      </c>
      <c r="AA728">
        <f t="shared" si="12"/>
        <v>17.474849087902822</v>
      </c>
    </row>
    <row r="729" spans="1:27" x14ac:dyDescent="0.25">
      <c r="A729" t="s">
        <v>119</v>
      </c>
      <c r="B729">
        <v>2028</v>
      </c>
      <c r="C729" t="s">
        <v>130</v>
      </c>
      <c r="D729" t="str">
        <f>_xlfn.XLOOKUP(C729,SB_Riverside_EMFAC!$BE$72:$BE$84,SB_Riverside_EMFAC!$BF$72:$BF$84)</f>
        <v>Truck</v>
      </c>
      <c r="E729" t="s">
        <v>115</v>
      </c>
      <c r="F729" t="s">
        <v>115</v>
      </c>
      <c r="G729" t="s">
        <v>121</v>
      </c>
      <c r="H729">
        <v>8619.3660680245102</v>
      </c>
      <c r="I729">
        <v>101049245.855378</v>
      </c>
      <c r="J729">
        <v>101049245.855378</v>
      </c>
      <c r="K729">
        <v>0</v>
      </c>
      <c r="L729">
        <v>35453595.7052477</v>
      </c>
      <c r="M729">
        <v>0</v>
      </c>
      <c r="N729">
        <v>63738.6866020167</v>
      </c>
      <c r="O729">
        <v>646.26504675749698</v>
      </c>
      <c r="P729">
        <v>0</v>
      </c>
      <c r="Q729">
        <v>64384.9516487742</v>
      </c>
      <c r="R729">
        <v>0.411373695972724</v>
      </c>
      <c r="S729">
        <v>1.5839373338981E-2</v>
      </c>
      <c r="T729">
        <v>0</v>
      </c>
      <c r="U729">
        <v>0.427213069311705</v>
      </c>
      <c r="V729">
        <v>10.042056031035999</v>
      </c>
      <c r="W729">
        <v>0.10181932130107001</v>
      </c>
      <c r="X729">
        <v>0</v>
      </c>
      <c r="Y729">
        <v>10.143875352337099</v>
      </c>
      <c r="Z729">
        <v>5751.4822259437497</v>
      </c>
      <c r="AA729">
        <f t="shared" si="12"/>
        <v>17.569252913547345</v>
      </c>
    </row>
    <row r="730" spans="1:27" x14ac:dyDescent="0.25">
      <c r="A730" t="s">
        <v>113</v>
      </c>
      <c r="B730">
        <v>2028</v>
      </c>
      <c r="C730" t="s">
        <v>130</v>
      </c>
      <c r="D730" t="str">
        <f>_xlfn.XLOOKUP(C730,SB_Riverside_EMFAC!$BE$72:$BE$84,SB_Riverside_EMFAC!$BF$72:$BF$84)</f>
        <v>Truck</v>
      </c>
      <c r="E730" t="s">
        <v>115</v>
      </c>
      <c r="F730" t="s">
        <v>115</v>
      </c>
      <c r="G730" t="s">
        <v>125</v>
      </c>
      <c r="H730">
        <v>322.79234062055002</v>
      </c>
      <c r="I730">
        <v>6407605.72634112</v>
      </c>
      <c r="J730">
        <v>0</v>
      </c>
      <c r="K730">
        <v>6407605.72634112</v>
      </c>
      <c r="L730">
        <v>1400064.47305186</v>
      </c>
      <c r="M730">
        <v>3620984.6288608899</v>
      </c>
      <c r="N730">
        <v>0</v>
      </c>
      <c r="O730">
        <v>0</v>
      </c>
      <c r="P730">
        <v>0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f t="shared" si="12"/>
        <v>0</v>
      </c>
    </row>
    <row r="731" spans="1:27" x14ac:dyDescent="0.25">
      <c r="A731" t="s">
        <v>119</v>
      </c>
      <c r="B731">
        <v>2028</v>
      </c>
      <c r="C731" t="s">
        <v>130</v>
      </c>
      <c r="D731" t="str">
        <f>_xlfn.XLOOKUP(C731,SB_Riverside_EMFAC!$BE$72:$BE$84,SB_Riverside_EMFAC!$BF$72:$BF$84)</f>
        <v>Truck</v>
      </c>
      <c r="E731" t="s">
        <v>115</v>
      </c>
      <c r="F731" t="s">
        <v>115</v>
      </c>
      <c r="G731" t="s">
        <v>125</v>
      </c>
      <c r="H731">
        <v>280.16598349548599</v>
      </c>
      <c r="I731">
        <v>5384491.1239365796</v>
      </c>
      <c r="J731">
        <v>0</v>
      </c>
      <c r="K731">
        <v>5384491.1239365796</v>
      </c>
      <c r="L731">
        <v>1215177.36446688</v>
      </c>
      <c r="M731">
        <v>3045956.8460079599</v>
      </c>
      <c r="N731">
        <v>0</v>
      </c>
      <c r="O731">
        <v>0</v>
      </c>
      <c r="P731">
        <v>0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f t="shared" si="12"/>
        <v>0</v>
      </c>
    </row>
    <row r="732" spans="1:27" x14ac:dyDescent="0.25">
      <c r="A732" t="s">
        <v>113</v>
      </c>
      <c r="B732">
        <v>2028</v>
      </c>
      <c r="C732" t="s">
        <v>138</v>
      </c>
      <c r="D732" t="str">
        <f>_xlfn.XLOOKUP(C732,SB_Riverside_EMFAC!$BE$72:$BE$84,SB_Riverside_EMFAC!$BF$72:$BF$84)</f>
        <v>Passenger</v>
      </c>
      <c r="E732" t="s">
        <v>115</v>
      </c>
      <c r="F732" t="s">
        <v>115</v>
      </c>
      <c r="G732" t="s">
        <v>116</v>
      </c>
      <c r="H732">
        <v>38617.3159372511</v>
      </c>
      <c r="I732">
        <v>77457085.070118099</v>
      </c>
      <c r="J732">
        <v>77457085.070118099</v>
      </c>
      <c r="K732">
        <v>0</v>
      </c>
      <c r="L732">
        <v>26800417.2604522</v>
      </c>
      <c r="M732">
        <v>0</v>
      </c>
      <c r="N732">
        <v>16069.9079408048</v>
      </c>
      <c r="O732">
        <v>0</v>
      </c>
      <c r="P732">
        <v>1376.1406910185201</v>
      </c>
      <c r="Q732">
        <v>17446.0486318234</v>
      </c>
      <c r="R732">
        <v>13.576199002099999</v>
      </c>
      <c r="S732">
        <v>0</v>
      </c>
      <c r="T732">
        <v>5.0144939486844304</v>
      </c>
      <c r="U732">
        <v>18.590692950784401</v>
      </c>
      <c r="V732">
        <v>3.3272805563869099</v>
      </c>
      <c r="W732">
        <v>0</v>
      </c>
      <c r="X732">
        <v>0.21736511000971401</v>
      </c>
      <c r="Y732">
        <v>3.5446456663966202</v>
      </c>
      <c r="Z732">
        <v>1839.66402989465</v>
      </c>
      <c r="AA732">
        <f t="shared" si="12"/>
        <v>42.103929745559981</v>
      </c>
    </row>
    <row r="733" spans="1:27" x14ac:dyDescent="0.25">
      <c r="A733" t="s">
        <v>119</v>
      </c>
      <c r="B733">
        <v>2028</v>
      </c>
      <c r="C733" t="s">
        <v>138</v>
      </c>
      <c r="D733" t="str">
        <f>_xlfn.XLOOKUP(C733,SB_Riverside_EMFAC!$BE$72:$BE$84,SB_Riverside_EMFAC!$BF$72:$BF$84)</f>
        <v>Passenger</v>
      </c>
      <c r="E733" t="s">
        <v>115</v>
      </c>
      <c r="F733" t="s">
        <v>115</v>
      </c>
      <c r="G733" t="s">
        <v>116</v>
      </c>
      <c r="H733">
        <v>31317.773617796302</v>
      </c>
      <c r="I733">
        <v>62546355.779927701</v>
      </c>
      <c r="J733">
        <v>62546355.779927701</v>
      </c>
      <c r="K733">
        <v>0</v>
      </c>
      <c r="L733">
        <v>21734534.890750598</v>
      </c>
      <c r="M733">
        <v>0</v>
      </c>
      <c r="N733">
        <v>12914.401351611001</v>
      </c>
      <c r="O733">
        <v>0</v>
      </c>
      <c r="P733">
        <v>1067.91753612755</v>
      </c>
      <c r="Q733">
        <v>13982.3188877386</v>
      </c>
      <c r="R733">
        <v>10.6099585958508</v>
      </c>
      <c r="S733">
        <v>0</v>
      </c>
      <c r="T733">
        <v>3.8059648464493399</v>
      </c>
      <c r="U733">
        <v>14.4159234423001</v>
      </c>
      <c r="V733">
        <v>2.6088592479716999</v>
      </c>
      <c r="W733">
        <v>0</v>
      </c>
      <c r="X733">
        <v>0.165485766237008</v>
      </c>
      <c r="Y733">
        <v>2.77434501420871</v>
      </c>
      <c r="Z733">
        <v>1474.4180562106401</v>
      </c>
      <c r="AA733">
        <f t="shared" si="12"/>
        <v>42.421045724762969</v>
      </c>
    </row>
    <row r="734" spans="1:27" x14ac:dyDescent="0.25">
      <c r="A734" t="s">
        <v>113</v>
      </c>
      <c r="B734">
        <v>2028</v>
      </c>
      <c r="C734" t="s">
        <v>141</v>
      </c>
      <c r="D734" t="str">
        <f>_xlfn.XLOOKUP(C734,SB_Riverside_EMFAC!$BE$72:$BE$84,SB_Riverside_EMFAC!$BF$72:$BF$84)</f>
        <v>Passenger</v>
      </c>
      <c r="E734" t="s">
        <v>115</v>
      </c>
      <c r="F734" t="s">
        <v>115</v>
      </c>
      <c r="G734" t="s">
        <v>116</v>
      </c>
      <c r="H734">
        <v>250302.47408391701</v>
      </c>
      <c r="I734">
        <v>3443339178.8540101</v>
      </c>
      <c r="J734">
        <v>3443339178.8540101</v>
      </c>
      <c r="K734">
        <v>0</v>
      </c>
      <c r="L734">
        <v>396214453.09044999</v>
      </c>
      <c r="M734">
        <v>0</v>
      </c>
      <c r="N734">
        <v>1492929.6733732999</v>
      </c>
      <c r="O734">
        <v>0</v>
      </c>
      <c r="P734">
        <v>43206.778917823198</v>
      </c>
      <c r="Q734">
        <v>1536136.4522911201</v>
      </c>
      <c r="R734">
        <v>12.2074141188886</v>
      </c>
      <c r="S734">
        <v>0</v>
      </c>
      <c r="T734">
        <v>36.937508265985002</v>
      </c>
      <c r="U734">
        <v>49.144922384873603</v>
      </c>
      <c r="V734">
        <v>24.971629010895001</v>
      </c>
      <c r="W734">
        <v>0</v>
      </c>
      <c r="X734">
        <v>16.396397045351598</v>
      </c>
      <c r="Y734">
        <v>41.368026056246599</v>
      </c>
      <c r="Z734">
        <v>161983.66953621199</v>
      </c>
      <c r="AA734">
        <f t="shared" si="12"/>
        <v>21.257322967882512</v>
      </c>
    </row>
    <row r="735" spans="1:27" x14ac:dyDescent="0.25">
      <c r="A735" t="s">
        <v>119</v>
      </c>
      <c r="B735">
        <v>2028</v>
      </c>
      <c r="C735" t="s">
        <v>141</v>
      </c>
      <c r="D735" t="str">
        <f>_xlfn.XLOOKUP(C735,SB_Riverside_EMFAC!$BE$72:$BE$84,SB_Riverside_EMFAC!$BF$72:$BF$84)</f>
        <v>Passenger</v>
      </c>
      <c r="E735" t="s">
        <v>115</v>
      </c>
      <c r="F735" t="s">
        <v>115</v>
      </c>
      <c r="G735" t="s">
        <v>116</v>
      </c>
      <c r="H735">
        <v>216924.58413213899</v>
      </c>
      <c r="I735">
        <v>3017944693.8798399</v>
      </c>
      <c r="J735">
        <v>3017944693.8798399</v>
      </c>
      <c r="K735">
        <v>0</v>
      </c>
      <c r="L735">
        <v>344770352.10897601</v>
      </c>
      <c r="M735">
        <v>0</v>
      </c>
      <c r="N735">
        <v>1316099.9342344301</v>
      </c>
      <c r="O735">
        <v>0</v>
      </c>
      <c r="P735">
        <v>37277.223284551503</v>
      </c>
      <c r="Q735">
        <v>1353377.1575189901</v>
      </c>
      <c r="R735">
        <v>10.066371104104901</v>
      </c>
      <c r="S735">
        <v>0</v>
      </c>
      <c r="T735">
        <v>29.995521869507101</v>
      </c>
      <c r="U735">
        <v>40.061892973612103</v>
      </c>
      <c r="V735">
        <v>20.551492441736102</v>
      </c>
      <c r="W735">
        <v>0</v>
      </c>
      <c r="X735">
        <v>13.865205080115601</v>
      </c>
      <c r="Y735">
        <v>34.416697521851702</v>
      </c>
      <c r="Z735">
        <v>142711.93025492199</v>
      </c>
      <c r="AA735">
        <f t="shared" si="12"/>
        <v>21.147108643888266</v>
      </c>
    </row>
    <row r="736" spans="1:27" x14ac:dyDescent="0.25">
      <c r="A736" t="s">
        <v>113</v>
      </c>
      <c r="B736">
        <v>2028</v>
      </c>
      <c r="C736" t="s">
        <v>141</v>
      </c>
      <c r="D736" t="str">
        <f>_xlfn.XLOOKUP(C736,SB_Riverside_EMFAC!$BE$72:$BE$84,SB_Riverside_EMFAC!$BF$72:$BF$84)</f>
        <v>Passenger</v>
      </c>
      <c r="E736" t="s">
        <v>115</v>
      </c>
      <c r="F736" t="s">
        <v>115</v>
      </c>
      <c r="G736" t="s">
        <v>121</v>
      </c>
      <c r="H736">
        <v>3467.5185825263002</v>
      </c>
      <c r="I736">
        <v>46985235.245263003</v>
      </c>
      <c r="J736">
        <v>46985235.245263003</v>
      </c>
      <c r="K736">
        <v>0</v>
      </c>
      <c r="L736">
        <v>5486773.7606350202</v>
      </c>
      <c r="M736">
        <v>0</v>
      </c>
      <c r="N736">
        <v>20968.655795958199</v>
      </c>
      <c r="O736">
        <v>0</v>
      </c>
      <c r="P736">
        <v>0</v>
      </c>
      <c r="Q736">
        <v>20968.655795958199</v>
      </c>
      <c r="R736">
        <v>2.9020255515598999E-2</v>
      </c>
      <c r="S736">
        <v>0</v>
      </c>
      <c r="T736">
        <v>0</v>
      </c>
      <c r="U736">
        <v>2.9020255515598999E-2</v>
      </c>
      <c r="V736">
        <v>3.3036202599107098</v>
      </c>
      <c r="W736">
        <v>0</v>
      </c>
      <c r="X736">
        <v>0</v>
      </c>
      <c r="Y736">
        <v>3.3036202599107098</v>
      </c>
      <c r="Z736">
        <v>1873.1217159294399</v>
      </c>
      <c r="AA736">
        <f t="shared" si="12"/>
        <v>25.083919985386004</v>
      </c>
    </row>
    <row r="737" spans="1:27" x14ac:dyDescent="0.25">
      <c r="A737" t="s">
        <v>119</v>
      </c>
      <c r="B737">
        <v>2028</v>
      </c>
      <c r="C737" t="s">
        <v>141</v>
      </c>
      <c r="D737" t="str">
        <f>_xlfn.XLOOKUP(C737,SB_Riverside_EMFAC!$BE$72:$BE$84,SB_Riverside_EMFAC!$BF$72:$BF$84)</f>
        <v>Passenger</v>
      </c>
      <c r="E737" t="s">
        <v>115</v>
      </c>
      <c r="F737" t="s">
        <v>115</v>
      </c>
      <c r="G737" t="s">
        <v>121</v>
      </c>
      <c r="H737">
        <v>3029.08317000445</v>
      </c>
      <c r="I737">
        <v>41578961.335578203</v>
      </c>
      <c r="J737">
        <v>41578961.335578203</v>
      </c>
      <c r="K737">
        <v>0</v>
      </c>
      <c r="L737">
        <v>4809962.3965552002</v>
      </c>
      <c r="M737">
        <v>0</v>
      </c>
      <c r="N737">
        <v>18369.378788616199</v>
      </c>
      <c r="O737">
        <v>0</v>
      </c>
      <c r="P737">
        <v>0</v>
      </c>
      <c r="Q737">
        <v>18369.378788616199</v>
      </c>
      <c r="R737">
        <v>2.5009750666316399E-2</v>
      </c>
      <c r="S737">
        <v>0</v>
      </c>
      <c r="T737">
        <v>0</v>
      </c>
      <c r="U737">
        <v>2.5009750666316399E-2</v>
      </c>
      <c r="V737">
        <v>2.8941031088766298</v>
      </c>
      <c r="W737">
        <v>0</v>
      </c>
      <c r="X737">
        <v>0</v>
      </c>
      <c r="Y737">
        <v>2.8941031088766298</v>
      </c>
      <c r="Z737">
        <v>1640.9293305163999</v>
      </c>
      <c r="AA737">
        <f t="shared" si="12"/>
        <v>25.33866667036375</v>
      </c>
    </row>
    <row r="738" spans="1:27" x14ac:dyDescent="0.25">
      <c r="A738" t="s">
        <v>113</v>
      </c>
      <c r="B738">
        <v>2028</v>
      </c>
      <c r="C738" t="s">
        <v>141</v>
      </c>
      <c r="D738" t="str">
        <f>_xlfn.XLOOKUP(C738,SB_Riverside_EMFAC!$BE$72:$BE$84,SB_Riverside_EMFAC!$BF$72:$BF$84)</f>
        <v>Passenger</v>
      </c>
      <c r="E738" t="s">
        <v>115</v>
      </c>
      <c r="F738" t="s">
        <v>115</v>
      </c>
      <c r="G738" t="s">
        <v>125</v>
      </c>
      <c r="H738">
        <v>5301.9900098726002</v>
      </c>
      <c r="I738">
        <v>63499464.586124897</v>
      </c>
      <c r="J738">
        <v>0</v>
      </c>
      <c r="K738">
        <v>63499464.586124897</v>
      </c>
      <c r="L738">
        <v>9227014.6619877405</v>
      </c>
      <c r="M738">
        <v>24516034.226261999</v>
      </c>
      <c r="N738">
        <v>0</v>
      </c>
      <c r="O738">
        <v>0</v>
      </c>
      <c r="P738">
        <v>0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f t="shared" si="12"/>
        <v>0</v>
      </c>
    </row>
    <row r="739" spans="1:27" x14ac:dyDescent="0.25">
      <c r="A739" t="s">
        <v>119</v>
      </c>
      <c r="B739">
        <v>2028</v>
      </c>
      <c r="C739" t="s">
        <v>141</v>
      </c>
      <c r="D739" t="str">
        <f>_xlfn.XLOOKUP(C739,SB_Riverside_EMFAC!$BE$72:$BE$84,SB_Riverside_EMFAC!$BF$72:$BF$84)</f>
        <v>Passenger</v>
      </c>
      <c r="E739" t="s">
        <v>115</v>
      </c>
      <c r="F739" t="s">
        <v>115</v>
      </c>
      <c r="G739" t="s">
        <v>125</v>
      </c>
      <c r="H739">
        <v>4649.1516365611797</v>
      </c>
      <c r="I739">
        <v>53900011.764910497</v>
      </c>
      <c r="J739">
        <v>0</v>
      </c>
      <c r="K739">
        <v>53900011.764910497</v>
      </c>
      <c r="L739">
        <v>8090699.1487008696</v>
      </c>
      <c r="M739">
        <v>20809853.1513163</v>
      </c>
      <c r="N739">
        <v>0</v>
      </c>
      <c r="O739">
        <v>0</v>
      </c>
      <c r="P739">
        <v>0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f t="shared" si="12"/>
        <v>0</v>
      </c>
    </row>
    <row r="740" spans="1:27" x14ac:dyDescent="0.25">
      <c r="A740" t="s">
        <v>119</v>
      </c>
      <c r="B740">
        <v>2028</v>
      </c>
      <c r="C740" t="s">
        <v>141</v>
      </c>
      <c r="D740" t="str">
        <f>_xlfn.XLOOKUP(C740,SB_Riverside_EMFAC!$BE$72:$BE$84,SB_Riverside_EMFAC!$BF$72:$BF$84)</f>
        <v>Passenger</v>
      </c>
      <c r="E740" t="s">
        <v>115</v>
      </c>
      <c r="F740" t="s">
        <v>115</v>
      </c>
      <c r="G740" t="s">
        <v>126</v>
      </c>
      <c r="H740">
        <v>2782.2114760928398</v>
      </c>
      <c r="I740">
        <v>45356440.494350903</v>
      </c>
      <c r="J740">
        <v>19949311.2170555</v>
      </c>
      <c r="K740">
        <v>25407129.277295299</v>
      </c>
      <c r="L740">
        <v>3992042.2255539401</v>
      </c>
      <c r="M740">
        <v>7673710.29545571</v>
      </c>
      <c r="N740">
        <v>6020.0477821370396</v>
      </c>
      <c r="O740">
        <v>0</v>
      </c>
      <c r="P740">
        <v>384.68650268935397</v>
      </c>
      <c r="Q740">
        <v>6404.7342848263997</v>
      </c>
      <c r="R740">
        <v>1.8079066849452201E-2</v>
      </c>
      <c r="S740">
        <v>0</v>
      </c>
      <c r="T740">
        <v>0.17274678053357501</v>
      </c>
      <c r="U740">
        <v>0.19082584738302699</v>
      </c>
      <c r="V740">
        <v>2.3527875176945101E-2</v>
      </c>
      <c r="W740">
        <v>0</v>
      </c>
      <c r="X740">
        <v>8.7827130814261301E-2</v>
      </c>
      <c r="Y740">
        <v>0.111355005991206</v>
      </c>
      <c r="Z740">
        <v>675.37122780545303</v>
      </c>
      <c r="AA740">
        <f t="shared" si="12"/>
        <v>67.157792080855785</v>
      </c>
    </row>
    <row r="741" spans="1:27" x14ac:dyDescent="0.25">
      <c r="A741" t="s">
        <v>113</v>
      </c>
      <c r="B741">
        <v>2028</v>
      </c>
      <c r="C741" t="s">
        <v>141</v>
      </c>
      <c r="D741" t="str">
        <f>_xlfn.XLOOKUP(C741,SB_Riverside_EMFAC!$BE$72:$BE$84,SB_Riverside_EMFAC!$BF$72:$BF$84)</f>
        <v>Passenger</v>
      </c>
      <c r="E741" t="s">
        <v>115</v>
      </c>
      <c r="F741" t="s">
        <v>115</v>
      </c>
      <c r="G741" t="s">
        <v>126</v>
      </c>
      <c r="H741">
        <v>3150.2968918143702</v>
      </c>
      <c r="I741">
        <v>52047980.269735403</v>
      </c>
      <c r="J741">
        <v>22832631.288692601</v>
      </c>
      <c r="K741">
        <v>29215348.981042799</v>
      </c>
      <c r="L741">
        <v>4520187.7438933495</v>
      </c>
      <c r="M741">
        <v>8823906.1491100397</v>
      </c>
      <c r="N741">
        <v>6797.4315384343799</v>
      </c>
      <c r="O741">
        <v>0</v>
      </c>
      <c r="P741">
        <v>435.51262859932598</v>
      </c>
      <c r="Q741">
        <v>7232.9441670337101</v>
      </c>
      <c r="R741">
        <v>2.0267347903520801E-2</v>
      </c>
      <c r="S741">
        <v>0</v>
      </c>
      <c r="T741">
        <v>0.201883089521284</v>
      </c>
      <c r="U741">
        <v>0.222150437424805</v>
      </c>
      <c r="V741">
        <v>2.7140295977624702E-2</v>
      </c>
      <c r="W741">
        <v>0</v>
      </c>
      <c r="X741">
        <v>0.100746641015965</v>
      </c>
      <c r="Y741">
        <v>0.12788693699358999</v>
      </c>
      <c r="Z741">
        <v>762.70492506001801</v>
      </c>
      <c r="AA741">
        <f t="shared" si="12"/>
        <v>68.241306119322232</v>
      </c>
    </row>
    <row r="742" spans="1:27" x14ac:dyDescent="0.25">
      <c r="A742" t="s">
        <v>113</v>
      </c>
      <c r="B742">
        <v>2028</v>
      </c>
      <c r="C742" t="s">
        <v>142</v>
      </c>
      <c r="D742" t="str">
        <f>_xlfn.XLOOKUP(C742,SB_Riverside_EMFAC!$BE$72:$BE$84,SB_Riverside_EMFAC!$BF$72:$BF$84)</f>
        <v>Other</v>
      </c>
      <c r="E742" t="s">
        <v>115</v>
      </c>
      <c r="F742" t="s">
        <v>115</v>
      </c>
      <c r="G742" t="s">
        <v>116</v>
      </c>
      <c r="H742">
        <v>5152.48345888941</v>
      </c>
      <c r="I742">
        <v>14848066.768018801</v>
      </c>
      <c r="J742">
        <v>14848066.768018801</v>
      </c>
      <c r="K742">
        <v>0</v>
      </c>
      <c r="L742">
        <v>168553.603589326</v>
      </c>
      <c r="M742">
        <v>0</v>
      </c>
      <c r="N742">
        <v>29145.733511984599</v>
      </c>
      <c r="O742">
        <v>0</v>
      </c>
      <c r="P742">
        <v>5.7435584670632904</v>
      </c>
      <c r="Q742">
        <v>29151.4770704517</v>
      </c>
      <c r="R742">
        <v>0.13136846749502801</v>
      </c>
      <c r="S742">
        <v>0</v>
      </c>
      <c r="T742">
        <v>6.8744468589962198E-3</v>
      </c>
      <c r="U742">
        <v>0.138242914354024</v>
      </c>
      <c r="V742">
        <v>0.337347301325853</v>
      </c>
      <c r="W742">
        <v>0</v>
      </c>
      <c r="X742">
        <v>9.5591106004697494E-3</v>
      </c>
      <c r="Y742">
        <v>0.34690641192632199</v>
      </c>
      <c r="Z742">
        <v>3073.9868331551102</v>
      </c>
      <c r="AA742">
        <f t="shared" si="12"/>
        <v>4.8302310887841022</v>
      </c>
    </row>
    <row r="743" spans="1:27" x14ac:dyDescent="0.25">
      <c r="A743" t="s">
        <v>119</v>
      </c>
      <c r="B743">
        <v>2028</v>
      </c>
      <c r="C743" t="s">
        <v>142</v>
      </c>
      <c r="D743" t="str">
        <f>_xlfn.XLOOKUP(C743,SB_Riverside_EMFAC!$BE$72:$BE$84,SB_Riverside_EMFAC!$BF$72:$BF$84)</f>
        <v>Other</v>
      </c>
      <c r="E743" t="s">
        <v>115</v>
      </c>
      <c r="F743" t="s">
        <v>115</v>
      </c>
      <c r="G743" t="s">
        <v>116</v>
      </c>
      <c r="H743">
        <v>4747.3171697436901</v>
      </c>
      <c r="I743">
        <v>13333283.351857999</v>
      </c>
      <c r="J743">
        <v>13333283.351857999</v>
      </c>
      <c r="K743">
        <v>0</v>
      </c>
      <c r="L743">
        <v>155299.36635919899</v>
      </c>
      <c r="M743">
        <v>0</v>
      </c>
      <c r="N743">
        <v>25953.4534672544</v>
      </c>
      <c r="O743">
        <v>0</v>
      </c>
      <c r="P743">
        <v>5.2404353789963602</v>
      </c>
      <c r="Q743">
        <v>25958.6939026334</v>
      </c>
      <c r="R743">
        <v>9.8972597132690299E-2</v>
      </c>
      <c r="S743">
        <v>0</v>
      </c>
      <c r="T743">
        <v>6.1758138886420103E-3</v>
      </c>
      <c r="U743">
        <v>0.105148411021332</v>
      </c>
      <c r="V743">
        <v>0.27249002665897498</v>
      </c>
      <c r="W743">
        <v>0</v>
      </c>
      <c r="X743">
        <v>9.0429670908929692E-3</v>
      </c>
      <c r="Y743">
        <v>0.28153299374986801</v>
      </c>
      <c r="Z743">
        <v>2737.3118373985199</v>
      </c>
      <c r="AA743">
        <f t="shared" si="12"/>
        <v>4.8709405956939325</v>
      </c>
    </row>
    <row r="744" spans="1:27" x14ac:dyDescent="0.25">
      <c r="A744" t="s">
        <v>119</v>
      </c>
      <c r="B744">
        <v>2028</v>
      </c>
      <c r="C744" t="s">
        <v>142</v>
      </c>
      <c r="D744" t="str">
        <f>_xlfn.XLOOKUP(C744,SB_Riverside_EMFAC!$BE$72:$BE$84,SB_Riverside_EMFAC!$BF$72:$BF$84)</f>
        <v>Other</v>
      </c>
      <c r="E744" t="s">
        <v>115</v>
      </c>
      <c r="F744" t="s">
        <v>115</v>
      </c>
      <c r="G744" t="s">
        <v>121</v>
      </c>
      <c r="H744">
        <v>2518.2201197812501</v>
      </c>
      <c r="I744">
        <v>6792573.3360231305</v>
      </c>
      <c r="J744">
        <v>6792573.3360231305</v>
      </c>
      <c r="K744">
        <v>0</v>
      </c>
      <c r="L744">
        <v>82345.797916847005</v>
      </c>
      <c r="M744">
        <v>0</v>
      </c>
      <c r="N744">
        <v>7339.5105399433496</v>
      </c>
      <c r="O744">
        <v>0</v>
      </c>
      <c r="P744">
        <v>0</v>
      </c>
      <c r="Q744">
        <v>7339.5105399433496</v>
      </c>
      <c r="R744">
        <v>2.32496325433093E-2</v>
      </c>
      <c r="S744">
        <v>0</v>
      </c>
      <c r="T744">
        <v>0</v>
      </c>
      <c r="U744">
        <v>2.32496325433093E-2</v>
      </c>
      <c r="V744">
        <v>1.15634287450408</v>
      </c>
      <c r="W744">
        <v>0</v>
      </c>
      <c r="X744">
        <v>0</v>
      </c>
      <c r="Y744">
        <v>1.15634287450408</v>
      </c>
      <c r="Z744">
        <v>655.63556912936895</v>
      </c>
      <c r="AA744">
        <f t="shared" si="12"/>
        <v>10.360288025622403</v>
      </c>
    </row>
    <row r="745" spans="1:27" x14ac:dyDescent="0.25">
      <c r="A745" t="s">
        <v>113</v>
      </c>
      <c r="B745">
        <v>2028</v>
      </c>
      <c r="C745" t="s">
        <v>142</v>
      </c>
      <c r="D745" t="str">
        <f>_xlfn.XLOOKUP(C745,SB_Riverside_EMFAC!$BE$72:$BE$84,SB_Riverside_EMFAC!$BF$72:$BF$84)</f>
        <v>Other</v>
      </c>
      <c r="E745" t="s">
        <v>115</v>
      </c>
      <c r="F745" t="s">
        <v>115</v>
      </c>
      <c r="G745" t="s">
        <v>121</v>
      </c>
      <c r="H745">
        <v>2472.3190323250501</v>
      </c>
      <c r="I745">
        <v>6968611.1077779299</v>
      </c>
      <c r="J745">
        <v>6968611.1077779299</v>
      </c>
      <c r="K745">
        <v>0</v>
      </c>
      <c r="L745">
        <v>80844.832357029096</v>
      </c>
      <c r="M745">
        <v>0</v>
      </c>
      <c r="N745">
        <v>7558.4601067680196</v>
      </c>
      <c r="O745">
        <v>0</v>
      </c>
      <c r="P745">
        <v>0</v>
      </c>
      <c r="Q745">
        <v>7558.4601067680196</v>
      </c>
      <c r="R745">
        <v>2.57968910279949E-2</v>
      </c>
      <c r="S745">
        <v>0</v>
      </c>
      <c r="T745">
        <v>0</v>
      </c>
      <c r="U745">
        <v>2.57968910279949E-2</v>
      </c>
      <c r="V745">
        <v>1.19083846792214</v>
      </c>
      <c r="W745">
        <v>0</v>
      </c>
      <c r="X745">
        <v>0</v>
      </c>
      <c r="Y745">
        <v>1.19083846792214</v>
      </c>
      <c r="Z745">
        <v>675.19424720122095</v>
      </c>
      <c r="AA745">
        <f t="shared" si="12"/>
        <v>10.320898225457109</v>
      </c>
    </row>
    <row r="746" spans="1:27" x14ac:dyDescent="0.25">
      <c r="A746" t="s">
        <v>113</v>
      </c>
      <c r="B746">
        <v>2028</v>
      </c>
      <c r="C746" t="s">
        <v>144</v>
      </c>
      <c r="D746" t="str">
        <f>_xlfn.XLOOKUP(C746,SB_Riverside_EMFAC!$BE$72:$BE$84,SB_Riverside_EMFAC!$BF$72:$BF$84)</f>
        <v>Truck</v>
      </c>
      <c r="E746" t="s">
        <v>115</v>
      </c>
      <c r="F746" t="s">
        <v>115</v>
      </c>
      <c r="G746" t="s">
        <v>116</v>
      </c>
      <c r="H746">
        <v>2163.7508163753801</v>
      </c>
      <c r="I746">
        <v>44045305.3375865</v>
      </c>
      <c r="J746">
        <v>44045305.3375865</v>
      </c>
      <c r="K746">
        <v>0</v>
      </c>
      <c r="L746">
        <v>14156590.7112306</v>
      </c>
      <c r="M746">
        <v>0</v>
      </c>
      <c r="N746">
        <v>76155.908356903397</v>
      </c>
      <c r="O746">
        <v>409.39199457901998</v>
      </c>
      <c r="P746">
        <v>677.420408510215</v>
      </c>
      <c r="Q746">
        <v>77242.720759992706</v>
      </c>
      <c r="R746">
        <v>0.29551336776123199</v>
      </c>
      <c r="S746">
        <v>0.21169978807752299</v>
      </c>
      <c r="T746">
        <v>0.67499047552367697</v>
      </c>
      <c r="U746">
        <v>1.18220363136243</v>
      </c>
      <c r="V746">
        <v>0.68712983120665105</v>
      </c>
      <c r="W746">
        <v>5.71847250866259E-3</v>
      </c>
      <c r="X746">
        <v>0.49795309086140699</v>
      </c>
      <c r="Y746">
        <v>1.19080139457672</v>
      </c>
      <c r="Z746">
        <v>8145.1483916048201</v>
      </c>
      <c r="AA746">
        <f t="shared" si="12"/>
        <v>5.4075510009104146</v>
      </c>
    </row>
    <row r="747" spans="1:27" x14ac:dyDescent="0.25">
      <c r="A747" t="s">
        <v>119</v>
      </c>
      <c r="B747">
        <v>2028</v>
      </c>
      <c r="C747" t="s">
        <v>144</v>
      </c>
      <c r="D747" t="str">
        <f>_xlfn.XLOOKUP(C747,SB_Riverside_EMFAC!$BE$72:$BE$84,SB_Riverside_EMFAC!$BF$72:$BF$84)</f>
        <v>Truck</v>
      </c>
      <c r="E747" t="s">
        <v>115</v>
      </c>
      <c r="F747" t="s">
        <v>115</v>
      </c>
      <c r="G747" t="s">
        <v>116</v>
      </c>
      <c r="H747">
        <v>1917.91110492905</v>
      </c>
      <c r="I747">
        <v>33627421.569014996</v>
      </c>
      <c r="J747">
        <v>33627421.569014996</v>
      </c>
      <c r="K747">
        <v>0</v>
      </c>
      <c r="L747">
        <v>12548155.881686499</v>
      </c>
      <c r="M747">
        <v>0</v>
      </c>
      <c r="N747">
        <v>57895.673389573101</v>
      </c>
      <c r="O747">
        <v>362.161824159937</v>
      </c>
      <c r="P747">
        <v>599.170897448098</v>
      </c>
      <c r="Q747">
        <v>58857.006111181203</v>
      </c>
      <c r="R747">
        <v>0.23806174776798</v>
      </c>
      <c r="S747">
        <v>0.184060618320675</v>
      </c>
      <c r="T747">
        <v>0.58461157882341197</v>
      </c>
      <c r="U747">
        <v>1.00673394491206</v>
      </c>
      <c r="V747">
        <v>0.54213795935506204</v>
      </c>
      <c r="W747">
        <v>4.9138555551752902E-3</v>
      </c>
      <c r="X747">
        <v>0.42818174484327098</v>
      </c>
      <c r="Y747">
        <v>0.97523355975350901</v>
      </c>
      <c r="Z747">
        <v>6206.3977543041701</v>
      </c>
      <c r="AA747">
        <f t="shared" si="12"/>
        <v>5.4181866680546218</v>
      </c>
    </row>
    <row r="748" spans="1:27" x14ac:dyDescent="0.25">
      <c r="A748" t="s">
        <v>113</v>
      </c>
      <c r="B748">
        <v>2028</v>
      </c>
      <c r="C748" t="s">
        <v>144</v>
      </c>
      <c r="D748" t="str">
        <f>_xlfn.XLOOKUP(C748,SB_Riverside_EMFAC!$BE$72:$BE$84,SB_Riverside_EMFAC!$BF$72:$BF$84)</f>
        <v>Truck</v>
      </c>
      <c r="E748" t="s">
        <v>115</v>
      </c>
      <c r="F748" t="s">
        <v>115</v>
      </c>
      <c r="G748" t="s">
        <v>121</v>
      </c>
      <c r="H748">
        <v>19188.109759516199</v>
      </c>
      <c r="I748">
        <v>261436235.89144301</v>
      </c>
      <c r="J748">
        <v>261436235.89144301</v>
      </c>
      <c r="K748">
        <v>0</v>
      </c>
      <c r="L748">
        <v>74536961.133400306</v>
      </c>
      <c r="M748">
        <v>0</v>
      </c>
      <c r="N748">
        <v>305739.19037751498</v>
      </c>
      <c r="O748">
        <v>13805.1321416631</v>
      </c>
      <c r="P748">
        <v>0</v>
      </c>
      <c r="Q748">
        <v>319544.32251917798</v>
      </c>
      <c r="R748">
        <v>0.12716817815818601</v>
      </c>
      <c r="S748">
        <v>5.8539859623093098E-2</v>
      </c>
      <c r="T748">
        <v>0</v>
      </c>
      <c r="U748">
        <v>0.18570803778127901</v>
      </c>
      <c r="V748">
        <v>48.169333952944598</v>
      </c>
      <c r="W748">
        <v>2.1750041909092599</v>
      </c>
      <c r="X748">
        <v>0</v>
      </c>
      <c r="Y748">
        <v>50.344338143853903</v>
      </c>
      <c r="Z748">
        <v>28544.767749395101</v>
      </c>
      <c r="AA748">
        <f t="shared" si="12"/>
        <v>9.1588146096225689</v>
      </c>
    </row>
    <row r="749" spans="1:27" x14ac:dyDescent="0.25">
      <c r="A749" t="s">
        <v>119</v>
      </c>
      <c r="B749">
        <v>2028</v>
      </c>
      <c r="C749" t="s">
        <v>144</v>
      </c>
      <c r="D749" t="str">
        <f>_xlfn.XLOOKUP(C749,SB_Riverside_EMFAC!$BE$72:$BE$84,SB_Riverside_EMFAC!$BF$72:$BF$84)</f>
        <v>Truck</v>
      </c>
      <c r="E749" t="s">
        <v>115</v>
      </c>
      <c r="F749" t="s">
        <v>115</v>
      </c>
      <c r="G749" t="s">
        <v>121</v>
      </c>
      <c r="H749">
        <v>16785.000345722001</v>
      </c>
      <c r="I749">
        <v>223721590.99772799</v>
      </c>
      <c r="J749">
        <v>223721590.99772799</v>
      </c>
      <c r="K749">
        <v>0</v>
      </c>
      <c r="L749">
        <v>62666300.479167096</v>
      </c>
      <c r="M749">
        <v>0</v>
      </c>
      <c r="N749">
        <v>261598.375209816</v>
      </c>
      <c r="O749">
        <v>12311.8677901273</v>
      </c>
      <c r="P749">
        <v>0</v>
      </c>
      <c r="Q749">
        <v>273910.24299994297</v>
      </c>
      <c r="R749">
        <v>0.118277780940899</v>
      </c>
      <c r="S749">
        <v>5.3351917188149897E-2</v>
      </c>
      <c r="T749">
        <v>0</v>
      </c>
      <c r="U749">
        <v>0.17162969812904899</v>
      </c>
      <c r="V749">
        <v>41.2149305474058</v>
      </c>
      <c r="W749">
        <v>1.9397397842091</v>
      </c>
      <c r="X749">
        <v>0</v>
      </c>
      <c r="Y749">
        <v>43.154670331614902</v>
      </c>
      <c r="Z749">
        <v>24468.293502991299</v>
      </c>
      <c r="AA749">
        <f t="shared" si="12"/>
        <v>9.143326279390001</v>
      </c>
    </row>
    <row r="750" spans="1:27" x14ac:dyDescent="0.25">
      <c r="A750" t="s">
        <v>119</v>
      </c>
      <c r="B750">
        <v>2028</v>
      </c>
      <c r="C750" t="s">
        <v>144</v>
      </c>
      <c r="D750" t="str">
        <f>_xlfn.XLOOKUP(C750,SB_Riverside_EMFAC!$BE$72:$BE$84,SB_Riverside_EMFAC!$BF$72:$BF$84)</f>
        <v>Truck</v>
      </c>
      <c r="E750" t="s">
        <v>115</v>
      </c>
      <c r="F750" t="s">
        <v>115</v>
      </c>
      <c r="G750" t="s">
        <v>125</v>
      </c>
      <c r="H750">
        <v>736.55965783270199</v>
      </c>
      <c r="I750">
        <v>12306403.3732839</v>
      </c>
      <c r="J750">
        <v>0</v>
      </c>
      <c r="K750">
        <v>12306403.3732839</v>
      </c>
      <c r="L750">
        <v>2913812.77523576</v>
      </c>
      <c r="M750">
        <v>12990109.314176001</v>
      </c>
      <c r="N750">
        <v>0</v>
      </c>
      <c r="O750">
        <v>0</v>
      </c>
      <c r="P750">
        <v>0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f t="shared" si="12"/>
        <v>0</v>
      </c>
    </row>
    <row r="751" spans="1:27" x14ac:dyDescent="0.25">
      <c r="A751" t="s">
        <v>113</v>
      </c>
      <c r="B751">
        <v>2028</v>
      </c>
      <c r="C751" t="s">
        <v>144</v>
      </c>
      <c r="D751" t="str">
        <f>_xlfn.XLOOKUP(C751,SB_Riverside_EMFAC!$BE$72:$BE$84,SB_Riverside_EMFAC!$BF$72:$BF$84)</f>
        <v>Truck</v>
      </c>
      <c r="E751" t="s">
        <v>115</v>
      </c>
      <c r="F751" t="s">
        <v>115</v>
      </c>
      <c r="G751" t="s">
        <v>125</v>
      </c>
      <c r="H751">
        <v>812.26366825704997</v>
      </c>
      <c r="I751">
        <v>14099576.332792999</v>
      </c>
      <c r="J751">
        <v>0</v>
      </c>
      <c r="K751">
        <v>14099576.332792999</v>
      </c>
      <c r="L751">
        <v>3328986.4279534202</v>
      </c>
      <c r="M751">
        <v>14831879.1520677</v>
      </c>
      <c r="N751">
        <v>0</v>
      </c>
      <c r="O751">
        <v>0</v>
      </c>
      <c r="P751">
        <v>0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f t="shared" si="12"/>
        <v>0</v>
      </c>
    </row>
    <row r="752" spans="1:27" x14ac:dyDescent="0.25">
      <c r="A752" t="s">
        <v>113</v>
      </c>
      <c r="B752">
        <v>2028</v>
      </c>
      <c r="C752" t="s">
        <v>144</v>
      </c>
      <c r="D752" t="str">
        <f>_xlfn.XLOOKUP(C752,SB_Riverside_EMFAC!$BE$72:$BE$84,SB_Riverside_EMFAC!$BF$72:$BF$84)</f>
        <v>Truck</v>
      </c>
      <c r="E752" t="s">
        <v>115</v>
      </c>
      <c r="F752" t="s">
        <v>115</v>
      </c>
      <c r="G752" t="s">
        <v>123</v>
      </c>
      <c r="H752">
        <v>252.238617601215</v>
      </c>
      <c r="I752">
        <v>3508299.6178871202</v>
      </c>
      <c r="J752">
        <v>3508299.6178871202</v>
      </c>
      <c r="K752">
        <v>0</v>
      </c>
      <c r="L752">
        <v>714155.53981742798</v>
      </c>
      <c r="M752">
        <v>0</v>
      </c>
      <c r="N752">
        <v>3047.8490799373099</v>
      </c>
      <c r="O752">
        <v>463.31126055883999</v>
      </c>
      <c r="P752">
        <v>0</v>
      </c>
      <c r="Q752">
        <v>3511.1603404961502</v>
      </c>
      <c r="R752">
        <v>1.8861142937305799</v>
      </c>
      <c r="S752">
        <v>1.47704998051289</v>
      </c>
      <c r="T752">
        <v>0</v>
      </c>
      <c r="U752">
        <v>3.36316427424347</v>
      </c>
      <c r="V752">
        <v>0.62132397320666699</v>
      </c>
      <c r="W752">
        <v>9.4449031330556904E-2</v>
      </c>
      <c r="X752">
        <v>0</v>
      </c>
      <c r="Y752">
        <v>0.71577300453722403</v>
      </c>
      <c r="Z752">
        <v>405.83658320068901</v>
      </c>
      <c r="AA752">
        <f t="shared" si="12"/>
        <v>8.64461155822476</v>
      </c>
    </row>
    <row r="753" spans="1:27" x14ac:dyDescent="0.25">
      <c r="A753" t="s">
        <v>119</v>
      </c>
      <c r="B753">
        <v>2028</v>
      </c>
      <c r="C753" t="s">
        <v>144</v>
      </c>
      <c r="D753" t="str">
        <f>_xlfn.XLOOKUP(C753,SB_Riverside_EMFAC!$BE$72:$BE$84,SB_Riverside_EMFAC!$BF$72:$BF$84)</f>
        <v>Truck</v>
      </c>
      <c r="E753" t="s">
        <v>115</v>
      </c>
      <c r="F753" t="s">
        <v>115</v>
      </c>
      <c r="G753" t="s">
        <v>123</v>
      </c>
      <c r="H753">
        <v>245.034317611033</v>
      </c>
      <c r="I753">
        <v>3339285.3508878499</v>
      </c>
      <c r="J753">
        <v>3339285.3508878499</v>
      </c>
      <c r="K753">
        <v>0</v>
      </c>
      <c r="L753">
        <v>659016.07077623799</v>
      </c>
      <c r="M753">
        <v>0</v>
      </c>
      <c r="N753">
        <v>2791.9044688387398</v>
      </c>
      <c r="O753">
        <v>459.35995180809601</v>
      </c>
      <c r="P753">
        <v>0</v>
      </c>
      <c r="Q753">
        <v>3251.2644206468299</v>
      </c>
      <c r="R753">
        <v>1.6801349265057799</v>
      </c>
      <c r="S753">
        <v>1.45639180077894</v>
      </c>
      <c r="T753">
        <v>0</v>
      </c>
      <c r="U753">
        <v>3.1365267272847301</v>
      </c>
      <c r="V753">
        <v>0.56914798990900795</v>
      </c>
      <c r="W753">
        <v>9.3643531193250598E-2</v>
      </c>
      <c r="X753">
        <v>0</v>
      </c>
      <c r="Y753">
        <v>0.66279152110225903</v>
      </c>
      <c r="Z753">
        <v>375.79657879447001</v>
      </c>
      <c r="AA753">
        <f t="shared" si="12"/>
        <v>8.8858854479198595</v>
      </c>
    </row>
    <row r="754" spans="1:27" x14ac:dyDescent="0.25">
      <c r="A754" t="s">
        <v>113</v>
      </c>
      <c r="B754">
        <v>2028</v>
      </c>
      <c r="C754" t="s">
        <v>145</v>
      </c>
      <c r="D754" t="str">
        <f>_xlfn.XLOOKUP(C754,SB_Riverside_EMFAC!$BE$72:$BE$84,SB_Riverside_EMFAC!$BF$72:$BF$84)</f>
        <v>Bus</v>
      </c>
      <c r="E754" t="s">
        <v>115</v>
      </c>
      <c r="F754" t="s">
        <v>115</v>
      </c>
      <c r="G754" t="s">
        <v>116</v>
      </c>
      <c r="H754">
        <v>563.74354820182396</v>
      </c>
      <c r="I754">
        <v>8714976.1101558004</v>
      </c>
      <c r="J754">
        <v>8714976.1101558004</v>
      </c>
      <c r="K754">
        <v>0</v>
      </c>
      <c r="L754">
        <v>3688357.5583620202</v>
      </c>
      <c r="M754">
        <v>0</v>
      </c>
      <c r="N754">
        <v>15461.5865216781</v>
      </c>
      <c r="O754">
        <v>75.536133585378707</v>
      </c>
      <c r="P754">
        <v>125.056956261699</v>
      </c>
      <c r="Q754">
        <v>15662.1796115252</v>
      </c>
      <c r="R754">
        <v>8.8741242084870497E-2</v>
      </c>
      <c r="S754">
        <v>4.0049316443003198E-2</v>
      </c>
      <c r="T754">
        <v>0.14405600981597</v>
      </c>
      <c r="U754">
        <v>0.27284656834384402</v>
      </c>
      <c r="V754">
        <v>0.19049395534383801</v>
      </c>
      <c r="W754">
        <v>1.00991761157844E-3</v>
      </c>
      <c r="X754">
        <v>0.121902391364202</v>
      </c>
      <c r="Y754">
        <v>0.31340626431961899</v>
      </c>
      <c r="Z754">
        <v>1651.55727059675</v>
      </c>
      <c r="AA754">
        <f t="shared" si="12"/>
        <v>5.2768234352580805</v>
      </c>
    </row>
    <row r="755" spans="1:27" x14ac:dyDescent="0.25">
      <c r="A755" t="s">
        <v>119</v>
      </c>
      <c r="B755">
        <v>2028</v>
      </c>
      <c r="C755" t="s">
        <v>145</v>
      </c>
      <c r="D755" t="str">
        <f>_xlfn.XLOOKUP(C755,SB_Riverside_EMFAC!$BE$72:$BE$84,SB_Riverside_EMFAC!$BF$72:$BF$84)</f>
        <v>Bus</v>
      </c>
      <c r="E755" t="s">
        <v>115</v>
      </c>
      <c r="F755" t="s">
        <v>115</v>
      </c>
      <c r="G755" t="s">
        <v>116</v>
      </c>
      <c r="H755">
        <v>467.00887460065297</v>
      </c>
      <c r="I755">
        <v>6280728.1546485499</v>
      </c>
      <c r="J755">
        <v>6280728.1546485499</v>
      </c>
      <c r="K755">
        <v>0</v>
      </c>
      <c r="L755">
        <v>3055459.7351042302</v>
      </c>
      <c r="M755">
        <v>0</v>
      </c>
      <c r="N755">
        <v>10997.5202764196</v>
      </c>
      <c r="O755">
        <v>62.696880649845703</v>
      </c>
      <c r="P755">
        <v>102.145325346823</v>
      </c>
      <c r="Q755">
        <v>11162.3624824163</v>
      </c>
      <c r="R755">
        <v>4.6567427364651401E-2</v>
      </c>
      <c r="S755">
        <v>3.3024418202688803E-2</v>
      </c>
      <c r="T755">
        <v>0.112582560563402</v>
      </c>
      <c r="U755">
        <v>0.19217440613074199</v>
      </c>
      <c r="V755">
        <v>0.110547539406326</v>
      </c>
      <c r="W755">
        <v>8.2894489906590004E-4</v>
      </c>
      <c r="X755">
        <v>0.100852397316868</v>
      </c>
      <c r="Y755">
        <v>0.21222888162226</v>
      </c>
      <c r="Z755">
        <v>1177.0571767230399</v>
      </c>
      <c r="AA755">
        <f t="shared" si="12"/>
        <v>5.3359584214373275</v>
      </c>
    </row>
    <row r="756" spans="1:27" x14ac:dyDescent="0.25">
      <c r="A756" t="s">
        <v>119</v>
      </c>
      <c r="B756">
        <v>2028</v>
      </c>
      <c r="C756" t="s">
        <v>145</v>
      </c>
      <c r="D756" t="str">
        <f>_xlfn.XLOOKUP(C756,SB_Riverside_EMFAC!$BE$72:$BE$84,SB_Riverside_EMFAC!$BF$72:$BF$84)</f>
        <v>Bus</v>
      </c>
      <c r="E756" t="s">
        <v>115</v>
      </c>
      <c r="F756" t="s">
        <v>115</v>
      </c>
      <c r="G756" t="s">
        <v>121</v>
      </c>
      <c r="H756">
        <v>305.80941967423502</v>
      </c>
      <c r="I756">
        <v>5894393.1048565404</v>
      </c>
      <c r="J756">
        <v>5894393.1048565404</v>
      </c>
      <c r="K756">
        <v>0</v>
      </c>
      <c r="L756">
        <v>1063136.98993521</v>
      </c>
      <c r="M756">
        <v>0</v>
      </c>
      <c r="N756">
        <v>8191.7395804540201</v>
      </c>
      <c r="O756">
        <v>254.71356294915901</v>
      </c>
      <c r="P756">
        <v>0</v>
      </c>
      <c r="Q756">
        <v>8446.4531434031796</v>
      </c>
      <c r="R756">
        <v>1.4964851182690499E-2</v>
      </c>
      <c r="S756">
        <v>4.2185233430451696E-3</v>
      </c>
      <c r="T756">
        <v>0</v>
      </c>
      <c r="U756">
        <v>1.9183374525735701E-2</v>
      </c>
      <c r="V756">
        <v>1.2906119068975701</v>
      </c>
      <c r="W756">
        <v>4.0130225571974203E-2</v>
      </c>
      <c r="X756">
        <v>0</v>
      </c>
      <c r="Y756">
        <v>1.3307421324695401</v>
      </c>
      <c r="Z756">
        <v>754.51831340273998</v>
      </c>
      <c r="AA756">
        <f t="shared" si="12"/>
        <v>7.8121272872409193</v>
      </c>
    </row>
    <row r="757" spans="1:27" x14ac:dyDescent="0.25">
      <c r="A757" t="s">
        <v>113</v>
      </c>
      <c r="B757">
        <v>2028</v>
      </c>
      <c r="C757" t="s">
        <v>145</v>
      </c>
      <c r="D757" t="str">
        <f>_xlfn.XLOOKUP(C757,SB_Riverside_EMFAC!$BE$72:$BE$84,SB_Riverside_EMFAC!$BF$72:$BF$84)</f>
        <v>Bus</v>
      </c>
      <c r="E757" t="s">
        <v>115</v>
      </c>
      <c r="F757" t="s">
        <v>115</v>
      </c>
      <c r="G757" t="s">
        <v>121</v>
      </c>
      <c r="H757">
        <v>310.57285219617398</v>
      </c>
      <c r="I757">
        <v>5984310.3924540104</v>
      </c>
      <c r="J757">
        <v>5984310.3924540104</v>
      </c>
      <c r="K757">
        <v>0</v>
      </c>
      <c r="L757">
        <v>1090042.9999204101</v>
      </c>
      <c r="M757">
        <v>0</v>
      </c>
      <c r="N757">
        <v>8482.3504167281808</v>
      </c>
      <c r="O757">
        <v>266.25389159507102</v>
      </c>
      <c r="P757">
        <v>0</v>
      </c>
      <c r="Q757">
        <v>8748.6043083232507</v>
      </c>
      <c r="R757">
        <v>1.8165251872358599E-2</v>
      </c>
      <c r="S757">
        <v>4.4608054054007798E-3</v>
      </c>
      <c r="T757">
        <v>0</v>
      </c>
      <c r="U757">
        <v>2.26260572777594E-2</v>
      </c>
      <c r="V757">
        <v>1.33639776250067</v>
      </c>
      <c r="W757">
        <v>4.1948409049811203E-2</v>
      </c>
      <c r="X757">
        <v>0</v>
      </c>
      <c r="Y757">
        <v>1.3783461715504799</v>
      </c>
      <c r="Z757">
        <v>781.509357273766</v>
      </c>
      <c r="AA757">
        <f t="shared" si="12"/>
        <v>7.6573752275082256</v>
      </c>
    </row>
    <row r="758" spans="1:27" x14ac:dyDescent="0.25">
      <c r="A758" t="s">
        <v>119</v>
      </c>
      <c r="B758">
        <v>2028</v>
      </c>
      <c r="C758" t="s">
        <v>145</v>
      </c>
      <c r="D758" t="str">
        <f>_xlfn.XLOOKUP(C758,SB_Riverside_EMFAC!$BE$72:$BE$84,SB_Riverside_EMFAC!$BF$72:$BF$84)</f>
        <v>Bus</v>
      </c>
      <c r="E758" t="s">
        <v>115</v>
      </c>
      <c r="F758" t="s">
        <v>115</v>
      </c>
      <c r="G758" t="s">
        <v>125</v>
      </c>
      <c r="H758">
        <v>12.105895624363001</v>
      </c>
      <c r="I758">
        <v>313020.35380358202</v>
      </c>
      <c r="J758">
        <v>0</v>
      </c>
      <c r="K758">
        <v>313020.35380358202</v>
      </c>
      <c r="L758">
        <v>79204.226406287402</v>
      </c>
      <c r="M758">
        <v>332105.51532429701</v>
      </c>
      <c r="N758">
        <v>0</v>
      </c>
      <c r="O758">
        <v>0</v>
      </c>
      <c r="P758">
        <v>0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f t="shared" si="12"/>
        <v>0</v>
      </c>
    </row>
    <row r="759" spans="1:27" x14ac:dyDescent="0.25">
      <c r="A759" t="s">
        <v>113</v>
      </c>
      <c r="B759">
        <v>2028</v>
      </c>
      <c r="C759" t="s">
        <v>145</v>
      </c>
      <c r="D759" t="str">
        <f>_xlfn.XLOOKUP(C759,SB_Riverside_EMFAC!$BE$72:$BE$84,SB_Riverside_EMFAC!$BF$72:$BF$84)</f>
        <v>Bus</v>
      </c>
      <c r="E759" t="s">
        <v>115</v>
      </c>
      <c r="F759" t="s">
        <v>115</v>
      </c>
      <c r="G759" t="s">
        <v>125</v>
      </c>
      <c r="H759">
        <v>13.9460402088371</v>
      </c>
      <c r="I759">
        <v>431067.99330131698</v>
      </c>
      <c r="J759">
        <v>0</v>
      </c>
      <c r="K759">
        <v>431067.99330131698</v>
      </c>
      <c r="L759">
        <v>91243.585806981398</v>
      </c>
      <c r="M759">
        <v>459599.77886036201</v>
      </c>
      <c r="N759">
        <v>0</v>
      </c>
      <c r="O759">
        <v>0</v>
      </c>
      <c r="P759">
        <v>0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f t="shared" si="12"/>
        <v>0</v>
      </c>
    </row>
    <row r="760" spans="1:27" x14ac:dyDescent="0.25">
      <c r="A760" t="s">
        <v>119</v>
      </c>
      <c r="B760">
        <v>2028</v>
      </c>
      <c r="C760" t="s">
        <v>145</v>
      </c>
      <c r="D760" t="str">
        <f>_xlfn.XLOOKUP(C760,SB_Riverside_EMFAC!$BE$72:$BE$84,SB_Riverside_EMFAC!$BF$72:$BF$84)</f>
        <v>Bus</v>
      </c>
      <c r="E760" t="s">
        <v>115</v>
      </c>
      <c r="F760" t="s">
        <v>115</v>
      </c>
      <c r="G760" t="s">
        <v>123</v>
      </c>
      <c r="H760">
        <v>50.386629353168999</v>
      </c>
      <c r="I760">
        <v>825519.89083186502</v>
      </c>
      <c r="J760">
        <v>825519.89083186502</v>
      </c>
      <c r="K760">
        <v>0</v>
      </c>
      <c r="L760">
        <v>130944.772363015</v>
      </c>
      <c r="M760">
        <v>0</v>
      </c>
      <c r="N760">
        <v>675.09349463446404</v>
      </c>
      <c r="O760">
        <v>19.4222207578553</v>
      </c>
      <c r="P760">
        <v>0</v>
      </c>
      <c r="Q760">
        <v>694.51571539231895</v>
      </c>
      <c r="R760">
        <v>0.41365376751086602</v>
      </c>
      <c r="S760">
        <v>6.6909014888288695E-2</v>
      </c>
      <c r="T760">
        <v>0</v>
      </c>
      <c r="U760">
        <v>0.48056278239915501</v>
      </c>
      <c r="V760">
        <v>0.13762222517293601</v>
      </c>
      <c r="W760">
        <v>3.9593467567678496E-3</v>
      </c>
      <c r="X760">
        <v>0</v>
      </c>
      <c r="Y760">
        <v>0.141581571929704</v>
      </c>
      <c r="Z760">
        <v>80.275423956905499</v>
      </c>
      <c r="AA760">
        <f t="shared" si="12"/>
        <v>10.283594282541959</v>
      </c>
    </row>
    <row r="761" spans="1:27" x14ac:dyDescent="0.25">
      <c r="A761" t="s">
        <v>113</v>
      </c>
      <c r="B761">
        <v>2028</v>
      </c>
      <c r="C761" t="s">
        <v>145</v>
      </c>
      <c r="D761" t="str">
        <f>_xlfn.XLOOKUP(C761,SB_Riverside_EMFAC!$BE$72:$BE$84,SB_Riverside_EMFAC!$BF$72:$BF$84)</f>
        <v>Bus</v>
      </c>
      <c r="E761" t="s">
        <v>115</v>
      </c>
      <c r="F761" t="s">
        <v>115</v>
      </c>
      <c r="G761" t="s">
        <v>123</v>
      </c>
      <c r="H761">
        <v>39.818779336926099</v>
      </c>
      <c r="I761">
        <v>671026.61189530801</v>
      </c>
      <c r="J761">
        <v>671026.61189530801</v>
      </c>
      <c r="K761">
        <v>0</v>
      </c>
      <c r="L761">
        <v>103481.043740803</v>
      </c>
      <c r="M761">
        <v>0</v>
      </c>
      <c r="N761">
        <v>617.28660625457496</v>
      </c>
      <c r="O761">
        <v>15.607110139654401</v>
      </c>
      <c r="P761">
        <v>0</v>
      </c>
      <c r="Q761">
        <v>632.89371639422995</v>
      </c>
      <c r="R761">
        <v>0.42560313797281202</v>
      </c>
      <c r="S761">
        <v>5.1944055510161201E-2</v>
      </c>
      <c r="T761">
        <v>0</v>
      </c>
      <c r="U761">
        <v>0.47754719348297298</v>
      </c>
      <c r="V761">
        <v>0.125837912818584</v>
      </c>
      <c r="W761">
        <v>3.18161149975431E-3</v>
      </c>
      <c r="X761">
        <v>0</v>
      </c>
      <c r="Y761">
        <v>0.12901952431833799</v>
      </c>
      <c r="Z761">
        <v>73.152860730457405</v>
      </c>
      <c r="AA761">
        <f t="shared" si="12"/>
        <v>9.1729373970459651</v>
      </c>
    </row>
    <row r="762" spans="1:27" x14ac:dyDescent="0.25">
      <c r="A762" t="s">
        <v>113</v>
      </c>
      <c r="B762">
        <v>2028</v>
      </c>
      <c r="C762" t="s">
        <v>147</v>
      </c>
      <c r="D762" t="str">
        <f>_xlfn.XLOOKUP(C762,SB_Riverside_EMFAC!$BE$72:$BE$84,SB_Riverside_EMFAC!$BF$72:$BF$84)</f>
        <v>Bus</v>
      </c>
      <c r="E762" t="s">
        <v>115</v>
      </c>
      <c r="F762" t="s">
        <v>115</v>
      </c>
      <c r="G762" t="s">
        <v>116</v>
      </c>
      <c r="H762">
        <v>411.42801276473699</v>
      </c>
      <c r="I762">
        <v>6935381.5754914898</v>
      </c>
      <c r="J762">
        <v>6935381.5754914898</v>
      </c>
      <c r="K762">
        <v>0</v>
      </c>
      <c r="L762">
        <v>538147.84069627605</v>
      </c>
      <c r="M762">
        <v>0</v>
      </c>
      <c r="N762">
        <v>6757.4778026489303</v>
      </c>
      <c r="O762">
        <v>382.27962087273801</v>
      </c>
      <c r="P762">
        <v>33.068556771528499</v>
      </c>
      <c r="Q762">
        <v>7172.8259802931998</v>
      </c>
      <c r="R762">
        <v>8.3917492965711604E-2</v>
      </c>
      <c r="S762">
        <v>0.36723465255077398</v>
      </c>
      <c r="T762">
        <v>4.2929956560140599E-2</v>
      </c>
      <c r="U762">
        <v>0.49408210207662701</v>
      </c>
      <c r="V762">
        <v>0.192162716012481</v>
      </c>
      <c r="W762">
        <v>1.20463249280887E-2</v>
      </c>
      <c r="X762">
        <v>3.9126777430780697E-2</v>
      </c>
      <c r="Y762">
        <v>0.24333581837134999</v>
      </c>
      <c r="Z762">
        <v>756.36553738416001</v>
      </c>
      <c r="AA762">
        <f t="shared" si="12"/>
        <v>9.1693516331759994</v>
      </c>
    </row>
    <row r="763" spans="1:27" x14ac:dyDescent="0.25">
      <c r="A763" t="s">
        <v>119</v>
      </c>
      <c r="B763">
        <v>2028</v>
      </c>
      <c r="C763" t="s">
        <v>147</v>
      </c>
      <c r="D763" t="str">
        <f>_xlfn.XLOOKUP(C763,SB_Riverside_EMFAC!$BE$72:$BE$84,SB_Riverside_EMFAC!$BF$72:$BF$84)</f>
        <v>Bus</v>
      </c>
      <c r="E763" t="s">
        <v>115</v>
      </c>
      <c r="F763" t="s">
        <v>115</v>
      </c>
      <c r="G763" t="s">
        <v>116</v>
      </c>
      <c r="H763">
        <v>539.19474574708204</v>
      </c>
      <c r="I763">
        <v>8077036.3862624802</v>
      </c>
      <c r="J763">
        <v>8077036.3862624802</v>
      </c>
      <c r="K763">
        <v>0</v>
      </c>
      <c r="L763">
        <v>705266.72743718303</v>
      </c>
      <c r="M763">
        <v>0</v>
      </c>
      <c r="N763">
        <v>7994.23485897719</v>
      </c>
      <c r="O763">
        <v>508.16531068671202</v>
      </c>
      <c r="P763">
        <v>43.047894607962398</v>
      </c>
      <c r="Q763">
        <v>8545.44806427187</v>
      </c>
      <c r="R763">
        <v>7.6340059737486199E-2</v>
      </c>
      <c r="S763">
        <v>0.47450193705848598</v>
      </c>
      <c r="T763">
        <v>5.3818734114473001E-2</v>
      </c>
      <c r="U763">
        <v>0.60466073091044603</v>
      </c>
      <c r="V763">
        <v>0.20362370685327499</v>
      </c>
      <c r="W763">
        <v>1.5660317343266901E-2</v>
      </c>
      <c r="X763">
        <v>5.3421970360519197E-2</v>
      </c>
      <c r="Y763">
        <v>0.27270599455706201</v>
      </c>
      <c r="Z763">
        <v>901.10682108827802</v>
      </c>
      <c r="AA763">
        <f t="shared" si="12"/>
        <v>8.963461597713513</v>
      </c>
    </row>
    <row r="764" spans="1:27" x14ac:dyDescent="0.25">
      <c r="A764" t="s">
        <v>113</v>
      </c>
      <c r="B764">
        <v>2028</v>
      </c>
      <c r="C764" t="s">
        <v>147</v>
      </c>
      <c r="D764" t="str">
        <f>_xlfn.XLOOKUP(C764,SB_Riverside_EMFAC!$BE$72:$BE$84,SB_Riverside_EMFAC!$BF$72:$BF$84)</f>
        <v>Bus</v>
      </c>
      <c r="E764" t="s">
        <v>115</v>
      </c>
      <c r="F764" t="s">
        <v>115</v>
      </c>
      <c r="G764" t="s">
        <v>121</v>
      </c>
      <c r="H764">
        <v>964.89430698012302</v>
      </c>
      <c r="I764">
        <v>6885952.1052558199</v>
      </c>
      <c r="J764">
        <v>6885952.1052558199</v>
      </c>
      <c r="K764">
        <v>0</v>
      </c>
      <c r="L764">
        <v>4568735.9477786003</v>
      </c>
      <c r="M764">
        <v>0</v>
      </c>
      <c r="N764">
        <v>9389.0451439533299</v>
      </c>
      <c r="O764">
        <v>764.85621105806104</v>
      </c>
      <c r="P764">
        <v>0</v>
      </c>
      <c r="Q764">
        <v>10153.9013550113</v>
      </c>
      <c r="R764">
        <v>2.8061935268747201E-2</v>
      </c>
      <c r="S764">
        <v>2.6167645764459901E-3</v>
      </c>
      <c r="T764">
        <v>0</v>
      </c>
      <c r="U764">
        <v>3.06786998451932E-2</v>
      </c>
      <c r="V764">
        <v>1.4792478860165801</v>
      </c>
      <c r="W764">
        <v>0.120503407531588</v>
      </c>
      <c r="X764">
        <v>0</v>
      </c>
      <c r="Y764">
        <v>1.5997512935481699</v>
      </c>
      <c r="Z764">
        <v>907.04398577343602</v>
      </c>
      <c r="AA764">
        <f t="shared" si="12"/>
        <v>7.5916407729490336</v>
      </c>
    </row>
    <row r="765" spans="1:27" x14ac:dyDescent="0.25">
      <c r="A765" t="s">
        <v>119</v>
      </c>
      <c r="B765">
        <v>2028</v>
      </c>
      <c r="C765" t="s">
        <v>147</v>
      </c>
      <c r="D765" t="str">
        <f>_xlfn.XLOOKUP(C765,SB_Riverside_EMFAC!$BE$72:$BE$84,SB_Riverside_EMFAC!$BF$72:$BF$84)</f>
        <v>Bus</v>
      </c>
      <c r="E765" t="s">
        <v>115</v>
      </c>
      <c r="F765" t="s">
        <v>115</v>
      </c>
      <c r="G765" t="s">
        <v>121</v>
      </c>
      <c r="H765">
        <v>600.99210906601797</v>
      </c>
      <c r="I765">
        <v>3932057.25705462</v>
      </c>
      <c r="J765">
        <v>3932057.25705462</v>
      </c>
      <c r="K765">
        <v>0</v>
      </c>
      <c r="L765">
        <v>2845673.5967432298</v>
      </c>
      <c r="M765">
        <v>0</v>
      </c>
      <c r="N765">
        <v>5441.9732528843997</v>
      </c>
      <c r="O765">
        <v>509.317581807088</v>
      </c>
      <c r="P765">
        <v>0</v>
      </c>
      <c r="Q765">
        <v>5951.2908346914901</v>
      </c>
      <c r="R765">
        <v>2.8616209169729699E-2</v>
      </c>
      <c r="S765">
        <v>1.60540155276319E-3</v>
      </c>
      <c r="T765">
        <v>0</v>
      </c>
      <c r="U765">
        <v>3.0221610722492898E-2</v>
      </c>
      <c r="V765">
        <v>0.85738510217648201</v>
      </c>
      <c r="W765">
        <v>8.0243192427764301E-2</v>
      </c>
      <c r="X765">
        <v>0</v>
      </c>
      <c r="Y765">
        <v>0.93762829460424701</v>
      </c>
      <c r="Z765">
        <v>531.62645277534602</v>
      </c>
      <c r="AA765">
        <f t="shared" si="12"/>
        <v>7.3962784141522455</v>
      </c>
    </row>
    <row r="766" spans="1:27" x14ac:dyDescent="0.25">
      <c r="A766" t="s">
        <v>113</v>
      </c>
      <c r="B766">
        <v>2028</v>
      </c>
      <c r="C766" t="s">
        <v>147</v>
      </c>
      <c r="D766" t="str">
        <f>_xlfn.XLOOKUP(C766,SB_Riverside_EMFAC!$BE$72:$BE$84,SB_Riverside_EMFAC!$BF$72:$BF$84)</f>
        <v>Bus</v>
      </c>
      <c r="E766" t="s">
        <v>115</v>
      </c>
      <c r="F766" t="s">
        <v>115</v>
      </c>
      <c r="G766" t="s">
        <v>125</v>
      </c>
      <c r="H766">
        <v>34.871702754932898</v>
      </c>
      <c r="I766">
        <v>356485.877069521</v>
      </c>
      <c r="J766">
        <v>0</v>
      </c>
      <c r="K766">
        <v>356485.877069521</v>
      </c>
      <c r="L766">
        <v>141829.54148404099</v>
      </c>
      <c r="M766">
        <v>412205.09819403</v>
      </c>
      <c r="N766">
        <v>0</v>
      </c>
      <c r="O766">
        <v>0</v>
      </c>
      <c r="P766">
        <v>0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f t="shared" si="12"/>
        <v>0</v>
      </c>
    </row>
    <row r="767" spans="1:27" x14ac:dyDescent="0.25">
      <c r="A767" t="s">
        <v>119</v>
      </c>
      <c r="B767">
        <v>2028</v>
      </c>
      <c r="C767" t="s">
        <v>147</v>
      </c>
      <c r="D767" t="str">
        <f>_xlfn.XLOOKUP(C767,SB_Riverside_EMFAC!$BE$72:$BE$84,SB_Riverside_EMFAC!$BF$72:$BF$84)</f>
        <v>Bus</v>
      </c>
      <c r="E767" t="s">
        <v>115</v>
      </c>
      <c r="F767" t="s">
        <v>115</v>
      </c>
      <c r="G767" t="s">
        <v>125</v>
      </c>
      <c r="H767">
        <v>31.3969621384969</v>
      </c>
      <c r="I767">
        <v>305588.71634333802</v>
      </c>
      <c r="J767">
        <v>0</v>
      </c>
      <c r="K767">
        <v>305588.71634333802</v>
      </c>
      <c r="L767">
        <v>128447.140800818</v>
      </c>
      <c r="M767">
        <v>353352.64292315202</v>
      </c>
      <c r="N767">
        <v>0</v>
      </c>
      <c r="O767">
        <v>0</v>
      </c>
      <c r="P767">
        <v>0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f t="shared" si="12"/>
        <v>0</v>
      </c>
    </row>
    <row r="768" spans="1:27" x14ac:dyDescent="0.25">
      <c r="A768" t="s">
        <v>113</v>
      </c>
      <c r="B768">
        <v>2028</v>
      </c>
      <c r="C768" t="s">
        <v>147</v>
      </c>
      <c r="D768" t="str">
        <f>_xlfn.XLOOKUP(C768,SB_Riverside_EMFAC!$BE$72:$BE$84,SB_Riverside_EMFAC!$BF$72:$BF$84)</f>
        <v>Bus</v>
      </c>
      <c r="E768" t="s">
        <v>115</v>
      </c>
      <c r="F768" t="s">
        <v>115</v>
      </c>
      <c r="G768" t="s">
        <v>123</v>
      </c>
      <c r="H768">
        <v>446.67550701955099</v>
      </c>
      <c r="I768">
        <v>3506574.3926846702</v>
      </c>
      <c r="J768">
        <v>3506574.3926846702</v>
      </c>
      <c r="K768">
        <v>0</v>
      </c>
      <c r="L768">
        <v>2114990.65871729</v>
      </c>
      <c r="M768">
        <v>0</v>
      </c>
      <c r="N768">
        <v>6292.4901867938997</v>
      </c>
      <c r="O768">
        <v>687.34176832651201</v>
      </c>
      <c r="P768">
        <v>0</v>
      </c>
      <c r="Q768">
        <v>6979.8319551204104</v>
      </c>
      <c r="R768">
        <v>15.8020992912453</v>
      </c>
      <c r="S768">
        <v>2.2162832798910101</v>
      </c>
      <c r="T768">
        <v>0</v>
      </c>
      <c r="U768">
        <v>18.0183825711363</v>
      </c>
      <c r="V768">
        <v>1.28276528846473</v>
      </c>
      <c r="W768">
        <v>0.140119115890183</v>
      </c>
      <c r="X768">
        <v>0</v>
      </c>
      <c r="Y768">
        <v>1.42288440435491</v>
      </c>
      <c r="Z768">
        <v>806.76211772794602</v>
      </c>
      <c r="AA768">
        <f t="shared" si="12"/>
        <v>4.3464787396811646</v>
      </c>
    </row>
    <row r="769" spans="1:27" x14ac:dyDescent="0.25">
      <c r="A769" t="s">
        <v>119</v>
      </c>
      <c r="B769">
        <v>2028</v>
      </c>
      <c r="C769" t="s">
        <v>147</v>
      </c>
      <c r="D769" t="str">
        <f>_xlfn.XLOOKUP(C769,SB_Riverside_EMFAC!$BE$72:$BE$84,SB_Riverside_EMFAC!$BF$72:$BF$84)</f>
        <v>Bus</v>
      </c>
      <c r="E769" t="s">
        <v>115</v>
      </c>
      <c r="F769" t="s">
        <v>115</v>
      </c>
      <c r="G769" t="s">
        <v>123</v>
      </c>
      <c r="H769">
        <v>672.33287765968703</v>
      </c>
      <c r="I769">
        <v>5177306.3460104503</v>
      </c>
      <c r="J769">
        <v>5177306.3460104503</v>
      </c>
      <c r="K769">
        <v>0</v>
      </c>
      <c r="L769">
        <v>3183469.2824034998</v>
      </c>
      <c r="M769">
        <v>0</v>
      </c>
      <c r="N769">
        <v>9534.1655026209191</v>
      </c>
      <c r="O769">
        <v>1003.66562568684</v>
      </c>
      <c r="P769">
        <v>0</v>
      </c>
      <c r="Q769">
        <v>10537.8311283077</v>
      </c>
      <c r="R769">
        <v>25.641154564385499</v>
      </c>
      <c r="S769">
        <v>3.5434023819122999</v>
      </c>
      <c r="T769">
        <v>0</v>
      </c>
      <c r="U769">
        <v>29.1845569462978</v>
      </c>
      <c r="V769">
        <v>1.9436020078199601</v>
      </c>
      <c r="W769">
        <v>0.20460380352413499</v>
      </c>
      <c r="X769">
        <v>0</v>
      </c>
      <c r="Y769">
        <v>2.1482058113440901</v>
      </c>
      <c r="Z769">
        <v>1218.0125556026201</v>
      </c>
      <c r="AA769">
        <f t="shared" si="12"/>
        <v>4.250618207666129</v>
      </c>
    </row>
    <row r="770" spans="1:27" x14ac:dyDescent="0.25">
      <c r="A770" t="s">
        <v>113</v>
      </c>
      <c r="B770">
        <v>2028</v>
      </c>
      <c r="C770" t="s">
        <v>148</v>
      </c>
      <c r="D770" t="str">
        <f>_xlfn.XLOOKUP(C770,SB_Riverside_EMFAC!$BE$72:$BE$84,SB_Riverside_EMFAC!$BF$72:$BF$84)</f>
        <v>Bus</v>
      </c>
      <c r="E770" t="s">
        <v>115</v>
      </c>
      <c r="F770" t="s">
        <v>115</v>
      </c>
      <c r="G770" t="s">
        <v>116</v>
      </c>
      <c r="H770">
        <v>107.07531330999601</v>
      </c>
      <c r="I770">
        <v>3313351.0849138498</v>
      </c>
      <c r="J770">
        <v>3313351.0849138498</v>
      </c>
      <c r="K770">
        <v>0</v>
      </c>
      <c r="L770">
        <v>140054.50980947501</v>
      </c>
      <c r="M770">
        <v>0</v>
      </c>
      <c r="N770">
        <v>5210.3802749011602</v>
      </c>
      <c r="O770">
        <v>0</v>
      </c>
      <c r="P770">
        <v>12.351459573584901</v>
      </c>
      <c r="Q770">
        <v>5222.7317344747498</v>
      </c>
      <c r="R770">
        <v>1.2604321919655199E-2</v>
      </c>
      <c r="S770">
        <v>0</v>
      </c>
      <c r="T770">
        <v>1.43273086796573E-2</v>
      </c>
      <c r="U770">
        <v>2.69316305993125E-2</v>
      </c>
      <c r="V770">
        <v>5.0532074841647602E-2</v>
      </c>
      <c r="W770">
        <v>0</v>
      </c>
      <c r="X770">
        <v>1.1211592509988599E-2</v>
      </c>
      <c r="Y770">
        <v>6.1743667351636201E-2</v>
      </c>
      <c r="Z770">
        <v>550.730535748732</v>
      </c>
      <c r="AA770">
        <f t="shared" si="12"/>
        <v>6.0162835903211098</v>
      </c>
    </row>
    <row r="771" spans="1:27" x14ac:dyDescent="0.25">
      <c r="A771" t="s">
        <v>119</v>
      </c>
      <c r="B771">
        <v>2028</v>
      </c>
      <c r="C771" t="s">
        <v>148</v>
      </c>
      <c r="D771" t="str">
        <f>_xlfn.XLOOKUP(C771,SB_Riverside_EMFAC!$BE$72:$BE$84,SB_Riverside_EMFAC!$BF$72:$BF$84)</f>
        <v>Bus</v>
      </c>
      <c r="E771" t="s">
        <v>115</v>
      </c>
      <c r="F771" t="s">
        <v>115</v>
      </c>
      <c r="G771" t="s">
        <v>116</v>
      </c>
      <c r="H771">
        <v>132.09673452282999</v>
      </c>
      <c r="I771">
        <v>5486861.1490184702</v>
      </c>
      <c r="J771">
        <v>5486861.1490184702</v>
      </c>
      <c r="K771">
        <v>0</v>
      </c>
      <c r="L771">
        <v>172782.528755862</v>
      </c>
      <c r="M771">
        <v>0</v>
      </c>
      <c r="N771">
        <v>8646.1012465966596</v>
      </c>
      <c r="O771">
        <v>0</v>
      </c>
      <c r="P771">
        <v>12.9701050820404</v>
      </c>
      <c r="Q771">
        <v>8659.0713516787</v>
      </c>
      <c r="R771">
        <v>2.1358610317970299E-2</v>
      </c>
      <c r="S771">
        <v>0</v>
      </c>
      <c r="T771">
        <v>1.5798958243004702E-2</v>
      </c>
      <c r="U771">
        <v>3.7157568560975102E-2</v>
      </c>
      <c r="V771">
        <v>9.9451719350461307E-2</v>
      </c>
      <c r="W771">
        <v>0</v>
      </c>
      <c r="X771">
        <v>1.34831851670177E-2</v>
      </c>
      <c r="Y771">
        <v>0.11293490451747901</v>
      </c>
      <c r="Z771">
        <v>913.08825477633104</v>
      </c>
      <c r="AA771">
        <f t="shared" si="12"/>
        <v>6.0091246605318833</v>
      </c>
    </row>
    <row r="772" spans="1:27" x14ac:dyDescent="0.25">
      <c r="A772" t="s">
        <v>113</v>
      </c>
      <c r="B772">
        <v>2028</v>
      </c>
      <c r="C772" t="s">
        <v>148</v>
      </c>
      <c r="D772" t="str">
        <f>_xlfn.XLOOKUP(C772,SB_Riverside_EMFAC!$BE$72:$BE$84,SB_Riverside_EMFAC!$BF$72:$BF$84)</f>
        <v>Bus</v>
      </c>
      <c r="E772" t="s">
        <v>115</v>
      </c>
      <c r="F772" t="s">
        <v>115</v>
      </c>
      <c r="G772" t="s">
        <v>121</v>
      </c>
      <c r="H772">
        <v>5.9050585619119902</v>
      </c>
      <c r="I772">
        <v>186595.29152899599</v>
      </c>
      <c r="J772">
        <v>186595.29152899599</v>
      </c>
      <c r="K772">
        <v>0</v>
      </c>
      <c r="L772">
        <v>7723.8165989808904</v>
      </c>
      <c r="M772">
        <v>0</v>
      </c>
      <c r="N772">
        <v>203.11075681957601</v>
      </c>
      <c r="O772">
        <v>0</v>
      </c>
      <c r="P772">
        <v>0</v>
      </c>
      <c r="Q772">
        <v>203.11075681957601</v>
      </c>
      <c r="R772">
        <v>4.1538493915980698E-4</v>
      </c>
      <c r="S772">
        <v>0</v>
      </c>
      <c r="T772">
        <v>0</v>
      </c>
      <c r="U772">
        <v>4.1538493915980698E-4</v>
      </c>
      <c r="V772">
        <v>3.2000182451575598E-2</v>
      </c>
      <c r="W772">
        <v>0</v>
      </c>
      <c r="X772">
        <v>0</v>
      </c>
      <c r="Y772">
        <v>3.2000182451575598E-2</v>
      </c>
      <c r="Z772">
        <v>18.1438034483329</v>
      </c>
      <c r="AA772">
        <f t="shared" si="12"/>
        <v>10.284243436628545</v>
      </c>
    </row>
    <row r="773" spans="1:27" x14ac:dyDescent="0.25">
      <c r="A773" t="s">
        <v>113</v>
      </c>
      <c r="B773">
        <v>2028</v>
      </c>
      <c r="C773" t="s">
        <v>148</v>
      </c>
      <c r="D773" t="str">
        <f>_xlfn.XLOOKUP(C773,SB_Riverside_EMFAC!$BE$72:$BE$84,SB_Riverside_EMFAC!$BF$72:$BF$84)</f>
        <v>Bus</v>
      </c>
      <c r="E773" t="s">
        <v>115</v>
      </c>
      <c r="F773" t="s">
        <v>115</v>
      </c>
      <c r="G773" t="s">
        <v>125</v>
      </c>
      <c r="H773">
        <v>36.349868197559402</v>
      </c>
      <c r="I773">
        <v>1785196.2370226199</v>
      </c>
      <c r="J773">
        <v>0</v>
      </c>
      <c r="K773">
        <v>1785196.2370226199</v>
      </c>
      <c r="L773">
        <v>47545.627602407701</v>
      </c>
      <c r="M773">
        <v>3541981.2678325502</v>
      </c>
      <c r="N773">
        <v>0</v>
      </c>
      <c r="O773">
        <v>0</v>
      </c>
      <c r="P773">
        <v>0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f t="shared" si="12"/>
        <v>0</v>
      </c>
    </row>
    <row r="774" spans="1:27" x14ac:dyDescent="0.25">
      <c r="A774" t="s">
        <v>119</v>
      </c>
      <c r="B774">
        <v>2028</v>
      </c>
      <c r="C774" t="s">
        <v>148</v>
      </c>
      <c r="D774" t="str">
        <f>_xlfn.XLOOKUP(C774,SB_Riverside_EMFAC!$BE$72:$BE$84,SB_Riverside_EMFAC!$BF$72:$BF$84)</f>
        <v>Bus</v>
      </c>
      <c r="E774" t="s">
        <v>115</v>
      </c>
      <c r="F774" t="s">
        <v>115</v>
      </c>
      <c r="G774" t="s">
        <v>125</v>
      </c>
      <c r="H774">
        <v>78.061536436486094</v>
      </c>
      <c r="I774">
        <v>3153943.9900621101</v>
      </c>
      <c r="J774">
        <v>0</v>
      </c>
      <c r="K774">
        <v>3153943.9900621101</v>
      </c>
      <c r="L774">
        <v>102104.489658923</v>
      </c>
      <c r="M774">
        <v>6364980.9597585304</v>
      </c>
      <c r="N774">
        <v>0</v>
      </c>
      <c r="O774">
        <v>0</v>
      </c>
      <c r="P774">
        <v>0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f t="shared" si="12"/>
        <v>0</v>
      </c>
    </row>
    <row r="775" spans="1:27" x14ac:dyDescent="0.25">
      <c r="A775" t="s">
        <v>119</v>
      </c>
      <c r="B775">
        <v>2028</v>
      </c>
      <c r="C775" t="s">
        <v>148</v>
      </c>
      <c r="D775" t="str">
        <f>_xlfn.XLOOKUP(C775,SB_Riverside_EMFAC!$BE$72:$BE$84,SB_Riverside_EMFAC!$BF$72:$BF$84)</f>
        <v>Bus</v>
      </c>
      <c r="E775" t="s">
        <v>115</v>
      </c>
      <c r="F775" t="s">
        <v>115</v>
      </c>
      <c r="G775" t="s">
        <v>123</v>
      </c>
      <c r="H775">
        <v>331.995528224748</v>
      </c>
      <c r="I775">
        <v>13106637.007985</v>
      </c>
      <c r="J775">
        <v>13106637.007985</v>
      </c>
      <c r="K775">
        <v>0</v>
      </c>
      <c r="L775">
        <v>434250.15091797098</v>
      </c>
      <c r="M775">
        <v>0</v>
      </c>
      <c r="N775">
        <v>23599.4851072823</v>
      </c>
      <c r="O775">
        <v>0</v>
      </c>
      <c r="P775">
        <v>0</v>
      </c>
      <c r="Q775">
        <v>23599.4851072823</v>
      </c>
      <c r="R775">
        <v>36.301129641651002</v>
      </c>
      <c r="S775">
        <v>0</v>
      </c>
      <c r="T775">
        <v>0</v>
      </c>
      <c r="U775">
        <v>36.301129641651002</v>
      </c>
      <c r="V775">
        <v>4.8109094210103898</v>
      </c>
      <c r="W775">
        <v>0</v>
      </c>
      <c r="X775">
        <v>0</v>
      </c>
      <c r="Y775">
        <v>4.8109094210103898</v>
      </c>
      <c r="Z775">
        <v>2727.7405394370599</v>
      </c>
      <c r="AA775">
        <f t="shared" si="12"/>
        <v>4.8049427056907312</v>
      </c>
    </row>
    <row r="776" spans="1:27" x14ac:dyDescent="0.25">
      <c r="A776" t="s">
        <v>113</v>
      </c>
      <c r="B776">
        <v>2028</v>
      </c>
      <c r="C776" t="s">
        <v>148</v>
      </c>
      <c r="D776" t="str">
        <f>_xlfn.XLOOKUP(C776,SB_Riverside_EMFAC!$BE$72:$BE$84,SB_Riverside_EMFAC!$BF$72:$BF$84)</f>
        <v>Bus</v>
      </c>
      <c r="E776" t="s">
        <v>115</v>
      </c>
      <c r="F776" t="s">
        <v>115</v>
      </c>
      <c r="G776" t="s">
        <v>123</v>
      </c>
      <c r="H776">
        <v>326.24533559251898</v>
      </c>
      <c r="I776">
        <v>14289970.1088115</v>
      </c>
      <c r="J776">
        <v>14289970.1088115</v>
      </c>
      <c r="K776">
        <v>0</v>
      </c>
      <c r="L776">
        <v>426728.89895501599</v>
      </c>
      <c r="M776">
        <v>0</v>
      </c>
      <c r="N776">
        <v>27535.067988821302</v>
      </c>
      <c r="O776">
        <v>0</v>
      </c>
      <c r="P776">
        <v>0</v>
      </c>
      <c r="Q776">
        <v>27535.067988821302</v>
      </c>
      <c r="R776">
        <v>44.195485664264098</v>
      </c>
      <c r="S776">
        <v>0</v>
      </c>
      <c r="T776">
        <v>0</v>
      </c>
      <c r="U776">
        <v>44.195485664264098</v>
      </c>
      <c r="V776">
        <v>5.6132037370046097</v>
      </c>
      <c r="W776">
        <v>0</v>
      </c>
      <c r="X776">
        <v>0</v>
      </c>
      <c r="Y776">
        <v>5.6132037370046097</v>
      </c>
      <c r="Z776">
        <v>3182.6338950965801</v>
      </c>
      <c r="AA776">
        <f t="shared" si="12"/>
        <v>4.4899823793204012</v>
      </c>
    </row>
    <row r="777" spans="1:27" x14ac:dyDescent="0.25">
      <c r="A777" t="s">
        <v>113</v>
      </c>
      <c r="B777">
        <v>2029</v>
      </c>
      <c r="C777" t="s">
        <v>114</v>
      </c>
      <c r="D777" t="str">
        <f>_xlfn.XLOOKUP(C777,SB_Riverside_EMFAC!$BE$72:$BE$84,SB_Riverside_EMFAC!$BF$72:$BF$84)</f>
        <v>Truck</v>
      </c>
      <c r="E777" t="s">
        <v>115</v>
      </c>
      <c r="F777" t="s">
        <v>115</v>
      </c>
      <c r="G777" t="s">
        <v>116</v>
      </c>
      <c r="H777">
        <v>2.6707125193874401</v>
      </c>
      <c r="I777">
        <v>107637.11547597</v>
      </c>
      <c r="J777">
        <v>107637.11547597</v>
      </c>
      <c r="K777">
        <v>0</v>
      </c>
      <c r="L777">
        <v>17473.446460744599</v>
      </c>
      <c r="M777">
        <v>0</v>
      </c>
      <c r="N777">
        <v>217.89634886743301</v>
      </c>
      <c r="O777">
        <v>0</v>
      </c>
      <c r="P777">
        <v>1.0092186568863999</v>
      </c>
      <c r="Q777">
        <v>218.905567524319</v>
      </c>
      <c r="R777">
        <v>9.0558520289973597E-3</v>
      </c>
      <c r="S777">
        <v>0</v>
      </c>
      <c r="T777">
        <v>3.6040627861612999E-6</v>
      </c>
      <c r="U777">
        <v>9.0594560917835205E-3</v>
      </c>
      <c r="V777">
        <v>1.5298664983390199E-2</v>
      </c>
      <c r="W777">
        <v>0</v>
      </c>
      <c r="X777">
        <v>1.4297520020889199E-4</v>
      </c>
      <c r="Y777">
        <v>1.5441640183599101E-2</v>
      </c>
      <c r="Z777">
        <v>23.083318579290001</v>
      </c>
      <c r="AA777">
        <f t="shared" si="12"/>
        <v>4.6629827122232053</v>
      </c>
    </row>
    <row r="778" spans="1:27" x14ac:dyDescent="0.25">
      <c r="A778" t="s">
        <v>119</v>
      </c>
      <c r="B778">
        <v>2029</v>
      </c>
      <c r="C778" t="s">
        <v>114</v>
      </c>
      <c r="D778" t="str">
        <f>_xlfn.XLOOKUP(C778,SB_Riverside_EMFAC!$BE$72:$BE$84,SB_Riverside_EMFAC!$BF$72:$BF$84)</f>
        <v>Truck</v>
      </c>
      <c r="E778" t="s">
        <v>115</v>
      </c>
      <c r="F778" t="s">
        <v>115</v>
      </c>
      <c r="G778" t="s">
        <v>116</v>
      </c>
      <c r="H778">
        <v>5.6847010068990498</v>
      </c>
      <c r="I778">
        <v>160231.35630359501</v>
      </c>
      <c r="J778">
        <v>160231.35630359501</v>
      </c>
      <c r="K778">
        <v>0</v>
      </c>
      <c r="L778">
        <v>37192.815762953796</v>
      </c>
      <c r="M778">
        <v>0</v>
      </c>
      <c r="N778">
        <v>370.33120763173099</v>
      </c>
      <c r="O778">
        <v>0</v>
      </c>
      <c r="P778">
        <v>2.1770983519833602</v>
      </c>
      <c r="Q778">
        <v>372.50830598371499</v>
      </c>
      <c r="R778">
        <v>1.6251055920422301E-2</v>
      </c>
      <c r="S778">
        <v>0</v>
      </c>
      <c r="T778">
        <v>3.1102056475055899E-6</v>
      </c>
      <c r="U778">
        <v>1.6254166126069801E-2</v>
      </c>
      <c r="V778">
        <v>2.64698386063527E-2</v>
      </c>
      <c r="W778">
        <v>0</v>
      </c>
      <c r="X778">
        <v>2.39790597641796E-4</v>
      </c>
      <c r="Y778">
        <v>2.67096292039945E-2</v>
      </c>
      <c r="Z778">
        <v>39.280535427672298</v>
      </c>
      <c r="AA778">
        <f t="shared" si="12"/>
        <v>4.0791540787072735</v>
      </c>
    </row>
    <row r="779" spans="1:27" x14ac:dyDescent="0.25">
      <c r="A779" t="s">
        <v>113</v>
      </c>
      <c r="B779">
        <v>2029</v>
      </c>
      <c r="C779" t="s">
        <v>114</v>
      </c>
      <c r="D779" t="str">
        <f>_xlfn.XLOOKUP(C779,SB_Riverside_EMFAC!$BE$72:$BE$84,SB_Riverside_EMFAC!$BF$72:$BF$84)</f>
        <v>Truck</v>
      </c>
      <c r="E779" t="s">
        <v>115</v>
      </c>
      <c r="F779" t="s">
        <v>115</v>
      </c>
      <c r="G779" t="s">
        <v>121</v>
      </c>
      <c r="H779">
        <v>30238.573596519502</v>
      </c>
      <c r="I779">
        <v>1505689027.59356</v>
      </c>
      <c r="J779">
        <v>1505689027.59356</v>
      </c>
      <c r="K779">
        <v>0</v>
      </c>
      <c r="L779">
        <v>168944172.702351</v>
      </c>
      <c r="M779">
        <v>0</v>
      </c>
      <c r="N779">
        <v>2370331.0313699502</v>
      </c>
      <c r="O779">
        <v>162807.210346012</v>
      </c>
      <c r="P779">
        <v>0</v>
      </c>
      <c r="Q779">
        <v>2533138.2417159602</v>
      </c>
      <c r="R779">
        <v>0.90369094136524397</v>
      </c>
      <c r="S779">
        <v>3.57480088012217</v>
      </c>
      <c r="T779">
        <v>0</v>
      </c>
      <c r="U779">
        <v>4.4784918214874203</v>
      </c>
      <c r="V779">
        <v>373.44661928392298</v>
      </c>
      <c r="W779">
        <v>25.650342291483799</v>
      </c>
      <c r="X779">
        <v>0</v>
      </c>
      <c r="Y779">
        <v>399.09696157540702</v>
      </c>
      <c r="Z779">
        <v>226284.23567924101</v>
      </c>
      <c r="AA779">
        <f t="shared" ref="AA779:AA842" si="13">IFERROR(I779/(Z779*1000),0)</f>
        <v>6.6539722622475628</v>
      </c>
    </row>
    <row r="780" spans="1:27" x14ac:dyDescent="0.25">
      <c r="A780" t="s">
        <v>119</v>
      </c>
      <c r="B780">
        <v>2029</v>
      </c>
      <c r="C780" t="s">
        <v>114</v>
      </c>
      <c r="D780" t="str">
        <f>_xlfn.XLOOKUP(C780,SB_Riverside_EMFAC!$BE$72:$BE$84,SB_Riverside_EMFAC!$BF$72:$BF$84)</f>
        <v>Truck</v>
      </c>
      <c r="E780" t="s">
        <v>115</v>
      </c>
      <c r="F780" t="s">
        <v>115</v>
      </c>
      <c r="G780" t="s">
        <v>121</v>
      </c>
      <c r="H780">
        <v>29227.405473349299</v>
      </c>
      <c r="I780">
        <v>1425202396.69366</v>
      </c>
      <c r="J780">
        <v>1425202396.69366</v>
      </c>
      <c r="K780">
        <v>0</v>
      </c>
      <c r="L780">
        <v>161839885.794581</v>
      </c>
      <c r="M780">
        <v>0</v>
      </c>
      <c r="N780">
        <v>2237048.4026788799</v>
      </c>
      <c r="O780">
        <v>151852.87536761601</v>
      </c>
      <c r="P780">
        <v>0</v>
      </c>
      <c r="Q780">
        <v>2388901.2780464999</v>
      </c>
      <c r="R780">
        <v>0.85463342958632205</v>
      </c>
      <c r="S780">
        <v>3.32770733712047</v>
      </c>
      <c r="T780">
        <v>0</v>
      </c>
      <c r="U780">
        <v>4.1823407667068002</v>
      </c>
      <c r="V780">
        <v>352.44788685574099</v>
      </c>
      <c r="W780">
        <v>23.924482354603501</v>
      </c>
      <c r="X780">
        <v>0</v>
      </c>
      <c r="Y780">
        <v>376.37236921034503</v>
      </c>
      <c r="Z780">
        <v>213399.604851304</v>
      </c>
      <c r="AA780">
        <f t="shared" si="13"/>
        <v>6.6785615544449364</v>
      </c>
    </row>
    <row r="781" spans="1:27" x14ac:dyDescent="0.25">
      <c r="A781" t="s">
        <v>113</v>
      </c>
      <c r="B781">
        <v>2029</v>
      </c>
      <c r="C781" t="s">
        <v>114</v>
      </c>
      <c r="D781" t="str">
        <f>_xlfn.XLOOKUP(C781,SB_Riverside_EMFAC!$BE$72:$BE$84,SB_Riverside_EMFAC!$BF$72:$BF$84)</f>
        <v>Truck</v>
      </c>
      <c r="E781" t="s">
        <v>115</v>
      </c>
      <c r="F781" t="s">
        <v>115</v>
      </c>
      <c r="G781" t="s">
        <v>125</v>
      </c>
      <c r="H781">
        <v>1112.37210366573</v>
      </c>
      <c r="I781">
        <v>46280282.468428202</v>
      </c>
      <c r="J781">
        <v>0</v>
      </c>
      <c r="K781">
        <v>46280282.468428202</v>
      </c>
      <c r="L781">
        <v>5317331.6974958898</v>
      </c>
      <c r="M781">
        <v>83410130.792544603</v>
      </c>
      <c r="N781">
        <v>0</v>
      </c>
      <c r="O781">
        <v>0</v>
      </c>
      <c r="P781">
        <v>0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f t="shared" si="13"/>
        <v>0</v>
      </c>
    </row>
    <row r="782" spans="1:27" x14ac:dyDescent="0.25">
      <c r="A782" t="s">
        <v>119</v>
      </c>
      <c r="B782">
        <v>2029</v>
      </c>
      <c r="C782" t="s">
        <v>114</v>
      </c>
      <c r="D782" t="str">
        <f>_xlfn.XLOOKUP(C782,SB_Riverside_EMFAC!$BE$72:$BE$84,SB_Riverside_EMFAC!$BF$72:$BF$84)</f>
        <v>Truck</v>
      </c>
      <c r="E782" t="s">
        <v>115</v>
      </c>
      <c r="F782" t="s">
        <v>115</v>
      </c>
      <c r="G782" t="s">
        <v>125</v>
      </c>
      <c r="H782">
        <v>1012.56645098092</v>
      </c>
      <c r="I782">
        <v>43677298.286971003</v>
      </c>
      <c r="J782">
        <v>0</v>
      </c>
      <c r="K782">
        <v>43677298.286971003</v>
      </c>
      <c r="L782">
        <v>5046413.7562724296</v>
      </c>
      <c r="M782">
        <v>79011854.092988104</v>
      </c>
      <c r="N782">
        <v>0</v>
      </c>
      <c r="O782">
        <v>0</v>
      </c>
      <c r="P782">
        <v>0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f t="shared" si="13"/>
        <v>0</v>
      </c>
    </row>
    <row r="783" spans="1:27" x14ac:dyDescent="0.25">
      <c r="A783" t="s">
        <v>113</v>
      </c>
      <c r="B783">
        <v>2029</v>
      </c>
      <c r="C783" t="s">
        <v>114</v>
      </c>
      <c r="D783" t="str">
        <f>_xlfn.XLOOKUP(C783,SB_Riverside_EMFAC!$BE$72:$BE$84,SB_Riverside_EMFAC!$BF$72:$BF$84)</f>
        <v>Truck</v>
      </c>
      <c r="E783" t="s">
        <v>115</v>
      </c>
      <c r="F783" t="s">
        <v>115</v>
      </c>
      <c r="G783" t="s">
        <v>123</v>
      </c>
      <c r="H783">
        <v>2849.4825604788002</v>
      </c>
      <c r="I783">
        <v>56185239.9741273</v>
      </c>
      <c r="J783">
        <v>56185239.9741273</v>
      </c>
      <c r="K783">
        <v>0</v>
      </c>
      <c r="L783">
        <v>5276541.2826671498</v>
      </c>
      <c r="M783">
        <v>0</v>
      </c>
      <c r="N783">
        <v>66136.6422489822</v>
      </c>
      <c r="O783">
        <v>7464.56057901233</v>
      </c>
      <c r="P783">
        <v>0</v>
      </c>
      <c r="Q783">
        <v>73601.202827994493</v>
      </c>
      <c r="R783">
        <v>80.758088295084505</v>
      </c>
      <c r="S783">
        <v>17.254745182115698</v>
      </c>
      <c r="T783">
        <v>0</v>
      </c>
      <c r="U783">
        <v>98.012833477200303</v>
      </c>
      <c r="V783">
        <v>13.482387171719999</v>
      </c>
      <c r="W783">
        <v>1.5216995053079201</v>
      </c>
      <c r="X783">
        <v>0</v>
      </c>
      <c r="Y783">
        <v>15.0040866770279</v>
      </c>
      <c r="Z783">
        <v>8507.1764825622704</v>
      </c>
      <c r="AA783">
        <f t="shared" si="13"/>
        <v>6.6044521457023908</v>
      </c>
    </row>
    <row r="784" spans="1:27" x14ac:dyDescent="0.25">
      <c r="A784" t="s">
        <v>119</v>
      </c>
      <c r="B784">
        <v>2029</v>
      </c>
      <c r="C784" t="s">
        <v>114</v>
      </c>
      <c r="D784" t="str">
        <f>_xlfn.XLOOKUP(C784,SB_Riverside_EMFAC!$BE$72:$BE$84,SB_Riverside_EMFAC!$BF$72:$BF$84)</f>
        <v>Truck</v>
      </c>
      <c r="E784" t="s">
        <v>115</v>
      </c>
      <c r="F784" t="s">
        <v>115</v>
      </c>
      <c r="G784" t="s">
        <v>123</v>
      </c>
      <c r="H784">
        <v>1101.19197459405</v>
      </c>
      <c r="I784">
        <v>22344042.8510831</v>
      </c>
      <c r="J784">
        <v>22344042.8510831</v>
      </c>
      <c r="K784">
        <v>0</v>
      </c>
      <c r="L784">
        <v>3084827.0958666299</v>
      </c>
      <c r="M784">
        <v>0</v>
      </c>
      <c r="N784">
        <v>26529.3340208068</v>
      </c>
      <c r="O784">
        <v>3925.8588622450302</v>
      </c>
      <c r="P784">
        <v>0</v>
      </c>
      <c r="Q784">
        <v>30455.192883051899</v>
      </c>
      <c r="R784">
        <v>21.1403061380102</v>
      </c>
      <c r="S784">
        <v>11.6906591149608</v>
      </c>
      <c r="T784">
        <v>0</v>
      </c>
      <c r="U784">
        <v>32.830965252971097</v>
      </c>
      <c r="V784">
        <v>5.4081782883664298</v>
      </c>
      <c r="W784">
        <v>0.80031201104907401</v>
      </c>
      <c r="X784">
        <v>0</v>
      </c>
      <c r="Y784">
        <v>6.2084902994154998</v>
      </c>
      <c r="Z784">
        <v>3520.1557951720201</v>
      </c>
      <c r="AA784">
        <f t="shared" si="13"/>
        <v>6.347458507867322</v>
      </c>
    </row>
    <row r="785" spans="1:27" x14ac:dyDescent="0.25">
      <c r="A785" t="s">
        <v>113</v>
      </c>
      <c r="B785">
        <v>2029</v>
      </c>
      <c r="C785" t="s">
        <v>124</v>
      </c>
      <c r="D785" t="str">
        <f>_xlfn.XLOOKUP(C785,SB_Riverside_EMFAC!$BE$72:$BE$84,SB_Riverside_EMFAC!$BF$72:$BF$84)</f>
        <v>Passenger</v>
      </c>
      <c r="E785" t="s">
        <v>115</v>
      </c>
      <c r="F785" t="s">
        <v>115</v>
      </c>
      <c r="G785" t="s">
        <v>116</v>
      </c>
      <c r="H785">
        <v>755670.55699473002</v>
      </c>
      <c r="I785">
        <v>11225782110.0163</v>
      </c>
      <c r="J785">
        <v>11225782110.0163</v>
      </c>
      <c r="K785">
        <v>0</v>
      </c>
      <c r="L785">
        <v>1213665288.7067201</v>
      </c>
      <c r="M785">
        <v>0</v>
      </c>
      <c r="N785">
        <v>3190204.77193713</v>
      </c>
      <c r="O785">
        <v>0</v>
      </c>
      <c r="P785">
        <v>84156.806284577993</v>
      </c>
      <c r="Q785">
        <v>3274361.5782217099</v>
      </c>
      <c r="R785">
        <v>20.1998679399697</v>
      </c>
      <c r="S785">
        <v>0</v>
      </c>
      <c r="T785">
        <v>72.2702250354927</v>
      </c>
      <c r="U785">
        <v>92.470092975462507</v>
      </c>
      <c r="V785">
        <v>47.808166786162801</v>
      </c>
      <c r="W785">
        <v>0</v>
      </c>
      <c r="X785">
        <v>39.662608777973198</v>
      </c>
      <c r="Y785">
        <v>87.470775564136005</v>
      </c>
      <c r="Z785">
        <v>345277.33720377699</v>
      </c>
      <c r="AA785">
        <f t="shared" si="13"/>
        <v>32.512362962852173</v>
      </c>
    </row>
    <row r="786" spans="1:27" x14ac:dyDescent="0.25">
      <c r="A786" t="s">
        <v>119</v>
      </c>
      <c r="B786">
        <v>2029</v>
      </c>
      <c r="C786" t="s">
        <v>124</v>
      </c>
      <c r="D786" t="str">
        <f>_xlfn.XLOOKUP(C786,SB_Riverside_EMFAC!$BE$72:$BE$84,SB_Riverside_EMFAC!$BF$72:$BF$84)</f>
        <v>Passenger</v>
      </c>
      <c r="E786" t="s">
        <v>115</v>
      </c>
      <c r="F786" t="s">
        <v>115</v>
      </c>
      <c r="G786" t="s">
        <v>116</v>
      </c>
      <c r="H786">
        <v>631597.72767805203</v>
      </c>
      <c r="I786">
        <v>8960911697.2315502</v>
      </c>
      <c r="J786">
        <v>8960911697.2315502</v>
      </c>
      <c r="K786">
        <v>0</v>
      </c>
      <c r="L786">
        <v>1017820507.67428</v>
      </c>
      <c r="M786">
        <v>0</v>
      </c>
      <c r="N786">
        <v>2555275.5511909998</v>
      </c>
      <c r="O786">
        <v>0</v>
      </c>
      <c r="P786">
        <v>69999.713332428699</v>
      </c>
      <c r="Q786">
        <v>2625275.2645234298</v>
      </c>
      <c r="R786">
        <v>15.8755843935974</v>
      </c>
      <c r="S786">
        <v>0</v>
      </c>
      <c r="T786">
        <v>57.484089037630298</v>
      </c>
      <c r="U786">
        <v>73.359673431227804</v>
      </c>
      <c r="V786">
        <v>37.040065663158202</v>
      </c>
      <c r="W786">
        <v>0</v>
      </c>
      <c r="X786">
        <v>32.386880964012903</v>
      </c>
      <c r="Y786">
        <v>69.426946627171105</v>
      </c>
      <c r="Z786">
        <v>276831.99643879198</v>
      </c>
      <c r="AA786">
        <f t="shared" si="13"/>
        <v>32.369494178801773</v>
      </c>
    </row>
    <row r="787" spans="1:27" x14ac:dyDescent="0.25">
      <c r="A787" t="s">
        <v>113</v>
      </c>
      <c r="B787">
        <v>2029</v>
      </c>
      <c r="C787" t="s">
        <v>124</v>
      </c>
      <c r="D787" t="str">
        <f>_xlfn.XLOOKUP(C787,SB_Riverside_EMFAC!$BE$72:$BE$84,SB_Riverside_EMFAC!$BF$72:$BF$84)</f>
        <v>Passenger</v>
      </c>
      <c r="E787" t="s">
        <v>115</v>
      </c>
      <c r="F787" t="s">
        <v>115</v>
      </c>
      <c r="G787" t="s">
        <v>121</v>
      </c>
      <c r="H787">
        <v>1342.9477872668299</v>
      </c>
      <c r="I787">
        <v>15778127.0643469</v>
      </c>
      <c r="J787">
        <v>15778127.0643469</v>
      </c>
      <c r="K787">
        <v>0</v>
      </c>
      <c r="L787">
        <v>1998968.21183147</v>
      </c>
      <c r="M787">
        <v>0</v>
      </c>
      <c r="N787">
        <v>3942.6971391992702</v>
      </c>
      <c r="O787">
        <v>0</v>
      </c>
      <c r="P787">
        <v>0</v>
      </c>
      <c r="Q787">
        <v>3942.6971391992702</v>
      </c>
      <c r="R787">
        <v>1.2863996288522901E-2</v>
      </c>
      <c r="S787">
        <v>0</v>
      </c>
      <c r="T787">
        <v>0</v>
      </c>
      <c r="U787">
        <v>1.2863996288522901E-2</v>
      </c>
      <c r="V787">
        <v>0.62117353990146496</v>
      </c>
      <c r="W787">
        <v>0</v>
      </c>
      <c r="X787">
        <v>0</v>
      </c>
      <c r="Y787">
        <v>0.62117353990146496</v>
      </c>
      <c r="Z787">
        <v>352.19957362219401</v>
      </c>
      <c r="AA787">
        <f t="shared" si="13"/>
        <v>44.798825001622987</v>
      </c>
    </row>
    <row r="788" spans="1:27" x14ac:dyDescent="0.25">
      <c r="A788" t="s">
        <v>119</v>
      </c>
      <c r="B788">
        <v>2029</v>
      </c>
      <c r="C788" t="s">
        <v>124</v>
      </c>
      <c r="D788" t="str">
        <f>_xlfn.XLOOKUP(C788,SB_Riverside_EMFAC!$BE$72:$BE$84,SB_Riverside_EMFAC!$BF$72:$BF$84)</f>
        <v>Passenger</v>
      </c>
      <c r="E788" t="s">
        <v>115</v>
      </c>
      <c r="F788" t="s">
        <v>115</v>
      </c>
      <c r="G788" t="s">
        <v>121</v>
      </c>
      <c r="H788">
        <v>1284.0974708341</v>
      </c>
      <c r="I788">
        <v>14556095.756026801</v>
      </c>
      <c r="J788">
        <v>14556095.756026801</v>
      </c>
      <c r="K788">
        <v>0</v>
      </c>
      <c r="L788">
        <v>1921932.5173521901</v>
      </c>
      <c r="M788">
        <v>0</v>
      </c>
      <c r="N788">
        <v>3615.0091784920501</v>
      </c>
      <c r="O788">
        <v>0</v>
      </c>
      <c r="P788">
        <v>0</v>
      </c>
      <c r="Q788">
        <v>3615.0091784920501</v>
      </c>
      <c r="R788">
        <v>1.1585569333428899E-2</v>
      </c>
      <c r="S788">
        <v>0</v>
      </c>
      <c r="T788">
        <v>0</v>
      </c>
      <c r="U788">
        <v>1.1585569333428899E-2</v>
      </c>
      <c r="V788">
        <v>0.56954616824467696</v>
      </c>
      <c r="W788">
        <v>0</v>
      </c>
      <c r="X788">
        <v>0</v>
      </c>
      <c r="Y788">
        <v>0.56954616824467696</v>
      </c>
      <c r="Z788">
        <v>322.92733789940399</v>
      </c>
      <c r="AA788">
        <f t="shared" si="13"/>
        <v>45.075452114745424</v>
      </c>
    </row>
    <row r="789" spans="1:27" x14ac:dyDescent="0.25">
      <c r="A789" t="s">
        <v>113</v>
      </c>
      <c r="B789">
        <v>2029</v>
      </c>
      <c r="C789" t="s">
        <v>124</v>
      </c>
      <c r="D789" t="str">
        <f>_xlfn.XLOOKUP(C789,SB_Riverside_EMFAC!$BE$72:$BE$84,SB_Riverside_EMFAC!$BF$72:$BF$84)</f>
        <v>Passenger</v>
      </c>
      <c r="E789" t="s">
        <v>115</v>
      </c>
      <c r="F789" t="s">
        <v>115</v>
      </c>
      <c r="G789" t="s">
        <v>125</v>
      </c>
      <c r="H789">
        <v>58611.288993836097</v>
      </c>
      <c r="I789">
        <v>952084050.58133197</v>
      </c>
      <c r="J789">
        <v>0</v>
      </c>
      <c r="K789">
        <v>952084050.58133197</v>
      </c>
      <c r="L789">
        <v>99934720.331411496</v>
      </c>
      <c r="M789">
        <v>367583023.29733801</v>
      </c>
      <c r="N789">
        <v>0</v>
      </c>
      <c r="O789">
        <v>0</v>
      </c>
      <c r="P789">
        <v>0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f t="shared" si="13"/>
        <v>0</v>
      </c>
    </row>
    <row r="790" spans="1:27" x14ac:dyDescent="0.25">
      <c r="A790" t="s">
        <v>119</v>
      </c>
      <c r="B790">
        <v>2029</v>
      </c>
      <c r="C790" t="s">
        <v>124</v>
      </c>
      <c r="D790" t="str">
        <f>_xlfn.XLOOKUP(C790,SB_Riverside_EMFAC!$BE$72:$BE$84,SB_Riverside_EMFAC!$BF$72:$BF$84)</f>
        <v>Passenger</v>
      </c>
      <c r="E790" t="s">
        <v>115</v>
      </c>
      <c r="F790" t="s">
        <v>115</v>
      </c>
      <c r="G790" t="s">
        <v>125</v>
      </c>
      <c r="H790">
        <v>49684.430597450402</v>
      </c>
      <c r="I790">
        <v>784805819.88530505</v>
      </c>
      <c r="J790">
        <v>0</v>
      </c>
      <c r="K790">
        <v>784805819.88530505</v>
      </c>
      <c r="L790">
        <v>84827298.208755299</v>
      </c>
      <c r="M790">
        <v>302999820.02496898</v>
      </c>
      <c r="N790">
        <v>0</v>
      </c>
      <c r="O790">
        <v>0</v>
      </c>
      <c r="P790">
        <v>0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f t="shared" si="13"/>
        <v>0</v>
      </c>
    </row>
    <row r="791" spans="1:27" x14ac:dyDescent="0.25">
      <c r="A791" t="s">
        <v>113</v>
      </c>
      <c r="B791">
        <v>2029</v>
      </c>
      <c r="C791" t="s">
        <v>124</v>
      </c>
      <c r="D791" t="str">
        <f>_xlfn.XLOOKUP(C791,SB_Riverside_EMFAC!$BE$72:$BE$84,SB_Riverside_EMFAC!$BF$72:$BF$84)</f>
        <v>Passenger</v>
      </c>
      <c r="E791" t="s">
        <v>115</v>
      </c>
      <c r="F791" t="s">
        <v>115</v>
      </c>
      <c r="G791" t="s">
        <v>126</v>
      </c>
      <c r="H791">
        <v>28023.3628465109</v>
      </c>
      <c r="I791">
        <v>463044862.32597798</v>
      </c>
      <c r="J791">
        <v>209008062.92078</v>
      </c>
      <c r="K791">
        <v>254036799.40519699</v>
      </c>
      <c r="L791">
        <v>40209182.064907201</v>
      </c>
      <c r="M791">
        <v>76726684.929427803</v>
      </c>
      <c r="N791">
        <v>62179.294090142001</v>
      </c>
      <c r="O791">
        <v>0</v>
      </c>
      <c r="P791">
        <v>2689.34160200928</v>
      </c>
      <c r="Q791">
        <v>64868.6356921513</v>
      </c>
      <c r="R791">
        <v>0.18624509672904499</v>
      </c>
      <c r="S791">
        <v>0</v>
      </c>
      <c r="T791">
        <v>1.80175772024551</v>
      </c>
      <c r="U791">
        <v>1.98800281697456</v>
      </c>
      <c r="V791">
        <v>0.250251753981383</v>
      </c>
      <c r="W791">
        <v>0</v>
      </c>
      <c r="X791">
        <v>0.90192995044953195</v>
      </c>
      <c r="Y791">
        <v>1.1521817044309099</v>
      </c>
      <c r="Z791">
        <v>6840.3165822608798</v>
      </c>
      <c r="AA791">
        <f t="shared" si="13"/>
        <v>67.693484176858249</v>
      </c>
    </row>
    <row r="792" spans="1:27" x14ac:dyDescent="0.25">
      <c r="A792" t="s">
        <v>119</v>
      </c>
      <c r="B792">
        <v>2029</v>
      </c>
      <c r="C792" t="s">
        <v>124</v>
      </c>
      <c r="D792" t="str">
        <f>_xlfn.XLOOKUP(C792,SB_Riverside_EMFAC!$BE$72:$BE$84,SB_Riverside_EMFAC!$BF$72:$BF$84)</f>
        <v>Passenger</v>
      </c>
      <c r="E792" t="s">
        <v>115</v>
      </c>
      <c r="F792" t="s">
        <v>115</v>
      </c>
      <c r="G792" t="s">
        <v>126</v>
      </c>
      <c r="H792">
        <v>23776.5220838809</v>
      </c>
      <c r="I792">
        <v>373177989.11281902</v>
      </c>
      <c r="J792">
        <v>168063011.24291101</v>
      </c>
      <c r="K792">
        <v>205114977.869908</v>
      </c>
      <c r="L792">
        <v>34115623.830638297</v>
      </c>
      <c r="M792">
        <v>61950836.722000599</v>
      </c>
      <c r="N792">
        <v>50630.991015512001</v>
      </c>
      <c r="O792">
        <v>0</v>
      </c>
      <c r="P792">
        <v>2274.3183550005401</v>
      </c>
      <c r="Q792">
        <v>52905.309370512601</v>
      </c>
      <c r="R792">
        <v>0.152333622333989</v>
      </c>
      <c r="S792">
        <v>0</v>
      </c>
      <c r="T792">
        <v>1.4758876993615699</v>
      </c>
      <c r="U792">
        <v>1.6282213216955601</v>
      </c>
      <c r="V792">
        <v>0.19809989121161201</v>
      </c>
      <c r="W792">
        <v>0</v>
      </c>
      <c r="X792">
        <v>0.74733476207009297</v>
      </c>
      <c r="Y792">
        <v>0.94543465328170495</v>
      </c>
      <c r="Z792">
        <v>5578.7987694728999</v>
      </c>
      <c r="AA792">
        <f t="shared" si="13"/>
        <v>66.892175992230293</v>
      </c>
    </row>
    <row r="793" spans="1:27" x14ac:dyDescent="0.25">
      <c r="A793" t="s">
        <v>113</v>
      </c>
      <c r="B793">
        <v>2029</v>
      </c>
      <c r="C793" t="s">
        <v>127</v>
      </c>
      <c r="D793" t="str">
        <f>_xlfn.XLOOKUP(C793,SB_Riverside_EMFAC!$BE$72:$BE$84,SB_Riverside_EMFAC!$BF$72:$BF$84)</f>
        <v>Passenger</v>
      </c>
      <c r="E793" t="s">
        <v>115</v>
      </c>
      <c r="F793" t="s">
        <v>115</v>
      </c>
      <c r="G793" t="s">
        <v>116</v>
      </c>
      <c r="H793">
        <v>64308.320757310299</v>
      </c>
      <c r="I793">
        <v>780573825.62527704</v>
      </c>
      <c r="J793">
        <v>780573825.62527704</v>
      </c>
      <c r="K793">
        <v>0</v>
      </c>
      <c r="L793">
        <v>96554573.051161796</v>
      </c>
      <c r="M793">
        <v>0</v>
      </c>
      <c r="N793">
        <v>268506.508792457</v>
      </c>
      <c r="O793">
        <v>0</v>
      </c>
      <c r="P793">
        <v>8588.2895341190306</v>
      </c>
      <c r="Q793">
        <v>277094.79832657601</v>
      </c>
      <c r="R793">
        <v>4.6110210563162903</v>
      </c>
      <c r="S793">
        <v>0</v>
      </c>
      <c r="T793">
        <v>10.0430504539935</v>
      </c>
      <c r="U793">
        <v>14.6540715103098</v>
      </c>
      <c r="V793">
        <v>7.3520792240869497</v>
      </c>
      <c r="W793">
        <v>0</v>
      </c>
      <c r="X793">
        <v>3.9036843518554001</v>
      </c>
      <c r="Y793">
        <v>11.2557635759423</v>
      </c>
      <c r="Z793">
        <v>29219.300261634002</v>
      </c>
      <c r="AA793">
        <f t="shared" si="13"/>
        <v>26.71432302060288</v>
      </c>
    </row>
    <row r="794" spans="1:27" x14ac:dyDescent="0.25">
      <c r="A794" t="s">
        <v>119</v>
      </c>
      <c r="B794">
        <v>2029</v>
      </c>
      <c r="C794" t="s">
        <v>127</v>
      </c>
      <c r="D794" t="str">
        <f>_xlfn.XLOOKUP(C794,SB_Riverside_EMFAC!$BE$72:$BE$84,SB_Riverside_EMFAC!$BF$72:$BF$84)</f>
        <v>Passenger</v>
      </c>
      <c r="E794" t="s">
        <v>115</v>
      </c>
      <c r="F794" t="s">
        <v>115</v>
      </c>
      <c r="G794" t="s">
        <v>116</v>
      </c>
      <c r="H794">
        <v>52291.9462314142</v>
      </c>
      <c r="I794">
        <v>675984397.78949106</v>
      </c>
      <c r="J794">
        <v>675984397.78949106</v>
      </c>
      <c r="K794">
        <v>0</v>
      </c>
      <c r="L794">
        <v>79263390.705386102</v>
      </c>
      <c r="M794">
        <v>0</v>
      </c>
      <c r="N794">
        <v>234117.88405341</v>
      </c>
      <c r="O794">
        <v>0</v>
      </c>
      <c r="P794">
        <v>6912.7403209764398</v>
      </c>
      <c r="Q794">
        <v>241030.62437438601</v>
      </c>
      <c r="R794">
        <v>4.1788912401712297</v>
      </c>
      <c r="S794">
        <v>0</v>
      </c>
      <c r="T794">
        <v>7.62159647773559</v>
      </c>
      <c r="U794">
        <v>11.800487717906799</v>
      </c>
      <c r="V794">
        <v>6.45379656919987</v>
      </c>
      <c r="W794">
        <v>0</v>
      </c>
      <c r="X794">
        <v>3.1270643202328601</v>
      </c>
      <c r="Y794">
        <v>9.5808608894327403</v>
      </c>
      <c r="Z794">
        <v>25416.378179513598</v>
      </c>
      <c r="AA794">
        <f t="shared" si="13"/>
        <v>26.596409331615774</v>
      </c>
    </row>
    <row r="795" spans="1:27" x14ac:dyDescent="0.25">
      <c r="A795" t="s">
        <v>113</v>
      </c>
      <c r="B795">
        <v>2029</v>
      </c>
      <c r="C795" t="s">
        <v>127</v>
      </c>
      <c r="D795" t="str">
        <f>_xlfn.XLOOKUP(C795,SB_Riverside_EMFAC!$BE$72:$BE$84,SB_Riverside_EMFAC!$BF$72:$BF$84)</f>
        <v>Passenger</v>
      </c>
      <c r="E795" t="s">
        <v>115</v>
      </c>
      <c r="F795" t="s">
        <v>115</v>
      </c>
      <c r="G795" t="s">
        <v>121</v>
      </c>
      <c r="H795">
        <v>3.1468985053555598</v>
      </c>
      <c r="I795">
        <v>17591.360082566101</v>
      </c>
      <c r="J795">
        <v>17591.360082566101</v>
      </c>
      <c r="K795">
        <v>0</v>
      </c>
      <c r="L795">
        <v>3162.18194014353</v>
      </c>
      <c r="M795">
        <v>0</v>
      </c>
      <c r="N795">
        <v>7.53008537597045</v>
      </c>
      <c r="O795">
        <v>0</v>
      </c>
      <c r="P795">
        <v>0</v>
      </c>
      <c r="Q795">
        <v>7.53008537597045</v>
      </c>
      <c r="R795">
        <v>2.2018954248540401E-4</v>
      </c>
      <c r="S795">
        <v>0</v>
      </c>
      <c r="T795">
        <v>0</v>
      </c>
      <c r="U795">
        <v>2.2018954248540401E-4</v>
      </c>
      <c r="V795">
        <v>1.1863680175296799E-3</v>
      </c>
      <c r="W795">
        <v>0</v>
      </c>
      <c r="X795">
        <v>0</v>
      </c>
      <c r="Y795">
        <v>1.1863680175296799E-3</v>
      </c>
      <c r="Z795">
        <v>0.67265954373916903</v>
      </c>
      <c r="AA795">
        <f t="shared" si="13"/>
        <v>26.151951973771951</v>
      </c>
    </row>
    <row r="796" spans="1:27" x14ac:dyDescent="0.25">
      <c r="A796" t="s">
        <v>119</v>
      </c>
      <c r="B796">
        <v>2029</v>
      </c>
      <c r="C796" t="s">
        <v>127</v>
      </c>
      <c r="D796" t="str">
        <f>_xlfn.XLOOKUP(C796,SB_Riverside_EMFAC!$BE$72:$BE$84,SB_Riverside_EMFAC!$BF$72:$BF$84)</f>
        <v>Passenger</v>
      </c>
      <c r="E796" t="s">
        <v>115</v>
      </c>
      <c r="F796" t="s">
        <v>115</v>
      </c>
      <c r="G796" t="s">
        <v>121</v>
      </c>
      <c r="H796">
        <v>5.51451952366138</v>
      </c>
      <c r="I796">
        <v>34924.084617720997</v>
      </c>
      <c r="J796">
        <v>34924.084617720997</v>
      </c>
      <c r="K796">
        <v>0</v>
      </c>
      <c r="L796">
        <v>5319.5018705826596</v>
      </c>
      <c r="M796">
        <v>0</v>
      </c>
      <c r="N796">
        <v>15.143291935713</v>
      </c>
      <c r="O796">
        <v>0</v>
      </c>
      <c r="P796">
        <v>0</v>
      </c>
      <c r="Q796">
        <v>15.143291935713</v>
      </c>
      <c r="R796">
        <v>5.27620120753334E-4</v>
      </c>
      <c r="S796">
        <v>0</v>
      </c>
      <c r="T796">
        <v>0</v>
      </c>
      <c r="U796">
        <v>5.27620120753334E-4</v>
      </c>
      <c r="V796">
        <v>2.3858318114128702E-3</v>
      </c>
      <c r="W796">
        <v>0</v>
      </c>
      <c r="X796">
        <v>0</v>
      </c>
      <c r="Y796">
        <v>2.3858318114128702E-3</v>
      </c>
      <c r="Z796">
        <v>1.35274426989787</v>
      </c>
      <c r="AA796">
        <f t="shared" si="13"/>
        <v>25.817211275533776</v>
      </c>
    </row>
    <row r="797" spans="1:27" x14ac:dyDescent="0.25">
      <c r="A797" t="s">
        <v>113</v>
      </c>
      <c r="B797">
        <v>2029</v>
      </c>
      <c r="C797" t="s">
        <v>127</v>
      </c>
      <c r="D797" t="str">
        <f>_xlfn.XLOOKUP(C797,SB_Riverside_EMFAC!$BE$72:$BE$84,SB_Riverside_EMFAC!$BF$72:$BF$84)</f>
        <v>Passenger</v>
      </c>
      <c r="E797" t="s">
        <v>115</v>
      </c>
      <c r="F797" t="s">
        <v>115</v>
      </c>
      <c r="G797" t="s">
        <v>125</v>
      </c>
      <c r="H797">
        <v>388.58212329987401</v>
      </c>
      <c r="I797">
        <v>6670593.5897508301</v>
      </c>
      <c r="J797">
        <v>0</v>
      </c>
      <c r="K797">
        <v>6670593.5897508301</v>
      </c>
      <c r="L797">
        <v>673469.44827904995</v>
      </c>
      <c r="M797">
        <v>2575399.6796935</v>
      </c>
      <c r="N797">
        <v>0</v>
      </c>
      <c r="O797">
        <v>0</v>
      </c>
      <c r="P797">
        <v>0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f t="shared" si="13"/>
        <v>0</v>
      </c>
    </row>
    <row r="798" spans="1:27" x14ac:dyDescent="0.25">
      <c r="A798" t="s">
        <v>119</v>
      </c>
      <c r="B798">
        <v>2029</v>
      </c>
      <c r="C798" t="s">
        <v>127</v>
      </c>
      <c r="D798" t="str">
        <f>_xlfn.XLOOKUP(C798,SB_Riverside_EMFAC!$BE$72:$BE$84,SB_Riverside_EMFAC!$BF$72:$BF$84)</f>
        <v>Passenger</v>
      </c>
      <c r="E798" t="s">
        <v>115</v>
      </c>
      <c r="F798" t="s">
        <v>115</v>
      </c>
      <c r="G798" t="s">
        <v>125</v>
      </c>
      <c r="H798">
        <v>333.12579257759802</v>
      </c>
      <c r="I798">
        <v>5570233.8724454902</v>
      </c>
      <c r="J798">
        <v>0</v>
      </c>
      <c r="K798">
        <v>5570233.8724454902</v>
      </c>
      <c r="L798">
        <v>578918.7990766</v>
      </c>
      <c r="M798">
        <v>2150570.0111839501</v>
      </c>
      <c r="N798">
        <v>0</v>
      </c>
      <c r="O798">
        <v>0</v>
      </c>
      <c r="P798">
        <v>0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f t="shared" si="13"/>
        <v>0</v>
      </c>
    </row>
    <row r="799" spans="1:27" x14ac:dyDescent="0.25">
      <c r="A799" t="s">
        <v>113</v>
      </c>
      <c r="B799">
        <v>2029</v>
      </c>
      <c r="C799" t="s">
        <v>127</v>
      </c>
      <c r="D799" t="str">
        <f>_xlfn.XLOOKUP(C799,SB_Riverside_EMFAC!$BE$72:$BE$84,SB_Riverside_EMFAC!$BF$72:$BF$84)</f>
        <v>Passenger</v>
      </c>
      <c r="E799" t="s">
        <v>115</v>
      </c>
      <c r="F799" t="s">
        <v>115</v>
      </c>
      <c r="G799" t="s">
        <v>126</v>
      </c>
      <c r="H799">
        <v>327.622077030188</v>
      </c>
      <c r="I799">
        <v>5631201.48479521</v>
      </c>
      <c r="J799">
        <v>2338349.6340120002</v>
      </c>
      <c r="K799">
        <v>3292851.8507832</v>
      </c>
      <c r="L799">
        <v>470086.89913280797</v>
      </c>
      <c r="M799">
        <v>994539.40163740295</v>
      </c>
      <c r="N799">
        <v>695.81386713131599</v>
      </c>
      <c r="O799">
        <v>0</v>
      </c>
      <c r="P799">
        <v>33.598661528472398</v>
      </c>
      <c r="Q799">
        <v>729.41252865978799</v>
      </c>
      <c r="R799">
        <v>2.0657639687688E-3</v>
      </c>
      <c r="S799">
        <v>0</v>
      </c>
      <c r="T799">
        <v>2.0957509524110199E-2</v>
      </c>
      <c r="U799">
        <v>2.3023273492878998E-2</v>
      </c>
      <c r="V799">
        <v>2.7669761955000601E-3</v>
      </c>
      <c r="W799">
        <v>0</v>
      </c>
      <c r="X799">
        <v>1.0438885506450999E-2</v>
      </c>
      <c r="Y799">
        <v>1.3205861701951101E-2</v>
      </c>
      <c r="Z799">
        <v>76.915639767402794</v>
      </c>
      <c r="AA799">
        <f t="shared" si="13"/>
        <v>73.2126977273319</v>
      </c>
    </row>
    <row r="800" spans="1:27" x14ac:dyDescent="0.25">
      <c r="A800" t="s">
        <v>119</v>
      </c>
      <c r="B800">
        <v>2029</v>
      </c>
      <c r="C800" t="s">
        <v>127</v>
      </c>
      <c r="D800" t="str">
        <f>_xlfn.XLOOKUP(C800,SB_Riverside_EMFAC!$BE$72:$BE$84,SB_Riverside_EMFAC!$BF$72:$BF$84)</f>
        <v>Passenger</v>
      </c>
      <c r="E800" t="s">
        <v>115</v>
      </c>
      <c r="F800" t="s">
        <v>115</v>
      </c>
      <c r="G800" t="s">
        <v>126</v>
      </c>
      <c r="H800">
        <v>285.706904217079</v>
      </c>
      <c r="I800">
        <v>5001172.2450802596</v>
      </c>
      <c r="J800">
        <v>2075714.05468474</v>
      </c>
      <c r="K800">
        <v>2925458.1903955201</v>
      </c>
      <c r="L800">
        <v>409945.12299568101</v>
      </c>
      <c r="M800">
        <v>883575.56611579203</v>
      </c>
      <c r="N800">
        <v>626.706225108431</v>
      </c>
      <c r="O800">
        <v>0</v>
      </c>
      <c r="P800">
        <v>29.250449761091101</v>
      </c>
      <c r="Q800">
        <v>655.95667486952198</v>
      </c>
      <c r="R800">
        <v>1.88503909462941E-3</v>
      </c>
      <c r="S800">
        <v>0</v>
      </c>
      <c r="T800">
        <v>1.77543867718379E-2</v>
      </c>
      <c r="U800">
        <v>1.9639425866467299E-2</v>
      </c>
      <c r="V800">
        <v>2.45874619515899E-3</v>
      </c>
      <c r="W800">
        <v>0</v>
      </c>
      <c r="X800">
        <v>9.0381557231956709E-3</v>
      </c>
      <c r="Y800">
        <v>1.1496901918354599E-2</v>
      </c>
      <c r="Z800">
        <v>69.1698117661753</v>
      </c>
      <c r="AA800">
        <f t="shared" si="13"/>
        <v>72.302817043747979</v>
      </c>
    </row>
    <row r="801" spans="1:27" x14ac:dyDescent="0.25">
      <c r="A801" t="s">
        <v>113</v>
      </c>
      <c r="B801">
        <v>2029</v>
      </c>
      <c r="C801" t="s">
        <v>128</v>
      </c>
      <c r="D801" t="str">
        <f>_xlfn.XLOOKUP(C801,SB_Riverside_EMFAC!$BE$72:$BE$84,SB_Riverside_EMFAC!$BF$72:$BF$84)</f>
        <v>Passenger</v>
      </c>
      <c r="E801" t="s">
        <v>115</v>
      </c>
      <c r="F801" t="s">
        <v>115</v>
      </c>
      <c r="G801" t="s">
        <v>116</v>
      </c>
      <c r="H801">
        <v>367615.67956455401</v>
      </c>
      <c r="I801">
        <v>5250621211.6093597</v>
      </c>
      <c r="J801">
        <v>5250621211.6093597</v>
      </c>
      <c r="K801">
        <v>0</v>
      </c>
      <c r="L801">
        <v>595250326.57924104</v>
      </c>
      <c r="M801">
        <v>0</v>
      </c>
      <c r="N801">
        <v>1800187.1491173501</v>
      </c>
      <c r="O801">
        <v>0</v>
      </c>
      <c r="P801">
        <v>50635.532025718698</v>
      </c>
      <c r="Q801">
        <v>1850822.6811430701</v>
      </c>
      <c r="R801">
        <v>12.3397270823151</v>
      </c>
      <c r="S801">
        <v>0</v>
      </c>
      <c r="T801">
        <v>41.607679366815297</v>
      </c>
      <c r="U801">
        <v>53.947406449130398</v>
      </c>
      <c r="V801">
        <v>27.521094778133001</v>
      </c>
      <c r="W801">
        <v>0</v>
      </c>
      <c r="X801">
        <v>21.604865893924099</v>
      </c>
      <c r="Y801">
        <v>49.125960672057197</v>
      </c>
      <c r="Z801">
        <v>195166.93917734601</v>
      </c>
      <c r="AA801">
        <f t="shared" si="13"/>
        <v>26.903230812254421</v>
      </c>
    </row>
    <row r="802" spans="1:27" x14ac:dyDescent="0.25">
      <c r="A802" t="s">
        <v>119</v>
      </c>
      <c r="B802">
        <v>2029</v>
      </c>
      <c r="C802" t="s">
        <v>128</v>
      </c>
      <c r="D802" t="str">
        <f>_xlfn.XLOOKUP(C802,SB_Riverside_EMFAC!$BE$72:$BE$84,SB_Riverside_EMFAC!$BF$72:$BF$84)</f>
        <v>Passenger</v>
      </c>
      <c r="E802" t="s">
        <v>115</v>
      </c>
      <c r="F802" t="s">
        <v>115</v>
      </c>
      <c r="G802" t="s">
        <v>116</v>
      </c>
      <c r="H802">
        <v>315178.74587779201</v>
      </c>
      <c r="I802">
        <v>4642214471.4182396</v>
      </c>
      <c r="J802">
        <v>4642214471.4182396</v>
      </c>
      <c r="K802">
        <v>0</v>
      </c>
      <c r="L802">
        <v>512446063.457452</v>
      </c>
      <c r="M802">
        <v>0</v>
      </c>
      <c r="N802">
        <v>1599024.78760426</v>
      </c>
      <c r="O802">
        <v>0</v>
      </c>
      <c r="P802">
        <v>43121.729559347303</v>
      </c>
      <c r="Q802">
        <v>1642146.5171636101</v>
      </c>
      <c r="R802">
        <v>10.8009270900379</v>
      </c>
      <c r="S802">
        <v>0</v>
      </c>
      <c r="T802">
        <v>33.739710567065003</v>
      </c>
      <c r="U802">
        <v>44.540637657102998</v>
      </c>
      <c r="V802">
        <v>23.7343494106557</v>
      </c>
      <c r="W802">
        <v>0</v>
      </c>
      <c r="X802">
        <v>18.180030382508999</v>
      </c>
      <c r="Y802">
        <v>41.914379793164699</v>
      </c>
      <c r="Z802">
        <v>173162.298420518</v>
      </c>
      <c r="AA802">
        <f t="shared" si="13"/>
        <v>26.808459542069599</v>
      </c>
    </row>
    <row r="803" spans="1:27" x14ac:dyDescent="0.25">
      <c r="A803" t="s">
        <v>113</v>
      </c>
      <c r="B803">
        <v>2029</v>
      </c>
      <c r="C803" t="s">
        <v>128</v>
      </c>
      <c r="D803" t="str">
        <f>_xlfn.XLOOKUP(C803,SB_Riverside_EMFAC!$BE$72:$BE$84,SB_Riverside_EMFAC!$BF$72:$BF$84)</f>
        <v>Passenger</v>
      </c>
      <c r="E803" t="s">
        <v>115</v>
      </c>
      <c r="F803" t="s">
        <v>115</v>
      </c>
      <c r="G803" t="s">
        <v>121</v>
      </c>
      <c r="H803">
        <v>1220.76821209182</v>
      </c>
      <c r="I803">
        <v>18309210.7570282</v>
      </c>
      <c r="J803">
        <v>18309210.7570282</v>
      </c>
      <c r="K803">
        <v>0</v>
      </c>
      <c r="L803">
        <v>2023582.38282698</v>
      </c>
      <c r="M803">
        <v>0</v>
      </c>
      <c r="N803">
        <v>5715.1210057349899</v>
      </c>
      <c r="O803">
        <v>0</v>
      </c>
      <c r="P803">
        <v>0</v>
      </c>
      <c r="Q803">
        <v>5715.1210057349899</v>
      </c>
      <c r="R803">
        <v>1.00706378722491E-2</v>
      </c>
      <c r="S803">
        <v>0</v>
      </c>
      <c r="T803">
        <v>0</v>
      </c>
      <c r="U803">
        <v>1.00706378722491E-2</v>
      </c>
      <c r="V803">
        <v>0.90041964187455104</v>
      </c>
      <c r="W803">
        <v>0</v>
      </c>
      <c r="X803">
        <v>0</v>
      </c>
      <c r="Y803">
        <v>0.90041964187455104</v>
      </c>
      <c r="Z803">
        <v>510.52949550872802</v>
      </c>
      <c r="AA803">
        <f t="shared" si="13"/>
        <v>35.863179146551751</v>
      </c>
    </row>
    <row r="804" spans="1:27" x14ac:dyDescent="0.25">
      <c r="A804" t="s">
        <v>119</v>
      </c>
      <c r="B804">
        <v>2029</v>
      </c>
      <c r="C804" t="s">
        <v>128</v>
      </c>
      <c r="D804" t="str">
        <f>_xlfn.XLOOKUP(C804,SB_Riverside_EMFAC!$BE$72:$BE$84,SB_Riverside_EMFAC!$BF$72:$BF$84)</f>
        <v>Passenger</v>
      </c>
      <c r="E804" t="s">
        <v>115</v>
      </c>
      <c r="F804" t="s">
        <v>115</v>
      </c>
      <c r="G804" t="s">
        <v>121</v>
      </c>
      <c r="H804">
        <v>1120.35221406549</v>
      </c>
      <c r="I804">
        <v>16942855.460515399</v>
      </c>
      <c r="J804">
        <v>16942855.460515399</v>
      </c>
      <c r="K804">
        <v>0</v>
      </c>
      <c r="L804">
        <v>1851736.91376482</v>
      </c>
      <c r="M804">
        <v>0</v>
      </c>
      <c r="N804">
        <v>5270.4980877630996</v>
      </c>
      <c r="O804">
        <v>0</v>
      </c>
      <c r="P804">
        <v>0</v>
      </c>
      <c r="Q804">
        <v>5270.4980877630996</v>
      </c>
      <c r="R804">
        <v>9.6409268776194799E-3</v>
      </c>
      <c r="S804">
        <v>0</v>
      </c>
      <c r="T804">
        <v>0</v>
      </c>
      <c r="U804">
        <v>9.6409268776194799E-3</v>
      </c>
      <c r="V804">
        <v>0.83036912008022201</v>
      </c>
      <c r="W804">
        <v>0</v>
      </c>
      <c r="X804">
        <v>0</v>
      </c>
      <c r="Y804">
        <v>0.83036912008022201</v>
      </c>
      <c r="Z804">
        <v>470.81150637498399</v>
      </c>
      <c r="AA804">
        <f t="shared" si="13"/>
        <v>35.98649402383348</v>
      </c>
    </row>
    <row r="805" spans="1:27" x14ac:dyDescent="0.25">
      <c r="A805" t="s">
        <v>119</v>
      </c>
      <c r="B805">
        <v>2029</v>
      </c>
      <c r="C805" t="s">
        <v>128</v>
      </c>
      <c r="D805" t="str">
        <f>_xlfn.XLOOKUP(C805,SB_Riverside_EMFAC!$BE$72:$BE$84,SB_Riverside_EMFAC!$BF$72:$BF$84)</f>
        <v>Passenger</v>
      </c>
      <c r="E805" t="s">
        <v>115</v>
      </c>
      <c r="F805" t="s">
        <v>115</v>
      </c>
      <c r="G805" t="s">
        <v>125</v>
      </c>
      <c r="H805">
        <v>5160.00910517181</v>
      </c>
      <c r="I805">
        <v>59259675.193030097</v>
      </c>
      <c r="J805">
        <v>0</v>
      </c>
      <c r="K805">
        <v>59259675.193030097</v>
      </c>
      <c r="L805">
        <v>8956310.8241018802</v>
      </c>
      <c r="M805">
        <v>22879125.591665901</v>
      </c>
      <c r="N805">
        <v>0</v>
      </c>
      <c r="O805">
        <v>0</v>
      </c>
      <c r="P805">
        <v>0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f t="shared" si="13"/>
        <v>0</v>
      </c>
    </row>
    <row r="806" spans="1:27" x14ac:dyDescent="0.25">
      <c r="A806" t="s">
        <v>113</v>
      </c>
      <c r="B806">
        <v>2029</v>
      </c>
      <c r="C806" t="s">
        <v>128</v>
      </c>
      <c r="D806" t="str">
        <f>_xlfn.XLOOKUP(C806,SB_Riverside_EMFAC!$BE$72:$BE$84,SB_Riverside_EMFAC!$BF$72:$BF$84)</f>
        <v>Passenger</v>
      </c>
      <c r="E806" t="s">
        <v>115</v>
      </c>
      <c r="F806" t="s">
        <v>115</v>
      </c>
      <c r="G806" t="s">
        <v>125</v>
      </c>
      <c r="H806">
        <v>5885.2268552340802</v>
      </c>
      <c r="I806">
        <v>69913233.950925201</v>
      </c>
      <c r="J806">
        <v>0</v>
      </c>
      <c r="K806">
        <v>69913233.950925201</v>
      </c>
      <c r="L806">
        <v>10214538.140140301</v>
      </c>
      <c r="M806">
        <v>26992278.558267798</v>
      </c>
      <c r="N806">
        <v>0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f t="shared" si="13"/>
        <v>0</v>
      </c>
    </row>
    <row r="807" spans="1:27" x14ac:dyDescent="0.25">
      <c r="A807" t="s">
        <v>119</v>
      </c>
      <c r="B807">
        <v>2029</v>
      </c>
      <c r="C807" t="s">
        <v>128</v>
      </c>
      <c r="D807" t="str">
        <f>_xlfn.XLOOKUP(C807,SB_Riverside_EMFAC!$BE$72:$BE$84,SB_Riverside_EMFAC!$BF$72:$BF$84)</f>
        <v>Passenger</v>
      </c>
      <c r="E807" t="s">
        <v>115</v>
      </c>
      <c r="F807" t="s">
        <v>115</v>
      </c>
      <c r="G807" t="s">
        <v>126</v>
      </c>
      <c r="H807">
        <v>4747.7888647109803</v>
      </c>
      <c r="I807">
        <v>78700354.633380994</v>
      </c>
      <c r="J807">
        <v>33812360.6956494</v>
      </c>
      <c r="K807">
        <v>44887993.937731497</v>
      </c>
      <c r="L807">
        <v>6812341.1138242902</v>
      </c>
      <c r="M807">
        <v>13557512.045650201</v>
      </c>
      <c r="N807">
        <v>10200.366083351601</v>
      </c>
      <c r="O807">
        <v>0</v>
      </c>
      <c r="P807">
        <v>526.94065618412003</v>
      </c>
      <c r="Q807">
        <v>10727.306739535799</v>
      </c>
      <c r="R807">
        <v>3.0629292491395298E-2</v>
      </c>
      <c r="S807">
        <v>0</v>
      </c>
      <c r="T807">
        <v>0.29432617888837098</v>
      </c>
      <c r="U807">
        <v>0.32495547137976699</v>
      </c>
      <c r="V807">
        <v>3.9851389141098897E-2</v>
      </c>
      <c r="W807">
        <v>0</v>
      </c>
      <c r="X807">
        <v>0.14950850938585999</v>
      </c>
      <c r="Y807">
        <v>0.189359898526959</v>
      </c>
      <c r="Z807">
        <v>1131.1810922258001</v>
      </c>
      <c r="AA807">
        <f t="shared" si="13"/>
        <v>69.573612195483264</v>
      </c>
    </row>
    <row r="808" spans="1:27" x14ac:dyDescent="0.25">
      <c r="A808" t="s">
        <v>113</v>
      </c>
      <c r="B808">
        <v>2029</v>
      </c>
      <c r="C808" t="s">
        <v>128</v>
      </c>
      <c r="D808" t="str">
        <f>_xlfn.XLOOKUP(C808,SB_Riverside_EMFAC!$BE$72:$BE$84,SB_Riverside_EMFAC!$BF$72:$BF$84)</f>
        <v>Passenger</v>
      </c>
      <c r="E808" t="s">
        <v>115</v>
      </c>
      <c r="F808" t="s">
        <v>115</v>
      </c>
      <c r="G808" t="s">
        <v>126</v>
      </c>
      <c r="H808">
        <v>5429.8525477244202</v>
      </c>
      <c r="I808">
        <v>88590557.991651595</v>
      </c>
      <c r="J808">
        <v>38091102.010722503</v>
      </c>
      <c r="K808">
        <v>50499455.980929099</v>
      </c>
      <c r="L808">
        <v>7790996.7791119097</v>
      </c>
      <c r="M808">
        <v>15252340.831046401</v>
      </c>
      <c r="N808">
        <v>11328.3481754448</v>
      </c>
      <c r="O808">
        <v>0</v>
      </c>
      <c r="P808">
        <v>603.62635679672906</v>
      </c>
      <c r="Q808">
        <v>11931.9745322416</v>
      </c>
      <c r="R808">
        <v>3.3597163123461102E-2</v>
      </c>
      <c r="S808">
        <v>0</v>
      </c>
      <c r="T808">
        <v>0.34658221461760902</v>
      </c>
      <c r="U808">
        <v>0.38017937774107002</v>
      </c>
      <c r="V808">
        <v>4.4892926691740297E-2</v>
      </c>
      <c r="W808">
        <v>0</v>
      </c>
      <c r="X808">
        <v>0.172296781435061</v>
      </c>
      <c r="Y808">
        <v>0.217189708126801</v>
      </c>
      <c r="Z808">
        <v>1258.2118057692101</v>
      </c>
      <c r="AA808">
        <f t="shared" si="13"/>
        <v>70.409892504141311</v>
      </c>
    </row>
    <row r="809" spans="1:27" x14ac:dyDescent="0.25">
      <c r="A809" t="s">
        <v>113</v>
      </c>
      <c r="B809">
        <v>2029</v>
      </c>
      <c r="C809" t="s">
        <v>129</v>
      </c>
      <c r="D809" t="str">
        <f>_xlfn.XLOOKUP(C809,SB_Riverside_EMFAC!$BE$72:$BE$84,SB_Riverside_EMFAC!$BF$72:$BF$84)</f>
        <v>Truck</v>
      </c>
      <c r="E809" t="s">
        <v>115</v>
      </c>
      <c r="F809" t="s">
        <v>115</v>
      </c>
      <c r="G809" t="s">
        <v>116</v>
      </c>
      <c r="H809">
        <v>28008.398029198601</v>
      </c>
      <c r="I809">
        <v>345928760.46149701</v>
      </c>
      <c r="J809">
        <v>345928760.46149701</v>
      </c>
      <c r="K809">
        <v>0</v>
      </c>
      <c r="L809">
        <v>136451671.18589199</v>
      </c>
      <c r="M809">
        <v>0</v>
      </c>
      <c r="N809">
        <v>215367.93006393401</v>
      </c>
      <c r="O809">
        <v>1165.76714135008</v>
      </c>
      <c r="P809">
        <v>3811.8664096013899</v>
      </c>
      <c r="Q809">
        <v>220345.56361488599</v>
      </c>
      <c r="R809">
        <v>1.26946356399728</v>
      </c>
      <c r="S809">
        <v>1.0646534453388199</v>
      </c>
      <c r="T809">
        <v>4.3690345609420698</v>
      </c>
      <c r="U809">
        <v>6.7031515702781697</v>
      </c>
      <c r="V809">
        <v>2.5785509281976902</v>
      </c>
      <c r="W809">
        <v>2.88256796609755E-2</v>
      </c>
      <c r="X809">
        <v>7.02676253995475</v>
      </c>
      <c r="Y809">
        <v>9.6341391478134195</v>
      </c>
      <c r="Z809">
        <v>23235.164367806901</v>
      </c>
      <c r="AA809">
        <f t="shared" si="13"/>
        <v>14.888156373052945</v>
      </c>
    </row>
    <row r="810" spans="1:27" x14ac:dyDescent="0.25">
      <c r="A810" t="s">
        <v>119</v>
      </c>
      <c r="B810">
        <v>2029</v>
      </c>
      <c r="C810" t="s">
        <v>129</v>
      </c>
      <c r="D810" t="str">
        <f>_xlfn.XLOOKUP(C810,SB_Riverside_EMFAC!$BE$72:$BE$84,SB_Riverside_EMFAC!$BF$72:$BF$84)</f>
        <v>Truck</v>
      </c>
      <c r="E810" t="s">
        <v>115</v>
      </c>
      <c r="F810" t="s">
        <v>115</v>
      </c>
      <c r="G810" t="s">
        <v>116</v>
      </c>
      <c r="H810">
        <v>23112.067127730399</v>
      </c>
      <c r="I810">
        <v>282005216.76510799</v>
      </c>
      <c r="J810">
        <v>282005216.76510799</v>
      </c>
      <c r="K810">
        <v>0</v>
      </c>
      <c r="L810">
        <v>112597663.773974</v>
      </c>
      <c r="M810">
        <v>0</v>
      </c>
      <c r="N810">
        <v>172107.927869754</v>
      </c>
      <c r="O810">
        <v>958.57378310115098</v>
      </c>
      <c r="P810">
        <v>3124.2022826582202</v>
      </c>
      <c r="Q810">
        <v>176190.70393551301</v>
      </c>
      <c r="R810">
        <v>0.77048504354871905</v>
      </c>
      <c r="S810">
        <v>0.87517288604078403</v>
      </c>
      <c r="T810">
        <v>3.4268938669942801</v>
      </c>
      <c r="U810">
        <v>5.0725517965837899</v>
      </c>
      <c r="V810">
        <v>1.7520686450879399</v>
      </c>
      <c r="W810">
        <v>2.3856027299630999E-2</v>
      </c>
      <c r="X810">
        <v>5.7515142135233202</v>
      </c>
      <c r="Y810">
        <v>7.5274388859109003</v>
      </c>
      <c r="Z810">
        <v>18579.089584832</v>
      </c>
      <c r="AA810">
        <f t="shared" si="13"/>
        <v>15.178634856001636</v>
      </c>
    </row>
    <row r="811" spans="1:27" x14ac:dyDescent="0.25">
      <c r="A811" t="s">
        <v>113</v>
      </c>
      <c r="B811">
        <v>2029</v>
      </c>
      <c r="C811" t="s">
        <v>129</v>
      </c>
      <c r="D811" t="str">
        <f>_xlfn.XLOOKUP(C811,SB_Riverside_EMFAC!$BE$72:$BE$84,SB_Riverside_EMFAC!$BF$72:$BF$84)</f>
        <v>Truck</v>
      </c>
      <c r="E811" t="s">
        <v>115</v>
      </c>
      <c r="F811" t="s">
        <v>115</v>
      </c>
      <c r="G811" t="s">
        <v>121</v>
      </c>
      <c r="H811">
        <v>21066.279747083099</v>
      </c>
      <c r="I811">
        <v>254086974.275024</v>
      </c>
      <c r="J811">
        <v>254086974.275024</v>
      </c>
      <c r="K811">
        <v>0</v>
      </c>
      <c r="L811">
        <v>86650846.3931517</v>
      </c>
      <c r="M811">
        <v>0</v>
      </c>
      <c r="N811">
        <v>135448.49895676301</v>
      </c>
      <c r="O811">
        <v>976.96693623741805</v>
      </c>
      <c r="P811">
        <v>0</v>
      </c>
      <c r="Q811">
        <v>136425.465893001</v>
      </c>
      <c r="R811">
        <v>1.05532669066069</v>
      </c>
      <c r="S811">
        <v>3.8712437451208101E-2</v>
      </c>
      <c r="T811">
        <v>0</v>
      </c>
      <c r="U811">
        <v>1.0940391281119</v>
      </c>
      <c r="V811">
        <v>21.339966170569301</v>
      </c>
      <c r="W811">
        <v>0.15392153866338701</v>
      </c>
      <c r="X811">
        <v>0</v>
      </c>
      <c r="Y811">
        <v>21.493887709232698</v>
      </c>
      <c r="Z811">
        <v>12186.832825937599</v>
      </c>
      <c r="AA811">
        <f t="shared" si="13"/>
        <v>20.849303334517163</v>
      </c>
    </row>
    <row r="812" spans="1:27" x14ac:dyDescent="0.25">
      <c r="A812" t="s">
        <v>119</v>
      </c>
      <c r="B812">
        <v>2029</v>
      </c>
      <c r="C812" t="s">
        <v>129</v>
      </c>
      <c r="D812" t="str">
        <f>_xlfn.XLOOKUP(C812,SB_Riverside_EMFAC!$BE$72:$BE$84,SB_Riverside_EMFAC!$BF$72:$BF$84)</f>
        <v>Truck</v>
      </c>
      <c r="E812" t="s">
        <v>115</v>
      </c>
      <c r="F812" t="s">
        <v>115</v>
      </c>
      <c r="G812" t="s">
        <v>121</v>
      </c>
      <c r="H812">
        <v>18382.411009603202</v>
      </c>
      <c r="I812">
        <v>215558317.37860399</v>
      </c>
      <c r="J812">
        <v>215558317.37860399</v>
      </c>
      <c r="K812">
        <v>0</v>
      </c>
      <c r="L812">
        <v>75611426.974876896</v>
      </c>
      <c r="M812">
        <v>0</v>
      </c>
      <c r="N812">
        <v>114072.385045103</v>
      </c>
      <c r="O812">
        <v>851.295511820809</v>
      </c>
      <c r="P812">
        <v>0</v>
      </c>
      <c r="Q812">
        <v>114923.680556924</v>
      </c>
      <c r="R812">
        <v>0.87752617412506895</v>
      </c>
      <c r="S812">
        <v>3.37804275342065E-2</v>
      </c>
      <c r="T812">
        <v>0</v>
      </c>
      <c r="U812">
        <v>0.91130660165927502</v>
      </c>
      <c r="V812">
        <v>17.972150718596801</v>
      </c>
      <c r="W812">
        <v>0.13412195456822601</v>
      </c>
      <c r="X812">
        <v>0</v>
      </c>
      <c r="Y812">
        <v>18.106272673165101</v>
      </c>
      <c r="Z812">
        <v>10266.0868593783</v>
      </c>
      <c r="AA812">
        <f t="shared" si="13"/>
        <v>20.997125811543921</v>
      </c>
    </row>
    <row r="813" spans="1:27" x14ac:dyDescent="0.25">
      <c r="A813" t="s">
        <v>113</v>
      </c>
      <c r="B813">
        <v>2029</v>
      </c>
      <c r="C813" t="s">
        <v>129</v>
      </c>
      <c r="D813" t="str">
        <f>_xlfn.XLOOKUP(C813,SB_Riverside_EMFAC!$BE$72:$BE$84,SB_Riverside_EMFAC!$BF$72:$BF$84)</f>
        <v>Truck</v>
      </c>
      <c r="E813" t="s">
        <v>115</v>
      </c>
      <c r="F813" t="s">
        <v>115</v>
      </c>
      <c r="G813" t="s">
        <v>125</v>
      </c>
      <c r="H813">
        <v>1854.9846000657201</v>
      </c>
      <c r="I813">
        <v>37665424.719285302</v>
      </c>
      <c r="J813">
        <v>0</v>
      </c>
      <c r="K813">
        <v>37665424.719285302</v>
      </c>
      <c r="L813">
        <v>8492759.1082686204</v>
      </c>
      <c r="M813">
        <v>21273250.259642199</v>
      </c>
      <c r="N813">
        <v>0</v>
      </c>
      <c r="O813">
        <v>0</v>
      </c>
      <c r="P813">
        <v>0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f t="shared" si="13"/>
        <v>0</v>
      </c>
    </row>
    <row r="814" spans="1:27" x14ac:dyDescent="0.25">
      <c r="A814" t="s">
        <v>119</v>
      </c>
      <c r="B814">
        <v>2029</v>
      </c>
      <c r="C814" t="s">
        <v>129</v>
      </c>
      <c r="D814" t="str">
        <f>_xlfn.XLOOKUP(C814,SB_Riverside_EMFAC!$BE$72:$BE$84,SB_Riverside_EMFAC!$BF$72:$BF$84)</f>
        <v>Truck</v>
      </c>
      <c r="E814" t="s">
        <v>115</v>
      </c>
      <c r="F814" t="s">
        <v>115</v>
      </c>
      <c r="G814" t="s">
        <v>125</v>
      </c>
      <c r="H814">
        <v>1615.5406871575201</v>
      </c>
      <c r="I814">
        <v>31715473.338532001</v>
      </c>
      <c r="J814">
        <v>0</v>
      </c>
      <c r="K814">
        <v>31715473.338532001</v>
      </c>
      <c r="L814">
        <v>7397233.5593043398</v>
      </c>
      <c r="M814">
        <v>17932160.988771901</v>
      </c>
      <c r="N814">
        <v>0</v>
      </c>
      <c r="O814">
        <v>0</v>
      </c>
      <c r="P814">
        <v>0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f t="shared" si="13"/>
        <v>0</v>
      </c>
    </row>
    <row r="815" spans="1:27" x14ac:dyDescent="0.25">
      <c r="A815" t="s">
        <v>113</v>
      </c>
      <c r="B815">
        <v>2029</v>
      </c>
      <c r="C815" t="s">
        <v>130</v>
      </c>
      <c r="D815" t="str">
        <f>_xlfn.XLOOKUP(C815,SB_Riverside_EMFAC!$BE$72:$BE$84,SB_Riverside_EMFAC!$BF$72:$BF$84)</f>
        <v>Truck</v>
      </c>
      <c r="E815" t="s">
        <v>115</v>
      </c>
      <c r="F815" t="s">
        <v>115</v>
      </c>
      <c r="G815" t="s">
        <v>116</v>
      </c>
      <c r="H815">
        <v>4123.6083068628204</v>
      </c>
      <c r="I815">
        <v>47814594.971366599</v>
      </c>
      <c r="J815">
        <v>47814594.971366599</v>
      </c>
      <c r="K815">
        <v>0</v>
      </c>
      <c r="L815">
        <v>20089447.607852299</v>
      </c>
      <c r="M815">
        <v>0</v>
      </c>
      <c r="N815">
        <v>34202.921997126097</v>
      </c>
      <c r="O815">
        <v>200.45069678873199</v>
      </c>
      <c r="P815">
        <v>549.43726766680402</v>
      </c>
      <c r="Q815">
        <v>34952.809961581603</v>
      </c>
      <c r="R815">
        <v>9.6310384818633799E-2</v>
      </c>
      <c r="S815">
        <v>0.157631939469696</v>
      </c>
      <c r="T815">
        <v>0.63278659743423205</v>
      </c>
      <c r="U815">
        <v>0.88672892172256301</v>
      </c>
      <c r="V815">
        <v>0.35187109559408303</v>
      </c>
      <c r="W815">
        <v>4.1390272008378203E-3</v>
      </c>
      <c r="X815">
        <v>1.0392999562917999</v>
      </c>
      <c r="Y815">
        <v>1.3953100790867199</v>
      </c>
      <c r="Z815">
        <v>3685.7301379277901</v>
      </c>
      <c r="AA815">
        <f t="shared" si="13"/>
        <v>12.972896327740685</v>
      </c>
    </row>
    <row r="816" spans="1:27" x14ac:dyDescent="0.25">
      <c r="A816" t="s">
        <v>119</v>
      </c>
      <c r="B816">
        <v>2029</v>
      </c>
      <c r="C816" t="s">
        <v>130</v>
      </c>
      <c r="D816" t="str">
        <f>_xlfn.XLOOKUP(C816,SB_Riverside_EMFAC!$BE$72:$BE$84,SB_Riverside_EMFAC!$BF$72:$BF$84)</f>
        <v>Truck</v>
      </c>
      <c r="E816" t="s">
        <v>115</v>
      </c>
      <c r="F816" t="s">
        <v>115</v>
      </c>
      <c r="G816" t="s">
        <v>116</v>
      </c>
      <c r="H816">
        <v>3410.5432179310001</v>
      </c>
      <c r="I816">
        <v>38673717.518635899</v>
      </c>
      <c r="J816">
        <v>38673717.518635899</v>
      </c>
      <c r="K816">
        <v>0</v>
      </c>
      <c r="L816">
        <v>16615528.001753099</v>
      </c>
      <c r="M816">
        <v>0</v>
      </c>
      <c r="N816">
        <v>27321.4861943736</v>
      </c>
      <c r="O816">
        <v>165.452930897877</v>
      </c>
      <c r="P816">
        <v>451.92618814544301</v>
      </c>
      <c r="Q816">
        <v>27938.8653134169</v>
      </c>
      <c r="R816">
        <v>6.4805490561219301E-2</v>
      </c>
      <c r="S816">
        <v>0.129601245482241</v>
      </c>
      <c r="T816">
        <v>0.505651226877463</v>
      </c>
      <c r="U816">
        <v>0.70005796292092404</v>
      </c>
      <c r="V816">
        <v>0.26145413340853302</v>
      </c>
      <c r="W816">
        <v>3.40626035864205E-3</v>
      </c>
      <c r="X816">
        <v>0.84973928320151604</v>
      </c>
      <c r="Y816">
        <v>1.1145996769686899</v>
      </c>
      <c r="Z816">
        <v>2946.1184384989601</v>
      </c>
      <c r="AA816">
        <f t="shared" si="13"/>
        <v>13.127007052146912</v>
      </c>
    </row>
    <row r="817" spans="1:27" x14ac:dyDescent="0.25">
      <c r="A817" t="s">
        <v>113</v>
      </c>
      <c r="B817">
        <v>2029</v>
      </c>
      <c r="C817" t="s">
        <v>130</v>
      </c>
      <c r="D817" t="str">
        <f>_xlfn.XLOOKUP(C817,SB_Riverside_EMFAC!$BE$72:$BE$84,SB_Riverside_EMFAC!$BF$72:$BF$84)</f>
        <v>Truck</v>
      </c>
      <c r="E817" t="s">
        <v>115</v>
      </c>
      <c r="F817" t="s">
        <v>115</v>
      </c>
      <c r="G817" t="s">
        <v>121</v>
      </c>
      <c r="H817">
        <v>9492.6349833673103</v>
      </c>
      <c r="I817">
        <v>114443507.89046501</v>
      </c>
      <c r="J817">
        <v>114443507.89046501</v>
      </c>
      <c r="K817">
        <v>0</v>
      </c>
      <c r="L817">
        <v>39045567.878396198</v>
      </c>
      <c r="M817">
        <v>0</v>
      </c>
      <c r="N817">
        <v>72260.272458185893</v>
      </c>
      <c r="O817">
        <v>704.47607515398101</v>
      </c>
      <c r="P817">
        <v>0</v>
      </c>
      <c r="Q817">
        <v>72964.748533339894</v>
      </c>
      <c r="R817">
        <v>0.43437267968711202</v>
      </c>
      <c r="S817">
        <v>1.7444135483468001E-2</v>
      </c>
      <c r="T817">
        <v>0</v>
      </c>
      <c r="U817">
        <v>0.45181681517058098</v>
      </c>
      <c r="V817">
        <v>11.384635352998901</v>
      </c>
      <c r="W817">
        <v>0.110990492530745</v>
      </c>
      <c r="X817">
        <v>0</v>
      </c>
      <c r="Y817">
        <v>11.495625845529601</v>
      </c>
      <c r="Z817">
        <v>6517.9120829230096</v>
      </c>
      <c r="AA817">
        <f t="shared" si="13"/>
        <v>17.558308003311069</v>
      </c>
    </row>
    <row r="818" spans="1:27" x14ac:dyDescent="0.25">
      <c r="A818" t="s">
        <v>119</v>
      </c>
      <c r="B818">
        <v>2029</v>
      </c>
      <c r="C818" t="s">
        <v>130</v>
      </c>
      <c r="D818" t="str">
        <f>_xlfn.XLOOKUP(C818,SB_Riverside_EMFAC!$BE$72:$BE$84,SB_Riverside_EMFAC!$BF$72:$BF$84)</f>
        <v>Truck</v>
      </c>
      <c r="E818" t="s">
        <v>115</v>
      </c>
      <c r="F818" t="s">
        <v>115</v>
      </c>
      <c r="G818" t="s">
        <v>121</v>
      </c>
      <c r="H818">
        <v>8556.2871411429205</v>
      </c>
      <c r="I818">
        <v>99165405.722989202</v>
      </c>
      <c r="J818">
        <v>99165405.722989202</v>
      </c>
      <c r="K818">
        <v>0</v>
      </c>
      <c r="L818">
        <v>35194136.395417802</v>
      </c>
      <c r="M818">
        <v>0</v>
      </c>
      <c r="N818">
        <v>62243.847826123303</v>
      </c>
      <c r="O818">
        <v>637.06055125463797</v>
      </c>
      <c r="P818">
        <v>0</v>
      </c>
      <c r="Q818">
        <v>62880.908377378</v>
      </c>
      <c r="R818">
        <v>0.38630102292521401</v>
      </c>
      <c r="S818">
        <v>1.5723456383509499E-2</v>
      </c>
      <c r="T818">
        <v>0</v>
      </c>
      <c r="U818">
        <v>0.40202447930872398</v>
      </c>
      <c r="V818">
        <v>9.8065435731372101</v>
      </c>
      <c r="W818">
        <v>0.100369149286163</v>
      </c>
      <c r="X818">
        <v>0</v>
      </c>
      <c r="Y818">
        <v>9.9069127224233799</v>
      </c>
      <c r="Z818">
        <v>5617.12663630729</v>
      </c>
      <c r="AA818">
        <f t="shared" si="13"/>
        <v>17.654116088823081</v>
      </c>
    </row>
    <row r="819" spans="1:27" x14ac:dyDescent="0.25">
      <c r="A819" t="s">
        <v>119</v>
      </c>
      <c r="B819">
        <v>2029</v>
      </c>
      <c r="C819" t="s">
        <v>130</v>
      </c>
      <c r="D819" t="str">
        <f>_xlfn.XLOOKUP(C819,SB_Riverside_EMFAC!$BE$72:$BE$84,SB_Riverside_EMFAC!$BF$72:$BF$84)</f>
        <v>Truck</v>
      </c>
      <c r="E819" t="s">
        <v>115</v>
      </c>
      <c r="F819" t="s">
        <v>115</v>
      </c>
      <c r="G819" t="s">
        <v>125</v>
      </c>
      <c r="H819">
        <v>410.14527345833301</v>
      </c>
      <c r="I819">
        <v>7688814.9403114198</v>
      </c>
      <c r="J819">
        <v>0</v>
      </c>
      <c r="K819">
        <v>7688814.9403114198</v>
      </c>
      <c r="L819">
        <v>1778801.3346349399</v>
      </c>
      <c r="M819">
        <v>4349479.2690506</v>
      </c>
      <c r="N819">
        <v>0</v>
      </c>
      <c r="O819">
        <v>0</v>
      </c>
      <c r="P819">
        <v>0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f t="shared" si="13"/>
        <v>0</v>
      </c>
    </row>
    <row r="820" spans="1:27" x14ac:dyDescent="0.25">
      <c r="A820" t="s">
        <v>113</v>
      </c>
      <c r="B820">
        <v>2029</v>
      </c>
      <c r="C820" t="s">
        <v>130</v>
      </c>
      <c r="D820" t="str">
        <f>_xlfn.XLOOKUP(C820,SB_Riverside_EMFAC!$BE$72:$BE$84,SB_Riverside_EMFAC!$BF$72:$BF$84)</f>
        <v>Truck</v>
      </c>
      <c r="E820" t="s">
        <v>115</v>
      </c>
      <c r="F820" t="s">
        <v>115</v>
      </c>
      <c r="G820" t="s">
        <v>125</v>
      </c>
      <c r="H820">
        <v>471.67797944978599</v>
      </c>
      <c r="I820">
        <v>9144934.9486708995</v>
      </c>
      <c r="J820">
        <v>0</v>
      </c>
      <c r="K820">
        <v>9144934.9486708995</v>
      </c>
      <c r="L820">
        <v>2045668.3068097101</v>
      </c>
      <c r="M820">
        <v>5167945.9084178396</v>
      </c>
      <c r="N820">
        <v>0</v>
      </c>
      <c r="O820">
        <v>0</v>
      </c>
      <c r="P820">
        <v>0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f t="shared" si="13"/>
        <v>0</v>
      </c>
    </row>
    <row r="821" spans="1:27" x14ac:dyDescent="0.25">
      <c r="A821" t="s">
        <v>113</v>
      </c>
      <c r="B821">
        <v>2029</v>
      </c>
      <c r="C821" t="s">
        <v>138</v>
      </c>
      <c r="D821" t="str">
        <f>_xlfn.XLOOKUP(C821,SB_Riverside_EMFAC!$BE$72:$BE$84,SB_Riverside_EMFAC!$BF$72:$BF$84)</f>
        <v>Passenger</v>
      </c>
      <c r="E821" t="s">
        <v>115</v>
      </c>
      <c r="F821" t="s">
        <v>115</v>
      </c>
      <c r="G821" t="s">
        <v>116</v>
      </c>
      <c r="H821">
        <v>38595.970999991703</v>
      </c>
      <c r="I821">
        <v>77144332.213137299</v>
      </c>
      <c r="J821">
        <v>77144332.213137299</v>
      </c>
      <c r="K821">
        <v>0</v>
      </c>
      <c r="L821">
        <v>26785603.873994201</v>
      </c>
      <c r="M821">
        <v>0</v>
      </c>
      <c r="N821">
        <v>15962.7250319578</v>
      </c>
      <c r="O821">
        <v>0</v>
      </c>
      <c r="P821">
        <v>1350.1362243359599</v>
      </c>
      <c r="Q821">
        <v>17312.861256293701</v>
      </c>
      <c r="R821">
        <v>13.228638203595899</v>
      </c>
      <c r="S821">
        <v>0</v>
      </c>
      <c r="T821">
        <v>4.9035362095840602</v>
      </c>
      <c r="U821">
        <v>18.13217441318</v>
      </c>
      <c r="V821">
        <v>3.2734776663807001</v>
      </c>
      <c r="W821">
        <v>0</v>
      </c>
      <c r="X821">
        <v>0.20993295901270001</v>
      </c>
      <c r="Y821">
        <v>3.4834106253933999</v>
      </c>
      <c r="Z821">
        <v>1825.6195875588101</v>
      </c>
      <c r="AA821">
        <f t="shared" si="13"/>
        <v>42.256520875903554</v>
      </c>
    </row>
    <row r="822" spans="1:27" x14ac:dyDescent="0.25">
      <c r="A822" t="s">
        <v>119</v>
      </c>
      <c r="B822">
        <v>2029</v>
      </c>
      <c r="C822" t="s">
        <v>138</v>
      </c>
      <c r="D822" t="str">
        <f>_xlfn.XLOOKUP(C822,SB_Riverside_EMFAC!$BE$72:$BE$84,SB_Riverside_EMFAC!$BF$72:$BF$84)</f>
        <v>Passenger</v>
      </c>
      <c r="E822" t="s">
        <v>115</v>
      </c>
      <c r="F822" t="s">
        <v>115</v>
      </c>
      <c r="G822" t="s">
        <v>116</v>
      </c>
      <c r="H822">
        <v>31401.8912323156</v>
      </c>
      <c r="I822">
        <v>62410621.813771799</v>
      </c>
      <c r="J822">
        <v>62410621.813771799</v>
      </c>
      <c r="K822">
        <v>0</v>
      </c>
      <c r="L822">
        <v>21792912.515227001</v>
      </c>
      <c r="M822">
        <v>0</v>
      </c>
      <c r="N822">
        <v>12857.362714009299</v>
      </c>
      <c r="O822">
        <v>0</v>
      </c>
      <c r="P822">
        <v>1051.2679046844401</v>
      </c>
      <c r="Q822">
        <v>13908.6306186938</v>
      </c>
      <c r="R822">
        <v>10.376083372030701</v>
      </c>
      <c r="S822">
        <v>0</v>
      </c>
      <c r="T822">
        <v>3.7372294665108101</v>
      </c>
      <c r="U822">
        <v>14.1133128385415</v>
      </c>
      <c r="V822">
        <v>2.5739991827565598</v>
      </c>
      <c r="W822">
        <v>0</v>
      </c>
      <c r="X822">
        <v>0.160299407255554</v>
      </c>
      <c r="Y822">
        <v>2.7342985900121102</v>
      </c>
      <c r="Z822">
        <v>1466.6477203112199</v>
      </c>
      <c r="AA822">
        <f t="shared" si="13"/>
        <v>42.553246392752293</v>
      </c>
    </row>
    <row r="823" spans="1:27" x14ac:dyDescent="0.25">
      <c r="A823" t="s">
        <v>113</v>
      </c>
      <c r="B823">
        <v>2029</v>
      </c>
      <c r="C823" t="s">
        <v>141</v>
      </c>
      <c r="D823" t="str">
        <f>_xlfn.XLOOKUP(C823,SB_Riverside_EMFAC!$BE$72:$BE$84,SB_Riverside_EMFAC!$BF$72:$BF$84)</f>
        <v>Passenger</v>
      </c>
      <c r="E823" t="s">
        <v>115</v>
      </c>
      <c r="F823" t="s">
        <v>115</v>
      </c>
      <c r="G823" t="s">
        <v>116</v>
      </c>
      <c r="H823">
        <v>250462.59389876999</v>
      </c>
      <c r="I823">
        <v>3448181178.5645399</v>
      </c>
      <c r="J823">
        <v>3448181178.5645399</v>
      </c>
      <c r="K823">
        <v>0</v>
      </c>
      <c r="L823">
        <v>396489435.740771</v>
      </c>
      <c r="M823">
        <v>0</v>
      </c>
      <c r="N823">
        <v>1465597.2053204</v>
      </c>
      <c r="O823">
        <v>0</v>
      </c>
      <c r="P823">
        <v>42315.954405432698</v>
      </c>
      <c r="Q823">
        <v>1507913.15972584</v>
      </c>
      <c r="R823">
        <v>11.227141798482</v>
      </c>
      <c r="S823">
        <v>0</v>
      </c>
      <c r="T823">
        <v>34.790625796165699</v>
      </c>
      <c r="U823">
        <v>46.017767594647701</v>
      </c>
      <c r="V823">
        <v>23.3787597183853</v>
      </c>
      <c r="W823">
        <v>0</v>
      </c>
      <c r="X823">
        <v>15.9873149372751</v>
      </c>
      <c r="Y823">
        <v>39.366074655660398</v>
      </c>
      <c r="Z823">
        <v>159007.558599387</v>
      </c>
      <c r="AA823">
        <f t="shared" si="13"/>
        <v>21.685643179089936</v>
      </c>
    </row>
    <row r="824" spans="1:27" x14ac:dyDescent="0.25">
      <c r="A824" t="s">
        <v>119</v>
      </c>
      <c r="B824">
        <v>2029</v>
      </c>
      <c r="C824" t="s">
        <v>141</v>
      </c>
      <c r="D824" t="str">
        <f>_xlfn.XLOOKUP(C824,SB_Riverside_EMFAC!$BE$72:$BE$84,SB_Riverside_EMFAC!$BF$72:$BF$84)</f>
        <v>Passenger</v>
      </c>
      <c r="E824" t="s">
        <v>115</v>
      </c>
      <c r="F824" t="s">
        <v>115</v>
      </c>
      <c r="G824" t="s">
        <v>116</v>
      </c>
      <c r="H824">
        <v>217588.01287656499</v>
      </c>
      <c r="I824">
        <v>3023425090.32482</v>
      </c>
      <c r="J824">
        <v>3023425090.32482</v>
      </c>
      <c r="K824">
        <v>0</v>
      </c>
      <c r="L824">
        <v>345753855.56779301</v>
      </c>
      <c r="M824">
        <v>0</v>
      </c>
      <c r="N824">
        <v>1292841.8173205999</v>
      </c>
      <c r="O824">
        <v>0</v>
      </c>
      <c r="P824">
        <v>36606.0259879652</v>
      </c>
      <c r="Q824">
        <v>1329447.8433085701</v>
      </c>
      <c r="R824">
        <v>9.3028519630977708</v>
      </c>
      <c r="S824">
        <v>0</v>
      </c>
      <c r="T824">
        <v>28.377135468483299</v>
      </c>
      <c r="U824">
        <v>37.679987431580997</v>
      </c>
      <c r="V824">
        <v>19.318027532619201</v>
      </c>
      <c r="W824">
        <v>0</v>
      </c>
      <c r="X824">
        <v>13.572973267381901</v>
      </c>
      <c r="Y824">
        <v>32.891000800001102</v>
      </c>
      <c r="Z824">
        <v>140188.61397041599</v>
      </c>
      <c r="AA824">
        <f t="shared" si="13"/>
        <v>21.566837738782795</v>
      </c>
    </row>
    <row r="825" spans="1:27" x14ac:dyDescent="0.25">
      <c r="A825" t="s">
        <v>113</v>
      </c>
      <c r="B825">
        <v>2029</v>
      </c>
      <c r="C825" t="s">
        <v>141</v>
      </c>
      <c r="D825" t="str">
        <f>_xlfn.XLOOKUP(C825,SB_Riverside_EMFAC!$BE$72:$BE$84,SB_Riverside_EMFAC!$BF$72:$BF$84)</f>
        <v>Passenger</v>
      </c>
      <c r="E825" t="s">
        <v>115</v>
      </c>
      <c r="F825" t="s">
        <v>115</v>
      </c>
      <c r="G825" t="s">
        <v>121</v>
      </c>
      <c r="H825">
        <v>3407.4536109573501</v>
      </c>
      <c r="I825">
        <v>46016043.612771504</v>
      </c>
      <c r="J825">
        <v>46016043.612771504</v>
      </c>
      <c r="K825">
        <v>0</v>
      </c>
      <c r="L825">
        <v>5385976.3007464996</v>
      </c>
      <c r="M825">
        <v>0</v>
      </c>
      <c r="N825">
        <v>20182.075570608598</v>
      </c>
      <c r="O825">
        <v>0</v>
      </c>
      <c r="P825">
        <v>0</v>
      </c>
      <c r="Q825">
        <v>20182.075570608598</v>
      </c>
      <c r="R825">
        <v>2.5144319588775499E-2</v>
      </c>
      <c r="S825">
        <v>0</v>
      </c>
      <c r="T825">
        <v>0</v>
      </c>
      <c r="U825">
        <v>2.5144319588775499E-2</v>
      </c>
      <c r="V825">
        <v>3.1796942250806199</v>
      </c>
      <c r="W825">
        <v>0</v>
      </c>
      <c r="X825">
        <v>0</v>
      </c>
      <c r="Y825">
        <v>3.1796942250806199</v>
      </c>
      <c r="Z825">
        <v>1802.85681598735</v>
      </c>
      <c r="AA825">
        <f t="shared" si="13"/>
        <v>25.523959087993589</v>
      </c>
    </row>
    <row r="826" spans="1:27" x14ac:dyDescent="0.25">
      <c r="A826" t="s">
        <v>119</v>
      </c>
      <c r="B826">
        <v>2029</v>
      </c>
      <c r="C826" t="s">
        <v>141</v>
      </c>
      <c r="D826" t="str">
        <f>_xlfn.XLOOKUP(C826,SB_Riverside_EMFAC!$BE$72:$BE$84,SB_Riverside_EMFAC!$BF$72:$BF$84)</f>
        <v>Passenger</v>
      </c>
      <c r="E826" t="s">
        <v>115</v>
      </c>
      <c r="F826" t="s">
        <v>115</v>
      </c>
      <c r="G826" t="s">
        <v>121</v>
      </c>
      <c r="H826">
        <v>2990.6352826913399</v>
      </c>
      <c r="I826">
        <v>40766319.962097198</v>
      </c>
      <c r="J826">
        <v>40766319.962097198</v>
      </c>
      <c r="K826">
        <v>0</v>
      </c>
      <c r="L826">
        <v>4736889.5470519802</v>
      </c>
      <c r="M826">
        <v>0</v>
      </c>
      <c r="N826">
        <v>17715.6259817137</v>
      </c>
      <c r="O826">
        <v>0</v>
      </c>
      <c r="P826">
        <v>0</v>
      </c>
      <c r="Q826">
        <v>17715.6259817137</v>
      </c>
      <c r="R826">
        <v>2.2495000307797001E-2</v>
      </c>
      <c r="S826">
        <v>0</v>
      </c>
      <c r="T826">
        <v>0</v>
      </c>
      <c r="U826">
        <v>2.2495000307797001E-2</v>
      </c>
      <c r="V826">
        <v>2.7911040879154001</v>
      </c>
      <c r="W826">
        <v>0</v>
      </c>
      <c r="X826">
        <v>0</v>
      </c>
      <c r="Y826">
        <v>2.7911040879154001</v>
      </c>
      <c r="Z826">
        <v>1582.52985124721</v>
      </c>
      <c r="AA826">
        <f t="shared" si="13"/>
        <v>25.760221792953093</v>
      </c>
    </row>
    <row r="827" spans="1:27" x14ac:dyDescent="0.25">
      <c r="A827" t="s">
        <v>113</v>
      </c>
      <c r="B827">
        <v>2029</v>
      </c>
      <c r="C827" t="s">
        <v>141</v>
      </c>
      <c r="D827" t="str">
        <f>_xlfn.XLOOKUP(C827,SB_Riverside_EMFAC!$BE$72:$BE$84,SB_Riverside_EMFAC!$BF$72:$BF$84)</f>
        <v>Passenger</v>
      </c>
      <c r="E827" t="s">
        <v>115</v>
      </c>
      <c r="F827" t="s">
        <v>115</v>
      </c>
      <c r="G827" t="s">
        <v>125</v>
      </c>
      <c r="H827">
        <v>6129.2723240128098</v>
      </c>
      <c r="I827">
        <v>72378558.232653797</v>
      </c>
      <c r="J827">
        <v>0</v>
      </c>
      <c r="K827">
        <v>72378558.232653797</v>
      </c>
      <c r="L827">
        <v>10618621.056554601</v>
      </c>
      <c r="M827">
        <v>27944097.205300901</v>
      </c>
      <c r="N827">
        <v>0</v>
      </c>
      <c r="O827">
        <v>0</v>
      </c>
      <c r="P827">
        <v>0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f t="shared" si="13"/>
        <v>0</v>
      </c>
    </row>
    <row r="828" spans="1:27" x14ac:dyDescent="0.25">
      <c r="A828" t="s">
        <v>119</v>
      </c>
      <c r="B828">
        <v>2029</v>
      </c>
      <c r="C828" t="s">
        <v>141</v>
      </c>
      <c r="D828" t="str">
        <f>_xlfn.XLOOKUP(C828,SB_Riverside_EMFAC!$BE$72:$BE$84,SB_Riverside_EMFAC!$BF$72:$BF$84)</f>
        <v>Passenger</v>
      </c>
      <c r="E828" t="s">
        <v>115</v>
      </c>
      <c r="F828" t="s">
        <v>115</v>
      </c>
      <c r="G828" t="s">
        <v>125</v>
      </c>
      <c r="H828">
        <v>5382.4701278509201</v>
      </c>
      <c r="I828">
        <v>61452413.088394098</v>
      </c>
      <c r="J828">
        <v>0</v>
      </c>
      <c r="K828">
        <v>61452413.088394098</v>
      </c>
      <c r="L828">
        <v>9325155.6755403597</v>
      </c>
      <c r="M828">
        <v>23725703.395783499</v>
      </c>
      <c r="N828">
        <v>0</v>
      </c>
      <c r="O828">
        <v>0</v>
      </c>
      <c r="P828">
        <v>0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f t="shared" si="13"/>
        <v>0</v>
      </c>
    </row>
    <row r="829" spans="1:27" x14ac:dyDescent="0.25">
      <c r="A829" t="s">
        <v>119</v>
      </c>
      <c r="B829">
        <v>2029</v>
      </c>
      <c r="C829" t="s">
        <v>141</v>
      </c>
      <c r="D829" t="str">
        <f>_xlfn.XLOOKUP(C829,SB_Riverside_EMFAC!$BE$72:$BE$84,SB_Riverside_EMFAC!$BF$72:$BF$84)</f>
        <v>Passenger</v>
      </c>
      <c r="E829" t="s">
        <v>115</v>
      </c>
      <c r="F829" t="s">
        <v>115</v>
      </c>
      <c r="G829" t="s">
        <v>126</v>
      </c>
      <c r="H829">
        <v>3104.1806797716599</v>
      </c>
      <c r="I829">
        <v>50041063.063000098</v>
      </c>
      <c r="J829">
        <v>21738453.380893301</v>
      </c>
      <c r="K829">
        <v>28302609.6821068</v>
      </c>
      <c r="L829">
        <v>4454018.1276226202</v>
      </c>
      <c r="M829">
        <v>8548231.6768440306</v>
      </c>
      <c r="N829">
        <v>6559.1525015628604</v>
      </c>
      <c r="O829">
        <v>0</v>
      </c>
      <c r="P829">
        <v>424.48086167077702</v>
      </c>
      <c r="Q829">
        <v>6983.63336323364</v>
      </c>
      <c r="R829">
        <v>1.9643348319488701E-2</v>
      </c>
      <c r="S829">
        <v>0</v>
      </c>
      <c r="T829">
        <v>0.19216086412036101</v>
      </c>
      <c r="U829">
        <v>0.21180421243984901</v>
      </c>
      <c r="V829">
        <v>2.5494962030871302E-2</v>
      </c>
      <c r="W829">
        <v>0</v>
      </c>
      <c r="X829">
        <v>9.7429336839509398E-2</v>
      </c>
      <c r="Y829">
        <v>0.12292429887038001</v>
      </c>
      <c r="Z829">
        <v>736.41541230590997</v>
      </c>
      <c r="AA829">
        <f t="shared" si="13"/>
        <v>67.952221296276775</v>
      </c>
    </row>
    <row r="830" spans="1:27" x14ac:dyDescent="0.25">
      <c r="A830" t="s">
        <v>113</v>
      </c>
      <c r="B830">
        <v>2029</v>
      </c>
      <c r="C830" t="s">
        <v>141</v>
      </c>
      <c r="D830" t="str">
        <f>_xlfn.XLOOKUP(C830,SB_Riverside_EMFAC!$BE$72:$BE$84,SB_Riverside_EMFAC!$BF$72:$BF$84)</f>
        <v>Passenger</v>
      </c>
      <c r="E830" t="s">
        <v>115</v>
      </c>
      <c r="F830" t="s">
        <v>115</v>
      </c>
      <c r="G830" t="s">
        <v>126</v>
      </c>
      <c r="H830">
        <v>3514.33203097142</v>
      </c>
      <c r="I830">
        <v>57426496.649125397</v>
      </c>
      <c r="J830">
        <v>24888837.8118532</v>
      </c>
      <c r="K830">
        <v>32537658.8372721</v>
      </c>
      <c r="L830">
        <v>5042521.7431554003</v>
      </c>
      <c r="M830">
        <v>9827342.7463813201</v>
      </c>
      <c r="N830">
        <v>7408.5256013652997</v>
      </c>
      <c r="O830">
        <v>0</v>
      </c>
      <c r="P830">
        <v>480.59787627546802</v>
      </c>
      <c r="Q830">
        <v>7889.12347764077</v>
      </c>
      <c r="R830">
        <v>2.2028215066572002E-2</v>
      </c>
      <c r="S830">
        <v>0</v>
      </c>
      <c r="T830">
        <v>0.22455440351514699</v>
      </c>
      <c r="U830">
        <v>0.24658261858171901</v>
      </c>
      <c r="V830">
        <v>2.94233747298276E-2</v>
      </c>
      <c r="W830">
        <v>0</v>
      </c>
      <c r="X830">
        <v>0.111756970414611</v>
      </c>
      <c r="Y830">
        <v>0.141180345144439</v>
      </c>
      <c r="Z830">
        <v>831.89821348654004</v>
      </c>
      <c r="AA830">
        <f t="shared" si="13"/>
        <v>69.030676732009297</v>
      </c>
    </row>
    <row r="831" spans="1:27" x14ac:dyDescent="0.25">
      <c r="A831" t="s">
        <v>113</v>
      </c>
      <c r="B831">
        <v>2029</v>
      </c>
      <c r="C831" t="s">
        <v>142</v>
      </c>
      <c r="D831" t="str">
        <f>_xlfn.XLOOKUP(C831,SB_Riverside_EMFAC!$BE$72:$BE$84,SB_Riverside_EMFAC!$BF$72:$BF$84)</f>
        <v>Other</v>
      </c>
      <c r="E831" t="s">
        <v>115</v>
      </c>
      <c r="F831" t="s">
        <v>115</v>
      </c>
      <c r="G831" t="s">
        <v>116</v>
      </c>
      <c r="H831">
        <v>4867.55042859889</v>
      </c>
      <c r="I831">
        <v>14108716.411427399</v>
      </c>
      <c r="J831">
        <v>14108716.411427399</v>
      </c>
      <c r="K831">
        <v>0</v>
      </c>
      <c r="L831">
        <v>159232.56657478999</v>
      </c>
      <c r="M831">
        <v>0</v>
      </c>
      <c r="N831">
        <v>27686.779440296901</v>
      </c>
      <c r="O831">
        <v>0</v>
      </c>
      <c r="P831">
        <v>5.4058192280306896</v>
      </c>
      <c r="Q831">
        <v>27692.1852595249</v>
      </c>
      <c r="R831">
        <v>0.10648298829088999</v>
      </c>
      <c r="S831">
        <v>0</v>
      </c>
      <c r="T831">
        <v>6.4707774974818496E-3</v>
      </c>
      <c r="U831">
        <v>0.112953765788372</v>
      </c>
      <c r="V831">
        <v>0.30120355378881097</v>
      </c>
      <c r="W831">
        <v>0</v>
      </c>
      <c r="X831">
        <v>9.3190041949473001E-3</v>
      </c>
      <c r="Y831">
        <v>0.310522557983758</v>
      </c>
      <c r="Z831">
        <v>2920.1063350356198</v>
      </c>
      <c r="AA831">
        <f t="shared" si="13"/>
        <v>4.8315762484914098</v>
      </c>
    </row>
    <row r="832" spans="1:27" x14ac:dyDescent="0.25">
      <c r="A832" t="s">
        <v>119</v>
      </c>
      <c r="B832">
        <v>2029</v>
      </c>
      <c r="C832" t="s">
        <v>142</v>
      </c>
      <c r="D832" t="str">
        <f>_xlfn.XLOOKUP(C832,SB_Riverside_EMFAC!$BE$72:$BE$84,SB_Riverside_EMFAC!$BF$72:$BF$84)</f>
        <v>Other</v>
      </c>
      <c r="E832" t="s">
        <v>115</v>
      </c>
      <c r="F832" t="s">
        <v>115</v>
      </c>
      <c r="G832" t="s">
        <v>116</v>
      </c>
      <c r="H832">
        <v>4498.1476010956803</v>
      </c>
      <c r="I832">
        <v>12637342.168436401</v>
      </c>
      <c r="J832">
        <v>12637342.168436401</v>
      </c>
      <c r="K832">
        <v>0</v>
      </c>
      <c r="L832">
        <v>147148.26232645099</v>
      </c>
      <c r="M832">
        <v>0</v>
      </c>
      <c r="N832">
        <v>24596.268281872901</v>
      </c>
      <c r="O832">
        <v>0</v>
      </c>
      <c r="P832">
        <v>4.9512410562928801</v>
      </c>
      <c r="Q832">
        <v>24601.219522929201</v>
      </c>
      <c r="R832">
        <v>8.1913659513648901E-2</v>
      </c>
      <c r="S832">
        <v>0</v>
      </c>
      <c r="T832">
        <v>5.8353272751162496E-3</v>
      </c>
      <c r="U832">
        <v>8.7748986788765096E-2</v>
      </c>
      <c r="V832">
        <v>0.245629615752465</v>
      </c>
      <c r="W832">
        <v>0</v>
      </c>
      <c r="X832">
        <v>8.8299262382409201E-3</v>
      </c>
      <c r="Y832">
        <v>0.25445954199070597</v>
      </c>
      <c r="Z832">
        <v>2594.1678601835201</v>
      </c>
      <c r="AA832">
        <f t="shared" si="13"/>
        <v>4.871443503097904</v>
      </c>
    </row>
    <row r="833" spans="1:27" x14ac:dyDescent="0.25">
      <c r="A833" t="s">
        <v>113</v>
      </c>
      <c r="B833">
        <v>2029</v>
      </c>
      <c r="C833" t="s">
        <v>142</v>
      </c>
      <c r="D833" t="str">
        <f>_xlfn.XLOOKUP(C833,SB_Riverside_EMFAC!$BE$72:$BE$84,SB_Riverside_EMFAC!$BF$72:$BF$84)</f>
        <v>Other</v>
      </c>
      <c r="E833" t="s">
        <v>115</v>
      </c>
      <c r="F833" t="s">
        <v>115</v>
      </c>
      <c r="G833" t="s">
        <v>121</v>
      </c>
      <c r="H833">
        <v>2432.6527513523802</v>
      </c>
      <c r="I833">
        <v>6834117.3465030799</v>
      </c>
      <c r="J833">
        <v>6834117.3465030799</v>
      </c>
      <c r="K833">
        <v>0</v>
      </c>
      <c r="L833">
        <v>79547.744969222796</v>
      </c>
      <c r="M833">
        <v>0</v>
      </c>
      <c r="N833">
        <v>7415.7064067832598</v>
      </c>
      <c r="O833">
        <v>0</v>
      </c>
      <c r="P833">
        <v>0</v>
      </c>
      <c r="Q833">
        <v>7415.7064067832598</v>
      </c>
      <c r="R833">
        <v>2.4536079337934901E-2</v>
      </c>
      <c r="S833">
        <v>0</v>
      </c>
      <c r="T833">
        <v>0</v>
      </c>
      <c r="U833">
        <v>2.4536079337934901E-2</v>
      </c>
      <c r="V833">
        <v>1.1683475643546499</v>
      </c>
      <c r="W833">
        <v>0</v>
      </c>
      <c r="X833">
        <v>0</v>
      </c>
      <c r="Y833">
        <v>1.1683475643546499</v>
      </c>
      <c r="Z833">
        <v>662.44211573067298</v>
      </c>
      <c r="AA833">
        <f t="shared" si="13"/>
        <v>10.316550207507648</v>
      </c>
    </row>
    <row r="834" spans="1:27" x14ac:dyDescent="0.25">
      <c r="A834" t="s">
        <v>119</v>
      </c>
      <c r="B834">
        <v>2029</v>
      </c>
      <c r="C834" t="s">
        <v>142</v>
      </c>
      <c r="D834" t="str">
        <f>_xlfn.XLOOKUP(C834,SB_Riverside_EMFAC!$BE$72:$BE$84,SB_Riverside_EMFAC!$BF$72:$BF$84)</f>
        <v>Other</v>
      </c>
      <c r="E834" t="s">
        <v>115</v>
      </c>
      <c r="F834" t="s">
        <v>115</v>
      </c>
      <c r="G834" t="s">
        <v>121</v>
      </c>
      <c r="H834">
        <v>2473.12142275931</v>
      </c>
      <c r="I834">
        <v>6609094.6863211496</v>
      </c>
      <c r="J834">
        <v>6609094.6863211496</v>
      </c>
      <c r="K834">
        <v>0</v>
      </c>
      <c r="L834">
        <v>80871.070524229799</v>
      </c>
      <c r="M834">
        <v>0</v>
      </c>
      <c r="N834">
        <v>7143.5278034037801</v>
      </c>
      <c r="O834">
        <v>0</v>
      </c>
      <c r="P834">
        <v>0</v>
      </c>
      <c r="Q834">
        <v>7143.5278034037801</v>
      </c>
      <c r="R834">
        <v>2.2126319948433601E-2</v>
      </c>
      <c r="S834">
        <v>0</v>
      </c>
      <c r="T834">
        <v>0</v>
      </c>
      <c r="U834">
        <v>2.2126319948433601E-2</v>
      </c>
      <c r="V834">
        <v>1.1254657145504301</v>
      </c>
      <c r="W834">
        <v>0</v>
      </c>
      <c r="X834">
        <v>0</v>
      </c>
      <c r="Y834">
        <v>1.1254657145504301</v>
      </c>
      <c r="Z834">
        <v>638.128508909022</v>
      </c>
      <c r="AA834">
        <f t="shared" si="13"/>
        <v>10.356996426347422</v>
      </c>
    </row>
    <row r="835" spans="1:27" x14ac:dyDescent="0.25">
      <c r="A835" t="s">
        <v>113</v>
      </c>
      <c r="B835">
        <v>2029</v>
      </c>
      <c r="C835" t="s">
        <v>144</v>
      </c>
      <c r="D835" t="str">
        <f>_xlfn.XLOOKUP(C835,SB_Riverside_EMFAC!$BE$72:$BE$84,SB_Riverside_EMFAC!$BF$72:$BF$84)</f>
        <v>Truck</v>
      </c>
      <c r="E835" t="s">
        <v>115</v>
      </c>
      <c r="F835" t="s">
        <v>115</v>
      </c>
      <c r="G835" t="s">
        <v>116</v>
      </c>
      <c r="H835">
        <v>2110.0054537928499</v>
      </c>
      <c r="I835">
        <v>42991826.174878404</v>
      </c>
      <c r="J835">
        <v>42991826.174878404</v>
      </c>
      <c r="K835">
        <v>0</v>
      </c>
      <c r="L835">
        <v>13804955.4420723</v>
      </c>
      <c r="M835">
        <v>0</v>
      </c>
      <c r="N835">
        <v>73637.860164648999</v>
      </c>
      <c r="O835">
        <v>396.06947693559601</v>
      </c>
      <c r="P835">
        <v>651.66784442025596</v>
      </c>
      <c r="Q835">
        <v>74685.597486004903</v>
      </c>
      <c r="R835">
        <v>0.25330681516166498</v>
      </c>
      <c r="S835">
        <v>0.20734806991763699</v>
      </c>
      <c r="T835">
        <v>0.64502606171913901</v>
      </c>
      <c r="U835">
        <v>1.1056809467984401</v>
      </c>
      <c r="V835">
        <v>0.60592628166832097</v>
      </c>
      <c r="W835">
        <v>5.4961579471141404E-3</v>
      </c>
      <c r="X835">
        <v>0.47540434343617</v>
      </c>
      <c r="Y835">
        <v>1.0868267830516001</v>
      </c>
      <c r="Z835">
        <v>7875.5029374140704</v>
      </c>
      <c r="AA835">
        <f t="shared" si="13"/>
        <v>5.4589308792759859</v>
      </c>
    </row>
    <row r="836" spans="1:27" x14ac:dyDescent="0.25">
      <c r="A836" t="s">
        <v>119</v>
      </c>
      <c r="B836">
        <v>2029</v>
      </c>
      <c r="C836" t="s">
        <v>144</v>
      </c>
      <c r="D836" t="str">
        <f>_xlfn.XLOOKUP(C836,SB_Riverside_EMFAC!$BE$72:$BE$84,SB_Riverside_EMFAC!$BF$72:$BF$84)</f>
        <v>Truck</v>
      </c>
      <c r="E836" t="s">
        <v>115</v>
      </c>
      <c r="F836" t="s">
        <v>115</v>
      </c>
      <c r="G836" t="s">
        <v>116</v>
      </c>
      <c r="H836">
        <v>1904.1382431588499</v>
      </c>
      <c r="I836">
        <v>33350981.567657702</v>
      </c>
      <c r="J836">
        <v>33350981.567657702</v>
      </c>
      <c r="K836">
        <v>0</v>
      </c>
      <c r="L836">
        <v>12458045.3359029</v>
      </c>
      <c r="M836">
        <v>0</v>
      </c>
      <c r="N836">
        <v>56915.353886183198</v>
      </c>
      <c r="O836">
        <v>356.759985381543</v>
      </c>
      <c r="P836">
        <v>586.71744899235102</v>
      </c>
      <c r="Q836">
        <v>57858.831320557103</v>
      </c>
      <c r="R836">
        <v>0.206448143589154</v>
      </c>
      <c r="S836">
        <v>0.183572253837958</v>
      </c>
      <c r="T836">
        <v>0.56828850150188404</v>
      </c>
      <c r="U836">
        <v>0.95830889892899795</v>
      </c>
      <c r="V836">
        <v>0.48436870429846401</v>
      </c>
      <c r="W836">
        <v>4.8169542746568702E-3</v>
      </c>
      <c r="X836">
        <v>0.416623248746256</v>
      </c>
      <c r="Y836">
        <v>0.90580890731937702</v>
      </c>
      <c r="Z836">
        <v>6101.1414698232702</v>
      </c>
      <c r="AA836">
        <f t="shared" si="13"/>
        <v>5.4663511299671219</v>
      </c>
    </row>
    <row r="837" spans="1:27" x14ac:dyDescent="0.25">
      <c r="A837" t="s">
        <v>113</v>
      </c>
      <c r="B837">
        <v>2029</v>
      </c>
      <c r="C837" t="s">
        <v>144</v>
      </c>
      <c r="D837" t="str">
        <f>_xlfn.XLOOKUP(C837,SB_Riverside_EMFAC!$BE$72:$BE$84,SB_Riverside_EMFAC!$BF$72:$BF$84)</f>
        <v>Truck</v>
      </c>
      <c r="E837" t="s">
        <v>115</v>
      </c>
      <c r="F837" t="s">
        <v>115</v>
      </c>
      <c r="G837" t="s">
        <v>121</v>
      </c>
      <c r="H837">
        <v>19336.7041637189</v>
      </c>
      <c r="I837">
        <v>260531834.49023199</v>
      </c>
      <c r="J837">
        <v>260531834.49023199</v>
      </c>
      <c r="K837">
        <v>0</v>
      </c>
      <c r="L837">
        <v>75130188.992079303</v>
      </c>
      <c r="M837">
        <v>0</v>
      </c>
      <c r="N837">
        <v>302907.23365136603</v>
      </c>
      <c r="O837">
        <v>13805.7123345335</v>
      </c>
      <c r="P837">
        <v>0</v>
      </c>
      <c r="Q837">
        <v>316712.94598589902</v>
      </c>
      <c r="R837">
        <v>0.11671886921959999</v>
      </c>
      <c r="S837">
        <v>5.7811148995694499E-2</v>
      </c>
      <c r="T837">
        <v>0</v>
      </c>
      <c r="U837">
        <v>0.17453001821529401</v>
      </c>
      <c r="V837">
        <v>47.7231580174562</v>
      </c>
      <c r="W837">
        <v>2.1750956005322601</v>
      </c>
      <c r="X837">
        <v>0</v>
      </c>
      <c r="Y837">
        <v>49.898253617988402</v>
      </c>
      <c r="Z837">
        <v>28291.842005271701</v>
      </c>
      <c r="AA837">
        <f t="shared" si="13"/>
        <v>9.2087264746383912</v>
      </c>
    </row>
    <row r="838" spans="1:27" x14ac:dyDescent="0.25">
      <c r="A838" t="s">
        <v>119</v>
      </c>
      <c r="B838">
        <v>2029</v>
      </c>
      <c r="C838" t="s">
        <v>144</v>
      </c>
      <c r="D838" t="str">
        <f>_xlfn.XLOOKUP(C838,SB_Riverside_EMFAC!$BE$72:$BE$84,SB_Riverside_EMFAC!$BF$72:$BF$84)</f>
        <v>Truck</v>
      </c>
      <c r="E838" t="s">
        <v>115</v>
      </c>
      <c r="F838" t="s">
        <v>115</v>
      </c>
      <c r="G838" t="s">
        <v>121</v>
      </c>
      <c r="H838">
        <v>16886.509227467399</v>
      </c>
      <c r="I838">
        <v>222448399.41481701</v>
      </c>
      <c r="J838">
        <v>222448399.41481701</v>
      </c>
      <c r="K838">
        <v>0</v>
      </c>
      <c r="L838">
        <v>63068380.131823197</v>
      </c>
      <c r="M838">
        <v>0</v>
      </c>
      <c r="N838">
        <v>258671.354334731</v>
      </c>
      <c r="O838">
        <v>12285.549202689799</v>
      </c>
      <c r="P838">
        <v>0</v>
      </c>
      <c r="Q838">
        <v>270956.90353742102</v>
      </c>
      <c r="R838">
        <v>0.10719568416691699</v>
      </c>
      <c r="S838">
        <v>5.2413997448078502E-2</v>
      </c>
      <c r="T838">
        <v>0</v>
      </c>
      <c r="U838">
        <v>0.159609681614996</v>
      </c>
      <c r="V838">
        <v>40.753777216538602</v>
      </c>
      <c r="W838">
        <v>1.9355932800403499</v>
      </c>
      <c r="X838">
        <v>0</v>
      </c>
      <c r="Y838">
        <v>42.689370496579002</v>
      </c>
      <c r="Z838">
        <v>24204.472858711899</v>
      </c>
      <c r="AA838">
        <f t="shared" si="13"/>
        <v>9.1903839721405589</v>
      </c>
    </row>
    <row r="839" spans="1:27" x14ac:dyDescent="0.25">
      <c r="A839" t="s">
        <v>113</v>
      </c>
      <c r="B839">
        <v>2029</v>
      </c>
      <c r="C839" t="s">
        <v>144</v>
      </c>
      <c r="D839" t="str">
        <f>_xlfn.XLOOKUP(C839,SB_Riverside_EMFAC!$BE$72:$BE$84,SB_Riverside_EMFAC!$BF$72:$BF$84)</f>
        <v>Truck</v>
      </c>
      <c r="E839" t="s">
        <v>115</v>
      </c>
      <c r="F839" t="s">
        <v>115</v>
      </c>
      <c r="G839" t="s">
        <v>125</v>
      </c>
      <c r="H839">
        <v>1238.97266064723</v>
      </c>
      <c r="I839">
        <v>21381539.4344249</v>
      </c>
      <c r="J839">
        <v>0</v>
      </c>
      <c r="K839">
        <v>21381539.4344249</v>
      </c>
      <c r="L839">
        <v>5071464.8017495098</v>
      </c>
      <c r="M839">
        <v>22489972.053451601</v>
      </c>
      <c r="N839">
        <v>0</v>
      </c>
      <c r="O839">
        <v>0</v>
      </c>
      <c r="P839">
        <v>0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f t="shared" si="13"/>
        <v>0</v>
      </c>
    </row>
    <row r="840" spans="1:27" x14ac:dyDescent="0.25">
      <c r="A840" t="s">
        <v>119</v>
      </c>
      <c r="B840">
        <v>2029</v>
      </c>
      <c r="C840" t="s">
        <v>144</v>
      </c>
      <c r="D840" t="str">
        <f>_xlfn.XLOOKUP(C840,SB_Riverside_EMFAC!$BE$72:$BE$84,SB_Riverside_EMFAC!$BF$72:$BF$84)</f>
        <v>Truck</v>
      </c>
      <c r="E840" t="s">
        <v>115</v>
      </c>
      <c r="F840" t="s">
        <v>115</v>
      </c>
      <c r="G840" t="s">
        <v>125</v>
      </c>
      <c r="H840">
        <v>1127.8889722467</v>
      </c>
      <c r="I840">
        <v>18762000.5330448</v>
      </c>
      <c r="J840">
        <v>0</v>
      </c>
      <c r="K840">
        <v>18762000.5330448</v>
      </c>
      <c r="L840">
        <v>4458158.0626892699</v>
      </c>
      <c r="M840">
        <v>19803611.542367902</v>
      </c>
      <c r="N840">
        <v>0</v>
      </c>
      <c r="O840">
        <v>0</v>
      </c>
      <c r="P840">
        <v>0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f t="shared" si="13"/>
        <v>0</v>
      </c>
    </row>
    <row r="841" spans="1:27" x14ac:dyDescent="0.25">
      <c r="A841" t="s">
        <v>113</v>
      </c>
      <c r="B841">
        <v>2029</v>
      </c>
      <c r="C841" t="s">
        <v>144</v>
      </c>
      <c r="D841" t="str">
        <f>_xlfn.XLOOKUP(C841,SB_Riverside_EMFAC!$BE$72:$BE$84,SB_Riverside_EMFAC!$BF$72:$BF$84)</f>
        <v>Truck</v>
      </c>
      <c r="E841" t="s">
        <v>115</v>
      </c>
      <c r="F841" t="s">
        <v>115</v>
      </c>
      <c r="G841" t="s">
        <v>123</v>
      </c>
      <c r="H841">
        <v>261.09086056015502</v>
      </c>
      <c r="I841">
        <v>3564824.7934236601</v>
      </c>
      <c r="J841">
        <v>3564824.7934236601</v>
      </c>
      <c r="K841">
        <v>0</v>
      </c>
      <c r="L841">
        <v>740767.95374175604</v>
      </c>
      <c r="M841">
        <v>0</v>
      </c>
      <c r="N841">
        <v>3088.8648801620898</v>
      </c>
      <c r="O841">
        <v>479.62863782724497</v>
      </c>
      <c r="P841">
        <v>0</v>
      </c>
      <c r="Q841">
        <v>3568.49351798934</v>
      </c>
      <c r="R841">
        <v>1.92876344818034</v>
      </c>
      <c r="S841">
        <v>1.5147694534578</v>
      </c>
      <c r="T841">
        <v>0</v>
      </c>
      <c r="U841">
        <v>3.4435329016381502</v>
      </c>
      <c r="V841">
        <v>0.62968531239753001</v>
      </c>
      <c r="W841">
        <v>9.7775435430895993E-2</v>
      </c>
      <c r="X841">
        <v>0</v>
      </c>
      <c r="Y841">
        <v>0.72746074782842696</v>
      </c>
      <c r="Z841">
        <v>412.46342407420701</v>
      </c>
      <c r="AA841">
        <f t="shared" si="13"/>
        <v>8.6427658438443888</v>
      </c>
    </row>
    <row r="842" spans="1:27" x14ac:dyDescent="0.25">
      <c r="A842" t="s">
        <v>119</v>
      </c>
      <c r="B842">
        <v>2029</v>
      </c>
      <c r="C842" t="s">
        <v>144</v>
      </c>
      <c r="D842" t="str">
        <f>_xlfn.XLOOKUP(C842,SB_Riverside_EMFAC!$BE$72:$BE$84,SB_Riverside_EMFAC!$BF$72:$BF$84)</f>
        <v>Truck</v>
      </c>
      <c r="E842" t="s">
        <v>115</v>
      </c>
      <c r="F842" t="s">
        <v>115</v>
      </c>
      <c r="G842" t="s">
        <v>123</v>
      </c>
      <c r="H842">
        <v>253.89054724492101</v>
      </c>
      <c r="I842">
        <v>3402320.7038213299</v>
      </c>
      <c r="J842">
        <v>3402320.7038213299</v>
      </c>
      <c r="K842">
        <v>0</v>
      </c>
      <c r="L842">
        <v>683917.39482204302</v>
      </c>
      <c r="M842">
        <v>0</v>
      </c>
      <c r="N842">
        <v>2836.7005517945399</v>
      </c>
      <c r="O842">
        <v>476.19683032605502</v>
      </c>
      <c r="P842">
        <v>0</v>
      </c>
      <c r="Q842">
        <v>3312.89738212059</v>
      </c>
      <c r="R842">
        <v>1.7244066504823401</v>
      </c>
      <c r="S842">
        <v>1.4946624321887401</v>
      </c>
      <c r="T842">
        <v>0</v>
      </c>
      <c r="U842">
        <v>3.2190690826710902</v>
      </c>
      <c r="V842">
        <v>0.57827996446424401</v>
      </c>
      <c r="W842">
        <v>9.7075839021757704E-2</v>
      </c>
      <c r="X842">
        <v>0</v>
      </c>
      <c r="Y842">
        <v>0.67535580348600199</v>
      </c>
      <c r="Z842">
        <v>382.92040911590601</v>
      </c>
      <c r="AA842">
        <f t="shared" si="13"/>
        <v>8.8851902975782178</v>
      </c>
    </row>
    <row r="843" spans="1:27" x14ac:dyDescent="0.25">
      <c r="A843" t="s">
        <v>119</v>
      </c>
      <c r="B843">
        <v>2029</v>
      </c>
      <c r="C843" t="s">
        <v>145</v>
      </c>
      <c r="D843" t="str">
        <f>_xlfn.XLOOKUP(C843,SB_Riverside_EMFAC!$BE$72:$BE$84,SB_Riverside_EMFAC!$BF$72:$BF$84)</f>
        <v>Bus</v>
      </c>
      <c r="E843" t="s">
        <v>115</v>
      </c>
      <c r="F843" t="s">
        <v>115</v>
      </c>
      <c r="G843" t="s">
        <v>116</v>
      </c>
      <c r="H843">
        <v>451.90373036219597</v>
      </c>
      <c r="I843">
        <v>5948265.3409178797</v>
      </c>
      <c r="J843">
        <v>5948265.3409178797</v>
      </c>
      <c r="K843">
        <v>0</v>
      </c>
      <c r="L843">
        <v>2956632.5767273898</v>
      </c>
      <c r="M843">
        <v>0</v>
      </c>
      <c r="N843">
        <v>10317.451234216</v>
      </c>
      <c r="O843">
        <v>60.351215806479097</v>
      </c>
      <c r="P843">
        <v>98.1178854025856</v>
      </c>
      <c r="Q843">
        <v>10475.9203354251</v>
      </c>
      <c r="R843">
        <v>4.0645731511127998E-2</v>
      </c>
      <c r="S843">
        <v>3.1886071597131901E-2</v>
      </c>
      <c r="T843">
        <v>0.10774280164039</v>
      </c>
      <c r="U843">
        <v>0.18027460474865001</v>
      </c>
      <c r="V843">
        <v>9.7321212594501993E-2</v>
      </c>
      <c r="W843">
        <v>7.82871227608807E-4</v>
      </c>
      <c r="X843">
        <v>9.61447829678993E-2</v>
      </c>
      <c r="Y843">
        <v>0.19424886679000999</v>
      </c>
      <c r="Z843">
        <v>1104.6727100123401</v>
      </c>
      <c r="AA843">
        <f t="shared" ref="AA843:AA906" si="14">IFERROR(I843/(Z843*1000),0)</f>
        <v>5.3846404342254761</v>
      </c>
    </row>
    <row r="844" spans="1:27" x14ac:dyDescent="0.25">
      <c r="A844" t="s">
        <v>113</v>
      </c>
      <c r="B844">
        <v>2029</v>
      </c>
      <c r="C844" t="s">
        <v>145</v>
      </c>
      <c r="D844" t="str">
        <f>_xlfn.XLOOKUP(C844,SB_Riverside_EMFAC!$BE$72:$BE$84,SB_Riverside_EMFAC!$BF$72:$BF$84)</f>
        <v>Bus</v>
      </c>
      <c r="E844" t="s">
        <v>115</v>
      </c>
      <c r="F844" t="s">
        <v>115</v>
      </c>
      <c r="G844" t="s">
        <v>116</v>
      </c>
      <c r="H844">
        <v>544.39800142517799</v>
      </c>
      <c r="I844">
        <v>8274867.9854441602</v>
      </c>
      <c r="J844">
        <v>8274867.9854441602</v>
      </c>
      <c r="K844">
        <v>0</v>
      </c>
      <c r="L844">
        <v>3561787.0744923898</v>
      </c>
      <c r="M844">
        <v>0</v>
      </c>
      <c r="N844">
        <v>14549.288959106299</v>
      </c>
      <c r="O844">
        <v>72.581451417516803</v>
      </c>
      <c r="P844">
        <v>119.88789598242499</v>
      </c>
      <c r="Q844">
        <v>14741.758306506301</v>
      </c>
      <c r="R844">
        <v>7.8331518628129607E-2</v>
      </c>
      <c r="S844">
        <v>3.8629675710015902E-2</v>
      </c>
      <c r="T844">
        <v>0.13743926976257301</v>
      </c>
      <c r="U844">
        <v>0.25440046410071798</v>
      </c>
      <c r="V844">
        <v>0.16977691075371201</v>
      </c>
      <c r="W844">
        <v>9.5438453649612201E-4</v>
      </c>
      <c r="X844">
        <v>0.11590621211063799</v>
      </c>
      <c r="Y844">
        <v>0.28663750740084698</v>
      </c>
      <c r="Z844">
        <v>1554.4999940221901</v>
      </c>
      <c r="AA844">
        <f t="shared" si="14"/>
        <v>5.3231701622805145</v>
      </c>
    </row>
    <row r="845" spans="1:27" x14ac:dyDescent="0.25">
      <c r="A845" t="s">
        <v>119</v>
      </c>
      <c r="B845">
        <v>2029</v>
      </c>
      <c r="C845" t="s">
        <v>145</v>
      </c>
      <c r="D845" t="str">
        <f>_xlfn.XLOOKUP(C845,SB_Riverside_EMFAC!$BE$72:$BE$84,SB_Riverside_EMFAC!$BF$72:$BF$84)</f>
        <v>Bus</v>
      </c>
      <c r="E845" t="s">
        <v>115</v>
      </c>
      <c r="F845" t="s">
        <v>115</v>
      </c>
      <c r="G845" t="s">
        <v>121</v>
      </c>
      <c r="H845">
        <v>310.63106371145699</v>
      </c>
      <c r="I845">
        <v>5927218.5748280501</v>
      </c>
      <c r="J845">
        <v>5927218.5748280501</v>
      </c>
      <c r="K845">
        <v>0</v>
      </c>
      <c r="L845">
        <v>1082341.2257306899</v>
      </c>
      <c r="M845">
        <v>0</v>
      </c>
      <c r="N845">
        <v>8150.5786725897497</v>
      </c>
      <c r="O845">
        <v>257.88556358635901</v>
      </c>
      <c r="P845">
        <v>0</v>
      </c>
      <c r="Q845">
        <v>8408.4642361761107</v>
      </c>
      <c r="R845">
        <v>1.4445387752432801E-2</v>
      </c>
      <c r="S845">
        <v>4.3041790856446502E-3</v>
      </c>
      <c r="T845">
        <v>0</v>
      </c>
      <c r="U845">
        <v>1.8749566838077401E-2</v>
      </c>
      <c r="V845">
        <v>1.2841269891012199</v>
      </c>
      <c r="W845">
        <v>4.0629975564127799E-2</v>
      </c>
      <c r="X845">
        <v>0</v>
      </c>
      <c r="Y845">
        <v>1.3247569646653501</v>
      </c>
      <c r="Z845">
        <v>751.12477936871005</v>
      </c>
      <c r="AA845">
        <f t="shared" si="14"/>
        <v>7.8911237355391703</v>
      </c>
    </row>
    <row r="846" spans="1:27" x14ac:dyDescent="0.25">
      <c r="A846" t="s">
        <v>113</v>
      </c>
      <c r="B846">
        <v>2029</v>
      </c>
      <c r="C846" t="s">
        <v>145</v>
      </c>
      <c r="D846" t="str">
        <f>_xlfn.XLOOKUP(C846,SB_Riverside_EMFAC!$BE$72:$BE$84,SB_Riverside_EMFAC!$BF$72:$BF$84)</f>
        <v>Bus</v>
      </c>
      <c r="E846" t="s">
        <v>115</v>
      </c>
      <c r="F846" t="s">
        <v>115</v>
      </c>
      <c r="G846" t="s">
        <v>121</v>
      </c>
      <c r="H846">
        <v>314.864105748724</v>
      </c>
      <c r="I846">
        <v>6014720.8747525197</v>
      </c>
      <c r="J846">
        <v>6014720.8747525197</v>
      </c>
      <c r="K846">
        <v>0</v>
      </c>
      <c r="L846">
        <v>1108229.91012191</v>
      </c>
      <c r="M846">
        <v>0</v>
      </c>
      <c r="N846">
        <v>8436.7948476108104</v>
      </c>
      <c r="O846">
        <v>269.49166443168701</v>
      </c>
      <c r="P846">
        <v>0</v>
      </c>
      <c r="Q846">
        <v>8706.2865120424904</v>
      </c>
      <c r="R846">
        <v>1.7155469564965199E-2</v>
      </c>
      <c r="S846">
        <v>4.5417553977222698E-3</v>
      </c>
      <c r="T846">
        <v>0</v>
      </c>
      <c r="U846">
        <v>2.16972249626875E-2</v>
      </c>
      <c r="V846">
        <v>1.32922046403422</v>
      </c>
      <c r="W846">
        <v>4.2458521478767802E-2</v>
      </c>
      <c r="X846">
        <v>0</v>
      </c>
      <c r="Y846">
        <v>1.3716789855129801</v>
      </c>
      <c r="Z846">
        <v>777.72912529537496</v>
      </c>
      <c r="AA846">
        <f t="shared" si="14"/>
        <v>7.73369632064143</v>
      </c>
    </row>
    <row r="847" spans="1:27" x14ac:dyDescent="0.25">
      <c r="A847" t="s">
        <v>119</v>
      </c>
      <c r="B847">
        <v>2029</v>
      </c>
      <c r="C847" t="s">
        <v>145</v>
      </c>
      <c r="D847" t="str">
        <f>_xlfn.XLOOKUP(C847,SB_Riverside_EMFAC!$BE$72:$BE$84,SB_Riverside_EMFAC!$BF$72:$BF$84)</f>
        <v>Bus</v>
      </c>
      <c r="E847" t="s">
        <v>115</v>
      </c>
      <c r="F847" t="s">
        <v>115</v>
      </c>
      <c r="G847" t="s">
        <v>125</v>
      </c>
      <c r="H847">
        <v>18.045083026351101</v>
      </c>
      <c r="I847">
        <v>461989.01190606499</v>
      </c>
      <c r="J847">
        <v>0</v>
      </c>
      <c r="K847">
        <v>461989.01190606499</v>
      </c>
      <c r="L847">
        <v>118062.048929533</v>
      </c>
      <c r="M847">
        <v>490153.78970439499</v>
      </c>
      <c r="N847">
        <v>0</v>
      </c>
      <c r="O847">
        <v>0</v>
      </c>
      <c r="P847">
        <v>0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f t="shared" si="14"/>
        <v>0</v>
      </c>
    </row>
    <row r="848" spans="1:27" x14ac:dyDescent="0.25">
      <c r="A848" t="s">
        <v>113</v>
      </c>
      <c r="B848">
        <v>2029</v>
      </c>
      <c r="C848" t="s">
        <v>145</v>
      </c>
      <c r="D848" t="str">
        <f>_xlfn.XLOOKUP(C848,SB_Riverside_EMFAC!$BE$72:$BE$84,SB_Riverside_EMFAC!$BF$72:$BF$84)</f>
        <v>Bus</v>
      </c>
      <c r="E848" t="s">
        <v>115</v>
      </c>
      <c r="F848" t="s">
        <v>115</v>
      </c>
      <c r="G848" t="s">
        <v>125</v>
      </c>
      <c r="H848">
        <v>20.7450435084688</v>
      </c>
      <c r="I848">
        <v>636514.16578379902</v>
      </c>
      <c r="J848">
        <v>0</v>
      </c>
      <c r="K848">
        <v>636514.16578379902</v>
      </c>
      <c r="L848">
        <v>135726.85357920401</v>
      </c>
      <c r="M848">
        <v>678661.22851271904</v>
      </c>
      <c r="N848">
        <v>0</v>
      </c>
      <c r="O848">
        <v>0</v>
      </c>
      <c r="P848">
        <v>0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f t="shared" si="14"/>
        <v>0</v>
      </c>
    </row>
    <row r="849" spans="1:27" x14ac:dyDescent="0.25">
      <c r="A849" t="s">
        <v>113</v>
      </c>
      <c r="B849">
        <v>2029</v>
      </c>
      <c r="C849" t="s">
        <v>145</v>
      </c>
      <c r="D849" t="str">
        <f>_xlfn.XLOOKUP(C849,SB_Riverside_EMFAC!$BE$72:$BE$84,SB_Riverside_EMFAC!$BF$72:$BF$84)</f>
        <v>Bus</v>
      </c>
      <c r="E849" t="s">
        <v>115</v>
      </c>
      <c r="F849" t="s">
        <v>115</v>
      </c>
      <c r="G849" t="s">
        <v>123</v>
      </c>
      <c r="H849">
        <v>40.987493241322397</v>
      </c>
      <c r="I849">
        <v>683966.70892019605</v>
      </c>
      <c r="J849">
        <v>683966.70892019605</v>
      </c>
      <c r="K849">
        <v>0</v>
      </c>
      <c r="L849">
        <v>106518.297435548</v>
      </c>
      <c r="M849">
        <v>0</v>
      </c>
      <c r="N849">
        <v>623.00836935794996</v>
      </c>
      <c r="O849">
        <v>16.002158830684898</v>
      </c>
      <c r="P849">
        <v>0</v>
      </c>
      <c r="Q849">
        <v>639.01052818863502</v>
      </c>
      <c r="R849">
        <v>0.436594312065678</v>
      </c>
      <c r="S849">
        <v>5.2936054745452897E-2</v>
      </c>
      <c r="T849">
        <v>0</v>
      </c>
      <c r="U849">
        <v>0.48953036681113099</v>
      </c>
      <c r="V849">
        <v>0.12700433165753999</v>
      </c>
      <c r="W849">
        <v>3.2621447597299801E-3</v>
      </c>
      <c r="X849">
        <v>0</v>
      </c>
      <c r="Y849">
        <v>0.13026647641726999</v>
      </c>
      <c r="Z849">
        <v>73.859870880376107</v>
      </c>
      <c r="AA849">
        <f t="shared" si="14"/>
        <v>9.2603290632331685</v>
      </c>
    </row>
    <row r="850" spans="1:27" x14ac:dyDescent="0.25">
      <c r="A850" t="s">
        <v>119</v>
      </c>
      <c r="B850">
        <v>2029</v>
      </c>
      <c r="C850" t="s">
        <v>145</v>
      </c>
      <c r="D850" t="str">
        <f>_xlfn.XLOOKUP(C850,SB_Riverside_EMFAC!$BE$72:$BE$84,SB_Riverside_EMFAC!$BF$72:$BF$84)</f>
        <v>Bus</v>
      </c>
      <c r="E850" t="s">
        <v>115</v>
      </c>
      <c r="F850" t="s">
        <v>115</v>
      </c>
      <c r="G850" t="s">
        <v>123</v>
      </c>
      <c r="H850">
        <v>52.176050205182698</v>
      </c>
      <c r="I850">
        <v>845993.06923055195</v>
      </c>
      <c r="J850">
        <v>845993.06923055195</v>
      </c>
      <c r="K850">
        <v>0</v>
      </c>
      <c r="L850">
        <v>135595.11927322799</v>
      </c>
      <c r="M850">
        <v>0</v>
      </c>
      <c r="N850">
        <v>685.22626686307206</v>
      </c>
      <c r="O850">
        <v>20.047761794855798</v>
      </c>
      <c r="P850">
        <v>0</v>
      </c>
      <c r="Q850">
        <v>705.27402865792806</v>
      </c>
      <c r="R850">
        <v>0.42813166301806499</v>
      </c>
      <c r="S850">
        <v>6.8479892656496594E-2</v>
      </c>
      <c r="T850">
        <v>0</v>
      </c>
      <c r="U850">
        <v>0.496611555674561</v>
      </c>
      <c r="V850">
        <v>0.139687857077783</v>
      </c>
      <c r="W850">
        <v>4.0868673892923996E-3</v>
      </c>
      <c r="X850">
        <v>0</v>
      </c>
      <c r="Y850">
        <v>0.14377472446707501</v>
      </c>
      <c r="Z850">
        <v>81.518920884790006</v>
      </c>
      <c r="AA850">
        <f t="shared" si="14"/>
        <v>10.377873750637436</v>
      </c>
    </row>
    <row r="851" spans="1:27" x14ac:dyDescent="0.25">
      <c r="A851" t="s">
        <v>113</v>
      </c>
      <c r="B851">
        <v>2029</v>
      </c>
      <c r="C851" t="s">
        <v>147</v>
      </c>
      <c r="D851" t="str">
        <f>_xlfn.XLOOKUP(C851,SB_Riverside_EMFAC!$BE$72:$BE$84,SB_Riverside_EMFAC!$BF$72:$BF$84)</f>
        <v>Bus</v>
      </c>
      <c r="E851" t="s">
        <v>115</v>
      </c>
      <c r="F851" t="s">
        <v>115</v>
      </c>
      <c r="G851" t="s">
        <v>116</v>
      </c>
      <c r="H851">
        <v>413.49122305728997</v>
      </c>
      <c r="I851">
        <v>6979527.5470764497</v>
      </c>
      <c r="J851">
        <v>6979527.5470764497</v>
      </c>
      <c r="K851">
        <v>0</v>
      </c>
      <c r="L851">
        <v>540846.51975893497</v>
      </c>
      <c r="M851">
        <v>0</v>
      </c>
      <c r="N851">
        <v>6780.9371720703302</v>
      </c>
      <c r="O851">
        <v>383.30460307752998</v>
      </c>
      <c r="P851">
        <v>33.099443895196302</v>
      </c>
      <c r="Q851">
        <v>7197.3412190430599</v>
      </c>
      <c r="R851">
        <v>7.9855702191036798E-2</v>
      </c>
      <c r="S851">
        <v>0.36933874764720598</v>
      </c>
      <c r="T851">
        <v>4.3849130455483602E-2</v>
      </c>
      <c r="U851">
        <v>0.49304358029372702</v>
      </c>
      <c r="V851">
        <v>0.19253430930020801</v>
      </c>
      <c r="W851">
        <v>1.19421197234634E-2</v>
      </c>
      <c r="X851">
        <v>3.9987198587208603E-2</v>
      </c>
      <c r="Y851">
        <v>0.24446362761088</v>
      </c>
      <c r="Z851">
        <v>758.95063867925296</v>
      </c>
      <c r="AA851">
        <f t="shared" si="14"/>
        <v>9.1962865453574398</v>
      </c>
    </row>
    <row r="852" spans="1:27" x14ac:dyDescent="0.25">
      <c r="A852" t="s">
        <v>119</v>
      </c>
      <c r="B852">
        <v>2029</v>
      </c>
      <c r="C852" t="s">
        <v>147</v>
      </c>
      <c r="D852" t="str">
        <f>_xlfn.XLOOKUP(C852,SB_Riverside_EMFAC!$BE$72:$BE$84,SB_Riverside_EMFAC!$BF$72:$BF$84)</f>
        <v>Bus</v>
      </c>
      <c r="E852" t="s">
        <v>115</v>
      </c>
      <c r="F852" t="s">
        <v>115</v>
      </c>
      <c r="G852" t="s">
        <v>116</v>
      </c>
      <c r="H852">
        <v>539.57898693320794</v>
      </c>
      <c r="I852">
        <v>8075205.3718850696</v>
      </c>
      <c r="J852">
        <v>8075205.3718850696</v>
      </c>
      <c r="K852">
        <v>0</v>
      </c>
      <c r="L852">
        <v>705769.31490863697</v>
      </c>
      <c r="M852">
        <v>0</v>
      </c>
      <c r="N852">
        <v>7977.0930009102103</v>
      </c>
      <c r="O852">
        <v>507.67398132341299</v>
      </c>
      <c r="P852">
        <v>42.967007708671801</v>
      </c>
      <c r="Q852">
        <v>8527.7339899423005</v>
      </c>
      <c r="R852">
        <v>7.3655233376264395E-2</v>
      </c>
      <c r="S852">
        <v>0.47492371313767801</v>
      </c>
      <c r="T852">
        <v>5.4563218780984503E-2</v>
      </c>
      <c r="U852">
        <v>0.60314216529492704</v>
      </c>
      <c r="V852">
        <v>0.20383884886461601</v>
      </c>
      <c r="W852">
        <v>1.5460516801019401E-2</v>
      </c>
      <c r="X852">
        <v>5.4657459420527701E-2</v>
      </c>
      <c r="Y852">
        <v>0.27395682508616398</v>
      </c>
      <c r="Z852">
        <v>899.23889408344598</v>
      </c>
      <c r="AA852">
        <f t="shared" si="14"/>
        <v>8.9800445966205285</v>
      </c>
    </row>
    <row r="853" spans="1:27" x14ac:dyDescent="0.25">
      <c r="A853" t="s">
        <v>113</v>
      </c>
      <c r="B853">
        <v>2029</v>
      </c>
      <c r="C853" t="s">
        <v>147</v>
      </c>
      <c r="D853" t="str">
        <f>_xlfn.XLOOKUP(C853,SB_Riverside_EMFAC!$BE$72:$BE$84,SB_Riverside_EMFAC!$BF$72:$BF$84)</f>
        <v>Bus</v>
      </c>
      <c r="E853" t="s">
        <v>115</v>
      </c>
      <c r="F853" t="s">
        <v>115</v>
      </c>
      <c r="G853" t="s">
        <v>121</v>
      </c>
      <c r="H853">
        <v>948.10341930164304</v>
      </c>
      <c r="I853">
        <v>6732194.3103178702</v>
      </c>
      <c r="J853">
        <v>6732194.3103178702</v>
      </c>
      <c r="K853">
        <v>0</v>
      </c>
      <c r="L853">
        <v>4489231.7662565103</v>
      </c>
      <c r="M853">
        <v>0</v>
      </c>
      <c r="N853">
        <v>9147.1463103206297</v>
      </c>
      <c r="O853">
        <v>747.39813224725901</v>
      </c>
      <c r="P853">
        <v>0</v>
      </c>
      <c r="Q853">
        <v>9894.5444425678907</v>
      </c>
      <c r="R853">
        <v>2.6001020559676201E-2</v>
      </c>
      <c r="S853">
        <v>2.5666525615460601E-3</v>
      </c>
      <c r="T853">
        <v>0</v>
      </c>
      <c r="U853">
        <v>2.8567673121222301E-2</v>
      </c>
      <c r="V853">
        <v>1.44113662626707</v>
      </c>
      <c r="W853">
        <v>0.117752880105333</v>
      </c>
      <c r="X853">
        <v>0</v>
      </c>
      <c r="Y853">
        <v>1.55888950637241</v>
      </c>
      <c r="Z853">
        <v>883.87573552403398</v>
      </c>
      <c r="AA853">
        <f t="shared" si="14"/>
        <v>7.6166751045908887</v>
      </c>
    </row>
    <row r="854" spans="1:27" x14ac:dyDescent="0.25">
      <c r="A854" t="s">
        <v>119</v>
      </c>
      <c r="B854">
        <v>2029</v>
      </c>
      <c r="C854" t="s">
        <v>147</v>
      </c>
      <c r="D854" t="str">
        <f>_xlfn.XLOOKUP(C854,SB_Riverside_EMFAC!$BE$72:$BE$84,SB_Riverside_EMFAC!$BF$72:$BF$84)</f>
        <v>Bus</v>
      </c>
      <c r="E854" t="s">
        <v>115</v>
      </c>
      <c r="F854" t="s">
        <v>115</v>
      </c>
      <c r="G854" t="s">
        <v>121</v>
      </c>
      <c r="H854">
        <v>579.60601899775304</v>
      </c>
      <c r="I854">
        <v>3767508.41722464</v>
      </c>
      <c r="J854">
        <v>3767508.41722464</v>
      </c>
      <c r="K854">
        <v>0</v>
      </c>
      <c r="L854">
        <v>2744411.3157135998</v>
      </c>
      <c r="M854">
        <v>0</v>
      </c>
      <c r="N854">
        <v>5196.9458097094903</v>
      </c>
      <c r="O854">
        <v>489.44456260168897</v>
      </c>
      <c r="P854">
        <v>0</v>
      </c>
      <c r="Q854">
        <v>5686.3903723111798</v>
      </c>
      <c r="R854">
        <v>2.6828596119485199E-2</v>
      </c>
      <c r="S854">
        <v>1.5466339962978001E-3</v>
      </c>
      <c r="T854">
        <v>0</v>
      </c>
      <c r="U854">
        <v>2.8375230115782999E-2</v>
      </c>
      <c r="V854">
        <v>0.81878092871950903</v>
      </c>
      <c r="W854">
        <v>7.7112190158882293E-2</v>
      </c>
      <c r="X854">
        <v>0</v>
      </c>
      <c r="Y854">
        <v>0.89589311887839096</v>
      </c>
      <c r="Z854">
        <v>507.96299940605797</v>
      </c>
      <c r="AA854">
        <f t="shared" si="14"/>
        <v>7.4168953676347407</v>
      </c>
    </row>
    <row r="855" spans="1:27" x14ac:dyDescent="0.25">
      <c r="A855" t="s">
        <v>113</v>
      </c>
      <c r="B855">
        <v>2029</v>
      </c>
      <c r="C855" t="s">
        <v>147</v>
      </c>
      <c r="D855" t="str">
        <f>_xlfn.XLOOKUP(C855,SB_Riverside_EMFAC!$BE$72:$BE$84,SB_Riverside_EMFAC!$BF$72:$BF$84)</f>
        <v>Bus</v>
      </c>
      <c r="E855" t="s">
        <v>115</v>
      </c>
      <c r="F855" t="s">
        <v>115</v>
      </c>
      <c r="G855" t="s">
        <v>125</v>
      </c>
      <c r="H855">
        <v>52.415841194520702</v>
      </c>
      <c r="I855">
        <v>539169.20921506605</v>
      </c>
      <c r="J855">
        <v>0</v>
      </c>
      <c r="K855">
        <v>539169.20921506605</v>
      </c>
      <c r="L855">
        <v>213557.912742452</v>
      </c>
      <c r="M855">
        <v>623442.08038387797</v>
      </c>
      <c r="N855">
        <v>0</v>
      </c>
      <c r="O855">
        <v>0</v>
      </c>
      <c r="P855">
        <v>0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f t="shared" si="14"/>
        <v>0</v>
      </c>
    </row>
    <row r="856" spans="1:27" x14ac:dyDescent="0.25">
      <c r="A856" t="s">
        <v>119</v>
      </c>
      <c r="B856">
        <v>2029</v>
      </c>
      <c r="C856" t="s">
        <v>147</v>
      </c>
      <c r="D856" t="str">
        <f>_xlfn.XLOOKUP(C856,SB_Riverside_EMFAC!$BE$72:$BE$84,SB_Riverside_EMFAC!$BF$72:$BF$84)</f>
        <v>Bus</v>
      </c>
      <c r="E856" t="s">
        <v>115</v>
      </c>
      <c r="F856" t="s">
        <v>115</v>
      </c>
      <c r="G856" t="s">
        <v>125</v>
      </c>
      <c r="H856">
        <v>47.397558333208202</v>
      </c>
      <c r="I856">
        <v>463063.08598916099</v>
      </c>
      <c r="J856">
        <v>0</v>
      </c>
      <c r="K856">
        <v>463063.08598916099</v>
      </c>
      <c r="L856">
        <v>194302.16706755001</v>
      </c>
      <c r="M856">
        <v>535440.46793463302</v>
      </c>
      <c r="N856">
        <v>0</v>
      </c>
      <c r="O856">
        <v>0</v>
      </c>
      <c r="P856">
        <v>0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f t="shared" si="14"/>
        <v>0</v>
      </c>
    </row>
    <row r="857" spans="1:27" x14ac:dyDescent="0.25">
      <c r="A857" t="s">
        <v>113</v>
      </c>
      <c r="B857">
        <v>2029</v>
      </c>
      <c r="C857" t="s">
        <v>147</v>
      </c>
      <c r="D857" t="str">
        <f>_xlfn.XLOOKUP(C857,SB_Riverside_EMFAC!$BE$72:$BE$84,SB_Riverside_EMFAC!$BF$72:$BF$84)</f>
        <v>Bus</v>
      </c>
      <c r="E857" t="s">
        <v>115</v>
      </c>
      <c r="F857" t="s">
        <v>115</v>
      </c>
      <c r="G857" t="s">
        <v>123</v>
      </c>
      <c r="H857">
        <v>456.67046751664702</v>
      </c>
      <c r="I857">
        <v>3540816.5045189299</v>
      </c>
      <c r="J857">
        <v>3540816.5045189299</v>
      </c>
      <c r="K857">
        <v>0</v>
      </c>
      <c r="L857">
        <v>2162316.3968726201</v>
      </c>
      <c r="M857">
        <v>0</v>
      </c>
      <c r="N857">
        <v>6328.3593035204303</v>
      </c>
      <c r="O857">
        <v>702.75620681608598</v>
      </c>
      <c r="P857">
        <v>0</v>
      </c>
      <c r="Q857">
        <v>7031.1155103365099</v>
      </c>
      <c r="R857">
        <v>15.8373698289943</v>
      </c>
      <c r="S857">
        <v>2.2571786407960199</v>
      </c>
      <c r="T857">
        <v>0</v>
      </c>
      <c r="U857">
        <v>18.094548469790301</v>
      </c>
      <c r="V857">
        <v>1.2900774425561601</v>
      </c>
      <c r="W857">
        <v>0.143261450013659</v>
      </c>
      <c r="X857">
        <v>0</v>
      </c>
      <c r="Y857">
        <v>1.4333388925698201</v>
      </c>
      <c r="Z857">
        <v>812.68971453497397</v>
      </c>
      <c r="AA857">
        <f t="shared" si="14"/>
        <v>4.3569106895182088</v>
      </c>
    </row>
    <row r="858" spans="1:27" x14ac:dyDescent="0.25">
      <c r="A858" t="s">
        <v>119</v>
      </c>
      <c r="B858">
        <v>2029</v>
      </c>
      <c r="C858" t="s">
        <v>147</v>
      </c>
      <c r="D858" t="str">
        <f>_xlfn.XLOOKUP(C858,SB_Riverside_EMFAC!$BE$72:$BE$84,SB_Riverside_EMFAC!$BF$72:$BF$84)</f>
        <v>Bus</v>
      </c>
      <c r="E858" t="s">
        <v>115</v>
      </c>
      <c r="F858" t="s">
        <v>115</v>
      </c>
      <c r="G858" t="s">
        <v>123</v>
      </c>
      <c r="H858">
        <v>687.85491438857696</v>
      </c>
      <c r="I858">
        <v>5230163.2862924999</v>
      </c>
      <c r="J858">
        <v>5230163.2862924999</v>
      </c>
      <c r="K858">
        <v>0</v>
      </c>
      <c r="L858">
        <v>3256965.5054333298</v>
      </c>
      <c r="M858">
        <v>0</v>
      </c>
      <c r="N858">
        <v>9581.9295032663995</v>
      </c>
      <c r="O858">
        <v>1027.6416416915899</v>
      </c>
      <c r="P858">
        <v>0</v>
      </c>
      <c r="Q858">
        <v>10609.571144957999</v>
      </c>
      <c r="R858">
        <v>25.639337376151701</v>
      </c>
      <c r="S858">
        <v>3.6056959057808098</v>
      </c>
      <c r="T858">
        <v>0</v>
      </c>
      <c r="U858">
        <v>29.2450332819325</v>
      </c>
      <c r="V858">
        <v>1.9533390118116101</v>
      </c>
      <c r="W858">
        <v>0.20949147123176401</v>
      </c>
      <c r="X858">
        <v>0</v>
      </c>
      <c r="Y858">
        <v>2.1628304830433698</v>
      </c>
      <c r="Z858">
        <v>1226.3046073498101</v>
      </c>
      <c r="AA858">
        <f t="shared" si="14"/>
        <v>4.264978908947838</v>
      </c>
    </row>
    <row r="859" spans="1:27" x14ac:dyDescent="0.25">
      <c r="A859" t="s">
        <v>113</v>
      </c>
      <c r="B859">
        <v>2029</v>
      </c>
      <c r="C859" t="s">
        <v>148</v>
      </c>
      <c r="D859" t="str">
        <f>_xlfn.XLOOKUP(C859,SB_Riverside_EMFAC!$BE$72:$BE$84,SB_Riverside_EMFAC!$BF$72:$BF$84)</f>
        <v>Bus</v>
      </c>
      <c r="E859" t="s">
        <v>115</v>
      </c>
      <c r="F859" t="s">
        <v>115</v>
      </c>
      <c r="G859" t="s">
        <v>116</v>
      </c>
      <c r="H859">
        <v>104.058939925404</v>
      </c>
      <c r="I859">
        <v>3241058.3104079599</v>
      </c>
      <c r="J859">
        <v>3241058.3104079599</v>
      </c>
      <c r="K859">
        <v>0</v>
      </c>
      <c r="L859">
        <v>136109.093422429</v>
      </c>
      <c r="M859">
        <v>0</v>
      </c>
      <c r="N859">
        <v>5025.5547602299703</v>
      </c>
      <c r="O859">
        <v>0</v>
      </c>
      <c r="P859">
        <v>11.7838465016121</v>
      </c>
      <c r="Q859">
        <v>5037.3386067315796</v>
      </c>
      <c r="R859">
        <v>1.2136897187606001E-2</v>
      </c>
      <c r="S859">
        <v>0</v>
      </c>
      <c r="T859">
        <v>1.29628029721135E-2</v>
      </c>
      <c r="U859">
        <v>2.5099700159719501E-2</v>
      </c>
      <c r="V859">
        <v>4.6268430842377903E-2</v>
      </c>
      <c r="W859">
        <v>0</v>
      </c>
      <c r="X859">
        <v>1.05922063407437E-2</v>
      </c>
      <c r="Y859">
        <v>5.68606371831216E-2</v>
      </c>
      <c r="Z859">
        <v>531.18106207154403</v>
      </c>
      <c r="AA859">
        <f t="shared" si="14"/>
        <v>6.1016074213342844</v>
      </c>
    </row>
    <row r="860" spans="1:27" x14ac:dyDescent="0.25">
      <c r="A860" t="s">
        <v>119</v>
      </c>
      <c r="B860">
        <v>2029</v>
      </c>
      <c r="C860" t="s">
        <v>148</v>
      </c>
      <c r="D860" t="str">
        <f>_xlfn.XLOOKUP(C860,SB_Riverside_EMFAC!$BE$72:$BE$84,SB_Riverside_EMFAC!$BF$72:$BF$84)</f>
        <v>Bus</v>
      </c>
      <c r="E860" t="s">
        <v>115</v>
      </c>
      <c r="F860" t="s">
        <v>115</v>
      </c>
      <c r="G860" t="s">
        <v>116</v>
      </c>
      <c r="H860">
        <v>132.311536466034</v>
      </c>
      <c r="I860">
        <v>5494844.6365647595</v>
      </c>
      <c r="J860">
        <v>5494844.6365647595</v>
      </c>
      <c r="K860">
        <v>0</v>
      </c>
      <c r="L860">
        <v>173063.48969757199</v>
      </c>
      <c r="M860">
        <v>0</v>
      </c>
      <c r="N860">
        <v>8602.3133752004996</v>
      </c>
      <c r="O860">
        <v>0</v>
      </c>
      <c r="P860">
        <v>12.9487693024673</v>
      </c>
      <c r="Q860">
        <v>8615.2621445029599</v>
      </c>
      <c r="R860">
        <v>2.1084274928225601E-2</v>
      </c>
      <c r="S860">
        <v>0</v>
      </c>
      <c r="T860">
        <v>1.52909314697238E-2</v>
      </c>
      <c r="U860">
        <v>3.6375206397949403E-2</v>
      </c>
      <c r="V860">
        <v>0.10381911093051099</v>
      </c>
      <c r="W860">
        <v>0</v>
      </c>
      <c r="X860">
        <v>1.24435901048961E-2</v>
      </c>
      <c r="Y860">
        <v>0.11626270103540801</v>
      </c>
      <c r="Z860">
        <v>908.46862861798104</v>
      </c>
      <c r="AA860">
        <f t="shared" si="14"/>
        <v>6.0484693290112386</v>
      </c>
    </row>
    <row r="861" spans="1:27" x14ac:dyDescent="0.25">
      <c r="A861" t="s">
        <v>113</v>
      </c>
      <c r="B861">
        <v>2029</v>
      </c>
      <c r="C861" t="s">
        <v>148</v>
      </c>
      <c r="D861" t="str">
        <f>_xlfn.XLOOKUP(C861,SB_Riverside_EMFAC!$BE$72:$BE$84,SB_Riverside_EMFAC!$BF$72:$BF$84)</f>
        <v>Bus</v>
      </c>
      <c r="E861" t="s">
        <v>115</v>
      </c>
      <c r="F861" t="s">
        <v>115</v>
      </c>
      <c r="G861" t="s">
        <v>121</v>
      </c>
      <c r="H861">
        <v>5.0978469794146601</v>
      </c>
      <c r="I861">
        <v>164671.38138441401</v>
      </c>
      <c r="J861">
        <v>164671.38138441401</v>
      </c>
      <c r="K861">
        <v>0</v>
      </c>
      <c r="L861">
        <v>6667.9838490743696</v>
      </c>
      <c r="M861">
        <v>0</v>
      </c>
      <c r="N861">
        <v>180.03548827367501</v>
      </c>
      <c r="O861">
        <v>0</v>
      </c>
      <c r="P861">
        <v>0</v>
      </c>
      <c r="Q861">
        <v>180.03548827367501</v>
      </c>
      <c r="R861">
        <v>3.7325832547317002E-4</v>
      </c>
      <c r="S861">
        <v>0</v>
      </c>
      <c r="T861">
        <v>0</v>
      </c>
      <c r="U861">
        <v>3.7325832547317002E-4</v>
      </c>
      <c r="V861">
        <v>2.8364664495016199E-2</v>
      </c>
      <c r="W861">
        <v>0</v>
      </c>
      <c r="X861">
        <v>0</v>
      </c>
      <c r="Y861">
        <v>2.8364664495016199E-2</v>
      </c>
      <c r="Z861">
        <v>16.0824988499445</v>
      </c>
      <c r="AA861">
        <f t="shared" si="14"/>
        <v>10.239166370901515</v>
      </c>
    </row>
    <row r="862" spans="1:27" x14ac:dyDescent="0.25">
      <c r="A862" t="s">
        <v>113</v>
      </c>
      <c r="B862">
        <v>2029</v>
      </c>
      <c r="C862" t="s">
        <v>148</v>
      </c>
      <c r="D862" t="str">
        <f>_xlfn.XLOOKUP(C862,SB_Riverside_EMFAC!$BE$72:$BE$84,SB_Riverside_EMFAC!$BF$72:$BF$84)</f>
        <v>Bus</v>
      </c>
      <c r="E862" t="s">
        <v>115</v>
      </c>
      <c r="F862" t="s">
        <v>115</v>
      </c>
      <c r="G862" t="s">
        <v>125</v>
      </c>
      <c r="H862">
        <v>51.406132209469</v>
      </c>
      <c r="I862">
        <v>2474750.0747198402</v>
      </c>
      <c r="J862">
        <v>0</v>
      </c>
      <c r="K862">
        <v>2474750.0747198402</v>
      </c>
      <c r="L862">
        <v>67239.220929985502</v>
      </c>
      <c r="M862">
        <v>4924469.5490735397</v>
      </c>
      <c r="N862">
        <v>0</v>
      </c>
      <c r="O862">
        <v>0</v>
      </c>
      <c r="P862">
        <v>0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f t="shared" si="14"/>
        <v>0</v>
      </c>
    </row>
    <row r="863" spans="1:27" x14ac:dyDescent="0.25">
      <c r="A863" t="s">
        <v>119</v>
      </c>
      <c r="B863">
        <v>2029</v>
      </c>
      <c r="C863" t="s">
        <v>148</v>
      </c>
      <c r="D863" t="str">
        <f>_xlfn.XLOOKUP(C863,SB_Riverside_EMFAC!$BE$72:$BE$84,SB_Riverside_EMFAC!$BF$72:$BF$84)</f>
        <v>Bus</v>
      </c>
      <c r="E863" t="s">
        <v>115</v>
      </c>
      <c r="F863" t="s">
        <v>115</v>
      </c>
      <c r="G863" t="s">
        <v>125</v>
      </c>
      <c r="H863">
        <v>117.52938616748099</v>
      </c>
      <c r="I863">
        <v>4601554.7370921904</v>
      </c>
      <c r="J863">
        <v>0</v>
      </c>
      <c r="K863">
        <v>4601554.7370921904</v>
      </c>
      <c r="L863">
        <v>153728.43710706601</v>
      </c>
      <c r="M863">
        <v>9286154.3060693406</v>
      </c>
      <c r="N863">
        <v>0</v>
      </c>
      <c r="O863">
        <v>0</v>
      </c>
      <c r="P863">
        <v>0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f t="shared" si="14"/>
        <v>0</v>
      </c>
    </row>
    <row r="864" spans="1:27" x14ac:dyDescent="0.25">
      <c r="A864" t="s">
        <v>113</v>
      </c>
      <c r="B864">
        <v>2029</v>
      </c>
      <c r="C864" t="s">
        <v>148</v>
      </c>
      <c r="D864" t="str">
        <f>_xlfn.XLOOKUP(C864,SB_Riverside_EMFAC!$BE$72:$BE$84,SB_Riverside_EMFAC!$BF$72:$BF$84)</f>
        <v>Bus</v>
      </c>
      <c r="E864" t="s">
        <v>115</v>
      </c>
      <c r="F864" t="s">
        <v>115</v>
      </c>
      <c r="G864" t="s">
        <v>123</v>
      </c>
      <c r="H864">
        <v>315.96488280993401</v>
      </c>
      <c r="I864">
        <v>13733827.433728401</v>
      </c>
      <c r="J864">
        <v>13733827.433728401</v>
      </c>
      <c r="K864">
        <v>0</v>
      </c>
      <c r="L864">
        <v>413282.06671539397</v>
      </c>
      <c r="M864">
        <v>0</v>
      </c>
      <c r="N864">
        <v>25894.165624822701</v>
      </c>
      <c r="O864">
        <v>0</v>
      </c>
      <c r="P864">
        <v>0</v>
      </c>
      <c r="Q864">
        <v>25894.165624822701</v>
      </c>
      <c r="R864">
        <v>45.817757430587903</v>
      </c>
      <c r="S864">
        <v>0</v>
      </c>
      <c r="T864">
        <v>0</v>
      </c>
      <c r="U864">
        <v>45.817757430587903</v>
      </c>
      <c r="V864">
        <v>5.2786950557333103</v>
      </c>
      <c r="W864">
        <v>0</v>
      </c>
      <c r="X864">
        <v>0</v>
      </c>
      <c r="Y864">
        <v>5.2786950557333103</v>
      </c>
      <c r="Z864">
        <v>2992.9706088346402</v>
      </c>
      <c r="AA864">
        <f t="shared" si="14"/>
        <v>4.5886943871713735</v>
      </c>
    </row>
    <row r="865" spans="1:27" x14ac:dyDescent="0.25">
      <c r="A865" t="s">
        <v>119</v>
      </c>
      <c r="B865">
        <v>2029</v>
      </c>
      <c r="C865" t="s">
        <v>148</v>
      </c>
      <c r="D865" t="str">
        <f>_xlfn.XLOOKUP(C865,SB_Riverside_EMFAC!$BE$72:$BE$84,SB_Riverside_EMFAC!$BF$72:$BF$84)</f>
        <v>Bus</v>
      </c>
      <c r="E865" t="s">
        <v>115</v>
      </c>
      <c r="F865" t="s">
        <v>115</v>
      </c>
      <c r="G865" t="s">
        <v>123</v>
      </c>
      <c r="H865">
        <v>293.398409770027</v>
      </c>
      <c r="I865">
        <v>11694586.821102999</v>
      </c>
      <c r="J865">
        <v>11694586.821102999</v>
      </c>
      <c r="K865">
        <v>0</v>
      </c>
      <c r="L865">
        <v>383765.119979196</v>
      </c>
      <c r="M865">
        <v>0</v>
      </c>
      <c r="N865">
        <v>20834.9211808564</v>
      </c>
      <c r="O865">
        <v>0</v>
      </c>
      <c r="P865">
        <v>0</v>
      </c>
      <c r="Q865">
        <v>20834.9211808564</v>
      </c>
      <c r="R865">
        <v>38.021678702448703</v>
      </c>
      <c r="S865">
        <v>0</v>
      </c>
      <c r="T865">
        <v>0</v>
      </c>
      <c r="U865">
        <v>38.021678702448703</v>
      </c>
      <c r="V865">
        <v>4.2473349795271798</v>
      </c>
      <c r="W865">
        <v>0</v>
      </c>
      <c r="X865">
        <v>0</v>
      </c>
      <c r="Y865">
        <v>4.2473349795271798</v>
      </c>
      <c r="Z865">
        <v>2408.19911462648</v>
      </c>
      <c r="AA865">
        <f t="shared" si="14"/>
        <v>4.8561544392548583</v>
      </c>
    </row>
    <row r="866" spans="1:27" x14ac:dyDescent="0.25">
      <c r="A866" t="s">
        <v>113</v>
      </c>
      <c r="B866">
        <v>2030</v>
      </c>
      <c r="C866" t="s">
        <v>114</v>
      </c>
      <c r="D866" t="str">
        <f>_xlfn.XLOOKUP(C866,SB_Riverside_EMFAC!$BE$72:$BE$84,SB_Riverside_EMFAC!$BF$72:$BF$84)</f>
        <v>Truck</v>
      </c>
      <c r="E866" t="s">
        <v>115</v>
      </c>
      <c r="F866" t="s">
        <v>115</v>
      </c>
      <c r="G866" t="s">
        <v>116</v>
      </c>
      <c r="H866">
        <v>2.45727551570657</v>
      </c>
      <c r="I866">
        <v>108468.88847794299</v>
      </c>
      <c r="J866">
        <v>108468.88847794299</v>
      </c>
      <c r="K866">
        <v>0</v>
      </c>
      <c r="L866">
        <v>16077.010105470001</v>
      </c>
      <c r="M866">
        <v>0</v>
      </c>
      <c r="N866">
        <v>216.097112437155</v>
      </c>
      <c r="O866">
        <v>0</v>
      </c>
      <c r="P866">
        <v>0.90986585519548702</v>
      </c>
      <c r="Q866">
        <v>217.00697829235</v>
      </c>
      <c r="R866">
        <v>8.6014442096503402E-3</v>
      </c>
      <c r="S866">
        <v>0</v>
      </c>
      <c r="T866">
        <v>3.0996587491323001E-6</v>
      </c>
      <c r="U866">
        <v>8.60454386839948E-3</v>
      </c>
      <c r="V866">
        <v>1.46003126450014E-2</v>
      </c>
      <c r="W866">
        <v>0</v>
      </c>
      <c r="X866">
        <v>9.4909469742394798E-5</v>
      </c>
      <c r="Y866">
        <v>1.46952221147438E-2</v>
      </c>
      <c r="Z866">
        <v>22.883114717011001</v>
      </c>
      <c r="AA866">
        <f t="shared" si="14"/>
        <v>4.7401278112419138</v>
      </c>
    </row>
    <row r="867" spans="1:27" x14ac:dyDescent="0.25">
      <c r="A867" t="s">
        <v>119</v>
      </c>
      <c r="B867">
        <v>2030</v>
      </c>
      <c r="C867" t="s">
        <v>114</v>
      </c>
      <c r="D867" t="str">
        <f>_xlfn.XLOOKUP(C867,SB_Riverside_EMFAC!$BE$72:$BE$84,SB_Riverside_EMFAC!$BF$72:$BF$84)</f>
        <v>Truck</v>
      </c>
      <c r="E867" t="s">
        <v>115</v>
      </c>
      <c r="F867" t="s">
        <v>115</v>
      </c>
      <c r="G867" t="s">
        <v>116</v>
      </c>
      <c r="H867">
        <v>5.0554909586414896</v>
      </c>
      <c r="I867">
        <v>149375.29795683999</v>
      </c>
      <c r="J867">
        <v>149375.29795683999</v>
      </c>
      <c r="K867">
        <v>0</v>
      </c>
      <c r="L867">
        <v>33076.136033863098</v>
      </c>
      <c r="M867">
        <v>0</v>
      </c>
      <c r="N867">
        <v>338.536119039874</v>
      </c>
      <c r="O867">
        <v>0</v>
      </c>
      <c r="P867">
        <v>1.90708558057725</v>
      </c>
      <c r="Q867">
        <v>340.44320462045101</v>
      </c>
      <c r="R867">
        <v>1.39007037978667E-2</v>
      </c>
      <c r="S867">
        <v>0</v>
      </c>
      <c r="T867">
        <v>2.6812992885809202E-6</v>
      </c>
      <c r="U867">
        <v>1.39033850971553E-2</v>
      </c>
      <c r="V867">
        <v>2.2463627015876401E-2</v>
      </c>
      <c r="W867">
        <v>0</v>
      </c>
      <c r="X867">
        <v>2.09710167005668E-4</v>
      </c>
      <c r="Y867">
        <v>2.26733371828821E-2</v>
      </c>
      <c r="Z867">
        <v>35.899310553329101</v>
      </c>
      <c r="AA867">
        <f t="shared" si="14"/>
        <v>4.160951718973549</v>
      </c>
    </row>
    <row r="868" spans="1:27" x14ac:dyDescent="0.25">
      <c r="A868" t="s">
        <v>113</v>
      </c>
      <c r="B868">
        <v>2030</v>
      </c>
      <c r="C868" t="s">
        <v>114</v>
      </c>
      <c r="D868" t="str">
        <f>_xlfn.XLOOKUP(C868,SB_Riverside_EMFAC!$BE$72:$BE$84,SB_Riverside_EMFAC!$BF$72:$BF$84)</f>
        <v>Truck</v>
      </c>
      <c r="E868" t="s">
        <v>115</v>
      </c>
      <c r="F868" t="s">
        <v>115</v>
      </c>
      <c r="G868" t="s">
        <v>121</v>
      </c>
      <c r="H868">
        <v>30574.338198175999</v>
      </c>
      <c r="I868">
        <v>1525845204.58991</v>
      </c>
      <c r="J868">
        <v>1525845204.58991</v>
      </c>
      <c r="K868">
        <v>0</v>
      </c>
      <c r="L868">
        <v>171044814.353984</v>
      </c>
      <c r="M868">
        <v>0</v>
      </c>
      <c r="N868">
        <v>2362315.8215800999</v>
      </c>
      <c r="O868">
        <v>162305.55350405801</v>
      </c>
      <c r="P868">
        <v>0</v>
      </c>
      <c r="Q868">
        <v>2524621.3750841599</v>
      </c>
      <c r="R868">
        <v>0.90636179334594102</v>
      </c>
      <c r="S868">
        <v>3.6227017464191702</v>
      </c>
      <c r="T868">
        <v>0</v>
      </c>
      <c r="U868">
        <v>4.5290635397651098</v>
      </c>
      <c r="V868">
        <v>372.18381971742502</v>
      </c>
      <c r="W868">
        <v>25.571306051739398</v>
      </c>
      <c r="X868">
        <v>0</v>
      </c>
      <c r="Y868">
        <v>397.75512576916498</v>
      </c>
      <c r="Z868">
        <v>225523.427356812</v>
      </c>
      <c r="AA868">
        <f t="shared" si="14"/>
        <v>6.7657946780659435</v>
      </c>
    </row>
    <row r="869" spans="1:27" x14ac:dyDescent="0.25">
      <c r="A869" t="s">
        <v>119</v>
      </c>
      <c r="B869">
        <v>2030</v>
      </c>
      <c r="C869" t="s">
        <v>114</v>
      </c>
      <c r="D869" t="str">
        <f>_xlfn.XLOOKUP(C869,SB_Riverside_EMFAC!$BE$72:$BE$84,SB_Riverside_EMFAC!$BF$72:$BF$84)</f>
        <v>Truck</v>
      </c>
      <c r="E869" t="s">
        <v>115</v>
      </c>
      <c r="F869" t="s">
        <v>115</v>
      </c>
      <c r="G869" t="s">
        <v>121</v>
      </c>
      <c r="H869">
        <v>29553.1352035452</v>
      </c>
      <c r="I869">
        <v>1445759466.7290499</v>
      </c>
      <c r="J869">
        <v>1445759466.7290499</v>
      </c>
      <c r="K869">
        <v>0</v>
      </c>
      <c r="L869">
        <v>163918217.00381801</v>
      </c>
      <c r="M869">
        <v>0</v>
      </c>
      <c r="N869">
        <v>2233362.97808856</v>
      </c>
      <c r="O869">
        <v>151555.68152060901</v>
      </c>
      <c r="P869">
        <v>0</v>
      </c>
      <c r="Q869">
        <v>2384918.6596091702</v>
      </c>
      <c r="R869">
        <v>0.85809904877058296</v>
      </c>
      <c r="S869">
        <v>3.3756264380698902</v>
      </c>
      <c r="T869">
        <v>0</v>
      </c>
      <c r="U869">
        <v>4.2337254868404699</v>
      </c>
      <c r="V869">
        <v>351.86724671068703</v>
      </c>
      <c r="W869">
        <v>23.8776593429785</v>
      </c>
      <c r="X869">
        <v>0</v>
      </c>
      <c r="Y869">
        <v>375.744906053666</v>
      </c>
      <c r="Z869">
        <v>213043.83912393401</v>
      </c>
      <c r="AA869">
        <f t="shared" si="14"/>
        <v>6.7862064102591022</v>
      </c>
    </row>
    <row r="870" spans="1:27" x14ac:dyDescent="0.25">
      <c r="A870" t="s">
        <v>113</v>
      </c>
      <c r="B870">
        <v>2030</v>
      </c>
      <c r="C870" t="s">
        <v>114</v>
      </c>
      <c r="D870" t="str">
        <f>_xlfn.XLOOKUP(C870,SB_Riverside_EMFAC!$BE$72:$BE$84,SB_Riverside_EMFAC!$BF$72:$BF$84)</f>
        <v>Truck</v>
      </c>
      <c r="E870" t="s">
        <v>115</v>
      </c>
      <c r="F870" t="s">
        <v>115</v>
      </c>
      <c r="G870" t="s">
        <v>125</v>
      </c>
      <c r="H870">
        <v>1515.5405040236899</v>
      </c>
      <c r="I870">
        <v>62574270.802106097</v>
      </c>
      <c r="J870">
        <v>0</v>
      </c>
      <c r="K870">
        <v>62574270.802106097</v>
      </c>
      <c r="L870">
        <v>7156672.91281051</v>
      </c>
      <c r="M870">
        <v>112780936.30817799</v>
      </c>
      <c r="N870">
        <v>0</v>
      </c>
      <c r="O870">
        <v>0</v>
      </c>
      <c r="P870">
        <v>0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f t="shared" si="14"/>
        <v>0</v>
      </c>
    </row>
    <row r="871" spans="1:27" x14ac:dyDescent="0.25">
      <c r="A871" t="s">
        <v>119</v>
      </c>
      <c r="B871">
        <v>2030</v>
      </c>
      <c r="C871" t="s">
        <v>114</v>
      </c>
      <c r="D871" t="str">
        <f>_xlfn.XLOOKUP(C871,SB_Riverside_EMFAC!$BE$72:$BE$84,SB_Riverside_EMFAC!$BF$72:$BF$84)</f>
        <v>Truck</v>
      </c>
      <c r="E871" t="s">
        <v>115</v>
      </c>
      <c r="F871" t="s">
        <v>115</v>
      </c>
      <c r="G871" t="s">
        <v>125</v>
      </c>
      <c r="H871">
        <v>1371.50944242286</v>
      </c>
      <c r="I871">
        <v>59035688.4107043</v>
      </c>
      <c r="J871">
        <v>0</v>
      </c>
      <c r="K871">
        <v>59035688.4107043</v>
      </c>
      <c r="L871">
        <v>6782749.3187749097</v>
      </c>
      <c r="M871">
        <v>106803686.768702</v>
      </c>
      <c r="N871">
        <v>0</v>
      </c>
      <c r="O871">
        <v>0</v>
      </c>
      <c r="P871">
        <v>0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f t="shared" si="14"/>
        <v>0</v>
      </c>
    </row>
    <row r="872" spans="1:27" x14ac:dyDescent="0.25">
      <c r="A872" t="s">
        <v>113</v>
      </c>
      <c r="B872">
        <v>2030</v>
      </c>
      <c r="C872" t="s">
        <v>114</v>
      </c>
      <c r="D872" t="str">
        <f>_xlfn.XLOOKUP(C872,SB_Riverside_EMFAC!$BE$72:$BE$84,SB_Riverside_EMFAC!$BF$72:$BF$84)</f>
        <v>Truck</v>
      </c>
      <c r="E872" t="s">
        <v>115</v>
      </c>
      <c r="F872" t="s">
        <v>115</v>
      </c>
      <c r="G872" t="s">
        <v>123</v>
      </c>
      <c r="H872">
        <v>2873.5842802120501</v>
      </c>
      <c r="I872">
        <v>56488255.503373504</v>
      </c>
      <c r="J872">
        <v>56488255.503373504</v>
      </c>
      <c r="K872">
        <v>0</v>
      </c>
      <c r="L872">
        <v>5346625.8942151498</v>
      </c>
      <c r="M872">
        <v>0</v>
      </c>
      <c r="N872">
        <v>65823.652851786595</v>
      </c>
      <c r="O872">
        <v>7521.0640429759596</v>
      </c>
      <c r="P872">
        <v>0</v>
      </c>
      <c r="Q872">
        <v>73344.716894762503</v>
      </c>
      <c r="R872">
        <v>76.0129757845326</v>
      </c>
      <c r="S872">
        <v>16.9685601293749</v>
      </c>
      <c r="T872">
        <v>0</v>
      </c>
      <c r="U872">
        <v>92.981535913907607</v>
      </c>
      <c r="V872">
        <v>13.4185822356039</v>
      </c>
      <c r="W872">
        <v>1.5332181060683401</v>
      </c>
      <c r="X872">
        <v>0</v>
      </c>
      <c r="Y872">
        <v>14.9518003416722</v>
      </c>
      <c r="Z872">
        <v>8477.5306205999605</v>
      </c>
      <c r="AA872">
        <f t="shared" si="14"/>
        <v>6.6632912379118947</v>
      </c>
    </row>
    <row r="873" spans="1:27" x14ac:dyDescent="0.25">
      <c r="A873" t="s">
        <v>119</v>
      </c>
      <c r="B873">
        <v>2030</v>
      </c>
      <c r="C873" t="s">
        <v>114</v>
      </c>
      <c r="D873" t="str">
        <f>_xlfn.XLOOKUP(C873,SB_Riverside_EMFAC!$BE$72:$BE$84,SB_Riverside_EMFAC!$BF$72:$BF$84)</f>
        <v>Truck</v>
      </c>
      <c r="E873" t="s">
        <v>115</v>
      </c>
      <c r="F873" t="s">
        <v>115</v>
      </c>
      <c r="G873" t="s">
        <v>123</v>
      </c>
      <c r="H873">
        <v>1126.4359865879501</v>
      </c>
      <c r="I873">
        <v>22684382.091508999</v>
      </c>
      <c r="J873">
        <v>22684382.091508999</v>
      </c>
      <c r="K873">
        <v>0</v>
      </c>
      <c r="L873">
        <v>3156238.6527908202</v>
      </c>
      <c r="M873">
        <v>0</v>
      </c>
      <c r="N873">
        <v>26731.254010141001</v>
      </c>
      <c r="O873">
        <v>4001.0680788261002</v>
      </c>
      <c r="P873">
        <v>0</v>
      </c>
      <c r="Q873">
        <v>30732.322088967099</v>
      </c>
      <c r="R873">
        <v>21.209609905634199</v>
      </c>
      <c r="S873">
        <v>11.8210456505198</v>
      </c>
      <c r="T873">
        <v>0</v>
      </c>
      <c r="U873">
        <v>33.030655556154102</v>
      </c>
      <c r="V873">
        <v>5.4493409991019401</v>
      </c>
      <c r="W873">
        <v>0.81564390184888502</v>
      </c>
      <c r="X873">
        <v>0</v>
      </c>
      <c r="Y873">
        <v>6.2649849009508296</v>
      </c>
      <c r="Z873">
        <v>3552.1877046056702</v>
      </c>
      <c r="AA873">
        <f t="shared" si="14"/>
        <v>6.3860313637415738</v>
      </c>
    </row>
    <row r="874" spans="1:27" x14ac:dyDescent="0.25">
      <c r="A874" t="s">
        <v>113</v>
      </c>
      <c r="B874">
        <v>2030</v>
      </c>
      <c r="C874" t="s">
        <v>124</v>
      </c>
      <c r="D874" t="str">
        <f>_xlfn.XLOOKUP(C874,SB_Riverside_EMFAC!$BE$72:$BE$84,SB_Riverside_EMFAC!$BF$72:$BF$84)</f>
        <v>Passenger</v>
      </c>
      <c r="E874" t="s">
        <v>115</v>
      </c>
      <c r="F874" t="s">
        <v>115</v>
      </c>
      <c r="G874" t="s">
        <v>116</v>
      </c>
      <c r="H874">
        <v>753984.09815298195</v>
      </c>
      <c r="I874">
        <v>11201935861.007401</v>
      </c>
      <c r="J874">
        <v>11201935861.007401</v>
      </c>
      <c r="K874">
        <v>0</v>
      </c>
      <c r="L874">
        <v>1210839764.21134</v>
      </c>
      <c r="M874">
        <v>0</v>
      </c>
      <c r="N874">
        <v>3132569.68078095</v>
      </c>
      <c r="O874">
        <v>0</v>
      </c>
      <c r="P874">
        <v>82452.662128635493</v>
      </c>
      <c r="Q874">
        <v>3215022.3429095899</v>
      </c>
      <c r="R874">
        <v>19.0330728412602</v>
      </c>
      <c r="S874">
        <v>0</v>
      </c>
      <c r="T874">
        <v>68.754428897099402</v>
      </c>
      <c r="U874">
        <v>87.787501738359595</v>
      </c>
      <c r="V874">
        <v>46.524601856568701</v>
      </c>
      <c r="W874">
        <v>0</v>
      </c>
      <c r="X874">
        <v>38.894789324276303</v>
      </c>
      <c r="Y874">
        <v>85.419391180845096</v>
      </c>
      <c r="Z874">
        <v>339020.08898276498</v>
      </c>
      <c r="AA874">
        <f t="shared" si="14"/>
        <v>33.04210052749081</v>
      </c>
    </row>
    <row r="875" spans="1:27" x14ac:dyDescent="0.25">
      <c r="A875" t="s">
        <v>119</v>
      </c>
      <c r="B875">
        <v>2030</v>
      </c>
      <c r="C875" t="s">
        <v>124</v>
      </c>
      <c r="D875" t="str">
        <f>_xlfn.XLOOKUP(C875,SB_Riverside_EMFAC!$BE$72:$BE$84,SB_Riverside_EMFAC!$BF$72:$BF$84)</f>
        <v>Passenger</v>
      </c>
      <c r="E875" t="s">
        <v>115</v>
      </c>
      <c r="F875" t="s">
        <v>115</v>
      </c>
      <c r="G875" t="s">
        <v>116</v>
      </c>
      <c r="H875">
        <v>632376.91353734804</v>
      </c>
      <c r="I875">
        <v>8963118831.7127495</v>
      </c>
      <c r="J875">
        <v>8963118831.7127495</v>
      </c>
      <c r="K875">
        <v>0</v>
      </c>
      <c r="L875">
        <v>1018839762.46279</v>
      </c>
      <c r="M875">
        <v>0</v>
      </c>
      <c r="N875">
        <v>2515818.9581207801</v>
      </c>
      <c r="O875">
        <v>0</v>
      </c>
      <c r="P875">
        <v>68846.783680593304</v>
      </c>
      <c r="Q875">
        <v>2584665.7418013699</v>
      </c>
      <c r="R875">
        <v>15.057470576037099</v>
      </c>
      <c r="S875">
        <v>0</v>
      </c>
      <c r="T875">
        <v>54.952082823732702</v>
      </c>
      <c r="U875">
        <v>70.0095533997698</v>
      </c>
      <c r="V875">
        <v>36.214598979811797</v>
      </c>
      <c r="W875">
        <v>0</v>
      </c>
      <c r="X875">
        <v>31.8719772621305</v>
      </c>
      <c r="Y875">
        <v>68.086576241942396</v>
      </c>
      <c r="Z875">
        <v>272549.773008171</v>
      </c>
      <c r="AA875">
        <f t="shared" si="14"/>
        <v>32.886172432967079</v>
      </c>
    </row>
    <row r="876" spans="1:27" x14ac:dyDescent="0.25">
      <c r="A876" t="s">
        <v>113</v>
      </c>
      <c r="B876">
        <v>2030</v>
      </c>
      <c r="C876" t="s">
        <v>124</v>
      </c>
      <c r="D876" t="str">
        <f>_xlfn.XLOOKUP(C876,SB_Riverside_EMFAC!$BE$72:$BE$84,SB_Riverside_EMFAC!$BF$72:$BF$84)</f>
        <v>Passenger</v>
      </c>
      <c r="E876" t="s">
        <v>115</v>
      </c>
      <c r="F876" t="s">
        <v>115</v>
      </c>
      <c r="G876" t="s">
        <v>121</v>
      </c>
      <c r="H876">
        <v>1199.81133172829</v>
      </c>
      <c r="I876">
        <v>14296791.375987099</v>
      </c>
      <c r="J876">
        <v>14296791.375987099</v>
      </c>
      <c r="K876">
        <v>0</v>
      </c>
      <c r="L876">
        <v>1800462.5909907899</v>
      </c>
      <c r="M876">
        <v>0</v>
      </c>
      <c r="N876">
        <v>3515.6473732289201</v>
      </c>
      <c r="O876">
        <v>0</v>
      </c>
      <c r="P876">
        <v>0</v>
      </c>
      <c r="Q876">
        <v>3515.6473732289201</v>
      </c>
      <c r="R876">
        <v>9.4842954237131603E-3</v>
      </c>
      <c r="S876">
        <v>0</v>
      </c>
      <c r="T876">
        <v>0</v>
      </c>
      <c r="U876">
        <v>9.4842954237131603E-3</v>
      </c>
      <c r="V876">
        <v>0.55389167536145401</v>
      </c>
      <c r="W876">
        <v>0</v>
      </c>
      <c r="X876">
        <v>0</v>
      </c>
      <c r="Y876">
        <v>0.55389167536145401</v>
      </c>
      <c r="Z876">
        <v>314.05138719548802</v>
      </c>
      <c r="AA876">
        <f t="shared" si="14"/>
        <v>45.523732608408302</v>
      </c>
    </row>
    <row r="877" spans="1:27" x14ac:dyDescent="0.25">
      <c r="A877" t="s">
        <v>119</v>
      </c>
      <c r="B877">
        <v>2030</v>
      </c>
      <c r="C877" t="s">
        <v>124</v>
      </c>
      <c r="D877" t="str">
        <f>_xlfn.XLOOKUP(C877,SB_Riverside_EMFAC!$BE$72:$BE$84,SB_Riverside_EMFAC!$BF$72:$BF$84)</f>
        <v>Passenger</v>
      </c>
      <c r="E877" t="s">
        <v>115</v>
      </c>
      <c r="F877" t="s">
        <v>115</v>
      </c>
      <c r="G877" t="s">
        <v>121</v>
      </c>
      <c r="H877">
        <v>1155.2773985450699</v>
      </c>
      <c r="I877">
        <v>13097295.0029776</v>
      </c>
      <c r="J877">
        <v>13097295.0029776</v>
      </c>
      <c r="K877">
        <v>0</v>
      </c>
      <c r="L877">
        <v>1734104.6088807399</v>
      </c>
      <c r="M877">
        <v>0</v>
      </c>
      <c r="N877">
        <v>3207.25171639067</v>
      </c>
      <c r="O877">
        <v>0</v>
      </c>
      <c r="P877">
        <v>0</v>
      </c>
      <c r="Q877">
        <v>3207.25171639067</v>
      </c>
      <c r="R877">
        <v>8.8119427349432795E-3</v>
      </c>
      <c r="S877">
        <v>0</v>
      </c>
      <c r="T877">
        <v>0</v>
      </c>
      <c r="U877">
        <v>8.8119427349432795E-3</v>
      </c>
      <c r="V877">
        <v>0.50530381403580305</v>
      </c>
      <c r="W877">
        <v>0</v>
      </c>
      <c r="X877">
        <v>0</v>
      </c>
      <c r="Y877">
        <v>0.50530381403580305</v>
      </c>
      <c r="Z877">
        <v>286.502525335043</v>
      </c>
      <c r="AA877">
        <f t="shared" si="14"/>
        <v>45.71441381768382</v>
      </c>
    </row>
    <row r="878" spans="1:27" x14ac:dyDescent="0.25">
      <c r="A878" t="s">
        <v>113</v>
      </c>
      <c r="B878">
        <v>2030</v>
      </c>
      <c r="C878" t="s">
        <v>124</v>
      </c>
      <c r="D878" t="str">
        <f>_xlfn.XLOOKUP(C878,SB_Riverside_EMFAC!$BE$72:$BE$84,SB_Riverside_EMFAC!$BF$72:$BF$84)</f>
        <v>Passenger</v>
      </c>
      <c r="E878" t="s">
        <v>115</v>
      </c>
      <c r="F878" t="s">
        <v>115</v>
      </c>
      <c r="G878" t="s">
        <v>125</v>
      </c>
      <c r="H878">
        <v>63354.567419829997</v>
      </c>
      <c r="I878">
        <v>1016639806.23466</v>
      </c>
      <c r="J878">
        <v>0</v>
      </c>
      <c r="K878">
        <v>1016639806.23466</v>
      </c>
      <c r="L878">
        <v>107597918.683752</v>
      </c>
      <c r="M878">
        <v>392506873.05598903</v>
      </c>
      <c r="N878">
        <v>0</v>
      </c>
      <c r="O878">
        <v>0</v>
      </c>
      <c r="P878">
        <v>0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f t="shared" si="14"/>
        <v>0</v>
      </c>
    </row>
    <row r="879" spans="1:27" x14ac:dyDescent="0.25">
      <c r="A879" t="s">
        <v>119</v>
      </c>
      <c r="B879">
        <v>2030</v>
      </c>
      <c r="C879" t="s">
        <v>124</v>
      </c>
      <c r="D879" t="str">
        <f>_xlfn.XLOOKUP(C879,SB_Riverside_EMFAC!$BE$72:$BE$84,SB_Riverside_EMFAC!$BF$72:$BF$84)</f>
        <v>Passenger</v>
      </c>
      <c r="E879" t="s">
        <v>115</v>
      </c>
      <c r="F879" t="s">
        <v>115</v>
      </c>
      <c r="G879" t="s">
        <v>125</v>
      </c>
      <c r="H879">
        <v>53828.026286191598</v>
      </c>
      <c r="I879">
        <v>839198627.78020799</v>
      </c>
      <c r="J879">
        <v>0</v>
      </c>
      <c r="K879">
        <v>839198627.78020799</v>
      </c>
      <c r="L879">
        <v>91544556.070369393</v>
      </c>
      <c r="M879">
        <v>323999933.15513998</v>
      </c>
      <c r="N879">
        <v>0</v>
      </c>
      <c r="O879">
        <v>0</v>
      </c>
      <c r="P879">
        <v>0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f t="shared" si="14"/>
        <v>0</v>
      </c>
    </row>
    <row r="880" spans="1:27" x14ac:dyDescent="0.25">
      <c r="A880" t="s">
        <v>113</v>
      </c>
      <c r="B880">
        <v>2030</v>
      </c>
      <c r="C880" t="s">
        <v>124</v>
      </c>
      <c r="D880" t="str">
        <f>_xlfn.XLOOKUP(C880,SB_Riverside_EMFAC!$BE$72:$BE$84,SB_Riverside_EMFAC!$BF$72:$BF$84)</f>
        <v>Passenger</v>
      </c>
      <c r="E880" t="s">
        <v>115</v>
      </c>
      <c r="F880" t="s">
        <v>115</v>
      </c>
      <c r="G880" t="s">
        <v>126</v>
      </c>
      <c r="H880">
        <v>29080.190520722699</v>
      </c>
      <c r="I880">
        <v>474841949.15285802</v>
      </c>
      <c r="J880">
        <v>211638482.55717701</v>
      </c>
      <c r="K880">
        <v>263203466.59568</v>
      </c>
      <c r="L880">
        <v>41725565.969164498</v>
      </c>
      <c r="M880">
        <v>79495291.631385595</v>
      </c>
      <c r="N880">
        <v>62954.625034548597</v>
      </c>
      <c r="O880">
        <v>0</v>
      </c>
      <c r="P880">
        <v>2764.09797588535</v>
      </c>
      <c r="Q880">
        <v>65718.723010433998</v>
      </c>
      <c r="R880">
        <v>0.18801218729284599</v>
      </c>
      <c r="S880">
        <v>0</v>
      </c>
      <c r="T880">
        <v>1.8639217229689999</v>
      </c>
      <c r="U880">
        <v>2.0519339102618499</v>
      </c>
      <c r="V880">
        <v>0.25196377606110798</v>
      </c>
      <c r="W880">
        <v>0</v>
      </c>
      <c r="X880">
        <v>0.93035581060855299</v>
      </c>
      <c r="Y880">
        <v>1.1823195866696601</v>
      </c>
      <c r="Z880">
        <v>6929.9572278143796</v>
      </c>
      <c r="AA880">
        <f t="shared" si="14"/>
        <v>68.520184691329916</v>
      </c>
    </row>
    <row r="881" spans="1:27" x14ac:dyDescent="0.25">
      <c r="A881" t="s">
        <v>119</v>
      </c>
      <c r="B881">
        <v>2030</v>
      </c>
      <c r="C881" t="s">
        <v>124</v>
      </c>
      <c r="D881" t="str">
        <f>_xlfn.XLOOKUP(C881,SB_Riverside_EMFAC!$BE$72:$BE$84,SB_Riverside_EMFAC!$BF$72:$BF$84)</f>
        <v>Passenger</v>
      </c>
      <c r="E881" t="s">
        <v>115</v>
      </c>
      <c r="F881" t="s">
        <v>115</v>
      </c>
      <c r="G881" t="s">
        <v>126</v>
      </c>
      <c r="H881">
        <v>24701.194571173</v>
      </c>
      <c r="I881">
        <v>383000383.06080502</v>
      </c>
      <c r="J881">
        <v>170335636.951951</v>
      </c>
      <c r="K881">
        <v>212664746.108854</v>
      </c>
      <c r="L881">
        <v>35442385.525713399</v>
      </c>
      <c r="M881">
        <v>64231091.749288402</v>
      </c>
      <c r="N881">
        <v>51310.576195805101</v>
      </c>
      <c r="O881">
        <v>0</v>
      </c>
      <c r="P881">
        <v>2340.18829111185</v>
      </c>
      <c r="Q881">
        <v>53650.764486917004</v>
      </c>
      <c r="R881">
        <v>0.15394209710194401</v>
      </c>
      <c r="S881">
        <v>0</v>
      </c>
      <c r="T881">
        <v>1.5285413383480999</v>
      </c>
      <c r="U881">
        <v>1.68248343545005</v>
      </c>
      <c r="V881">
        <v>0.19964283876534</v>
      </c>
      <c r="W881">
        <v>0</v>
      </c>
      <c r="X881">
        <v>0.77164595109354295</v>
      </c>
      <c r="Y881">
        <v>0.97128878985888301</v>
      </c>
      <c r="Z881">
        <v>5657.4060800732304</v>
      </c>
      <c r="AA881">
        <f t="shared" si="14"/>
        <v>67.698937930198454</v>
      </c>
    </row>
    <row r="882" spans="1:27" x14ac:dyDescent="0.25">
      <c r="A882" t="s">
        <v>113</v>
      </c>
      <c r="B882">
        <v>2030</v>
      </c>
      <c r="C882" t="s">
        <v>127</v>
      </c>
      <c r="D882" t="str">
        <f>_xlfn.XLOOKUP(C882,SB_Riverside_EMFAC!$BE$72:$BE$84,SB_Riverside_EMFAC!$BF$72:$BF$84)</f>
        <v>Passenger</v>
      </c>
      <c r="E882" t="s">
        <v>115</v>
      </c>
      <c r="F882" t="s">
        <v>115</v>
      </c>
      <c r="G882" t="s">
        <v>116</v>
      </c>
      <c r="H882">
        <v>63105.234349077902</v>
      </c>
      <c r="I882">
        <v>770151958.63851702</v>
      </c>
      <c r="J882">
        <v>770151958.63851702</v>
      </c>
      <c r="K882">
        <v>0</v>
      </c>
      <c r="L882">
        <v>94955009.193060502</v>
      </c>
      <c r="M882">
        <v>0</v>
      </c>
      <c r="N882">
        <v>260449.47424959601</v>
      </c>
      <c r="O882">
        <v>0</v>
      </c>
      <c r="P882">
        <v>8251.1423787891599</v>
      </c>
      <c r="Q882">
        <v>268700.61662838497</v>
      </c>
      <c r="R882">
        <v>4.0563231009466403</v>
      </c>
      <c r="S882">
        <v>0</v>
      </c>
      <c r="T882">
        <v>9.1873611434757496</v>
      </c>
      <c r="U882">
        <v>13.243684244422299</v>
      </c>
      <c r="V882">
        <v>6.62845765125447</v>
      </c>
      <c r="W882">
        <v>0</v>
      </c>
      <c r="X882">
        <v>3.7233186516463301</v>
      </c>
      <c r="Y882">
        <v>10.351776302900801</v>
      </c>
      <c r="Z882">
        <v>28334.144289846001</v>
      </c>
      <c r="AA882">
        <f t="shared" si="14"/>
        <v>27.181055858267563</v>
      </c>
    </row>
    <row r="883" spans="1:27" x14ac:dyDescent="0.25">
      <c r="A883" t="s">
        <v>119</v>
      </c>
      <c r="B883">
        <v>2030</v>
      </c>
      <c r="C883" t="s">
        <v>127</v>
      </c>
      <c r="D883" t="str">
        <f>_xlfn.XLOOKUP(C883,SB_Riverside_EMFAC!$BE$72:$BE$84,SB_Riverside_EMFAC!$BF$72:$BF$84)</f>
        <v>Passenger</v>
      </c>
      <c r="E883" t="s">
        <v>115</v>
      </c>
      <c r="F883" t="s">
        <v>115</v>
      </c>
      <c r="G883" t="s">
        <v>116</v>
      </c>
      <c r="H883">
        <v>51657.716317410101</v>
      </c>
      <c r="I883">
        <v>669716816.47873199</v>
      </c>
      <c r="J883">
        <v>669716816.47873199</v>
      </c>
      <c r="K883">
        <v>0</v>
      </c>
      <c r="L883">
        <v>78455236.710290998</v>
      </c>
      <c r="M883">
        <v>0</v>
      </c>
      <c r="N883">
        <v>228098.097324876</v>
      </c>
      <c r="O883">
        <v>0</v>
      </c>
      <c r="P883">
        <v>6690.0424897254597</v>
      </c>
      <c r="Q883">
        <v>234788.13981460201</v>
      </c>
      <c r="R883">
        <v>3.7063291644859699</v>
      </c>
      <c r="S883">
        <v>0</v>
      </c>
      <c r="T883">
        <v>7.02191246009059</v>
      </c>
      <c r="U883">
        <v>10.7282416245765</v>
      </c>
      <c r="V883">
        <v>5.8590992810557498</v>
      </c>
      <c r="W883">
        <v>0</v>
      </c>
      <c r="X883">
        <v>3.00380844806419</v>
      </c>
      <c r="Y883">
        <v>8.8629077291199394</v>
      </c>
      <c r="Z883">
        <v>24758.115982487499</v>
      </c>
      <c r="AA883">
        <f t="shared" si="14"/>
        <v>27.050394987746728</v>
      </c>
    </row>
    <row r="884" spans="1:27" x14ac:dyDescent="0.25">
      <c r="A884" t="s">
        <v>113</v>
      </c>
      <c r="B884">
        <v>2030</v>
      </c>
      <c r="C884" t="s">
        <v>127</v>
      </c>
      <c r="D884" t="str">
        <f>_xlfn.XLOOKUP(C884,SB_Riverside_EMFAC!$BE$72:$BE$84,SB_Riverside_EMFAC!$BF$72:$BF$84)</f>
        <v>Passenger</v>
      </c>
      <c r="E884" t="s">
        <v>115</v>
      </c>
      <c r="F884" t="s">
        <v>115</v>
      </c>
      <c r="G884" t="s">
        <v>121</v>
      </c>
      <c r="H884">
        <v>0.77847571626936396</v>
      </c>
      <c r="I884">
        <v>7310.8156315632496</v>
      </c>
      <c r="J884">
        <v>7310.8156315632496</v>
      </c>
      <c r="K884">
        <v>0</v>
      </c>
      <c r="L884">
        <v>976.60874157336002</v>
      </c>
      <c r="M884">
        <v>0</v>
      </c>
      <c r="N884">
        <v>2.9823167124646099</v>
      </c>
      <c r="O884">
        <v>0</v>
      </c>
      <c r="P884">
        <v>0</v>
      </c>
      <c r="Q884">
        <v>2.9823167124646099</v>
      </c>
      <c r="R884">
        <v>3.80959486928096E-5</v>
      </c>
      <c r="S884">
        <v>0</v>
      </c>
      <c r="T884">
        <v>0</v>
      </c>
      <c r="U884">
        <v>3.80959486928096E-5</v>
      </c>
      <c r="V884">
        <v>4.69865212564914E-4</v>
      </c>
      <c r="W884">
        <v>0</v>
      </c>
      <c r="X884">
        <v>0</v>
      </c>
      <c r="Y884">
        <v>4.69865212564914E-4</v>
      </c>
      <c r="Z884">
        <v>0.266409170537938</v>
      </c>
      <c r="AA884">
        <f t="shared" si="14"/>
        <v>27.44205695622686</v>
      </c>
    </row>
    <row r="885" spans="1:27" x14ac:dyDescent="0.25">
      <c r="A885" t="s">
        <v>119</v>
      </c>
      <c r="B885">
        <v>2030</v>
      </c>
      <c r="C885" t="s">
        <v>127</v>
      </c>
      <c r="D885" t="str">
        <f>_xlfn.XLOOKUP(C885,SB_Riverside_EMFAC!$BE$72:$BE$84,SB_Riverside_EMFAC!$BF$72:$BF$84)</f>
        <v>Passenger</v>
      </c>
      <c r="E885" t="s">
        <v>115</v>
      </c>
      <c r="F885" t="s">
        <v>115</v>
      </c>
      <c r="G885" t="s">
        <v>121</v>
      </c>
      <c r="H885">
        <v>0.73234496282642703</v>
      </c>
      <c r="I885">
        <v>7232.1650623656296</v>
      </c>
      <c r="J885">
        <v>7232.1650623656296</v>
      </c>
      <c r="K885">
        <v>0</v>
      </c>
      <c r="L885">
        <v>896.80506751363498</v>
      </c>
      <c r="M885">
        <v>0</v>
      </c>
      <c r="N885">
        <v>2.9418831951191202</v>
      </c>
      <c r="O885">
        <v>0</v>
      </c>
      <c r="P885">
        <v>0</v>
      </c>
      <c r="Q885">
        <v>2.9418831951191202</v>
      </c>
      <c r="R885">
        <v>4.7440666054665299E-5</v>
      </c>
      <c r="S885">
        <v>0</v>
      </c>
      <c r="T885">
        <v>0</v>
      </c>
      <c r="U885">
        <v>4.7440666054665299E-5</v>
      </c>
      <c r="V885">
        <v>4.6349489544102098E-4</v>
      </c>
      <c r="W885">
        <v>0</v>
      </c>
      <c r="X885">
        <v>0</v>
      </c>
      <c r="Y885">
        <v>4.6349489544102098E-4</v>
      </c>
      <c r="Z885">
        <v>0.26279726045041402</v>
      </c>
      <c r="AA885">
        <f t="shared" si="14"/>
        <v>27.519940847063104</v>
      </c>
    </row>
    <row r="886" spans="1:27" x14ac:dyDescent="0.25">
      <c r="A886" t="s">
        <v>113</v>
      </c>
      <c r="B886">
        <v>2030</v>
      </c>
      <c r="C886" t="s">
        <v>127</v>
      </c>
      <c r="D886" t="str">
        <f>_xlfn.XLOOKUP(C886,SB_Riverside_EMFAC!$BE$72:$BE$84,SB_Riverside_EMFAC!$BF$72:$BF$84)</f>
        <v>Passenger</v>
      </c>
      <c r="E886" t="s">
        <v>115</v>
      </c>
      <c r="F886" t="s">
        <v>115</v>
      </c>
      <c r="G886" t="s">
        <v>125</v>
      </c>
      <c r="H886">
        <v>476.22741816879102</v>
      </c>
      <c r="I886">
        <v>8142783.0818791203</v>
      </c>
      <c r="J886">
        <v>0</v>
      </c>
      <c r="K886">
        <v>8142783.0818791203</v>
      </c>
      <c r="L886">
        <v>824568.91232097498</v>
      </c>
      <c r="M886">
        <v>3143786.33006609</v>
      </c>
      <c r="N886">
        <v>0</v>
      </c>
      <c r="O886">
        <v>0</v>
      </c>
      <c r="P886">
        <v>0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f t="shared" si="14"/>
        <v>0</v>
      </c>
    </row>
    <row r="887" spans="1:27" x14ac:dyDescent="0.25">
      <c r="A887" t="s">
        <v>119</v>
      </c>
      <c r="B887">
        <v>2030</v>
      </c>
      <c r="C887" t="s">
        <v>127</v>
      </c>
      <c r="D887" t="str">
        <f>_xlfn.XLOOKUP(C887,SB_Riverside_EMFAC!$BE$72:$BE$84,SB_Riverside_EMFAC!$BF$72:$BF$84)</f>
        <v>Passenger</v>
      </c>
      <c r="E887" t="s">
        <v>115</v>
      </c>
      <c r="F887" t="s">
        <v>115</v>
      </c>
      <c r="G887" t="s">
        <v>125</v>
      </c>
      <c r="H887">
        <v>410.84717848213</v>
      </c>
      <c r="I887">
        <v>6824743.2881947896</v>
      </c>
      <c r="J887">
        <v>0</v>
      </c>
      <c r="K887">
        <v>6824743.2881947896</v>
      </c>
      <c r="L887">
        <v>712962.51001265796</v>
      </c>
      <c r="M887">
        <v>2634914.1859598402</v>
      </c>
      <c r="N887">
        <v>0</v>
      </c>
      <c r="O887">
        <v>0</v>
      </c>
      <c r="P887">
        <v>0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f t="shared" si="14"/>
        <v>0</v>
      </c>
    </row>
    <row r="888" spans="1:27" x14ac:dyDescent="0.25">
      <c r="A888" t="s">
        <v>113</v>
      </c>
      <c r="B888">
        <v>2030</v>
      </c>
      <c r="C888" t="s">
        <v>127</v>
      </c>
      <c r="D888" t="str">
        <f>_xlfn.XLOOKUP(C888,SB_Riverside_EMFAC!$BE$72:$BE$84,SB_Riverside_EMFAC!$BF$72:$BF$84)</f>
        <v>Passenger</v>
      </c>
      <c r="E888" t="s">
        <v>115</v>
      </c>
      <c r="F888" t="s">
        <v>115</v>
      </c>
      <c r="G888" t="s">
        <v>126</v>
      </c>
      <c r="H888">
        <v>394.17953681018997</v>
      </c>
      <c r="I888">
        <v>6712123.5212015798</v>
      </c>
      <c r="J888">
        <v>2774612.4507350898</v>
      </c>
      <c r="K888">
        <v>3937511.0704664802</v>
      </c>
      <c r="L888">
        <v>565586.53751418204</v>
      </c>
      <c r="M888">
        <v>1189245.69990325</v>
      </c>
      <c r="N888">
        <v>825.49304688739699</v>
      </c>
      <c r="O888">
        <v>0</v>
      </c>
      <c r="P888">
        <v>40.242386560793697</v>
      </c>
      <c r="Q888">
        <v>865.73543344819097</v>
      </c>
      <c r="R888">
        <v>2.4470026537092302E-3</v>
      </c>
      <c r="S888">
        <v>0</v>
      </c>
      <c r="T888">
        <v>2.51699595443062E-2</v>
      </c>
      <c r="U888">
        <v>2.7616962198015502E-2</v>
      </c>
      <c r="V888">
        <v>3.2727408453950601E-3</v>
      </c>
      <c r="W888">
        <v>0</v>
      </c>
      <c r="X888">
        <v>1.25160524011095E-2</v>
      </c>
      <c r="Y888">
        <v>1.57887932465046E-2</v>
      </c>
      <c r="Z888">
        <v>91.290719745829193</v>
      </c>
      <c r="AA888">
        <f t="shared" si="14"/>
        <v>73.524708096172475</v>
      </c>
    </row>
    <row r="889" spans="1:27" x14ac:dyDescent="0.25">
      <c r="A889" t="s">
        <v>119</v>
      </c>
      <c r="B889">
        <v>2030</v>
      </c>
      <c r="C889" t="s">
        <v>127</v>
      </c>
      <c r="D889" t="str">
        <f>_xlfn.XLOOKUP(C889,SB_Riverside_EMFAC!$BE$72:$BE$84,SB_Riverside_EMFAC!$BF$72:$BF$84)</f>
        <v>Passenger</v>
      </c>
      <c r="E889" t="s">
        <v>115</v>
      </c>
      <c r="F889" t="s">
        <v>115</v>
      </c>
      <c r="G889" t="s">
        <v>126</v>
      </c>
      <c r="H889">
        <v>344.34535799220401</v>
      </c>
      <c r="I889">
        <v>5961871.0207475796</v>
      </c>
      <c r="J889">
        <v>2463420.5625237301</v>
      </c>
      <c r="K889">
        <v>3498450.45822385</v>
      </c>
      <c r="L889">
        <v>494082.215205591</v>
      </c>
      <c r="M889">
        <v>1056636.3089042299</v>
      </c>
      <c r="N889">
        <v>743.62209910352601</v>
      </c>
      <c r="O889">
        <v>0</v>
      </c>
      <c r="P889">
        <v>35.095479629339899</v>
      </c>
      <c r="Q889">
        <v>778.71757873286595</v>
      </c>
      <c r="R889">
        <v>2.2329888029892298E-3</v>
      </c>
      <c r="S889">
        <v>0</v>
      </c>
      <c r="T889">
        <v>2.1356051285193599E-2</v>
      </c>
      <c r="U889">
        <v>2.35890400881828E-2</v>
      </c>
      <c r="V889">
        <v>2.9077301288604001E-3</v>
      </c>
      <c r="W889">
        <v>0</v>
      </c>
      <c r="X889">
        <v>1.08513476153245E-2</v>
      </c>
      <c r="Y889">
        <v>1.3759077744184899E-2</v>
      </c>
      <c r="Z889">
        <v>82.114795692380596</v>
      </c>
      <c r="AA889">
        <f t="shared" si="14"/>
        <v>72.604102226376</v>
      </c>
    </row>
    <row r="890" spans="1:27" x14ac:dyDescent="0.25">
      <c r="A890" t="s">
        <v>113</v>
      </c>
      <c r="B890">
        <v>2030</v>
      </c>
      <c r="C890" t="s">
        <v>128</v>
      </c>
      <c r="D890" t="str">
        <f>_xlfn.XLOOKUP(C890,SB_Riverside_EMFAC!$BE$72:$BE$84,SB_Riverside_EMFAC!$BF$72:$BF$84)</f>
        <v>Passenger</v>
      </c>
      <c r="E890" t="s">
        <v>115</v>
      </c>
      <c r="F890" t="s">
        <v>115</v>
      </c>
      <c r="G890" t="s">
        <v>116</v>
      </c>
      <c r="H890">
        <v>374702.39140266099</v>
      </c>
      <c r="I890">
        <v>5339693934.4242802</v>
      </c>
      <c r="J890">
        <v>5339693934.4242802</v>
      </c>
      <c r="K890">
        <v>0</v>
      </c>
      <c r="L890">
        <v>606188331.86362302</v>
      </c>
      <c r="M890">
        <v>0</v>
      </c>
      <c r="N890">
        <v>1800266.47643097</v>
      </c>
      <c r="O890">
        <v>0</v>
      </c>
      <c r="P890">
        <v>50608.114552191197</v>
      </c>
      <c r="Q890">
        <v>1850874.5909831601</v>
      </c>
      <c r="R890">
        <v>11.887837291595501</v>
      </c>
      <c r="S890">
        <v>0</v>
      </c>
      <c r="T890">
        <v>40.550605622034801</v>
      </c>
      <c r="U890">
        <v>52.438442913630297</v>
      </c>
      <c r="V890">
        <v>26.926486912108501</v>
      </c>
      <c r="W890">
        <v>0</v>
      </c>
      <c r="X890">
        <v>21.696834821562</v>
      </c>
      <c r="Y890">
        <v>48.623321733670501</v>
      </c>
      <c r="Z890">
        <v>195172.413005123</v>
      </c>
      <c r="AA890">
        <f t="shared" si="14"/>
        <v>27.358855958214345</v>
      </c>
    </row>
    <row r="891" spans="1:27" x14ac:dyDescent="0.25">
      <c r="A891" t="s">
        <v>119</v>
      </c>
      <c r="B891">
        <v>2030</v>
      </c>
      <c r="C891" t="s">
        <v>128</v>
      </c>
      <c r="D891" t="str">
        <f>_xlfn.XLOOKUP(C891,SB_Riverside_EMFAC!$BE$72:$BE$84,SB_Riverside_EMFAC!$BF$72:$BF$84)</f>
        <v>Passenger</v>
      </c>
      <c r="E891" t="s">
        <v>115</v>
      </c>
      <c r="F891" t="s">
        <v>115</v>
      </c>
      <c r="G891" t="s">
        <v>116</v>
      </c>
      <c r="H891">
        <v>322280.90234137501</v>
      </c>
      <c r="I891">
        <v>4728164248.4410496</v>
      </c>
      <c r="J891">
        <v>4728164248.4410496</v>
      </c>
      <c r="K891">
        <v>0</v>
      </c>
      <c r="L891">
        <v>523411896.82431197</v>
      </c>
      <c r="M891">
        <v>0</v>
      </c>
      <c r="N891">
        <v>1602338.4606743201</v>
      </c>
      <c r="O891">
        <v>0</v>
      </c>
      <c r="P891">
        <v>43256.439752765596</v>
      </c>
      <c r="Q891">
        <v>1645594.90042709</v>
      </c>
      <c r="R891">
        <v>10.466668331711301</v>
      </c>
      <c r="S891">
        <v>0</v>
      </c>
      <c r="T891">
        <v>33.054901024051098</v>
      </c>
      <c r="U891">
        <v>43.521569355762502</v>
      </c>
      <c r="V891">
        <v>23.3398525505526</v>
      </c>
      <c r="W891">
        <v>0</v>
      </c>
      <c r="X891">
        <v>18.3391518819971</v>
      </c>
      <c r="Y891">
        <v>41.679004432549803</v>
      </c>
      <c r="Z891">
        <v>173525.92612699699</v>
      </c>
      <c r="AA891">
        <f t="shared" si="14"/>
        <v>27.247595526334702</v>
      </c>
    </row>
    <row r="892" spans="1:27" x14ac:dyDescent="0.25">
      <c r="A892" t="s">
        <v>119</v>
      </c>
      <c r="B892">
        <v>2030</v>
      </c>
      <c r="C892" t="s">
        <v>128</v>
      </c>
      <c r="D892" t="str">
        <f>_xlfn.XLOOKUP(C892,SB_Riverside_EMFAC!$BE$72:$BE$84,SB_Riverside_EMFAC!$BF$72:$BF$84)</f>
        <v>Passenger</v>
      </c>
      <c r="E892" t="s">
        <v>115</v>
      </c>
      <c r="F892" t="s">
        <v>115</v>
      </c>
      <c r="G892" t="s">
        <v>121</v>
      </c>
      <c r="H892">
        <v>1156.54924160053</v>
      </c>
      <c r="I892">
        <v>17369768.132732201</v>
      </c>
      <c r="J892">
        <v>17369768.132732201</v>
      </c>
      <c r="K892">
        <v>0</v>
      </c>
      <c r="L892">
        <v>1906507.2345687801</v>
      </c>
      <c r="M892">
        <v>0</v>
      </c>
      <c r="N892">
        <v>5328.15181702474</v>
      </c>
      <c r="O892">
        <v>0</v>
      </c>
      <c r="P892">
        <v>0</v>
      </c>
      <c r="Q892">
        <v>5328.15181702474</v>
      </c>
      <c r="R892">
        <v>9.8643944343989008E-3</v>
      </c>
      <c r="S892">
        <v>0</v>
      </c>
      <c r="T892">
        <v>0</v>
      </c>
      <c r="U892">
        <v>9.8643944343989008E-3</v>
      </c>
      <c r="V892">
        <v>0.83945248860424904</v>
      </c>
      <c r="W892">
        <v>0</v>
      </c>
      <c r="X892">
        <v>0</v>
      </c>
      <c r="Y892">
        <v>0.83945248860424904</v>
      </c>
      <c r="Z892">
        <v>475.961691171528</v>
      </c>
      <c r="AA892">
        <f t="shared" si="14"/>
        <v>36.494046590132925</v>
      </c>
    </row>
    <row r="893" spans="1:27" x14ac:dyDescent="0.25">
      <c r="A893" t="s">
        <v>113</v>
      </c>
      <c r="B893">
        <v>2030</v>
      </c>
      <c r="C893" t="s">
        <v>128</v>
      </c>
      <c r="D893" t="str">
        <f>_xlfn.XLOOKUP(C893,SB_Riverside_EMFAC!$BE$72:$BE$84,SB_Riverside_EMFAC!$BF$72:$BF$84)</f>
        <v>Passenger</v>
      </c>
      <c r="E893" t="s">
        <v>115</v>
      </c>
      <c r="F893" t="s">
        <v>115</v>
      </c>
      <c r="G893" t="s">
        <v>121</v>
      </c>
      <c r="H893">
        <v>1265.39997232218</v>
      </c>
      <c r="I893">
        <v>18858511.257145401</v>
      </c>
      <c r="J893">
        <v>18858511.257145401</v>
      </c>
      <c r="K893">
        <v>0</v>
      </c>
      <c r="L893">
        <v>2092169.68697863</v>
      </c>
      <c r="M893">
        <v>0</v>
      </c>
      <c r="N893">
        <v>5804.8210344731197</v>
      </c>
      <c r="O893">
        <v>0</v>
      </c>
      <c r="P893">
        <v>0</v>
      </c>
      <c r="Q893">
        <v>5804.8210344731197</v>
      </c>
      <c r="R893">
        <v>1.03440019752075E-2</v>
      </c>
      <c r="S893">
        <v>0</v>
      </c>
      <c r="T893">
        <v>0</v>
      </c>
      <c r="U893">
        <v>1.03440019752075E-2</v>
      </c>
      <c r="V893">
        <v>0.91455191793160595</v>
      </c>
      <c r="W893">
        <v>0</v>
      </c>
      <c r="X893">
        <v>0</v>
      </c>
      <c r="Y893">
        <v>0.91455191793160595</v>
      </c>
      <c r="Z893">
        <v>518.54236354298996</v>
      </c>
      <c r="AA893">
        <f t="shared" si="14"/>
        <v>36.368313532365669</v>
      </c>
    </row>
    <row r="894" spans="1:27" x14ac:dyDescent="0.25">
      <c r="A894" t="s">
        <v>113</v>
      </c>
      <c r="B894">
        <v>2030</v>
      </c>
      <c r="C894" t="s">
        <v>128</v>
      </c>
      <c r="D894" t="str">
        <f>_xlfn.XLOOKUP(C894,SB_Riverside_EMFAC!$BE$72:$BE$84,SB_Riverside_EMFAC!$BF$72:$BF$84)</f>
        <v>Passenger</v>
      </c>
      <c r="E894" t="s">
        <v>115</v>
      </c>
      <c r="F894" t="s">
        <v>115</v>
      </c>
      <c r="G894" t="s">
        <v>125</v>
      </c>
      <c r="H894">
        <v>6847.1246879512501</v>
      </c>
      <c r="I894">
        <v>80380341.210622206</v>
      </c>
      <c r="J894">
        <v>0</v>
      </c>
      <c r="K894">
        <v>80380341.210622206</v>
      </c>
      <c r="L894">
        <v>11839295.8421451</v>
      </c>
      <c r="M894">
        <v>31033445.857885599</v>
      </c>
      <c r="N894">
        <v>0</v>
      </c>
      <c r="O894">
        <v>0</v>
      </c>
      <c r="P894">
        <v>0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f t="shared" si="14"/>
        <v>0</v>
      </c>
    </row>
    <row r="895" spans="1:27" x14ac:dyDescent="0.25">
      <c r="A895" t="s">
        <v>119</v>
      </c>
      <c r="B895">
        <v>2030</v>
      </c>
      <c r="C895" t="s">
        <v>128</v>
      </c>
      <c r="D895" t="str">
        <f>_xlfn.XLOOKUP(C895,SB_Riverside_EMFAC!$BE$72:$BE$84,SB_Riverside_EMFAC!$BF$72:$BF$84)</f>
        <v>Passenger</v>
      </c>
      <c r="E895" t="s">
        <v>115</v>
      </c>
      <c r="F895" t="s">
        <v>115</v>
      </c>
      <c r="G895" t="s">
        <v>125</v>
      </c>
      <c r="H895">
        <v>6010.2694534353404</v>
      </c>
      <c r="I895">
        <v>68140854.5629953</v>
      </c>
      <c r="J895">
        <v>0</v>
      </c>
      <c r="K895">
        <v>68140854.5629953</v>
      </c>
      <c r="L895">
        <v>10393498.2643112</v>
      </c>
      <c r="M895">
        <v>26307993.832095299</v>
      </c>
      <c r="N895">
        <v>0</v>
      </c>
      <c r="O895">
        <v>0</v>
      </c>
      <c r="P895">
        <v>0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f t="shared" si="14"/>
        <v>0</v>
      </c>
    </row>
    <row r="896" spans="1:27" x14ac:dyDescent="0.25">
      <c r="A896" t="s">
        <v>119</v>
      </c>
      <c r="B896">
        <v>2030</v>
      </c>
      <c r="C896" t="s">
        <v>128</v>
      </c>
      <c r="D896" t="str">
        <f>_xlfn.XLOOKUP(C896,SB_Riverside_EMFAC!$BE$72:$BE$84,SB_Riverside_EMFAC!$BF$72:$BF$84)</f>
        <v>Passenger</v>
      </c>
      <c r="E896" t="s">
        <v>115</v>
      </c>
      <c r="F896" t="s">
        <v>115</v>
      </c>
      <c r="G896" t="s">
        <v>126</v>
      </c>
      <c r="H896">
        <v>5274.2845186554796</v>
      </c>
      <c r="I896">
        <v>86287101.249612898</v>
      </c>
      <c r="J896">
        <v>36761561.984139398</v>
      </c>
      <c r="K896">
        <v>49525539.265473403</v>
      </c>
      <c r="L896">
        <v>7567780.7704346804</v>
      </c>
      <c r="M896">
        <v>14958188.955612499</v>
      </c>
      <c r="N896">
        <v>11088.246002780201</v>
      </c>
      <c r="O896">
        <v>0</v>
      </c>
      <c r="P896">
        <v>581.02063866250398</v>
      </c>
      <c r="Q896">
        <v>11669.2666414427</v>
      </c>
      <c r="R896">
        <v>3.3213934541702198E-2</v>
      </c>
      <c r="S896">
        <v>0</v>
      </c>
      <c r="T896">
        <v>0.32607824933358398</v>
      </c>
      <c r="U896">
        <v>0.359292183875286</v>
      </c>
      <c r="V896">
        <v>4.3110575898638599E-2</v>
      </c>
      <c r="W896">
        <v>0</v>
      </c>
      <c r="X896">
        <v>0.16520877421097799</v>
      </c>
      <c r="Y896">
        <v>0.208319350109616</v>
      </c>
      <c r="Z896">
        <v>1230.50958693035</v>
      </c>
      <c r="AA896">
        <f t="shared" si="14"/>
        <v>70.12306297008719</v>
      </c>
    </row>
    <row r="897" spans="1:27" x14ac:dyDescent="0.25">
      <c r="A897" t="s">
        <v>113</v>
      </c>
      <c r="B897">
        <v>2030</v>
      </c>
      <c r="C897" t="s">
        <v>128</v>
      </c>
      <c r="D897" t="str">
        <f>_xlfn.XLOOKUP(C897,SB_Riverside_EMFAC!$BE$72:$BE$84,SB_Riverside_EMFAC!$BF$72:$BF$84)</f>
        <v>Passenger</v>
      </c>
      <c r="E897" t="s">
        <v>115</v>
      </c>
      <c r="F897" t="s">
        <v>115</v>
      </c>
      <c r="G897" t="s">
        <v>126</v>
      </c>
      <c r="H897">
        <v>6025.4218723294398</v>
      </c>
      <c r="I897">
        <v>97148697.754691899</v>
      </c>
      <c r="J897">
        <v>41420510.816707902</v>
      </c>
      <c r="K897">
        <v>55728186.9379839</v>
      </c>
      <c r="L897">
        <v>8645546.4467046596</v>
      </c>
      <c r="M897">
        <v>16831573.421214599</v>
      </c>
      <c r="N897">
        <v>12316.7775540439</v>
      </c>
      <c r="O897">
        <v>0</v>
      </c>
      <c r="P897">
        <v>664.89756377998299</v>
      </c>
      <c r="Q897">
        <v>12981.675117823899</v>
      </c>
      <c r="R897">
        <v>3.6442709582988599E-2</v>
      </c>
      <c r="S897">
        <v>0</v>
      </c>
      <c r="T897">
        <v>0.38360730827198403</v>
      </c>
      <c r="U897">
        <v>0.42005001785497298</v>
      </c>
      <c r="V897">
        <v>4.85849985593153E-2</v>
      </c>
      <c r="W897">
        <v>0</v>
      </c>
      <c r="X897">
        <v>0.190240122209477</v>
      </c>
      <c r="Y897">
        <v>0.238825120768792</v>
      </c>
      <c r="Z897">
        <v>1368.9014209484701</v>
      </c>
      <c r="AA897">
        <f t="shared" si="14"/>
        <v>70.968366507633931</v>
      </c>
    </row>
    <row r="898" spans="1:27" x14ac:dyDescent="0.25">
      <c r="A898" t="s">
        <v>113</v>
      </c>
      <c r="B898">
        <v>2030</v>
      </c>
      <c r="C898" t="s">
        <v>129</v>
      </c>
      <c r="D898" t="str">
        <f>_xlfn.XLOOKUP(C898,SB_Riverside_EMFAC!$BE$72:$BE$84,SB_Riverside_EMFAC!$BF$72:$BF$84)</f>
        <v>Truck</v>
      </c>
      <c r="E898" t="s">
        <v>115</v>
      </c>
      <c r="F898" t="s">
        <v>115</v>
      </c>
      <c r="G898" t="s">
        <v>116</v>
      </c>
      <c r="H898">
        <v>27536.653950194301</v>
      </c>
      <c r="I898">
        <v>339571885.55007499</v>
      </c>
      <c r="J898">
        <v>339571885.55007499</v>
      </c>
      <c r="K898">
        <v>0</v>
      </c>
      <c r="L898">
        <v>134153422.357627</v>
      </c>
      <c r="M898">
        <v>0</v>
      </c>
      <c r="N898">
        <v>207950.26878200701</v>
      </c>
      <c r="O898">
        <v>1138.23212933385</v>
      </c>
      <c r="P898">
        <v>3729.1561753534402</v>
      </c>
      <c r="Q898">
        <v>212817.657086694</v>
      </c>
      <c r="R898">
        <v>1.0152653043859701</v>
      </c>
      <c r="S898">
        <v>1.0276937388206699</v>
      </c>
      <c r="T898">
        <v>4.11195404794762</v>
      </c>
      <c r="U898">
        <v>6.1549130911542598</v>
      </c>
      <c r="V898">
        <v>2.25910195169299</v>
      </c>
      <c r="W898">
        <v>2.8058825014524599E-2</v>
      </c>
      <c r="X898">
        <v>6.7888001469363504</v>
      </c>
      <c r="Y898">
        <v>9.0759609236438692</v>
      </c>
      <c r="Z898">
        <v>22441.356030309798</v>
      </c>
      <c r="AA898">
        <f t="shared" si="14"/>
        <v>15.131522582300356</v>
      </c>
    </row>
    <row r="899" spans="1:27" x14ac:dyDescent="0.25">
      <c r="A899" t="s">
        <v>119</v>
      </c>
      <c r="B899">
        <v>2030</v>
      </c>
      <c r="C899" t="s">
        <v>129</v>
      </c>
      <c r="D899" t="str">
        <f>_xlfn.XLOOKUP(C899,SB_Riverside_EMFAC!$BE$72:$BE$84,SB_Riverside_EMFAC!$BF$72:$BF$84)</f>
        <v>Truck</v>
      </c>
      <c r="E899" t="s">
        <v>115</v>
      </c>
      <c r="F899" t="s">
        <v>115</v>
      </c>
      <c r="G899" t="s">
        <v>116</v>
      </c>
      <c r="H899">
        <v>22835.123028685099</v>
      </c>
      <c r="I899">
        <v>277625289.72799599</v>
      </c>
      <c r="J899">
        <v>277625289.72799599</v>
      </c>
      <c r="K899">
        <v>0</v>
      </c>
      <c r="L899">
        <v>111248443.975669</v>
      </c>
      <c r="M899">
        <v>0</v>
      </c>
      <c r="N899">
        <v>166715.50862470799</v>
      </c>
      <c r="O899">
        <v>940.48133286288703</v>
      </c>
      <c r="P899">
        <v>3072.03115369958</v>
      </c>
      <c r="Q899">
        <v>170728.02111127001</v>
      </c>
      <c r="R899">
        <v>0.61810609427035401</v>
      </c>
      <c r="S899">
        <v>0.84796993860432401</v>
      </c>
      <c r="T899">
        <v>3.2478001408349702</v>
      </c>
      <c r="U899">
        <v>4.7138761737096502</v>
      </c>
      <c r="V899">
        <v>1.5412512142643899</v>
      </c>
      <c r="W899">
        <v>2.3304132681577001E-2</v>
      </c>
      <c r="X899">
        <v>5.5706358601787702</v>
      </c>
      <c r="Y899">
        <v>7.1351912071247403</v>
      </c>
      <c r="Z899">
        <v>18003.056506479101</v>
      </c>
      <c r="AA899">
        <f t="shared" si="14"/>
        <v>15.421008628622687</v>
      </c>
    </row>
    <row r="900" spans="1:27" x14ac:dyDescent="0.25">
      <c r="A900" t="s">
        <v>113</v>
      </c>
      <c r="B900">
        <v>2030</v>
      </c>
      <c r="C900" t="s">
        <v>129</v>
      </c>
      <c r="D900" t="str">
        <f>_xlfn.XLOOKUP(C900,SB_Riverside_EMFAC!$BE$72:$BE$84,SB_Riverside_EMFAC!$BF$72:$BF$84)</f>
        <v>Truck</v>
      </c>
      <c r="E900" t="s">
        <v>115</v>
      </c>
      <c r="F900" t="s">
        <v>115</v>
      </c>
      <c r="G900" t="s">
        <v>121</v>
      </c>
      <c r="H900">
        <v>20685.1034721377</v>
      </c>
      <c r="I900">
        <v>247884050.89452699</v>
      </c>
      <c r="J900">
        <v>247884050.89452699</v>
      </c>
      <c r="K900">
        <v>0</v>
      </c>
      <c r="L900">
        <v>85082973.600919098</v>
      </c>
      <c r="M900">
        <v>0</v>
      </c>
      <c r="N900">
        <v>131785.60402363201</v>
      </c>
      <c r="O900">
        <v>951.98933945309204</v>
      </c>
      <c r="P900">
        <v>0</v>
      </c>
      <c r="Q900">
        <v>132737.593363085</v>
      </c>
      <c r="R900">
        <v>0.966823980501897</v>
      </c>
      <c r="S900">
        <v>3.8011969078108103E-2</v>
      </c>
      <c r="T900">
        <v>0</v>
      </c>
      <c r="U900">
        <v>1.0048359495800001</v>
      </c>
      <c r="V900">
        <v>20.7628755821802</v>
      </c>
      <c r="W900">
        <v>0.14998630811816099</v>
      </c>
      <c r="X900">
        <v>0</v>
      </c>
      <c r="Y900">
        <v>20.912861890298402</v>
      </c>
      <c r="Z900">
        <v>11857.396633718899</v>
      </c>
      <c r="AA900">
        <f t="shared" si="14"/>
        <v>20.905436374593279</v>
      </c>
    </row>
    <row r="901" spans="1:27" x14ac:dyDescent="0.25">
      <c r="A901" t="s">
        <v>119</v>
      </c>
      <c r="B901">
        <v>2030</v>
      </c>
      <c r="C901" t="s">
        <v>129</v>
      </c>
      <c r="D901" t="str">
        <f>_xlfn.XLOOKUP(C901,SB_Riverside_EMFAC!$BE$72:$BE$84,SB_Riverside_EMFAC!$BF$72:$BF$84)</f>
        <v>Truck</v>
      </c>
      <c r="E901" t="s">
        <v>115</v>
      </c>
      <c r="F901" t="s">
        <v>115</v>
      </c>
      <c r="G901" t="s">
        <v>121</v>
      </c>
      <c r="H901">
        <v>18077.392237383901</v>
      </c>
      <c r="I901">
        <v>210188861.52574599</v>
      </c>
      <c r="J901">
        <v>210188861.52574599</v>
      </c>
      <c r="K901">
        <v>0</v>
      </c>
      <c r="L901">
        <v>74356808.926701799</v>
      </c>
      <c r="M901">
        <v>0</v>
      </c>
      <c r="N901">
        <v>110915.875409346</v>
      </c>
      <c r="O901">
        <v>830.96236353035704</v>
      </c>
      <c r="P901">
        <v>0</v>
      </c>
      <c r="Q901">
        <v>111746.837772876</v>
      </c>
      <c r="R901">
        <v>0.80628830838438403</v>
      </c>
      <c r="S901">
        <v>3.3219909954323099E-2</v>
      </c>
      <c r="T901">
        <v>0</v>
      </c>
      <c r="U901">
        <v>0.83950821833870704</v>
      </c>
      <c r="V901">
        <v>17.474841340028998</v>
      </c>
      <c r="W901">
        <v>0.130918458774611</v>
      </c>
      <c r="X901">
        <v>0</v>
      </c>
      <c r="Y901">
        <v>17.6057597988036</v>
      </c>
      <c r="Z901">
        <v>9982.3007519235307</v>
      </c>
      <c r="AA901">
        <f t="shared" si="14"/>
        <v>21.056153961825267</v>
      </c>
    </row>
    <row r="902" spans="1:27" x14ac:dyDescent="0.25">
      <c r="A902" t="s">
        <v>113</v>
      </c>
      <c r="B902">
        <v>2030</v>
      </c>
      <c r="C902" t="s">
        <v>129</v>
      </c>
      <c r="D902" t="str">
        <f>_xlfn.XLOOKUP(C902,SB_Riverside_EMFAC!$BE$72:$BE$84,SB_Riverside_EMFAC!$BF$72:$BF$84)</f>
        <v>Truck</v>
      </c>
      <c r="E902" t="s">
        <v>115</v>
      </c>
      <c r="F902" t="s">
        <v>115</v>
      </c>
      <c r="G902" t="s">
        <v>125</v>
      </c>
      <c r="H902">
        <v>2567.8362552468898</v>
      </c>
      <c r="I902">
        <v>50924159.5663376</v>
      </c>
      <c r="J902">
        <v>0</v>
      </c>
      <c r="K902">
        <v>50924159.5663376</v>
      </c>
      <c r="L902">
        <v>11757923.1460102</v>
      </c>
      <c r="M902">
        <v>28761984.069414999</v>
      </c>
      <c r="N902">
        <v>0</v>
      </c>
      <c r="O902">
        <v>0</v>
      </c>
      <c r="P902">
        <v>0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f t="shared" si="14"/>
        <v>0</v>
      </c>
    </row>
    <row r="903" spans="1:27" x14ac:dyDescent="0.25">
      <c r="A903" t="s">
        <v>119</v>
      </c>
      <c r="B903">
        <v>2030</v>
      </c>
      <c r="C903" t="s">
        <v>129</v>
      </c>
      <c r="D903" t="str">
        <f>_xlfn.XLOOKUP(C903,SB_Riverside_EMFAC!$BE$72:$BE$84,SB_Riverside_EMFAC!$BF$72:$BF$84)</f>
        <v>Truck</v>
      </c>
      <c r="E903" t="s">
        <v>115</v>
      </c>
      <c r="F903" t="s">
        <v>115</v>
      </c>
      <c r="G903" t="s">
        <v>125</v>
      </c>
      <c r="H903">
        <v>2240.8180992324601</v>
      </c>
      <c r="I903">
        <v>42915355.254299298</v>
      </c>
      <c r="J903">
        <v>0</v>
      </c>
      <c r="K903">
        <v>42915355.254299298</v>
      </c>
      <c r="L903">
        <v>10261679.3007665</v>
      </c>
      <c r="M903">
        <v>24264523.868684299</v>
      </c>
      <c r="N903">
        <v>0</v>
      </c>
      <c r="O903">
        <v>0</v>
      </c>
      <c r="P903">
        <v>0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f t="shared" si="14"/>
        <v>0</v>
      </c>
    </row>
    <row r="904" spans="1:27" x14ac:dyDescent="0.25">
      <c r="A904" t="s">
        <v>113</v>
      </c>
      <c r="B904">
        <v>2030</v>
      </c>
      <c r="C904" t="s">
        <v>130</v>
      </c>
      <c r="D904" t="str">
        <f>_xlfn.XLOOKUP(C904,SB_Riverside_EMFAC!$BE$72:$BE$84,SB_Riverside_EMFAC!$BF$72:$BF$84)</f>
        <v>Truck</v>
      </c>
      <c r="E904" t="s">
        <v>115</v>
      </c>
      <c r="F904" t="s">
        <v>115</v>
      </c>
      <c r="G904" t="s">
        <v>116</v>
      </c>
      <c r="H904">
        <v>4015.96145286505</v>
      </c>
      <c r="I904">
        <v>46362692.026747897</v>
      </c>
      <c r="J904">
        <v>46362692.026747897</v>
      </c>
      <c r="K904">
        <v>0</v>
      </c>
      <c r="L904">
        <v>19565012.289895698</v>
      </c>
      <c r="M904">
        <v>0</v>
      </c>
      <c r="N904">
        <v>32687.2358772759</v>
      </c>
      <c r="O904">
        <v>194.08888830253301</v>
      </c>
      <c r="P904">
        <v>532.253189831854</v>
      </c>
      <c r="Q904">
        <v>33413.577955410299</v>
      </c>
      <c r="R904">
        <v>7.9463621866216E-2</v>
      </c>
      <c r="S904">
        <v>0.150393760170628</v>
      </c>
      <c r="T904">
        <v>0.59527014039963</v>
      </c>
      <c r="U904">
        <v>0.82512752243647403</v>
      </c>
      <c r="V904">
        <v>0.31389579673278001</v>
      </c>
      <c r="W904">
        <v>3.9709048133768901E-3</v>
      </c>
      <c r="X904">
        <v>0.99414502647217995</v>
      </c>
      <c r="Y904">
        <v>1.3120117280183301</v>
      </c>
      <c r="Z904">
        <v>3523.4200461027099</v>
      </c>
      <c r="AA904">
        <f t="shared" si="14"/>
        <v>13.158434538064837</v>
      </c>
    </row>
    <row r="905" spans="1:27" x14ac:dyDescent="0.25">
      <c r="A905" t="s">
        <v>119</v>
      </c>
      <c r="B905">
        <v>2030</v>
      </c>
      <c r="C905" t="s">
        <v>130</v>
      </c>
      <c r="D905" t="str">
        <f>_xlfn.XLOOKUP(C905,SB_Riverside_EMFAC!$BE$72:$BE$84,SB_Riverside_EMFAC!$BF$72:$BF$84)</f>
        <v>Truck</v>
      </c>
      <c r="E905" t="s">
        <v>115</v>
      </c>
      <c r="F905" t="s">
        <v>115</v>
      </c>
      <c r="G905" t="s">
        <v>116</v>
      </c>
      <c r="H905">
        <v>3336.40539355389</v>
      </c>
      <c r="I905">
        <v>37602233.064693399</v>
      </c>
      <c r="J905">
        <v>37602233.064693399</v>
      </c>
      <c r="K905">
        <v>0</v>
      </c>
      <c r="L905">
        <v>16254342.4022127</v>
      </c>
      <c r="M905">
        <v>0</v>
      </c>
      <c r="N905">
        <v>26182.522493876499</v>
      </c>
      <c r="O905">
        <v>160.917299955635</v>
      </c>
      <c r="P905">
        <v>439.94295924462301</v>
      </c>
      <c r="Q905">
        <v>26783.382753076701</v>
      </c>
      <c r="R905">
        <v>5.6427837789684201E-2</v>
      </c>
      <c r="S905">
        <v>0.12407977773366</v>
      </c>
      <c r="T905">
        <v>0.47863687200963001</v>
      </c>
      <c r="U905">
        <v>0.65914448753297405</v>
      </c>
      <c r="V905">
        <v>0.23613216254414801</v>
      </c>
      <c r="W905">
        <v>3.2789654629175398E-3</v>
      </c>
      <c r="X905">
        <v>0.81455231656405402</v>
      </c>
      <c r="Y905">
        <v>1.0539634445711199</v>
      </c>
      <c r="Z905">
        <v>2824.274246253</v>
      </c>
      <c r="AA905">
        <f t="shared" si="14"/>
        <v>13.313945384227736</v>
      </c>
    </row>
    <row r="906" spans="1:27" x14ac:dyDescent="0.25">
      <c r="A906" t="s">
        <v>113</v>
      </c>
      <c r="B906">
        <v>2030</v>
      </c>
      <c r="C906" t="s">
        <v>130</v>
      </c>
      <c r="D906" t="str">
        <f>_xlfn.XLOOKUP(C906,SB_Riverside_EMFAC!$BE$72:$BE$84,SB_Riverside_EMFAC!$BF$72:$BF$84)</f>
        <v>Truck</v>
      </c>
      <c r="E906" t="s">
        <v>115</v>
      </c>
      <c r="F906" t="s">
        <v>115</v>
      </c>
      <c r="G906" t="s">
        <v>121</v>
      </c>
      <c r="H906">
        <v>9412.3671700844698</v>
      </c>
      <c r="I906">
        <v>112300532.02291501</v>
      </c>
      <c r="J906">
        <v>112300532.02291501</v>
      </c>
      <c r="K906">
        <v>0</v>
      </c>
      <c r="L906">
        <v>38715406.405056402</v>
      </c>
      <c r="M906">
        <v>0</v>
      </c>
      <c r="N906">
        <v>70586.650245852303</v>
      </c>
      <c r="O906">
        <v>693.85024577566605</v>
      </c>
      <c r="P906">
        <v>0</v>
      </c>
      <c r="Q906">
        <v>71280.500491628001</v>
      </c>
      <c r="R906">
        <v>0.40832282838717698</v>
      </c>
      <c r="S906">
        <v>1.7296631380305801E-2</v>
      </c>
      <c r="T906">
        <v>0</v>
      </c>
      <c r="U906">
        <v>0.425619459767482</v>
      </c>
      <c r="V906">
        <v>11.120955491881199</v>
      </c>
      <c r="W906">
        <v>0.109316388784938</v>
      </c>
      <c r="X906">
        <v>0</v>
      </c>
      <c r="Y906">
        <v>11.2302718806662</v>
      </c>
      <c r="Z906">
        <v>6367.4588725388603</v>
      </c>
      <c r="AA906">
        <f t="shared" si="14"/>
        <v>17.636632488862556</v>
      </c>
    </row>
    <row r="907" spans="1:27" x14ac:dyDescent="0.25">
      <c r="A907" t="s">
        <v>119</v>
      </c>
      <c r="B907">
        <v>2030</v>
      </c>
      <c r="C907" t="s">
        <v>130</v>
      </c>
      <c r="D907" t="str">
        <f>_xlfn.XLOOKUP(C907,SB_Riverside_EMFAC!$BE$72:$BE$84,SB_Riverside_EMFAC!$BF$72:$BF$84)</f>
        <v>Truck</v>
      </c>
      <c r="E907" t="s">
        <v>115</v>
      </c>
      <c r="F907" t="s">
        <v>115</v>
      </c>
      <c r="G907" t="s">
        <v>121</v>
      </c>
      <c r="H907">
        <v>8472.8352661167501</v>
      </c>
      <c r="I907">
        <v>97052742.619342104</v>
      </c>
      <c r="J907">
        <v>97052742.619342104</v>
      </c>
      <c r="K907">
        <v>0</v>
      </c>
      <c r="L907">
        <v>34850878.084461696</v>
      </c>
      <c r="M907">
        <v>0</v>
      </c>
      <c r="N907">
        <v>60636.120421266598</v>
      </c>
      <c r="O907">
        <v>626.65816843274501</v>
      </c>
      <c r="P907">
        <v>0</v>
      </c>
      <c r="Q907">
        <v>61262.778589699301</v>
      </c>
      <c r="R907">
        <v>0.36275450525695901</v>
      </c>
      <c r="S907">
        <v>1.55701010910268E-2</v>
      </c>
      <c r="T907">
        <v>0</v>
      </c>
      <c r="U907">
        <v>0.37832460634798598</v>
      </c>
      <c r="V907">
        <v>9.5532454657725197</v>
      </c>
      <c r="W907">
        <v>9.8730249636317005E-2</v>
      </c>
      <c r="X907">
        <v>0</v>
      </c>
      <c r="Y907">
        <v>9.6519757154088399</v>
      </c>
      <c r="Z907">
        <v>5472.5797433644702</v>
      </c>
      <c r="AA907">
        <f t="shared" ref="AA907:AA970" si="15">IFERROR(I907/(Z907*1000),0)</f>
        <v>17.734367916158561</v>
      </c>
    </row>
    <row r="908" spans="1:27" x14ac:dyDescent="0.25">
      <c r="A908" t="s">
        <v>113</v>
      </c>
      <c r="B908">
        <v>2030</v>
      </c>
      <c r="C908" t="s">
        <v>130</v>
      </c>
      <c r="D908" t="str">
        <f>_xlfn.XLOOKUP(C908,SB_Riverside_EMFAC!$BE$72:$BE$84,SB_Riverside_EMFAC!$BF$72:$BF$84)</f>
        <v>Truck</v>
      </c>
      <c r="E908" t="s">
        <v>115</v>
      </c>
      <c r="F908" t="s">
        <v>115</v>
      </c>
      <c r="G908" t="s">
        <v>125</v>
      </c>
      <c r="H908">
        <v>652.30773085935095</v>
      </c>
      <c r="I908">
        <v>12363656.622080101</v>
      </c>
      <c r="J908">
        <v>0</v>
      </c>
      <c r="K908">
        <v>12363656.622080101</v>
      </c>
      <c r="L908">
        <v>2828727.0899987798</v>
      </c>
      <c r="M908">
        <v>6986988.1492792303</v>
      </c>
      <c r="N908">
        <v>0</v>
      </c>
      <c r="O908">
        <v>0</v>
      </c>
      <c r="P908">
        <v>0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f t="shared" si="15"/>
        <v>0</v>
      </c>
    </row>
    <row r="909" spans="1:27" x14ac:dyDescent="0.25">
      <c r="A909" t="s">
        <v>119</v>
      </c>
      <c r="B909">
        <v>2030</v>
      </c>
      <c r="C909" t="s">
        <v>130</v>
      </c>
      <c r="D909" t="str">
        <f>_xlfn.XLOOKUP(C909,SB_Riverside_EMFAC!$BE$72:$BE$84,SB_Riverside_EMFAC!$BF$72:$BF$84)</f>
        <v>Truck</v>
      </c>
      <c r="E909" t="s">
        <v>115</v>
      </c>
      <c r="F909" t="s">
        <v>115</v>
      </c>
      <c r="G909" t="s">
        <v>125</v>
      </c>
      <c r="H909">
        <v>568.22016597544996</v>
      </c>
      <c r="I909">
        <v>10401811.693954101</v>
      </c>
      <c r="J909">
        <v>0</v>
      </c>
      <c r="K909">
        <v>10401811.693954101</v>
      </c>
      <c r="L909">
        <v>2464086.5628703199</v>
      </c>
      <c r="M909">
        <v>5884176.71725001</v>
      </c>
      <c r="N909">
        <v>0</v>
      </c>
      <c r="O909">
        <v>0</v>
      </c>
      <c r="P909">
        <v>0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f t="shared" si="15"/>
        <v>0</v>
      </c>
    </row>
    <row r="910" spans="1:27" x14ac:dyDescent="0.25">
      <c r="A910" t="s">
        <v>113</v>
      </c>
      <c r="B910">
        <v>2030</v>
      </c>
      <c r="C910" t="s">
        <v>138</v>
      </c>
      <c r="D910" t="str">
        <f>_xlfn.XLOOKUP(C910,SB_Riverside_EMFAC!$BE$72:$BE$84,SB_Riverside_EMFAC!$BF$72:$BF$84)</f>
        <v>Passenger</v>
      </c>
      <c r="E910" t="s">
        <v>115</v>
      </c>
      <c r="F910" t="s">
        <v>115</v>
      </c>
      <c r="G910" t="s">
        <v>116</v>
      </c>
      <c r="H910">
        <v>38532.623509806603</v>
      </c>
      <c r="I910">
        <v>76864176.744748503</v>
      </c>
      <c r="J910">
        <v>76864176.744748503</v>
      </c>
      <c r="K910">
        <v>0</v>
      </c>
      <c r="L910">
        <v>26741640.715805799</v>
      </c>
      <c r="M910">
        <v>0</v>
      </c>
      <c r="N910">
        <v>15865.0030146551</v>
      </c>
      <c r="O910">
        <v>0</v>
      </c>
      <c r="P910">
        <v>1322.2608016193501</v>
      </c>
      <c r="Q910">
        <v>17187.263816274401</v>
      </c>
      <c r="R910">
        <v>12.9079583468921</v>
      </c>
      <c r="S910">
        <v>0</v>
      </c>
      <c r="T910">
        <v>4.7898408914597796</v>
      </c>
      <c r="U910">
        <v>17.697799238351902</v>
      </c>
      <c r="V910">
        <v>3.2242800831831002</v>
      </c>
      <c r="W910">
        <v>0</v>
      </c>
      <c r="X910">
        <v>0.20214713430400399</v>
      </c>
      <c r="Y910">
        <v>3.42642721748711</v>
      </c>
      <c r="Z910">
        <v>1812.3754944391301</v>
      </c>
      <c r="AA910">
        <f t="shared" si="15"/>
        <v>42.410734961154063</v>
      </c>
    </row>
    <row r="911" spans="1:27" x14ac:dyDescent="0.25">
      <c r="A911" t="s">
        <v>119</v>
      </c>
      <c r="B911">
        <v>2030</v>
      </c>
      <c r="C911" t="s">
        <v>138</v>
      </c>
      <c r="D911" t="str">
        <f>_xlfn.XLOOKUP(C911,SB_Riverside_EMFAC!$BE$72:$BE$84,SB_Riverside_EMFAC!$BF$72:$BF$84)</f>
        <v>Passenger</v>
      </c>
      <c r="E911" t="s">
        <v>115</v>
      </c>
      <c r="F911" t="s">
        <v>115</v>
      </c>
      <c r="G911" t="s">
        <v>116</v>
      </c>
      <c r="H911">
        <v>31447.459834967602</v>
      </c>
      <c r="I911">
        <v>62306505.831070602</v>
      </c>
      <c r="J911">
        <v>62306505.831070602</v>
      </c>
      <c r="K911">
        <v>0</v>
      </c>
      <c r="L911">
        <v>21824537.125467502</v>
      </c>
      <c r="M911">
        <v>0</v>
      </c>
      <c r="N911">
        <v>12808.5662883041</v>
      </c>
      <c r="O911">
        <v>0</v>
      </c>
      <c r="P911">
        <v>1032.7735169830501</v>
      </c>
      <c r="Q911">
        <v>13841.3398052872</v>
      </c>
      <c r="R911">
        <v>10.162133053220201</v>
      </c>
      <c r="S911">
        <v>0</v>
      </c>
      <c r="T911">
        <v>3.6643922069896</v>
      </c>
      <c r="U911">
        <v>13.826525260209801</v>
      </c>
      <c r="V911">
        <v>2.54266576562619</v>
      </c>
      <c r="W911">
        <v>0</v>
      </c>
      <c r="X911">
        <v>0.15478030274068699</v>
      </c>
      <c r="Y911">
        <v>2.6974460683668799</v>
      </c>
      <c r="Z911">
        <v>1459.55198811541</v>
      </c>
      <c r="AA911">
        <f t="shared" si="15"/>
        <v>42.688788298333563</v>
      </c>
    </row>
    <row r="912" spans="1:27" x14ac:dyDescent="0.25">
      <c r="A912" t="s">
        <v>113</v>
      </c>
      <c r="B912">
        <v>2030</v>
      </c>
      <c r="C912" t="s">
        <v>141</v>
      </c>
      <c r="D912" t="str">
        <f>_xlfn.XLOOKUP(C912,SB_Riverside_EMFAC!$BE$72:$BE$84,SB_Riverside_EMFAC!$BF$72:$BF$84)</f>
        <v>Passenger</v>
      </c>
      <c r="E912" t="s">
        <v>115</v>
      </c>
      <c r="F912" t="s">
        <v>115</v>
      </c>
      <c r="G912" t="s">
        <v>116</v>
      </c>
      <c r="H912">
        <v>250830.50530729699</v>
      </c>
      <c r="I912">
        <v>3454146839.8559699</v>
      </c>
      <c r="J912">
        <v>3454146839.8559699</v>
      </c>
      <c r="K912">
        <v>0</v>
      </c>
      <c r="L912">
        <v>397072113.78491497</v>
      </c>
      <c r="M912">
        <v>0</v>
      </c>
      <c r="N912">
        <v>1441403.18125958</v>
      </c>
      <c r="O912">
        <v>0</v>
      </c>
      <c r="P912">
        <v>41531.614730128204</v>
      </c>
      <c r="Q912">
        <v>1482934.7959897099</v>
      </c>
      <c r="R912">
        <v>10.4553373159189</v>
      </c>
      <c r="S912">
        <v>0</v>
      </c>
      <c r="T912">
        <v>32.942537330849497</v>
      </c>
      <c r="U912">
        <v>43.3978746467685</v>
      </c>
      <c r="V912">
        <v>22.081363933983901</v>
      </c>
      <c r="W912">
        <v>0</v>
      </c>
      <c r="X912">
        <v>15.674945888177101</v>
      </c>
      <c r="Y912">
        <v>37.756309822161001</v>
      </c>
      <c r="Z912">
        <v>156373.62135315299</v>
      </c>
      <c r="AA912">
        <f t="shared" si="15"/>
        <v>22.089063423652195</v>
      </c>
    </row>
    <row r="913" spans="1:27" x14ac:dyDescent="0.25">
      <c r="A913" t="s">
        <v>119</v>
      </c>
      <c r="B913">
        <v>2030</v>
      </c>
      <c r="C913" t="s">
        <v>141</v>
      </c>
      <c r="D913" t="str">
        <f>_xlfn.XLOOKUP(C913,SB_Riverside_EMFAC!$BE$72:$BE$84,SB_Riverside_EMFAC!$BF$72:$BF$84)</f>
        <v>Passenger</v>
      </c>
      <c r="E913" t="s">
        <v>115</v>
      </c>
      <c r="F913" t="s">
        <v>115</v>
      </c>
      <c r="G913" t="s">
        <v>116</v>
      </c>
      <c r="H913">
        <v>218390.51520493199</v>
      </c>
      <c r="I913">
        <v>3030287091.4670601</v>
      </c>
      <c r="J913">
        <v>3030287091.4670601</v>
      </c>
      <c r="K913">
        <v>0</v>
      </c>
      <c r="L913">
        <v>346951739.56507999</v>
      </c>
      <c r="M913">
        <v>0</v>
      </c>
      <c r="N913">
        <v>1272400.53284779</v>
      </c>
      <c r="O913">
        <v>0</v>
      </c>
      <c r="P913">
        <v>36016.184756772003</v>
      </c>
      <c r="Q913">
        <v>1308416.7176045601</v>
      </c>
      <c r="R913">
        <v>8.6935434684467801</v>
      </c>
      <c r="S913">
        <v>0</v>
      </c>
      <c r="T913">
        <v>26.981783576892202</v>
      </c>
      <c r="U913">
        <v>35.675327045339003</v>
      </c>
      <c r="V913">
        <v>18.3146860996976</v>
      </c>
      <c r="W913">
        <v>0</v>
      </c>
      <c r="X913">
        <v>13.3569316109153</v>
      </c>
      <c r="Y913">
        <v>31.6716177106129</v>
      </c>
      <c r="Z913">
        <v>137970.90804271001</v>
      </c>
      <c r="AA913">
        <f t="shared" si="15"/>
        <v>21.963232209278569</v>
      </c>
    </row>
    <row r="914" spans="1:27" x14ac:dyDescent="0.25">
      <c r="A914" t="s">
        <v>113</v>
      </c>
      <c r="B914">
        <v>2030</v>
      </c>
      <c r="C914" t="s">
        <v>141</v>
      </c>
      <c r="D914" t="str">
        <f>_xlfn.XLOOKUP(C914,SB_Riverside_EMFAC!$BE$72:$BE$84,SB_Riverside_EMFAC!$BF$72:$BF$84)</f>
        <v>Passenger</v>
      </c>
      <c r="E914" t="s">
        <v>115</v>
      </c>
      <c r="F914" t="s">
        <v>115</v>
      </c>
      <c r="G914" t="s">
        <v>121</v>
      </c>
      <c r="H914">
        <v>3355.6770178961901</v>
      </c>
      <c r="I914">
        <v>45125372.6872418</v>
      </c>
      <c r="J914">
        <v>45125372.6872418</v>
      </c>
      <c r="K914">
        <v>0</v>
      </c>
      <c r="L914">
        <v>5293520.2541348301</v>
      </c>
      <c r="M914">
        <v>0</v>
      </c>
      <c r="N914">
        <v>19461.792514561799</v>
      </c>
      <c r="O914">
        <v>0</v>
      </c>
      <c r="P914">
        <v>0</v>
      </c>
      <c r="Q914">
        <v>19461.792514561799</v>
      </c>
      <c r="R914">
        <v>2.2557715692575801E-2</v>
      </c>
      <c r="S914">
        <v>0</v>
      </c>
      <c r="T914">
        <v>0</v>
      </c>
      <c r="U914">
        <v>2.2557715692575801E-2</v>
      </c>
      <c r="V914">
        <v>3.066213336273</v>
      </c>
      <c r="W914">
        <v>0</v>
      </c>
      <c r="X914">
        <v>0</v>
      </c>
      <c r="Y914">
        <v>3.066213336273</v>
      </c>
      <c r="Z914">
        <v>1738.5142159167599</v>
      </c>
      <c r="AA914">
        <f t="shared" si="15"/>
        <v>25.956286278306973</v>
      </c>
    </row>
    <row r="915" spans="1:27" x14ac:dyDescent="0.25">
      <c r="A915" t="s">
        <v>119</v>
      </c>
      <c r="B915">
        <v>2030</v>
      </c>
      <c r="C915" t="s">
        <v>141</v>
      </c>
      <c r="D915" t="str">
        <f>_xlfn.XLOOKUP(C915,SB_Riverside_EMFAC!$BE$72:$BE$84,SB_Riverside_EMFAC!$BF$72:$BF$84)</f>
        <v>Passenger</v>
      </c>
      <c r="E915" t="s">
        <v>115</v>
      </c>
      <c r="F915" t="s">
        <v>115</v>
      </c>
      <c r="G915" t="s">
        <v>121</v>
      </c>
      <c r="H915">
        <v>2947.9191541268701</v>
      </c>
      <c r="I915">
        <v>39965752.165396303</v>
      </c>
      <c r="J915">
        <v>39965752.165396303</v>
      </c>
      <c r="K915">
        <v>0</v>
      </c>
      <c r="L915">
        <v>4660166.6389070097</v>
      </c>
      <c r="M915">
        <v>0</v>
      </c>
      <c r="N915">
        <v>17084.858247311098</v>
      </c>
      <c r="O915">
        <v>0</v>
      </c>
      <c r="P915">
        <v>0</v>
      </c>
      <c r="Q915">
        <v>17084.858247311098</v>
      </c>
      <c r="R915">
        <v>2.0102469395449001E-2</v>
      </c>
      <c r="S915">
        <v>0</v>
      </c>
      <c r="T915">
        <v>0</v>
      </c>
      <c r="U915">
        <v>2.0102469395449001E-2</v>
      </c>
      <c r="V915">
        <v>2.6917263744869699</v>
      </c>
      <c r="W915">
        <v>0</v>
      </c>
      <c r="X915">
        <v>0</v>
      </c>
      <c r="Y915">
        <v>2.6917263744869699</v>
      </c>
      <c r="Z915">
        <v>1526.1836193993499</v>
      </c>
      <c r="AA915">
        <f t="shared" si="15"/>
        <v>26.186725933492433</v>
      </c>
    </row>
    <row r="916" spans="1:27" x14ac:dyDescent="0.25">
      <c r="A916" t="s">
        <v>119</v>
      </c>
      <c r="B916">
        <v>2030</v>
      </c>
      <c r="C916" t="s">
        <v>141</v>
      </c>
      <c r="D916" t="str">
        <f>_xlfn.XLOOKUP(C916,SB_Riverside_EMFAC!$BE$72:$BE$84,SB_Riverside_EMFAC!$BF$72:$BF$84)</f>
        <v>Passenger</v>
      </c>
      <c r="E916" t="s">
        <v>115</v>
      </c>
      <c r="F916" t="s">
        <v>115</v>
      </c>
      <c r="G916" t="s">
        <v>125</v>
      </c>
      <c r="H916">
        <v>6143.8148086825904</v>
      </c>
      <c r="I916">
        <v>69129304.233483896</v>
      </c>
      <c r="J916">
        <v>0</v>
      </c>
      <c r="K916">
        <v>69129304.233483896</v>
      </c>
      <c r="L916">
        <v>10599153.673503701</v>
      </c>
      <c r="M916">
        <v>26689616.986094799</v>
      </c>
      <c r="N916">
        <v>0</v>
      </c>
      <c r="O916">
        <v>0</v>
      </c>
      <c r="P916">
        <v>0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f t="shared" si="15"/>
        <v>0</v>
      </c>
    </row>
    <row r="917" spans="1:27" x14ac:dyDescent="0.25">
      <c r="A917" t="s">
        <v>113</v>
      </c>
      <c r="B917">
        <v>2030</v>
      </c>
      <c r="C917" t="s">
        <v>141</v>
      </c>
      <c r="D917" t="str">
        <f>_xlfn.XLOOKUP(C917,SB_Riverside_EMFAC!$BE$72:$BE$84,SB_Riverside_EMFAC!$BF$72:$BF$84)</f>
        <v>Passenger</v>
      </c>
      <c r="E917" t="s">
        <v>115</v>
      </c>
      <c r="F917" t="s">
        <v>115</v>
      </c>
      <c r="G917" t="s">
        <v>125</v>
      </c>
      <c r="H917">
        <v>6986.14424965535</v>
      </c>
      <c r="I917">
        <v>81386483.257578701</v>
      </c>
      <c r="J917">
        <v>0</v>
      </c>
      <c r="K917">
        <v>81386483.257578701</v>
      </c>
      <c r="L917">
        <v>12051182.8582366</v>
      </c>
      <c r="M917">
        <v>31421899.7294329</v>
      </c>
      <c r="N917">
        <v>0</v>
      </c>
      <c r="O917">
        <v>0</v>
      </c>
      <c r="P917">
        <v>0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f t="shared" si="15"/>
        <v>0</v>
      </c>
    </row>
    <row r="918" spans="1:27" x14ac:dyDescent="0.25">
      <c r="A918" t="s">
        <v>113</v>
      </c>
      <c r="B918">
        <v>2030</v>
      </c>
      <c r="C918" t="s">
        <v>141</v>
      </c>
      <c r="D918" t="str">
        <f>_xlfn.XLOOKUP(C918,SB_Riverside_EMFAC!$BE$72:$BE$84,SB_Riverside_EMFAC!$BF$72:$BF$84)</f>
        <v>Passenger</v>
      </c>
      <c r="E918" t="s">
        <v>115</v>
      </c>
      <c r="F918" t="s">
        <v>115</v>
      </c>
      <c r="G918" t="s">
        <v>126</v>
      </c>
      <c r="H918">
        <v>3881.71021898041</v>
      </c>
      <c r="I918">
        <v>62742512.963998199</v>
      </c>
      <c r="J918">
        <v>26920912.918967102</v>
      </c>
      <c r="K918">
        <v>35821600.045031101</v>
      </c>
      <c r="L918">
        <v>5569652.4993475797</v>
      </c>
      <c r="M918">
        <v>10819190.8682457</v>
      </c>
      <c r="N918">
        <v>8012.2978309725204</v>
      </c>
      <c r="O918">
        <v>0</v>
      </c>
      <c r="P918">
        <v>525.98094475300195</v>
      </c>
      <c r="Q918">
        <v>8538.2787757255192</v>
      </c>
      <c r="R918">
        <v>2.3764438025686001E-2</v>
      </c>
      <c r="S918">
        <v>0</v>
      </c>
      <c r="T918">
        <v>0.247364778707822</v>
      </c>
      <c r="U918">
        <v>0.27112921673350798</v>
      </c>
      <c r="V918">
        <v>3.1669901049315399E-2</v>
      </c>
      <c r="W918">
        <v>0</v>
      </c>
      <c r="X918">
        <v>0.122801797890945</v>
      </c>
      <c r="Y918">
        <v>0.154471698940261</v>
      </c>
      <c r="Z918">
        <v>900.35082856888403</v>
      </c>
      <c r="AA918">
        <f t="shared" si="15"/>
        <v>69.686738739084632</v>
      </c>
    </row>
    <row r="919" spans="1:27" x14ac:dyDescent="0.25">
      <c r="A919" t="s">
        <v>119</v>
      </c>
      <c r="B919">
        <v>2030</v>
      </c>
      <c r="C919" t="s">
        <v>141</v>
      </c>
      <c r="D919" t="str">
        <f>_xlfn.XLOOKUP(C919,SB_Riverside_EMFAC!$BE$72:$BE$84,SB_Riverside_EMFAC!$BF$72:$BF$84)</f>
        <v>Passenger</v>
      </c>
      <c r="E919" t="s">
        <v>115</v>
      </c>
      <c r="F919" t="s">
        <v>115</v>
      </c>
      <c r="G919" t="s">
        <v>126</v>
      </c>
      <c r="H919">
        <v>3430.09510634958</v>
      </c>
      <c r="I919">
        <v>54693151.454565696</v>
      </c>
      <c r="J919">
        <v>23515489.239489399</v>
      </c>
      <c r="K919">
        <v>31177662.215076201</v>
      </c>
      <c r="L919">
        <v>4921654.8130421396</v>
      </c>
      <c r="M919">
        <v>9416583.2320879996</v>
      </c>
      <c r="N919">
        <v>7094.4780099761601</v>
      </c>
      <c r="O919">
        <v>0</v>
      </c>
      <c r="P919">
        <v>464.66912675516198</v>
      </c>
      <c r="Q919">
        <v>7559.1471367313197</v>
      </c>
      <c r="R919">
        <v>2.1194159322437799E-2</v>
      </c>
      <c r="S919">
        <v>0</v>
      </c>
      <c r="T919">
        <v>0.211758791169431</v>
      </c>
      <c r="U919">
        <v>0.23295295049186901</v>
      </c>
      <c r="V919">
        <v>2.7441404011147599E-2</v>
      </c>
      <c r="W919">
        <v>0</v>
      </c>
      <c r="X919">
        <v>0.10709576390073</v>
      </c>
      <c r="Y919">
        <v>0.134537167911878</v>
      </c>
      <c r="Z919">
        <v>797.10262063349398</v>
      </c>
      <c r="AA919">
        <f t="shared" si="15"/>
        <v>68.614943720920834</v>
      </c>
    </row>
    <row r="920" spans="1:27" x14ac:dyDescent="0.25">
      <c r="A920" t="s">
        <v>119</v>
      </c>
      <c r="B920">
        <v>2030</v>
      </c>
      <c r="C920" t="s">
        <v>142</v>
      </c>
      <c r="D920" t="str">
        <f>_xlfn.XLOOKUP(C920,SB_Riverside_EMFAC!$BE$72:$BE$84,SB_Riverside_EMFAC!$BF$72:$BF$84)</f>
        <v>Other</v>
      </c>
      <c r="E920" t="s">
        <v>115</v>
      </c>
      <c r="F920" t="s">
        <v>115</v>
      </c>
      <c r="G920" t="s">
        <v>116</v>
      </c>
      <c r="H920">
        <v>4272.6815569971805</v>
      </c>
      <c r="I920">
        <v>12027341.844078399</v>
      </c>
      <c r="J920">
        <v>12027341.844078399</v>
      </c>
      <c r="K920">
        <v>0</v>
      </c>
      <c r="L920">
        <v>139772.573588573</v>
      </c>
      <c r="M920">
        <v>0</v>
      </c>
      <c r="N920">
        <v>23407.390406553099</v>
      </c>
      <c r="O920">
        <v>0</v>
      </c>
      <c r="P920">
        <v>4.6875950835754097</v>
      </c>
      <c r="Q920">
        <v>23412.078001636699</v>
      </c>
      <c r="R920">
        <v>6.8654611094205106E-2</v>
      </c>
      <c r="S920">
        <v>0</v>
      </c>
      <c r="T920">
        <v>5.5047641857271599E-3</v>
      </c>
      <c r="U920">
        <v>7.4159375279932202E-2</v>
      </c>
      <c r="V920">
        <v>0.222676157405019</v>
      </c>
      <c r="W920">
        <v>0</v>
      </c>
      <c r="X920">
        <v>8.6151916752031498E-3</v>
      </c>
      <c r="Y920">
        <v>0.231291349080222</v>
      </c>
      <c r="Z920">
        <v>2468.7743725610298</v>
      </c>
      <c r="AA920">
        <f t="shared" si="15"/>
        <v>4.8717865746482172</v>
      </c>
    </row>
    <row r="921" spans="1:27" x14ac:dyDescent="0.25">
      <c r="A921" t="s">
        <v>113</v>
      </c>
      <c r="B921">
        <v>2030</v>
      </c>
      <c r="C921" t="s">
        <v>142</v>
      </c>
      <c r="D921" t="str">
        <f>_xlfn.XLOOKUP(C921,SB_Riverside_EMFAC!$BE$72:$BE$84,SB_Riverside_EMFAC!$BF$72:$BF$84)</f>
        <v>Other</v>
      </c>
      <c r="E921" t="s">
        <v>115</v>
      </c>
      <c r="F921" t="s">
        <v>115</v>
      </c>
      <c r="G921" t="s">
        <v>116</v>
      </c>
      <c r="H921">
        <v>4611.5635062476003</v>
      </c>
      <c r="I921">
        <v>13460129.448841199</v>
      </c>
      <c r="J921">
        <v>13460129.448841199</v>
      </c>
      <c r="K921">
        <v>0</v>
      </c>
      <c r="L921">
        <v>150858.445904958</v>
      </c>
      <c r="M921">
        <v>0</v>
      </c>
      <c r="N921">
        <v>26407.604061726099</v>
      </c>
      <c r="O921">
        <v>0</v>
      </c>
      <c r="P921">
        <v>5.0990685911862199</v>
      </c>
      <c r="Q921">
        <v>26412.703130317299</v>
      </c>
      <c r="R921">
        <v>8.7015627664470102E-2</v>
      </c>
      <c r="S921">
        <v>0</v>
      </c>
      <c r="T921">
        <v>6.0727099678653902E-3</v>
      </c>
      <c r="U921">
        <v>9.3088337632335497E-2</v>
      </c>
      <c r="V921">
        <v>0.27034241729206099</v>
      </c>
      <c r="W921">
        <v>0</v>
      </c>
      <c r="X921">
        <v>9.0825189013803501E-3</v>
      </c>
      <c r="Y921">
        <v>0.279424936193442</v>
      </c>
      <c r="Z921">
        <v>2785.1865431864398</v>
      </c>
      <c r="AA921">
        <f t="shared" si="15"/>
        <v>4.8327568872431472</v>
      </c>
    </row>
    <row r="922" spans="1:27" x14ac:dyDescent="0.25">
      <c r="A922" t="s">
        <v>113</v>
      </c>
      <c r="B922">
        <v>2030</v>
      </c>
      <c r="C922" t="s">
        <v>142</v>
      </c>
      <c r="D922" t="str">
        <f>_xlfn.XLOOKUP(C922,SB_Riverside_EMFAC!$BE$72:$BE$84,SB_Riverside_EMFAC!$BF$72:$BF$84)</f>
        <v>Other</v>
      </c>
      <c r="E922" t="s">
        <v>115</v>
      </c>
      <c r="F922" t="s">
        <v>115</v>
      </c>
      <c r="G922" t="s">
        <v>121</v>
      </c>
      <c r="H922">
        <v>2393.4206559866798</v>
      </c>
      <c r="I922">
        <v>6707918.6087775296</v>
      </c>
      <c r="J922">
        <v>6707918.6087775296</v>
      </c>
      <c r="K922">
        <v>0</v>
      </c>
      <c r="L922">
        <v>78264.855450764502</v>
      </c>
      <c r="M922">
        <v>0</v>
      </c>
      <c r="N922">
        <v>7281.7082665603202</v>
      </c>
      <c r="O922">
        <v>0</v>
      </c>
      <c r="P922">
        <v>0</v>
      </c>
      <c r="Q922">
        <v>7281.7082665603202</v>
      </c>
      <c r="R922">
        <v>2.3255358833109301E-2</v>
      </c>
      <c r="S922">
        <v>0</v>
      </c>
      <c r="T922">
        <v>0</v>
      </c>
      <c r="U922">
        <v>2.3255358833109301E-2</v>
      </c>
      <c r="V922">
        <v>1.1472361027932401</v>
      </c>
      <c r="W922">
        <v>0</v>
      </c>
      <c r="X922">
        <v>0</v>
      </c>
      <c r="Y922">
        <v>1.1472361027932401</v>
      </c>
      <c r="Z922">
        <v>650.47211494530495</v>
      </c>
      <c r="AA922">
        <f t="shared" si="15"/>
        <v>10.312384581376815</v>
      </c>
    </row>
    <row r="923" spans="1:27" x14ac:dyDescent="0.25">
      <c r="A923" t="s">
        <v>119</v>
      </c>
      <c r="B923">
        <v>2030</v>
      </c>
      <c r="C923" t="s">
        <v>142</v>
      </c>
      <c r="D923" t="str">
        <f>_xlfn.XLOOKUP(C923,SB_Riverside_EMFAC!$BE$72:$BE$84,SB_Riverside_EMFAC!$BF$72:$BF$84)</f>
        <v>Other</v>
      </c>
      <c r="E923" t="s">
        <v>115</v>
      </c>
      <c r="F923" t="s">
        <v>115</v>
      </c>
      <c r="G923" t="s">
        <v>121</v>
      </c>
      <c r="H923">
        <v>2428.83756783221</v>
      </c>
      <c r="I923">
        <v>6439833.4660456302</v>
      </c>
      <c r="J923">
        <v>6439833.4660456302</v>
      </c>
      <c r="K923">
        <v>0</v>
      </c>
      <c r="L923">
        <v>79422.988468113603</v>
      </c>
      <c r="M923">
        <v>0</v>
      </c>
      <c r="N923">
        <v>6962.7755424090501</v>
      </c>
      <c r="O923">
        <v>0</v>
      </c>
      <c r="P923">
        <v>0</v>
      </c>
      <c r="Q923">
        <v>6962.7755424090501</v>
      </c>
      <c r="R923">
        <v>2.10233786130564E-2</v>
      </c>
      <c r="S923">
        <v>0</v>
      </c>
      <c r="T923">
        <v>0</v>
      </c>
      <c r="U923">
        <v>2.10233786130564E-2</v>
      </c>
      <c r="V923">
        <v>1.09698812222131</v>
      </c>
      <c r="W923">
        <v>0</v>
      </c>
      <c r="X923">
        <v>0</v>
      </c>
      <c r="Y923">
        <v>1.09698812222131</v>
      </c>
      <c r="Z923">
        <v>621.98198103584195</v>
      </c>
      <c r="AA923">
        <f t="shared" si="15"/>
        <v>10.353729951020128</v>
      </c>
    </row>
    <row r="924" spans="1:27" x14ac:dyDescent="0.25">
      <c r="A924" t="s">
        <v>113</v>
      </c>
      <c r="B924">
        <v>2030</v>
      </c>
      <c r="C924" t="s">
        <v>144</v>
      </c>
      <c r="D924" t="str">
        <f>_xlfn.XLOOKUP(C924,SB_Riverside_EMFAC!$BE$72:$BE$84,SB_Riverside_EMFAC!$BF$72:$BF$84)</f>
        <v>Truck</v>
      </c>
      <c r="E924" t="s">
        <v>115</v>
      </c>
      <c r="F924" t="s">
        <v>115</v>
      </c>
      <c r="G924" t="s">
        <v>116</v>
      </c>
      <c r="H924">
        <v>2051.7361380239799</v>
      </c>
      <c r="I924">
        <v>41695441.439089797</v>
      </c>
      <c r="J924">
        <v>41695441.439089797</v>
      </c>
      <c r="K924">
        <v>0</v>
      </c>
      <c r="L924">
        <v>13423721.684413901</v>
      </c>
      <c r="M924">
        <v>0</v>
      </c>
      <c r="N924">
        <v>70796.984320061805</v>
      </c>
      <c r="O924">
        <v>382.203547275066</v>
      </c>
      <c r="P924">
        <v>625.76255024013801</v>
      </c>
      <c r="Q924">
        <v>71804.950417576998</v>
      </c>
      <c r="R924">
        <v>0.218622331482004</v>
      </c>
      <c r="S924">
        <v>0.20224390962584399</v>
      </c>
      <c r="T924">
        <v>0.61707921182049597</v>
      </c>
      <c r="U924">
        <v>1.0379454529283401</v>
      </c>
      <c r="V924">
        <v>0.54133860270798995</v>
      </c>
      <c r="W924">
        <v>5.2700608399254504E-3</v>
      </c>
      <c r="X924">
        <v>0.45287620006858598</v>
      </c>
      <c r="Y924">
        <v>0.99948486361650202</v>
      </c>
      <c r="Z924">
        <v>7571.7423033332097</v>
      </c>
      <c r="AA924">
        <f t="shared" si="15"/>
        <v>5.506716917813586</v>
      </c>
    </row>
    <row r="925" spans="1:27" x14ac:dyDescent="0.25">
      <c r="A925" t="s">
        <v>119</v>
      </c>
      <c r="B925">
        <v>2030</v>
      </c>
      <c r="C925" t="s">
        <v>144</v>
      </c>
      <c r="D925" t="str">
        <f>_xlfn.XLOOKUP(C925,SB_Riverside_EMFAC!$BE$72:$BE$84,SB_Riverside_EMFAC!$BF$72:$BF$84)</f>
        <v>Truck</v>
      </c>
      <c r="E925" t="s">
        <v>115</v>
      </c>
      <c r="F925" t="s">
        <v>115</v>
      </c>
      <c r="G925" t="s">
        <v>116</v>
      </c>
      <c r="H925">
        <v>1884.4288803925499</v>
      </c>
      <c r="I925">
        <v>32867561.143281501</v>
      </c>
      <c r="J925">
        <v>32867561.143281501</v>
      </c>
      <c r="K925">
        <v>0</v>
      </c>
      <c r="L925">
        <v>12329094.543718399</v>
      </c>
      <c r="M925">
        <v>0</v>
      </c>
      <c r="N925">
        <v>55635.046929379801</v>
      </c>
      <c r="O925">
        <v>350.42846984504399</v>
      </c>
      <c r="P925">
        <v>573.19055240308603</v>
      </c>
      <c r="Q925">
        <v>56558.665951627998</v>
      </c>
      <c r="R925">
        <v>0.179735451486355</v>
      </c>
      <c r="S925">
        <v>0.18229831897281101</v>
      </c>
      <c r="T925">
        <v>0.552471249220161</v>
      </c>
      <c r="U925">
        <v>0.91450501967932796</v>
      </c>
      <c r="V925">
        <v>0.43774385561406898</v>
      </c>
      <c r="W925">
        <v>4.7120858340573999E-3</v>
      </c>
      <c r="X925">
        <v>0.40459982646116999</v>
      </c>
      <c r="Y925">
        <v>0.84705576790929604</v>
      </c>
      <c r="Z925">
        <v>5964.0406561885702</v>
      </c>
      <c r="AA925">
        <f t="shared" si="15"/>
        <v>5.5109552462853468</v>
      </c>
    </row>
    <row r="926" spans="1:27" x14ac:dyDescent="0.25">
      <c r="A926" t="s">
        <v>113</v>
      </c>
      <c r="B926">
        <v>2030</v>
      </c>
      <c r="C926" t="s">
        <v>144</v>
      </c>
      <c r="D926" t="str">
        <f>_xlfn.XLOOKUP(C926,SB_Riverside_EMFAC!$BE$72:$BE$84,SB_Riverside_EMFAC!$BF$72:$BF$84)</f>
        <v>Truck</v>
      </c>
      <c r="E926" t="s">
        <v>115</v>
      </c>
      <c r="F926" t="s">
        <v>115</v>
      </c>
      <c r="G926" t="s">
        <v>121</v>
      </c>
      <c r="H926">
        <v>19365.7262726189</v>
      </c>
      <c r="I926">
        <v>258096891.98500299</v>
      </c>
      <c r="J926">
        <v>258096891.98500299</v>
      </c>
      <c r="K926">
        <v>0</v>
      </c>
      <c r="L926">
        <v>75257658.543336794</v>
      </c>
      <c r="M926">
        <v>0</v>
      </c>
      <c r="N926">
        <v>298252.61497072101</v>
      </c>
      <c r="O926">
        <v>13723.7476686424</v>
      </c>
      <c r="P926">
        <v>0</v>
      </c>
      <c r="Q926">
        <v>311976.36263936298</v>
      </c>
      <c r="R926">
        <v>0.10750380963900499</v>
      </c>
      <c r="S926">
        <v>5.6975893630497002E-2</v>
      </c>
      <c r="T926">
        <v>0</v>
      </c>
      <c r="U926">
        <v>0.16447970326950201</v>
      </c>
      <c r="V926">
        <v>46.989820948777698</v>
      </c>
      <c r="W926">
        <v>2.1621820340419</v>
      </c>
      <c r="X926">
        <v>0</v>
      </c>
      <c r="Y926">
        <v>49.152002982819603</v>
      </c>
      <c r="Z926">
        <v>27868.7248912307</v>
      </c>
      <c r="AA926">
        <f t="shared" si="15"/>
        <v>9.2611661635878058</v>
      </c>
    </row>
    <row r="927" spans="1:27" x14ac:dyDescent="0.25">
      <c r="A927" t="s">
        <v>119</v>
      </c>
      <c r="B927">
        <v>2030</v>
      </c>
      <c r="C927" t="s">
        <v>144</v>
      </c>
      <c r="D927" t="str">
        <f>_xlfn.XLOOKUP(C927,SB_Riverside_EMFAC!$BE$72:$BE$84,SB_Riverside_EMFAC!$BF$72:$BF$84)</f>
        <v>Truck</v>
      </c>
      <c r="E927" t="s">
        <v>115</v>
      </c>
      <c r="F927" t="s">
        <v>115</v>
      </c>
      <c r="G927" t="s">
        <v>121</v>
      </c>
      <c r="H927">
        <v>16879.448653920899</v>
      </c>
      <c r="I927">
        <v>219745510.83640099</v>
      </c>
      <c r="J927">
        <v>219745510.83640099</v>
      </c>
      <c r="K927">
        <v>0</v>
      </c>
      <c r="L927">
        <v>63060758.3805907</v>
      </c>
      <c r="M927">
        <v>0</v>
      </c>
      <c r="N927">
        <v>254046.00865285899</v>
      </c>
      <c r="O927">
        <v>12184.056674536399</v>
      </c>
      <c r="P927">
        <v>0</v>
      </c>
      <c r="Q927">
        <v>266230.06532739598</v>
      </c>
      <c r="R927">
        <v>9.7510682015837694E-2</v>
      </c>
      <c r="S927">
        <v>5.1385799428351697E-2</v>
      </c>
      <c r="T927">
        <v>0</v>
      </c>
      <c r="U927">
        <v>0.14889648144418899</v>
      </c>
      <c r="V927">
        <v>40.025052120737897</v>
      </c>
      <c r="W927">
        <v>1.9196030908980499</v>
      </c>
      <c r="X927">
        <v>0</v>
      </c>
      <c r="Y927">
        <v>41.944655211635997</v>
      </c>
      <c r="Z927">
        <v>23782.2262738551</v>
      </c>
      <c r="AA927">
        <f t="shared" si="15"/>
        <v>9.2399049738239754</v>
      </c>
    </row>
    <row r="928" spans="1:27" x14ac:dyDescent="0.25">
      <c r="A928" t="s">
        <v>113</v>
      </c>
      <c r="B928">
        <v>2030</v>
      </c>
      <c r="C928" t="s">
        <v>144</v>
      </c>
      <c r="D928" t="str">
        <f>_xlfn.XLOOKUP(C928,SB_Riverside_EMFAC!$BE$72:$BE$84,SB_Riverside_EMFAC!$BF$72:$BF$84)</f>
        <v>Truck</v>
      </c>
      <c r="E928" t="s">
        <v>115</v>
      </c>
      <c r="F928" t="s">
        <v>115</v>
      </c>
      <c r="G928" t="s">
        <v>125</v>
      </c>
      <c r="H928">
        <v>1779.9712483548701</v>
      </c>
      <c r="I928">
        <v>30600365.144547801</v>
      </c>
      <c r="J928">
        <v>0</v>
      </c>
      <c r="K928">
        <v>30600365.144547801</v>
      </c>
      <c r="L928">
        <v>7279312.3660945101</v>
      </c>
      <c r="M928">
        <v>32184129.746410701</v>
      </c>
      <c r="N928">
        <v>0</v>
      </c>
      <c r="O928">
        <v>0</v>
      </c>
      <c r="P928">
        <v>0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f t="shared" si="15"/>
        <v>0</v>
      </c>
    </row>
    <row r="929" spans="1:27" x14ac:dyDescent="0.25">
      <c r="A929" t="s">
        <v>119</v>
      </c>
      <c r="B929">
        <v>2030</v>
      </c>
      <c r="C929" t="s">
        <v>144</v>
      </c>
      <c r="D929" t="str">
        <f>_xlfn.XLOOKUP(C929,SB_Riverside_EMFAC!$BE$72:$BE$84,SB_Riverside_EMFAC!$BF$72:$BF$84)</f>
        <v>Truck</v>
      </c>
      <c r="E929" t="s">
        <v>115</v>
      </c>
      <c r="F929" t="s">
        <v>115</v>
      </c>
      <c r="G929" t="s">
        <v>125</v>
      </c>
      <c r="H929">
        <v>1626.3528558446601</v>
      </c>
      <c r="I929">
        <v>26963548.6846403</v>
      </c>
      <c r="J929">
        <v>0</v>
      </c>
      <c r="K929">
        <v>26963548.6846403</v>
      </c>
      <c r="L929">
        <v>6424851.7579512</v>
      </c>
      <c r="M929">
        <v>28459648.2505055</v>
      </c>
      <c r="N929">
        <v>0</v>
      </c>
      <c r="O929">
        <v>0</v>
      </c>
      <c r="P929">
        <v>0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f t="shared" si="15"/>
        <v>0</v>
      </c>
    </row>
    <row r="930" spans="1:27" x14ac:dyDescent="0.25">
      <c r="A930" t="s">
        <v>113</v>
      </c>
      <c r="B930">
        <v>2030</v>
      </c>
      <c r="C930" t="s">
        <v>144</v>
      </c>
      <c r="D930" t="str">
        <f>_xlfn.XLOOKUP(C930,SB_Riverside_EMFAC!$BE$72:$BE$84,SB_Riverside_EMFAC!$BF$72:$BF$84)</f>
        <v>Truck</v>
      </c>
      <c r="E930" t="s">
        <v>115</v>
      </c>
      <c r="F930" t="s">
        <v>115</v>
      </c>
      <c r="G930" t="s">
        <v>123</v>
      </c>
      <c r="H930">
        <v>268.63872727784099</v>
      </c>
      <c r="I930">
        <v>3599010.9237527899</v>
      </c>
      <c r="J930">
        <v>3599010.9237527899</v>
      </c>
      <c r="K930">
        <v>0</v>
      </c>
      <c r="L930">
        <v>764345.732904542</v>
      </c>
      <c r="M930">
        <v>0</v>
      </c>
      <c r="N930">
        <v>3111.7243641832601</v>
      </c>
      <c r="O930">
        <v>493.31291288405902</v>
      </c>
      <c r="P930">
        <v>0</v>
      </c>
      <c r="Q930">
        <v>3605.0372770673198</v>
      </c>
      <c r="R930">
        <v>1.9585614546196299</v>
      </c>
      <c r="S930">
        <v>1.5448857756868699</v>
      </c>
      <c r="T930">
        <v>0</v>
      </c>
      <c r="U930">
        <v>3.5034472303065001</v>
      </c>
      <c r="V930">
        <v>0.63434536775623496</v>
      </c>
      <c r="W930">
        <v>0.10056506442031</v>
      </c>
      <c r="X930">
        <v>0</v>
      </c>
      <c r="Y930">
        <v>0.73491043217654495</v>
      </c>
      <c r="Z930">
        <v>416.68732525879801</v>
      </c>
      <c r="AA930">
        <f t="shared" si="15"/>
        <v>8.6371979793661833</v>
      </c>
    </row>
    <row r="931" spans="1:27" x14ac:dyDescent="0.25">
      <c r="A931" t="s">
        <v>119</v>
      </c>
      <c r="B931">
        <v>2030</v>
      </c>
      <c r="C931" t="s">
        <v>144</v>
      </c>
      <c r="D931" t="str">
        <f>_xlfn.XLOOKUP(C931,SB_Riverside_EMFAC!$BE$72:$BE$84,SB_Riverside_EMFAC!$BF$72:$BF$84)</f>
        <v>Truck</v>
      </c>
      <c r="E931" t="s">
        <v>115</v>
      </c>
      <c r="F931" t="s">
        <v>115</v>
      </c>
      <c r="G931" t="s">
        <v>123</v>
      </c>
      <c r="H931">
        <v>261.20915794590098</v>
      </c>
      <c r="I931">
        <v>3439548.3338896502</v>
      </c>
      <c r="J931">
        <v>3439548.3338896502</v>
      </c>
      <c r="K931">
        <v>0</v>
      </c>
      <c r="L931">
        <v>705171.88484718697</v>
      </c>
      <c r="M931">
        <v>0</v>
      </c>
      <c r="N931">
        <v>2861.0162660912702</v>
      </c>
      <c r="O931">
        <v>489.94516138626199</v>
      </c>
      <c r="P931">
        <v>0</v>
      </c>
      <c r="Q931">
        <v>3350.9614274775299</v>
      </c>
      <c r="R931">
        <v>1.75445671537765</v>
      </c>
      <c r="S931">
        <v>1.52420759829704</v>
      </c>
      <c r="T931">
        <v>0</v>
      </c>
      <c r="U931">
        <v>3.2786643136746898</v>
      </c>
      <c r="V931">
        <v>0.58323688189091805</v>
      </c>
      <c r="W931">
        <v>9.98785262465018E-2</v>
      </c>
      <c r="X931">
        <v>0</v>
      </c>
      <c r="Y931">
        <v>0.68311540813742</v>
      </c>
      <c r="Z931">
        <v>387.32003220696498</v>
      </c>
      <c r="AA931">
        <f t="shared" si="15"/>
        <v>8.8803781056481039</v>
      </c>
    </row>
    <row r="932" spans="1:27" x14ac:dyDescent="0.25">
      <c r="A932" t="s">
        <v>119</v>
      </c>
      <c r="B932">
        <v>2030</v>
      </c>
      <c r="C932" t="s">
        <v>145</v>
      </c>
      <c r="D932" t="str">
        <f>_xlfn.XLOOKUP(C932,SB_Riverside_EMFAC!$BE$72:$BE$84,SB_Riverside_EMFAC!$BF$72:$BF$84)</f>
        <v>Bus</v>
      </c>
      <c r="E932" t="s">
        <v>115</v>
      </c>
      <c r="F932" t="s">
        <v>115</v>
      </c>
      <c r="G932" t="s">
        <v>116</v>
      </c>
      <c r="H932">
        <v>436.66137339122503</v>
      </c>
      <c r="I932">
        <v>5614340.7751758602</v>
      </c>
      <c r="J932">
        <v>5614340.7751758602</v>
      </c>
      <c r="K932">
        <v>0</v>
      </c>
      <c r="L932">
        <v>2856907.6881313999</v>
      </c>
      <c r="M932">
        <v>0</v>
      </c>
      <c r="N932">
        <v>9652.9315989225997</v>
      </c>
      <c r="O932">
        <v>58.030918678336199</v>
      </c>
      <c r="P932">
        <v>94.265482803776905</v>
      </c>
      <c r="Q932">
        <v>9805.2280004047097</v>
      </c>
      <c r="R932">
        <v>3.5989522316636199E-2</v>
      </c>
      <c r="S932">
        <v>3.07135778532036E-2</v>
      </c>
      <c r="T932">
        <v>0.103133113873801</v>
      </c>
      <c r="U932">
        <v>0.16983621404363999</v>
      </c>
      <c r="V932">
        <v>8.6427351803969293E-2</v>
      </c>
      <c r="W932">
        <v>7.3937488212350998E-4</v>
      </c>
      <c r="X932">
        <v>9.0670986242347901E-2</v>
      </c>
      <c r="Y932">
        <v>0.17783771292844</v>
      </c>
      <c r="Z932">
        <v>1033.9490412950399</v>
      </c>
      <c r="AA932">
        <f t="shared" si="15"/>
        <v>5.4299975636553581</v>
      </c>
    </row>
    <row r="933" spans="1:27" x14ac:dyDescent="0.25">
      <c r="A933" t="s">
        <v>113</v>
      </c>
      <c r="B933">
        <v>2030</v>
      </c>
      <c r="C933" t="s">
        <v>145</v>
      </c>
      <c r="D933" t="str">
        <f>_xlfn.XLOOKUP(C933,SB_Riverside_EMFAC!$BE$72:$BE$84,SB_Riverside_EMFAC!$BF$72:$BF$84)</f>
        <v>Bus</v>
      </c>
      <c r="E933" t="s">
        <v>115</v>
      </c>
      <c r="F933" t="s">
        <v>115</v>
      </c>
      <c r="G933" t="s">
        <v>116</v>
      </c>
      <c r="H933">
        <v>523.11055705912497</v>
      </c>
      <c r="I933">
        <v>7821067.37518916</v>
      </c>
      <c r="J933">
        <v>7821067.37518916</v>
      </c>
      <c r="K933">
        <v>0</v>
      </c>
      <c r="L933">
        <v>3422511.5003839401</v>
      </c>
      <c r="M933">
        <v>0</v>
      </c>
      <c r="N933">
        <v>13634.185641370001</v>
      </c>
      <c r="O933">
        <v>69.403198769739802</v>
      </c>
      <c r="P933">
        <v>114.24485236557</v>
      </c>
      <c r="Q933">
        <v>13817.833692505301</v>
      </c>
      <c r="R933">
        <v>6.60653316077882E-2</v>
      </c>
      <c r="S933">
        <v>3.7114239635771103E-2</v>
      </c>
      <c r="T933">
        <v>0.12973884439568001</v>
      </c>
      <c r="U933">
        <v>0.23291841563923901</v>
      </c>
      <c r="V933">
        <v>0.14966820691796801</v>
      </c>
      <c r="W933">
        <v>9.0009846521391904E-4</v>
      </c>
      <c r="X933">
        <v>0.109756486064587</v>
      </c>
      <c r="Y933">
        <v>0.26032479144776899</v>
      </c>
      <c r="Z933">
        <v>1457.0732978927599</v>
      </c>
      <c r="AA933">
        <f t="shared" si="15"/>
        <v>5.3676554134236749</v>
      </c>
    </row>
    <row r="934" spans="1:27" x14ac:dyDescent="0.25">
      <c r="A934" t="s">
        <v>113</v>
      </c>
      <c r="B934">
        <v>2030</v>
      </c>
      <c r="C934" t="s">
        <v>145</v>
      </c>
      <c r="D934" t="str">
        <f>_xlfn.XLOOKUP(C934,SB_Riverside_EMFAC!$BE$72:$BE$84,SB_Riverside_EMFAC!$BF$72:$BF$84)</f>
        <v>Bus</v>
      </c>
      <c r="E934" t="s">
        <v>115</v>
      </c>
      <c r="F934" t="s">
        <v>115</v>
      </c>
      <c r="G934" t="s">
        <v>121</v>
      </c>
      <c r="H934">
        <v>317.72959359343798</v>
      </c>
      <c r="I934">
        <v>6046657.3066347204</v>
      </c>
      <c r="J934">
        <v>6046657.3066347204</v>
      </c>
      <c r="K934">
        <v>0</v>
      </c>
      <c r="L934">
        <v>1119777.9921746801</v>
      </c>
      <c r="M934">
        <v>0</v>
      </c>
      <c r="N934">
        <v>8408.9154453073897</v>
      </c>
      <c r="O934">
        <v>270.53292768487802</v>
      </c>
      <c r="P934">
        <v>0</v>
      </c>
      <c r="Q934">
        <v>8679.4483729922704</v>
      </c>
      <c r="R934">
        <v>1.6406948681324598E-2</v>
      </c>
      <c r="S934">
        <v>4.5893651795480299E-3</v>
      </c>
      <c r="T934">
        <v>0</v>
      </c>
      <c r="U934">
        <v>2.0996313860872699E-2</v>
      </c>
      <c r="V934">
        <v>1.3248280528477301</v>
      </c>
      <c r="W934">
        <v>4.2622572928351199E-2</v>
      </c>
      <c r="X934">
        <v>0</v>
      </c>
      <c r="Y934">
        <v>1.3674506257760799</v>
      </c>
      <c r="Z934">
        <v>775.33168496542305</v>
      </c>
      <c r="AA934">
        <f t="shared" si="15"/>
        <v>7.7988007247561137</v>
      </c>
    </row>
    <row r="935" spans="1:27" x14ac:dyDescent="0.25">
      <c r="A935" t="s">
        <v>119</v>
      </c>
      <c r="B935">
        <v>2030</v>
      </c>
      <c r="C935" t="s">
        <v>145</v>
      </c>
      <c r="D935" t="str">
        <f>_xlfn.XLOOKUP(C935,SB_Riverside_EMFAC!$BE$72:$BE$84,SB_Riverside_EMFAC!$BF$72:$BF$84)</f>
        <v>Bus</v>
      </c>
      <c r="E935" t="s">
        <v>115</v>
      </c>
      <c r="F935" t="s">
        <v>115</v>
      </c>
      <c r="G935" t="s">
        <v>121</v>
      </c>
      <c r="H935">
        <v>313.68165707029999</v>
      </c>
      <c r="I935">
        <v>5960944.8890702697</v>
      </c>
      <c r="J935">
        <v>5960944.8890702697</v>
      </c>
      <c r="K935">
        <v>0</v>
      </c>
      <c r="L935">
        <v>1094160.06855021</v>
      </c>
      <c r="M935">
        <v>0</v>
      </c>
      <c r="N935">
        <v>8125.5675909988904</v>
      </c>
      <c r="O935">
        <v>258.90739463398802</v>
      </c>
      <c r="P935">
        <v>0</v>
      </c>
      <c r="Q935">
        <v>8384.4749856328799</v>
      </c>
      <c r="R935">
        <v>1.3794868254952099E-2</v>
      </c>
      <c r="S935">
        <v>4.3443121976938399E-3</v>
      </c>
      <c r="T935">
        <v>0</v>
      </c>
      <c r="U935">
        <v>1.8139180452645901E-2</v>
      </c>
      <c r="V935">
        <v>1.2801864830110901</v>
      </c>
      <c r="W935">
        <v>4.0790965461811303E-2</v>
      </c>
      <c r="X935">
        <v>0</v>
      </c>
      <c r="Y935">
        <v>1.3209774484729</v>
      </c>
      <c r="Z935">
        <v>748.98182912055495</v>
      </c>
      <c r="AA935">
        <f t="shared" si="15"/>
        <v>7.9587309829258954</v>
      </c>
    </row>
    <row r="936" spans="1:27" x14ac:dyDescent="0.25">
      <c r="A936" t="s">
        <v>119</v>
      </c>
      <c r="B936">
        <v>2030</v>
      </c>
      <c r="C936" t="s">
        <v>145</v>
      </c>
      <c r="D936" t="str">
        <f>_xlfn.XLOOKUP(C936,SB_Riverside_EMFAC!$BE$72:$BE$84,SB_Riverside_EMFAC!$BF$72:$BF$84)</f>
        <v>Bus</v>
      </c>
      <c r="E936" t="s">
        <v>115</v>
      </c>
      <c r="F936" t="s">
        <v>115</v>
      </c>
      <c r="G936" t="s">
        <v>125</v>
      </c>
      <c r="H936">
        <v>25.490763965811301</v>
      </c>
      <c r="I936">
        <v>645660.05414168199</v>
      </c>
      <c r="J936">
        <v>0</v>
      </c>
      <c r="K936">
        <v>645660.05414168199</v>
      </c>
      <c r="L936">
        <v>166776.28017494001</v>
      </c>
      <c r="M936">
        <v>685017.78116326395</v>
      </c>
      <c r="N936">
        <v>0</v>
      </c>
      <c r="O936">
        <v>0</v>
      </c>
      <c r="P936">
        <v>0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f t="shared" si="15"/>
        <v>0</v>
      </c>
    </row>
    <row r="937" spans="1:27" x14ac:dyDescent="0.25">
      <c r="A937" t="s">
        <v>113</v>
      </c>
      <c r="B937">
        <v>2030</v>
      </c>
      <c r="C937" t="s">
        <v>145</v>
      </c>
      <c r="D937" t="str">
        <f>_xlfn.XLOOKUP(C937,SB_Riverside_EMFAC!$BE$72:$BE$84,SB_Riverside_EMFAC!$BF$72:$BF$84)</f>
        <v>Bus</v>
      </c>
      <c r="E937" t="s">
        <v>115</v>
      </c>
      <c r="F937" t="s">
        <v>115</v>
      </c>
      <c r="G937" t="s">
        <v>125</v>
      </c>
      <c r="H937">
        <v>29.247396683891601</v>
      </c>
      <c r="I937">
        <v>889850.14702526096</v>
      </c>
      <c r="J937">
        <v>0</v>
      </c>
      <c r="K937">
        <v>889850.14702526096</v>
      </c>
      <c r="L937">
        <v>191354.48550237599</v>
      </c>
      <c r="M937">
        <v>948792.938086109</v>
      </c>
      <c r="N937">
        <v>0</v>
      </c>
      <c r="O937">
        <v>0</v>
      </c>
      <c r="P937">
        <v>0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f t="shared" si="15"/>
        <v>0</v>
      </c>
    </row>
    <row r="938" spans="1:27" x14ac:dyDescent="0.25">
      <c r="A938" t="s">
        <v>113</v>
      </c>
      <c r="B938">
        <v>2030</v>
      </c>
      <c r="C938" t="s">
        <v>145</v>
      </c>
      <c r="D938" t="str">
        <f>_xlfn.XLOOKUP(C938,SB_Riverside_EMFAC!$BE$72:$BE$84,SB_Riverside_EMFAC!$BF$72:$BF$84)</f>
        <v>Bus</v>
      </c>
      <c r="E938" t="s">
        <v>115</v>
      </c>
      <c r="F938" t="s">
        <v>115</v>
      </c>
      <c r="G938" t="s">
        <v>123</v>
      </c>
      <c r="H938">
        <v>41.9155932601251</v>
      </c>
      <c r="I938">
        <v>694751.96552518499</v>
      </c>
      <c r="J938">
        <v>694751.96552518499</v>
      </c>
      <c r="K938">
        <v>0</v>
      </c>
      <c r="L938">
        <v>108930.243764413</v>
      </c>
      <c r="M938">
        <v>0</v>
      </c>
      <c r="N938">
        <v>627.26397720629905</v>
      </c>
      <c r="O938">
        <v>16.300026443665001</v>
      </c>
      <c r="P938">
        <v>0</v>
      </c>
      <c r="Q938">
        <v>643.56400364996398</v>
      </c>
      <c r="R938">
        <v>0.44544880813889798</v>
      </c>
      <c r="S938">
        <v>5.3675943557050999E-2</v>
      </c>
      <c r="T938">
        <v>0</v>
      </c>
      <c r="U938">
        <v>0.499124751695949</v>
      </c>
      <c r="V938">
        <v>0.127871865156542</v>
      </c>
      <c r="W938">
        <v>3.3228670212109199E-3</v>
      </c>
      <c r="X938">
        <v>0</v>
      </c>
      <c r="Y938">
        <v>0.13119473217775299</v>
      </c>
      <c r="Z938">
        <v>74.386183194171807</v>
      </c>
      <c r="AA938">
        <f t="shared" si="15"/>
        <v>9.3397985444643581</v>
      </c>
    </row>
    <row r="939" spans="1:27" x14ac:dyDescent="0.25">
      <c r="A939" t="s">
        <v>119</v>
      </c>
      <c r="B939">
        <v>2030</v>
      </c>
      <c r="C939" t="s">
        <v>145</v>
      </c>
      <c r="D939" t="str">
        <f>_xlfn.XLOOKUP(C939,SB_Riverside_EMFAC!$BE$72:$BE$84,SB_Riverside_EMFAC!$BF$72:$BF$84)</f>
        <v>Bus</v>
      </c>
      <c r="E939" t="s">
        <v>115</v>
      </c>
      <c r="F939" t="s">
        <v>115</v>
      </c>
      <c r="G939" t="s">
        <v>123</v>
      </c>
      <c r="H939">
        <v>53.638954093512403</v>
      </c>
      <c r="I939">
        <v>864838.65017930395</v>
      </c>
      <c r="J939">
        <v>864838.65017930395</v>
      </c>
      <c r="K939">
        <v>0</v>
      </c>
      <c r="L939">
        <v>139396.91389821999</v>
      </c>
      <c r="M939">
        <v>0</v>
      </c>
      <c r="N939">
        <v>694.66857750281997</v>
      </c>
      <c r="O939">
        <v>20.5429577930412</v>
      </c>
      <c r="P939">
        <v>0</v>
      </c>
      <c r="Q939">
        <v>715.21153529586195</v>
      </c>
      <c r="R939">
        <v>0.44065261814564599</v>
      </c>
      <c r="S939">
        <v>6.9714328239826498E-2</v>
      </c>
      <c r="T939">
        <v>0</v>
      </c>
      <c r="U939">
        <v>0.51036694638547198</v>
      </c>
      <c r="V939">
        <v>0.141612733870915</v>
      </c>
      <c r="W939">
        <v>4.18781633297006E-3</v>
      </c>
      <c r="X939">
        <v>0</v>
      </c>
      <c r="Y939">
        <v>0.14580055020388499</v>
      </c>
      <c r="Z939">
        <v>82.6675450854449</v>
      </c>
      <c r="AA939">
        <f t="shared" si="15"/>
        <v>10.461646699262808</v>
      </c>
    </row>
    <row r="940" spans="1:27" x14ac:dyDescent="0.25">
      <c r="A940" t="s">
        <v>113</v>
      </c>
      <c r="B940">
        <v>2030</v>
      </c>
      <c r="C940" t="s">
        <v>147</v>
      </c>
      <c r="D940" t="str">
        <f>_xlfn.XLOOKUP(C940,SB_Riverside_EMFAC!$BE$72:$BE$84,SB_Riverside_EMFAC!$BF$72:$BF$84)</f>
        <v>Bus</v>
      </c>
      <c r="E940" t="s">
        <v>115</v>
      </c>
      <c r="F940" t="s">
        <v>115</v>
      </c>
      <c r="G940" t="s">
        <v>116</v>
      </c>
      <c r="H940">
        <v>413.30343922975499</v>
      </c>
      <c r="I940">
        <v>6983387.5534002502</v>
      </c>
      <c r="J940">
        <v>6983387.5534002502</v>
      </c>
      <c r="K940">
        <v>0</v>
      </c>
      <c r="L940">
        <v>540600.89851251896</v>
      </c>
      <c r="M940">
        <v>0</v>
      </c>
      <c r="N940">
        <v>6764.7250954005203</v>
      </c>
      <c r="O940">
        <v>382.233197695277</v>
      </c>
      <c r="P940">
        <v>32.8928228990615</v>
      </c>
      <c r="Q940">
        <v>7179.8511159948603</v>
      </c>
      <c r="R940">
        <v>7.32348299656847E-2</v>
      </c>
      <c r="S940">
        <v>0.36958272917552198</v>
      </c>
      <c r="T940">
        <v>4.3539118036452301E-2</v>
      </c>
      <c r="U940">
        <v>0.48635667717765901</v>
      </c>
      <c r="V940">
        <v>0.18404853604895699</v>
      </c>
      <c r="W940">
        <v>1.18159734039971E-2</v>
      </c>
      <c r="X940">
        <v>4.0739180087066902E-2</v>
      </c>
      <c r="Y940">
        <v>0.23660368954002101</v>
      </c>
      <c r="Z940">
        <v>757.10632916619602</v>
      </c>
      <c r="AA940">
        <f t="shared" si="15"/>
        <v>9.2237870486317028</v>
      </c>
    </row>
    <row r="941" spans="1:27" x14ac:dyDescent="0.25">
      <c r="A941" t="s">
        <v>119</v>
      </c>
      <c r="B941">
        <v>2030</v>
      </c>
      <c r="C941" t="s">
        <v>147</v>
      </c>
      <c r="D941" t="str">
        <f>_xlfn.XLOOKUP(C941,SB_Riverside_EMFAC!$BE$72:$BE$84,SB_Riverside_EMFAC!$BF$72:$BF$84)</f>
        <v>Bus</v>
      </c>
      <c r="E941" t="s">
        <v>115</v>
      </c>
      <c r="F941" t="s">
        <v>115</v>
      </c>
      <c r="G941" t="s">
        <v>116</v>
      </c>
      <c r="H941">
        <v>538.38573507282194</v>
      </c>
      <c r="I941">
        <v>8049631.8025545701</v>
      </c>
      <c r="J941">
        <v>8049631.8025545701</v>
      </c>
      <c r="K941">
        <v>0</v>
      </c>
      <c r="L941">
        <v>704208.54147525097</v>
      </c>
      <c r="M941">
        <v>0</v>
      </c>
      <c r="N941">
        <v>7937.1284679536302</v>
      </c>
      <c r="O941">
        <v>505.73329089934703</v>
      </c>
      <c r="P941">
        <v>42.748003557278203</v>
      </c>
      <c r="Q941">
        <v>8485.6097624102604</v>
      </c>
      <c r="R941">
        <v>7.0312931076903201E-2</v>
      </c>
      <c r="S941">
        <v>0.47398590776451299</v>
      </c>
      <c r="T941">
        <v>5.4645752925726099E-2</v>
      </c>
      <c r="U941">
        <v>0.59894459176714299</v>
      </c>
      <c r="V941">
        <v>0.200733929681287</v>
      </c>
      <c r="W941">
        <v>1.5256421903122401E-2</v>
      </c>
      <c r="X941">
        <v>5.5686150879470403E-2</v>
      </c>
      <c r="Y941">
        <v>0.27167650246387998</v>
      </c>
      <c r="Z941">
        <v>894.79694692319094</v>
      </c>
      <c r="AA941">
        <f t="shared" si="15"/>
        <v>8.9960429907966013</v>
      </c>
    </row>
    <row r="942" spans="1:27" x14ac:dyDescent="0.25">
      <c r="A942" t="s">
        <v>113</v>
      </c>
      <c r="B942">
        <v>2030</v>
      </c>
      <c r="C942" t="s">
        <v>147</v>
      </c>
      <c r="D942" t="str">
        <f>_xlfn.XLOOKUP(C942,SB_Riverside_EMFAC!$BE$72:$BE$84,SB_Riverside_EMFAC!$BF$72:$BF$84)</f>
        <v>Bus</v>
      </c>
      <c r="E942" t="s">
        <v>115</v>
      </c>
      <c r="F942" t="s">
        <v>115</v>
      </c>
      <c r="G942" t="s">
        <v>121</v>
      </c>
      <c r="H942">
        <v>927.55263863214304</v>
      </c>
      <c r="I942">
        <v>6558163.4516444402</v>
      </c>
      <c r="J942">
        <v>6558163.4516444402</v>
      </c>
      <c r="K942">
        <v>0</v>
      </c>
      <c r="L942">
        <v>4391924.6418176396</v>
      </c>
      <c r="M942">
        <v>0</v>
      </c>
      <c r="N942">
        <v>8878.8370373607104</v>
      </c>
      <c r="O942">
        <v>726.67530093395897</v>
      </c>
      <c r="P942">
        <v>0</v>
      </c>
      <c r="Q942">
        <v>9605.5123382946695</v>
      </c>
      <c r="R942">
        <v>2.3774203861881699E-2</v>
      </c>
      <c r="S942">
        <v>2.5106122537365298E-3</v>
      </c>
      <c r="T942">
        <v>0</v>
      </c>
      <c r="U942">
        <v>2.6284816115618202E-2</v>
      </c>
      <c r="V942">
        <v>1.3988643910462</v>
      </c>
      <c r="W942">
        <v>0.11448798959277499</v>
      </c>
      <c r="X942">
        <v>0</v>
      </c>
      <c r="Y942">
        <v>1.5133523806389699</v>
      </c>
      <c r="Z942">
        <v>858.05661214373094</v>
      </c>
      <c r="AA942">
        <f t="shared" si="15"/>
        <v>7.6430428468581022</v>
      </c>
    </row>
    <row r="943" spans="1:27" x14ac:dyDescent="0.25">
      <c r="A943" t="s">
        <v>119</v>
      </c>
      <c r="B943">
        <v>2030</v>
      </c>
      <c r="C943" t="s">
        <v>147</v>
      </c>
      <c r="D943" t="str">
        <f>_xlfn.XLOOKUP(C943,SB_Riverside_EMFAC!$BE$72:$BE$84,SB_Riverside_EMFAC!$BF$72:$BF$84)</f>
        <v>Bus</v>
      </c>
      <c r="E943" t="s">
        <v>115</v>
      </c>
      <c r="F943" t="s">
        <v>115</v>
      </c>
      <c r="G943" t="s">
        <v>121</v>
      </c>
      <c r="H943">
        <v>554.73690543023804</v>
      </c>
      <c r="I943">
        <v>3589745.9388031801</v>
      </c>
      <c r="J943">
        <v>3589745.9388031801</v>
      </c>
      <c r="K943">
        <v>0</v>
      </c>
      <c r="L943">
        <v>2626657.0577359502</v>
      </c>
      <c r="M943">
        <v>0</v>
      </c>
      <c r="N943">
        <v>4933.6220879284701</v>
      </c>
      <c r="O943">
        <v>466.39634966546299</v>
      </c>
      <c r="P943">
        <v>0</v>
      </c>
      <c r="Q943">
        <v>5400.0184375939298</v>
      </c>
      <c r="R943">
        <v>2.4817544242768001E-2</v>
      </c>
      <c r="S943">
        <v>1.48149557184061E-3</v>
      </c>
      <c r="T943">
        <v>0</v>
      </c>
      <c r="U943">
        <v>2.6299039814608599E-2</v>
      </c>
      <c r="V943">
        <v>0.77729416911718197</v>
      </c>
      <c r="W943">
        <v>7.3480934824645197E-2</v>
      </c>
      <c r="X943">
        <v>0</v>
      </c>
      <c r="Y943">
        <v>0.85077510394182698</v>
      </c>
      <c r="Z943">
        <v>482.38150791841701</v>
      </c>
      <c r="AA943">
        <f t="shared" si="15"/>
        <v>7.4417154884185521</v>
      </c>
    </row>
    <row r="944" spans="1:27" x14ac:dyDescent="0.25">
      <c r="A944" t="s">
        <v>113</v>
      </c>
      <c r="B944">
        <v>2030</v>
      </c>
      <c r="C944" t="s">
        <v>147</v>
      </c>
      <c r="D944" t="str">
        <f>_xlfn.XLOOKUP(C944,SB_Riverside_EMFAC!$BE$72:$BE$84,SB_Riverside_EMFAC!$BF$72:$BF$84)</f>
        <v>Bus</v>
      </c>
      <c r="E944" t="s">
        <v>115</v>
      </c>
      <c r="F944" t="s">
        <v>115</v>
      </c>
      <c r="G944" t="s">
        <v>125</v>
      </c>
      <c r="H944">
        <v>74.171700237058204</v>
      </c>
      <c r="I944">
        <v>770419.72135254205</v>
      </c>
      <c r="J944">
        <v>0</v>
      </c>
      <c r="K944">
        <v>770419.72135254205</v>
      </c>
      <c r="L944">
        <v>302379.05505677703</v>
      </c>
      <c r="M944">
        <v>890837.35799387505</v>
      </c>
      <c r="N944">
        <v>0</v>
      </c>
      <c r="O944">
        <v>0</v>
      </c>
      <c r="P944">
        <v>0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f t="shared" si="15"/>
        <v>0</v>
      </c>
    </row>
    <row r="945" spans="1:27" x14ac:dyDescent="0.25">
      <c r="A945" t="s">
        <v>119</v>
      </c>
      <c r="B945">
        <v>2030</v>
      </c>
      <c r="C945" t="s">
        <v>147</v>
      </c>
      <c r="D945" t="str">
        <f>_xlfn.XLOOKUP(C945,SB_Riverside_EMFAC!$BE$72:$BE$84,SB_Riverside_EMFAC!$BF$72:$BF$84)</f>
        <v>Bus</v>
      </c>
      <c r="E945" t="s">
        <v>115</v>
      </c>
      <c r="F945" t="s">
        <v>115</v>
      </c>
      <c r="G945" t="s">
        <v>125</v>
      </c>
      <c r="H945">
        <v>67.908816887645898</v>
      </c>
      <c r="I945">
        <v>666727.11198871501</v>
      </c>
      <c r="J945">
        <v>0</v>
      </c>
      <c r="K945">
        <v>666727.11198871501</v>
      </c>
      <c r="L945">
        <v>278995.77720058599</v>
      </c>
      <c r="M945">
        <v>770937.45459187799</v>
      </c>
      <c r="N945">
        <v>0</v>
      </c>
      <c r="O945">
        <v>0</v>
      </c>
      <c r="P945">
        <v>0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f t="shared" si="15"/>
        <v>0</v>
      </c>
    </row>
    <row r="946" spans="1:27" x14ac:dyDescent="0.25">
      <c r="A946" t="s">
        <v>113</v>
      </c>
      <c r="B946">
        <v>2030</v>
      </c>
      <c r="C946" t="s">
        <v>147</v>
      </c>
      <c r="D946" t="str">
        <f>_xlfn.XLOOKUP(C946,SB_Riverside_EMFAC!$BE$72:$BE$84,SB_Riverside_EMFAC!$BF$72:$BF$84)</f>
        <v>Bus</v>
      </c>
      <c r="E946" t="s">
        <v>115</v>
      </c>
      <c r="F946" t="s">
        <v>115</v>
      </c>
      <c r="G946" t="s">
        <v>123</v>
      </c>
      <c r="H946">
        <v>465.68946545561897</v>
      </c>
      <c r="I946">
        <v>3562599.40684667</v>
      </c>
      <c r="J946">
        <v>3562599.40684667</v>
      </c>
      <c r="K946">
        <v>0</v>
      </c>
      <c r="L946">
        <v>2205020.9913537302</v>
      </c>
      <c r="M946">
        <v>0</v>
      </c>
      <c r="N946">
        <v>6343.3426387651098</v>
      </c>
      <c r="O946">
        <v>716.68614864119195</v>
      </c>
      <c r="P946">
        <v>0</v>
      </c>
      <c r="Q946">
        <v>7060.0287874062997</v>
      </c>
      <c r="R946">
        <v>15.8224391053299</v>
      </c>
      <c r="S946">
        <v>2.2934865638216002</v>
      </c>
      <c r="T946">
        <v>0</v>
      </c>
      <c r="U946">
        <v>18.115925669151501</v>
      </c>
      <c r="V946">
        <v>1.2931318934630001</v>
      </c>
      <c r="W946">
        <v>0.14610115978088001</v>
      </c>
      <c r="X946">
        <v>0</v>
      </c>
      <c r="Y946">
        <v>1.43923305324388</v>
      </c>
      <c r="Z946">
        <v>816.03164837940801</v>
      </c>
      <c r="AA946">
        <f t="shared" si="15"/>
        <v>4.3657613205588133</v>
      </c>
    </row>
    <row r="947" spans="1:27" x14ac:dyDescent="0.25">
      <c r="A947" t="s">
        <v>119</v>
      </c>
      <c r="B947">
        <v>2030</v>
      </c>
      <c r="C947" t="s">
        <v>147</v>
      </c>
      <c r="D947" t="str">
        <f>_xlfn.XLOOKUP(C947,SB_Riverside_EMFAC!$BE$72:$BE$84,SB_Riverside_EMFAC!$BF$72:$BF$84)</f>
        <v>Bus</v>
      </c>
      <c r="E947" t="s">
        <v>115</v>
      </c>
      <c r="F947" t="s">
        <v>115</v>
      </c>
      <c r="G947" t="s">
        <v>123</v>
      </c>
      <c r="H947">
        <v>701.36995388027503</v>
      </c>
      <c r="I947">
        <v>5261506.5705778403</v>
      </c>
      <c r="J947">
        <v>5261506.5705778403</v>
      </c>
      <c r="K947">
        <v>0</v>
      </c>
      <c r="L947">
        <v>3320958.6768249399</v>
      </c>
      <c r="M947">
        <v>0</v>
      </c>
      <c r="N947">
        <v>9592.5940194822997</v>
      </c>
      <c r="O947">
        <v>1048.5801257408</v>
      </c>
      <c r="P947">
        <v>0</v>
      </c>
      <c r="Q947">
        <v>10641.1741452231</v>
      </c>
      <c r="R947">
        <v>25.544942301156301</v>
      </c>
      <c r="S947">
        <v>3.6580846071146498</v>
      </c>
      <c r="T947">
        <v>0</v>
      </c>
      <c r="U947">
        <v>29.2030269082709</v>
      </c>
      <c r="V947">
        <v>1.9555130432068</v>
      </c>
      <c r="W947">
        <v>0.213759918179486</v>
      </c>
      <c r="X947">
        <v>0</v>
      </c>
      <c r="Y947">
        <v>2.16927296138629</v>
      </c>
      <c r="Z947">
        <v>1229.9574321720099</v>
      </c>
      <c r="AA947">
        <f t="shared" si="15"/>
        <v>4.2777956642665478</v>
      </c>
    </row>
    <row r="948" spans="1:27" x14ac:dyDescent="0.25">
      <c r="A948" t="s">
        <v>113</v>
      </c>
      <c r="B948">
        <v>2030</v>
      </c>
      <c r="C948" t="s">
        <v>148</v>
      </c>
      <c r="D948" t="str">
        <f>_xlfn.XLOOKUP(C948,SB_Riverside_EMFAC!$BE$72:$BE$84,SB_Riverside_EMFAC!$BF$72:$BF$84)</f>
        <v>Bus</v>
      </c>
      <c r="E948" t="s">
        <v>115</v>
      </c>
      <c r="F948" t="s">
        <v>115</v>
      </c>
      <c r="G948" t="s">
        <v>116</v>
      </c>
      <c r="H948">
        <v>101.30003140965999</v>
      </c>
      <c r="I948">
        <v>3174458.1238863999</v>
      </c>
      <c r="J948">
        <v>3174458.1238863999</v>
      </c>
      <c r="K948">
        <v>0</v>
      </c>
      <c r="L948">
        <v>132500.44108383599</v>
      </c>
      <c r="M948">
        <v>0</v>
      </c>
      <c r="N948">
        <v>4848.8801020224901</v>
      </c>
      <c r="O948">
        <v>0</v>
      </c>
      <c r="P948">
        <v>11.282366588490399</v>
      </c>
      <c r="Q948">
        <v>4860.1624686109799</v>
      </c>
      <c r="R948">
        <v>1.16046623980615E-2</v>
      </c>
      <c r="S948">
        <v>0</v>
      </c>
      <c r="T948">
        <v>1.2850558921416099E-2</v>
      </c>
      <c r="U948">
        <v>2.44552213194777E-2</v>
      </c>
      <c r="V948">
        <v>4.6760950227192198E-2</v>
      </c>
      <c r="W948">
        <v>0</v>
      </c>
      <c r="X948">
        <v>1.0386178478813899E-2</v>
      </c>
      <c r="Y948">
        <v>5.7147128706006203E-2</v>
      </c>
      <c r="Z948">
        <v>512.49805968316605</v>
      </c>
      <c r="AA948">
        <f t="shared" si="15"/>
        <v>6.1940880826922493</v>
      </c>
    </row>
    <row r="949" spans="1:27" x14ac:dyDescent="0.25">
      <c r="A949" t="s">
        <v>119</v>
      </c>
      <c r="B949">
        <v>2030</v>
      </c>
      <c r="C949" t="s">
        <v>148</v>
      </c>
      <c r="D949" t="str">
        <f>_xlfn.XLOOKUP(C949,SB_Riverside_EMFAC!$BE$72:$BE$84,SB_Riverside_EMFAC!$BF$72:$BF$84)</f>
        <v>Bus</v>
      </c>
      <c r="E949" t="s">
        <v>115</v>
      </c>
      <c r="F949" t="s">
        <v>115</v>
      </c>
      <c r="G949" t="s">
        <v>116</v>
      </c>
      <c r="H949">
        <v>109.26155913874</v>
      </c>
      <c r="I949">
        <v>3824293.8801810401</v>
      </c>
      <c r="J949">
        <v>3824293.8801810401</v>
      </c>
      <c r="K949">
        <v>0</v>
      </c>
      <c r="L949">
        <v>142914.11935347199</v>
      </c>
      <c r="M949">
        <v>0</v>
      </c>
      <c r="N949">
        <v>4629.3717134118697</v>
      </c>
      <c r="O949">
        <v>0</v>
      </c>
      <c r="P949">
        <v>8.8181538562451198</v>
      </c>
      <c r="Q949">
        <v>4638.18986726811</v>
      </c>
      <c r="R949">
        <v>1.04279135854421E-2</v>
      </c>
      <c r="S949">
        <v>0</v>
      </c>
      <c r="T949">
        <v>8.5470511213363801E-3</v>
      </c>
      <c r="U949">
        <v>1.8974964706778501E-2</v>
      </c>
      <c r="V949">
        <v>4.3309861420354701E-2</v>
      </c>
      <c r="W949">
        <v>0</v>
      </c>
      <c r="X949">
        <v>8.8098168183261792E-3</v>
      </c>
      <c r="Y949">
        <v>5.2119678238680897E-2</v>
      </c>
      <c r="Z949">
        <v>489.09132621987999</v>
      </c>
      <c r="AA949">
        <f t="shared" si="15"/>
        <v>7.8191815621399074</v>
      </c>
    </row>
    <row r="950" spans="1:27" x14ac:dyDescent="0.25">
      <c r="A950" t="s">
        <v>113</v>
      </c>
      <c r="B950">
        <v>2030</v>
      </c>
      <c r="C950" t="s">
        <v>148</v>
      </c>
      <c r="D950" t="str">
        <f>_xlfn.XLOOKUP(C950,SB_Riverside_EMFAC!$BE$72:$BE$84,SB_Riverside_EMFAC!$BF$72:$BF$84)</f>
        <v>Bus</v>
      </c>
      <c r="E950" t="s">
        <v>115</v>
      </c>
      <c r="F950" t="s">
        <v>115</v>
      </c>
      <c r="G950" t="s">
        <v>121</v>
      </c>
      <c r="H950">
        <v>4.3642732049036699</v>
      </c>
      <c r="I950">
        <v>142295.62270011299</v>
      </c>
      <c r="J950">
        <v>142295.62270011299</v>
      </c>
      <c r="K950">
        <v>0</v>
      </c>
      <c r="L950">
        <v>5708.4693520140099</v>
      </c>
      <c r="M950">
        <v>0</v>
      </c>
      <c r="N950">
        <v>157.73802952058099</v>
      </c>
      <c r="O950">
        <v>0</v>
      </c>
      <c r="P950">
        <v>0</v>
      </c>
      <c r="Q950">
        <v>157.73802952058099</v>
      </c>
      <c r="R950">
        <v>3.3166214918518399E-4</v>
      </c>
      <c r="S950">
        <v>0</v>
      </c>
      <c r="T950">
        <v>0</v>
      </c>
      <c r="U950">
        <v>3.3166214918518399E-4</v>
      </c>
      <c r="V950">
        <v>2.48516907880682E-2</v>
      </c>
      <c r="W950">
        <v>0</v>
      </c>
      <c r="X950">
        <v>0</v>
      </c>
      <c r="Y950">
        <v>2.48516907880682E-2</v>
      </c>
      <c r="Z950">
        <v>14.0906756922335</v>
      </c>
      <c r="AA950">
        <f t="shared" si="15"/>
        <v>10.098566300730596</v>
      </c>
    </row>
    <row r="951" spans="1:27" x14ac:dyDescent="0.25">
      <c r="A951" t="s">
        <v>113</v>
      </c>
      <c r="B951">
        <v>2030</v>
      </c>
      <c r="C951" t="s">
        <v>148</v>
      </c>
      <c r="D951" t="str">
        <f>_xlfn.XLOOKUP(C951,SB_Riverside_EMFAC!$BE$72:$BE$84,SB_Riverside_EMFAC!$BF$72:$BF$84)</f>
        <v>Bus</v>
      </c>
      <c r="E951" t="s">
        <v>115</v>
      </c>
      <c r="F951" t="s">
        <v>115</v>
      </c>
      <c r="G951" t="s">
        <v>125</v>
      </c>
      <c r="H951">
        <v>79.005822693772103</v>
      </c>
      <c r="I951">
        <v>3822734.9059496499</v>
      </c>
      <c r="J951">
        <v>0</v>
      </c>
      <c r="K951">
        <v>3822734.9059496499</v>
      </c>
      <c r="L951">
        <v>103339.61608345401</v>
      </c>
      <c r="M951">
        <v>7629865.70449349</v>
      </c>
      <c r="N951">
        <v>0</v>
      </c>
      <c r="O951">
        <v>0</v>
      </c>
      <c r="P951">
        <v>0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f t="shared" si="15"/>
        <v>0</v>
      </c>
    </row>
    <row r="952" spans="1:27" x14ac:dyDescent="0.25">
      <c r="A952" t="s">
        <v>119</v>
      </c>
      <c r="B952">
        <v>2030</v>
      </c>
      <c r="C952" t="s">
        <v>148</v>
      </c>
      <c r="D952" t="str">
        <f>_xlfn.XLOOKUP(C952,SB_Riverside_EMFAC!$BE$72:$BE$84,SB_Riverside_EMFAC!$BF$72:$BF$84)</f>
        <v>Bus</v>
      </c>
      <c r="E952" t="s">
        <v>115</v>
      </c>
      <c r="F952" t="s">
        <v>115</v>
      </c>
      <c r="G952" t="s">
        <v>125</v>
      </c>
      <c r="H952">
        <v>149.717005934978</v>
      </c>
      <c r="I952">
        <v>6507078.7729831301</v>
      </c>
      <c r="J952">
        <v>0</v>
      </c>
      <c r="K952">
        <v>6507078.7729831301</v>
      </c>
      <c r="L952">
        <v>195829.843762951</v>
      </c>
      <c r="M952">
        <v>13131418.8211875</v>
      </c>
      <c r="N952">
        <v>0</v>
      </c>
      <c r="O952">
        <v>0</v>
      </c>
      <c r="P952">
        <v>0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f t="shared" si="15"/>
        <v>0</v>
      </c>
    </row>
    <row r="953" spans="1:27" x14ac:dyDescent="0.25">
      <c r="A953" t="s">
        <v>119</v>
      </c>
      <c r="B953">
        <v>2030</v>
      </c>
      <c r="C953" t="s">
        <v>148</v>
      </c>
      <c r="D953" t="str">
        <f>_xlfn.XLOOKUP(C953,SB_Riverside_EMFAC!$BE$72:$BE$84,SB_Riverside_EMFAC!$BF$72:$BF$84)</f>
        <v>Bus</v>
      </c>
      <c r="E953" t="s">
        <v>115</v>
      </c>
      <c r="F953" t="s">
        <v>115</v>
      </c>
      <c r="G953" t="s">
        <v>123</v>
      </c>
      <c r="H953">
        <v>285.34630054930398</v>
      </c>
      <c r="I953">
        <v>11503157.589290099</v>
      </c>
      <c r="J953">
        <v>11503157.589290099</v>
      </c>
      <c r="K953">
        <v>0</v>
      </c>
      <c r="L953">
        <v>373232.96111848898</v>
      </c>
      <c r="M953">
        <v>0</v>
      </c>
      <c r="N953">
        <v>20554.5353152428</v>
      </c>
      <c r="O953">
        <v>0</v>
      </c>
      <c r="P953">
        <v>0</v>
      </c>
      <c r="Q953">
        <v>20554.5353152428</v>
      </c>
      <c r="R953">
        <v>37.865230476937001</v>
      </c>
      <c r="S953">
        <v>0</v>
      </c>
      <c r="T953">
        <v>0</v>
      </c>
      <c r="U953">
        <v>37.865230476937001</v>
      </c>
      <c r="V953">
        <v>4.1901764866080899</v>
      </c>
      <c r="W953">
        <v>0</v>
      </c>
      <c r="X953">
        <v>0</v>
      </c>
      <c r="Y953">
        <v>4.1901764866080899</v>
      </c>
      <c r="Z953">
        <v>2375.7907850022302</v>
      </c>
      <c r="AA953">
        <f t="shared" si="15"/>
        <v>4.8418226309768686</v>
      </c>
    </row>
    <row r="954" spans="1:27" x14ac:dyDescent="0.25">
      <c r="A954" t="s">
        <v>113</v>
      </c>
      <c r="B954">
        <v>2030</v>
      </c>
      <c r="C954" t="s">
        <v>148</v>
      </c>
      <c r="D954" t="str">
        <f>_xlfn.XLOOKUP(C954,SB_Riverside_EMFAC!$BE$72:$BE$84,SB_Riverside_EMFAC!$BF$72:$BF$84)</f>
        <v>Bus</v>
      </c>
      <c r="E954" t="s">
        <v>115</v>
      </c>
      <c r="F954" t="s">
        <v>115</v>
      </c>
      <c r="G954" t="s">
        <v>123</v>
      </c>
      <c r="H954">
        <v>292.80990087812199</v>
      </c>
      <c r="I954">
        <v>12514013.0256682</v>
      </c>
      <c r="J954">
        <v>12514013.0256682</v>
      </c>
      <c r="K954">
        <v>0</v>
      </c>
      <c r="L954">
        <v>382995.350348584</v>
      </c>
      <c r="M954">
        <v>0</v>
      </c>
      <c r="N954">
        <v>22852.985083716099</v>
      </c>
      <c r="O954">
        <v>0</v>
      </c>
      <c r="P954">
        <v>0</v>
      </c>
      <c r="Q954">
        <v>22852.985083716099</v>
      </c>
      <c r="R954">
        <v>43.536001755646801</v>
      </c>
      <c r="S954">
        <v>0</v>
      </c>
      <c r="T954">
        <v>0</v>
      </c>
      <c r="U954">
        <v>43.536001755646801</v>
      </c>
      <c r="V954">
        <v>4.6587305077911703</v>
      </c>
      <c r="W954">
        <v>0</v>
      </c>
      <c r="X954">
        <v>0</v>
      </c>
      <c r="Y954">
        <v>4.6587305077911703</v>
      </c>
      <c r="Z954">
        <v>2641.4565223190798</v>
      </c>
      <c r="AA954">
        <f t="shared" si="15"/>
        <v>4.7375426852308973</v>
      </c>
    </row>
    <row r="955" spans="1:27" x14ac:dyDescent="0.25">
      <c r="A955" t="s">
        <v>113</v>
      </c>
      <c r="B955">
        <v>2031</v>
      </c>
      <c r="C955" t="s">
        <v>114</v>
      </c>
      <c r="D955" t="str">
        <f>_xlfn.XLOOKUP(C955,SB_Riverside_EMFAC!$BE$72:$BE$84,SB_Riverside_EMFAC!$BF$72:$BF$84)</f>
        <v>Truck</v>
      </c>
      <c r="E955" t="s">
        <v>115</v>
      </c>
      <c r="F955" t="s">
        <v>115</v>
      </c>
      <c r="G955" t="s">
        <v>116</v>
      </c>
      <c r="H955">
        <v>2.30704027220311</v>
      </c>
      <c r="I955">
        <v>109137.965158023</v>
      </c>
      <c r="J955">
        <v>109137.965158023</v>
      </c>
      <c r="K955">
        <v>0</v>
      </c>
      <c r="L955">
        <v>15094.078597560399</v>
      </c>
      <c r="M955">
        <v>0</v>
      </c>
      <c r="N955">
        <v>214.52733186671901</v>
      </c>
      <c r="O955">
        <v>0</v>
      </c>
      <c r="P955">
        <v>0.830590412159388</v>
      </c>
      <c r="Q955">
        <v>215.35792227887799</v>
      </c>
      <c r="R955">
        <v>8.3286218148952706E-3</v>
      </c>
      <c r="S955">
        <v>0</v>
      </c>
      <c r="T955">
        <v>2.7981541806986598E-6</v>
      </c>
      <c r="U955">
        <v>8.3314199690759701E-3</v>
      </c>
      <c r="V955">
        <v>1.4080376163653501E-2</v>
      </c>
      <c r="W955">
        <v>0</v>
      </c>
      <c r="X955">
        <v>8.5417716244612406E-5</v>
      </c>
      <c r="Y955">
        <v>1.41657938798981E-2</v>
      </c>
      <c r="Z955">
        <v>22.709223820838002</v>
      </c>
      <c r="AA955">
        <f t="shared" si="15"/>
        <v>4.805887071220722</v>
      </c>
    </row>
    <row r="956" spans="1:27" x14ac:dyDescent="0.25">
      <c r="A956" t="s">
        <v>119</v>
      </c>
      <c r="B956">
        <v>2031</v>
      </c>
      <c r="C956" t="s">
        <v>114</v>
      </c>
      <c r="D956" t="str">
        <f>_xlfn.XLOOKUP(C956,SB_Riverside_EMFAC!$BE$72:$BE$84,SB_Riverside_EMFAC!$BF$72:$BF$84)</f>
        <v>Truck</v>
      </c>
      <c r="E956" t="s">
        <v>115</v>
      </c>
      <c r="F956" t="s">
        <v>115</v>
      </c>
      <c r="G956" t="s">
        <v>116</v>
      </c>
      <c r="H956">
        <v>4.4992305645035104</v>
      </c>
      <c r="I956">
        <v>139958.38523162599</v>
      </c>
      <c r="J956">
        <v>139958.38523162599</v>
      </c>
      <c r="K956">
        <v>0</v>
      </c>
      <c r="L956">
        <v>29436.737879009699</v>
      </c>
      <c r="M956">
        <v>0</v>
      </c>
      <c r="N956">
        <v>310.88030872251102</v>
      </c>
      <c r="O956">
        <v>0</v>
      </c>
      <c r="P956">
        <v>1.65967296479216</v>
      </c>
      <c r="Q956">
        <v>312.539981687303</v>
      </c>
      <c r="R956">
        <v>1.2282823690978601E-2</v>
      </c>
      <c r="S956">
        <v>0</v>
      </c>
      <c r="T956">
        <v>2.42655035519202E-6</v>
      </c>
      <c r="U956">
        <v>1.2285250241333799E-2</v>
      </c>
      <c r="V956">
        <v>2.0194671118628701E-2</v>
      </c>
      <c r="W956">
        <v>0</v>
      </c>
      <c r="X956">
        <v>1.2602454270494701E-4</v>
      </c>
      <c r="Y956">
        <v>2.0320695661333699E-2</v>
      </c>
      <c r="Z956">
        <v>32.956950559295301</v>
      </c>
      <c r="AA956">
        <f t="shared" si="15"/>
        <v>4.2467031341330097</v>
      </c>
    </row>
    <row r="957" spans="1:27" x14ac:dyDescent="0.25">
      <c r="A957" t="s">
        <v>113</v>
      </c>
      <c r="B957">
        <v>2031</v>
      </c>
      <c r="C957" t="s">
        <v>114</v>
      </c>
      <c r="D957" t="str">
        <f>_xlfn.XLOOKUP(C957,SB_Riverside_EMFAC!$BE$72:$BE$84,SB_Riverside_EMFAC!$BF$72:$BF$84)</f>
        <v>Truck</v>
      </c>
      <c r="E957" t="s">
        <v>115</v>
      </c>
      <c r="F957" t="s">
        <v>115</v>
      </c>
      <c r="G957" t="s">
        <v>121</v>
      </c>
      <c r="H957">
        <v>30983.767013129502</v>
      </c>
      <c r="I957">
        <v>1559541598.88395</v>
      </c>
      <c r="J957">
        <v>1559541598.88395</v>
      </c>
      <c r="K957">
        <v>0</v>
      </c>
      <c r="L957">
        <v>173675443.21898201</v>
      </c>
      <c r="M957">
        <v>0</v>
      </c>
      <c r="N957">
        <v>2376999.6847709999</v>
      </c>
      <c r="O957">
        <v>162633.08851051101</v>
      </c>
      <c r="P957">
        <v>0</v>
      </c>
      <c r="Q957">
        <v>2539632.77328151</v>
      </c>
      <c r="R957">
        <v>0.91775269010361005</v>
      </c>
      <c r="S957">
        <v>3.68536268176971</v>
      </c>
      <c r="T957">
        <v>0</v>
      </c>
      <c r="U957">
        <v>4.6031153718733204</v>
      </c>
      <c r="V957">
        <v>374.497268342994</v>
      </c>
      <c r="W957">
        <v>25.622909325391301</v>
      </c>
      <c r="X957">
        <v>0</v>
      </c>
      <c r="Y957">
        <v>400.12017766838602</v>
      </c>
      <c r="Z957">
        <v>226864.38961130899</v>
      </c>
      <c r="AA957">
        <f t="shared" si="15"/>
        <v>6.8743340528495542</v>
      </c>
    </row>
    <row r="958" spans="1:27" x14ac:dyDescent="0.25">
      <c r="A958" t="s">
        <v>119</v>
      </c>
      <c r="B958">
        <v>2031</v>
      </c>
      <c r="C958" t="s">
        <v>114</v>
      </c>
      <c r="D958" t="str">
        <f>_xlfn.XLOOKUP(C958,SB_Riverside_EMFAC!$BE$72:$BE$84,SB_Riverside_EMFAC!$BF$72:$BF$84)</f>
        <v>Truck</v>
      </c>
      <c r="E958" t="s">
        <v>115</v>
      </c>
      <c r="F958" t="s">
        <v>115</v>
      </c>
      <c r="G958" t="s">
        <v>121</v>
      </c>
      <c r="H958">
        <v>29881.208706932201</v>
      </c>
      <c r="I958">
        <v>1472991118.21086</v>
      </c>
      <c r="J958">
        <v>1472991118.21086</v>
      </c>
      <c r="K958">
        <v>0</v>
      </c>
      <c r="L958">
        <v>166109954.72377601</v>
      </c>
      <c r="M958">
        <v>0</v>
      </c>
      <c r="N958">
        <v>2241707.3794325199</v>
      </c>
      <c r="O958">
        <v>151650.84010030201</v>
      </c>
      <c r="P958">
        <v>0</v>
      </c>
      <c r="Q958">
        <v>2393358.2195328199</v>
      </c>
      <c r="R958">
        <v>0.86638759429946299</v>
      </c>
      <c r="S958">
        <v>3.4289022368316102</v>
      </c>
      <c r="T958">
        <v>0</v>
      </c>
      <c r="U958">
        <v>4.2952898311310701</v>
      </c>
      <c r="V958">
        <v>353.181910540594</v>
      </c>
      <c r="W958">
        <v>23.892651615961299</v>
      </c>
      <c r="X958">
        <v>0</v>
      </c>
      <c r="Y958">
        <v>377.074562156556</v>
      </c>
      <c r="Z958">
        <v>213797.74166874701</v>
      </c>
      <c r="AA958">
        <f t="shared" si="15"/>
        <v>6.8896476955920161</v>
      </c>
    </row>
    <row r="959" spans="1:27" x14ac:dyDescent="0.25">
      <c r="A959" t="s">
        <v>113</v>
      </c>
      <c r="B959">
        <v>2031</v>
      </c>
      <c r="C959" t="s">
        <v>114</v>
      </c>
      <c r="D959" t="str">
        <f>_xlfn.XLOOKUP(C959,SB_Riverside_EMFAC!$BE$72:$BE$84,SB_Riverside_EMFAC!$BF$72:$BF$84)</f>
        <v>Truck</v>
      </c>
      <c r="E959" t="s">
        <v>115</v>
      </c>
      <c r="F959" t="s">
        <v>115</v>
      </c>
      <c r="G959" t="s">
        <v>125</v>
      </c>
      <c r="H959">
        <v>1986.6575659975499</v>
      </c>
      <c r="I959">
        <v>81902254.161981598</v>
      </c>
      <c r="J959">
        <v>0</v>
      </c>
      <c r="K959">
        <v>81902254.161981598</v>
      </c>
      <c r="L959">
        <v>9318367.0934420507</v>
      </c>
      <c r="M959">
        <v>147614689.38399199</v>
      </c>
      <c r="N959">
        <v>0</v>
      </c>
      <c r="O959">
        <v>0</v>
      </c>
      <c r="P959">
        <v>0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f t="shared" si="15"/>
        <v>0</v>
      </c>
    </row>
    <row r="960" spans="1:27" x14ac:dyDescent="0.25">
      <c r="A960" t="s">
        <v>119</v>
      </c>
      <c r="B960">
        <v>2031</v>
      </c>
      <c r="C960" t="s">
        <v>114</v>
      </c>
      <c r="D960" t="str">
        <f>_xlfn.XLOOKUP(C960,SB_Riverside_EMFAC!$BE$72:$BE$84,SB_Riverside_EMFAC!$BF$72:$BF$84)</f>
        <v>Truck</v>
      </c>
      <c r="E960" t="s">
        <v>115</v>
      </c>
      <c r="F960" t="s">
        <v>115</v>
      </c>
      <c r="G960" t="s">
        <v>125</v>
      </c>
      <c r="H960">
        <v>1785.30988889942</v>
      </c>
      <c r="I960">
        <v>76885454.810436696</v>
      </c>
      <c r="J960">
        <v>0</v>
      </c>
      <c r="K960">
        <v>76885454.810436696</v>
      </c>
      <c r="L960">
        <v>8794903.7153372299</v>
      </c>
      <c r="M960">
        <v>139094791.90097201</v>
      </c>
      <c r="N960">
        <v>0</v>
      </c>
      <c r="O960">
        <v>0</v>
      </c>
      <c r="P960">
        <v>0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f t="shared" si="15"/>
        <v>0</v>
      </c>
    </row>
    <row r="961" spans="1:27" x14ac:dyDescent="0.25">
      <c r="A961" t="s">
        <v>113</v>
      </c>
      <c r="B961">
        <v>2031</v>
      </c>
      <c r="C961" t="s">
        <v>114</v>
      </c>
      <c r="D961" t="str">
        <f>_xlfn.XLOOKUP(C961,SB_Riverside_EMFAC!$BE$72:$BE$84,SB_Riverside_EMFAC!$BF$72:$BF$84)</f>
        <v>Truck</v>
      </c>
      <c r="E961" t="s">
        <v>115</v>
      </c>
      <c r="F961" t="s">
        <v>115</v>
      </c>
      <c r="G961" t="s">
        <v>123</v>
      </c>
      <c r="H961">
        <v>2888.7540285033901</v>
      </c>
      <c r="I961">
        <v>56720091.040570401</v>
      </c>
      <c r="J961">
        <v>56720091.040570401</v>
      </c>
      <c r="K961">
        <v>0</v>
      </c>
      <c r="L961">
        <v>5405823.9937225198</v>
      </c>
      <c r="M961">
        <v>0</v>
      </c>
      <c r="N961">
        <v>65486.535480424602</v>
      </c>
      <c r="O961">
        <v>7561.7501667573197</v>
      </c>
      <c r="P961">
        <v>0</v>
      </c>
      <c r="Q961">
        <v>73048.285647181896</v>
      </c>
      <c r="R961">
        <v>71.416178145323499</v>
      </c>
      <c r="S961">
        <v>16.6820756676569</v>
      </c>
      <c r="T961">
        <v>0</v>
      </c>
      <c r="U961">
        <v>88.098253812980403</v>
      </c>
      <c r="V961">
        <v>13.3498586541147</v>
      </c>
      <c r="W961">
        <v>1.5415122385595501</v>
      </c>
      <c r="X961">
        <v>0</v>
      </c>
      <c r="Y961">
        <v>14.891370892674299</v>
      </c>
      <c r="Z961">
        <v>8443.26768954422</v>
      </c>
      <c r="AA961">
        <f t="shared" si="15"/>
        <v>6.7177890274413699</v>
      </c>
    </row>
    <row r="962" spans="1:27" x14ac:dyDescent="0.25">
      <c r="A962" t="s">
        <v>119</v>
      </c>
      <c r="B962">
        <v>2031</v>
      </c>
      <c r="C962" t="s">
        <v>114</v>
      </c>
      <c r="D962" t="str">
        <f>_xlfn.XLOOKUP(C962,SB_Riverside_EMFAC!$BE$72:$BE$84,SB_Riverside_EMFAC!$BF$72:$BF$84)</f>
        <v>Truck</v>
      </c>
      <c r="E962" t="s">
        <v>115</v>
      </c>
      <c r="F962" t="s">
        <v>115</v>
      </c>
      <c r="G962" t="s">
        <v>123</v>
      </c>
      <c r="H962">
        <v>1148.2563051998</v>
      </c>
      <c r="I962">
        <v>23061087.8062867</v>
      </c>
      <c r="J962">
        <v>23061087.8062867</v>
      </c>
      <c r="K962">
        <v>0</v>
      </c>
      <c r="L962">
        <v>3221606.83614359</v>
      </c>
      <c r="M962">
        <v>0</v>
      </c>
      <c r="N962">
        <v>26988.793798258299</v>
      </c>
      <c r="O962">
        <v>4069.19024416409</v>
      </c>
      <c r="P962">
        <v>0</v>
      </c>
      <c r="Q962">
        <v>31057.984042422398</v>
      </c>
      <c r="R962">
        <v>21.329362640028599</v>
      </c>
      <c r="S962">
        <v>11.937878770212</v>
      </c>
      <c r="T962">
        <v>0</v>
      </c>
      <c r="U962">
        <v>33.2672414102407</v>
      </c>
      <c r="V962">
        <v>5.5018421696701196</v>
      </c>
      <c r="W962">
        <v>0.82953105089109302</v>
      </c>
      <c r="X962">
        <v>0</v>
      </c>
      <c r="Y962">
        <v>6.3313732205612103</v>
      </c>
      <c r="Z962">
        <v>3589.8292594342602</v>
      </c>
      <c r="AA962">
        <f t="shared" si="15"/>
        <v>6.4240068648615942</v>
      </c>
    </row>
    <row r="963" spans="1:27" x14ac:dyDescent="0.25">
      <c r="A963" t="s">
        <v>113</v>
      </c>
      <c r="B963">
        <v>2031</v>
      </c>
      <c r="C963" t="s">
        <v>124</v>
      </c>
      <c r="D963" t="str">
        <f>_xlfn.XLOOKUP(C963,SB_Riverside_EMFAC!$BE$72:$BE$84,SB_Riverside_EMFAC!$BF$72:$BF$84)</f>
        <v>Passenger</v>
      </c>
      <c r="E963" t="s">
        <v>115</v>
      </c>
      <c r="F963" t="s">
        <v>115</v>
      </c>
      <c r="G963" t="s">
        <v>116</v>
      </c>
      <c r="H963">
        <v>752566.442092282</v>
      </c>
      <c r="I963">
        <v>11182527110.3109</v>
      </c>
      <c r="J963">
        <v>11182527110.3109</v>
      </c>
      <c r="K963">
        <v>0</v>
      </c>
      <c r="L963">
        <v>1208577581.0736499</v>
      </c>
      <c r="M963">
        <v>0</v>
      </c>
      <c r="N963">
        <v>3081335.3068312402</v>
      </c>
      <c r="O963">
        <v>0</v>
      </c>
      <c r="P963">
        <v>80915.623446468104</v>
      </c>
      <c r="Q963">
        <v>3162250.9302777001</v>
      </c>
      <c r="R963">
        <v>18.030647389015499</v>
      </c>
      <c r="S963">
        <v>0</v>
      </c>
      <c r="T963">
        <v>65.546138694623494</v>
      </c>
      <c r="U963">
        <v>83.576786083639007</v>
      </c>
      <c r="V963">
        <v>45.4363384727152</v>
      </c>
      <c r="W963">
        <v>0</v>
      </c>
      <c r="X963">
        <v>38.214361809991999</v>
      </c>
      <c r="Y963">
        <v>83.650700282707305</v>
      </c>
      <c r="Z963">
        <v>333455.409457081</v>
      </c>
      <c r="AA963">
        <f t="shared" si="15"/>
        <v>33.535299752725109</v>
      </c>
    </row>
    <row r="964" spans="1:27" x14ac:dyDescent="0.25">
      <c r="A964" t="s">
        <v>119</v>
      </c>
      <c r="B964">
        <v>2031</v>
      </c>
      <c r="C964" t="s">
        <v>124</v>
      </c>
      <c r="D964" t="str">
        <f>_xlfn.XLOOKUP(C964,SB_Riverside_EMFAC!$BE$72:$BE$84,SB_Riverside_EMFAC!$BF$72:$BF$84)</f>
        <v>Passenger</v>
      </c>
      <c r="E964" t="s">
        <v>115</v>
      </c>
      <c r="F964" t="s">
        <v>115</v>
      </c>
      <c r="G964" t="s">
        <v>116</v>
      </c>
      <c r="H964">
        <v>633273.97961507202</v>
      </c>
      <c r="I964">
        <v>8969814860.0230007</v>
      </c>
      <c r="J964">
        <v>8969814860.0230007</v>
      </c>
      <c r="K964">
        <v>0</v>
      </c>
      <c r="L964">
        <v>1020165787.6618299</v>
      </c>
      <c r="M964">
        <v>0</v>
      </c>
      <c r="N964">
        <v>2481584.6682926598</v>
      </c>
      <c r="O964">
        <v>0</v>
      </c>
      <c r="P964">
        <v>67812.573357014306</v>
      </c>
      <c r="Q964">
        <v>2549397.2416496798</v>
      </c>
      <c r="R964">
        <v>14.3535591323256</v>
      </c>
      <c r="S964">
        <v>0</v>
      </c>
      <c r="T964">
        <v>52.628735101925201</v>
      </c>
      <c r="U964">
        <v>66.982294234250801</v>
      </c>
      <c r="V964">
        <v>35.521507842699499</v>
      </c>
      <c r="W964">
        <v>0</v>
      </c>
      <c r="X964">
        <v>31.419368986588299</v>
      </c>
      <c r="Y964">
        <v>66.940876829287902</v>
      </c>
      <c r="Z964">
        <v>268830.75373414101</v>
      </c>
      <c r="AA964">
        <f t="shared" si="15"/>
        <v>33.366029501571312</v>
      </c>
    </row>
    <row r="965" spans="1:27" x14ac:dyDescent="0.25">
      <c r="A965" t="s">
        <v>113</v>
      </c>
      <c r="B965">
        <v>2031</v>
      </c>
      <c r="C965" t="s">
        <v>124</v>
      </c>
      <c r="D965" t="str">
        <f>_xlfn.XLOOKUP(C965,SB_Riverside_EMFAC!$BE$72:$BE$84,SB_Riverside_EMFAC!$BF$72:$BF$84)</f>
        <v>Passenger</v>
      </c>
      <c r="E965" t="s">
        <v>115</v>
      </c>
      <c r="F965" t="s">
        <v>115</v>
      </c>
      <c r="G965" t="s">
        <v>121</v>
      </c>
      <c r="H965">
        <v>1103.0920762718299</v>
      </c>
      <c r="I965">
        <v>13029107.475633301</v>
      </c>
      <c r="J965">
        <v>13029107.475633301</v>
      </c>
      <c r="K965">
        <v>0</v>
      </c>
      <c r="L965">
        <v>1649702.8415647601</v>
      </c>
      <c r="M965">
        <v>0</v>
      </c>
      <c r="N965">
        <v>3159.72698062169</v>
      </c>
      <c r="O965">
        <v>0</v>
      </c>
      <c r="P965">
        <v>0</v>
      </c>
      <c r="Q965">
        <v>3159.72698062169</v>
      </c>
      <c r="R965">
        <v>8.0044410864021399E-3</v>
      </c>
      <c r="S965">
        <v>0</v>
      </c>
      <c r="T965">
        <v>0</v>
      </c>
      <c r="U965">
        <v>8.0044410864021399E-3</v>
      </c>
      <c r="V965">
        <v>0.49781627256146799</v>
      </c>
      <c r="W965">
        <v>0</v>
      </c>
      <c r="X965">
        <v>0</v>
      </c>
      <c r="Y965">
        <v>0.49781627256146799</v>
      </c>
      <c r="Z965">
        <v>282.25715951479702</v>
      </c>
      <c r="AA965">
        <f t="shared" si="15"/>
        <v>46.160414488796214</v>
      </c>
    </row>
    <row r="966" spans="1:27" x14ac:dyDescent="0.25">
      <c r="A966" t="s">
        <v>119</v>
      </c>
      <c r="B966">
        <v>2031</v>
      </c>
      <c r="C966" t="s">
        <v>124</v>
      </c>
      <c r="D966" t="str">
        <f>_xlfn.XLOOKUP(C966,SB_Riverside_EMFAC!$BE$72:$BE$84,SB_Riverside_EMFAC!$BF$72:$BF$84)</f>
        <v>Passenger</v>
      </c>
      <c r="E966" t="s">
        <v>115</v>
      </c>
      <c r="F966" t="s">
        <v>115</v>
      </c>
      <c r="G966" t="s">
        <v>121</v>
      </c>
      <c r="H966">
        <v>1059.59002722215</v>
      </c>
      <c r="I966">
        <v>11840341.870015699</v>
      </c>
      <c r="J966">
        <v>11840341.870015699</v>
      </c>
      <c r="K966">
        <v>0</v>
      </c>
      <c r="L966">
        <v>1582056.37763556</v>
      </c>
      <c r="M966">
        <v>0</v>
      </c>
      <c r="N966">
        <v>2863.8012283592702</v>
      </c>
      <c r="O966">
        <v>0</v>
      </c>
      <c r="P966">
        <v>0</v>
      </c>
      <c r="Q966">
        <v>2863.8012283592702</v>
      </c>
      <c r="R966">
        <v>7.5661038568140401E-3</v>
      </c>
      <c r="S966">
        <v>0</v>
      </c>
      <c r="T966">
        <v>0</v>
      </c>
      <c r="U966">
        <v>7.5661038568140401E-3</v>
      </c>
      <c r="V966">
        <v>0.45119304977997199</v>
      </c>
      <c r="W966">
        <v>0</v>
      </c>
      <c r="X966">
        <v>0</v>
      </c>
      <c r="Y966">
        <v>0.45119304977997199</v>
      </c>
      <c r="Z966">
        <v>255.82222929040299</v>
      </c>
      <c r="AA966">
        <f t="shared" si="15"/>
        <v>46.283475454257101</v>
      </c>
    </row>
    <row r="967" spans="1:27" x14ac:dyDescent="0.25">
      <c r="A967" t="s">
        <v>113</v>
      </c>
      <c r="B967">
        <v>2031</v>
      </c>
      <c r="C967" t="s">
        <v>124</v>
      </c>
      <c r="D967" t="str">
        <f>_xlfn.XLOOKUP(C967,SB_Riverside_EMFAC!$BE$72:$BE$84,SB_Riverside_EMFAC!$BF$72:$BF$84)</f>
        <v>Passenger</v>
      </c>
      <c r="E967" t="s">
        <v>115</v>
      </c>
      <c r="F967" t="s">
        <v>115</v>
      </c>
      <c r="G967" t="s">
        <v>125</v>
      </c>
      <c r="H967">
        <v>67911.813845097204</v>
      </c>
      <c r="I967">
        <v>1076583519.28075</v>
      </c>
      <c r="J967">
        <v>0</v>
      </c>
      <c r="K967">
        <v>1076583519.28075</v>
      </c>
      <c r="L967">
        <v>114894594.487426</v>
      </c>
      <c r="M967">
        <v>415650093.71565098</v>
      </c>
      <c r="N967">
        <v>0</v>
      </c>
      <c r="O967">
        <v>0</v>
      </c>
      <c r="P967">
        <v>0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f t="shared" si="15"/>
        <v>0</v>
      </c>
    </row>
    <row r="968" spans="1:27" x14ac:dyDescent="0.25">
      <c r="A968" t="s">
        <v>119</v>
      </c>
      <c r="B968">
        <v>2031</v>
      </c>
      <c r="C968" t="s">
        <v>124</v>
      </c>
      <c r="D968" t="str">
        <f>_xlfn.XLOOKUP(C968,SB_Riverside_EMFAC!$BE$72:$BE$84,SB_Riverside_EMFAC!$BF$72:$BF$84)</f>
        <v>Passenger</v>
      </c>
      <c r="E968" t="s">
        <v>115</v>
      </c>
      <c r="F968" t="s">
        <v>115</v>
      </c>
      <c r="G968" t="s">
        <v>125</v>
      </c>
      <c r="H968">
        <v>57829.931880869801</v>
      </c>
      <c r="I968">
        <v>890140635.55982494</v>
      </c>
      <c r="J968">
        <v>0</v>
      </c>
      <c r="K968">
        <v>890140635.55982494</v>
      </c>
      <c r="L968">
        <v>97976394.883668706</v>
      </c>
      <c r="M968">
        <v>343667752.63077801</v>
      </c>
      <c r="N968">
        <v>0</v>
      </c>
      <c r="O968">
        <v>0</v>
      </c>
      <c r="P968">
        <v>0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f t="shared" si="15"/>
        <v>0</v>
      </c>
    </row>
    <row r="969" spans="1:27" x14ac:dyDescent="0.25">
      <c r="A969" t="s">
        <v>113</v>
      </c>
      <c r="B969">
        <v>2031</v>
      </c>
      <c r="C969" t="s">
        <v>124</v>
      </c>
      <c r="D969" t="str">
        <f>_xlfn.XLOOKUP(C969,SB_Riverside_EMFAC!$BE$72:$BE$84,SB_Riverside_EMFAC!$BF$72:$BF$84)</f>
        <v>Passenger</v>
      </c>
      <c r="E969" t="s">
        <v>115</v>
      </c>
      <c r="F969" t="s">
        <v>115</v>
      </c>
      <c r="G969" t="s">
        <v>126</v>
      </c>
      <c r="H969">
        <v>30030.636696867401</v>
      </c>
      <c r="I969">
        <v>484932203.21052903</v>
      </c>
      <c r="J969">
        <v>213663345.29988399</v>
      </c>
      <c r="K969">
        <v>271268857.91064501</v>
      </c>
      <c r="L969">
        <v>43089308.9128225</v>
      </c>
      <c r="M969">
        <v>81931280.195659593</v>
      </c>
      <c r="N969">
        <v>63551.285307692298</v>
      </c>
      <c r="O969">
        <v>0</v>
      </c>
      <c r="P969">
        <v>2829.0987255677001</v>
      </c>
      <c r="Q969">
        <v>66380.384033259994</v>
      </c>
      <c r="R969">
        <v>0.18928166881487399</v>
      </c>
      <c r="S969">
        <v>0</v>
      </c>
      <c r="T969">
        <v>1.91925713200477</v>
      </c>
      <c r="U969">
        <v>2.1085388008196499</v>
      </c>
      <c r="V969">
        <v>0.25305522451916501</v>
      </c>
      <c r="W969">
        <v>0</v>
      </c>
      <c r="X969">
        <v>0.95536859844968602</v>
      </c>
      <c r="Y969">
        <v>1.20842382296885</v>
      </c>
      <c r="Z969">
        <v>6999.7285559451502</v>
      </c>
      <c r="AA969">
        <f t="shared" si="15"/>
        <v>69.27871550085419</v>
      </c>
    </row>
    <row r="970" spans="1:27" x14ac:dyDescent="0.25">
      <c r="A970" t="s">
        <v>119</v>
      </c>
      <c r="B970">
        <v>2031</v>
      </c>
      <c r="C970" t="s">
        <v>124</v>
      </c>
      <c r="D970" t="str">
        <f>_xlfn.XLOOKUP(C970,SB_Riverside_EMFAC!$BE$72:$BE$84,SB_Riverside_EMFAC!$BF$72:$BF$84)</f>
        <v>Passenger</v>
      </c>
      <c r="E970" t="s">
        <v>115</v>
      </c>
      <c r="F970" t="s">
        <v>115</v>
      </c>
      <c r="G970" t="s">
        <v>126</v>
      </c>
      <c r="H970">
        <v>25541.811755940202</v>
      </c>
      <c r="I970">
        <v>391624681.018013</v>
      </c>
      <c r="J970">
        <v>172202358.67602199</v>
      </c>
      <c r="K970">
        <v>219422322.34198999</v>
      </c>
      <c r="L970">
        <v>36648540.890232697</v>
      </c>
      <c r="M970">
        <v>66272081.179719098</v>
      </c>
      <c r="N970">
        <v>51869.243915348001</v>
      </c>
      <c r="O970">
        <v>0</v>
      </c>
      <c r="P970">
        <v>2398.4116946049899</v>
      </c>
      <c r="Q970">
        <v>54267.655609952999</v>
      </c>
      <c r="R970">
        <v>0.15521913351949501</v>
      </c>
      <c r="S970">
        <v>0</v>
      </c>
      <c r="T970">
        <v>1.57602957073287</v>
      </c>
      <c r="U970">
        <v>1.7312487042523701</v>
      </c>
      <c r="V970">
        <v>0.200798997004698</v>
      </c>
      <c r="W970">
        <v>0</v>
      </c>
      <c r="X970">
        <v>0.79336940092037</v>
      </c>
      <c r="Y970">
        <v>0.99416839792506895</v>
      </c>
      <c r="Z970">
        <v>5722.4564782098296</v>
      </c>
      <c r="AA970">
        <f t="shared" si="15"/>
        <v>68.436462996137266</v>
      </c>
    </row>
    <row r="971" spans="1:27" x14ac:dyDescent="0.25">
      <c r="A971" t="s">
        <v>113</v>
      </c>
      <c r="B971">
        <v>2031</v>
      </c>
      <c r="C971" t="s">
        <v>127</v>
      </c>
      <c r="D971" t="str">
        <f>_xlfn.XLOOKUP(C971,SB_Riverside_EMFAC!$BE$72:$BE$84,SB_Riverside_EMFAC!$BF$72:$BF$84)</f>
        <v>Passenger</v>
      </c>
      <c r="E971" t="s">
        <v>115</v>
      </c>
      <c r="F971" t="s">
        <v>115</v>
      </c>
      <c r="G971" t="s">
        <v>116</v>
      </c>
      <c r="H971">
        <v>61979.936865645999</v>
      </c>
      <c r="I971">
        <v>760952084.18310595</v>
      </c>
      <c r="J971">
        <v>760952084.18310595</v>
      </c>
      <c r="K971">
        <v>0</v>
      </c>
      <c r="L971">
        <v>93517216.872401804</v>
      </c>
      <c r="M971">
        <v>0</v>
      </c>
      <c r="N971">
        <v>253184.19481140599</v>
      </c>
      <c r="O971">
        <v>0</v>
      </c>
      <c r="P971">
        <v>7940.2124031061403</v>
      </c>
      <c r="Q971">
        <v>261124.40721451299</v>
      </c>
      <c r="R971">
        <v>3.5500680333028698</v>
      </c>
      <c r="S971">
        <v>0</v>
      </c>
      <c r="T971">
        <v>8.3930703179308708</v>
      </c>
      <c r="U971">
        <v>11.943138351233699</v>
      </c>
      <c r="V971">
        <v>5.96017173390746</v>
      </c>
      <c r="W971">
        <v>0</v>
      </c>
      <c r="X971">
        <v>3.55803184022444</v>
      </c>
      <c r="Y971">
        <v>9.5182035741319009</v>
      </c>
      <c r="Z971">
        <v>27535.242473406801</v>
      </c>
      <c r="AA971">
        <f t="shared" ref="AA971:AA1034" si="16">IFERROR(I971/(Z971*1000),0)</f>
        <v>27.63556866869882</v>
      </c>
    </row>
    <row r="972" spans="1:27" x14ac:dyDescent="0.25">
      <c r="A972" t="s">
        <v>119</v>
      </c>
      <c r="B972">
        <v>2031</v>
      </c>
      <c r="C972" t="s">
        <v>127</v>
      </c>
      <c r="D972" t="str">
        <f>_xlfn.XLOOKUP(C972,SB_Riverside_EMFAC!$BE$72:$BE$84,SB_Riverside_EMFAC!$BF$72:$BF$84)</f>
        <v>Passenger</v>
      </c>
      <c r="E972" t="s">
        <v>115</v>
      </c>
      <c r="F972" t="s">
        <v>115</v>
      </c>
      <c r="G972" t="s">
        <v>116</v>
      </c>
      <c r="H972">
        <v>51085.382739820001</v>
      </c>
      <c r="I972">
        <v>664514379.46333694</v>
      </c>
      <c r="J972">
        <v>664514379.46333694</v>
      </c>
      <c r="K972">
        <v>0</v>
      </c>
      <c r="L972">
        <v>77768803.992963597</v>
      </c>
      <c r="M972">
        <v>0</v>
      </c>
      <c r="N972">
        <v>222748.22221938</v>
      </c>
      <c r="O972">
        <v>0</v>
      </c>
      <c r="P972">
        <v>6487.1267178298003</v>
      </c>
      <c r="Q972">
        <v>229235.34893720999</v>
      </c>
      <c r="R972">
        <v>3.2704820062528301</v>
      </c>
      <c r="S972">
        <v>0</v>
      </c>
      <c r="T972">
        <v>6.4676100263808003</v>
      </c>
      <c r="U972">
        <v>9.7380920326336309</v>
      </c>
      <c r="V972">
        <v>5.3051958313787102</v>
      </c>
      <c r="W972">
        <v>0</v>
      </c>
      <c r="X972">
        <v>2.89253445181116</v>
      </c>
      <c r="Y972">
        <v>8.1977302831898804</v>
      </c>
      <c r="Z972">
        <v>24172.5811225174</v>
      </c>
      <c r="AA972">
        <f t="shared" si="16"/>
        <v>27.490418838405478</v>
      </c>
    </row>
    <row r="973" spans="1:27" x14ac:dyDescent="0.25">
      <c r="A973" t="s">
        <v>113</v>
      </c>
      <c r="B973">
        <v>2031</v>
      </c>
      <c r="C973" t="s">
        <v>127</v>
      </c>
      <c r="D973" t="str">
        <f>_xlfn.XLOOKUP(C973,SB_Riverside_EMFAC!$BE$72:$BE$84,SB_Riverside_EMFAC!$BF$72:$BF$84)</f>
        <v>Passenger</v>
      </c>
      <c r="E973" t="s">
        <v>115</v>
      </c>
      <c r="F973" t="s">
        <v>115</v>
      </c>
      <c r="G973" t="s">
        <v>121</v>
      </c>
      <c r="H973">
        <v>0.41295825583402501</v>
      </c>
      <c r="I973">
        <v>5884.1994671031898</v>
      </c>
      <c r="J973">
        <v>5884.1994671031898</v>
      </c>
      <c r="K973">
        <v>0</v>
      </c>
      <c r="L973">
        <v>653.95930949191904</v>
      </c>
      <c r="M973">
        <v>0</v>
      </c>
      <c r="N973">
        <v>2.32855308786029</v>
      </c>
      <c r="O973">
        <v>0</v>
      </c>
      <c r="P973">
        <v>0</v>
      </c>
      <c r="Q973">
        <v>2.32855308786029</v>
      </c>
      <c r="R973">
        <v>8.0530094183048004E-6</v>
      </c>
      <c r="S973">
        <v>0</v>
      </c>
      <c r="T973">
        <v>0</v>
      </c>
      <c r="U973">
        <v>8.0530094183048004E-6</v>
      </c>
      <c r="V973">
        <v>3.6686448727036197E-4</v>
      </c>
      <c r="W973">
        <v>0</v>
      </c>
      <c r="X973">
        <v>0</v>
      </c>
      <c r="Y973">
        <v>3.6686448727036197E-4</v>
      </c>
      <c r="Z973">
        <v>0.20800872492772701</v>
      </c>
      <c r="AA973">
        <f t="shared" si="16"/>
        <v>28.288233914936335</v>
      </c>
    </row>
    <row r="974" spans="1:27" x14ac:dyDescent="0.25">
      <c r="A974" t="s">
        <v>119</v>
      </c>
      <c r="B974">
        <v>2031</v>
      </c>
      <c r="C974" t="s">
        <v>127</v>
      </c>
      <c r="D974" t="str">
        <f>_xlfn.XLOOKUP(C974,SB_Riverside_EMFAC!$BE$72:$BE$84,SB_Riverside_EMFAC!$BF$72:$BF$84)</f>
        <v>Passenger</v>
      </c>
      <c r="E974" t="s">
        <v>115</v>
      </c>
      <c r="F974" t="s">
        <v>115</v>
      </c>
      <c r="G974" t="s">
        <v>121</v>
      </c>
      <c r="H974">
        <v>0.312780950009029</v>
      </c>
      <c r="I974">
        <v>4955.1033612190404</v>
      </c>
      <c r="J974">
        <v>4955.1033612190404</v>
      </c>
      <c r="K974">
        <v>0</v>
      </c>
      <c r="L974">
        <v>523.73117144377204</v>
      </c>
      <c r="M974">
        <v>0</v>
      </c>
      <c r="N974">
        <v>1.9257505991105099</v>
      </c>
      <c r="O974">
        <v>0</v>
      </c>
      <c r="P974">
        <v>0</v>
      </c>
      <c r="Q974">
        <v>1.9257505991105099</v>
      </c>
      <c r="R974">
        <v>3.62661788471084E-6</v>
      </c>
      <c r="S974">
        <v>0</v>
      </c>
      <c r="T974">
        <v>0</v>
      </c>
      <c r="U974">
        <v>3.62661788471084E-6</v>
      </c>
      <c r="V974">
        <v>3.03402791130892E-4</v>
      </c>
      <c r="W974">
        <v>0</v>
      </c>
      <c r="X974">
        <v>0</v>
      </c>
      <c r="Y974">
        <v>3.03402791130892E-4</v>
      </c>
      <c r="Z974">
        <v>0.17202653817004901</v>
      </c>
      <c r="AA974">
        <f t="shared" si="16"/>
        <v>28.804296208768083</v>
      </c>
    </row>
    <row r="975" spans="1:27" x14ac:dyDescent="0.25">
      <c r="A975" t="s">
        <v>113</v>
      </c>
      <c r="B975">
        <v>2031</v>
      </c>
      <c r="C975" t="s">
        <v>127</v>
      </c>
      <c r="D975" t="str">
        <f>_xlfn.XLOOKUP(C975,SB_Riverside_EMFAC!$BE$72:$BE$84,SB_Riverside_EMFAC!$BF$72:$BF$84)</f>
        <v>Passenger</v>
      </c>
      <c r="E975" t="s">
        <v>115</v>
      </c>
      <c r="F975" t="s">
        <v>115</v>
      </c>
      <c r="G975" t="s">
        <v>125</v>
      </c>
      <c r="H975">
        <v>564.38302244300996</v>
      </c>
      <c r="I975">
        <v>9573525.99439504</v>
      </c>
      <c r="J975">
        <v>0</v>
      </c>
      <c r="K975">
        <v>9573525.99439504</v>
      </c>
      <c r="L975">
        <v>975034.61770773202</v>
      </c>
      <c r="M975">
        <v>3696171.1799359298</v>
      </c>
      <c r="N975">
        <v>0</v>
      </c>
      <c r="O975">
        <v>0</v>
      </c>
      <c r="P975">
        <v>0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f t="shared" si="16"/>
        <v>0</v>
      </c>
    </row>
    <row r="976" spans="1:27" x14ac:dyDescent="0.25">
      <c r="A976" t="s">
        <v>119</v>
      </c>
      <c r="B976">
        <v>2031</v>
      </c>
      <c r="C976" t="s">
        <v>127</v>
      </c>
      <c r="D976" t="str">
        <f>_xlfn.XLOOKUP(C976,SB_Riverside_EMFAC!$BE$72:$BE$84,SB_Riverside_EMFAC!$BF$72:$BF$84)</f>
        <v>Passenger</v>
      </c>
      <c r="E976" t="s">
        <v>115</v>
      </c>
      <c r="F976" t="s">
        <v>115</v>
      </c>
      <c r="G976" t="s">
        <v>125</v>
      </c>
      <c r="H976">
        <v>489.25011131683198</v>
      </c>
      <c r="I976">
        <v>8047383.0488272998</v>
      </c>
      <c r="J976">
        <v>0</v>
      </c>
      <c r="K976">
        <v>8047383.0488272998</v>
      </c>
      <c r="L976">
        <v>846853.25039225502</v>
      </c>
      <c r="M976">
        <v>3106954.0435148701</v>
      </c>
      <c r="N976">
        <v>0</v>
      </c>
      <c r="O976">
        <v>0</v>
      </c>
      <c r="P976">
        <v>0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f t="shared" si="16"/>
        <v>0</v>
      </c>
    </row>
    <row r="977" spans="1:27" x14ac:dyDescent="0.25">
      <c r="A977" t="s">
        <v>113</v>
      </c>
      <c r="B977">
        <v>2031</v>
      </c>
      <c r="C977" t="s">
        <v>127</v>
      </c>
      <c r="D977" t="str">
        <f>_xlfn.XLOOKUP(C977,SB_Riverside_EMFAC!$BE$72:$BE$84,SB_Riverside_EMFAC!$BF$72:$BF$84)</f>
        <v>Passenger</v>
      </c>
      <c r="E977" t="s">
        <v>115</v>
      </c>
      <c r="F977" t="s">
        <v>115</v>
      </c>
      <c r="G977" t="s">
        <v>126</v>
      </c>
      <c r="H977">
        <v>460.59276041779401</v>
      </c>
      <c r="I977">
        <v>7757475.2815934699</v>
      </c>
      <c r="J977">
        <v>3196499.3131607799</v>
      </c>
      <c r="K977">
        <v>4560975.9684327003</v>
      </c>
      <c r="L977">
        <v>660879.21934476495</v>
      </c>
      <c r="M977">
        <v>1377550.6813186</v>
      </c>
      <c r="N977">
        <v>950.85141749605896</v>
      </c>
      <c r="O977">
        <v>0</v>
      </c>
      <c r="P977">
        <v>46.870529299269997</v>
      </c>
      <c r="Q977">
        <v>997.72194679532902</v>
      </c>
      <c r="R977">
        <v>2.8142782244496099E-3</v>
      </c>
      <c r="S977">
        <v>0</v>
      </c>
      <c r="T977">
        <v>2.93567415935636E-2</v>
      </c>
      <c r="U977">
        <v>3.2171019818013298E-2</v>
      </c>
      <c r="V977">
        <v>3.7581432138640799E-3</v>
      </c>
      <c r="W977">
        <v>0</v>
      </c>
      <c r="X977">
        <v>1.45728256359598E-2</v>
      </c>
      <c r="Y977">
        <v>1.8330968849823898E-2</v>
      </c>
      <c r="Z977">
        <v>105.208532664969</v>
      </c>
      <c r="AA977">
        <f t="shared" si="16"/>
        <v>73.734278818399062</v>
      </c>
    </row>
    <row r="978" spans="1:27" x14ac:dyDescent="0.25">
      <c r="A978" t="s">
        <v>119</v>
      </c>
      <c r="B978">
        <v>2031</v>
      </c>
      <c r="C978" t="s">
        <v>127</v>
      </c>
      <c r="D978" t="str">
        <f>_xlfn.XLOOKUP(C978,SB_Riverside_EMFAC!$BE$72:$BE$84,SB_Riverside_EMFAC!$BF$72:$BF$84)</f>
        <v>Passenger</v>
      </c>
      <c r="E978" t="s">
        <v>115</v>
      </c>
      <c r="F978" t="s">
        <v>115</v>
      </c>
      <c r="G978" t="s">
        <v>126</v>
      </c>
      <c r="H978">
        <v>403.047083812317</v>
      </c>
      <c r="I978">
        <v>6892876.9153414797</v>
      </c>
      <c r="J978">
        <v>2839183.0516986302</v>
      </c>
      <c r="K978">
        <v>4053693.8636428402</v>
      </c>
      <c r="L978">
        <v>578310.092992894</v>
      </c>
      <c r="M978">
        <v>1224336.36624425</v>
      </c>
      <c r="N978">
        <v>856.88004587093997</v>
      </c>
      <c r="O978">
        <v>0</v>
      </c>
      <c r="P978">
        <v>40.946002089022898</v>
      </c>
      <c r="Q978">
        <v>897.82604795996303</v>
      </c>
      <c r="R978">
        <v>2.5688461555669999E-3</v>
      </c>
      <c r="S978">
        <v>0</v>
      </c>
      <c r="T978">
        <v>2.49472015068672E-2</v>
      </c>
      <c r="U978">
        <v>2.75160476624342E-2</v>
      </c>
      <c r="V978">
        <v>3.3394443449522898E-3</v>
      </c>
      <c r="W978">
        <v>0</v>
      </c>
      <c r="X978">
        <v>1.2652269997439399E-2</v>
      </c>
      <c r="Y978">
        <v>1.5991714342391699E-2</v>
      </c>
      <c r="Z978">
        <v>94.674634949804698</v>
      </c>
      <c r="AA978">
        <f t="shared" si="16"/>
        <v>72.805951868692148</v>
      </c>
    </row>
    <row r="979" spans="1:27" x14ac:dyDescent="0.25">
      <c r="A979" t="s">
        <v>119</v>
      </c>
      <c r="B979">
        <v>2031</v>
      </c>
      <c r="C979" t="s">
        <v>128</v>
      </c>
      <c r="D979" t="str">
        <f>_xlfn.XLOOKUP(C979,SB_Riverside_EMFAC!$BE$72:$BE$84,SB_Riverside_EMFAC!$BF$72:$BF$84)</f>
        <v>Passenger</v>
      </c>
      <c r="E979" t="s">
        <v>115</v>
      </c>
      <c r="F979" t="s">
        <v>115</v>
      </c>
      <c r="G979" t="s">
        <v>116</v>
      </c>
      <c r="H979">
        <v>329026.06333689101</v>
      </c>
      <c r="I979">
        <v>4808299753.9072599</v>
      </c>
      <c r="J979">
        <v>4808299753.9072599</v>
      </c>
      <c r="K979">
        <v>0</v>
      </c>
      <c r="L979">
        <v>533774546.181162</v>
      </c>
      <c r="M979">
        <v>0</v>
      </c>
      <c r="N979">
        <v>1605681.6827594701</v>
      </c>
      <c r="O979">
        <v>0</v>
      </c>
      <c r="P979">
        <v>43387.925452250303</v>
      </c>
      <c r="Q979">
        <v>1649069.6082117199</v>
      </c>
      <c r="R979">
        <v>10.1680778711935</v>
      </c>
      <c r="S979">
        <v>0</v>
      </c>
      <c r="T979">
        <v>32.409978436167499</v>
      </c>
      <c r="U979">
        <v>42.578056307361102</v>
      </c>
      <c r="V979">
        <v>23.0004161437863</v>
      </c>
      <c r="W979">
        <v>0</v>
      </c>
      <c r="X979">
        <v>18.517431209436801</v>
      </c>
      <c r="Y979">
        <v>41.517847353223203</v>
      </c>
      <c r="Z979">
        <v>173892.32972134001</v>
      </c>
      <c r="AA979">
        <f t="shared" si="16"/>
        <v>27.651016934516274</v>
      </c>
    </row>
    <row r="980" spans="1:27" x14ac:dyDescent="0.25">
      <c r="A980" t="s">
        <v>113</v>
      </c>
      <c r="B980">
        <v>2031</v>
      </c>
      <c r="C980" t="s">
        <v>128</v>
      </c>
      <c r="D980" t="str">
        <f>_xlfn.XLOOKUP(C980,SB_Riverside_EMFAC!$BE$72:$BE$84,SB_Riverside_EMFAC!$BF$72:$BF$84)</f>
        <v>Passenger</v>
      </c>
      <c r="E980" t="s">
        <v>115</v>
      </c>
      <c r="F980" t="s">
        <v>115</v>
      </c>
      <c r="G980" t="s">
        <v>116</v>
      </c>
      <c r="H980">
        <v>381408.74615444202</v>
      </c>
      <c r="I980">
        <v>5420997002.4096899</v>
      </c>
      <c r="J980">
        <v>5420997002.4096899</v>
      </c>
      <c r="K980">
        <v>0</v>
      </c>
      <c r="L980">
        <v>616473929.59753895</v>
      </c>
      <c r="M980">
        <v>0</v>
      </c>
      <c r="N980">
        <v>1800134.7920977301</v>
      </c>
      <c r="O980">
        <v>0</v>
      </c>
      <c r="P980">
        <v>50587.762609749901</v>
      </c>
      <c r="Q980">
        <v>1850722.5547074799</v>
      </c>
      <c r="R980">
        <v>11.4877006357895</v>
      </c>
      <c r="S980">
        <v>0</v>
      </c>
      <c r="T980">
        <v>39.561786395628602</v>
      </c>
      <c r="U980">
        <v>51.049487031418202</v>
      </c>
      <c r="V980">
        <v>26.411912134166901</v>
      </c>
      <c r="W980">
        <v>0</v>
      </c>
      <c r="X980">
        <v>21.816870277157399</v>
      </c>
      <c r="Y980">
        <v>48.228782411324403</v>
      </c>
      <c r="Z980">
        <v>195156.38096981699</v>
      </c>
      <c r="AA980">
        <f t="shared" si="16"/>
        <v>27.777708192119555</v>
      </c>
    </row>
    <row r="981" spans="1:27" x14ac:dyDescent="0.25">
      <c r="A981" t="s">
        <v>119</v>
      </c>
      <c r="B981">
        <v>2031</v>
      </c>
      <c r="C981" t="s">
        <v>128</v>
      </c>
      <c r="D981" t="str">
        <f>_xlfn.XLOOKUP(C981,SB_Riverside_EMFAC!$BE$72:$BE$84,SB_Riverside_EMFAC!$BF$72:$BF$84)</f>
        <v>Passenger</v>
      </c>
      <c r="E981" t="s">
        <v>115</v>
      </c>
      <c r="F981" t="s">
        <v>115</v>
      </c>
      <c r="G981" t="s">
        <v>121</v>
      </c>
      <c r="H981">
        <v>1189.8013484108101</v>
      </c>
      <c r="I981">
        <v>17760802.3742969</v>
      </c>
      <c r="J981">
        <v>17760802.3742969</v>
      </c>
      <c r="K981">
        <v>0</v>
      </c>
      <c r="L981">
        <v>1956857.0413891</v>
      </c>
      <c r="M981">
        <v>0</v>
      </c>
      <c r="N981">
        <v>5378.4690438718699</v>
      </c>
      <c r="O981">
        <v>0</v>
      </c>
      <c r="P981">
        <v>0</v>
      </c>
      <c r="Q981">
        <v>5378.4690438718699</v>
      </c>
      <c r="R981">
        <v>1.00410053490848E-2</v>
      </c>
      <c r="S981">
        <v>0</v>
      </c>
      <c r="T981">
        <v>0</v>
      </c>
      <c r="U981">
        <v>1.00410053490848E-2</v>
      </c>
      <c r="V981">
        <v>0.84737998818516003</v>
      </c>
      <c r="W981">
        <v>0</v>
      </c>
      <c r="X981">
        <v>0</v>
      </c>
      <c r="Y981">
        <v>0.84737998818516003</v>
      </c>
      <c r="Z981">
        <v>480.45650911359598</v>
      </c>
      <c r="AA981">
        <f t="shared" si="16"/>
        <v>36.966514215957169</v>
      </c>
    </row>
    <row r="982" spans="1:27" x14ac:dyDescent="0.25">
      <c r="A982" t="s">
        <v>113</v>
      </c>
      <c r="B982">
        <v>2031</v>
      </c>
      <c r="C982" t="s">
        <v>128</v>
      </c>
      <c r="D982" t="str">
        <f>_xlfn.XLOOKUP(C982,SB_Riverside_EMFAC!$BE$72:$BE$84,SB_Riverside_EMFAC!$BF$72:$BF$84)</f>
        <v>Passenger</v>
      </c>
      <c r="E982" t="s">
        <v>115</v>
      </c>
      <c r="F982" t="s">
        <v>115</v>
      </c>
      <c r="G982" t="s">
        <v>121</v>
      </c>
      <c r="H982">
        <v>1307.1545220594901</v>
      </c>
      <c r="I982">
        <v>19359889.439709399</v>
      </c>
      <c r="J982">
        <v>19359889.439709399</v>
      </c>
      <c r="K982">
        <v>0</v>
      </c>
      <c r="L982">
        <v>2155949.5222225101</v>
      </c>
      <c r="M982">
        <v>0</v>
      </c>
      <c r="N982">
        <v>5884.24087174958</v>
      </c>
      <c r="O982">
        <v>0</v>
      </c>
      <c r="P982">
        <v>0</v>
      </c>
      <c r="Q982">
        <v>5884.24087174958</v>
      </c>
      <c r="R982">
        <v>1.06028755768961E-2</v>
      </c>
      <c r="S982">
        <v>0</v>
      </c>
      <c r="T982">
        <v>0</v>
      </c>
      <c r="U982">
        <v>1.06028755768961E-2</v>
      </c>
      <c r="V982">
        <v>0.92706454563737895</v>
      </c>
      <c r="W982">
        <v>0</v>
      </c>
      <c r="X982">
        <v>0</v>
      </c>
      <c r="Y982">
        <v>0.92706454563737895</v>
      </c>
      <c r="Z982">
        <v>525.63690614627797</v>
      </c>
      <c r="AA982">
        <f t="shared" si="16"/>
        <v>36.831297828090079</v>
      </c>
    </row>
    <row r="983" spans="1:27" x14ac:dyDescent="0.25">
      <c r="A983" t="s">
        <v>119</v>
      </c>
      <c r="B983">
        <v>2031</v>
      </c>
      <c r="C983" t="s">
        <v>128</v>
      </c>
      <c r="D983" t="str">
        <f>_xlfn.XLOOKUP(C983,SB_Riverside_EMFAC!$BE$72:$BE$84,SB_Riverside_EMFAC!$BF$72:$BF$84)</f>
        <v>Passenger</v>
      </c>
      <c r="E983" t="s">
        <v>115</v>
      </c>
      <c r="F983" t="s">
        <v>115</v>
      </c>
      <c r="G983" t="s">
        <v>125</v>
      </c>
      <c r="H983">
        <v>6856.7319418642801</v>
      </c>
      <c r="I983">
        <v>76692074.715410501</v>
      </c>
      <c r="J983">
        <v>0</v>
      </c>
      <c r="K983">
        <v>76692074.715410501</v>
      </c>
      <c r="L983">
        <v>11810751.822259</v>
      </c>
      <c r="M983">
        <v>29609470.5815343</v>
      </c>
      <c r="N983">
        <v>0</v>
      </c>
      <c r="O983">
        <v>0</v>
      </c>
      <c r="P983">
        <v>0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f t="shared" si="16"/>
        <v>0</v>
      </c>
    </row>
    <row r="984" spans="1:27" x14ac:dyDescent="0.25">
      <c r="A984" t="s">
        <v>113</v>
      </c>
      <c r="B984">
        <v>2031</v>
      </c>
      <c r="C984" t="s">
        <v>128</v>
      </c>
      <c r="D984" t="str">
        <f>_xlfn.XLOOKUP(C984,SB_Riverside_EMFAC!$BE$72:$BE$84,SB_Riverside_EMFAC!$BF$72:$BF$84)</f>
        <v>Passenger</v>
      </c>
      <c r="E984" t="s">
        <v>115</v>
      </c>
      <c r="F984" t="s">
        <v>115</v>
      </c>
      <c r="G984" t="s">
        <v>125</v>
      </c>
      <c r="H984">
        <v>7801.4299905669995</v>
      </c>
      <c r="I984">
        <v>90414913.883290499</v>
      </c>
      <c r="J984">
        <v>0</v>
      </c>
      <c r="K984">
        <v>90414913.883290499</v>
      </c>
      <c r="L984">
        <v>13435534.0119802</v>
      </c>
      <c r="M984">
        <v>34907619.107888103</v>
      </c>
      <c r="N984">
        <v>0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f t="shared" si="16"/>
        <v>0</v>
      </c>
    </row>
    <row r="985" spans="1:27" x14ac:dyDescent="0.25">
      <c r="A985" t="s">
        <v>113</v>
      </c>
      <c r="B985">
        <v>2031</v>
      </c>
      <c r="C985" t="s">
        <v>128</v>
      </c>
      <c r="D985" t="str">
        <f>_xlfn.XLOOKUP(C985,SB_Riverside_EMFAC!$BE$72:$BE$84,SB_Riverside_EMFAC!$BF$72:$BF$84)</f>
        <v>Passenger</v>
      </c>
      <c r="E985" t="s">
        <v>115</v>
      </c>
      <c r="F985" t="s">
        <v>115</v>
      </c>
      <c r="G985" t="s">
        <v>126</v>
      </c>
      <c r="H985">
        <v>6605.0107957785003</v>
      </c>
      <c r="I985">
        <v>105223102.29875501</v>
      </c>
      <c r="J985">
        <v>44550995.6420426</v>
      </c>
      <c r="K985">
        <v>60672106.656712398</v>
      </c>
      <c r="L985">
        <v>9477166.7156000007</v>
      </c>
      <c r="M985">
        <v>18324784.528673898</v>
      </c>
      <c r="N985">
        <v>13246.183942028299</v>
      </c>
      <c r="O985">
        <v>0</v>
      </c>
      <c r="P985">
        <v>724.33266715499803</v>
      </c>
      <c r="Q985">
        <v>13970.5166091833</v>
      </c>
      <c r="R985">
        <v>3.9107041124138098E-2</v>
      </c>
      <c r="S985">
        <v>0</v>
      </c>
      <c r="T985">
        <v>0.41948160605079399</v>
      </c>
      <c r="U985">
        <v>0.45858864717493197</v>
      </c>
      <c r="V985">
        <v>5.2026556466446099E-2</v>
      </c>
      <c r="W985">
        <v>0</v>
      </c>
      <c r="X985">
        <v>0.20755116925683201</v>
      </c>
      <c r="Y985">
        <v>0.25957772572327797</v>
      </c>
      <c r="Z985">
        <v>1473.1735206835899</v>
      </c>
      <c r="AA985">
        <f t="shared" si="16"/>
        <v>71.426142827987306</v>
      </c>
    </row>
    <row r="986" spans="1:27" x14ac:dyDescent="0.25">
      <c r="A986" t="s">
        <v>119</v>
      </c>
      <c r="B986">
        <v>2031</v>
      </c>
      <c r="C986" t="s">
        <v>128</v>
      </c>
      <c r="D986" t="str">
        <f>_xlfn.XLOOKUP(C986,SB_Riverside_EMFAC!$BE$72:$BE$84,SB_Riverside_EMFAC!$BF$72:$BF$84)</f>
        <v>Passenger</v>
      </c>
      <c r="E986" t="s">
        <v>115</v>
      </c>
      <c r="F986" t="s">
        <v>115</v>
      </c>
      <c r="G986" t="s">
        <v>126</v>
      </c>
      <c r="H986">
        <v>5788.76757598319</v>
      </c>
      <c r="I986">
        <v>93488594.075262502</v>
      </c>
      <c r="J986">
        <v>39554824.2066641</v>
      </c>
      <c r="K986">
        <v>53933769.868598297</v>
      </c>
      <c r="L986">
        <v>8305984.2128518596</v>
      </c>
      <c r="M986">
        <v>16289605.9840673</v>
      </c>
      <c r="N986">
        <v>11929.1774968629</v>
      </c>
      <c r="O986">
        <v>0</v>
      </c>
      <c r="P986">
        <v>633.71492493432095</v>
      </c>
      <c r="Q986">
        <v>12562.8924217972</v>
      </c>
      <c r="R986">
        <v>3.5652661451642802E-2</v>
      </c>
      <c r="S986">
        <v>0</v>
      </c>
      <c r="T986">
        <v>0.35698195681327699</v>
      </c>
      <c r="U986">
        <v>0.39263461826492002</v>
      </c>
      <c r="V986">
        <v>4.61739215762847E-2</v>
      </c>
      <c r="W986">
        <v>0</v>
      </c>
      <c r="X986">
        <v>0.18042824172915001</v>
      </c>
      <c r="Y986">
        <v>0.22660216330543401</v>
      </c>
      <c r="Z986">
        <v>1324.7413089092699</v>
      </c>
      <c r="AA986">
        <f t="shared" si="16"/>
        <v>70.571207711667597</v>
      </c>
    </row>
    <row r="987" spans="1:27" x14ac:dyDescent="0.25">
      <c r="A987" t="s">
        <v>113</v>
      </c>
      <c r="B987">
        <v>2031</v>
      </c>
      <c r="C987" t="s">
        <v>129</v>
      </c>
      <c r="D987" t="str">
        <f>_xlfn.XLOOKUP(C987,SB_Riverside_EMFAC!$BE$72:$BE$84,SB_Riverside_EMFAC!$BF$72:$BF$84)</f>
        <v>Truck</v>
      </c>
      <c r="E987" t="s">
        <v>115</v>
      </c>
      <c r="F987" t="s">
        <v>115</v>
      </c>
      <c r="G987" t="s">
        <v>116</v>
      </c>
      <c r="H987">
        <v>27032.263704335299</v>
      </c>
      <c r="I987">
        <v>332277663.078017</v>
      </c>
      <c r="J987">
        <v>332277663.078017</v>
      </c>
      <c r="K987">
        <v>0</v>
      </c>
      <c r="L987">
        <v>131696127.51678801</v>
      </c>
      <c r="M987">
        <v>0</v>
      </c>
      <c r="N987">
        <v>200494.17060581801</v>
      </c>
      <c r="O987">
        <v>1110.1138589053201</v>
      </c>
      <c r="P987">
        <v>3642.69296458483</v>
      </c>
      <c r="Q987">
        <v>205246.97742930899</v>
      </c>
      <c r="R987">
        <v>0.79678026534887003</v>
      </c>
      <c r="S987">
        <v>0.99119198624336602</v>
      </c>
      <c r="T987">
        <v>3.8817817387809099</v>
      </c>
      <c r="U987">
        <v>5.6697539903731498</v>
      </c>
      <c r="V987">
        <v>1.95307921606622</v>
      </c>
      <c r="W987">
        <v>2.7269929227432699E-2</v>
      </c>
      <c r="X987">
        <v>6.5591153623274296</v>
      </c>
      <c r="Y987">
        <v>8.5394645076210907</v>
      </c>
      <c r="Z987">
        <v>21643.037319782801</v>
      </c>
      <c r="AA987">
        <f t="shared" si="16"/>
        <v>15.352635499745633</v>
      </c>
    </row>
    <row r="988" spans="1:27" x14ac:dyDescent="0.25">
      <c r="A988" t="s">
        <v>119</v>
      </c>
      <c r="B988">
        <v>2031</v>
      </c>
      <c r="C988" t="s">
        <v>129</v>
      </c>
      <c r="D988" t="str">
        <f>_xlfn.XLOOKUP(C988,SB_Riverside_EMFAC!$BE$72:$BE$84,SB_Riverside_EMFAC!$BF$72:$BF$84)</f>
        <v>Truck</v>
      </c>
      <c r="E988" t="s">
        <v>115</v>
      </c>
      <c r="F988" t="s">
        <v>115</v>
      </c>
      <c r="G988" t="s">
        <v>116</v>
      </c>
      <c r="H988">
        <v>22526.762384265399</v>
      </c>
      <c r="I988">
        <v>272472025.70318902</v>
      </c>
      <c r="J988">
        <v>272472025.70318902</v>
      </c>
      <c r="K988">
        <v>0</v>
      </c>
      <c r="L988">
        <v>109746168.650419</v>
      </c>
      <c r="M988">
        <v>0</v>
      </c>
      <c r="N988">
        <v>161287.595072931</v>
      </c>
      <c r="O988">
        <v>921.72814730373602</v>
      </c>
      <c r="P988">
        <v>3016.3745751862598</v>
      </c>
      <c r="Q988">
        <v>165225.697795421</v>
      </c>
      <c r="R988">
        <v>0.49157720437432001</v>
      </c>
      <c r="S988">
        <v>0.820979675993465</v>
      </c>
      <c r="T988">
        <v>3.08753390503577</v>
      </c>
      <c r="U988">
        <v>4.4000907854035596</v>
      </c>
      <c r="V988">
        <v>1.3450315069743399</v>
      </c>
      <c r="W988">
        <v>2.2728687272326301E-2</v>
      </c>
      <c r="X988">
        <v>5.39509872543141</v>
      </c>
      <c r="Y988">
        <v>6.7628589196780799</v>
      </c>
      <c r="Z988">
        <v>17422.843387815999</v>
      </c>
      <c r="AA988">
        <f t="shared" si="16"/>
        <v>15.638780630590521</v>
      </c>
    </row>
    <row r="989" spans="1:27" x14ac:dyDescent="0.25">
      <c r="A989" t="s">
        <v>113</v>
      </c>
      <c r="B989">
        <v>2031</v>
      </c>
      <c r="C989" t="s">
        <v>129</v>
      </c>
      <c r="D989" t="str">
        <f>_xlfn.XLOOKUP(C989,SB_Riverside_EMFAC!$BE$72:$BE$84,SB_Riverside_EMFAC!$BF$72:$BF$84)</f>
        <v>Truck</v>
      </c>
      <c r="E989" t="s">
        <v>115</v>
      </c>
      <c r="F989" t="s">
        <v>115</v>
      </c>
      <c r="G989" t="s">
        <v>121</v>
      </c>
      <c r="H989">
        <v>20276.940031700899</v>
      </c>
      <c r="I989">
        <v>241203745.49048299</v>
      </c>
      <c r="J989">
        <v>241203745.49048299</v>
      </c>
      <c r="K989">
        <v>0</v>
      </c>
      <c r="L989">
        <v>83404095.887093797</v>
      </c>
      <c r="M989">
        <v>0</v>
      </c>
      <c r="N989">
        <v>127914.66789978099</v>
      </c>
      <c r="O989">
        <v>926.37285893123101</v>
      </c>
      <c r="P989">
        <v>0</v>
      </c>
      <c r="Q989">
        <v>128841.040758712</v>
      </c>
      <c r="R989">
        <v>0.88494463676038604</v>
      </c>
      <c r="S989">
        <v>3.7261907755108403E-2</v>
      </c>
      <c r="T989">
        <v>0</v>
      </c>
      <c r="U989">
        <v>0.922206544515494</v>
      </c>
      <c r="V989">
        <v>20.1530080194708</v>
      </c>
      <c r="W989">
        <v>0.145950421179908</v>
      </c>
      <c r="X989">
        <v>0</v>
      </c>
      <c r="Y989">
        <v>20.298958440650701</v>
      </c>
      <c r="Z989">
        <v>11509.3191331135</v>
      </c>
      <c r="AA989">
        <f t="shared" si="16"/>
        <v>20.957255829019015</v>
      </c>
    </row>
    <row r="990" spans="1:27" x14ac:dyDescent="0.25">
      <c r="A990" t="s">
        <v>119</v>
      </c>
      <c r="B990">
        <v>2031</v>
      </c>
      <c r="C990" t="s">
        <v>129</v>
      </c>
      <c r="D990" t="str">
        <f>_xlfn.XLOOKUP(C990,SB_Riverside_EMFAC!$BE$72:$BE$84,SB_Riverside_EMFAC!$BF$72:$BF$84)</f>
        <v>Truck</v>
      </c>
      <c r="E990" t="s">
        <v>115</v>
      </c>
      <c r="F990" t="s">
        <v>115</v>
      </c>
      <c r="G990" t="s">
        <v>121</v>
      </c>
      <c r="H990">
        <v>17744.815371436802</v>
      </c>
      <c r="I990">
        <v>204472813.52948901</v>
      </c>
      <c r="J990">
        <v>204472813.52948901</v>
      </c>
      <c r="K990">
        <v>0</v>
      </c>
      <c r="L990">
        <v>72988837.587144896</v>
      </c>
      <c r="M990">
        <v>0</v>
      </c>
      <c r="N990">
        <v>107616.22863406</v>
      </c>
      <c r="O990">
        <v>809.85004123204601</v>
      </c>
      <c r="P990">
        <v>0</v>
      </c>
      <c r="Q990">
        <v>108426.078675292</v>
      </c>
      <c r="R990">
        <v>0.74024493187289198</v>
      </c>
      <c r="S990">
        <v>3.2608750258578602E-2</v>
      </c>
      <c r="T990">
        <v>0</v>
      </c>
      <c r="U990">
        <v>0.77285368213146999</v>
      </c>
      <c r="V990">
        <v>16.954980646837299</v>
      </c>
      <c r="W990">
        <v>0.127592203798748</v>
      </c>
      <c r="X990">
        <v>0</v>
      </c>
      <c r="Y990">
        <v>17.082572850636002</v>
      </c>
      <c r="Z990">
        <v>9685.6586571901698</v>
      </c>
      <c r="AA990">
        <f t="shared" si="16"/>
        <v>21.110883706158504</v>
      </c>
    </row>
    <row r="991" spans="1:27" x14ac:dyDescent="0.25">
      <c r="A991" t="s">
        <v>113</v>
      </c>
      <c r="B991">
        <v>2031</v>
      </c>
      <c r="C991" t="s">
        <v>129</v>
      </c>
      <c r="D991" t="str">
        <f>_xlfn.XLOOKUP(C991,SB_Riverside_EMFAC!$BE$72:$BE$84,SB_Riverside_EMFAC!$BF$72:$BF$84)</f>
        <v>Truck</v>
      </c>
      <c r="E991" t="s">
        <v>115</v>
      </c>
      <c r="F991" t="s">
        <v>115</v>
      </c>
      <c r="G991" t="s">
        <v>125</v>
      </c>
      <c r="H991">
        <v>3405.9863254154102</v>
      </c>
      <c r="I991">
        <v>66036954.3775585</v>
      </c>
      <c r="J991">
        <v>0</v>
      </c>
      <c r="K991">
        <v>66036954.3775585</v>
      </c>
      <c r="L991">
        <v>15597262.1498861</v>
      </c>
      <c r="M991">
        <v>37298006.0259443</v>
      </c>
      <c r="N991">
        <v>0</v>
      </c>
      <c r="O991">
        <v>0</v>
      </c>
      <c r="P991">
        <v>0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f t="shared" si="16"/>
        <v>0</v>
      </c>
    </row>
    <row r="992" spans="1:27" x14ac:dyDescent="0.25">
      <c r="A992" t="s">
        <v>119</v>
      </c>
      <c r="B992">
        <v>2031</v>
      </c>
      <c r="C992" t="s">
        <v>129</v>
      </c>
      <c r="D992" t="str">
        <f>_xlfn.XLOOKUP(C992,SB_Riverside_EMFAC!$BE$72:$BE$84,SB_Riverside_EMFAC!$BF$72:$BF$84)</f>
        <v>Truck</v>
      </c>
      <c r="E992" t="s">
        <v>115</v>
      </c>
      <c r="F992" t="s">
        <v>115</v>
      </c>
      <c r="G992" t="s">
        <v>125</v>
      </c>
      <c r="H992">
        <v>2977.9908522430501</v>
      </c>
      <c r="I992">
        <v>55712411.232098103</v>
      </c>
      <c r="J992">
        <v>0</v>
      </c>
      <c r="K992">
        <v>55712411.232098103</v>
      </c>
      <c r="L992">
        <v>13638989.9402126</v>
      </c>
      <c r="M992">
        <v>31499881.715000398</v>
      </c>
      <c r="N992">
        <v>0</v>
      </c>
      <c r="O992">
        <v>0</v>
      </c>
      <c r="P992">
        <v>0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f t="shared" si="16"/>
        <v>0</v>
      </c>
    </row>
    <row r="993" spans="1:27" x14ac:dyDescent="0.25">
      <c r="A993" t="s">
        <v>113</v>
      </c>
      <c r="B993">
        <v>2031</v>
      </c>
      <c r="C993" t="s">
        <v>130</v>
      </c>
      <c r="D993" t="str">
        <f>_xlfn.XLOOKUP(C993,SB_Riverside_EMFAC!$BE$72:$BE$84,SB_Riverside_EMFAC!$BF$72:$BF$84)</f>
        <v>Truck</v>
      </c>
      <c r="E993" t="s">
        <v>115</v>
      </c>
      <c r="F993" t="s">
        <v>115</v>
      </c>
      <c r="G993" t="s">
        <v>116</v>
      </c>
      <c r="H993">
        <v>3903.2066518281899</v>
      </c>
      <c r="I993">
        <v>44834910.895396799</v>
      </c>
      <c r="J993">
        <v>44834910.895396799</v>
      </c>
      <c r="K993">
        <v>0</v>
      </c>
      <c r="L993">
        <v>19015692.010325499</v>
      </c>
      <c r="M993">
        <v>0</v>
      </c>
      <c r="N993">
        <v>31183.7138049352</v>
      </c>
      <c r="O993">
        <v>187.56923399603301</v>
      </c>
      <c r="P993">
        <v>514.80766941163995</v>
      </c>
      <c r="Q993">
        <v>31886.090708342901</v>
      </c>
      <c r="R993">
        <v>6.6881460176589497E-2</v>
      </c>
      <c r="S993">
        <v>0.14318183812715701</v>
      </c>
      <c r="T993">
        <v>0.55947389663384794</v>
      </c>
      <c r="U993">
        <v>0.76953719493759398</v>
      </c>
      <c r="V993">
        <v>0.279996558189616</v>
      </c>
      <c r="W993">
        <v>3.8004231152303398E-3</v>
      </c>
      <c r="X993">
        <v>0.94932795297477401</v>
      </c>
      <c r="Y993">
        <v>1.23312493427962</v>
      </c>
      <c r="Z993">
        <v>3362.3484244504102</v>
      </c>
      <c r="AA993">
        <f t="shared" si="16"/>
        <v>13.334403588088957</v>
      </c>
    </row>
    <row r="994" spans="1:27" x14ac:dyDescent="0.25">
      <c r="A994" t="s">
        <v>119</v>
      </c>
      <c r="B994">
        <v>2031</v>
      </c>
      <c r="C994" t="s">
        <v>130</v>
      </c>
      <c r="D994" t="str">
        <f>_xlfn.XLOOKUP(C994,SB_Riverside_EMFAC!$BE$72:$BE$84,SB_Riverside_EMFAC!$BF$72:$BF$84)</f>
        <v>Truck</v>
      </c>
      <c r="E994" t="s">
        <v>115</v>
      </c>
      <c r="F994" t="s">
        <v>115</v>
      </c>
      <c r="G994" t="s">
        <v>116</v>
      </c>
      <c r="H994">
        <v>3254.9594178876901</v>
      </c>
      <c r="I994">
        <v>36459935.561393499</v>
      </c>
      <c r="J994">
        <v>36459935.561393499</v>
      </c>
      <c r="K994">
        <v>0</v>
      </c>
      <c r="L994">
        <v>15857552.857897</v>
      </c>
      <c r="M994">
        <v>0</v>
      </c>
      <c r="N994">
        <v>25042.192651562698</v>
      </c>
      <c r="O994">
        <v>156.09449499841</v>
      </c>
      <c r="P994">
        <v>427.11237315323001</v>
      </c>
      <c r="Q994">
        <v>25625.399519714301</v>
      </c>
      <c r="R994">
        <v>4.6975485072589702E-2</v>
      </c>
      <c r="S994">
        <v>0.118510699454952</v>
      </c>
      <c r="T994">
        <v>0.451558995511471</v>
      </c>
      <c r="U994">
        <v>0.61704518003901299</v>
      </c>
      <c r="V994">
        <v>0.21115108831490101</v>
      </c>
      <c r="W994">
        <v>3.1483445487392198E-3</v>
      </c>
      <c r="X994">
        <v>0.77977558599428098</v>
      </c>
      <c r="Y994">
        <v>0.99407501885792104</v>
      </c>
      <c r="Z994">
        <v>2702.1663611613599</v>
      </c>
      <c r="AA994">
        <f t="shared" si="16"/>
        <v>13.492853765570317</v>
      </c>
    </row>
    <row r="995" spans="1:27" x14ac:dyDescent="0.25">
      <c r="A995" t="s">
        <v>119</v>
      </c>
      <c r="B995">
        <v>2031</v>
      </c>
      <c r="C995" t="s">
        <v>130</v>
      </c>
      <c r="D995" t="str">
        <f>_xlfn.XLOOKUP(C995,SB_Riverside_EMFAC!$BE$72:$BE$84,SB_Riverside_EMFAC!$BF$72:$BF$84)</f>
        <v>Truck</v>
      </c>
      <c r="E995" t="s">
        <v>115</v>
      </c>
      <c r="F995" t="s">
        <v>115</v>
      </c>
      <c r="G995" t="s">
        <v>121</v>
      </c>
      <c r="H995">
        <v>8369.5516506527492</v>
      </c>
      <c r="I995">
        <v>94749649.841223702</v>
      </c>
      <c r="J995">
        <v>94749649.841223702</v>
      </c>
      <c r="K995">
        <v>0</v>
      </c>
      <c r="L995">
        <v>34426046.894239798</v>
      </c>
      <c r="M995">
        <v>0</v>
      </c>
      <c r="N995">
        <v>58940.533114899998</v>
      </c>
      <c r="O995">
        <v>615.26000656625899</v>
      </c>
      <c r="P995">
        <v>0</v>
      </c>
      <c r="Q995">
        <v>59555.793121466202</v>
      </c>
      <c r="R995">
        <v>0.34119136543637002</v>
      </c>
      <c r="S995">
        <v>1.5380302011579E-2</v>
      </c>
      <c r="T995">
        <v>0</v>
      </c>
      <c r="U995">
        <v>0.35657166744794899</v>
      </c>
      <c r="V995">
        <v>9.2861049951449299</v>
      </c>
      <c r="W995">
        <v>9.6934464592474401E-2</v>
      </c>
      <c r="X995">
        <v>0</v>
      </c>
      <c r="Y995">
        <v>9.3830394597374003</v>
      </c>
      <c r="Z995">
        <v>5320.09540767617</v>
      </c>
      <c r="AA995">
        <f t="shared" si="16"/>
        <v>17.809765160322673</v>
      </c>
    </row>
    <row r="996" spans="1:27" x14ac:dyDescent="0.25">
      <c r="A996" t="s">
        <v>113</v>
      </c>
      <c r="B996">
        <v>2031</v>
      </c>
      <c r="C996" t="s">
        <v>130</v>
      </c>
      <c r="D996" t="str">
        <f>_xlfn.XLOOKUP(C996,SB_Riverside_EMFAC!$BE$72:$BE$84,SB_Riverside_EMFAC!$BF$72:$BF$84)</f>
        <v>Truck</v>
      </c>
      <c r="E996" t="s">
        <v>115</v>
      </c>
      <c r="F996" t="s">
        <v>115</v>
      </c>
      <c r="G996" t="s">
        <v>121</v>
      </c>
      <c r="H996">
        <v>9314.6018937079698</v>
      </c>
      <c r="I996">
        <v>109896588.68167999</v>
      </c>
      <c r="J996">
        <v>109896588.68167999</v>
      </c>
      <c r="K996">
        <v>0</v>
      </c>
      <c r="L996">
        <v>38313273.515548103</v>
      </c>
      <c r="M996">
        <v>0</v>
      </c>
      <c r="N996">
        <v>68783.786025707101</v>
      </c>
      <c r="O996">
        <v>682.44113255767002</v>
      </c>
      <c r="P996">
        <v>0</v>
      </c>
      <c r="Q996">
        <v>69466.227158264795</v>
      </c>
      <c r="R996">
        <v>0.38470228307709298</v>
      </c>
      <c r="S996">
        <v>1.7116973073663E-2</v>
      </c>
      <c r="T996">
        <v>0</v>
      </c>
      <c r="U996">
        <v>0.40181925615075598</v>
      </c>
      <c r="V996">
        <v>10.836913499800501</v>
      </c>
      <c r="W996">
        <v>0.10751887835120499</v>
      </c>
      <c r="X996">
        <v>0</v>
      </c>
      <c r="Y996">
        <v>10.944432378151699</v>
      </c>
      <c r="Z996">
        <v>6205.3905543584697</v>
      </c>
      <c r="AA996">
        <f t="shared" si="16"/>
        <v>17.709858504311565</v>
      </c>
    </row>
    <row r="997" spans="1:27" x14ac:dyDescent="0.25">
      <c r="A997" t="s">
        <v>113</v>
      </c>
      <c r="B997">
        <v>2031</v>
      </c>
      <c r="C997" t="s">
        <v>130</v>
      </c>
      <c r="D997" t="str">
        <f>_xlfn.XLOOKUP(C997,SB_Riverside_EMFAC!$BE$72:$BE$84,SB_Riverside_EMFAC!$BF$72:$BF$84)</f>
        <v>Truck</v>
      </c>
      <c r="E997" t="s">
        <v>115</v>
      </c>
      <c r="F997" t="s">
        <v>115</v>
      </c>
      <c r="G997" t="s">
        <v>125</v>
      </c>
      <c r="H997">
        <v>864.41437330885697</v>
      </c>
      <c r="I997">
        <v>16032826.046333499</v>
      </c>
      <c r="J997">
        <v>0</v>
      </c>
      <c r="K997">
        <v>16032826.046333499</v>
      </c>
      <c r="L997">
        <v>3748014.86624806</v>
      </c>
      <c r="M997">
        <v>9060629.3446670603</v>
      </c>
      <c r="N997">
        <v>0</v>
      </c>
      <c r="O997">
        <v>0</v>
      </c>
      <c r="P997">
        <v>0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f t="shared" si="16"/>
        <v>0</v>
      </c>
    </row>
    <row r="998" spans="1:27" x14ac:dyDescent="0.25">
      <c r="A998" t="s">
        <v>119</v>
      </c>
      <c r="B998">
        <v>2031</v>
      </c>
      <c r="C998" t="s">
        <v>130</v>
      </c>
      <c r="D998" t="str">
        <f>_xlfn.XLOOKUP(C998,SB_Riverside_EMFAC!$BE$72:$BE$84,SB_Riverside_EMFAC!$BF$72:$BF$84)</f>
        <v>Truck</v>
      </c>
      <c r="E998" t="s">
        <v>115</v>
      </c>
      <c r="F998" t="s">
        <v>115</v>
      </c>
      <c r="G998" t="s">
        <v>125</v>
      </c>
      <c r="H998">
        <v>754.31242300741098</v>
      </c>
      <c r="I998">
        <v>13501464.811540401</v>
      </c>
      <c r="J998">
        <v>0</v>
      </c>
      <c r="K998">
        <v>13501464.811540401</v>
      </c>
      <c r="L998">
        <v>3270634.2833512598</v>
      </c>
      <c r="M998">
        <v>7637595.8428055001</v>
      </c>
      <c r="N998">
        <v>0</v>
      </c>
      <c r="O998">
        <v>0</v>
      </c>
      <c r="P998">
        <v>0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f t="shared" si="16"/>
        <v>0</v>
      </c>
    </row>
    <row r="999" spans="1:27" x14ac:dyDescent="0.25">
      <c r="A999" t="s">
        <v>119</v>
      </c>
      <c r="B999">
        <v>2031</v>
      </c>
      <c r="C999" t="s">
        <v>138</v>
      </c>
      <c r="D999" t="str">
        <f>_xlfn.XLOOKUP(C999,SB_Riverside_EMFAC!$BE$72:$BE$84,SB_Riverside_EMFAC!$BF$72:$BF$84)</f>
        <v>Passenger</v>
      </c>
      <c r="E999" t="s">
        <v>115</v>
      </c>
      <c r="F999" t="s">
        <v>115</v>
      </c>
      <c r="G999" t="s">
        <v>116</v>
      </c>
      <c r="H999">
        <v>31510.2301397431</v>
      </c>
      <c r="I999">
        <v>62257117.8465579</v>
      </c>
      <c r="J999">
        <v>62257117.8465579</v>
      </c>
      <c r="K999">
        <v>0</v>
      </c>
      <c r="L999">
        <v>21868099.716981702</v>
      </c>
      <c r="M999">
        <v>0</v>
      </c>
      <c r="N999">
        <v>12773.793197598799</v>
      </c>
      <c r="O999">
        <v>0</v>
      </c>
      <c r="P999">
        <v>1016.0897813671201</v>
      </c>
      <c r="Q999">
        <v>13789.882978965899</v>
      </c>
      <c r="R999">
        <v>9.9779154258544196</v>
      </c>
      <c r="S999">
        <v>0</v>
      </c>
      <c r="T999">
        <v>3.5987893634189398</v>
      </c>
      <c r="U999">
        <v>13.5767047892733</v>
      </c>
      <c r="V999">
        <v>2.51645255112726</v>
      </c>
      <c r="W999">
        <v>0</v>
      </c>
      <c r="X999">
        <v>0.14969909806030099</v>
      </c>
      <c r="Y999">
        <v>2.6661516491875599</v>
      </c>
      <c r="Z999">
        <v>1454.1259300736399</v>
      </c>
      <c r="AA999">
        <f t="shared" si="16"/>
        <v>42.814117098788735</v>
      </c>
    </row>
    <row r="1000" spans="1:27" x14ac:dyDescent="0.25">
      <c r="A1000" t="s">
        <v>113</v>
      </c>
      <c r="B1000">
        <v>2031</v>
      </c>
      <c r="C1000" t="s">
        <v>138</v>
      </c>
      <c r="D1000" t="str">
        <f>_xlfn.XLOOKUP(C1000,SB_Riverside_EMFAC!$BE$72:$BE$84,SB_Riverside_EMFAC!$BF$72:$BF$84)</f>
        <v>Passenger</v>
      </c>
      <c r="E1000" t="s">
        <v>115</v>
      </c>
      <c r="F1000" t="s">
        <v>115</v>
      </c>
      <c r="G1000" t="s">
        <v>116</v>
      </c>
      <c r="H1000">
        <v>38481.810692984203</v>
      </c>
      <c r="I1000">
        <v>76629777.168054998</v>
      </c>
      <c r="J1000">
        <v>76629777.168054998</v>
      </c>
      <c r="K1000">
        <v>0</v>
      </c>
      <c r="L1000">
        <v>26706376.6209311</v>
      </c>
      <c r="M1000">
        <v>0</v>
      </c>
      <c r="N1000">
        <v>15780.619119405999</v>
      </c>
      <c r="O1000">
        <v>0</v>
      </c>
      <c r="P1000">
        <v>1296.17434537142</v>
      </c>
      <c r="Q1000">
        <v>17076.793464777398</v>
      </c>
      <c r="R1000">
        <v>12.622881651354501</v>
      </c>
      <c r="S1000">
        <v>0</v>
      </c>
      <c r="T1000">
        <v>4.6837364540675601</v>
      </c>
      <c r="U1000">
        <v>17.3066181054221</v>
      </c>
      <c r="V1000">
        <v>3.18085779370691</v>
      </c>
      <c r="W1000">
        <v>0</v>
      </c>
      <c r="X1000">
        <v>0.19482326377619</v>
      </c>
      <c r="Y1000">
        <v>3.3756810574831002</v>
      </c>
      <c r="Z1000">
        <v>1800.7265339032699</v>
      </c>
      <c r="AA1000">
        <f t="shared" si="16"/>
        <v>42.554921985822943</v>
      </c>
    </row>
    <row r="1001" spans="1:27" x14ac:dyDescent="0.25">
      <c r="A1001" t="s">
        <v>113</v>
      </c>
      <c r="B1001">
        <v>2031</v>
      </c>
      <c r="C1001" t="s">
        <v>141</v>
      </c>
      <c r="D1001" t="str">
        <f>_xlfn.XLOOKUP(C1001,SB_Riverside_EMFAC!$BE$72:$BE$84,SB_Riverside_EMFAC!$BF$72:$BF$84)</f>
        <v>Passenger</v>
      </c>
      <c r="E1001" t="s">
        <v>115</v>
      </c>
      <c r="F1001" t="s">
        <v>115</v>
      </c>
      <c r="G1001" t="s">
        <v>116</v>
      </c>
      <c r="H1001">
        <v>251431.419642088</v>
      </c>
      <c r="I1001">
        <v>3461577526.6199198</v>
      </c>
      <c r="J1001">
        <v>3461577526.6199198</v>
      </c>
      <c r="K1001">
        <v>0</v>
      </c>
      <c r="L1001">
        <v>397995181.73834902</v>
      </c>
      <c r="M1001">
        <v>0</v>
      </c>
      <c r="N1001">
        <v>1420381.19175498</v>
      </c>
      <c r="O1001">
        <v>0</v>
      </c>
      <c r="P1001">
        <v>40854.7842404451</v>
      </c>
      <c r="Q1001">
        <v>1461235.97599543</v>
      </c>
      <c r="R1001">
        <v>9.8106121570969407</v>
      </c>
      <c r="S1001">
        <v>0</v>
      </c>
      <c r="T1001">
        <v>31.3332409265441</v>
      </c>
      <c r="U1001">
        <v>41.143853083641098</v>
      </c>
      <c r="V1001">
        <v>21.005630916127799</v>
      </c>
      <c r="W1001">
        <v>0</v>
      </c>
      <c r="X1001">
        <v>15.4361953859088</v>
      </c>
      <c r="Y1001">
        <v>36.441826302036603</v>
      </c>
      <c r="Z1001">
        <v>154085.50789680099</v>
      </c>
      <c r="AA1001">
        <f t="shared" si="16"/>
        <v>22.465302375732289</v>
      </c>
    </row>
    <row r="1002" spans="1:27" x14ac:dyDescent="0.25">
      <c r="A1002" t="s">
        <v>119</v>
      </c>
      <c r="B1002">
        <v>2031</v>
      </c>
      <c r="C1002" t="s">
        <v>141</v>
      </c>
      <c r="D1002" t="str">
        <f>_xlfn.XLOOKUP(C1002,SB_Riverside_EMFAC!$BE$72:$BE$84,SB_Riverside_EMFAC!$BF$72:$BF$84)</f>
        <v>Passenger</v>
      </c>
      <c r="E1002" t="s">
        <v>115</v>
      </c>
      <c r="F1002" t="s">
        <v>115</v>
      </c>
      <c r="G1002" t="s">
        <v>116</v>
      </c>
      <c r="H1002">
        <v>219376.159674011</v>
      </c>
      <c r="I1002">
        <v>3039278625.6369901</v>
      </c>
      <c r="J1002">
        <v>3039278625.6369901</v>
      </c>
      <c r="K1002">
        <v>0</v>
      </c>
      <c r="L1002">
        <v>348420252.37733001</v>
      </c>
      <c r="M1002">
        <v>0</v>
      </c>
      <c r="N1002">
        <v>1255006.668301</v>
      </c>
      <c r="O1002">
        <v>0</v>
      </c>
      <c r="P1002">
        <v>35512.994229058699</v>
      </c>
      <c r="Q1002">
        <v>1290519.6625300499</v>
      </c>
      <c r="R1002">
        <v>8.1931533058030297</v>
      </c>
      <c r="S1002">
        <v>0</v>
      </c>
      <c r="T1002">
        <v>25.771702467875599</v>
      </c>
      <c r="U1002">
        <v>33.9648557736787</v>
      </c>
      <c r="V1002">
        <v>17.495389388968299</v>
      </c>
      <c r="W1002">
        <v>0</v>
      </c>
      <c r="X1002">
        <v>13.1994175148937</v>
      </c>
      <c r="Y1002">
        <v>30.694806903861998</v>
      </c>
      <c r="Z1002">
        <v>136083.68594695401</v>
      </c>
      <c r="AA1002">
        <f t="shared" si="16"/>
        <v>22.333894062964415</v>
      </c>
    </row>
    <row r="1003" spans="1:27" x14ac:dyDescent="0.25">
      <c r="A1003" t="s">
        <v>119</v>
      </c>
      <c r="B1003">
        <v>2031</v>
      </c>
      <c r="C1003" t="s">
        <v>141</v>
      </c>
      <c r="D1003" t="str">
        <f>_xlfn.XLOOKUP(C1003,SB_Riverside_EMFAC!$BE$72:$BE$84,SB_Riverside_EMFAC!$BF$72:$BF$84)</f>
        <v>Passenger</v>
      </c>
      <c r="E1003" t="s">
        <v>115</v>
      </c>
      <c r="F1003" t="s">
        <v>115</v>
      </c>
      <c r="G1003" t="s">
        <v>121</v>
      </c>
      <c r="H1003">
        <v>2907.8035076241099</v>
      </c>
      <c r="I1003">
        <v>39239565.8845805</v>
      </c>
      <c r="J1003">
        <v>39239565.8845805</v>
      </c>
      <c r="K1003">
        <v>0</v>
      </c>
      <c r="L1003">
        <v>4588590.8701358903</v>
      </c>
      <c r="M1003">
        <v>0</v>
      </c>
      <c r="N1003">
        <v>16508.362286154301</v>
      </c>
      <c r="O1003">
        <v>0</v>
      </c>
      <c r="P1003">
        <v>0</v>
      </c>
      <c r="Q1003">
        <v>16508.362286154301</v>
      </c>
      <c r="R1003">
        <v>1.8060990248432399E-2</v>
      </c>
      <c r="S1003">
        <v>0</v>
      </c>
      <c r="T1003">
        <v>0</v>
      </c>
      <c r="U1003">
        <v>1.8060990248432399E-2</v>
      </c>
      <c r="V1003">
        <v>2.6008992010349998</v>
      </c>
      <c r="W1003">
        <v>0</v>
      </c>
      <c r="X1003">
        <v>0</v>
      </c>
      <c r="Y1003">
        <v>2.6008992010349998</v>
      </c>
      <c r="Z1003">
        <v>1474.68546355683</v>
      </c>
      <c r="AA1003">
        <f t="shared" si="16"/>
        <v>26.608769703294985</v>
      </c>
    </row>
    <row r="1004" spans="1:27" x14ac:dyDescent="0.25">
      <c r="A1004" t="s">
        <v>113</v>
      </c>
      <c r="B1004">
        <v>2031</v>
      </c>
      <c r="C1004" t="s">
        <v>141</v>
      </c>
      <c r="D1004" t="str">
        <f>_xlfn.XLOOKUP(C1004,SB_Riverside_EMFAC!$BE$72:$BE$84,SB_Riverside_EMFAC!$BF$72:$BF$84)</f>
        <v>Passenger</v>
      </c>
      <c r="E1004" t="s">
        <v>115</v>
      </c>
      <c r="F1004" t="s">
        <v>115</v>
      </c>
      <c r="G1004" t="s">
        <v>121</v>
      </c>
      <c r="H1004">
        <v>3300.6398323998801</v>
      </c>
      <c r="I1004">
        <v>44271632.621248797</v>
      </c>
      <c r="J1004">
        <v>44271632.621248797</v>
      </c>
      <c r="K1004">
        <v>0</v>
      </c>
      <c r="L1004">
        <v>5201230.6206859602</v>
      </c>
      <c r="M1004">
        <v>0</v>
      </c>
      <c r="N1004">
        <v>18780.307927183199</v>
      </c>
      <c r="O1004">
        <v>0</v>
      </c>
      <c r="P1004">
        <v>0</v>
      </c>
      <c r="Q1004">
        <v>18780.307927183199</v>
      </c>
      <c r="R1004">
        <v>1.9801235405173399E-2</v>
      </c>
      <c r="S1004">
        <v>0</v>
      </c>
      <c r="T1004">
        <v>0</v>
      </c>
      <c r="U1004">
        <v>1.9801235405173399E-2</v>
      </c>
      <c r="V1004">
        <v>2.9588451620042999</v>
      </c>
      <c r="W1004">
        <v>0</v>
      </c>
      <c r="X1004">
        <v>0</v>
      </c>
      <c r="Y1004">
        <v>2.9588451620042999</v>
      </c>
      <c r="Z1004">
        <v>1677.6374676830401</v>
      </c>
      <c r="AA1004">
        <f t="shared" si="16"/>
        <v>26.389272696914478</v>
      </c>
    </row>
    <row r="1005" spans="1:27" x14ac:dyDescent="0.25">
      <c r="A1005" t="s">
        <v>119</v>
      </c>
      <c r="B1005">
        <v>2031</v>
      </c>
      <c r="C1005" t="s">
        <v>141</v>
      </c>
      <c r="D1005" t="str">
        <f>_xlfn.XLOOKUP(C1005,SB_Riverside_EMFAC!$BE$72:$BE$84,SB_Riverside_EMFAC!$BF$72:$BF$84)</f>
        <v>Passenger</v>
      </c>
      <c r="E1005" t="s">
        <v>115</v>
      </c>
      <c r="F1005" t="s">
        <v>115</v>
      </c>
      <c r="G1005" t="s">
        <v>125</v>
      </c>
      <c r="H1005">
        <v>6895.2083601630302</v>
      </c>
      <c r="I1005">
        <v>76454865.351902306</v>
      </c>
      <c r="J1005">
        <v>0</v>
      </c>
      <c r="K1005">
        <v>76454865.351902306</v>
      </c>
      <c r="L1005">
        <v>11844548.1862323</v>
      </c>
      <c r="M1005">
        <v>29517888.189265899</v>
      </c>
      <c r="N1005">
        <v>0</v>
      </c>
      <c r="O1005">
        <v>0</v>
      </c>
      <c r="P1005">
        <v>0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f t="shared" si="16"/>
        <v>0</v>
      </c>
    </row>
    <row r="1006" spans="1:27" x14ac:dyDescent="0.25">
      <c r="A1006" t="s">
        <v>113</v>
      </c>
      <c r="B1006">
        <v>2031</v>
      </c>
      <c r="C1006" t="s">
        <v>141</v>
      </c>
      <c r="D1006" t="str">
        <f>_xlfn.XLOOKUP(C1006,SB_Riverside_EMFAC!$BE$72:$BE$84,SB_Riverside_EMFAC!$BF$72:$BF$84)</f>
        <v>Passenger</v>
      </c>
      <c r="E1006" t="s">
        <v>115</v>
      </c>
      <c r="F1006" t="s">
        <v>115</v>
      </c>
      <c r="G1006" t="s">
        <v>125</v>
      </c>
      <c r="H1006">
        <v>7828.9272589184102</v>
      </c>
      <c r="I1006">
        <v>89942322.710209504</v>
      </c>
      <c r="J1006">
        <v>0</v>
      </c>
      <c r="K1006">
        <v>89942322.710209504</v>
      </c>
      <c r="L1006">
        <v>13446367.783958901</v>
      </c>
      <c r="M1006">
        <v>34725159.910006702</v>
      </c>
      <c r="N1006">
        <v>0</v>
      </c>
      <c r="O1006">
        <v>0</v>
      </c>
      <c r="P1006">
        <v>0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f t="shared" si="16"/>
        <v>0</v>
      </c>
    </row>
    <row r="1007" spans="1:27" x14ac:dyDescent="0.25">
      <c r="A1007" t="s">
        <v>113</v>
      </c>
      <c r="B1007">
        <v>2031</v>
      </c>
      <c r="C1007" t="s">
        <v>141</v>
      </c>
      <c r="D1007" t="str">
        <f>_xlfn.XLOOKUP(C1007,SB_Riverside_EMFAC!$BE$72:$BE$84,SB_Riverside_EMFAC!$BF$72:$BF$84)</f>
        <v>Passenger</v>
      </c>
      <c r="E1007" t="s">
        <v>115</v>
      </c>
      <c r="F1007" t="s">
        <v>115</v>
      </c>
      <c r="G1007" t="s">
        <v>126</v>
      </c>
      <c r="H1007">
        <v>4241.6975145983997</v>
      </c>
      <c r="I1007">
        <v>67784764.711627603</v>
      </c>
      <c r="J1007">
        <v>28849264.321226101</v>
      </c>
      <c r="K1007">
        <v>38935500.390401497</v>
      </c>
      <c r="L1007">
        <v>6086178.4705466302</v>
      </c>
      <c r="M1007">
        <v>11759681.5816395</v>
      </c>
      <c r="N1007">
        <v>8585.0635869731796</v>
      </c>
      <c r="O1007">
        <v>0</v>
      </c>
      <c r="P1007">
        <v>570.42452244456695</v>
      </c>
      <c r="Q1007">
        <v>9155.4881094177399</v>
      </c>
      <c r="R1007">
        <v>2.54051232401824E-2</v>
      </c>
      <c r="S1007">
        <v>0</v>
      </c>
      <c r="T1007">
        <v>0.26962363787074101</v>
      </c>
      <c r="U1007">
        <v>0.29502876111092302</v>
      </c>
      <c r="V1007">
        <v>3.3784813119265601E-2</v>
      </c>
      <c r="W1007">
        <v>0</v>
      </c>
      <c r="X1007">
        <v>0.133535261008142</v>
      </c>
      <c r="Y1007">
        <v>0.16732007412740699</v>
      </c>
      <c r="Z1007">
        <v>965.43478162158999</v>
      </c>
      <c r="AA1007">
        <f t="shared" si="16"/>
        <v>70.211645573586125</v>
      </c>
    </row>
    <row r="1008" spans="1:27" x14ac:dyDescent="0.25">
      <c r="A1008" t="s">
        <v>119</v>
      </c>
      <c r="B1008">
        <v>2031</v>
      </c>
      <c r="C1008" t="s">
        <v>141</v>
      </c>
      <c r="D1008" t="str">
        <f>_xlfn.XLOOKUP(C1008,SB_Riverside_EMFAC!$BE$72:$BE$84,SB_Riverside_EMFAC!$BF$72:$BF$84)</f>
        <v>Passenger</v>
      </c>
      <c r="E1008" t="s">
        <v>115</v>
      </c>
      <c r="F1008" t="s">
        <v>115</v>
      </c>
      <c r="G1008" t="s">
        <v>126</v>
      </c>
      <c r="H1008">
        <v>3750.6579634025902</v>
      </c>
      <c r="I1008">
        <v>59143426.356389701</v>
      </c>
      <c r="J1008">
        <v>25217480.0419093</v>
      </c>
      <c r="K1008">
        <v>33925946.314480297</v>
      </c>
      <c r="L1008">
        <v>5381612.8256864604</v>
      </c>
      <c r="M1008">
        <v>10246646.9420908</v>
      </c>
      <c r="N1008">
        <v>7607.06021430498</v>
      </c>
      <c r="O1008">
        <v>0</v>
      </c>
      <c r="P1008">
        <v>504.18390509686998</v>
      </c>
      <c r="Q1008">
        <v>8111.2441194018502</v>
      </c>
      <c r="R1008">
        <v>2.2674829923408801E-2</v>
      </c>
      <c r="S1008">
        <v>0</v>
      </c>
      <c r="T1008">
        <v>0.230967595093728</v>
      </c>
      <c r="U1008">
        <v>0.25364242501713702</v>
      </c>
      <c r="V1008">
        <v>2.9293912765592001E-2</v>
      </c>
      <c r="W1008">
        <v>0</v>
      </c>
      <c r="X1008">
        <v>0.116536882347367</v>
      </c>
      <c r="Y1008">
        <v>0.14583079511295899</v>
      </c>
      <c r="Z1008">
        <v>855.32055762695404</v>
      </c>
      <c r="AA1008">
        <f t="shared" si="16"/>
        <v>69.14767314897739</v>
      </c>
    </row>
    <row r="1009" spans="1:27" x14ac:dyDescent="0.25">
      <c r="A1009" t="s">
        <v>113</v>
      </c>
      <c r="B1009">
        <v>2031</v>
      </c>
      <c r="C1009" t="s">
        <v>142</v>
      </c>
      <c r="D1009" t="str">
        <f>_xlfn.XLOOKUP(C1009,SB_Riverside_EMFAC!$BE$72:$BE$84,SB_Riverside_EMFAC!$BF$72:$BF$84)</f>
        <v>Other</v>
      </c>
      <c r="E1009" t="s">
        <v>115</v>
      </c>
      <c r="F1009" t="s">
        <v>115</v>
      </c>
      <c r="G1009" t="s">
        <v>116</v>
      </c>
      <c r="H1009">
        <v>4377.4590174781797</v>
      </c>
      <c r="I1009">
        <v>12876736.7114143</v>
      </c>
      <c r="J1009">
        <v>12876736.7114143</v>
      </c>
      <c r="K1009">
        <v>0</v>
      </c>
      <c r="L1009">
        <v>143200.16703548501</v>
      </c>
      <c r="M1009">
        <v>0</v>
      </c>
      <c r="N1009">
        <v>25260.3094334583</v>
      </c>
      <c r="O1009">
        <v>0</v>
      </c>
      <c r="P1009">
        <v>4.8256739672741702</v>
      </c>
      <c r="Q1009">
        <v>25265.135107425602</v>
      </c>
      <c r="R1009">
        <v>7.6795170579338698E-2</v>
      </c>
      <c r="S1009">
        <v>0</v>
      </c>
      <c r="T1009">
        <v>5.7275744724012197E-3</v>
      </c>
      <c r="U1009">
        <v>8.2522745051739899E-2</v>
      </c>
      <c r="V1009">
        <v>0.24692455823555601</v>
      </c>
      <c r="W1009">
        <v>0</v>
      </c>
      <c r="X1009">
        <v>8.8173001289520003E-3</v>
      </c>
      <c r="Y1009">
        <v>0.25574185836450802</v>
      </c>
      <c r="Z1009">
        <v>2664.1769290254301</v>
      </c>
      <c r="AA1009">
        <f t="shared" si="16"/>
        <v>4.8332888747462714</v>
      </c>
    </row>
    <row r="1010" spans="1:27" x14ac:dyDescent="0.25">
      <c r="A1010" t="s">
        <v>119</v>
      </c>
      <c r="B1010">
        <v>2031</v>
      </c>
      <c r="C1010" t="s">
        <v>142</v>
      </c>
      <c r="D1010" t="str">
        <f>_xlfn.XLOOKUP(C1010,SB_Riverside_EMFAC!$BE$72:$BE$84,SB_Riverside_EMFAC!$BF$72:$BF$84)</f>
        <v>Other</v>
      </c>
      <c r="E1010" t="s">
        <v>115</v>
      </c>
      <c r="F1010" t="s">
        <v>115</v>
      </c>
      <c r="G1010" t="s">
        <v>116</v>
      </c>
      <c r="H1010">
        <v>4064.8672314481701</v>
      </c>
      <c r="I1010">
        <v>11481919.0706788</v>
      </c>
      <c r="J1010">
        <v>11481919.0706788</v>
      </c>
      <c r="K1010">
        <v>0</v>
      </c>
      <c r="L1010">
        <v>132974.32693174199</v>
      </c>
      <c r="M1010">
        <v>0</v>
      </c>
      <c r="N1010">
        <v>22346.289642597902</v>
      </c>
      <c r="O1010">
        <v>0</v>
      </c>
      <c r="P1010">
        <v>4.4494768516860699</v>
      </c>
      <c r="Q1010">
        <v>22350.739119449499</v>
      </c>
      <c r="R1010">
        <v>6.1267788169754402E-2</v>
      </c>
      <c r="S1010">
        <v>0</v>
      </c>
      <c r="T1010">
        <v>5.2134206762898799E-3</v>
      </c>
      <c r="U1010">
        <v>6.6481208846044304E-2</v>
      </c>
      <c r="V1010">
        <v>0.204835386722545</v>
      </c>
      <c r="W1010">
        <v>0</v>
      </c>
      <c r="X1010">
        <v>8.3770571892174094E-3</v>
      </c>
      <c r="Y1010">
        <v>0.213212443911763</v>
      </c>
      <c r="Z1010">
        <v>2356.8575135465098</v>
      </c>
      <c r="AA1010">
        <f t="shared" si="16"/>
        <v>4.8717069252953031</v>
      </c>
    </row>
    <row r="1011" spans="1:27" x14ac:dyDescent="0.25">
      <c r="A1011" t="s">
        <v>113</v>
      </c>
      <c r="B1011">
        <v>2031</v>
      </c>
      <c r="C1011" t="s">
        <v>142</v>
      </c>
      <c r="D1011" t="str">
        <f>_xlfn.XLOOKUP(C1011,SB_Riverside_EMFAC!$BE$72:$BE$84,SB_Riverside_EMFAC!$BF$72:$BF$84)</f>
        <v>Other</v>
      </c>
      <c r="E1011" t="s">
        <v>115</v>
      </c>
      <c r="F1011" t="s">
        <v>115</v>
      </c>
      <c r="G1011" t="s">
        <v>121</v>
      </c>
      <c r="H1011">
        <v>2355.0382537575101</v>
      </c>
      <c r="I1011">
        <v>6589045.0224277703</v>
      </c>
      <c r="J1011">
        <v>6589045.0224277703</v>
      </c>
      <c r="K1011">
        <v>0</v>
      </c>
      <c r="L1011">
        <v>77009.750897870705</v>
      </c>
      <c r="M1011">
        <v>0</v>
      </c>
      <c r="N1011">
        <v>7155.9098914782599</v>
      </c>
      <c r="O1011">
        <v>0</v>
      </c>
      <c r="P1011">
        <v>0</v>
      </c>
      <c r="Q1011">
        <v>7155.9098914782599</v>
      </c>
      <c r="R1011">
        <v>2.2060134815608E-2</v>
      </c>
      <c r="S1011">
        <v>0</v>
      </c>
      <c r="T1011">
        <v>0</v>
      </c>
      <c r="U1011">
        <v>2.2060134815608E-2</v>
      </c>
      <c r="V1011">
        <v>1.12741651756904</v>
      </c>
      <c r="W1011">
        <v>0</v>
      </c>
      <c r="X1011">
        <v>0</v>
      </c>
      <c r="Y1011">
        <v>1.12741651756904</v>
      </c>
      <c r="Z1011">
        <v>639.23459593179302</v>
      </c>
      <c r="AA1011">
        <f t="shared" si="16"/>
        <v>10.307710290340463</v>
      </c>
    </row>
    <row r="1012" spans="1:27" x14ac:dyDescent="0.25">
      <c r="A1012" t="s">
        <v>119</v>
      </c>
      <c r="B1012">
        <v>2031</v>
      </c>
      <c r="C1012" t="s">
        <v>142</v>
      </c>
      <c r="D1012" t="str">
        <f>_xlfn.XLOOKUP(C1012,SB_Riverside_EMFAC!$BE$72:$BE$84,SB_Riverside_EMFAC!$BF$72:$BF$84)</f>
        <v>Other</v>
      </c>
      <c r="E1012" t="s">
        <v>115</v>
      </c>
      <c r="F1012" t="s">
        <v>115</v>
      </c>
      <c r="G1012" t="s">
        <v>121</v>
      </c>
      <c r="H1012">
        <v>2384.5269337917898</v>
      </c>
      <c r="I1012">
        <v>6283005.2529947199</v>
      </c>
      <c r="J1012">
        <v>6283005.2529947199</v>
      </c>
      <c r="K1012">
        <v>0</v>
      </c>
      <c r="L1012">
        <v>77974.030734991698</v>
      </c>
      <c r="M1012">
        <v>0</v>
      </c>
      <c r="N1012">
        <v>6795.5537111958502</v>
      </c>
      <c r="O1012">
        <v>0</v>
      </c>
      <c r="P1012">
        <v>0</v>
      </c>
      <c r="Q1012">
        <v>6795.5537111958502</v>
      </c>
      <c r="R1012">
        <v>1.9954209178660798E-2</v>
      </c>
      <c r="S1012">
        <v>0</v>
      </c>
      <c r="T1012">
        <v>0</v>
      </c>
      <c r="U1012">
        <v>1.9954209178660798E-2</v>
      </c>
      <c r="V1012">
        <v>1.0706422546144001</v>
      </c>
      <c r="W1012">
        <v>0</v>
      </c>
      <c r="X1012">
        <v>0</v>
      </c>
      <c r="Y1012">
        <v>1.0706422546144001</v>
      </c>
      <c r="Z1012">
        <v>607.04412109523003</v>
      </c>
      <c r="AA1012">
        <f t="shared" si="16"/>
        <v>10.350162425852854</v>
      </c>
    </row>
    <row r="1013" spans="1:27" x14ac:dyDescent="0.25">
      <c r="A1013" t="s">
        <v>113</v>
      </c>
      <c r="B1013">
        <v>2031</v>
      </c>
      <c r="C1013" t="s">
        <v>144</v>
      </c>
      <c r="D1013" t="str">
        <f>_xlfn.XLOOKUP(C1013,SB_Riverside_EMFAC!$BE$72:$BE$84,SB_Riverside_EMFAC!$BF$72:$BF$84)</f>
        <v>Truck</v>
      </c>
      <c r="E1013" t="s">
        <v>115</v>
      </c>
      <c r="F1013" t="s">
        <v>115</v>
      </c>
      <c r="G1013" t="s">
        <v>116</v>
      </c>
      <c r="H1013">
        <v>1991.93179825832</v>
      </c>
      <c r="I1013">
        <v>40307735.336368397</v>
      </c>
      <c r="J1013">
        <v>40307735.336368397</v>
      </c>
      <c r="K1013">
        <v>0</v>
      </c>
      <c r="L1013">
        <v>13032444.8541936</v>
      </c>
      <c r="M1013">
        <v>0</v>
      </c>
      <c r="N1013">
        <v>67878.976910641897</v>
      </c>
      <c r="O1013">
        <v>368.298346676878</v>
      </c>
      <c r="P1013">
        <v>600.44515114011006</v>
      </c>
      <c r="Q1013">
        <v>68847.720408458903</v>
      </c>
      <c r="R1013">
        <v>0.190693563972133</v>
      </c>
      <c r="S1013">
        <v>0.19678477309188</v>
      </c>
      <c r="T1013">
        <v>0.59115804149020901</v>
      </c>
      <c r="U1013">
        <v>0.97863637855422403</v>
      </c>
      <c r="V1013">
        <v>0.48643913951989498</v>
      </c>
      <c r="W1013">
        <v>5.0450051426347096E-3</v>
      </c>
      <c r="X1013">
        <v>0.43454412313395102</v>
      </c>
      <c r="Y1013">
        <v>0.92602826779648195</v>
      </c>
      <c r="Z1013">
        <v>7259.9060938447201</v>
      </c>
      <c r="AA1013">
        <f t="shared" si="16"/>
        <v>5.5521014756021616</v>
      </c>
    </row>
    <row r="1014" spans="1:27" x14ac:dyDescent="0.25">
      <c r="A1014" t="s">
        <v>119</v>
      </c>
      <c r="B1014">
        <v>2031</v>
      </c>
      <c r="C1014" t="s">
        <v>144</v>
      </c>
      <c r="D1014" t="str">
        <f>_xlfn.XLOOKUP(C1014,SB_Riverside_EMFAC!$BE$72:$BE$84,SB_Riverside_EMFAC!$BF$72:$BF$84)</f>
        <v>Truck</v>
      </c>
      <c r="E1014" t="s">
        <v>115</v>
      </c>
      <c r="F1014" t="s">
        <v>115</v>
      </c>
      <c r="G1014" t="s">
        <v>116</v>
      </c>
      <c r="H1014">
        <v>1863.32266232149</v>
      </c>
      <c r="I1014">
        <v>32286656.5356053</v>
      </c>
      <c r="J1014">
        <v>32286656.5356053</v>
      </c>
      <c r="K1014">
        <v>0</v>
      </c>
      <c r="L1014">
        <v>12191004.6636672</v>
      </c>
      <c r="M1014">
        <v>0</v>
      </c>
      <c r="N1014">
        <v>54234.510340500798</v>
      </c>
      <c r="O1014">
        <v>344.00932503504299</v>
      </c>
      <c r="P1014">
        <v>560.16300658370096</v>
      </c>
      <c r="Q1014">
        <v>55138.682672119598</v>
      </c>
      <c r="R1014">
        <v>0.15875733741919801</v>
      </c>
      <c r="S1014">
        <v>0.18065488955866399</v>
      </c>
      <c r="T1014">
        <v>0.53889129289489501</v>
      </c>
      <c r="U1014">
        <v>0.87830351987275801</v>
      </c>
      <c r="V1014">
        <v>0.39845607506202901</v>
      </c>
      <c r="W1014">
        <v>4.6038195563409797E-3</v>
      </c>
      <c r="X1014">
        <v>0.39579104075034599</v>
      </c>
      <c r="Y1014">
        <v>0.79885093536871599</v>
      </c>
      <c r="Z1014">
        <v>5814.3051935922704</v>
      </c>
      <c r="AA1014">
        <f t="shared" si="16"/>
        <v>5.5529690067159221</v>
      </c>
    </row>
    <row r="1015" spans="1:27" x14ac:dyDescent="0.25">
      <c r="A1015" t="s">
        <v>113</v>
      </c>
      <c r="B1015">
        <v>2031</v>
      </c>
      <c r="C1015" t="s">
        <v>144</v>
      </c>
      <c r="D1015" t="str">
        <f>_xlfn.XLOOKUP(C1015,SB_Riverside_EMFAC!$BE$72:$BE$84,SB_Riverside_EMFAC!$BF$72:$BF$84)</f>
        <v>Truck</v>
      </c>
      <c r="E1015" t="s">
        <v>115</v>
      </c>
      <c r="F1015" t="s">
        <v>115</v>
      </c>
      <c r="G1015" t="s">
        <v>121</v>
      </c>
      <c r="H1015">
        <v>19374.8246061026</v>
      </c>
      <c r="I1015">
        <v>256182568.15179899</v>
      </c>
      <c r="J1015">
        <v>256182568.15179899</v>
      </c>
      <c r="K1015">
        <v>0</v>
      </c>
      <c r="L1015">
        <v>75311106.540696099</v>
      </c>
      <c r="M1015">
        <v>0</v>
      </c>
      <c r="N1015">
        <v>294135.16675221099</v>
      </c>
      <c r="O1015">
        <v>13624.5329076209</v>
      </c>
      <c r="P1015">
        <v>0</v>
      </c>
      <c r="Q1015">
        <v>307759.699659832</v>
      </c>
      <c r="R1015">
        <v>0.100143009400915</v>
      </c>
      <c r="S1015">
        <v>5.6296108571132202E-2</v>
      </c>
      <c r="T1015">
        <v>0</v>
      </c>
      <c r="U1015">
        <v>0.15643911797204699</v>
      </c>
      <c r="V1015">
        <v>46.341115305165197</v>
      </c>
      <c r="W1015">
        <v>2.14655070803884</v>
      </c>
      <c r="X1015">
        <v>0</v>
      </c>
      <c r="Y1015">
        <v>48.487666013204098</v>
      </c>
      <c r="Z1015">
        <v>27492.052057617799</v>
      </c>
      <c r="AA1015">
        <f t="shared" si="16"/>
        <v>9.318422925101844</v>
      </c>
    </row>
    <row r="1016" spans="1:27" x14ac:dyDescent="0.25">
      <c r="A1016" t="s">
        <v>119</v>
      </c>
      <c r="B1016">
        <v>2031</v>
      </c>
      <c r="C1016" t="s">
        <v>144</v>
      </c>
      <c r="D1016" t="str">
        <f>_xlfn.XLOOKUP(C1016,SB_Riverside_EMFAC!$BE$72:$BE$84,SB_Riverside_EMFAC!$BF$72:$BF$84)</f>
        <v>Truck</v>
      </c>
      <c r="E1016" t="s">
        <v>115</v>
      </c>
      <c r="F1016" t="s">
        <v>115</v>
      </c>
      <c r="G1016" t="s">
        <v>121</v>
      </c>
      <c r="H1016">
        <v>16825.776943681001</v>
      </c>
      <c r="I1016">
        <v>216906837.78187001</v>
      </c>
      <c r="J1016">
        <v>216906837.78187001</v>
      </c>
      <c r="K1016">
        <v>0</v>
      </c>
      <c r="L1016">
        <v>62879718.866881199</v>
      </c>
      <c r="M1016">
        <v>0</v>
      </c>
      <c r="N1016">
        <v>249209.98445095401</v>
      </c>
      <c r="O1016">
        <v>12048.547644120001</v>
      </c>
      <c r="P1016">
        <v>0</v>
      </c>
      <c r="Q1016">
        <v>261258.53209507401</v>
      </c>
      <c r="R1016">
        <v>8.9272151432560495E-2</v>
      </c>
      <c r="S1016">
        <v>5.0345590666327503E-2</v>
      </c>
      <c r="T1016">
        <v>0</v>
      </c>
      <c r="U1016">
        <v>0.139617742098888</v>
      </c>
      <c r="V1016">
        <v>39.263134538309302</v>
      </c>
      <c r="W1016">
        <v>1.89825358797137</v>
      </c>
      <c r="X1016">
        <v>0</v>
      </c>
      <c r="Y1016">
        <v>41.161388126280698</v>
      </c>
      <c r="Z1016">
        <v>23338.121179587401</v>
      </c>
      <c r="AA1016">
        <f t="shared" si="16"/>
        <v>9.2941002453782247</v>
      </c>
    </row>
    <row r="1017" spans="1:27" x14ac:dyDescent="0.25">
      <c r="A1017" t="s">
        <v>113</v>
      </c>
      <c r="B1017">
        <v>2031</v>
      </c>
      <c r="C1017" t="s">
        <v>144</v>
      </c>
      <c r="D1017" t="str">
        <f>_xlfn.XLOOKUP(C1017,SB_Riverside_EMFAC!$BE$72:$BE$84,SB_Riverside_EMFAC!$BF$72:$BF$84)</f>
        <v>Truck</v>
      </c>
      <c r="E1017" t="s">
        <v>115</v>
      </c>
      <c r="F1017" t="s">
        <v>115</v>
      </c>
      <c r="G1017" t="s">
        <v>125</v>
      </c>
      <c r="H1017">
        <v>2463.4448016660799</v>
      </c>
      <c r="I1017">
        <v>41918470.800168</v>
      </c>
      <c r="J1017">
        <v>0</v>
      </c>
      <c r="K1017">
        <v>41918470.800168</v>
      </c>
      <c r="L1017">
        <v>10058441.427292701</v>
      </c>
      <c r="M1017">
        <v>44082751.883616</v>
      </c>
      <c r="N1017">
        <v>0</v>
      </c>
      <c r="O1017">
        <v>0</v>
      </c>
      <c r="P1017">
        <v>0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f t="shared" si="16"/>
        <v>0</v>
      </c>
    </row>
    <row r="1018" spans="1:27" x14ac:dyDescent="0.25">
      <c r="A1018" t="s">
        <v>119</v>
      </c>
      <c r="B1018">
        <v>2031</v>
      </c>
      <c r="C1018" t="s">
        <v>144</v>
      </c>
      <c r="D1018" t="str">
        <f>_xlfn.XLOOKUP(C1018,SB_Riverside_EMFAC!$BE$72:$BE$84,SB_Riverside_EMFAC!$BF$72:$BF$84)</f>
        <v>Truck</v>
      </c>
      <c r="E1018" t="s">
        <v>115</v>
      </c>
      <c r="F1018" t="s">
        <v>115</v>
      </c>
      <c r="G1018" t="s">
        <v>125</v>
      </c>
      <c r="H1018">
        <v>2228.5489477891301</v>
      </c>
      <c r="I1018">
        <v>36706956.576406203</v>
      </c>
      <c r="J1018">
        <v>0</v>
      </c>
      <c r="K1018">
        <v>36706956.576406203</v>
      </c>
      <c r="L1018">
        <v>8795349.3208106905</v>
      </c>
      <c r="M1018">
        <v>38742406.518781297</v>
      </c>
      <c r="N1018">
        <v>0</v>
      </c>
      <c r="O1018">
        <v>0</v>
      </c>
      <c r="P1018">
        <v>0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f t="shared" si="16"/>
        <v>0</v>
      </c>
    </row>
    <row r="1019" spans="1:27" x14ac:dyDescent="0.25">
      <c r="A1019" t="s">
        <v>113</v>
      </c>
      <c r="B1019">
        <v>2031</v>
      </c>
      <c r="C1019" t="s">
        <v>144</v>
      </c>
      <c r="D1019" t="str">
        <f>_xlfn.XLOOKUP(C1019,SB_Riverside_EMFAC!$BE$72:$BE$84,SB_Riverside_EMFAC!$BF$72:$BF$84)</f>
        <v>Truck</v>
      </c>
      <c r="E1019" t="s">
        <v>115</v>
      </c>
      <c r="F1019" t="s">
        <v>115</v>
      </c>
      <c r="G1019" t="s">
        <v>123</v>
      </c>
      <c r="H1019">
        <v>275.27744685249399</v>
      </c>
      <c r="I1019">
        <v>3626008.40524275</v>
      </c>
      <c r="J1019">
        <v>3626008.40524275</v>
      </c>
      <c r="K1019">
        <v>0</v>
      </c>
      <c r="L1019">
        <v>786159.85340837401</v>
      </c>
      <c r="M1019">
        <v>0</v>
      </c>
      <c r="N1019">
        <v>3128.85976911939</v>
      </c>
      <c r="O1019">
        <v>505.174733780461</v>
      </c>
      <c r="P1019">
        <v>0</v>
      </c>
      <c r="Q1019">
        <v>3634.0345028998499</v>
      </c>
      <c r="R1019">
        <v>1.98414070685903</v>
      </c>
      <c r="S1019">
        <v>1.56844553811333</v>
      </c>
      <c r="T1019">
        <v>0</v>
      </c>
      <c r="U1019">
        <v>3.5525862449723702</v>
      </c>
      <c r="V1019">
        <v>0.63783853214797104</v>
      </c>
      <c r="W1019">
        <v>0.102983174207088</v>
      </c>
      <c r="X1019">
        <v>0</v>
      </c>
      <c r="Y1019">
        <v>0.74082170635505895</v>
      </c>
      <c r="Z1019">
        <v>420.03896229982098</v>
      </c>
      <c r="AA1019">
        <f t="shared" si="16"/>
        <v>8.6325525265309313</v>
      </c>
    </row>
    <row r="1020" spans="1:27" x14ac:dyDescent="0.25">
      <c r="A1020" t="s">
        <v>119</v>
      </c>
      <c r="B1020">
        <v>2031</v>
      </c>
      <c r="C1020" t="s">
        <v>144</v>
      </c>
      <c r="D1020" t="str">
        <f>_xlfn.XLOOKUP(C1020,SB_Riverside_EMFAC!$BE$72:$BE$84,SB_Riverside_EMFAC!$BF$72:$BF$84)</f>
        <v>Truck</v>
      </c>
      <c r="E1020" t="s">
        <v>115</v>
      </c>
      <c r="F1020" t="s">
        <v>115</v>
      </c>
      <c r="G1020" t="s">
        <v>123</v>
      </c>
      <c r="H1020">
        <v>267.47596524444799</v>
      </c>
      <c r="I1020">
        <v>3465337.5235478501</v>
      </c>
      <c r="J1020">
        <v>3465337.5235478501</v>
      </c>
      <c r="K1020">
        <v>0</v>
      </c>
      <c r="L1020">
        <v>723929.23310370103</v>
      </c>
      <c r="M1020">
        <v>0</v>
      </c>
      <c r="N1020">
        <v>2876.2165933157098</v>
      </c>
      <c r="O1020">
        <v>501.67309619477601</v>
      </c>
      <c r="P1020">
        <v>0</v>
      </c>
      <c r="Q1020">
        <v>3377.8896895104899</v>
      </c>
      <c r="R1020">
        <v>1.77813273466416</v>
      </c>
      <c r="S1020">
        <v>1.5470390748627101</v>
      </c>
      <c r="T1020">
        <v>0</v>
      </c>
      <c r="U1020">
        <v>3.3251718095268701</v>
      </c>
      <c r="V1020">
        <v>0.586335568032334</v>
      </c>
      <c r="W1020">
        <v>0.102269342478414</v>
      </c>
      <c r="X1020">
        <v>0</v>
      </c>
      <c r="Y1020">
        <v>0.68860491051074901</v>
      </c>
      <c r="Z1020">
        <v>390.432528588558</v>
      </c>
      <c r="AA1020">
        <f t="shared" si="16"/>
        <v>8.8756373247774647</v>
      </c>
    </row>
    <row r="1021" spans="1:27" x14ac:dyDescent="0.25">
      <c r="A1021" t="s">
        <v>119</v>
      </c>
      <c r="B1021">
        <v>2031</v>
      </c>
      <c r="C1021" t="s">
        <v>145</v>
      </c>
      <c r="D1021" t="str">
        <f>_xlfn.XLOOKUP(C1021,SB_Riverside_EMFAC!$BE$72:$BE$84,SB_Riverside_EMFAC!$BF$72:$BF$84)</f>
        <v>Bus</v>
      </c>
      <c r="E1021" t="s">
        <v>115</v>
      </c>
      <c r="F1021" t="s">
        <v>115</v>
      </c>
      <c r="G1021" t="s">
        <v>116</v>
      </c>
      <c r="H1021">
        <v>422.175171006575</v>
      </c>
      <c r="I1021">
        <v>5295296.4751178296</v>
      </c>
      <c r="J1021">
        <v>5295296.4751178296</v>
      </c>
      <c r="K1021">
        <v>0</v>
      </c>
      <c r="L1021">
        <v>2762130.02863036</v>
      </c>
      <c r="M1021">
        <v>0</v>
      </c>
      <c r="N1021">
        <v>9028.7110923190503</v>
      </c>
      <c r="O1021">
        <v>55.850317123009198</v>
      </c>
      <c r="P1021">
        <v>90.785131265100603</v>
      </c>
      <c r="Q1021">
        <v>9175.3465407071599</v>
      </c>
      <c r="R1021">
        <v>3.2480873770671603E-2</v>
      </c>
      <c r="S1021">
        <v>2.9585536241922401E-2</v>
      </c>
      <c r="T1021">
        <v>9.8937441581499905E-2</v>
      </c>
      <c r="U1021">
        <v>0.161003851594094</v>
      </c>
      <c r="V1021">
        <v>7.7884804954978099E-2</v>
      </c>
      <c r="W1021">
        <v>6.9948233386956001E-4</v>
      </c>
      <c r="X1021">
        <v>8.5996425642575799E-2</v>
      </c>
      <c r="Y1021">
        <v>0.16458071293142301</v>
      </c>
      <c r="Z1021">
        <v>967.52882838852599</v>
      </c>
      <c r="AA1021">
        <f t="shared" si="16"/>
        <v>5.4730115731408704</v>
      </c>
    </row>
    <row r="1022" spans="1:27" x14ac:dyDescent="0.25">
      <c r="A1022" t="s">
        <v>113</v>
      </c>
      <c r="B1022">
        <v>2031</v>
      </c>
      <c r="C1022" t="s">
        <v>145</v>
      </c>
      <c r="D1022" t="str">
        <f>_xlfn.XLOOKUP(C1022,SB_Riverside_EMFAC!$BE$72:$BE$84,SB_Riverside_EMFAC!$BF$72:$BF$84)</f>
        <v>Bus</v>
      </c>
      <c r="E1022" t="s">
        <v>115</v>
      </c>
      <c r="F1022" t="s">
        <v>115</v>
      </c>
      <c r="G1022" t="s">
        <v>116</v>
      </c>
      <c r="H1022">
        <v>503.14303236280199</v>
      </c>
      <c r="I1022">
        <v>7385155.1283797901</v>
      </c>
      <c r="J1022">
        <v>7385155.1283797901</v>
      </c>
      <c r="K1022">
        <v>0</v>
      </c>
      <c r="L1022">
        <v>3291871.6538253799</v>
      </c>
      <c r="M1022">
        <v>0</v>
      </c>
      <c r="N1022">
        <v>12771.3156945885</v>
      </c>
      <c r="O1022">
        <v>66.450585569692393</v>
      </c>
      <c r="P1022">
        <v>109.18972611978</v>
      </c>
      <c r="Q1022">
        <v>12946.956006278</v>
      </c>
      <c r="R1022">
        <v>5.7075499853744403E-2</v>
      </c>
      <c r="S1022">
        <v>3.56587670483327E-2</v>
      </c>
      <c r="T1022">
        <v>0.123206990319788</v>
      </c>
      <c r="U1022">
        <v>0.215941257221865</v>
      </c>
      <c r="V1022">
        <v>0.131801978275526</v>
      </c>
      <c r="W1022">
        <v>8.5113434352981205E-4</v>
      </c>
      <c r="X1022">
        <v>0.10409014704762599</v>
      </c>
      <c r="Y1022">
        <v>0.236743259666682</v>
      </c>
      <c r="Z1022">
        <v>1365.2403340164699</v>
      </c>
      <c r="AA1022">
        <f t="shared" si="16"/>
        <v>5.4094176273367403</v>
      </c>
    </row>
    <row r="1023" spans="1:27" x14ac:dyDescent="0.25">
      <c r="A1023" t="s">
        <v>119</v>
      </c>
      <c r="B1023">
        <v>2031</v>
      </c>
      <c r="C1023" t="s">
        <v>145</v>
      </c>
      <c r="D1023" t="str">
        <f>_xlfn.XLOOKUP(C1023,SB_Riverside_EMFAC!$BE$72:$BE$84,SB_Riverside_EMFAC!$BF$72:$BF$84)</f>
        <v>Bus</v>
      </c>
      <c r="E1023" t="s">
        <v>115</v>
      </c>
      <c r="F1023" t="s">
        <v>115</v>
      </c>
      <c r="G1023" t="s">
        <v>121</v>
      </c>
      <c r="H1023">
        <v>315.35742974509998</v>
      </c>
      <c r="I1023">
        <v>5995354.7842044998</v>
      </c>
      <c r="J1023">
        <v>5995354.7842044998</v>
      </c>
      <c r="K1023">
        <v>0</v>
      </c>
      <c r="L1023">
        <v>1100893.1161359299</v>
      </c>
      <c r="M1023">
        <v>0</v>
      </c>
      <c r="N1023">
        <v>8114.5409800357102</v>
      </c>
      <c r="O1023">
        <v>258.541701605046</v>
      </c>
      <c r="P1023">
        <v>0</v>
      </c>
      <c r="Q1023">
        <v>8373.0826816407607</v>
      </c>
      <c r="R1023">
        <v>1.32230545950028E-2</v>
      </c>
      <c r="S1023">
        <v>4.3654867490366001E-3</v>
      </c>
      <c r="T1023">
        <v>0</v>
      </c>
      <c r="U1023">
        <v>1.75885413440394E-2</v>
      </c>
      <c r="V1023">
        <v>1.2784492359633699</v>
      </c>
      <c r="W1023">
        <v>4.0733350376177001E-2</v>
      </c>
      <c r="X1023">
        <v>0</v>
      </c>
      <c r="Y1023">
        <v>1.3191825863395501</v>
      </c>
      <c r="Z1023">
        <v>747.96415911777797</v>
      </c>
      <c r="AA1023">
        <f t="shared" si="16"/>
        <v>8.01556426350162</v>
      </c>
    </row>
    <row r="1024" spans="1:27" x14ac:dyDescent="0.25">
      <c r="A1024" t="s">
        <v>113</v>
      </c>
      <c r="B1024">
        <v>2031</v>
      </c>
      <c r="C1024" t="s">
        <v>145</v>
      </c>
      <c r="D1024" t="str">
        <f>_xlfn.XLOOKUP(C1024,SB_Riverside_EMFAC!$BE$72:$BE$84,SB_Riverside_EMFAC!$BF$72:$BF$84)</f>
        <v>Bus</v>
      </c>
      <c r="E1024" t="s">
        <v>115</v>
      </c>
      <c r="F1024" t="s">
        <v>115</v>
      </c>
      <c r="G1024" t="s">
        <v>121</v>
      </c>
      <c r="H1024">
        <v>319.15867729425599</v>
      </c>
      <c r="I1024">
        <v>6077196.2982296003</v>
      </c>
      <c r="J1024">
        <v>6077196.2982296003</v>
      </c>
      <c r="K1024">
        <v>0</v>
      </c>
      <c r="L1024">
        <v>1125998.8238621801</v>
      </c>
      <c r="M1024">
        <v>0</v>
      </c>
      <c r="N1024">
        <v>8390.3885707838199</v>
      </c>
      <c r="O1024">
        <v>270.10127788195803</v>
      </c>
      <c r="P1024">
        <v>0</v>
      </c>
      <c r="Q1024">
        <v>8660.4898486657803</v>
      </c>
      <c r="R1024">
        <v>1.5496038443232199E-2</v>
      </c>
      <c r="S1024">
        <v>4.6085484720605804E-3</v>
      </c>
      <c r="T1024">
        <v>0</v>
      </c>
      <c r="U1024">
        <v>2.0104586915292801E-2</v>
      </c>
      <c r="V1024">
        <v>1.3219091362216699</v>
      </c>
      <c r="W1024">
        <v>4.2554566326116601E-2</v>
      </c>
      <c r="X1024">
        <v>0</v>
      </c>
      <c r="Y1024">
        <v>1.3644637025477899</v>
      </c>
      <c r="Z1024">
        <v>773.63812749738702</v>
      </c>
      <c r="AA1024">
        <f t="shared" si="16"/>
        <v>7.855347457975598</v>
      </c>
    </row>
    <row r="1025" spans="1:27" x14ac:dyDescent="0.25">
      <c r="A1025" t="s">
        <v>113</v>
      </c>
      <c r="B1025">
        <v>2031</v>
      </c>
      <c r="C1025" t="s">
        <v>145</v>
      </c>
      <c r="D1025" t="str">
        <f>_xlfn.XLOOKUP(C1025,SB_Riverside_EMFAC!$BE$72:$BE$84,SB_Riverside_EMFAC!$BF$72:$BF$84)</f>
        <v>Bus</v>
      </c>
      <c r="E1025" t="s">
        <v>115</v>
      </c>
      <c r="F1025" t="s">
        <v>115</v>
      </c>
      <c r="G1025" t="s">
        <v>125</v>
      </c>
      <c r="H1025">
        <v>38.601807829251101</v>
      </c>
      <c r="I1025">
        <v>1161497.3938314</v>
      </c>
      <c r="J1025">
        <v>0</v>
      </c>
      <c r="K1025">
        <v>1161497.3938314</v>
      </c>
      <c r="L1025">
        <v>252556.80553258301</v>
      </c>
      <c r="M1025">
        <v>1238458.76680927</v>
      </c>
      <c r="N1025">
        <v>0</v>
      </c>
      <c r="O1025">
        <v>0</v>
      </c>
      <c r="P1025">
        <v>0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f t="shared" si="16"/>
        <v>0</v>
      </c>
    </row>
    <row r="1026" spans="1:27" x14ac:dyDescent="0.25">
      <c r="A1026" t="s">
        <v>119</v>
      </c>
      <c r="B1026">
        <v>2031</v>
      </c>
      <c r="C1026" t="s">
        <v>145</v>
      </c>
      <c r="D1026" t="str">
        <f>_xlfn.XLOOKUP(C1026,SB_Riverside_EMFAC!$BE$72:$BE$84,SB_Riverside_EMFAC!$BF$72:$BF$84)</f>
        <v>Bus</v>
      </c>
      <c r="E1026" t="s">
        <v>115</v>
      </c>
      <c r="F1026" t="s">
        <v>115</v>
      </c>
      <c r="G1026" t="s">
        <v>125</v>
      </c>
      <c r="H1026">
        <v>33.704612274666303</v>
      </c>
      <c r="I1026">
        <v>842707.20365174999</v>
      </c>
      <c r="J1026">
        <v>0</v>
      </c>
      <c r="K1026">
        <v>842707.20365174999</v>
      </c>
      <c r="L1026">
        <v>220516.33554202801</v>
      </c>
      <c r="M1026">
        <v>894071.32233870903</v>
      </c>
      <c r="N1026">
        <v>0</v>
      </c>
      <c r="O1026">
        <v>0</v>
      </c>
      <c r="P1026">
        <v>0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f t="shared" si="16"/>
        <v>0</v>
      </c>
    </row>
    <row r="1027" spans="1:27" x14ac:dyDescent="0.25">
      <c r="A1027" t="s">
        <v>119</v>
      </c>
      <c r="B1027">
        <v>2031</v>
      </c>
      <c r="C1027" t="s">
        <v>145</v>
      </c>
      <c r="D1027" t="str">
        <f>_xlfn.XLOOKUP(C1027,SB_Riverside_EMFAC!$BE$72:$BE$84,SB_Riverside_EMFAC!$BF$72:$BF$84)</f>
        <v>Bus</v>
      </c>
      <c r="E1027" t="s">
        <v>115</v>
      </c>
      <c r="F1027" t="s">
        <v>115</v>
      </c>
      <c r="G1027" t="s">
        <v>123</v>
      </c>
      <c r="H1027">
        <v>55.022324928197897</v>
      </c>
      <c r="I1027">
        <v>882514.44884759199</v>
      </c>
      <c r="J1027">
        <v>882514.44884759199</v>
      </c>
      <c r="K1027">
        <v>0</v>
      </c>
      <c r="L1027">
        <v>142992.01802340001</v>
      </c>
      <c r="M1027">
        <v>0</v>
      </c>
      <c r="N1027">
        <v>703.611635844224</v>
      </c>
      <c r="O1027">
        <v>21.005946810262301</v>
      </c>
      <c r="P1027">
        <v>0</v>
      </c>
      <c r="Q1027">
        <v>724.617582654486</v>
      </c>
      <c r="R1027">
        <v>0.452073313793806</v>
      </c>
      <c r="S1027">
        <v>7.0896179618355398E-2</v>
      </c>
      <c r="T1027">
        <v>0</v>
      </c>
      <c r="U1027">
        <v>0.52296949341216104</v>
      </c>
      <c r="V1027">
        <v>0.143435834817047</v>
      </c>
      <c r="W1027">
        <v>4.2821996728881796E-3</v>
      </c>
      <c r="X1027">
        <v>0</v>
      </c>
      <c r="Y1027">
        <v>0.14771803448993501</v>
      </c>
      <c r="Z1027">
        <v>83.754740699219894</v>
      </c>
      <c r="AA1027">
        <f t="shared" si="16"/>
        <v>10.536889511924809</v>
      </c>
    </row>
    <row r="1028" spans="1:27" x14ac:dyDescent="0.25">
      <c r="A1028" t="s">
        <v>113</v>
      </c>
      <c r="B1028">
        <v>2031</v>
      </c>
      <c r="C1028" t="s">
        <v>145</v>
      </c>
      <c r="D1028" t="str">
        <f>_xlfn.XLOOKUP(C1028,SB_Riverside_EMFAC!$BE$72:$BE$84,SB_Riverside_EMFAC!$BF$72:$BF$84)</f>
        <v>Bus</v>
      </c>
      <c r="E1028" t="s">
        <v>115</v>
      </c>
      <c r="F1028" t="s">
        <v>115</v>
      </c>
      <c r="G1028" t="s">
        <v>123</v>
      </c>
      <c r="H1028">
        <v>42.845341719210502</v>
      </c>
      <c r="I1028">
        <v>705751.99066968099</v>
      </c>
      <c r="J1028">
        <v>705751.99066968099</v>
      </c>
      <c r="K1028">
        <v>0</v>
      </c>
      <c r="L1028">
        <v>111346.474059884</v>
      </c>
      <c r="M1028">
        <v>0</v>
      </c>
      <c r="N1028">
        <v>631.90407039564298</v>
      </c>
      <c r="O1028">
        <v>16.594038571130099</v>
      </c>
      <c r="P1028">
        <v>0</v>
      </c>
      <c r="Q1028">
        <v>648.49810896677297</v>
      </c>
      <c r="R1028">
        <v>0.45417682344684701</v>
      </c>
      <c r="S1028">
        <v>5.4440327415473E-2</v>
      </c>
      <c r="T1028">
        <v>0</v>
      </c>
      <c r="U1028">
        <v>0.50861715086231996</v>
      </c>
      <c r="V1028">
        <v>0.128817778507511</v>
      </c>
      <c r="W1028">
        <v>3.382803316748E-3</v>
      </c>
      <c r="X1028">
        <v>0</v>
      </c>
      <c r="Y1028">
        <v>0.13220058182425901</v>
      </c>
      <c r="Z1028">
        <v>74.956490513900505</v>
      </c>
      <c r="AA1028">
        <f t="shared" si="16"/>
        <v>9.415488716601546</v>
      </c>
    </row>
    <row r="1029" spans="1:27" x14ac:dyDescent="0.25">
      <c r="A1029" t="s">
        <v>113</v>
      </c>
      <c r="B1029">
        <v>2031</v>
      </c>
      <c r="C1029" t="s">
        <v>147</v>
      </c>
      <c r="D1029" t="str">
        <f>_xlfn.XLOOKUP(C1029,SB_Riverside_EMFAC!$BE$72:$BE$84,SB_Riverside_EMFAC!$BF$72:$BF$84)</f>
        <v>Bus</v>
      </c>
      <c r="E1029" t="s">
        <v>115</v>
      </c>
      <c r="F1029" t="s">
        <v>115</v>
      </c>
      <c r="G1029" t="s">
        <v>116</v>
      </c>
      <c r="H1029">
        <v>411.28240269960497</v>
      </c>
      <c r="I1029">
        <v>6952049.3224255098</v>
      </c>
      <c r="J1029">
        <v>6952049.3224255098</v>
      </c>
      <c r="K1029">
        <v>0</v>
      </c>
      <c r="L1029">
        <v>537957.38273108401</v>
      </c>
      <c r="M1029">
        <v>0</v>
      </c>
      <c r="N1029">
        <v>6713.0936334424996</v>
      </c>
      <c r="O1029">
        <v>379.42775543160502</v>
      </c>
      <c r="P1029">
        <v>32.498400447193802</v>
      </c>
      <c r="Q1029">
        <v>7125.0197893212999</v>
      </c>
      <c r="R1029">
        <v>6.3821478983360103E-2</v>
      </c>
      <c r="S1029">
        <v>0.36830519284302199</v>
      </c>
      <c r="T1029">
        <v>4.3054447843521602E-2</v>
      </c>
      <c r="U1029">
        <v>0.47518111966990401</v>
      </c>
      <c r="V1029">
        <v>0.173289648082042</v>
      </c>
      <c r="W1029">
        <v>1.16806904849063E-2</v>
      </c>
      <c r="X1029">
        <v>4.1186563102982097E-2</v>
      </c>
      <c r="Y1029">
        <v>0.22615690166992999</v>
      </c>
      <c r="Z1029">
        <v>751.32443427861995</v>
      </c>
      <c r="AA1029">
        <f t="shared" si="16"/>
        <v>9.2530590051959134</v>
      </c>
    </row>
    <row r="1030" spans="1:27" x14ac:dyDescent="0.25">
      <c r="A1030" t="s">
        <v>119</v>
      </c>
      <c r="B1030">
        <v>2031</v>
      </c>
      <c r="C1030" t="s">
        <v>147</v>
      </c>
      <c r="D1030" t="str">
        <f>_xlfn.XLOOKUP(C1030,SB_Riverside_EMFAC!$BE$72:$BE$84,SB_Riverside_EMFAC!$BF$72:$BF$84)</f>
        <v>Bus</v>
      </c>
      <c r="E1030" t="s">
        <v>115</v>
      </c>
      <c r="F1030" t="s">
        <v>115</v>
      </c>
      <c r="G1030" t="s">
        <v>116</v>
      </c>
      <c r="H1030">
        <v>535.37651709775196</v>
      </c>
      <c r="I1030">
        <v>7998634.1124422504</v>
      </c>
      <c r="J1030">
        <v>7998634.1124422504</v>
      </c>
      <c r="K1030">
        <v>0</v>
      </c>
      <c r="L1030">
        <v>700272.48436385999</v>
      </c>
      <c r="M1030">
        <v>0</v>
      </c>
      <c r="N1030">
        <v>7871.6185226907201</v>
      </c>
      <c r="O1030">
        <v>502.067483235059</v>
      </c>
      <c r="P1030">
        <v>42.358010976630602</v>
      </c>
      <c r="Q1030">
        <v>8416.0440169024096</v>
      </c>
      <c r="R1030">
        <v>6.5392321357488195E-2</v>
      </c>
      <c r="S1030">
        <v>0.47156273277377198</v>
      </c>
      <c r="T1030">
        <v>5.4786549311614599E-2</v>
      </c>
      <c r="U1030">
        <v>0.59174160344287496</v>
      </c>
      <c r="V1030">
        <v>0.198121384609973</v>
      </c>
      <c r="W1030">
        <v>1.50586505063984E-2</v>
      </c>
      <c r="X1030">
        <v>5.6202347892563703E-2</v>
      </c>
      <c r="Y1030">
        <v>0.26938238300893502</v>
      </c>
      <c r="Z1030">
        <v>887.46132597976896</v>
      </c>
      <c r="AA1030">
        <f t="shared" si="16"/>
        <v>9.0129382298565552</v>
      </c>
    </row>
    <row r="1031" spans="1:27" x14ac:dyDescent="0.25">
      <c r="A1031" t="s">
        <v>113</v>
      </c>
      <c r="B1031">
        <v>2031</v>
      </c>
      <c r="C1031" t="s">
        <v>147</v>
      </c>
      <c r="D1031" t="str">
        <f>_xlfn.XLOOKUP(C1031,SB_Riverside_EMFAC!$BE$72:$BE$84,SB_Riverside_EMFAC!$BF$72:$BF$84)</f>
        <v>Bus</v>
      </c>
      <c r="E1031" t="s">
        <v>115</v>
      </c>
      <c r="F1031" t="s">
        <v>115</v>
      </c>
      <c r="G1031" t="s">
        <v>121</v>
      </c>
      <c r="H1031">
        <v>904.30187424492897</v>
      </c>
      <c r="I1031">
        <v>6368093.8890833501</v>
      </c>
      <c r="J1031">
        <v>6368093.8890833501</v>
      </c>
      <c r="K1031">
        <v>0</v>
      </c>
      <c r="L1031">
        <v>4281833.2024747599</v>
      </c>
      <c r="M1031">
        <v>0</v>
      </c>
      <c r="N1031">
        <v>8589.7823563227194</v>
      </c>
      <c r="O1031">
        <v>703.55521108172297</v>
      </c>
      <c r="P1031">
        <v>0</v>
      </c>
      <c r="Q1031">
        <v>9293.3375674044401</v>
      </c>
      <c r="R1031">
        <v>2.14218002069087E-2</v>
      </c>
      <c r="S1031">
        <v>2.4515546999355499E-3</v>
      </c>
      <c r="T1031">
        <v>0</v>
      </c>
      <c r="U1031">
        <v>2.38733549068442E-2</v>
      </c>
      <c r="V1031">
        <v>1.35332370833428</v>
      </c>
      <c r="W1031">
        <v>0.110845410021149</v>
      </c>
      <c r="X1031">
        <v>0</v>
      </c>
      <c r="Y1031">
        <v>1.46416911835543</v>
      </c>
      <c r="Z1031">
        <v>830.17016352204598</v>
      </c>
      <c r="AA1031">
        <f t="shared" si="16"/>
        <v>7.6708296309594362</v>
      </c>
    </row>
    <row r="1032" spans="1:27" x14ac:dyDescent="0.25">
      <c r="A1032" t="s">
        <v>119</v>
      </c>
      <c r="B1032">
        <v>2031</v>
      </c>
      <c r="C1032" t="s">
        <v>147</v>
      </c>
      <c r="D1032" t="str">
        <f>_xlfn.XLOOKUP(C1032,SB_Riverside_EMFAC!$BE$72:$BE$84,SB_Riverside_EMFAC!$BF$72:$BF$84)</f>
        <v>Bus</v>
      </c>
      <c r="E1032" t="s">
        <v>115</v>
      </c>
      <c r="F1032" t="s">
        <v>115</v>
      </c>
      <c r="G1032" t="s">
        <v>121</v>
      </c>
      <c r="H1032">
        <v>526.53536960827398</v>
      </c>
      <c r="I1032">
        <v>3399472.5852505499</v>
      </c>
      <c r="J1032">
        <v>3399472.5852505499</v>
      </c>
      <c r="K1032">
        <v>0</v>
      </c>
      <c r="L1032">
        <v>2493123.91368039</v>
      </c>
      <c r="M1032">
        <v>0</v>
      </c>
      <c r="N1032">
        <v>4652.7536022085797</v>
      </c>
      <c r="O1032">
        <v>440.26053276802202</v>
      </c>
      <c r="P1032">
        <v>0</v>
      </c>
      <c r="Q1032">
        <v>5093.0141349766</v>
      </c>
      <c r="R1032">
        <v>2.2581056015293401E-2</v>
      </c>
      <c r="S1032">
        <v>1.41057381816243E-3</v>
      </c>
      <c r="T1032">
        <v>0</v>
      </c>
      <c r="U1032">
        <v>2.3991629833455801E-2</v>
      </c>
      <c r="V1032">
        <v>0.73304322481136996</v>
      </c>
      <c r="W1032">
        <v>6.9363226228925795E-2</v>
      </c>
      <c r="X1032">
        <v>0</v>
      </c>
      <c r="Y1032">
        <v>0.80240645104029595</v>
      </c>
      <c r="Z1032">
        <v>454.956935179369</v>
      </c>
      <c r="AA1032">
        <f t="shared" si="16"/>
        <v>7.4720755359192212</v>
      </c>
    </row>
    <row r="1033" spans="1:27" x14ac:dyDescent="0.25">
      <c r="A1033" t="s">
        <v>113</v>
      </c>
      <c r="B1033">
        <v>2031</v>
      </c>
      <c r="C1033" t="s">
        <v>147</v>
      </c>
      <c r="D1033" t="str">
        <f>_xlfn.XLOOKUP(C1033,SB_Riverside_EMFAC!$BE$72:$BE$84,SB_Riverside_EMFAC!$BF$72:$BF$84)</f>
        <v>Bus</v>
      </c>
      <c r="E1033" t="s">
        <v>115</v>
      </c>
      <c r="F1033" t="s">
        <v>115</v>
      </c>
      <c r="G1033" t="s">
        <v>125</v>
      </c>
      <c r="H1033">
        <v>99.568168170206306</v>
      </c>
      <c r="I1033">
        <v>1036737.54025641</v>
      </c>
      <c r="J1033">
        <v>0</v>
      </c>
      <c r="K1033">
        <v>1036737.54025641</v>
      </c>
      <c r="L1033">
        <v>406974.65161299502</v>
      </c>
      <c r="M1033">
        <v>1198781.0094914101</v>
      </c>
      <c r="N1033">
        <v>0</v>
      </c>
      <c r="O1033">
        <v>0</v>
      </c>
      <c r="P1033">
        <v>0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f t="shared" si="16"/>
        <v>0</v>
      </c>
    </row>
    <row r="1034" spans="1:27" x14ac:dyDescent="0.25">
      <c r="A1034" t="s">
        <v>119</v>
      </c>
      <c r="B1034">
        <v>2031</v>
      </c>
      <c r="C1034" t="s">
        <v>147</v>
      </c>
      <c r="D1034" t="str">
        <f>_xlfn.XLOOKUP(C1034,SB_Riverside_EMFAC!$BE$72:$BE$84,SB_Riverside_EMFAC!$BF$72:$BF$84)</f>
        <v>Bus</v>
      </c>
      <c r="E1034" t="s">
        <v>115</v>
      </c>
      <c r="F1034" t="s">
        <v>115</v>
      </c>
      <c r="G1034" t="s">
        <v>125</v>
      </c>
      <c r="H1034">
        <v>92.241095414248704</v>
      </c>
      <c r="I1034">
        <v>905549.28994493</v>
      </c>
      <c r="J1034">
        <v>0</v>
      </c>
      <c r="K1034">
        <v>905549.28994493</v>
      </c>
      <c r="L1034">
        <v>380466.161393355</v>
      </c>
      <c r="M1034">
        <v>1047087.85955211</v>
      </c>
      <c r="N1034">
        <v>0</v>
      </c>
      <c r="O1034">
        <v>0</v>
      </c>
      <c r="P1034">
        <v>0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f t="shared" si="16"/>
        <v>0</v>
      </c>
    </row>
    <row r="1035" spans="1:27" x14ac:dyDescent="0.25">
      <c r="A1035" t="s">
        <v>113</v>
      </c>
      <c r="B1035">
        <v>2031</v>
      </c>
      <c r="C1035" t="s">
        <v>147</v>
      </c>
      <c r="D1035" t="str">
        <f>_xlfn.XLOOKUP(C1035,SB_Riverside_EMFAC!$BE$72:$BE$84,SB_Riverside_EMFAC!$BF$72:$BF$84)</f>
        <v>Bus</v>
      </c>
      <c r="E1035" t="s">
        <v>115</v>
      </c>
      <c r="F1035" t="s">
        <v>115</v>
      </c>
      <c r="G1035" t="s">
        <v>123</v>
      </c>
      <c r="H1035">
        <v>473.63576676350101</v>
      </c>
      <c r="I1035">
        <v>3573403.7150368099</v>
      </c>
      <c r="J1035">
        <v>3573403.7150368099</v>
      </c>
      <c r="K1035">
        <v>0</v>
      </c>
      <c r="L1035">
        <v>2242646.4101944999</v>
      </c>
      <c r="M1035">
        <v>0</v>
      </c>
      <c r="N1035">
        <v>6339.1915267718696</v>
      </c>
      <c r="O1035">
        <v>728.99479556528604</v>
      </c>
      <c r="P1035">
        <v>0</v>
      </c>
      <c r="Q1035">
        <v>7068.1863223371602</v>
      </c>
      <c r="R1035">
        <v>15.7595400870057</v>
      </c>
      <c r="S1035">
        <v>2.3244600214708302</v>
      </c>
      <c r="T1035">
        <v>0</v>
      </c>
      <c r="U1035">
        <v>18.084000108476499</v>
      </c>
      <c r="V1035">
        <v>1.2922856621276499</v>
      </c>
      <c r="W1035">
        <v>0.14861035797642599</v>
      </c>
      <c r="X1035">
        <v>0</v>
      </c>
      <c r="Y1035">
        <v>1.4408960201040799</v>
      </c>
      <c r="Z1035">
        <v>816.97453499882499</v>
      </c>
      <c r="AA1035">
        <f t="shared" ref="AA1035:AA1098" si="17">IFERROR(I1035/(Z1035*1000),0)</f>
        <v>4.3739474879005247</v>
      </c>
    </row>
    <row r="1036" spans="1:27" x14ac:dyDescent="0.25">
      <c r="A1036" t="s">
        <v>119</v>
      </c>
      <c r="B1036">
        <v>2031</v>
      </c>
      <c r="C1036" t="s">
        <v>147</v>
      </c>
      <c r="D1036" t="str">
        <f>_xlfn.XLOOKUP(C1036,SB_Riverside_EMFAC!$BE$72:$BE$84,SB_Riverside_EMFAC!$BF$72:$BF$84)</f>
        <v>Bus</v>
      </c>
      <c r="E1036" t="s">
        <v>115</v>
      </c>
      <c r="F1036" t="s">
        <v>115</v>
      </c>
      <c r="G1036" t="s">
        <v>123</v>
      </c>
      <c r="H1036">
        <v>713.04970185645197</v>
      </c>
      <c r="I1036">
        <v>5276048.2926549502</v>
      </c>
      <c r="J1036">
        <v>5276048.2926549502</v>
      </c>
      <c r="K1036">
        <v>0</v>
      </c>
      <c r="L1036">
        <v>3376261.8163022199</v>
      </c>
      <c r="M1036">
        <v>0</v>
      </c>
      <c r="N1036">
        <v>9572.6209942147507</v>
      </c>
      <c r="O1036">
        <v>1066.76414997753</v>
      </c>
      <c r="P1036">
        <v>0</v>
      </c>
      <c r="Q1036">
        <v>10639.3851441922</v>
      </c>
      <c r="R1036">
        <v>25.369726324333701</v>
      </c>
      <c r="S1036">
        <v>3.7007293286773399</v>
      </c>
      <c r="T1036">
        <v>0</v>
      </c>
      <c r="U1036">
        <v>29.070455653011098</v>
      </c>
      <c r="V1036">
        <v>1.9514414113475</v>
      </c>
      <c r="W1036">
        <v>0.217466850475453</v>
      </c>
      <c r="X1036">
        <v>0</v>
      </c>
      <c r="Y1036">
        <v>2.1689082618229598</v>
      </c>
      <c r="Z1036">
        <v>1229.7506509386601</v>
      </c>
      <c r="AA1036">
        <f t="shared" si="17"/>
        <v>4.2903399064093026</v>
      </c>
    </row>
    <row r="1037" spans="1:27" x14ac:dyDescent="0.25">
      <c r="A1037" t="s">
        <v>119</v>
      </c>
      <c r="B1037">
        <v>2031</v>
      </c>
      <c r="C1037" t="s">
        <v>148</v>
      </c>
      <c r="D1037" t="str">
        <f>_xlfn.XLOOKUP(C1037,SB_Riverside_EMFAC!$BE$72:$BE$84,SB_Riverside_EMFAC!$BF$72:$BF$84)</f>
        <v>Bus</v>
      </c>
      <c r="E1037" t="s">
        <v>115</v>
      </c>
      <c r="F1037" t="s">
        <v>115</v>
      </c>
      <c r="G1037" t="s">
        <v>116</v>
      </c>
      <c r="H1037">
        <v>109.23159271526799</v>
      </c>
      <c r="I1037">
        <v>3820265.8685990898</v>
      </c>
      <c r="J1037">
        <v>3820265.8685990898</v>
      </c>
      <c r="K1037">
        <v>0</v>
      </c>
      <c r="L1037">
        <v>142874.92327157001</v>
      </c>
      <c r="M1037">
        <v>0</v>
      </c>
      <c r="N1037">
        <v>4610.3993086391101</v>
      </c>
      <c r="O1037">
        <v>0</v>
      </c>
      <c r="P1037">
        <v>8.7408100639773707</v>
      </c>
      <c r="Q1037">
        <v>4619.1401187030797</v>
      </c>
      <c r="R1037">
        <v>1.02636569515952E-2</v>
      </c>
      <c r="S1037">
        <v>0</v>
      </c>
      <c r="T1037">
        <v>8.6334923237263092E-3</v>
      </c>
      <c r="U1037">
        <v>1.88971492753215E-2</v>
      </c>
      <c r="V1037">
        <v>4.4502779909125101E-2</v>
      </c>
      <c r="W1037">
        <v>0</v>
      </c>
      <c r="X1037">
        <v>8.5938893529753108E-3</v>
      </c>
      <c r="Y1037">
        <v>5.3096669262100403E-2</v>
      </c>
      <c r="Z1037">
        <v>487.082554035805</v>
      </c>
      <c r="AA1037">
        <f t="shared" si="17"/>
        <v>7.8431588997504225</v>
      </c>
    </row>
    <row r="1038" spans="1:27" x14ac:dyDescent="0.25">
      <c r="A1038" t="s">
        <v>113</v>
      </c>
      <c r="B1038">
        <v>2031</v>
      </c>
      <c r="C1038" t="s">
        <v>148</v>
      </c>
      <c r="D1038" t="str">
        <f>_xlfn.XLOOKUP(C1038,SB_Riverside_EMFAC!$BE$72:$BE$84,SB_Riverside_EMFAC!$BF$72:$BF$84)</f>
        <v>Bus</v>
      </c>
      <c r="E1038" t="s">
        <v>115</v>
      </c>
      <c r="F1038" t="s">
        <v>115</v>
      </c>
      <c r="G1038" t="s">
        <v>116</v>
      </c>
      <c r="H1038">
        <v>92.810295557037094</v>
      </c>
      <c r="I1038">
        <v>2969315.8941464801</v>
      </c>
      <c r="J1038">
        <v>2969315.8941464801</v>
      </c>
      <c r="K1038">
        <v>0</v>
      </c>
      <c r="L1038">
        <v>121395.866588604</v>
      </c>
      <c r="M1038">
        <v>0</v>
      </c>
      <c r="N1038">
        <v>4273.4261157164101</v>
      </c>
      <c r="O1038">
        <v>0</v>
      </c>
      <c r="P1038">
        <v>9.7599391752114002</v>
      </c>
      <c r="Q1038">
        <v>4283.1860548916202</v>
      </c>
      <c r="R1038">
        <v>1.01207729897611E-2</v>
      </c>
      <c r="S1038">
        <v>0</v>
      </c>
      <c r="T1038">
        <v>1.06108304835553E-2</v>
      </c>
      <c r="U1038">
        <v>2.0731603473316401E-2</v>
      </c>
      <c r="V1038">
        <v>4.1354819468584103E-2</v>
      </c>
      <c r="W1038">
        <v>0</v>
      </c>
      <c r="X1038">
        <v>9.0261949755139799E-3</v>
      </c>
      <c r="Y1038">
        <v>5.03810144440981E-2</v>
      </c>
      <c r="Z1038">
        <v>451.65661777173301</v>
      </c>
      <c r="AA1038">
        <f t="shared" si="17"/>
        <v>6.5742773986036678</v>
      </c>
    </row>
    <row r="1039" spans="1:27" x14ac:dyDescent="0.25">
      <c r="A1039" t="s">
        <v>113</v>
      </c>
      <c r="B1039">
        <v>2031</v>
      </c>
      <c r="C1039" t="s">
        <v>148</v>
      </c>
      <c r="D1039" t="str">
        <f>_xlfn.XLOOKUP(C1039,SB_Riverside_EMFAC!$BE$72:$BE$84,SB_Riverside_EMFAC!$BF$72:$BF$84)</f>
        <v>Bus</v>
      </c>
      <c r="E1039" t="s">
        <v>115</v>
      </c>
      <c r="F1039" t="s">
        <v>115</v>
      </c>
      <c r="G1039" t="s">
        <v>121</v>
      </c>
      <c r="H1039">
        <v>0.31173380035026199</v>
      </c>
      <c r="I1039">
        <v>9845.8754918030809</v>
      </c>
      <c r="J1039">
        <v>9845.8754918030809</v>
      </c>
      <c r="K1039">
        <v>0</v>
      </c>
      <c r="L1039">
        <v>407.747810858143</v>
      </c>
      <c r="M1039">
        <v>0</v>
      </c>
      <c r="N1039">
        <v>9.6053130871574997</v>
      </c>
      <c r="O1039">
        <v>0</v>
      </c>
      <c r="P1039">
        <v>0</v>
      </c>
      <c r="Q1039">
        <v>9.6053130871574997</v>
      </c>
      <c r="R1039">
        <v>1.8004830135891599E-5</v>
      </c>
      <c r="S1039">
        <v>0</v>
      </c>
      <c r="T1039">
        <v>0</v>
      </c>
      <c r="U1039">
        <v>1.8004830135891599E-5</v>
      </c>
      <c r="V1039">
        <v>1.51332098854117E-3</v>
      </c>
      <c r="W1039">
        <v>0</v>
      </c>
      <c r="X1039">
        <v>0</v>
      </c>
      <c r="Y1039">
        <v>1.51332098854117E-3</v>
      </c>
      <c r="Z1039">
        <v>0.85803881311857699</v>
      </c>
      <c r="AA1039">
        <f t="shared" si="17"/>
        <v>11.474860275863099</v>
      </c>
    </row>
    <row r="1040" spans="1:27" x14ac:dyDescent="0.25">
      <c r="A1040" t="s">
        <v>113</v>
      </c>
      <c r="B1040">
        <v>2031</v>
      </c>
      <c r="C1040" t="s">
        <v>148</v>
      </c>
      <c r="D1040" t="str">
        <f>_xlfn.XLOOKUP(C1040,SB_Riverside_EMFAC!$BE$72:$BE$84,SB_Riverside_EMFAC!$BF$72:$BF$84)</f>
        <v>Bus</v>
      </c>
      <c r="E1040" t="s">
        <v>115</v>
      </c>
      <c r="F1040" t="s">
        <v>115</v>
      </c>
      <c r="G1040" t="s">
        <v>125</v>
      </c>
      <c r="H1040">
        <v>121.699356353395</v>
      </c>
      <c r="I1040">
        <v>5658666.3507109797</v>
      </c>
      <c r="J1040">
        <v>0</v>
      </c>
      <c r="K1040">
        <v>5658666.3507109797</v>
      </c>
      <c r="L1040">
        <v>159182.758110241</v>
      </c>
      <c r="M1040">
        <v>11337550.503343601</v>
      </c>
      <c r="N1040">
        <v>0</v>
      </c>
      <c r="O1040">
        <v>0</v>
      </c>
      <c r="P1040">
        <v>0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f t="shared" si="17"/>
        <v>0</v>
      </c>
    </row>
    <row r="1041" spans="1:27" x14ac:dyDescent="0.25">
      <c r="A1041" t="s">
        <v>119</v>
      </c>
      <c r="B1041">
        <v>2031</v>
      </c>
      <c r="C1041" t="s">
        <v>148</v>
      </c>
      <c r="D1041" t="str">
        <f>_xlfn.XLOOKUP(C1041,SB_Riverside_EMFAC!$BE$72:$BE$84,SB_Riverside_EMFAC!$BF$72:$BF$84)</f>
        <v>Bus</v>
      </c>
      <c r="E1041" t="s">
        <v>115</v>
      </c>
      <c r="F1041" t="s">
        <v>115</v>
      </c>
      <c r="G1041" t="s">
        <v>125</v>
      </c>
      <c r="H1041">
        <v>194.82638706491599</v>
      </c>
      <c r="I1041">
        <v>8623271.4220624808</v>
      </c>
      <c r="J1041">
        <v>0</v>
      </c>
      <c r="K1041">
        <v>8623271.4220624808</v>
      </c>
      <c r="L1041">
        <v>254832.91428091101</v>
      </c>
      <c r="M1041">
        <v>17402506.688228399</v>
      </c>
      <c r="N1041">
        <v>0</v>
      </c>
      <c r="O1041">
        <v>0</v>
      </c>
      <c r="P1041">
        <v>0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f t="shared" si="17"/>
        <v>0</v>
      </c>
    </row>
    <row r="1042" spans="1:27" x14ac:dyDescent="0.25">
      <c r="A1042" t="s">
        <v>119</v>
      </c>
      <c r="B1042">
        <v>2031</v>
      </c>
      <c r="C1042" t="s">
        <v>148</v>
      </c>
      <c r="D1042" t="str">
        <f>_xlfn.XLOOKUP(C1042,SB_Riverside_EMFAC!$BE$72:$BE$84,SB_Riverside_EMFAC!$BF$72:$BF$84)</f>
        <v>Bus</v>
      </c>
      <c r="E1042" t="s">
        <v>115</v>
      </c>
      <c r="F1042" t="s">
        <v>115</v>
      </c>
      <c r="G1042" t="s">
        <v>123</v>
      </c>
      <c r="H1042">
        <v>241.35241906231599</v>
      </c>
      <c r="I1042">
        <v>9434536.9994870499</v>
      </c>
      <c r="J1042">
        <v>9434536.9994870499</v>
      </c>
      <c r="K1042">
        <v>0</v>
      </c>
      <c r="L1042">
        <v>315688.96413351002</v>
      </c>
      <c r="M1042">
        <v>0</v>
      </c>
      <c r="N1042">
        <v>15365.4074365984</v>
      </c>
      <c r="O1042">
        <v>0</v>
      </c>
      <c r="P1042">
        <v>0</v>
      </c>
      <c r="Q1042">
        <v>15365.4074365984</v>
      </c>
      <c r="R1042">
        <v>33.949413307961699</v>
      </c>
      <c r="S1042">
        <v>0</v>
      </c>
      <c r="T1042">
        <v>0</v>
      </c>
      <c r="U1042">
        <v>33.949413307961699</v>
      </c>
      <c r="V1042">
        <v>3.1323388225781099</v>
      </c>
      <c r="W1042">
        <v>0</v>
      </c>
      <c r="X1042">
        <v>0</v>
      </c>
      <c r="Y1042">
        <v>3.1323388225781099</v>
      </c>
      <c r="Z1042">
        <v>1776.00674672532</v>
      </c>
      <c r="AA1042">
        <f t="shared" si="17"/>
        <v>5.3122191212859233</v>
      </c>
    </row>
    <row r="1043" spans="1:27" x14ac:dyDescent="0.25">
      <c r="A1043" t="s">
        <v>113</v>
      </c>
      <c r="B1043">
        <v>2031</v>
      </c>
      <c r="C1043" t="s">
        <v>148</v>
      </c>
      <c r="D1043" t="str">
        <f>_xlfn.XLOOKUP(C1043,SB_Riverside_EMFAC!$BE$72:$BE$84,SB_Riverside_EMFAC!$BF$72:$BF$84)</f>
        <v>Bus</v>
      </c>
      <c r="E1043" t="s">
        <v>115</v>
      </c>
      <c r="F1043" t="s">
        <v>115</v>
      </c>
      <c r="G1043" t="s">
        <v>123</v>
      </c>
      <c r="H1043">
        <v>263.61086873791101</v>
      </c>
      <c r="I1043">
        <v>11054868.035818901</v>
      </c>
      <c r="J1043">
        <v>11054868.035818901</v>
      </c>
      <c r="K1043">
        <v>0</v>
      </c>
      <c r="L1043">
        <v>344803.01630918798</v>
      </c>
      <c r="M1043">
        <v>0</v>
      </c>
      <c r="N1043">
        <v>19569.5451680527</v>
      </c>
      <c r="O1043">
        <v>0</v>
      </c>
      <c r="P1043">
        <v>0</v>
      </c>
      <c r="Q1043">
        <v>19569.5451680527</v>
      </c>
      <c r="R1043">
        <v>41.159722235122501</v>
      </c>
      <c r="S1043">
        <v>0</v>
      </c>
      <c r="T1043">
        <v>0</v>
      </c>
      <c r="U1043">
        <v>41.159722235122501</v>
      </c>
      <c r="V1043">
        <v>3.9893798015458</v>
      </c>
      <c r="W1043">
        <v>0</v>
      </c>
      <c r="X1043">
        <v>0</v>
      </c>
      <c r="Y1043">
        <v>3.9893798015458</v>
      </c>
      <c r="Z1043">
        <v>2261.94094704083</v>
      </c>
      <c r="AA1043">
        <f t="shared" si="17"/>
        <v>4.8873371562955095</v>
      </c>
    </row>
    <row r="1044" spans="1:27" x14ac:dyDescent="0.25">
      <c r="A1044" t="s">
        <v>119</v>
      </c>
      <c r="B1044">
        <v>2032</v>
      </c>
      <c r="C1044" t="s">
        <v>114</v>
      </c>
      <c r="D1044" t="str">
        <f>_xlfn.XLOOKUP(C1044,SB_Riverside_EMFAC!$BE$72:$BE$84,SB_Riverside_EMFAC!$BF$72:$BF$84)</f>
        <v>Truck</v>
      </c>
      <c r="E1044" t="s">
        <v>115</v>
      </c>
      <c r="F1044" t="s">
        <v>115</v>
      </c>
      <c r="G1044" t="s">
        <v>116</v>
      </c>
      <c r="H1044">
        <v>4.1714347035862698</v>
      </c>
      <c r="I1044">
        <v>131716.05190852401</v>
      </c>
      <c r="J1044">
        <v>131716.05190852401</v>
      </c>
      <c r="K1044">
        <v>0</v>
      </c>
      <c r="L1044">
        <v>27292.095434638799</v>
      </c>
      <c r="M1044">
        <v>0</v>
      </c>
      <c r="N1044">
        <v>286.59197029815402</v>
      </c>
      <c r="O1044">
        <v>0</v>
      </c>
      <c r="P1044">
        <v>1.52522967332041</v>
      </c>
      <c r="Q1044">
        <v>288.11719997147497</v>
      </c>
      <c r="R1044">
        <v>1.12140210308039E-2</v>
      </c>
      <c r="S1044">
        <v>0</v>
      </c>
      <c r="T1044">
        <v>2.2255637990770601E-6</v>
      </c>
      <c r="U1044">
        <v>1.1216246594603E-2</v>
      </c>
      <c r="V1044">
        <v>1.8236906886029001E-2</v>
      </c>
      <c r="W1044">
        <v>0</v>
      </c>
      <c r="X1044">
        <v>1.1496374277456E-4</v>
      </c>
      <c r="Y1044">
        <v>1.8351870628803502E-2</v>
      </c>
      <c r="Z1044">
        <v>30.381598742917799</v>
      </c>
      <c r="AA1044">
        <f t="shared" si="17"/>
        <v>4.3353890959812675</v>
      </c>
    </row>
    <row r="1045" spans="1:27" x14ac:dyDescent="0.25">
      <c r="A1045" t="s">
        <v>113</v>
      </c>
      <c r="B1045">
        <v>2032</v>
      </c>
      <c r="C1045" t="s">
        <v>114</v>
      </c>
      <c r="D1045" t="str">
        <f>_xlfn.XLOOKUP(C1045,SB_Riverside_EMFAC!$BE$72:$BE$84,SB_Riverside_EMFAC!$BF$72:$BF$84)</f>
        <v>Truck</v>
      </c>
      <c r="E1045" t="s">
        <v>115</v>
      </c>
      <c r="F1045" t="s">
        <v>115</v>
      </c>
      <c r="G1045" t="s">
        <v>116</v>
      </c>
      <c r="H1045">
        <v>2.0973158298556398</v>
      </c>
      <c r="I1045">
        <v>108811.998702848</v>
      </c>
      <c r="J1045">
        <v>108811.998702848</v>
      </c>
      <c r="K1045">
        <v>0</v>
      </c>
      <c r="L1045">
        <v>13721.9321054667</v>
      </c>
      <c r="M1045">
        <v>0</v>
      </c>
      <c r="N1045">
        <v>211.11297091224901</v>
      </c>
      <c r="O1045">
        <v>0</v>
      </c>
      <c r="P1045">
        <v>0.73619220530773299</v>
      </c>
      <c r="Q1045">
        <v>211.849163117556</v>
      </c>
      <c r="R1045">
        <v>8.1452275673521996E-3</v>
      </c>
      <c r="S1045">
        <v>0</v>
      </c>
      <c r="T1045">
        <v>2.5601550744848899E-6</v>
      </c>
      <c r="U1045">
        <v>8.1477877224266897E-3</v>
      </c>
      <c r="V1045">
        <v>1.33912752953148E-2</v>
      </c>
      <c r="W1045">
        <v>0</v>
      </c>
      <c r="X1045">
        <v>5.7906911533997301E-5</v>
      </c>
      <c r="Y1045">
        <v>1.3449182206848801E-2</v>
      </c>
      <c r="Z1045">
        <v>22.339229551369201</v>
      </c>
      <c r="AA1045">
        <f t="shared" si="17"/>
        <v>4.8708930830686938</v>
      </c>
    </row>
    <row r="1046" spans="1:27" x14ac:dyDescent="0.25">
      <c r="A1046" t="s">
        <v>113</v>
      </c>
      <c r="B1046">
        <v>2032</v>
      </c>
      <c r="C1046" t="s">
        <v>114</v>
      </c>
      <c r="D1046" t="str">
        <f>_xlfn.XLOOKUP(C1046,SB_Riverside_EMFAC!$BE$72:$BE$84,SB_Riverside_EMFAC!$BF$72:$BF$84)</f>
        <v>Truck</v>
      </c>
      <c r="E1046" t="s">
        <v>115</v>
      </c>
      <c r="F1046" t="s">
        <v>115</v>
      </c>
      <c r="G1046" t="s">
        <v>121</v>
      </c>
      <c r="H1046">
        <v>31369.361751556</v>
      </c>
      <c r="I1046">
        <v>1593271028.81108</v>
      </c>
      <c r="J1046">
        <v>1593271028.81108</v>
      </c>
      <c r="K1046">
        <v>0</v>
      </c>
      <c r="L1046">
        <v>176240501.35352001</v>
      </c>
      <c r="M1046">
        <v>0</v>
      </c>
      <c r="N1046">
        <v>2393798.7052487498</v>
      </c>
      <c r="O1046">
        <v>163193.12147663999</v>
      </c>
      <c r="P1046">
        <v>0</v>
      </c>
      <c r="Q1046">
        <v>2556991.8267253898</v>
      </c>
      <c r="R1046">
        <v>0.92980042422439402</v>
      </c>
      <c r="S1046">
        <v>3.7490824653293302</v>
      </c>
      <c r="T1046">
        <v>0</v>
      </c>
      <c r="U1046">
        <v>4.6788828895537202</v>
      </c>
      <c r="V1046">
        <v>377.14396086048299</v>
      </c>
      <c r="W1046">
        <v>25.711142747272199</v>
      </c>
      <c r="X1046">
        <v>0</v>
      </c>
      <c r="Y1046">
        <v>402.85510360775498</v>
      </c>
      <c r="Z1046">
        <v>228415.06697900101</v>
      </c>
      <c r="AA1046">
        <f t="shared" si="17"/>
        <v>6.9753324501905771</v>
      </c>
    </row>
    <row r="1047" spans="1:27" x14ac:dyDescent="0.25">
      <c r="A1047" t="s">
        <v>119</v>
      </c>
      <c r="B1047">
        <v>2032</v>
      </c>
      <c r="C1047" t="s">
        <v>114</v>
      </c>
      <c r="D1047" t="str">
        <f>_xlfn.XLOOKUP(C1047,SB_Riverside_EMFAC!$BE$72:$BE$84,SB_Riverside_EMFAC!$BF$72:$BF$84)</f>
        <v>Truck</v>
      </c>
      <c r="E1047" t="s">
        <v>115</v>
      </c>
      <c r="F1047" t="s">
        <v>115</v>
      </c>
      <c r="G1047" t="s">
        <v>121</v>
      </c>
      <c r="H1047">
        <v>30171.686305021802</v>
      </c>
      <c r="I1047">
        <v>1500008720.91401</v>
      </c>
      <c r="J1047">
        <v>1500008720.91401</v>
      </c>
      <c r="K1047">
        <v>0</v>
      </c>
      <c r="L1047">
        <v>168186935.588227</v>
      </c>
      <c r="M1047">
        <v>0</v>
      </c>
      <c r="N1047">
        <v>2251315.3183226301</v>
      </c>
      <c r="O1047">
        <v>151911.24057519599</v>
      </c>
      <c r="P1047">
        <v>0</v>
      </c>
      <c r="Q1047">
        <v>2403226.5588978301</v>
      </c>
      <c r="R1047">
        <v>0.87381684924696901</v>
      </c>
      <c r="S1047">
        <v>3.4820019134932298</v>
      </c>
      <c r="T1047">
        <v>0</v>
      </c>
      <c r="U1047">
        <v>4.3558187627402001</v>
      </c>
      <c r="V1047">
        <v>354.69564522546</v>
      </c>
      <c r="W1047">
        <v>23.933677816826201</v>
      </c>
      <c r="X1047">
        <v>0</v>
      </c>
      <c r="Y1047">
        <v>378.62932304228599</v>
      </c>
      <c r="Z1047">
        <v>214679.276515073</v>
      </c>
      <c r="AA1047">
        <f t="shared" si="17"/>
        <v>6.9872078258503532</v>
      </c>
    </row>
    <row r="1048" spans="1:27" x14ac:dyDescent="0.25">
      <c r="A1048" t="s">
        <v>113</v>
      </c>
      <c r="B1048">
        <v>2032</v>
      </c>
      <c r="C1048" t="s">
        <v>114</v>
      </c>
      <c r="D1048" t="str">
        <f>_xlfn.XLOOKUP(C1048,SB_Riverside_EMFAC!$BE$72:$BE$84,SB_Riverside_EMFAC!$BF$72:$BF$84)</f>
        <v>Truck</v>
      </c>
      <c r="E1048" t="s">
        <v>115</v>
      </c>
      <c r="F1048" t="s">
        <v>115</v>
      </c>
      <c r="G1048" t="s">
        <v>125</v>
      </c>
      <c r="H1048">
        <v>2497.2931132830399</v>
      </c>
      <c r="I1048">
        <v>103199591.798017</v>
      </c>
      <c r="J1048">
        <v>0</v>
      </c>
      <c r="K1048">
        <v>103199591.798017</v>
      </c>
      <c r="L1048">
        <v>11633885.040067</v>
      </c>
      <c r="M1048">
        <v>185977524.28021601</v>
      </c>
      <c r="N1048">
        <v>0</v>
      </c>
      <c r="O1048">
        <v>0</v>
      </c>
      <c r="P1048">
        <v>0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f t="shared" si="17"/>
        <v>0</v>
      </c>
    </row>
    <row r="1049" spans="1:27" x14ac:dyDescent="0.25">
      <c r="A1049" t="s">
        <v>119</v>
      </c>
      <c r="B1049">
        <v>2032</v>
      </c>
      <c r="C1049" t="s">
        <v>114</v>
      </c>
      <c r="D1049" t="str">
        <f>_xlfn.XLOOKUP(C1049,SB_Riverside_EMFAC!$BE$72:$BE$84,SB_Riverside_EMFAC!$BF$72:$BF$84)</f>
        <v>Truck</v>
      </c>
      <c r="E1049" t="s">
        <v>115</v>
      </c>
      <c r="F1049" t="s">
        <v>115</v>
      </c>
      <c r="G1049" t="s">
        <v>125</v>
      </c>
      <c r="H1049">
        <v>2229.3178258455901</v>
      </c>
      <c r="I1049">
        <v>96388994.601531595</v>
      </c>
      <c r="J1049">
        <v>0</v>
      </c>
      <c r="K1049">
        <v>96388994.601531595</v>
      </c>
      <c r="L1049">
        <v>10934176.0285707</v>
      </c>
      <c r="M1049">
        <v>174353289.47500801</v>
      </c>
      <c r="N1049">
        <v>0</v>
      </c>
      <c r="O1049">
        <v>0</v>
      </c>
      <c r="P1049">
        <v>0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f t="shared" si="17"/>
        <v>0</v>
      </c>
    </row>
    <row r="1050" spans="1:27" x14ac:dyDescent="0.25">
      <c r="A1050" t="s">
        <v>113</v>
      </c>
      <c r="B1050">
        <v>2032</v>
      </c>
      <c r="C1050" t="s">
        <v>114</v>
      </c>
      <c r="D1050" t="str">
        <f>_xlfn.XLOOKUP(C1050,SB_Riverside_EMFAC!$BE$72:$BE$84,SB_Riverside_EMFAC!$BF$72:$BF$84)</f>
        <v>Truck</v>
      </c>
      <c r="E1050" t="s">
        <v>115</v>
      </c>
      <c r="F1050" t="s">
        <v>115</v>
      </c>
      <c r="G1050" t="s">
        <v>123</v>
      </c>
      <c r="H1050">
        <v>2892.1862392411399</v>
      </c>
      <c r="I1050">
        <v>56770938.620182097</v>
      </c>
      <c r="J1050">
        <v>56770938.620182097</v>
      </c>
      <c r="K1050">
        <v>0</v>
      </c>
      <c r="L1050">
        <v>5446716.0672652498</v>
      </c>
      <c r="M1050">
        <v>0</v>
      </c>
      <c r="N1050">
        <v>65017.246873787699</v>
      </c>
      <c r="O1050">
        <v>7577.8254295004399</v>
      </c>
      <c r="P1050">
        <v>0</v>
      </c>
      <c r="Q1050">
        <v>72595.072303288107</v>
      </c>
      <c r="R1050">
        <v>67.004741148592004</v>
      </c>
      <c r="S1050">
        <v>16.347385344139202</v>
      </c>
      <c r="T1050">
        <v>0</v>
      </c>
      <c r="U1050">
        <v>83.352126492731202</v>
      </c>
      <c r="V1050">
        <v>13.254191101683899</v>
      </c>
      <c r="W1050">
        <v>1.54478928603006</v>
      </c>
      <c r="X1050">
        <v>0</v>
      </c>
      <c r="Y1050">
        <v>14.7989803877139</v>
      </c>
      <c r="Z1050">
        <v>8390.8831393926794</v>
      </c>
      <c r="AA1050">
        <f t="shared" si="17"/>
        <v>6.7657882581702955</v>
      </c>
    </row>
    <row r="1051" spans="1:27" x14ac:dyDescent="0.25">
      <c r="A1051" t="s">
        <v>119</v>
      </c>
      <c r="B1051">
        <v>2032</v>
      </c>
      <c r="C1051" t="s">
        <v>114</v>
      </c>
      <c r="D1051" t="str">
        <f>_xlfn.XLOOKUP(C1051,SB_Riverside_EMFAC!$BE$72:$BE$84,SB_Riverside_EMFAC!$BF$72:$BF$84)</f>
        <v>Truck</v>
      </c>
      <c r="E1051" t="s">
        <v>115</v>
      </c>
      <c r="F1051" t="s">
        <v>115</v>
      </c>
      <c r="G1051" t="s">
        <v>123</v>
      </c>
      <c r="H1051">
        <v>1167.3988948988699</v>
      </c>
      <c r="I1051">
        <v>23441234.318149202</v>
      </c>
      <c r="J1051">
        <v>23441234.318149202</v>
      </c>
      <c r="K1051">
        <v>0</v>
      </c>
      <c r="L1051">
        <v>3281862.1988399299</v>
      </c>
      <c r="M1051">
        <v>0</v>
      </c>
      <c r="N1051">
        <v>27263.832920108998</v>
      </c>
      <c r="O1051">
        <v>4131.6416839637604</v>
      </c>
      <c r="P1051">
        <v>0</v>
      </c>
      <c r="Q1051">
        <v>31395.474604072799</v>
      </c>
      <c r="R1051">
        <v>21.491452369385101</v>
      </c>
      <c r="S1051">
        <v>12.042282117385801</v>
      </c>
      <c r="T1051">
        <v>0</v>
      </c>
      <c r="U1051">
        <v>33.533734486771003</v>
      </c>
      <c r="V1051">
        <v>5.5579106938961003</v>
      </c>
      <c r="W1051">
        <v>0.84226218543585396</v>
      </c>
      <c r="X1051">
        <v>0</v>
      </c>
      <c r="Y1051">
        <v>6.4001728793319499</v>
      </c>
      <c r="Z1051">
        <v>3628.8380209604602</v>
      </c>
      <c r="AA1051">
        <f t="shared" si="17"/>
        <v>6.4597080891323193</v>
      </c>
    </row>
    <row r="1052" spans="1:27" x14ac:dyDescent="0.25">
      <c r="A1052" t="s">
        <v>119</v>
      </c>
      <c r="B1052">
        <v>2032</v>
      </c>
      <c r="C1052" t="s">
        <v>124</v>
      </c>
      <c r="D1052" t="str">
        <f>_xlfn.XLOOKUP(C1052,SB_Riverside_EMFAC!$BE$72:$BE$84,SB_Riverside_EMFAC!$BF$72:$BF$84)</f>
        <v>Passenger</v>
      </c>
      <c r="E1052" t="s">
        <v>115</v>
      </c>
      <c r="F1052" t="s">
        <v>115</v>
      </c>
      <c r="G1052" t="s">
        <v>116</v>
      </c>
      <c r="H1052">
        <v>634420.45731517195</v>
      </c>
      <c r="I1052">
        <v>8981857229.3443909</v>
      </c>
      <c r="J1052">
        <v>8981857229.3443909</v>
      </c>
      <c r="K1052">
        <v>0</v>
      </c>
      <c r="L1052">
        <v>1022026527.64389</v>
      </c>
      <c r="M1052">
        <v>0</v>
      </c>
      <c r="N1052">
        <v>2452049.8346076198</v>
      </c>
      <c r="O1052">
        <v>0</v>
      </c>
      <c r="P1052">
        <v>66902.935427193195</v>
      </c>
      <c r="Q1052">
        <v>2518952.7700348198</v>
      </c>
      <c r="R1052">
        <v>13.739843862084999</v>
      </c>
      <c r="S1052">
        <v>0</v>
      </c>
      <c r="T1052">
        <v>50.495038148463998</v>
      </c>
      <c r="U1052">
        <v>64.234882010549001</v>
      </c>
      <c r="V1052">
        <v>34.938851220649603</v>
      </c>
      <c r="W1052">
        <v>0</v>
      </c>
      <c r="X1052">
        <v>31.028969404686801</v>
      </c>
      <c r="Y1052">
        <v>65.9678206253365</v>
      </c>
      <c r="Z1052">
        <v>265620.42224183801</v>
      </c>
      <c r="AA1052">
        <f t="shared" si="17"/>
        <v>33.814633504221774</v>
      </c>
    </row>
    <row r="1053" spans="1:27" x14ac:dyDescent="0.25">
      <c r="A1053" t="s">
        <v>113</v>
      </c>
      <c r="B1053">
        <v>2032</v>
      </c>
      <c r="C1053" t="s">
        <v>124</v>
      </c>
      <c r="D1053" t="str">
        <f>_xlfn.XLOOKUP(C1053,SB_Riverside_EMFAC!$BE$72:$BE$84,SB_Riverside_EMFAC!$BF$72:$BF$84)</f>
        <v>Passenger</v>
      </c>
      <c r="E1053" t="s">
        <v>115</v>
      </c>
      <c r="F1053" t="s">
        <v>115</v>
      </c>
      <c r="G1053" t="s">
        <v>116</v>
      </c>
      <c r="H1053">
        <v>751504.84752702096</v>
      </c>
      <c r="I1053">
        <v>11170790472.535999</v>
      </c>
      <c r="J1053">
        <v>11170790472.535999</v>
      </c>
      <c r="K1053">
        <v>0</v>
      </c>
      <c r="L1053">
        <v>1207045283.87094</v>
      </c>
      <c r="M1053">
        <v>0</v>
      </c>
      <c r="N1053">
        <v>3037993.2847275701</v>
      </c>
      <c r="O1053">
        <v>0</v>
      </c>
      <c r="P1053">
        <v>79542.569818979595</v>
      </c>
      <c r="Q1053">
        <v>3117535.8545465502</v>
      </c>
      <c r="R1053">
        <v>17.187743890015799</v>
      </c>
      <c r="S1053">
        <v>0</v>
      </c>
      <c r="T1053">
        <v>62.602137298070502</v>
      </c>
      <c r="U1053">
        <v>79.789881188086397</v>
      </c>
      <c r="V1053">
        <v>44.528881477350197</v>
      </c>
      <c r="W1053">
        <v>0</v>
      </c>
      <c r="X1053">
        <v>37.612550737741103</v>
      </c>
      <c r="Y1053">
        <v>82.141432215091299</v>
      </c>
      <c r="Z1053">
        <v>328740.26059141901</v>
      </c>
      <c r="AA1053">
        <f t="shared" si="17"/>
        <v>33.980597485806058</v>
      </c>
    </row>
    <row r="1054" spans="1:27" x14ac:dyDescent="0.25">
      <c r="A1054" t="s">
        <v>113</v>
      </c>
      <c r="B1054">
        <v>2032</v>
      </c>
      <c r="C1054" t="s">
        <v>124</v>
      </c>
      <c r="D1054" t="str">
        <f>_xlfn.XLOOKUP(C1054,SB_Riverside_EMFAC!$BE$72:$BE$84,SB_Riverside_EMFAC!$BF$72:$BF$84)</f>
        <v>Passenger</v>
      </c>
      <c r="E1054" t="s">
        <v>115</v>
      </c>
      <c r="F1054" t="s">
        <v>115</v>
      </c>
      <c r="G1054" t="s">
        <v>121</v>
      </c>
      <c r="H1054">
        <v>996.31753674821698</v>
      </c>
      <c r="I1054">
        <v>11851449.9536006</v>
      </c>
      <c r="J1054">
        <v>11851449.9536006</v>
      </c>
      <c r="K1054">
        <v>0</v>
      </c>
      <c r="L1054">
        <v>1495016.2823314201</v>
      </c>
      <c r="M1054">
        <v>0</v>
      </c>
      <c r="N1054">
        <v>2827.6291098216702</v>
      </c>
      <c r="O1054">
        <v>0</v>
      </c>
      <c r="P1054">
        <v>0</v>
      </c>
      <c r="Q1054">
        <v>2827.6291098216702</v>
      </c>
      <c r="R1054">
        <v>6.2152007360419302E-3</v>
      </c>
      <c r="S1054">
        <v>0</v>
      </c>
      <c r="T1054">
        <v>0</v>
      </c>
      <c r="U1054">
        <v>6.2152007360419302E-3</v>
      </c>
      <c r="V1054">
        <v>0.44549411777367098</v>
      </c>
      <c r="W1054">
        <v>0</v>
      </c>
      <c r="X1054">
        <v>0</v>
      </c>
      <c r="Y1054">
        <v>0.44549411777367098</v>
      </c>
      <c r="Z1054">
        <v>252.59098827031701</v>
      </c>
      <c r="AA1054">
        <f t="shared" si="17"/>
        <v>46.919528027331893</v>
      </c>
    </row>
    <row r="1055" spans="1:27" x14ac:dyDescent="0.25">
      <c r="A1055" t="s">
        <v>119</v>
      </c>
      <c r="B1055">
        <v>2032</v>
      </c>
      <c r="C1055" t="s">
        <v>124</v>
      </c>
      <c r="D1055" t="str">
        <f>_xlfn.XLOOKUP(C1055,SB_Riverside_EMFAC!$BE$72:$BE$84,SB_Riverside_EMFAC!$BF$72:$BF$84)</f>
        <v>Passenger</v>
      </c>
      <c r="E1055" t="s">
        <v>115</v>
      </c>
      <c r="F1055" t="s">
        <v>115</v>
      </c>
      <c r="G1055" t="s">
        <v>121</v>
      </c>
      <c r="H1055">
        <v>950.835107637791</v>
      </c>
      <c r="I1055">
        <v>10662667.0334587</v>
      </c>
      <c r="J1055">
        <v>10662667.0334587</v>
      </c>
      <c r="K1055">
        <v>0</v>
      </c>
      <c r="L1055">
        <v>1423514.59146259</v>
      </c>
      <c r="M1055">
        <v>0</v>
      </c>
      <c r="N1055">
        <v>2537.0143615787301</v>
      </c>
      <c r="O1055">
        <v>0</v>
      </c>
      <c r="P1055">
        <v>0</v>
      </c>
      <c r="Q1055">
        <v>2537.0143615787301</v>
      </c>
      <c r="R1055">
        <v>5.7661247648293796E-3</v>
      </c>
      <c r="S1055">
        <v>0</v>
      </c>
      <c r="T1055">
        <v>0</v>
      </c>
      <c r="U1055">
        <v>5.7661247648293796E-3</v>
      </c>
      <c r="V1055">
        <v>0.39970764583829399</v>
      </c>
      <c r="W1055">
        <v>0</v>
      </c>
      <c r="X1055">
        <v>0</v>
      </c>
      <c r="Y1055">
        <v>0.39970764583829399</v>
      </c>
      <c r="Z1055">
        <v>226.63048793113299</v>
      </c>
      <c r="AA1055">
        <f t="shared" si="17"/>
        <v>47.048687627142222</v>
      </c>
    </row>
    <row r="1056" spans="1:27" x14ac:dyDescent="0.25">
      <c r="A1056" t="s">
        <v>113</v>
      </c>
      <c r="B1056">
        <v>2032</v>
      </c>
      <c r="C1056" t="s">
        <v>124</v>
      </c>
      <c r="D1056" t="str">
        <f>_xlfn.XLOOKUP(C1056,SB_Riverside_EMFAC!$BE$72:$BE$84,SB_Riverside_EMFAC!$BF$72:$BF$84)</f>
        <v>Passenger</v>
      </c>
      <c r="E1056" t="s">
        <v>115</v>
      </c>
      <c r="F1056" t="s">
        <v>115</v>
      </c>
      <c r="G1056" t="s">
        <v>125</v>
      </c>
      <c r="H1056">
        <v>72231.697258502303</v>
      </c>
      <c r="I1056">
        <v>1131517174.9298401</v>
      </c>
      <c r="J1056">
        <v>0</v>
      </c>
      <c r="K1056">
        <v>1131517174.9298401</v>
      </c>
      <c r="L1056">
        <v>121746993.35919499</v>
      </c>
      <c r="M1056">
        <v>436859018.71753401</v>
      </c>
      <c r="N1056">
        <v>0</v>
      </c>
      <c r="O1056">
        <v>0</v>
      </c>
      <c r="P1056">
        <v>0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f t="shared" si="17"/>
        <v>0</v>
      </c>
    </row>
    <row r="1057" spans="1:27" x14ac:dyDescent="0.25">
      <c r="A1057" t="s">
        <v>119</v>
      </c>
      <c r="B1057">
        <v>2032</v>
      </c>
      <c r="C1057" t="s">
        <v>124</v>
      </c>
      <c r="D1057" t="str">
        <f>_xlfn.XLOOKUP(C1057,SB_Riverside_EMFAC!$BE$72:$BE$84,SB_Riverside_EMFAC!$BF$72:$BF$84)</f>
        <v>Passenger</v>
      </c>
      <c r="E1057" t="s">
        <v>115</v>
      </c>
      <c r="F1057" t="s">
        <v>115</v>
      </c>
      <c r="G1057" t="s">
        <v>125</v>
      </c>
      <c r="H1057">
        <v>61642.924104954604</v>
      </c>
      <c r="I1057">
        <v>937034596.73044205</v>
      </c>
      <c r="J1057">
        <v>0</v>
      </c>
      <c r="K1057">
        <v>937034596.73044205</v>
      </c>
      <c r="L1057">
        <v>104049846.413895</v>
      </c>
      <c r="M1057">
        <v>361772692.01187402</v>
      </c>
      <c r="N1057">
        <v>0</v>
      </c>
      <c r="O1057">
        <v>0</v>
      </c>
      <c r="P1057">
        <v>0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f t="shared" si="17"/>
        <v>0</v>
      </c>
    </row>
    <row r="1058" spans="1:27" x14ac:dyDescent="0.25">
      <c r="A1058" t="s">
        <v>113</v>
      </c>
      <c r="B1058">
        <v>2032</v>
      </c>
      <c r="C1058" t="s">
        <v>124</v>
      </c>
      <c r="D1058" t="str">
        <f>_xlfn.XLOOKUP(C1058,SB_Riverside_EMFAC!$BE$72:$BE$84,SB_Riverside_EMFAC!$BF$72:$BF$84)</f>
        <v>Passenger</v>
      </c>
      <c r="E1058" t="s">
        <v>115</v>
      </c>
      <c r="F1058" t="s">
        <v>115</v>
      </c>
      <c r="G1058" t="s">
        <v>126</v>
      </c>
      <c r="H1058">
        <v>30887.303583620502</v>
      </c>
      <c r="I1058">
        <v>493683715.60001999</v>
      </c>
      <c r="J1058">
        <v>215251152.02185801</v>
      </c>
      <c r="K1058">
        <v>278432563.57816201</v>
      </c>
      <c r="L1058">
        <v>44318493.111988798</v>
      </c>
      <c r="M1058">
        <v>84094932.819868699</v>
      </c>
      <c r="N1058">
        <v>64100.618337641499</v>
      </c>
      <c r="O1058">
        <v>0</v>
      </c>
      <c r="P1058">
        <v>2885.67742510881</v>
      </c>
      <c r="Q1058">
        <v>66986.295762750393</v>
      </c>
      <c r="R1058">
        <v>0.19075921185300099</v>
      </c>
      <c r="S1058">
        <v>0</v>
      </c>
      <c r="T1058">
        <v>1.9686085293122999</v>
      </c>
      <c r="U1058">
        <v>2.1593677411652998</v>
      </c>
      <c r="V1058">
        <v>0.25413259000376098</v>
      </c>
      <c r="W1058">
        <v>0</v>
      </c>
      <c r="X1058">
        <v>0.97737305178082101</v>
      </c>
      <c r="Y1058">
        <v>1.23150564178458</v>
      </c>
      <c r="Z1058">
        <v>7063.6211907508005</v>
      </c>
      <c r="AA1058">
        <f t="shared" si="17"/>
        <v>69.89102363621312</v>
      </c>
    </row>
    <row r="1059" spans="1:27" x14ac:dyDescent="0.25">
      <c r="A1059" t="s">
        <v>119</v>
      </c>
      <c r="B1059">
        <v>2032</v>
      </c>
      <c r="C1059" t="s">
        <v>124</v>
      </c>
      <c r="D1059" t="str">
        <f>_xlfn.XLOOKUP(C1059,SB_Riverside_EMFAC!$BE$72:$BE$84,SB_Riverside_EMFAC!$BF$72:$BF$84)</f>
        <v>Passenger</v>
      </c>
      <c r="E1059" t="s">
        <v>115</v>
      </c>
      <c r="F1059" t="s">
        <v>115</v>
      </c>
      <c r="G1059" t="s">
        <v>126</v>
      </c>
      <c r="H1059">
        <v>26306.8522467734</v>
      </c>
      <c r="I1059">
        <v>399222410.15976799</v>
      </c>
      <c r="J1059">
        <v>173736686.316874</v>
      </c>
      <c r="K1059">
        <v>225485723.842893</v>
      </c>
      <c r="L1059">
        <v>37746255.413340703</v>
      </c>
      <c r="M1059">
        <v>68103409.1512952</v>
      </c>
      <c r="N1059">
        <v>52372.9382514397</v>
      </c>
      <c r="O1059">
        <v>0</v>
      </c>
      <c r="P1059">
        <v>2449.83794483063</v>
      </c>
      <c r="Q1059">
        <v>54822.776196270301</v>
      </c>
      <c r="R1059">
        <v>0.15648368978247301</v>
      </c>
      <c r="S1059">
        <v>0</v>
      </c>
      <c r="T1059">
        <v>1.6188779089163301</v>
      </c>
      <c r="U1059">
        <v>1.7753615986988001</v>
      </c>
      <c r="V1059">
        <v>0.201850848178976</v>
      </c>
      <c r="W1059">
        <v>0</v>
      </c>
      <c r="X1059">
        <v>0.81275372850147098</v>
      </c>
      <c r="Y1059">
        <v>1.0146045766804399</v>
      </c>
      <c r="Z1059">
        <v>5780.9932504299504</v>
      </c>
      <c r="AA1059">
        <f t="shared" si="17"/>
        <v>69.057754068485821</v>
      </c>
    </row>
    <row r="1060" spans="1:27" x14ac:dyDescent="0.25">
      <c r="A1060" t="s">
        <v>113</v>
      </c>
      <c r="B1060">
        <v>2032</v>
      </c>
      <c r="C1060" t="s">
        <v>127</v>
      </c>
      <c r="D1060" t="str">
        <f>_xlfn.XLOOKUP(C1060,SB_Riverside_EMFAC!$BE$72:$BE$84,SB_Riverside_EMFAC!$BF$72:$BF$84)</f>
        <v>Passenger</v>
      </c>
      <c r="E1060" t="s">
        <v>115</v>
      </c>
      <c r="F1060" t="s">
        <v>115</v>
      </c>
      <c r="G1060" t="s">
        <v>116</v>
      </c>
      <c r="H1060">
        <v>60998.216130620101</v>
      </c>
      <c r="I1060">
        <v>753152255.65279496</v>
      </c>
      <c r="J1060">
        <v>753152255.65279496</v>
      </c>
      <c r="K1060">
        <v>0</v>
      </c>
      <c r="L1060">
        <v>92283016.737549901</v>
      </c>
      <c r="M1060">
        <v>0</v>
      </c>
      <c r="N1060">
        <v>246865.626843259</v>
      </c>
      <c r="O1060">
        <v>0</v>
      </c>
      <c r="P1060">
        <v>7664.4136032344304</v>
      </c>
      <c r="Q1060">
        <v>254530.04044649299</v>
      </c>
      <c r="R1060">
        <v>3.1194943403854798</v>
      </c>
      <c r="S1060">
        <v>0</v>
      </c>
      <c r="T1060">
        <v>7.6885440057466701</v>
      </c>
      <c r="U1060">
        <v>10.808038346132101</v>
      </c>
      <c r="V1060">
        <v>5.3912865898320304</v>
      </c>
      <c r="W1060">
        <v>0</v>
      </c>
      <c r="X1060">
        <v>3.4136295470721398</v>
      </c>
      <c r="Y1060">
        <v>8.8049161369041702</v>
      </c>
      <c r="Z1060">
        <v>26839.8747371889</v>
      </c>
      <c r="AA1060">
        <f t="shared" si="17"/>
        <v>28.060945255055131</v>
      </c>
    </row>
    <row r="1061" spans="1:27" x14ac:dyDescent="0.25">
      <c r="A1061" t="s">
        <v>119</v>
      </c>
      <c r="B1061">
        <v>2032</v>
      </c>
      <c r="C1061" t="s">
        <v>127</v>
      </c>
      <c r="D1061" t="str">
        <f>_xlfn.XLOOKUP(C1061,SB_Riverside_EMFAC!$BE$72:$BE$84,SB_Riverside_EMFAC!$BF$72:$BF$84)</f>
        <v>Passenger</v>
      </c>
      <c r="E1061" t="s">
        <v>115</v>
      </c>
      <c r="F1061" t="s">
        <v>115</v>
      </c>
      <c r="G1061" t="s">
        <v>116</v>
      </c>
      <c r="H1061">
        <v>50616.824441528101</v>
      </c>
      <c r="I1061">
        <v>660402120.87995601</v>
      </c>
      <c r="J1061">
        <v>660402120.87995601</v>
      </c>
      <c r="K1061">
        <v>0</v>
      </c>
      <c r="L1061">
        <v>77227719.442657605</v>
      </c>
      <c r="M1061">
        <v>0</v>
      </c>
      <c r="N1061">
        <v>218060.746620683</v>
      </c>
      <c r="O1061">
        <v>0</v>
      </c>
      <c r="P1061">
        <v>6309.5197790275597</v>
      </c>
      <c r="Q1061">
        <v>224370.26639971</v>
      </c>
      <c r="R1061">
        <v>2.8958675108532201</v>
      </c>
      <c r="S1061">
        <v>0</v>
      </c>
      <c r="T1061">
        <v>5.9778172437514501</v>
      </c>
      <c r="U1061">
        <v>8.87368475460468</v>
      </c>
      <c r="V1061">
        <v>4.8332642051764703</v>
      </c>
      <c r="W1061">
        <v>0</v>
      </c>
      <c r="X1061">
        <v>2.7969862072087399</v>
      </c>
      <c r="Y1061">
        <v>7.6302504123852204</v>
      </c>
      <c r="Z1061">
        <v>23659.564247717401</v>
      </c>
      <c r="AA1061">
        <f t="shared" si="17"/>
        <v>27.912691627178617</v>
      </c>
    </row>
    <row r="1062" spans="1:27" x14ac:dyDescent="0.25">
      <c r="A1062" t="s">
        <v>113</v>
      </c>
      <c r="B1062">
        <v>2032</v>
      </c>
      <c r="C1062" t="s">
        <v>127</v>
      </c>
      <c r="D1062" t="str">
        <f>_xlfn.XLOOKUP(C1062,SB_Riverside_EMFAC!$BE$72:$BE$84,SB_Riverside_EMFAC!$BF$72:$BF$84)</f>
        <v>Passenger</v>
      </c>
      <c r="E1062" t="s">
        <v>115</v>
      </c>
      <c r="F1062" t="s">
        <v>115</v>
      </c>
      <c r="G1062" t="s">
        <v>121</v>
      </c>
      <c r="H1062">
        <v>0.39057352676218099</v>
      </c>
      <c r="I1062">
        <v>5970.0149626765597</v>
      </c>
      <c r="J1062">
        <v>5970.0149626765597</v>
      </c>
      <c r="K1062">
        <v>0</v>
      </c>
      <c r="L1062">
        <v>649.17678780493202</v>
      </c>
      <c r="M1062">
        <v>0</v>
      </c>
      <c r="N1062">
        <v>2.33827645840416</v>
      </c>
      <c r="O1062">
        <v>0</v>
      </c>
      <c r="P1062">
        <v>0</v>
      </c>
      <c r="Q1062">
        <v>2.33827645840416</v>
      </c>
      <c r="R1062">
        <v>4.1697170885747197E-6</v>
      </c>
      <c r="S1062">
        <v>0</v>
      </c>
      <c r="T1062">
        <v>0</v>
      </c>
      <c r="U1062">
        <v>4.1697170885747197E-6</v>
      </c>
      <c r="V1062">
        <v>3.6839640825928603E-4</v>
      </c>
      <c r="W1062">
        <v>0</v>
      </c>
      <c r="X1062">
        <v>0</v>
      </c>
      <c r="Y1062">
        <v>3.6839640825928603E-4</v>
      </c>
      <c r="Z1062">
        <v>0.208877309766687</v>
      </c>
      <c r="AA1062">
        <f t="shared" si="17"/>
        <v>28.581443189521071</v>
      </c>
    </row>
    <row r="1063" spans="1:27" x14ac:dyDescent="0.25">
      <c r="A1063" t="s">
        <v>119</v>
      </c>
      <c r="B1063">
        <v>2032</v>
      </c>
      <c r="C1063" t="s">
        <v>127</v>
      </c>
      <c r="D1063" t="str">
        <f>_xlfn.XLOOKUP(C1063,SB_Riverside_EMFAC!$BE$72:$BE$84,SB_Riverside_EMFAC!$BF$72:$BF$84)</f>
        <v>Passenger</v>
      </c>
      <c r="E1063" t="s">
        <v>115</v>
      </c>
      <c r="F1063" t="s">
        <v>115</v>
      </c>
      <c r="G1063" t="s">
        <v>121</v>
      </c>
      <c r="H1063">
        <v>0.32709143722897199</v>
      </c>
      <c r="I1063">
        <v>5205.27743279688</v>
      </c>
      <c r="J1063">
        <v>5205.27743279688</v>
      </c>
      <c r="K1063">
        <v>0</v>
      </c>
      <c r="L1063">
        <v>551.80595268985996</v>
      </c>
      <c r="M1063">
        <v>0</v>
      </c>
      <c r="N1063">
        <v>2.0087219388742499</v>
      </c>
      <c r="O1063">
        <v>0</v>
      </c>
      <c r="P1063">
        <v>0</v>
      </c>
      <c r="Q1063">
        <v>2.0087219388742499</v>
      </c>
      <c r="R1063">
        <v>3.0173912118331599E-6</v>
      </c>
      <c r="S1063">
        <v>0</v>
      </c>
      <c r="T1063">
        <v>0</v>
      </c>
      <c r="U1063">
        <v>3.0173912118331599E-6</v>
      </c>
      <c r="V1063">
        <v>3.1647495949984798E-4</v>
      </c>
      <c r="W1063">
        <v>0</v>
      </c>
      <c r="X1063">
        <v>0</v>
      </c>
      <c r="Y1063">
        <v>3.1647495949984798E-4</v>
      </c>
      <c r="Z1063">
        <v>0.17943833508366799</v>
      </c>
      <c r="AA1063">
        <f t="shared" si="17"/>
        <v>29.008725645887086</v>
      </c>
    </row>
    <row r="1064" spans="1:27" x14ac:dyDescent="0.25">
      <c r="A1064" t="s">
        <v>119</v>
      </c>
      <c r="B1064">
        <v>2032</v>
      </c>
      <c r="C1064" t="s">
        <v>127</v>
      </c>
      <c r="D1064" t="str">
        <f>_xlfn.XLOOKUP(C1064,SB_Riverside_EMFAC!$BE$72:$BE$84,SB_Riverside_EMFAC!$BF$72:$BF$84)</f>
        <v>Passenger</v>
      </c>
      <c r="E1064" t="s">
        <v>115</v>
      </c>
      <c r="F1064" t="s">
        <v>115</v>
      </c>
      <c r="G1064" t="s">
        <v>125</v>
      </c>
      <c r="H1064">
        <v>566.52576121651703</v>
      </c>
      <c r="I1064">
        <v>9207661.3102557193</v>
      </c>
      <c r="J1064">
        <v>0</v>
      </c>
      <c r="K1064">
        <v>9207661.3102557193</v>
      </c>
      <c r="L1064">
        <v>977433.06577592995</v>
      </c>
      <c r="M1064">
        <v>3554917.21540251</v>
      </c>
      <c r="N1064">
        <v>0</v>
      </c>
      <c r="O1064">
        <v>0</v>
      </c>
      <c r="P1064">
        <v>0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f t="shared" si="17"/>
        <v>0</v>
      </c>
    </row>
    <row r="1065" spans="1:27" x14ac:dyDescent="0.25">
      <c r="A1065" t="s">
        <v>113</v>
      </c>
      <c r="B1065">
        <v>2032</v>
      </c>
      <c r="C1065" t="s">
        <v>127</v>
      </c>
      <c r="D1065" t="str">
        <f>_xlfn.XLOOKUP(C1065,SB_Riverside_EMFAC!$BE$72:$BE$84,SB_Riverside_EMFAC!$BF$72:$BF$84)</f>
        <v>Passenger</v>
      </c>
      <c r="E1065" t="s">
        <v>115</v>
      </c>
      <c r="F1065" t="s">
        <v>115</v>
      </c>
      <c r="G1065" t="s">
        <v>125</v>
      </c>
      <c r="H1065">
        <v>651.02843768536798</v>
      </c>
      <c r="I1065">
        <v>10929748.2596699</v>
      </c>
      <c r="J1065">
        <v>0</v>
      </c>
      <c r="K1065">
        <v>10929748.2596699</v>
      </c>
      <c r="L1065">
        <v>1121362.90640203</v>
      </c>
      <c r="M1065">
        <v>4219784.9094470199</v>
      </c>
      <c r="N1065">
        <v>0</v>
      </c>
      <c r="O1065">
        <v>0</v>
      </c>
      <c r="P1065">
        <v>0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f t="shared" si="17"/>
        <v>0</v>
      </c>
    </row>
    <row r="1066" spans="1:27" x14ac:dyDescent="0.25">
      <c r="A1066" t="s">
        <v>113</v>
      </c>
      <c r="B1066">
        <v>2032</v>
      </c>
      <c r="C1066" t="s">
        <v>127</v>
      </c>
      <c r="D1066" t="str">
        <f>_xlfn.XLOOKUP(C1066,SB_Riverside_EMFAC!$BE$72:$BE$84,SB_Riverside_EMFAC!$BF$72:$BF$84)</f>
        <v>Passenger</v>
      </c>
      <c r="E1066" t="s">
        <v>115</v>
      </c>
      <c r="F1066" t="s">
        <v>115</v>
      </c>
      <c r="G1066" t="s">
        <v>126</v>
      </c>
      <c r="H1066">
        <v>525.71775314345905</v>
      </c>
      <c r="I1066">
        <v>8749255.4115079008</v>
      </c>
      <c r="J1066">
        <v>3596676.2658180199</v>
      </c>
      <c r="K1066">
        <v>5152579.1456898795</v>
      </c>
      <c r="L1066">
        <v>754323.48953548702</v>
      </c>
      <c r="M1066">
        <v>1556232.47344848</v>
      </c>
      <c r="N1066">
        <v>1071.0699809763</v>
      </c>
      <c r="O1066">
        <v>0</v>
      </c>
      <c r="P1066">
        <v>53.368402645174299</v>
      </c>
      <c r="Q1066">
        <v>1124.4383836214799</v>
      </c>
      <c r="R1066">
        <v>3.1703844864795802E-3</v>
      </c>
      <c r="S1066">
        <v>0</v>
      </c>
      <c r="T1066">
        <v>3.3444155465700003E-2</v>
      </c>
      <c r="U1066">
        <v>3.6614539952179601E-2</v>
      </c>
      <c r="V1066">
        <v>4.2213257011478097E-3</v>
      </c>
      <c r="W1066">
        <v>0</v>
      </c>
      <c r="X1066">
        <v>1.6571622396342699E-2</v>
      </c>
      <c r="Y1066">
        <v>2.07929480974905E-2</v>
      </c>
      <c r="Z1066">
        <v>118.570622599779</v>
      </c>
      <c r="AA1066">
        <f t="shared" si="17"/>
        <v>73.789402633399078</v>
      </c>
    </row>
    <row r="1067" spans="1:27" x14ac:dyDescent="0.25">
      <c r="A1067" t="s">
        <v>119</v>
      </c>
      <c r="B1067">
        <v>2032</v>
      </c>
      <c r="C1067" t="s">
        <v>127</v>
      </c>
      <c r="D1067" t="str">
        <f>_xlfn.XLOOKUP(C1067,SB_Riverside_EMFAC!$BE$72:$BE$84,SB_Riverside_EMFAC!$BF$72:$BF$84)</f>
        <v>Passenger</v>
      </c>
      <c r="E1067" t="s">
        <v>115</v>
      </c>
      <c r="F1067" t="s">
        <v>115</v>
      </c>
      <c r="G1067" t="s">
        <v>126</v>
      </c>
      <c r="H1067">
        <v>460.753918929924</v>
      </c>
      <c r="I1067">
        <v>7776207.7918444304</v>
      </c>
      <c r="J1067">
        <v>3195654.8427300798</v>
      </c>
      <c r="K1067">
        <v>4580552.9491143404</v>
      </c>
      <c r="L1067">
        <v>661110.45683011005</v>
      </c>
      <c r="M1067">
        <v>1383463.51297192</v>
      </c>
      <c r="N1067">
        <v>965.09583867431002</v>
      </c>
      <c r="O1067">
        <v>0</v>
      </c>
      <c r="P1067">
        <v>46.696111445219699</v>
      </c>
      <c r="Q1067">
        <v>1011.79195011952</v>
      </c>
      <c r="R1067">
        <v>2.8908684010869401E-3</v>
      </c>
      <c r="S1067">
        <v>0</v>
      </c>
      <c r="T1067">
        <v>2.8461449362982401E-2</v>
      </c>
      <c r="U1067">
        <v>3.1352317764069403E-2</v>
      </c>
      <c r="V1067">
        <v>3.7491155539335699E-3</v>
      </c>
      <c r="W1067">
        <v>0</v>
      </c>
      <c r="X1067">
        <v>1.44064883889086E-2</v>
      </c>
      <c r="Y1067">
        <v>1.8155603942842199E-2</v>
      </c>
      <c r="Z1067">
        <v>106.692196935445</v>
      </c>
      <c r="AA1067">
        <f t="shared" si="17"/>
        <v>72.884503414523266</v>
      </c>
    </row>
    <row r="1068" spans="1:27" x14ac:dyDescent="0.25">
      <c r="A1068" t="s">
        <v>113</v>
      </c>
      <c r="B1068">
        <v>2032</v>
      </c>
      <c r="C1068" t="s">
        <v>128</v>
      </c>
      <c r="D1068" t="str">
        <f>_xlfn.XLOOKUP(C1068,SB_Riverside_EMFAC!$BE$72:$BE$84,SB_Riverside_EMFAC!$BF$72:$BF$84)</f>
        <v>Passenger</v>
      </c>
      <c r="E1068" t="s">
        <v>115</v>
      </c>
      <c r="F1068" t="s">
        <v>115</v>
      </c>
      <c r="G1068" t="s">
        <v>116</v>
      </c>
      <c r="H1068">
        <v>387776.70407285099</v>
      </c>
      <c r="I1068">
        <v>5496322154.7131596</v>
      </c>
      <c r="J1068">
        <v>5496322154.7131596</v>
      </c>
      <c r="K1068">
        <v>0</v>
      </c>
      <c r="L1068">
        <v>626188438.34085298</v>
      </c>
      <c r="M1068">
        <v>0</v>
      </c>
      <c r="N1068">
        <v>1800814.0825285099</v>
      </c>
      <c r="O1068">
        <v>0</v>
      </c>
      <c r="P1068">
        <v>50575.868564282799</v>
      </c>
      <c r="Q1068">
        <v>1851389.9510927901</v>
      </c>
      <c r="R1068">
        <v>11.145967225363</v>
      </c>
      <c r="S1068">
        <v>0</v>
      </c>
      <c r="T1068">
        <v>38.628185396520799</v>
      </c>
      <c r="U1068">
        <v>49.7741526218838</v>
      </c>
      <c r="V1068">
        <v>25.962780765721501</v>
      </c>
      <c r="W1068">
        <v>0</v>
      </c>
      <c r="X1068">
        <v>21.950690189638401</v>
      </c>
      <c r="Y1068">
        <v>47.913470955359898</v>
      </c>
      <c r="Z1068">
        <v>195226.757084757</v>
      </c>
      <c r="AA1068">
        <f t="shared" si="17"/>
        <v>28.153528936235677</v>
      </c>
    </row>
    <row r="1069" spans="1:27" x14ac:dyDescent="0.25">
      <c r="A1069" t="s">
        <v>119</v>
      </c>
      <c r="B1069">
        <v>2032</v>
      </c>
      <c r="C1069" t="s">
        <v>128</v>
      </c>
      <c r="D1069" t="str">
        <f>_xlfn.XLOOKUP(C1069,SB_Riverside_EMFAC!$BE$72:$BE$84,SB_Riverside_EMFAC!$BF$72:$BF$84)</f>
        <v>Passenger</v>
      </c>
      <c r="E1069" t="s">
        <v>115</v>
      </c>
      <c r="F1069" t="s">
        <v>115</v>
      </c>
      <c r="G1069" t="s">
        <v>116</v>
      </c>
      <c r="H1069">
        <v>335459.26675290399</v>
      </c>
      <c r="I1069">
        <v>4883168624.8169298</v>
      </c>
      <c r="J1069">
        <v>4883168624.8169298</v>
      </c>
      <c r="K1069">
        <v>0</v>
      </c>
      <c r="L1069">
        <v>543620578.89304495</v>
      </c>
      <c r="M1069">
        <v>0</v>
      </c>
      <c r="N1069">
        <v>1608841.6037127201</v>
      </c>
      <c r="O1069">
        <v>0</v>
      </c>
      <c r="P1069">
        <v>43519.317285003897</v>
      </c>
      <c r="Q1069">
        <v>1652360.92099773</v>
      </c>
      <c r="R1069">
        <v>9.8957661814327302</v>
      </c>
      <c r="S1069">
        <v>0</v>
      </c>
      <c r="T1069">
        <v>31.795462550700002</v>
      </c>
      <c r="U1069">
        <v>41.6912287321327</v>
      </c>
      <c r="V1069">
        <v>22.689745096497901</v>
      </c>
      <c r="W1069">
        <v>0</v>
      </c>
      <c r="X1069">
        <v>18.703677778426599</v>
      </c>
      <c r="Y1069">
        <v>41.393422874924603</v>
      </c>
      <c r="Z1069">
        <v>174239.394542225</v>
      </c>
      <c r="AA1069">
        <f t="shared" si="17"/>
        <v>28.025628978144479</v>
      </c>
    </row>
    <row r="1070" spans="1:27" x14ac:dyDescent="0.25">
      <c r="A1070" t="s">
        <v>119</v>
      </c>
      <c r="B1070">
        <v>2032</v>
      </c>
      <c r="C1070" t="s">
        <v>128</v>
      </c>
      <c r="D1070" t="str">
        <f>_xlfn.XLOOKUP(C1070,SB_Riverside_EMFAC!$BE$72:$BE$84,SB_Riverside_EMFAC!$BF$72:$BF$84)</f>
        <v>Passenger</v>
      </c>
      <c r="E1070" t="s">
        <v>115</v>
      </c>
      <c r="F1070" t="s">
        <v>115</v>
      </c>
      <c r="G1070" t="s">
        <v>121</v>
      </c>
      <c r="H1070">
        <v>1220.28348908047</v>
      </c>
      <c r="I1070">
        <v>18112804.393137801</v>
      </c>
      <c r="J1070">
        <v>18112804.393137801</v>
      </c>
      <c r="K1070">
        <v>0</v>
      </c>
      <c r="L1070">
        <v>2002702.55485422</v>
      </c>
      <c r="M1070">
        <v>0</v>
      </c>
      <c r="N1070">
        <v>5418.7506001905704</v>
      </c>
      <c r="O1070">
        <v>0</v>
      </c>
      <c r="P1070">
        <v>0</v>
      </c>
      <c r="Q1070">
        <v>5418.7506001905704</v>
      </c>
      <c r="R1070">
        <v>1.0242096357355001E-2</v>
      </c>
      <c r="S1070">
        <v>0</v>
      </c>
      <c r="T1070">
        <v>0</v>
      </c>
      <c r="U1070">
        <v>1.0242096357355001E-2</v>
      </c>
      <c r="V1070">
        <v>0.85372636378739697</v>
      </c>
      <c r="W1070">
        <v>0</v>
      </c>
      <c r="X1070">
        <v>0</v>
      </c>
      <c r="Y1070">
        <v>0.85372636378739697</v>
      </c>
      <c r="Z1070">
        <v>484.05484458279301</v>
      </c>
      <c r="AA1070">
        <f t="shared" si="17"/>
        <v>37.41890943938229</v>
      </c>
    </row>
    <row r="1071" spans="1:27" x14ac:dyDescent="0.25">
      <c r="A1071" t="s">
        <v>113</v>
      </c>
      <c r="B1071">
        <v>2032</v>
      </c>
      <c r="C1071" t="s">
        <v>128</v>
      </c>
      <c r="D1071" t="str">
        <f>_xlfn.XLOOKUP(C1071,SB_Riverside_EMFAC!$BE$72:$BE$84,SB_Riverside_EMFAC!$BF$72:$BF$84)</f>
        <v>Passenger</v>
      </c>
      <c r="E1071" t="s">
        <v>115</v>
      </c>
      <c r="F1071" t="s">
        <v>115</v>
      </c>
      <c r="G1071" t="s">
        <v>121</v>
      </c>
      <c r="H1071">
        <v>1345.2877247502399</v>
      </c>
      <c r="I1071">
        <v>19809241.666995302</v>
      </c>
      <c r="J1071">
        <v>19809241.666995302</v>
      </c>
      <c r="K1071">
        <v>0</v>
      </c>
      <c r="L1071">
        <v>2213913.32732584</v>
      </c>
      <c r="M1071">
        <v>0</v>
      </c>
      <c r="N1071">
        <v>5953.3265389742</v>
      </c>
      <c r="O1071">
        <v>0</v>
      </c>
      <c r="P1071">
        <v>0</v>
      </c>
      <c r="Q1071">
        <v>5953.3265389742</v>
      </c>
      <c r="R1071">
        <v>1.08830586974843E-2</v>
      </c>
      <c r="S1071">
        <v>0</v>
      </c>
      <c r="T1071">
        <v>0</v>
      </c>
      <c r="U1071">
        <v>1.08830586974843E-2</v>
      </c>
      <c r="V1071">
        <v>0.937949020643007</v>
      </c>
      <c r="W1071">
        <v>0</v>
      </c>
      <c r="X1071">
        <v>0</v>
      </c>
      <c r="Y1071">
        <v>0.937949020643007</v>
      </c>
      <c r="Z1071">
        <v>531.80830143251603</v>
      </c>
      <c r="AA1071">
        <f t="shared" si="17"/>
        <v>37.248838751925724</v>
      </c>
    </row>
    <row r="1072" spans="1:27" x14ac:dyDescent="0.25">
      <c r="A1072" t="s">
        <v>119</v>
      </c>
      <c r="B1072">
        <v>2032</v>
      </c>
      <c r="C1072" t="s">
        <v>128</v>
      </c>
      <c r="D1072" t="str">
        <f>_xlfn.XLOOKUP(C1072,SB_Riverside_EMFAC!$BE$72:$BE$84,SB_Riverside_EMFAC!$BF$72:$BF$84)</f>
        <v>Passenger</v>
      </c>
      <c r="E1072" t="s">
        <v>115</v>
      </c>
      <c r="F1072" t="s">
        <v>115</v>
      </c>
      <c r="G1072" t="s">
        <v>125</v>
      </c>
      <c r="H1072">
        <v>7683.3052254566201</v>
      </c>
      <c r="I1072">
        <v>84730855.062353</v>
      </c>
      <c r="J1072">
        <v>0</v>
      </c>
      <c r="K1072">
        <v>84730855.062353</v>
      </c>
      <c r="L1072">
        <v>13180298.1699552</v>
      </c>
      <c r="M1072">
        <v>32713103.272101998</v>
      </c>
      <c r="N1072">
        <v>0</v>
      </c>
      <c r="O1072">
        <v>0</v>
      </c>
      <c r="P1072">
        <v>0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f t="shared" si="17"/>
        <v>0</v>
      </c>
    </row>
    <row r="1073" spans="1:27" x14ac:dyDescent="0.25">
      <c r="A1073" t="s">
        <v>113</v>
      </c>
      <c r="B1073">
        <v>2032</v>
      </c>
      <c r="C1073" t="s">
        <v>128</v>
      </c>
      <c r="D1073" t="str">
        <f>_xlfn.XLOOKUP(C1073,SB_Riverside_EMFAC!$BE$72:$BE$84,SB_Riverside_EMFAC!$BF$72:$BF$84)</f>
        <v>Passenger</v>
      </c>
      <c r="E1073" t="s">
        <v>115</v>
      </c>
      <c r="F1073" t="s">
        <v>115</v>
      </c>
      <c r="G1073" t="s">
        <v>125</v>
      </c>
      <c r="H1073">
        <v>8730.5405708522703</v>
      </c>
      <c r="I1073">
        <v>99830852.913681507</v>
      </c>
      <c r="J1073">
        <v>0</v>
      </c>
      <c r="K1073">
        <v>99830852.913681507</v>
      </c>
      <c r="L1073">
        <v>14973065.989707001</v>
      </c>
      <c r="M1073">
        <v>38542948.713358499</v>
      </c>
      <c r="N1073">
        <v>0</v>
      </c>
      <c r="O1073">
        <v>0</v>
      </c>
      <c r="P1073">
        <v>0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f t="shared" si="17"/>
        <v>0</v>
      </c>
    </row>
    <row r="1074" spans="1:27" x14ac:dyDescent="0.25">
      <c r="A1074" t="s">
        <v>119</v>
      </c>
      <c r="B1074">
        <v>2032</v>
      </c>
      <c r="C1074" t="s">
        <v>128</v>
      </c>
      <c r="D1074" t="str">
        <f>_xlfn.XLOOKUP(C1074,SB_Riverside_EMFAC!$BE$72:$BE$84,SB_Riverside_EMFAC!$BF$72:$BF$84)</f>
        <v>Passenger</v>
      </c>
      <c r="E1074" t="s">
        <v>115</v>
      </c>
      <c r="F1074" t="s">
        <v>115</v>
      </c>
      <c r="G1074" t="s">
        <v>126</v>
      </c>
      <c r="H1074">
        <v>6285.7286951280303</v>
      </c>
      <c r="I1074">
        <v>100223934.40939701</v>
      </c>
      <c r="J1074">
        <v>42160716.2812635</v>
      </c>
      <c r="K1074">
        <v>58063218.128133498</v>
      </c>
      <c r="L1074">
        <v>9019046.3898761608</v>
      </c>
      <c r="M1074">
        <v>17536822.4357136</v>
      </c>
      <c r="N1074">
        <v>12724.5671459322</v>
      </c>
      <c r="O1074">
        <v>0</v>
      </c>
      <c r="P1074">
        <v>684.46726923751805</v>
      </c>
      <c r="Q1074">
        <v>13409.034415169701</v>
      </c>
      <c r="R1074">
        <v>3.7981986798316998E-2</v>
      </c>
      <c r="S1074">
        <v>0</v>
      </c>
      <c r="T1074">
        <v>0.38669510944769803</v>
      </c>
      <c r="U1074">
        <v>0.42467709624601502</v>
      </c>
      <c r="V1074">
        <v>4.9055742681857799E-2</v>
      </c>
      <c r="W1074">
        <v>0</v>
      </c>
      <c r="X1074">
        <v>0.194988498368251</v>
      </c>
      <c r="Y1074">
        <v>0.244044241050109</v>
      </c>
      <c r="Z1074">
        <v>1413.9659248805499</v>
      </c>
      <c r="AA1074">
        <f t="shared" si="17"/>
        <v>70.881435433363649</v>
      </c>
    </row>
    <row r="1075" spans="1:27" x14ac:dyDescent="0.25">
      <c r="A1075" t="s">
        <v>113</v>
      </c>
      <c r="B1075">
        <v>2032</v>
      </c>
      <c r="C1075" t="s">
        <v>128</v>
      </c>
      <c r="D1075" t="str">
        <f>_xlfn.XLOOKUP(C1075,SB_Riverside_EMFAC!$BE$72:$BE$84,SB_Riverside_EMFAC!$BF$72:$BF$84)</f>
        <v>Passenger</v>
      </c>
      <c r="E1075" t="s">
        <v>115</v>
      </c>
      <c r="F1075" t="s">
        <v>115</v>
      </c>
      <c r="G1075" t="s">
        <v>126</v>
      </c>
      <c r="H1075">
        <v>7162.6148178287103</v>
      </c>
      <c r="I1075">
        <v>112749136.041283</v>
      </c>
      <c r="J1075">
        <v>47459079.218177699</v>
      </c>
      <c r="K1075">
        <v>65290056.823105402</v>
      </c>
      <c r="L1075">
        <v>10277242.0586465</v>
      </c>
      <c r="M1075">
        <v>19719543.115879599</v>
      </c>
      <c r="N1075">
        <v>14127.4814604739</v>
      </c>
      <c r="O1075">
        <v>0</v>
      </c>
      <c r="P1075">
        <v>781.32350059233602</v>
      </c>
      <c r="Q1075">
        <v>14908.8049610663</v>
      </c>
      <c r="R1075">
        <v>4.1691965588083003E-2</v>
      </c>
      <c r="S1075">
        <v>0</v>
      </c>
      <c r="T1075">
        <v>0.45382705635565102</v>
      </c>
      <c r="U1075">
        <v>0.49551902194373398</v>
      </c>
      <c r="V1075">
        <v>5.5280544573389899E-2</v>
      </c>
      <c r="W1075">
        <v>0</v>
      </c>
      <c r="X1075">
        <v>0.22403674652399999</v>
      </c>
      <c r="Y1075">
        <v>0.27931729109739001</v>
      </c>
      <c r="Z1075">
        <v>1572.1148550256</v>
      </c>
      <c r="AA1075">
        <f t="shared" si="17"/>
        <v>71.718129041816738</v>
      </c>
    </row>
    <row r="1076" spans="1:27" x14ac:dyDescent="0.25">
      <c r="A1076" t="s">
        <v>113</v>
      </c>
      <c r="B1076">
        <v>2032</v>
      </c>
      <c r="C1076" t="s">
        <v>129</v>
      </c>
      <c r="D1076" t="str">
        <f>_xlfn.XLOOKUP(C1076,SB_Riverside_EMFAC!$BE$72:$BE$84,SB_Riverside_EMFAC!$BF$72:$BF$84)</f>
        <v>Truck</v>
      </c>
      <c r="E1076" t="s">
        <v>115</v>
      </c>
      <c r="F1076" t="s">
        <v>115</v>
      </c>
      <c r="G1076" t="s">
        <v>116</v>
      </c>
      <c r="H1076">
        <v>26519.640058735298</v>
      </c>
      <c r="I1076">
        <v>324239782.68937403</v>
      </c>
      <c r="J1076">
        <v>324239782.68937403</v>
      </c>
      <c r="K1076">
        <v>0</v>
      </c>
      <c r="L1076">
        <v>129198721.09395</v>
      </c>
      <c r="M1076">
        <v>0</v>
      </c>
      <c r="N1076">
        <v>193178.976093426</v>
      </c>
      <c r="O1076">
        <v>1082.5300036178701</v>
      </c>
      <c r="P1076">
        <v>3555.1185319347101</v>
      </c>
      <c r="Q1076">
        <v>197816.624628978</v>
      </c>
      <c r="R1076">
        <v>0.58562349059292096</v>
      </c>
      <c r="S1076">
        <v>0.95594841227875504</v>
      </c>
      <c r="T1076">
        <v>3.6676883522615902</v>
      </c>
      <c r="U1076">
        <v>5.2092602551332696</v>
      </c>
      <c r="V1076">
        <v>1.6922778755160299</v>
      </c>
      <c r="W1076">
        <v>2.64724982323905E-2</v>
      </c>
      <c r="X1076">
        <v>6.3361319627778601</v>
      </c>
      <c r="Y1076">
        <v>8.0548823365262905</v>
      </c>
      <c r="Z1076">
        <v>20859.515900998002</v>
      </c>
      <c r="AA1076">
        <f t="shared" si="17"/>
        <v>15.543974473245621</v>
      </c>
    </row>
    <row r="1077" spans="1:27" x14ac:dyDescent="0.25">
      <c r="A1077" t="s">
        <v>119</v>
      </c>
      <c r="B1077">
        <v>2032</v>
      </c>
      <c r="C1077" t="s">
        <v>129</v>
      </c>
      <c r="D1077" t="str">
        <f>_xlfn.XLOOKUP(C1077,SB_Riverside_EMFAC!$BE$72:$BE$84,SB_Riverside_EMFAC!$BF$72:$BF$84)</f>
        <v>Truck</v>
      </c>
      <c r="E1077" t="s">
        <v>115</v>
      </c>
      <c r="F1077" t="s">
        <v>115</v>
      </c>
      <c r="G1077" t="s">
        <v>116</v>
      </c>
      <c r="H1077">
        <v>22204.916882985599</v>
      </c>
      <c r="I1077">
        <v>266621542.72307101</v>
      </c>
      <c r="J1077">
        <v>266621542.72307101</v>
      </c>
      <c r="K1077">
        <v>0</v>
      </c>
      <c r="L1077">
        <v>108178197.627317</v>
      </c>
      <c r="M1077">
        <v>0</v>
      </c>
      <c r="N1077">
        <v>155867.57838545201</v>
      </c>
      <c r="O1077">
        <v>903.14484272487903</v>
      </c>
      <c r="P1077">
        <v>2959.50033904763</v>
      </c>
      <c r="Q1077">
        <v>159730.22356722501</v>
      </c>
      <c r="R1077">
        <v>0.38414948776417102</v>
      </c>
      <c r="S1077">
        <v>0.79472096763510303</v>
      </c>
      <c r="T1077">
        <v>2.9419813895215201</v>
      </c>
      <c r="U1077">
        <v>4.1208518449208</v>
      </c>
      <c r="V1077">
        <v>1.18710502222079</v>
      </c>
      <c r="W1077">
        <v>2.21378100616847E-2</v>
      </c>
      <c r="X1077">
        <v>5.22278360856071</v>
      </c>
      <c r="Y1077">
        <v>6.4320264408431802</v>
      </c>
      <c r="Z1077">
        <v>16843.352496888201</v>
      </c>
      <c r="AA1077">
        <f t="shared" si="17"/>
        <v>15.829481854775002</v>
      </c>
    </row>
    <row r="1078" spans="1:27" x14ac:dyDescent="0.25">
      <c r="A1078" t="s">
        <v>113</v>
      </c>
      <c r="B1078">
        <v>2032</v>
      </c>
      <c r="C1078" t="s">
        <v>129</v>
      </c>
      <c r="D1078" t="str">
        <f>_xlfn.XLOOKUP(C1078,SB_Riverside_EMFAC!$BE$72:$BE$84,SB_Riverside_EMFAC!$BF$72:$BF$84)</f>
        <v>Truck</v>
      </c>
      <c r="E1078" t="s">
        <v>115</v>
      </c>
      <c r="F1078" t="s">
        <v>115</v>
      </c>
      <c r="G1078" t="s">
        <v>121</v>
      </c>
      <c r="H1078">
        <v>19862.101583650401</v>
      </c>
      <c r="I1078">
        <v>234211524.63374701</v>
      </c>
      <c r="J1078">
        <v>234211524.63374701</v>
      </c>
      <c r="K1078">
        <v>0</v>
      </c>
      <c r="L1078">
        <v>81697762.207319394</v>
      </c>
      <c r="M1078">
        <v>0</v>
      </c>
      <c r="N1078">
        <v>123861.912329559</v>
      </c>
      <c r="O1078">
        <v>901.18723867497397</v>
      </c>
      <c r="P1078">
        <v>0</v>
      </c>
      <c r="Q1078">
        <v>124763.099568234</v>
      </c>
      <c r="R1078">
        <v>0.81474378527746405</v>
      </c>
      <c r="S1078">
        <v>3.64995801080195E-2</v>
      </c>
      <c r="T1078">
        <v>0</v>
      </c>
      <c r="U1078">
        <v>0.85124336538548395</v>
      </c>
      <c r="V1078">
        <v>19.5144947289416</v>
      </c>
      <c r="W1078">
        <v>0.14198241645196399</v>
      </c>
      <c r="X1078">
        <v>0</v>
      </c>
      <c r="Y1078">
        <v>19.656477145393598</v>
      </c>
      <c r="Z1078">
        <v>11145.038261964901</v>
      </c>
      <c r="AA1078">
        <f t="shared" si="17"/>
        <v>21.014869498748126</v>
      </c>
    </row>
    <row r="1079" spans="1:27" x14ac:dyDescent="0.25">
      <c r="A1079" t="s">
        <v>119</v>
      </c>
      <c r="B1079">
        <v>2032</v>
      </c>
      <c r="C1079" t="s">
        <v>129</v>
      </c>
      <c r="D1079" t="str">
        <f>_xlfn.XLOOKUP(C1079,SB_Riverside_EMFAC!$BE$72:$BE$84,SB_Riverside_EMFAC!$BF$72:$BF$84)</f>
        <v>Truck</v>
      </c>
      <c r="E1079" t="s">
        <v>115</v>
      </c>
      <c r="F1079" t="s">
        <v>115</v>
      </c>
      <c r="G1079" t="s">
        <v>121</v>
      </c>
      <c r="H1079">
        <v>17401.586139987201</v>
      </c>
      <c r="I1079">
        <v>198494145.15686399</v>
      </c>
      <c r="J1079">
        <v>198494145.15686399</v>
      </c>
      <c r="K1079">
        <v>0</v>
      </c>
      <c r="L1079">
        <v>71577050.419735998</v>
      </c>
      <c r="M1079">
        <v>0</v>
      </c>
      <c r="N1079">
        <v>104175.075937082</v>
      </c>
      <c r="O1079">
        <v>788.85258388355396</v>
      </c>
      <c r="P1079">
        <v>0</v>
      </c>
      <c r="Q1079">
        <v>104963.928520966</v>
      </c>
      <c r="R1079">
        <v>0.68294592389903397</v>
      </c>
      <c r="S1079">
        <v>3.1978015249196703E-2</v>
      </c>
      <c r="T1079">
        <v>0</v>
      </c>
      <c r="U1079">
        <v>0.71492393914823005</v>
      </c>
      <c r="V1079">
        <v>16.4128256380564</v>
      </c>
      <c r="W1079">
        <v>0.124284045842507</v>
      </c>
      <c r="X1079">
        <v>0</v>
      </c>
      <c r="Y1079">
        <v>16.537109683898901</v>
      </c>
      <c r="Z1079">
        <v>9376.3861553673996</v>
      </c>
      <c r="AA1079">
        <f t="shared" si="17"/>
        <v>21.169578755375639</v>
      </c>
    </row>
    <row r="1080" spans="1:27" x14ac:dyDescent="0.25">
      <c r="A1080" t="s">
        <v>113</v>
      </c>
      <c r="B1080">
        <v>2032</v>
      </c>
      <c r="C1080" t="s">
        <v>129</v>
      </c>
      <c r="D1080" t="str">
        <f>_xlfn.XLOOKUP(C1080,SB_Riverside_EMFAC!$BE$72:$BE$84,SB_Riverside_EMFAC!$BF$72:$BF$84)</f>
        <v>Truck</v>
      </c>
      <c r="E1080" t="s">
        <v>115</v>
      </c>
      <c r="F1080" t="s">
        <v>115</v>
      </c>
      <c r="G1080" t="s">
        <v>125</v>
      </c>
      <c r="H1080">
        <v>4368.9114982596202</v>
      </c>
      <c r="I1080">
        <v>82909049.977743402</v>
      </c>
      <c r="J1080">
        <v>0</v>
      </c>
      <c r="K1080">
        <v>82909049.977743402</v>
      </c>
      <c r="L1080">
        <v>20008422.839818601</v>
      </c>
      <c r="M1080">
        <v>46822970.720460899</v>
      </c>
      <c r="N1080">
        <v>0</v>
      </c>
      <c r="O1080">
        <v>0</v>
      </c>
      <c r="P1080">
        <v>0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f t="shared" si="17"/>
        <v>0</v>
      </c>
    </row>
    <row r="1081" spans="1:27" x14ac:dyDescent="0.25">
      <c r="A1081" t="s">
        <v>119</v>
      </c>
      <c r="B1081">
        <v>2032</v>
      </c>
      <c r="C1081" t="s">
        <v>129</v>
      </c>
      <c r="D1081" t="str">
        <f>_xlfn.XLOOKUP(C1081,SB_Riverside_EMFAC!$BE$72:$BE$84,SB_Riverside_EMFAC!$BF$72:$BF$84)</f>
        <v>Truck</v>
      </c>
      <c r="E1081" t="s">
        <v>115</v>
      </c>
      <c r="F1081" t="s">
        <v>115</v>
      </c>
      <c r="G1081" t="s">
        <v>125</v>
      </c>
      <c r="H1081">
        <v>3827.3282629632399</v>
      </c>
      <c r="I1081">
        <v>70025560.459800094</v>
      </c>
      <c r="J1081">
        <v>0</v>
      </c>
      <c r="K1081">
        <v>70025560.459800094</v>
      </c>
      <c r="L1081">
        <v>17530492.9417511</v>
      </c>
      <c r="M1081">
        <v>39590580.276202001</v>
      </c>
      <c r="N1081">
        <v>0</v>
      </c>
      <c r="O1081">
        <v>0</v>
      </c>
      <c r="P1081">
        <v>0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f t="shared" si="17"/>
        <v>0</v>
      </c>
    </row>
    <row r="1082" spans="1:27" x14ac:dyDescent="0.25">
      <c r="A1082" t="s">
        <v>113</v>
      </c>
      <c r="B1082">
        <v>2032</v>
      </c>
      <c r="C1082" t="s">
        <v>130</v>
      </c>
      <c r="D1082" t="str">
        <f>_xlfn.XLOOKUP(C1082,SB_Riverside_EMFAC!$BE$72:$BE$84,SB_Riverside_EMFAC!$BF$72:$BF$84)</f>
        <v>Truck</v>
      </c>
      <c r="E1082" t="s">
        <v>115</v>
      </c>
      <c r="F1082" t="s">
        <v>115</v>
      </c>
      <c r="G1082" t="s">
        <v>116</v>
      </c>
      <c r="H1082">
        <v>3784.4566571243399</v>
      </c>
      <c r="I1082">
        <v>43233764.267725997</v>
      </c>
      <c r="J1082">
        <v>43233764.267725997</v>
      </c>
      <c r="K1082">
        <v>0</v>
      </c>
      <c r="L1082">
        <v>18437164.269689899</v>
      </c>
      <c r="M1082">
        <v>0</v>
      </c>
      <c r="N1082">
        <v>29693.512390255299</v>
      </c>
      <c r="O1082">
        <v>180.845868059255</v>
      </c>
      <c r="P1082">
        <v>496.71710730247798</v>
      </c>
      <c r="Q1082">
        <v>30371.075365617002</v>
      </c>
      <c r="R1082">
        <v>5.45296759585518E-2</v>
      </c>
      <c r="S1082">
        <v>0.13597732318213199</v>
      </c>
      <c r="T1082">
        <v>0.52441480195776002</v>
      </c>
      <c r="U1082">
        <v>0.71492180109844405</v>
      </c>
      <c r="V1082">
        <v>0.249174471350079</v>
      </c>
      <c r="W1082">
        <v>3.6285559649596802E-3</v>
      </c>
      <c r="X1082">
        <v>0.90374541503563599</v>
      </c>
      <c r="Y1082">
        <v>1.15654844235067</v>
      </c>
      <c r="Z1082">
        <v>3202.5919495276398</v>
      </c>
      <c r="AA1082">
        <f t="shared" si="17"/>
        <v>13.499616856934484</v>
      </c>
    </row>
    <row r="1083" spans="1:27" x14ac:dyDescent="0.25">
      <c r="A1083" t="s">
        <v>119</v>
      </c>
      <c r="B1083">
        <v>2032</v>
      </c>
      <c r="C1083" t="s">
        <v>130</v>
      </c>
      <c r="D1083" t="str">
        <f>_xlfn.XLOOKUP(C1083,SB_Riverside_EMFAC!$BE$72:$BE$84,SB_Riverside_EMFAC!$BF$72:$BF$84)</f>
        <v>Truck</v>
      </c>
      <c r="E1083" t="s">
        <v>115</v>
      </c>
      <c r="F1083" t="s">
        <v>115</v>
      </c>
      <c r="G1083" t="s">
        <v>116</v>
      </c>
      <c r="H1083">
        <v>3167.2007268633301</v>
      </c>
      <c r="I1083">
        <v>35242277.529978402</v>
      </c>
      <c r="J1083">
        <v>35242277.529978402</v>
      </c>
      <c r="K1083">
        <v>0</v>
      </c>
      <c r="L1083">
        <v>15430008.946286</v>
      </c>
      <c r="M1083">
        <v>0</v>
      </c>
      <c r="N1083">
        <v>23894.334645006998</v>
      </c>
      <c r="O1083">
        <v>151.03527696842801</v>
      </c>
      <c r="P1083">
        <v>413.64175841863897</v>
      </c>
      <c r="Q1083">
        <v>24459.011680394098</v>
      </c>
      <c r="R1083">
        <v>3.9254984627537397E-2</v>
      </c>
      <c r="S1083">
        <v>0.112874953201439</v>
      </c>
      <c r="T1083">
        <v>0.42526673780091101</v>
      </c>
      <c r="U1083">
        <v>0.57739667562988695</v>
      </c>
      <c r="V1083">
        <v>0.18933811934491199</v>
      </c>
      <c r="W1083">
        <v>3.0146048027815601E-3</v>
      </c>
      <c r="X1083">
        <v>0.74381894389306402</v>
      </c>
      <c r="Y1083">
        <v>0.93617166804075802</v>
      </c>
      <c r="Z1083">
        <v>2579.1722208727701</v>
      </c>
      <c r="AA1083">
        <f t="shared" si="17"/>
        <v>13.664181571423995</v>
      </c>
    </row>
    <row r="1084" spans="1:27" x14ac:dyDescent="0.25">
      <c r="A1084" t="s">
        <v>113</v>
      </c>
      <c r="B1084">
        <v>2032</v>
      </c>
      <c r="C1084" t="s">
        <v>130</v>
      </c>
      <c r="D1084" t="str">
        <f>_xlfn.XLOOKUP(C1084,SB_Riverside_EMFAC!$BE$72:$BE$84,SB_Riverside_EMFAC!$BF$72:$BF$84)</f>
        <v>Truck</v>
      </c>
      <c r="E1084" t="s">
        <v>115</v>
      </c>
      <c r="F1084" t="s">
        <v>115</v>
      </c>
      <c r="G1084" t="s">
        <v>121</v>
      </c>
      <c r="H1084">
        <v>9188.7790220065199</v>
      </c>
      <c r="I1084">
        <v>107187658.752584</v>
      </c>
      <c r="J1084">
        <v>107187658.752584</v>
      </c>
      <c r="K1084">
        <v>0</v>
      </c>
      <c r="L1084">
        <v>37795732.760396197</v>
      </c>
      <c r="M1084">
        <v>0</v>
      </c>
      <c r="N1084">
        <v>66818.754602508401</v>
      </c>
      <c r="O1084">
        <v>669.39764329448701</v>
      </c>
      <c r="P1084">
        <v>0</v>
      </c>
      <c r="Q1084">
        <v>67488.152245802907</v>
      </c>
      <c r="R1084">
        <v>0.36309588257297298</v>
      </c>
      <c r="S1084">
        <v>1.6885754742322401E-2</v>
      </c>
      <c r="T1084">
        <v>0</v>
      </c>
      <c r="U1084">
        <v>0.37998163731529599</v>
      </c>
      <c r="V1084">
        <v>10.527321998837801</v>
      </c>
      <c r="W1084">
        <v>0.105463871305971</v>
      </c>
      <c r="X1084">
        <v>0</v>
      </c>
      <c r="Y1084">
        <v>10.632785870143801</v>
      </c>
      <c r="Z1084">
        <v>6028.6899060039996</v>
      </c>
      <c r="AA1084">
        <f t="shared" si="17"/>
        <v>17.779593978757362</v>
      </c>
    </row>
    <row r="1085" spans="1:27" x14ac:dyDescent="0.25">
      <c r="A1085" t="s">
        <v>119</v>
      </c>
      <c r="B1085">
        <v>2032</v>
      </c>
      <c r="C1085" t="s">
        <v>130</v>
      </c>
      <c r="D1085" t="str">
        <f>_xlfn.XLOOKUP(C1085,SB_Riverside_EMFAC!$BE$72:$BE$84,SB_Riverside_EMFAC!$BF$72:$BF$84)</f>
        <v>Truck</v>
      </c>
      <c r="E1085" t="s">
        <v>115</v>
      </c>
      <c r="F1085" t="s">
        <v>115</v>
      </c>
      <c r="G1085" t="s">
        <v>121</v>
      </c>
      <c r="H1085">
        <v>8254.5069137148494</v>
      </c>
      <c r="I1085">
        <v>92272179.870005503</v>
      </c>
      <c r="J1085">
        <v>92272179.870005503</v>
      </c>
      <c r="K1085">
        <v>0</v>
      </c>
      <c r="L1085">
        <v>33952839.287181199</v>
      </c>
      <c r="M1085">
        <v>0</v>
      </c>
      <c r="N1085">
        <v>57165.214280660002</v>
      </c>
      <c r="O1085">
        <v>603.29225417030796</v>
      </c>
      <c r="P1085">
        <v>0</v>
      </c>
      <c r="Q1085">
        <v>57768.506534830303</v>
      </c>
      <c r="R1085">
        <v>0.32187607185606198</v>
      </c>
      <c r="S1085">
        <v>1.5168890113689701E-2</v>
      </c>
      <c r="T1085">
        <v>0</v>
      </c>
      <c r="U1085">
        <v>0.33704496196975098</v>
      </c>
      <c r="V1085">
        <v>9.0064027898310908</v>
      </c>
      <c r="W1085">
        <v>9.5048940328755105E-2</v>
      </c>
      <c r="X1085">
        <v>0</v>
      </c>
      <c r="Y1085">
        <v>9.1014517301598499</v>
      </c>
      <c r="Z1085">
        <v>5160.4378048906601</v>
      </c>
      <c r="AA1085">
        <f t="shared" si="17"/>
        <v>17.880688297910911</v>
      </c>
    </row>
    <row r="1086" spans="1:27" x14ac:dyDescent="0.25">
      <c r="A1086" t="s">
        <v>113</v>
      </c>
      <c r="B1086">
        <v>2032</v>
      </c>
      <c r="C1086" t="s">
        <v>130</v>
      </c>
      <c r="D1086" t="str">
        <f>_xlfn.XLOOKUP(C1086,SB_Riverside_EMFAC!$BE$72:$BE$84,SB_Riverside_EMFAC!$BF$72:$BF$84)</f>
        <v>Truck</v>
      </c>
      <c r="E1086" t="s">
        <v>115</v>
      </c>
      <c r="F1086" t="s">
        <v>115</v>
      </c>
      <c r="G1086" t="s">
        <v>125</v>
      </c>
      <c r="H1086">
        <v>1107.809345295</v>
      </c>
      <c r="I1086">
        <v>20129643.270632401</v>
      </c>
      <c r="J1086">
        <v>0</v>
      </c>
      <c r="K1086">
        <v>20129643.270632401</v>
      </c>
      <c r="L1086">
        <v>4802619.2459308803</v>
      </c>
      <c r="M1086">
        <v>11374927.718206</v>
      </c>
      <c r="N1086">
        <v>0</v>
      </c>
      <c r="O1086">
        <v>0</v>
      </c>
      <c r="P1086">
        <v>0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f t="shared" si="17"/>
        <v>0</v>
      </c>
    </row>
    <row r="1087" spans="1:27" x14ac:dyDescent="0.25">
      <c r="A1087" t="s">
        <v>119</v>
      </c>
      <c r="B1087">
        <v>2032</v>
      </c>
      <c r="C1087" t="s">
        <v>130</v>
      </c>
      <c r="D1087" t="str">
        <f>_xlfn.XLOOKUP(C1087,SB_Riverside_EMFAC!$BE$72:$BE$84,SB_Riverside_EMFAC!$BF$72:$BF$84)</f>
        <v>Truck</v>
      </c>
      <c r="E1087" t="s">
        <v>115</v>
      </c>
      <c r="F1087" t="s">
        <v>115</v>
      </c>
      <c r="G1087" t="s">
        <v>125</v>
      </c>
      <c r="H1087">
        <v>968.39336991610799</v>
      </c>
      <c r="I1087">
        <v>16967698.0187454</v>
      </c>
      <c r="J1087">
        <v>0</v>
      </c>
      <c r="K1087">
        <v>16967698.0187454</v>
      </c>
      <c r="L1087">
        <v>4198237.3038521102</v>
      </c>
      <c r="M1087">
        <v>9597926.4961525798</v>
      </c>
      <c r="N1087">
        <v>0</v>
      </c>
      <c r="O1087">
        <v>0</v>
      </c>
      <c r="P1087">
        <v>0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f t="shared" si="17"/>
        <v>0</v>
      </c>
    </row>
    <row r="1088" spans="1:27" x14ac:dyDescent="0.25">
      <c r="A1088" t="s">
        <v>113</v>
      </c>
      <c r="B1088">
        <v>2032</v>
      </c>
      <c r="C1088" t="s">
        <v>138</v>
      </c>
      <c r="D1088" t="str">
        <f>_xlfn.XLOOKUP(C1088,SB_Riverside_EMFAC!$BE$72:$BE$84,SB_Riverside_EMFAC!$BF$72:$BF$84)</f>
        <v>Passenger</v>
      </c>
      <c r="E1088" t="s">
        <v>115</v>
      </c>
      <c r="F1088" t="s">
        <v>115</v>
      </c>
      <c r="G1088" t="s">
        <v>116</v>
      </c>
      <c r="H1088">
        <v>38459.896059451698</v>
      </c>
      <c r="I1088">
        <v>76450019.102734596</v>
      </c>
      <c r="J1088">
        <v>76450019.102734596</v>
      </c>
      <c r="K1088">
        <v>0</v>
      </c>
      <c r="L1088">
        <v>26691167.865259498</v>
      </c>
      <c r="M1088">
        <v>0</v>
      </c>
      <c r="N1088">
        <v>15717.697095360199</v>
      </c>
      <c r="O1088">
        <v>0</v>
      </c>
      <c r="P1088">
        <v>1272.86030146401</v>
      </c>
      <c r="Q1088">
        <v>16990.557396824199</v>
      </c>
      <c r="R1088">
        <v>12.3862857290849</v>
      </c>
      <c r="S1088">
        <v>0</v>
      </c>
      <c r="T1088">
        <v>4.5882520648098799</v>
      </c>
      <c r="U1088">
        <v>16.9745377938948</v>
      </c>
      <c r="V1088">
        <v>3.1437383463822002</v>
      </c>
      <c r="W1088">
        <v>0</v>
      </c>
      <c r="X1088">
        <v>0.18815725970589001</v>
      </c>
      <c r="Y1088">
        <v>3.3318956060880902</v>
      </c>
      <c r="Z1088">
        <v>1791.6330482870601</v>
      </c>
      <c r="AA1088">
        <f t="shared" si="17"/>
        <v>42.67057876378577</v>
      </c>
    </row>
    <row r="1089" spans="1:27" x14ac:dyDescent="0.25">
      <c r="A1089" t="s">
        <v>119</v>
      </c>
      <c r="B1089">
        <v>2032</v>
      </c>
      <c r="C1089" t="s">
        <v>138</v>
      </c>
      <c r="D1089" t="str">
        <f>_xlfn.XLOOKUP(C1089,SB_Riverside_EMFAC!$BE$72:$BE$84,SB_Riverside_EMFAC!$BF$72:$BF$84)</f>
        <v>Passenger</v>
      </c>
      <c r="E1089" t="s">
        <v>115</v>
      </c>
      <c r="F1089" t="s">
        <v>115</v>
      </c>
      <c r="G1089" t="s">
        <v>116</v>
      </c>
      <c r="H1089">
        <v>31600.8152600865</v>
      </c>
      <c r="I1089">
        <v>62251552.423515096</v>
      </c>
      <c r="J1089">
        <v>62251552.423515096</v>
      </c>
      <c r="K1089">
        <v>0</v>
      </c>
      <c r="L1089">
        <v>21930965.790500101</v>
      </c>
      <c r="M1089">
        <v>0</v>
      </c>
      <c r="N1089">
        <v>12749.1816892157</v>
      </c>
      <c r="O1089">
        <v>0</v>
      </c>
      <c r="P1089">
        <v>1001.8194482351699</v>
      </c>
      <c r="Q1089">
        <v>13751.001137450899</v>
      </c>
      <c r="R1089">
        <v>9.8183605927663002</v>
      </c>
      <c r="S1089">
        <v>0</v>
      </c>
      <c r="T1089">
        <v>3.5424029190879001</v>
      </c>
      <c r="U1089">
        <v>13.3607635118542</v>
      </c>
      <c r="V1089">
        <v>2.4944209986766901</v>
      </c>
      <c r="W1089">
        <v>0</v>
      </c>
      <c r="X1089">
        <v>0.14517860579730901</v>
      </c>
      <c r="Y1089">
        <v>2.6395996044740002</v>
      </c>
      <c r="Z1089">
        <v>1450.02588846761</v>
      </c>
      <c r="AA1089">
        <f t="shared" si="17"/>
        <v>42.931338618583318</v>
      </c>
    </row>
    <row r="1090" spans="1:27" x14ac:dyDescent="0.25">
      <c r="A1090" t="s">
        <v>113</v>
      </c>
      <c r="B1090">
        <v>2032</v>
      </c>
      <c r="C1090" t="s">
        <v>141</v>
      </c>
      <c r="D1090" t="str">
        <f>_xlfn.XLOOKUP(C1090,SB_Riverside_EMFAC!$BE$72:$BE$84,SB_Riverside_EMFAC!$BF$72:$BF$84)</f>
        <v>Passenger</v>
      </c>
      <c r="E1090" t="s">
        <v>115</v>
      </c>
      <c r="F1090" t="s">
        <v>115</v>
      </c>
      <c r="G1090" t="s">
        <v>116</v>
      </c>
      <c r="H1090">
        <v>252233.98789455599</v>
      </c>
      <c r="I1090">
        <v>3470721849.8516302</v>
      </c>
      <c r="J1090">
        <v>3470721849.8516302</v>
      </c>
      <c r="K1090">
        <v>0</v>
      </c>
      <c r="L1090">
        <v>399210217.93873101</v>
      </c>
      <c r="M1090">
        <v>0</v>
      </c>
      <c r="N1090">
        <v>1402848.1228846901</v>
      </c>
      <c r="O1090">
        <v>0</v>
      </c>
      <c r="P1090">
        <v>40272.549309107497</v>
      </c>
      <c r="Q1090">
        <v>1443120.6721938001</v>
      </c>
      <c r="R1090">
        <v>9.2771746091815999</v>
      </c>
      <c r="S1090">
        <v>0</v>
      </c>
      <c r="T1090">
        <v>29.907935518807999</v>
      </c>
      <c r="U1090">
        <v>39.185110127989603</v>
      </c>
      <c r="V1090">
        <v>20.107998638862401</v>
      </c>
      <c r="W1090">
        <v>0</v>
      </c>
      <c r="X1090">
        <v>15.2490713459784</v>
      </c>
      <c r="Y1090">
        <v>35.357069984840798</v>
      </c>
      <c r="Z1090">
        <v>152175.271745465</v>
      </c>
      <c r="AA1090">
        <f t="shared" si="17"/>
        <v>22.807397089173008</v>
      </c>
    </row>
    <row r="1091" spans="1:27" x14ac:dyDescent="0.25">
      <c r="A1091" t="s">
        <v>119</v>
      </c>
      <c r="B1091">
        <v>2032</v>
      </c>
      <c r="C1091" t="s">
        <v>141</v>
      </c>
      <c r="D1091" t="str">
        <f>_xlfn.XLOOKUP(C1091,SB_Riverside_EMFAC!$BE$72:$BE$84,SB_Riverside_EMFAC!$BF$72:$BF$84)</f>
        <v>Passenger</v>
      </c>
      <c r="E1091" t="s">
        <v>115</v>
      </c>
      <c r="F1091" t="s">
        <v>115</v>
      </c>
      <c r="G1091" t="s">
        <v>116</v>
      </c>
      <c r="H1091">
        <v>220512.79063736601</v>
      </c>
      <c r="I1091">
        <v>3049840969.5833702</v>
      </c>
      <c r="J1091">
        <v>3049840969.5833702</v>
      </c>
      <c r="K1091">
        <v>0</v>
      </c>
      <c r="L1091">
        <v>350119826.57058501</v>
      </c>
      <c r="M1091">
        <v>0</v>
      </c>
      <c r="N1091">
        <v>1240019.28530328</v>
      </c>
      <c r="O1091">
        <v>0</v>
      </c>
      <c r="P1091">
        <v>35084.791810645504</v>
      </c>
      <c r="Q1091">
        <v>1275104.0771139199</v>
      </c>
      <c r="R1091">
        <v>7.7679553648936199</v>
      </c>
      <c r="S1091">
        <v>0</v>
      </c>
      <c r="T1091">
        <v>24.694119146682901</v>
      </c>
      <c r="U1091">
        <v>32.462074511576503</v>
      </c>
      <c r="V1091">
        <v>16.804727738840199</v>
      </c>
      <c r="W1091">
        <v>0</v>
      </c>
      <c r="X1091">
        <v>13.081282296856401</v>
      </c>
      <c r="Y1091">
        <v>29.8860100356966</v>
      </c>
      <c r="Z1091">
        <v>134458.131726149</v>
      </c>
      <c r="AA1091">
        <f t="shared" si="17"/>
        <v>22.682458326841729</v>
      </c>
    </row>
    <row r="1092" spans="1:27" x14ac:dyDescent="0.25">
      <c r="A1092" t="s">
        <v>113</v>
      </c>
      <c r="B1092">
        <v>2032</v>
      </c>
      <c r="C1092" t="s">
        <v>141</v>
      </c>
      <c r="D1092" t="str">
        <f>_xlfn.XLOOKUP(C1092,SB_Riverside_EMFAC!$BE$72:$BE$84,SB_Riverside_EMFAC!$BF$72:$BF$84)</f>
        <v>Passenger</v>
      </c>
      <c r="E1092" t="s">
        <v>115</v>
      </c>
      <c r="F1092" t="s">
        <v>115</v>
      </c>
      <c r="G1092" t="s">
        <v>121</v>
      </c>
      <c r="H1092">
        <v>3251.2570688381102</v>
      </c>
      <c r="I1092">
        <v>43480931.862188198</v>
      </c>
      <c r="J1092">
        <v>43480931.862188198</v>
      </c>
      <c r="K1092">
        <v>0</v>
      </c>
      <c r="L1092">
        <v>5114843.0748100001</v>
      </c>
      <c r="M1092">
        <v>0</v>
      </c>
      <c r="N1092">
        <v>18161.284670619101</v>
      </c>
      <c r="O1092">
        <v>0</v>
      </c>
      <c r="P1092">
        <v>0</v>
      </c>
      <c r="Q1092">
        <v>18161.284670619101</v>
      </c>
      <c r="R1092">
        <v>1.8121589948556199E-2</v>
      </c>
      <c r="S1092">
        <v>0</v>
      </c>
      <c r="T1092">
        <v>0</v>
      </c>
      <c r="U1092">
        <v>1.8121589948556199E-2</v>
      </c>
      <c r="V1092">
        <v>2.8613177958421199</v>
      </c>
      <c r="W1092">
        <v>0</v>
      </c>
      <c r="X1092">
        <v>0</v>
      </c>
      <c r="Y1092">
        <v>2.8613177958421199</v>
      </c>
      <c r="Z1092">
        <v>1622.3403653881401</v>
      </c>
      <c r="AA1092">
        <f t="shared" si="17"/>
        <v>26.801362272574359</v>
      </c>
    </row>
    <row r="1093" spans="1:27" x14ac:dyDescent="0.25">
      <c r="A1093" t="s">
        <v>119</v>
      </c>
      <c r="B1093">
        <v>2032</v>
      </c>
      <c r="C1093" t="s">
        <v>141</v>
      </c>
      <c r="D1093" t="str">
        <f>_xlfn.XLOOKUP(C1093,SB_Riverside_EMFAC!$BE$72:$BE$84,SB_Riverside_EMFAC!$BF$72:$BF$84)</f>
        <v>Passenger</v>
      </c>
      <c r="E1093" t="s">
        <v>115</v>
      </c>
      <c r="F1093" t="s">
        <v>115</v>
      </c>
      <c r="G1093" t="s">
        <v>121</v>
      </c>
      <c r="H1093">
        <v>2868.4162960606</v>
      </c>
      <c r="I1093">
        <v>38543968.265204802</v>
      </c>
      <c r="J1093">
        <v>38543968.265204802</v>
      </c>
      <c r="K1093">
        <v>0</v>
      </c>
      <c r="L1093">
        <v>4517911.59509419</v>
      </c>
      <c r="M1093">
        <v>0</v>
      </c>
      <c r="N1093">
        <v>15959.462972037099</v>
      </c>
      <c r="O1093">
        <v>0</v>
      </c>
      <c r="P1093">
        <v>0</v>
      </c>
      <c r="Q1093">
        <v>15959.462972037099</v>
      </c>
      <c r="R1093">
        <v>1.6600417332699201E-2</v>
      </c>
      <c r="S1093">
        <v>0</v>
      </c>
      <c r="T1093">
        <v>0</v>
      </c>
      <c r="U1093">
        <v>1.6600417332699201E-2</v>
      </c>
      <c r="V1093">
        <v>2.5144198905625301</v>
      </c>
      <c r="W1093">
        <v>0</v>
      </c>
      <c r="X1093">
        <v>0</v>
      </c>
      <c r="Y1093">
        <v>2.5144198905625301</v>
      </c>
      <c r="Z1093">
        <v>1425.65250526248</v>
      </c>
      <c r="AA1093">
        <f t="shared" si="17"/>
        <v>27.036019031936814</v>
      </c>
    </row>
    <row r="1094" spans="1:27" x14ac:dyDescent="0.25">
      <c r="A1094" t="s">
        <v>119</v>
      </c>
      <c r="B1094">
        <v>2032</v>
      </c>
      <c r="C1094" t="s">
        <v>141</v>
      </c>
      <c r="D1094" t="str">
        <f>_xlfn.XLOOKUP(C1094,SB_Riverside_EMFAC!$BE$72:$BE$84,SB_Riverside_EMFAC!$BF$72:$BF$84)</f>
        <v>Passenger</v>
      </c>
      <c r="E1094" t="s">
        <v>115</v>
      </c>
      <c r="F1094" t="s">
        <v>115</v>
      </c>
      <c r="G1094" t="s">
        <v>125</v>
      </c>
      <c r="H1094">
        <v>7625.4221207041001</v>
      </c>
      <c r="I1094">
        <v>83307067.354707107</v>
      </c>
      <c r="J1094">
        <v>0</v>
      </c>
      <c r="K1094">
        <v>83307067.354707107</v>
      </c>
      <c r="L1094">
        <v>13042295.373414099</v>
      </c>
      <c r="M1094">
        <v>32163403.7053563</v>
      </c>
      <c r="N1094">
        <v>0</v>
      </c>
      <c r="O1094">
        <v>0</v>
      </c>
      <c r="P1094">
        <v>0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f t="shared" si="17"/>
        <v>0</v>
      </c>
    </row>
    <row r="1095" spans="1:27" x14ac:dyDescent="0.25">
      <c r="A1095" t="s">
        <v>113</v>
      </c>
      <c r="B1095">
        <v>2032</v>
      </c>
      <c r="C1095" t="s">
        <v>141</v>
      </c>
      <c r="D1095" t="str">
        <f>_xlfn.XLOOKUP(C1095,SB_Riverside_EMFAC!$BE$72:$BE$84,SB_Riverside_EMFAC!$BF$72:$BF$84)</f>
        <v>Passenger</v>
      </c>
      <c r="E1095" t="s">
        <v>115</v>
      </c>
      <c r="F1095" t="s">
        <v>115</v>
      </c>
      <c r="G1095" t="s">
        <v>125</v>
      </c>
      <c r="H1095">
        <v>8645.2848932205907</v>
      </c>
      <c r="I1095">
        <v>97927521.705390498</v>
      </c>
      <c r="J1095">
        <v>0</v>
      </c>
      <c r="K1095">
        <v>97927521.705390498</v>
      </c>
      <c r="L1095">
        <v>14783406.119861901</v>
      </c>
      <c r="M1095">
        <v>37808105.776484899</v>
      </c>
      <c r="N1095">
        <v>0</v>
      </c>
      <c r="O1095">
        <v>0</v>
      </c>
      <c r="P1095">
        <v>0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f t="shared" si="17"/>
        <v>0</v>
      </c>
    </row>
    <row r="1096" spans="1:27" x14ac:dyDescent="0.25">
      <c r="A1096" t="s">
        <v>119</v>
      </c>
      <c r="B1096">
        <v>2032</v>
      </c>
      <c r="C1096" t="s">
        <v>141</v>
      </c>
      <c r="D1096" t="str">
        <f>_xlfn.XLOOKUP(C1096,SB_Riverside_EMFAC!$BE$72:$BE$84,SB_Riverside_EMFAC!$BF$72:$BF$84)</f>
        <v>Passenger</v>
      </c>
      <c r="E1096" t="s">
        <v>115</v>
      </c>
      <c r="F1096" t="s">
        <v>115</v>
      </c>
      <c r="G1096" t="s">
        <v>126</v>
      </c>
      <c r="H1096">
        <v>4058.79378489698</v>
      </c>
      <c r="I1096">
        <v>63293938.284074597</v>
      </c>
      <c r="J1096">
        <v>26798934.2905159</v>
      </c>
      <c r="K1096">
        <v>36495003.993558697</v>
      </c>
      <c r="L1096">
        <v>5823739.9684940204</v>
      </c>
      <c r="M1096">
        <v>11022578.9313526</v>
      </c>
      <c r="N1096">
        <v>8090.1651552450303</v>
      </c>
      <c r="O1096">
        <v>0</v>
      </c>
      <c r="P1096">
        <v>542.01191478330395</v>
      </c>
      <c r="Q1096">
        <v>8632.1770700283396</v>
      </c>
      <c r="R1096">
        <v>2.4085852773589499E-2</v>
      </c>
      <c r="S1096">
        <v>0</v>
      </c>
      <c r="T1096">
        <v>0.24934798890948401</v>
      </c>
      <c r="U1096">
        <v>0.273433841683073</v>
      </c>
      <c r="V1096">
        <v>3.1031654677273E-2</v>
      </c>
      <c r="W1096">
        <v>0</v>
      </c>
      <c r="X1096">
        <v>0.12552656967506801</v>
      </c>
      <c r="Y1096">
        <v>0.15655822435234101</v>
      </c>
      <c r="Z1096">
        <v>910.25228637992404</v>
      </c>
      <c r="AA1096">
        <f t="shared" si="17"/>
        <v>69.53450074351889</v>
      </c>
    </row>
    <row r="1097" spans="1:27" x14ac:dyDescent="0.25">
      <c r="A1097" t="s">
        <v>113</v>
      </c>
      <c r="B1097">
        <v>2032</v>
      </c>
      <c r="C1097" t="s">
        <v>141</v>
      </c>
      <c r="D1097" t="str">
        <f>_xlfn.XLOOKUP(C1097,SB_Riverside_EMFAC!$BE$72:$BE$84,SB_Riverside_EMFAC!$BF$72:$BF$84)</f>
        <v>Passenger</v>
      </c>
      <c r="E1097" t="s">
        <v>115</v>
      </c>
      <c r="F1097" t="s">
        <v>115</v>
      </c>
      <c r="G1097" t="s">
        <v>126</v>
      </c>
      <c r="H1097">
        <v>4586.5604360197804</v>
      </c>
      <c r="I1097">
        <v>72462711.0396557</v>
      </c>
      <c r="J1097">
        <v>30631619.639126699</v>
      </c>
      <c r="K1097">
        <v>41831091.4005289</v>
      </c>
      <c r="L1097">
        <v>6581003.3090507798</v>
      </c>
      <c r="M1097">
        <v>12634236.369129799</v>
      </c>
      <c r="N1097">
        <v>9125.8836239788307</v>
      </c>
      <c r="O1097">
        <v>0</v>
      </c>
      <c r="P1097">
        <v>612.820339555543</v>
      </c>
      <c r="Q1097">
        <v>9738.7039635343699</v>
      </c>
      <c r="R1097">
        <v>2.69923329905894E-2</v>
      </c>
      <c r="S1097">
        <v>0</v>
      </c>
      <c r="T1097">
        <v>0.29084063230184098</v>
      </c>
      <c r="U1097">
        <v>0.31783296529243099</v>
      </c>
      <c r="V1097">
        <v>3.5776920314566599E-2</v>
      </c>
      <c r="W1097">
        <v>0</v>
      </c>
      <c r="X1097">
        <v>0.14371036570944801</v>
      </c>
      <c r="Y1097">
        <v>0.17948728602401501</v>
      </c>
      <c r="Z1097">
        <v>1026.93416472691</v>
      </c>
      <c r="AA1097">
        <f t="shared" si="17"/>
        <v>70.562177721417541</v>
      </c>
    </row>
    <row r="1098" spans="1:27" x14ac:dyDescent="0.25">
      <c r="A1098" t="s">
        <v>113</v>
      </c>
      <c r="B1098">
        <v>2032</v>
      </c>
      <c r="C1098" t="s">
        <v>142</v>
      </c>
      <c r="D1098" t="str">
        <f>_xlfn.XLOOKUP(C1098,SB_Riverside_EMFAC!$BE$72:$BE$84,SB_Riverside_EMFAC!$BF$72:$BF$84)</f>
        <v>Other</v>
      </c>
      <c r="E1098" t="s">
        <v>115</v>
      </c>
      <c r="F1098" t="s">
        <v>115</v>
      </c>
      <c r="G1098" t="s">
        <v>116</v>
      </c>
      <c r="H1098">
        <v>4158.2782006757097</v>
      </c>
      <c r="I1098">
        <v>12346761.977012301</v>
      </c>
      <c r="J1098">
        <v>12346761.977012301</v>
      </c>
      <c r="K1098">
        <v>0</v>
      </c>
      <c r="L1098">
        <v>136030.08744095999</v>
      </c>
      <c r="M1098">
        <v>0</v>
      </c>
      <c r="N1098">
        <v>24218.090119147801</v>
      </c>
      <c r="O1098">
        <v>0</v>
      </c>
      <c r="P1098">
        <v>4.5704022200559402</v>
      </c>
      <c r="Q1098">
        <v>24222.660521367899</v>
      </c>
      <c r="R1098">
        <v>6.8150538996568505E-2</v>
      </c>
      <c r="S1098">
        <v>0</v>
      </c>
      <c r="T1098">
        <v>5.4080638366923398E-3</v>
      </c>
      <c r="U1098">
        <v>7.3558602833260905E-2</v>
      </c>
      <c r="V1098">
        <v>0.22605274339100401</v>
      </c>
      <c r="W1098">
        <v>0</v>
      </c>
      <c r="X1098">
        <v>8.5378935289571294E-3</v>
      </c>
      <c r="Y1098">
        <v>0.23459063691996099</v>
      </c>
      <c r="Z1098">
        <v>2554.24928646737</v>
      </c>
      <c r="AA1098">
        <f t="shared" si="17"/>
        <v>4.8338124404796723</v>
      </c>
    </row>
    <row r="1099" spans="1:27" x14ac:dyDescent="0.25">
      <c r="A1099" t="s">
        <v>119</v>
      </c>
      <c r="B1099">
        <v>2032</v>
      </c>
      <c r="C1099" t="s">
        <v>142</v>
      </c>
      <c r="D1099" t="str">
        <f>_xlfn.XLOOKUP(C1099,SB_Riverside_EMFAC!$BE$72:$BE$84,SB_Riverside_EMFAC!$BF$72:$BF$84)</f>
        <v>Other</v>
      </c>
      <c r="E1099" t="s">
        <v>115</v>
      </c>
      <c r="F1099" t="s">
        <v>115</v>
      </c>
      <c r="G1099" t="s">
        <v>116</v>
      </c>
      <c r="H1099">
        <v>3868.1928702211299</v>
      </c>
      <c r="I1099">
        <v>10985064.6883731</v>
      </c>
      <c r="J1099">
        <v>10985064.6883731</v>
      </c>
      <c r="K1099">
        <v>0</v>
      </c>
      <c r="L1099">
        <v>126540.50281897299</v>
      </c>
      <c r="M1099">
        <v>0</v>
      </c>
      <c r="N1099">
        <v>21375.192734192198</v>
      </c>
      <c r="O1099">
        <v>0</v>
      </c>
      <c r="P1099">
        <v>4.22478364965749</v>
      </c>
      <c r="Q1099">
        <v>21379.417517841801</v>
      </c>
      <c r="R1099">
        <v>5.4924897752697502E-2</v>
      </c>
      <c r="S1099">
        <v>0</v>
      </c>
      <c r="T1099">
        <v>4.9409530775141597E-3</v>
      </c>
      <c r="U1099">
        <v>5.9865850830211703E-2</v>
      </c>
      <c r="V1099">
        <v>0.18884434036974099</v>
      </c>
      <c r="W1099">
        <v>0</v>
      </c>
      <c r="X1099">
        <v>8.1200611495796608E-3</v>
      </c>
      <c r="Y1099">
        <v>0.19696440151932099</v>
      </c>
      <c r="Z1099">
        <v>2254.43286429511</v>
      </c>
      <c r="AA1099">
        <f t="shared" ref="AA1099:AA1162" si="18">IFERROR(I1099/(Z1099*1000),0)</f>
        <v>4.8726510610941531</v>
      </c>
    </row>
    <row r="1100" spans="1:27" x14ac:dyDescent="0.25">
      <c r="A1100" t="s">
        <v>113</v>
      </c>
      <c r="B1100">
        <v>2032</v>
      </c>
      <c r="C1100" t="s">
        <v>142</v>
      </c>
      <c r="D1100" t="str">
        <f>_xlfn.XLOOKUP(C1100,SB_Riverside_EMFAC!$BE$72:$BE$84,SB_Riverside_EMFAC!$BF$72:$BF$84)</f>
        <v>Other</v>
      </c>
      <c r="E1100" t="s">
        <v>115</v>
      </c>
      <c r="F1100" t="s">
        <v>115</v>
      </c>
      <c r="G1100" t="s">
        <v>121</v>
      </c>
      <c r="H1100">
        <v>2317.5577731083299</v>
      </c>
      <c r="I1100">
        <v>6479081.8142432803</v>
      </c>
      <c r="J1100">
        <v>6479081.8142432803</v>
      </c>
      <c r="K1100">
        <v>0</v>
      </c>
      <c r="L1100">
        <v>75784.139180642407</v>
      </c>
      <c r="M1100">
        <v>0</v>
      </c>
      <c r="N1100">
        <v>7040.1641239875198</v>
      </c>
      <c r="O1100">
        <v>0</v>
      </c>
      <c r="P1100">
        <v>0</v>
      </c>
      <c r="Q1100">
        <v>7040.1641239875198</v>
      </c>
      <c r="R1100">
        <v>2.0927347625040799E-2</v>
      </c>
      <c r="S1100">
        <v>0</v>
      </c>
      <c r="T1100">
        <v>0</v>
      </c>
      <c r="U1100">
        <v>2.0927347625040799E-2</v>
      </c>
      <c r="V1100">
        <v>1.1091807247646599</v>
      </c>
      <c r="W1100">
        <v>0</v>
      </c>
      <c r="X1100">
        <v>0</v>
      </c>
      <c r="Y1100">
        <v>1.1091807247646599</v>
      </c>
      <c r="Z1100">
        <v>628.89507237227099</v>
      </c>
      <c r="AA1100">
        <f t="shared" si="18"/>
        <v>10.302325616582385</v>
      </c>
    </row>
    <row r="1101" spans="1:27" x14ac:dyDescent="0.25">
      <c r="A1101" t="s">
        <v>119</v>
      </c>
      <c r="B1101">
        <v>2032</v>
      </c>
      <c r="C1101" t="s">
        <v>142</v>
      </c>
      <c r="D1101" t="str">
        <f>_xlfn.XLOOKUP(C1101,SB_Riverside_EMFAC!$BE$72:$BE$84,SB_Riverside_EMFAC!$BF$72:$BF$84)</f>
        <v>Other</v>
      </c>
      <c r="E1101" t="s">
        <v>115</v>
      </c>
      <c r="F1101" t="s">
        <v>115</v>
      </c>
      <c r="G1101" t="s">
        <v>121</v>
      </c>
      <c r="H1101">
        <v>2341.3064826217901</v>
      </c>
      <c r="I1101">
        <v>6139683.6788841803</v>
      </c>
      <c r="J1101">
        <v>6139683.6788841803</v>
      </c>
      <c r="K1101">
        <v>0</v>
      </c>
      <c r="L1101">
        <v>76560.721981732699</v>
      </c>
      <c r="M1101">
        <v>0</v>
      </c>
      <c r="N1101">
        <v>6642.90552664795</v>
      </c>
      <c r="O1101">
        <v>0</v>
      </c>
      <c r="P1101">
        <v>0</v>
      </c>
      <c r="Q1101">
        <v>6642.90552664795</v>
      </c>
      <c r="R1101">
        <v>1.8927690068735702E-2</v>
      </c>
      <c r="S1101">
        <v>0</v>
      </c>
      <c r="T1101">
        <v>0</v>
      </c>
      <c r="U1101">
        <v>1.8927690068735702E-2</v>
      </c>
      <c r="V1101">
        <v>1.04659247097456</v>
      </c>
      <c r="W1101">
        <v>0</v>
      </c>
      <c r="X1101">
        <v>0</v>
      </c>
      <c r="Y1101">
        <v>1.04659247097456</v>
      </c>
      <c r="Z1101">
        <v>593.40811923816204</v>
      </c>
      <c r="AA1101">
        <f t="shared" si="18"/>
        <v>10.346477373391046</v>
      </c>
    </row>
    <row r="1102" spans="1:27" x14ac:dyDescent="0.25">
      <c r="A1102" t="s">
        <v>113</v>
      </c>
      <c r="B1102">
        <v>2032</v>
      </c>
      <c r="C1102" t="s">
        <v>144</v>
      </c>
      <c r="D1102" t="str">
        <f>_xlfn.XLOOKUP(C1102,SB_Riverside_EMFAC!$BE$72:$BE$84,SB_Riverside_EMFAC!$BF$72:$BF$84)</f>
        <v>Truck</v>
      </c>
      <c r="E1102" t="s">
        <v>115</v>
      </c>
      <c r="F1102" t="s">
        <v>115</v>
      </c>
      <c r="G1102" t="s">
        <v>116</v>
      </c>
      <c r="H1102">
        <v>1931.96987430084</v>
      </c>
      <c r="I1102">
        <v>38874885.782471798</v>
      </c>
      <c r="J1102">
        <v>38874885.782471798</v>
      </c>
      <c r="K1102">
        <v>0</v>
      </c>
      <c r="L1102">
        <v>12640137.0111186</v>
      </c>
      <c r="M1102">
        <v>0</v>
      </c>
      <c r="N1102">
        <v>64956.034384728096</v>
      </c>
      <c r="O1102">
        <v>354.60281049676399</v>
      </c>
      <c r="P1102">
        <v>576.18342847094198</v>
      </c>
      <c r="Q1102">
        <v>65886.820623695807</v>
      </c>
      <c r="R1102">
        <v>0.16941150951860701</v>
      </c>
      <c r="S1102">
        <v>0.19112924504746701</v>
      </c>
      <c r="T1102">
        <v>0.568365452627277</v>
      </c>
      <c r="U1102">
        <v>0.92890620719335204</v>
      </c>
      <c r="V1102">
        <v>0.442999660627037</v>
      </c>
      <c r="W1102">
        <v>4.8165326339220096E-3</v>
      </c>
      <c r="X1102">
        <v>0.418356690413141</v>
      </c>
      <c r="Y1102">
        <v>0.86617288367409995</v>
      </c>
      <c r="Z1102">
        <v>6947.6829110997496</v>
      </c>
      <c r="AA1102">
        <f t="shared" si="18"/>
        <v>5.5953742103521371</v>
      </c>
    </row>
    <row r="1103" spans="1:27" x14ac:dyDescent="0.25">
      <c r="A1103" t="s">
        <v>119</v>
      </c>
      <c r="B1103">
        <v>2032</v>
      </c>
      <c r="C1103" t="s">
        <v>144</v>
      </c>
      <c r="D1103" t="str">
        <f>_xlfn.XLOOKUP(C1103,SB_Riverside_EMFAC!$BE$72:$BE$84,SB_Riverside_EMFAC!$BF$72:$BF$84)</f>
        <v>Truck</v>
      </c>
      <c r="E1103" t="s">
        <v>115</v>
      </c>
      <c r="F1103" t="s">
        <v>115</v>
      </c>
      <c r="G1103" t="s">
        <v>116</v>
      </c>
      <c r="H1103">
        <v>1839.1195687140801</v>
      </c>
      <c r="I1103">
        <v>31617074.910927899</v>
      </c>
      <c r="J1103">
        <v>31617074.910927899</v>
      </c>
      <c r="K1103">
        <v>0</v>
      </c>
      <c r="L1103">
        <v>12032653.1161818</v>
      </c>
      <c r="M1103">
        <v>0</v>
      </c>
      <c r="N1103">
        <v>52720.720383837397</v>
      </c>
      <c r="O1103">
        <v>337.14254391466397</v>
      </c>
      <c r="P1103">
        <v>546.88620795849101</v>
      </c>
      <c r="Q1103">
        <v>53604.749135710597</v>
      </c>
      <c r="R1103">
        <v>0.14158777850898799</v>
      </c>
      <c r="S1103">
        <v>0.17858596348671801</v>
      </c>
      <c r="T1103">
        <v>0.52648998956466098</v>
      </c>
      <c r="U1103">
        <v>0.846663731560368</v>
      </c>
      <c r="V1103">
        <v>0.36675437449467202</v>
      </c>
      <c r="W1103">
        <v>4.4834625662350802E-3</v>
      </c>
      <c r="X1103">
        <v>0.38842278972358601</v>
      </c>
      <c r="Y1103">
        <v>0.75966062678449398</v>
      </c>
      <c r="Z1103">
        <v>5652.5538187833499</v>
      </c>
      <c r="AA1103">
        <f t="shared" si="18"/>
        <v>5.5934142202883308</v>
      </c>
    </row>
    <row r="1104" spans="1:27" x14ac:dyDescent="0.25">
      <c r="A1104" t="s">
        <v>113</v>
      </c>
      <c r="B1104">
        <v>2032</v>
      </c>
      <c r="C1104" t="s">
        <v>144</v>
      </c>
      <c r="D1104" t="str">
        <f>_xlfn.XLOOKUP(C1104,SB_Riverside_EMFAC!$BE$72:$BE$84,SB_Riverside_EMFAC!$BF$72:$BF$84)</f>
        <v>Truck</v>
      </c>
      <c r="E1104" t="s">
        <v>115</v>
      </c>
      <c r="F1104" t="s">
        <v>115</v>
      </c>
      <c r="G1104" t="s">
        <v>121</v>
      </c>
      <c r="H1104">
        <v>19293.749202365201</v>
      </c>
      <c r="I1104">
        <v>253696895.31160101</v>
      </c>
      <c r="J1104">
        <v>253696895.31160101</v>
      </c>
      <c r="K1104">
        <v>0</v>
      </c>
      <c r="L1104">
        <v>75015323.117249802</v>
      </c>
      <c r="M1104">
        <v>0</v>
      </c>
      <c r="N1104">
        <v>289382.86441854498</v>
      </c>
      <c r="O1104">
        <v>13464.2545039097</v>
      </c>
      <c r="P1104">
        <v>0</v>
      </c>
      <c r="Q1104">
        <v>302847.11892245401</v>
      </c>
      <c r="R1104">
        <v>9.3804996172458799E-2</v>
      </c>
      <c r="S1104">
        <v>5.5525702571857301E-2</v>
      </c>
      <c r="T1104">
        <v>0</v>
      </c>
      <c r="U1104">
        <v>0.14933069874431601</v>
      </c>
      <c r="V1104">
        <v>45.592388137172598</v>
      </c>
      <c r="W1104">
        <v>2.1212987802624999</v>
      </c>
      <c r="X1104">
        <v>0</v>
      </c>
      <c r="Y1104">
        <v>47.713686917435098</v>
      </c>
      <c r="Z1104">
        <v>27053.2131663707</v>
      </c>
      <c r="AA1104">
        <f t="shared" si="18"/>
        <v>9.3776991942297805</v>
      </c>
    </row>
    <row r="1105" spans="1:27" x14ac:dyDescent="0.25">
      <c r="A1105" t="s">
        <v>119</v>
      </c>
      <c r="B1105">
        <v>2032</v>
      </c>
      <c r="C1105" t="s">
        <v>144</v>
      </c>
      <c r="D1105" t="str">
        <f>_xlfn.XLOOKUP(C1105,SB_Riverside_EMFAC!$BE$72:$BE$84,SB_Riverside_EMFAC!$BF$72:$BF$84)</f>
        <v>Truck</v>
      </c>
      <c r="E1105" t="s">
        <v>115</v>
      </c>
      <c r="F1105" t="s">
        <v>115</v>
      </c>
      <c r="G1105" t="s">
        <v>121</v>
      </c>
      <c r="H1105">
        <v>16697.7834328875</v>
      </c>
      <c r="I1105">
        <v>213630702.981307</v>
      </c>
      <c r="J1105">
        <v>213630702.981307</v>
      </c>
      <c r="K1105">
        <v>0</v>
      </c>
      <c r="L1105">
        <v>62418862.874228902</v>
      </c>
      <c r="M1105">
        <v>0</v>
      </c>
      <c r="N1105">
        <v>243813.65508101799</v>
      </c>
      <c r="O1105">
        <v>11863.451448507099</v>
      </c>
      <c r="P1105">
        <v>0</v>
      </c>
      <c r="Q1105">
        <v>255677.10652952499</v>
      </c>
      <c r="R1105">
        <v>8.2174429719915607E-2</v>
      </c>
      <c r="S1105">
        <v>4.9355733248000501E-2</v>
      </c>
      <c r="T1105">
        <v>0</v>
      </c>
      <c r="U1105">
        <v>0.131530162967916</v>
      </c>
      <c r="V1105">
        <v>38.412940648479399</v>
      </c>
      <c r="W1105">
        <v>1.8690916069741399</v>
      </c>
      <c r="X1105">
        <v>0</v>
      </c>
      <c r="Y1105">
        <v>40.282032255453501</v>
      </c>
      <c r="Z1105">
        <v>22839.534644789699</v>
      </c>
      <c r="AA1105">
        <f t="shared" si="18"/>
        <v>9.3535488486864509</v>
      </c>
    </row>
    <row r="1106" spans="1:27" x14ac:dyDescent="0.25">
      <c r="A1106" t="s">
        <v>113</v>
      </c>
      <c r="B1106">
        <v>2032</v>
      </c>
      <c r="C1106" t="s">
        <v>144</v>
      </c>
      <c r="D1106" t="str">
        <f>_xlfn.XLOOKUP(C1106,SB_Riverside_EMFAC!$BE$72:$BE$84,SB_Riverside_EMFAC!$BF$72:$BF$84)</f>
        <v>Truck</v>
      </c>
      <c r="E1106" t="s">
        <v>115</v>
      </c>
      <c r="F1106" t="s">
        <v>115</v>
      </c>
      <c r="G1106" t="s">
        <v>125</v>
      </c>
      <c r="H1106">
        <v>3203.3887579091102</v>
      </c>
      <c r="I1106">
        <v>54131265.9014787</v>
      </c>
      <c r="J1106">
        <v>0</v>
      </c>
      <c r="K1106">
        <v>54131265.9014787</v>
      </c>
      <c r="L1106">
        <v>13070589.187674999</v>
      </c>
      <c r="M1106">
        <v>56916080.283231303</v>
      </c>
      <c r="N1106">
        <v>0</v>
      </c>
      <c r="O1106">
        <v>0</v>
      </c>
      <c r="P1106">
        <v>0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f t="shared" si="18"/>
        <v>0</v>
      </c>
    </row>
    <row r="1107" spans="1:27" x14ac:dyDescent="0.25">
      <c r="A1107" t="s">
        <v>119</v>
      </c>
      <c r="B1107">
        <v>2032</v>
      </c>
      <c r="C1107" t="s">
        <v>144</v>
      </c>
      <c r="D1107" t="str">
        <f>_xlfn.XLOOKUP(C1107,SB_Riverside_EMFAC!$BE$72:$BE$84,SB_Riverside_EMFAC!$BF$72:$BF$84)</f>
        <v>Truck</v>
      </c>
      <c r="E1107" t="s">
        <v>115</v>
      </c>
      <c r="F1107" t="s">
        <v>115</v>
      </c>
      <c r="G1107" t="s">
        <v>125</v>
      </c>
      <c r="H1107">
        <v>2876.6852109510201</v>
      </c>
      <c r="I1107">
        <v>47120475.704094097</v>
      </c>
      <c r="J1107">
        <v>0</v>
      </c>
      <c r="K1107">
        <v>47120475.704094097</v>
      </c>
      <c r="L1107">
        <v>11351276.356415501</v>
      </c>
      <c r="M1107">
        <v>49736870.458945297</v>
      </c>
      <c r="N1107">
        <v>0</v>
      </c>
      <c r="O1107">
        <v>0</v>
      </c>
      <c r="P1107">
        <v>0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f t="shared" si="18"/>
        <v>0</v>
      </c>
    </row>
    <row r="1108" spans="1:27" x14ac:dyDescent="0.25">
      <c r="A1108" t="s">
        <v>113</v>
      </c>
      <c r="B1108">
        <v>2032</v>
      </c>
      <c r="C1108" t="s">
        <v>144</v>
      </c>
      <c r="D1108" t="str">
        <f>_xlfn.XLOOKUP(C1108,SB_Riverside_EMFAC!$BE$72:$BE$84,SB_Riverside_EMFAC!$BF$72:$BF$84)</f>
        <v>Truck</v>
      </c>
      <c r="E1108" t="s">
        <v>115</v>
      </c>
      <c r="F1108" t="s">
        <v>115</v>
      </c>
      <c r="G1108" t="s">
        <v>123</v>
      </c>
      <c r="H1108">
        <v>279.54298862414902</v>
      </c>
      <c r="I1108">
        <v>3631860.3241344602</v>
      </c>
      <c r="J1108">
        <v>3631860.3241344602</v>
      </c>
      <c r="K1108">
        <v>0</v>
      </c>
      <c r="L1108">
        <v>800305.02463767398</v>
      </c>
      <c r="M1108">
        <v>0</v>
      </c>
      <c r="N1108">
        <v>3130.6431194851698</v>
      </c>
      <c r="O1108">
        <v>512.95464122051101</v>
      </c>
      <c r="P1108">
        <v>0</v>
      </c>
      <c r="Q1108">
        <v>3643.5977607056798</v>
      </c>
      <c r="R1108">
        <v>2.00165836377895</v>
      </c>
      <c r="S1108">
        <v>1.5788426845230299</v>
      </c>
      <c r="T1108">
        <v>0</v>
      </c>
      <c r="U1108">
        <v>3.5805010483019801</v>
      </c>
      <c r="V1108">
        <v>0.63820207978626498</v>
      </c>
      <c r="W1108">
        <v>0.104569159232938</v>
      </c>
      <c r="X1108">
        <v>0</v>
      </c>
      <c r="Y1108">
        <v>0.74277123901920294</v>
      </c>
      <c r="Z1108">
        <v>421.14432904352202</v>
      </c>
      <c r="AA1108">
        <f t="shared" si="18"/>
        <v>8.6237901680474387</v>
      </c>
    </row>
    <row r="1109" spans="1:27" x14ac:dyDescent="0.25">
      <c r="A1109" t="s">
        <v>119</v>
      </c>
      <c r="B1109">
        <v>2032</v>
      </c>
      <c r="C1109" t="s">
        <v>144</v>
      </c>
      <c r="D1109" t="str">
        <f>_xlfn.XLOOKUP(C1109,SB_Riverside_EMFAC!$BE$72:$BE$84,SB_Riverside_EMFAC!$BF$72:$BF$84)</f>
        <v>Truck</v>
      </c>
      <c r="E1109" t="s">
        <v>115</v>
      </c>
      <c r="F1109" t="s">
        <v>115</v>
      </c>
      <c r="G1109" t="s">
        <v>123</v>
      </c>
      <c r="H1109">
        <v>271.34265454251198</v>
      </c>
      <c r="I1109">
        <v>3471211.0062799701</v>
      </c>
      <c r="J1109">
        <v>3471211.0062799701</v>
      </c>
      <c r="K1109">
        <v>0</v>
      </c>
      <c r="L1109">
        <v>735253.53131858597</v>
      </c>
      <c r="M1109">
        <v>0</v>
      </c>
      <c r="N1109">
        <v>2875.4588123049398</v>
      </c>
      <c r="O1109">
        <v>509.20819976751898</v>
      </c>
      <c r="P1109">
        <v>0</v>
      </c>
      <c r="Q1109">
        <v>3384.6670120724598</v>
      </c>
      <c r="R1109">
        <v>1.7913276656786601</v>
      </c>
      <c r="S1109">
        <v>1.55634165770031</v>
      </c>
      <c r="T1109">
        <v>0</v>
      </c>
      <c r="U1109">
        <v>3.3476693233789701</v>
      </c>
      <c r="V1109">
        <v>0.58618108941607305</v>
      </c>
      <c r="W1109">
        <v>0.103805422634468</v>
      </c>
      <c r="X1109">
        <v>0</v>
      </c>
      <c r="Y1109">
        <v>0.68998651205054196</v>
      </c>
      <c r="Z1109">
        <v>391.215883709107</v>
      </c>
      <c r="AA1109">
        <f t="shared" si="18"/>
        <v>8.8728785073078171</v>
      </c>
    </row>
    <row r="1110" spans="1:27" x14ac:dyDescent="0.25">
      <c r="A1110" t="s">
        <v>119</v>
      </c>
      <c r="B1110">
        <v>2032</v>
      </c>
      <c r="C1110" t="s">
        <v>145</v>
      </c>
      <c r="D1110" t="str">
        <f>_xlfn.XLOOKUP(C1110,SB_Riverside_EMFAC!$BE$72:$BE$84,SB_Riverside_EMFAC!$BF$72:$BF$84)</f>
        <v>Bus</v>
      </c>
      <c r="E1110" t="s">
        <v>115</v>
      </c>
      <c r="F1110" t="s">
        <v>115</v>
      </c>
      <c r="G1110" t="s">
        <v>116</v>
      </c>
      <c r="H1110">
        <v>407.53642065860998</v>
      </c>
      <c r="I1110">
        <v>4988384.8361837398</v>
      </c>
      <c r="J1110">
        <v>4988384.8361837398</v>
      </c>
      <c r="K1110">
        <v>0</v>
      </c>
      <c r="L1110">
        <v>2666354.3063837499</v>
      </c>
      <c r="M1110">
        <v>0</v>
      </c>
      <c r="N1110">
        <v>8437.4824273132708</v>
      </c>
      <c r="O1110">
        <v>53.676169347173499</v>
      </c>
      <c r="P1110">
        <v>87.389963927219796</v>
      </c>
      <c r="Q1110">
        <v>8578.5485605876693</v>
      </c>
      <c r="R1110">
        <v>2.9558861198951802E-2</v>
      </c>
      <c r="S1110">
        <v>2.8440933182225198E-2</v>
      </c>
      <c r="T1110">
        <v>9.5092324749875404E-2</v>
      </c>
      <c r="U1110">
        <v>0.153092119131052</v>
      </c>
      <c r="V1110">
        <v>7.0708855361607398E-2</v>
      </c>
      <c r="W1110">
        <v>6.60302987891237E-4</v>
      </c>
      <c r="X1110">
        <v>8.1271266391951494E-2</v>
      </c>
      <c r="Y1110">
        <v>0.15264042474145001</v>
      </c>
      <c r="Z1110">
        <v>904.59722706666901</v>
      </c>
      <c r="AA1110">
        <f t="shared" si="18"/>
        <v>5.5144816797189833</v>
      </c>
    </row>
    <row r="1111" spans="1:27" x14ac:dyDescent="0.25">
      <c r="A1111" t="s">
        <v>113</v>
      </c>
      <c r="B1111">
        <v>2032</v>
      </c>
      <c r="C1111" t="s">
        <v>145</v>
      </c>
      <c r="D1111" t="str">
        <f>_xlfn.XLOOKUP(C1111,SB_Riverside_EMFAC!$BE$72:$BE$84,SB_Riverside_EMFAC!$BF$72:$BF$84)</f>
        <v>Bus</v>
      </c>
      <c r="E1111" t="s">
        <v>115</v>
      </c>
      <c r="F1111" t="s">
        <v>115</v>
      </c>
      <c r="G1111" t="s">
        <v>116</v>
      </c>
      <c r="H1111">
        <v>484.396528727673</v>
      </c>
      <c r="I1111">
        <v>6969345.5594448401</v>
      </c>
      <c r="J1111">
        <v>6969345.5594448401</v>
      </c>
      <c r="K1111">
        <v>0</v>
      </c>
      <c r="L1111">
        <v>3169220.4791981298</v>
      </c>
      <c r="M1111">
        <v>0</v>
      </c>
      <c r="N1111">
        <v>11960.108760052901</v>
      </c>
      <c r="O1111">
        <v>63.6985163475021</v>
      </c>
      <c r="P1111">
        <v>104.71047273556999</v>
      </c>
      <c r="Q1111">
        <v>12128.517749135999</v>
      </c>
      <c r="R1111">
        <v>4.9725859627936402E-2</v>
      </c>
      <c r="S1111">
        <v>3.4236921384672998E-2</v>
      </c>
      <c r="T1111">
        <v>0.117708928204433</v>
      </c>
      <c r="U1111">
        <v>0.201671709217042</v>
      </c>
      <c r="V1111">
        <v>0.116604748382389</v>
      </c>
      <c r="W1111">
        <v>8.0339334984895396E-4</v>
      </c>
      <c r="X1111">
        <v>9.8791723938741999E-2</v>
      </c>
      <c r="Y1111">
        <v>0.21619986567098001</v>
      </c>
      <c r="Z1111">
        <v>1278.93704241569</v>
      </c>
      <c r="AA1111">
        <f t="shared" si="18"/>
        <v>5.4493265331348564</v>
      </c>
    </row>
    <row r="1112" spans="1:27" x14ac:dyDescent="0.25">
      <c r="A1112" t="s">
        <v>119</v>
      </c>
      <c r="B1112">
        <v>2032</v>
      </c>
      <c r="C1112" t="s">
        <v>145</v>
      </c>
      <c r="D1112" t="str">
        <f>_xlfn.XLOOKUP(C1112,SB_Riverside_EMFAC!$BE$72:$BE$84,SB_Riverside_EMFAC!$BF$72:$BF$84)</f>
        <v>Bus</v>
      </c>
      <c r="E1112" t="s">
        <v>115</v>
      </c>
      <c r="F1112" t="s">
        <v>115</v>
      </c>
      <c r="G1112" t="s">
        <v>121</v>
      </c>
      <c r="H1112">
        <v>316.59169222256003</v>
      </c>
      <c r="I1112">
        <v>6031109.8255415903</v>
      </c>
      <c r="J1112">
        <v>6031109.8255415903</v>
      </c>
      <c r="K1112">
        <v>0</v>
      </c>
      <c r="L1112">
        <v>1105168.8505989099</v>
      </c>
      <c r="M1112">
        <v>0</v>
      </c>
      <c r="N1112">
        <v>8112.3655036001201</v>
      </c>
      <c r="O1112">
        <v>257.00830228275498</v>
      </c>
      <c r="P1112">
        <v>0</v>
      </c>
      <c r="Q1112">
        <v>8369.3738058828803</v>
      </c>
      <c r="R1112">
        <v>1.28075382337265E-2</v>
      </c>
      <c r="S1112">
        <v>4.3761373571102402E-3</v>
      </c>
      <c r="T1112">
        <v>0</v>
      </c>
      <c r="U1112">
        <v>1.7183675590836701E-2</v>
      </c>
      <c r="V1112">
        <v>1.278106488765</v>
      </c>
      <c r="W1112">
        <v>4.04917626884898E-2</v>
      </c>
      <c r="X1112">
        <v>0</v>
      </c>
      <c r="Y1112">
        <v>1.31859825145349</v>
      </c>
      <c r="Z1112">
        <v>747.63284671552503</v>
      </c>
      <c r="AA1112">
        <f t="shared" si="18"/>
        <v>8.0669406808933761</v>
      </c>
    </row>
    <row r="1113" spans="1:27" x14ac:dyDescent="0.25">
      <c r="A1113" t="s">
        <v>113</v>
      </c>
      <c r="B1113">
        <v>2032</v>
      </c>
      <c r="C1113" t="s">
        <v>145</v>
      </c>
      <c r="D1113" t="str">
        <f>_xlfn.XLOOKUP(C1113,SB_Riverside_EMFAC!$BE$72:$BE$84,SB_Riverside_EMFAC!$BF$72:$BF$84)</f>
        <v>Bus</v>
      </c>
      <c r="E1113" t="s">
        <v>115</v>
      </c>
      <c r="F1113" t="s">
        <v>115</v>
      </c>
      <c r="G1113" t="s">
        <v>121</v>
      </c>
      <c r="H1113">
        <v>319.79929940787702</v>
      </c>
      <c r="I1113">
        <v>6107864.5775157101</v>
      </c>
      <c r="J1113">
        <v>6107864.5775157101</v>
      </c>
      <c r="K1113">
        <v>0</v>
      </c>
      <c r="L1113">
        <v>1128789.7823642599</v>
      </c>
      <c r="M1113">
        <v>0</v>
      </c>
      <c r="N1113">
        <v>8378.27247752939</v>
      </c>
      <c r="O1113">
        <v>268.36004309241702</v>
      </c>
      <c r="P1113">
        <v>0</v>
      </c>
      <c r="Q1113">
        <v>8646.6325206218007</v>
      </c>
      <c r="R1113">
        <v>1.44079010070449E-2</v>
      </c>
      <c r="S1113">
        <v>4.6107878913895402E-3</v>
      </c>
      <c r="T1113">
        <v>0</v>
      </c>
      <c r="U1113">
        <v>1.9018688898434499E-2</v>
      </c>
      <c r="V1113">
        <v>1.32000024079529</v>
      </c>
      <c r="W1113">
        <v>4.2280234075925301E-2</v>
      </c>
      <c r="X1113">
        <v>0</v>
      </c>
      <c r="Y1113">
        <v>1.3622804748712101</v>
      </c>
      <c r="Z1113">
        <v>772.40025787252796</v>
      </c>
      <c r="AA1113">
        <f t="shared" si="18"/>
        <v>7.9076418155775832</v>
      </c>
    </row>
    <row r="1114" spans="1:27" x14ac:dyDescent="0.25">
      <c r="A1114" t="s">
        <v>119</v>
      </c>
      <c r="B1114">
        <v>2032</v>
      </c>
      <c r="C1114" t="s">
        <v>145</v>
      </c>
      <c r="D1114" t="str">
        <f>_xlfn.XLOOKUP(C1114,SB_Riverside_EMFAC!$BE$72:$BE$84,SB_Riverside_EMFAC!$BF$72:$BF$84)</f>
        <v>Bus</v>
      </c>
      <c r="E1114" t="s">
        <v>115</v>
      </c>
      <c r="F1114" t="s">
        <v>115</v>
      </c>
      <c r="G1114" t="s">
        <v>125</v>
      </c>
      <c r="H1114">
        <v>42.477351118329999</v>
      </c>
      <c r="I1114">
        <v>1047142.72833014</v>
      </c>
      <c r="J1114">
        <v>0</v>
      </c>
      <c r="K1114">
        <v>1047142.72833014</v>
      </c>
      <c r="L1114">
        <v>277912.99706440303</v>
      </c>
      <c r="M1114">
        <v>1110961.7922845101</v>
      </c>
      <c r="N1114">
        <v>0</v>
      </c>
      <c r="O1114">
        <v>0</v>
      </c>
      <c r="P1114">
        <v>0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f t="shared" si="18"/>
        <v>0</v>
      </c>
    </row>
    <row r="1115" spans="1:27" x14ac:dyDescent="0.25">
      <c r="A1115" t="s">
        <v>113</v>
      </c>
      <c r="B1115">
        <v>2032</v>
      </c>
      <c r="C1115" t="s">
        <v>145</v>
      </c>
      <c r="D1115" t="str">
        <f>_xlfn.XLOOKUP(C1115,SB_Riverside_EMFAC!$BE$72:$BE$84,SB_Riverside_EMFAC!$BF$72:$BF$84)</f>
        <v>Bus</v>
      </c>
      <c r="E1115" t="s">
        <v>115</v>
      </c>
      <c r="F1115" t="s">
        <v>115</v>
      </c>
      <c r="G1115" t="s">
        <v>125</v>
      </c>
      <c r="H1115">
        <v>48.5651694279751</v>
      </c>
      <c r="I1115">
        <v>1443311.9948014</v>
      </c>
      <c r="J1115">
        <v>0</v>
      </c>
      <c r="K1115">
        <v>1443311.9948014</v>
      </c>
      <c r="L1115">
        <v>317743.25454218098</v>
      </c>
      <c r="M1115">
        <v>1538975.41847527</v>
      </c>
      <c r="N1115">
        <v>0</v>
      </c>
      <c r="O1115">
        <v>0</v>
      </c>
      <c r="P1115">
        <v>0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f t="shared" si="18"/>
        <v>0</v>
      </c>
    </row>
    <row r="1116" spans="1:27" x14ac:dyDescent="0.25">
      <c r="A1116" t="s">
        <v>119</v>
      </c>
      <c r="B1116">
        <v>2032</v>
      </c>
      <c r="C1116" t="s">
        <v>145</v>
      </c>
      <c r="D1116" t="str">
        <f>_xlfn.XLOOKUP(C1116,SB_Riverside_EMFAC!$BE$72:$BE$84,SB_Riverside_EMFAC!$BF$72:$BF$84)</f>
        <v>Bus</v>
      </c>
      <c r="E1116" t="s">
        <v>115</v>
      </c>
      <c r="F1116" t="s">
        <v>115</v>
      </c>
      <c r="G1116" t="s">
        <v>123</v>
      </c>
      <c r="H1116">
        <v>56.296902337800702</v>
      </c>
      <c r="I1116">
        <v>898290.19145226199</v>
      </c>
      <c r="J1116">
        <v>898290.19145226199</v>
      </c>
      <c r="K1116">
        <v>0</v>
      </c>
      <c r="L1116">
        <v>146304.38979547599</v>
      </c>
      <c r="M1116">
        <v>0</v>
      </c>
      <c r="N1116">
        <v>711.207871099268</v>
      </c>
      <c r="O1116">
        <v>21.4245555641001</v>
      </c>
      <c r="P1116">
        <v>0</v>
      </c>
      <c r="Q1116">
        <v>732.63242666336896</v>
      </c>
      <c r="R1116">
        <v>0.46244820323764702</v>
      </c>
      <c r="S1116">
        <v>7.1931512253821606E-2</v>
      </c>
      <c r="T1116">
        <v>0</v>
      </c>
      <c r="U1116">
        <v>0.53437971549146801</v>
      </c>
      <c r="V1116">
        <v>0.14498437706644601</v>
      </c>
      <c r="W1116">
        <v>4.3675358057911201E-3</v>
      </c>
      <c r="X1116">
        <v>0</v>
      </c>
      <c r="Y1116">
        <v>0.14935191287223701</v>
      </c>
      <c r="Z1116">
        <v>84.6811344243755</v>
      </c>
      <c r="AA1116">
        <f t="shared" si="18"/>
        <v>10.607914000661861</v>
      </c>
    </row>
    <row r="1117" spans="1:27" x14ac:dyDescent="0.25">
      <c r="A1117" t="s">
        <v>113</v>
      </c>
      <c r="B1117">
        <v>2032</v>
      </c>
      <c r="C1117" t="s">
        <v>145</v>
      </c>
      <c r="D1117" t="str">
        <f>_xlfn.XLOOKUP(C1117,SB_Riverside_EMFAC!$BE$72:$BE$84,SB_Riverside_EMFAC!$BF$72:$BF$84)</f>
        <v>Bus</v>
      </c>
      <c r="E1117" t="s">
        <v>115</v>
      </c>
      <c r="F1117" t="s">
        <v>115</v>
      </c>
      <c r="G1117" t="s">
        <v>123</v>
      </c>
      <c r="H1117">
        <v>43.7164290644468</v>
      </c>
      <c r="I1117">
        <v>716340.32900887995</v>
      </c>
      <c r="J1117">
        <v>716340.32900887995</v>
      </c>
      <c r="K1117">
        <v>0</v>
      </c>
      <c r="L1117">
        <v>113610.255852684</v>
      </c>
      <c r="M1117">
        <v>0</v>
      </c>
      <c r="N1117">
        <v>636.23796731167397</v>
      </c>
      <c r="O1117">
        <v>16.863553517832099</v>
      </c>
      <c r="P1117">
        <v>0</v>
      </c>
      <c r="Q1117">
        <v>653.10152082950594</v>
      </c>
      <c r="R1117">
        <v>0.46271367557210002</v>
      </c>
      <c r="S1117">
        <v>5.51006441229022E-2</v>
      </c>
      <c r="T1117">
        <v>0</v>
      </c>
      <c r="U1117">
        <v>0.51781431969500202</v>
      </c>
      <c r="V1117">
        <v>0.12970127174510701</v>
      </c>
      <c r="W1117">
        <v>3.4377457017321302E-3</v>
      </c>
      <c r="X1117">
        <v>0</v>
      </c>
      <c r="Y1117">
        <v>0.13313901744683901</v>
      </c>
      <c r="Z1117">
        <v>75.488574714069202</v>
      </c>
      <c r="AA1117">
        <f t="shared" si="18"/>
        <v>9.4893873903724923</v>
      </c>
    </row>
    <row r="1118" spans="1:27" x14ac:dyDescent="0.25">
      <c r="A1118" t="s">
        <v>113</v>
      </c>
      <c r="B1118">
        <v>2032</v>
      </c>
      <c r="C1118" t="s">
        <v>147</v>
      </c>
      <c r="D1118" t="str">
        <f>_xlfn.XLOOKUP(C1118,SB_Riverside_EMFAC!$BE$72:$BE$84,SB_Riverside_EMFAC!$BF$72:$BF$84)</f>
        <v>Bus</v>
      </c>
      <c r="E1118" t="s">
        <v>115</v>
      </c>
      <c r="F1118" t="s">
        <v>115</v>
      </c>
      <c r="G1118" t="s">
        <v>116</v>
      </c>
      <c r="H1118">
        <v>408.08278595947598</v>
      </c>
      <c r="I1118">
        <v>6900561.3307179399</v>
      </c>
      <c r="J1118">
        <v>6900561.3307179399</v>
      </c>
      <c r="K1118">
        <v>0</v>
      </c>
      <c r="L1118">
        <v>533772.28403499501</v>
      </c>
      <c r="M1118">
        <v>0</v>
      </c>
      <c r="N1118">
        <v>6641.3761674644202</v>
      </c>
      <c r="O1118">
        <v>375.50225555738803</v>
      </c>
      <c r="P1118">
        <v>32.005386199131799</v>
      </c>
      <c r="Q1118">
        <v>7048.8838092209398</v>
      </c>
      <c r="R1118">
        <v>5.4132663190255399E-2</v>
      </c>
      <c r="S1118">
        <v>0.36593881451987198</v>
      </c>
      <c r="T1118">
        <v>4.2786435573463302E-2</v>
      </c>
      <c r="U1118">
        <v>0.46285791328359099</v>
      </c>
      <c r="V1118">
        <v>0.162331805566023</v>
      </c>
      <c r="W1118">
        <v>1.1516301510993299E-2</v>
      </c>
      <c r="X1118">
        <v>4.1593667935417702E-2</v>
      </c>
      <c r="Y1118">
        <v>0.215441775012434</v>
      </c>
      <c r="Z1118">
        <v>743.29599030673296</v>
      </c>
      <c r="AA1118">
        <f t="shared" si="18"/>
        <v>9.2837327534490175</v>
      </c>
    </row>
    <row r="1119" spans="1:27" x14ac:dyDescent="0.25">
      <c r="A1119" t="s">
        <v>119</v>
      </c>
      <c r="B1119">
        <v>2032</v>
      </c>
      <c r="C1119" t="s">
        <v>147</v>
      </c>
      <c r="D1119" t="str">
        <f>_xlfn.XLOOKUP(C1119,SB_Riverside_EMFAC!$BE$72:$BE$84,SB_Riverside_EMFAC!$BF$72:$BF$84)</f>
        <v>Bus</v>
      </c>
      <c r="E1119" t="s">
        <v>115</v>
      </c>
      <c r="F1119" t="s">
        <v>115</v>
      </c>
      <c r="G1119" t="s">
        <v>116</v>
      </c>
      <c r="H1119">
        <v>529.382219574906</v>
      </c>
      <c r="I1119">
        <v>7906070.80333318</v>
      </c>
      <c r="J1119">
        <v>7906070.80333318</v>
      </c>
      <c r="K1119">
        <v>0</v>
      </c>
      <c r="L1119">
        <v>692431.94320397696</v>
      </c>
      <c r="M1119">
        <v>0</v>
      </c>
      <c r="N1119">
        <v>7763.0348919200997</v>
      </c>
      <c r="O1119">
        <v>495.49889745261498</v>
      </c>
      <c r="P1119">
        <v>41.628454788037502</v>
      </c>
      <c r="Q1119">
        <v>8300.1622441607506</v>
      </c>
      <c r="R1119">
        <v>5.7381503560466E-2</v>
      </c>
      <c r="S1119">
        <v>0.46671358885651398</v>
      </c>
      <c r="T1119">
        <v>5.40140028372839E-2</v>
      </c>
      <c r="U1119">
        <v>0.57810909525426402</v>
      </c>
      <c r="V1119">
        <v>0.18753792489072399</v>
      </c>
      <c r="W1119">
        <v>1.4801023562613E-2</v>
      </c>
      <c r="X1119">
        <v>5.6629470298730902E-2</v>
      </c>
      <c r="Y1119">
        <v>0.258968418752068</v>
      </c>
      <c r="Z1119">
        <v>875.24173783507001</v>
      </c>
      <c r="AA1119">
        <f t="shared" si="18"/>
        <v>9.0330139224039101</v>
      </c>
    </row>
    <row r="1120" spans="1:27" x14ac:dyDescent="0.25">
      <c r="A1120" t="s">
        <v>113</v>
      </c>
      <c r="B1120">
        <v>2032</v>
      </c>
      <c r="C1120" t="s">
        <v>147</v>
      </c>
      <c r="D1120" t="str">
        <f>_xlfn.XLOOKUP(C1120,SB_Riverside_EMFAC!$BE$72:$BE$84,SB_Riverside_EMFAC!$BF$72:$BF$84)</f>
        <v>Bus</v>
      </c>
      <c r="E1120" t="s">
        <v>115</v>
      </c>
      <c r="F1120" t="s">
        <v>115</v>
      </c>
      <c r="G1120" t="s">
        <v>121</v>
      </c>
      <c r="H1120">
        <v>879.55605591801896</v>
      </c>
      <c r="I1120">
        <v>6166628.0632434301</v>
      </c>
      <c r="J1120">
        <v>6166628.0632434301</v>
      </c>
      <c r="K1120">
        <v>0</v>
      </c>
      <c r="L1120">
        <v>4164662.7425295799</v>
      </c>
      <c r="M1120">
        <v>0</v>
      </c>
      <c r="N1120">
        <v>8285.3009212591296</v>
      </c>
      <c r="O1120">
        <v>678.952692777116</v>
      </c>
      <c r="P1120">
        <v>0</v>
      </c>
      <c r="Q1120">
        <v>8964.2536140362499</v>
      </c>
      <c r="R1120">
        <v>1.8990387371633E-2</v>
      </c>
      <c r="S1120">
        <v>2.3921842706150801E-3</v>
      </c>
      <c r="T1120">
        <v>0</v>
      </c>
      <c r="U1120">
        <v>2.1382571642248101E-2</v>
      </c>
      <c r="V1120">
        <v>1.3053525342432499</v>
      </c>
      <c r="W1120">
        <v>0.10696927324315</v>
      </c>
      <c r="X1120">
        <v>0</v>
      </c>
      <c r="Y1120">
        <v>1.4123218074863999</v>
      </c>
      <c r="Z1120">
        <v>800.77322432784695</v>
      </c>
      <c r="AA1120">
        <f t="shared" si="18"/>
        <v>7.7008419810984252</v>
      </c>
    </row>
    <row r="1121" spans="1:27" x14ac:dyDescent="0.25">
      <c r="A1121" t="s">
        <v>119</v>
      </c>
      <c r="B1121">
        <v>2032</v>
      </c>
      <c r="C1121" t="s">
        <v>147</v>
      </c>
      <c r="D1121" t="str">
        <f>_xlfn.XLOOKUP(C1121,SB_Riverside_EMFAC!$BE$72:$BE$84,SB_Riverside_EMFAC!$BF$72:$BF$84)</f>
        <v>Bus</v>
      </c>
      <c r="E1121" t="s">
        <v>115</v>
      </c>
      <c r="F1121" t="s">
        <v>115</v>
      </c>
      <c r="G1121" t="s">
        <v>121</v>
      </c>
      <c r="H1121">
        <v>495.83558886761301</v>
      </c>
      <c r="I1121">
        <v>3198405.2198303202</v>
      </c>
      <c r="J1121">
        <v>3198405.2198303202</v>
      </c>
      <c r="K1121">
        <v>0</v>
      </c>
      <c r="L1121">
        <v>2347761.6798645901</v>
      </c>
      <c r="M1121">
        <v>0</v>
      </c>
      <c r="N1121">
        <v>4356.5561425713704</v>
      </c>
      <c r="O1121">
        <v>411.72489533104903</v>
      </c>
      <c r="P1121">
        <v>0</v>
      </c>
      <c r="Q1121">
        <v>4768.2810379024204</v>
      </c>
      <c r="R1121">
        <v>2.01626346734564E-2</v>
      </c>
      <c r="S1121">
        <v>1.33575286001514E-3</v>
      </c>
      <c r="T1121">
        <v>0</v>
      </c>
      <c r="U1121">
        <v>2.1498387533471601E-2</v>
      </c>
      <c r="V1121">
        <v>0.68637719442232803</v>
      </c>
      <c r="W1121">
        <v>6.4867424929901996E-2</v>
      </c>
      <c r="X1121">
        <v>0</v>
      </c>
      <c r="Y1121">
        <v>0.75124461935222997</v>
      </c>
      <c r="Z1121">
        <v>425.94865625440798</v>
      </c>
      <c r="AA1121">
        <f t="shared" si="18"/>
        <v>7.5088984854550089</v>
      </c>
    </row>
    <row r="1122" spans="1:27" x14ac:dyDescent="0.25">
      <c r="A1122" t="s">
        <v>113</v>
      </c>
      <c r="B1122">
        <v>2032</v>
      </c>
      <c r="C1122" t="s">
        <v>147</v>
      </c>
      <c r="D1122" t="str">
        <f>_xlfn.XLOOKUP(C1122,SB_Riverside_EMFAC!$BE$72:$BE$84,SB_Riverside_EMFAC!$BF$72:$BF$84)</f>
        <v>Bus</v>
      </c>
      <c r="E1122" t="s">
        <v>115</v>
      </c>
      <c r="F1122" t="s">
        <v>115</v>
      </c>
      <c r="G1122" t="s">
        <v>125</v>
      </c>
      <c r="H1122">
        <v>127.967277851871</v>
      </c>
      <c r="I1122">
        <v>1332445.5121432999</v>
      </c>
      <c r="J1122">
        <v>0</v>
      </c>
      <c r="K1122">
        <v>1332445.5121432999</v>
      </c>
      <c r="L1122">
        <v>524386.34399307205</v>
      </c>
      <c r="M1122">
        <v>1540708.5343358801</v>
      </c>
      <c r="N1122">
        <v>0</v>
      </c>
      <c r="O1122">
        <v>0</v>
      </c>
      <c r="P1122">
        <v>0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f t="shared" si="18"/>
        <v>0</v>
      </c>
    </row>
    <row r="1123" spans="1:27" x14ac:dyDescent="0.25">
      <c r="A1123" t="s">
        <v>119</v>
      </c>
      <c r="B1123">
        <v>2032</v>
      </c>
      <c r="C1123" t="s">
        <v>147</v>
      </c>
      <c r="D1123" t="str">
        <f>_xlfn.XLOOKUP(C1123,SB_Riverside_EMFAC!$BE$72:$BE$84,SB_Riverside_EMFAC!$BF$72:$BF$84)</f>
        <v>Bus</v>
      </c>
      <c r="E1123" t="s">
        <v>115</v>
      </c>
      <c r="F1123" t="s">
        <v>115</v>
      </c>
      <c r="G1123" t="s">
        <v>125</v>
      </c>
      <c r="H1123">
        <v>120.037457358648</v>
      </c>
      <c r="I1123">
        <v>1176092.54157286</v>
      </c>
      <c r="J1123">
        <v>0</v>
      </c>
      <c r="K1123">
        <v>1176092.54157286</v>
      </c>
      <c r="L1123">
        <v>497070.56927053101</v>
      </c>
      <c r="M1123">
        <v>1359917.3845806001</v>
      </c>
      <c r="N1123">
        <v>0</v>
      </c>
      <c r="O1123">
        <v>0</v>
      </c>
      <c r="P1123">
        <v>0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f t="shared" si="18"/>
        <v>0</v>
      </c>
    </row>
    <row r="1124" spans="1:27" x14ac:dyDescent="0.25">
      <c r="A1124" t="s">
        <v>113</v>
      </c>
      <c r="B1124">
        <v>2032</v>
      </c>
      <c r="C1124" t="s">
        <v>147</v>
      </c>
      <c r="D1124" t="str">
        <f>_xlfn.XLOOKUP(C1124,SB_Riverside_EMFAC!$BE$72:$BE$84,SB_Riverside_EMFAC!$BF$72:$BF$84)</f>
        <v>Bus</v>
      </c>
      <c r="E1124" t="s">
        <v>115</v>
      </c>
      <c r="F1124" t="s">
        <v>115</v>
      </c>
      <c r="G1124" t="s">
        <v>123</v>
      </c>
      <c r="H1124">
        <v>480.511762002632</v>
      </c>
      <c r="I1124">
        <v>3573912.2995008002</v>
      </c>
      <c r="J1124">
        <v>3573912.2995008002</v>
      </c>
      <c r="K1124">
        <v>0</v>
      </c>
      <c r="L1124">
        <v>2275203.97261198</v>
      </c>
      <c r="M1124">
        <v>0</v>
      </c>
      <c r="N1124">
        <v>6316.5076435894598</v>
      </c>
      <c r="O1124">
        <v>739.69318746050897</v>
      </c>
      <c r="P1124">
        <v>0</v>
      </c>
      <c r="Q1124">
        <v>7056.2008310499696</v>
      </c>
      <c r="R1124">
        <v>15.6487967421024</v>
      </c>
      <c r="S1124">
        <v>2.3498469845966201</v>
      </c>
      <c r="T1124">
        <v>0</v>
      </c>
      <c r="U1124">
        <v>17.998643726699001</v>
      </c>
      <c r="V1124">
        <v>1.28766140414866</v>
      </c>
      <c r="W1124">
        <v>0.150791295150454</v>
      </c>
      <c r="X1124">
        <v>0</v>
      </c>
      <c r="Y1124">
        <v>1.43845269929911</v>
      </c>
      <c r="Z1124">
        <v>815.58919500854404</v>
      </c>
      <c r="AA1124">
        <f t="shared" si="18"/>
        <v>4.3820005480373734</v>
      </c>
    </row>
    <row r="1125" spans="1:27" x14ac:dyDescent="0.25">
      <c r="A1125" t="s">
        <v>119</v>
      </c>
      <c r="B1125">
        <v>2032</v>
      </c>
      <c r="C1125" t="s">
        <v>147</v>
      </c>
      <c r="D1125" t="str">
        <f>_xlfn.XLOOKUP(C1125,SB_Riverside_EMFAC!$BE$72:$BE$84,SB_Riverside_EMFAC!$BF$72:$BF$84)</f>
        <v>Bus</v>
      </c>
      <c r="E1125" t="s">
        <v>115</v>
      </c>
      <c r="F1125" t="s">
        <v>115</v>
      </c>
      <c r="G1125" t="s">
        <v>123</v>
      </c>
      <c r="H1125">
        <v>722.95755583019002</v>
      </c>
      <c r="I1125">
        <v>5275231.4822562896</v>
      </c>
      <c r="J1125">
        <v>5275231.4822562896</v>
      </c>
      <c r="K1125">
        <v>0</v>
      </c>
      <c r="L1125">
        <v>3423175.1085537202</v>
      </c>
      <c r="M1125">
        <v>0</v>
      </c>
      <c r="N1125">
        <v>9524.0423594943095</v>
      </c>
      <c r="O1125">
        <v>1082.30039239235</v>
      </c>
      <c r="P1125">
        <v>0</v>
      </c>
      <c r="Q1125">
        <v>10606.342751886599</v>
      </c>
      <c r="R1125">
        <v>25.117533488418701</v>
      </c>
      <c r="S1125">
        <v>3.7336339157606999</v>
      </c>
      <c r="T1125">
        <v>0</v>
      </c>
      <c r="U1125">
        <v>28.8511674041794</v>
      </c>
      <c r="V1125">
        <v>1.9415383388705401</v>
      </c>
      <c r="W1125">
        <v>0.220634015125901</v>
      </c>
      <c r="X1125">
        <v>0</v>
      </c>
      <c r="Y1125">
        <v>2.1621723539964499</v>
      </c>
      <c r="Z1125">
        <v>1225.93145435016</v>
      </c>
      <c r="AA1125">
        <f t="shared" si="18"/>
        <v>4.3030395080714987</v>
      </c>
    </row>
    <row r="1126" spans="1:27" x14ac:dyDescent="0.25">
      <c r="A1126" t="s">
        <v>119</v>
      </c>
      <c r="B1126">
        <v>2032</v>
      </c>
      <c r="C1126" t="s">
        <v>148</v>
      </c>
      <c r="D1126" t="str">
        <f>_xlfn.XLOOKUP(C1126,SB_Riverside_EMFAC!$BE$72:$BE$84,SB_Riverside_EMFAC!$BF$72:$BF$84)</f>
        <v>Bus</v>
      </c>
      <c r="E1126" t="s">
        <v>115</v>
      </c>
      <c r="F1126" t="s">
        <v>115</v>
      </c>
      <c r="G1126" t="s">
        <v>116</v>
      </c>
      <c r="H1126">
        <v>109.31414501069899</v>
      </c>
      <c r="I1126">
        <v>3821434.1177284699</v>
      </c>
      <c r="J1126">
        <v>3821434.1177284699</v>
      </c>
      <c r="K1126">
        <v>0</v>
      </c>
      <c r="L1126">
        <v>142982.90167399499</v>
      </c>
      <c r="M1126">
        <v>0</v>
      </c>
      <c r="N1126">
        <v>4603.5724601249203</v>
      </c>
      <c r="O1126">
        <v>0</v>
      </c>
      <c r="P1126">
        <v>8.6931314835088696</v>
      </c>
      <c r="Q1126">
        <v>4612.2655916084304</v>
      </c>
      <c r="R1126">
        <v>1.01270967359584E-2</v>
      </c>
      <c r="S1126">
        <v>0</v>
      </c>
      <c r="T1126">
        <v>8.9234074258904301E-3</v>
      </c>
      <c r="U1126">
        <v>1.9050504161848801E-2</v>
      </c>
      <c r="V1126">
        <v>4.70624535298503E-2</v>
      </c>
      <c r="W1126">
        <v>0</v>
      </c>
      <c r="X1126">
        <v>8.46896003033548E-3</v>
      </c>
      <c r="Y1126">
        <v>5.5531413560185802E-2</v>
      </c>
      <c r="Z1126">
        <v>486.35764374319598</v>
      </c>
      <c r="AA1126">
        <f t="shared" si="18"/>
        <v>7.8572510721066076</v>
      </c>
    </row>
    <row r="1127" spans="1:27" x14ac:dyDescent="0.25">
      <c r="A1127" t="s">
        <v>113</v>
      </c>
      <c r="B1127">
        <v>2032</v>
      </c>
      <c r="C1127" t="s">
        <v>148</v>
      </c>
      <c r="D1127" t="str">
        <f>_xlfn.XLOOKUP(C1127,SB_Riverside_EMFAC!$BE$72:$BE$84,SB_Riverside_EMFAC!$BF$72:$BF$84)</f>
        <v>Bus</v>
      </c>
      <c r="E1127" t="s">
        <v>115</v>
      </c>
      <c r="F1127" t="s">
        <v>115</v>
      </c>
      <c r="G1127" t="s">
        <v>116</v>
      </c>
      <c r="H1127">
        <v>91.790188196972096</v>
      </c>
      <c r="I1127">
        <v>2926337.0537293199</v>
      </c>
      <c r="J1127">
        <v>2926337.0537293199</v>
      </c>
      <c r="K1127">
        <v>0</v>
      </c>
      <c r="L1127">
        <v>120061.566161639</v>
      </c>
      <c r="M1127">
        <v>0</v>
      </c>
      <c r="N1127">
        <v>4157.9117653411104</v>
      </c>
      <c r="O1127">
        <v>0</v>
      </c>
      <c r="P1127">
        <v>9.5827948545611097</v>
      </c>
      <c r="Q1127">
        <v>4167.4945601956697</v>
      </c>
      <c r="R1127">
        <v>9.7750297116224894E-3</v>
      </c>
      <c r="S1127">
        <v>0</v>
      </c>
      <c r="T1127">
        <v>1.0835629106015E-2</v>
      </c>
      <c r="U1127">
        <v>2.06106588176375E-2</v>
      </c>
      <c r="V1127">
        <v>4.1945353170001601E-2</v>
      </c>
      <c r="W1127">
        <v>0</v>
      </c>
      <c r="X1127">
        <v>9.1188907215258505E-3</v>
      </c>
      <c r="Y1127">
        <v>5.1064243891527403E-2</v>
      </c>
      <c r="Z1127">
        <v>439.45709420920701</v>
      </c>
      <c r="AA1127">
        <f t="shared" si="18"/>
        <v>6.6589823950736227</v>
      </c>
    </row>
    <row r="1128" spans="1:27" x14ac:dyDescent="0.25">
      <c r="A1128" t="s">
        <v>113</v>
      </c>
      <c r="B1128">
        <v>2032</v>
      </c>
      <c r="C1128" t="s">
        <v>148</v>
      </c>
      <c r="D1128" t="str">
        <f>_xlfn.XLOOKUP(C1128,SB_Riverside_EMFAC!$BE$72:$BE$84,SB_Riverside_EMFAC!$BF$72:$BF$84)</f>
        <v>Bus</v>
      </c>
      <c r="E1128" t="s">
        <v>115</v>
      </c>
      <c r="F1128" t="s">
        <v>115</v>
      </c>
      <c r="G1128" t="s">
        <v>121</v>
      </c>
      <c r="H1128">
        <v>0.31173380035026199</v>
      </c>
      <c r="I1128">
        <v>9845.87549180307</v>
      </c>
      <c r="J1128">
        <v>9845.87549180307</v>
      </c>
      <c r="K1128">
        <v>0</v>
      </c>
      <c r="L1128">
        <v>407.747810858143</v>
      </c>
      <c r="M1128">
        <v>0</v>
      </c>
      <c r="N1128">
        <v>9.6053130871212407</v>
      </c>
      <c r="O1128">
        <v>0</v>
      </c>
      <c r="P1128">
        <v>0</v>
      </c>
      <c r="Q1128">
        <v>9.6053130871212407</v>
      </c>
      <c r="R1128">
        <v>1.8004830135780201E-5</v>
      </c>
      <c r="S1128">
        <v>0</v>
      </c>
      <c r="T1128">
        <v>0</v>
      </c>
      <c r="U1128">
        <v>1.8004830135780201E-5</v>
      </c>
      <c r="V1128">
        <v>1.5133209885354599E-3</v>
      </c>
      <c r="W1128">
        <v>0</v>
      </c>
      <c r="X1128">
        <v>0</v>
      </c>
      <c r="Y1128">
        <v>1.5133209885354599E-3</v>
      </c>
      <c r="Z1128">
        <v>0.85803881311533803</v>
      </c>
      <c r="AA1128">
        <f t="shared" si="18"/>
        <v>11.474860275906403</v>
      </c>
    </row>
    <row r="1129" spans="1:27" x14ac:dyDescent="0.25">
      <c r="A1129" t="s">
        <v>113</v>
      </c>
      <c r="B1129">
        <v>2032</v>
      </c>
      <c r="C1129" t="s">
        <v>148</v>
      </c>
      <c r="D1129" t="str">
        <f>_xlfn.XLOOKUP(C1129,SB_Riverside_EMFAC!$BE$72:$BE$84,SB_Riverside_EMFAC!$BF$72:$BF$84)</f>
        <v>Bus</v>
      </c>
      <c r="E1129" t="s">
        <v>115</v>
      </c>
      <c r="F1129" t="s">
        <v>115</v>
      </c>
      <c r="G1129" t="s">
        <v>125</v>
      </c>
      <c r="H1129">
        <v>129.68093077310499</v>
      </c>
      <c r="I1129">
        <v>5919718.7829092098</v>
      </c>
      <c r="J1129">
        <v>0</v>
      </c>
      <c r="K1129">
        <v>5919718.7829092098</v>
      </c>
      <c r="L1129">
        <v>169622.65745122201</v>
      </c>
      <c r="M1129">
        <v>11887527.6137306</v>
      </c>
      <c r="N1129">
        <v>0</v>
      </c>
      <c r="O1129">
        <v>0</v>
      </c>
      <c r="P1129">
        <v>0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f t="shared" si="18"/>
        <v>0</v>
      </c>
    </row>
    <row r="1130" spans="1:27" x14ac:dyDescent="0.25">
      <c r="A1130" t="s">
        <v>119</v>
      </c>
      <c r="B1130">
        <v>2032</v>
      </c>
      <c r="C1130" t="s">
        <v>148</v>
      </c>
      <c r="D1130" t="str">
        <f>_xlfn.XLOOKUP(C1130,SB_Riverside_EMFAC!$BE$72:$BE$84,SB_Riverside_EMFAC!$BF$72:$BF$84)</f>
        <v>Bus</v>
      </c>
      <c r="E1130" t="s">
        <v>115</v>
      </c>
      <c r="F1130" t="s">
        <v>115</v>
      </c>
      <c r="G1130" t="s">
        <v>125</v>
      </c>
      <c r="H1130">
        <v>206.160219715789</v>
      </c>
      <c r="I1130">
        <v>8756933.4747069497</v>
      </c>
      <c r="J1130">
        <v>0</v>
      </c>
      <c r="K1130">
        <v>8756933.4747069497</v>
      </c>
      <c r="L1130">
        <v>269657.56738825201</v>
      </c>
      <c r="M1130">
        <v>17672266.824456502</v>
      </c>
      <c r="N1130">
        <v>0</v>
      </c>
      <c r="O1130">
        <v>0</v>
      </c>
      <c r="P1130">
        <v>0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f t="shared" si="18"/>
        <v>0</v>
      </c>
    </row>
    <row r="1131" spans="1:27" x14ac:dyDescent="0.25">
      <c r="A1131" t="s">
        <v>119</v>
      </c>
      <c r="B1131">
        <v>2032</v>
      </c>
      <c r="C1131" t="s">
        <v>148</v>
      </c>
      <c r="D1131" t="str">
        <f>_xlfn.XLOOKUP(C1131,SB_Riverside_EMFAC!$BE$72:$BE$84,SB_Riverside_EMFAC!$BF$72:$BF$84)</f>
        <v>Bus</v>
      </c>
      <c r="E1131" t="s">
        <v>115</v>
      </c>
      <c r="F1131" t="s">
        <v>115</v>
      </c>
      <c r="G1131" t="s">
        <v>123</v>
      </c>
      <c r="H1131">
        <v>231.021567335491</v>
      </c>
      <c r="I1131">
        <v>9343250.7454075292</v>
      </c>
      <c r="J1131">
        <v>9343250.7454075292</v>
      </c>
      <c r="K1131">
        <v>0</v>
      </c>
      <c r="L1131">
        <v>302176.210074823</v>
      </c>
      <c r="M1131">
        <v>0</v>
      </c>
      <c r="N1131">
        <v>15266.612158079401</v>
      </c>
      <c r="O1131">
        <v>0</v>
      </c>
      <c r="P1131">
        <v>0</v>
      </c>
      <c r="Q1131">
        <v>15266.612158079401</v>
      </c>
      <c r="R1131">
        <v>33.893948479791</v>
      </c>
      <c r="S1131">
        <v>0</v>
      </c>
      <c r="T1131">
        <v>0</v>
      </c>
      <c r="U1131">
        <v>33.893948479791</v>
      </c>
      <c r="V1131">
        <v>3.1121987587581699</v>
      </c>
      <c r="W1131">
        <v>0</v>
      </c>
      <c r="X1131">
        <v>0</v>
      </c>
      <c r="Y1131">
        <v>3.1121987587581699</v>
      </c>
      <c r="Z1131">
        <v>1764.5875193525201</v>
      </c>
      <c r="AA1131">
        <f t="shared" si="18"/>
        <v>5.2948638947847977</v>
      </c>
    </row>
    <row r="1132" spans="1:27" x14ac:dyDescent="0.25">
      <c r="A1132" t="s">
        <v>113</v>
      </c>
      <c r="B1132">
        <v>2032</v>
      </c>
      <c r="C1132" t="s">
        <v>148</v>
      </c>
      <c r="D1132" t="str">
        <f>_xlfn.XLOOKUP(C1132,SB_Riverside_EMFAC!$BE$72:$BE$84,SB_Riverside_EMFAC!$BF$72:$BF$84)</f>
        <v>Bus</v>
      </c>
      <c r="E1132" t="s">
        <v>115</v>
      </c>
      <c r="F1132" t="s">
        <v>115</v>
      </c>
      <c r="G1132" t="s">
        <v>123</v>
      </c>
      <c r="H1132">
        <v>257.601627940502</v>
      </c>
      <c r="I1132">
        <v>10875988.9220015</v>
      </c>
      <c r="J1132">
        <v>10875988.9220015</v>
      </c>
      <c r="K1132">
        <v>0</v>
      </c>
      <c r="L1132">
        <v>336942.92934617598</v>
      </c>
      <c r="M1132">
        <v>0</v>
      </c>
      <c r="N1132">
        <v>19572.043580391299</v>
      </c>
      <c r="O1132">
        <v>0</v>
      </c>
      <c r="P1132">
        <v>0</v>
      </c>
      <c r="Q1132">
        <v>19572.043580391299</v>
      </c>
      <c r="R1132">
        <v>41.159840731152798</v>
      </c>
      <c r="S1132">
        <v>0</v>
      </c>
      <c r="T1132">
        <v>0</v>
      </c>
      <c r="U1132">
        <v>41.159840731152798</v>
      </c>
      <c r="V1132">
        <v>3.9898891192450199</v>
      </c>
      <c r="W1132">
        <v>0</v>
      </c>
      <c r="X1132">
        <v>0</v>
      </c>
      <c r="Y1132">
        <v>3.9898891192450199</v>
      </c>
      <c r="Z1132">
        <v>2262.2297254014302</v>
      </c>
      <c r="AA1132">
        <f t="shared" si="18"/>
        <v>4.8076412399149984</v>
      </c>
    </row>
    <row r="1133" spans="1:27" x14ac:dyDescent="0.25">
      <c r="A1133" t="s">
        <v>113</v>
      </c>
      <c r="B1133">
        <v>2033</v>
      </c>
      <c r="C1133" t="s">
        <v>114</v>
      </c>
      <c r="D1133" t="str">
        <f>_xlfn.XLOOKUP(C1133,SB_Riverside_EMFAC!$BE$72:$BE$84,SB_Riverside_EMFAC!$BF$72:$BF$84)</f>
        <v>Truck</v>
      </c>
      <c r="E1133" t="s">
        <v>115</v>
      </c>
      <c r="F1133" t="s">
        <v>115</v>
      </c>
      <c r="G1133" t="s">
        <v>116</v>
      </c>
      <c r="H1133">
        <v>2.0849440360681899</v>
      </c>
      <c r="I1133">
        <v>108617.941957516</v>
      </c>
      <c r="J1133">
        <v>108617.941957516</v>
      </c>
      <c r="K1133">
        <v>0</v>
      </c>
      <c r="L1133">
        <v>13640.9882094843</v>
      </c>
      <c r="M1133">
        <v>0</v>
      </c>
      <c r="N1133">
        <v>208.83781496200899</v>
      </c>
      <c r="O1133">
        <v>0</v>
      </c>
      <c r="P1133">
        <v>0.71925437870733699</v>
      </c>
      <c r="Q1133">
        <v>209.557069340716</v>
      </c>
      <c r="R1133">
        <v>8.2060950640257604E-3</v>
      </c>
      <c r="S1133">
        <v>0</v>
      </c>
      <c r="T1133">
        <v>2.3272600096893398E-6</v>
      </c>
      <c r="U1133">
        <v>8.2084223240354495E-3</v>
      </c>
      <c r="V1133">
        <v>1.3333850075920899E-2</v>
      </c>
      <c r="W1133">
        <v>0</v>
      </c>
      <c r="X1133">
        <v>3.3258124227623603E-5</v>
      </c>
      <c r="Y1133">
        <v>1.3367108200148499E-2</v>
      </c>
      <c r="Z1133">
        <v>22.097531126505999</v>
      </c>
      <c r="AA1133">
        <f t="shared" si="18"/>
        <v>4.9153881189572681</v>
      </c>
    </row>
    <row r="1134" spans="1:27" x14ac:dyDescent="0.25">
      <c r="A1134" t="s">
        <v>119</v>
      </c>
      <c r="B1134">
        <v>2033</v>
      </c>
      <c r="C1134" t="s">
        <v>114</v>
      </c>
      <c r="D1134" t="str">
        <f>_xlfn.XLOOKUP(C1134,SB_Riverside_EMFAC!$BE$72:$BE$84,SB_Riverside_EMFAC!$BF$72:$BF$84)</f>
        <v>Truck</v>
      </c>
      <c r="E1134" t="s">
        <v>115</v>
      </c>
      <c r="F1134" t="s">
        <v>115</v>
      </c>
      <c r="G1134" t="s">
        <v>116</v>
      </c>
      <c r="H1134">
        <v>3.87367314662613</v>
      </c>
      <c r="I1134">
        <v>124405.310503969</v>
      </c>
      <c r="J1134">
        <v>124405.310503969</v>
      </c>
      <c r="K1134">
        <v>0</v>
      </c>
      <c r="L1134">
        <v>25343.9559078864</v>
      </c>
      <c r="M1134">
        <v>0</v>
      </c>
      <c r="N1134">
        <v>265.61794935183502</v>
      </c>
      <c r="O1134">
        <v>0</v>
      </c>
      <c r="P1134">
        <v>1.39136993835393</v>
      </c>
      <c r="Q1134">
        <v>267.00931929018901</v>
      </c>
      <c r="R1134">
        <v>1.0654518344770899E-2</v>
      </c>
      <c r="S1134">
        <v>0</v>
      </c>
      <c r="T1134">
        <v>2.02736070956422E-6</v>
      </c>
      <c r="U1134">
        <v>1.06565457054805E-2</v>
      </c>
      <c r="V1134">
        <v>1.7269211288700601E-2</v>
      </c>
      <c r="W1134">
        <v>0</v>
      </c>
      <c r="X1134">
        <v>7.6073465729339807E-5</v>
      </c>
      <c r="Y1134">
        <v>1.73452847544299E-2</v>
      </c>
      <c r="Z1134">
        <v>28.155799098760099</v>
      </c>
      <c r="AA1134">
        <f t="shared" si="18"/>
        <v>4.4184613644813027</v>
      </c>
    </row>
    <row r="1135" spans="1:27" x14ac:dyDescent="0.25">
      <c r="A1135" t="s">
        <v>119</v>
      </c>
      <c r="B1135">
        <v>2033</v>
      </c>
      <c r="C1135" t="s">
        <v>114</v>
      </c>
      <c r="D1135" t="str">
        <f>_xlfn.XLOOKUP(C1135,SB_Riverside_EMFAC!$BE$72:$BE$84,SB_Riverside_EMFAC!$BF$72:$BF$84)</f>
        <v>Truck</v>
      </c>
      <c r="E1135" t="s">
        <v>115</v>
      </c>
      <c r="F1135" t="s">
        <v>115</v>
      </c>
      <c r="G1135" t="s">
        <v>121</v>
      </c>
      <c r="H1135">
        <v>30449.462629944301</v>
      </c>
      <c r="I1135">
        <v>1528540049.5330999</v>
      </c>
      <c r="J1135">
        <v>1528540049.5330999</v>
      </c>
      <c r="K1135">
        <v>0</v>
      </c>
      <c r="L1135">
        <v>170284190.27909401</v>
      </c>
      <c r="M1135">
        <v>0</v>
      </c>
      <c r="N1135">
        <v>2265412.1045756801</v>
      </c>
      <c r="O1135">
        <v>152433.02459011</v>
      </c>
      <c r="P1135">
        <v>0</v>
      </c>
      <c r="Q1135">
        <v>2417845.12916579</v>
      </c>
      <c r="R1135">
        <v>0.88172251135166502</v>
      </c>
      <c r="S1135">
        <v>3.536957886682</v>
      </c>
      <c r="T1135">
        <v>0</v>
      </c>
      <c r="U1135">
        <v>4.4186803980336702</v>
      </c>
      <c r="V1135">
        <v>356.91659964039098</v>
      </c>
      <c r="W1135">
        <v>24.0158851008668</v>
      </c>
      <c r="X1135">
        <v>0</v>
      </c>
      <c r="Y1135">
        <v>380.93248474125801</v>
      </c>
      <c r="Z1135">
        <v>215985.14760624801</v>
      </c>
      <c r="AA1135">
        <f t="shared" si="18"/>
        <v>7.0770609297622009</v>
      </c>
    </row>
    <row r="1136" spans="1:27" x14ac:dyDescent="0.25">
      <c r="A1136" t="s">
        <v>113</v>
      </c>
      <c r="B1136">
        <v>2033</v>
      </c>
      <c r="C1136" t="s">
        <v>114</v>
      </c>
      <c r="D1136" t="str">
        <f>_xlfn.XLOOKUP(C1136,SB_Riverside_EMFAC!$BE$72:$BE$84,SB_Riverside_EMFAC!$BF$72:$BF$84)</f>
        <v>Truck</v>
      </c>
      <c r="E1136" t="s">
        <v>115</v>
      </c>
      <c r="F1136" t="s">
        <v>115</v>
      </c>
      <c r="G1136" t="s">
        <v>121</v>
      </c>
      <c r="H1136">
        <v>31749.981304876601</v>
      </c>
      <c r="I1136">
        <v>1628851571.60394</v>
      </c>
      <c r="J1136">
        <v>1628851571.60394</v>
      </c>
      <c r="K1136">
        <v>0</v>
      </c>
      <c r="L1136">
        <v>178868921.82264799</v>
      </c>
      <c r="M1136">
        <v>0</v>
      </c>
      <c r="N1136">
        <v>2415786.6561178602</v>
      </c>
      <c r="O1136">
        <v>164083.44618894701</v>
      </c>
      <c r="P1136">
        <v>0</v>
      </c>
      <c r="Q1136">
        <v>2579870.1023068</v>
      </c>
      <c r="R1136">
        <v>0.94219884077796401</v>
      </c>
      <c r="S1136">
        <v>3.8157557992203199</v>
      </c>
      <c r="T1136">
        <v>0</v>
      </c>
      <c r="U1136">
        <v>4.7579546399982897</v>
      </c>
      <c r="V1136">
        <v>380.60817147426502</v>
      </c>
      <c r="W1136">
        <v>25.8514137682713</v>
      </c>
      <c r="X1136">
        <v>0</v>
      </c>
      <c r="Y1136">
        <v>406.45958524253598</v>
      </c>
      <c r="Z1136">
        <v>230458.77427390599</v>
      </c>
      <c r="AA1136">
        <f t="shared" si="18"/>
        <v>7.0678652905964405</v>
      </c>
    </row>
    <row r="1137" spans="1:27" x14ac:dyDescent="0.25">
      <c r="A1137" t="s">
        <v>113</v>
      </c>
      <c r="B1137">
        <v>2033</v>
      </c>
      <c r="C1137" t="s">
        <v>114</v>
      </c>
      <c r="D1137" t="str">
        <f>_xlfn.XLOOKUP(C1137,SB_Riverside_EMFAC!$BE$72:$BE$84,SB_Riverside_EMFAC!$BF$72:$BF$84)</f>
        <v>Truck</v>
      </c>
      <c r="E1137" t="s">
        <v>115</v>
      </c>
      <c r="F1137" t="s">
        <v>115</v>
      </c>
      <c r="G1137" t="s">
        <v>125</v>
      </c>
      <c r="H1137">
        <v>3032.7260756764799</v>
      </c>
      <c r="I1137">
        <v>124695588.54127701</v>
      </c>
      <c r="J1137">
        <v>0</v>
      </c>
      <c r="K1137">
        <v>124695588.54127701</v>
      </c>
      <c r="L1137">
        <v>14000599.864406601</v>
      </c>
      <c r="M1137">
        <v>224791243.73845699</v>
      </c>
      <c r="N1137">
        <v>0</v>
      </c>
      <c r="O1137">
        <v>0</v>
      </c>
      <c r="P1137">
        <v>0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f t="shared" si="18"/>
        <v>0</v>
      </c>
    </row>
    <row r="1138" spans="1:27" x14ac:dyDescent="0.25">
      <c r="A1138" t="s">
        <v>119</v>
      </c>
      <c r="B1138">
        <v>2033</v>
      </c>
      <c r="C1138" t="s">
        <v>114</v>
      </c>
      <c r="D1138" t="str">
        <f>_xlfn.XLOOKUP(C1138,SB_Riverside_EMFAC!$BE$72:$BE$84,SB_Riverside_EMFAC!$BF$72:$BF$84)</f>
        <v>Truck</v>
      </c>
      <c r="E1138" t="s">
        <v>115</v>
      </c>
      <c r="F1138" t="s">
        <v>115</v>
      </c>
      <c r="G1138" t="s">
        <v>125</v>
      </c>
      <c r="H1138">
        <v>2688.5840575727402</v>
      </c>
      <c r="I1138">
        <v>115886528.452977</v>
      </c>
      <c r="J1138">
        <v>0</v>
      </c>
      <c r="K1138">
        <v>115886528.452977</v>
      </c>
      <c r="L1138">
        <v>13101013.2678652</v>
      </c>
      <c r="M1138">
        <v>209547230.29205</v>
      </c>
      <c r="N1138">
        <v>0</v>
      </c>
      <c r="O1138">
        <v>0</v>
      </c>
      <c r="P1138">
        <v>0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f t="shared" si="18"/>
        <v>0</v>
      </c>
    </row>
    <row r="1139" spans="1:27" x14ac:dyDescent="0.25">
      <c r="A1139" t="s">
        <v>113</v>
      </c>
      <c r="B1139">
        <v>2033</v>
      </c>
      <c r="C1139" t="s">
        <v>114</v>
      </c>
      <c r="D1139" t="str">
        <f>_xlfn.XLOOKUP(C1139,SB_Riverside_EMFAC!$BE$72:$BE$84,SB_Riverside_EMFAC!$BF$72:$BF$84)</f>
        <v>Truck</v>
      </c>
      <c r="E1139" t="s">
        <v>115</v>
      </c>
      <c r="F1139" t="s">
        <v>115</v>
      </c>
      <c r="G1139" t="s">
        <v>123</v>
      </c>
      <c r="H1139">
        <v>2883.4362069367298</v>
      </c>
      <c r="I1139">
        <v>56642779.385891497</v>
      </c>
      <c r="J1139">
        <v>56642779.385891497</v>
      </c>
      <c r="K1139">
        <v>0</v>
      </c>
      <c r="L1139">
        <v>5466287.0349831805</v>
      </c>
      <c r="M1139">
        <v>0</v>
      </c>
      <c r="N1139">
        <v>64293.7238989447</v>
      </c>
      <c r="O1139">
        <v>7564.8239419430902</v>
      </c>
      <c r="P1139">
        <v>0</v>
      </c>
      <c r="Q1139">
        <v>71858.547840887797</v>
      </c>
      <c r="R1139">
        <v>62.853527731995797</v>
      </c>
      <c r="S1139">
        <v>15.9793497408346</v>
      </c>
      <c r="T1139">
        <v>0</v>
      </c>
      <c r="U1139">
        <v>78.832877472830504</v>
      </c>
      <c r="V1139">
        <v>13.106696210157001</v>
      </c>
      <c r="W1139">
        <v>1.5421388477390301</v>
      </c>
      <c r="X1139">
        <v>0</v>
      </c>
      <c r="Y1139">
        <v>14.648835057895999</v>
      </c>
      <c r="Z1139">
        <v>8305.7521449983906</v>
      </c>
      <c r="AA1139">
        <f t="shared" si="18"/>
        <v>6.8197049944478536</v>
      </c>
    </row>
    <row r="1140" spans="1:27" x14ac:dyDescent="0.25">
      <c r="A1140" t="s">
        <v>119</v>
      </c>
      <c r="B1140">
        <v>2033</v>
      </c>
      <c r="C1140" t="s">
        <v>114</v>
      </c>
      <c r="D1140" t="str">
        <f>_xlfn.XLOOKUP(C1140,SB_Riverside_EMFAC!$BE$72:$BE$84,SB_Riverside_EMFAC!$BF$72:$BF$84)</f>
        <v>Truck</v>
      </c>
      <c r="E1140" t="s">
        <v>115</v>
      </c>
      <c r="F1140" t="s">
        <v>115</v>
      </c>
      <c r="G1140" t="s">
        <v>123</v>
      </c>
      <c r="H1140">
        <v>1182.1342414318699</v>
      </c>
      <c r="I1140">
        <v>23804226.176241402</v>
      </c>
      <c r="J1140">
        <v>23804226.176241402</v>
      </c>
      <c r="K1140">
        <v>0</v>
      </c>
      <c r="L1140">
        <v>3330582.0473746699</v>
      </c>
      <c r="M1140">
        <v>0</v>
      </c>
      <c r="N1140">
        <v>27486.857936198099</v>
      </c>
      <c r="O1140">
        <v>4180.2681816752502</v>
      </c>
      <c r="P1140">
        <v>0</v>
      </c>
      <c r="Q1140">
        <v>31667.126117873398</v>
      </c>
      <c r="R1140">
        <v>21.6331586181098</v>
      </c>
      <c r="S1140">
        <v>12.1107628097455</v>
      </c>
      <c r="T1140">
        <v>0</v>
      </c>
      <c r="U1140">
        <v>33.743921427855398</v>
      </c>
      <c r="V1140">
        <v>5.6033758023993396</v>
      </c>
      <c r="W1140">
        <v>0.85217501509664895</v>
      </c>
      <c r="X1140">
        <v>0</v>
      </c>
      <c r="Y1140">
        <v>6.4555508174959897</v>
      </c>
      <c r="Z1140">
        <v>3660.2367927313098</v>
      </c>
      <c r="AA1140">
        <f t="shared" si="18"/>
        <v>6.5034661756072945</v>
      </c>
    </row>
    <row r="1141" spans="1:27" x14ac:dyDescent="0.25">
      <c r="A1141" t="s">
        <v>113</v>
      </c>
      <c r="B1141">
        <v>2033</v>
      </c>
      <c r="C1141" t="s">
        <v>124</v>
      </c>
      <c r="D1141" t="str">
        <f>_xlfn.XLOOKUP(C1141,SB_Riverside_EMFAC!$BE$72:$BE$84,SB_Riverside_EMFAC!$BF$72:$BF$84)</f>
        <v>Passenger</v>
      </c>
      <c r="E1141" t="s">
        <v>115</v>
      </c>
      <c r="F1141" t="s">
        <v>115</v>
      </c>
      <c r="G1141" t="s">
        <v>116</v>
      </c>
      <c r="H1141">
        <v>750839.92807087698</v>
      </c>
      <c r="I1141">
        <v>11164642316.636801</v>
      </c>
      <c r="J1141">
        <v>11164642316.636801</v>
      </c>
      <c r="K1141">
        <v>0</v>
      </c>
      <c r="L1141">
        <v>1206217021.5769801</v>
      </c>
      <c r="M1141">
        <v>0</v>
      </c>
      <c r="N1141">
        <v>3004044.3874679399</v>
      </c>
      <c r="O1141">
        <v>0</v>
      </c>
      <c r="P1141">
        <v>78332.118232012494</v>
      </c>
      <c r="Q1141">
        <v>3082376.50569996</v>
      </c>
      <c r="R1141">
        <v>16.5315334744019</v>
      </c>
      <c r="S1141">
        <v>0</v>
      </c>
      <c r="T1141">
        <v>59.938151471555003</v>
      </c>
      <c r="U1141">
        <v>76.469684945956999</v>
      </c>
      <c r="V1141">
        <v>43.793699769832003</v>
      </c>
      <c r="W1141">
        <v>0</v>
      </c>
      <c r="X1141">
        <v>37.081727313882702</v>
      </c>
      <c r="Y1141">
        <v>80.875427083714797</v>
      </c>
      <c r="Z1141">
        <v>325032.75118613098</v>
      </c>
      <c r="AA1141">
        <f t="shared" si="18"/>
        <v>34.349284113351807</v>
      </c>
    </row>
    <row r="1142" spans="1:27" x14ac:dyDescent="0.25">
      <c r="A1142" t="s">
        <v>119</v>
      </c>
      <c r="B1142">
        <v>2033</v>
      </c>
      <c r="C1142" t="s">
        <v>124</v>
      </c>
      <c r="D1142" t="str">
        <f>_xlfn.XLOOKUP(C1142,SB_Riverside_EMFAC!$BE$72:$BE$84,SB_Riverside_EMFAC!$BF$72:$BF$84)</f>
        <v>Passenger</v>
      </c>
      <c r="E1142" t="s">
        <v>115</v>
      </c>
      <c r="F1142" t="s">
        <v>115</v>
      </c>
      <c r="G1142" t="s">
        <v>116</v>
      </c>
      <c r="H1142">
        <v>635840.74703201395</v>
      </c>
      <c r="I1142">
        <v>8999369878.2856102</v>
      </c>
      <c r="J1142">
        <v>8999369878.2856102</v>
      </c>
      <c r="K1142">
        <v>0</v>
      </c>
      <c r="L1142">
        <v>1024413902.04067</v>
      </c>
      <c r="M1142">
        <v>0</v>
      </c>
      <c r="N1142">
        <v>2429735.6326238201</v>
      </c>
      <c r="O1142">
        <v>0</v>
      </c>
      <c r="P1142">
        <v>66115.885898825494</v>
      </c>
      <c r="Q1142">
        <v>2495851.51852265</v>
      </c>
      <c r="R1142">
        <v>13.220382583794599</v>
      </c>
      <c r="S1142">
        <v>0</v>
      </c>
      <c r="T1142">
        <v>48.558273568670103</v>
      </c>
      <c r="U1142">
        <v>61.778656152464798</v>
      </c>
      <c r="V1142">
        <v>34.457191604494703</v>
      </c>
      <c r="W1142">
        <v>0</v>
      </c>
      <c r="X1142">
        <v>30.6969546721032</v>
      </c>
      <c r="Y1142">
        <v>65.154146276597999</v>
      </c>
      <c r="Z1142">
        <v>263184.42413422198</v>
      </c>
      <c r="AA1142">
        <f t="shared" si="18"/>
        <v>34.194158365906951</v>
      </c>
    </row>
    <row r="1143" spans="1:27" x14ac:dyDescent="0.25">
      <c r="A1143" t="s">
        <v>113</v>
      </c>
      <c r="B1143">
        <v>2033</v>
      </c>
      <c r="C1143" t="s">
        <v>124</v>
      </c>
      <c r="D1143" t="str">
        <f>_xlfn.XLOOKUP(C1143,SB_Riverside_EMFAC!$BE$72:$BE$84,SB_Riverside_EMFAC!$BF$72:$BF$84)</f>
        <v>Passenger</v>
      </c>
      <c r="E1143" t="s">
        <v>115</v>
      </c>
      <c r="F1143" t="s">
        <v>115</v>
      </c>
      <c r="G1143" t="s">
        <v>121</v>
      </c>
      <c r="H1143">
        <v>915.59517108409898</v>
      </c>
      <c r="I1143">
        <v>10850106.498529</v>
      </c>
      <c r="J1143">
        <v>10850106.498529</v>
      </c>
      <c r="K1143">
        <v>0</v>
      </c>
      <c r="L1143">
        <v>1370173.1401764799</v>
      </c>
      <c r="M1143">
        <v>0</v>
      </c>
      <c r="N1143">
        <v>2552.2926341300699</v>
      </c>
      <c r="O1143">
        <v>0</v>
      </c>
      <c r="P1143">
        <v>0</v>
      </c>
      <c r="Q1143">
        <v>2552.2926341300699</v>
      </c>
      <c r="R1143">
        <v>5.4564239700660598E-3</v>
      </c>
      <c r="S1143">
        <v>0</v>
      </c>
      <c r="T1143">
        <v>0</v>
      </c>
      <c r="U1143">
        <v>5.4564239700660598E-3</v>
      </c>
      <c r="V1143">
        <v>0.40211474390066898</v>
      </c>
      <c r="W1143">
        <v>0</v>
      </c>
      <c r="X1143">
        <v>0</v>
      </c>
      <c r="Y1143">
        <v>0.40211474390066898</v>
      </c>
      <c r="Z1143">
        <v>227.99528996595501</v>
      </c>
      <c r="AA1143">
        <f t="shared" si="18"/>
        <v>47.589169496217103</v>
      </c>
    </row>
    <row r="1144" spans="1:27" x14ac:dyDescent="0.25">
      <c r="A1144" t="s">
        <v>119</v>
      </c>
      <c r="B1144">
        <v>2033</v>
      </c>
      <c r="C1144" t="s">
        <v>124</v>
      </c>
      <c r="D1144" t="str">
        <f>_xlfn.XLOOKUP(C1144,SB_Riverside_EMFAC!$BE$72:$BE$84,SB_Riverside_EMFAC!$BF$72:$BF$84)</f>
        <v>Passenger</v>
      </c>
      <c r="E1144" t="s">
        <v>115</v>
      </c>
      <c r="F1144" t="s">
        <v>115</v>
      </c>
      <c r="G1144" t="s">
        <v>121</v>
      </c>
      <c r="H1144">
        <v>867.08284560074196</v>
      </c>
      <c r="I1144">
        <v>9666025.1913905591</v>
      </c>
      <c r="J1144">
        <v>9666025.1913905591</v>
      </c>
      <c r="K1144">
        <v>0</v>
      </c>
      <c r="L1144">
        <v>1294109.7051963201</v>
      </c>
      <c r="M1144">
        <v>0</v>
      </c>
      <c r="N1144">
        <v>2266.7318080070499</v>
      </c>
      <c r="O1144">
        <v>0</v>
      </c>
      <c r="P1144">
        <v>0</v>
      </c>
      <c r="Q1144">
        <v>2266.7318080070499</v>
      </c>
      <c r="R1144">
        <v>4.9607016537759601E-3</v>
      </c>
      <c r="S1144">
        <v>0</v>
      </c>
      <c r="T1144">
        <v>0</v>
      </c>
      <c r="U1144">
        <v>4.9607016537759601E-3</v>
      </c>
      <c r="V1144">
        <v>0.35712451945343998</v>
      </c>
      <c r="W1144">
        <v>0</v>
      </c>
      <c r="X1144">
        <v>0</v>
      </c>
      <c r="Y1144">
        <v>0.35712451945343998</v>
      </c>
      <c r="Z1144">
        <v>202.48625448773001</v>
      </c>
      <c r="AA1144">
        <f t="shared" si="18"/>
        <v>47.736698058071333</v>
      </c>
    </row>
    <row r="1145" spans="1:27" x14ac:dyDescent="0.25">
      <c r="A1145" t="s">
        <v>113</v>
      </c>
      <c r="B1145">
        <v>2033</v>
      </c>
      <c r="C1145" t="s">
        <v>124</v>
      </c>
      <c r="D1145" t="str">
        <f>_xlfn.XLOOKUP(C1145,SB_Riverside_EMFAC!$BE$72:$BE$84,SB_Riverside_EMFAC!$BF$72:$BF$84)</f>
        <v>Passenger</v>
      </c>
      <c r="E1145" t="s">
        <v>115</v>
      </c>
      <c r="F1145" t="s">
        <v>115</v>
      </c>
      <c r="G1145" t="s">
        <v>125</v>
      </c>
      <c r="H1145">
        <v>76302.684864796902</v>
      </c>
      <c r="I1145">
        <v>1181403999.9668901</v>
      </c>
      <c r="J1145">
        <v>0</v>
      </c>
      <c r="K1145">
        <v>1181403999.9668901</v>
      </c>
      <c r="L1145">
        <v>128143670.81964099</v>
      </c>
      <c r="M1145">
        <v>456119450.56557101</v>
      </c>
      <c r="N1145">
        <v>0</v>
      </c>
      <c r="O1145">
        <v>0</v>
      </c>
      <c r="P1145">
        <v>0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f t="shared" si="18"/>
        <v>0</v>
      </c>
    </row>
    <row r="1146" spans="1:27" x14ac:dyDescent="0.25">
      <c r="A1146" t="s">
        <v>119</v>
      </c>
      <c r="B1146">
        <v>2033</v>
      </c>
      <c r="C1146" t="s">
        <v>124</v>
      </c>
      <c r="D1146" t="str">
        <f>_xlfn.XLOOKUP(C1146,SB_Riverside_EMFAC!$BE$72:$BE$84,SB_Riverside_EMFAC!$BF$72:$BF$84)</f>
        <v>Passenger</v>
      </c>
      <c r="E1146" t="s">
        <v>115</v>
      </c>
      <c r="F1146" t="s">
        <v>115</v>
      </c>
      <c r="G1146" t="s">
        <v>125</v>
      </c>
      <c r="H1146">
        <v>65250.903331752103</v>
      </c>
      <c r="I1146">
        <v>979935704.847839</v>
      </c>
      <c r="J1146">
        <v>0</v>
      </c>
      <c r="K1146">
        <v>979935704.847839</v>
      </c>
      <c r="L1146">
        <v>109745089.086096</v>
      </c>
      <c r="M1146">
        <v>378336060.56633103</v>
      </c>
      <c r="N1146">
        <v>0</v>
      </c>
      <c r="O1146">
        <v>0</v>
      </c>
      <c r="P1146">
        <v>0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f t="shared" si="18"/>
        <v>0</v>
      </c>
    </row>
    <row r="1147" spans="1:27" x14ac:dyDescent="0.25">
      <c r="A1147" t="s">
        <v>113</v>
      </c>
      <c r="B1147">
        <v>2033</v>
      </c>
      <c r="C1147" t="s">
        <v>124</v>
      </c>
      <c r="D1147" t="str">
        <f>_xlfn.XLOOKUP(C1147,SB_Riverside_EMFAC!$BE$72:$BE$84,SB_Riverside_EMFAC!$BF$72:$BF$84)</f>
        <v>Passenger</v>
      </c>
      <c r="E1147" t="s">
        <v>115</v>
      </c>
      <c r="F1147" t="s">
        <v>115</v>
      </c>
      <c r="G1147" t="s">
        <v>126</v>
      </c>
      <c r="H1147">
        <v>31653.136091607801</v>
      </c>
      <c r="I1147">
        <v>501181013.46216798</v>
      </c>
      <c r="J1147">
        <v>216439745.48385</v>
      </c>
      <c r="K1147">
        <v>284741267.97831798</v>
      </c>
      <c r="L1147">
        <v>45417344.0569501</v>
      </c>
      <c r="M1147">
        <v>86000349.578216299</v>
      </c>
      <c r="N1147">
        <v>64647.738172798599</v>
      </c>
      <c r="O1147">
        <v>0</v>
      </c>
      <c r="P1147">
        <v>2934.24889166105</v>
      </c>
      <c r="Q1147">
        <v>67581.987064459594</v>
      </c>
      <c r="R1147">
        <v>0.192907765791729</v>
      </c>
      <c r="S1147">
        <v>0</v>
      </c>
      <c r="T1147">
        <v>2.0121510418413502</v>
      </c>
      <c r="U1147">
        <v>2.2050588076330802</v>
      </c>
      <c r="V1147">
        <v>0.25544118883745298</v>
      </c>
      <c r="W1147">
        <v>0</v>
      </c>
      <c r="X1147">
        <v>0.99645031799778105</v>
      </c>
      <c r="Y1147">
        <v>1.2518915068352301</v>
      </c>
      <c r="Z1147">
        <v>7126.4360942170597</v>
      </c>
      <c r="AA1147">
        <f t="shared" si="18"/>
        <v>70.327019962876662</v>
      </c>
    </row>
    <row r="1148" spans="1:27" x14ac:dyDescent="0.25">
      <c r="A1148" t="s">
        <v>119</v>
      </c>
      <c r="B1148">
        <v>2033</v>
      </c>
      <c r="C1148" t="s">
        <v>124</v>
      </c>
      <c r="D1148" t="str">
        <f>_xlfn.XLOOKUP(C1148,SB_Riverside_EMFAC!$BE$72:$BE$84,SB_Riverside_EMFAC!$BF$72:$BF$84)</f>
        <v>Passenger</v>
      </c>
      <c r="E1148" t="s">
        <v>115</v>
      </c>
      <c r="F1148" t="s">
        <v>115</v>
      </c>
      <c r="G1148" t="s">
        <v>126</v>
      </c>
      <c r="H1148">
        <v>27000.843586321</v>
      </c>
      <c r="I1148">
        <v>405936419.58919603</v>
      </c>
      <c r="J1148">
        <v>175002253.18387899</v>
      </c>
      <c r="K1148">
        <v>230934166.40531701</v>
      </c>
      <c r="L1148">
        <v>38742025.416968599</v>
      </c>
      <c r="M1148">
        <v>69749001.194739193</v>
      </c>
      <c r="N1148">
        <v>52739.786816520798</v>
      </c>
      <c r="O1148">
        <v>0</v>
      </c>
      <c r="P1148">
        <v>2495.0510375686799</v>
      </c>
      <c r="Q1148">
        <v>55234.837854089397</v>
      </c>
      <c r="R1148">
        <v>0.15730086120783099</v>
      </c>
      <c r="S1148">
        <v>0</v>
      </c>
      <c r="T1148">
        <v>1.65747850728311</v>
      </c>
      <c r="U1148">
        <v>1.8147793684909399</v>
      </c>
      <c r="V1148">
        <v>0.20243352065603401</v>
      </c>
      <c r="W1148">
        <v>0</v>
      </c>
      <c r="X1148">
        <v>0.83010797014281001</v>
      </c>
      <c r="Y1148">
        <v>1.0325414907988399</v>
      </c>
      <c r="Z1148">
        <v>5824.44463738789</v>
      </c>
      <c r="AA1148">
        <f t="shared" si="18"/>
        <v>69.695300558517758</v>
      </c>
    </row>
    <row r="1149" spans="1:27" x14ac:dyDescent="0.25">
      <c r="A1149" t="s">
        <v>113</v>
      </c>
      <c r="B1149">
        <v>2033</v>
      </c>
      <c r="C1149" t="s">
        <v>127</v>
      </c>
      <c r="D1149" t="str">
        <f>_xlfn.XLOOKUP(C1149,SB_Riverside_EMFAC!$BE$72:$BE$84,SB_Riverside_EMFAC!$BF$72:$BF$84)</f>
        <v>Passenger</v>
      </c>
      <c r="E1149" t="s">
        <v>115</v>
      </c>
      <c r="F1149" t="s">
        <v>115</v>
      </c>
      <c r="G1149" t="s">
        <v>116</v>
      </c>
      <c r="H1149">
        <v>60166.7970584832</v>
      </c>
      <c r="I1149">
        <v>746554006.83080196</v>
      </c>
      <c r="J1149">
        <v>746554006.83080196</v>
      </c>
      <c r="K1149">
        <v>0</v>
      </c>
      <c r="L1149">
        <v>91244589.887108102</v>
      </c>
      <c r="M1149">
        <v>0</v>
      </c>
      <c r="N1149">
        <v>241603.90008470399</v>
      </c>
      <c r="O1149">
        <v>0</v>
      </c>
      <c r="P1149">
        <v>7424.3657980722701</v>
      </c>
      <c r="Q1149">
        <v>249028.26588277699</v>
      </c>
      <c r="R1149">
        <v>2.7698058851902099</v>
      </c>
      <c r="S1149">
        <v>0</v>
      </c>
      <c r="T1149">
        <v>7.0776328902069103</v>
      </c>
      <c r="U1149">
        <v>9.8474387753971193</v>
      </c>
      <c r="V1149">
        <v>4.9271620767088899</v>
      </c>
      <c r="W1149">
        <v>0</v>
      </c>
      <c r="X1149">
        <v>3.2897628784669801</v>
      </c>
      <c r="Y1149">
        <v>8.2169249551758696</v>
      </c>
      <c r="Z1149">
        <v>26259.719483752498</v>
      </c>
      <c r="AA1149">
        <f t="shared" si="18"/>
        <v>28.429626115873489</v>
      </c>
    </row>
    <row r="1150" spans="1:27" x14ac:dyDescent="0.25">
      <c r="A1150" t="s">
        <v>119</v>
      </c>
      <c r="B1150">
        <v>2033</v>
      </c>
      <c r="C1150" t="s">
        <v>127</v>
      </c>
      <c r="D1150" t="str">
        <f>_xlfn.XLOOKUP(C1150,SB_Riverside_EMFAC!$BE$72:$BE$84,SB_Riverside_EMFAC!$BF$72:$BF$84)</f>
        <v>Passenger</v>
      </c>
      <c r="E1150" t="s">
        <v>115</v>
      </c>
      <c r="F1150" t="s">
        <v>115</v>
      </c>
      <c r="G1150" t="s">
        <v>116</v>
      </c>
      <c r="H1150">
        <v>50225.543388197897</v>
      </c>
      <c r="I1150">
        <v>657119161.62590301</v>
      </c>
      <c r="J1150">
        <v>657119161.62590301</v>
      </c>
      <c r="K1150">
        <v>0</v>
      </c>
      <c r="L1150">
        <v>76795248.544795498</v>
      </c>
      <c r="M1150">
        <v>0</v>
      </c>
      <c r="N1150">
        <v>214109.49263063801</v>
      </c>
      <c r="O1150">
        <v>0</v>
      </c>
      <c r="P1150">
        <v>6153.0601510728602</v>
      </c>
      <c r="Q1150">
        <v>220262.55278171101</v>
      </c>
      <c r="R1150">
        <v>2.57273387228354</v>
      </c>
      <c r="S1150">
        <v>0</v>
      </c>
      <c r="T1150">
        <v>5.5442718529093096</v>
      </c>
      <c r="U1150">
        <v>8.1170057251928505</v>
      </c>
      <c r="V1150">
        <v>4.4314424560760903</v>
      </c>
      <c r="W1150">
        <v>0</v>
      </c>
      <c r="X1150">
        <v>2.7142040733067399</v>
      </c>
      <c r="Y1150">
        <v>7.1456465293828302</v>
      </c>
      <c r="Z1150">
        <v>23226.410979168399</v>
      </c>
      <c r="AA1150">
        <f t="shared" si="18"/>
        <v>28.29189418095066</v>
      </c>
    </row>
    <row r="1151" spans="1:27" x14ac:dyDescent="0.25">
      <c r="A1151" t="s">
        <v>119</v>
      </c>
      <c r="B1151">
        <v>2033</v>
      </c>
      <c r="C1151" t="s">
        <v>127</v>
      </c>
      <c r="D1151" t="str">
        <f>_xlfn.XLOOKUP(C1151,SB_Riverside_EMFAC!$BE$72:$BE$84,SB_Riverside_EMFAC!$BF$72:$BF$84)</f>
        <v>Passenger</v>
      </c>
      <c r="E1151" t="s">
        <v>115</v>
      </c>
      <c r="F1151" t="s">
        <v>115</v>
      </c>
      <c r="G1151" t="s">
        <v>121</v>
      </c>
      <c r="H1151">
        <v>0.348678534586712</v>
      </c>
      <c r="I1151">
        <v>5477.8591865951303</v>
      </c>
      <c r="J1151">
        <v>5477.8591865951303</v>
      </c>
      <c r="K1151">
        <v>0</v>
      </c>
      <c r="L1151">
        <v>585.78012685894998</v>
      </c>
      <c r="M1151">
        <v>0</v>
      </c>
      <c r="N1151">
        <v>2.1054360907857901</v>
      </c>
      <c r="O1151">
        <v>0</v>
      </c>
      <c r="P1151">
        <v>0</v>
      </c>
      <c r="Q1151">
        <v>2.1054360907857901</v>
      </c>
      <c r="R1151">
        <v>3.1668836458589202E-6</v>
      </c>
      <c r="S1151">
        <v>0</v>
      </c>
      <c r="T1151">
        <v>0</v>
      </c>
      <c r="U1151">
        <v>3.1668836458589202E-6</v>
      </c>
      <c r="V1151">
        <v>3.3171231351929902E-4</v>
      </c>
      <c r="W1151">
        <v>0</v>
      </c>
      <c r="X1151">
        <v>0</v>
      </c>
      <c r="Y1151">
        <v>3.3171231351929902E-4</v>
      </c>
      <c r="Z1151">
        <v>0.188077771962503</v>
      </c>
      <c r="AA1151">
        <f t="shared" si="18"/>
        <v>29.125500208962755</v>
      </c>
    </row>
    <row r="1152" spans="1:27" x14ac:dyDescent="0.25">
      <c r="A1152" t="s">
        <v>113</v>
      </c>
      <c r="B1152">
        <v>2033</v>
      </c>
      <c r="C1152" t="s">
        <v>127</v>
      </c>
      <c r="D1152" t="str">
        <f>_xlfn.XLOOKUP(C1152,SB_Riverside_EMFAC!$BE$72:$BE$84,SB_Riverside_EMFAC!$BF$72:$BF$84)</f>
        <v>Passenger</v>
      </c>
      <c r="E1152" t="s">
        <v>115</v>
      </c>
      <c r="F1152" t="s">
        <v>115</v>
      </c>
      <c r="G1152" t="s">
        <v>121</v>
      </c>
      <c r="H1152">
        <v>0.41335094345095802</v>
      </c>
      <c r="I1152">
        <v>6263.09084603259</v>
      </c>
      <c r="J1152">
        <v>6263.09084603259</v>
      </c>
      <c r="K1152">
        <v>0</v>
      </c>
      <c r="L1152">
        <v>685.31837801747702</v>
      </c>
      <c r="M1152">
        <v>0</v>
      </c>
      <c r="N1152">
        <v>2.44469854591736</v>
      </c>
      <c r="O1152">
        <v>0</v>
      </c>
      <c r="P1152">
        <v>0</v>
      </c>
      <c r="Q1152">
        <v>2.44469854591736</v>
      </c>
      <c r="R1152">
        <v>4.2997925124608696E-6</v>
      </c>
      <c r="S1152">
        <v>0</v>
      </c>
      <c r="T1152">
        <v>0</v>
      </c>
      <c r="U1152">
        <v>4.2997925124608696E-6</v>
      </c>
      <c r="V1152">
        <v>3.8516325148623098E-4</v>
      </c>
      <c r="W1152">
        <v>0</v>
      </c>
      <c r="X1152">
        <v>0</v>
      </c>
      <c r="Y1152">
        <v>3.8516325148623098E-4</v>
      </c>
      <c r="Z1152">
        <v>0.21838395268721</v>
      </c>
      <c r="AA1152">
        <f t="shared" si="18"/>
        <v>28.679263146240313</v>
      </c>
    </row>
    <row r="1153" spans="1:27" x14ac:dyDescent="0.25">
      <c r="A1153" t="s">
        <v>113</v>
      </c>
      <c r="B1153">
        <v>2033</v>
      </c>
      <c r="C1153" t="s">
        <v>127</v>
      </c>
      <c r="D1153" t="str">
        <f>_xlfn.XLOOKUP(C1153,SB_Riverside_EMFAC!$BE$72:$BE$84,SB_Riverside_EMFAC!$BF$72:$BF$84)</f>
        <v>Passenger</v>
      </c>
      <c r="E1153" t="s">
        <v>115</v>
      </c>
      <c r="F1153" t="s">
        <v>115</v>
      </c>
      <c r="G1153" t="s">
        <v>125</v>
      </c>
      <c r="H1153">
        <v>735.84379454639395</v>
      </c>
      <c r="I1153">
        <v>12207809.201483199</v>
      </c>
      <c r="J1153">
        <v>0</v>
      </c>
      <c r="K1153">
        <v>12207809.201483199</v>
      </c>
      <c r="L1153">
        <v>1263063.3024609799</v>
      </c>
      <c r="M1153">
        <v>4713221.9170968598</v>
      </c>
      <c r="N1153">
        <v>0</v>
      </c>
      <c r="O1153">
        <v>0</v>
      </c>
      <c r="P1153">
        <v>0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f t="shared" si="18"/>
        <v>0</v>
      </c>
    </row>
    <row r="1154" spans="1:27" x14ac:dyDescent="0.25">
      <c r="A1154" t="s">
        <v>119</v>
      </c>
      <c r="B1154">
        <v>2033</v>
      </c>
      <c r="C1154" t="s">
        <v>127</v>
      </c>
      <c r="D1154" t="str">
        <f>_xlfn.XLOOKUP(C1154,SB_Riverside_EMFAC!$BE$72:$BE$84,SB_Riverside_EMFAC!$BF$72:$BF$84)</f>
        <v>Passenger</v>
      </c>
      <c r="E1154" t="s">
        <v>115</v>
      </c>
      <c r="F1154" t="s">
        <v>115</v>
      </c>
      <c r="G1154" t="s">
        <v>125</v>
      </c>
      <c r="H1154">
        <v>642.31869076893304</v>
      </c>
      <c r="I1154">
        <v>10303629.804328799</v>
      </c>
      <c r="J1154">
        <v>0</v>
      </c>
      <c r="K1154">
        <v>10303629.804328799</v>
      </c>
      <c r="L1154">
        <v>1104161.8009991499</v>
      </c>
      <c r="M1154">
        <v>3978051.5093170502</v>
      </c>
      <c r="N1154">
        <v>0</v>
      </c>
      <c r="O1154">
        <v>0</v>
      </c>
      <c r="P1154">
        <v>0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f t="shared" si="18"/>
        <v>0</v>
      </c>
    </row>
    <row r="1155" spans="1:27" x14ac:dyDescent="0.25">
      <c r="A1155" t="s">
        <v>113</v>
      </c>
      <c r="B1155">
        <v>2033</v>
      </c>
      <c r="C1155" t="s">
        <v>127</v>
      </c>
      <c r="D1155" t="str">
        <f>_xlfn.XLOOKUP(C1155,SB_Riverside_EMFAC!$BE$72:$BE$84,SB_Riverside_EMFAC!$BF$72:$BF$84)</f>
        <v>Passenger</v>
      </c>
      <c r="E1155" t="s">
        <v>115</v>
      </c>
      <c r="F1155" t="s">
        <v>115</v>
      </c>
      <c r="G1155" t="s">
        <v>126</v>
      </c>
      <c r="H1155">
        <v>589.28733045552997</v>
      </c>
      <c r="I1155">
        <v>9684734.30867327</v>
      </c>
      <c r="J1155">
        <v>3974053.63560289</v>
      </c>
      <c r="K1155">
        <v>5710680.6730703702</v>
      </c>
      <c r="L1155">
        <v>845535.97969701304</v>
      </c>
      <c r="M1155">
        <v>1724795.76880655</v>
      </c>
      <c r="N1155">
        <v>1186.8959196646799</v>
      </c>
      <c r="O1155">
        <v>0</v>
      </c>
      <c r="P1155">
        <v>59.709162765353497</v>
      </c>
      <c r="Q1155">
        <v>1246.6050824300401</v>
      </c>
      <c r="R1155">
        <v>3.5253413136969E-3</v>
      </c>
      <c r="S1155">
        <v>0</v>
      </c>
      <c r="T1155">
        <v>3.7414304144040199E-2</v>
      </c>
      <c r="U1155">
        <v>4.0939645457737102E-2</v>
      </c>
      <c r="V1155">
        <v>4.6671535499242999E-3</v>
      </c>
      <c r="W1155">
        <v>0</v>
      </c>
      <c r="X1155">
        <v>1.8502957005425501E-2</v>
      </c>
      <c r="Y1155">
        <v>2.3170110555349802E-2</v>
      </c>
      <c r="Z1155">
        <v>131.45294834539899</v>
      </c>
      <c r="AA1155">
        <f t="shared" si="18"/>
        <v>73.674530929699358</v>
      </c>
    </row>
    <row r="1156" spans="1:27" x14ac:dyDescent="0.25">
      <c r="A1156" t="s">
        <v>119</v>
      </c>
      <c r="B1156">
        <v>2033</v>
      </c>
      <c r="C1156" t="s">
        <v>127</v>
      </c>
      <c r="D1156" t="str">
        <f>_xlfn.XLOOKUP(C1156,SB_Riverside_EMFAC!$BE$72:$BE$84,SB_Riverside_EMFAC!$BF$72:$BF$84)</f>
        <v>Passenger</v>
      </c>
      <c r="E1156" t="s">
        <v>115</v>
      </c>
      <c r="F1156" t="s">
        <v>115</v>
      </c>
      <c r="G1156" t="s">
        <v>126</v>
      </c>
      <c r="H1156">
        <v>517.22553260744201</v>
      </c>
      <c r="I1156">
        <v>8611235.2983517591</v>
      </c>
      <c r="J1156">
        <v>3532611.7987767202</v>
      </c>
      <c r="K1156">
        <v>5078623.4995750496</v>
      </c>
      <c r="L1156">
        <v>742138.46936005901</v>
      </c>
      <c r="M1156">
        <v>1533895.6640905801</v>
      </c>
      <c r="N1156">
        <v>1066.3917890789901</v>
      </c>
      <c r="O1156">
        <v>0</v>
      </c>
      <c r="P1156">
        <v>52.321761317901696</v>
      </c>
      <c r="Q1156">
        <v>1118.71355039689</v>
      </c>
      <c r="R1156">
        <v>3.1899283908682699E-3</v>
      </c>
      <c r="S1156">
        <v>0</v>
      </c>
      <c r="T1156">
        <v>3.1886302277047002E-2</v>
      </c>
      <c r="U1156">
        <v>3.5076230667915299E-2</v>
      </c>
      <c r="V1156">
        <v>4.1289352341629003E-3</v>
      </c>
      <c r="W1156">
        <v>0</v>
      </c>
      <c r="X1156">
        <v>1.6109753355990401E-2</v>
      </c>
      <c r="Y1156">
        <v>2.0238688590153299E-2</v>
      </c>
      <c r="Z1156">
        <v>117.96694608926001</v>
      </c>
      <c r="AA1156">
        <f t="shared" si="18"/>
        <v>72.997018095526897</v>
      </c>
    </row>
    <row r="1157" spans="1:27" x14ac:dyDescent="0.25">
      <c r="A1157" t="s">
        <v>113</v>
      </c>
      <c r="B1157">
        <v>2033</v>
      </c>
      <c r="C1157" t="s">
        <v>128</v>
      </c>
      <c r="D1157" t="str">
        <f>_xlfn.XLOOKUP(C1157,SB_Riverside_EMFAC!$BE$72:$BE$84,SB_Riverside_EMFAC!$BF$72:$BF$84)</f>
        <v>Passenger</v>
      </c>
      <c r="E1157" t="s">
        <v>115</v>
      </c>
      <c r="F1157" t="s">
        <v>115</v>
      </c>
      <c r="G1157" t="s">
        <v>116</v>
      </c>
      <c r="H1157">
        <v>393656.13897843601</v>
      </c>
      <c r="I1157">
        <v>5564163734.3309498</v>
      </c>
      <c r="J1157">
        <v>5564163734.3309498</v>
      </c>
      <c r="K1157">
        <v>0</v>
      </c>
      <c r="L1157">
        <v>635148114.08216405</v>
      </c>
      <c r="M1157">
        <v>0</v>
      </c>
      <c r="N1157">
        <v>1803186.39807726</v>
      </c>
      <c r="O1157">
        <v>0</v>
      </c>
      <c r="P1157">
        <v>50552.246074622402</v>
      </c>
      <c r="Q1157">
        <v>1853738.6441518799</v>
      </c>
      <c r="R1157">
        <v>10.861731465082901</v>
      </c>
      <c r="S1157">
        <v>0</v>
      </c>
      <c r="T1157">
        <v>37.713712076922903</v>
      </c>
      <c r="U1157">
        <v>48.5754435420059</v>
      </c>
      <c r="V1157">
        <v>25.556002798575101</v>
      </c>
      <c r="W1157">
        <v>0</v>
      </c>
      <c r="X1157">
        <v>22.0859547815516</v>
      </c>
      <c r="Y1157">
        <v>47.6419575801268</v>
      </c>
      <c r="Z1157">
        <v>195474.42383321401</v>
      </c>
      <c r="AA1157">
        <f t="shared" si="18"/>
        <v>28.464919477539933</v>
      </c>
    </row>
    <row r="1158" spans="1:27" x14ac:dyDescent="0.25">
      <c r="A1158" t="s">
        <v>119</v>
      </c>
      <c r="B1158">
        <v>2033</v>
      </c>
      <c r="C1158" t="s">
        <v>128</v>
      </c>
      <c r="D1158" t="str">
        <f>_xlfn.XLOOKUP(C1158,SB_Riverside_EMFAC!$BE$72:$BE$84,SB_Riverside_EMFAC!$BF$72:$BF$84)</f>
        <v>Passenger</v>
      </c>
      <c r="E1158" t="s">
        <v>115</v>
      </c>
      <c r="F1158" t="s">
        <v>115</v>
      </c>
      <c r="G1158" t="s">
        <v>116</v>
      </c>
      <c r="H1158">
        <v>341483.64484114997</v>
      </c>
      <c r="I1158">
        <v>4952438290.1713896</v>
      </c>
      <c r="J1158">
        <v>4952438290.1713896</v>
      </c>
      <c r="K1158">
        <v>0</v>
      </c>
      <c r="L1158">
        <v>552821980.24482906</v>
      </c>
      <c r="M1158">
        <v>0</v>
      </c>
      <c r="N1158">
        <v>1613164.5702869799</v>
      </c>
      <c r="O1158">
        <v>0</v>
      </c>
      <c r="P1158">
        <v>43639.710163919299</v>
      </c>
      <c r="Q1158">
        <v>1656804.2804509001</v>
      </c>
      <c r="R1158">
        <v>9.6421903682706294</v>
      </c>
      <c r="S1158">
        <v>0</v>
      </c>
      <c r="T1158">
        <v>31.201104229801999</v>
      </c>
      <c r="U1158">
        <v>40.843294598072603</v>
      </c>
      <c r="V1158">
        <v>22.404399187353199</v>
      </c>
      <c r="W1158">
        <v>0</v>
      </c>
      <c r="X1158">
        <v>18.892981201187201</v>
      </c>
      <c r="Y1158">
        <v>41.297380388540397</v>
      </c>
      <c r="Z1158">
        <v>174707.941244713</v>
      </c>
      <c r="AA1158">
        <f t="shared" si="18"/>
        <v>28.346955810294396</v>
      </c>
    </row>
    <row r="1159" spans="1:27" x14ac:dyDescent="0.25">
      <c r="A1159" t="s">
        <v>113</v>
      </c>
      <c r="B1159">
        <v>2033</v>
      </c>
      <c r="C1159" t="s">
        <v>128</v>
      </c>
      <c r="D1159" t="str">
        <f>_xlfn.XLOOKUP(C1159,SB_Riverside_EMFAC!$BE$72:$BE$84,SB_Riverside_EMFAC!$BF$72:$BF$84)</f>
        <v>Passenger</v>
      </c>
      <c r="E1159" t="s">
        <v>115</v>
      </c>
      <c r="F1159" t="s">
        <v>115</v>
      </c>
      <c r="G1159" t="s">
        <v>121</v>
      </c>
      <c r="H1159">
        <v>1380.54376172559</v>
      </c>
      <c r="I1159">
        <v>20215337.452374801</v>
      </c>
      <c r="J1159">
        <v>20215337.452374801</v>
      </c>
      <c r="K1159">
        <v>0</v>
      </c>
      <c r="L1159">
        <v>2267245.2941439599</v>
      </c>
      <c r="M1159">
        <v>0</v>
      </c>
      <c r="N1159">
        <v>6020.4358208640397</v>
      </c>
      <c r="O1159">
        <v>0</v>
      </c>
      <c r="P1159">
        <v>0</v>
      </c>
      <c r="Q1159">
        <v>6020.4358208640397</v>
      </c>
      <c r="R1159">
        <v>1.13507523151293E-2</v>
      </c>
      <c r="S1159">
        <v>0</v>
      </c>
      <c r="T1159">
        <v>0</v>
      </c>
      <c r="U1159">
        <v>1.13507523151293E-2</v>
      </c>
      <c r="V1159">
        <v>0.94852211533427799</v>
      </c>
      <c r="W1159">
        <v>0</v>
      </c>
      <c r="X1159">
        <v>0</v>
      </c>
      <c r="Y1159">
        <v>0.94852211533427799</v>
      </c>
      <c r="Z1159">
        <v>537.80314699970404</v>
      </c>
      <c r="AA1159">
        <f t="shared" si="18"/>
        <v>37.58873030987661</v>
      </c>
    </row>
    <row r="1160" spans="1:27" x14ac:dyDescent="0.25">
      <c r="A1160" t="s">
        <v>119</v>
      </c>
      <c r="B1160">
        <v>2033</v>
      </c>
      <c r="C1160" t="s">
        <v>128</v>
      </c>
      <c r="D1160" t="str">
        <f>_xlfn.XLOOKUP(C1160,SB_Riverside_EMFAC!$BE$72:$BE$84,SB_Riverside_EMFAC!$BF$72:$BF$84)</f>
        <v>Passenger</v>
      </c>
      <c r="E1160" t="s">
        <v>115</v>
      </c>
      <c r="F1160" t="s">
        <v>115</v>
      </c>
      <c r="G1160" t="s">
        <v>121</v>
      </c>
      <c r="H1160">
        <v>1248.14632048724</v>
      </c>
      <c r="I1160">
        <v>18434333.3732059</v>
      </c>
      <c r="J1160">
        <v>18434333.3732059</v>
      </c>
      <c r="K1160">
        <v>0</v>
      </c>
      <c r="L1160">
        <v>2044737.3517479401</v>
      </c>
      <c r="M1160">
        <v>0</v>
      </c>
      <c r="N1160">
        <v>5456.0913189823796</v>
      </c>
      <c r="O1160">
        <v>0</v>
      </c>
      <c r="P1160">
        <v>0</v>
      </c>
      <c r="Q1160">
        <v>5456.0913189823796</v>
      </c>
      <c r="R1160">
        <v>1.0435372250413201E-2</v>
      </c>
      <c r="S1160">
        <v>0</v>
      </c>
      <c r="T1160">
        <v>0</v>
      </c>
      <c r="U1160">
        <v>1.0435372250413201E-2</v>
      </c>
      <c r="V1160">
        <v>0.85960940923964901</v>
      </c>
      <c r="W1160">
        <v>0</v>
      </c>
      <c r="X1160">
        <v>0</v>
      </c>
      <c r="Y1160">
        <v>0.85960940923964901</v>
      </c>
      <c r="Z1160">
        <v>487.39047620066901</v>
      </c>
      <c r="AA1160">
        <f t="shared" si="18"/>
        <v>37.822514540920352</v>
      </c>
    </row>
    <row r="1161" spans="1:27" x14ac:dyDescent="0.25">
      <c r="A1161" t="s">
        <v>119</v>
      </c>
      <c r="B1161">
        <v>2033</v>
      </c>
      <c r="C1161" t="s">
        <v>128</v>
      </c>
      <c r="D1161" t="str">
        <f>_xlfn.XLOOKUP(C1161,SB_Riverside_EMFAC!$BE$72:$BE$84,SB_Riverside_EMFAC!$BF$72:$BF$84)</f>
        <v>Passenger</v>
      </c>
      <c r="E1161" t="s">
        <v>115</v>
      </c>
      <c r="F1161" t="s">
        <v>115</v>
      </c>
      <c r="G1161" t="s">
        <v>125</v>
      </c>
      <c r="H1161">
        <v>8484.1674133513607</v>
      </c>
      <c r="I1161">
        <v>92235924.283402905</v>
      </c>
      <c r="J1161">
        <v>0</v>
      </c>
      <c r="K1161">
        <v>92235924.283402905</v>
      </c>
      <c r="L1161">
        <v>14493637.3391646</v>
      </c>
      <c r="M1161">
        <v>35610679.418498799</v>
      </c>
      <c r="N1161">
        <v>0</v>
      </c>
      <c r="O1161">
        <v>0</v>
      </c>
      <c r="P1161">
        <v>0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f t="shared" si="18"/>
        <v>0</v>
      </c>
    </row>
    <row r="1162" spans="1:27" x14ac:dyDescent="0.25">
      <c r="A1162" t="s">
        <v>113</v>
      </c>
      <c r="B1162">
        <v>2033</v>
      </c>
      <c r="C1162" t="s">
        <v>128</v>
      </c>
      <c r="D1162" t="str">
        <f>_xlfn.XLOOKUP(C1162,SB_Riverside_EMFAC!$BE$72:$BE$84,SB_Riverside_EMFAC!$BF$72:$BF$84)</f>
        <v>Passenger</v>
      </c>
      <c r="E1162" t="s">
        <v>115</v>
      </c>
      <c r="F1162" t="s">
        <v>115</v>
      </c>
      <c r="G1162" t="s">
        <v>125</v>
      </c>
      <c r="H1162">
        <v>9628.2773693550807</v>
      </c>
      <c r="I1162">
        <v>108588859.54104801</v>
      </c>
      <c r="J1162">
        <v>0</v>
      </c>
      <c r="K1162">
        <v>108588859.54104801</v>
      </c>
      <c r="L1162">
        <v>16443003.595006101</v>
      </c>
      <c r="M1162">
        <v>41924262.109145403</v>
      </c>
      <c r="N1162">
        <v>0</v>
      </c>
      <c r="O1162">
        <v>0</v>
      </c>
      <c r="P1162">
        <v>0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f t="shared" si="18"/>
        <v>0</v>
      </c>
    </row>
    <row r="1163" spans="1:27" x14ac:dyDescent="0.25">
      <c r="A1163" t="s">
        <v>119</v>
      </c>
      <c r="B1163">
        <v>2033</v>
      </c>
      <c r="C1163" t="s">
        <v>128</v>
      </c>
      <c r="D1163" t="str">
        <f>_xlfn.XLOOKUP(C1163,SB_Riverside_EMFAC!$BE$72:$BE$84,SB_Riverside_EMFAC!$BF$72:$BF$84)</f>
        <v>Passenger</v>
      </c>
      <c r="E1163" t="s">
        <v>115</v>
      </c>
      <c r="F1163" t="s">
        <v>115</v>
      </c>
      <c r="G1163" t="s">
        <v>126</v>
      </c>
      <c r="H1163">
        <v>6760.3966175873402</v>
      </c>
      <c r="I1163">
        <v>106466421.63179301</v>
      </c>
      <c r="J1163">
        <v>44566950.657365203</v>
      </c>
      <c r="K1163">
        <v>61899470.974428602</v>
      </c>
      <c r="L1163">
        <v>9700121.2851010803</v>
      </c>
      <c r="M1163">
        <v>18695485.1339387</v>
      </c>
      <c r="N1163">
        <v>13446.176679698199</v>
      </c>
      <c r="O1163">
        <v>0</v>
      </c>
      <c r="P1163">
        <v>732.76122395168295</v>
      </c>
      <c r="Q1163">
        <v>14178.937903649899</v>
      </c>
      <c r="R1163">
        <v>4.0068991319240799E-2</v>
      </c>
      <c r="S1163">
        <v>0</v>
      </c>
      <c r="T1163">
        <v>0.41496181323825998</v>
      </c>
      <c r="U1163">
        <v>0.455030804557501</v>
      </c>
      <c r="V1163">
        <v>5.16395236115961E-2</v>
      </c>
      <c r="W1163">
        <v>0</v>
      </c>
      <c r="X1163">
        <v>0.20879092939528399</v>
      </c>
      <c r="Y1163">
        <v>0.26043045300688</v>
      </c>
      <c r="Z1163">
        <v>1495.1512857687401</v>
      </c>
      <c r="AA1163">
        <f t="shared" ref="AA1163:AA1226" si="19">IFERROR(I1163/(Z1163*1000),0)</f>
        <v>71.20779191053748</v>
      </c>
    </row>
    <row r="1164" spans="1:27" x14ac:dyDescent="0.25">
      <c r="A1164" t="s">
        <v>113</v>
      </c>
      <c r="B1164">
        <v>2033</v>
      </c>
      <c r="C1164" t="s">
        <v>128</v>
      </c>
      <c r="D1164" t="str">
        <f>_xlfn.XLOOKUP(C1164,SB_Riverside_EMFAC!$BE$72:$BE$84,SB_Riverside_EMFAC!$BF$72:$BF$84)</f>
        <v>Passenger</v>
      </c>
      <c r="E1164" t="s">
        <v>115</v>
      </c>
      <c r="F1164" t="s">
        <v>115</v>
      </c>
      <c r="G1164" t="s">
        <v>126</v>
      </c>
      <c r="H1164">
        <v>7692.9524410352697</v>
      </c>
      <c r="I1164">
        <v>119676061.647413</v>
      </c>
      <c r="J1164">
        <v>50122666.750766903</v>
      </c>
      <c r="K1164">
        <v>69553394.896646202</v>
      </c>
      <c r="L1164">
        <v>11038194.3456429</v>
      </c>
      <c r="M1164">
        <v>21007198.281911001</v>
      </c>
      <c r="N1164">
        <v>14964.966992268601</v>
      </c>
      <c r="O1164">
        <v>0</v>
      </c>
      <c r="P1164">
        <v>835.30156950782202</v>
      </c>
      <c r="Q1164">
        <v>15800.2685617764</v>
      </c>
      <c r="R1164">
        <v>4.4299200059382003E-2</v>
      </c>
      <c r="S1164">
        <v>0</v>
      </c>
      <c r="T1164">
        <v>0.48630830125442198</v>
      </c>
      <c r="U1164">
        <v>0.53060750131380396</v>
      </c>
      <c r="V1164">
        <v>5.8386233052041603E-2</v>
      </c>
      <c r="W1164">
        <v>0</v>
      </c>
      <c r="X1164">
        <v>0.239529585587613</v>
      </c>
      <c r="Y1164">
        <v>0.29791581863965499</v>
      </c>
      <c r="Z1164">
        <v>1666.11857786261</v>
      </c>
      <c r="AA1164">
        <f t="shared" si="19"/>
        <v>71.829258275806609</v>
      </c>
    </row>
    <row r="1165" spans="1:27" x14ac:dyDescent="0.25">
      <c r="A1165" t="s">
        <v>113</v>
      </c>
      <c r="B1165">
        <v>2033</v>
      </c>
      <c r="C1165" t="s">
        <v>129</v>
      </c>
      <c r="D1165" t="str">
        <f>_xlfn.XLOOKUP(C1165,SB_Riverside_EMFAC!$BE$72:$BE$84,SB_Riverside_EMFAC!$BF$72:$BF$84)</f>
        <v>Truck</v>
      </c>
      <c r="E1165" t="s">
        <v>115</v>
      </c>
      <c r="F1165" t="s">
        <v>115</v>
      </c>
      <c r="G1165" t="s">
        <v>116</v>
      </c>
      <c r="H1165">
        <v>25963.999548743301</v>
      </c>
      <c r="I1165">
        <v>315282530.44592398</v>
      </c>
      <c r="J1165">
        <v>315282530.44592398</v>
      </c>
      <c r="K1165">
        <v>0</v>
      </c>
      <c r="L1165">
        <v>126491744.561841</v>
      </c>
      <c r="M1165">
        <v>0</v>
      </c>
      <c r="N1165">
        <v>185423.89335415501</v>
      </c>
      <c r="O1165">
        <v>1053.9371973552099</v>
      </c>
      <c r="P1165">
        <v>3468.1579567149402</v>
      </c>
      <c r="Q1165">
        <v>189945.98850822501</v>
      </c>
      <c r="R1165">
        <v>0.51386825458039198</v>
      </c>
      <c r="S1165">
        <v>0.92014506712503497</v>
      </c>
      <c r="T1165">
        <v>3.50528092636132</v>
      </c>
      <c r="U1165">
        <v>4.9392942480667399</v>
      </c>
      <c r="V1165">
        <v>1.5400962078023599</v>
      </c>
      <c r="W1165">
        <v>2.5623790814199899E-2</v>
      </c>
      <c r="X1165">
        <v>6.0894281045330798</v>
      </c>
      <c r="Y1165">
        <v>7.6551481031496502</v>
      </c>
      <c r="Z1165">
        <v>20029.567156195801</v>
      </c>
      <c r="AA1165">
        <f t="shared" si="19"/>
        <v>15.740855905036209</v>
      </c>
    </row>
    <row r="1166" spans="1:27" x14ac:dyDescent="0.25">
      <c r="A1166" t="s">
        <v>119</v>
      </c>
      <c r="B1166">
        <v>2033</v>
      </c>
      <c r="C1166" t="s">
        <v>129</v>
      </c>
      <c r="D1166" t="str">
        <f>_xlfn.XLOOKUP(C1166,SB_Riverside_EMFAC!$BE$72:$BE$84,SB_Riverside_EMFAC!$BF$72:$BF$84)</f>
        <v>Truck</v>
      </c>
      <c r="E1166" t="s">
        <v>115</v>
      </c>
      <c r="F1166" t="s">
        <v>115</v>
      </c>
      <c r="G1166" t="s">
        <v>116</v>
      </c>
      <c r="H1166">
        <v>21836.832445517401</v>
      </c>
      <c r="I1166">
        <v>259966167.19907999</v>
      </c>
      <c r="J1166">
        <v>259966167.19907999</v>
      </c>
      <c r="K1166">
        <v>0</v>
      </c>
      <c r="L1166">
        <v>106384959.16442201</v>
      </c>
      <c r="M1166">
        <v>0</v>
      </c>
      <c r="N1166">
        <v>150207.73448202101</v>
      </c>
      <c r="O1166">
        <v>883.27745661586698</v>
      </c>
      <c r="P1166">
        <v>2899.3619711125798</v>
      </c>
      <c r="Q1166">
        <v>153990.37390974999</v>
      </c>
      <c r="R1166">
        <v>0.34314546298387</v>
      </c>
      <c r="S1166">
        <v>0.76785497493952803</v>
      </c>
      <c r="T1166">
        <v>2.8230482174278002</v>
      </c>
      <c r="U1166">
        <v>3.9340486553512002</v>
      </c>
      <c r="V1166">
        <v>1.08636808851228</v>
      </c>
      <c r="W1166">
        <v>2.15012061696521E-2</v>
      </c>
      <c r="X1166">
        <v>5.0373713977509302</v>
      </c>
      <c r="Y1166">
        <v>6.1452406924328598</v>
      </c>
      <c r="Z1166">
        <v>16238.092522282899</v>
      </c>
      <c r="AA1166">
        <f t="shared" si="19"/>
        <v>16.009649337958791</v>
      </c>
    </row>
    <row r="1167" spans="1:27" x14ac:dyDescent="0.25">
      <c r="A1167" t="s">
        <v>113</v>
      </c>
      <c r="B1167">
        <v>2033</v>
      </c>
      <c r="C1167" t="s">
        <v>129</v>
      </c>
      <c r="D1167" t="str">
        <f>_xlfn.XLOOKUP(C1167,SB_Riverside_EMFAC!$BE$72:$BE$84,SB_Riverside_EMFAC!$BF$72:$BF$84)</f>
        <v>Truck</v>
      </c>
      <c r="E1167" t="s">
        <v>115</v>
      </c>
      <c r="F1167" t="s">
        <v>115</v>
      </c>
      <c r="G1167" t="s">
        <v>121</v>
      </c>
      <c r="H1167">
        <v>19400.239148855599</v>
      </c>
      <c r="I1167">
        <v>226643266.526622</v>
      </c>
      <c r="J1167">
        <v>226643266.526622</v>
      </c>
      <c r="K1167">
        <v>0</v>
      </c>
      <c r="L1167">
        <v>79798007.178303897</v>
      </c>
      <c r="M1167">
        <v>0</v>
      </c>
      <c r="N1167">
        <v>119422.881963509</v>
      </c>
      <c r="O1167">
        <v>874.39486506749097</v>
      </c>
      <c r="P1167">
        <v>0</v>
      </c>
      <c r="Q1167">
        <v>120297.276828576</v>
      </c>
      <c r="R1167">
        <v>0.747473565176622</v>
      </c>
      <c r="S1167">
        <v>3.5650838857418203E-2</v>
      </c>
      <c r="T1167">
        <v>0</v>
      </c>
      <c r="U1167">
        <v>0.78312440403404004</v>
      </c>
      <c r="V1167">
        <v>18.815123687023402</v>
      </c>
      <c r="W1167">
        <v>0.137761267079202</v>
      </c>
      <c r="X1167">
        <v>0</v>
      </c>
      <c r="Y1167">
        <v>18.952884954102601</v>
      </c>
      <c r="Z1167">
        <v>10746.1080856797</v>
      </c>
      <c r="AA1167">
        <f t="shared" si="19"/>
        <v>21.090730217821609</v>
      </c>
    </row>
    <row r="1168" spans="1:27" x14ac:dyDescent="0.25">
      <c r="A1168" t="s">
        <v>119</v>
      </c>
      <c r="B1168">
        <v>2033</v>
      </c>
      <c r="C1168" t="s">
        <v>129</v>
      </c>
      <c r="D1168" t="str">
        <f>_xlfn.XLOOKUP(C1168,SB_Riverside_EMFAC!$BE$72:$BE$84,SB_Riverside_EMFAC!$BF$72:$BF$84)</f>
        <v>Truck</v>
      </c>
      <c r="E1168" t="s">
        <v>115</v>
      </c>
      <c r="F1168" t="s">
        <v>115</v>
      </c>
      <c r="G1168" t="s">
        <v>121</v>
      </c>
      <c r="H1168">
        <v>17014.8947310146</v>
      </c>
      <c r="I1168">
        <v>192063665.363783</v>
      </c>
      <c r="J1168">
        <v>192063665.363783</v>
      </c>
      <c r="K1168">
        <v>0</v>
      </c>
      <c r="L1168">
        <v>69986492.509999603</v>
      </c>
      <c r="M1168">
        <v>0</v>
      </c>
      <c r="N1168">
        <v>100522.603465633</v>
      </c>
      <c r="O1168">
        <v>766.32174892379498</v>
      </c>
      <c r="P1168">
        <v>0</v>
      </c>
      <c r="Q1168">
        <v>101288.925214556</v>
      </c>
      <c r="R1168">
        <v>0.62661906490311403</v>
      </c>
      <c r="S1168">
        <v>3.12674119930689E-2</v>
      </c>
      <c r="T1168">
        <v>0</v>
      </c>
      <c r="U1168">
        <v>0.65788647689618296</v>
      </c>
      <c r="V1168">
        <v>15.837377112749699</v>
      </c>
      <c r="W1168">
        <v>0.120734303619159</v>
      </c>
      <c r="X1168">
        <v>0</v>
      </c>
      <c r="Y1168">
        <v>15.958111416368901</v>
      </c>
      <c r="Z1168">
        <v>9048.0995657866497</v>
      </c>
      <c r="AA1168">
        <f t="shared" si="19"/>
        <v>21.226961967795809</v>
      </c>
    </row>
    <row r="1169" spans="1:27" x14ac:dyDescent="0.25">
      <c r="A1169" t="s">
        <v>113</v>
      </c>
      <c r="B1169">
        <v>2033</v>
      </c>
      <c r="C1169" t="s">
        <v>129</v>
      </c>
      <c r="D1169" t="str">
        <f>_xlfn.XLOOKUP(C1169,SB_Riverside_EMFAC!$BE$72:$BE$84,SB_Riverside_EMFAC!$BF$72:$BF$84)</f>
        <v>Truck</v>
      </c>
      <c r="E1169" t="s">
        <v>115</v>
      </c>
      <c r="F1169" t="s">
        <v>115</v>
      </c>
      <c r="G1169" t="s">
        <v>125</v>
      </c>
      <c r="H1169">
        <v>5455.1513909506903</v>
      </c>
      <c r="I1169">
        <v>101429687.775777</v>
      </c>
      <c r="J1169">
        <v>0</v>
      </c>
      <c r="K1169">
        <v>101429687.775777</v>
      </c>
      <c r="L1169">
        <v>24984521.3432112</v>
      </c>
      <c r="M1169">
        <v>57311457.148773402</v>
      </c>
      <c r="N1169">
        <v>0</v>
      </c>
      <c r="O1169">
        <v>0</v>
      </c>
      <c r="P1169">
        <v>0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f t="shared" si="19"/>
        <v>0</v>
      </c>
    </row>
    <row r="1170" spans="1:27" x14ac:dyDescent="0.25">
      <c r="A1170" t="s">
        <v>119</v>
      </c>
      <c r="B1170">
        <v>2033</v>
      </c>
      <c r="C1170" t="s">
        <v>129</v>
      </c>
      <c r="D1170" t="str">
        <f>_xlfn.XLOOKUP(C1170,SB_Riverside_EMFAC!$BE$72:$BE$84,SB_Riverside_EMFAC!$BF$72:$BF$84)</f>
        <v>Truck</v>
      </c>
      <c r="E1170" t="s">
        <v>115</v>
      </c>
      <c r="F1170" t="s">
        <v>115</v>
      </c>
      <c r="G1170" t="s">
        <v>125</v>
      </c>
      <c r="H1170">
        <v>4788.0581752569196</v>
      </c>
      <c r="I1170">
        <v>85780129.854830995</v>
      </c>
      <c r="J1170">
        <v>0</v>
      </c>
      <c r="K1170">
        <v>85780129.854830995</v>
      </c>
      <c r="L1170">
        <v>21932456.579255201</v>
      </c>
      <c r="M1170">
        <v>48551124.728357002</v>
      </c>
      <c r="N1170">
        <v>0</v>
      </c>
      <c r="O1170">
        <v>0</v>
      </c>
      <c r="P1170">
        <v>0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f t="shared" si="19"/>
        <v>0</v>
      </c>
    </row>
    <row r="1171" spans="1:27" x14ac:dyDescent="0.25">
      <c r="A1171" t="s">
        <v>113</v>
      </c>
      <c r="B1171">
        <v>2033</v>
      </c>
      <c r="C1171" t="s">
        <v>130</v>
      </c>
      <c r="D1171" t="str">
        <f>_xlfn.XLOOKUP(C1171,SB_Riverside_EMFAC!$BE$72:$BE$84,SB_Riverside_EMFAC!$BF$72:$BF$84)</f>
        <v>Truck</v>
      </c>
      <c r="E1171" t="s">
        <v>115</v>
      </c>
      <c r="F1171" t="s">
        <v>115</v>
      </c>
      <c r="G1171" t="s">
        <v>116</v>
      </c>
      <c r="H1171">
        <v>3664.0925002181302</v>
      </c>
      <c r="I1171">
        <v>41588529.597317003</v>
      </c>
      <c r="J1171">
        <v>41588529.597317003</v>
      </c>
      <c r="K1171">
        <v>0</v>
      </c>
      <c r="L1171">
        <v>17850772.633023899</v>
      </c>
      <c r="M1171">
        <v>0</v>
      </c>
      <c r="N1171">
        <v>28175.512910408099</v>
      </c>
      <c r="O1171">
        <v>174.147418212866</v>
      </c>
      <c r="P1171">
        <v>478.86140971178202</v>
      </c>
      <c r="Q1171">
        <v>28828.5217383327</v>
      </c>
      <c r="R1171">
        <v>4.7873208374421099E-2</v>
      </c>
      <c r="S1171">
        <v>0.128954443074665</v>
      </c>
      <c r="T1171">
        <v>0.49207685998156298</v>
      </c>
      <c r="U1171">
        <v>0.66890451143065</v>
      </c>
      <c r="V1171">
        <v>0.22436037229110201</v>
      </c>
      <c r="W1171">
        <v>3.4584309492587798E-3</v>
      </c>
      <c r="X1171">
        <v>0.85845198118162902</v>
      </c>
      <c r="Y1171">
        <v>1.0862707844219901</v>
      </c>
      <c r="Z1171">
        <v>3039.9315969064801</v>
      </c>
      <c r="AA1171">
        <f t="shared" si="19"/>
        <v>13.680745198227047</v>
      </c>
    </row>
    <row r="1172" spans="1:27" x14ac:dyDescent="0.25">
      <c r="A1172" t="s">
        <v>119</v>
      </c>
      <c r="B1172">
        <v>2033</v>
      </c>
      <c r="C1172" t="s">
        <v>130</v>
      </c>
      <c r="D1172" t="str">
        <f>_xlfn.XLOOKUP(C1172,SB_Riverside_EMFAC!$BE$72:$BE$84,SB_Riverside_EMFAC!$BF$72:$BF$84)</f>
        <v>Truck</v>
      </c>
      <c r="E1172" t="s">
        <v>115</v>
      </c>
      <c r="F1172" t="s">
        <v>115</v>
      </c>
      <c r="G1172" t="s">
        <v>116</v>
      </c>
      <c r="H1172">
        <v>3076.35770347174</v>
      </c>
      <c r="I1172">
        <v>33979709.725277998</v>
      </c>
      <c r="J1172">
        <v>33979709.725277998</v>
      </c>
      <c r="K1172">
        <v>0</v>
      </c>
      <c r="L1172">
        <v>14987438.7448615</v>
      </c>
      <c r="M1172">
        <v>0</v>
      </c>
      <c r="N1172">
        <v>22745.263765572799</v>
      </c>
      <c r="O1172">
        <v>145.90991226565399</v>
      </c>
      <c r="P1172">
        <v>400.06864715644798</v>
      </c>
      <c r="Q1172">
        <v>23291.242324994899</v>
      </c>
      <c r="R1172">
        <v>3.4942375759872898E-2</v>
      </c>
      <c r="S1172">
        <v>0.107332112614584</v>
      </c>
      <c r="T1172">
        <v>0.40048477323229897</v>
      </c>
      <c r="U1172">
        <v>0.54275926160675603</v>
      </c>
      <c r="V1172">
        <v>0.17166513157545599</v>
      </c>
      <c r="W1172">
        <v>2.8806263922410598E-3</v>
      </c>
      <c r="X1172">
        <v>0.70795866942207697</v>
      </c>
      <c r="Y1172">
        <v>0.88250442738977497</v>
      </c>
      <c r="Z1172">
        <v>2456.0324014398202</v>
      </c>
      <c r="AA1172">
        <f t="shared" si="19"/>
        <v>13.835204171312149</v>
      </c>
    </row>
    <row r="1173" spans="1:27" x14ac:dyDescent="0.25">
      <c r="A1173" t="s">
        <v>113</v>
      </c>
      <c r="B1173">
        <v>2033</v>
      </c>
      <c r="C1173" t="s">
        <v>130</v>
      </c>
      <c r="D1173" t="str">
        <f>_xlfn.XLOOKUP(C1173,SB_Riverside_EMFAC!$BE$72:$BE$84,SB_Riverside_EMFAC!$BF$72:$BF$84)</f>
        <v>Truck</v>
      </c>
      <c r="E1173" t="s">
        <v>115</v>
      </c>
      <c r="F1173" t="s">
        <v>115</v>
      </c>
      <c r="G1173" t="s">
        <v>121</v>
      </c>
      <c r="H1173">
        <v>9055.1927186952908</v>
      </c>
      <c r="I1173">
        <v>104287671.038096</v>
      </c>
      <c r="J1173">
        <v>104287671.038096</v>
      </c>
      <c r="K1173">
        <v>0</v>
      </c>
      <c r="L1173">
        <v>37246259.080780096</v>
      </c>
      <c r="M1173">
        <v>0</v>
      </c>
      <c r="N1173">
        <v>64706.663122052101</v>
      </c>
      <c r="O1173">
        <v>656.15944525992995</v>
      </c>
      <c r="P1173">
        <v>0</v>
      </c>
      <c r="Q1173">
        <v>65362.822567312003</v>
      </c>
      <c r="R1173">
        <v>0.34316827644519599</v>
      </c>
      <c r="S1173">
        <v>1.6640269945131798E-2</v>
      </c>
      <c r="T1173">
        <v>0</v>
      </c>
      <c r="U1173">
        <v>0.359808546390328</v>
      </c>
      <c r="V1173">
        <v>10.194561125965601</v>
      </c>
      <c r="W1173">
        <v>0.10337818781451399</v>
      </c>
      <c r="X1173">
        <v>0</v>
      </c>
      <c r="Y1173">
        <v>10.2979393137801</v>
      </c>
      <c r="Z1173">
        <v>5838.8350477322601</v>
      </c>
      <c r="AA1173">
        <f t="shared" si="19"/>
        <v>17.861040804466672</v>
      </c>
    </row>
    <row r="1174" spans="1:27" x14ac:dyDescent="0.25">
      <c r="A1174" t="s">
        <v>119</v>
      </c>
      <c r="B1174">
        <v>2033</v>
      </c>
      <c r="C1174" t="s">
        <v>130</v>
      </c>
      <c r="D1174" t="str">
        <f>_xlfn.XLOOKUP(C1174,SB_Riverside_EMFAC!$BE$72:$BE$84,SB_Riverside_EMFAC!$BF$72:$BF$84)</f>
        <v>Truck</v>
      </c>
      <c r="E1174" t="s">
        <v>115</v>
      </c>
      <c r="F1174" t="s">
        <v>115</v>
      </c>
      <c r="G1174" t="s">
        <v>121</v>
      </c>
      <c r="H1174">
        <v>8124.0399064688299</v>
      </c>
      <c r="I1174">
        <v>89624357.753901407</v>
      </c>
      <c r="J1174">
        <v>89624357.753901407</v>
      </c>
      <c r="K1174">
        <v>0</v>
      </c>
      <c r="L1174">
        <v>33416196.047844399</v>
      </c>
      <c r="M1174">
        <v>0</v>
      </c>
      <c r="N1174">
        <v>55313.466240307098</v>
      </c>
      <c r="O1174">
        <v>590.57955018865596</v>
      </c>
      <c r="P1174">
        <v>0</v>
      </c>
      <c r="Q1174">
        <v>55904.045790495802</v>
      </c>
      <c r="R1174">
        <v>0.30282682084032297</v>
      </c>
      <c r="S1174">
        <v>1.4929137489206599E-2</v>
      </c>
      <c r="T1174">
        <v>0</v>
      </c>
      <c r="U1174">
        <v>0.31775595832953002</v>
      </c>
      <c r="V1174">
        <v>8.7146591319691904</v>
      </c>
      <c r="W1174">
        <v>9.3046048639335105E-2</v>
      </c>
      <c r="X1174">
        <v>0</v>
      </c>
      <c r="Y1174">
        <v>8.8077051806085294</v>
      </c>
      <c r="Z1174">
        <v>4993.8862651689697</v>
      </c>
      <c r="AA1174">
        <f t="shared" si="19"/>
        <v>17.946815965555224</v>
      </c>
    </row>
    <row r="1175" spans="1:27" x14ac:dyDescent="0.25">
      <c r="A1175" t="s">
        <v>119</v>
      </c>
      <c r="B1175">
        <v>2033</v>
      </c>
      <c r="C1175" t="s">
        <v>130</v>
      </c>
      <c r="D1175" t="str">
        <f>_xlfn.XLOOKUP(C1175,SB_Riverside_EMFAC!$BE$72:$BE$84,SB_Riverside_EMFAC!$BF$72:$BF$84)</f>
        <v>Truck</v>
      </c>
      <c r="E1175" t="s">
        <v>115</v>
      </c>
      <c r="F1175" t="s">
        <v>115</v>
      </c>
      <c r="G1175" t="s">
        <v>125</v>
      </c>
      <c r="H1175">
        <v>1210.2422985282501</v>
      </c>
      <c r="I1175">
        <v>20782744.4200892</v>
      </c>
      <c r="J1175">
        <v>0</v>
      </c>
      <c r="K1175">
        <v>20782744.4200892</v>
      </c>
      <c r="L1175">
        <v>5245921.7352675302</v>
      </c>
      <c r="M1175">
        <v>11766519.5498507</v>
      </c>
      <c r="N1175">
        <v>0</v>
      </c>
      <c r="O1175">
        <v>0</v>
      </c>
      <c r="P1175">
        <v>0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f t="shared" si="19"/>
        <v>0</v>
      </c>
    </row>
    <row r="1176" spans="1:27" x14ac:dyDescent="0.25">
      <c r="A1176" t="s">
        <v>113</v>
      </c>
      <c r="B1176">
        <v>2033</v>
      </c>
      <c r="C1176" t="s">
        <v>130</v>
      </c>
      <c r="D1176" t="str">
        <f>_xlfn.XLOOKUP(C1176,SB_Riverside_EMFAC!$BE$72:$BE$84,SB_Riverside_EMFAC!$BF$72:$BF$84)</f>
        <v>Truck</v>
      </c>
      <c r="E1176" t="s">
        <v>115</v>
      </c>
      <c r="F1176" t="s">
        <v>115</v>
      </c>
      <c r="G1176" t="s">
        <v>125</v>
      </c>
      <c r="H1176">
        <v>1382.0675564179501</v>
      </c>
      <c r="I1176">
        <v>24627204.0310615</v>
      </c>
      <c r="J1176">
        <v>0</v>
      </c>
      <c r="K1176">
        <v>24627204.0310615</v>
      </c>
      <c r="L1176">
        <v>5990679.7978869397</v>
      </c>
      <c r="M1176">
        <v>13923008.048624299</v>
      </c>
      <c r="N1176">
        <v>0</v>
      </c>
      <c r="O1176">
        <v>0</v>
      </c>
      <c r="P1176">
        <v>0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f t="shared" si="19"/>
        <v>0</v>
      </c>
    </row>
    <row r="1177" spans="1:27" x14ac:dyDescent="0.25">
      <c r="A1177" t="s">
        <v>113</v>
      </c>
      <c r="B1177">
        <v>2033</v>
      </c>
      <c r="C1177" t="s">
        <v>138</v>
      </c>
      <c r="D1177" t="str">
        <f>_xlfn.XLOOKUP(C1177,SB_Riverside_EMFAC!$BE$72:$BE$84,SB_Riverside_EMFAC!$BF$72:$BF$84)</f>
        <v>Passenger</v>
      </c>
      <c r="E1177" t="s">
        <v>115</v>
      </c>
      <c r="F1177" t="s">
        <v>115</v>
      </c>
      <c r="G1177" t="s">
        <v>116</v>
      </c>
      <c r="H1177">
        <v>38486.648452084199</v>
      </c>
      <c r="I1177">
        <v>76324404.733507201</v>
      </c>
      <c r="J1177">
        <v>76324404.733507201</v>
      </c>
      <c r="K1177">
        <v>0</v>
      </c>
      <c r="L1177">
        <v>26709734.025746401</v>
      </c>
      <c r="M1177">
        <v>0</v>
      </c>
      <c r="N1177">
        <v>15689.261799943801</v>
      </c>
      <c r="O1177">
        <v>0</v>
      </c>
      <c r="P1177">
        <v>1254.22566832287</v>
      </c>
      <c r="Q1177">
        <v>16943.487468266601</v>
      </c>
      <c r="R1177">
        <v>12.224838127816099</v>
      </c>
      <c r="S1177">
        <v>0</v>
      </c>
      <c r="T1177">
        <v>4.5108795950238401</v>
      </c>
      <c r="U1177">
        <v>16.735717722839901</v>
      </c>
      <c r="V1177">
        <v>3.1138276946269601</v>
      </c>
      <c r="W1177">
        <v>0</v>
      </c>
      <c r="X1177">
        <v>0.18258115137660999</v>
      </c>
      <c r="Y1177">
        <v>3.2964088460035699</v>
      </c>
      <c r="Z1177">
        <v>1786.6695831331799</v>
      </c>
      <c r="AA1177">
        <f t="shared" si="19"/>
        <v>42.718813514282516</v>
      </c>
    </row>
    <row r="1178" spans="1:27" x14ac:dyDescent="0.25">
      <c r="A1178" t="s">
        <v>119</v>
      </c>
      <c r="B1178">
        <v>2033</v>
      </c>
      <c r="C1178" t="s">
        <v>138</v>
      </c>
      <c r="D1178" t="str">
        <f>_xlfn.XLOOKUP(C1178,SB_Riverside_EMFAC!$BE$72:$BE$84,SB_Riverside_EMFAC!$BF$72:$BF$84)</f>
        <v>Passenger</v>
      </c>
      <c r="E1178" t="s">
        <v>115</v>
      </c>
      <c r="F1178" t="s">
        <v>115</v>
      </c>
      <c r="G1178" t="s">
        <v>116</v>
      </c>
      <c r="H1178">
        <v>31731.332367413299</v>
      </c>
      <c r="I1178">
        <v>62297863.0742255</v>
      </c>
      <c r="J1178">
        <v>62297863.0742255</v>
      </c>
      <c r="K1178">
        <v>0</v>
      </c>
      <c r="L1178">
        <v>22021544.6629848</v>
      </c>
      <c r="M1178">
        <v>0</v>
      </c>
      <c r="N1178">
        <v>12745.966490119999</v>
      </c>
      <c r="O1178">
        <v>0</v>
      </c>
      <c r="P1178">
        <v>991.14028355960704</v>
      </c>
      <c r="Q1178">
        <v>13737.106773679599</v>
      </c>
      <c r="R1178">
        <v>9.6883179288896795</v>
      </c>
      <c r="S1178">
        <v>0</v>
      </c>
      <c r="T1178">
        <v>3.50007030967403</v>
      </c>
      <c r="U1178">
        <v>13.1883882385637</v>
      </c>
      <c r="V1178">
        <v>2.4770557325601601</v>
      </c>
      <c r="W1178">
        <v>0</v>
      </c>
      <c r="X1178">
        <v>0.141468366361581</v>
      </c>
      <c r="Y1178">
        <v>2.61852409892174</v>
      </c>
      <c r="Z1178">
        <v>1448.5607451685401</v>
      </c>
      <c r="AA1178">
        <f t="shared" si="19"/>
        <v>43.006731531287727</v>
      </c>
    </row>
    <row r="1179" spans="1:27" x14ac:dyDescent="0.25">
      <c r="A1179" t="s">
        <v>113</v>
      </c>
      <c r="B1179">
        <v>2033</v>
      </c>
      <c r="C1179" t="s">
        <v>141</v>
      </c>
      <c r="D1179" t="str">
        <f>_xlfn.XLOOKUP(C1179,SB_Riverside_EMFAC!$BE$72:$BE$84,SB_Riverside_EMFAC!$BF$72:$BF$84)</f>
        <v>Passenger</v>
      </c>
      <c r="E1179" t="s">
        <v>115</v>
      </c>
      <c r="F1179" t="s">
        <v>115</v>
      </c>
      <c r="G1179" t="s">
        <v>116</v>
      </c>
      <c r="H1179">
        <v>253131.41875608699</v>
      </c>
      <c r="I1179">
        <v>3480380333.48526</v>
      </c>
      <c r="J1179">
        <v>3480380333.48526</v>
      </c>
      <c r="K1179">
        <v>0</v>
      </c>
      <c r="L1179">
        <v>400582029.03912002</v>
      </c>
      <c r="M1179">
        <v>0</v>
      </c>
      <c r="N1179">
        <v>1389236.0625717801</v>
      </c>
      <c r="O1179">
        <v>0</v>
      </c>
      <c r="P1179">
        <v>39762.025057077997</v>
      </c>
      <c r="Q1179">
        <v>1428998.08762886</v>
      </c>
      <c r="R1179">
        <v>8.8323720871795999</v>
      </c>
      <c r="S1179">
        <v>0</v>
      </c>
      <c r="T1179">
        <v>28.612248370459401</v>
      </c>
      <c r="U1179">
        <v>37.444620457638997</v>
      </c>
      <c r="V1179">
        <v>19.332076257135601</v>
      </c>
      <c r="W1179">
        <v>0</v>
      </c>
      <c r="X1179">
        <v>15.0998790147714</v>
      </c>
      <c r="Y1179">
        <v>34.431955271907</v>
      </c>
      <c r="Z1179">
        <v>150686.06284885199</v>
      </c>
      <c r="AA1179">
        <f t="shared" si="19"/>
        <v>23.096896074431982</v>
      </c>
    </row>
    <row r="1180" spans="1:27" x14ac:dyDescent="0.25">
      <c r="A1180" t="s">
        <v>119</v>
      </c>
      <c r="B1180">
        <v>2033</v>
      </c>
      <c r="C1180" t="s">
        <v>141</v>
      </c>
      <c r="D1180" t="str">
        <f>_xlfn.XLOOKUP(C1180,SB_Riverside_EMFAC!$BE$72:$BE$84,SB_Riverside_EMFAC!$BF$72:$BF$84)</f>
        <v>Passenger</v>
      </c>
      <c r="E1180" t="s">
        <v>115</v>
      </c>
      <c r="F1180" t="s">
        <v>115</v>
      </c>
      <c r="G1180" t="s">
        <v>116</v>
      </c>
      <c r="H1180">
        <v>221730.35828136801</v>
      </c>
      <c r="I1180">
        <v>3061511222.5900998</v>
      </c>
      <c r="J1180">
        <v>3061511222.5900998</v>
      </c>
      <c r="K1180">
        <v>0</v>
      </c>
      <c r="L1180">
        <v>351953007.69403899</v>
      </c>
      <c r="M1180">
        <v>0</v>
      </c>
      <c r="N1180">
        <v>1228290.0612963799</v>
      </c>
      <c r="O1180">
        <v>0</v>
      </c>
      <c r="P1180">
        <v>34716.914002769401</v>
      </c>
      <c r="Q1180">
        <v>1263006.97529915</v>
      </c>
      <c r="R1180">
        <v>7.3972560739994204</v>
      </c>
      <c r="S1180">
        <v>0</v>
      </c>
      <c r="T1180">
        <v>23.721525598999101</v>
      </c>
      <c r="U1180">
        <v>31.118781672998601</v>
      </c>
      <c r="V1180">
        <v>16.2097103253212</v>
      </c>
      <c r="W1180">
        <v>0</v>
      </c>
      <c r="X1180">
        <v>12.9942795882379</v>
      </c>
      <c r="Y1180">
        <v>29.203989913559099</v>
      </c>
      <c r="Z1180">
        <v>133182.50745475799</v>
      </c>
      <c r="AA1180">
        <f t="shared" si="19"/>
        <v>22.987337309519368</v>
      </c>
    </row>
    <row r="1181" spans="1:27" x14ac:dyDescent="0.25">
      <c r="A1181" t="s">
        <v>113</v>
      </c>
      <c r="B1181">
        <v>2033</v>
      </c>
      <c r="C1181" t="s">
        <v>141</v>
      </c>
      <c r="D1181" t="str">
        <f>_xlfn.XLOOKUP(C1181,SB_Riverside_EMFAC!$BE$72:$BE$84,SB_Riverside_EMFAC!$BF$72:$BF$84)</f>
        <v>Passenger</v>
      </c>
      <c r="E1181" t="s">
        <v>115</v>
      </c>
      <c r="F1181" t="s">
        <v>115</v>
      </c>
      <c r="G1181" t="s">
        <v>121</v>
      </c>
      <c r="H1181">
        <v>3203.96929525723</v>
      </c>
      <c r="I1181">
        <v>42759846.194559</v>
      </c>
      <c r="J1181">
        <v>42759846.194559</v>
      </c>
      <c r="K1181">
        <v>0</v>
      </c>
      <c r="L1181">
        <v>5033795.6434623804</v>
      </c>
      <c r="M1181">
        <v>0</v>
      </c>
      <c r="N1181">
        <v>17615.4036896494</v>
      </c>
      <c r="O1181">
        <v>0</v>
      </c>
      <c r="P1181">
        <v>0</v>
      </c>
      <c r="Q1181">
        <v>17615.4036896494</v>
      </c>
      <c r="R1181">
        <v>1.6975510803721301E-2</v>
      </c>
      <c r="S1181">
        <v>0</v>
      </c>
      <c r="T1181">
        <v>0</v>
      </c>
      <c r="U1181">
        <v>1.6975510803721301E-2</v>
      </c>
      <c r="V1181">
        <v>2.77531402498624</v>
      </c>
      <c r="W1181">
        <v>0</v>
      </c>
      <c r="X1181">
        <v>0</v>
      </c>
      <c r="Y1181">
        <v>2.77531402498624</v>
      </c>
      <c r="Z1181">
        <v>1573.5770335982099</v>
      </c>
      <c r="AA1181">
        <f t="shared" si="19"/>
        <v>27.173659300798555</v>
      </c>
    </row>
    <row r="1182" spans="1:27" x14ac:dyDescent="0.25">
      <c r="A1182" t="s">
        <v>119</v>
      </c>
      <c r="B1182">
        <v>2033</v>
      </c>
      <c r="C1182" t="s">
        <v>141</v>
      </c>
      <c r="D1182" t="str">
        <f>_xlfn.XLOOKUP(C1182,SB_Riverside_EMFAC!$BE$72:$BE$84,SB_Riverside_EMFAC!$BF$72:$BF$84)</f>
        <v>Passenger</v>
      </c>
      <c r="E1182" t="s">
        <v>115</v>
      </c>
      <c r="F1182" t="s">
        <v>115</v>
      </c>
      <c r="G1182" t="s">
        <v>121</v>
      </c>
      <c r="H1182">
        <v>2831.0452143828502</v>
      </c>
      <c r="I1182">
        <v>37916515.149424098</v>
      </c>
      <c r="J1182">
        <v>37916515.149424098</v>
      </c>
      <c r="K1182">
        <v>0</v>
      </c>
      <c r="L1182">
        <v>4451984.9970713202</v>
      </c>
      <c r="M1182">
        <v>0</v>
      </c>
      <c r="N1182">
        <v>15470.7879676299</v>
      </c>
      <c r="O1182">
        <v>0</v>
      </c>
      <c r="P1182">
        <v>0</v>
      </c>
      <c r="Q1182">
        <v>15470.7879676299</v>
      </c>
      <c r="R1182">
        <v>1.54485402745899E-2</v>
      </c>
      <c r="S1182">
        <v>0</v>
      </c>
      <c r="T1182">
        <v>0</v>
      </c>
      <c r="U1182">
        <v>1.54485402745899E-2</v>
      </c>
      <c r="V1182">
        <v>2.4374289446105899</v>
      </c>
      <c r="W1182">
        <v>0</v>
      </c>
      <c r="X1182">
        <v>0</v>
      </c>
      <c r="Y1182">
        <v>2.4374289446105899</v>
      </c>
      <c r="Z1182">
        <v>1381.9993606978501</v>
      </c>
      <c r="AA1182">
        <f t="shared" si="19"/>
        <v>27.435986026996346</v>
      </c>
    </row>
    <row r="1183" spans="1:27" x14ac:dyDescent="0.25">
      <c r="A1183" t="s">
        <v>113</v>
      </c>
      <c r="B1183">
        <v>2033</v>
      </c>
      <c r="C1183" t="s">
        <v>141</v>
      </c>
      <c r="D1183" t="str">
        <f>_xlfn.XLOOKUP(C1183,SB_Riverside_EMFAC!$BE$72:$BE$84,SB_Riverside_EMFAC!$BF$72:$BF$84)</f>
        <v>Passenger</v>
      </c>
      <c r="E1183" t="s">
        <v>115</v>
      </c>
      <c r="F1183" t="s">
        <v>115</v>
      </c>
      <c r="G1183" t="s">
        <v>125</v>
      </c>
      <c r="H1183">
        <v>9432.5718152414902</v>
      </c>
      <c r="I1183">
        <v>105333089.229164</v>
      </c>
      <c r="J1183">
        <v>0</v>
      </c>
      <c r="K1183">
        <v>105333089.229164</v>
      </c>
      <c r="L1183">
        <v>16059012.7335901</v>
      </c>
      <c r="M1183">
        <v>40667266.055411197</v>
      </c>
      <c r="N1183">
        <v>0</v>
      </c>
      <c r="O1183">
        <v>0</v>
      </c>
      <c r="P1183">
        <v>0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f t="shared" si="19"/>
        <v>0</v>
      </c>
    </row>
    <row r="1184" spans="1:27" x14ac:dyDescent="0.25">
      <c r="A1184" t="s">
        <v>119</v>
      </c>
      <c r="B1184">
        <v>2033</v>
      </c>
      <c r="C1184" t="s">
        <v>141</v>
      </c>
      <c r="D1184" t="str">
        <f>_xlfn.XLOOKUP(C1184,SB_Riverside_EMFAC!$BE$72:$BE$84,SB_Riverside_EMFAC!$BF$72:$BF$84)</f>
        <v>Passenger</v>
      </c>
      <c r="E1184" t="s">
        <v>115</v>
      </c>
      <c r="F1184" t="s">
        <v>115</v>
      </c>
      <c r="G1184" t="s">
        <v>125</v>
      </c>
      <c r="H1184">
        <v>8332.2655804504793</v>
      </c>
      <c r="I1184">
        <v>89694805.550884396</v>
      </c>
      <c r="J1184">
        <v>0</v>
      </c>
      <c r="K1184">
        <v>89694805.550884396</v>
      </c>
      <c r="L1184">
        <v>14189682.5703065</v>
      </c>
      <c r="M1184">
        <v>34629597.857804298</v>
      </c>
      <c r="N1184">
        <v>0</v>
      </c>
      <c r="O1184">
        <v>0</v>
      </c>
      <c r="P1184">
        <v>0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f t="shared" si="19"/>
        <v>0</v>
      </c>
    </row>
    <row r="1185" spans="1:27" x14ac:dyDescent="0.25">
      <c r="A1185" t="s">
        <v>119</v>
      </c>
      <c r="B1185">
        <v>2033</v>
      </c>
      <c r="C1185" t="s">
        <v>141</v>
      </c>
      <c r="D1185" t="str">
        <f>_xlfn.XLOOKUP(C1185,SB_Riverside_EMFAC!$BE$72:$BE$84,SB_Riverside_EMFAC!$BF$72:$BF$84)</f>
        <v>Passenger</v>
      </c>
      <c r="E1185" t="s">
        <v>115</v>
      </c>
      <c r="F1185" t="s">
        <v>115</v>
      </c>
      <c r="G1185" t="s">
        <v>126</v>
      </c>
      <c r="H1185">
        <v>4354.6039478987104</v>
      </c>
      <c r="I1185">
        <v>67164766.333581999</v>
      </c>
      <c r="J1185">
        <v>28270583.535258599</v>
      </c>
      <c r="K1185">
        <v>38894182.798323303</v>
      </c>
      <c r="L1185">
        <v>6248181.7018410796</v>
      </c>
      <c r="M1185">
        <v>11747202.437370401</v>
      </c>
      <c r="N1185">
        <v>8531.4142747713995</v>
      </c>
      <c r="O1185">
        <v>0</v>
      </c>
      <c r="P1185">
        <v>578.22032640489999</v>
      </c>
      <c r="Q1185">
        <v>9109.6346011762998</v>
      </c>
      <c r="R1185">
        <v>2.5357578062499601E-2</v>
      </c>
      <c r="S1185">
        <v>0</v>
      </c>
      <c r="T1185">
        <v>0.26692758149166002</v>
      </c>
      <c r="U1185">
        <v>0.29228515955416001</v>
      </c>
      <c r="V1185">
        <v>3.26007805832597E-2</v>
      </c>
      <c r="W1185">
        <v>0</v>
      </c>
      <c r="X1185">
        <v>0.13409703024949299</v>
      </c>
      <c r="Y1185">
        <v>0.16669781083275301</v>
      </c>
      <c r="Z1185">
        <v>960.59958647015696</v>
      </c>
      <c r="AA1185">
        <f t="shared" si="19"/>
        <v>69.919628614860557</v>
      </c>
    </row>
    <row r="1186" spans="1:27" x14ac:dyDescent="0.25">
      <c r="A1186" t="s">
        <v>113</v>
      </c>
      <c r="B1186">
        <v>2033</v>
      </c>
      <c r="C1186" t="s">
        <v>141</v>
      </c>
      <c r="D1186" t="str">
        <f>_xlfn.XLOOKUP(C1186,SB_Riverside_EMFAC!$BE$72:$BE$84,SB_Riverside_EMFAC!$BF$72:$BF$84)</f>
        <v>Passenger</v>
      </c>
      <c r="E1186" t="s">
        <v>115</v>
      </c>
      <c r="F1186" t="s">
        <v>115</v>
      </c>
      <c r="G1186" t="s">
        <v>126</v>
      </c>
      <c r="H1186">
        <v>4916.6232029496196</v>
      </c>
      <c r="I1186">
        <v>76791021.814900801</v>
      </c>
      <c r="J1186">
        <v>32276677.2308858</v>
      </c>
      <c r="K1186">
        <v>44514344.5840149</v>
      </c>
      <c r="L1186">
        <v>7054592.2198827704</v>
      </c>
      <c r="M1186">
        <v>13444658.8042937</v>
      </c>
      <c r="N1186">
        <v>9644.2029746088992</v>
      </c>
      <c r="O1186">
        <v>0</v>
      </c>
      <c r="P1186">
        <v>653.27489201381195</v>
      </c>
      <c r="Q1186">
        <v>10297.477866622699</v>
      </c>
      <c r="R1186">
        <v>2.8609585775992801E-2</v>
      </c>
      <c r="S1186">
        <v>0</v>
      </c>
      <c r="T1186">
        <v>0.3110346101016</v>
      </c>
      <c r="U1186">
        <v>0.33964419587759298</v>
      </c>
      <c r="V1186">
        <v>3.7696242157261299E-2</v>
      </c>
      <c r="W1186">
        <v>0</v>
      </c>
      <c r="X1186">
        <v>0.153334582148766</v>
      </c>
      <c r="Y1186">
        <v>0.191030824306027</v>
      </c>
      <c r="Z1186">
        <v>1085.85617463581</v>
      </c>
      <c r="AA1186">
        <f t="shared" si="19"/>
        <v>70.71933061545289</v>
      </c>
    </row>
    <row r="1187" spans="1:27" x14ac:dyDescent="0.25">
      <c r="A1187" t="s">
        <v>113</v>
      </c>
      <c r="B1187">
        <v>2033</v>
      </c>
      <c r="C1187" t="s">
        <v>142</v>
      </c>
      <c r="D1187" t="str">
        <f>_xlfn.XLOOKUP(C1187,SB_Riverside_EMFAC!$BE$72:$BE$84,SB_Riverside_EMFAC!$BF$72:$BF$84)</f>
        <v>Other</v>
      </c>
      <c r="E1187" t="s">
        <v>115</v>
      </c>
      <c r="F1187" t="s">
        <v>115</v>
      </c>
      <c r="G1187" t="s">
        <v>116</v>
      </c>
      <c r="H1187">
        <v>3965.8484913747002</v>
      </c>
      <c r="I1187">
        <v>11893732.8007183</v>
      </c>
      <c r="J1187">
        <v>11893732.8007183</v>
      </c>
      <c r="K1187">
        <v>0</v>
      </c>
      <c r="L1187">
        <v>129735.11896622</v>
      </c>
      <c r="M1187">
        <v>0</v>
      </c>
      <c r="N1187">
        <v>23333.590924845401</v>
      </c>
      <c r="O1187">
        <v>0</v>
      </c>
      <c r="P1187">
        <v>4.3468637854701697</v>
      </c>
      <c r="Q1187">
        <v>23337.937788630799</v>
      </c>
      <c r="R1187">
        <v>6.0861273438344597E-2</v>
      </c>
      <c r="S1187">
        <v>0</v>
      </c>
      <c r="T1187">
        <v>5.1279960965513903E-3</v>
      </c>
      <c r="U1187">
        <v>6.5989269534896006E-2</v>
      </c>
      <c r="V1187">
        <v>0.20817051224577099</v>
      </c>
      <c r="W1187">
        <v>0</v>
      </c>
      <c r="X1187">
        <v>8.2753390131431407E-3</v>
      </c>
      <c r="Y1187">
        <v>0.216445851258914</v>
      </c>
      <c r="Z1187">
        <v>2460.95637973561</v>
      </c>
      <c r="AA1187">
        <f t="shared" si="19"/>
        <v>4.8329718066746432</v>
      </c>
    </row>
    <row r="1188" spans="1:27" x14ac:dyDescent="0.25">
      <c r="A1188" t="s">
        <v>119</v>
      </c>
      <c r="B1188">
        <v>2033</v>
      </c>
      <c r="C1188" t="s">
        <v>142</v>
      </c>
      <c r="D1188" t="str">
        <f>_xlfn.XLOOKUP(C1188,SB_Riverside_EMFAC!$BE$72:$BE$84,SB_Riverside_EMFAC!$BF$72:$BF$84)</f>
        <v>Other</v>
      </c>
      <c r="E1188" t="s">
        <v>115</v>
      </c>
      <c r="F1188" t="s">
        <v>115</v>
      </c>
      <c r="G1188" t="s">
        <v>116</v>
      </c>
      <c r="H1188">
        <v>3691.6893182328499</v>
      </c>
      <c r="I1188">
        <v>10554973.6662909</v>
      </c>
      <c r="J1188">
        <v>10554973.6662909</v>
      </c>
      <c r="K1188">
        <v>0</v>
      </c>
      <c r="L1188">
        <v>120766.528002497</v>
      </c>
      <c r="M1188">
        <v>0</v>
      </c>
      <c r="N1188">
        <v>20564.9127152115</v>
      </c>
      <c r="O1188">
        <v>0</v>
      </c>
      <c r="P1188">
        <v>4.0235343461216697</v>
      </c>
      <c r="Q1188">
        <v>20568.936249557599</v>
      </c>
      <c r="R1188">
        <v>4.9554070880702898E-2</v>
      </c>
      <c r="S1188">
        <v>0</v>
      </c>
      <c r="T1188">
        <v>4.6956153182637801E-3</v>
      </c>
      <c r="U1188">
        <v>5.4249686198966703E-2</v>
      </c>
      <c r="V1188">
        <v>0.174979605581709</v>
      </c>
      <c r="W1188">
        <v>0</v>
      </c>
      <c r="X1188">
        <v>7.8689920616170708E-3</v>
      </c>
      <c r="Y1188">
        <v>0.18284859764332601</v>
      </c>
      <c r="Z1188">
        <v>2168.9686272273402</v>
      </c>
      <c r="AA1188">
        <f t="shared" si="19"/>
        <v>4.8663560799326309</v>
      </c>
    </row>
    <row r="1189" spans="1:27" x14ac:dyDescent="0.25">
      <c r="A1189" t="s">
        <v>113</v>
      </c>
      <c r="B1189">
        <v>2033</v>
      </c>
      <c r="C1189" t="s">
        <v>142</v>
      </c>
      <c r="D1189" t="str">
        <f>_xlfn.XLOOKUP(C1189,SB_Riverside_EMFAC!$BE$72:$BE$84,SB_Riverside_EMFAC!$BF$72:$BF$84)</f>
        <v>Other</v>
      </c>
      <c r="E1189" t="s">
        <v>115</v>
      </c>
      <c r="F1189" t="s">
        <v>115</v>
      </c>
      <c r="G1189" t="s">
        <v>121</v>
      </c>
      <c r="H1189">
        <v>2278.2859733919599</v>
      </c>
      <c r="I1189">
        <v>6371672.3535530204</v>
      </c>
      <c r="J1189">
        <v>6371672.3535530204</v>
      </c>
      <c r="K1189">
        <v>0</v>
      </c>
      <c r="L1189">
        <v>74499.951329917094</v>
      </c>
      <c r="M1189">
        <v>0</v>
      </c>
      <c r="N1189">
        <v>6925.5892783500403</v>
      </c>
      <c r="O1189">
        <v>0</v>
      </c>
      <c r="P1189">
        <v>0</v>
      </c>
      <c r="Q1189">
        <v>6925.5892783500403</v>
      </c>
      <c r="R1189">
        <v>1.9774811675941001E-2</v>
      </c>
      <c r="S1189">
        <v>0</v>
      </c>
      <c r="T1189">
        <v>0</v>
      </c>
      <c r="U1189">
        <v>1.9774811675941001E-2</v>
      </c>
      <c r="V1189">
        <v>1.09112941117512</v>
      </c>
      <c r="W1189">
        <v>0</v>
      </c>
      <c r="X1189">
        <v>0</v>
      </c>
      <c r="Y1189">
        <v>1.09112941117512</v>
      </c>
      <c r="Z1189">
        <v>618.66014679806301</v>
      </c>
      <c r="AA1189">
        <f t="shared" si="19"/>
        <v>10.29914790298073</v>
      </c>
    </row>
    <row r="1190" spans="1:27" x14ac:dyDescent="0.25">
      <c r="A1190" t="s">
        <v>119</v>
      </c>
      <c r="B1190">
        <v>2033</v>
      </c>
      <c r="C1190" t="s">
        <v>142</v>
      </c>
      <c r="D1190" t="str">
        <f>_xlfn.XLOOKUP(C1190,SB_Riverside_EMFAC!$BE$72:$BE$84,SB_Riverside_EMFAC!$BF$72:$BF$84)</f>
        <v>Other</v>
      </c>
      <c r="E1190" t="s">
        <v>115</v>
      </c>
      <c r="F1190" t="s">
        <v>115</v>
      </c>
      <c r="G1190" t="s">
        <v>121</v>
      </c>
      <c r="H1190">
        <v>2295.78152620438</v>
      </c>
      <c r="I1190">
        <v>6002620.1552566299</v>
      </c>
      <c r="J1190">
        <v>6002620.1552566299</v>
      </c>
      <c r="K1190">
        <v>0</v>
      </c>
      <c r="L1190">
        <v>75072.055906883295</v>
      </c>
      <c r="M1190">
        <v>0</v>
      </c>
      <c r="N1190">
        <v>6496.6075031990104</v>
      </c>
      <c r="O1190">
        <v>0</v>
      </c>
      <c r="P1190">
        <v>0</v>
      </c>
      <c r="Q1190">
        <v>6496.6075031990104</v>
      </c>
      <c r="R1190">
        <v>1.7939261724498501E-2</v>
      </c>
      <c r="S1190">
        <v>0</v>
      </c>
      <c r="T1190">
        <v>0</v>
      </c>
      <c r="U1190">
        <v>1.7939261724498501E-2</v>
      </c>
      <c r="V1190">
        <v>1.0235431578019001</v>
      </c>
      <c r="W1190">
        <v>0</v>
      </c>
      <c r="X1190">
        <v>0</v>
      </c>
      <c r="Y1190">
        <v>1.0235431578019001</v>
      </c>
      <c r="Z1190">
        <v>580.33937475657297</v>
      </c>
      <c r="AA1190">
        <f t="shared" si="19"/>
        <v>10.343292935748961</v>
      </c>
    </row>
    <row r="1191" spans="1:27" x14ac:dyDescent="0.25">
      <c r="A1191" t="s">
        <v>113</v>
      </c>
      <c r="B1191">
        <v>2033</v>
      </c>
      <c r="C1191" t="s">
        <v>144</v>
      </c>
      <c r="D1191" t="str">
        <f>_xlfn.XLOOKUP(C1191,SB_Riverside_EMFAC!$BE$72:$BE$84,SB_Riverside_EMFAC!$BF$72:$BF$84)</f>
        <v>Truck</v>
      </c>
      <c r="E1191" t="s">
        <v>115</v>
      </c>
      <c r="F1191" t="s">
        <v>115</v>
      </c>
      <c r="G1191" t="s">
        <v>116</v>
      </c>
      <c r="H1191">
        <v>1869.23801174492</v>
      </c>
      <c r="I1191">
        <v>37370532.557925001</v>
      </c>
      <c r="J1191">
        <v>37370532.557925001</v>
      </c>
      <c r="K1191">
        <v>0</v>
      </c>
      <c r="L1191">
        <v>12229706.523450499</v>
      </c>
      <c r="M1191">
        <v>0</v>
      </c>
      <c r="N1191">
        <v>61995.270100153699</v>
      </c>
      <c r="O1191">
        <v>340.602337683435</v>
      </c>
      <c r="P1191">
        <v>551.76644147140905</v>
      </c>
      <c r="Q1191">
        <v>62887.638879308601</v>
      </c>
      <c r="R1191">
        <v>0.151325142380664</v>
      </c>
      <c r="S1191">
        <v>0.185121120969541</v>
      </c>
      <c r="T1191">
        <v>0.54507063770205699</v>
      </c>
      <c r="U1191">
        <v>0.88151690105226299</v>
      </c>
      <c r="V1191">
        <v>0.40486432027562302</v>
      </c>
      <c r="W1191">
        <v>4.5903533823119496E-3</v>
      </c>
      <c r="X1191">
        <v>0.40247327477518002</v>
      </c>
      <c r="Y1191">
        <v>0.811927948433116</v>
      </c>
      <c r="Z1191">
        <v>6631.4229435446096</v>
      </c>
      <c r="AA1191">
        <f t="shared" si="19"/>
        <v>5.6353716051701284</v>
      </c>
    </row>
    <row r="1192" spans="1:27" x14ac:dyDescent="0.25">
      <c r="A1192" t="s">
        <v>119</v>
      </c>
      <c r="B1192">
        <v>2033</v>
      </c>
      <c r="C1192" t="s">
        <v>144</v>
      </c>
      <c r="D1192" t="str">
        <f>_xlfn.XLOOKUP(C1192,SB_Riverside_EMFAC!$BE$72:$BE$84,SB_Riverside_EMFAC!$BF$72:$BF$84)</f>
        <v>Truck</v>
      </c>
      <c r="E1192" t="s">
        <v>115</v>
      </c>
      <c r="F1192" t="s">
        <v>115</v>
      </c>
      <c r="G1192" t="s">
        <v>116</v>
      </c>
      <c r="H1192">
        <v>1811.2540481885801</v>
      </c>
      <c r="I1192">
        <v>30856024.748642799</v>
      </c>
      <c r="J1192">
        <v>30856024.748642799</v>
      </c>
      <c r="K1192">
        <v>0</v>
      </c>
      <c r="L1192">
        <v>11850339.7157434</v>
      </c>
      <c r="M1192">
        <v>0</v>
      </c>
      <c r="N1192">
        <v>51146.301817090498</v>
      </c>
      <c r="O1192">
        <v>329.73284291236598</v>
      </c>
      <c r="P1192">
        <v>532.97836347964596</v>
      </c>
      <c r="Q1192">
        <v>52009.013023482497</v>
      </c>
      <c r="R1192">
        <v>0.12711087469660201</v>
      </c>
      <c r="S1192">
        <v>0.176072164821578</v>
      </c>
      <c r="T1192">
        <v>0.51351839696835599</v>
      </c>
      <c r="U1192">
        <v>0.81670143648653604</v>
      </c>
      <c r="V1192">
        <v>0.33895607429862801</v>
      </c>
      <c r="W1192">
        <v>4.3610633378959301E-3</v>
      </c>
      <c r="X1192">
        <v>0.380687516031532</v>
      </c>
      <c r="Y1192">
        <v>0.724004653668057</v>
      </c>
      <c r="Z1192">
        <v>5484.28543957483</v>
      </c>
      <c r="AA1192">
        <f t="shared" si="19"/>
        <v>5.6262616321872034</v>
      </c>
    </row>
    <row r="1193" spans="1:27" x14ac:dyDescent="0.25">
      <c r="A1193" t="s">
        <v>113</v>
      </c>
      <c r="B1193">
        <v>2033</v>
      </c>
      <c r="C1193" t="s">
        <v>144</v>
      </c>
      <c r="D1193" t="str">
        <f>_xlfn.XLOOKUP(C1193,SB_Riverside_EMFAC!$BE$72:$BE$84,SB_Riverside_EMFAC!$BF$72:$BF$84)</f>
        <v>Truck</v>
      </c>
      <c r="E1193" t="s">
        <v>115</v>
      </c>
      <c r="F1193" t="s">
        <v>115</v>
      </c>
      <c r="G1193" t="s">
        <v>121</v>
      </c>
      <c r="H1193">
        <v>19128.559129615402</v>
      </c>
      <c r="I1193">
        <v>250705389.27593499</v>
      </c>
      <c r="J1193">
        <v>250705389.27593499</v>
      </c>
      <c r="K1193">
        <v>0</v>
      </c>
      <c r="L1193">
        <v>74395145.702737004</v>
      </c>
      <c r="M1193">
        <v>0</v>
      </c>
      <c r="N1193">
        <v>284098.484311493</v>
      </c>
      <c r="O1193">
        <v>13246.0627143369</v>
      </c>
      <c r="P1193">
        <v>0</v>
      </c>
      <c r="Q1193">
        <v>297344.54702583002</v>
      </c>
      <c r="R1193">
        <v>8.8285189021615196E-2</v>
      </c>
      <c r="S1193">
        <v>5.46326393927902E-2</v>
      </c>
      <c r="T1193">
        <v>0</v>
      </c>
      <c r="U1193">
        <v>0.14291782841440501</v>
      </c>
      <c r="V1193">
        <v>44.759831899300103</v>
      </c>
      <c r="W1193">
        <v>2.0869225749590599</v>
      </c>
      <c r="X1193">
        <v>0</v>
      </c>
      <c r="Y1193">
        <v>46.8467544742592</v>
      </c>
      <c r="Z1193">
        <v>26561.670598581699</v>
      </c>
      <c r="AA1193">
        <f t="shared" si="19"/>
        <v>9.4386152537153212</v>
      </c>
    </row>
    <row r="1194" spans="1:27" x14ac:dyDescent="0.25">
      <c r="A1194" t="s">
        <v>119</v>
      </c>
      <c r="B1194">
        <v>2033</v>
      </c>
      <c r="C1194" t="s">
        <v>144</v>
      </c>
      <c r="D1194" t="str">
        <f>_xlfn.XLOOKUP(C1194,SB_Riverside_EMFAC!$BE$72:$BE$84,SB_Riverside_EMFAC!$BF$72:$BF$84)</f>
        <v>Truck</v>
      </c>
      <c r="E1194" t="s">
        <v>115</v>
      </c>
      <c r="F1194" t="s">
        <v>115</v>
      </c>
      <c r="G1194" t="s">
        <v>121</v>
      </c>
      <c r="H1194">
        <v>16495.2636975366</v>
      </c>
      <c r="I1194">
        <v>209891467.988805</v>
      </c>
      <c r="J1194">
        <v>209891467.988805</v>
      </c>
      <c r="K1194">
        <v>0</v>
      </c>
      <c r="L1194">
        <v>61678779.300543502</v>
      </c>
      <c r="M1194">
        <v>0</v>
      </c>
      <c r="N1194">
        <v>238326.634317624</v>
      </c>
      <c r="O1194">
        <v>11627.7807433373</v>
      </c>
      <c r="P1194">
        <v>0</v>
      </c>
      <c r="Q1194">
        <v>249954.41506096101</v>
      </c>
      <c r="R1194">
        <v>7.6564281884227106E-2</v>
      </c>
      <c r="S1194">
        <v>4.8284912888182902E-2</v>
      </c>
      <c r="T1194">
        <v>0</v>
      </c>
      <c r="U1194">
        <v>0.12484919477240999</v>
      </c>
      <c r="V1194">
        <v>37.548458292676898</v>
      </c>
      <c r="W1194">
        <v>1.8319615914003</v>
      </c>
      <c r="X1194">
        <v>0</v>
      </c>
      <c r="Y1194">
        <v>39.380419884077199</v>
      </c>
      <c r="Z1194">
        <v>22328.328882835402</v>
      </c>
      <c r="AA1194">
        <f t="shared" si="19"/>
        <v>9.4002318350907217</v>
      </c>
    </row>
    <row r="1195" spans="1:27" x14ac:dyDescent="0.25">
      <c r="A1195" t="s">
        <v>113</v>
      </c>
      <c r="B1195">
        <v>2033</v>
      </c>
      <c r="C1195" t="s">
        <v>144</v>
      </c>
      <c r="D1195" t="str">
        <f>_xlfn.XLOOKUP(C1195,SB_Riverside_EMFAC!$BE$72:$BE$84,SB_Riverside_EMFAC!$BF$72:$BF$84)</f>
        <v>Truck</v>
      </c>
      <c r="E1195" t="s">
        <v>115</v>
      </c>
      <c r="F1195" t="s">
        <v>115</v>
      </c>
      <c r="G1195" t="s">
        <v>125</v>
      </c>
      <c r="H1195">
        <v>4010.85753885127</v>
      </c>
      <c r="I1195">
        <v>67154872.217564806</v>
      </c>
      <c r="J1195">
        <v>0</v>
      </c>
      <c r="K1195">
        <v>67154872.217564806</v>
      </c>
      <c r="L1195">
        <v>16358365.8486274</v>
      </c>
      <c r="M1195">
        <v>70663328.906877294</v>
      </c>
      <c r="N1195">
        <v>0</v>
      </c>
      <c r="O1195">
        <v>0</v>
      </c>
      <c r="P1195">
        <v>0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f t="shared" si="19"/>
        <v>0</v>
      </c>
    </row>
    <row r="1196" spans="1:27" x14ac:dyDescent="0.25">
      <c r="A1196" t="s">
        <v>119</v>
      </c>
      <c r="B1196">
        <v>2033</v>
      </c>
      <c r="C1196" t="s">
        <v>144</v>
      </c>
      <c r="D1196" t="str">
        <f>_xlfn.XLOOKUP(C1196,SB_Riverside_EMFAC!$BE$72:$BE$84,SB_Riverside_EMFAC!$BF$72:$BF$84)</f>
        <v>Truck</v>
      </c>
      <c r="E1196" t="s">
        <v>115</v>
      </c>
      <c r="F1196" t="s">
        <v>115</v>
      </c>
      <c r="G1196" t="s">
        <v>125</v>
      </c>
      <c r="H1196">
        <v>3580.0790563211999</v>
      </c>
      <c r="I1196">
        <v>58221889.871990301</v>
      </c>
      <c r="J1196">
        <v>0</v>
      </c>
      <c r="K1196">
        <v>58221889.871990301</v>
      </c>
      <c r="L1196">
        <v>14126575.6470068</v>
      </c>
      <c r="M1196">
        <v>61517215.743529603</v>
      </c>
      <c r="N1196">
        <v>0</v>
      </c>
      <c r="O1196">
        <v>0</v>
      </c>
      <c r="P1196">
        <v>0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f t="shared" si="19"/>
        <v>0</v>
      </c>
    </row>
    <row r="1197" spans="1:27" x14ac:dyDescent="0.25">
      <c r="A1197" t="s">
        <v>113</v>
      </c>
      <c r="B1197">
        <v>2033</v>
      </c>
      <c r="C1197" t="s">
        <v>144</v>
      </c>
      <c r="D1197" t="str">
        <f>_xlfn.XLOOKUP(C1197,SB_Riverside_EMFAC!$BE$72:$BE$84,SB_Riverside_EMFAC!$BF$72:$BF$84)</f>
        <v>Truck</v>
      </c>
      <c r="E1197" t="s">
        <v>115</v>
      </c>
      <c r="F1197" t="s">
        <v>115</v>
      </c>
      <c r="G1197" t="s">
        <v>123</v>
      </c>
      <c r="H1197">
        <v>282.54191002877099</v>
      </c>
      <c r="I1197">
        <v>3624371.1278355801</v>
      </c>
      <c r="J1197">
        <v>3624371.1278355801</v>
      </c>
      <c r="K1197">
        <v>0</v>
      </c>
      <c r="L1197">
        <v>811111.78323901002</v>
      </c>
      <c r="M1197">
        <v>0</v>
      </c>
      <c r="N1197">
        <v>3115.9374720176402</v>
      </c>
      <c r="O1197">
        <v>518.34954977707002</v>
      </c>
      <c r="P1197">
        <v>0</v>
      </c>
      <c r="Q1197">
        <v>3634.2870217947102</v>
      </c>
      <c r="R1197">
        <v>2.0043434358368302</v>
      </c>
      <c r="S1197">
        <v>1.5819969358159001</v>
      </c>
      <c r="T1197">
        <v>0</v>
      </c>
      <c r="U1197">
        <v>3.5863403716527298</v>
      </c>
      <c r="V1197">
        <v>0.63520423734936604</v>
      </c>
      <c r="W1197">
        <v>0.10566894663432599</v>
      </c>
      <c r="X1197">
        <v>0</v>
      </c>
      <c r="Y1197">
        <v>0.74087318398369195</v>
      </c>
      <c r="Z1197">
        <v>420.06814963265401</v>
      </c>
      <c r="AA1197">
        <f t="shared" si="19"/>
        <v>8.6280550691716602</v>
      </c>
    </row>
    <row r="1198" spans="1:27" x14ac:dyDescent="0.25">
      <c r="A1198" t="s">
        <v>119</v>
      </c>
      <c r="B1198">
        <v>2033</v>
      </c>
      <c r="C1198" t="s">
        <v>144</v>
      </c>
      <c r="D1198" t="str">
        <f>_xlfn.XLOOKUP(C1198,SB_Riverside_EMFAC!$BE$72:$BE$84,SB_Riverside_EMFAC!$BF$72:$BF$84)</f>
        <v>Truck</v>
      </c>
      <c r="E1198" t="s">
        <v>115</v>
      </c>
      <c r="F1198" t="s">
        <v>115</v>
      </c>
      <c r="G1198" t="s">
        <v>123</v>
      </c>
      <c r="H1198">
        <v>273.91098313648502</v>
      </c>
      <c r="I1198">
        <v>3462504.7901524599</v>
      </c>
      <c r="J1198">
        <v>3462504.7901524599</v>
      </c>
      <c r="K1198">
        <v>0</v>
      </c>
      <c r="L1198">
        <v>743293.69490163599</v>
      </c>
      <c r="M1198">
        <v>0</v>
      </c>
      <c r="N1198">
        <v>2858.6629268460701</v>
      </c>
      <c r="O1198">
        <v>514.24218128701796</v>
      </c>
      <c r="P1198">
        <v>0</v>
      </c>
      <c r="Q1198">
        <v>3372.9051081330899</v>
      </c>
      <c r="R1198">
        <v>1.79114621880086</v>
      </c>
      <c r="S1198">
        <v>1.55835628060714</v>
      </c>
      <c r="T1198">
        <v>0</v>
      </c>
      <c r="U1198">
        <v>3.349502499408</v>
      </c>
      <c r="V1198">
        <v>0.58275713829082998</v>
      </c>
      <c r="W1198">
        <v>0.104831632698258</v>
      </c>
      <c r="X1198">
        <v>0</v>
      </c>
      <c r="Y1198">
        <v>0.68758877098908899</v>
      </c>
      <c r="Z1198">
        <v>389.856387006087</v>
      </c>
      <c r="AA1198">
        <f t="shared" si="19"/>
        <v>8.8814879159550575</v>
      </c>
    </row>
    <row r="1199" spans="1:27" x14ac:dyDescent="0.25">
      <c r="A1199" t="s">
        <v>113</v>
      </c>
      <c r="B1199">
        <v>2033</v>
      </c>
      <c r="C1199" t="s">
        <v>145</v>
      </c>
      <c r="D1199" t="str">
        <f>_xlfn.XLOOKUP(C1199,SB_Riverside_EMFAC!$BE$72:$BE$84,SB_Riverside_EMFAC!$BF$72:$BF$84)</f>
        <v>Bus</v>
      </c>
      <c r="E1199" t="s">
        <v>115</v>
      </c>
      <c r="F1199" t="s">
        <v>115</v>
      </c>
      <c r="G1199" t="s">
        <v>116</v>
      </c>
      <c r="H1199">
        <v>466.84096664371401</v>
      </c>
      <c r="I1199">
        <v>6570109.5705628302</v>
      </c>
      <c r="J1199">
        <v>6570109.5705628302</v>
      </c>
      <c r="K1199">
        <v>0</v>
      </c>
      <c r="L1199">
        <v>3054361.1778186299</v>
      </c>
      <c r="M1199">
        <v>0</v>
      </c>
      <c r="N1199">
        <v>11196.0208749756</v>
      </c>
      <c r="O1199">
        <v>61.151677041506403</v>
      </c>
      <c r="P1199">
        <v>100.598466041215</v>
      </c>
      <c r="Q1199">
        <v>11357.7710180583</v>
      </c>
      <c r="R1199">
        <v>4.5595285752976E-2</v>
      </c>
      <c r="S1199">
        <v>3.28714482674951E-2</v>
      </c>
      <c r="T1199">
        <v>0.113183017492587</v>
      </c>
      <c r="U1199">
        <v>0.19164975151305799</v>
      </c>
      <c r="V1199">
        <v>0.106296968776818</v>
      </c>
      <c r="W1199">
        <v>7.6051887707501099E-4</v>
      </c>
      <c r="X1199">
        <v>9.3133856759106404E-2</v>
      </c>
      <c r="Y1199">
        <v>0.20019134441299999</v>
      </c>
      <c r="Z1199">
        <v>1197.6627626492</v>
      </c>
      <c r="AA1199">
        <f t="shared" si="19"/>
        <v>5.4857759424947909</v>
      </c>
    </row>
    <row r="1200" spans="1:27" x14ac:dyDescent="0.25">
      <c r="A1200" t="s">
        <v>119</v>
      </c>
      <c r="B1200">
        <v>2033</v>
      </c>
      <c r="C1200" t="s">
        <v>145</v>
      </c>
      <c r="D1200" t="str">
        <f>_xlfn.XLOOKUP(C1200,SB_Riverside_EMFAC!$BE$72:$BE$84,SB_Riverside_EMFAC!$BF$72:$BF$84)</f>
        <v>Bus</v>
      </c>
      <c r="E1200" t="s">
        <v>115</v>
      </c>
      <c r="F1200" t="s">
        <v>115</v>
      </c>
      <c r="G1200" t="s">
        <v>116</v>
      </c>
      <c r="H1200">
        <v>392.26171838561498</v>
      </c>
      <c r="I1200">
        <v>4692322.4691481097</v>
      </c>
      <c r="J1200">
        <v>4692322.4691481097</v>
      </c>
      <c r="K1200">
        <v>0</v>
      </c>
      <c r="L1200">
        <v>2566417.7948972099</v>
      </c>
      <c r="M1200">
        <v>0</v>
      </c>
      <c r="N1200">
        <v>7876.1804339441096</v>
      </c>
      <c r="O1200">
        <v>51.441113096267799</v>
      </c>
      <c r="P1200">
        <v>83.815004356145806</v>
      </c>
      <c r="Q1200">
        <v>8011.4365513965304</v>
      </c>
      <c r="R1200">
        <v>2.6827962679574501E-2</v>
      </c>
      <c r="S1200">
        <v>2.7270625268732598E-2</v>
      </c>
      <c r="T1200">
        <v>9.1277348982333306E-2</v>
      </c>
      <c r="U1200">
        <v>0.14537593693063999</v>
      </c>
      <c r="V1200">
        <v>6.3609170680304E-2</v>
      </c>
      <c r="W1200">
        <v>6.2395916848287998E-4</v>
      </c>
      <c r="X1200">
        <v>7.6446156679758598E-2</v>
      </c>
      <c r="Y1200">
        <v>0.140679286528545</v>
      </c>
      <c r="Z1200">
        <v>844.79597428745001</v>
      </c>
      <c r="AA1200">
        <f t="shared" si="19"/>
        <v>5.5543854515948503</v>
      </c>
    </row>
    <row r="1201" spans="1:27" x14ac:dyDescent="0.25">
      <c r="A1201" t="s">
        <v>113</v>
      </c>
      <c r="B1201">
        <v>2033</v>
      </c>
      <c r="C1201" t="s">
        <v>145</v>
      </c>
      <c r="D1201" t="str">
        <f>_xlfn.XLOOKUP(C1201,SB_Riverside_EMFAC!$BE$72:$BE$84,SB_Riverside_EMFAC!$BF$72:$BF$84)</f>
        <v>Bus</v>
      </c>
      <c r="E1201" t="s">
        <v>115</v>
      </c>
      <c r="F1201" t="s">
        <v>115</v>
      </c>
      <c r="G1201" t="s">
        <v>121</v>
      </c>
      <c r="H1201">
        <v>319.97473001854001</v>
      </c>
      <c r="I1201">
        <v>6135647.6852421099</v>
      </c>
      <c r="J1201">
        <v>6135647.6852421099</v>
      </c>
      <c r="K1201">
        <v>0</v>
      </c>
      <c r="L1201">
        <v>1128876.2014984901</v>
      </c>
      <c r="M1201">
        <v>0</v>
      </c>
      <c r="N1201">
        <v>8368.7271529594</v>
      </c>
      <c r="O1201">
        <v>265.37821616661103</v>
      </c>
      <c r="P1201">
        <v>0</v>
      </c>
      <c r="Q1201">
        <v>8634.1053691260095</v>
      </c>
      <c r="R1201">
        <v>1.35345995565543E-2</v>
      </c>
      <c r="S1201">
        <v>4.5945739635659399E-3</v>
      </c>
      <c r="T1201">
        <v>0</v>
      </c>
      <c r="U1201">
        <v>1.8129173520120199E-2</v>
      </c>
      <c r="V1201">
        <v>1.3184963710220601</v>
      </c>
      <c r="W1201">
        <v>4.1810446029448001E-2</v>
      </c>
      <c r="X1201">
        <v>0</v>
      </c>
      <c r="Y1201">
        <v>1.3603068170515</v>
      </c>
      <c r="Z1201">
        <v>771.28121239179495</v>
      </c>
      <c r="AA1201">
        <f t="shared" si="19"/>
        <v>7.955136967766987</v>
      </c>
    </row>
    <row r="1202" spans="1:27" x14ac:dyDescent="0.25">
      <c r="A1202" t="s">
        <v>119</v>
      </c>
      <c r="B1202">
        <v>2033</v>
      </c>
      <c r="C1202" t="s">
        <v>145</v>
      </c>
      <c r="D1202" t="str">
        <f>_xlfn.XLOOKUP(C1202,SB_Riverside_EMFAC!$BE$72:$BE$84,SB_Riverside_EMFAC!$BF$72:$BF$84)</f>
        <v>Bus</v>
      </c>
      <c r="E1202" t="s">
        <v>115</v>
      </c>
      <c r="F1202" t="s">
        <v>115</v>
      </c>
      <c r="G1202" t="s">
        <v>121</v>
      </c>
      <c r="H1202">
        <v>317.11113469059302</v>
      </c>
      <c r="I1202">
        <v>6063205.2627432495</v>
      </c>
      <c r="J1202">
        <v>6063205.2627432495</v>
      </c>
      <c r="K1202">
        <v>0</v>
      </c>
      <c r="L1202">
        <v>1106168.21780836</v>
      </c>
      <c r="M1202">
        <v>0</v>
      </c>
      <c r="N1202">
        <v>8110.9163999296197</v>
      </c>
      <c r="O1202">
        <v>254.240358890203</v>
      </c>
      <c r="P1202">
        <v>0</v>
      </c>
      <c r="Q1202">
        <v>8365.1567588198195</v>
      </c>
      <c r="R1202">
        <v>1.21983859028689E-2</v>
      </c>
      <c r="S1202">
        <v>4.3629304284006102E-3</v>
      </c>
      <c r="T1202">
        <v>0</v>
      </c>
      <c r="U1202">
        <v>1.6561316331269501E-2</v>
      </c>
      <c r="V1202">
        <v>1.2778781818915801</v>
      </c>
      <c r="W1202">
        <v>4.00556720797784E-2</v>
      </c>
      <c r="X1202">
        <v>0</v>
      </c>
      <c r="Y1202">
        <v>1.3179338539713601</v>
      </c>
      <c r="Z1202">
        <v>747.25613957188295</v>
      </c>
      <c r="AA1202">
        <f t="shared" si="19"/>
        <v>8.1139584429737486</v>
      </c>
    </row>
    <row r="1203" spans="1:27" x14ac:dyDescent="0.25">
      <c r="A1203" t="s">
        <v>113</v>
      </c>
      <c r="B1203">
        <v>2033</v>
      </c>
      <c r="C1203" t="s">
        <v>145</v>
      </c>
      <c r="D1203" t="str">
        <f>_xlfn.XLOOKUP(C1203,SB_Riverside_EMFAC!$BE$72:$BE$84,SB_Riverside_EMFAC!$BF$72:$BF$84)</f>
        <v>Bus</v>
      </c>
      <c r="E1203" t="s">
        <v>115</v>
      </c>
      <c r="F1203" t="s">
        <v>115</v>
      </c>
      <c r="G1203" t="s">
        <v>125</v>
      </c>
      <c r="H1203">
        <v>59.158720413812397</v>
      </c>
      <c r="I1203">
        <v>1735249.7143748901</v>
      </c>
      <c r="J1203">
        <v>0</v>
      </c>
      <c r="K1203">
        <v>1735249.7143748901</v>
      </c>
      <c r="L1203">
        <v>387052.79071893502</v>
      </c>
      <c r="M1203">
        <v>1850293.9460109901</v>
      </c>
      <c r="N1203">
        <v>0</v>
      </c>
      <c r="O1203">
        <v>0</v>
      </c>
      <c r="P1203">
        <v>0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f t="shared" si="19"/>
        <v>0</v>
      </c>
    </row>
    <row r="1204" spans="1:27" x14ac:dyDescent="0.25">
      <c r="A1204" t="s">
        <v>119</v>
      </c>
      <c r="B1204">
        <v>2033</v>
      </c>
      <c r="C1204" t="s">
        <v>145</v>
      </c>
      <c r="D1204" t="str">
        <f>_xlfn.XLOOKUP(C1204,SB_Riverside_EMFAC!$BE$72:$BE$84,SB_Riverside_EMFAC!$BF$72:$BF$84)</f>
        <v>Bus</v>
      </c>
      <c r="E1204" t="s">
        <v>115</v>
      </c>
      <c r="F1204" t="s">
        <v>115</v>
      </c>
      <c r="G1204" t="s">
        <v>125</v>
      </c>
      <c r="H1204">
        <v>51.831000266144997</v>
      </c>
      <c r="I1204">
        <v>1259230.8460921701</v>
      </c>
      <c r="J1204">
        <v>0</v>
      </c>
      <c r="K1204">
        <v>1259230.8460921701</v>
      </c>
      <c r="L1204">
        <v>339110.33163728402</v>
      </c>
      <c r="M1204">
        <v>1335969.55011937</v>
      </c>
      <c r="N1204">
        <v>0</v>
      </c>
      <c r="O1204">
        <v>0</v>
      </c>
      <c r="P1204">
        <v>0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f t="shared" si="19"/>
        <v>0</v>
      </c>
    </row>
    <row r="1205" spans="1:27" x14ac:dyDescent="0.25">
      <c r="A1205" t="s">
        <v>113</v>
      </c>
      <c r="B1205">
        <v>2033</v>
      </c>
      <c r="C1205" t="s">
        <v>145</v>
      </c>
      <c r="D1205" t="str">
        <f>_xlfn.XLOOKUP(C1205,SB_Riverside_EMFAC!$BE$72:$BE$84,SB_Riverside_EMFAC!$BF$72:$BF$84)</f>
        <v>Bus</v>
      </c>
      <c r="E1205" t="s">
        <v>115</v>
      </c>
      <c r="F1205" t="s">
        <v>115</v>
      </c>
      <c r="G1205" t="s">
        <v>123</v>
      </c>
      <c r="H1205">
        <v>44.598890809928101</v>
      </c>
      <c r="I1205">
        <v>728548.22546046204</v>
      </c>
      <c r="J1205">
        <v>728548.22546046204</v>
      </c>
      <c r="K1205">
        <v>0</v>
      </c>
      <c r="L1205">
        <v>115903.597436841</v>
      </c>
      <c r="M1205">
        <v>0</v>
      </c>
      <c r="N1205">
        <v>642.34076007185195</v>
      </c>
      <c r="O1205">
        <v>17.142091514010801</v>
      </c>
      <c r="P1205">
        <v>0</v>
      </c>
      <c r="Q1205">
        <v>659.48285158586305</v>
      </c>
      <c r="R1205">
        <v>0.47236688334092702</v>
      </c>
      <c r="S1205">
        <v>5.5732967841610297E-2</v>
      </c>
      <c r="T1205">
        <v>0</v>
      </c>
      <c r="U1205">
        <v>0.52809985118253799</v>
      </c>
      <c r="V1205">
        <v>0.13094536597220299</v>
      </c>
      <c r="W1205">
        <v>3.4945274943786299E-3</v>
      </c>
      <c r="X1205">
        <v>0</v>
      </c>
      <c r="Y1205">
        <v>0.134439893466581</v>
      </c>
      <c r="Z1205">
        <v>76.226159221550702</v>
      </c>
      <c r="AA1205">
        <f t="shared" si="19"/>
        <v>9.5577191990343202</v>
      </c>
    </row>
    <row r="1206" spans="1:27" x14ac:dyDescent="0.25">
      <c r="A1206" t="s">
        <v>119</v>
      </c>
      <c r="B1206">
        <v>2033</v>
      </c>
      <c r="C1206" t="s">
        <v>145</v>
      </c>
      <c r="D1206" t="str">
        <f>_xlfn.XLOOKUP(C1206,SB_Riverside_EMFAC!$BE$72:$BE$84,SB_Riverside_EMFAC!$BF$72:$BF$84)</f>
        <v>Bus</v>
      </c>
      <c r="E1206" t="s">
        <v>115</v>
      </c>
      <c r="F1206" t="s">
        <v>115</v>
      </c>
      <c r="G1206" t="s">
        <v>123</v>
      </c>
      <c r="H1206">
        <v>57.564236539070698</v>
      </c>
      <c r="I1206">
        <v>916945.64773616695</v>
      </c>
      <c r="J1206">
        <v>916945.64773616695</v>
      </c>
      <c r="K1206">
        <v>0</v>
      </c>
      <c r="L1206">
        <v>149597.937917737</v>
      </c>
      <c r="M1206">
        <v>0</v>
      </c>
      <c r="N1206">
        <v>721.27672196645699</v>
      </c>
      <c r="O1206">
        <v>21.842500434447199</v>
      </c>
      <c r="P1206">
        <v>0</v>
      </c>
      <c r="Q1206">
        <v>743.11922240090405</v>
      </c>
      <c r="R1206">
        <v>0.47445165982424098</v>
      </c>
      <c r="S1206">
        <v>7.2884155913794504E-2</v>
      </c>
      <c r="T1206">
        <v>0</v>
      </c>
      <c r="U1206">
        <v>0.54733581573803602</v>
      </c>
      <c r="V1206">
        <v>0.14703697818361</v>
      </c>
      <c r="W1206">
        <v>4.4527366017014999E-3</v>
      </c>
      <c r="X1206">
        <v>0</v>
      </c>
      <c r="Y1206">
        <v>0.15148971478531201</v>
      </c>
      <c r="Z1206">
        <v>85.893248067195898</v>
      </c>
      <c r="AA1206">
        <f t="shared" si="19"/>
        <v>10.675410097646129</v>
      </c>
    </row>
    <row r="1207" spans="1:27" x14ac:dyDescent="0.25">
      <c r="A1207" t="s">
        <v>119</v>
      </c>
      <c r="B1207">
        <v>2033</v>
      </c>
      <c r="C1207" t="s">
        <v>147</v>
      </c>
      <c r="D1207" t="str">
        <f>_xlfn.XLOOKUP(C1207,SB_Riverside_EMFAC!$BE$72:$BE$84,SB_Riverside_EMFAC!$BF$72:$BF$84)</f>
        <v>Bus</v>
      </c>
      <c r="E1207" t="s">
        <v>115</v>
      </c>
      <c r="F1207" t="s">
        <v>115</v>
      </c>
      <c r="G1207" t="s">
        <v>116</v>
      </c>
      <c r="H1207">
        <v>519.77302040532197</v>
      </c>
      <c r="I1207">
        <v>7764076.98117672</v>
      </c>
      <c r="J1207">
        <v>7764076.98117672</v>
      </c>
      <c r="K1207">
        <v>0</v>
      </c>
      <c r="L1207">
        <v>679863.110690161</v>
      </c>
      <c r="M1207">
        <v>0</v>
      </c>
      <c r="N1207">
        <v>7603.4332086644999</v>
      </c>
      <c r="O1207">
        <v>485.42755400677601</v>
      </c>
      <c r="P1207">
        <v>40.496679496794997</v>
      </c>
      <c r="Q1207">
        <v>8129.3574421680696</v>
      </c>
      <c r="R1207">
        <v>4.5422360312716403E-2</v>
      </c>
      <c r="S1207">
        <v>0.45901627631825498</v>
      </c>
      <c r="T1207">
        <v>5.2189405286428001E-2</v>
      </c>
      <c r="U1207">
        <v>0.55662804191739901</v>
      </c>
      <c r="V1207">
        <v>0.17087061733610301</v>
      </c>
      <c r="W1207">
        <v>1.45116578661175E-2</v>
      </c>
      <c r="X1207">
        <v>5.6633025418546902E-2</v>
      </c>
      <c r="Y1207">
        <v>0.24201530062076701</v>
      </c>
      <c r="Z1207">
        <v>857.230584880582</v>
      </c>
      <c r="AA1207">
        <f t="shared" si="19"/>
        <v>9.0571628195677452</v>
      </c>
    </row>
    <row r="1208" spans="1:27" x14ac:dyDescent="0.25">
      <c r="A1208" t="s">
        <v>113</v>
      </c>
      <c r="B1208">
        <v>2033</v>
      </c>
      <c r="C1208" t="s">
        <v>147</v>
      </c>
      <c r="D1208" t="str">
        <f>_xlfn.XLOOKUP(C1208,SB_Riverside_EMFAC!$BE$72:$BE$84,SB_Riverside_EMFAC!$BF$72:$BF$84)</f>
        <v>Bus</v>
      </c>
      <c r="E1208" t="s">
        <v>115</v>
      </c>
      <c r="F1208" t="s">
        <v>115</v>
      </c>
      <c r="G1208" t="s">
        <v>116</v>
      </c>
      <c r="H1208">
        <v>401.91823357287802</v>
      </c>
      <c r="I1208">
        <v>6806291.7825341104</v>
      </c>
      <c r="J1208">
        <v>6806291.7825341104</v>
      </c>
      <c r="K1208">
        <v>0</v>
      </c>
      <c r="L1208">
        <v>525709.04951332498</v>
      </c>
      <c r="M1208">
        <v>0</v>
      </c>
      <c r="N1208">
        <v>6526.12462215916</v>
      </c>
      <c r="O1208">
        <v>368.72092015153299</v>
      </c>
      <c r="P1208">
        <v>31.175644300340299</v>
      </c>
      <c r="Q1208">
        <v>6926.0211866110303</v>
      </c>
      <c r="R1208">
        <v>4.1382103613216398E-2</v>
      </c>
      <c r="S1208">
        <v>0.36123892315105599</v>
      </c>
      <c r="T1208">
        <v>4.1071822267915302E-2</v>
      </c>
      <c r="U1208">
        <v>0.44369284903218797</v>
      </c>
      <c r="V1208">
        <v>0.143716514087848</v>
      </c>
      <c r="W1208">
        <v>1.13348697825506E-2</v>
      </c>
      <c r="X1208">
        <v>4.1723844990419597E-2</v>
      </c>
      <c r="Y1208">
        <v>0.196775228860819</v>
      </c>
      <c r="Z1208">
        <v>730.34028026579801</v>
      </c>
      <c r="AA1208">
        <f t="shared" si="19"/>
        <v>9.3193432793506172</v>
      </c>
    </row>
    <row r="1209" spans="1:27" x14ac:dyDescent="0.25">
      <c r="A1209" t="s">
        <v>113</v>
      </c>
      <c r="B1209">
        <v>2033</v>
      </c>
      <c r="C1209" t="s">
        <v>147</v>
      </c>
      <c r="D1209" t="str">
        <f>_xlfn.XLOOKUP(C1209,SB_Riverside_EMFAC!$BE$72:$BE$84,SB_Riverside_EMFAC!$BF$72:$BF$84)</f>
        <v>Bus</v>
      </c>
      <c r="E1209" t="s">
        <v>115</v>
      </c>
      <c r="F1209" t="s">
        <v>115</v>
      </c>
      <c r="G1209" t="s">
        <v>121</v>
      </c>
      <c r="H1209">
        <v>853.71126065122405</v>
      </c>
      <c r="I1209">
        <v>5962399.8294919999</v>
      </c>
      <c r="J1209">
        <v>5962399.8294919999</v>
      </c>
      <c r="K1209">
        <v>0</v>
      </c>
      <c r="L1209">
        <v>4042288.6707331198</v>
      </c>
      <c r="M1209">
        <v>0</v>
      </c>
      <c r="N1209">
        <v>7978.9663308137497</v>
      </c>
      <c r="O1209">
        <v>653.38874863359399</v>
      </c>
      <c r="P1209">
        <v>0</v>
      </c>
      <c r="Q1209">
        <v>8632.3550794473394</v>
      </c>
      <c r="R1209">
        <v>1.6645558132919701E-2</v>
      </c>
      <c r="S1209">
        <v>2.3327562361270802E-3</v>
      </c>
      <c r="T1209">
        <v>0</v>
      </c>
      <c r="U1209">
        <v>1.8978314369046699E-2</v>
      </c>
      <c r="V1209">
        <v>1.25708939476714</v>
      </c>
      <c r="W1209">
        <v>0.102941663432699</v>
      </c>
      <c r="X1209">
        <v>0</v>
      </c>
      <c r="Y1209">
        <v>1.36003105819984</v>
      </c>
      <c r="Z1209">
        <v>771.12485970814305</v>
      </c>
      <c r="AA1209">
        <f t="shared" si="19"/>
        <v>7.7320809391992125</v>
      </c>
    </row>
    <row r="1210" spans="1:27" x14ac:dyDescent="0.25">
      <c r="A1210" t="s">
        <v>119</v>
      </c>
      <c r="B1210">
        <v>2033</v>
      </c>
      <c r="C1210" t="s">
        <v>147</v>
      </c>
      <c r="D1210" t="str">
        <f>_xlfn.XLOOKUP(C1210,SB_Riverside_EMFAC!$BE$72:$BE$84,SB_Riverside_EMFAC!$BF$72:$BF$84)</f>
        <v>Bus</v>
      </c>
      <c r="E1210" t="s">
        <v>115</v>
      </c>
      <c r="F1210" t="s">
        <v>115</v>
      </c>
      <c r="G1210" t="s">
        <v>121</v>
      </c>
      <c r="H1210">
        <v>463.22927452179698</v>
      </c>
      <c r="I1210">
        <v>2992084.8963772398</v>
      </c>
      <c r="J1210">
        <v>2992084.8963772398</v>
      </c>
      <c r="K1210">
        <v>0</v>
      </c>
      <c r="L1210">
        <v>2193372.08568973</v>
      </c>
      <c r="M1210">
        <v>0</v>
      </c>
      <c r="N1210">
        <v>4053.4399950991901</v>
      </c>
      <c r="O1210">
        <v>381.39429507173401</v>
      </c>
      <c r="P1210">
        <v>0</v>
      </c>
      <c r="Q1210">
        <v>4434.8342901709202</v>
      </c>
      <c r="R1210">
        <v>1.7650681811080499E-2</v>
      </c>
      <c r="S1210">
        <v>1.2583873610354599E-3</v>
      </c>
      <c r="T1210">
        <v>0</v>
      </c>
      <c r="U1210">
        <v>1.8909069172115999E-2</v>
      </c>
      <c r="V1210">
        <v>0.63862112194732301</v>
      </c>
      <c r="W1210">
        <v>6.0088826507238999E-2</v>
      </c>
      <c r="X1210">
        <v>0</v>
      </c>
      <c r="Y1210">
        <v>0.69870994845456202</v>
      </c>
      <c r="Z1210">
        <v>396.16199036797002</v>
      </c>
      <c r="AA1210">
        <f t="shared" si="19"/>
        <v>7.5526803911654419</v>
      </c>
    </row>
    <row r="1211" spans="1:27" x14ac:dyDescent="0.25">
      <c r="A1211" t="s">
        <v>113</v>
      </c>
      <c r="B1211">
        <v>2033</v>
      </c>
      <c r="C1211" t="s">
        <v>147</v>
      </c>
      <c r="D1211" t="str">
        <f>_xlfn.XLOOKUP(C1211,SB_Riverside_EMFAC!$BE$72:$BE$84,SB_Riverside_EMFAC!$BF$72:$BF$84)</f>
        <v>Bus</v>
      </c>
      <c r="E1211" t="s">
        <v>115</v>
      </c>
      <c r="F1211" t="s">
        <v>115</v>
      </c>
      <c r="G1211" t="s">
        <v>125</v>
      </c>
      <c r="H1211">
        <v>158.92603008837801</v>
      </c>
      <c r="I1211">
        <v>1654211.6536608699</v>
      </c>
      <c r="J1211">
        <v>0</v>
      </c>
      <c r="K1211">
        <v>1654211.6536608699</v>
      </c>
      <c r="L1211">
        <v>652467.137754136</v>
      </c>
      <c r="M1211">
        <v>1912767.15570421</v>
      </c>
      <c r="N1211">
        <v>0</v>
      </c>
      <c r="O1211">
        <v>0</v>
      </c>
      <c r="P1211">
        <v>0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f t="shared" si="19"/>
        <v>0</v>
      </c>
    </row>
    <row r="1212" spans="1:27" x14ac:dyDescent="0.25">
      <c r="A1212" t="s">
        <v>119</v>
      </c>
      <c r="B1212">
        <v>2033</v>
      </c>
      <c r="C1212" t="s">
        <v>147</v>
      </c>
      <c r="D1212" t="str">
        <f>_xlfn.XLOOKUP(C1212,SB_Riverside_EMFAC!$BE$72:$BE$84,SB_Riverside_EMFAC!$BF$72:$BF$84)</f>
        <v>Bus</v>
      </c>
      <c r="E1212" t="s">
        <v>115</v>
      </c>
      <c r="F1212" t="s">
        <v>115</v>
      </c>
      <c r="G1212" t="s">
        <v>125</v>
      </c>
      <c r="H1212">
        <v>151.17126076125601</v>
      </c>
      <c r="I1212">
        <v>1477404.7034970101</v>
      </c>
      <c r="J1212">
        <v>0</v>
      </c>
      <c r="K1212">
        <v>1477404.7034970101</v>
      </c>
      <c r="L1212">
        <v>628159.774414466</v>
      </c>
      <c r="M1212">
        <v>1708325.0418881001</v>
      </c>
      <c r="N1212">
        <v>0</v>
      </c>
      <c r="O1212">
        <v>0</v>
      </c>
      <c r="P1212">
        <v>0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f t="shared" si="19"/>
        <v>0</v>
      </c>
    </row>
    <row r="1213" spans="1:27" x14ac:dyDescent="0.25">
      <c r="A1213" t="s">
        <v>113</v>
      </c>
      <c r="B1213">
        <v>2033</v>
      </c>
      <c r="C1213" t="s">
        <v>147</v>
      </c>
      <c r="D1213" t="str">
        <f>_xlfn.XLOOKUP(C1213,SB_Riverside_EMFAC!$BE$72:$BE$84,SB_Riverside_EMFAC!$BF$72:$BF$84)</f>
        <v>Bus</v>
      </c>
      <c r="E1213" t="s">
        <v>115</v>
      </c>
      <c r="F1213" t="s">
        <v>115</v>
      </c>
      <c r="G1213" t="s">
        <v>123</v>
      </c>
      <c r="H1213">
        <v>485.60816729849302</v>
      </c>
      <c r="I1213">
        <v>3559005.62811141</v>
      </c>
      <c r="J1213">
        <v>3559005.62811141</v>
      </c>
      <c r="K1213">
        <v>0</v>
      </c>
      <c r="L1213">
        <v>2299335.2478316701</v>
      </c>
      <c r="M1213">
        <v>0</v>
      </c>
      <c r="N1213">
        <v>6266.3062319230503</v>
      </c>
      <c r="O1213">
        <v>747.74020727757397</v>
      </c>
      <c r="P1213">
        <v>0</v>
      </c>
      <c r="Q1213">
        <v>7014.0464392006297</v>
      </c>
      <c r="R1213">
        <v>15.466201856009899</v>
      </c>
      <c r="S1213">
        <v>2.3659697720129902</v>
      </c>
      <c r="T1213">
        <v>0</v>
      </c>
      <c r="U1213">
        <v>17.832171628022898</v>
      </c>
      <c r="V1213">
        <v>1.2774275179754599</v>
      </c>
      <c r="W1213">
        <v>0.15243173278174099</v>
      </c>
      <c r="X1213">
        <v>0</v>
      </c>
      <c r="Y1213">
        <v>1.4298592507572101</v>
      </c>
      <c r="Z1213">
        <v>810.71679024886203</v>
      </c>
      <c r="AA1213">
        <f t="shared" si="19"/>
        <v>4.3899493274573951</v>
      </c>
    </row>
    <row r="1214" spans="1:27" x14ac:dyDescent="0.25">
      <c r="A1214" t="s">
        <v>119</v>
      </c>
      <c r="B1214">
        <v>2033</v>
      </c>
      <c r="C1214" t="s">
        <v>147</v>
      </c>
      <c r="D1214" t="str">
        <f>_xlfn.XLOOKUP(C1214,SB_Riverside_EMFAC!$BE$72:$BE$84,SB_Riverside_EMFAC!$BF$72:$BF$84)</f>
        <v>Bus</v>
      </c>
      <c r="E1214" t="s">
        <v>115</v>
      </c>
      <c r="F1214" t="s">
        <v>115</v>
      </c>
      <c r="G1214" t="s">
        <v>123</v>
      </c>
      <c r="H1214">
        <v>730.49048734761095</v>
      </c>
      <c r="I1214">
        <v>5254685.1973451497</v>
      </c>
      <c r="J1214">
        <v>5254685.1973451497</v>
      </c>
      <c r="K1214">
        <v>0</v>
      </c>
      <c r="L1214">
        <v>3458843.2379714502</v>
      </c>
      <c r="M1214">
        <v>0</v>
      </c>
      <c r="N1214">
        <v>9439.8725415587905</v>
      </c>
      <c r="O1214">
        <v>1094.3051026625701</v>
      </c>
      <c r="P1214">
        <v>0</v>
      </c>
      <c r="Q1214">
        <v>10534.177644221299</v>
      </c>
      <c r="R1214">
        <v>24.7708789273611</v>
      </c>
      <c r="S1214">
        <v>3.7539206175221902</v>
      </c>
      <c r="T1214">
        <v>0</v>
      </c>
      <c r="U1214">
        <v>28.524799544883301</v>
      </c>
      <c r="V1214">
        <v>1.9243797708666299</v>
      </c>
      <c r="W1214">
        <v>0.223081253846279</v>
      </c>
      <c r="X1214">
        <v>0</v>
      </c>
      <c r="Y1214">
        <v>2.1474610247129098</v>
      </c>
      <c r="Z1214">
        <v>1217.5902685651099</v>
      </c>
      <c r="AA1214">
        <f t="shared" si="19"/>
        <v>4.3156432282738457</v>
      </c>
    </row>
    <row r="1215" spans="1:27" x14ac:dyDescent="0.25">
      <c r="A1215" t="s">
        <v>113</v>
      </c>
      <c r="B1215">
        <v>2033</v>
      </c>
      <c r="C1215" t="s">
        <v>148</v>
      </c>
      <c r="D1215" t="str">
        <f>_xlfn.XLOOKUP(C1215,SB_Riverside_EMFAC!$BE$72:$BE$84,SB_Riverside_EMFAC!$BF$72:$BF$84)</f>
        <v>Bus</v>
      </c>
      <c r="E1215" t="s">
        <v>115</v>
      </c>
      <c r="F1215" t="s">
        <v>115</v>
      </c>
      <c r="G1215" t="s">
        <v>116</v>
      </c>
      <c r="H1215">
        <v>80.138458133685404</v>
      </c>
      <c r="I1215">
        <v>2545757.3995268499</v>
      </c>
      <c r="J1215">
        <v>2545757.3995268499</v>
      </c>
      <c r="K1215">
        <v>0</v>
      </c>
      <c r="L1215">
        <v>104821.10323886</v>
      </c>
      <c r="M1215">
        <v>0</v>
      </c>
      <c r="N1215">
        <v>3175.9089327530301</v>
      </c>
      <c r="O1215">
        <v>0</v>
      </c>
      <c r="P1215">
        <v>7.4556301570556398</v>
      </c>
      <c r="Q1215">
        <v>3183.3645629100802</v>
      </c>
      <c r="R1215">
        <v>6.9905395633825997E-3</v>
      </c>
      <c r="S1215">
        <v>0</v>
      </c>
      <c r="T1215">
        <v>8.0689321573847103E-3</v>
      </c>
      <c r="U1215">
        <v>1.50594717207673E-2</v>
      </c>
      <c r="V1215">
        <v>3.0119861259118499E-2</v>
      </c>
      <c r="W1215">
        <v>0</v>
      </c>
      <c r="X1215">
        <v>7.3714850578569403E-3</v>
      </c>
      <c r="Y1215">
        <v>3.7491346316975399E-2</v>
      </c>
      <c r="Z1215">
        <v>335.68181563729399</v>
      </c>
      <c r="AA1215">
        <f t="shared" si="19"/>
        <v>7.5838406518795605</v>
      </c>
    </row>
    <row r="1216" spans="1:27" x14ac:dyDescent="0.25">
      <c r="A1216" t="s">
        <v>119</v>
      </c>
      <c r="B1216">
        <v>2033</v>
      </c>
      <c r="C1216" t="s">
        <v>148</v>
      </c>
      <c r="D1216" t="str">
        <f>_xlfn.XLOOKUP(C1216,SB_Riverside_EMFAC!$BE$72:$BE$84,SB_Riverside_EMFAC!$BF$72:$BF$84)</f>
        <v>Bus</v>
      </c>
      <c r="E1216" t="s">
        <v>115</v>
      </c>
      <c r="F1216" t="s">
        <v>115</v>
      </c>
      <c r="G1216" t="s">
        <v>116</v>
      </c>
      <c r="H1216">
        <v>109.396697306131</v>
      </c>
      <c r="I1216">
        <v>3822602.36685785</v>
      </c>
      <c r="J1216">
        <v>3822602.36685785</v>
      </c>
      <c r="K1216">
        <v>0</v>
      </c>
      <c r="L1216">
        <v>143090.88007641901</v>
      </c>
      <c r="M1216">
        <v>0</v>
      </c>
      <c r="N1216">
        <v>4596.7020135336497</v>
      </c>
      <c r="O1216">
        <v>0</v>
      </c>
      <c r="P1216">
        <v>8.6615028560522997</v>
      </c>
      <c r="Q1216">
        <v>4605.3635163897097</v>
      </c>
      <c r="R1216">
        <v>1.00390281591567E-2</v>
      </c>
      <c r="S1216">
        <v>0</v>
      </c>
      <c r="T1216">
        <v>9.1151705713922691E-3</v>
      </c>
      <c r="U1216">
        <v>1.9154198730549001E-2</v>
      </c>
      <c r="V1216">
        <v>4.8784740104857401E-2</v>
      </c>
      <c r="W1216">
        <v>0</v>
      </c>
      <c r="X1216">
        <v>8.4072396963225104E-3</v>
      </c>
      <c r="Y1216">
        <v>5.7191979801179897E-2</v>
      </c>
      <c r="Z1216">
        <v>485.62982853532401</v>
      </c>
      <c r="AA1216">
        <f t="shared" si="19"/>
        <v>7.871432400243922</v>
      </c>
    </row>
    <row r="1217" spans="1:27" x14ac:dyDescent="0.25">
      <c r="A1217" t="s">
        <v>119</v>
      </c>
      <c r="B1217">
        <v>2033</v>
      </c>
      <c r="C1217" t="s">
        <v>148</v>
      </c>
      <c r="D1217" t="str">
        <f>_xlfn.XLOOKUP(C1217,SB_Riverside_EMFAC!$BE$72:$BE$84,SB_Riverside_EMFAC!$BF$72:$BF$84)</f>
        <v>Bus</v>
      </c>
      <c r="E1217" t="s">
        <v>115</v>
      </c>
      <c r="F1217" t="s">
        <v>115</v>
      </c>
      <c r="G1217" t="s">
        <v>125</v>
      </c>
      <c r="H1217">
        <v>213.456646815677</v>
      </c>
      <c r="I1217">
        <v>8881500.2619998902</v>
      </c>
      <c r="J1217">
        <v>0</v>
      </c>
      <c r="K1217">
        <v>8881500.2619998902</v>
      </c>
      <c r="L1217">
        <v>279201.29403490602</v>
      </c>
      <c r="M1217">
        <v>17923698.329470199</v>
      </c>
      <c r="N1217">
        <v>0</v>
      </c>
      <c r="O1217">
        <v>0</v>
      </c>
      <c r="P1217">
        <v>0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f t="shared" si="19"/>
        <v>0</v>
      </c>
    </row>
    <row r="1218" spans="1:27" x14ac:dyDescent="0.25">
      <c r="A1218" t="s">
        <v>113</v>
      </c>
      <c r="B1218">
        <v>2033</v>
      </c>
      <c r="C1218" t="s">
        <v>148</v>
      </c>
      <c r="D1218" t="str">
        <f>_xlfn.XLOOKUP(C1218,SB_Riverside_EMFAC!$BE$72:$BE$84,SB_Riverside_EMFAC!$BF$72:$BF$84)</f>
        <v>Bus</v>
      </c>
      <c r="E1218" t="s">
        <v>115</v>
      </c>
      <c r="F1218" t="s">
        <v>115</v>
      </c>
      <c r="G1218" t="s">
        <v>125</v>
      </c>
      <c r="H1218">
        <v>183.69206554839701</v>
      </c>
      <c r="I1218">
        <v>8652840.9592617806</v>
      </c>
      <c r="J1218">
        <v>0</v>
      </c>
      <c r="K1218">
        <v>8652840.9592617806</v>
      </c>
      <c r="L1218">
        <v>240269.221737304</v>
      </c>
      <c r="M1218">
        <v>17473647.157079201</v>
      </c>
      <c r="N1218">
        <v>0</v>
      </c>
      <c r="O1218">
        <v>0</v>
      </c>
      <c r="P1218">
        <v>0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f t="shared" si="19"/>
        <v>0</v>
      </c>
    </row>
    <row r="1219" spans="1:27" x14ac:dyDescent="0.25">
      <c r="A1219" t="s">
        <v>113</v>
      </c>
      <c r="B1219">
        <v>2033</v>
      </c>
      <c r="C1219" t="s">
        <v>148</v>
      </c>
      <c r="D1219" t="str">
        <f>_xlfn.XLOOKUP(C1219,SB_Riverside_EMFAC!$BE$72:$BE$84,SB_Riverside_EMFAC!$BF$72:$BF$84)</f>
        <v>Bus</v>
      </c>
      <c r="E1219" t="s">
        <v>115</v>
      </c>
      <c r="F1219" t="s">
        <v>115</v>
      </c>
      <c r="G1219" t="s">
        <v>123</v>
      </c>
      <c r="H1219">
        <v>216.50618329108201</v>
      </c>
      <c r="I1219">
        <v>8572486.7533070296</v>
      </c>
      <c r="J1219">
        <v>8572486.7533070296</v>
      </c>
      <c r="K1219">
        <v>0</v>
      </c>
      <c r="L1219">
        <v>283190.087744736</v>
      </c>
      <c r="M1219">
        <v>0</v>
      </c>
      <c r="N1219">
        <v>14570.4797591884</v>
      </c>
      <c r="O1219">
        <v>0</v>
      </c>
      <c r="P1219">
        <v>0</v>
      </c>
      <c r="Q1219">
        <v>14570.4797591884</v>
      </c>
      <c r="R1219">
        <v>30.470008056669599</v>
      </c>
      <c r="S1219">
        <v>0</v>
      </c>
      <c r="T1219">
        <v>0</v>
      </c>
      <c r="U1219">
        <v>30.470008056669599</v>
      </c>
      <c r="V1219">
        <v>2.9702876153213298</v>
      </c>
      <c r="W1219">
        <v>0</v>
      </c>
      <c r="X1219">
        <v>0</v>
      </c>
      <c r="Y1219">
        <v>2.9702876153213298</v>
      </c>
      <c r="Z1219">
        <v>1684.1252314408</v>
      </c>
      <c r="AA1219">
        <f t="shared" si="19"/>
        <v>5.0901717955814423</v>
      </c>
    </row>
    <row r="1220" spans="1:27" x14ac:dyDescent="0.25">
      <c r="A1220" t="s">
        <v>119</v>
      </c>
      <c r="B1220">
        <v>2033</v>
      </c>
      <c r="C1220" t="s">
        <v>148</v>
      </c>
      <c r="D1220" t="str">
        <f>_xlfn.XLOOKUP(C1220,SB_Riverside_EMFAC!$BE$72:$BE$84,SB_Riverside_EMFAC!$BF$72:$BF$84)</f>
        <v>Bus</v>
      </c>
      <c r="E1220" t="s">
        <v>115</v>
      </c>
      <c r="F1220" t="s">
        <v>115</v>
      </c>
      <c r="G1220" t="s">
        <v>123</v>
      </c>
      <c r="H1220">
        <v>224.72812115964999</v>
      </c>
      <c r="I1220">
        <v>9261059.7566795293</v>
      </c>
      <c r="J1220">
        <v>9261059.7566795293</v>
      </c>
      <c r="K1220">
        <v>0</v>
      </c>
      <c r="L1220">
        <v>293944.382476823</v>
      </c>
      <c r="M1220">
        <v>0</v>
      </c>
      <c r="N1220">
        <v>15225.3872334852</v>
      </c>
      <c r="O1220">
        <v>0</v>
      </c>
      <c r="P1220">
        <v>0</v>
      </c>
      <c r="Q1220">
        <v>15225.3872334852</v>
      </c>
      <c r="R1220">
        <v>33.809672127559203</v>
      </c>
      <c r="S1220">
        <v>0</v>
      </c>
      <c r="T1220">
        <v>0</v>
      </c>
      <c r="U1220">
        <v>33.809672127559203</v>
      </c>
      <c r="V1220">
        <v>3.10379478819657</v>
      </c>
      <c r="W1220">
        <v>0</v>
      </c>
      <c r="X1220">
        <v>0</v>
      </c>
      <c r="Y1220">
        <v>3.10379478819657</v>
      </c>
      <c r="Z1220">
        <v>1759.8225468313101</v>
      </c>
      <c r="AA1220">
        <f t="shared" si="19"/>
        <v>5.2624963655311436</v>
      </c>
    </row>
    <row r="1221" spans="1:27" x14ac:dyDescent="0.25">
      <c r="A1221" t="s">
        <v>119</v>
      </c>
      <c r="B1221">
        <v>2034</v>
      </c>
      <c r="C1221" t="s">
        <v>114</v>
      </c>
      <c r="D1221" t="str">
        <f>_xlfn.XLOOKUP(C1221,SB_Riverside_EMFAC!$BE$72:$BE$84,SB_Riverside_EMFAC!$BF$72:$BF$84)</f>
        <v>Truck</v>
      </c>
      <c r="E1221" t="s">
        <v>115</v>
      </c>
      <c r="F1221" t="s">
        <v>115</v>
      </c>
      <c r="G1221" t="s">
        <v>116</v>
      </c>
      <c r="H1221">
        <v>3.61414224561958</v>
      </c>
      <c r="I1221">
        <v>117677.28051122</v>
      </c>
      <c r="J1221">
        <v>117677.28051122</v>
      </c>
      <c r="K1221">
        <v>0</v>
      </c>
      <c r="L1221">
        <v>23645.9448824666</v>
      </c>
      <c r="M1221">
        <v>0</v>
      </c>
      <c r="N1221">
        <v>246.457814504775</v>
      </c>
      <c r="O1221">
        <v>0</v>
      </c>
      <c r="P1221">
        <v>1.28349004719522</v>
      </c>
      <c r="Q1221">
        <v>247.74130455196999</v>
      </c>
      <c r="R1221">
        <v>9.8849021899582099E-3</v>
      </c>
      <c r="S1221">
        <v>0</v>
      </c>
      <c r="T1221">
        <v>1.81639082918978E-6</v>
      </c>
      <c r="U1221">
        <v>9.8867185807874E-3</v>
      </c>
      <c r="V1221">
        <v>1.6044382912460301E-2</v>
      </c>
      <c r="W1221">
        <v>0</v>
      </c>
      <c r="X1221">
        <v>4.2671326443981403E-5</v>
      </c>
      <c r="Y1221">
        <v>1.6087054238904198E-2</v>
      </c>
      <c r="Z1221">
        <v>26.124011019439799</v>
      </c>
      <c r="AA1221">
        <f t="shared" si="19"/>
        <v>4.5045640358845418</v>
      </c>
    </row>
    <row r="1222" spans="1:27" x14ac:dyDescent="0.25">
      <c r="A1222" t="s">
        <v>113</v>
      </c>
      <c r="B1222">
        <v>2034</v>
      </c>
      <c r="C1222" t="s">
        <v>114</v>
      </c>
      <c r="D1222" t="str">
        <f>_xlfn.XLOOKUP(C1222,SB_Riverside_EMFAC!$BE$72:$BE$84,SB_Riverside_EMFAC!$BF$72:$BF$84)</f>
        <v>Truck</v>
      </c>
      <c r="E1222" t="s">
        <v>115</v>
      </c>
      <c r="F1222" t="s">
        <v>115</v>
      </c>
      <c r="G1222" t="s">
        <v>116</v>
      </c>
      <c r="H1222">
        <v>2.01390624723747</v>
      </c>
      <c r="I1222">
        <v>107262.578870339</v>
      </c>
      <c r="J1222">
        <v>107262.578870339</v>
      </c>
      <c r="K1222">
        <v>0</v>
      </c>
      <c r="L1222">
        <v>13176.2152356758</v>
      </c>
      <c r="M1222">
        <v>0</v>
      </c>
      <c r="N1222">
        <v>204.350719079226</v>
      </c>
      <c r="O1222">
        <v>0</v>
      </c>
      <c r="P1222">
        <v>0.68324273537637703</v>
      </c>
      <c r="Q1222">
        <v>205.03396181460201</v>
      </c>
      <c r="R1222">
        <v>8.0076709682097708E-3</v>
      </c>
      <c r="S1222">
        <v>0</v>
      </c>
      <c r="T1222">
        <v>2.0802943109982098E-6</v>
      </c>
      <c r="U1222">
        <v>8.0097512625207697E-3</v>
      </c>
      <c r="V1222">
        <v>1.30804226508661E-2</v>
      </c>
      <c r="W1222">
        <v>0</v>
      </c>
      <c r="X1222">
        <v>8.9510543301645902E-6</v>
      </c>
      <c r="Y1222">
        <v>1.30893737051963E-2</v>
      </c>
      <c r="Z1222">
        <v>21.620575089368899</v>
      </c>
      <c r="AA1222">
        <f t="shared" si="19"/>
        <v>4.961134402159419</v>
      </c>
    </row>
    <row r="1223" spans="1:27" x14ac:dyDescent="0.25">
      <c r="A1223" t="s">
        <v>113</v>
      </c>
      <c r="B1223">
        <v>2034</v>
      </c>
      <c r="C1223" t="s">
        <v>114</v>
      </c>
      <c r="D1223" t="str">
        <f>_xlfn.XLOOKUP(C1223,SB_Riverside_EMFAC!$BE$72:$BE$84,SB_Riverside_EMFAC!$BF$72:$BF$84)</f>
        <v>Truck</v>
      </c>
      <c r="E1223" t="s">
        <v>115</v>
      </c>
      <c r="F1223" t="s">
        <v>115</v>
      </c>
      <c r="G1223" t="s">
        <v>121</v>
      </c>
      <c r="H1223">
        <v>32141.245136675399</v>
      </c>
      <c r="I1223">
        <v>1666783420.7153001</v>
      </c>
      <c r="J1223">
        <v>1666783420.7153001</v>
      </c>
      <c r="K1223">
        <v>0</v>
      </c>
      <c r="L1223">
        <v>181665229.03297001</v>
      </c>
      <c r="M1223">
        <v>0</v>
      </c>
      <c r="N1223">
        <v>2444226.5379114002</v>
      </c>
      <c r="O1223">
        <v>165388.877757304</v>
      </c>
      <c r="P1223">
        <v>0</v>
      </c>
      <c r="Q1223">
        <v>2609615.4156686999</v>
      </c>
      <c r="R1223">
        <v>0.95727961489394198</v>
      </c>
      <c r="S1223">
        <v>3.8873927019260202</v>
      </c>
      <c r="T1223">
        <v>0</v>
      </c>
      <c r="U1223">
        <v>4.8446723168199597</v>
      </c>
      <c r="V1223">
        <v>385.08888643267102</v>
      </c>
      <c r="W1223">
        <v>26.057085043488801</v>
      </c>
      <c r="X1223">
        <v>0</v>
      </c>
      <c r="Y1223">
        <v>411.14597147616001</v>
      </c>
      <c r="Z1223">
        <v>233115.9113335</v>
      </c>
      <c r="AA1223">
        <f t="shared" si="19"/>
        <v>7.1500199672375366</v>
      </c>
    </row>
    <row r="1224" spans="1:27" x14ac:dyDescent="0.25">
      <c r="A1224" t="s">
        <v>119</v>
      </c>
      <c r="B1224">
        <v>2034</v>
      </c>
      <c r="C1224" t="s">
        <v>114</v>
      </c>
      <c r="D1224" t="str">
        <f>_xlfn.XLOOKUP(C1224,SB_Riverside_EMFAC!$BE$72:$BE$84,SB_Riverside_EMFAC!$BF$72:$BF$84)</f>
        <v>Truck</v>
      </c>
      <c r="E1224" t="s">
        <v>115</v>
      </c>
      <c r="F1224" t="s">
        <v>115</v>
      </c>
      <c r="G1224" t="s">
        <v>121</v>
      </c>
      <c r="H1224">
        <v>30733.430838359502</v>
      </c>
      <c r="I1224">
        <v>1559040932.43349</v>
      </c>
      <c r="J1224">
        <v>1559040932.43349</v>
      </c>
      <c r="K1224">
        <v>0</v>
      </c>
      <c r="L1224">
        <v>172511966.17065901</v>
      </c>
      <c r="M1224">
        <v>0</v>
      </c>
      <c r="N1224">
        <v>2285181.5499003399</v>
      </c>
      <c r="O1224">
        <v>153301.66432400499</v>
      </c>
      <c r="P1224">
        <v>0</v>
      </c>
      <c r="Q1224">
        <v>2438483.2142243502</v>
      </c>
      <c r="R1224">
        <v>0.89200819250143504</v>
      </c>
      <c r="S1224">
        <v>3.59570208926867</v>
      </c>
      <c r="T1224">
        <v>0</v>
      </c>
      <c r="U1224">
        <v>4.4877102817700996</v>
      </c>
      <c r="V1224">
        <v>360.03128380218402</v>
      </c>
      <c r="W1224">
        <v>24.152739644686001</v>
      </c>
      <c r="X1224">
        <v>0</v>
      </c>
      <c r="Y1224">
        <v>384.18402344687001</v>
      </c>
      <c r="Z1224">
        <v>217828.73956915599</v>
      </c>
      <c r="AA1224">
        <f t="shared" si="19"/>
        <v>7.157186583905875</v>
      </c>
    </row>
    <row r="1225" spans="1:27" x14ac:dyDescent="0.25">
      <c r="A1225" t="s">
        <v>113</v>
      </c>
      <c r="B1225">
        <v>2034</v>
      </c>
      <c r="C1225" t="s">
        <v>114</v>
      </c>
      <c r="D1225" t="str">
        <f>_xlfn.XLOOKUP(C1225,SB_Riverside_EMFAC!$BE$72:$BE$84,SB_Riverside_EMFAC!$BF$72:$BF$84)</f>
        <v>Truck</v>
      </c>
      <c r="E1225" t="s">
        <v>115</v>
      </c>
      <c r="F1225" t="s">
        <v>115</v>
      </c>
      <c r="G1225" t="s">
        <v>125</v>
      </c>
      <c r="H1225">
        <v>3583.3009335694101</v>
      </c>
      <c r="I1225">
        <v>145895542.16151801</v>
      </c>
      <c r="J1225">
        <v>0</v>
      </c>
      <c r="K1225">
        <v>145895542.16151801</v>
      </c>
      <c r="L1225">
        <v>16362622.4556663</v>
      </c>
      <c r="M1225">
        <v>263020742.80500999</v>
      </c>
      <c r="N1225">
        <v>0</v>
      </c>
      <c r="O1225">
        <v>0</v>
      </c>
      <c r="P1225">
        <v>0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f t="shared" si="19"/>
        <v>0</v>
      </c>
    </row>
    <row r="1226" spans="1:27" x14ac:dyDescent="0.25">
      <c r="A1226" t="s">
        <v>119</v>
      </c>
      <c r="B1226">
        <v>2034</v>
      </c>
      <c r="C1226" t="s">
        <v>114</v>
      </c>
      <c r="D1226" t="str">
        <f>_xlfn.XLOOKUP(C1226,SB_Riverside_EMFAC!$BE$72:$BE$84,SB_Riverside_EMFAC!$BF$72:$BF$84)</f>
        <v>Truck</v>
      </c>
      <c r="E1226" t="s">
        <v>115</v>
      </c>
      <c r="F1226" t="s">
        <v>115</v>
      </c>
      <c r="G1226" t="s">
        <v>125</v>
      </c>
      <c r="H1226">
        <v>3154.9215038586399</v>
      </c>
      <c r="I1226">
        <v>134962244.92256001</v>
      </c>
      <c r="J1226">
        <v>0</v>
      </c>
      <c r="K1226">
        <v>134962244.92256001</v>
      </c>
      <c r="L1226">
        <v>15243503.465895301</v>
      </c>
      <c r="M1226">
        <v>244053855.927995</v>
      </c>
      <c r="N1226">
        <v>0</v>
      </c>
      <c r="O1226">
        <v>0</v>
      </c>
      <c r="P1226">
        <v>0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f t="shared" si="19"/>
        <v>0</v>
      </c>
    </row>
    <row r="1227" spans="1:27" x14ac:dyDescent="0.25">
      <c r="A1227" t="s">
        <v>113</v>
      </c>
      <c r="B1227">
        <v>2034</v>
      </c>
      <c r="C1227" t="s">
        <v>114</v>
      </c>
      <c r="D1227" t="str">
        <f>_xlfn.XLOOKUP(C1227,SB_Riverside_EMFAC!$BE$72:$BE$84,SB_Riverside_EMFAC!$BF$72:$BF$84)</f>
        <v>Truck</v>
      </c>
      <c r="E1227" t="s">
        <v>115</v>
      </c>
      <c r="F1227" t="s">
        <v>115</v>
      </c>
      <c r="G1227" t="s">
        <v>123</v>
      </c>
      <c r="H1227">
        <v>2866.1522078972198</v>
      </c>
      <c r="I1227">
        <v>56406087.092991903</v>
      </c>
      <c r="J1227">
        <v>56406087.092991903</v>
      </c>
      <c r="K1227">
        <v>0</v>
      </c>
      <c r="L1227">
        <v>5470131.6261284798</v>
      </c>
      <c r="M1227">
        <v>0</v>
      </c>
      <c r="N1227">
        <v>63564.345958852296</v>
      </c>
      <c r="O1227">
        <v>7530.3473448436698</v>
      </c>
      <c r="P1227">
        <v>0</v>
      </c>
      <c r="Q1227">
        <v>71094.693303695996</v>
      </c>
      <c r="R1227">
        <v>59.089354677665298</v>
      </c>
      <c r="S1227">
        <v>15.6284014172903</v>
      </c>
      <c r="T1227">
        <v>0</v>
      </c>
      <c r="U1227">
        <v>74.717756094955604</v>
      </c>
      <c r="V1227">
        <v>12.9580077456623</v>
      </c>
      <c r="W1227">
        <v>1.5351105678830901</v>
      </c>
      <c r="X1227">
        <v>0</v>
      </c>
      <c r="Y1227">
        <v>14.4931183135454</v>
      </c>
      <c r="Z1227">
        <v>8217.4622107960604</v>
      </c>
      <c r="AA1227">
        <f t="shared" ref="AA1227:AA1290" si="20">IFERROR(I1227/(Z1227*1000),0)</f>
        <v>6.8641735910736372</v>
      </c>
    </row>
    <row r="1228" spans="1:27" x14ac:dyDescent="0.25">
      <c r="A1228" t="s">
        <v>119</v>
      </c>
      <c r="B1228">
        <v>2034</v>
      </c>
      <c r="C1228" t="s">
        <v>114</v>
      </c>
      <c r="D1228" t="str">
        <f>_xlfn.XLOOKUP(C1228,SB_Riverside_EMFAC!$BE$72:$BE$84,SB_Riverside_EMFAC!$BF$72:$BF$84)</f>
        <v>Truck</v>
      </c>
      <c r="E1228" t="s">
        <v>115</v>
      </c>
      <c r="F1228" t="s">
        <v>115</v>
      </c>
      <c r="G1228" t="s">
        <v>123</v>
      </c>
      <c r="H1228">
        <v>1193.0477823466199</v>
      </c>
      <c r="I1228">
        <v>24157449.963824101</v>
      </c>
      <c r="J1228">
        <v>24157449.963824101</v>
      </c>
      <c r="K1228">
        <v>0</v>
      </c>
      <c r="L1228">
        <v>3369989.72865143</v>
      </c>
      <c r="M1228">
        <v>0</v>
      </c>
      <c r="N1228">
        <v>27735.506615546899</v>
      </c>
      <c r="O1228">
        <v>4217.2414795202503</v>
      </c>
      <c r="P1228">
        <v>0</v>
      </c>
      <c r="Q1228">
        <v>31952.7480950672</v>
      </c>
      <c r="R1228">
        <v>21.845515976069201</v>
      </c>
      <c r="S1228">
        <v>12.158940025432701</v>
      </c>
      <c r="T1228">
        <v>0</v>
      </c>
      <c r="U1228">
        <v>34.004456001502</v>
      </c>
      <c r="V1228">
        <v>5.6540644622816902</v>
      </c>
      <c r="W1228">
        <v>0.85971226373235898</v>
      </c>
      <c r="X1228">
        <v>0</v>
      </c>
      <c r="Y1228">
        <v>6.5137767260140498</v>
      </c>
      <c r="Z1228">
        <v>3693.2503369931501</v>
      </c>
      <c r="AA1228">
        <f t="shared" si="20"/>
        <v>6.5409727907834769</v>
      </c>
    </row>
    <row r="1229" spans="1:27" x14ac:dyDescent="0.25">
      <c r="A1229" t="s">
        <v>119</v>
      </c>
      <c r="B1229">
        <v>2034</v>
      </c>
      <c r="C1229" t="s">
        <v>124</v>
      </c>
      <c r="D1229" t="str">
        <f>_xlfn.XLOOKUP(C1229,SB_Riverside_EMFAC!$BE$72:$BE$84,SB_Riverside_EMFAC!$BF$72:$BF$84)</f>
        <v>Passenger</v>
      </c>
      <c r="E1229" t="s">
        <v>115</v>
      </c>
      <c r="F1229" t="s">
        <v>115</v>
      </c>
      <c r="G1229" t="s">
        <v>116</v>
      </c>
      <c r="H1229">
        <v>637519.17490120104</v>
      </c>
      <c r="I1229">
        <v>9020936883.9355907</v>
      </c>
      <c r="J1229">
        <v>9020936883.9355907</v>
      </c>
      <c r="K1229">
        <v>0</v>
      </c>
      <c r="L1229">
        <v>1027359713.57131</v>
      </c>
      <c r="M1229">
        <v>0</v>
      </c>
      <c r="N1229">
        <v>2409847.55956659</v>
      </c>
      <c r="O1229">
        <v>0</v>
      </c>
      <c r="P1229">
        <v>65440.088299779803</v>
      </c>
      <c r="Q1229">
        <v>2475287.6478663702</v>
      </c>
      <c r="R1229">
        <v>12.746143416671799</v>
      </c>
      <c r="S1229">
        <v>0</v>
      </c>
      <c r="T1229">
        <v>46.767118281108402</v>
      </c>
      <c r="U1229">
        <v>59.513261697780202</v>
      </c>
      <c r="V1229">
        <v>34.044078277542901</v>
      </c>
      <c r="W1229">
        <v>0</v>
      </c>
      <c r="X1229">
        <v>30.416009439029999</v>
      </c>
      <c r="Y1229">
        <v>64.4600877165729</v>
      </c>
      <c r="Z1229">
        <v>261015.989667477</v>
      </c>
      <c r="AA1229">
        <f t="shared" si="20"/>
        <v>34.560859261640907</v>
      </c>
    </row>
    <row r="1230" spans="1:27" x14ac:dyDescent="0.25">
      <c r="A1230" t="s">
        <v>113</v>
      </c>
      <c r="B1230">
        <v>2034</v>
      </c>
      <c r="C1230" t="s">
        <v>124</v>
      </c>
      <c r="D1230" t="str">
        <f>_xlfn.XLOOKUP(C1230,SB_Riverside_EMFAC!$BE$72:$BE$84,SB_Riverside_EMFAC!$BF$72:$BF$84)</f>
        <v>Passenger</v>
      </c>
      <c r="E1230" t="s">
        <v>115</v>
      </c>
      <c r="F1230" t="s">
        <v>115</v>
      </c>
      <c r="G1230" t="s">
        <v>116</v>
      </c>
      <c r="H1230">
        <v>750520.60045132902</v>
      </c>
      <c r="I1230">
        <v>11165486027.340099</v>
      </c>
      <c r="J1230">
        <v>11165486027.340099</v>
      </c>
      <c r="K1230">
        <v>0</v>
      </c>
      <c r="L1230">
        <v>1206098474.9948599</v>
      </c>
      <c r="M1230">
        <v>0</v>
      </c>
      <c r="N1230">
        <v>2971679.7020019898</v>
      </c>
      <c r="O1230">
        <v>0</v>
      </c>
      <c r="P1230">
        <v>77266.553061737504</v>
      </c>
      <c r="Q1230">
        <v>3048946.25506372</v>
      </c>
      <c r="R1230">
        <v>15.8733753015071</v>
      </c>
      <c r="S1230">
        <v>0</v>
      </c>
      <c r="T1230">
        <v>57.493348696237199</v>
      </c>
      <c r="U1230">
        <v>73.366723997744302</v>
      </c>
      <c r="V1230">
        <v>43.130168930919503</v>
      </c>
      <c r="W1230">
        <v>0</v>
      </c>
      <c r="X1230">
        <v>36.6248078257168</v>
      </c>
      <c r="Y1230">
        <v>79.754976756636395</v>
      </c>
      <c r="Z1230">
        <v>321507.573026667</v>
      </c>
      <c r="AA1230">
        <f t="shared" si="20"/>
        <v>34.728531966536274</v>
      </c>
    </row>
    <row r="1231" spans="1:27" x14ac:dyDescent="0.25">
      <c r="A1231" t="s">
        <v>113</v>
      </c>
      <c r="B1231">
        <v>2034</v>
      </c>
      <c r="C1231" t="s">
        <v>124</v>
      </c>
      <c r="D1231" t="str">
        <f>_xlfn.XLOOKUP(C1231,SB_Riverside_EMFAC!$BE$72:$BE$84,SB_Riverside_EMFAC!$BF$72:$BF$84)</f>
        <v>Passenger</v>
      </c>
      <c r="E1231" t="s">
        <v>115</v>
      </c>
      <c r="F1231" t="s">
        <v>115</v>
      </c>
      <c r="G1231" t="s">
        <v>121</v>
      </c>
      <c r="H1231">
        <v>841.71135879049405</v>
      </c>
      <c r="I1231">
        <v>9984959.1541539598</v>
      </c>
      <c r="J1231">
        <v>9984959.1541539598</v>
      </c>
      <c r="K1231">
        <v>0</v>
      </c>
      <c r="L1231">
        <v>1258041.3366147601</v>
      </c>
      <c r="M1231">
        <v>0</v>
      </c>
      <c r="N1231">
        <v>2311.0281481491302</v>
      </c>
      <c r="O1231">
        <v>0</v>
      </c>
      <c r="P1231">
        <v>0</v>
      </c>
      <c r="Q1231">
        <v>2311.0281481491302</v>
      </c>
      <c r="R1231">
        <v>4.6891578512891297E-3</v>
      </c>
      <c r="S1231">
        <v>0</v>
      </c>
      <c r="T1231">
        <v>0</v>
      </c>
      <c r="U1231">
        <v>4.6891578512891297E-3</v>
      </c>
      <c r="V1231">
        <v>0.36410342588202799</v>
      </c>
      <c r="W1231">
        <v>0</v>
      </c>
      <c r="X1231">
        <v>0</v>
      </c>
      <c r="Y1231">
        <v>0.36410342588202799</v>
      </c>
      <c r="Z1231">
        <v>206.44322900549199</v>
      </c>
      <c r="AA1231">
        <f t="shared" si="20"/>
        <v>48.36661004700877</v>
      </c>
    </row>
    <row r="1232" spans="1:27" x14ac:dyDescent="0.25">
      <c r="A1232" t="s">
        <v>119</v>
      </c>
      <c r="B1232">
        <v>2034</v>
      </c>
      <c r="C1232" t="s">
        <v>124</v>
      </c>
      <c r="D1232" t="str">
        <f>_xlfn.XLOOKUP(C1232,SB_Riverside_EMFAC!$BE$72:$BE$84,SB_Riverside_EMFAC!$BF$72:$BF$84)</f>
        <v>Passenger</v>
      </c>
      <c r="E1232" t="s">
        <v>115</v>
      </c>
      <c r="F1232" t="s">
        <v>115</v>
      </c>
      <c r="G1232" t="s">
        <v>121</v>
      </c>
      <c r="H1232">
        <v>791.03751370818998</v>
      </c>
      <c r="I1232">
        <v>8804891.24703563</v>
      </c>
      <c r="J1232">
        <v>8804891.24703563</v>
      </c>
      <c r="K1232">
        <v>0</v>
      </c>
      <c r="L1232">
        <v>1178479.65909023</v>
      </c>
      <c r="M1232">
        <v>0</v>
      </c>
      <c r="N1232">
        <v>2032.7285625219899</v>
      </c>
      <c r="O1232">
        <v>0</v>
      </c>
      <c r="P1232">
        <v>0</v>
      </c>
      <c r="Q1232">
        <v>2032.7285625219899</v>
      </c>
      <c r="R1232">
        <v>4.2526501942558798E-3</v>
      </c>
      <c r="S1232">
        <v>0</v>
      </c>
      <c r="T1232">
        <v>0</v>
      </c>
      <c r="U1232">
        <v>4.2526501942558798E-3</v>
      </c>
      <c r="V1232">
        <v>0.32025721283198599</v>
      </c>
      <c r="W1232">
        <v>0</v>
      </c>
      <c r="X1232">
        <v>0</v>
      </c>
      <c r="Y1232">
        <v>0.32025721283198599</v>
      </c>
      <c r="Z1232">
        <v>181.582837264365</v>
      </c>
      <c r="AA1232">
        <f t="shared" si="20"/>
        <v>48.489666642980467</v>
      </c>
    </row>
    <row r="1233" spans="1:27" x14ac:dyDescent="0.25">
      <c r="A1233" t="s">
        <v>113</v>
      </c>
      <c r="B1233">
        <v>2034</v>
      </c>
      <c r="C1233" t="s">
        <v>124</v>
      </c>
      <c r="D1233" t="str">
        <f>_xlfn.XLOOKUP(C1233,SB_Riverside_EMFAC!$BE$72:$BE$84,SB_Riverside_EMFAC!$BF$72:$BF$84)</f>
        <v>Passenger</v>
      </c>
      <c r="E1233" t="s">
        <v>115</v>
      </c>
      <c r="F1233" t="s">
        <v>115</v>
      </c>
      <c r="G1233" t="s">
        <v>125</v>
      </c>
      <c r="H1233">
        <v>80102.847252603198</v>
      </c>
      <c r="I1233">
        <v>1226357781.63327</v>
      </c>
      <c r="J1233">
        <v>0</v>
      </c>
      <c r="K1233">
        <v>1226357781.63327</v>
      </c>
      <c r="L1233">
        <v>134060468.540511</v>
      </c>
      <c r="M1233">
        <v>473475320.52630103</v>
      </c>
      <c r="N1233">
        <v>0</v>
      </c>
      <c r="O1233">
        <v>0</v>
      </c>
      <c r="P1233">
        <v>0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f t="shared" si="20"/>
        <v>0</v>
      </c>
    </row>
    <row r="1234" spans="1:27" x14ac:dyDescent="0.25">
      <c r="A1234" t="s">
        <v>119</v>
      </c>
      <c r="B1234">
        <v>2034</v>
      </c>
      <c r="C1234" t="s">
        <v>124</v>
      </c>
      <c r="D1234" t="str">
        <f>_xlfn.XLOOKUP(C1234,SB_Riverside_EMFAC!$BE$72:$BE$84,SB_Riverside_EMFAC!$BF$72:$BF$84)</f>
        <v>Passenger</v>
      </c>
      <c r="E1234" t="s">
        <v>115</v>
      </c>
      <c r="F1234" t="s">
        <v>115</v>
      </c>
      <c r="G1234" t="s">
        <v>125</v>
      </c>
      <c r="H1234">
        <v>68639.835072334405</v>
      </c>
      <c r="I1234">
        <v>1018740458.84351</v>
      </c>
      <c r="J1234">
        <v>0</v>
      </c>
      <c r="K1234">
        <v>1018740458.84351</v>
      </c>
      <c r="L1234">
        <v>115048699.907544</v>
      </c>
      <c r="M1234">
        <v>393317898.33929902</v>
      </c>
      <c r="N1234">
        <v>0</v>
      </c>
      <c r="O1234">
        <v>0</v>
      </c>
      <c r="P1234">
        <v>0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f t="shared" si="20"/>
        <v>0</v>
      </c>
    </row>
    <row r="1235" spans="1:27" x14ac:dyDescent="0.25">
      <c r="A1235" t="s">
        <v>113</v>
      </c>
      <c r="B1235">
        <v>2034</v>
      </c>
      <c r="C1235" t="s">
        <v>124</v>
      </c>
      <c r="D1235" t="str">
        <f>_xlfn.XLOOKUP(C1235,SB_Riverside_EMFAC!$BE$72:$BE$84,SB_Riverside_EMFAC!$BF$72:$BF$84)</f>
        <v>Passenger</v>
      </c>
      <c r="E1235" t="s">
        <v>115</v>
      </c>
      <c r="F1235" t="s">
        <v>115</v>
      </c>
      <c r="G1235" t="s">
        <v>126</v>
      </c>
      <c r="H1235">
        <v>32334.850929340599</v>
      </c>
      <c r="I1235">
        <v>507617614.18706</v>
      </c>
      <c r="J1235">
        <v>217323330.63694</v>
      </c>
      <c r="K1235">
        <v>290294283.55012</v>
      </c>
      <c r="L1235">
        <v>46395499.183330998</v>
      </c>
      <c r="M1235">
        <v>87677525.787267298</v>
      </c>
      <c r="N1235">
        <v>64908.835187775301</v>
      </c>
      <c r="O1235">
        <v>0</v>
      </c>
      <c r="P1235">
        <v>2975.60642809925</v>
      </c>
      <c r="Q1235">
        <v>67884.441615874501</v>
      </c>
      <c r="R1235">
        <v>0.193304802619546</v>
      </c>
      <c r="S1235">
        <v>0</v>
      </c>
      <c r="T1235">
        <v>2.0507019886039601</v>
      </c>
      <c r="U1235">
        <v>2.24400679122351</v>
      </c>
      <c r="V1235">
        <v>0.25552020033670197</v>
      </c>
      <c r="W1235">
        <v>0</v>
      </c>
      <c r="X1235">
        <v>1.01329347249257</v>
      </c>
      <c r="Y1235">
        <v>1.26881367282927</v>
      </c>
      <c r="Z1235">
        <v>7158.3295487555797</v>
      </c>
      <c r="AA1235">
        <f t="shared" si="20"/>
        <v>70.912859030820314</v>
      </c>
    </row>
    <row r="1236" spans="1:27" x14ac:dyDescent="0.25">
      <c r="A1236" t="s">
        <v>119</v>
      </c>
      <c r="B1236">
        <v>2034</v>
      </c>
      <c r="C1236" t="s">
        <v>124</v>
      </c>
      <c r="D1236" t="str">
        <f>_xlfn.XLOOKUP(C1236,SB_Riverside_EMFAC!$BE$72:$BE$84,SB_Riverside_EMFAC!$BF$72:$BF$84)</f>
        <v>Passenger</v>
      </c>
      <c r="E1236" t="s">
        <v>115</v>
      </c>
      <c r="F1236" t="s">
        <v>115</v>
      </c>
      <c r="G1236" t="s">
        <v>126</v>
      </c>
      <c r="H1236">
        <v>27629.921790386401</v>
      </c>
      <c r="I1236">
        <v>411807547.842942</v>
      </c>
      <c r="J1236">
        <v>176025532.323428</v>
      </c>
      <c r="K1236">
        <v>235782015.51951301</v>
      </c>
      <c r="L1236">
        <v>39644655.132712401</v>
      </c>
      <c r="M1236">
        <v>71213196.116267294</v>
      </c>
      <c r="N1236">
        <v>53047.224697612197</v>
      </c>
      <c r="O1236">
        <v>0</v>
      </c>
      <c r="P1236">
        <v>2534.7626371085498</v>
      </c>
      <c r="Q1236">
        <v>55581.987334720703</v>
      </c>
      <c r="R1236">
        <v>0.15791885191424301</v>
      </c>
      <c r="S1236">
        <v>0</v>
      </c>
      <c r="T1236">
        <v>1.6921807943338401</v>
      </c>
      <c r="U1236">
        <v>1.8500996462480801</v>
      </c>
      <c r="V1236">
        <v>0.202859618381451</v>
      </c>
      <c r="W1236">
        <v>0</v>
      </c>
      <c r="X1236">
        <v>0.84555016451631104</v>
      </c>
      <c r="Y1236">
        <v>1.0484097828977601</v>
      </c>
      <c r="Z1236">
        <v>5861.05111636727</v>
      </c>
      <c r="AA1236">
        <f t="shared" si="20"/>
        <v>70.261722627354231</v>
      </c>
    </row>
    <row r="1237" spans="1:27" x14ac:dyDescent="0.25">
      <c r="A1237" t="s">
        <v>113</v>
      </c>
      <c r="B1237">
        <v>2034</v>
      </c>
      <c r="C1237" t="s">
        <v>127</v>
      </c>
      <c r="D1237" t="str">
        <f>_xlfn.XLOOKUP(C1237,SB_Riverside_EMFAC!$BE$72:$BE$84,SB_Riverside_EMFAC!$BF$72:$BF$84)</f>
        <v>Passenger</v>
      </c>
      <c r="E1237" t="s">
        <v>115</v>
      </c>
      <c r="F1237" t="s">
        <v>115</v>
      </c>
      <c r="G1237" t="s">
        <v>116</v>
      </c>
      <c r="H1237">
        <v>59328.717123854804</v>
      </c>
      <c r="I1237">
        <v>740489337.97044504</v>
      </c>
      <c r="J1237">
        <v>740489337.97044504</v>
      </c>
      <c r="K1237">
        <v>0</v>
      </c>
      <c r="L1237">
        <v>90253179.545717001</v>
      </c>
      <c r="M1237">
        <v>0</v>
      </c>
      <c r="N1237">
        <v>236413.85499119299</v>
      </c>
      <c r="O1237">
        <v>0</v>
      </c>
      <c r="P1237">
        <v>7194.2846592275901</v>
      </c>
      <c r="Q1237">
        <v>243608.13965042101</v>
      </c>
      <c r="R1237">
        <v>2.4225477509495201</v>
      </c>
      <c r="S1237">
        <v>0</v>
      </c>
      <c r="T1237">
        <v>6.4903483074435604</v>
      </c>
      <c r="U1237">
        <v>8.9128960583930805</v>
      </c>
      <c r="V1237">
        <v>4.5046642217734396</v>
      </c>
      <c r="W1237">
        <v>0</v>
      </c>
      <c r="X1237">
        <v>3.177166333583</v>
      </c>
      <c r="Y1237">
        <v>7.6818305553564503</v>
      </c>
      <c r="Z1237">
        <v>25688.173944841001</v>
      </c>
      <c r="AA1237">
        <f t="shared" si="20"/>
        <v>28.826079251894772</v>
      </c>
    </row>
    <row r="1238" spans="1:27" x14ac:dyDescent="0.25">
      <c r="A1238" t="s">
        <v>119</v>
      </c>
      <c r="B1238">
        <v>2034</v>
      </c>
      <c r="C1238" t="s">
        <v>127</v>
      </c>
      <c r="D1238" t="str">
        <f>_xlfn.XLOOKUP(C1238,SB_Riverside_EMFAC!$BE$72:$BE$84,SB_Riverside_EMFAC!$BF$72:$BF$84)</f>
        <v>Passenger</v>
      </c>
      <c r="E1238" t="s">
        <v>115</v>
      </c>
      <c r="F1238" t="s">
        <v>115</v>
      </c>
      <c r="G1238" t="s">
        <v>116</v>
      </c>
      <c r="H1238">
        <v>49851.931972782899</v>
      </c>
      <c r="I1238">
        <v>654200409.03301001</v>
      </c>
      <c r="J1238">
        <v>654200409.03301001</v>
      </c>
      <c r="K1238">
        <v>0</v>
      </c>
      <c r="L1238">
        <v>76415966.864917204</v>
      </c>
      <c r="M1238">
        <v>0</v>
      </c>
      <c r="N1238">
        <v>210366.90430915999</v>
      </c>
      <c r="O1238">
        <v>0</v>
      </c>
      <c r="P1238">
        <v>6007.4952660424497</v>
      </c>
      <c r="Q1238">
        <v>216374.39957520299</v>
      </c>
      <c r="R1238">
        <v>2.26910426394261</v>
      </c>
      <c r="S1238">
        <v>0</v>
      </c>
      <c r="T1238">
        <v>5.1363118317382801</v>
      </c>
      <c r="U1238">
        <v>7.4054160956809003</v>
      </c>
      <c r="V1238">
        <v>4.07524542019185</v>
      </c>
      <c r="W1238">
        <v>0</v>
      </c>
      <c r="X1238">
        <v>2.6407751932576802</v>
      </c>
      <c r="Y1238">
        <v>6.7160206134495404</v>
      </c>
      <c r="Z1238">
        <v>22816.410081676499</v>
      </c>
      <c r="AA1238">
        <f t="shared" si="20"/>
        <v>28.67236373693985</v>
      </c>
    </row>
    <row r="1239" spans="1:27" x14ac:dyDescent="0.25">
      <c r="A1239" t="s">
        <v>113</v>
      </c>
      <c r="B1239">
        <v>2034</v>
      </c>
      <c r="C1239" t="s">
        <v>127</v>
      </c>
      <c r="D1239" t="str">
        <f>_xlfn.XLOOKUP(C1239,SB_Riverside_EMFAC!$BE$72:$BE$84,SB_Riverside_EMFAC!$BF$72:$BF$84)</f>
        <v>Passenger</v>
      </c>
      <c r="E1239" t="s">
        <v>115</v>
      </c>
      <c r="F1239" t="s">
        <v>115</v>
      </c>
      <c r="G1239" t="s">
        <v>121</v>
      </c>
      <c r="H1239">
        <v>0.43517922366846001</v>
      </c>
      <c r="I1239">
        <v>6534.4126608645902</v>
      </c>
      <c r="J1239">
        <v>6534.4126608645902</v>
      </c>
      <c r="K1239">
        <v>0</v>
      </c>
      <c r="L1239">
        <v>719.57931082977905</v>
      </c>
      <c r="M1239">
        <v>0</v>
      </c>
      <c r="N1239">
        <v>2.5402454363984499</v>
      </c>
      <c r="O1239">
        <v>0</v>
      </c>
      <c r="P1239">
        <v>0</v>
      </c>
      <c r="Q1239">
        <v>2.5402454363984499</v>
      </c>
      <c r="R1239">
        <v>4.35603206467565E-6</v>
      </c>
      <c r="S1239">
        <v>0</v>
      </c>
      <c r="T1239">
        <v>0</v>
      </c>
      <c r="U1239">
        <v>4.35603206467565E-6</v>
      </c>
      <c r="V1239">
        <v>4.0021670299196001E-4</v>
      </c>
      <c r="W1239">
        <v>0</v>
      </c>
      <c r="X1239">
        <v>0</v>
      </c>
      <c r="Y1239">
        <v>4.0021670299196001E-4</v>
      </c>
      <c r="Z1239">
        <v>0.226919118564851</v>
      </c>
      <c r="AA1239">
        <f t="shared" si="20"/>
        <v>28.796219120678131</v>
      </c>
    </row>
    <row r="1240" spans="1:27" x14ac:dyDescent="0.25">
      <c r="A1240" t="s">
        <v>119</v>
      </c>
      <c r="B1240">
        <v>2034</v>
      </c>
      <c r="C1240" t="s">
        <v>127</v>
      </c>
      <c r="D1240" t="str">
        <f>_xlfn.XLOOKUP(C1240,SB_Riverside_EMFAC!$BE$72:$BE$84,SB_Riverside_EMFAC!$BF$72:$BF$84)</f>
        <v>Passenger</v>
      </c>
      <c r="E1240" t="s">
        <v>115</v>
      </c>
      <c r="F1240" t="s">
        <v>115</v>
      </c>
      <c r="G1240" t="s">
        <v>121</v>
      </c>
      <c r="H1240">
        <v>0.36942796228435398</v>
      </c>
      <c r="I1240">
        <v>5731.1674757125702</v>
      </c>
      <c r="J1240">
        <v>5731.1674757125702</v>
      </c>
      <c r="K1240">
        <v>0</v>
      </c>
      <c r="L1240">
        <v>618.09857220094796</v>
      </c>
      <c r="M1240">
        <v>0</v>
      </c>
      <c r="N1240">
        <v>2.1953431667060701</v>
      </c>
      <c r="O1240">
        <v>0</v>
      </c>
      <c r="P1240">
        <v>0</v>
      </c>
      <c r="Q1240">
        <v>2.1953431667060701</v>
      </c>
      <c r="R1240">
        <v>3.3002730827093202E-6</v>
      </c>
      <c r="S1240">
        <v>0</v>
      </c>
      <c r="T1240">
        <v>0</v>
      </c>
      <c r="U1240">
        <v>3.3002730827093202E-6</v>
      </c>
      <c r="V1240">
        <v>3.4587720994422002E-4</v>
      </c>
      <c r="W1240">
        <v>0</v>
      </c>
      <c r="X1240">
        <v>0</v>
      </c>
      <c r="Y1240">
        <v>3.4587720994422002E-4</v>
      </c>
      <c r="Z1240">
        <v>0.19610913543952899</v>
      </c>
      <c r="AA1240">
        <f t="shared" si="20"/>
        <v>29.22437785913241</v>
      </c>
    </row>
    <row r="1241" spans="1:27" x14ac:dyDescent="0.25">
      <c r="A1241" t="s">
        <v>113</v>
      </c>
      <c r="B1241">
        <v>2034</v>
      </c>
      <c r="C1241" t="s">
        <v>127</v>
      </c>
      <c r="D1241" t="str">
        <f>_xlfn.XLOOKUP(C1241,SB_Riverside_EMFAC!$BE$72:$BE$84,SB_Riverside_EMFAC!$BF$72:$BF$84)</f>
        <v>Passenger</v>
      </c>
      <c r="E1241" t="s">
        <v>115</v>
      </c>
      <c r="F1241" t="s">
        <v>115</v>
      </c>
      <c r="G1241" t="s">
        <v>125</v>
      </c>
      <c r="H1241">
        <v>818.47578869097902</v>
      </c>
      <c r="I1241">
        <v>13406448.154072899</v>
      </c>
      <c r="J1241">
        <v>0</v>
      </c>
      <c r="K1241">
        <v>13406448.154072899</v>
      </c>
      <c r="L1241">
        <v>1399629.1872791101</v>
      </c>
      <c r="M1241">
        <v>5175995.4818528704</v>
      </c>
      <c r="N1241">
        <v>0</v>
      </c>
      <c r="O1241">
        <v>0</v>
      </c>
      <c r="P1241">
        <v>0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f t="shared" si="20"/>
        <v>0</v>
      </c>
    </row>
    <row r="1242" spans="1:27" x14ac:dyDescent="0.25">
      <c r="A1242" t="s">
        <v>119</v>
      </c>
      <c r="B1242">
        <v>2034</v>
      </c>
      <c r="C1242" t="s">
        <v>127</v>
      </c>
      <c r="D1242" t="str">
        <f>_xlfn.XLOOKUP(C1242,SB_Riverside_EMFAC!$BE$72:$BE$84,SB_Riverside_EMFAC!$BF$72:$BF$84)</f>
        <v>Passenger</v>
      </c>
      <c r="E1242" t="s">
        <v>115</v>
      </c>
      <c r="F1242" t="s">
        <v>115</v>
      </c>
      <c r="G1242" t="s">
        <v>125</v>
      </c>
      <c r="H1242">
        <v>716.32287636688</v>
      </c>
      <c r="I1242">
        <v>11331663.315209599</v>
      </c>
      <c r="J1242">
        <v>0</v>
      </c>
      <c r="K1242">
        <v>11331663.315209599</v>
      </c>
      <c r="L1242">
        <v>1226589.7869561501</v>
      </c>
      <c r="M1242">
        <v>4374957.2927400498</v>
      </c>
      <c r="N1242">
        <v>0</v>
      </c>
      <c r="O1242">
        <v>0</v>
      </c>
      <c r="P1242">
        <v>0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f t="shared" si="20"/>
        <v>0</v>
      </c>
    </row>
    <row r="1243" spans="1:27" x14ac:dyDescent="0.25">
      <c r="A1243" t="s">
        <v>113</v>
      </c>
      <c r="B1243">
        <v>2034</v>
      </c>
      <c r="C1243" t="s">
        <v>127</v>
      </c>
      <c r="D1243" t="str">
        <f>_xlfn.XLOOKUP(C1243,SB_Riverside_EMFAC!$BE$72:$BE$84,SB_Riverside_EMFAC!$BF$72:$BF$84)</f>
        <v>Passenger</v>
      </c>
      <c r="E1243" t="s">
        <v>115</v>
      </c>
      <c r="F1243" t="s">
        <v>115</v>
      </c>
      <c r="G1243" t="s">
        <v>126</v>
      </c>
      <c r="H1243">
        <v>651.09164468011602</v>
      </c>
      <c r="I1243">
        <v>10563817.899034901</v>
      </c>
      <c r="J1243">
        <v>4328597.2631233605</v>
      </c>
      <c r="K1243">
        <v>6235220.63591161</v>
      </c>
      <c r="L1243">
        <v>934215.59094368794</v>
      </c>
      <c r="M1243">
        <v>1883222.4713789599</v>
      </c>
      <c r="N1243">
        <v>1292.5869502722701</v>
      </c>
      <c r="O1243">
        <v>0</v>
      </c>
      <c r="P1243">
        <v>65.871730792102099</v>
      </c>
      <c r="Q1243">
        <v>1358.45868106438</v>
      </c>
      <c r="R1243">
        <v>3.8334173043990702E-3</v>
      </c>
      <c r="S1243">
        <v>0</v>
      </c>
      <c r="T1243">
        <v>4.1260853218578003E-2</v>
      </c>
      <c r="U1243">
        <v>4.5094270522977098E-2</v>
      </c>
      <c r="V1243">
        <v>5.0670719079608803E-3</v>
      </c>
      <c r="W1243">
        <v>0</v>
      </c>
      <c r="X1243">
        <v>2.0368900356546302E-2</v>
      </c>
      <c r="Y1243">
        <v>2.5435972264507199E-2</v>
      </c>
      <c r="Z1243">
        <v>143.247770563567</v>
      </c>
      <c r="AA1243">
        <f t="shared" si="20"/>
        <v>73.74507720067551</v>
      </c>
    </row>
    <row r="1244" spans="1:27" x14ac:dyDescent="0.25">
      <c r="A1244" t="s">
        <v>119</v>
      </c>
      <c r="B1244">
        <v>2034</v>
      </c>
      <c r="C1244" t="s">
        <v>127</v>
      </c>
      <c r="D1244" t="str">
        <f>_xlfn.XLOOKUP(C1244,SB_Riverside_EMFAC!$BE$72:$BE$84,SB_Riverside_EMFAC!$BF$72:$BF$84)</f>
        <v>Passenger</v>
      </c>
      <c r="E1244" t="s">
        <v>115</v>
      </c>
      <c r="F1244" t="s">
        <v>115</v>
      </c>
      <c r="G1244" t="s">
        <v>126</v>
      </c>
      <c r="H1244">
        <v>572.27218870873401</v>
      </c>
      <c r="I1244">
        <v>9396058.4997013006</v>
      </c>
      <c r="J1244">
        <v>3849263.9374013799</v>
      </c>
      <c r="K1244">
        <v>5546794.56229991</v>
      </c>
      <c r="L1244">
        <v>821121.88863647799</v>
      </c>
      <c r="M1244">
        <v>1675297.2787655899</v>
      </c>
      <c r="N1244">
        <v>1161.76219110485</v>
      </c>
      <c r="O1244">
        <v>0</v>
      </c>
      <c r="P1244">
        <v>57.8038949179304</v>
      </c>
      <c r="Q1244">
        <v>1219.5660860227799</v>
      </c>
      <c r="R1244">
        <v>3.4695195673848499E-3</v>
      </c>
      <c r="S1244">
        <v>0</v>
      </c>
      <c r="T1244">
        <v>3.5209808621063897E-2</v>
      </c>
      <c r="U1244">
        <v>3.86793281884487E-2</v>
      </c>
      <c r="V1244">
        <v>4.48331069121247E-3</v>
      </c>
      <c r="W1244">
        <v>0</v>
      </c>
      <c r="X1244">
        <v>1.7755125992068198E-2</v>
      </c>
      <c r="Y1244">
        <v>2.22384366832807E-2</v>
      </c>
      <c r="Z1244">
        <v>128.60171995869501</v>
      </c>
      <c r="AA1244">
        <f t="shared" si="20"/>
        <v>73.063241321493805</v>
      </c>
    </row>
    <row r="1245" spans="1:27" x14ac:dyDescent="0.25">
      <c r="A1245" t="s">
        <v>113</v>
      </c>
      <c r="B1245">
        <v>2034</v>
      </c>
      <c r="C1245" t="s">
        <v>128</v>
      </c>
      <c r="D1245" t="str">
        <f>_xlfn.XLOOKUP(C1245,SB_Riverside_EMFAC!$BE$72:$BE$84,SB_Riverside_EMFAC!$BF$72:$BF$84)</f>
        <v>Passenger</v>
      </c>
      <c r="E1245" t="s">
        <v>115</v>
      </c>
      <c r="F1245" t="s">
        <v>115</v>
      </c>
      <c r="G1245" t="s">
        <v>116</v>
      </c>
      <c r="H1245">
        <v>399189.71895182499</v>
      </c>
      <c r="I1245">
        <v>5626314210.3562403</v>
      </c>
      <c r="J1245">
        <v>5626314210.3562403</v>
      </c>
      <c r="K1245">
        <v>0</v>
      </c>
      <c r="L1245">
        <v>643532548.51618505</v>
      </c>
      <c r="M1245">
        <v>0</v>
      </c>
      <c r="N1245">
        <v>1803090.7356052101</v>
      </c>
      <c r="O1245">
        <v>0</v>
      </c>
      <c r="P1245">
        <v>50539.518706621697</v>
      </c>
      <c r="Q1245">
        <v>1853630.25431183</v>
      </c>
      <c r="R1245">
        <v>10.566589221555001</v>
      </c>
      <c r="S1245">
        <v>0</v>
      </c>
      <c r="T1245">
        <v>36.8817926684494</v>
      </c>
      <c r="U1245">
        <v>47.448381890004498</v>
      </c>
      <c r="V1245">
        <v>25.188115108397401</v>
      </c>
      <c r="W1245">
        <v>0</v>
      </c>
      <c r="X1245">
        <v>22.234783435529899</v>
      </c>
      <c r="Y1245">
        <v>47.422898543927403</v>
      </c>
      <c r="Z1245">
        <v>195462.99426001101</v>
      </c>
      <c r="AA1245">
        <f t="shared" si="20"/>
        <v>28.784549380594981</v>
      </c>
    </row>
    <row r="1246" spans="1:27" x14ac:dyDescent="0.25">
      <c r="A1246" t="s">
        <v>119</v>
      </c>
      <c r="B1246">
        <v>2034</v>
      </c>
      <c r="C1246" t="s">
        <v>128</v>
      </c>
      <c r="D1246" t="str">
        <f>_xlfn.XLOOKUP(C1246,SB_Riverside_EMFAC!$BE$72:$BE$84,SB_Riverside_EMFAC!$BF$72:$BF$84)</f>
        <v>Passenger</v>
      </c>
      <c r="E1246" t="s">
        <v>115</v>
      </c>
      <c r="F1246" t="s">
        <v>115</v>
      </c>
      <c r="G1246" t="s">
        <v>116</v>
      </c>
      <c r="H1246">
        <v>347192.594893759</v>
      </c>
      <c r="I1246">
        <v>5016318040.5192099</v>
      </c>
      <c r="J1246">
        <v>5016318040.5192099</v>
      </c>
      <c r="K1246">
        <v>0</v>
      </c>
      <c r="L1246">
        <v>561508275.34983003</v>
      </c>
      <c r="M1246">
        <v>0</v>
      </c>
      <c r="N1246">
        <v>1616406.8326785499</v>
      </c>
      <c r="O1246">
        <v>0</v>
      </c>
      <c r="P1246">
        <v>43763.061494846297</v>
      </c>
      <c r="Q1246">
        <v>1660169.8941734</v>
      </c>
      <c r="R1246">
        <v>9.4199946417875502</v>
      </c>
      <c r="S1246">
        <v>0</v>
      </c>
      <c r="T1246">
        <v>30.654768254775799</v>
      </c>
      <c r="U1246">
        <v>40.0747628965633</v>
      </c>
      <c r="V1246">
        <v>22.161711178488201</v>
      </c>
      <c r="W1246">
        <v>0</v>
      </c>
      <c r="X1246">
        <v>19.086119798893002</v>
      </c>
      <c r="Y1246">
        <v>41.247830977381199</v>
      </c>
      <c r="Z1246">
        <v>175062.84100651401</v>
      </c>
      <c r="AA1246">
        <f t="shared" si="20"/>
        <v>28.654384972151544</v>
      </c>
    </row>
    <row r="1247" spans="1:27" x14ac:dyDescent="0.25">
      <c r="A1247" t="s">
        <v>113</v>
      </c>
      <c r="B1247">
        <v>2034</v>
      </c>
      <c r="C1247" t="s">
        <v>128</v>
      </c>
      <c r="D1247" t="str">
        <f>_xlfn.XLOOKUP(C1247,SB_Riverside_EMFAC!$BE$72:$BE$84,SB_Riverside_EMFAC!$BF$72:$BF$84)</f>
        <v>Passenger</v>
      </c>
      <c r="E1247" t="s">
        <v>115</v>
      </c>
      <c r="F1247" t="s">
        <v>115</v>
      </c>
      <c r="G1247" t="s">
        <v>121</v>
      </c>
      <c r="H1247">
        <v>1412.50329414763</v>
      </c>
      <c r="I1247">
        <v>20576589.8597279</v>
      </c>
      <c r="J1247">
        <v>20576589.8597279</v>
      </c>
      <c r="K1247">
        <v>0</v>
      </c>
      <c r="L1247">
        <v>2315411.9501733901</v>
      </c>
      <c r="M1247">
        <v>0</v>
      </c>
      <c r="N1247">
        <v>6070.67621521401</v>
      </c>
      <c r="O1247">
        <v>0</v>
      </c>
      <c r="P1247">
        <v>0</v>
      </c>
      <c r="Q1247">
        <v>6070.67621521401</v>
      </c>
      <c r="R1247">
        <v>1.15513789960901E-2</v>
      </c>
      <c r="S1247">
        <v>0</v>
      </c>
      <c r="T1247">
        <v>0</v>
      </c>
      <c r="U1247">
        <v>1.15513789960901E-2</v>
      </c>
      <c r="V1247">
        <v>0.95643750992397103</v>
      </c>
      <c r="W1247">
        <v>0</v>
      </c>
      <c r="X1247">
        <v>0</v>
      </c>
      <c r="Y1247">
        <v>0.95643750992397103</v>
      </c>
      <c r="Z1247">
        <v>542.29110152523594</v>
      </c>
      <c r="AA1247">
        <f t="shared" si="20"/>
        <v>37.943808780661605</v>
      </c>
    </row>
    <row r="1248" spans="1:27" x14ac:dyDescent="0.25">
      <c r="A1248" t="s">
        <v>119</v>
      </c>
      <c r="B1248">
        <v>2034</v>
      </c>
      <c r="C1248" t="s">
        <v>128</v>
      </c>
      <c r="D1248" t="str">
        <f>_xlfn.XLOOKUP(C1248,SB_Riverside_EMFAC!$BE$72:$BE$84,SB_Riverside_EMFAC!$BF$72:$BF$84)</f>
        <v>Passenger</v>
      </c>
      <c r="E1248" t="s">
        <v>115</v>
      </c>
      <c r="F1248" t="s">
        <v>115</v>
      </c>
      <c r="G1248" t="s">
        <v>121</v>
      </c>
      <c r="H1248">
        <v>1273.68410505475</v>
      </c>
      <c r="I1248">
        <v>18722460.2047261</v>
      </c>
      <c r="J1248">
        <v>18722460.2047261</v>
      </c>
      <c r="K1248">
        <v>0</v>
      </c>
      <c r="L1248">
        <v>2083105.19059399</v>
      </c>
      <c r="M1248">
        <v>0</v>
      </c>
      <c r="N1248">
        <v>5487.9762005666498</v>
      </c>
      <c r="O1248">
        <v>0</v>
      </c>
      <c r="P1248">
        <v>0</v>
      </c>
      <c r="Q1248">
        <v>5487.9762005666498</v>
      </c>
      <c r="R1248">
        <v>1.05966935287527E-2</v>
      </c>
      <c r="S1248">
        <v>0</v>
      </c>
      <c r="T1248">
        <v>0</v>
      </c>
      <c r="U1248">
        <v>1.05966935287527E-2</v>
      </c>
      <c r="V1248">
        <v>0.86463288531802096</v>
      </c>
      <c r="W1248">
        <v>0</v>
      </c>
      <c r="X1248">
        <v>0</v>
      </c>
      <c r="Y1248">
        <v>0.86463288531802096</v>
      </c>
      <c r="Z1248">
        <v>490.23874004201798</v>
      </c>
      <c r="AA1248">
        <f t="shared" si="20"/>
        <v>38.190495110854378</v>
      </c>
    </row>
    <row r="1249" spans="1:27" x14ac:dyDescent="0.25">
      <c r="A1249" t="s">
        <v>119</v>
      </c>
      <c r="B1249">
        <v>2034</v>
      </c>
      <c r="C1249" t="s">
        <v>128</v>
      </c>
      <c r="D1249" t="str">
        <f>_xlfn.XLOOKUP(C1249,SB_Riverside_EMFAC!$BE$72:$BE$84,SB_Riverside_EMFAC!$BF$72:$BF$84)</f>
        <v>Passenger</v>
      </c>
      <c r="E1249" t="s">
        <v>115</v>
      </c>
      <c r="F1249" t="s">
        <v>115</v>
      </c>
      <c r="G1249" t="s">
        <v>125</v>
      </c>
      <c r="H1249">
        <v>9257.8398896482104</v>
      </c>
      <c r="I1249">
        <v>99205553.549508393</v>
      </c>
      <c r="J1249">
        <v>0</v>
      </c>
      <c r="K1249">
        <v>99205553.549508393</v>
      </c>
      <c r="L1249">
        <v>15749562.0589561</v>
      </c>
      <c r="M1249">
        <v>38301531.550022699</v>
      </c>
      <c r="N1249">
        <v>0</v>
      </c>
      <c r="O1249">
        <v>0</v>
      </c>
      <c r="P1249">
        <v>0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f t="shared" si="20"/>
        <v>0</v>
      </c>
    </row>
    <row r="1250" spans="1:27" x14ac:dyDescent="0.25">
      <c r="A1250" t="s">
        <v>113</v>
      </c>
      <c r="B1250">
        <v>2034</v>
      </c>
      <c r="C1250" t="s">
        <v>128</v>
      </c>
      <c r="D1250" t="str">
        <f>_xlfn.XLOOKUP(C1250,SB_Riverside_EMFAC!$BE$72:$BE$84,SB_Riverside_EMFAC!$BF$72:$BF$84)</f>
        <v>Passenger</v>
      </c>
      <c r="E1250" t="s">
        <v>115</v>
      </c>
      <c r="F1250" t="s">
        <v>115</v>
      </c>
      <c r="G1250" t="s">
        <v>125</v>
      </c>
      <c r="H1250">
        <v>10492.7949030646</v>
      </c>
      <c r="I1250">
        <v>116712817.379308</v>
      </c>
      <c r="J1250">
        <v>0</v>
      </c>
      <c r="K1250">
        <v>116712817.379308</v>
      </c>
      <c r="L1250">
        <v>17843795.878718201</v>
      </c>
      <c r="M1250">
        <v>45060780.341442503</v>
      </c>
      <c r="N1250">
        <v>0</v>
      </c>
      <c r="O1250">
        <v>0</v>
      </c>
      <c r="P1250">
        <v>0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f t="shared" si="20"/>
        <v>0</v>
      </c>
    </row>
    <row r="1251" spans="1:27" x14ac:dyDescent="0.25">
      <c r="A1251" t="s">
        <v>119</v>
      </c>
      <c r="B1251">
        <v>2034</v>
      </c>
      <c r="C1251" t="s">
        <v>128</v>
      </c>
      <c r="D1251" t="str">
        <f>_xlfn.XLOOKUP(C1251,SB_Riverside_EMFAC!$BE$72:$BE$84,SB_Riverside_EMFAC!$BF$72:$BF$84)</f>
        <v>Passenger</v>
      </c>
      <c r="E1251" t="s">
        <v>115</v>
      </c>
      <c r="F1251" t="s">
        <v>115</v>
      </c>
      <c r="G1251" t="s">
        <v>126</v>
      </c>
      <c r="H1251">
        <v>7212.9257229060804</v>
      </c>
      <c r="I1251">
        <v>112227472.102277</v>
      </c>
      <c r="J1251">
        <v>46781700.870160498</v>
      </c>
      <c r="K1251">
        <v>65445771.2321169</v>
      </c>
      <c r="L1251">
        <v>10349430.4092448</v>
      </c>
      <c r="M1251">
        <v>19766573.508433599</v>
      </c>
      <c r="N1251">
        <v>14113.1127402825</v>
      </c>
      <c r="O1251">
        <v>0</v>
      </c>
      <c r="P1251">
        <v>778.63962327827301</v>
      </c>
      <c r="Q1251">
        <v>14891.752363560799</v>
      </c>
      <c r="R1251">
        <v>4.1980261320786499E-2</v>
      </c>
      <c r="S1251">
        <v>0</v>
      </c>
      <c r="T1251">
        <v>0.44179291828362</v>
      </c>
      <c r="U1251">
        <v>0.48377317960440602</v>
      </c>
      <c r="V1251">
        <v>5.4005940302440797E-2</v>
      </c>
      <c r="W1251">
        <v>0</v>
      </c>
      <c r="X1251">
        <v>0.22183148923017901</v>
      </c>
      <c r="Y1251">
        <v>0.27583742953262003</v>
      </c>
      <c r="Z1251">
        <v>1570.31667992537</v>
      </c>
      <c r="AA1251">
        <f t="shared" si="20"/>
        <v>71.468050704021465</v>
      </c>
    </row>
    <row r="1252" spans="1:27" x14ac:dyDescent="0.25">
      <c r="A1252" t="s">
        <v>113</v>
      </c>
      <c r="B1252">
        <v>2034</v>
      </c>
      <c r="C1252" t="s">
        <v>128</v>
      </c>
      <c r="D1252" t="str">
        <f>_xlfn.XLOOKUP(C1252,SB_Riverside_EMFAC!$BE$72:$BE$84,SB_Riverside_EMFAC!$BF$72:$BF$84)</f>
        <v>Passenger</v>
      </c>
      <c r="E1252" t="s">
        <v>115</v>
      </c>
      <c r="F1252" t="s">
        <v>115</v>
      </c>
      <c r="G1252" t="s">
        <v>126</v>
      </c>
      <c r="H1252">
        <v>8196.2637532610497</v>
      </c>
      <c r="I1252">
        <v>126047176.457481</v>
      </c>
      <c r="J1252">
        <v>52564267.694282196</v>
      </c>
      <c r="K1252">
        <v>73482908.763199002</v>
      </c>
      <c r="L1252">
        <v>11760368.065458801</v>
      </c>
      <c r="M1252">
        <v>22194028.587877501</v>
      </c>
      <c r="N1252">
        <v>15692.8271783988</v>
      </c>
      <c r="O1252">
        <v>0</v>
      </c>
      <c r="P1252">
        <v>886.32596411182305</v>
      </c>
      <c r="Q1252">
        <v>16579.1531425106</v>
      </c>
      <c r="R1252">
        <v>4.6371723258127898E-2</v>
      </c>
      <c r="S1252">
        <v>0</v>
      </c>
      <c r="T1252">
        <v>0.51703851658551203</v>
      </c>
      <c r="U1252">
        <v>0.56341023984364003</v>
      </c>
      <c r="V1252">
        <v>6.1011474262693897E-2</v>
      </c>
      <c r="W1252">
        <v>0</v>
      </c>
      <c r="X1252">
        <v>0.254155660822797</v>
      </c>
      <c r="Y1252">
        <v>0.31516713508549099</v>
      </c>
      <c r="Z1252">
        <v>1748.2509837073601</v>
      </c>
      <c r="AA1252">
        <f t="shared" si="20"/>
        <v>72.099016463977037</v>
      </c>
    </row>
    <row r="1253" spans="1:27" x14ac:dyDescent="0.25">
      <c r="A1253" t="s">
        <v>113</v>
      </c>
      <c r="B1253">
        <v>2034</v>
      </c>
      <c r="C1253" t="s">
        <v>129</v>
      </c>
      <c r="D1253" t="str">
        <f>_xlfn.XLOOKUP(C1253,SB_Riverside_EMFAC!$BE$72:$BE$84,SB_Riverside_EMFAC!$BF$72:$BF$84)</f>
        <v>Truck</v>
      </c>
      <c r="E1253" t="s">
        <v>115</v>
      </c>
      <c r="F1253" t="s">
        <v>115</v>
      </c>
      <c r="G1253" t="s">
        <v>116</v>
      </c>
      <c r="H1253">
        <v>25329.321300383599</v>
      </c>
      <c r="I1253">
        <v>305282746.72144198</v>
      </c>
      <c r="J1253">
        <v>305282746.72144198</v>
      </c>
      <c r="K1253">
        <v>0</v>
      </c>
      <c r="L1253">
        <v>123399710.96664201</v>
      </c>
      <c r="M1253">
        <v>0</v>
      </c>
      <c r="N1253">
        <v>177720.94030722399</v>
      </c>
      <c r="O1253">
        <v>1022.72016278477</v>
      </c>
      <c r="P1253">
        <v>3372.5834697405398</v>
      </c>
      <c r="Q1253">
        <v>182116.24393975001</v>
      </c>
      <c r="R1253">
        <v>0.449809505628606</v>
      </c>
      <c r="S1253">
        <v>0.88298937471510697</v>
      </c>
      <c r="T1253">
        <v>3.3603547173487698</v>
      </c>
      <c r="U1253">
        <v>4.6931535976924801</v>
      </c>
      <c r="V1253">
        <v>1.37626817254851</v>
      </c>
      <c r="W1253">
        <v>2.47223959875182E-2</v>
      </c>
      <c r="X1253">
        <v>5.8592020710479096</v>
      </c>
      <c r="Y1253">
        <v>7.2601926395839396</v>
      </c>
      <c r="Z1253">
        <v>19203.930374488598</v>
      </c>
      <c r="AA1253">
        <f t="shared" si="20"/>
        <v>15.896888853908463</v>
      </c>
    </row>
    <row r="1254" spans="1:27" x14ac:dyDescent="0.25">
      <c r="A1254" t="s">
        <v>119</v>
      </c>
      <c r="B1254">
        <v>2034</v>
      </c>
      <c r="C1254" t="s">
        <v>129</v>
      </c>
      <c r="D1254" t="str">
        <f>_xlfn.XLOOKUP(C1254,SB_Riverside_EMFAC!$BE$72:$BE$84,SB_Riverside_EMFAC!$BF$72:$BF$84)</f>
        <v>Truck</v>
      </c>
      <c r="E1254" t="s">
        <v>115</v>
      </c>
      <c r="F1254" t="s">
        <v>115</v>
      </c>
      <c r="G1254" t="s">
        <v>116</v>
      </c>
      <c r="H1254">
        <v>21392.584223442602</v>
      </c>
      <c r="I1254">
        <v>252337231.39686599</v>
      </c>
      <c r="J1254">
        <v>252337231.39686599</v>
      </c>
      <c r="K1254">
        <v>0</v>
      </c>
      <c r="L1254">
        <v>104220665.003068</v>
      </c>
      <c r="M1254">
        <v>0</v>
      </c>
      <c r="N1254">
        <v>144380.763283629</v>
      </c>
      <c r="O1254">
        <v>860.78761532237104</v>
      </c>
      <c r="P1254">
        <v>2830.1923761348298</v>
      </c>
      <c r="Q1254">
        <v>148071.74327508599</v>
      </c>
      <c r="R1254">
        <v>0.30283654123271198</v>
      </c>
      <c r="S1254">
        <v>0.73959739422664195</v>
      </c>
      <c r="T1254">
        <v>2.7135134299451402</v>
      </c>
      <c r="U1254">
        <v>3.7559473654044999</v>
      </c>
      <c r="V1254">
        <v>0.97617874707126495</v>
      </c>
      <c r="W1254">
        <v>2.0813941641791199E-2</v>
      </c>
      <c r="X1254">
        <v>4.8588128554722996</v>
      </c>
      <c r="Y1254">
        <v>5.85580554418536</v>
      </c>
      <c r="Z1254">
        <v>15613.980317014801</v>
      </c>
      <c r="AA1254">
        <f t="shared" si="20"/>
        <v>16.160980497835656</v>
      </c>
    </row>
    <row r="1255" spans="1:27" x14ac:dyDescent="0.25">
      <c r="A1255" t="s">
        <v>113</v>
      </c>
      <c r="B1255">
        <v>2034</v>
      </c>
      <c r="C1255" t="s">
        <v>129</v>
      </c>
      <c r="D1255" t="str">
        <f>_xlfn.XLOOKUP(C1255,SB_Riverside_EMFAC!$BE$72:$BE$84,SB_Riverside_EMFAC!$BF$72:$BF$84)</f>
        <v>Truck</v>
      </c>
      <c r="E1255" t="s">
        <v>115</v>
      </c>
      <c r="F1255" t="s">
        <v>115</v>
      </c>
      <c r="G1255" t="s">
        <v>121</v>
      </c>
      <c r="H1255">
        <v>18919.959505312399</v>
      </c>
      <c r="I1255">
        <v>218732620.84781101</v>
      </c>
      <c r="J1255">
        <v>218732620.84781101</v>
      </c>
      <c r="K1255">
        <v>0</v>
      </c>
      <c r="L1255">
        <v>77822497.590561703</v>
      </c>
      <c r="M1255">
        <v>0</v>
      </c>
      <c r="N1255">
        <v>114929.58033044499</v>
      </c>
      <c r="O1255">
        <v>847.46333080761303</v>
      </c>
      <c r="P1255">
        <v>0</v>
      </c>
      <c r="Q1255">
        <v>115777.043661252</v>
      </c>
      <c r="R1255">
        <v>0.69006514351454196</v>
      </c>
      <c r="S1255">
        <v>3.4768253233236901E-2</v>
      </c>
      <c r="T1255">
        <v>0</v>
      </c>
      <c r="U1255">
        <v>0.72483339674777902</v>
      </c>
      <c r="V1255">
        <v>18.1072021848858</v>
      </c>
      <c r="W1255">
        <v>0.13351819288898301</v>
      </c>
      <c r="X1255">
        <v>0</v>
      </c>
      <c r="Y1255">
        <v>18.240720377774799</v>
      </c>
      <c r="Z1255">
        <v>10342.317447444701</v>
      </c>
      <c r="AA1255">
        <f t="shared" si="20"/>
        <v>21.149285153865954</v>
      </c>
    </row>
    <row r="1256" spans="1:27" x14ac:dyDescent="0.25">
      <c r="A1256" t="s">
        <v>119</v>
      </c>
      <c r="B1256">
        <v>2034</v>
      </c>
      <c r="C1256" t="s">
        <v>129</v>
      </c>
      <c r="D1256" t="str">
        <f>_xlfn.XLOOKUP(C1256,SB_Riverside_EMFAC!$BE$72:$BE$84,SB_Riverside_EMFAC!$BF$72:$BF$84)</f>
        <v>Truck</v>
      </c>
      <c r="E1256" t="s">
        <v>115</v>
      </c>
      <c r="F1256" t="s">
        <v>115</v>
      </c>
      <c r="G1256" t="s">
        <v>121</v>
      </c>
      <c r="H1256">
        <v>16609.772459562198</v>
      </c>
      <c r="I1256">
        <v>185325425.00147101</v>
      </c>
      <c r="J1256">
        <v>185325425.00147101</v>
      </c>
      <c r="K1256">
        <v>0</v>
      </c>
      <c r="L1256">
        <v>68320123.880345002</v>
      </c>
      <c r="M1256">
        <v>0</v>
      </c>
      <c r="N1256">
        <v>96711.573584418496</v>
      </c>
      <c r="O1256">
        <v>743.54098047124296</v>
      </c>
      <c r="P1256">
        <v>0</v>
      </c>
      <c r="Q1256">
        <v>97455.114564889795</v>
      </c>
      <c r="R1256">
        <v>0.58003267485596099</v>
      </c>
      <c r="S1256">
        <v>3.0522939272589499E-2</v>
      </c>
      <c r="T1256">
        <v>0</v>
      </c>
      <c r="U1256">
        <v>0.61055561412855097</v>
      </c>
      <c r="V1256">
        <v>15.236947802963799</v>
      </c>
      <c r="W1256">
        <v>0.11714518427223899</v>
      </c>
      <c r="X1256">
        <v>0</v>
      </c>
      <c r="Y1256">
        <v>15.3540929872361</v>
      </c>
      <c r="Z1256">
        <v>8705.6267791411101</v>
      </c>
      <c r="AA1256">
        <f t="shared" si="20"/>
        <v>21.288004839067437</v>
      </c>
    </row>
    <row r="1257" spans="1:27" x14ac:dyDescent="0.25">
      <c r="A1257" t="s">
        <v>113</v>
      </c>
      <c r="B1257">
        <v>2034</v>
      </c>
      <c r="C1257" t="s">
        <v>129</v>
      </c>
      <c r="D1257" t="str">
        <f>_xlfn.XLOOKUP(C1257,SB_Riverside_EMFAC!$BE$72:$BE$84,SB_Riverside_EMFAC!$BF$72:$BF$84)</f>
        <v>Truck</v>
      </c>
      <c r="E1257" t="s">
        <v>115</v>
      </c>
      <c r="F1257" t="s">
        <v>115</v>
      </c>
      <c r="G1257" t="s">
        <v>125</v>
      </c>
      <c r="H1257">
        <v>6662.27678446352</v>
      </c>
      <c r="I1257">
        <v>121499217.58557799</v>
      </c>
      <c r="J1257">
        <v>0</v>
      </c>
      <c r="K1257">
        <v>121499217.58557799</v>
      </c>
      <c r="L1257">
        <v>30514304.919711299</v>
      </c>
      <c r="M1257">
        <v>68651824.184526697</v>
      </c>
      <c r="N1257">
        <v>0</v>
      </c>
      <c r="O1257">
        <v>0</v>
      </c>
      <c r="P1257">
        <v>0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f t="shared" si="20"/>
        <v>0</v>
      </c>
    </row>
    <row r="1258" spans="1:27" x14ac:dyDescent="0.25">
      <c r="A1258" t="s">
        <v>119</v>
      </c>
      <c r="B1258">
        <v>2034</v>
      </c>
      <c r="C1258" t="s">
        <v>129</v>
      </c>
      <c r="D1258" t="str">
        <f>_xlfn.XLOOKUP(C1258,SB_Riverside_EMFAC!$BE$72:$BE$84,SB_Riverside_EMFAC!$BF$72:$BF$84)</f>
        <v>Truck</v>
      </c>
      <c r="E1258" t="s">
        <v>115</v>
      </c>
      <c r="F1258" t="s">
        <v>115</v>
      </c>
      <c r="G1258" t="s">
        <v>125</v>
      </c>
      <c r="H1258">
        <v>5858.5800074896797</v>
      </c>
      <c r="I1258">
        <v>102875801.764312</v>
      </c>
      <c r="J1258">
        <v>0</v>
      </c>
      <c r="K1258">
        <v>102875801.764312</v>
      </c>
      <c r="L1258">
        <v>26837459.526450802</v>
      </c>
      <c r="M1258">
        <v>58226911.634274699</v>
      </c>
      <c r="N1258">
        <v>0</v>
      </c>
      <c r="O1258">
        <v>0</v>
      </c>
      <c r="P1258">
        <v>0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f t="shared" si="20"/>
        <v>0</v>
      </c>
    </row>
    <row r="1259" spans="1:27" x14ac:dyDescent="0.25">
      <c r="A1259" t="s">
        <v>113</v>
      </c>
      <c r="B1259">
        <v>2034</v>
      </c>
      <c r="C1259" t="s">
        <v>130</v>
      </c>
      <c r="D1259" t="str">
        <f>_xlfn.XLOOKUP(C1259,SB_Riverside_EMFAC!$BE$72:$BE$84,SB_Riverside_EMFAC!$BF$72:$BF$84)</f>
        <v>Truck</v>
      </c>
      <c r="E1259" t="s">
        <v>115</v>
      </c>
      <c r="F1259" t="s">
        <v>115</v>
      </c>
      <c r="G1259" t="s">
        <v>116</v>
      </c>
      <c r="H1259">
        <v>3533.3098152516</v>
      </c>
      <c r="I1259">
        <v>39839338.893913202</v>
      </c>
      <c r="J1259">
        <v>39839338.893913202</v>
      </c>
      <c r="K1259">
        <v>0</v>
      </c>
      <c r="L1259">
        <v>17213623.878309</v>
      </c>
      <c r="M1259">
        <v>0</v>
      </c>
      <c r="N1259">
        <v>26682.2721003855</v>
      </c>
      <c r="O1259">
        <v>167.02374703033601</v>
      </c>
      <c r="P1259">
        <v>459.81239334638298</v>
      </c>
      <c r="Q1259">
        <v>27309.108240762202</v>
      </c>
      <c r="R1259">
        <v>4.19878234029804E-2</v>
      </c>
      <c r="S1259">
        <v>0.12174575836842901</v>
      </c>
      <c r="T1259">
        <v>0.46043106938732598</v>
      </c>
      <c r="U1259">
        <v>0.62416465115873698</v>
      </c>
      <c r="V1259">
        <v>0.20089372735901301</v>
      </c>
      <c r="W1259">
        <v>3.2826711330704601E-3</v>
      </c>
      <c r="X1259">
        <v>0.81201620933990004</v>
      </c>
      <c r="Y1259">
        <v>1.0161926078319801</v>
      </c>
      <c r="Z1259">
        <v>2879.7113420506998</v>
      </c>
      <c r="AA1259">
        <f t="shared" si="20"/>
        <v>13.834490392201189</v>
      </c>
    </row>
    <row r="1260" spans="1:27" x14ac:dyDescent="0.25">
      <c r="A1260" t="s">
        <v>119</v>
      </c>
      <c r="B1260">
        <v>2034</v>
      </c>
      <c r="C1260" t="s">
        <v>130</v>
      </c>
      <c r="D1260" t="str">
        <f>_xlfn.XLOOKUP(C1260,SB_Riverside_EMFAC!$BE$72:$BE$84,SB_Riverside_EMFAC!$BF$72:$BF$84)</f>
        <v>Truck</v>
      </c>
      <c r="E1260" t="s">
        <v>115</v>
      </c>
      <c r="F1260" t="s">
        <v>115</v>
      </c>
      <c r="G1260" t="s">
        <v>116</v>
      </c>
      <c r="H1260">
        <v>2975.4604461600102</v>
      </c>
      <c r="I1260">
        <v>32614183.811371699</v>
      </c>
      <c r="J1260">
        <v>32614183.811371699</v>
      </c>
      <c r="K1260">
        <v>0</v>
      </c>
      <c r="L1260">
        <v>14495886.1982322</v>
      </c>
      <c r="M1260">
        <v>0</v>
      </c>
      <c r="N1260">
        <v>21583.2496427283</v>
      </c>
      <c r="O1260">
        <v>140.36348412896601</v>
      </c>
      <c r="P1260">
        <v>385.29899929451199</v>
      </c>
      <c r="Q1260">
        <v>22108.912126151801</v>
      </c>
      <c r="R1260">
        <v>3.1050653837533901E-2</v>
      </c>
      <c r="S1260">
        <v>0.101583148672162</v>
      </c>
      <c r="T1260">
        <v>0.37589332420159999</v>
      </c>
      <c r="U1260">
        <v>0.50852712671129696</v>
      </c>
      <c r="V1260">
        <v>0.15467390909167</v>
      </c>
      <c r="W1260">
        <v>2.7409033799838702E-3</v>
      </c>
      <c r="X1260">
        <v>0.67073628399746399</v>
      </c>
      <c r="Y1260">
        <v>0.828151096469119</v>
      </c>
      <c r="Z1260">
        <v>2331.3571592590602</v>
      </c>
      <c r="AA1260">
        <f t="shared" si="20"/>
        <v>13.989355376907145</v>
      </c>
    </row>
    <row r="1261" spans="1:27" x14ac:dyDescent="0.25">
      <c r="A1261" t="s">
        <v>113</v>
      </c>
      <c r="B1261">
        <v>2034</v>
      </c>
      <c r="C1261" t="s">
        <v>130</v>
      </c>
      <c r="D1261" t="str">
        <f>_xlfn.XLOOKUP(C1261,SB_Riverside_EMFAC!$BE$72:$BE$84,SB_Riverside_EMFAC!$BF$72:$BF$84)</f>
        <v>Truck</v>
      </c>
      <c r="E1261" t="s">
        <v>115</v>
      </c>
      <c r="F1261" t="s">
        <v>115</v>
      </c>
      <c r="G1261" t="s">
        <v>121</v>
      </c>
      <c r="H1261">
        <v>8896.7785788574802</v>
      </c>
      <c r="I1261">
        <v>101122602.03978901</v>
      </c>
      <c r="J1261">
        <v>101122602.03978901</v>
      </c>
      <c r="K1261">
        <v>0</v>
      </c>
      <c r="L1261">
        <v>36594662.336485997</v>
      </c>
      <c r="M1261">
        <v>0</v>
      </c>
      <c r="N1261">
        <v>62519.370399043197</v>
      </c>
      <c r="O1261">
        <v>641.67581805632699</v>
      </c>
      <c r="P1261">
        <v>0</v>
      </c>
      <c r="Q1261">
        <v>63161.046217099502</v>
      </c>
      <c r="R1261">
        <v>0.326153732831022</v>
      </c>
      <c r="S1261">
        <v>1.63491602877321E-2</v>
      </c>
      <c r="T1261">
        <v>0</v>
      </c>
      <c r="U1261">
        <v>0.34250289311875498</v>
      </c>
      <c r="V1261">
        <v>9.8499522667043298</v>
      </c>
      <c r="W1261">
        <v>0.101096286450287</v>
      </c>
      <c r="X1261">
        <v>0</v>
      </c>
      <c r="Y1261">
        <v>9.9510485531546102</v>
      </c>
      <c r="Z1261">
        <v>5642.1512385584801</v>
      </c>
      <c r="AA1261">
        <f t="shared" si="20"/>
        <v>17.922703196737586</v>
      </c>
    </row>
    <row r="1262" spans="1:27" x14ac:dyDescent="0.25">
      <c r="A1262" t="s">
        <v>119</v>
      </c>
      <c r="B1262">
        <v>2034</v>
      </c>
      <c r="C1262" t="s">
        <v>130</v>
      </c>
      <c r="D1262" t="str">
        <f>_xlfn.XLOOKUP(C1262,SB_Riverside_EMFAC!$BE$72:$BE$84,SB_Riverside_EMFAC!$BF$72:$BF$84)</f>
        <v>Truck</v>
      </c>
      <c r="E1262" t="s">
        <v>115</v>
      </c>
      <c r="F1262" t="s">
        <v>115</v>
      </c>
      <c r="G1262" t="s">
        <v>121</v>
      </c>
      <c r="H1262">
        <v>7975.88730969076</v>
      </c>
      <c r="I1262">
        <v>86782664.767378703</v>
      </c>
      <c r="J1262">
        <v>86782664.767378703</v>
      </c>
      <c r="K1262">
        <v>0</v>
      </c>
      <c r="L1262">
        <v>32806807.5815234</v>
      </c>
      <c r="M1262">
        <v>0</v>
      </c>
      <c r="N1262">
        <v>53359.466466142898</v>
      </c>
      <c r="O1262">
        <v>577.08005692934603</v>
      </c>
      <c r="P1262">
        <v>0</v>
      </c>
      <c r="Q1262">
        <v>53936.546523072197</v>
      </c>
      <c r="R1262">
        <v>0.28767121680206198</v>
      </c>
      <c r="S1262">
        <v>1.46568849507963E-2</v>
      </c>
      <c r="T1262">
        <v>0</v>
      </c>
      <c r="U1262">
        <v>0.30232810175285901</v>
      </c>
      <c r="V1262">
        <v>8.4068056718044204</v>
      </c>
      <c r="W1262">
        <v>9.0919197978808694E-2</v>
      </c>
      <c r="X1262">
        <v>0</v>
      </c>
      <c r="Y1262">
        <v>8.4977248697832302</v>
      </c>
      <c r="Z1262">
        <v>4818.1303349964301</v>
      </c>
      <c r="AA1262">
        <f t="shared" si="20"/>
        <v>18.011688919461953</v>
      </c>
    </row>
    <row r="1263" spans="1:27" x14ac:dyDescent="0.25">
      <c r="A1263" t="s">
        <v>113</v>
      </c>
      <c r="B1263">
        <v>2034</v>
      </c>
      <c r="C1263" t="s">
        <v>130</v>
      </c>
      <c r="D1263" t="str">
        <f>_xlfn.XLOOKUP(C1263,SB_Riverside_EMFAC!$BE$72:$BE$84,SB_Riverside_EMFAC!$BF$72:$BF$84)</f>
        <v>Truck</v>
      </c>
      <c r="E1263" t="s">
        <v>115</v>
      </c>
      <c r="F1263" t="s">
        <v>115</v>
      </c>
      <c r="G1263" t="s">
        <v>125</v>
      </c>
      <c r="H1263">
        <v>1686.6060676413599</v>
      </c>
      <c r="I1263">
        <v>29502300.011839401</v>
      </c>
      <c r="J1263">
        <v>0</v>
      </c>
      <c r="K1263">
        <v>29502300.011839401</v>
      </c>
      <c r="L1263">
        <v>7309665.0827793702</v>
      </c>
      <c r="M1263">
        <v>16679284.560201799</v>
      </c>
      <c r="N1263">
        <v>0</v>
      </c>
      <c r="O1263">
        <v>0</v>
      </c>
      <c r="P1263">
        <v>0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f t="shared" si="20"/>
        <v>0</v>
      </c>
    </row>
    <row r="1264" spans="1:27" x14ac:dyDescent="0.25">
      <c r="A1264" t="s">
        <v>119</v>
      </c>
      <c r="B1264">
        <v>2034</v>
      </c>
      <c r="C1264" t="s">
        <v>130</v>
      </c>
      <c r="D1264" t="str">
        <f>_xlfn.XLOOKUP(C1264,SB_Riverside_EMFAC!$BE$72:$BE$84,SB_Riverside_EMFAC!$BF$72:$BF$84)</f>
        <v>Truck</v>
      </c>
      <c r="E1264" t="s">
        <v>115</v>
      </c>
      <c r="F1264" t="s">
        <v>115</v>
      </c>
      <c r="G1264" t="s">
        <v>125</v>
      </c>
      <c r="H1264">
        <v>1479.4643811787901</v>
      </c>
      <c r="I1264">
        <v>24922965.4625182</v>
      </c>
      <c r="J1264">
        <v>0</v>
      </c>
      <c r="K1264">
        <v>24922965.4625182</v>
      </c>
      <c r="L1264">
        <v>6411971.04109756</v>
      </c>
      <c r="M1264">
        <v>14110534.727141799</v>
      </c>
      <c r="N1264">
        <v>0</v>
      </c>
      <c r="O1264">
        <v>0</v>
      </c>
      <c r="P1264">
        <v>0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f t="shared" si="20"/>
        <v>0</v>
      </c>
    </row>
    <row r="1265" spans="1:27" x14ac:dyDescent="0.25">
      <c r="A1265" t="s">
        <v>113</v>
      </c>
      <c r="B1265">
        <v>2034</v>
      </c>
      <c r="C1265" t="s">
        <v>138</v>
      </c>
      <c r="D1265" t="str">
        <f>_xlfn.XLOOKUP(C1265,SB_Riverside_EMFAC!$BE$72:$BE$84,SB_Riverside_EMFAC!$BF$72:$BF$84)</f>
        <v>Passenger</v>
      </c>
      <c r="E1265" t="s">
        <v>115</v>
      </c>
      <c r="F1265" t="s">
        <v>115</v>
      </c>
      <c r="G1265" t="s">
        <v>116</v>
      </c>
      <c r="H1265">
        <v>38521.130829460097</v>
      </c>
      <c r="I1265">
        <v>76229734.722038195</v>
      </c>
      <c r="J1265">
        <v>76229734.722038195</v>
      </c>
      <c r="K1265">
        <v>0</v>
      </c>
      <c r="L1265">
        <v>26733664.7956453</v>
      </c>
      <c r="M1265">
        <v>0</v>
      </c>
      <c r="N1265">
        <v>15643.747731924699</v>
      </c>
      <c r="O1265">
        <v>0</v>
      </c>
      <c r="P1265">
        <v>1236.49973429378</v>
      </c>
      <c r="Q1265">
        <v>16880.247466218501</v>
      </c>
      <c r="R1265">
        <v>12.029608560481901</v>
      </c>
      <c r="S1265">
        <v>0</v>
      </c>
      <c r="T1265">
        <v>4.4394335769788</v>
      </c>
      <c r="U1265">
        <v>16.469042137460701</v>
      </c>
      <c r="V1265">
        <v>3.08552632927494</v>
      </c>
      <c r="W1265">
        <v>0</v>
      </c>
      <c r="X1265">
        <v>0.17723443219760099</v>
      </c>
      <c r="Y1265">
        <v>3.2627607614725398</v>
      </c>
      <c r="Z1265">
        <v>1780.0010039337401</v>
      </c>
      <c r="AA1265">
        <f t="shared" si="20"/>
        <v>42.825669510058219</v>
      </c>
    </row>
    <row r="1266" spans="1:27" x14ac:dyDescent="0.25">
      <c r="A1266" t="s">
        <v>119</v>
      </c>
      <c r="B1266">
        <v>2034</v>
      </c>
      <c r="C1266" t="s">
        <v>138</v>
      </c>
      <c r="D1266" t="str">
        <f>_xlfn.XLOOKUP(C1266,SB_Riverside_EMFAC!$BE$72:$BE$84,SB_Riverside_EMFAC!$BF$72:$BF$84)</f>
        <v>Passenger</v>
      </c>
      <c r="E1266" t="s">
        <v>115</v>
      </c>
      <c r="F1266" t="s">
        <v>115</v>
      </c>
      <c r="G1266" t="s">
        <v>116</v>
      </c>
      <c r="H1266">
        <v>31860.001131372301</v>
      </c>
      <c r="I1266">
        <v>62356459.4685378</v>
      </c>
      <c r="J1266">
        <v>62356459.4685378</v>
      </c>
      <c r="K1266">
        <v>0</v>
      </c>
      <c r="L1266">
        <v>22110840.785172399</v>
      </c>
      <c r="M1266">
        <v>0</v>
      </c>
      <c r="N1266">
        <v>12740.0800868881</v>
      </c>
      <c r="O1266">
        <v>0</v>
      </c>
      <c r="P1266">
        <v>980.63845927000204</v>
      </c>
      <c r="Q1266">
        <v>13720.718546158099</v>
      </c>
      <c r="R1266">
        <v>9.5685475307304806</v>
      </c>
      <c r="S1266">
        <v>0</v>
      </c>
      <c r="T1266">
        <v>3.4589303744100102</v>
      </c>
      <c r="U1266">
        <v>13.027477905140501</v>
      </c>
      <c r="V1266">
        <v>2.4617119083903698</v>
      </c>
      <c r="W1266">
        <v>0</v>
      </c>
      <c r="X1266">
        <v>0.137829679842979</v>
      </c>
      <c r="Y1266">
        <v>2.5995415882333499</v>
      </c>
      <c r="Z1266">
        <v>1446.8326270530099</v>
      </c>
      <c r="AA1266">
        <f t="shared" si="20"/>
        <v>43.098599176291003</v>
      </c>
    </row>
    <row r="1267" spans="1:27" x14ac:dyDescent="0.25">
      <c r="A1267" t="s">
        <v>113</v>
      </c>
      <c r="B1267">
        <v>2034</v>
      </c>
      <c r="C1267" t="s">
        <v>141</v>
      </c>
      <c r="D1267" t="str">
        <f>_xlfn.XLOOKUP(C1267,SB_Riverside_EMFAC!$BE$72:$BE$84,SB_Riverside_EMFAC!$BF$72:$BF$84)</f>
        <v>Passenger</v>
      </c>
      <c r="E1267" t="s">
        <v>115</v>
      </c>
      <c r="F1267" t="s">
        <v>115</v>
      </c>
      <c r="G1267" t="s">
        <v>116</v>
      </c>
      <c r="H1267">
        <v>254131.03840657501</v>
      </c>
      <c r="I1267">
        <v>3490977376.4865298</v>
      </c>
      <c r="J1267">
        <v>3490977376.4865298</v>
      </c>
      <c r="K1267">
        <v>0</v>
      </c>
      <c r="L1267">
        <v>402117526.60752898</v>
      </c>
      <c r="M1267">
        <v>0</v>
      </c>
      <c r="N1267">
        <v>1375899.1202593299</v>
      </c>
      <c r="O1267">
        <v>0</v>
      </c>
      <c r="P1267">
        <v>39320.907956110503</v>
      </c>
      <c r="Q1267">
        <v>1415220.02821544</v>
      </c>
      <c r="R1267">
        <v>8.3889070771091898</v>
      </c>
      <c r="S1267">
        <v>0</v>
      </c>
      <c r="T1267">
        <v>27.452108688162401</v>
      </c>
      <c r="U1267">
        <v>35.841015765271599</v>
      </c>
      <c r="V1267">
        <v>18.639867941559199</v>
      </c>
      <c r="W1267">
        <v>0</v>
      </c>
      <c r="X1267">
        <v>14.991866708108899</v>
      </c>
      <c r="Y1267">
        <v>33.631734649668203</v>
      </c>
      <c r="Z1267">
        <v>149233.18369899099</v>
      </c>
      <c r="AA1267">
        <f t="shared" si="20"/>
        <v>23.392768886630225</v>
      </c>
    </row>
    <row r="1268" spans="1:27" x14ac:dyDescent="0.25">
      <c r="A1268" t="s">
        <v>119</v>
      </c>
      <c r="B1268">
        <v>2034</v>
      </c>
      <c r="C1268" t="s">
        <v>141</v>
      </c>
      <c r="D1268" t="str">
        <f>_xlfn.XLOOKUP(C1268,SB_Riverside_EMFAC!$BE$72:$BE$84,SB_Riverside_EMFAC!$BF$72:$BF$84)</f>
        <v>Passenger</v>
      </c>
      <c r="E1268" t="s">
        <v>115</v>
      </c>
      <c r="F1268" t="s">
        <v>115</v>
      </c>
      <c r="G1268" t="s">
        <v>116</v>
      </c>
      <c r="H1268">
        <v>223023.39518659699</v>
      </c>
      <c r="I1268">
        <v>3073790161.89747</v>
      </c>
      <c r="J1268">
        <v>3073790161.89747</v>
      </c>
      <c r="K1268">
        <v>0</v>
      </c>
      <c r="L1268">
        <v>353920368.573138</v>
      </c>
      <c r="M1268">
        <v>0</v>
      </c>
      <c r="N1268">
        <v>1217661.8110676301</v>
      </c>
      <c r="O1268">
        <v>0</v>
      </c>
      <c r="P1268">
        <v>34405.096616271403</v>
      </c>
      <c r="Q1268">
        <v>1252066.9076839001</v>
      </c>
      <c r="R1268">
        <v>7.0589309079683602</v>
      </c>
      <c r="S1268">
        <v>0</v>
      </c>
      <c r="T1268">
        <v>22.842549516700899</v>
      </c>
      <c r="U1268">
        <v>29.901480424669298</v>
      </c>
      <c r="V1268">
        <v>15.6887029708897</v>
      </c>
      <c r="W1268">
        <v>0</v>
      </c>
      <c r="X1268">
        <v>12.935846316473</v>
      </c>
      <c r="Y1268">
        <v>28.624549287362701</v>
      </c>
      <c r="Z1268">
        <v>132028.890994027</v>
      </c>
      <c r="AA1268">
        <f t="shared" si="20"/>
        <v>23.281193523291268</v>
      </c>
    </row>
    <row r="1269" spans="1:27" x14ac:dyDescent="0.25">
      <c r="A1269" t="s">
        <v>113</v>
      </c>
      <c r="B1269">
        <v>2034</v>
      </c>
      <c r="C1269" t="s">
        <v>141</v>
      </c>
      <c r="D1269" t="str">
        <f>_xlfn.XLOOKUP(C1269,SB_Riverside_EMFAC!$BE$72:$BE$84,SB_Riverside_EMFAC!$BF$72:$BF$84)</f>
        <v>Passenger</v>
      </c>
      <c r="E1269" t="s">
        <v>115</v>
      </c>
      <c r="F1269" t="s">
        <v>115</v>
      </c>
      <c r="G1269" t="s">
        <v>121</v>
      </c>
      <c r="H1269">
        <v>3162.4369668263198</v>
      </c>
      <c r="I1269">
        <v>42142573.843630798</v>
      </c>
      <c r="J1269">
        <v>42142573.843630798</v>
      </c>
      <c r="K1269">
        <v>0</v>
      </c>
      <c r="L1269">
        <v>4963118.4534985097</v>
      </c>
      <c r="M1269">
        <v>0</v>
      </c>
      <c r="N1269">
        <v>17120.1277172228</v>
      </c>
      <c r="O1269">
        <v>0</v>
      </c>
      <c r="P1269">
        <v>0</v>
      </c>
      <c r="Q1269">
        <v>17120.1277172228</v>
      </c>
      <c r="R1269">
        <v>1.5731833018925299E-2</v>
      </c>
      <c r="S1269">
        <v>0</v>
      </c>
      <c r="T1269">
        <v>0</v>
      </c>
      <c r="U1269">
        <v>1.5731833018925299E-2</v>
      </c>
      <c r="V1269">
        <v>2.6972830938346601</v>
      </c>
      <c r="W1269">
        <v>0</v>
      </c>
      <c r="X1269">
        <v>0</v>
      </c>
      <c r="Y1269">
        <v>2.6972830938346601</v>
      </c>
      <c r="Z1269">
        <v>1529.3342271752399</v>
      </c>
      <c r="AA1269">
        <f t="shared" si="20"/>
        <v>27.556156852299271</v>
      </c>
    </row>
    <row r="1270" spans="1:27" x14ac:dyDescent="0.25">
      <c r="A1270" t="s">
        <v>119</v>
      </c>
      <c r="B1270">
        <v>2034</v>
      </c>
      <c r="C1270" t="s">
        <v>141</v>
      </c>
      <c r="D1270" t="str">
        <f>_xlfn.XLOOKUP(C1270,SB_Riverside_EMFAC!$BE$72:$BE$84,SB_Riverside_EMFAC!$BF$72:$BF$84)</f>
        <v>Passenger</v>
      </c>
      <c r="E1270" t="s">
        <v>115</v>
      </c>
      <c r="F1270" t="s">
        <v>115</v>
      </c>
      <c r="G1270" t="s">
        <v>121</v>
      </c>
      <c r="H1270">
        <v>2795.2906036899199</v>
      </c>
      <c r="I1270">
        <v>37362785.589101501</v>
      </c>
      <c r="J1270">
        <v>37362785.589101501</v>
      </c>
      <c r="K1270">
        <v>0</v>
      </c>
      <c r="L1270">
        <v>4392091.0547742704</v>
      </c>
      <c r="M1270">
        <v>0</v>
      </c>
      <c r="N1270">
        <v>15033.062363851801</v>
      </c>
      <c r="O1270">
        <v>0</v>
      </c>
      <c r="P1270">
        <v>0</v>
      </c>
      <c r="Q1270">
        <v>15033.062363851801</v>
      </c>
      <c r="R1270">
        <v>1.41592121713685E-2</v>
      </c>
      <c r="S1270">
        <v>0</v>
      </c>
      <c r="T1270">
        <v>0</v>
      </c>
      <c r="U1270">
        <v>1.41592121713685E-2</v>
      </c>
      <c r="V1270">
        <v>2.3684650974763399</v>
      </c>
      <c r="W1270">
        <v>0</v>
      </c>
      <c r="X1270">
        <v>0</v>
      </c>
      <c r="Y1270">
        <v>2.3684650974763399</v>
      </c>
      <c r="Z1270">
        <v>1342.8975059088</v>
      </c>
      <c r="AA1270">
        <f t="shared" si="20"/>
        <v>27.822514692821919</v>
      </c>
    </row>
    <row r="1271" spans="1:27" x14ac:dyDescent="0.25">
      <c r="A1271" t="s">
        <v>113</v>
      </c>
      <c r="B1271">
        <v>2034</v>
      </c>
      <c r="C1271" t="s">
        <v>141</v>
      </c>
      <c r="D1271" t="str">
        <f>_xlfn.XLOOKUP(C1271,SB_Riverside_EMFAC!$BE$72:$BE$84,SB_Riverside_EMFAC!$BF$72:$BF$84)</f>
        <v>Passenger</v>
      </c>
      <c r="E1271" t="s">
        <v>115</v>
      </c>
      <c r="F1271" t="s">
        <v>115</v>
      </c>
      <c r="G1271" t="s">
        <v>125</v>
      </c>
      <c r="H1271">
        <v>10188.624643544401</v>
      </c>
      <c r="I1271">
        <v>112176082.858408</v>
      </c>
      <c r="J1271">
        <v>0</v>
      </c>
      <c r="K1271">
        <v>112176082.858408</v>
      </c>
      <c r="L1271">
        <v>17270974.076252799</v>
      </c>
      <c r="M1271">
        <v>43309226.379298702</v>
      </c>
      <c r="N1271">
        <v>0</v>
      </c>
      <c r="O1271">
        <v>0</v>
      </c>
      <c r="P1271">
        <v>0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f t="shared" si="20"/>
        <v>0</v>
      </c>
    </row>
    <row r="1272" spans="1:27" x14ac:dyDescent="0.25">
      <c r="A1272" t="s">
        <v>119</v>
      </c>
      <c r="B1272">
        <v>2034</v>
      </c>
      <c r="C1272" t="s">
        <v>141</v>
      </c>
      <c r="D1272" t="str">
        <f>_xlfn.XLOOKUP(C1272,SB_Riverside_EMFAC!$BE$72:$BE$84,SB_Riverside_EMFAC!$BF$72:$BF$84)</f>
        <v>Passenger</v>
      </c>
      <c r="E1272" t="s">
        <v>115</v>
      </c>
      <c r="F1272" t="s">
        <v>115</v>
      </c>
      <c r="G1272" t="s">
        <v>125</v>
      </c>
      <c r="H1272">
        <v>9013.5240043429003</v>
      </c>
      <c r="I1272">
        <v>95606745.585517198</v>
      </c>
      <c r="J1272">
        <v>0</v>
      </c>
      <c r="K1272">
        <v>95606745.585517198</v>
      </c>
      <c r="L1272">
        <v>15284189.113563601</v>
      </c>
      <c r="M1272">
        <v>36912094.650136903</v>
      </c>
      <c r="N1272">
        <v>0</v>
      </c>
      <c r="O1272">
        <v>0</v>
      </c>
      <c r="P1272">
        <v>0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f t="shared" si="20"/>
        <v>0</v>
      </c>
    </row>
    <row r="1273" spans="1:27" x14ac:dyDescent="0.25">
      <c r="A1273" t="s">
        <v>119</v>
      </c>
      <c r="B1273">
        <v>2034</v>
      </c>
      <c r="C1273" t="s">
        <v>141</v>
      </c>
      <c r="D1273" t="str">
        <f>_xlfn.XLOOKUP(C1273,SB_Riverside_EMFAC!$BE$72:$BE$84,SB_Riverside_EMFAC!$BF$72:$BF$84)</f>
        <v>Passenger</v>
      </c>
      <c r="E1273" t="s">
        <v>115</v>
      </c>
      <c r="F1273" t="s">
        <v>115</v>
      </c>
      <c r="G1273" t="s">
        <v>126</v>
      </c>
      <c r="H1273">
        <v>4636.7811847805096</v>
      </c>
      <c r="I1273">
        <v>70742147.095018893</v>
      </c>
      <c r="J1273">
        <v>29625948.725611601</v>
      </c>
      <c r="K1273">
        <v>41116198.369407304</v>
      </c>
      <c r="L1273">
        <v>6653062.2993088895</v>
      </c>
      <c r="M1273">
        <v>12418317.3665068</v>
      </c>
      <c r="N1273">
        <v>8939.6414654375294</v>
      </c>
      <c r="O1273">
        <v>0</v>
      </c>
      <c r="P1273">
        <v>612.61980531913002</v>
      </c>
      <c r="Q1273">
        <v>9552.2612707566605</v>
      </c>
      <c r="R1273">
        <v>2.6523551800149401E-2</v>
      </c>
      <c r="S1273">
        <v>0</v>
      </c>
      <c r="T1273">
        <v>0.28362389730092402</v>
      </c>
      <c r="U1273">
        <v>0.310147449101073</v>
      </c>
      <c r="V1273">
        <v>3.4039256118749299E-2</v>
      </c>
      <c r="W1273">
        <v>0</v>
      </c>
      <c r="X1273">
        <v>0.142198997945611</v>
      </c>
      <c r="Y1273">
        <v>0.17623825406436</v>
      </c>
      <c r="Z1273">
        <v>1007.27401572823</v>
      </c>
      <c r="AA1273">
        <f t="shared" si="20"/>
        <v>70.231283633256794</v>
      </c>
    </row>
    <row r="1274" spans="1:27" x14ac:dyDescent="0.25">
      <c r="A1274" t="s">
        <v>113</v>
      </c>
      <c r="B1274">
        <v>2034</v>
      </c>
      <c r="C1274" t="s">
        <v>141</v>
      </c>
      <c r="D1274" t="str">
        <f>_xlfn.XLOOKUP(C1274,SB_Riverside_EMFAC!$BE$72:$BE$84,SB_Riverside_EMFAC!$BF$72:$BF$84)</f>
        <v>Passenger</v>
      </c>
      <c r="E1274" t="s">
        <v>115</v>
      </c>
      <c r="F1274" t="s">
        <v>115</v>
      </c>
      <c r="G1274" t="s">
        <v>126</v>
      </c>
      <c r="H1274">
        <v>5230.0988470744496</v>
      </c>
      <c r="I1274">
        <v>80772684.2698773</v>
      </c>
      <c r="J1274">
        <v>33784748.970669597</v>
      </c>
      <c r="K1274">
        <v>46987935.299207598</v>
      </c>
      <c r="L1274">
        <v>7504381.1804927802</v>
      </c>
      <c r="M1274">
        <v>14191756.9250909</v>
      </c>
      <c r="N1274">
        <v>10093.7400398142</v>
      </c>
      <c r="O1274">
        <v>0</v>
      </c>
      <c r="P1274">
        <v>691.52903039484204</v>
      </c>
      <c r="Q1274">
        <v>10785.2690702091</v>
      </c>
      <c r="R1274">
        <v>2.9888068585521399E-2</v>
      </c>
      <c r="S1274">
        <v>0</v>
      </c>
      <c r="T1274">
        <v>0.33015278557804101</v>
      </c>
      <c r="U1274">
        <v>0.36004085416356302</v>
      </c>
      <c r="V1274">
        <v>3.9313614201550703E-2</v>
      </c>
      <c r="W1274">
        <v>0</v>
      </c>
      <c r="X1274">
        <v>0.16242617649156599</v>
      </c>
      <c r="Y1274">
        <v>0.20173979069311601</v>
      </c>
      <c r="Z1274">
        <v>1137.29314757305</v>
      </c>
      <c r="AA1274">
        <f t="shared" si="20"/>
        <v>71.021868409427981</v>
      </c>
    </row>
    <row r="1275" spans="1:27" x14ac:dyDescent="0.25">
      <c r="A1275" t="s">
        <v>113</v>
      </c>
      <c r="B1275">
        <v>2034</v>
      </c>
      <c r="C1275" t="s">
        <v>142</v>
      </c>
      <c r="D1275" t="str">
        <f>_xlfn.XLOOKUP(C1275,SB_Riverside_EMFAC!$BE$72:$BE$84,SB_Riverside_EMFAC!$BF$72:$BF$84)</f>
        <v>Other</v>
      </c>
      <c r="E1275" t="s">
        <v>115</v>
      </c>
      <c r="F1275" t="s">
        <v>115</v>
      </c>
      <c r="G1275" t="s">
        <v>116</v>
      </c>
      <c r="H1275">
        <v>3783.3403146195901</v>
      </c>
      <c r="I1275">
        <v>11483024.9906034</v>
      </c>
      <c r="J1275">
        <v>11483024.9906034</v>
      </c>
      <c r="K1275">
        <v>0</v>
      </c>
      <c r="L1275">
        <v>123764.714379376</v>
      </c>
      <c r="M1275">
        <v>0</v>
      </c>
      <c r="N1275">
        <v>22525.733016473099</v>
      </c>
      <c r="O1275">
        <v>0</v>
      </c>
      <c r="P1275">
        <v>4.1354041433043598</v>
      </c>
      <c r="Q1275">
        <v>22529.8684206164</v>
      </c>
      <c r="R1275">
        <v>5.4300010850364497E-2</v>
      </c>
      <c r="S1275">
        <v>0</v>
      </c>
      <c r="T1275">
        <v>4.8617561508974899E-3</v>
      </c>
      <c r="U1275">
        <v>5.9161767001262001E-2</v>
      </c>
      <c r="V1275">
        <v>0.191987572839627</v>
      </c>
      <c r="W1275">
        <v>0</v>
      </c>
      <c r="X1275">
        <v>7.9907736832747905E-3</v>
      </c>
      <c r="Y1275">
        <v>0.199978346522902</v>
      </c>
      <c r="Z1275">
        <v>2375.7464745376901</v>
      </c>
      <c r="AA1275">
        <f t="shared" si="20"/>
        <v>4.8334387164934958</v>
      </c>
    </row>
    <row r="1276" spans="1:27" x14ac:dyDescent="0.25">
      <c r="A1276" t="s">
        <v>119</v>
      </c>
      <c r="B1276">
        <v>2034</v>
      </c>
      <c r="C1276" t="s">
        <v>142</v>
      </c>
      <c r="D1276" t="str">
        <f>_xlfn.XLOOKUP(C1276,SB_Riverside_EMFAC!$BE$72:$BE$84,SB_Riverside_EMFAC!$BF$72:$BF$84)</f>
        <v>Other</v>
      </c>
      <c r="E1276" t="s">
        <v>115</v>
      </c>
      <c r="F1276" t="s">
        <v>115</v>
      </c>
      <c r="G1276" t="s">
        <v>116</v>
      </c>
      <c r="H1276">
        <v>3525.2016634184001</v>
      </c>
      <c r="I1276">
        <v>10167718.099573299</v>
      </c>
      <c r="J1276">
        <v>10167718.099573299</v>
      </c>
      <c r="K1276">
        <v>0</v>
      </c>
      <c r="L1276">
        <v>115320.204031539</v>
      </c>
      <c r="M1276">
        <v>0</v>
      </c>
      <c r="N1276">
        <v>19810.784868600302</v>
      </c>
      <c r="O1276">
        <v>0</v>
      </c>
      <c r="P1276">
        <v>3.8343288670155302</v>
      </c>
      <c r="Q1276">
        <v>19814.619197467298</v>
      </c>
      <c r="R1276">
        <v>4.4781679501439402E-2</v>
      </c>
      <c r="S1276">
        <v>0</v>
      </c>
      <c r="T1276">
        <v>4.46496614362938E-3</v>
      </c>
      <c r="U1276">
        <v>4.9246645645068803E-2</v>
      </c>
      <c r="V1276">
        <v>0.162614200228231</v>
      </c>
      <c r="W1276">
        <v>0</v>
      </c>
      <c r="X1276">
        <v>7.5982849969860001E-3</v>
      </c>
      <c r="Y1276">
        <v>0.17021248522521701</v>
      </c>
      <c r="Z1276">
        <v>2089.4268365816702</v>
      </c>
      <c r="AA1276">
        <f t="shared" si="20"/>
        <v>4.8662714202560062</v>
      </c>
    </row>
    <row r="1277" spans="1:27" x14ac:dyDescent="0.25">
      <c r="A1277" t="s">
        <v>113</v>
      </c>
      <c r="B1277">
        <v>2034</v>
      </c>
      <c r="C1277" t="s">
        <v>142</v>
      </c>
      <c r="D1277" t="str">
        <f>_xlfn.XLOOKUP(C1277,SB_Riverside_EMFAC!$BE$72:$BE$84,SB_Riverside_EMFAC!$BF$72:$BF$84)</f>
        <v>Other</v>
      </c>
      <c r="E1277" t="s">
        <v>115</v>
      </c>
      <c r="F1277" t="s">
        <v>115</v>
      </c>
      <c r="G1277" t="s">
        <v>121</v>
      </c>
      <c r="H1277">
        <v>2237.5033024116101</v>
      </c>
      <c r="I1277">
        <v>6267752.9218145404</v>
      </c>
      <c r="J1277">
        <v>6267752.9218145404</v>
      </c>
      <c r="K1277">
        <v>0</v>
      </c>
      <c r="L1277">
        <v>73166.357988859803</v>
      </c>
      <c r="M1277">
        <v>0</v>
      </c>
      <c r="N1277">
        <v>6815.9472531871897</v>
      </c>
      <c r="O1277">
        <v>0</v>
      </c>
      <c r="P1277">
        <v>0</v>
      </c>
      <c r="Q1277">
        <v>6815.9472531871897</v>
      </c>
      <c r="R1277">
        <v>1.86328964337923E-2</v>
      </c>
      <c r="S1277">
        <v>0</v>
      </c>
      <c r="T1277">
        <v>0</v>
      </c>
      <c r="U1277">
        <v>1.86328964337923E-2</v>
      </c>
      <c r="V1277">
        <v>1.0738552654601801</v>
      </c>
      <c r="W1277">
        <v>0</v>
      </c>
      <c r="X1277">
        <v>0</v>
      </c>
      <c r="Y1277">
        <v>1.0738552654601801</v>
      </c>
      <c r="Z1277">
        <v>608.865868122812</v>
      </c>
      <c r="AA1277">
        <f t="shared" si="20"/>
        <v>10.294143997821037</v>
      </c>
    </row>
    <row r="1278" spans="1:27" x14ac:dyDescent="0.25">
      <c r="A1278" t="s">
        <v>119</v>
      </c>
      <c r="B1278">
        <v>2034</v>
      </c>
      <c r="C1278" t="s">
        <v>142</v>
      </c>
      <c r="D1278" t="str">
        <f>_xlfn.XLOOKUP(C1278,SB_Riverside_EMFAC!$BE$72:$BE$84,SB_Riverside_EMFAC!$BF$72:$BF$84)</f>
        <v>Other</v>
      </c>
      <c r="E1278" t="s">
        <v>115</v>
      </c>
      <c r="F1278" t="s">
        <v>115</v>
      </c>
      <c r="G1278" t="s">
        <v>121</v>
      </c>
      <c r="H1278">
        <v>2248.10644859692</v>
      </c>
      <c r="I1278">
        <v>5870957.2451457996</v>
      </c>
      <c r="J1278">
        <v>5870957.2451457996</v>
      </c>
      <c r="K1278">
        <v>0</v>
      </c>
      <c r="L1278">
        <v>73513.080869119396</v>
      </c>
      <c r="M1278">
        <v>0</v>
      </c>
      <c r="N1278">
        <v>6356.5887444381997</v>
      </c>
      <c r="O1278">
        <v>0</v>
      </c>
      <c r="P1278">
        <v>0</v>
      </c>
      <c r="Q1278">
        <v>6356.5887444381997</v>
      </c>
      <c r="R1278">
        <v>1.6908955725696902E-2</v>
      </c>
      <c r="S1278">
        <v>0</v>
      </c>
      <c r="T1278">
        <v>0</v>
      </c>
      <c r="U1278">
        <v>1.6908955725696902E-2</v>
      </c>
      <c r="V1278">
        <v>1.00148314533801</v>
      </c>
      <c r="W1278">
        <v>0</v>
      </c>
      <c r="X1278">
        <v>0</v>
      </c>
      <c r="Y1278">
        <v>1.00148314533801</v>
      </c>
      <c r="Z1278">
        <v>567.83155450216702</v>
      </c>
      <c r="AA1278">
        <f t="shared" si="20"/>
        <v>10.339258532916549</v>
      </c>
    </row>
    <row r="1279" spans="1:27" x14ac:dyDescent="0.25">
      <c r="A1279" t="s">
        <v>113</v>
      </c>
      <c r="B1279">
        <v>2034</v>
      </c>
      <c r="C1279" t="s">
        <v>144</v>
      </c>
      <c r="D1279" t="str">
        <f>_xlfn.XLOOKUP(C1279,SB_Riverside_EMFAC!$BE$72:$BE$84,SB_Riverside_EMFAC!$BF$72:$BF$84)</f>
        <v>Truck</v>
      </c>
      <c r="E1279" t="s">
        <v>115</v>
      </c>
      <c r="F1279" t="s">
        <v>115</v>
      </c>
      <c r="G1279" t="s">
        <v>116</v>
      </c>
      <c r="H1279">
        <v>1804.24854773069</v>
      </c>
      <c r="I1279">
        <v>35809312.245517701</v>
      </c>
      <c r="J1279">
        <v>35809312.245517701</v>
      </c>
      <c r="K1279">
        <v>0</v>
      </c>
      <c r="L1279">
        <v>11804505.4163596</v>
      </c>
      <c r="M1279">
        <v>0</v>
      </c>
      <c r="N1279">
        <v>58984.353308632599</v>
      </c>
      <c r="O1279">
        <v>326.39905661080797</v>
      </c>
      <c r="P1279">
        <v>527.21902121287496</v>
      </c>
      <c r="Q1279">
        <v>59837.971386456302</v>
      </c>
      <c r="R1279">
        <v>0.13544519822288101</v>
      </c>
      <c r="S1279">
        <v>0.17881613283150199</v>
      </c>
      <c r="T1279">
        <v>0.52264464649580999</v>
      </c>
      <c r="U1279">
        <v>0.83690597755019402</v>
      </c>
      <c r="V1279">
        <v>0.37180684246839801</v>
      </c>
      <c r="W1279">
        <v>4.36686933600522E-3</v>
      </c>
      <c r="X1279">
        <v>0.38728518523797401</v>
      </c>
      <c r="Y1279">
        <v>0.76345889704237702</v>
      </c>
      <c r="Z1279">
        <v>6309.8393168943003</v>
      </c>
      <c r="AA1279">
        <f t="shared" si="20"/>
        <v>5.6751543814499268</v>
      </c>
    </row>
    <row r="1280" spans="1:27" x14ac:dyDescent="0.25">
      <c r="A1280" t="s">
        <v>119</v>
      </c>
      <c r="B1280">
        <v>2034</v>
      </c>
      <c r="C1280" t="s">
        <v>144</v>
      </c>
      <c r="D1280" t="str">
        <f>_xlfn.XLOOKUP(C1280,SB_Riverside_EMFAC!$BE$72:$BE$84,SB_Riverside_EMFAC!$BF$72:$BF$84)</f>
        <v>Truck</v>
      </c>
      <c r="E1280" t="s">
        <v>115</v>
      </c>
      <c r="F1280" t="s">
        <v>115</v>
      </c>
      <c r="G1280" t="s">
        <v>116</v>
      </c>
      <c r="H1280">
        <v>1779.5669938917999</v>
      </c>
      <c r="I1280">
        <v>30002023.626410499</v>
      </c>
      <c r="J1280">
        <v>30002023.626410499</v>
      </c>
      <c r="K1280">
        <v>0</v>
      </c>
      <c r="L1280">
        <v>11643023.4873084</v>
      </c>
      <c r="M1280">
        <v>0</v>
      </c>
      <c r="N1280">
        <v>49404.718594171703</v>
      </c>
      <c r="O1280">
        <v>321.76278947114099</v>
      </c>
      <c r="P1280">
        <v>518.37711750799701</v>
      </c>
      <c r="Q1280">
        <v>50244.858501150899</v>
      </c>
      <c r="R1280">
        <v>0.114353017140988</v>
      </c>
      <c r="S1280">
        <v>0.173106612308698</v>
      </c>
      <c r="T1280">
        <v>0.50091297393873802</v>
      </c>
      <c r="U1280">
        <v>0.78837260338842396</v>
      </c>
      <c r="V1280">
        <v>0.31492152010541902</v>
      </c>
      <c r="W1280">
        <v>4.23235668266879E-3</v>
      </c>
      <c r="X1280">
        <v>0.37339895021186498</v>
      </c>
      <c r="Y1280">
        <v>0.69255282699995402</v>
      </c>
      <c r="Z1280">
        <v>5298.25754945481</v>
      </c>
      <c r="AA1280">
        <f t="shared" si="20"/>
        <v>5.6626208421101962</v>
      </c>
    </row>
    <row r="1281" spans="1:27" x14ac:dyDescent="0.25">
      <c r="A1281" t="s">
        <v>113</v>
      </c>
      <c r="B1281">
        <v>2034</v>
      </c>
      <c r="C1281" t="s">
        <v>144</v>
      </c>
      <c r="D1281" t="str">
        <f>_xlfn.XLOOKUP(C1281,SB_Riverside_EMFAC!$BE$72:$BE$84,SB_Riverside_EMFAC!$BF$72:$BF$84)</f>
        <v>Truck</v>
      </c>
      <c r="E1281" t="s">
        <v>115</v>
      </c>
      <c r="F1281" t="s">
        <v>115</v>
      </c>
      <c r="G1281" t="s">
        <v>121</v>
      </c>
      <c r="H1281">
        <v>18889.018407463402</v>
      </c>
      <c r="I1281">
        <v>247190275.81644899</v>
      </c>
      <c r="J1281">
        <v>247190275.81644899</v>
      </c>
      <c r="K1281">
        <v>0</v>
      </c>
      <c r="L1281">
        <v>73490475.189721897</v>
      </c>
      <c r="M1281">
        <v>0</v>
      </c>
      <c r="N1281">
        <v>278294.435112632</v>
      </c>
      <c r="O1281">
        <v>12979.032415153601</v>
      </c>
      <c r="P1281">
        <v>0</v>
      </c>
      <c r="Q1281">
        <v>291273.46752778499</v>
      </c>
      <c r="R1281">
        <v>8.3355880479743294E-2</v>
      </c>
      <c r="S1281">
        <v>5.35898954259496E-2</v>
      </c>
      <c r="T1281">
        <v>0</v>
      </c>
      <c r="U1281">
        <v>0.13694577590569301</v>
      </c>
      <c r="V1281">
        <v>43.845401584383403</v>
      </c>
      <c r="W1281">
        <v>2.0448518425775499</v>
      </c>
      <c r="X1281">
        <v>0</v>
      </c>
      <c r="Y1281">
        <v>45.890253426961003</v>
      </c>
      <c r="Z1281">
        <v>26019.343471960899</v>
      </c>
      <c r="AA1281">
        <f t="shared" si="20"/>
        <v>9.5002503073464357</v>
      </c>
    </row>
    <row r="1282" spans="1:27" x14ac:dyDescent="0.25">
      <c r="A1282" t="s">
        <v>119</v>
      </c>
      <c r="B1282">
        <v>2034</v>
      </c>
      <c r="C1282" t="s">
        <v>144</v>
      </c>
      <c r="D1282" t="str">
        <f>_xlfn.XLOOKUP(C1282,SB_Riverside_EMFAC!$BE$72:$BE$84,SB_Riverside_EMFAC!$BF$72:$BF$84)</f>
        <v>Truck</v>
      </c>
      <c r="E1282" t="s">
        <v>115</v>
      </c>
      <c r="F1282" t="s">
        <v>115</v>
      </c>
      <c r="G1282" t="s">
        <v>121</v>
      </c>
      <c r="H1282">
        <v>16227.576077097699</v>
      </c>
      <c r="I1282">
        <v>205675688.48151001</v>
      </c>
      <c r="J1282">
        <v>205675688.48151001</v>
      </c>
      <c r="K1282">
        <v>0</v>
      </c>
      <c r="L1282">
        <v>60694711.306429699</v>
      </c>
      <c r="M1282">
        <v>0</v>
      </c>
      <c r="N1282">
        <v>232035.63293350901</v>
      </c>
      <c r="O1282">
        <v>11350.4642948498</v>
      </c>
      <c r="P1282">
        <v>0</v>
      </c>
      <c r="Q1282">
        <v>243386.09722835899</v>
      </c>
      <c r="R1282">
        <v>7.1551761366576594E-2</v>
      </c>
      <c r="S1282">
        <v>4.7144404161205002E-2</v>
      </c>
      <c r="T1282">
        <v>0</v>
      </c>
      <c r="U1282">
        <v>0.11869616552778101</v>
      </c>
      <c r="V1282">
        <v>36.557308462667699</v>
      </c>
      <c r="W1282">
        <v>1.7882702720069901</v>
      </c>
      <c r="X1282">
        <v>0</v>
      </c>
      <c r="Y1282">
        <v>38.345578734674703</v>
      </c>
      <c r="Z1282">
        <v>21741.5836527598</v>
      </c>
      <c r="AA1282">
        <f t="shared" si="20"/>
        <v>9.4600141262203898</v>
      </c>
    </row>
    <row r="1283" spans="1:27" x14ac:dyDescent="0.25">
      <c r="A1283" t="s">
        <v>113</v>
      </c>
      <c r="B1283">
        <v>2034</v>
      </c>
      <c r="C1283" t="s">
        <v>144</v>
      </c>
      <c r="D1283" t="str">
        <f>_xlfn.XLOOKUP(C1283,SB_Riverside_EMFAC!$BE$72:$BE$84,SB_Riverside_EMFAC!$BF$72:$BF$84)</f>
        <v>Truck</v>
      </c>
      <c r="E1283" t="s">
        <v>115</v>
      </c>
      <c r="F1283" t="s">
        <v>115</v>
      </c>
      <c r="G1283" t="s">
        <v>125</v>
      </c>
      <c r="H1283">
        <v>4887.60056379055</v>
      </c>
      <c r="I1283">
        <v>81021488.700306907</v>
      </c>
      <c r="J1283">
        <v>0</v>
      </c>
      <c r="K1283">
        <v>81021488.700306907</v>
      </c>
      <c r="L1283">
        <v>19926340.355110999</v>
      </c>
      <c r="M1283">
        <v>85249180.968567893</v>
      </c>
      <c r="N1283">
        <v>0</v>
      </c>
      <c r="O1283">
        <v>0</v>
      </c>
      <c r="P1283">
        <v>0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f t="shared" si="20"/>
        <v>0</v>
      </c>
    </row>
    <row r="1284" spans="1:27" x14ac:dyDescent="0.25">
      <c r="A1284" t="s">
        <v>119</v>
      </c>
      <c r="B1284">
        <v>2034</v>
      </c>
      <c r="C1284" t="s">
        <v>144</v>
      </c>
      <c r="D1284" t="str">
        <f>_xlfn.XLOOKUP(C1284,SB_Riverside_EMFAC!$BE$72:$BE$84,SB_Riverside_EMFAC!$BF$72:$BF$84)</f>
        <v>Truck</v>
      </c>
      <c r="E1284" t="s">
        <v>115</v>
      </c>
      <c r="F1284" t="s">
        <v>115</v>
      </c>
      <c r="G1284" t="s">
        <v>125</v>
      </c>
      <c r="H1284">
        <v>4341.0127980730003</v>
      </c>
      <c r="I1284">
        <v>70031511.914189696</v>
      </c>
      <c r="J1284">
        <v>0</v>
      </c>
      <c r="K1284">
        <v>70031511.914189696</v>
      </c>
      <c r="L1284">
        <v>17129612.715614401</v>
      </c>
      <c r="M1284">
        <v>73994304.5606886</v>
      </c>
      <c r="N1284">
        <v>0</v>
      </c>
      <c r="O1284">
        <v>0</v>
      </c>
      <c r="P1284">
        <v>0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f t="shared" si="20"/>
        <v>0</v>
      </c>
    </row>
    <row r="1285" spans="1:27" x14ac:dyDescent="0.25">
      <c r="A1285" t="s">
        <v>113</v>
      </c>
      <c r="B1285">
        <v>2034</v>
      </c>
      <c r="C1285" t="s">
        <v>144</v>
      </c>
      <c r="D1285" t="str">
        <f>_xlfn.XLOOKUP(C1285,SB_Riverside_EMFAC!$BE$72:$BE$84,SB_Riverside_EMFAC!$BF$72:$BF$84)</f>
        <v>Truck</v>
      </c>
      <c r="E1285" t="s">
        <v>115</v>
      </c>
      <c r="F1285" t="s">
        <v>115</v>
      </c>
      <c r="G1285" t="s">
        <v>123</v>
      </c>
      <c r="H1285">
        <v>283.22528994109899</v>
      </c>
      <c r="I1285">
        <v>3596088.3329990399</v>
      </c>
      <c r="J1285">
        <v>3596088.3329990399</v>
      </c>
      <c r="K1285">
        <v>0</v>
      </c>
      <c r="L1285">
        <v>814611.63854275399</v>
      </c>
      <c r="M1285">
        <v>0</v>
      </c>
      <c r="N1285">
        <v>3085.6301555197501</v>
      </c>
      <c r="O1285">
        <v>519.66844721014002</v>
      </c>
      <c r="P1285">
        <v>0</v>
      </c>
      <c r="Q1285">
        <v>3605.2986027298898</v>
      </c>
      <c r="R1285">
        <v>1.9978926658338001</v>
      </c>
      <c r="S1285">
        <v>1.5726505872932099</v>
      </c>
      <c r="T1285">
        <v>0</v>
      </c>
      <c r="U1285">
        <v>3.57054325312702</v>
      </c>
      <c r="V1285">
        <v>0.629025892618436</v>
      </c>
      <c r="W1285">
        <v>0.105937812503952</v>
      </c>
      <c r="X1285">
        <v>0</v>
      </c>
      <c r="Y1285">
        <v>0.73496370512238896</v>
      </c>
      <c r="Z1285">
        <v>416.717530519658</v>
      </c>
      <c r="AA1285">
        <f t="shared" si="20"/>
        <v>8.6295585609624368</v>
      </c>
    </row>
    <row r="1286" spans="1:27" x14ac:dyDescent="0.25">
      <c r="A1286" t="s">
        <v>119</v>
      </c>
      <c r="B1286">
        <v>2034</v>
      </c>
      <c r="C1286" t="s">
        <v>144</v>
      </c>
      <c r="D1286" t="str">
        <f>_xlfn.XLOOKUP(C1286,SB_Riverside_EMFAC!$BE$72:$BE$84,SB_Riverside_EMFAC!$BF$72:$BF$84)</f>
        <v>Truck</v>
      </c>
      <c r="E1286" t="s">
        <v>115</v>
      </c>
      <c r="F1286" t="s">
        <v>115</v>
      </c>
      <c r="G1286" t="s">
        <v>123</v>
      </c>
      <c r="H1286">
        <v>274.20753469611702</v>
      </c>
      <c r="I1286">
        <v>3430647.35087717</v>
      </c>
      <c r="J1286">
        <v>3430647.35087717</v>
      </c>
      <c r="K1286">
        <v>0</v>
      </c>
      <c r="L1286">
        <v>744472.236834971</v>
      </c>
      <c r="M1286">
        <v>0</v>
      </c>
      <c r="N1286">
        <v>2826.9001367300302</v>
      </c>
      <c r="O1286">
        <v>515.20358066569804</v>
      </c>
      <c r="P1286">
        <v>0</v>
      </c>
      <c r="Q1286">
        <v>3342.1037173957202</v>
      </c>
      <c r="R1286">
        <v>1.7829592103785901</v>
      </c>
      <c r="S1286">
        <v>1.54807984360697</v>
      </c>
      <c r="T1286">
        <v>0</v>
      </c>
      <c r="U1286">
        <v>3.3310390539855699</v>
      </c>
      <c r="V1286">
        <v>0.57628208574149697</v>
      </c>
      <c r="W1286">
        <v>0.10502762025083499</v>
      </c>
      <c r="X1286">
        <v>0</v>
      </c>
      <c r="Y1286">
        <v>0.68130970599233298</v>
      </c>
      <c r="Z1286">
        <v>386.29621601915801</v>
      </c>
      <c r="AA1286">
        <f t="shared" si="20"/>
        <v>8.8808722648917424</v>
      </c>
    </row>
    <row r="1287" spans="1:27" x14ac:dyDescent="0.25">
      <c r="A1287" t="s">
        <v>113</v>
      </c>
      <c r="B1287">
        <v>2034</v>
      </c>
      <c r="C1287" t="s">
        <v>145</v>
      </c>
      <c r="D1287" t="str">
        <f>_xlfn.XLOOKUP(C1287,SB_Riverside_EMFAC!$BE$72:$BE$84,SB_Riverside_EMFAC!$BF$72:$BF$84)</f>
        <v>Bus</v>
      </c>
      <c r="E1287" t="s">
        <v>115</v>
      </c>
      <c r="F1287" t="s">
        <v>115</v>
      </c>
      <c r="G1287" t="s">
        <v>116</v>
      </c>
      <c r="H1287">
        <v>448.000343125538</v>
      </c>
      <c r="I1287">
        <v>6182518.8105288697</v>
      </c>
      <c r="J1287">
        <v>6182518.8105288697</v>
      </c>
      <c r="K1287">
        <v>0</v>
      </c>
      <c r="L1287">
        <v>2931094.21293863</v>
      </c>
      <c r="M1287">
        <v>0</v>
      </c>
      <c r="N1287">
        <v>10465.8163059697</v>
      </c>
      <c r="O1287">
        <v>58.452785040471298</v>
      </c>
      <c r="P1287">
        <v>96.112865953451106</v>
      </c>
      <c r="Q1287">
        <v>10620.3819569636</v>
      </c>
      <c r="R1287">
        <v>4.1630146937500702E-2</v>
      </c>
      <c r="S1287">
        <v>3.1468340372741203E-2</v>
      </c>
      <c r="T1287">
        <v>0.10850239559307499</v>
      </c>
      <c r="U1287">
        <v>0.181600882903317</v>
      </c>
      <c r="V1287">
        <v>9.54545122837233E-2</v>
      </c>
      <c r="W1287">
        <v>7.18573595917108E-4</v>
      </c>
      <c r="X1287">
        <v>8.6990143250828295E-2</v>
      </c>
      <c r="Y1287">
        <v>0.18316322913046801</v>
      </c>
      <c r="Z1287">
        <v>1119.9060075029799</v>
      </c>
      <c r="AA1287">
        <f t="shared" si="20"/>
        <v>5.5205693773478748</v>
      </c>
    </row>
    <row r="1288" spans="1:27" x14ac:dyDescent="0.25">
      <c r="A1288" t="s">
        <v>119</v>
      </c>
      <c r="B1288">
        <v>2034</v>
      </c>
      <c r="C1288" t="s">
        <v>145</v>
      </c>
      <c r="D1288" t="str">
        <f>_xlfn.XLOOKUP(C1288,SB_Riverside_EMFAC!$BE$72:$BE$84,SB_Riverside_EMFAC!$BF$72:$BF$84)</f>
        <v>Bus</v>
      </c>
      <c r="E1288" t="s">
        <v>115</v>
      </c>
      <c r="F1288" t="s">
        <v>115</v>
      </c>
      <c r="G1288" t="s">
        <v>116</v>
      </c>
      <c r="H1288">
        <v>378.20294469963301</v>
      </c>
      <c r="I1288">
        <v>4411168.1853772197</v>
      </c>
      <c r="J1288">
        <v>4411168.1853772197</v>
      </c>
      <c r="K1288">
        <v>0</v>
      </c>
      <c r="L1288">
        <v>2474436.6372389402</v>
      </c>
      <c r="M1288">
        <v>0</v>
      </c>
      <c r="N1288">
        <v>7352.0131178457405</v>
      </c>
      <c r="O1288">
        <v>49.405696619798697</v>
      </c>
      <c r="P1288">
        <v>80.488242502195703</v>
      </c>
      <c r="Q1288">
        <v>7481.9070569677297</v>
      </c>
      <c r="R1288">
        <v>2.45325303986452E-2</v>
      </c>
      <c r="S1288">
        <v>2.6183332837538299E-2</v>
      </c>
      <c r="T1288">
        <v>8.7682977930136893E-2</v>
      </c>
      <c r="U1288">
        <v>0.13839884116632001</v>
      </c>
      <c r="V1288">
        <v>5.7634641874605999E-2</v>
      </c>
      <c r="W1288">
        <v>5.9064676269085601E-4</v>
      </c>
      <c r="X1288">
        <v>7.1485559905978005E-2</v>
      </c>
      <c r="Y1288">
        <v>0.129710848543274</v>
      </c>
      <c r="Z1288">
        <v>788.95775073165998</v>
      </c>
      <c r="AA1288">
        <f t="shared" si="20"/>
        <v>5.5911335952862</v>
      </c>
    </row>
    <row r="1289" spans="1:27" x14ac:dyDescent="0.25">
      <c r="A1289" t="s">
        <v>113</v>
      </c>
      <c r="B1289">
        <v>2034</v>
      </c>
      <c r="C1289" t="s">
        <v>145</v>
      </c>
      <c r="D1289" t="str">
        <f>_xlfn.XLOOKUP(C1289,SB_Riverside_EMFAC!$BE$72:$BE$84,SB_Riverside_EMFAC!$BF$72:$BF$84)</f>
        <v>Bus</v>
      </c>
      <c r="E1289" t="s">
        <v>115</v>
      </c>
      <c r="F1289" t="s">
        <v>115</v>
      </c>
      <c r="G1289" t="s">
        <v>121</v>
      </c>
      <c r="H1289">
        <v>319.99870054624199</v>
      </c>
      <c r="I1289">
        <v>6162359.64282816</v>
      </c>
      <c r="J1289">
        <v>6162359.64282816</v>
      </c>
      <c r="K1289">
        <v>0</v>
      </c>
      <c r="L1289">
        <v>1128422.6908553401</v>
      </c>
      <c r="M1289">
        <v>0</v>
      </c>
      <c r="N1289">
        <v>8359.1144648615591</v>
      </c>
      <c r="O1289">
        <v>262.13568728167797</v>
      </c>
      <c r="P1289">
        <v>0</v>
      </c>
      <c r="Q1289">
        <v>8621.2501521432296</v>
      </c>
      <c r="R1289">
        <v>1.2534867296540001E-2</v>
      </c>
      <c r="S1289">
        <v>4.5746095184012901E-3</v>
      </c>
      <c r="T1289">
        <v>0</v>
      </c>
      <c r="U1289">
        <v>1.71094768149413E-2</v>
      </c>
      <c r="V1289">
        <v>1.3169818880975801</v>
      </c>
      <c r="W1289">
        <v>4.12995842831421E-2</v>
      </c>
      <c r="X1289">
        <v>0</v>
      </c>
      <c r="Y1289">
        <v>1.3582814723807199</v>
      </c>
      <c r="Z1289">
        <v>770.13286095106696</v>
      </c>
      <c r="AA1289">
        <f t="shared" si="20"/>
        <v>8.0016838071524727</v>
      </c>
    </row>
    <row r="1290" spans="1:27" x14ac:dyDescent="0.25">
      <c r="A1290" t="s">
        <v>119</v>
      </c>
      <c r="B1290">
        <v>2034</v>
      </c>
      <c r="C1290" t="s">
        <v>145</v>
      </c>
      <c r="D1290" t="str">
        <f>_xlfn.XLOOKUP(C1290,SB_Riverside_EMFAC!$BE$72:$BE$84,SB_Riverside_EMFAC!$BF$72:$BF$84)</f>
        <v>Bus</v>
      </c>
      <c r="E1290" t="s">
        <v>115</v>
      </c>
      <c r="F1290" t="s">
        <v>115</v>
      </c>
      <c r="G1290" t="s">
        <v>121</v>
      </c>
      <c r="H1290">
        <v>317.57718054014799</v>
      </c>
      <c r="I1290">
        <v>6094352.8171779001</v>
      </c>
      <c r="J1290">
        <v>6094352.8171779001</v>
      </c>
      <c r="K1290">
        <v>0</v>
      </c>
      <c r="L1290">
        <v>1106889.8725797301</v>
      </c>
      <c r="M1290">
        <v>0</v>
      </c>
      <c r="N1290">
        <v>8109.6927990139602</v>
      </c>
      <c r="O1290">
        <v>251.247163904823</v>
      </c>
      <c r="P1290">
        <v>0</v>
      </c>
      <c r="Q1290">
        <v>8360.9399629187792</v>
      </c>
      <c r="R1290">
        <v>1.18219089844323E-2</v>
      </c>
      <c r="S1290">
        <v>4.35140082136652E-3</v>
      </c>
      <c r="T1290">
        <v>0</v>
      </c>
      <c r="U1290">
        <v>1.61733098057989E-2</v>
      </c>
      <c r="V1290">
        <v>1.2776854030690199</v>
      </c>
      <c r="W1290">
        <v>3.95840929908855E-2</v>
      </c>
      <c r="X1290">
        <v>0</v>
      </c>
      <c r="Y1290">
        <v>1.3172694960599101</v>
      </c>
      <c r="Z1290">
        <v>746.87945486444505</v>
      </c>
      <c r="AA1290">
        <f t="shared" si="20"/>
        <v>8.159754264875307</v>
      </c>
    </row>
    <row r="1291" spans="1:27" x14ac:dyDescent="0.25">
      <c r="A1291" t="s">
        <v>113</v>
      </c>
      <c r="B1291">
        <v>2034</v>
      </c>
      <c r="C1291" t="s">
        <v>145</v>
      </c>
      <c r="D1291" t="str">
        <f>_xlfn.XLOOKUP(C1291,SB_Riverside_EMFAC!$BE$72:$BE$84,SB_Riverside_EMFAC!$BF$72:$BF$84)</f>
        <v>Bus</v>
      </c>
      <c r="E1291" t="s">
        <v>115</v>
      </c>
      <c r="F1291" t="s">
        <v>115</v>
      </c>
      <c r="G1291" t="s">
        <v>125</v>
      </c>
      <c r="H1291">
        <v>70.342090680583794</v>
      </c>
      <c r="I1291">
        <v>2036070.2720083599</v>
      </c>
      <c r="J1291">
        <v>0</v>
      </c>
      <c r="K1291">
        <v>2036070.2720083599</v>
      </c>
      <c r="L1291">
        <v>460221.287960238</v>
      </c>
      <c r="M1291">
        <v>2171090.9281593701</v>
      </c>
      <c r="N1291">
        <v>0</v>
      </c>
      <c r="O1291">
        <v>0</v>
      </c>
      <c r="P1291">
        <v>0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f t="shared" ref="AA1291:AA1354" si="21">IFERROR(I1291/(Z1291*1000),0)</f>
        <v>0</v>
      </c>
    </row>
    <row r="1292" spans="1:27" x14ac:dyDescent="0.25">
      <c r="A1292" t="s">
        <v>119</v>
      </c>
      <c r="B1292">
        <v>2034</v>
      </c>
      <c r="C1292" t="s">
        <v>145</v>
      </c>
      <c r="D1292" t="str">
        <f>_xlfn.XLOOKUP(C1292,SB_Riverside_EMFAC!$BE$72:$BE$84,SB_Riverside_EMFAC!$BF$72:$BF$84)</f>
        <v>Bus</v>
      </c>
      <c r="E1292" t="s">
        <v>115</v>
      </c>
      <c r="F1292" t="s">
        <v>115</v>
      </c>
      <c r="G1292" t="s">
        <v>125</v>
      </c>
      <c r="H1292">
        <v>61.732578975016096</v>
      </c>
      <c r="I1292">
        <v>1477833.86649584</v>
      </c>
      <c r="J1292">
        <v>0</v>
      </c>
      <c r="K1292">
        <v>1477833.86649584</v>
      </c>
      <c r="L1292">
        <v>403892.55892320402</v>
      </c>
      <c r="M1292">
        <v>1567887.95426995</v>
      </c>
      <c r="N1292">
        <v>0</v>
      </c>
      <c r="O1292">
        <v>0</v>
      </c>
      <c r="P1292">
        <v>0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f t="shared" si="21"/>
        <v>0</v>
      </c>
    </row>
    <row r="1293" spans="1:27" x14ac:dyDescent="0.25">
      <c r="A1293" t="s">
        <v>113</v>
      </c>
      <c r="B1293">
        <v>2034</v>
      </c>
      <c r="C1293" t="s">
        <v>145</v>
      </c>
      <c r="D1293" t="str">
        <f>_xlfn.XLOOKUP(C1293,SB_Riverside_EMFAC!$BE$72:$BE$84,SB_Riverside_EMFAC!$BF$72:$BF$84)</f>
        <v>Bus</v>
      </c>
      <c r="E1293" t="s">
        <v>115</v>
      </c>
      <c r="F1293" t="s">
        <v>115</v>
      </c>
      <c r="G1293" t="s">
        <v>123</v>
      </c>
      <c r="H1293">
        <v>45.539305482258001</v>
      </c>
      <c r="I1293">
        <v>741121.59392138198</v>
      </c>
      <c r="J1293">
        <v>741121.59392138198</v>
      </c>
      <c r="K1293">
        <v>0</v>
      </c>
      <c r="L1293">
        <v>118347.547087292</v>
      </c>
      <c r="M1293">
        <v>0</v>
      </c>
      <c r="N1293">
        <v>649.03389142620199</v>
      </c>
      <c r="O1293">
        <v>17.4487738235987</v>
      </c>
      <c r="P1293">
        <v>0</v>
      </c>
      <c r="Q1293">
        <v>666.48266524980102</v>
      </c>
      <c r="R1293">
        <v>0.48237189438276901</v>
      </c>
      <c r="S1293">
        <v>5.6407697061692998E-2</v>
      </c>
      <c r="T1293">
        <v>0</v>
      </c>
      <c r="U1293">
        <v>0.53877959144446197</v>
      </c>
      <c r="V1293">
        <v>0.132309804583568</v>
      </c>
      <c r="W1293">
        <v>3.55704668942658E-3</v>
      </c>
      <c r="X1293">
        <v>0</v>
      </c>
      <c r="Y1293">
        <v>0.135866851272994</v>
      </c>
      <c r="Z1293">
        <v>77.035230920057202</v>
      </c>
      <c r="AA1293">
        <f t="shared" si="21"/>
        <v>9.6205539344780568</v>
      </c>
    </row>
    <row r="1294" spans="1:27" x14ac:dyDescent="0.25">
      <c r="A1294" t="s">
        <v>119</v>
      </c>
      <c r="B1294">
        <v>2034</v>
      </c>
      <c r="C1294" t="s">
        <v>145</v>
      </c>
      <c r="D1294" t="str">
        <f>_xlfn.XLOOKUP(C1294,SB_Riverside_EMFAC!$BE$72:$BE$84,SB_Riverside_EMFAC!$BF$72:$BF$84)</f>
        <v>Bus</v>
      </c>
      <c r="E1294" t="s">
        <v>115</v>
      </c>
      <c r="F1294" t="s">
        <v>115</v>
      </c>
      <c r="G1294" t="s">
        <v>123</v>
      </c>
      <c r="H1294">
        <v>58.852565970990099</v>
      </c>
      <c r="I1294">
        <v>935180.57877119002</v>
      </c>
      <c r="J1294">
        <v>935180.57877119002</v>
      </c>
      <c r="K1294">
        <v>0</v>
      </c>
      <c r="L1294">
        <v>152946.04844540899</v>
      </c>
      <c r="M1294">
        <v>0</v>
      </c>
      <c r="N1294">
        <v>731.21427319040299</v>
      </c>
      <c r="O1294">
        <v>22.2741598718804</v>
      </c>
      <c r="P1294">
        <v>0</v>
      </c>
      <c r="Q1294">
        <v>753.48843306228298</v>
      </c>
      <c r="R1294">
        <v>0.48640370463321497</v>
      </c>
      <c r="S1294">
        <v>7.3823134113163894E-2</v>
      </c>
      <c r="T1294">
        <v>0</v>
      </c>
      <c r="U1294">
        <v>0.56022683874637902</v>
      </c>
      <c r="V1294">
        <v>0.14906281300957</v>
      </c>
      <c r="W1294">
        <v>4.5407332018296397E-3</v>
      </c>
      <c r="X1294">
        <v>0</v>
      </c>
      <c r="Y1294">
        <v>0.15360354621139999</v>
      </c>
      <c r="Z1294">
        <v>87.091770668618196</v>
      </c>
      <c r="AA1294">
        <f t="shared" si="21"/>
        <v>10.737875365165403</v>
      </c>
    </row>
    <row r="1295" spans="1:27" x14ac:dyDescent="0.25">
      <c r="A1295" t="s">
        <v>113</v>
      </c>
      <c r="B1295">
        <v>2034</v>
      </c>
      <c r="C1295" t="s">
        <v>147</v>
      </c>
      <c r="D1295" t="str">
        <f>_xlfn.XLOOKUP(C1295,SB_Riverside_EMFAC!$BE$72:$BE$84,SB_Riverside_EMFAC!$BF$72:$BF$84)</f>
        <v>Bus</v>
      </c>
      <c r="E1295" t="s">
        <v>115</v>
      </c>
      <c r="F1295" t="s">
        <v>115</v>
      </c>
      <c r="G1295" t="s">
        <v>116</v>
      </c>
      <c r="H1295">
        <v>394.03438348871299</v>
      </c>
      <c r="I1295">
        <v>6682978.0417894302</v>
      </c>
      <c r="J1295">
        <v>6682978.0417894302</v>
      </c>
      <c r="K1295">
        <v>0</v>
      </c>
      <c r="L1295">
        <v>515396.97360323701</v>
      </c>
      <c r="M1295">
        <v>0</v>
      </c>
      <c r="N1295">
        <v>6382.6065955013501</v>
      </c>
      <c r="O1295">
        <v>360.33279634943199</v>
      </c>
      <c r="P1295">
        <v>30.221953741655</v>
      </c>
      <c r="Q1295">
        <v>6773.1613455924398</v>
      </c>
      <c r="R1295">
        <v>2.8602952759814601E-2</v>
      </c>
      <c r="S1295">
        <v>0.35493485371218703</v>
      </c>
      <c r="T1295">
        <v>3.9656175060798299E-2</v>
      </c>
      <c r="U1295">
        <v>0.42319398153280002</v>
      </c>
      <c r="V1295">
        <v>0.12625010517789001</v>
      </c>
      <c r="W1295">
        <v>1.1086128840249799E-2</v>
      </c>
      <c r="X1295">
        <v>4.1832024763566303E-2</v>
      </c>
      <c r="Y1295">
        <v>0.179168258781706</v>
      </c>
      <c r="Z1295">
        <v>714.22140102431797</v>
      </c>
      <c r="AA1295">
        <f t="shared" si="21"/>
        <v>9.3570117504248334</v>
      </c>
    </row>
    <row r="1296" spans="1:27" x14ac:dyDescent="0.25">
      <c r="A1296" t="s">
        <v>119</v>
      </c>
      <c r="B1296">
        <v>2034</v>
      </c>
      <c r="C1296" t="s">
        <v>147</v>
      </c>
      <c r="D1296" t="str">
        <f>_xlfn.XLOOKUP(C1296,SB_Riverside_EMFAC!$BE$72:$BE$84,SB_Riverside_EMFAC!$BF$72:$BF$84)</f>
        <v>Bus</v>
      </c>
      <c r="E1296" t="s">
        <v>115</v>
      </c>
      <c r="F1296" t="s">
        <v>115</v>
      </c>
      <c r="G1296" t="s">
        <v>116</v>
      </c>
      <c r="H1296">
        <v>508.92384528241098</v>
      </c>
      <c r="I1296">
        <v>7600772.3547903299</v>
      </c>
      <c r="J1296">
        <v>7600772.3547903299</v>
      </c>
      <c r="K1296">
        <v>0</v>
      </c>
      <c r="L1296">
        <v>665672.389629393</v>
      </c>
      <c r="M1296">
        <v>0</v>
      </c>
      <c r="N1296">
        <v>7423.4920194265096</v>
      </c>
      <c r="O1296">
        <v>474.21189792506999</v>
      </c>
      <c r="P1296">
        <v>39.331237072810801</v>
      </c>
      <c r="Q1296">
        <v>7937.0351544243904</v>
      </c>
      <c r="R1296">
        <v>3.5177191876420398E-2</v>
      </c>
      <c r="S1296">
        <v>0.45004427634887301</v>
      </c>
      <c r="T1296">
        <v>5.0626583446390899E-2</v>
      </c>
      <c r="U1296">
        <v>0.53584805167168403</v>
      </c>
      <c r="V1296">
        <v>0.156830595795973</v>
      </c>
      <c r="W1296">
        <v>1.41795299305232E-2</v>
      </c>
      <c r="X1296">
        <v>5.6443555946923199E-2</v>
      </c>
      <c r="Y1296">
        <v>0.22745368167342001</v>
      </c>
      <c r="Z1296">
        <v>836.95043993912202</v>
      </c>
      <c r="AA1296">
        <f t="shared" si="21"/>
        <v>9.0815082854167493</v>
      </c>
    </row>
    <row r="1297" spans="1:27" x14ac:dyDescent="0.25">
      <c r="A1297" t="s">
        <v>113</v>
      </c>
      <c r="B1297">
        <v>2034</v>
      </c>
      <c r="C1297" t="s">
        <v>147</v>
      </c>
      <c r="D1297" t="str">
        <f>_xlfn.XLOOKUP(C1297,SB_Riverside_EMFAC!$BE$72:$BE$84,SB_Riverside_EMFAC!$BF$72:$BF$84)</f>
        <v>Bus</v>
      </c>
      <c r="E1297" t="s">
        <v>115</v>
      </c>
      <c r="F1297" t="s">
        <v>115</v>
      </c>
      <c r="G1297" t="s">
        <v>121</v>
      </c>
      <c r="H1297">
        <v>827.29683293847404</v>
      </c>
      <c r="I1297">
        <v>5752957.5284633804</v>
      </c>
      <c r="J1297">
        <v>5752957.5284633804</v>
      </c>
      <c r="K1297">
        <v>0</v>
      </c>
      <c r="L1297">
        <v>3917217.4120903499</v>
      </c>
      <c r="M1297">
        <v>0</v>
      </c>
      <c r="N1297">
        <v>7667.7238703744797</v>
      </c>
      <c r="O1297">
        <v>627.34842707123903</v>
      </c>
      <c r="P1297">
        <v>0</v>
      </c>
      <c r="Q1297">
        <v>8295.0722974457203</v>
      </c>
      <c r="R1297">
        <v>1.43899533569647E-2</v>
      </c>
      <c r="S1297">
        <v>2.2743245513594801E-3</v>
      </c>
      <c r="T1297">
        <v>0</v>
      </c>
      <c r="U1297">
        <v>1.6664277908324199E-2</v>
      </c>
      <c r="V1297">
        <v>1.2080530183748199</v>
      </c>
      <c r="W1297">
        <v>9.8839000165912003E-2</v>
      </c>
      <c r="X1297">
        <v>0</v>
      </c>
      <c r="Y1297">
        <v>1.30689201854074</v>
      </c>
      <c r="Z1297">
        <v>740.99552239992602</v>
      </c>
      <c r="AA1297">
        <f t="shared" si="21"/>
        <v>7.7638222560789325</v>
      </c>
    </row>
    <row r="1298" spans="1:27" x14ac:dyDescent="0.25">
      <c r="A1298" t="s">
        <v>119</v>
      </c>
      <c r="B1298">
        <v>2034</v>
      </c>
      <c r="C1298" t="s">
        <v>147</v>
      </c>
      <c r="D1298" t="str">
        <f>_xlfn.XLOOKUP(C1298,SB_Riverside_EMFAC!$BE$72:$BE$84,SB_Riverside_EMFAC!$BF$72:$BF$84)</f>
        <v>Bus</v>
      </c>
      <c r="E1298" t="s">
        <v>115</v>
      </c>
      <c r="F1298" t="s">
        <v>115</v>
      </c>
      <c r="G1298" t="s">
        <v>121</v>
      </c>
      <c r="H1298">
        <v>429.75454568373902</v>
      </c>
      <c r="I1298">
        <v>2784592.0095632402</v>
      </c>
      <c r="J1298">
        <v>2784592.0095632402</v>
      </c>
      <c r="K1298">
        <v>0</v>
      </c>
      <c r="L1298">
        <v>2034870.5836306701</v>
      </c>
      <c r="M1298">
        <v>0</v>
      </c>
      <c r="N1298">
        <v>3750.0560472341899</v>
      </c>
      <c r="O1298">
        <v>350.22782412995599</v>
      </c>
      <c r="P1298">
        <v>0</v>
      </c>
      <c r="Q1298">
        <v>4100.2838713641404</v>
      </c>
      <c r="R1298">
        <v>1.51396553050781E-2</v>
      </c>
      <c r="S1298">
        <v>1.18087537270397E-3</v>
      </c>
      <c r="T1298">
        <v>0</v>
      </c>
      <c r="U1298">
        <v>1.6320530677782101E-2</v>
      </c>
      <c r="V1298">
        <v>0.59082285741137197</v>
      </c>
      <c r="W1298">
        <v>5.5178536318155003E-2</v>
      </c>
      <c r="X1298">
        <v>0</v>
      </c>
      <c r="Y1298">
        <v>0.64600139372952703</v>
      </c>
      <c r="Z1298">
        <v>366.276733981576</v>
      </c>
      <c r="AA1298">
        <f t="shared" si="21"/>
        <v>7.6024266660172506</v>
      </c>
    </row>
    <row r="1299" spans="1:27" x14ac:dyDescent="0.25">
      <c r="A1299" t="s">
        <v>113</v>
      </c>
      <c r="B1299">
        <v>2034</v>
      </c>
      <c r="C1299" t="s">
        <v>147</v>
      </c>
      <c r="D1299" t="str">
        <f>_xlfn.XLOOKUP(C1299,SB_Riverside_EMFAC!$BE$72:$BE$84,SB_Riverside_EMFAC!$BF$72:$BF$84)</f>
        <v>Bus</v>
      </c>
      <c r="E1299" t="s">
        <v>115</v>
      </c>
      <c r="F1299" t="s">
        <v>115</v>
      </c>
      <c r="G1299" t="s">
        <v>125</v>
      </c>
      <c r="H1299">
        <v>192.89750697885501</v>
      </c>
      <c r="I1299">
        <v>2004864.74719695</v>
      </c>
      <c r="J1299">
        <v>0</v>
      </c>
      <c r="K1299">
        <v>2004864.74719695</v>
      </c>
      <c r="L1299">
        <v>793299.85083320399</v>
      </c>
      <c r="M1299">
        <v>2318227.7984687202</v>
      </c>
      <c r="N1299">
        <v>0</v>
      </c>
      <c r="O1299">
        <v>0</v>
      </c>
      <c r="P1299">
        <v>0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f t="shared" si="21"/>
        <v>0</v>
      </c>
    </row>
    <row r="1300" spans="1:27" x14ac:dyDescent="0.25">
      <c r="A1300" t="s">
        <v>119</v>
      </c>
      <c r="B1300">
        <v>2034</v>
      </c>
      <c r="C1300" t="s">
        <v>147</v>
      </c>
      <c r="D1300" t="str">
        <f>_xlfn.XLOOKUP(C1300,SB_Riverside_EMFAC!$BE$72:$BE$84,SB_Riverside_EMFAC!$BF$72:$BF$84)</f>
        <v>Bus</v>
      </c>
      <c r="E1300" t="s">
        <v>115</v>
      </c>
      <c r="F1300" t="s">
        <v>115</v>
      </c>
      <c r="G1300" t="s">
        <v>125</v>
      </c>
      <c r="H1300">
        <v>185.46339602623101</v>
      </c>
      <c r="I1300">
        <v>1807662.5401786501</v>
      </c>
      <c r="J1300">
        <v>0</v>
      </c>
      <c r="K1300">
        <v>1807662.5401786501</v>
      </c>
      <c r="L1300">
        <v>772828.30427262804</v>
      </c>
      <c r="M1300">
        <v>2090202.6217737</v>
      </c>
      <c r="N1300">
        <v>0</v>
      </c>
      <c r="O1300">
        <v>0</v>
      </c>
      <c r="P1300">
        <v>0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f t="shared" si="21"/>
        <v>0</v>
      </c>
    </row>
    <row r="1301" spans="1:27" x14ac:dyDescent="0.25">
      <c r="A1301" t="s">
        <v>113</v>
      </c>
      <c r="B1301">
        <v>2034</v>
      </c>
      <c r="C1301" t="s">
        <v>147</v>
      </c>
      <c r="D1301" t="str">
        <f>_xlfn.XLOOKUP(C1301,SB_Riverside_EMFAC!$BE$72:$BE$84,SB_Riverside_EMFAC!$BF$72:$BF$84)</f>
        <v>Bus</v>
      </c>
      <c r="E1301" t="s">
        <v>115</v>
      </c>
      <c r="F1301" t="s">
        <v>115</v>
      </c>
      <c r="G1301" t="s">
        <v>123</v>
      </c>
      <c r="H1301">
        <v>488.91867478870302</v>
      </c>
      <c r="I1301">
        <v>3528634.8224754999</v>
      </c>
      <c r="J1301">
        <v>3528634.8224754999</v>
      </c>
      <c r="K1301">
        <v>0</v>
      </c>
      <c r="L1301">
        <v>2315010.3683775198</v>
      </c>
      <c r="M1301">
        <v>0</v>
      </c>
      <c r="N1301">
        <v>6189.3088589892805</v>
      </c>
      <c r="O1301">
        <v>753.12389614466997</v>
      </c>
      <c r="P1301">
        <v>0</v>
      </c>
      <c r="Q1301">
        <v>6942.4327551339502</v>
      </c>
      <c r="R1301">
        <v>15.215414275169801</v>
      </c>
      <c r="S1301">
        <v>2.3730677835977101</v>
      </c>
      <c r="T1301">
        <v>0</v>
      </c>
      <c r="U1301">
        <v>17.5884820587675</v>
      </c>
      <c r="V1301">
        <v>1.26173109980548</v>
      </c>
      <c r="W1301">
        <v>0.15352923297603599</v>
      </c>
      <c r="X1301">
        <v>0</v>
      </c>
      <c r="Y1301">
        <v>1.4152603327815201</v>
      </c>
      <c r="Z1301">
        <v>802.43934062150402</v>
      </c>
      <c r="AA1301">
        <f t="shared" si="21"/>
        <v>4.3973851278808285</v>
      </c>
    </row>
    <row r="1302" spans="1:27" x14ac:dyDescent="0.25">
      <c r="A1302" t="s">
        <v>119</v>
      </c>
      <c r="B1302">
        <v>2034</v>
      </c>
      <c r="C1302" t="s">
        <v>147</v>
      </c>
      <c r="D1302" t="str">
        <f>_xlfn.XLOOKUP(C1302,SB_Riverside_EMFAC!$BE$72:$BE$84,SB_Riverside_EMFAC!$BF$72:$BF$84)</f>
        <v>Bus</v>
      </c>
      <c r="E1302" t="s">
        <v>115</v>
      </c>
      <c r="F1302" t="s">
        <v>115</v>
      </c>
      <c r="G1302" t="s">
        <v>123</v>
      </c>
      <c r="H1302">
        <v>735.34934295601602</v>
      </c>
      <c r="I1302">
        <v>5212302.2605842697</v>
      </c>
      <c r="J1302">
        <v>5212302.2605842697</v>
      </c>
      <c r="K1302">
        <v>0</v>
      </c>
      <c r="L1302">
        <v>3481849.7249230202</v>
      </c>
      <c r="M1302">
        <v>0</v>
      </c>
      <c r="N1302">
        <v>9317.3815382239809</v>
      </c>
      <c r="O1302">
        <v>1102.32931270214</v>
      </c>
      <c r="P1302">
        <v>0</v>
      </c>
      <c r="Q1302">
        <v>10419.7108509261</v>
      </c>
      <c r="R1302">
        <v>24.324811321678801</v>
      </c>
      <c r="S1302">
        <v>3.7603995751420798</v>
      </c>
      <c r="T1302">
        <v>0</v>
      </c>
      <c r="U1302">
        <v>28.085210896820801</v>
      </c>
      <c r="V1302">
        <v>1.8994091785315199</v>
      </c>
      <c r="W1302">
        <v>0.224717041555207</v>
      </c>
      <c r="X1302">
        <v>0</v>
      </c>
      <c r="Y1302">
        <v>2.1241262200867199</v>
      </c>
      <c r="Z1302">
        <v>1204.3596531058599</v>
      </c>
      <c r="AA1302">
        <f t="shared" si="21"/>
        <v>4.3278619033297376</v>
      </c>
    </row>
    <row r="1303" spans="1:27" x14ac:dyDescent="0.25">
      <c r="A1303" t="s">
        <v>113</v>
      </c>
      <c r="B1303">
        <v>2034</v>
      </c>
      <c r="C1303" t="s">
        <v>148</v>
      </c>
      <c r="D1303" t="str">
        <f>_xlfn.XLOOKUP(C1303,SB_Riverside_EMFAC!$BE$72:$BE$84,SB_Riverside_EMFAC!$BF$72:$BF$84)</f>
        <v>Bus</v>
      </c>
      <c r="E1303" t="s">
        <v>115</v>
      </c>
      <c r="F1303" t="s">
        <v>115</v>
      </c>
      <c r="G1303" t="s">
        <v>116</v>
      </c>
      <c r="H1303">
        <v>79.416337631283795</v>
      </c>
      <c r="I1303">
        <v>2528198.1143890601</v>
      </c>
      <c r="J1303">
        <v>2528198.1143890601</v>
      </c>
      <c r="K1303">
        <v>0</v>
      </c>
      <c r="L1303">
        <v>103876.569621719</v>
      </c>
      <c r="M1303">
        <v>0</v>
      </c>
      <c r="N1303">
        <v>3124.4948128382498</v>
      </c>
      <c r="O1303">
        <v>0</v>
      </c>
      <c r="P1303">
        <v>7.2820898551445303</v>
      </c>
      <c r="Q1303">
        <v>3131.7769026934002</v>
      </c>
      <c r="R1303">
        <v>6.7765056819210703E-3</v>
      </c>
      <c r="S1303">
        <v>0</v>
      </c>
      <c r="T1303">
        <v>8.0274798181310201E-3</v>
      </c>
      <c r="U1303">
        <v>1.4803985500052E-2</v>
      </c>
      <c r="V1303">
        <v>3.0371204812432901E-2</v>
      </c>
      <c r="W1303">
        <v>0</v>
      </c>
      <c r="X1303">
        <v>7.1525554884420504E-3</v>
      </c>
      <c r="Y1303">
        <v>3.7523760300875002E-2</v>
      </c>
      <c r="Z1303">
        <v>330.24196132472798</v>
      </c>
      <c r="AA1303">
        <f t="shared" si="21"/>
        <v>7.6555932027761751</v>
      </c>
    </row>
    <row r="1304" spans="1:27" x14ac:dyDescent="0.25">
      <c r="A1304" t="s">
        <v>119</v>
      </c>
      <c r="B1304">
        <v>2034</v>
      </c>
      <c r="C1304" t="s">
        <v>148</v>
      </c>
      <c r="D1304" t="str">
        <f>_xlfn.XLOOKUP(C1304,SB_Riverside_EMFAC!$BE$72:$BE$84,SB_Riverside_EMFAC!$BF$72:$BF$84)</f>
        <v>Bus</v>
      </c>
      <c r="E1304" t="s">
        <v>115</v>
      </c>
      <c r="F1304" t="s">
        <v>115</v>
      </c>
      <c r="G1304" t="s">
        <v>116</v>
      </c>
      <c r="H1304">
        <v>109.479249601562</v>
      </c>
      <c r="I1304">
        <v>3823770.6159872399</v>
      </c>
      <c r="J1304">
        <v>3823770.6159872399</v>
      </c>
      <c r="K1304">
        <v>0</v>
      </c>
      <c r="L1304">
        <v>143198.858478843</v>
      </c>
      <c r="M1304">
        <v>0</v>
      </c>
      <c r="N1304">
        <v>4590.6638831483097</v>
      </c>
      <c r="O1304">
        <v>0</v>
      </c>
      <c r="P1304">
        <v>8.6460231623986399</v>
      </c>
      <c r="Q1304">
        <v>4599.3099063107002</v>
      </c>
      <c r="R1304">
        <v>9.9642552936565904E-3</v>
      </c>
      <c r="S1304">
        <v>0</v>
      </c>
      <c r="T1304">
        <v>9.4279353720269198E-3</v>
      </c>
      <c r="U1304">
        <v>1.9392190665683501E-2</v>
      </c>
      <c r="V1304">
        <v>5.11130744687424E-2</v>
      </c>
      <c r="W1304">
        <v>0</v>
      </c>
      <c r="X1304">
        <v>8.4648712945938499E-3</v>
      </c>
      <c r="Y1304">
        <v>5.9577945763336297E-2</v>
      </c>
      <c r="Z1304">
        <v>484.99148291630303</v>
      </c>
      <c r="AA1304">
        <f t="shared" si="21"/>
        <v>7.8842015801896537</v>
      </c>
    </row>
    <row r="1305" spans="1:27" x14ac:dyDescent="0.25">
      <c r="A1305" t="s">
        <v>113</v>
      </c>
      <c r="B1305">
        <v>2034</v>
      </c>
      <c r="C1305" t="s">
        <v>148</v>
      </c>
      <c r="D1305" t="str">
        <f>_xlfn.XLOOKUP(C1305,SB_Riverside_EMFAC!$BE$72:$BE$84,SB_Riverside_EMFAC!$BF$72:$BF$84)</f>
        <v>Bus</v>
      </c>
      <c r="E1305" t="s">
        <v>115</v>
      </c>
      <c r="F1305" t="s">
        <v>115</v>
      </c>
      <c r="G1305" t="s">
        <v>125</v>
      </c>
      <c r="H1305">
        <v>187.56514492477601</v>
      </c>
      <c r="I1305">
        <v>8825416.3543669898</v>
      </c>
      <c r="J1305">
        <v>0</v>
      </c>
      <c r="K1305">
        <v>8825416.3543669898</v>
      </c>
      <c r="L1305">
        <v>245335.209561608</v>
      </c>
      <c r="M1305">
        <v>17836112.937527701</v>
      </c>
      <c r="N1305">
        <v>0</v>
      </c>
      <c r="O1305">
        <v>0</v>
      </c>
      <c r="P1305">
        <v>0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f t="shared" si="21"/>
        <v>0</v>
      </c>
    </row>
    <row r="1306" spans="1:27" x14ac:dyDescent="0.25">
      <c r="A1306" t="s">
        <v>119</v>
      </c>
      <c r="B1306">
        <v>2034</v>
      </c>
      <c r="C1306" t="s">
        <v>148</v>
      </c>
      <c r="D1306" t="str">
        <f>_xlfn.XLOOKUP(C1306,SB_Riverside_EMFAC!$BE$72:$BE$84,SB_Riverside_EMFAC!$BF$72:$BF$84)</f>
        <v>Bus</v>
      </c>
      <c r="E1306" t="s">
        <v>115</v>
      </c>
      <c r="F1306" t="s">
        <v>115</v>
      </c>
      <c r="G1306" t="s">
        <v>125</v>
      </c>
      <c r="H1306">
        <v>216.715668364582</v>
      </c>
      <c r="I1306">
        <v>8938971.4251693096</v>
      </c>
      <c r="J1306">
        <v>0</v>
      </c>
      <c r="K1306">
        <v>8938971.4251693096</v>
      </c>
      <c r="L1306">
        <v>283464.09422087303</v>
      </c>
      <c r="M1306">
        <v>18039697.2601269</v>
      </c>
      <c r="N1306">
        <v>0</v>
      </c>
      <c r="O1306">
        <v>0</v>
      </c>
      <c r="P1306">
        <v>0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f t="shared" si="21"/>
        <v>0</v>
      </c>
    </row>
    <row r="1307" spans="1:27" x14ac:dyDescent="0.25">
      <c r="A1307" t="s">
        <v>113</v>
      </c>
      <c r="B1307">
        <v>2034</v>
      </c>
      <c r="C1307" t="s">
        <v>148</v>
      </c>
      <c r="D1307" t="str">
        <f>_xlfn.XLOOKUP(C1307,SB_Riverside_EMFAC!$BE$72:$BE$84,SB_Riverside_EMFAC!$BF$72:$BF$84)</f>
        <v>Bus</v>
      </c>
      <c r="E1307" t="s">
        <v>115</v>
      </c>
      <c r="F1307" t="s">
        <v>115</v>
      </c>
      <c r="G1307" t="s">
        <v>123</v>
      </c>
      <c r="H1307">
        <v>214.30745067934001</v>
      </c>
      <c r="I1307">
        <v>8456665.1213033404</v>
      </c>
      <c r="J1307">
        <v>8456665.1213033404</v>
      </c>
      <c r="K1307">
        <v>0</v>
      </c>
      <c r="L1307">
        <v>280314.14548857702</v>
      </c>
      <c r="M1307">
        <v>0</v>
      </c>
      <c r="N1307">
        <v>14572.435568351601</v>
      </c>
      <c r="O1307">
        <v>0</v>
      </c>
      <c r="P1307">
        <v>0</v>
      </c>
      <c r="Q1307">
        <v>14572.435568351601</v>
      </c>
      <c r="R1307">
        <v>30.470089252383701</v>
      </c>
      <c r="S1307">
        <v>0</v>
      </c>
      <c r="T1307">
        <v>0</v>
      </c>
      <c r="U1307">
        <v>30.470089252383701</v>
      </c>
      <c r="V1307">
        <v>2.9706863198136499</v>
      </c>
      <c r="W1307">
        <v>0</v>
      </c>
      <c r="X1307">
        <v>0</v>
      </c>
      <c r="Y1307">
        <v>2.9706863198136499</v>
      </c>
      <c r="Z1307">
        <v>1684.35129315009</v>
      </c>
      <c r="AA1307">
        <f t="shared" si="21"/>
        <v>5.020725282009078</v>
      </c>
    </row>
    <row r="1308" spans="1:27" x14ac:dyDescent="0.25">
      <c r="A1308" t="s">
        <v>119</v>
      </c>
      <c r="B1308">
        <v>2034</v>
      </c>
      <c r="C1308" t="s">
        <v>148</v>
      </c>
      <c r="D1308" t="str">
        <f>_xlfn.XLOOKUP(C1308,SB_Riverside_EMFAC!$BE$72:$BE$84,SB_Riverside_EMFAC!$BF$72:$BF$84)</f>
        <v>Bus</v>
      </c>
      <c r="E1308" t="s">
        <v>115</v>
      </c>
      <c r="F1308" t="s">
        <v>115</v>
      </c>
      <c r="G1308" t="s">
        <v>123</v>
      </c>
      <c r="H1308">
        <v>222.47208053479301</v>
      </c>
      <c r="I1308">
        <v>9245964.3920750692</v>
      </c>
      <c r="J1308">
        <v>9245964.3920750692</v>
      </c>
      <c r="K1308">
        <v>0</v>
      </c>
      <c r="L1308">
        <v>290993.48133951001</v>
      </c>
      <c r="M1308">
        <v>0</v>
      </c>
      <c r="N1308">
        <v>15225.797433284701</v>
      </c>
      <c r="O1308">
        <v>0</v>
      </c>
      <c r="P1308">
        <v>0</v>
      </c>
      <c r="Q1308">
        <v>15225.797433284701</v>
      </c>
      <c r="R1308">
        <v>33.8096678347978</v>
      </c>
      <c r="S1308">
        <v>0</v>
      </c>
      <c r="T1308">
        <v>0</v>
      </c>
      <c r="U1308">
        <v>33.8096678347978</v>
      </c>
      <c r="V1308">
        <v>3.1038784101091101</v>
      </c>
      <c r="W1308">
        <v>0</v>
      </c>
      <c r="X1308">
        <v>0</v>
      </c>
      <c r="Y1308">
        <v>3.1038784101091101</v>
      </c>
      <c r="Z1308">
        <v>1759.8699596717699</v>
      </c>
      <c r="AA1308">
        <f t="shared" si="21"/>
        <v>5.253777042594395</v>
      </c>
    </row>
    <row r="1309" spans="1:27" x14ac:dyDescent="0.25">
      <c r="A1309" t="s">
        <v>113</v>
      </c>
      <c r="B1309">
        <v>2035</v>
      </c>
      <c r="C1309" t="s">
        <v>114</v>
      </c>
      <c r="D1309" t="str">
        <f>_xlfn.XLOOKUP(C1309,SB_Riverside_EMFAC!$BE$72:$BE$84,SB_Riverside_EMFAC!$BF$72:$BF$84)</f>
        <v>Truck</v>
      </c>
      <c r="E1309" t="s">
        <v>115</v>
      </c>
      <c r="F1309" t="s">
        <v>115</v>
      </c>
      <c r="G1309" t="s">
        <v>116</v>
      </c>
      <c r="H1309">
        <v>2.0041302169750099</v>
      </c>
      <c r="I1309">
        <v>105454.96502345</v>
      </c>
      <c r="J1309">
        <v>105454.96502345</v>
      </c>
      <c r="K1309">
        <v>0</v>
      </c>
      <c r="L1309">
        <v>13112.254423664201</v>
      </c>
      <c r="M1309">
        <v>0</v>
      </c>
      <c r="N1309">
        <v>199.51069039684501</v>
      </c>
      <c r="O1309">
        <v>0</v>
      </c>
      <c r="P1309">
        <v>0.66898103516414598</v>
      </c>
      <c r="Q1309">
        <v>200.179671432009</v>
      </c>
      <c r="R1309">
        <v>7.96056534983537E-3</v>
      </c>
      <c r="S1309">
        <v>0</v>
      </c>
      <c r="T1309">
        <v>1.7900166319049599E-6</v>
      </c>
      <c r="U1309">
        <v>7.9623553664672792E-3</v>
      </c>
      <c r="V1309">
        <v>1.2795026525102801E-2</v>
      </c>
      <c r="W1309">
        <v>0</v>
      </c>
      <c r="X1309">
        <v>1.44531022293071E-6</v>
      </c>
      <c r="Y1309">
        <v>1.2796471835325699E-2</v>
      </c>
      <c r="Z1309">
        <v>21.108696233819199</v>
      </c>
      <c r="AA1309">
        <f t="shared" si="21"/>
        <v>4.9958066502703193</v>
      </c>
    </row>
    <row r="1310" spans="1:27" x14ac:dyDescent="0.25">
      <c r="A1310" t="s">
        <v>119</v>
      </c>
      <c r="B1310">
        <v>2035</v>
      </c>
      <c r="C1310" t="s">
        <v>114</v>
      </c>
      <c r="D1310" t="str">
        <f>_xlfn.XLOOKUP(C1310,SB_Riverside_EMFAC!$BE$72:$BE$84,SB_Riverside_EMFAC!$BF$72:$BF$84)</f>
        <v>Truck</v>
      </c>
      <c r="E1310" t="s">
        <v>115</v>
      </c>
      <c r="F1310" t="s">
        <v>115</v>
      </c>
      <c r="G1310" t="s">
        <v>116</v>
      </c>
      <c r="H1310">
        <v>3.3911544544257102</v>
      </c>
      <c r="I1310">
        <v>111559.084017534</v>
      </c>
      <c r="J1310">
        <v>111559.084017534</v>
      </c>
      <c r="K1310">
        <v>0</v>
      </c>
      <c r="L1310">
        <v>22187.021391996899</v>
      </c>
      <c r="M1310">
        <v>0</v>
      </c>
      <c r="N1310">
        <v>229.52093181370901</v>
      </c>
      <c r="O1310">
        <v>0</v>
      </c>
      <c r="P1310">
        <v>1.1874433464595699</v>
      </c>
      <c r="Q1310">
        <v>230.708375160169</v>
      </c>
      <c r="R1310">
        <v>9.2851717461385399E-3</v>
      </c>
      <c r="S1310">
        <v>0</v>
      </c>
      <c r="T1310">
        <v>1.5664340887605E-6</v>
      </c>
      <c r="U1310">
        <v>9.2867381802273097E-3</v>
      </c>
      <c r="V1310">
        <v>1.50160872715493E-2</v>
      </c>
      <c r="W1310">
        <v>0</v>
      </c>
      <c r="X1310">
        <v>1.17695975113737E-6</v>
      </c>
      <c r="Y1310">
        <v>1.50172642313004E-2</v>
      </c>
      <c r="Z1310">
        <v>24.327909897224998</v>
      </c>
      <c r="AA1310">
        <f t="shared" si="21"/>
        <v>4.5856419432998292</v>
      </c>
    </row>
    <row r="1311" spans="1:27" x14ac:dyDescent="0.25">
      <c r="A1311" t="s">
        <v>113</v>
      </c>
      <c r="B1311">
        <v>2035</v>
      </c>
      <c r="C1311" t="s">
        <v>114</v>
      </c>
      <c r="D1311" t="str">
        <f>_xlfn.XLOOKUP(C1311,SB_Riverside_EMFAC!$BE$72:$BE$84,SB_Riverside_EMFAC!$BF$72:$BF$84)</f>
        <v>Truck</v>
      </c>
      <c r="E1311" t="s">
        <v>115</v>
      </c>
      <c r="F1311" t="s">
        <v>115</v>
      </c>
      <c r="G1311" t="s">
        <v>121</v>
      </c>
      <c r="H1311">
        <v>32560.1332585485</v>
      </c>
      <c r="I1311">
        <v>1707226573.2972</v>
      </c>
      <c r="J1311">
        <v>1707226573.2972</v>
      </c>
      <c r="K1311">
        <v>0</v>
      </c>
      <c r="L1311">
        <v>184679873.900754</v>
      </c>
      <c r="M1311">
        <v>0</v>
      </c>
      <c r="N1311">
        <v>2478897.7636329499</v>
      </c>
      <c r="O1311">
        <v>167136.04853268201</v>
      </c>
      <c r="P1311">
        <v>0</v>
      </c>
      <c r="Q1311">
        <v>2646033.8121656398</v>
      </c>
      <c r="R1311">
        <v>0.97462233231920903</v>
      </c>
      <c r="S1311">
        <v>3.9644927668888501</v>
      </c>
      <c r="T1311">
        <v>0</v>
      </c>
      <c r="U1311">
        <v>4.9391150992080597</v>
      </c>
      <c r="V1311">
        <v>390.551352164582</v>
      </c>
      <c r="W1311">
        <v>26.332352510665899</v>
      </c>
      <c r="X1311">
        <v>0</v>
      </c>
      <c r="Y1311">
        <v>416.883704675248</v>
      </c>
      <c r="Z1311">
        <v>236369.15226613401</v>
      </c>
      <c r="AA1311">
        <f t="shared" si="21"/>
        <v>7.2227131033367256</v>
      </c>
    </row>
    <row r="1312" spans="1:27" x14ac:dyDescent="0.25">
      <c r="A1312" t="s">
        <v>119</v>
      </c>
      <c r="B1312">
        <v>2035</v>
      </c>
      <c r="C1312" t="s">
        <v>114</v>
      </c>
      <c r="D1312" t="str">
        <f>_xlfn.XLOOKUP(C1312,SB_Riverside_EMFAC!$BE$72:$BE$84,SB_Riverside_EMFAC!$BF$72:$BF$84)</f>
        <v>Truck</v>
      </c>
      <c r="E1312" t="s">
        <v>115</v>
      </c>
      <c r="F1312" t="s">
        <v>115</v>
      </c>
      <c r="G1312" t="s">
        <v>121</v>
      </c>
      <c r="H1312">
        <v>31046.1780891743</v>
      </c>
      <c r="I1312">
        <v>1591719214.1660199</v>
      </c>
      <c r="J1312">
        <v>1591719214.1660199</v>
      </c>
      <c r="K1312">
        <v>0</v>
      </c>
      <c r="L1312">
        <v>174926093.56160101</v>
      </c>
      <c r="M1312">
        <v>0</v>
      </c>
      <c r="N1312">
        <v>2310458.2868801998</v>
      </c>
      <c r="O1312">
        <v>154548.72417038301</v>
      </c>
      <c r="P1312">
        <v>0</v>
      </c>
      <c r="Q1312">
        <v>2465007.0110505801</v>
      </c>
      <c r="R1312">
        <v>0.90496441451689102</v>
      </c>
      <c r="S1312">
        <v>3.65879466817323</v>
      </c>
      <c r="T1312">
        <v>0</v>
      </c>
      <c r="U1312">
        <v>4.5637590826901198</v>
      </c>
      <c r="V1312">
        <v>364.01364400703699</v>
      </c>
      <c r="W1312">
        <v>24.349214431334499</v>
      </c>
      <c r="X1312">
        <v>0</v>
      </c>
      <c r="Y1312">
        <v>388.36285843837197</v>
      </c>
      <c r="Z1312">
        <v>220198.09983275901</v>
      </c>
      <c r="AA1312">
        <f t="shared" si="21"/>
        <v>7.2285783363931602</v>
      </c>
    </row>
    <row r="1313" spans="1:27" x14ac:dyDescent="0.25">
      <c r="A1313" t="s">
        <v>113</v>
      </c>
      <c r="B1313">
        <v>2035</v>
      </c>
      <c r="C1313" t="s">
        <v>114</v>
      </c>
      <c r="D1313" t="str">
        <f>_xlfn.XLOOKUP(C1313,SB_Riverside_EMFAC!$BE$72:$BE$84,SB_Riverside_EMFAC!$BF$72:$BF$84)</f>
        <v>Truck</v>
      </c>
      <c r="E1313" t="s">
        <v>115</v>
      </c>
      <c r="F1313" t="s">
        <v>115</v>
      </c>
      <c r="G1313" t="s">
        <v>125</v>
      </c>
      <c r="H1313">
        <v>4143.2172040399</v>
      </c>
      <c r="I1313">
        <v>166715066.203771</v>
      </c>
      <c r="J1313">
        <v>0</v>
      </c>
      <c r="K1313">
        <v>166715066.203771</v>
      </c>
      <c r="L1313">
        <v>18700558.3882108</v>
      </c>
      <c r="M1313">
        <v>300575719.058231</v>
      </c>
      <c r="N1313">
        <v>0</v>
      </c>
      <c r="O1313">
        <v>0</v>
      </c>
      <c r="P1313">
        <v>0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f t="shared" si="21"/>
        <v>0</v>
      </c>
    </row>
    <row r="1314" spans="1:27" x14ac:dyDescent="0.25">
      <c r="A1314" t="s">
        <v>119</v>
      </c>
      <c r="B1314">
        <v>2035</v>
      </c>
      <c r="C1314" t="s">
        <v>114</v>
      </c>
      <c r="D1314" t="str">
        <f>_xlfn.XLOOKUP(C1314,SB_Riverside_EMFAC!$BE$72:$BE$84,SB_Riverside_EMFAC!$BF$72:$BF$84)</f>
        <v>Truck</v>
      </c>
      <c r="E1314" t="s">
        <v>115</v>
      </c>
      <c r="F1314" t="s">
        <v>115</v>
      </c>
      <c r="G1314" t="s">
        <v>125</v>
      </c>
      <c r="H1314">
        <v>3619.4871553975499</v>
      </c>
      <c r="I1314">
        <v>153485789.234716</v>
      </c>
      <c r="J1314">
        <v>0</v>
      </c>
      <c r="K1314">
        <v>153485789.234716</v>
      </c>
      <c r="L1314">
        <v>17336837.916892599</v>
      </c>
      <c r="M1314">
        <v>277575104.534136</v>
      </c>
      <c r="N1314">
        <v>0</v>
      </c>
      <c r="O1314">
        <v>0</v>
      </c>
      <c r="P1314">
        <v>0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f t="shared" si="21"/>
        <v>0</v>
      </c>
    </row>
    <row r="1315" spans="1:27" x14ac:dyDescent="0.25">
      <c r="A1315" t="s">
        <v>113</v>
      </c>
      <c r="B1315">
        <v>2035</v>
      </c>
      <c r="C1315" t="s">
        <v>114</v>
      </c>
      <c r="D1315" t="str">
        <f>_xlfn.XLOOKUP(C1315,SB_Riverside_EMFAC!$BE$72:$BE$84,SB_Riverside_EMFAC!$BF$72:$BF$84)</f>
        <v>Truck</v>
      </c>
      <c r="E1315" t="s">
        <v>115</v>
      </c>
      <c r="F1315" t="s">
        <v>115</v>
      </c>
      <c r="G1315" t="s">
        <v>123</v>
      </c>
      <c r="H1315">
        <v>2841.05134961468</v>
      </c>
      <c r="I1315">
        <v>56055270.636464603</v>
      </c>
      <c r="J1315">
        <v>56055270.636464603</v>
      </c>
      <c r="K1315">
        <v>0</v>
      </c>
      <c r="L1315">
        <v>5460587.79724437</v>
      </c>
      <c r="M1315">
        <v>0</v>
      </c>
      <c r="N1315">
        <v>62764.065129558199</v>
      </c>
      <c r="O1315">
        <v>7478.9750665921902</v>
      </c>
      <c r="P1315">
        <v>0</v>
      </c>
      <c r="Q1315">
        <v>70243.040196150396</v>
      </c>
      <c r="R1315">
        <v>55.712942073982198</v>
      </c>
      <c r="S1315">
        <v>15.2843715220628</v>
      </c>
      <c r="T1315">
        <v>0</v>
      </c>
      <c r="U1315">
        <v>70.997313596045004</v>
      </c>
      <c r="V1315">
        <v>12.7948652633749</v>
      </c>
      <c r="W1315">
        <v>1.52463799289702</v>
      </c>
      <c r="X1315">
        <v>0</v>
      </c>
      <c r="Y1315">
        <v>14.319503256271901</v>
      </c>
      <c r="Z1315">
        <v>8119.02410096318</v>
      </c>
      <c r="AA1315">
        <f t="shared" si="21"/>
        <v>6.9041882299394368</v>
      </c>
    </row>
    <row r="1316" spans="1:27" x14ac:dyDescent="0.25">
      <c r="A1316" t="s">
        <v>119</v>
      </c>
      <c r="B1316">
        <v>2035</v>
      </c>
      <c r="C1316" t="s">
        <v>114</v>
      </c>
      <c r="D1316" t="str">
        <f>_xlfn.XLOOKUP(C1316,SB_Riverside_EMFAC!$BE$72:$BE$84,SB_Riverside_EMFAC!$BF$72:$BF$84)</f>
        <v>Truck</v>
      </c>
      <c r="E1316" t="s">
        <v>115</v>
      </c>
      <c r="F1316" t="s">
        <v>115</v>
      </c>
      <c r="G1316" t="s">
        <v>123</v>
      </c>
      <c r="H1316">
        <v>1199.5026038364899</v>
      </c>
      <c r="I1316">
        <v>24477349.847832799</v>
      </c>
      <c r="J1316">
        <v>24477349.847832799</v>
      </c>
      <c r="K1316">
        <v>0</v>
      </c>
      <c r="L1316">
        <v>3400611.3279667301</v>
      </c>
      <c r="M1316">
        <v>0</v>
      </c>
      <c r="N1316">
        <v>27956.4076385679</v>
      </c>
      <c r="O1316">
        <v>4243.2589607775099</v>
      </c>
      <c r="P1316">
        <v>0</v>
      </c>
      <c r="Q1316">
        <v>32199.666599345499</v>
      </c>
      <c r="R1316">
        <v>22.057341734301701</v>
      </c>
      <c r="S1316">
        <v>12.1901495749339</v>
      </c>
      <c r="T1316">
        <v>0</v>
      </c>
      <c r="U1316">
        <v>34.247491309235599</v>
      </c>
      <c r="V1316">
        <v>5.6990965809033902</v>
      </c>
      <c r="W1316">
        <v>0.86501609748646402</v>
      </c>
      <c r="X1316">
        <v>0</v>
      </c>
      <c r="Y1316">
        <v>6.5641126783898596</v>
      </c>
      <c r="Z1316">
        <v>3721.79035009068</v>
      </c>
      <c r="AA1316">
        <f t="shared" si="21"/>
        <v>6.5767675084751662</v>
      </c>
    </row>
    <row r="1317" spans="1:27" x14ac:dyDescent="0.25">
      <c r="A1317" t="s">
        <v>113</v>
      </c>
      <c r="B1317">
        <v>2035</v>
      </c>
      <c r="C1317" t="s">
        <v>124</v>
      </c>
      <c r="D1317" t="str">
        <f>_xlfn.XLOOKUP(C1317,SB_Riverside_EMFAC!$BE$72:$BE$84,SB_Riverside_EMFAC!$BF$72:$BF$84)</f>
        <v>Passenger</v>
      </c>
      <c r="E1317" t="s">
        <v>115</v>
      </c>
      <c r="F1317" t="s">
        <v>115</v>
      </c>
      <c r="G1317" t="s">
        <v>116</v>
      </c>
      <c r="H1317">
        <v>750553.76765014499</v>
      </c>
      <c r="I1317">
        <v>11172690158.959101</v>
      </c>
      <c r="J1317">
        <v>11172690158.959101</v>
      </c>
      <c r="K1317">
        <v>0</v>
      </c>
      <c r="L1317">
        <v>1206691827.9012799</v>
      </c>
      <c r="M1317">
        <v>0</v>
      </c>
      <c r="N1317">
        <v>2944850.46921753</v>
      </c>
      <c r="O1317">
        <v>0</v>
      </c>
      <c r="P1317">
        <v>76337.252324242494</v>
      </c>
      <c r="Q1317">
        <v>3021187.7215417698</v>
      </c>
      <c r="R1317">
        <v>15.280362410978601</v>
      </c>
      <c r="S1317">
        <v>0</v>
      </c>
      <c r="T1317">
        <v>55.230223682510697</v>
      </c>
      <c r="U1317">
        <v>70.510586093489394</v>
      </c>
      <c r="V1317">
        <v>42.550715925139102</v>
      </c>
      <c r="W1317">
        <v>0</v>
      </c>
      <c r="X1317">
        <v>36.227376990128803</v>
      </c>
      <c r="Y1317">
        <v>78.778092915268005</v>
      </c>
      <c r="Z1317">
        <v>318580.47035025898</v>
      </c>
      <c r="AA1317">
        <f t="shared" si="21"/>
        <v>35.070229341665033</v>
      </c>
    </row>
    <row r="1318" spans="1:27" x14ac:dyDescent="0.25">
      <c r="A1318" t="s">
        <v>119</v>
      </c>
      <c r="B1318">
        <v>2035</v>
      </c>
      <c r="C1318" t="s">
        <v>124</v>
      </c>
      <c r="D1318" t="str">
        <f>_xlfn.XLOOKUP(C1318,SB_Riverside_EMFAC!$BE$72:$BE$84,SB_Riverside_EMFAC!$BF$72:$BF$84)</f>
        <v>Passenger</v>
      </c>
      <c r="E1318" t="s">
        <v>115</v>
      </c>
      <c r="F1318" t="s">
        <v>115</v>
      </c>
      <c r="G1318" t="s">
        <v>116</v>
      </c>
      <c r="H1318">
        <v>639478.69681360095</v>
      </c>
      <c r="I1318">
        <v>9046963699.1854897</v>
      </c>
      <c r="J1318">
        <v>9046963699.1854897</v>
      </c>
      <c r="K1318">
        <v>0</v>
      </c>
      <c r="L1318">
        <v>1030868948.40127</v>
      </c>
      <c r="M1318">
        <v>0</v>
      </c>
      <c r="N1318">
        <v>2394107.0860869801</v>
      </c>
      <c r="O1318">
        <v>0</v>
      </c>
      <c r="P1318">
        <v>64873.114568388803</v>
      </c>
      <c r="Q1318">
        <v>2458980.20065537</v>
      </c>
      <c r="R1318">
        <v>12.3178013874382</v>
      </c>
      <c r="S1318">
        <v>0</v>
      </c>
      <c r="T1318">
        <v>45.120551249007796</v>
      </c>
      <c r="U1318">
        <v>57.438352636446098</v>
      </c>
      <c r="V1318">
        <v>33.689494335442099</v>
      </c>
      <c r="W1318">
        <v>0</v>
      </c>
      <c r="X1318">
        <v>30.183071421352398</v>
      </c>
      <c r="Y1318">
        <v>63.872565756794501</v>
      </c>
      <c r="Z1318">
        <v>259296.38973475801</v>
      </c>
      <c r="AA1318">
        <f t="shared" si="21"/>
        <v>34.890434488655615</v>
      </c>
    </row>
    <row r="1319" spans="1:27" x14ac:dyDescent="0.25">
      <c r="A1319" t="s">
        <v>113</v>
      </c>
      <c r="B1319">
        <v>2035</v>
      </c>
      <c r="C1319" t="s">
        <v>124</v>
      </c>
      <c r="D1319" t="str">
        <f>_xlfn.XLOOKUP(C1319,SB_Riverside_EMFAC!$BE$72:$BE$84,SB_Riverside_EMFAC!$BF$72:$BF$84)</f>
        <v>Passenger</v>
      </c>
      <c r="E1319" t="s">
        <v>115</v>
      </c>
      <c r="F1319" t="s">
        <v>115</v>
      </c>
      <c r="G1319" t="s">
        <v>121</v>
      </c>
      <c r="H1319">
        <v>774.34941673473895</v>
      </c>
      <c r="I1319">
        <v>9251373.7324747294</v>
      </c>
      <c r="J1319">
        <v>9251373.7324747294</v>
      </c>
      <c r="K1319">
        <v>0</v>
      </c>
      <c r="L1319">
        <v>1158390.5618856901</v>
      </c>
      <c r="M1319">
        <v>0</v>
      </c>
      <c r="N1319">
        <v>2105.6295560459498</v>
      </c>
      <c r="O1319">
        <v>0</v>
      </c>
      <c r="P1319">
        <v>0</v>
      </c>
      <c r="Q1319">
        <v>2105.6295560459498</v>
      </c>
      <c r="R1319">
        <v>3.98936044561917E-3</v>
      </c>
      <c r="S1319">
        <v>0</v>
      </c>
      <c r="T1319">
        <v>0</v>
      </c>
      <c r="U1319">
        <v>3.98936044561917E-3</v>
      </c>
      <c r="V1319">
        <v>0.33174279404982399</v>
      </c>
      <c r="W1319">
        <v>0</v>
      </c>
      <c r="X1319">
        <v>0</v>
      </c>
      <c r="Y1319">
        <v>0.33174279404982399</v>
      </c>
      <c r="Z1319">
        <v>188.09505413755599</v>
      </c>
      <c r="AA1319">
        <f t="shared" si="21"/>
        <v>49.184566680360966</v>
      </c>
    </row>
    <row r="1320" spans="1:27" x14ac:dyDescent="0.25">
      <c r="A1320" t="s">
        <v>119</v>
      </c>
      <c r="B1320">
        <v>2035</v>
      </c>
      <c r="C1320" t="s">
        <v>124</v>
      </c>
      <c r="D1320" t="str">
        <f>_xlfn.XLOOKUP(C1320,SB_Riverside_EMFAC!$BE$72:$BE$84,SB_Riverside_EMFAC!$BF$72:$BF$84)</f>
        <v>Passenger</v>
      </c>
      <c r="E1320" t="s">
        <v>115</v>
      </c>
      <c r="F1320" t="s">
        <v>115</v>
      </c>
      <c r="G1320" t="s">
        <v>121</v>
      </c>
      <c r="H1320">
        <v>723.22099403993104</v>
      </c>
      <c r="I1320">
        <v>8078512.9070246099</v>
      </c>
      <c r="J1320">
        <v>8078512.9070246099</v>
      </c>
      <c r="K1320">
        <v>0</v>
      </c>
      <c r="L1320">
        <v>1077279.7696207401</v>
      </c>
      <c r="M1320">
        <v>0</v>
      </c>
      <c r="N1320">
        <v>1834.81526394041</v>
      </c>
      <c r="O1320">
        <v>0</v>
      </c>
      <c r="P1320">
        <v>0</v>
      </c>
      <c r="Q1320">
        <v>1834.81526394041</v>
      </c>
      <c r="R1320">
        <v>3.6333786502138099E-3</v>
      </c>
      <c r="S1320">
        <v>0</v>
      </c>
      <c r="T1320">
        <v>0</v>
      </c>
      <c r="U1320">
        <v>3.6333786502138099E-3</v>
      </c>
      <c r="V1320">
        <v>0.28907589204241502</v>
      </c>
      <c r="W1320">
        <v>0</v>
      </c>
      <c r="X1320">
        <v>0</v>
      </c>
      <c r="Y1320">
        <v>0.28907589204241502</v>
      </c>
      <c r="Z1320">
        <v>163.903320701561</v>
      </c>
      <c r="AA1320">
        <f t="shared" si="21"/>
        <v>49.288280874639234</v>
      </c>
    </row>
    <row r="1321" spans="1:27" x14ac:dyDescent="0.25">
      <c r="A1321" t="s">
        <v>113</v>
      </c>
      <c r="B1321">
        <v>2035</v>
      </c>
      <c r="C1321" t="s">
        <v>124</v>
      </c>
      <c r="D1321" t="str">
        <f>_xlfn.XLOOKUP(C1321,SB_Riverside_EMFAC!$BE$72:$BE$84,SB_Riverside_EMFAC!$BF$72:$BF$84)</f>
        <v>Passenger</v>
      </c>
      <c r="E1321" t="s">
        <v>115</v>
      </c>
      <c r="F1321" t="s">
        <v>115</v>
      </c>
      <c r="G1321" t="s">
        <v>125</v>
      </c>
      <c r="H1321">
        <v>83625.954248759605</v>
      </c>
      <c r="I1321">
        <v>1266548234.9626501</v>
      </c>
      <c r="J1321">
        <v>0</v>
      </c>
      <c r="K1321">
        <v>1266548234.9626501</v>
      </c>
      <c r="L1321">
        <v>139497013.19523701</v>
      </c>
      <c r="M1321">
        <v>488992152.61006802</v>
      </c>
      <c r="N1321">
        <v>0</v>
      </c>
      <c r="O1321">
        <v>0</v>
      </c>
      <c r="P1321">
        <v>0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f t="shared" si="21"/>
        <v>0</v>
      </c>
    </row>
    <row r="1322" spans="1:27" x14ac:dyDescent="0.25">
      <c r="A1322" t="s">
        <v>119</v>
      </c>
      <c r="B1322">
        <v>2035</v>
      </c>
      <c r="C1322" t="s">
        <v>124</v>
      </c>
      <c r="D1322" t="str">
        <f>_xlfn.XLOOKUP(C1322,SB_Riverside_EMFAC!$BE$72:$BE$84,SB_Riverside_EMFAC!$BF$72:$BF$84)</f>
        <v>Passenger</v>
      </c>
      <c r="E1322" t="s">
        <v>115</v>
      </c>
      <c r="F1322" t="s">
        <v>115</v>
      </c>
      <c r="G1322" t="s">
        <v>125</v>
      </c>
      <c r="H1322">
        <v>71798.158208189096</v>
      </c>
      <c r="I1322">
        <v>1053625691.4576</v>
      </c>
      <c r="J1322">
        <v>0</v>
      </c>
      <c r="K1322">
        <v>1053625691.4576</v>
      </c>
      <c r="L1322">
        <v>119950521.674346</v>
      </c>
      <c r="M1322">
        <v>406786477.363271</v>
      </c>
      <c r="N1322">
        <v>0</v>
      </c>
      <c r="O1322">
        <v>0</v>
      </c>
      <c r="P1322">
        <v>0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f t="shared" si="21"/>
        <v>0</v>
      </c>
    </row>
    <row r="1323" spans="1:27" x14ac:dyDescent="0.25">
      <c r="A1323" t="s">
        <v>119</v>
      </c>
      <c r="B1323">
        <v>2035</v>
      </c>
      <c r="C1323" t="s">
        <v>124</v>
      </c>
      <c r="D1323" t="str">
        <f>_xlfn.XLOOKUP(C1323,SB_Riverside_EMFAC!$BE$72:$BE$84,SB_Riverside_EMFAC!$BF$72:$BF$84)</f>
        <v>Passenger</v>
      </c>
      <c r="E1323" t="s">
        <v>115</v>
      </c>
      <c r="F1323" t="s">
        <v>115</v>
      </c>
      <c r="G1323" t="s">
        <v>126</v>
      </c>
      <c r="H1323">
        <v>28194.697484599699</v>
      </c>
      <c r="I1323">
        <v>416925933.63097203</v>
      </c>
      <c r="J1323">
        <v>176845038.418589</v>
      </c>
      <c r="K1323">
        <v>240080895.212383</v>
      </c>
      <c r="L1323">
        <v>40455020.713704199</v>
      </c>
      <c r="M1323">
        <v>72511585.910645902</v>
      </c>
      <c r="N1323">
        <v>53293.571047572601</v>
      </c>
      <c r="O1323">
        <v>0</v>
      </c>
      <c r="P1323">
        <v>2569.16486931296</v>
      </c>
      <c r="Q1323">
        <v>55862.735916885598</v>
      </c>
      <c r="R1323">
        <v>0.158385313569815</v>
      </c>
      <c r="S1323">
        <v>0</v>
      </c>
      <c r="T1323">
        <v>1.72309006282185</v>
      </c>
      <c r="U1323">
        <v>1.8814753763916701</v>
      </c>
      <c r="V1323">
        <v>0.20313026788476299</v>
      </c>
      <c r="W1323">
        <v>0</v>
      </c>
      <c r="X1323">
        <v>0.85917318782409502</v>
      </c>
      <c r="Y1323">
        <v>1.06230345570885</v>
      </c>
      <c r="Z1323">
        <v>5890.6557035693504</v>
      </c>
      <c r="AA1323">
        <f t="shared" si="21"/>
        <v>70.777508415292758</v>
      </c>
    </row>
    <row r="1324" spans="1:27" x14ac:dyDescent="0.25">
      <c r="A1324" t="s">
        <v>113</v>
      </c>
      <c r="B1324">
        <v>2035</v>
      </c>
      <c r="C1324" t="s">
        <v>124</v>
      </c>
      <c r="D1324" t="str">
        <f>_xlfn.XLOOKUP(C1324,SB_Riverside_EMFAC!$BE$72:$BE$84,SB_Riverside_EMFAC!$BF$72:$BF$84)</f>
        <v>Passenger</v>
      </c>
      <c r="E1324" t="s">
        <v>115</v>
      </c>
      <c r="F1324" t="s">
        <v>115</v>
      </c>
      <c r="G1324" t="s">
        <v>126</v>
      </c>
      <c r="H1324">
        <v>32934.7493489392</v>
      </c>
      <c r="I1324">
        <v>513066792.17143202</v>
      </c>
      <c r="J1324">
        <v>217932588.91949001</v>
      </c>
      <c r="K1324">
        <v>295134203.25194103</v>
      </c>
      <c r="L1324">
        <v>47256260.431230098</v>
      </c>
      <c r="M1324">
        <v>89139325.789923906</v>
      </c>
      <c r="N1324">
        <v>65088.393203861597</v>
      </c>
      <c r="O1324">
        <v>0</v>
      </c>
      <c r="P1324">
        <v>3010.13314425823</v>
      </c>
      <c r="Q1324">
        <v>68098.526348119805</v>
      </c>
      <c r="R1324">
        <v>0.19350061823550099</v>
      </c>
      <c r="S1324">
        <v>0</v>
      </c>
      <c r="T1324">
        <v>2.0842613694226202</v>
      </c>
      <c r="U1324">
        <v>2.2777619876581201</v>
      </c>
      <c r="V1324">
        <v>0.255384665507422</v>
      </c>
      <c r="W1324">
        <v>0</v>
      </c>
      <c r="X1324">
        <v>1.0277655933393599</v>
      </c>
      <c r="Y1324">
        <v>1.28315025884678</v>
      </c>
      <c r="Z1324">
        <v>7180.9045162781904</v>
      </c>
      <c r="AA1324">
        <f t="shared" si="21"/>
        <v>71.44876958165581</v>
      </c>
    </row>
    <row r="1325" spans="1:27" x14ac:dyDescent="0.25">
      <c r="A1325" t="s">
        <v>113</v>
      </c>
      <c r="B1325">
        <v>2035</v>
      </c>
      <c r="C1325" t="s">
        <v>127</v>
      </c>
      <c r="D1325" t="str">
        <f>_xlfn.XLOOKUP(C1325,SB_Riverside_EMFAC!$BE$72:$BE$84,SB_Riverside_EMFAC!$BF$72:$BF$84)</f>
        <v>Passenger</v>
      </c>
      <c r="E1325" t="s">
        <v>115</v>
      </c>
      <c r="F1325" t="s">
        <v>115</v>
      </c>
      <c r="G1325" t="s">
        <v>116</v>
      </c>
      <c r="H1325">
        <v>58667.5406372496</v>
      </c>
      <c r="I1325">
        <v>735778281.21798503</v>
      </c>
      <c r="J1325">
        <v>735778281.21798503</v>
      </c>
      <c r="K1325">
        <v>0</v>
      </c>
      <c r="L1325">
        <v>89478156.643443301</v>
      </c>
      <c r="M1325">
        <v>0</v>
      </c>
      <c r="N1325">
        <v>232024.55252750599</v>
      </c>
      <c r="O1325">
        <v>0</v>
      </c>
      <c r="P1325">
        <v>7001.6027833398603</v>
      </c>
      <c r="Q1325">
        <v>239026.15531084599</v>
      </c>
      <c r="R1325">
        <v>2.14378914701676</v>
      </c>
      <c r="S1325">
        <v>0</v>
      </c>
      <c r="T1325">
        <v>5.99834711328569</v>
      </c>
      <c r="U1325">
        <v>8.1421362603024505</v>
      </c>
      <c r="V1325">
        <v>4.1865678544753404</v>
      </c>
      <c r="W1325">
        <v>0</v>
      </c>
      <c r="X1325">
        <v>3.0865689286375702</v>
      </c>
      <c r="Y1325">
        <v>7.2731367831129203</v>
      </c>
      <c r="Z1325">
        <v>25205.009421289102</v>
      </c>
      <c r="AA1325">
        <f t="shared" si="21"/>
        <v>29.191747914861676</v>
      </c>
    </row>
    <row r="1326" spans="1:27" x14ac:dyDescent="0.25">
      <c r="A1326" t="s">
        <v>119</v>
      </c>
      <c r="B1326">
        <v>2035</v>
      </c>
      <c r="C1326" t="s">
        <v>127</v>
      </c>
      <c r="D1326" t="str">
        <f>_xlfn.XLOOKUP(C1326,SB_Riverside_EMFAC!$BE$72:$BE$84,SB_Riverside_EMFAC!$BF$72:$BF$84)</f>
        <v>Passenger</v>
      </c>
      <c r="E1326" t="s">
        <v>115</v>
      </c>
      <c r="F1326" t="s">
        <v>115</v>
      </c>
      <c r="G1326" t="s">
        <v>116</v>
      </c>
      <c r="H1326">
        <v>49585.575614524401</v>
      </c>
      <c r="I1326">
        <v>652289343.12832296</v>
      </c>
      <c r="J1326">
        <v>652289343.12832296</v>
      </c>
      <c r="K1326">
        <v>0</v>
      </c>
      <c r="L1326">
        <v>76173137.608549699</v>
      </c>
      <c r="M1326">
        <v>0</v>
      </c>
      <c r="N1326">
        <v>207241.97440150601</v>
      </c>
      <c r="O1326">
        <v>0</v>
      </c>
      <c r="P1326">
        <v>5885.8383779529704</v>
      </c>
      <c r="Q1326">
        <v>213127.812779459</v>
      </c>
      <c r="R1326">
        <v>2.0189182989270602</v>
      </c>
      <c r="S1326">
        <v>0</v>
      </c>
      <c r="T1326">
        <v>4.7882571304915</v>
      </c>
      <c r="U1326">
        <v>6.8071754294185602</v>
      </c>
      <c r="V1326">
        <v>3.80052338645184</v>
      </c>
      <c r="W1326">
        <v>0</v>
      </c>
      <c r="X1326">
        <v>2.5817257474536102</v>
      </c>
      <c r="Y1326">
        <v>6.3822491339054599</v>
      </c>
      <c r="Z1326">
        <v>22474.0615605813</v>
      </c>
      <c r="AA1326">
        <f t="shared" si="21"/>
        <v>29.02409701824503</v>
      </c>
    </row>
    <row r="1327" spans="1:27" x14ac:dyDescent="0.25">
      <c r="A1327" t="s">
        <v>113</v>
      </c>
      <c r="B1327">
        <v>2035</v>
      </c>
      <c r="C1327" t="s">
        <v>127</v>
      </c>
      <c r="D1327" t="str">
        <f>_xlfn.XLOOKUP(C1327,SB_Riverside_EMFAC!$BE$72:$BE$84,SB_Riverside_EMFAC!$BF$72:$BF$84)</f>
        <v>Passenger</v>
      </c>
      <c r="E1327" t="s">
        <v>115</v>
      </c>
      <c r="F1327" t="s">
        <v>115</v>
      </c>
      <c r="G1327" t="s">
        <v>121</v>
      </c>
      <c r="H1327">
        <v>0.45622834775916299</v>
      </c>
      <c r="I1327">
        <v>6786.2053430153901</v>
      </c>
      <c r="J1327">
        <v>6786.2053430153901</v>
      </c>
      <c r="K1327">
        <v>0</v>
      </c>
      <c r="L1327">
        <v>752.19159533367701</v>
      </c>
      <c r="M1327">
        <v>0</v>
      </c>
      <c r="N1327">
        <v>2.6289296194656702</v>
      </c>
      <c r="O1327">
        <v>0</v>
      </c>
      <c r="P1327">
        <v>0</v>
      </c>
      <c r="Q1327">
        <v>2.6289296194656702</v>
      </c>
      <c r="R1327">
        <v>4.42058300787805E-6</v>
      </c>
      <c r="S1327">
        <v>0</v>
      </c>
      <c r="T1327">
        <v>0</v>
      </c>
      <c r="U1327">
        <v>4.42058300787805E-6</v>
      </c>
      <c r="V1327">
        <v>4.1418893214987201E-4</v>
      </c>
      <c r="W1327">
        <v>0</v>
      </c>
      <c r="X1327">
        <v>0</v>
      </c>
      <c r="Y1327">
        <v>4.1418893214987201E-4</v>
      </c>
      <c r="Z1327">
        <v>0.234841241507738</v>
      </c>
      <c r="AA1327">
        <f t="shared" si="21"/>
        <v>28.896991428959829</v>
      </c>
    </row>
    <row r="1328" spans="1:27" x14ac:dyDescent="0.25">
      <c r="A1328" t="s">
        <v>119</v>
      </c>
      <c r="B1328">
        <v>2035</v>
      </c>
      <c r="C1328" t="s">
        <v>127</v>
      </c>
      <c r="D1328" t="str">
        <f>_xlfn.XLOOKUP(C1328,SB_Riverside_EMFAC!$BE$72:$BE$84,SB_Riverside_EMFAC!$BF$72:$BF$84)</f>
        <v>Passenger</v>
      </c>
      <c r="E1328" t="s">
        <v>115</v>
      </c>
      <c r="F1328" t="s">
        <v>115</v>
      </c>
      <c r="G1328" t="s">
        <v>121</v>
      </c>
      <c r="H1328">
        <v>0.38941039226951801</v>
      </c>
      <c r="I1328">
        <v>5967.48284843698</v>
      </c>
      <c r="J1328">
        <v>5967.48284843698</v>
      </c>
      <c r="K1328">
        <v>0</v>
      </c>
      <c r="L1328">
        <v>648.89133319831797</v>
      </c>
      <c r="M1328">
        <v>0</v>
      </c>
      <c r="N1328">
        <v>2.2792117963205101</v>
      </c>
      <c r="O1328">
        <v>0</v>
      </c>
      <c r="P1328">
        <v>0</v>
      </c>
      <c r="Q1328">
        <v>2.2792117963205101</v>
      </c>
      <c r="R1328">
        <v>3.4278681387528298E-6</v>
      </c>
      <c r="S1328">
        <v>0</v>
      </c>
      <c r="T1328">
        <v>0</v>
      </c>
      <c r="U1328">
        <v>3.4278681387528298E-6</v>
      </c>
      <c r="V1328">
        <v>3.5909074669456399E-4</v>
      </c>
      <c r="W1328">
        <v>0</v>
      </c>
      <c r="X1328">
        <v>0</v>
      </c>
      <c r="Y1328">
        <v>3.5909074669456399E-4</v>
      </c>
      <c r="Z1328">
        <v>0.20360108690006701</v>
      </c>
      <c r="AA1328">
        <f t="shared" si="21"/>
        <v>29.309680706007157</v>
      </c>
    </row>
    <row r="1329" spans="1:27" x14ac:dyDescent="0.25">
      <c r="A1329" t="s">
        <v>113</v>
      </c>
      <c r="B1329">
        <v>2035</v>
      </c>
      <c r="C1329" t="s">
        <v>127</v>
      </c>
      <c r="D1329" t="str">
        <f>_xlfn.XLOOKUP(C1329,SB_Riverside_EMFAC!$BE$72:$BE$84,SB_Riverside_EMFAC!$BF$72:$BF$84)</f>
        <v>Passenger</v>
      </c>
      <c r="E1329" t="s">
        <v>115</v>
      </c>
      <c r="F1329" t="s">
        <v>115</v>
      </c>
      <c r="G1329" t="s">
        <v>125</v>
      </c>
      <c r="H1329">
        <v>898.70302963697395</v>
      </c>
      <c r="I1329">
        <v>14525592.6714877</v>
      </c>
      <c r="J1329">
        <v>0</v>
      </c>
      <c r="K1329">
        <v>14525592.6714877</v>
      </c>
      <c r="L1329">
        <v>1530785.94355955</v>
      </c>
      <c r="M1329">
        <v>5608077.6335985903</v>
      </c>
      <c r="N1329">
        <v>0</v>
      </c>
      <c r="O1329">
        <v>0</v>
      </c>
      <c r="P1329">
        <v>0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f t="shared" si="21"/>
        <v>0</v>
      </c>
    </row>
    <row r="1330" spans="1:27" x14ac:dyDescent="0.25">
      <c r="A1330" t="s">
        <v>119</v>
      </c>
      <c r="B1330">
        <v>2035</v>
      </c>
      <c r="C1330" t="s">
        <v>127</v>
      </c>
      <c r="D1330" t="str">
        <f>_xlfn.XLOOKUP(C1330,SB_Riverside_EMFAC!$BE$72:$BE$84,SB_Riverside_EMFAC!$BF$72:$BF$84)</f>
        <v>Passenger</v>
      </c>
      <c r="E1330" t="s">
        <v>115</v>
      </c>
      <c r="F1330" t="s">
        <v>115</v>
      </c>
      <c r="G1330" t="s">
        <v>125</v>
      </c>
      <c r="H1330">
        <v>788.36502482424896</v>
      </c>
      <c r="I1330">
        <v>12293132.274502801</v>
      </c>
      <c r="J1330">
        <v>0</v>
      </c>
      <c r="K1330">
        <v>12293132.274502801</v>
      </c>
      <c r="L1330">
        <v>1344502.6377408199</v>
      </c>
      <c r="M1330">
        <v>4746163.6653788704</v>
      </c>
      <c r="N1330">
        <v>0</v>
      </c>
      <c r="O1330">
        <v>0</v>
      </c>
      <c r="P1330">
        <v>0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f t="shared" si="21"/>
        <v>0</v>
      </c>
    </row>
    <row r="1331" spans="1:27" x14ac:dyDescent="0.25">
      <c r="A1331" t="s">
        <v>113</v>
      </c>
      <c r="B1331">
        <v>2035</v>
      </c>
      <c r="C1331" t="s">
        <v>127</v>
      </c>
      <c r="D1331" t="str">
        <f>_xlfn.XLOOKUP(C1331,SB_Riverside_EMFAC!$BE$72:$BE$84,SB_Riverside_EMFAC!$BF$72:$BF$84)</f>
        <v>Passenger</v>
      </c>
      <c r="E1331" t="s">
        <v>115</v>
      </c>
      <c r="F1331" t="s">
        <v>115</v>
      </c>
      <c r="G1331" t="s">
        <v>126</v>
      </c>
      <c r="H1331">
        <v>710.94214912414998</v>
      </c>
      <c r="I1331">
        <v>11386163.8547341</v>
      </c>
      <c r="J1331">
        <v>4660178.3015982704</v>
      </c>
      <c r="K1331">
        <v>6725985.5531358402</v>
      </c>
      <c r="L1331">
        <v>1020091.78799568</v>
      </c>
      <c r="M1331">
        <v>2031448.10351747</v>
      </c>
      <c r="N1331">
        <v>1391.4047041128499</v>
      </c>
      <c r="O1331">
        <v>0</v>
      </c>
      <c r="P1331">
        <v>71.837666606710599</v>
      </c>
      <c r="Q1331">
        <v>1463.2423707195601</v>
      </c>
      <c r="R1331">
        <v>4.1202778079584999E-3</v>
      </c>
      <c r="S1331">
        <v>0</v>
      </c>
      <c r="T1331">
        <v>4.4969624436399798E-2</v>
      </c>
      <c r="U1331">
        <v>4.9089902244358302E-2</v>
      </c>
      <c r="V1331">
        <v>5.43781742342555E-3</v>
      </c>
      <c r="W1331">
        <v>0</v>
      </c>
      <c r="X1331">
        <v>2.2160299647728299E-2</v>
      </c>
      <c r="Y1331">
        <v>2.7598117071153901E-2</v>
      </c>
      <c r="Z1331">
        <v>154.297079713529</v>
      </c>
      <c r="AA1331">
        <f t="shared" si="21"/>
        <v>73.793774165226438</v>
      </c>
    </row>
    <row r="1332" spans="1:27" x14ac:dyDescent="0.25">
      <c r="A1332" t="s">
        <v>119</v>
      </c>
      <c r="B1332">
        <v>2035</v>
      </c>
      <c r="C1332" t="s">
        <v>127</v>
      </c>
      <c r="D1332" t="str">
        <f>_xlfn.XLOOKUP(C1332,SB_Riverside_EMFAC!$BE$72:$BE$84,SB_Riverside_EMFAC!$BF$72:$BF$84)</f>
        <v>Passenger</v>
      </c>
      <c r="E1332" t="s">
        <v>115</v>
      </c>
      <c r="F1332" t="s">
        <v>115</v>
      </c>
      <c r="G1332" t="s">
        <v>126</v>
      </c>
      <c r="H1332">
        <v>625.73841078492399</v>
      </c>
      <c r="I1332">
        <v>10131846.1731578</v>
      </c>
      <c r="J1332">
        <v>4146086.8354980801</v>
      </c>
      <c r="K1332">
        <v>5985759.3376597101</v>
      </c>
      <c r="L1332">
        <v>897837.63005406898</v>
      </c>
      <c r="M1332">
        <v>1807877.72416959</v>
      </c>
      <c r="N1332">
        <v>1251.1283536097201</v>
      </c>
      <c r="O1332">
        <v>0</v>
      </c>
      <c r="P1332">
        <v>63.127232990104702</v>
      </c>
      <c r="Q1332">
        <v>1314.2555865998199</v>
      </c>
      <c r="R1332">
        <v>3.7303777531686698E-3</v>
      </c>
      <c r="S1332">
        <v>0</v>
      </c>
      <c r="T1332">
        <v>3.8423838600260898E-2</v>
      </c>
      <c r="U1332">
        <v>4.2154216353429502E-2</v>
      </c>
      <c r="V1332">
        <v>4.8124528121041999E-3</v>
      </c>
      <c r="W1332">
        <v>0</v>
      </c>
      <c r="X1332">
        <v>1.9339427654965401E-2</v>
      </c>
      <c r="Y1332">
        <v>2.4151880467069599E-2</v>
      </c>
      <c r="Z1332">
        <v>138.58660948276301</v>
      </c>
      <c r="AA1332">
        <f t="shared" si="21"/>
        <v>73.108406439642124</v>
      </c>
    </row>
    <row r="1333" spans="1:27" x14ac:dyDescent="0.25">
      <c r="A1333" t="s">
        <v>119</v>
      </c>
      <c r="B1333">
        <v>2035</v>
      </c>
      <c r="C1333" t="s">
        <v>128</v>
      </c>
      <c r="D1333" t="str">
        <f>_xlfn.XLOOKUP(C1333,SB_Riverside_EMFAC!$BE$72:$BE$84,SB_Riverside_EMFAC!$BF$72:$BF$84)</f>
        <v>Passenger</v>
      </c>
      <c r="E1333" t="s">
        <v>115</v>
      </c>
      <c r="F1333" t="s">
        <v>115</v>
      </c>
      <c r="G1333" t="s">
        <v>116</v>
      </c>
      <c r="H1333">
        <v>352554.600054004</v>
      </c>
      <c r="I1333">
        <v>5075264416.1521997</v>
      </c>
      <c r="J1333">
        <v>5075264416.1521997</v>
      </c>
      <c r="K1333">
        <v>0</v>
      </c>
      <c r="L1333">
        <v>569663287.57696199</v>
      </c>
      <c r="M1333">
        <v>0</v>
      </c>
      <c r="N1333">
        <v>1619657.0409083599</v>
      </c>
      <c r="O1333">
        <v>0</v>
      </c>
      <c r="P1333">
        <v>43885.1629184298</v>
      </c>
      <c r="Q1333">
        <v>1663542.20382679</v>
      </c>
      <c r="R1333">
        <v>9.2113989780480399</v>
      </c>
      <c r="S1333">
        <v>0</v>
      </c>
      <c r="T1333">
        <v>30.140569388112201</v>
      </c>
      <c r="U1333">
        <v>39.3519683661603</v>
      </c>
      <c r="V1333">
        <v>21.933159768744801</v>
      </c>
      <c r="W1333">
        <v>0</v>
      </c>
      <c r="X1333">
        <v>19.276420608120102</v>
      </c>
      <c r="Y1333">
        <v>41.209580376864899</v>
      </c>
      <c r="Z1333">
        <v>175418.446845862</v>
      </c>
      <c r="AA1333">
        <f t="shared" si="21"/>
        <v>28.932330136361152</v>
      </c>
    </row>
    <row r="1334" spans="1:27" x14ac:dyDescent="0.25">
      <c r="A1334" t="s">
        <v>113</v>
      </c>
      <c r="B1334">
        <v>2035</v>
      </c>
      <c r="C1334" t="s">
        <v>128</v>
      </c>
      <c r="D1334" t="str">
        <f>_xlfn.XLOOKUP(C1334,SB_Riverside_EMFAC!$BE$72:$BE$84,SB_Riverside_EMFAC!$BF$72:$BF$84)</f>
        <v>Passenger</v>
      </c>
      <c r="E1334" t="s">
        <v>115</v>
      </c>
      <c r="F1334" t="s">
        <v>115</v>
      </c>
      <c r="G1334" t="s">
        <v>116</v>
      </c>
      <c r="H1334">
        <v>404343.88480005099</v>
      </c>
      <c r="I1334">
        <v>5682806653.55515</v>
      </c>
      <c r="J1334">
        <v>5682806653.55515</v>
      </c>
      <c r="K1334">
        <v>0</v>
      </c>
      <c r="L1334">
        <v>651324238.90508103</v>
      </c>
      <c r="M1334">
        <v>0</v>
      </c>
      <c r="N1334">
        <v>1803136.84766722</v>
      </c>
      <c r="O1334">
        <v>0</v>
      </c>
      <c r="P1334">
        <v>50532.880712091399</v>
      </c>
      <c r="Q1334">
        <v>1853669.7283793199</v>
      </c>
      <c r="R1334">
        <v>10.300957021442599</v>
      </c>
      <c r="S1334">
        <v>0</v>
      </c>
      <c r="T1334">
        <v>36.107998787517602</v>
      </c>
      <c r="U1334">
        <v>46.408955808960201</v>
      </c>
      <c r="V1334">
        <v>24.857317254988601</v>
      </c>
      <c r="W1334">
        <v>0</v>
      </c>
      <c r="X1334">
        <v>22.384525828829201</v>
      </c>
      <c r="Y1334">
        <v>47.241843083817798</v>
      </c>
      <c r="Z1334">
        <v>195467.15675110501</v>
      </c>
      <c r="AA1334">
        <f t="shared" si="21"/>
        <v>29.072948867779672</v>
      </c>
    </row>
    <row r="1335" spans="1:27" x14ac:dyDescent="0.25">
      <c r="A1335" t="s">
        <v>119</v>
      </c>
      <c r="B1335">
        <v>2035</v>
      </c>
      <c r="C1335" t="s">
        <v>128</v>
      </c>
      <c r="D1335" t="str">
        <f>_xlfn.XLOOKUP(C1335,SB_Riverside_EMFAC!$BE$72:$BE$84,SB_Riverside_EMFAC!$BF$72:$BF$84)</f>
        <v>Passenger</v>
      </c>
      <c r="E1335" t="s">
        <v>115</v>
      </c>
      <c r="F1335" t="s">
        <v>115</v>
      </c>
      <c r="G1335" t="s">
        <v>121</v>
      </c>
      <c r="H1335">
        <v>1297.6448153848901</v>
      </c>
      <c r="I1335">
        <v>18989245.8767034</v>
      </c>
      <c r="J1335">
        <v>18989245.8767034</v>
      </c>
      <c r="K1335">
        <v>0</v>
      </c>
      <c r="L1335">
        <v>2119115.0887776101</v>
      </c>
      <c r="M1335">
        <v>0</v>
      </c>
      <c r="N1335">
        <v>5518.2426265651002</v>
      </c>
      <c r="O1335">
        <v>0</v>
      </c>
      <c r="P1335">
        <v>0</v>
      </c>
      <c r="Q1335">
        <v>5518.2426265651002</v>
      </c>
      <c r="R1335">
        <v>1.07464951145817E-2</v>
      </c>
      <c r="S1335">
        <v>0</v>
      </c>
      <c r="T1335">
        <v>0</v>
      </c>
      <c r="U1335">
        <v>1.07464951145817E-2</v>
      </c>
      <c r="V1335">
        <v>0.86940137305975196</v>
      </c>
      <c r="W1335">
        <v>0</v>
      </c>
      <c r="X1335">
        <v>0</v>
      </c>
      <c r="Y1335">
        <v>0.86940137305975196</v>
      </c>
      <c r="Z1335">
        <v>492.942427887007</v>
      </c>
      <c r="AA1335">
        <f t="shared" si="21"/>
        <v>38.522238708687787</v>
      </c>
    </row>
    <row r="1336" spans="1:27" x14ac:dyDescent="0.25">
      <c r="A1336" t="s">
        <v>113</v>
      </c>
      <c r="B1336">
        <v>2035</v>
      </c>
      <c r="C1336" t="s">
        <v>128</v>
      </c>
      <c r="D1336" t="str">
        <f>_xlfn.XLOOKUP(C1336,SB_Riverside_EMFAC!$BE$72:$BE$84,SB_Riverside_EMFAC!$BF$72:$BF$84)</f>
        <v>Passenger</v>
      </c>
      <c r="E1336" t="s">
        <v>115</v>
      </c>
      <c r="F1336" t="s">
        <v>115</v>
      </c>
      <c r="G1336" t="s">
        <v>121</v>
      </c>
      <c r="H1336">
        <v>1442.4053540437101</v>
      </c>
      <c r="I1336">
        <v>20907032.047650799</v>
      </c>
      <c r="J1336">
        <v>20907032.047650799</v>
      </c>
      <c r="K1336">
        <v>0</v>
      </c>
      <c r="L1336">
        <v>2360292.5239460901</v>
      </c>
      <c r="M1336">
        <v>0</v>
      </c>
      <c r="N1336">
        <v>6117.0042247921301</v>
      </c>
      <c r="O1336">
        <v>0</v>
      </c>
      <c r="P1336">
        <v>0</v>
      </c>
      <c r="Q1336">
        <v>6117.0042247921301</v>
      </c>
      <c r="R1336">
        <v>1.17368757080633E-2</v>
      </c>
      <c r="S1336">
        <v>0</v>
      </c>
      <c r="T1336">
        <v>0</v>
      </c>
      <c r="U1336">
        <v>1.17368757080633E-2</v>
      </c>
      <c r="V1336">
        <v>0.96373650669958399</v>
      </c>
      <c r="W1336">
        <v>0</v>
      </c>
      <c r="X1336">
        <v>0</v>
      </c>
      <c r="Y1336">
        <v>0.96373650669958399</v>
      </c>
      <c r="Z1336">
        <v>546.42956426891396</v>
      </c>
      <c r="AA1336">
        <f t="shared" si="21"/>
        <v>38.261165600772358</v>
      </c>
    </row>
    <row r="1337" spans="1:27" x14ac:dyDescent="0.25">
      <c r="A1337" t="s">
        <v>119</v>
      </c>
      <c r="B1337">
        <v>2035</v>
      </c>
      <c r="C1337" t="s">
        <v>128</v>
      </c>
      <c r="D1337" t="str">
        <f>_xlfn.XLOOKUP(C1337,SB_Riverside_EMFAC!$BE$72:$BE$84,SB_Riverside_EMFAC!$BF$72:$BF$84)</f>
        <v>Passenger</v>
      </c>
      <c r="E1337" t="s">
        <v>115</v>
      </c>
      <c r="F1337" t="s">
        <v>115</v>
      </c>
      <c r="G1337" t="s">
        <v>125</v>
      </c>
      <c r="H1337">
        <v>10000.991704227201</v>
      </c>
      <c r="I1337">
        <v>105647098.198999</v>
      </c>
      <c r="J1337">
        <v>0</v>
      </c>
      <c r="K1337">
        <v>105647098.198999</v>
      </c>
      <c r="L1337">
        <v>16943955.578723501</v>
      </c>
      <c r="M1337">
        <v>40788499.4343381</v>
      </c>
      <c r="N1337">
        <v>0</v>
      </c>
      <c r="O1337">
        <v>0</v>
      </c>
      <c r="P1337">
        <v>0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f t="shared" si="21"/>
        <v>0</v>
      </c>
    </row>
    <row r="1338" spans="1:27" x14ac:dyDescent="0.25">
      <c r="A1338" t="s">
        <v>113</v>
      </c>
      <c r="B1338">
        <v>2035</v>
      </c>
      <c r="C1338" t="s">
        <v>128</v>
      </c>
      <c r="D1338" t="str">
        <f>_xlfn.XLOOKUP(C1338,SB_Riverside_EMFAC!$BE$72:$BE$84,SB_Riverside_EMFAC!$BF$72:$BF$84)</f>
        <v>Passenger</v>
      </c>
      <c r="E1338" t="s">
        <v>115</v>
      </c>
      <c r="F1338" t="s">
        <v>115</v>
      </c>
      <c r="G1338" t="s">
        <v>125</v>
      </c>
      <c r="H1338">
        <v>11320.370070355601</v>
      </c>
      <c r="I1338">
        <v>124199775.638528</v>
      </c>
      <c r="J1338">
        <v>0</v>
      </c>
      <c r="K1338">
        <v>124199775.638528</v>
      </c>
      <c r="L1338">
        <v>19170926.547371998</v>
      </c>
      <c r="M1338">
        <v>47951364.161793999</v>
      </c>
      <c r="N1338">
        <v>0</v>
      </c>
      <c r="O1338">
        <v>0</v>
      </c>
      <c r="P1338">
        <v>0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f t="shared" si="21"/>
        <v>0</v>
      </c>
    </row>
    <row r="1339" spans="1:27" x14ac:dyDescent="0.25">
      <c r="A1339" t="s">
        <v>113</v>
      </c>
      <c r="B1339">
        <v>2035</v>
      </c>
      <c r="C1339" t="s">
        <v>128</v>
      </c>
      <c r="D1339" t="str">
        <f>_xlfn.XLOOKUP(C1339,SB_Riverside_EMFAC!$BE$72:$BE$84,SB_Riverside_EMFAC!$BF$72:$BF$84)</f>
        <v>Passenger</v>
      </c>
      <c r="E1339" t="s">
        <v>115</v>
      </c>
      <c r="F1339" t="s">
        <v>115</v>
      </c>
      <c r="G1339" t="s">
        <v>126</v>
      </c>
      <c r="H1339">
        <v>8669.2687199938791</v>
      </c>
      <c r="I1339">
        <v>131849872.476963</v>
      </c>
      <c r="J1339">
        <v>54776606.408147402</v>
      </c>
      <c r="K1339">
        <v>77073266.068815902</v>
      </c>
      <c r="L1339">
        <v>12439056.8769743</v>
      </c>
      <c r="M1339">
        <v>23278423.5039571</v>
      </c>
      <c r="N1339">
        <v>16352.238351718001</v>
      </c>
      <c r="O1339">
        <v>0</v>
      </c>
      <c r="P1339">
        <v>934.05497244930098</v>
      </c>
      <c r="Q1339">
        <v>17286.293324167302</v>
      </c>
      <c r="R1339">
        <v>4.8240755638962303E-2</v>
      </c>
      <c r="S1339">
        <v>0</v>
      </c>
      <c r="T1339">
        <v>0.54578578393112698</v>
      </c>
      <c r="U1339">
        <v>0.594026539570089</v>
      </c>
      <c r="V1339">
        <v>6.3367368109737199E-2</v>
      </c>
      <c r="W1339">
        <v>0</v>
      </c>
      <c r="X1339">
        <v>0.267774338528805</v>
      </c>
      <c r="Y1339">
        <v>0.33114170663854198</v>
      </c>
      <c r="Z1339">
        <v>1822.81803231194</v>
      </c>
      <c r="AA1339">
        <f t="shared" si="21"/>
        <v>72.332986694087865</v>
      </c>
    </row>
    <row r="1340" spans="1:27" x14ac:dyDescent="0.25">
      <c r="A1340" t="s">
        <v>119</v>
      </c>
      <c r="B1340">
        <v>2035</v>
      </c>
      <c r="C1340" t="s">
        <v>128</v>
      </c>
      <c r="D1340" t="str">
        <f>_xlfn.XLOOKUP(C1340,SB_Riverside_EMFAC!$BE$72:$BE$84,SB_Riverside_EMFAC!$BF$72:$BF$84)</f>
        <v>Passenger</v>
      </c>
      <c r="E1340" t="s">
        <v>115</v>
      </c>
      <c r="F1340" t="s">
        <v>115</v>
      </c>
      <c r="G1340" t="s">
        <v>126</v>
      </c>
      <c r="H1340">
        <v>7640.38723442024</v>
      </c>
      <c r="I1340">
        <v>117507944.26761501</v>
      </c>
      <c r="J1340">
        <v>48803051.097578101</v>
      </c>
      <c r="K1340">
        <v>68704893.170037702</v>
      </c>
      <c r="L1340">
        <v>10962771.4217548</v>
      </c>
      <c r="M1340">
        <v>20750925.471074201</v>
      </c>
      <c r="N1340">
        <v>14721.695994404099</v>
      </c>
      <c r="O1340">
        <v>0</v>
      </c>
      <c r="P1340">
        <v>821.79292244773399</v>
      </c>
      <c r="Q1340">
        <v>15543.4889168518</v>
      </c>
      <c r="R1340">
        <v>4.3716753681291298E-2</v>
      </c>
      <c r="S1340">
        <v>0</v>
      </c>
      <c r="T1340">
        <v>0.46702970979762998</v>
      </c>
      <c r="U1340">
        <v>0.51074646347892205</v>
      </c>
      <c r="V1340">
        <v>5.61460206038168E-2</v>
      </c>
      <c r="W1340">
        <v>0</v>
      </c>
      <c r="X1340">
        <v>0.23404342714266299</v>
      </c>
      <c r="Y1340">
        <v>0.29018944774647998</v>
      </c>
      <c r="Z1340">
        <v>1639.04148514402</v>
      </c>
      <c r="AA1340">
        <f t="shared" si="21"/>
        <v>71.693087290764794</v>
      </c>
    </row>
    <row r="1341" spans="1:27" x14ac:dyDescent="0.25">
      <c r="A1341" t="s">
        <v>113</v>
      </c>
      <c r="B1341">
        <v>2035</v>
      </c>
      <c r="C1341" t="s">
        <v>129</v>
      </c>
      <c r="D1341" t="str">
        <f>_xlfn.XLOOKUP(C1341,SB_Riverside_EMFAC!$BE$72:$BE$84,SB_Riverside_EMFAC!$BF$72:$BF$84)</f>
        <v>Truck</v>
      </c>
      <c r="E1341" t="s">
        <v>115</v>
      </c>
      <c r="F1341" t="s">
        <v>115</v>
      </c>
      <c r="G1341" t="s">
        <v>116</v>
      </c>
      <c r="H1341">
        <v>24664.934991906699</v>
      </c>
      <c r="I1341">
        <v>294501813.98869598</v>
      </c>
      <c r="J1341">
        <v>294501813.98869598</v>
      </c>
      <c r="K1341">
        <v>0</v>
      </c>
      <c r="L1341">
        <v>120162945.264791</v>
      </c>
      <c r="M1341">
        <v>0</v>
      </c>
      <c r="N1341">
        <v>169934.47563099099</v>
      </c>
      <c r="O1341">
        <v>991.10084279938496</v>
      </c>
      <c r="P1341">
        <v>3270.9974762932302</v>
      </c>
      <c r="Q1341">
        <v>174196.57395008401</v>
      </c>
      <c r="R1341">
        <v>0.385705512372221</v>
      </c>
      <c r="S1341">
        <v>0.84678570870171299</v>
      </c>
      <c r="T1341">
        <v>3.2045452487316899</v>
      </c>
      <c r="U1341">
        <v>4.4370364698056299</v>
      </c>
      <c r="V1341">
        <v>1.2369124368154101</v>
      </c>
      <c r="W1341">
        <v>2.38147583521926E-2</v>
      </c>
      <c r="X1341">
        <v>5.6140192441227299</v>
      </c>
      <c r="Y1341">
        <v>6.8747464392903304</v>
      </c>
      <c r="Z1341">
        <v>18368.811069476</v>
      </c>
      <c r="AA1341">
        <f t="shared" si="21"/>
        <v>16.03270962256661</v>
      </c>
    </row>
    <row r="1342" spans="1:27" x14ac:dyDescent="0.25">
      <c r="A1342" t="s">
        <v>119</v>
      </c>
      <c r="B1342">
        <v>2035</v>
      </c>
      <c r="C1342" t="s">
        <v>129</v>
      </c>
      <c r="D1342" t="str">
        <f>_xlfn.XLOOKUP(C1342,SB_Riverside_EMFAC!$BE$72:$BE$84,SB_Riverside_EMFAC!$BF$72:$BF$84)</f>
        <v>Truck</v>
      </c>
      <c r="E1342" t="s">
        <v>115</v>
      </c>
      <c r="F1342" t="s">
        <v>115</v>
      </c>
      <c r="G1342" t="s">
        <v>116</v>
      </c>
      <c r="H1342">
        <v>20908.904038314002</v>
      </c>
      <c r="I1342">
        <v>243960328.80214599</v>
      </c>
      <c r="J1342">
        <v>243960328.80214599</v>
      </c>
      <c r="K1342">
        <v>0</v>
      </c>
      <c r="L1342">
        <v>101864265.700562</v>
      </c>
      <c r="M1342">
        <v>0</v>
      </c>
      <c r="N1342">
        <v>138406.90679057699</v>
      </c>
      <c r="O1342">
        <v>837.33399886513098</v>
      </c>
      <c r="P1342">
        <v>2754.5496352200598</v>
      </c>
      <c r="Q1342">
        <v>141998.790424662</v>
      </c>
      <c r="R1342">
        <v>0.26250089790736603</v>
      </c>
      <c r="S1342">
        <v>0.711554183213022</v>
      </c>
      <c r="T1342">
        <v>2.5972227595593198</v>
      </c>
      <c r="U1342">
        <v>3.5712778406797101</v>
      </c>
      <c r="V1342">
        <v>0.88145739673462198</v>
      </c>
      <c r="W1342">
        <v>2.01080507138242E-2</v>
      </c>
      <c r="X1342">
        <v>4.6692369796660902</v>
      </c>
      <c r="Y1342">
        <v>5.5708024271145398</v>
      </c>
      <c r="Z1342">
        <v>14973.5950269157</v>
      </c>
      <c r="AA1342">
        <f t="shared" si="21"/>
        <v>16.292702478170174</v>
      </c>
    </row>
    <row r="1343" spans="1:27" x14ac:dyDescent="0.25">
      <c r="A1343" t="s">
        <v>113</v>
      </c>
      <c r="B1343">
        <v>2035</v>
      </c>
      <c r="C1343" t="s">
        <v>129</v>
      </c>
      <c r="D1343" t="str">
        <f>_xlfn.XLOOKUP(C1343,SB_Riverside_EMFAC!$BE$72:$BE$84,SB_Riverside_EMFAC!$BF$72:$BF$84)</f>
        <v>Truck</v>
      </c>
      <c r="E1343" t="s">
        <v>115</v>
      </c>
      <c r="F1343" t="s">
        <v>115</v>
      </c>
      <c r="G1343" t="s">
        <v>121</v>
      </c>
      <c r="H1343">
        <v>18371.992403604101</v>
      </c>
      <c r="I1343">
        <v>210153476.985421</v>
      </c>
      <c r="J1343">
        <v>210153476.985421</v>
      </c>
      <c r="K1343">
        <v>0</v>
      </c>
      <c r="L1343">
        <v>75568572.657982901</v>
      </c>
      <c r="M1343">
        <v>0</v>
      </c>
      <c r="N1343">
        <v>110155.574678971</v>
      </c>
      <c r="O1343">
        <v>817.87454364418898</v>
      </c>
      <c r="P1343">
        <v>0</v>
      </c>
      <c r="Q1343">
        <v>110973.449222615</v>
      </c>
      <c r="R1343">
        <v>0.632683765493252</v>
      </c>
      <c r="S1343">
        <v>3.3761281788592501E-2</v>
      </c>
      <c r="T1343">
        <v>0</v>
      </c>
      <c r="U1343">
        <v>0.66644504728184495</v>
      </c>
      <c r="V1343">
        <v>17.355055650334201</v>
      </c>
      <c r="W1343">
        <v>0.128856467421673</v>
      </c>
      <c r="X1343">
        <v>0</v>
      </c>
      <c r="Y1343">
        <v>17.4839121177558</v>
      </c>
      <c r="Z1343">
        <v>9913.2142590914791</v>
      </c>
      <c r="AA1343">
        <f t="shared" si="21"/>
        <v>21.199327634090803</v>
      </c>
    </row>
    <row r="1344" spans="1:27" x14ac:dyDescent="0.25">
      <c r="A1344" t="s">
        <v>119</v>
      </c>
      <c r="B1344">
        <v>2035</v>
      </c>
      <c r="C1344" t="s">
        <v>129</v>
      </c>
      <c r="D1344" t="str">
        <f>_xlfn.XLOOKUP(C1344,SB_Riverside_EMFAC!$BE$72:$BE$84,SB_Riverside_EMFAC!$BF$72:$BF$84)</f>
        <v>Truck</v>
      </c>
      <c r="E1344" t="s">
        <v>115</v>
      </c>
      <c r="F1344" t="s">
        <v>115</v>
      </c>
      <c r="G1344" t="s">
        <v>121</v>
      </c>
      <c r="H1344">
        <v>16146.4999035739</v>
      </c>
      <c r="I1344">
        <v>178044454.533425</v>
      </c>
      <c r="J1344">
        <v>178044454.533425</v>
      </c>
      <c r="K1344">
        <v>0</v>
      </c>
      <c r="L1344">
        <v>66414568.672256701</v>
      </c>
      <c r="M1344">
        <v>0</v>
      </c>
      <c r="N1344">
        <v>92677.5929896499</v>
      </c>
      <c r="O1344">
        <v>718.48847263839502</v>
      </c>
      <c r="P1344">
        <v>0</v>
      </c>
      <c r="Q1344">
        <v>93396.081462288304</v>
      </c>
      <c r="R1344">
        <v>0.53344183031534398</v>
      </c>
      <c r="S1344">
        <v>2.9671606713548501E-2</v>
      </c>
      <c r="T1344">
        <v>0</v>
      </c>
      <c r="U1344">
        <v>0.56311343702889305</v>
      </c>
      <c r="V1344">
        <v>14.6013925174632</v>
      </c>
      <c r="W1344">
        <v>0.113198151460812</v>
      </c>
      <c r="X1344">
        <v>0</v>
      </c>
      <c r="Y1344">
        <v>14.714590668924</v>
      </c>
      <c r="Z1344">
        <v>8343.0349599924302</v>
      </c>
      <c r="AA1344">
        <f t="shared" si="21"/>
        <v>21.340490047950915</v>
      </c>
    </row>
    <row r="1345" spans="1:27" x14ac:dyDescent="0.25">
      <c r="A1345" t="s">
        <v>113</v>
      </c>
      <c r="B1345">
        <v>2035</v>
      </c>
      <c r="C1345" t="s">
        <v>129</v>
      </c>
      <c r="D1345" t="str">
        <f>_xlfn.XLOOKUP(C1345,SB_Riverside_EMFAC!$BE$72:$BE$84,SB_Riverside_EMFAC!$BF$72:$BF$84)</f>
        <v>Truck</v>
      </c>
      <c r="E1345" t="s">
        <v>115</v>
      </c>
      <c r="F1345" t="s">
        <v>115</v>
      </c>
      <c r="G1345" t="s">
        <v>125</v>
      </c>
      <c r="H1345">
        <v>7988.6042318903101</v>
      </c>
      <c r="I1345">
        <v>143027801.98036599</v>
      </c>
      <c r="J1345">
        <v>0</v>
      </c>
      <c r="K1345">
        <v>143027801.98036599</v>
      </c>
      <c r="L1345">
        <v>36590139.225593403</v>
      </c>
      <c r="M1345">
        <v>80816690.784759402</v>
      </c>
      <c r="N1345">
        <v>0</v>
      </c>
      <c r="O1345">
        <v>0</v>
      </c>
      <c r="P1345">
        <v>0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f t="shared" si="21"/>
        <v>0</v>
      </c>
    </row>
    <row r="1346" spans="1:27" x14ac:dyDescent="0.25">
      <c r="A1346" t="s">
        <v>119</v>
      </c>
      <c r="B1346">
        <v>2035</v>
      </c>
      <c r="C1346" t="s">
        <v>129</v>
      </c>
      <c r="D1346" t="str">
        <f>_xlfn.XLOOKUP(C1346,SB_Riverside_EMFAC!$BE$72:$BE$84,SB_Riverside_EMFAC!$BF$72:$BF$84)</f>
        <v>Truck</v>
      </c>
      <c r="E1346" t="s">
        <v>115</v>
      </c>
      <c r="F1346" t="s">
        <v>115</v>
      </c>
      <c r="G1346" t="s">
        <v>125</v>
      </c>
      <c r="H1346">
        <v>7037.8765064303698</v>
      </c>
      <c r="I1346">
        <v>121248075.713809</v>
      </c>
      <c r="J1346">
        <v>0</v>
      </c>
      <c r="K1346">
        <v>121248075.713809</v>
      </c>
      <c r="L1346">
        <v>32240916.0196977</v>
      </c>
      <c r="M1346">
        <v>68625191.183193401</v>
      </c>
      <c r="N1346">
        <v>0</v>
      </c>
      <c r="O1346">
        <v>0</v>
      </c>
      <c r="P1346">
        <v>0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f t="shared" si="21"/>
        <v>0</v>
      </c>
    </row>
    <row r="1347" spans="1:27" x14ac:dyDescent="0.25">
      <c r="A1347" t="s">
        <v>113</v>
      </c>
      <c r="B1347">
        <v>2035</v>
      </c>
      <c r="C1347" t="s">
        <v>130</v>
      </c>
      <c r="D1347" t="str">
        <f>_xlfn.XLOOKUP(C1347,SB_Riverside_EMFAC!$BE$72:$BE$84,SB_Riverside_EMFAC!$BF$72:$BF$84)</f>
        <v>Truck</v>
      </c>
      <c r="E1347" t="s">
        <v>115</v>
      </c>
      <c r="F1347" t="s">
        <v>115</v>
      </c>
      <c r="G1347" t="s">
        <v>116</v>
      </c>
      <c r="H1347">
        <v>3400.7891790978802</v>
      </c>
      <c r="I1347">
        <v>38051022.4384882</v>
      </c>
      <c r="J1347">
        <v>38051022.4384882</v>
      </c>
      <c r="K1347">
        <v>0</v>
      </c>
      <c r="L1347">
        <v>16568008.1508068</v>
      </c>
      <c r="M1347">
        <v>0</v>
      </c>
      <c r="N1347">
        <v>25219.093862986101</v>
      </c>
      <c r="O1347">
        <v>159.931281242587</v>
      </c>
      <c r="P1347">
        <v>440.73330631287803</v>
      </c>
      <c r="Q1347">
        <v>25819.758450541602</v>
      </c>
      <c r="R1347">
        <v>3.6530155984520099E-2</v>
      </c>
      <c r="S1347">
        <v>0.11477368694531399</v>
      </c>
      <c r="T1347">
        <v>0.42988684008108702</v>
      </c>
      <c r="U1347">
        <v>0.58119068301092103</v>
      </c>
      <c r="V1347">
        <v>0.180033541407328</v>
      </c>
      <c r="W1347">
        <v>3.1101446571372999E-3</v>
      </c>
      <c r="X1347">
        <v>0.76653030340256401</v>
      </c>
      <c r="Y1347">
        <v>0.94967398946703097</v>
      </c>
      <c r="Z1347">
        <v>2722.6612675712499</v>
      </c>
      <c r="AA1347">
        <f t="shared" si="21"/>
        <v>13.975672586120718</v>
      </c>
    </row>
    <row r="1348" spans="1:27" x14ac:dyDescent="0.25">
      <c r="A1348" t="s">
        <v>119</v>
      </c>
      <c r="B1348">
        <v>2035</v>
      </c>
      <c r="C1348" t="s">
        <v>130</v>
      </c>
      <c r="D1348" t="str">
        <f>_xlfn.XLOOKUP(C1348,SB_Riverside_EMFAC!$BE$72:$BE$84,SB_Riverside_EMFAC!$BF$72:$BF$84)</f>
        <v>Truck</v>
      </c>
      <c r="E1348" t="s">
        <v>115</v>
      </c>
      <c r="F1348" t="s">
        <v>115</v>
      </c>
      <c r="G1348" t="s">
        <v>116</v>
      </c>
      <c r="H1348">
        <v>2870.9280838764798</v>
      </c>
      <c r="I1348">
        <v>31201435.185107101</v>
      </c>
      <c r="J1348">
        <v>31201435.185107101</v>
      </c>
      <c r="K1348">
        <v>0</v>
      </c>
      <c r="L1348">
        <v>13986624.100780999</v>
      </c>
      <c r="M1348">
        <v>0</v>
      </c>
      <c r="N1348">
        <v>20433.375586320501</v>
      </c>
      <c r="O1348">
        <v>134.73368244919101</v>
      </c>
      <c r="P1348">
        <v>370.21469546180799</v>
      </c>
      <c r="Q1348">
        <v>20938.323964231498</v>
      </c>
      <c r="R1348">
        <v>2.7231453505340099E-2</v>
      </c>
      <c r="S1348">
        <v>9.595486561687E-2</v>
      </c>
      <c r="T1348">
        <v>0.35190674628799301</v>
      </c>
      <c r="U1348">
        <v>0.47509306541020302</v>
      </c>
      <c r="V1348">
        <v>0.139138239086736</v>
      </c>
      <c r="W1348">
        <v>2.6020524272751299E-3</v>
      </c>
      <c r="X1348">
        <v>0.63412046223543295</v>
      </c>
      <c r="Y1348">
        <v>0.77586075374944397</v>
      </c>
      <c r="Z1348">
        <v>2207.9201002004702</v>
      </c>
      <c r="AA1348">
        <f t="shared" si="21"/>
        <v>14.131596148915959</v>
      </c>
    </row>
    <row r="1349" spans="1:27" x14ac:dyDescent="0.25">
      <c r="A1349" t="s">
        <v>113</v>
      </c>
      <c r="B1349">
        <v>2035</v>
      </c>
      <c r="C1349" t="s">
        <v>130</v>
      </c>
      <c r="D1349" t="str">
        <f>_xlfn.XLOOKUP(C1349,SB_Riverside_EMFAC!$BE$72:$BE$84,SB_Riverside_EMFAC!$BF$72:$BF$84)</f>
        <v>Truck</v>
      </c>
      <c r="E1349" t="s">
        <v>115</v>
      </c>
      <c r="F1349" t="s">
        <v>115</v>
      </c>
      <c r="G1349" t="s">
        <v>121</v>
      </c>
      <c r="H1349">
        <v>8706.1293403533</v>
      </c>
      <c r="I1349">
        <v>97628480.772640303</v>
      </c>
      <c r="J1349">
        <v>97628480.772640303</v>
      </c>
      <c r="K1349">
        <v>0</v>
      </c>
      <c r="L1349">
        <v>35810474.616635501</v>
      </c>
      <c r="M1349">
        <v>0</v>
      </c>
      <c r="N1349">
        <v>60158.908692759796</v>
      </c>
      <c r="O1349">
        <v>625.21687411018604</v>
      </c>
      <c r="P1349">
        <v>0</v>
      </c>
      <c r="Q1349">
        <v>60784.125566870003</v>
      </c>
      <c r="R1349">
        <v>0.308933194896026</v>
      </c>
      <c r="S1349">
        <v>1.5998813818905101E-2</v>
      </c>
      <c r="T1349">
        <v>0</v>
      </c>
      <c r="U1349">
        <v>0.324932008714931</v>
      </c>
      <c r="V1349">
        <v>9.4780605636069595</v>
      </c>
      <c r="W1349">
        <v>9.8503173128846294E-2</v>
      </c>
      <c r="X1349">
        <v>0</v>
      </c>
      <c r="Y1349">
        <v>9.5765637367358103</v>
      </c>
      <c r="Z1349">
        <v>5429.8218584441702</v>
      </c>
      <c r="AA1349">
        <f t="shared" si="21"/>
        <v>17.980052259138795</v>
      </c>
    </row>
    <row r="1350" spans="1:27" x14ac:dyDescent="0.25">
      <c r="A1350" t="s">
        <v>119</v>
      </c>
      <c r="B1350">
        <v>2035</v>
      </c>
      <c r="C1350" t="s">
        <v>130</v>
      </c>
      <c r="D1350" t="str">
        <f>_xlfn.XLOOKUP(C1350,SB_Riverside_EMFAC!$BE$72:$BE$84,SB_Riverside_EMFAC!$BF$72:$BF$84)</f>
        <v>Truck</v>
      </c>
      <c r="E1350" t="s">
        <v>115</v>
      </c>
      <c r="F1350" t="s">
        <v>115</v>
      </c>
      <c r="G1350" t="s">
        <v>121</v>
      </c>
      <c r="H1350">
        <v>7799.1769111998901</v>
      </c>
      <c r="I1350">
        <v>83669068.866175503</v>
      </c>
      <c r="J1350">
        <v>83669068.866175503</v>
      </c>
      <c r="K1350">
        <v>0</v>
      </c>
      <c r="L1350">
        <v>32079953.776317202</v>
      </c>
      <c r="M1350">
        <v>0</v>
      </c>
      <c r="N1350">
        <v>51264.513068374101</v>
      </c>
      <c r="O1350">
        <v>561.80447094733597</v>
      </c>
      <c r="P1350">
        <v>0</v>
      </c>
      <c r="Q1350">
        <v>51826.317539321397</v>
      </c>
      <c r="R1350">
        <v>0.27235244660821201</v>
      </c>
      <c r="S1350">
        <v>1.43321531836933E-2</v>
      </c>
      <c r="T1350">
        <v>0</v>
      </c>
      <c r="U1350">
        <v>0.28668459979190503</v>
      </c>
      <c r="V1350">
        <v>8.0767449108389204</v>
      </c>
      <c r="W1350">
        <v>8.8512523186526498E-2</v>
      </c>
      <c r="X1350">
        <v>0</v>
      </c>
      <c r="Y1350">
        <v>8.16525743402544</v>
      </c>
      <c r="Z1350">
        <v>4629.6244158039799</v>
      </c>
      <c r="AA1350">
        <f t="shared" si="21"/>
        <v>18.072539228140723</v>
      </c>
    </row>
    <row r="1351" spans="1:27" x14ac:dyDescent="0.25">
      <c r="A1351" t="s">
        <v>113</v>
      </c>
      <c r="B1351">
        <v>2035</v>
      </c>
      <c r="C1351" t="s">
        <v>130</v>
      </c>
      <c r="D1351" t="str">
        <f>_xlfn.XLOOKUP(C1351,SB_Riverside_EMFAC!$BE$72:$BE$84,SB_Riverside_EMFAC!$BF$72:$BF$84)</f>
        <v>Truck</v>
      </c>
      <c r="E1351" t="s">
        <v>115</v>
      </c>
      <c r="F1351" t="s">
        <v>115</v>
      </c>
      <c r="G1351" t="s">
        <v>125</v>
      </c>
      <c r="H1351">
        <v>2020.8677785305399</v>
      </c>
      <c r="I1351">
        <v>34732191.903634503</v>
      </c>
      <c r="J1351">
        <v>0</v>
      </c>
      <c r="K1351">
        <v>34732191.903634503</v>
      </c>
      <c r="L1351">
        <v>8757112.6127506495</v>
      </c>
      <c r="M1351">
        <v>19636179.1191292</v>
      </c>
      <c r="N1351">
        <v>0</v>
      </c>
      <c r="O1351">
        <v>0</v>
      </c>
      <c r="P1351">
        <v>0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f t="shared" si="21"/>
        <v>0</v>
      </c>
    </row>
    <row r="1352" spans="1:27" x14ac:dyDescent="0.25">
      <c r="A1352" t="s">
        <v>119</v>
      </c>
      <c r="B1352">
        <v>2035</v>
      </c>
      <c r="C1352" t="s">
        <v>130</v>
      </c>
      <c r="D1352" t="str">
        <f>_xlfn.XLOOKUP(C1352,SB_Riverside_EMFAC!$BE$72:$BE$84,SB_Riverside_EMFAC!$BF$72:$BF$84)</f>
        <v>Truck</v>
      </c>
      <c r="E1352" t="s">
        <v>115</v>
      </c>
      <c r="F1352" t="s">
        <v>115</v>
      </c>
      <c r="G1352" t="s">
        <v>125</v>
      </c>
      <c r="H1352">
        <v>1775.68042363066</v>
      </c>
      <c r="I1352">
        <v>29371929.595145699</v>
      </c>
      <c r="J1352">
        <v>0</v>
      </c>
      <c r="K1352">
        <v>29371929.595145699</v>
      </c>
      <c r="L1352">
        <v>7694698.39912757</v>
      </c>
      <c r="M1352">
        <v>16629342.322306801</v>
      </c>
      <c r="N1352">
        <v>0</v>
      </c>
      <c r="O1352">
        <v>0</v>
      </c>
      <c r="P1352">
        <v>0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f t="shared" si="21"/>
        <v>0</v>
      </c>
    </row>
    <row r="1353" spans="1:27" x14ac:dyDescent="0.25">
      <c r="A1353" t="s">
        <v>113</v>
      </c>
      <c r="B1353">
        <v>2035</v>
      </c>
      <c r="C1353" t="s">
        <v>138</v>
      </c>
      <c r="D1353" t="str">
        <f>_xlfn.XLOOKUP(C1353,SB_Riverside_EMFAC!$BE$72:$BE$84,SB_Riverside_EMFAC!$BF$72:$BF$84)</f>
        <v>Passenger</v>
      </c>
      <c r="E1353" t="s">
        <v>115</v>
      </c>
      <c r="F1353" t="s">
        <v>115</v>
      </c>
      <c r="G1353" t="s">
        <v>116</v>
      </c>
      <c r="H1353">
        <v>38588.057732146299</v>
      </c>
      <c r="I1353">
        <v>76184338.734712899</v>
      </c>
      <c r="J1353">
        <v>76184338.734712899</v>
      </c>
      <c r="K1353">
        <v>0</v>
      </c>
      <c r="L1353">
        <v>26780112.066109501</v>
      </c>
      <c r="M1353">
        <v>0</v>
      </c>
      <c r="N1353">
        <v>15612.1003715266</v>
      </c>
      <c r="O1353">
        <v>0</v>
      </c>
      <c r="P1353">
        <v>1222.13652961246</v>
      </c>
      <c r="Q1353">
        <v>16834.236901139098</v>
      </c>
      <c r="R1353">
        <v>11.868042003744399</v>
      </c>
      <c r="S1353">
        <v>0</v>
      </c>
      <c r="T1353">
        <v>4.3805485375351401</v>
      </c>
      <c r="U1353">
        <v>16.248590541279601</v>
      </c>
      <c r="V1353">
        <v>3.06280405000967</v>
      </c>
      <c r="W1353">
        <v>0</v>
      </c>
      <c r="X1353">
        <v>0.172673351056922</v>
      </c>
      <c r="Y1353">
        <v>3.2354774010665901</v>
      </c>
      <c r="Z1353">
        <v>1775.1492473349799</v>
      </c>
      <c r="AA1353">
        <f t="shared" si="21"/>
        <v>42.917145614143685</v>
      </c>
    </row>
    <row r="1354" spans="1:27" x14ac:dyDescent="0.25">
      <c r="A1354" t="s">
        <v>119</v>
      </c>
      <c r="B1354">
        <v>2035</v>
      </c>
      <c r="C1354" t="s">
        <v>138</v>
      </c>
      <c r="D1354" t="str">
        <f>_xlfn.XLOOKUP(C1354,SB_Riverside_EMFAC!$BE$72:$BE$84,SB_Riverside_EMFAC!$BF$72:$BF$84)</f>
        <v>Passenger</v>
      </c>
      <c r="E1354" t="s">
        <v>115</v>
      </c>
      <c r="F1354" t="s">
        <v>115</v>
      </c>
      <c r="G1354" t="s">
        <v>116</v>
      </c>
      <c r="H1354">
        <v>32007.564431196599</v>
      </c>
      <c r="I1354">
        <v>62450282.5408931</v>
      </c>
      <c r="J1354">
        <v>62450282.5408931</v>
      </c>
      <c r="K1354">
        <v>0</v>
      </c>
      <c r="L1354">
        <v>22213249.715250399</v>
      </c>
      <c r="M1354">
        <v>0</v>
      </c>
      <c r="N1354">
        <v>12744.0255150377</v>
      </c>
      <c r="O1354">
        <v>0</v>
      </c>
      <c r="P1354">
        <v>972.41280563695602</v>
      </c>
      <c r="Q1354">
        <v>13716.438320674701</v>
      </c>
      <c r="R1354">
        <v>9.4729371965935396</v>
      </c>
      <c r="S1354">
        <v>0</v>
      </c>
      <c r="T1354">
        <v>3.4260098732509299</v>
      </c>
      <c r="U1354">
        <v>12.8989470698444</v>
      </c>
      <c r="V1354">
        <v>2.45040239571698</v>
      </c>
      <c r="W1354">
        <v>0</v>
      </c>
      <c r="X1354">
        <v>0.13474057812792301</v>
      </c>
      <c r="Y1354">
        <v>2.5851429738449001</v>
      </c>
      <c r="Z1354">
        <v>1446.38128262379</v>
      </c>
      <c r="AA1354">
        <f t="shared" si="21"/>
        <v>43.176915583148272</v>
      </c>
    </row>
    <row r="1355" spans="1:27" x14ac:dyDescent="0.25">
      <c r="A1355" t="s">
        <v>113</v>
      </c>
      <c r="B1355">
        <v>2035</v>
      </c>
      <c r="C1355" t="s">
        <v>141</v>
      </c>
      <c r="D1355" t="str">
        <f>_xlfn.XLOOKUP(C1355,SB_Riverside_EMFAC!$BE$72:$BE$84,SB_Riverside_EMFAC!$BF$72:$BF$84)</f>
        <v>Passenger</v>
      </c>
      <c r="E1355" t="s">
        <v>115</v>
      </c>
      <c r="F1355" t="s">
        <v>115</v>
      </c>
      <c r="G1355" t="s">
        <v>116</v>
      </c>
      <c r="H1355">
        <v>255256.70777408601</v>
      </c>
      <c r="I1355">
        <v>3502341923.5528102</v>
      </c>
      <c r="J1355">
        <v>3502341923.5528102</v>
      </c>
      <c r="K1355">
        <v>0</v>
      </c>
      <c r="L1355">
        <v>403816532.095478</v>
      </c>
      <c r="M1355">
        <v>0</v>
      </c>
      <c r="N1355">
        <v>1364762.7926043801</v>
      </c>
      <c r="O1355">
        <v>0</v>
      </c>
      <c r="P1355">
        <v>38952.286027813403</v>
      </c>
      <c r="Q1355">
        <v>1403715.0786321899</v>
      </c>
      <c r="R1355">
        <v>8.0185464216637001</v>
      </c>
      <c r="S1355">
        <v>0</v>
      </c>
      <c r="T1355">
        <v>26.453432566062201</v>
      </c>
      <c r="U1355">
        <v>34.471978987725898</v>
      </c>
      <c r="V1355">
        <v>18.072536996156799</v>
      </c>
      <c r="W1355">
        <v>0</v>
      </c>
      <c r="X1355">
        <v>14.9243436694368</v>
      </c>
      <c r="Y1355">
        <v>32.996880665593601</v>
      </c>
      <c r="Z1355">
        <v>148020.00114053901</v>
      </c>
      <c r="AA1355">
        <f t="shared" ref="AA1355:AA1418" si="22">IFERROR(I1355/(Z1355*1000),0)</f>
        <v>23.661274804527785</v>
      </c>
    </row>
    <row r="1356" spans="1:27" x14ac:dyDescent="0.25">
      <c r="A1356" t="s">
        <v>119</v>
      </c>
      <c r="B1356">
        <v>2035</v>
      </c>
      <c r="C1356" t="s">
        <v>141</v>
      </c>
      <c r="D1356" t="str">
        <f>_xlfn.XLOOKUP(C1356,SB_Riverside_EMFAC!$BE$72:$BE$84,SB_Riverside_EMFAC!$BF$72:$BF$84)</f>
        <v>Passenger</v>
      </c>
      <c r="E1356" t="s">
        <v>115</v>
      </c>
      <c r="F1356" t="s">
        <v>115</v>
      </c>
      <c r="G1356" t="s">
        <v>116</v>
      </c>
      <c r="H1356">
        <v>224404.95766464199</v>
      </c>
      <c r="I1356">
        <v>3086824577.9898701</v>
      </c>
      <c r="J1356">
        <v>3086824577.9898701</v>
      </c>
      <c r="K1356">
        <v>0</v>
      </c>
      <c r="L1356">
        <v>356015751.08734798</v>
      </c>
      <c r="M1356">
        <v>0</v>
      </c>
      <c r="N1356">
        <v>1208930.0347662801</v>
      </c>
      <c r="O1356">
        <v>0</v>
      </c>
      <c r="P1356">
        <v>34150.622345587901</v>
      </c>
      <c r="Q1356">
        <v>1243080.6571118699</v>
      </c>
      <c r="R1356">
        <v>6.7743905141342999</v>
      </c>
      <c r="S1356">
        <v>0</v>
      </c>
      <c r="T1356">
        <v>22.0814880300398</v>
      </c>
      <c r="U1356">
        <v>28.8558785441741</v>
      </c>
      <c r="V1356">
        <v>15.2609674965883</v>
      </c>
      <c r="W1356">
        <v>0</v>
      </c>
      <c r="X1356">
        <v>12.9084655539192</v>
      </c>
      <c r="Y1356">
        <v>28.1694330505076</v>
      </c>
      <c r="Z1356">
        <v>131081.30209926501</v>
      </c>
      <c r="AA1356">
        <f t="shared" si="22"/>
        <v>23.548931301065998</v>
      </c>
    </row>
    <row r="1357" spans="1:27" x14ac:dyDescent="0.25">
      <c r="A1357" t="s">
        <v>113</v>
      </c>
      <c r="B1357">
        <v>2035</v>
      </c>
      <c r="C1357" t="s">
        <v>141</v>
      </c>
      <c r="D1357" t="str">
        <f>_xlfn.XLOOKUP(C1357,SB_Riverside_EMFAC!$BE$72:$BE$84,SB_Riverside_EMFAC!$BF$72:$BF$84)</f>
        <v>Passenger</v>
      </c>
      <c r="E1357" t="s">
        <v>115</v>
      </c>
      <c r="F1357" t="s">
        <v>115</v>
      </c>
      <c r="G1357" t="s">
        <v>121</v>
      </c>
      <c r="H1357">
        <v>3123.5786799693201</v>
      </c>
      <c r="I1357">
        <v>41600748.319098599</v>
      </c>
      <c r="J1357">
        <v>41600748.319098599</v>
      </c>
      <c r="K1357">
        <v>0</v>
      </c>
      <c r="L1357">
        <v>4899057.5445430204</v>
      </c>
      <c r="M1357">
        <v>0</v>
      </c>
      <c r="N1357">
        <v>16679.9514830751</v>
      </c>
      <c r="O1357">
        <v>0</v>
      </c>
      <c r="P1357">
        <v>0</v>
      </c>
      <c r="Q1357">
        <v>16679.9514830751</v>
      </c>
      <c r="R1357">
        <v>1.4563874154781701E-2</v>
      </c>
      <c r="S1357">
        <v>0</v>
      </c>
      <c r="T1357">
        <v>0</v>
      </c>
      <c r="U1357">
        <v>1.4563874154781701E-2</v>
      </c>
      <c r="V1357">
        <v>2.6279331488877</v>
      </c>
      <c r="W1357">
        <v>0</v>
      </c>
      <c r="X1357">
        <v>0</v>
      </c>
      <c r="Y1357">
        <v>2.6279331488877</v>
      </c>
      <c r="Z1357">
        <v>1490.0134585460501</v>
      </c>
      <c r="AA1357">
        <f t="shared" si="22"/>
        <v>27.919713127754203</v>
      </c>
    </row>
    <row r="1358" spans="1:27" x14ac:dyDescent="0.25">
      <c r="A1358" t="s">
        <v>119</v>
      </c>
      <c r="B1358">
        <v>2035</v>
      </c>
      <c r="C1358" t="s">
        <v>141</v>
      </c>
      <c r="D1358" t="str">
        <f>_xlfn.XLOOKUP(C1358,SB_Riverside_EMFAC!$BE$72:$BE$84,SB_Riverside_EMFAC!$BF$72:$BF$84)</f>
        <v>Passenger</v>
      </c>
      <c r="E1358" t="s">
        <v>115</v>
      </c>
      <c r="F1358" t="s">
        <v>115</v>
      </c>
      <c r="G1358" t="s">
        <v>121</v>
      </c>
      <c r="H1358">
        <v>2763.04111283783</v>
      </c>
      <c r="I1358">
        <v>36884644.605872497</v>
      </c>
      <c r="J1358">
        <v>36884644.605872497</v>
      </c>
      <c r="K1358">
        <v>0</v>
      </c>
      <c r="L1358">
        <v>4339258.5814135699</v>
      </c>
      <c r="M1358">
        <v>0</v>
      </c>
      <c r="N1358">
        <v>14646.824842796201</v>
      </c>
      <c r="O1358">
        <v>0</v>
      </c>
      <c r="P1358">
        <v>0</v>
      </c>
      <c r="Q1358">
        <v>14646.824842796201</v>
      </c>
      <c r="R1358">
        <v>1.30259211615228E-2</v>
      </c>
      <c r="S1358">
        <v>0</v>
      </c>
      <c r="T1358">
        <v>0</v>
      </c>
      <c r="U1358">
        <v>1.30259211615228E-2</v>
      </c>
      <c r="V1358">
        <v>2.3076132187430001</v>
      </c>
      <c r="W1358">
        <v>0</v>
      </c>
      <c r="X1358">
        <v>0</v>
      </c>
      <c r="Y1358">
        <v>2.3076132187430001</v>
      </c>
      <c r="Z1358">
        <v>1308.3950611533501</v>
      </c>
      <c r="AA1358">
        <f t="shared" si="22"/>
        <v>28.190754995176064</v>
      </c>
    </row>
    <row r="1359" spans="1:27" x14ac:dyDescent="0.25">
      <c r="A1359" t="s">
        <v>119</v>
      </c>
      <c r="B1359">
        <v>2035</v>
      </c>
      <c r="C1359" t="s">
        <v>141</v>
      </c>
      <c r="D1359" t="str">
        <f>_xlfn.XLOOKUP(C1359,SB_Riverside_EMFAC!$BE$72:$BE$84,SB_Riverside_EMFAC!$BF$72:$BF$84)</f>
        <v>Passenger</v>
      </c>
      <c r="E1359" t="s">
        <v>115</v>
      </c>
      <c r="F1359" t="s">
        <v>115</v>
      </c>
      <c r="G1359" t="s">
        <v>125</v>
      </c>
      <c r="H1359">
        <v>9668.2462714030298</v>
      </c>
      <c r="I1359">
        <v>101066966.52542201</v>
      </c>
      <c r="J1359">
        <v>0</v>
      </c>
      <c r="K1359">
        <v>101066966.52542201</v>
      </c>
      <c r="L1359">
        <v>16325335.5541461</v>
      </c>
      <c r="M1359">
        <v>39020190.589499101</v>
      </c>
      <c r="N1359">
        <v>0</v>
      </c>
      <c r="O1359">
        <v>0</v>
      </c>
      <c r="P1359">
        <v>0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f t="shared" si="22"/>
        <v>0</v>
      </c>
    </row>
    <row r="1360" spans="1:27" x14ac:dyDescent="0.25">
      <c r="A1360" t="s">
        <v>113</v>
      </c>
      <c r="B1360">
        <v>2035</v>
      </c>
      <c r="C1360" t="s">
        <v>141</v>
      </c>
      <c r="D1360" t="str">
        <f>_xlfn.XLOOKUP(C1360,SB_Riverside_EMFAC!$BE$72:$BE$84,SB_Riverside_EMFAC!$BF$72:$BF$84)</f>
        <v>Passenger</v>
      </c>
      <c r="E1360" t="s">
        <v>115</v>
      </c>
      <c r="F1360" t="s">
        <v>115</v>
      </c>
      <c r="G1360" t="s">
        <v>125</v>
      </c>
      <c r="H1360">
        <v>10912.2145815034</v>
      </c>
      <c r="I1360">
        <v>118471890.79345299</v>
      </c>
      <c r="J1360">
        <v>0</v>
      </c>
      <c r="K1360">
        <v>118471890.79345299</v>
      </c>
      <c r="L1360">
        <v>18418576.614442799</v>
      </c>
      <c r="M1360">
        <v>45739927.8635322</v>
      </c>
      <c r="N1360">
        <v>0</v>
      </c>
      <c r="O1360">
        <v>0</v>
      </c>
      <c r="P1360">
        <v>0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f t="shared" si="22"/>
        <v>0</v>
      </c>
    </row>
    <row r="1361" spans="1:27" x14ac:dyDescent="0.25">
      <c r="A1361" t="s">
        <v>113</v>
      </c>
      <c r="B1361">
        <v>2035</v>
      </c>
      <c r="C1361" t="s">
        <v>141</v>
      </c>
      <c r="D1361" t="str">
        <f>_xlfn.XLOOKUP(C1361,SB_Riverside_EMFAC!$BE$72:$BE$84,SB_Riverside_EMFAC!$BF$72:$BF$84)</f>
        <v>Passenger</v>
      </c>
      <c r="E1361" t="s">
        <v>115</v>
      </c>
      <c r="F1361" t="s">
        <v>115</v>
      </c>
      <c r="G1361" t="s">
        <v>126</v>
      </c>
      <c r="H1361">
        <v>5528.3781286067897</v>
      </c>
      <c r="I1361">
        <v>84438663.068064898</v>
      </c>
      <c r="J1361">
        <v>35170607.764525503</v>
      </c>
      <c r="K1361">
        <v>49268055.303539403</v>
      </c>
      <c r="L1361">
        <v>7932365.7162180096</v>
      </c>
      <c r="M1361">
        <v>14880421.1248575</v>
      </c>
      <c r="N1361">
        <v>10506.749901101501</v>
      </c>
      <c r="O1361">
        <v>0</v>
      </c>
      <c r="P1361">
        <v>727.83777083918801</v>
      </c>
      <c r="Q1361">
        <v>11234.587671940701</v>
      </c>
      <c r="R1361">
        <v>3.1057429258101302E-2</v>
      </c>
      <c r="S1361">
        <v>0</v>
      </c>
      <c r="T1361">
        <v>0.34826334425649302</v>
      </c>
      <c r="U1361">
        <v>0.37932077351459398</v>
      </c>
      <c r="V1361">
        <v>4.0786392192555601E-2</v>
      </c>
      <c r="W1361">
        <v>0</v>
      </c>
      <c r="X1361">
        <v>0.17099981188847499</v>
      </c>
      <c r="Y1361">
        <v>0.21178620408103099</v>
      </c>
      <c r="Z1361">
        <v>1184.6732327151101</v>
      </c>
      <c r="AA1361">
        <f t="shared" si="22"/>
        <v>71.275910298524224</v>
      </c>
    </row>
    <row r="1362" spans="1:27" x14ac:dyDescent="0.25">
      <c r="A1362" t="s">
        <v>119</v>
      </c>
      <c r="B1362">
        <v>2035</v>
      </c>
      <c r="C1362" t="s">
        <v>141</v>
      </c>
      <c r="D1362" t="str">
        <f>_xlfn.XLOOKUP(C1362,SB_Riverside_EMFAC!$BE$72:$BE$84,SB_Riverside_EMFAC!$BF$72:$BF$84)</f>
        <v>Passenger</v>
      </c>
      <c r="E1362" t="s">
        <v>115</v>
      </c>
      <c r="F1362" t="s">
        <v>115</v>
      </c>
      <c r="G1362" t="s">
        <v>126</v>
      </c>
      <c r="H1362">
        <v>4906.5075745065596</v>
      </c>
      <c r="I1362">
        <v>74058700.7665537</v>
      </c>
      <c r="J1362">
        <v>30880267.6753878</v>
      </c>
      <c r="K1362">
        <v>43178433.091165803</v>
      </c>
      <c r="L1362">
        <v>7040077.8609888898</v>
      </c>
      <c r="M1362">
        <v>13041173.7169149</v>
      </c>
      <c r="N1362">
        <v>9317.3735681072794</v>
      </c>
      <c r="O1362">
        <v>0</v>
      </c>
      <c r="P1362">
        <v>645.42651156761497</v>
      </c>
      <c r="Q1362">
        <v>9962.8000796748893</v>
      </c>
      <c r="R1362">
        <v>2.7598078481426799E-2</v>
      </c>
      <c r="S1362">
        <v>0</v>
      </c>
      <c r="T1362">
        <v>0.29951875524477201</v>
      </c>
      <c r="U1362">
        <v>0.32711683372619899</v>
      </c>
      <c r="V1362">
        <v>3.5359170888720301E-2</v>
      </c>
      <c r="W1362">
        <v>0</v>
      </c>
      <c r="X1362">
        <v>0.14987984289391901</v>
      </c>
      <c r="Y1362">
        <v>0.18523901378263899</v>
      </c>
      <c r="Z1362">
        <v>1050.56482017234</v>
      </c>
      <c r="AA1362">
        <f t="shared" si="22"/>
        <v>70.494175461162641</v>
      </c>
    </row>
    <row r="1363" spans="1:27" x14ac:dyDescent="0.25">
      <c r="A1363" t="s">
        <v>113</v>
      </c>
      <c r="B1363">
        <v>2035</v>
      </c>
      <c r="C1363" t="s">
        <v>142</v>
      </c>
      <c r="D1363" t="str">
        <f>_xlfn.XLOOKUP(C1363,SB_Riverside_EMFAC!$BE$72:$BE$84,SB_Riverside_EMFAC!$BF$72:$BF$84)</f>
        <v>Other</v>
      </c>
      <c r="E1363" t="s">
        <v>115</v>
      </c>
      <c r="F1363" t="s">
        <v>115</v>
      </c>
      <c r="G1363" t="s">
        <v>116</v>
      </c>
      <c r="H1363">
        <v>3620.9770487855099</v>
      </c>
      <c r="I1363">
        <v>11125202.8909439</v>
      </c>
      <c r="J1363">
        <v>11125202.8909439</v>
      </c>
      <c r="K1363">
        <v>0</v>
      </c>
      <c r="L1363">
        <v>118453.31187508399</v>
      </c>
      <c r="M1363">
        <v>0</v>
      </c>
      <c r="N1363">
        <v>21822.0517166559</v>
      </c>
      <c r="O1363">
        <v>0</v>
      </c>
      <c r="P1363">
        <v>3.94944120011318</v>
      </c>
      <c r="Q1363">
        <v>21826.001157856001</v>
      </c>
      <c r="R1363">
        <v>4.9296254521453899E-2</v>
      </c>
      <c r="S1363">
        <v>0</v>
      </c>
      <c r="T1363">
        <v>4.6276679572606304E-3</v>
      </c>
      <c r="U1363">
        <v>5.3923922478714498E-2</v>
      </c>
      <c r="V1363">
        <v>0.17917072054512301</v>
      </c>
      <c r="W1363">
        <v>0</v>
      </c>
      <c r="X1363">
        <v>7.6992324567266898E-3</v>
      </c>
      <c r="Y1363">
        <v>0.186869953001849</v>
      </c>
      <c r="Z1363">
        <v>2301.52455114131</v>
      </c>
      <c r="AA1363">
        <f t="shared" si="22"/>
        <v>4.8338406320397445</v>
      </c>
    </row>
    <row r="1364" spans="1:27" x14ac:dyDescent="0.25">
      <c r="A1364" t="s">
        <v>119</v>
      </c>
      <c r="B1364">
        <v>2035</v>
      </c>
      <c r="C1364" t="s">
        <v>142</v>
      </c>
      <c r="D1364" t="str">
        <f>_xlfn.XLOOKUP(C1364,SB_Riverside_EMFAC!$BE$72:$BE$84,SB_Riverside_EMFAC!$BF$72:$BF$84)</f>
        <v>Other</v>
      </c>
      <c r="E1364" t="s">
        <v>115</v>
      </c>
      <c r="F1364" t="s">
        <v>115</v>
      </c>
      <c r="G1364" t="s">
        <v>116</v>
      </c>
      <c r="H1364">
        <v>3373.9348350108098</v>
      </c>
      <c r="I1364">
        <v>9827114.1156584099</v>
      </c>
      <c r="J1364">
        <v>9827114.1156584099</v>
      </c>
      <c r="K1364">
        <v>0</v>
      </c>
      <c r="L1364">
        <v>110371.800172495</v>
      </c>
      <c r="M1364">
        <v>0</v>
      </c>
      <c r="N1364">
        <v>19147.654231570199</v>
      </c>
      <c r="O1364">
        <v>0</v>
      </c>
      <c r="P1364">
        <v>3.6639861322492</v>
      </c>
      <c r="Q1364">
        <v>19151.318217702501</v>
      </c>
      <c r="R1364">
        <v>4.1074088849440797E-2</v>
      </c>
      <c r="S1364">
        <v>0</v>
      </c>
      <c r="T1364">
        <v>4.2564042175061399E-3</v>
      </c>
      <c r="U1364">
        <v>4.5330493066946899E-2</v>
      </c>
      <c r="V1364">
        <v>0.15259014262967999</v>
      </c>
      <c r="W1364">
        <v>0</v>
      </c>
      <c r="X1364">
        <v>7.31690118934446E-3</v>
      </c>
      <c r="Y1364">
        <v>0.15990704381902399</v>
      </c>
      <c r="Z1364">
        <v>2019.4825770407799</v>
      </c>
      <c r="AA1364">
        <f t="shared" si="22"/>
        <v>4.8661544434111592</v>
      </c>
    </row>
    <row r="1365" spans="1:27" x14ac:dyDescent="0.25">
      <c r="A1365" t="s">
        <v>113</v>
      </c>
      <c r="B1365">
        <v>2035</v>
      </c>
      <c r="C1365" t="s">
        <v>142</v>
      </c>
      <c r="D1365" t="str">
        <f>_xlfn.XLOOKUP(C1365,SB_Riverside_EMFAC!$BE$72:$BE$84,SB_Riverside_EMFAC!$BF$72:$BF$84)</f>
        <v>Other</v>
      </c>
      <c r="E1365" t="s">
        <v>115</v>
      </c>
      <c r="F1365" t="s">
        <v>115</v>
      </c>
      <c r="G1365" t="s">
        <v>121</v>
      </c>
      <c r="H1365">
        <v>2196.5688042880201</v>
      </c>
      <c r="I1365">
        <v>6168931.7030999502</v>
      </c>
      <c r="J1365">
        <v>6168931.7030999502</v>
      </c>
      <c r="K1365">
        <v>0</v>
      </c>
      <c r="L1365">
        <v>71827.799900218393</v>
      </c>
      <c r="M1365">
        <v>0</v>
      </c>
      <c r="N1365">
        <v>6711.8028700497798</v>
      </c>
      <c r="O1365">
        <v>0</v>
      </c>
      <c r="P1365">
        <v>0</v>
      </c>
      <c r="Q1365">
        <v>6711.8028700497798</v>
      </c>
      <c r="R1365">
        <v>1.7532406471669398E-2</v>
      </c>
      <c r="S1365">
        <v>0</v>
      </c>
      <c r="T1365">
        <v>0</v>
      </c>
      <c r="U1365">
        <v>1.7532406471669398E-2</v>
      </c>
      <c r="V1365">
        <v>1.05744727548521</v>
      </c>
      <c r="W1365">
        <v>0</v>
      </c>
      <c r="X1365">
        <v>0</v>
      </c>
      <c r="Y1365">
        <v>1.05744727548521</v>
      </c>
      <c r="Z1365">
        <v>599.56269163191098</v>
      </c>
      <c r="AA1365">
        <f t="shared" si="22"/>
        <v>10.289051986055259</v>
      </c>
    </row>
    <row r="1366" spans="1:27" x14ac:dyDescent="0.25">
      <c r="A1366" t="s">
        <v>119</v>
      </c>
      <c r="B1366">
        <v>2035</v>
      </c>
      <c r="C1366" t="s">
        <v>142</v>
      </c>
      <c r="D1366" t="str">
        <f>_xlfn.XLOOKUP(C1366,SB_Riverside_EMFAC!$BE$72:$BE$84,SB_Riverside_EMFAC!$BF$72:$BF$84)</f>
        <v>Other</v>
      </c>
      <c r="E1366" t="s">
        <v>115</v>
      </c>
      <c r="F1366" t="s">
        <v>115</v>
      </c>
      <c r="G1366" t="s">
        <v>121</v>
      </c>
      <c r="H1366">
        <v>2200.7192433905798</v>
      </c>
      <c r="I1366">
        <v>5748514.0880437</v>
      </c>
      <c r="J1366">
        <v>5748514.0880437</v>
      </c>
      <c r="K1366">
        <v>0</v>
      </c>
      <c r="L1366">
        <v>71963.519258872097</v>
      </c>
      <c r="M1366">
        <v>0</v>
      </c>
      <c r="N1366">
        <v>6226.5565460777898</v>
      </c>
      <c r="O1366">
        <v>0</v>
      </c>
      <c r="P1366">
        <v>0</v>
      </c>
      <c r="Q1366">
        <v>6226.5565460777898</v>
      </c>
      <c r="R1366">
        <v>1.59259661113372E-2</v>
      </c>
      <c r="S1366">
        <v>0</v>
      </c>
      <c r="T1366">
        <v>0</v>
      </c>
      <c r="U1366">
        <v>1.59259661113372E-2</v>
      </c>
      <c r="V1366">
        <v>0.98099651953213396</v>
      </c>
      <c r="W1366">
        <v>0</v>
      </c>
      <c r="X1366">
        <v>0</v>
      </c>
      <c r="Y1366">
        <v>0.98099651953213396</v>
      </c>
      <c r="Z1366">
        <v>556.21582973234899</v>
      </c>
      <c r="AA1366">
        <f t="shared" si="22"/>
        <v>10.335042227780328</v>
      </c>
    </row>
    <row r="1367" spans="1:27" x14ac:dyDescent="0.25">
      <c r="A1367" t="s">
        <v>113</v>
      </c>
      <c r="B1367">
        <v>2035</v>
      </c>
      <c r="C1367" t="s">
        <v>144</v>
      </c>
      <c r="D1367" t="str">
        <f>_xlfn.XLOOKUP(C1367,SB_Riverside_EMFAC!$BE$72:$BE$84,SB_Riverside_EMFAC!$BF$72:$BF$84)</f>
        <v>Truck</v>
      </c>
      <c r="E1367" t="s">
        <v>115</v>
      </c>
      <c r="F1367" t="s">
        <v>115</v>
      </c>
      <c r="G1367" t="s">
        <v>116</v>
      </c>
      <c r="H1367">
        <v>1736.72800133229</v>
      </c>
      <c r="I1367">
        <v>34175266.818287797</v>
      </c>
      <c r="J1367">
        <v>34175266.818287797</v>
      </c>
      <c r="K1367">
        <v>0</v>
      </c>
      <c r="L1367">
        <v>11362744.409164701</v>
      </c>
      <c r="M1367">
        <v>0</v>
      </c>
      <c r="N1367">
        <v>55913.023638551596</v>
      </c>
      <c r="O1367">
        <v>311.98062727395899</v>
      </c>
      <c r="P1367">
        <v>502.57264603994702</v>
      </c>
      <c r="Q1367">
        <v>56727.576911865501</v>
      </c>
      <c r="R1367">
        <v>0.122620571475405</v>
      </c>
      <c r="S1367">
        <v>0.17214214558572899</v>
      </c>
      <c r="T1367">
        <v>0.50070647817407499</v>
      </c>
      <c r="U1367">
        <v>0.79546919523520998</v>
      </c>
      <c r="V1367">
        <v>0.34313566041746901</v>
      </c>
      <c r="W1367">
        <v>4.1386860111617E-3</v>
      </c>
      <c r="X1367">
        <v>0.37267794489993999</v>
      </c>
      <c r="Y1367">
        <v>0.71995229132857097</v>
      </c>
      <c r="Z1367">
        <v>5981.8521058962697</v>
      </c>
      <c r="AA1367">
        <f t="shared" si="22"/>
        <v>5.7131581010840229</v>
      </c>
    </row>
    <row r="1368" spans="1:27" x14ac:dyDescent="0.25">
      <c r="A1368" t="s">
        <v>119</v>
      </c>
      <c r="B1368">
        <v>2035</v>
      </c>
      <c r="C1368" t="s">
        <v>144</v>
      </c>
      <c r="D1368" t="str">
        <f>_xlfn.XLOOKUP(C1368,SB_Riverside_EMFAC!$BE$72:$BE$84,SB_Riverside_EMFAC!$BF$72:$BF$84)</f>
        <v>Truck</v>
      </c>
      <c r="E1368" t="s">
        <v>115</v>
      </c>
      <c r="F1368" t="s">
        <v>115</v>
      </c>
      <c r="G1368" t="s">
        <v>116</v>
      </c>
      <c r="H1368">
        <v>1744.4000669326299</v>
      </c>
      <c r="I1368">
        <v>29055282.030113298</v>
      </c>
      <c r="J1368">
        <v>29055282.030113298</v>
      </c>
      <c r="K1368">
        <v>0</v>
      </c>
      <c r="L1368">
        <v>11412939.788314501</v>
      </c>
      <c r="M1368">
        <v>0</v>
      </c>
      <c r="N1368">
        <v>47548.236826627901</v>
      </c>
      <c r="O1368">
        <v>313.33634270060799</v>
      </c>
      <c r="P1368">
        <v>503.27892231487601</v>
      </c>
      <c r="Q1368">
        <v>48364.852091643399</v>
      </c>
      <c r="R1368">
        <v>0.104322059921306</v>
      </c>
      <c r="S1368">
        <v>0.169675144976417</v>
      </c>
      <c r="T1368">
        <v>0.48840940453208398</v>
      </c>
      <c r="U1368">
        <v>0.76240660942980798</v>
      </c>
      <c r="V1368">
        <v>0.29457253125690702</v>
      </c>
      <c r="W1368">
        <v>4.0932357820308296E-3</v>
      </c>
      <c r="X1368">
        <v>0.36607653632529802</v>
      </c>
      <c r="Y1368">
        <v>0.66474230336423601</v>
      </c>
      <c r="Z1368">
        <v>5100.0132225856496</v>
      </c>
      <c r="AA1368">
        <f t="shared" si="22"/>
        <v>5.6970993528880696</v>
      </c>
    </row>
    <row r="1369" spans="1:27" x14ac:dyDescent="0.25">
      <c r="A1369" t="s">
        <v>119</v>
      </c>
      <c r="B1369">
        <v>2035</v>
      </c>
      <c r="C1369" t="s">
        <v>144</v>
      </c>
      <c r="D1369" t="str">
        <f>_xlfn.XLOOKUP(C1369,SB_Riverside_EMFAC!$BE$72:$BE$84,SB_Riverside_EMFAC!$BF$72:$BF$84)</f>
        <v>Truck</v>
      </c>
      <c r="E1369" t="s">
        <v>115</v>
      </c>
      <c r="F1369" t="s">
        <v>115</v>
      </c>
      <c r="G1369" t="s">
        <v>121</v>
      </c>
      <c r="H1369">
        <v>15908.1507206146</v>
      </c>
      <c r="I1369">
        <v>201171047.07941499</v>
      </c>
      <c r="J1369">
        <v>201171047.07941499</v>
      </c>
      <c r="K1369">
        <v>0</v>
      </c>
      <c r="L1369">
        <v>59520627.099396497</v>
      </c>
      <c r="M1369">
        <v>0</v>
      </c>
      <c r="N1369">
        <v>225555.53667206</v>
      </c>
      <c r="O1369">
        <v>11040.9809491752</v>
      </c>
      <c r="P1369">
        <v>0</v>
      </c>
      <c r="Q1369">
        <v>236596.51762123601</v>
      </c>
      <c r="R1369">
        <v>6.6966001050051599E-2</v>
      </c>
      <c r="S1369">
        <v>4.59106910994782E-2</v>
      </c>
      <c r="T1369">
        <v>0</v>
      </c>
      <c r="U1369">
        <v>0.112876692149529</v>
      </c>
      <c r="V1369">
        <v>35.536366657727498</v>
      </c>
      <c r="W1369">
        <v>1.73951104486223</v>
      </c>
      <c r="X1369">
        <v>0</v>
      </c>
      <c r="Y1369">
        <v>37.275877702589703</v>
      </c>
      <c r="Z1369">
        <v>21135.0731960148</v>
      </c>
      <c r="AA1369">
        <f t="shared" si="22"/>
        <v>9.5183510941115426</v>
      </c>
    </row>
    <row r="1370" spans="1:27" x14ac:dyDescent="0.25">
      <c r="A1370" t="s">
        <v>113</v>
      </c>
      <c r="B1370">
        <v>2035</v>
      </c>
      <c r="C1370" t="s">
        <v>144</v>
      </c>
      <c r="D1370" t="str">
        <f>_xlfn.XLOOKUP(C1370,SB_Riverside_EMFAC!$BE$72:$BE$84,SB_Riverside_EMFAC!$BF$72:$BF$84)</f>
        <v>Truck</v>
      </c>
      <c r="E1370" t="s">
        <v>115</v>
      </c>
      <c r="F1370" t="s">
        <v>115</v>
      </c>
      <c r="G1370" t="s">
        <v>121</v>
      </c>
      <c r="H1370">
        <v>18596.270877602801</v>
      </c>
      <c r="I1370">
        <v>243369493.499026</v>
      </c>
      <c r="J1370">
        <v>243369493.499026</v>
      </c>
      <c r="K1370">
        <v>0</v>
      </c>
      <c r="L1370">
        <v>72385036.360293001</v>
      </c>
      <c r="M1370">
        <v>0</v>
      </c>
      <c r="N1370">
        <v>272264.121738218</v>
      </c>
      <c r="O1370">
        <v>12678.154272367399</v>
      </c>
      <c r="P1370">
        <v>0</v>
      </c>
      <c r="Q1370">
        <v>284942.27601058502</v>
      </c>
      <c r="R1370">
        <v>7.8899035572674595E-2</v>
      </c>
      <c r="S1370">
        <v>5.2457776904532703E-2</v>
      </c>
      <c r="T1370">
        <v>0</v>
      </c>
      <c r="U1370">
        <v>0.13135681247720701</v>
      </c>
      <c r="V1370">
        <v>42.895323256464899</v>
      </c>
      <c r="W1370">
        <v>1.99744836865222</v>
      </c>
      <c r="X1370">
        <v>0</v>
      </c>
      <c r="Y1370">
        <v>44.892771625117099</v>
      </c>
      <c r="Z1370">
        <v>25453.780641707399</v>
      </c>
      <c r="AA1370">
        <f t="shared" si="22"/>
        <v>9.5612316663188306</v>
      </c>
    </row>
    <row r="1371" spans="1:27" x14ac:dyDescent="0.25">
      <c r="A1371" t="s">
        <v>113</v>
      </c>
      <c r="B1371">
        <v>2035</v>
      </c>
      <c r="C1371" t="s">
        <v>144</v>
      </c>
      <c r="D1371" t="str">
        <f>_xlfn.XLOOKUP(C1371,SB_Riverside_EMFAC!$BE$72:$BE$84,SB_Riverside_EMFAC!$BF$72:$BF$84)</f>
        <v>Truck</v>
      </c>
      <c r="E1371" t="s">
        <v>115</v>
      </c>
      <c r="F1371" t="s">
        <v>115</v>
      </c>
      <c r="G1371" t="s">
        <v>125</v>
      </c>
      <c r="H1371">
        <v>5813.6573097526898</v>
      </c>
      <c r="I1371">
        <v>95499911.042412803</v>
      </c>
      <c r="J1371">
        <v>0</v>
      </c>
      <c r="K1371">
        <v>95499911.042412803</v>
      </c>
      <c r="L1371">
        <v>23698390.028940901</v>
      </c>
      <c r="M1371">
        <v>100477919.365961</v>
      </c>
      <c r="N1371">
        <v>0</v>
      </c>
      <c r="O1371">
        <v>0</v>
      </c>
      <c r="P1371">
        <v>0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f t="shared" si="22"/>
        <v>0</v>
      </c>
    </row>
    <row r="1372" spans="1:27" x14ac:dyDescent="0.25">
      <c r="A1372" t="s">
        <v>119</v>
      </c>
      <c r="B1372">
        <v>2035</v>
      </c>
      <c r="C1372" t="s">
        <v>144</v>
      </c>
      <c r="D1372" t="str">
        <f>_xlfn.XLOOKUP(C1372,SB_Riverside_EMFAC!$BE$72:$BE$84,SB_Riverside_EMFAC!$BF$72:$BF$84)</f>
        <v>Truck</v>
      </c>
      <c r="E1372" t="s">
        <v>115</v>
      </c>
      <c r="F1372" t="s">
        <v>115</v>
      </c>
      <c r="G1372" t="s">
        <v>125</v>
      </c>
      <c r="H1372">
        <v>5143.8981675130199</v>
      </c>
      <c r="I1372">
        <v>82348437.164988399</v>
      </c>
      <c r="J1372">
        <v>0</v>
      </c>
      <c r="K1372">
        <v>82348437.164988399</v>
      </c>
      <c r="L1372">
        <v>20301896.140988398</v>
      </c>
      <c r="M1372">
        <v>87007274.075870499</v>
      </c>
      <c r="N1372">
        <v>0</v>
      </c>
      <c r="O1372">
        <v>0</v>
      </c>
      <c r="P1372">
        <v>0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f t="shared" si="22"/>
        <v>0</v>
      </c>
    </row>
    <row r="1373" spans="1:27" x14ac:dyDescent="0.25">
      <c r="A1373" t="s">
        <v>113</v>
      </c>
      <c r="B1373">
        <v>2035</v>
      </c>
      <c r="C1373" t="s">
        <v>144</v>
      </c>
      <c r="D1373" t="str">
        <f>_xlfn.XLOOKUP(C1373,SB_Riverside_EMFAC!$BE$72:$BE$84,SB_Riverside_EMFAC!$BF$72:$BF$84)</f>
        <v>Truck</v>
      </c>
      <c r="E1373" t="s">
        <v>115</v>
      </c>
      <c r="F1373" t="s">
        <v>115</v>
      </c>
      <c r="G1373" t="s">
        <v>123</v>
      </c>
      <c r="H1373">
        <v>283.24737408917298</v>
      </c>
      <c r="I1373">
        <v>3565808.6640770701</v>
      </c>
      <c r="J1373">
        <v>3565808.6640770701</v>
      </c>
      <c r="K1373">
        <v>0</v>
      </c>
      <c r="L1373">
        <v>816923.99283610599</v>
      </c>
      <c r="M1373">
        <v>0</v>
      </c>
      <c r="N1373">
        <v>3054.5049102635398</v>
      </c>
      <c r="O1373">
        <v>519.45385807211005</v>
      </c>
      <c r="P1373">
        <v>0</v>
      </c>
      <c r="Q1373">
        <v>3573.9587683356499</v>
      </c>
      <c r="R1373">
        <v>1.9889279662258399</v>
      </c>
      <c r="S1373">
        <v>1.5600824577443799</v>
      </c>
      <c r="T1373">
        <v>0</v>
      </c>
      <c r="U1373">
        <v>3.5490104239702198</v>
      </c>
      <c r="V1373">
        <v>0.62268080775943602</v>
      </c>
      <c r="W1373">
        <v>0.105894067104377</v>
      </c>
      <c r="X1373">
        <v>0</v>
      </c>
      <c r="Y1373">
        <v>0.728574874863813</v>
      </c>
      <c r="Z1373">
        <v>413.09512365833098</v>
      </c>
      <c r="AA1373">
        <f t="shared" si="22"/>
        <v>8.6319311457821364</v>
      </c>
    </row>
    <row r="1374" spans="1:27" x14ac:dyDescent="0.25">
      <c r="A1374" t="s">
        <v>119</v>
      </c>
      <c r="B1374">
        <v>2035</v>
      </c>
      <c r="C1374" t="s">
        <v>144</v>
      </c>
      <c r="D1374" t="str">
        <f>_xlfn.XLOOKUP(C1374,SB_Riverside_EMFAC!$BE$72:$BE$84,SB_Riverside_EMFAC!$BF$72:$BF$84)</f>
        <v>Truck</v>
      </c>
      <c r="E1374" t="s">
        <v>115</v>
      </c>
      <c r="F1374" t="s">
        <v>115</v>
      </c>
      <c r="G1374" t="s">
        <v>123</v>
      </c>
      <c r="H1374">
        <v>273.75402639093397</v>
      </c>
      <c r="I1374">
        <v>3393522.67566304</v>
      </c>
      <c r="J1374">
        <v>3393522.67566304</v>
      </c>
      <c r="K1374">
        <v>0</v>
      </c>
      <c r="L1374">
        <v>744256.48084203305</v>
      </c>
      <c r="M1374">
        <v>0</v>
      </c>
      <c r="N1374">
        <v>2791.6039986258802</v>
      </c>
      <c r="O1374">
        <v>514.46458892343401</v>
      </c>
      <c r="P1374">
        <v>0</v>
      </c>
      <c r="Q1374">
        <v>3306.06858754931</v>
      </c>
      <c r="R1374">
        <v>1.7703512983043499</v>
      </c>
      <c r="S1374">
        <v>1.53421432858427</v>
      </c>
      <c r="T1374">
        <v>0</v>
      </c>
      <c r="U1374">
        <v>3.3045656268886199</v>
      </c>
      <c r="V1374">
        <v>0.56908673709051405</v>
      </c>
      <c r="W1374">
        <v>0.104876971949876</v>
      </c>
      <c r="X1374">
        <v>0</v>
      </c>
      <c r="Y1374">
        <v>0.67396370904039105</v>
      </c>
      <c r="Z1374">
        <v>382.13110461613002</v>
      </c>
      <c r="AA1374">
        <f t="shared" si="22"/>
        <v>8.8805193680111572</v>
      </c>
    </row>
    <row r="1375" spans="1:27" x14ac:dyDescent="0.25">
      <c r="A1375" t="s">
        <v>113</v>
      </c>
      <c r="B1375">
        <v>2035</v>
      </c>
      <c r="C1375" t="s">
        <v>145</v>
      </c>
      <c r="D1375" t="str">
        <f>_xlfn.XLOOKUP(C1375,SB_Riverside_EMFAC!$BE$72:$BE$84,SB_Riverside_EMFAC!$BF$72:$BF$84)</f>
        <v>Bus</v>
      </c>
      <c r="E1375" t="s">
        <v>115</v>
      </c>
      <c r="F1375" t="s">
        <v>115</v>
      </c>
      <c r="G1375" t="s">
        <v>116</v>
      </c>
      <c r="H1375">
        <v>429.79603208938499</v>
      </c>
      <c r="I1375">
        <v>5802373.1698835101</v>
      </c>
      <c r="J1375">
        <v>5802373.1698835101</v>
      </c>
      <c r="K1375">
        <v>0</v>
      </c>
      <c r="L1375">
        <v>2811990.3962845202</v>
      </c>
      <c r="M1375">
        <v>0</v>
      </c>
      <c r="N1375">
        <v>9760.8369887668396</v>
      </c>
      <c r="O1375">
        <v>55.876839180656198</v>
      </c>
      <c r="P1375">
        <v>91.878195238186507</v>
      </c>
      <c r="Q1375">
        <v>9908.5920231856908</v>
      </c>
      <c r="R1375">
        <v>3.7891224112707803E-2</v>
      </c>
      <c r="S1375">
        <v>3.01024770036688E-2</v>
      </c>
      <c r="T1375">
        <v>0.10368287960391501</v>
      </c>
      <c r="U1375">
        <v>0.17167658072029199</v>
      </c>
      <c r="V1375">
        <v>8.5008002414712999E-2</v>
      </c>
      <c r="W1375">
        <v>6.80331539128712E-4</v>
      </c>
      <c r="X1375">
        <v>8.2239090603277401E-2</v>
      </c>
      <c r="Y1375">
        <v>0.16792742455711901</v>
      </c>
      <c r="Z1375">
        <v>1044.8486483469501</v>
      </c>
      <c r="AA1375">
        <f t="shared" si="22"/>
        <v>5.5533145198239158</v>
      </c>
    </row>
    <row r="1376" spans="1:27" x14ac:dyDescent="0.25">
      <c r="A1376" t="s">
        <v>119</v>
      </c>
      <c r="B1376">
        <v>2035</v>
      </c>
      <c r="C1376" t="s">
        <v>145</v>
      </c>
      <c r="D1376" t="str">
        <f>_xlfn.XLOOKUP(C1376,SB_Riverside_EMFAC!$BE$72:$BE$84,SB_Riverside_EMFAC!$BF$72:$BF$84)</f>
        <v>Bus</v>
      </c>
      <c r="E1376" t="s">
        <v>115</v>
      </c>
      <c r="F1376" t="s">
        <v>115</v>
      </c>
      <c r="G1376" t="s">
        <v>116</v>
      </c>
      <c r="H1376">
        <v>365.02789764077897</v>
      </c>
      <c r="I1376">
        <v>4144883.9606037899</v>
      </c>
      <c r="J1376">
        <v>4144883.9606037899</v>
      </c>
      <c r="K1376">
        <v>0</v>
      </c>
      <c r="L1376">
        <v>2388237.36355092</v>
      </c>
      <c r="M1376">
        <v>0</v>
      </c>
      <c r="N1376">
        <v>6864.1927652683298</v>
      </c>
      <c r="O1376">
        <v>47.5222188738067</v>
      </c>
      <c r="P1376">
        <v>77.434646090683302</v>
      </c>
      <c r="Q1376">
        <v>6989.1496302328196</v>
      </c>
      <c r="R1376">
        <v>2.26339493426372E-2</v>
      </c>
      <c r="S1376">
        <v>2.5154057764897E-2</v>
      </c>
      <c r="T1376">
        <v>8.4409505824206296E-2</v>
      </c>
      <c r="U1376">
        <v>0.13219751293174001</v>
      </c>
      <c r="V1376">
        <v>5.2794266546881102E-2</v>
      </c>
      <c r="W1376">
        <v>5.6089305260900301E-4</v>
      </c>
      <c r="X1376">
        <v>6.7657943614855096E-2</v>
      </c>
      <c r="Y1376">
        <v>0.121013103214345</v>
      </c>
      <c r="Z1376">
        <v>736.99709576855798</v>
      </c>
      <c r="AA1376">
        <f t="shared" si="22"/>
        <v>5.6240166812074168</v>
      </c>
    </row>
    <row r="1377" spans="1:27" x14ac:dyDescent="0.25">
      <c r="A1377" t="s">
        <v>113</v>
      </c>
      <c r="B1377">
        <v>2035</v>
      </c>
      <c r="C1377" t="s">
        <v>145</v>
      </c>
      <c r="D1377" t="str">
        <f>_xlfn.XLOOKUP(C1377,SB_Riverside_EMFAC!$BE$72:$BE$84,SB_Riverside_EMFAC!$BF$72:$BF$84)</f>
        <v>Bus</v>
      </c>
      <c r="E1377" t="s">
        <v>115</v>
      </c>
      <c r="F1377" t="s">
        <v>115</v>
      </c>
      <c r="G1377" t="s">
        <v>121</v>
      </c>
      <c r="H1377">
        <v>319.73775007894102</v>
      </c>
      <c r="I1377">
        <v>6188201.7025797497</v>
      </c>
      <c r="J1377">
        <v>6188201.7025797497</v>
      </c>
      <c r="K1377">
        <v>0</v>
      </c>
      <c r="L1377">
        <v>1126743.4867443701</v>
      </c>
      <c r="M1377">
        <v>0</v>
      </c>
      <c r="N1377">
        <v>8349.8921952101191</v>
      </c>
      <c r="O1377">
        <v>258.44659534041301</v>
      </c>
      <c r="P1377">
        <v>0</v>
      </c>
      <c r="Q1377">
        <v>8608.3387905505297</v>
      </c>
      <c r="R1377">
        <v>1.13031221901127E-2</v>
      </c>
      <c r="S1377">
        <v>4.5444575303670602E-3</v>
      </c>
      <c r="T1377">
        <v>0</v>
      </c>
      <c r="U1377">
        <v>1.5847579720479701E-2</v>
      </c>
      <c r="V1377">
        <v>1.3155289157583201</v>
      </c>
      <c r="W1377">
        <v>4.07183663454532E-2</v>
      </c>
      <c r="X1377">
        <v>0</v>
      </c>
      <c r="Y1377">
        <v>1.3562472821037801</v>
      </c>
      <c r="Z1377">
        <v>768.97949413457502</v>
      </c>
      <c r="AA1377">
        <f t="shared" si="22"/>
        <v>8.047290922294458</v>
      </c>
    </row>
    <row r="1378" spans="1:27" x14ac:dyDescent="0.25">
      <c r="A1378" t="s">
        <v>119</v>
      </c>
      <c r="B1378">
        <v>2035</v>
      </c>
      <c r="C1378" t="s">
        <v>145</v>
      </c>
      <c r="D1378" t="str">
        <f>_xlfn.XLOOKUP(C1378,SB_Riverside_EMFAC!$BE$72:$BE$84,SB_Riverside_EMFAC!$BF$72:$BF$84)</f>
        <v>Bus</v>
      </c>
      <c r="E1378" t="s">
        <v>115</v>
      </c>
      <c r="F1378" t="s">
        <v>115</v>
      </c>
      <c r="G1378" t="s">
        <v>121</v>
      </c>
      <c r="H1378">
        <v>317.84638146252001</v>
      </c>
      <c r="I1378">
        <v>6124112.3571833298</v>
      </c>
      <c r="J1378">
        <v>6124112.3571833298</v>
      </c>
      <c r="K1378">
        <v>0</v>
      </c>
      <c r="L1378">
        <v>1106639.7352113901</v>
      </c>
      <c r="M1378">
        <v>0</v>
      </c>
      <c r="N1378">
        <v>8107.3095153227496</v>
      </c>
      <c r="O1378">
        <v>247.833975085942</v>
      </c>
      <c r="P1378">
        <v>0</v>
      </c>
      <c r="Q1378">
        <v>8355.1434904086891</v>
      </c>
      <c r="R1378">
        <v>1.13945841236233E-2</v>
      </c>
      <c r="S1378">
        <v>4.3329054261036599E-3</v>
      </c>
      <c r="T1378">
        <v>0</v>
      </c>
      <c r="U1378">
        <v>1.5727489549727001E-2</v>
      </c>
      <c r="V1378">
        <v>1.27730991575291</v>
      </c>
      <c r="W1378">
        <v>3.9046343702486698E-2</v>
      </c>
      <c r="X1378">
        <v>0</v>
      </c>
      <c r="Y1378">
        <v>1.3163562594553899</v>
      </c>
      <c r="Z1378">
        <v>746.36165827127797</v>
      </c>
      <c r="AA1378">
        <f t="shared" si="22"/>
        <v>8.2052879985394629</v>
      </c>
    </row>
    <row r="1379" spans="1:27" x14ac:dyDescent="0.25">
      <c r="A1379" t="s">
        <v>113</v>
      </c>
      <c r="B1379">
        <v>2035</v>
      </c>
      <c r="C1379" t="s">
        <v>145</v>
      </c>
      <c r="D1379" t="str">
        <f>_xlfn.XLOOKUP(C1379,SB_Riverside_EMFAC!$BE$72:$BE$84,SB_Riverside_EMFAC!$BF$72:$BF$84)</f>
        <v>Bus</v>
      </c>
      <c r="E1379" t="s">
        <v>115</v>
      </c>
      <c r="F1379" t="s">
        <v>115</v>
      </c>
      <c r="G1379" t="s">
        <v>125</v>
      </c>
      <c r="H1379">
        <v>82.078551501472305</v>
      </c>
      <c r="I1379">
        <v>2344541.047975</v>
      </c>
      <c r="J1379">
        <v>0</v>
      </c>
      <c r="K1379">
        <v>2344541.047975</v>
      </c>
      <c r="L1379">
        <v>537008.44431035698</v>
      </c>
      <c r="M1379">
        <v>2500051.8673751201</v>
      </c>
      <c r="N1379">
        <v>0</v>
      </c>
      <c r="O1379">
        <v>0</v>
      </c>
      <c r="P1379">
        <v>0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f t="shared" si="22"/>
        <v>0</v>
      </c>
    </row>
    <row r="1380" spans="1:27" x14ac:dyDescent="0.25">
      <c r="A1380" t="s">
        <v>119</v>
      </c>
      <c r="B1380">
        <v>2035</v>
      </c>
      <c r="C1380" t="s">
        <v>145</v>
      </c>
      <c r="D1380" t="str">
        <f>_xlfn.XLOOKUP(C1380,SB_Riverside_EMFAC!$BE$72:$BE$84,SB_Riverside_EMFAC!$BF$72:$BF$84)</f>
        <v>Bus</v>
      </c>
      <c r="E1380" t="s">
        <v>115</v>
      </c>
      <c r="F1380" t="s">
        <v>115</v>
      </c>
      <c r="G1380" t="s">
        <v>125</v>
      </c>
      <c r="H1380">
        <v>72.152058812705405</v>
      </c>
      <c r="I1380">
        <v>1702235.4917848201</v>
      </c>
      <c r="J1380">
        <v>0</v>
      </c>
      <c r="K1380">
        <v>1702235.4917848201</v>
      </c>
      <c r="L1380">
        <v>472063.21442094701</v>
      </c>
      <c r="M1380">
        <v>1805957.4402507099</v>
      </c>
      <c r="N1380">
        <v>0</v>
      </c>
      <c r="O1380">
        <v>0</v>
      </c>
      <c r="P1380">
        <v>0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f t="shared" si="22"/>
        <v>0</v>
      </c>
    </row>
    <row r="1381" spans="1:27" x14ac:dyDescent="0.25">
      <c r="A1381" t="s">
        <v>113</v>
      </c>
      <c r="B1381">
        <v>2035</v>
      </c>
      <c r="C1381" t="s">
        <v>145</v>
      </c>
      <c r="D1381" t="str">
        <f>_xlfn.XLOOKUP(C1381,SB_Riverside_EMFAC!$BE$72:$BE$84,SB_Riverside_EMFAC!$BF$72:$BF$84)</f>
        <v>Bus</v>
      </c>
      <c r="E1381" t="s">
        <v>115</v>
      </c>
      <c r="F1381" t="s">
        <v>115</v>
      </c>
      <c r="G1381" t="s">
        <v>123</v>
      </c>
      <c r="H1381">
        <v>46.416040358374197</v>
      </c>
      <c r="I1381">
        <v>753884.52900537301</v>
      </c>
      <c r="J1381">
        <v>753884.52900537301</v>
      </c>
      <c r="K1381">
        <v>0</v>
      </c>
      <c r="L1381">
        <v>120626.00568334199</v>
      </c>
      <c r="M1381">
        <v>0</v>
      </c>
      <c r="N1381">
        <v>656.42962330386194</v>
      </c>
      <c r="O1381">
        <v>17.733810877839801</v>
      </c>
      <c r="P1381">
        <v>0</v>
      </c>
      <c r="Q1381">
        <v>674.16343418170197</v>
      </c>
      <c r="R1381">
        <v>0.492513856689626</v>
      </c>
      <c r="S1381">
        <v>5.7008286131161698E-2</v>
      </c>
      <c r="T1381">
        <v>0</v>
      </c>
      <c r="U1381">
        <v>0.54952214282078704</v>
      </c>
      <c r="V1381">
        <v>0.13381747290784499</v>
      </c>
      <c r="W1381">
        <v>3.6151533575742899E-3</v>
      </c>
      <c r="X1381">
        <v>0</v>
      </c>
      <c r="Y1381">
        <v>0.13743262626541899</v>
      </c>
      <c r="Z1381">
        <v>77.923010661621703</v>
      </c>
      <c r="AA1381">
        <f t="shared" si="22"/>
        <v>9.6747356474596895</v>
      </c>
    </row>
    <row r="1382" spans="1:27" x14ac:dyDescent="0.25">
      <c r="A1382" t="s">
        <v>119</v>
      </c>
      <c r="B1382">
        <v>2035</v>
      </c>
      <c r="C1382" t="s">
        <v>145</v>
      </c>
      <c r="D1382" t="str">
        <f>_xlfn.XLOOKUP(C1382,SB_Riverside_EMFAC!$BE$72:$BE$84,SB_Riverside_EMFAC!$BF$72:$BF$84)</f>
        <v>Bus</v>
      </c>
      <c r="E1382" t="s">
        <v>115</v>
      </c>
      <c r="F1382" t="s">
        <v>115</v>
      </c>
      <c r="G1382" t="s">
        <v>123</v>
      </c>
      <c r="H1382">
        <v>60.1651468303317</v>
      </c>
      <c r="I1382">
        <v>953859.90487690701</v>
      </c>
      <c r="J1382">
        <v>953859.90487690701</v>
      </c>
      <c r="K1382">
        <v>0</v>
      </c>
      <c r="L1382">
        <v>156357.18358266601</v>
      </c>
      <c r="M1382">
        <v>0</v>
      </c>
      <c r="N1382">
        <v>741.64605759962603</v>
      </c>
      <c r="O1382">
        <v>22.7165069419646</v>
      </c>
      <c r="P1382">
        <v>0</v>
      </c>
      <c r="Q1382">
        <v>764.36256454159104</v>
      </c>
      <c r="R1382">
        <v>0.49867340318749898</v>
      </c>
      <c r="S1382">
        <v>7.4766978133637502E-2</v>
      </c>
      <c r="T1382">
        <v>0</v>
      </c>
      <c r="U1382">
        <v>0.57344038132113695</v>
      </c>
      <c r="V1382">
        <v>0.15118940050349799</v>
      </c>
      <c r="W1382">
        <v>4.6309085457895E-3</v>
      </c>
      <c r="X1382">
        <v>0</v>
      </c>
      <c r="Y1382">
        <v>0.15582030904928801</v>
      </c>
      <c r="Z1382">
        <v>88.348654415548907</v>
      </c>
      <c r="AA1382">
        <f t="shared" si="22"/>
        <v>10.796541398247177</v>
      </c>
    </row>
    <row r="1383" spans="1:27" x14ac:dyDescent="0.25">
      <c r="A1383" t="s">
        <v>113</v>
      </c>
      <c r="B1383">
        <v>2035</v>
      </c>
      <c r="C1383" t="s">
        <v>147</v>
      </c>
      <c r="D1383" t="str">
        <f>_xlfn.XLOOKUP(C1383,SB_Riverside_EMFAC!$BE$72:$BE$84,SB_Riverside_EMFAC!$BF$72:$BF$84)</f>
        <v>Bus</v>
      </c>
      <c r="E1383" t="s">
        <v>115</v>
      </c>
      <c r="F1383" t="s">
        <v>115</v>
      </c>
      <c r="G1383" t="s">
        <v>116</v>
      </c>
      <c r="H1383">
        <v>387.01938824998098</v>
      </c>
      <c r="I1383">
        <v>6567166.5742893303</v>
      </c>
      <c r="J1383">
        <v>6567166.5742893303</v>
      </c>
      <c r="K1383">
        <v>0</v>
      </c>
      <c r="L1383">
        <v>506221.35983097501</v>
      </c>
      <c r="M1383">
        <v>0</v>
      </c>
      <c r="N1383">
        <v>6250.2104277151102</v>
      </c>
      <c r="O1383">
        <v>352.88960402651003</v>
      </c>
      <c r="P1383">
        <v>29.507472087112099</v>
      </c>
      <c r="Q1383">
        <v>6632.6075038287299</v>
      </c>
      <c r="R1383">
        <v>2.2706398622742902E-2</v>
      </c>
      <c r="S1383">
        <v>0.34895839092148001</v>
      </c>
      <c r="T1383">
        <v>3.8476201912119402E-2</v>
      </c>
      <c r="U1383">
        <v>0.41014099145634297</v>
      </c>
      <c r="V1383">
        <v>0.115896068676775</v>
      </c>
      <c r="W1383">
        <v>1.08709933440826E-2</v>
      </c>
      <c r="X1383">
        <v>4.13993925518494E-2</v>
      </c>
      <c r="Y1383">
        <v>0.16816645457270701</v>
      </c>
      <c r="Z1383">
        <v>699.40017402827903</v>
      </c>
      <c r="AA1383">
        <f t="shared" si="22"/>
        <v>9.3897125253271643</v>
      </c>
    </row>
    <row r="1384" spans="1:27" x14ac:dyDescent="0.25">
      <c r="A1384" t="s">
        <v>119</v>
      </c>
      <c r="B1384">
        <v>2035</v>
      </c>
      <c r="C1384" t="s">
        <v>147</v>
      </c>
      <c r="D1384" t="str">
        <f>_xlfn.XLOOKUP(C1384,SB_Riverside_EMFAC!$BE$72:$BE$84,SB_Riverside_EMFAC!$BF$72:$BF$84)</f>
        <v>Bus</v>
      </c>
      <c r="E1384" t="s">
        <v>115</v>
      </c>
      <c r="F1384" t="s">
        <v>115</v>
      </c>
      <c r="G1384" t="s">
        <v>116</v>
      </c>
      <c r="H1384">
        <v>496.25864647613298</v>
      </c>
      <c r="I1384">
        <v>7406618.40040268</v>
      </c>
      <c r="J1384">
        <v>7406618.40040268</v>
      </c>
      <c r="K1384">
        <v>0</v>
      </c>
      <c r="L1384">
        <v>649106.30959078099</v>
      </c>
      <c r="M1384">
        <v>0</v>
      </c>
      <c r="N1384">
        <v>7213.48924045698</v>
      </c>
      <c r="O1384">
        <v>461.28796656767003</v>
      </c>
      <c r="P1384">
        <v>38.082645149664799</v>
      </c>
      <c r="Q1384">
        <v>7712.8598521743197</v>
      </c>
      <c r="R1384">
        <v>2.7296181207443E-2</v>
      </c>
      <c r="S1384">
        <v>0.43930282594478698</v>
      </c>
      <c r="T1384">
        <v>4.8631873292612898E-2</v>
      </c>
      <c r="U1384">
        <v>0.515230880444843</v>
      </c>
      <c r="V1384">
        <v>0.14280827875348501</v>
      </c>
      <c r="W1384">
        <v>1.38109105200991E-2</v>
      </c>
      <c r="X1384">
        <v>5.56589213786828E-2</v>
      </c>
      <c r="Y1384">
        <v>0.21227811065226701</v>
      </c>
      <c r="Z1384">
        <v>813.311434417383</v>
      </c>
      <c r="AA1384">
        <f t="shared" si="22"/>
        <v>9.1067432314023993</v>
      </c>
    </row>
    <row r="1385" spans="1:27" x14ac:dyDescent="0.25">
      <c r="A1385" t="s">
        <v>113</v>
      </c>
      <c r="B1385">
        <v>2035</v>
      </c>
      <c r="C1385" t="s">
        <v>147</v>
      </c>
      <c r="D1385" t="str">
        <f>_xlfn.XLOOKUP(C1385,SB_Riverside_EMFAC!$BE$72:$BE$84,SB_Riverside_EMFAC!$BF$72:$BF$84)</f>
        <v>Bus</v>
      </c>
      <c r="E1385" t="s">
        <v>115</v>
      </c>
      <c r="F1385" t="s">
        <v>115</v>
      </c>
      <c r="G1385" t="s">
        <v>121</v>
      </c>
      <c r="H1385">
        <v>800.88134639087195</v>
      </c>
      <c r="I1385">
        <v>5541361.0110164704</v>
      </c>
      <c r="J1385">
        <v>5541361.0110164704</v>
      </c>
      <c r="K1385">
        <v>0</v>
      </c>
      <c r="L1385">
        <v>3792141.13990692</v>
      </c>
      <c r="M1385">
        <v>0</v>
      </c>
      <c r="N1385">
        <v>7355.8144356707999</v>
      </c>
      <c r="O1385">
        <v>601.34352817219894</v>
      </c>
      <c r="P1385">
        <v>0</v>
      </c>
      <c r="Q1385">
        <v>7957.1579638430003</v>
      </c>
      <c r="R1385">
        <v>1.23184539164139E-2</v>
      </c>
      <c r="S1385">
        <v>2.21680740375425E-3</v>
      </c>
      <c r="T1385">
        <v>0</v>
      </c>
      <c r="U1385">
        <v>1.4535261320168099E-2</v>
      </c>
      <c r="V1385">
        <v>1.15891155991553</v>
      </c>
      <c r="W1385">
        <v>9.47419177541554E-2</v>
      </c>
      <c r="X1385">
        <v>0</v>
      </c>
      <c r="Y1385">
        <v>1.2536534776696799</v>
      </c>
      <c r="Z1385">
        <v>710.80976883735798</v>
      </c>
      <c r="AA1385">
        <f t="shared" si="22"/>
        <v>7.7958425080176434</v>
      </c>
    </row>
    <row r="1386" spans="1:27" x14ac:dyDescent="0.25">
      <c r="A1386" t="s">
        <v>119</v>
      </c>
      <c r="B1386">
        <v>2035</v>
      </c>
      <c r="C1386" t="s">
        <v>147</v>
      </c>
      <c r="D1386" t="str">
        <f>_xlfn.XLOOKUP(C1386,SB_Riverside_EMFAC!$BE$72:$BE$84,SB_Riverside_EMFAC!$BF$72:$BF$84)</f>
        <v>Bus</v>
      </c>
      <c r="E1386" t="s">
        <v>115</v>
      </c>
      <c r="F1386" t="s">
        <v>115</v>
      </c>
      <c r="G1386" t="s">
        <v>121</v>
      </c>
      <c r="H1386">
        <v>396.75540952355698</v>
      </c>
      <c r="I1386">
        <v>2581589.8090974302</v>
      </c>
      <c r="J1386">
        <v>2581589.8090974302</v>
      </c>
      <c r="K1386">
        <v>0</v>
      </c>
      <c r="L1386">
        <v>1878620.99387766</v>
      </c>
      <c r="M1386">
        <v>0</v>
      </c>
      <c r="N1386">
        <v>3454.5986577779299</v>
      </c>
      <c r="O1386">
        <v>319.40961826848502</v>
      </c>
      <c r="P1386">
        <v>0</v>
      </c>
      <c r="Q1386">
        <v>3774.0082760464202</v>
      </c>
      <c r="R1386">
        <v>1.2773659280373601E-2</v>
      </c>
      <c r="S1386">
        <v>1.1055246239452701E-3</v>
      </c>
      <c r="T1386">
        <v>0</v>
      </c>
      <c r="U1386">
        <v>1.3879183904318901E-2</v>
      </c>
      <c r="V1386">
        <v>0.54427342538072399</v>
      </c>
      <c r="W1386">
        <v>5.0323115434300299E-2</v>
      </c>
      <c r="X1386">
        <v>0</v>
      </c>
      <c r="Y1386">
        <v>0.594596540815024</v>
      </c>
      <c r="Z1386">
        <v>337.13066429954898</v>
      </c>
      <c r="AA1386">
        <f t="shared" si="22"/>
        <v>7.6575348447200975</v>
      </c>
    </row>
    <row r="1387" spans="1:27" x14ac:dyDescent="0.25">
      <c r="A1387" t="s">
        <v>113</v>
      </c>
      <c r="B1387">
        <v>2035</v>
      </c>
      <c r="C1387" t="s">
        <v>147</v>
      </c>
      <c r="D1387" t="str">
        <f>_xlfn.XLOOKUP(C1387,SB_Riverside_EMFAC!$BE$72:$BE$84,SB_Riverside_EMFAC!$BF$72:$BF$84)</f>
        <v>Bus</v>
      </c>
      <c r="E1387" t="s">
        <v>115</v>
      </c>
      <c r="F1387" t="s">
        <v>115</v>
      </c>
      <c r="G1387" t="s">
        <v>125</v>
      </c>
      <c r="H1387">
        <v>228.93064552673499</v>
      </c>
      <c r="I1387">
        <v>2380022.6577834701</v>
      </c>
      <c r="J1387">
        <v>0</v>
      </c>
      <c r="K1387">
        <v>2380022.6577834701</v>
      </c>
      <c r="L1387">
        <v>942363.38901147002</v>
      </c>
      <c r="M1387">
        <v>2752023.39408337</v>
      </c>
      <c r="N1387">
        <v>0</v>
      </c>
      <c r="O1387">
        <v>0</v>
      </c>
      <c r="P1387">
        <v>0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f t="shared" si="22"/>
        <v>0</v>
      </c>
    </row>
    <row r="1388" spans="1:27" x14ac:dyDescent="0.25">
      <c r="A1388" t="s">
        <v>119</v>
      </c>
      <c r="B1388">
        <v>2035</v>
      </c>
      <c r="C1388" t="s">
        <v>147</v>
      </c>
      <c r="D1388" t="str">
        <f>_xlfn.XLOOKUP(C1388,SB_Riverside_EMFAC!$BE$72:$BE$84,SB_Riverside_EMFAC!$BF$72:$BF$84)</f>
        <v>Bus</v>
      </c>
      <c r="E1388" t="s">
        <v>115</v>
      </c>
      <c r="F1388" t="s">
        <v>115</v>
      </c>
      <c r="G1388" t="s">
        <v>125</v>
      </c>
      <c r="H1388">
        <v>222.00511724936601</v>
      </c>
      <c r="I1388">
        <v>2161356.0844033901</v>
      </c>
      <c r="J1388">
        <v>0</v>
      </c>
      <c r="K1388">
        <v>2161356.0844033901</v>
      </c>
      <c r="L1388">
        <v>926753.3194869</v>
      </c>
      <c r="M1388">
        <v>2499178.9417509502</v>
      </c>
      <c r="N1388">
        <v>0</v>
      </c>
      <c r="O1388">
        <v>0</v>
      </c>
      <c r="P1388">
        <v>0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f t="shared" si="22"/>
        <v>0</v>
      </c>
    </row>
    <row r="1389" spans="1:27" x14ac:dyDescent="0.25">
      <c r="A1389" t="s">
        <v>113</v>
      </c>
      <c r="B1389">
        <v>2035</v>
      </c>
      <c r="C1389" t="s">
        <v>147</v>
      </c>
      <c r="D1389" t="str">
        <f>_xlfn.XLOOKUP(C1389,SB_Riverside_EMFAC!$BE$72:$BE$84,SB_Riverside_EMFAC!$BF$72:$BF$84)</f>
        <v>Bus</v>
      </c>
      <c r="E1389" t="s">
        <v>115</v>
      </c>
      <c r="F1389" t="s">
        <v>115</v>
      </c>
      <c r="G1389" t="s">
        <v>123</v>
      </c>
      <c r="H1389">
        <v>490.68957009912799</v>
      </c>
      <c r="I1389">
        <v>3484158.6791942599</v>
      </c>
      <c r="J1389">
        <v>3484158.6791942599</v>
      </c>
      <c r="K1389">
        <v>0</v>
      </c>
      <c r="L1389">
        <v>2323395.4868365601</v>
      </c>
      <c r="M1389">
        <v>0</v>
      </c>
      <c r="N1389">
        <v>6088.1075169061096</v>
      </c>
      <c r="O1389">
        <v>756.24430439674904</v>
      </c>
      <c r="P1389">
        <v>0</v>
      </c>
      <c r="Q1389">
        <v>6844.3518213028601</v>
      </c>
      <c r="R1389">
        <v>14.902860626784999</v>
      </c>
      <c r="S1389">
        <v>2.3720690139769798</v>
      </c>
      <c r="T1389">
        <v>0</v>
      </c>
      <c r="U1389">
        <v>17.274929640761901</v>
      </c>
      <c r="V1389">
        <v>1.24110054418813</v>
      </c>
      <c r="W1389">
        <v>0.154165348611147</v>
      </c>
      <c r="X1389">
        <v>0</v>
      </c>
      <c r="Y1389">
        <v>1.39526589279927</v>
      </c>
      <c r="Z1389">
        <v>791.10268059944599</v>
      </c>
      <c r="AA1389">
        <f t="shared" si="22"/>
        <v>4.4041800952490666</v>
      </c>
    </row>
    <row r="1390" spans="1:27" x14ac:dyDescent="0.25">
      <c r="A1390" t="s">
        <v>119</v>
      </c>
      <c r="B1390">
        <v>2035</v>
      </c>
      <c r="C1390" t="s">
        <v>147</v>
      </c>
      <c r="D1390" t="str">
        <f>_xlfn.XLOOKUP(C1390,SB_Riverside_EMFAC!$BE$72:$BE$84,SB_Riverside_EMFAC!$BF$72:$BF$84)</f>
        <v>Bus</v>
      </c>
      <c r="E1390" t="s">
        <v>115</v>
      </c>
      <c r="F1390" t="s">
        <v>115</v>
      </c>
      <c r="G1390" t="s">
        <v>123</v>
      </c>
      <c r="H1390">
        <v>737.32209896929703</v>
      </c>
      <c r="I1390">
        <v>5148007.8231690899</v>
      </c>
      <c r="J1390">
        <v>5148007.8231690899</v>
      </c>
      <c r="K1390">
        <v>0</v>
      </c>
      <c r="L1390">
        <v>3491190.6457356601</v>
      </c>
      <c r="M1390">
        <v>0</v>
      </c>
      <c r="N1390">
        <v>9157.0496257307896</v>
      </c>
      <c r="O1390">
        <v>1106.1163966490899</v>
      </c>
      <c r="P1390">
        <v>0</v>
      </c>
      <c r="Q1390">
        <v>10263.166022379801</v>
      </c>
      <c r="R1390">
        <v>23.780168214736001</v>
      </c>
      <c r="S1390">
        <v>3.7514781872718301</v>
      </c>
      <c r="T1390">
        <v>0</v>
      </c>
      <c r="U1390">
        <v>27.531646402007901</v>
      </c>
      <c r="V1390">
        <v>1.8667244693187699</v>
      </c>
      <c r="W1390">
        <v>0.225489063391942</v>
      </c>
      <c r="X1390">
        <v>0</v>
      </c>
      <c r="Y1390">
        <v>2.0922135327107099</v>
      </c>
      <c r="Z1390">
        <v>1186.2654585451</v>
      </c>
      <c r="AA1390">
        <f t="shared" si="22"/>
        <v>4.339676070044967</v>
      </c>
    </row>
    <row r="1391" spans="1:27" x14ac:dyDescent="0.25">
      <c r="A1391" t="s">
        <v>113</v>
      </c>
      <c r="B1391">
        <v>2035</v>
      </c>
      <c r="C1391" t="s">
        <v>148</v>
      </c>
      <c r="D1391" t="str">
        <f>_xlfn.XLOOKUP(C1391,SB_Riverside_EMFAC!$BE$72:$BE$84,SB_Riverside_EMFAC!$BF$72:$BF$84)</f>
        <v>Bus</v>
      </c>
      <c r="E1391" t="s">
        <v>115</v>
      </c>
      <c r="F1391" t="s">
        <v>115</v>
      </c>
      <c r="G1391" t="s">
        <v>116</v>
      </c>
      <c r="H1391">
        <v>78.648032030167599</v>
      </c>
      <c r="I1391">
        <v>2509178.4962116098</v>
      </c>
      <c r="J1391">
        <v>2509178.4962116098</v>
      </c>
      <c r="K1391">
        <v>0</v>
      </c>
      <c r="L1391">
        <v>102871.625895459</v>
      </c>
      <c r="M1391">
        <v>0</v>
      </c>
      <c r="N1391">
        <v>3069.6956445158798</v>
      </c>
      <c r="O1391">
        <v>0</v>
      </c>
      <c r="P1391">
        <v>7.1568863032551597</v>
      </c>
      <c r="Q1391">
        <v>3076.8525308191402</v>
      </c>
      <c r="R1391">
        <v>6.6859322838922104E-3</v>
      </c>
      <c r="S1391">
        <v>0</v>
      </c>
      <c r="T1391">
        <v>8.0262507745336893E-3</v>
      </c>
      <c r="U1391">
        <v>1.47121830584259E-2</v>
      </c>
      <c r="V1391">
        <v>3.1108142151889E-2</v>
      </c>
      <c r="W1391">
        <v>0</v>
      </c>
      <c r="X1391">
        <v>7.1452728793837197E-3</v>
      </c>
      <c r="Y1391">
        <v>3.8253415031272699E-2</v>
      </c>
      <c r="Z1391">
        <v>324.45025493699501</v>
      </c>
      <c r="AA1391">
        <f t="shared" si="22"/>
        <v>7.7336308356387864</v>
      </c>
    </row>
    <row r="1392" spans="1:27" x14ac:dyDescent="0.25">
      <c r="A1392" t="s">
        <v>119</v>
      </c>
      <c r="B1392">
        <v>2035</v>
      </c>
      <c r="C1392" t="s">
        <v>148</v>
      </c>
      <c r="D1392" t="str">
        <f>_xlfn.XLOOKUP(C1392,SB_Riverside_EMFAC!$BE$72:$BE$84,SB_Riverside_EMFAC!$BF$72:$BF$84)</f>
        <v>Bus</v>
      </c>
      <c r="E1392" t="s">
        <v>115</v>
      </c>
      <c r="F1392" t="s">
        <v>115</v>
      </c>
      <c r="G1392" t="s">
        <v>116</v>
      </c>
      <c r="H1392">
        <v>109.449590935034</v>
      </c>
      <c r="I1392">
        <v>3816841.9536543102</v>
      </c>
      <c r="J1392">
        <v>3816841.9536543102</v>
      </c>
      <c r="K1392">
        <v>0</v>
      </c>
      <c r="L1392">
        <v>143160.06494302501</v>
      </c>
      <c r="M1392">
        <v>0</v>
      </c>
      <c r="N1392">
        <v>4565.4132703509604</v>
      </c>
      <c r="O1392">
        <v>0</v>
      </c>
      <c r="P1392">
        <v>8.63322732151331</v>
      </c>
      <c r="Q1392">
        <v>4574.0464976724797</v>
      </c>
      <c r="R1392">
        <v>9.86487902924898E-3</v>
      </c>
      <c r="S1392">
        <v>0</v>
      </c>
      <c r="T1392">
        <v>9.6469588344128693E-3</v>
      </c>
      <c r="U1392">
        <v>1.9511837863661799E-2</v>
      </c>
      <c r="V1392">
        <v>5.2262170031869601E-2</v>
      </c>
      <c r="W1392">
        <v>0</v>
      </c>
      <c r="X1392">
        <v>8.61859776370235E-3</v>
      </c>
      <c r="Y1392">
        <v>6.0880767795571902E-2</v>
      </c>
      <c r="Z1392">
        <v>482.32748804129699</v>
      </c>
      <c r="AA1392">
        <f t="shared" si="22"/>
        <v>7.9133826047407672</v>
      </c>
    </row>
    <row r="1393" spans="1:27" x14ac:dyDescent="0.25">
      <c r="A1393" t="s">
        <v>113</v>
      </c>
      <c r="B1393">
        <v>2035</v>
      </c>
      <c r="C1393" t="s">
        <v>148</v>
      </c>
      <c r="D1393" t="str">
        <f>_xlfn.XLOOKUP(C1393,SB_Riverside_EMFAC!$BE$72:$BE$84,SB_Riverside_EMFAC!$BF$72:$BF$84)</f>
        <v>Bus</v>
      </c>
      <c r="E1393" t="s">
        <v>115</v>
      </c>
      <c r="F1393" t="s">
        <v>115</v>
      </c>
      <c r="G1393" t="s">
        <v>125</v>
      </c>
      <c r="H1393">
        <v>236.06699562379299</v>
      </c>
      <c r="I1393">
        <v>10756581.9020529</v>
      </c>
      <c r="J1393">
        <v>0</v>
      </c>
      <c r="K1393">
        <v>10756581.9020529</v>
      </c>
      <c r="L1393">
        <v>308775.63027592102</v>
      </c>
      <c r="M1393">
        <v>21699528.706093699</v>
      </c>
      <c r="N1393">
        <v>0</v>
      </c>
      <c r="O1393">
        <v>0</v>
      </c>
      <c r="P1393">
        <v>0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f t="shared" si="22"/>
        <v>0</v>
      </c>
    </row>
    <row r="1394" spans="1:27" x14ac:dyDescent="0.25">
      <c r="A1394" t="s">
        <v>119</v>
      </c>
      <c r="B1394">
        <v>2035</v>
      </c>
      <c r="C1394" t="s">
        <v>148</v>
      </c>
      <c r="D1394" t="str">
        <f>_xlfn.XLOOKUP(C1394,SB_Riverside_EMFAC!$BE$72:$BE$84,SB_Riverside_EMFAC!$BF$72:$BF$84)</f>
        <v>Bus</v>
      </c>
      <c r="E1394" t="s">
        <v>115</v>
      </c>
      <c r="F1394" t="s">
        <v>115</v>
      </c>
      <c r="G1394" t="s">
        <v>125</v>
      </c>
      <c r="H1394">
        <v>234.40804089876301</v>
      </c>
      <c r="I1394">
        <v>9565085.9794008695</v>
      </c>
      <c r="J1394">
        <v>0</v>
      </c>
      <c r="K1394">
        <v>9565085.9794008695</v>
      </c>
      <c r="L1394">
        <v>306605.717495583</v>
      </c>
      <c r="M1394">
        <v>19303977.160079099</v>
      </c>
      <c r="N1394">
        <v>0</v>
      </c>
      <c r="O1394">
        <v>0</v>
      </c>
      <c r="P1394">
        <v>0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f t="shared" si="22"/>
        <v>0</v>
      </c>
    </row>
    <row r="1395" spans="1:27" x14ac:dyDescent="0.25">
      <c r="A1395" t="s">
        <v>113</v>
      </c>
      <c r="B1395">
        <v>2035</v>
      </c>
      <c r="C1395" t="s">
        <v>148</v>
      </c>
      <c r="D1395" t="str">
        <f>_xlfn.XLOOKUP(C1395,SB_Riverside_EMFAC!$BE$72:$BE$84,SB_Riverside_EMFAC!$BF$72:$BF$84)</f>
        <v>Bus</v>
      </c>
      <c r="E1395" t="s">
        <v>115</v>
      </c>
      <c r="F1395" t="s">
        <v>115</v>
      </c>
      <c r="G1395" t="s">
        <v>123</v>
      </c>
      <c r="H1395">
        <v>167.52613184367601</v>
      </c>
      <c r="I1395">
        <v>6583713.6697586104</v>
      </c>
      <c r="J1395">
        <v>6583713.6697586104</v>
      </c>
      <c r="K1395">
        <v>0</v>
      </c>
      <c r="L1395">
        <v>219124.18045152799</v>
      </c>
      <c r="M1395">
        <v>0</v>
      </c>
      <c r="N1395">
        <v>11055.724107976899</v>
      </c>
      <c r="O1395">
        <v>0</v>
      </c>
      <c r="P1395">
        <v>0</v>
      </c>
      <c r="Q1395">
        <v>11055.724107976899</v>
      </c>
      <c r="R1395">
        <v>22.387877603400501</v>
      </c>
      <c r="S1395">
        <v>0</v>
      </c>
      <c r="T1395">
        <v>0</v>
      </c>
      <c r="U1395">
        <v>22.387877603400501</v>
      </c>
      <c r="V1395">
        <v>2.2537816831751698</v>
      </c>
      <c r="W1395">
        <v>0</v>
      </c>
      <c r="X1395">
        <v>0</v>
      </c>
      <c r="Y1395">
        <v>2.2537816831751698</v>
      </c>
      <c r="Z1395">
        <v>1277.8730851570399</v>
      </c>
      <c r="AA1395">
        <f t="shared" si="22"/>
        <v>5.1520872817737828</v>
      </c>
    </row>
    <row r="1396" spans="1:27" x14ac:dyDescent="0.25">
      <c r="A1396" t="s">
        <v>119</v>
      </c>
      <c r="B1396">
        <v>2035</v>
      </c>
      <c r="C1396" t="s">
        <v>148</v>
      </c>
      <c r="D1396" t="str">
        <f>_xlfn.XLOOKUP(C1396,SB_Riverside_EMFAC!$BE$72:$BE$84,SB_Riverside_EMFAC!$BF$72:$BF$84)</f>
        <v>Bus</v>
      </c>
      <c r="E1396" t="s">
        <v>115</v>
      </c>
      <c r="F1396" t="s">
        <v>115</v>
      </c>
      <c r="G1396" t="s">
        <v>123</v>
      </c>
      <c r="H1396">
        <v>205.89489988661899</v>
      </c>
      <c r="I1396">
        <v>8670322.5478707608</v>
      </c>
      <c r="J1396">
        <v>8670322.5478707608</v>
      </c>
      <c r="K1396">
        <v>0</v>
      </c>
      <c r="L1396">
        <v>269310.52905169799</v>
      </c>
      <c r="M1396">
        <v>0</v>
      </c>
      <c r="N1396">
        <v>14272.860495286999</v>
      </c>
      <c r="O1396">
        <v>0</v>
      </c>
      <c r="P1396">
        <v>0</v>
      </c>
      <c r="Q1396">
        <v>14272.860495286999</v>
      </c>
      <c r="R1396">
        <v>31.6516837363558</v>
      </c>
      <c r="S1396">
        <v>0</v>
      </c>
      <c r="T1396">
        <v>0</v>
      </c>
      <c r="U1396">
        <v>31.6516837363558</v>
      </c>
      <c r="V1396">
        <v>2.90961598142471</v>
      </c>
      <c r="W1396">
        <v>0</v>
      </c>
      <c r="X1396">
        <v>0</v>
      </c>
      <c r="Y1396">
        <v>2.90961598142471</v>
      </c>
      <c r="Z1396">
        <v>1649.72498381798</v>
      </c>
      <c r="AA1396">
        <f t="shared" si="22"/>
        <v>5.2556169258011236</v>
      </c>
    </row>
    <row r="1397" spans="1:27" x14ac:dyDescent="0.25">
      <c r="A1397" t="s">
        <v>113</v>
      </c>
      <c r="B1397">
        <v>2036</v>
      </c>
      <c r="C1397" t="s">
        <v>114</v>
      </c>
      <c r="D1397" t="str">
        <f>_xlfn.XLOOKUP(C1397,SB_Riverside_EMFAC!$BE$72:$BE$84,SB_Riverside_EMFAC!$BF$72:$BF$84)</f>
        <v>Truck</v>
      </c>
      <c r="E1397" t="s">
        <v>115</v>
      </c>
      <c r="F1397" t="s">
        <v>115</v>
      </c>
      <c r="G1397" t="s">
        <v>116</v>
      </c>
      <c r="H1397">
        <v>1.9683928406745801</v>
      </c>
      <c r="I1397">
        <v>103175.136612213</v>
      </c>
      <c r="J1397">
        <v>103175.136612213</v>
      </c>
      <c r="K1397">
        <v>0</v>
      </c>
      <c r="L1397">
        <v>12878.438493682999</v>
      </c>
      <c r="M1397">
        <v>0</v>
      </c>
      <c r="N1397">
        <v>193.78334096955601</v>
      </c>
      <c r="O1397">
        <v>0</v>
      </c>
      <c r="P1397">
        <v>0.63859173648460799</v>
      </c>
      <c r="Q1397">
        <v>194.42193270604099</v>
      </c>
      <c r="R1397">
        <v>7.8709643863342192E-3</v>
      </c>
      <c r="S1397">
        <v>0</v>
      </c>
      <c r="T1397">
        <v>1.70766079130049E-6</v>
      </c>
      <c r="U1397">
        <v>7.8726720471255195E-3</v>
      </c>
      <c r="V1397">
        <v>1.2346147750756801E-2</v>
      </c>
      <c r="W1397">
        <v>0</v>
      </c>
      <c r="X1397">
        <v>4.1535023382069501E-7</v>
      </c>
      <c r="Y1397">
        <v>1.23465631009907E-2</v>
      </c>
      <c r="Z1397">
        <v>20.5015498792933</v>
      </c>
      <c r="AA1397">
        <f t="shared" si="22"/>
        <v>5.0325530128051721</v>
      </c>
    </row>
    <row r="1398" spans="1:27" x14ac:dyDescent="0.25">
      <c r="A1398" t="s">
        <v>119</v>
      </c>
      <c r="B1398">
        <v>2036</v>
      </c>
      <c r="C1398" t="s">
        <v>114</v>
      </c>
      <c r="D1398" t="str">
        <f>_xlfn.XLOOKUP(C1398,SB_Riverside_EMFAC!$BE$72:$BE$84,SB_Riverside_EMFAC!$BF$72:$BF$84)</f>
        <v>Truck</v>
      </c>
      <c r="E1398" t="s">
        <v>115</v>
      </c>
      <c r="F1398" t="s">
        <v>115</v>
      </c>
      <c r="G1398" t="s">
        <v>116</v>
      </c>
      <c r="H1398">
        <v>3.2415811141713702</v>
      </c>
      <c r="I1398">
        <v>106223.93942559999</v>
      </c>
      <c r="J1398">
        <v>106223.93942559999</v>
      </c>
      <c r="K1398">
        <v>0</v>
      </c>
      <c r="L1398">
        <v>21208.420462875401</v>
      </c>
      <c r="M1398">
        <v>0</v>
      </c>
      <c r="N1398">
        <v>214.693038107126</v>
      </c>
      <c r="O1398">
        <v>0</v>
      </c>
      <c r="P1398">
        <v>1.1195429753328501</v>
      </c>
      <c r="Q1398">
        <v>215.81258108245899</v>
      </c>
      <c r="R1398">
        <v>8.8285795436844495E-3</v>
      </c>
      <c r="S1398">
        <v>0</v>
      </c>
      <c r="T1398">
        <v>1.4972862467927499E-6</v>
      </c>
      <c r="U1398">
        <v>8.8300768299312393E-3</v>
      </c>
      <c r="V1398">
        <v>1.4065672086684499E-2</v>
      </c>
      <c r="W1398">
        <v>0</v>
      </c>
      <c r="X1398">
        <v>3.6055984159829399E-7</v>
      </c>
      <c r="Y1398">
        <v>1.4066032646526099E-2</v>
      </c>
      <c r="Z1398">
        <v>22.757167023592601</v>
      </c>
      <c r="AA1398">
        <f t="shared" si="22"/>
        <v>4.667713662051014</v>
      </c>
    </row>
    <row r="1399" spans="1:27" x14ac:dyDescent="0.25">
      <c r="A1399" t="s">
        <v>113</v>
      </c>
      <c r="B1399">
        <v>2036</v>
      </c>
      <c r="C1399" t="s">
        <v>114</v>
      </c>
      <c r="D1399" t="str">
        <f>_xlfn.XLOOKUP(C1399,SB_Riverside_EMFAC!$BE$72:$BE$84,SB_Riverside_EMFAC!$BF$72:$BF$84)</f>
        <v>Truck</v>
      </c>
      <c r="E1399" t="s">
        <v>115</v>
      </c>
      <c r="F1399" t="s">
        <v>115</v>
      </c>
      <c r="G1399" t="s">
        <v>121</v>
      </c>
      <c r="H1399">
        <v>32976.003738046304</v>
      </c>
      <c r="I1399">
        <v>1744759599.6082499</v>
      </c>
      <c r="J1399">
        <v>1744759599.6082499</v>
      </c>
      <c r="K1399">
        <v>0</v>
      </c>
      <c r="L1399">
        <v>187745966.51154101</v>
      </c>
      <c r="M1399">
        <v>0</v>
      </c>
      <c r="N1399">
        <v>2509320.4193438198</v>
      </c>
      <c r="O1399">
        <v>169255.15657481301</v>
      </c>
      <c r="P1399">
        <v>0</v>
      </c>
      <c r="Q1399">
        <v>2678575.5759186302</v>
      </c>
      <c r="R1399">
        <v>0.98899720557508797</v>
      </c>
      <c r="S1399">
        <v>4.0460796916129098</v>
      </c>
      <c r="T1399">
        <v>0</v>
      </c>
      <c r="U1399">
        <v>5.0350768971879996</v>
      </c>
      <c r="V1399">
        <v>395.344453961125</v>
      </c>
      <c r="W1399">
        <v>26.6662188456874</v>
      </c>
      <c r="X1399">
        <v>0</v>
      </c>
      <c r="Y1399">
        <v>422.01067280681298</v>
      </c>
      <c r="Z1399">
        <v>239276.09513140499</v>
      </c>
      <c r="AA1399">
        <f t="shared" si="22"/>
        <v>7.2918257824713644</v>
      </c>
    </row>
    <row r="1400" spans="1:27" x14ac:dyDescent="0.25">
      <c r="A1400" t="s">
        <v>119</v>
      </c>
      <c r="B1400">
        <v>2036</v>
      </c>
      <c r="C1400" t="s">
        <v>114</v>
      </c>
      <c r="D1400" t="str">
        <f>_xlfn.XLOOKUP(C1400,SB_Riverside_EMFAC!$BE$72:$BE$84,SB_Riverside_EMFAC!$BF$72:$BF$84)</f>
        <v>Truck</v>
      </c>
      <c r="E1400" t="s">
        <v>115</v>
      </c>
      <c r="F1400" t="s">
        <v>115</v>
      </c>
      <c r="G1400" t="s">
        <v>121</v>
      </c>
      <c r="H1400">
        <v>31348.306268450298</v>
      </c>
      <c r="I1400">
        <v>1620546870.51056</v>
      </c>
      <c r="J1400">
        <v>1620546870.51056</v>
      </c>
      <c r="K1400">
        <v>0</v>
      </c>
      <c r="L1400">
        <v>177327572.304371</v>
      </c>
      <c r="M1400">
        <v>0</v>
      </c>
      <c r="N1400">
        <v>2327892.78189557</v>
      </c>
      <c r="O1400">
        <v>156081.054320108</v>
      </c>
      <c r="P1400">
        <v>0</v>
      </c>
      <c r="Q1400">
        <v>2483973.83621568</v>
      </c>
      <c r="R1400">
        <v>0.91099374488756102</v>
      </c>
      <c r="S1400">
        <v>3.7246578808194202</v>
      </c>
      <c r="T1400">
        <v>0</v>
      </c>
      <c r="U1400">
        <v>4.6356516257069798</v>
      </c>
      <c r="V1400">
        <v>366.76045579671899</v>
      </c>
      <c r="W1400">
        <v>24.590633670448501</v>
      </c>
      <c r="X1400">
        <v>0</v>
      </c>
      <c r="Y1400">
        <v>391.35108946716701</v>
      </c>
      <c r="Z1400">
        <v>221892.39881141999</v>
      </c>
      <c r="AA1400">
        <f t="shared" si="22"/>
        <v>7.3033005149843664</v>
      </c>
    </row>
    <row r="1401" spans="1:27" x14ac:dyDescent="0.25">
      <c r="A1401" t="s">
        <v>113</v>
      </c>
      <c r="B1401">
        <v>2036</v>
      </c>
      <c r="C1401" t="s">
        <v>114</v>
      </c>
      <c r="D1401" t="str">
        <f>_xlfn.XLOOKUP(C1401,SB_Riverside_EMFAC!$BE$72:$BE$84,SB_Riverside_EMFAC!$BF$72:$BF$84)</f>
        <v>Truck</v>
      </c>
      <c r="E1401" t="s">
        <v>115</v>
      </c>
      <c r="F1401" t="s">
        <v>115</v>
      </c>
      <c r="G1401" t="s">
        <v>125</v>
      </c>
      <c r="H1401">
        <v>4697.3196286236198</v>
      </c>
      <c r="I1401">
        <v>186370277.82242399</v>
      </c>
      <c r="J1401">
        <v>0</v>
      </c>
      <c r="K1401">
        <v>186370277.82242399</v>
      </c>
      <c r="L1401">
        <v>20973179.3209044</v>
      </c>
      <c r="M1401">
        <v>335896330.777147</v>
      </c>
      <c r="N1401">
        <v>0</v>
      </c>
      <c r="O1401">
        <v>0</v>
      </c>
      <c r="P1401">
        <v>0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f t="shared" si="22"/>
        <v>0</v>
      </c>
    </row>
    <row r="1402" spans="1:27" x14ac:dyDescent="0.25">
      <c r="A1402" t="s">
        <v>119</v>
      </c>
      <c r="B1402">
        <v>2036</v>
      </c>
      <c r="C1402" t="s">
        <v>114</v>
      </c>
      <c r="D1402" t="str">
        <f>_xlfn.XLOOKUP(C1402,SB_Riverside_EMFAC!$BE$72:$BE$84,SB_Riverside_EMFAC!$BF$72:$BF$84)</f>
        <v>Truck</v>
      </c>
      <c r="E1402" t="s">
        <v>115</v>
      </c>
      <c r="F1402" t="s">
        <v>115</v>
      </c>
      <c r="G1402" t="s">
        <v>125</v>
      </c>
      <c r="H1402">
        <v>4070.4646574135099</v>
      </c>
      <c r="I1402">
        <v>170680917.85203099</v>
      </c>
      <c r="J1402">
        <v>0</v>
      </c>
      <c r="K1402">
        <v>170680917.85203099</v>
      </c>
      <c r="L1402">
        <v>19343793.7860374</v>
      </c>
      <c r="M1402">
        <v>308715247.35802799</v>
      </c>
      <c r="N1402">
        <v>0</v>
      </c>
      <c r="O1402">
        <v>0</v>
      </c>
      <c r="P1402">
        <v>0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f t="shared" si="22"/>
        <v>0</v>
      </c>
    </row>
    <row r="1403" spans="1:27" x14ac:dyDescent="0.25">
      <c r="A1403" t="s">
        <v>113</v>
      </c>
      <c r="B1403">
        <v>2036</v>
      </c>
      <c r="C1403" t="s">
        <v>114</v>
      </c>
      <c r="D1403" t="str">
        <f>_xlfn.XLOOKUP(C1403,SB_Riverside_EMFAC!$BE$72:$BE$84,SB_Riverside_EMFAC!$BF$72:$BF$84)</f>
        <v>Truck</v>
      </c>
      <c r="E1403" t="s">
        <v>115</v>
      </c>
      <c r="F1403" t="s">
        <v>115</v>
      </c>
      <c r="G1403" t="s">
        <v>123</v>
      </c>
      <c r="H1403">
        <v>2809.3166874816102</v>
      </c>
      <c r="I1403">
        <v>55498692.990240499</v>
      </c>
      <c r="J1403">
        <v>55498692.990240499</v>
      </c>
      <c r="K1403">
        <v>0</v>
      </c>
      <c r="L1403">
        <v>5434953.8498209696</v>
      </c>
      <c r="M1403">
        <v>0</v>
      </c>
      <c r="N1403">
        <v>61860.121659626202</v>
      </c>
      <c r="O1403">
        <v>7409.6532725545903</v>
      </c>
      <c r="P1403">
        <v>0</v>
      </c>
      <c r="Q1403">
        <v>69269.774932180793</v>
      </c>
      <c r="R1403">
        <v>52.636862524861698</v>
      </c>
      <c r="S1403">
        <v>14.935065229275899</v>
      </c>
      <c r="T1403">
        <v>0</v>
      </c>
      <c r="U1403">
        <v>67.571927754137604</v>
      </c>
      <c r="V1403">
        <v>12.610590473658601</v>
      </c>
      <c r="W1403">
        <v>1.51050629169673</v>
      </c>
      <c r="X1403">
        <v>0</v>
      </c>
      <c r="Y1403">
        <v>14.1210967653554</v>
      </c>
      <c r="Z1403">
        <v>8006.5294806743505</v>
      </c>
      <c r="AA1403">
        <f t="shared" si="22"/>
        <v>6.9316790906971244</v>
      </c>
    </row>
    <row r="1404" spans="1:27" x14ac:dyDescent="0.25">
      <c r="A1404" t="s">
        <v>119</v>
      </c>
      <c r="B1404">
        <v>2036</v>
      </c>
      <c r="C1404" t="s">
        <v>114</v>
      </c>
      <c r="D1404" t="str">
        <f>_xlfn.XLOOKUP(C1404,SB_Riverside_EMFAC!$BE$72:$BE$84,SB_Riverside_EMFAC!$BF$72:$BF$84)</f>
        <v>Truck</v>
      </c>
      <c r="E1404" t="s">
        <v>115</v>
      </c>
      <c r="F1404" t="s">
        <v>115</v>
      </c>
      <c r="G1404" t="s">
        <v>123</v>
      </c>
      <c r="H1404">
        <v>1202.14017763838</v>
      </c>
      <c r="I1404">
        <v>24651439.7591266</v>
      </c>
      <c r="J1404">
        <v>24651439.7591266</v>
      </c>
      <c r="K1404">
        <v>0</v>
      </c>
      <c r="L1404">
        <v>3418966.08369692</v>
      </c>
      <c r="M1404">
        <v>0</v>
      </c>
      <c r="N1404">
        <v>28039.596358358001</v>
      </c>
      <c r="O1404">
        <v>4256.4457055617204</v>
      </c>
      <c r="P1404">
        <v>0</v>
      </c>
      <c r="Q1404">
        <v>32296.0420639197</v>
      </c>
      <c r="R1404">
        <v>22.163259575420401</v>
      </c>
      <c r="S1404">
        <v>12.191478296816999</v>
      </c>
      <c r="T1404">
        <v>0</v>
      </c>
      <c r="U1404">
        <v>34.354737872237401</v>
      </c>
      <c r="V1404">
        <v>5.7160551456322697</v>
      </c>
      <c r="W1404">
        <v>0.86770430167509005</v>
      </c>
      <c r="X1404">
        <v>0</v>
      </c>
      <c r="Y1404">
        <v>6.5837594473073597</v>
      </c>
      <c r="Z1404">
        <v>3732.9298838784498</v>
      </c>
      <c r="AA1404">
        <f t="shared" si="22"/>
        <v>6.6037778704576624</v>
      </c>
    </row>
    <row r="1405" spans="1:27" x14ac:dyDescent="0.25">
      <c r="A1405" t="s">
        <v>113</v>
      </c>
      <c r="B1405">
        <v>2036</v>
      </c>
      <c r="C1405" t="s">
        <v>124</v>
      </c>
      <c r="D1405" t="str">
        <f>_xlfn.XLOOKUP(C1405,SB_Riverside_EMFAC!$BE$72:$BE$84,SB_Riverside_EMFAC!$BF$72:$BF$84)</f>
        <v>Passenger</v>
      </c>
      <c r="E1405" t="s">
        <v>115</v>
      </c>
      <c r="F1405" t="s">
        <v>115</v>
      </c>
      <c r="G1405" t="s">
        <v>116</v>
      </c>
      <c r="H1405">
        <v>751012.50074771105</v>
      </c>
      <c r="I1405">
        <v>11184227300.887699</v>
      </c>
      <c r="J1405">
        <v>11184227300.887699</v>
      </c>
      <c r="K1405">
        <v>0</v>
      </c>
      <c r="L1405">
        <v>1208053977.53754</v>
      </c>
      <c r="M1405">
        <v>0</v>
      </c>
      <c r="N1405">
        <v>2923478.2606936302</v>
      </c>
      <c r="O1405">
        <v>0</v>
      </c>
      <c r="P1405">
        <v>75546.448071895298</v>
      </c>
      <c r="Q1405">
        <v>2999024.7087655198</v>
      </c>
      <c r="R1405">
        <v>14.7711356338342</v>
      </c>
      <c r="S1405">
        <v>0</v>
      </c>
      <c r="T1405">
        <v>53.1623313885272</v>
      </c>
      <c r="U1405">
        <v>67.933467022361498</v>
      </c>
      <c r="V1405">
        <v>42.0575261008943</v>
      </c>
      <c r="W1405">
        <v>0</v>
      </c>
      <c r="X1405">
        <v>35.889927612317997</v>
      </c>
      <c r="Y1405">
        <v>77.947453713212397</v>
      </c>
      <c r="Z1405">
        <v>316243.408345045</v>
      </c>
      <c r="AA1405">
        <f t="shared" si="22"/>
        <v>35.365882752834736</v>
      </c>
    </row>
    <row r="1406" spans="1:27" x14ac:dyDescent="0.25">
      <c r="A1406" t="s">
        <v>119</v>
      </c>
      <c r="B1406">
        <v>2036</v>
      </c>
      <c r="C1406" t="s">
        <v>124</v>
      </c>
      <c r="D1406" t="str">
        <f>_xlfn.XLOOKUP(C1406,SB_Riverside_EMFAC!$BE$72:$BE$84,SB_Riverside_EMFAC!$BF$72:$BF$84)</f>
        <v>Passenger</v>
      </c>
      <c r="E1406" t="s">
        <v>115</v>
      </c>
      <c r="F1406" t="s">
        <v>115</v>
      </c>
      <c r="G1406" t="s">
        <v>116</v>
      </c>
      <c r="H1406">
        <v>641811.38223630004</v>
      </c>
      <c r="I1406">
        <v>9076851276.7242908</v>
      </c>
      <c r="J1406">
        <v>9076851276.7242908</v>
      </c>
      <c r="K1406">
        <v>0</v>
      </c>
      <c r="L1406">
        <v>1035028877.65809</v>
      </c>
      <c r="M1406">
        <v>0</v>
      </c>
      <c r="N1406">
        <v>2380599.9318319499</v>
      </c>
      <c r="O1406">
        <v>0</v>
      </c>
      <c r="P1406">
        <v>64420.266607192003</v>
      </c>
      <c r="Q1406">
        <v>2445020.1984391501</v>
      </c>
      <c r="R1406">
        <v>11.929156867488601</v>
      </c>
      <c r="S1406">
        <v>0</v>
      </c>
      <c r="T1406">
        <v>43.631575631003301</v>
      </c>
      <c r="U1406">
        <v>55.560732498491902</v>
      </c>
      <c r="V1406">
        <v>33.3906885756112</v>
      </c>
      <c r="W1406">
        <v>0</v>
      </c>
      <c r="X1406">
        <v>29.998950174464301</v>
      </c>
      <c r="Y1406">
        <v>63.389638750075598</v>
      </c>
      <c r="Z1406">
        <v>257824.32494367499</v>
      </c>
      <c r="AA1406">
        <f t="shared" si="22"/>
        <v>35.205565955451426</v>
      </c>
    </row>
    <row r="1407" spans="1:27" x14ac:dyDescent="0.25">
      <c r="A1407" t="s">
        <v>119</v>
      </c>
      <c r="B1407">
        <v>2036</v>
      </c>
      <c r="C1407" t="s">
        <v>124</v>
      </c>
      <c r="D1407" t="str">
        <f>_xlfn.XLOOKUP(C1407,SB_Riverside_EMFAC!$BE$72:$BE$84,SB_Riverside_EMFAC!$BF$72:$BF$84)</f>
        <v>Passenger</v>
      </c>
      <c r="E1407" t="s">
        <v>115</v>
      </c>
      <c r="F1407" t="s">
        <v>115</v>
      </c>
      <c r="G1407" t="s">
        <v>121</v>
      </c>
      <c r="H1407">
        <v>665.03501081437503</v>
      </c>
      <c r="I1407">
        <v>7489321.8441733196</v>
      </c>
      <c r="J1407">
        <v>7489321.8441733196</v>
      </c>
      <c r="K1407">
        <v>0</v>
      </c>
      <c r="L1407">
        <v>992097.46523444296</v>
      </c>
      <c r="M1407">
        <v>0</v>
      </c>
      <c r="N1407">
        <v>1670.70579095324</v>
      </c>
      <c r="O1407">
        <v>0</v>
      </c>
      <c r="P1407">
        <v>0</v>
      </c>
      <c r="Q1407">
        <v>1670.70579095324</v>
      </c>
      <c r="R1407">
        <v>3.09434634625273E-3</v>
      </c>
      <c r="S1407">
        <v>0</v>
      </c>
      <c r="T1407">
        <v>0</v>
      </c>
      <c r="U1407">
        <v>3.09434634625273E-3</v>
      </c>
      <c r="V1407">
        <v>0.26322037774148499</v>
      </c>
      <c r="W1407">
        <v>0</v>
      </c>
      <c r="X1407">
        <v>0</v>
      </c>
      <c r="Y1407">
        <v>0.26322037774148499</v>
      </c>
      <c r="Z1407">
        <v>149.24348648838</v>
      </c>
      <c r="AA1407">
        <f t="shared" si="22"/>
        <v>50.181900868125545</v>
      </c>
    </row>
    <row r="1408" spans="1:27" x14ac:dyDescent="0.25">
      <c r="A1408" t="s">
        <v>113</v>
      </c>
      <c r="B1408">
        <v>2036</v>
      </c>
      <c r="C1408" t="s">
        <v>124</v>
      </c>
      <c r="D1408" t="str">
        <f>_xlfn.XLOOKUP(C1408,SB_Riverside_EMFAC!$BE$72:$BE$84,SB_Riverside_EMFAC!$BF$72:$BF$84)</f>
        <v>Passenger</v>
      </c>
      <c r="E1408" t="s">
        <v>115</v>
      </c>
      <c r="F1408" t="s">
        <v>115</v>
      </c>
      <c r="G1408" t="s">
        <v>121</v>
      </c>
      <c r="H1408">
        <v>715.37732981603699</v>
      </c>
      <c r="I1408">
        <v>8646098.9332746305</v>
      </c>
      <c r="J1408">
        <v>8646098.9332746305</v>
      </c>
      <c r="K1408">
        <v>0</v>
      </c>
      <c r="L1408">
        <v>1072963.4417224999</v>
      </c>
      <c r="M1408">
        <v>0</v>
      </c>
      <c r="N1408">
        <v>1933.78361350201</v>
      </c>
      <c r="O1408">
        <v>0</v>
      </c>
      <c r="P1408">
        <v>0</v>
      </c>
      <c r="Q1408">
        <v>1933.78361350201</v>
      </c>
      <c r="R1408">
        <v>3.39705857600753E-3</v>
      </c>
      <c r="S1408">
        <v>0</v>
      </c>
      <c r="T1408">
        <v>0</v>
      </c>
      <c r="U1408">
        <v>3.39705857600753E-3</v>
      </c>
      <c r="V1408">
        <v>0.30466839581963101</v>
      </c>
      <c r="W1408">
        <v>0</v>
      </c>
      <c r="X1408">
        <v>0</v>
      </c>
      <c r="Y1408">
        <v>0.30466839581963101</v>
      </c>
      <c r="Z1408">
        <v>172.74412416352001</v>
      </c>
      <c r="AA1408">
        <f t="shared" si="22"/>
        <v>50.051479175582337</v>
      </c>
    </row>
    <row r="1409" spans="1:27" x14ac:dyDescent="0.25">
      <c r="A1409" t="s">
        <v>113</v>
      </c>
      <c r="B1409">
        <v>2036</v>
      </c>
      <c r="C1409" t="s">
        <v>124</v>
      </c>
      <c r="D1409" t="str">
        <f>_xlfn.XLOOKUP(C1409,SB_Riverside_EMFAC!$BE$72:$BE$84,SB_Riverside_EMFAC!$BF$72:$BF$84)</f>
        <v>Passenger</v>
      </c>
      <c r="E1409" t="s">
        <v>115</v>
      </c>
      <c r="F1409" t="s">
        <v>115</v>
      </c>
      <c r="G1409" t="s">
        <v>125</v>
      </c>
      <c r="H1409">
        <v>86862.256774083493</v>
      </c>
      <c r="I1409">
        <v>1301953395.6686299</v>
      </c>
      <c r="J1409">
        <v>0</v>
      </c>
      <c r="K1409">
        <v>1301953395.6686299</v>
      </c>
      <c r="L1409">
        <v>144448724.67012301</v>
      </c>
      <c r="M1409">
        <v>502661466.78951001</v>
      </c>
      <c r="N1409">
        <v>0</v>
      </c>
      <c r="O1409">
        <v>0</v>
      </c>
      <c r="P1409">
        <v>0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f t="shared" si="22"/>
        <v>0</v>
      </c>
    </row>
    <row r="1410" spans="1:27" x14ac:dyDescent="0.25">
      <c r="A1410" t="s">
        <v>119</v>
      </c>
      <c r="B1410">
        <v>2036</v>
      </c>
      <c r="C1410" t="s">
        <v>124</v>
      </c>
      <c r="D1410" t="str">
        <f>_xlfn.XLOOKUP(C1410,SB_Riverside_EMFAC!$BE$72:$BE$84,SB_Riverside_EMFAC!$BF$72:$BF$84)</f>
        <v>Passenger</v>
      </c>
      <c r="E1410" t="s">
        <v>115</v>
      </c>
      <c r="F1410" t="s">
        <v>115</v>
      </c>
      <c r="G1410" t="s">
        <v>125</v>
      </c>
      <c r="H1410">
        <v>74718.018757191996</v>
      </c>
      <c r="I1410">
        <v>1084673484.2792799</v>
      </c>
      <c r="J1410">
        <v>0</v>
      </c>
      <c r="K1410">
        <v>1084673484.2792799</v>
      </c>
      <c r="L1410">
        <v>124447416.299243</v>
      </c>
      <c r="M1410">
        <v>418773487.90623099</v>
      </c>
      <c r="N1410">
        <v>0</v>
      </c>
      <c r="O1410">
        <v>0</v>
      </c>
      <c r="P1410">
        <v>0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f t="shared" si="22"/>
        <v>0</v>
      </c>
    </row>
    <row r="1411" spans="1:27" x14ac:dyDescent="0.25">
      <c r="A1411" t="s">
        <v>113</v>
      </c>
      <c r="B1411">
        <v>2036</v>
      </c>
      <c r="C1411" t="s">
        <v>124</v>
      </c>
      <c r="D1411" t="str">
        <f>_xlfn.XLOOKUP(C1411,SB_Riverside_EMFAC!$BE$72:$BE$84,SB_Riverside_EMFAC!$BF$72:$BF$84)</f>
        <v>Passenger</v>
      </c>
      <c r="E1411" t="s">
        <v>115</v>
      </c>
      <c r="F1411" t="s">
        <v>115</v>
      </c>
      <c r="G1411" t="s">
        <v>126</v>
      </c>
      <c r="H1411">
        <v>33461.554394584098</v>
      </c>
      <c r="I1411">
        <v>517593429.44191003</v>
      </c>
      <c r="J1411">
        <v>218309727.821935</v>
      </c>
      <c r="K1411">
        <v>299283701.61997497</v>
      </c>
      <c r="L1411">
        <v>48012144.016974904</v>
      </c>
      <c r="M1411">
        <v>90392597.971925706</v>
      </c>
      <c r="N1411">
        <v>65330.2700022278</v>
      </c>
      <c r="O1411">
        <v>0</v>
      </c>
      <c r="P1411">
        <v>3038.8734088369602</v>
      </c>
      <c r="Q1411">
        <v>68369.143411064797</v>
      </c>
      <c r="R1411">
        <v>0.194483230233125</v>
      </c>
      <c r="S1411">
        <v>0</v>
      </c>
      <c r="T1411">
        <v>2.11327148010268</v>
      </c>
      <c r="U1411">
        <v>2.3077547103358098</v>
      </c>
      <c r="V1411">
        <v>0.25570074337229398</v>
      </c>
      <c r="W1411">
        <v>0</v>
      </c>
      <c r="X1411">
        <v>1.0399857263324399</v>
      </c>
      <c r="Y1411">
        <v>1.2956864697047299</v>
      </c>
      <c r="Z1411">
        <v>7209.4407474375803</v>
      </c>
      <c r="AA1411">
        <f t="shared" si="22"/>
        <v>71.793839158172702</v>
      </c>
    </row>
    <row r="1412" spans="1:27" x14ac:dyDescent="0.25">
      <c r="A1412" t="s">
        <v>119</v>
      </c>
      <c r="B1412">
        <v>2036</v>
      </c>
      <c r="C1412" t="s">
        <v>124</v>
      </c>
      <c r="D1412" t="str">
        <f>_xlfn.XLOOKUP(C1412,SB_Riverside_EMFAC!$BE$72:$BE$84,SB_Riverside_EMFAC!$BF$72:$BF$84)</f>
        <v>Passenger</v>
      </c>
      <c r="E1412" t="s">
        <v>115</v>
      </c>
      <c r="F1412" t="s">
        <v>115</v>
      </c>
      <c r="G1412" t="s">
        <v>126</v>
      </c>
      <c r="H1412">
        <v>28701.637703980799</v>
      </c>
      <c r="I1412">
        <v>421365321.65740699</v>
      </c>
      <c r="J1412">
        <v>177502207.32097101</v>
      </c>
      <c r="K1412">
        <v>243863114.336436</v>
      </c>
      <c r="L1412">
        <v>41182401.352807499</v>
      </c>
      <c r="M1412">
        <v>73653928.814291194</v>
      </c>
      <c r="N1412">
        <v>53603.702563047103</v>
      </c>
      <c r="O1412">
        <v>0</v>
      </c>
      <c r="P1412">
        <v>2599.05536101384</v>
      </c>
      <c r="Q1412">
        <v>56202.757924060897</v>
      </c>
      <c r="R1412">
        <v>0.159351744586505</v>
      </c>
      <c r="S1412">
        <v>0</v>
      </c>
      <c r="T1412">
        <v>1.75054705718383</v>
      </c>
      <c r="U1412">
        <v>1.90989880177034</v>
      </c>
      <c r="V1412">
        <v>0.20379293982857599</v>
      </c>
      <c r="W1412">
        <v>0</v>
      </c>
      <c r="X1412">
        <v>0.87106509503271501</v>
      </c>
      <c r="Y1412">
        <v>1.0748580348612899</v>
      </c>
      <c r="Z1412">
        <v>5926.51059937837</v>
      </c>
      <c r="AA1412">
        <f t="shared" si="22"/>
        <v>71.098383204039806</v>
      </c>
    </row>
    <row r="1413" spans="1:27" x14ac:dyDescent="0.25">
      <c r="A1413" t="s">
        <v>113</v>
      </c>
      <c r="B1413">
        <v>2036</v>
      </c>
      <c r="C1413" t="s">
        <v>127</v>
      </c>
      <c r="D1413" t="str">
        <f>_xlfn.XLOOKUP(C1413,SB_Riverside_EMFAC!$BE$72:$BE$84,SB_Riverside_EMFAC!$BF$72:$BF$84)</f>
        <v>Passenger</v>
      </c>
      <c r="E1413" t="s">
        <v>115</v>
      </c>
      <c r="F1413" t="s">
        <v>115</v>
      </c>
      <c r="G1413" t="s">
        <v>116</v>
      </c>
      <c r="H1413">
        <v>58054.929957191001</v>
      </c>
      <c r="I1413">
        <v>731511376.72792995</v>
      </c>
      <c r="J1413">
        <v>731511376.72792995</v>
      </c>
      <c r="K1413">
        <v>0</v>
      </c>
      <c r="L1413">
        <v>88782429.216331497</v>
      </c>
      <c r="M1413">
        <v>0</v>
      </c>
      <c r="N1413">
        <v>228101.91823099801</v>
      </c>
      <c r="O1413">
        <v>0</v>
      </c>
      <c r="P1413">
        <v>6826.1942164091697</v>
      </c>
      <c r="Q1413">
        <v>234928.11244740701</v>
      </c>
      <c r="R1413">
        <v>1.89955889925045</v>
      </c>
      <c r="S1413">
        <v>0</v>
      </c>
      <c r="T1413">
        <v>5.5513568322906703</v>
      </c>
      <c r="U1413">
        <v>7.4509157315411301</v>
      </c>
      <c r="V1413">
        <v>3.9064153279116698</v>
      </c>
      <c r="W1413">
        <v>0</v>
      </c>
      <c r="X1413">
        <v>3.0040266656251</v>
      </c>
      <c r="Y1413">
        <v>6.9104419935367698</v>
      </c>
      <c r="Z1413">
        <v>24772.875921725001</v>
      </c>
      <c r="AA1413">
        <f t="shared" si="22"/>
        <v>29.528722423641511</v>
      </c>
    </row>
    <row r="1414" spans="1:27" x14ac:dyDescent="0.25">
      <c r="A1414" t="s">
        <v>119</v>
      </c>
      <c r="B1414">
        <v>2036</v>
      </c>
      <c r="C1414" t="s">
        <v>127</v>
      </c>
      <c r="D1414" t="str">
        <f>_xlfn.XLOOKUP(C1414,SB_Riverside_EMFAC!$BE$72:$BE$84,SB_Riverside_EMFAC!$BF$72:$BF$84)</f>
        <v>Passenger</v>
      </c>
      <c r="E1414" t="s">
        <v>115</v>
      </c>
      <c r="F1414" t="s">
        <v>115</v>
      </c>
      <c r="G1414" t="s">
        <v>116</v>
      </c>
      <c r="H1414">
        <v>49341.9758438477</v>
      </c>
      <c r="I1414">
        <v>650670125.36354196</v>
      </c>
      <c r="J1414">
        <v>650670125.36354196</v>
      </c>
      <c r="K1414">
        <v>0</v>
      </c>
      <c r="L1414">
        <v>75972300.656247005</v>
      </c>
      <c r="M1414">
        <v>0</v>
      </c>
      <c r="N1414">
        <v>204296.60920075199</v>
      </c>
      <c r="O1414">
        <v>0</v>
      </c>
      <c r="P1414">
        <v>5775.1696211297103</v>
      </c>
      <c r="Q1414">
        <v>210071.77882188099</v>
      </c>
      <c r="R1414">
        <v>1.79295540996145</v>
      </c>
      <c r="S1414">
        <v>0</v>
      </c>
      <c r="T1414">
        <v>4.4698598582822102</v>
      </c>
      <c r="U1414">
        <v>6.26281526824366</v>
      </c>
      <c r="V1414">
        <v>3.5541482949650902</v>
      </c>
      <c r="W1414">
        <v>0</v>
      </c>
      <c r="X1414">
        <v>2.5281770523862699</v>
      </c>
      <c r="Y1414">
        <v>6.0823253473513699</v>
      </c>
      <c r="Z1414">
        <v>22151.806598180399</v>
      </c>
      <c r="AA1414">
        <f t="shared" si="22"/>
        <v>29.373230687965176</v>
      </c>
    </row>
    <row r="1415" spans="1:27" x14ac:dyDescent="0.25">
      <c r="A1415" t="s">
        <v>113</v>
      </c>
      <c r="B1415">
        <v>2036</v>
      </c>
      <c r="C1415" t="s">
        <v>127</v>
      </c>
      <c r="D1415" t="str">
        <f>_xlfn.XLOOKUP(C1415,SB_Riverside_EMFAC!$BE$72:$BE$84,SB_Riverside_EMFAC!$BF$72:$BF$84)</f>
        <v>Passenger</v>
      </c>
      <c r="E1415" t="s">
        <v>115</v>
      </c>
      <c r="F1415" t="s">
        <v>115</v>
      </c>
      <c r="G1415" t="s">
        <v>121</v>
      </c>
      <c r="H1415">
        <v>0.46974999589330302</v>
      </c>
      <c r="I1415">
        <v>6988.6484488635997</v>
      </c>
      <c r="J1415">
        <v>6988.6484488635997</v>
      </c>
      <c r="K1415">
        <v>0</v>
      </c>
      <c r="L1415">
        <v>777.00863730988397</v>
      </c>
      <c r="M1415">
        <v>0</v>
      </c>
      <c r="N1415">
        <v>2.6955921354521899</v>
      </c>
      <c r="O1415">
        <v>0</v>
      </c>
      <c r="P1415">
        <v>0</v>
      </c>
      <c r="Q1415">
        <v>2.6955921354521899</v>
      </c>
      <c r="R1415">
        <v>4.0275699974931397E-6</v>
      </c>
      <c r="S1415">
        <v>0</v>
      </c>
      <c r="T1415">
        <v>0</v>
      </c>
      <c r="U1415">
        <v>4.0275699974931397E-6</v>
      </c>
      <c r="V1415">
        <v>4.2469163869113502E-4</v>
      </c>
      <c r="W1415">
        <v>0</v>
      </c>
      <c r="X1415">
        <v>0</v>
      </c>
      <c r="Y1415">
        <v>4.2469163869113502E-4</v>
      </c>
      <c r="Z1415">
        <v>0.24079617765376099</v>
      </c>
      <c r="AA1415">
        <f t="shared" si="22"/>
        <v>29.023087147639547</v>
      </c>
    </row>
    <row r="1416" spans="1:27" x14ac:dyDescent="0.25">
      <c r="A1416" t="s">
        <v>119</v>
      </c>
      <c r="B1416">
        <v>2036</v>
      </c>
      <c r="C1416" t="s">
        <v>127</v>
      </c>
      <c r="D1416" t="str">
        <f>_xlfn.XLOOKUP(C1416,SB_Riverside_EMFAC!$BE$72:$BE$84,SB_Riverside_EMFAC!$BF$72:$BF$84)</f>
        <v>Passenger</v>
      </c>
      <c r="E1416" t="s">
        <v>115</v>
      </c>
      <c r="F1416" t="s">
        <v>115</v>
      </c>
      <c r="G1416" t="s">
        <v>121</v>
      </c>
      <c r="H1416">
        <v>0.40740198482798401</v>
      </c>
      <c r="I1416">
        <v>6181.4979401871997</v>
      </c>
      <c r="J1416">
        <v>6181.4979401871997</v>
      </c>
      <c r="K1416">
        <v>0</v>
      </c>
      <c r="L1416">
        <v>677.04139246301997</v>
      </c>
      <c r="M1416">
        <v>0</v>
      </c>
      <c r="N1416">
        <v>2.3511450914735499</v>
      </c>
      <c r="O1416">
        <v>0</v>
      </c>
      <c r="P1416">
        <v>0</v>
      </c>
      <c r="Q1416">
        <v>2.3511450914735499</v>
      </c>
      <c r="R1416">
        <v>3.4574358092223799E-6</v>
      </c>
      <c r="S1416">
        <v>0</v>
      </c>
      <c r="T1416">
        <v>0</v>
      </c>
      <c r="U1416">
        <v>3.4574358092223799E-6</v>
      </c>
      <c r="V1416">
        <v>3.7042386663997998E-4</v>
      </c>
      <c r="W1416">
        <v>0</v>
      </c>
      <c r="X1416">
        <v>0</v>
      </c>
      <c r="Y1416">
        <v>3.7042386663997998E-4</v>
      </c>
      <c r="Z1416">
        <v>0.210026859661118</v>
      </c>
      <c r="AA1416">
        <f t="shared" si="22"/>
        <v>29.431940039293803</v>
      </c>
    </row>
    <row r="1417" spans="1:27" x14ac:dyDescent="0.25">
      <c r="A1417" t="s">
        <v>113</v>
      </c>
      <c r="B1417">
        <v>2036</v>
      </c>
      <c r="C1417" t="s">
        <v>127</v>
      </c>
      <c r="D1417" t="str">
        <f>_xlfn.XLOOKUP(C1417,SB_Riverside_EMFAC!$BE$72:$BE$84,SB_Riverside_EMFAC!$BF$72:$BF$84)</f>
        <v>Passenger</v>
      </c>
      <c r="E1417" t="s">
        <v>115</v>
      </c>
      <c r="F1417" t="s">
        <v>115</v>
      </c>
      <c r="G1417" t="s">
        <v>125</v>
      </c>
      <c r="H1417">
        <v>976.29247688152395</v>
      </c>
      <c r="I1417">
        <v>15563078.984517001</v>
      </c>
      <c r="J1417">
        <v>0</v>
      </c>
      <c r="K1417">
        <v>15563078.984517001</v>
      </c>
      <c r="L1417">
        <v>1656245.76390323</v>
      </c>
      <c r="M1417">
        <v>6008632.9788331399</v>
      </c>
      <c r="N1417">
        <v>0</v>
      </c>
      <c r="O1417">
        <v>0</v>
      </c>
      <c r="P1417">
        <v>0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f t="shared" si="22"/>
        <v>0</v>
      </c>
    </row>
    <row r="1418" spans="1:27" x14ac:dyDescent="0.25">
      <c r="A1418" t="s">
        <v>119</v>
      </c>
      <c r="B1418">
        <v>2036</v>
      </c>
      <c r="C1418" t="s">
        <v>127</v>
      </c>
      <c r="D1418" t="str">
        <f>_xlfn.XLOOKUP(C1418,SB_Riverside_EMFAC!$BE$72:$BE$84,SB_Riverside_EMFAC!$BF$72:$BF$84)</f>
        <v>Passenger</v>
      </c>
      <c r="E1418" t="s">
        <v>115</v>
      </c>
      <c r="F1418" t="s">
        <v>115</v>
      </c>
      <c r="G1418" t="s">
        <v>125</v>
      </c>
      <c r="H1418">
        <v>858.23152100997595</v>
      </c>
      <c r="I1418">
        <v>13187590.3441638</v>
      </c>
      <c r="J1418">
        <v>0</v>
      </c>
      <c r="K1418">
        <v>13187590.3441638</v>
      </c>
      <c r="L1418">
        <v>1457642.5175828999</v>
      </c>
      <c r="M1418">
        <v>5091498.3039098997</v>
      </c>
      <c r="N1418">
        <v>0</v>
      </c>
      <c r="O1418">
        <v>0</v>
      </c>
      <c r="P1418">
        <v>0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f t="shared" si="22"/>
        <v>0</v>
      </c>
    </row>
    <row r="1419" spans="1:27" x14ac:dyDescent="0.25">
      <c r="A1419" t="s">
        <v>113</v>
      </c>
      <c r="B1419">
        <v>2036</v>
      </c>
      <c r="C1419" t="s">
        <v>127</v>
      </c>
      <c r="D1419" t="str">
        <f>_xlfn.XLOOKUP(C1419,SB_Riverside_EMFAC!$BE$72:$BE$84,SB_Riverside_EMFAC!$BF$72:$BF$84)</f>
        <v>Passenger</v>
      </c>
      <c r="E1419" t="s">
        <v>115</v>
      </c>
      <c r="F1419" t="s">
        <v>115</v>
      </c>
      <c r="G1419" t="s">
        <v>126</v>
      </c>
      <c r="H1419">
        <v>768.69763865811899</v>
      </c>
      <c r="I1419">
        <v>12150527.274593901</v>
      </c>
      <c r="J1419">
        <v>4968339.4080888797</v>
      </c>
      <c r="K1419">
        <v>7182187.8665050203</v>
      </c>
      <c r="L1419">
        <v>1102961.96337895</v>
      </c>
      <c r="M1419">
        <v>2169234.7991612102</v>
      </c>
      <c r="N1419">
        <v>1486.20969783396</v>
      </c>
      <c r="O1419">
        <v>0</v>
      </c>
      <c r="P1419">
        <v>77.593463685364199</v>
      </c>
      <c r="Q1419">
        <v>1563.8031615193199</v>
      </c>
      <c r="R1419">
        <v>4.4073366240744696E-3</v>
      </c>
      <c r="S1419">
        <v>0</v>
      </c>
      <c r="T1419">
        <v>4.8529245684718197E-2</v>
      </c>
      <c r="U1419">
        <v>5.2936582308792599E-2</v>
      </c>
      <c r="V1419">
        <v>5.793310169419E-3</v>
      </c>
      <c r="W1419">
        <v>0</v>
      </c>
      <c r="X1419">
        <v>2.3869363099490799E-2</v>
      </c>
      <c r="Y1419">
        <v>2.9662673268909801E-2</v>
      </c>
      <c r="Z1419">
        <v>164.901089455576</v>
      </c>
      <c r="AA1419">
        <f t="shared" ref="AA1419:AA1482" si="23">IFERROR(I1419/(Z1419*1000),0)</f>
        <v>73.683729529678018</v>
      </c>
    </row>
    <row r="1420" spans="1:27" x14ac:dyDescent="0.25">
      <c r="A1420" t="s">
        <v>119</v>
      </c>
      <c r="B1420">
        <v>2036</v>
      </c>
      <c r="C1420" t="s">
        <v>127</v>
      </c>
      <c r="D1420" t="str">
        <f>_xlfn.XLOOKUP(C1420,SB_Riverside_EMFAC!$BE$72:$BE$84,SB_Riverside_EMFAC!$BF$72:$BF$84)</f>
        <v>Passenger</v>
      </c>
      <c r="E1420" t="s">
        <v>115</v>
      </c>
      <c r="F1420" t="s">
        <v>115</v>
      </c>
      <c r="G1420" t="s">
        <v>126</v>
      </c>
      <c r="H1420">
        <v>677.500827832916</v>
      </c>
      <c r="I1420">
        <v>10818846.979910299</v>
      </c>
      <c r="J1420">
        <v>4423232.6118705701</v>
      </c>
      <c r="K1420">
        <v>6395614.3680397999</v>
      </c>
      <c r="L1420">
        <v>972108.67534589197</v>
      </c>
      <c r="M1420">
        <v>1931666.1589804001</v>
      </c>
      <c r="N1420">
        <v>1337.3864626416701</v>
      </c>
      <c r="O1420">
        <v>0</v>
      </c>
      <c r="P1420">
        <v>68.280009150221801</v>
      </c>
      <c r="Q1420">
        <v>1405.66647179189</v>
      </c>
      <c r="R1420">
        <v>3.9887405597560602E-3</v>
      </c>
      <c r="S1420">
        <v>0</v>
      </c>
      <c r="T1420">
        <v>4.1519724317210002E-2</v>
      </c>
      <c r="U1420">
        <v>4.5508464876966102E-2</v>
      </c>
      <c r="V1420">
        <v>5.12974024462558E-3</v>
      </c>
      <c r="W1420">
        <v>0</v>
      </c>
      <c r="X1420">
        <v>2.0856422596891699E-2</v>
      </c>
      <c r="Y1420">
        <v>2.59861628415173E-2</v>
      </c>
      <c r="Z1420">
        <v>148.22577311102</v>
      </c>
      <c r="AA1420">
        <f t="shared" si="23"/>
        <v>72.988973191639644</v>
      </c>
    </row>
    <row r="1421" spans="1:27" x14ac:dyDescent="0.25">
      <c r="A1421" t="s">
        <v>113</v>
      </c>
      <c r="B1421">
        <v>2036</v>
      </c>
      <c r="C1421" t="s">
        <v>128</v>
      </c>
      <c r="D1421" t="str">
        <f>_xlfn.XLOOKUP(C1421,SB_Riverside_EMFAC!$BE$72:$BE$84,SB_Riverside_EMFAC!$BF$72:$BF$84)</f>
        <v>Passenger</v>
      </c>
      <c r="E1421" t="s">
        <v>115</v>
      </c>
      <c r="F1421" t="s">
        <v>115</v>
      </c>
      <c r="G1421" t="s">
        <v>116</v>
      </c>
      <c r="H1421">
        <v>409140.33434376499</v>
      </c>
      <c r="I1421">
        <v>5732984172.2692099</v>
      </c>
      <c r="J1421">
        <v>5732984172.2692099</v>
      </c>
      <c r="K1421">
        <v>0</v>
      </c>
      <c r="L1421">
        <v>658548251.64682901</v>
      </c>
      <c r="M1421">
        <v>0</v>
      </c>
      <c r="N1421">
        <v>1803483.71260878</v>
      </c>
      <c r="O1421">
        <v>0</v>
      </c>
      <c r="P1421">
        <v>50536.1014403667</v>
      </c>
      <c r="Q1421">
        <v>1854019.8140491501</v>
      </c>
      <c r="R1421">
        <v>10.0817782369733</v>
      </c>
      <c r="S1421">
        <v>0</v>
      </c>
      <c r="T1421">
        <v>35.405820943094803</v>
      </c>
      <c r="U1421">
        <v>45.487599180068102</v>
      </c>
      <c r="V1421">
        <v>24.568452579793298</v>
      </c>
      <c r="W1421">
        <v>0</v>
      </c>
      <c r="X1421">
        <v>22.531755326403701</v>
      </c>
      <c r="Y1421">
        <v>47.100207906197099</v>
      </c>
      <c r="Z1421">
        <v>195504.072847567</v>
      </c>
      <c r="AA1421">
        <f t="shared" si="23"/>
        <v>29.324116315158165</v>
      </c>
    </row>
    <row r="1422" spans="1:27" x14ac:dyDescent="0.25">
      <c r="A1422" t="s">
        <v>119</v>
      </c>
      <c r="B1422">
        <v>2036</v>
      </c>
      <c r="C1422" t="s">
        <v>128</v>
      </c>
      <c r="D1422" t="str">
        <f>_xlfn.XLOOKUP(C1422,SB_Riverside_EMFAC!$BE$72:$BE$84,SB_Riverside_EMFAC!$BF$72:$BF$84)</f>
        <v>Passenger</v>
      </c>
      <c r="E1422" t="s">
        <v>115</v>
      </c>
      <c r="F1422" t="s">
        <v>115</v>
      </c>
      <c r="G1422" t="s">
        <v>116</v>
      </c>
      <c r="H1422">
        <v>357624.767290699</v>
      </c>
      <c r="I1422">
        <v>5129407830.3873997</v>
      </c>
      <c r="J1422">
        <v>5129407830.3873997</v>
      </c>
      <c r="K1422">
        <v>0</v>
      </c>
      <c r="L1422">
        <v>577347848.691661</v>
      </c>
      <c r="M1422">
        <v>0</v>
      </c>
      <c r="N1422">
        <v>1621959.72838416</v>
      </c>
      <c r="O1422">
        <v>0</v>
      </c>
      <c r="P1422">
        <v>44015.676561335596</v>
      </c>
      <c r="Q1422">
        <v>1665975.4049455</v>
      </c>
      <c r="R1422">
        <v>9.0371596918484993</v>
      </c>
      <c r="S1422">
        <v>0</v>
      </c>
      <c r="T1422">
        <v>29.687657020512098</v>
      </c>
      <c r="U1422">
        <v>38.7248167123606</v>
      </c>
      <c r="V1422">
        <v>21.7482150751582</v>
      </c>
      <c r="W1422">
        <v>0</v>
      </c>
      <c r="X1422">
        <v>19.465648117588501</v>
      </c>
      <c r="Y1422">
        <v>41.2138631927468</v>
      </c>
      <c r="Z1422">
        <v>175675.02486361499</v>
      </c>
      <c r="AA1422">
        <f t="shared" si="23"/>
        <v>29.198275818487041</v>
      </c>
    </row>
    <row r="1423" spans="1:27" x14ac:dyDescent="0.25">
      <c r="A1423" t="s">
        <v>119</v>
      </c>
      <c r="B1423">
        <v>2036</v>
      </c>
      <c r="C1423" t="s">
        <v>128</v>
      </c>
      <c r="D1423" t="str">
        <f>_xlfn.XLOOKUP(C1423,SB_Riverside_EMFAC!$BE$72:$BE$84,SB_Riverside_EMFAC!$BF$72:$BF$84)</f>
        <v>Passenger</v>
      </c>
      <c r="E1423" t="s">
        <v>115</v>
      </c>
      <c r="F1423" t="s">
        <v>115</v>
      </c>
      <c r="G1423" t="s">
        <v>121</v>
      </c>
      <c r="H1423">
        <v>1320.35007663387</v>
      </c>
      <c r="I1423">
        <v>19236210.762338001</v>
      </c>
      <c r="J1423">
        <v>19236210.762338001</v>
      </c>
      <c r="K1423">
        <v>0</v>
      </c>
      <c r="L1423">
        <v>2153199.92872022</v>
      </c>
      <c r="M1423">
        <v>0</v>
      </c>
      <c r="N1423">
        <v>5539.6661431047496</v>
      </c>
      <c r="O1423">
        <v>0</v>
      </c>
      <c r="P1423">
        <v>0</v>
      </c>
      <c r="Q1423">
        <v>5539.6661431047496</v>
      </c>
      <c r="R1423">
        <v>1.0894424499411699E-2</v>
      </c>
      <c r="S1423">
        <v>0</v>
      </c>
      <c r="T1423">
        <v>0</v>
      </c>
      <c r="U1423">
        <v>1.0894424499411699E-2</v>
      </c>
      <c r="V1423">
        <v>0.872776656815068</v>
      </c>
      <c r="W1423">
        <v>0</v>
      </c>
      <c r="X1423">
        <v>0</v>
      </c>
      <c r="Y1423">
        <v>0.872776656815068</v>
      </c>
      <c r="Z1423">
        <v>494.85618213298602</v>
      </c>
      <c r="AA1423">
        <f t="shared" si="23"/>
        <v>38.872325853188038</v>
      </c>
    </row>
    <row r="1424" spans="1:27" x14ac:dyDescent="0.25">
      <c r="A1424" t="s">
        <v>113</v>
      </c>
      <c r="B1424">
        <v>2036</v>
      </c>
      <c r="C1424" t="s">
        <v>128</v>
      </c>
      <c r="D1424" t="str">
        <f>_xlfn.XLOOKUP(C1424,SB_Riverside_EMFAC!$BE$72:$BE$84,SB_Riverside_EMFAC!$BF$72:$BF$84)</f>
        <v>Passenger</v>
      </c>
      <c r="E1424" t="s">
        <v>115</v>
      </c>
      <c r="F1424" t="s">
        <v>115</v>
      </c>
      <c r="G1424" t="s">
        <v>121</v>
      </c>
      <c r="H1424">
        <v>1470.55244339105</v>
      </c>
      <c r="I1424">
        <v>21206340.455823299</v>
      </c>
      <c r="J1424">
        <v>21206340.455823299</v>
      </c>
      <c r="K1424">
        <v>0</v>
      </c>
      <c r="L1424">
        <v>2402308.2744188001</v>
      </c>
      <c r="M1424">
        <v>0</v>
      </c>
      <c r="N1424">
        <v>6155.1940828670204</v>
      </c>
      <c r="O1424">
        <v>0</v>
      </c>
      <c r="P1424">
        <v>0</v>
      </c>
      <c r="Q1424">
        <v>6155.1940828670204</v>
      </c>
      <c r="R1424">
        <v>1.20092877976974E-2</v>
      </c>
      <c r="S1424">
        <v>0</v>
      </c>
      <c r="T1424">
        <v>0</v>
      </c>
      <c r="U1424">
        <v>1.20092877976974E-2</v>
      </c>
      <c r="V1424">
        <v>0.96975333439168698</v>
      </c>
      <c r="W1424">
        <v>0</v>
      </c>
      <c r="X1424">
        <v>0</v>
      </c>
      <c r="Y1424">
        <v>0.96975333439168698</v>
      </c>
      <c r="Z1424">
        <v>549.84104916257695</v>
      </c>
      <c r="AA1424">
        <f t="shared" si="23"/>
        <v>38.568128894925437</v>
      </c>
    </row>
    <row r="1425" spans="1:27" x14ac:dyDescent="0.25">
      <c r="A1425" t="s">
        <v>119</v>
      </c>
      <c r="B1425">
        <v>2036</v>
      </c>
      <c r="C1425" t="s">
        <v>128</v>
      </c>
      <c r="D1425" t="str">
        <f>_xlfn.XLOOKUP(C1425,SB_Riverside_EMFAC!$BE$72:$BE$84,SB_Riverside_EMFAC!$BF$72:$BF$84)</f>
        <v>Passenger</v>
      </c>
      <c r="E1425" t="s">
        <v>115</v>
      </c>
      <c r="F1425" t="s">
        <v>115</v>
      </c>
      <c r="G1425" t="s">
        <v>125</v>
      </c>
      <c r="H1425">
        <v>10710.0728177808</v>
      </c>
      <c r="I1425">
        <v>111552956.31452499</v>
      </c>
      <c r="J1425">
        <v>0</v>
      </c>
      <c r="K1425">
        <v>111552956.31452499</v>
      </c>
      <c r="L1425">
        <v>18072531.697390601</v>
      </c>
      <c r="M1425">
        <v>43068648.103927299</v>
      </c>
      <c r="N1425">
        <v>0</v>
      </c>
      <c r="O1425">
        <v>0</v>
      </c>
      <c r="P1425">
        <v>0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f t="shared" si="23"/>
        <v>0</v>
      </c>
    </row>
    <row r="1426" spans="1:27" x14ac:dyDescent="0.25">
      <c r="A1426" t="s">
        <v>113</v>
      </c>
      <c r="B1426">
        <v>2036</v>
      </c>
      <c r="C1426" t="s">
        <v>128</v>
      </c>
      <c r="D1426" t="str">
        <f>_xlfn.XLOOKUP(C1426,SB_Riverside_EMFAC!$BE$72:$BE$84,SB_Riverside_EMFAC!$BF$72:$BF$84)</f>
        <v>Passenger</v>
      </c>
      <c r="E1426" t="s">
        <v>115</v>
      </c>
      <c r="F1426" t="s">
        <v>115</v>
      </c>
      <c r="G1426" t="s">
        <v>125</v>
      </c>
      <c r="H1426">
        <v>12106.9334497696</v>
      </c>
      <c r="I1426">
        <v>131028650.80867</v>
      </c>
      <c r="J1426">
        <v>0</v>
      </c>
      <c r="K1426">
        <v>131028650.80867</v>
      </c>
      <c r="L1426">
        <v>20419527.410408601</v>
      </c>
      <c r="M1426">
        <v>50587873.595208302</v>
      </c>
      <c r="N1426">
        <v>0</v>
      </c>
      <c r="O1426">
        <v>0</v>
      </c>
      <c r="P1426">
        <v>0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f t="shared" si="23"/>
        <v>0</v>
      </c>
    </row>
    <row r="1427" spans="1:27" x14ac:dyDescent="0.25">
      <c r="A1427" t="s">
        <v>113</v>
      </c>
      <c r="B1427">
        <v>2036</v>
      </c>
      <c r="C1427" t="s">
        <v>128</v>
      </c>
      <c r="D1427" t="str">
        <f>_xlfn.XLOOKUP(C1427,SB_Riverside_EMFAC!$BE$72:$BE$84,SB_Riverside_EMFAC!$BF$72:$BF$84)</f>
        <v>Passenger</v>
      </c>
      <c r="E1427" t="s">
        <v>115</v>
      </c>
      <c r="F1427" t="s">
        <v>115</v>
      </c>
      <c r="G1427" t="s">
        <v>126</v>
      </c>
      <c r="H1427">
        <v>9112.1452025862309</v>
      </c>
      <c r="I1427">
        <v>137093603.20615199</v>
      </c>
      <c r="J1427">
        <v>56768214.6164952</v>
      </c>
      <c r="K1427">
        <v>80325388.589657202</v>
      </c>
      <c r="L1427">
        <v>13074515.9836617</v>
      </c>
      <c r="M1427">
        <v>24260661.434023701</v>
      </c>
      <c r="N1427">
        <v>16979.908442109001</v>
      </c>
      <c r="O1427">
        <v>0</v>
      </c>
      <c r="P1427">
        <v>978.56340233230401</v>
      </c>
      <c r="Q1427">
        <v>17958.471844441301</v>
      </c>
      <c r="R1427">
        <v>5.0161703901770202E-2</v>
      </c>
      <c r="S1427">
        <v>0</v>
      </c>
      <c r="T1427">
        <v>0.57254113169903598</v>
      </c>
      <c r="U1427">
        <v>0.62270283560080597</v>
      </c>
      <c r="V1427">
        <v>6.56271920454084E-2</v>
      </c>
      <c r="W1427">
        <v>0</v>
      </c>
      <c r="X1427">
        <v>0.28035960676378802</v>
      </c>
      <c r="Y1427">
        <v>0.34598679880919703</v>
      </c>
      <c r="Z1427">
        <v>1893.6984174073</v>
      </c>
      <c r="AA1427">
        <f t="shared" si="23"/>
        <v>72.394633668147407</v>
      </c>
    </row>
    <row r="1428" spans="1:27" x14ac:dyDescent="0.25">
      <c r="A1428" t="s">
        <v>119</v>
      </c>
      <c r="B1428">
        <v>2036</v>
      </c>
      <c r="C1428" t="s">
        <v>128</v>
      </c>
      <c r="D1428" t="str">
        <f>_xlfn.XLOOKUP(C1428,SB_Riverside_EMFAC!$BE$72:$BE$84,SB_Riverside_EMFAC!$BF$72:$BF$84)</f>
        <v>Passenger</v>
      </c>
      <c r="E1428" t="s">
        <v>115</v>
      </c>
      <c r="F1428" t="s">
        <v>115</v>
      </c>
      <c r="G1428" t="s">
        <v>126</v>
      </c>
      <c r="H1428">
        <v>8042.8699450696904</v>
      </c>
      <c r="I1428">
        <v>122326743.837442</v>
      </c>
      <c r="J1428">
        <v>50642797.993838802</v>
      </c>
      <c r="K1428">
        <v>71683945.843603805</v>
      </c>
      <c r="L1428">
        <v>11540271.726736801</v>
      </c>
      <c r="M1428">
        <v>21650688.168478802</v>
      </c>
      <c r="N1428">
        <v>15307.989792356</v>
      </c>
      <c r="O1428">
        <v>0</v>
      </c>
      <c r="P1428">
        <v>862.27934276945302</v>
      </c>
      <c r="Q1428">
        <v>16170.2691351255</v>
      </c>
      <c r="R1428">
        <v>4.5472284478147197E-2</v>
      </c>
      <c r="S1428">
        <v>0</v>
      </c>
      <c r="T1428">
        <v>0.49066977814875401</v>
      </c>
      <c r="U1428">
        <v>0.53614206262690101</v>
      </c>
      <c r="V1428">
        <v>5.8222244728460597E-2</v>
      </c>
      <c r="W1428">
        <v>0</v>
      </c>
      <c r="X1428">
        <v>0.24540652164662399</v>
      </c>
      <c r="Y1428">
        <v>0.30362876637508501</v>
      </c>
      <c r="Z1428">
        <v>1705.1346760172901</v>
      </c>
      <c r="AA1428">
        <f t="shared" si="23"/>
        <v>71.740224134766009</v>
      </c>
    </row>
    <row r="1429" spans="1:27" x14ac:dyDescent="0.25">
      <c r="A1429" t="s">
        <v>113</v>
      </c>
      <c r="B1429">
        <v>2036</v>
      </c>
      <c r="C1429" t="s">
        <v>129</v>
      </c>
      <c r="D1429" t="str">
        <f>_xlfn.XLOOKUP(C1429,SB_Riverside_EMFAC!$BE$72:$BE$84,SB_Riverside_EMFAC!$BF$72:$BF$84)</f>
        <v>Truck</v>
      </c>
      <c r="E1429" t="s">
        <v>115</v>
      </c>
      <c r="F1429" t="s">
        <v>115</v>
      </c>
      <c r="G1429" t="s">
        <v>116</v>
      </c>
      <c r="H1429">
        <v>24043.2378112687</v>
      </c>
      <c r="I1429">
        <v>284418334.97819102</v>
      </c>
      <c r="J1429">
        <v>284418334.97819102</v>
      </c>
      <c r="K1429">
        <v>0</v>
      </c>
      <c r="L1429">
        <v>117134153.001086</v>
      </c>
      <c r="M1429">
        <v>0</v>
      </c>
      <c r="N1429">
        <v>162810.846864508</v>
      </c>
      <c r="O1429">
        <v>961.90378222276001</v>
      </c>
      <c r="P1429">
        <v>3170.9085405349001</v>
      </c>
      <c r="Q1429">
        <v>166943.659187265</v>
      </c>
      <c r="R1429">
        <v>0.33364417350875297</v>
      </c>
      <c r="S1429">
        <v>0.81348939701985401</v>
      </c>
      <c r="T1429">
        <v>3.0597777534907502</v>
      </c>
      <c r="U1429">
        <v>4.2069113240193596</v>
      </c>
      <c r="V1429">
        <v>1.09980392473331</v>
      </c>
      <c r="W1429">
        <v>2.2969464974622499E-2</v>
      </c>
      <c r="X1429">
        <v>5.3995650490581699</v>
      </c>
      <c r="Y1429">
        <v>6.5223384387661003</v>
      </c>
      <c r="Z1429">
        <v>17604.0002700431</v>
      </c>
      <c r="AA1429">
        <f t="shared" si="23"/>
        <v>16.156460498480477</v>
      </c>
    </row>
    <row r="1430" spans="1:27" x14ac:dyDescent="0.25">
      <c r="A1430" t="s">
        <v>119</v>
      </c>
      <c r="B1430">
        <v>2036</v>
      </c>
      <c r="C1430" t="s">
        <v>129</v>
      </c>
      <c r="D1430" t="str">
        <f>_xlfn.XLOOKUP(C1430,SB_Riverside_EMFAC!$BE$72:$BE$84,SB_Riverside_EMFAC!$BF$72:$BF$84)</f>
        <v>Truck</v>
      </c>
      <c r="E1430" t="s">
        <v>115</v>
      </c>
      <c r="F1430" t="s">
        <v>115</v>
      </c>
      <c r="G1430" t="s">
        <v>116</v>
      </c>
      <c r="H1430">
        <v>20454.909770127299</v>
      </c>
      <c r="I1430">
        <v>236137605.19783401</v>
      </c>
      <c r="J1430">
        <v>236137605.19783401</v>
      </c>
      <c r="K1430">
        <v>0</v>
      </c>
      <c r="L1430">
        <v>99652490.627304196</v>
      </c>
      <c r="M1430">
        <v>0</v>
      </c>
      <c r="N1430">
        <v>132742.903761536</v>
      </c>
      <c r="O1430">
        <v>815.647177596186</v>
      </c>
      <c r="P1430">
        <v>2680.6811202937101</v>
      </c>
      <c r="Q1430">
        <v>136239.23205942599</v>
      </c>
      <c r="R1430">
        <v>0.230850055099378</v>
      </c>
      <c r="S1430">
        <v>0.68573663641626703</v>
      </c>
      <c r="T1430">
        <v>2.4913304849026798</v>
      </c>
      <c r="U1430">
        <v>3.40791717641833</v>
      </c>
      <c r="V1430">
        <v>0.79367313067149603</v>
      </c>
      <c r="W1430">
        <v>1.94483462312533E-2</v>
      </c>
      <c r="X1430">
        <v>4.5009965196710899</v>
      </c>
      <c r="Y1430">
        <v>5.3141179965738399</v>
      </c>
      <c r="Z1430">
        <v>14366.2567937025</v>
      </c>
      <c r="AA1430">
        <f t="shared" si="23"/>
        <v>16.436961178457132</v>
      </c>
    </row>
    <row r="1431" spans="1:27" x14ac:dyDescent="0.25">
      <c r="A1431" t="s">
        <v>113</v>
      </c>
      <c r="B1431">
        <v>2036</v>
      </c>
      <c r="C1431" t="s">
        <v>129</v>
      </c>
      <c r="D1431" t="str">
        <f>_xlfn.XLOOKUP(C1431,SB_Riverside_EMFAC!$BE$72:$BE$84,SB_Riverside_EMFAC!$BF$72:$BF$84)</f>
        <v>Truck</v>
      </c>
      <c r="E1431" t="s">
        <v>115</v>
      </c>
      <c r="F1431" t="s">
        <v>115</v>
      </c>
      <c r="G1431" t="s">
        <v>121</v>
      </c>
      <c r="H1431">
        <v>17831.2474802129</v>
      </c>
      <c r="I1431">
        <v>202062019.69796199</v>
      </c>
      <c r="J1431">
        <v>202062019.69796199</v>
      </c>
      <c r="K1431">
        <v>0</v>
      </c>
      <c r="L1431">
        <v>73344354.340501994</v>
      </c>
      <c r="M1431">
        <v>0</v>
      </c>
      <c r="N1431">
        <v>105606.23739774201</v>
      </c>
      <c r="O1431">
        <v>789.07124645436795</v>
      </c>
      <c r="P1431">
        <v>0</v>
      </c>
      <c r="Q1431">
        <v>106395.30864419699</v>
      </c>
      <c r="R1431">
        <v>0.58209071598983697</v>
      </c>
      <c r="S1431">
        <v>3.2767582175981302E-2</v>
      </c>
      <c r="T1431">
        <v>0</v>
      </c>
      <c r="U1431">
        <v>0.61485829816581905</v>
      </c>
      <c r="V1431">
        <v>16.638305709008399</v>
      </c>
      <c r="W1431">
        <v>0.124318496219587</v>
      </c>
      <c r="X1431">
        <v>0</v>
      </c>
      <c r="Y1431">
        <v>16.762624205227901</v>
      </c>
      <c r="Z1431">
        <v>9504.2507747623404</v>
      </c>
      <c r="AA1431">
        <f t="shared" si="23"/>
        <v>21.260173419931114</v>
      </c>
    </row>
    <row r="1432" spans="1:27" x14ac:dyDescent="0.25">
      <c r="A1432" t="s">
        <v>119</v>
      </c>
      <c r="B1432">
        <v>2036</v>
      </c>
      <c r="C1432" t="s">
        <v>129</v>
      </c>
      <c r="D1432" t="str">
        <f>_xlfn.XLOOKUP(C1432,SB_Riverside_EMFAC!$BE$72:$BE$84,SB_Riverside_EMFAC!$BF$72:$BF$84)</f>
        <v>Truck</v>
      </c>
      <c r="E1432" t="s">
        <v>115</v>
      </c>
      <c r="F1432" t="s">
        <v>115</v>
      </c>
      <c r="G1432" t="s">
        <v>121</v>
      </c>
      <c r="H1432">
        <v>15683.752312021201</v>
      </c>
      <c r="I1432">
        <v>171173692.957645</v>
      </c>
      <c r="J1432">
        <v>171173692.957645</v>
      </c>
      <c r="K1432">
        <v>0</v>
      </c>
      <c r="L1432">
        <v>64511172.773415901</v>
      </c>
      <c r="M1432">
        <v>0</v>
      </c>
      <c r="N1432">
        <v>88764.551851806798</v>
      </c>
      <c r="O1432">
        <v>693.81798344712695</v>
      </c>
      <c r="P1432">
        <v>0</v>
      </c>
      <c r="Q1432">
        <v>89458.369835253907</v>
      </c>
      <c r="R1432">
        <v>0.49213950033625598</v>
      </c>
      <c r="S1432">
        <v>2.8821238855115498E-2</v>
      </c>
      <c r="T1432">
        <v>0</v>
      </c>
      <c r="U1432">
        <v>0.52096073919137098</v>
      </c>
      <c r="V1432">
        <v>13.984891292652501</v>
      </c>
      <c r="W1432">
        <v>0.109311305841938</v>
      </c>
      <c r="X1432">
        <v>0</v>
      </c>
      <c r="Y1432">
        <v>14.0942025984944</v>
      </c>
      <c r="Z1432">
        <v>7991.2807401970103</v>
      </c>
      <c r="AA1432">
        <f t="shared" si="23"/>
        <v>21.420057500498352</v>
      </c>
    </row>
    <row r="1433" spans="1:27" x14ac:dyDescent="0.25">
      <c r="A1433" t="s">
        <v>113</v>
      </c>
      <c r="B1433">
        <v>2036</v>
      </c>
      <c r="C1433" t="s">
        <v>129</v>
      </c>
      <c r="D1433" t="str">
        <f>_xlfn.XLOOKUP(C1433,SB_Riverside_EMFAC!$BE$72:$BE$84,SB_Riverside_EMFAC!$BF$72:$BF$84)</f>
        <v>Truck</v>
      </c>
      <c r="E1433" t="s">
        <v>115</v>
      </c>
      <c r="F1433" t="s">
        <v>115</v>
      </c>
      <c r="G1433" t="s">
        <v>125</v>
      </c>
      <c r="H1433">
        <v>9334.8438015254997</v>
      </c>
      <c r="I1433">
        <v>163529473.267445</v>
      </c>
      <c r="J1433">
        <v>0</v>
      </c>
      <c r="K1433">
        <v>163529473.267445</v>
      </c>
      <c r="L1433">
        <v>42758041.190463603</v>
      </c>
      <c r="M1433">
        <v>92361428.615939796</v>
      </c>
      <c r="N1433">
        <v>0</v>
      </c>
      <c r="O1433">
        <v>0</v>
      </c>
      <c r="P1433">
        <v>0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f t="shared" si="23"/>
        <v>0</v>
      </c>
    </row>
    <row r="1434" spans="1:27" x14ac:dyDescent="0.25">
      <c r="A1434" t="s">
        <v>119</v>
      </c>
      <c r="B1434">
        <v>2036</v>
      </c>
      <c r="C1434" t="s">
        <v>129</v>
      </c>
      <c r="D1434" t="str">
        <f>_xlfn.XLOOKUP(C1434,SB_Riverside_EMFAC!$BE$72:$BE$84,SB_Riverside_EMFAC!$BF$72:$BF$84)</f>
        <v>Truck</v>
      </c>
      <c r="E1434" t="s">
        <v>115</v>
      </c>
      <c r="F1434" t="s">
        <v>115</v>
      </c>
      <c r="G1434" t="s">
        <v>125</v>
      </c>
      <c r="H1434">
        <v>8238.3295563529591</v>
      </c>
      <c r="I1434">
        <v>138794032.59390199</v>
      </c>
      <c r="J1434">
        <v>0</v>
      </c>
      <c r="K1434">
        <v>138794032.59390199</v>
      </c>
      <c r="L1434">
        <v>37742211.693180002</v>
      </c>
      <c r="M1434">
        <v>78568866.279343098</v>
      </c>
      <c r="N1434">
        <v>0</v>
      </c>
      <c r="O1434">
        <v>0</v>
      </c>
      <c r="P1434">
        <v>0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f t="shared" si="23"/>
        <v>0</v>
      </c>
    </row>
    <row r="1435" spans="1:27" x14ac:dyDescent="0.25">
      <c r="A1435" t="s">
        <v>113</v>
      </c>
      <c r="B1435">
        <v>2036</v>
      </c>
      <c r="C1435" t="s">
        <v>130</v>
      </c>
      <c r="D1435" t="str">
        <f>_xlfn.XLOOKUP(C1435,SB_Riverside_EMFAC!$BE$72:$BE$84,SB_Riverside_EMFAC!$BF$72:$BF$84)</f>
        <v>Truck</v>
      </c>
      <c r="E1435" t="s">
        <v>115</v>
      </c>
      <c r="F1435" t="s">
        <v>115</v>
      </c>
      <c r="G1435" t="s">
        <v>116</v>
      </c>
      <c r="H1435">
        <v>3271.0152517567799</v>
      </c>
      <c r="I1435">
        <v>36362283.079785697</v>
      </c>
      <c r="J1435">
        <v>36362283.079785697</v>
      </c>
      <c r="K1435">
        <v>0</v>
      </c>
      <c r="L1435">
        <v>15935773.874373401</v>
      </c>
      <c r="M1435">
        <v>0</v>
      </c>
      <c r="N1435">
        <v>23853.602064358001</v>
      </c>
      <c r="O1435">
        <v>153.046274578284</v>
      </c>
      <c r="P1435">
        <v>422.08177838183002</v>
      </c>
      <c r="Q1435">
        <v>24428.730117318199</v>
      </c>
      <c r="R1435">
        <v>3.1940615814929997E-2</v>
      </c>
      <c r="S1435">
        <v>0.10809336885145999</v>
      </c>
      <c r="T1435">
        <v>0.40118027158921898</v>
      </c>
      <c r="U1435">
        <v>0.54121425625560904</v>
      </c>
      <c r="V1435">
        <v>0.161085632761818</v>
      </c>
      <c r="W1435">
        <v>2.94496707931329E-3</v>
      </c>
      <c r="X1435">
        <v>0.72289754170348897</v>
      </c>
      <c r="Y1435">
        <v>0.88692814154462096</v>
      </c>
      <c r="Z1435">
        <v>2575.9790678823501</v>
      </c>
      <c r="AA1435">
        <f t="shared" si="23"/>
        <v>14.115907824390144</v>
      </c>
    </row>
    <row r="1436" spans="1:27" x14ac:dyDescent="0.25">
      <c r="A1436" t="s">
        <v>119</v>
      </c>
      <c r="B1436">
        <v>2036</v>
      </c>
      <c r="C1436" t="s">
        <v>130</v>
      </c>
      <c r="D1436" t="str">
        <f>_xlfn.XLOOKUP(C1436,SB_Riverside_EMFAC!$BE$72:$BE$84,SB_Riverside_EMFAC!$BF$72:$BF$84)</f>
        <v>Truck</v>
      </c>
      <c r="E1436" t="s">
        <v>115</v>
      </c>
      <c r="F1436" t="s">
        <v>115</v>
      </c>
      <c r="G1436" t="s">
        <v>116</v>
      </c>
      <c r="H1436">
        <v>2768.2892540348598</v>
      </c>
      <c r="I1436">
        <v>29873772.5386266</v>
      </c>
      <c r="J1436">
        <v>29873772.5386266</v>
      </c>
      <c r="K1436">
        <v>0</v>
      </c>
      <c r="L1436">
        <v>13486586.9388608</v>
      </c>
      <c r="M1436">
        <v>0</v>
      </c>
      <c r="N1436">
        <v>19333.029377069499</v>
      </c>
      <c r="O1436">
        <v>129.25393021371599</v>
      </c>
      <c r="P1436">
        <v>355.44760157599097</v>
      </c>
      <c r="Q1436">
        <v>19817.730908859201</v>
      </c>
      <c r="R1436">
        <v>2.3885241317070701E-2</v>
      </c>
      <c r="S1436">
        <v>9.0560505354672499E-2</v>
      </c>
      <c r="T1436">
        <v>0.32931388500584502</v>
      </c>
      <c r="U1436">
        <v>0.44375963167758897</v>
      </c>
      <c r="V1436">
        <v>0.12494960538882501</v>
      </c>
      <c r="W1436">
        <v>2.46928575303453E-3</v>
      </c>
      <c r="X1436">
        <v>0.59897519519925901</v>
      </c>
      <c r="Y1436">
        <v>0.72639408634111802</v>
      </c>
      <c r="Z1436">
        <v>2089.7549626599598</v>
      </c>
      <c r="AA1436">
        <f t="shared" si="23"/>
        <v>14.295347096868023</v>
      </c>
    </row>
    <row r="1437" spans="1:27" x14ac:dyDescent="0.25">
      <c r="A1437" t="s">
        <v>119</v>
      </c>
      <c r="B1437">
        <v>2036</v>
      </c>
      <c r="C1437" t="s">
        <v>130</v>
      </c>
      <c r="D1437" t="str">
        <f>_xlfn.XLOOKUP(C1437,SB_Riverside_EMFAC!$BE$72:$BE$84,SB_Riverside_EMFAC!$BF$72:$BF$84)</f>
        <v>Truck</v>
      </c>
      <c r="E1437" t="s">
        <v>115</v>
      </c>
      <c r="F1437" t="s">
        <v>115</v>
      </c>
      <c r="G1437" t="s">
        <v>121</v>
      </c>
      <c r="H1437">
        <v>7617.53158910006</v>
      </c>
      <c r="I1437">
        <v>80679162.990902096</v>
      </c>
      <c r="J1437">
        <v>80679162.990902096</v>
      </c>
      <c r="K1437">
        <v>0</v>
      </c>
      <c r="L1437">
        <v>31332801.4033176</v>
      </c>
      <c r="M1437">
        <v>0</v>
      </c>
      <c r="N1437">
        <v>49200.580425312903</v>
      </c>
      <c r="O1437">
        <v>546.285465553368</v>
      </c>
      <c r="P1437">
        <v>0</v>
      </c>
      <c r="Q1437">
        <v>49746.865890866196</v>
      </c>
      <c r="R1437">
        <v>0.25803005968706899</v>
      </c>
      <c r="S1437">
        <v>1.39983527569204E-2</v>
      </c>
      <c r="T1437">
        <v>0</v>
      </c>
      <c r="U1437">
        <v>0.27202841244398901</v>
      </c>
      <c r="V1437">
        <v>7.7515714824104496</v>
      </c>
      <c r="W1437">
        <v>8.6067497566760201E-2</v>
      </c>
      <c r="X1437">
        <v>0</v>
      </c>
      <c r="Y1437">
        <v>7.8376389799772097</v>
      </c>
      <c r="Z1437">
        <v>4443.8678237816403</v>
      </c>
      <c r="AA1437">
        <f t="shared" si="23"/>
        <v>18.155167117964769</v>
      </c>
    </row>
    <row r="1438" spans="1:27" x14ac:dyDescent="0.25">
      <c r="A1438" t="s">
        <v>113</v>
      </c>
      <c r="B1438">
        <v>2036</v>
      </c>
      <c r="C1438" t="s">
        <v>130</v>
      </c>
      <c r="D1438" t="str">
        <f>_xlfn.XLOOKUP(C1438,SB_Riverside_EMFAC!$BE$72:$BE$84,SB_Riverside_EMFAC!$BF$72:$BF$84)</f>
        <v>Truck</v>
      </c>
      <c r="E1438" t="s">
        <v>115</v>
      </c>
      <c r="F1438" t="s">
        <v>115</v>
      </c>
      <c r="G1438" t="s">
        <v>121</v>
      </c>
      <c r="H1438">
        <v>8512.1993897753691</v>
      </c>
      <c r="I1438">
        <v>94270788.940996796</v>
      </c>
      <c r="J1438">
        <v>94270788.940996796</v>
      </c>
      <c r="K1438">
        <v>0</v>
      </c>
      <c r="L1438">
        <v>35012792.512329102</v>
      </c>
      <c r="M1438">
        <v>0</v>
      </c>
      <c r="N1438">
        <v>57871.836207351997</v>
      </c>
      <c r="O1438">
        <v>608.64177780517605</v>
      </c>
      <c r="P1438">
        <v>0</v>
      </c>
      <c r="Q1438">
        <v>58480.477985157202</v>
      </c>
      <c r="R1438">
        <v>0.292997033591198</v>
      </c>
      <c r="S1438">
        <v>1.5642438551330701E-2</v>
      </c>
      <c r="T1438">
        <v>0</v>
      </c>
      <c r="U1438">
        <v>0.30863947214252901</v>
      </c>
      <c r="V1438">
        <v>9.1177313621455305</v>
      </c>
      <c r="W1438">
        <v>9.5891759955963898E-2</v>
      </c>
      <c r="X1438">
        <v>0</v>
      </c>
      <c r="Y1438">
        <v>9.2136231221014899</v>
      </c>
      <c r="Z1438">
        <v>5224.0379325147696</v>
      </c>
      <c r="AA1438">
        <f t="shared" si="23"/>
        <v>18.04557894846991</v>
      </c>
    </row>
    <row r="1439" spans="1:27" x14ac:dyDescent="0.25">
      <c r="A1439" t="s">
        <v>113</v>
      </c>
      <c r="B1439">
        <v>2036</v>
      </c>
      <c r="C1439" t="s">
        <v>130</v>
      </c>
      <c r="D1439" t="str">
        <f>_xlfn.XLOOKUP(C1439,SB_Riverside_EMFAC!$BE$72:$BE$84,SB_Riverside_EMFAC!$BF$72:$BF$84)</f>
        <v>Truck</v>
      </c>
      <c r="E1439" t="s">
        <v>115</v>
      </c>
      <c r="F1439" t="s">
        <v>115</v>
      </c>
      <c r="G1439" t="s">
        <v>125</v>
      </c>
      <c r="H1439">
        <v>2359.3762003033298</v>
      </c>
      <c r="I1439">
        <v>39710341.295808002</v>
      </c>
      <c r="J1439">
        <v>0</v>
      </c>
      <c r="K1439">
        <v>39710341.295808002</v>
      </c>
      <c r="L1439">
        <v>10222751.922167201</v>
      </c>
      <c r="M1439">
        <v>22442332.812712599</v>
      </c>
      <c r="N1439">
        <v>0</v>
      </c>
      <c r="O1439">
        <v>0</v>
      </c>
      <c r="P1439">
        <v>0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f t="shared" si="23"/>
        <v>0</v>
      </c>
    </row>
    <row r="1440" spans="1:27" x14ac:dyDescent="0.25">
      <c r="A1440" t="s">
        <v>119</v>
      </c>
      <c r="B1440">
        <v>2036</v>
      </c>
      <c r="C1440" t="s">
        <v>130</v>
      </c>
      <c r="D1440" t="str">
        <f>_xlfn.XLOOKUP(C1440,SB_Riverside_EMFAC!$BE$72:$BE$84,SB_Riverside_EMFAC!$BF$72:$BF$84)</f>
        <v>Truck</v>
      </c>
      <c r="E1440" t="s">
        <v>115</v>
      </c>
      <c r="F1440" t="s">
        <v>115</v>
      </c>
      <c r="G1440" t="s">
        <v>125</v>
      </c>
      <c r="H1440">
        <v>2076.4097125104099</v>
      </c>
      <c r="I1440">
        <v>33616639.901164003</v>
      </c>
      <c r="J1440">
        <v>0</v>
      </c>
      <c r="K1440">
        <v>33616639.901164003</v>
      </c>
      <c r="L1440">
        <v>8996798.7211278398</v>
      </c>
      <c r="M1440">
        <v>19035534.046372</v>
      </c>
      <c r="N1440">
        <v>0</v>
      </c>
      <c r="O1440">
        <v>0</v>
      </c>
      <c r="P1440">
        <v>0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f t="shared" si="23"/>
        <v>0</v>
      </c>
    </row>
    <row r="1441" spans="1:27" x14ac:dyDescent="0.25">
      <c r="A1441" t="s">
        <v>119</v>
      </c>
      <c r="B1441">
        <v>2036</v>
      </c>
      <c r="C1441" t="s">
        <v>138</v>
      </c>
      <c r="D1441" t="str">
        <f>_xlfn.XLOOKUP(C1441,SB_Riverside_EMFAC!$BE$72:$BE$84,SB_Riverside_EMFAC!$BF$72:$BF$84)</f>
        <v>Passenger</v>
      </c>
      <c r="E1441" t="s">
        <v>115</v>
      </c>
      <c r="F1441" t="s">
        <v>115</v>
      </c>
      <c r="G1441" t="s">
        <v>116</v>
      </c>
      <c r="H1441">
        <v>32166.265612616298</v>
      </c>
      <c r="I1441">
        <v>62555116.188909002</v>
      </c>
      <c r="J1441">
        <v>62555116.188909002</v>
      </c>
      <c r="K1441">
        <v>0</v>
      </c>
      <c r="L1441">
        <v>22323388.335155699</v>
      </c>
      <c r="M1441">
        <v>0</v>
      </c>
      <c r="N1441">
        <v>12745.7177320593</v>
      </c>
      <c r="O1441">
        <v>0</v>
      </c>
      <c r="P1441">
        <v>965.46759509489402</v>
      </c>
      <c r="Q1441">
        <v>13711.1853271542</v>
      </c>
      <c r="R1441">
        <v>9.3846646548670201</v>
      </c>
      <c r="S1441">
        <v>0</v>
      </c>
      <c r="T1441">
        <v>3.3979523645541301</v>
      </c>
      <c r="U1441">
        <v>12.7826170194211</v>
      </c>
      <c r="V1441">
        <v>2.4407842715234702</v>
      </c>
      <c r="W1441">
        <v>0</v>
      </c>
      <c r="X1441">
        <v>0.13197896016604399</v>
      </c>
      <c r="Y1441">
        <v>2.5727632316895201</v>
      </c>
      <c r="Z1441">
        <v>1445.8273610205299</v>
      </c>
      <c r="AA1441">
        <f t="shared" si="23"/>
        <v>43.265965132071365</v>
      </c>
    </row>
    <row r="1442" spans="1:27" x14ac:dyDescent="0.25">
      <c r="A1442" t="s">
        <v>113</v>
      </c>
      <c r="B1442">
        <v>2036</v>
      </c>
      <c r="C1442" t="s">
        <v>138</v>
      </c>
      <c r="D1442" t="str">
        <f>_xlfn.XLOOKUP(C1442,SB_Riverside_EMFAC!$BE$72:$BE$84,SB_Riverside_EMFAC!$BF$72:$BF$84)</f>
        <v>Passenger</v>
      </c>
      <c r="E1442" t="s">
        <v>115</v>
      </c>
      <c r="F1442" t="s">
        <v>115</v>
      </c>
      <c r="G1442" t="s">
        <v>116</v>
      </c>
      <c r="H1442">
        <v>38664.6635239159</v>
      </c>
      <c r="I1442">
        <v>76146578.300225303</v>
      </c>
      <c r="J1442">
        <v>76146578.300225303</v>
      </c>
      <c r="K1442">
        <v>0</v>
      </c>
      <c r="L1442">
        <v>26833276.485597599</v>
      </c>
      <c r="M1442">
        <v>0</v>
      </c>
      <c r="N1442">
        <v>15589.2576219113</v>
      </c>
      <c r="O1442">
        <v>0</v>
      </c>
      <c r="P1442">
        <v>1209.1400131238699</v>
      </c>
      <c r="Q1442">
        <v>16798.397635035199</v>
      </c>
      <c r="R1442">
        <v>11.733660601953099</v>
      </c>
      <c r="S1442">
        <v>0</v>
      </c>
      <c r="T1442">
        <v>4.3265113914034403</v>
      </c>
      <c r="U1442">
        <v>16.060171993356501</v>
      </c>
      <c r="V1442">
        <v>3.0425236583047699</v>
      </c>
      <c r="W1442">
        <v>0</v>
      </c>
      <c r="X1442">
        <v>0.168472579546873</v>
      </c>
      <c r="Y1442">
        <v>3.2109962378516501</v>
      </c>
      <c r="Z1442">
        <v>1771.37004150445</v>
      </c>
      <c r="AA1442">
        <f t="shared" si="23"/>
        <v>42.987391971218464</v>
      </c>
    </row>
    <row r="1443" spans="1:27" x14ac:dyDescent="0.25">
      <c r="A1443" t="s">
        <v>113</v>
      </c>
      <c r="B1443">
        <v>2036</v>
      </c>
      <c r="C1443" t="s">
        <v>141</v>
      </c>
      <c r="D1443" t="str">
        <f>_xlfn.XLOOKUP(C1443,SB_Riverside_EMFAC!$BE$72:$BE$84,SB_Riverside_EMFAC!$BF$72:$BF$84)</f>
        <v>Passenger</v>
      </c>
      <c r="E1443" t="s">
        <v>115</v>
      </c>
      <c r="F1443" t="s">
        <v>115</v>
      </c>
      <c r="G1443" t="s">
        <v>116</v>
      </c>
      <c r="H1443">
        <v>256476.778057758</v>
      </c>
      <c r="I1443">
        <v>3513679329.0488601</v>
      </c>
      <c r="J1443">
        <v>3513679329.0488601</v>
      </c>
      <c r="K1443">
        <v>0</v>
      </c>
      <c r="L1443">
        <v>405640256.95056999</v>
      </c>
      <c r="M1443">
        <v>0</v>
      </c>
      <c r="N1443">
        <v>1355664.1733318199</v>
      </c>
      <c r="O1443">
        <v>0</v>
      </c>
      <c r="P1443">
        <v>38646.114233669199</v>
      </c>
      <c r="Q1443">
        <v>1394310.28756549</v>
      </c>
      <c r="R1443">
        <v>7.7104674313107999</v>
      </c>
      <c r="S1443">
        <v>0</v>
      </c>
      <c r="T1443">
        <v>25.585943084720899</v>
      </c>
      <c r="U1443">
        <v>33.296410516031699</v>
      </c>
      <c r="V1443">
        <v>17.597866654734698</v>
      </c>
      <c r="W1443">
        <v>0</v>
      </c>
      <c r="X1443">
        <v>14.8883234894342</v>
      </c>
      <c r="Y1443">
        <v>32.486190144169001</v>
      </c>
      <c r="Z1443">
        <v>147028.27767356799</v>
      </c>
      <c r="AA1443">
        <f t="shared" si="23"/>
        <v>23.897983331138022</v>
      </c>
    </row>
    <row r="1444" spans="1:27" x14ac:dyDescent="0.25">
      <c r="A1444" t="s">
        <v>119</v>
      </c>
      <c r="B1444">
        <v>2036</v>
      </c>
      <c r="C1444" t="s">
        <v>141</v>
      </c>
      <c r="D1444" t="str">
        <f>_xlfn.XLOOKUP(C1444,SB_Riverside_EMFAC!$BE$72:$BE$84,SB_Riverside_EMFAC!$BF$72:$BF$84)</f>
        <v>Passenger</v>
      </c>
      <c r="E1444" t="s">
        <v>115</v>
      </c>
      <c r="F1444" t="s">
        <v>115</v>
      </c>
      <c r="G1444" t="s">
        <v>116</v>
      </c>
      <c r="H1444">
        <v>225894.83396829001</v>
      </c>
      <c r="I1444">
        <v>3100449755.2088399</v>
      </c>
      <c r="J1444">
        <v>3100449755.2088399</v>
      </c>
      <c r="K1444">
        <v>0</v>
      </c>
      <c r="L1444">
        <v>358254531.37703001</v>
      </c>
      <c r="M1444">
        <v>0</v>
      </c>
      <c r="N1444">
        <v>1201203.37926528</v>
      </c>
      <c r="O1444">
        <v>0</v>
      </c>
      <c r="P1444">
        <v>33953.829007089698</v>
      </c>
      <c r="Q1444">
        <v>1235157.20827237</v>
      </c>
      <c r="R1444">
        <v>6.5425376010883003</v>
      </c>
      <c r="S1444">
        <v>0</v>
      </c>
      <c r="T1444">
        <v>21.436601104997798</v>
      </c>
      <c r="U1444">
        <v>27.979138706086101</v>
      </c>
      <c r="V1444">
        <v>14.918781209997899</v>
      </c>
      <c r="W1444">
        <v>0</v>
      </c>
      <c r="X1444">
        <v>12.908941692914</v>
      </c>
      <c r="Y1444">
        <v>27.827722902911901</v>
      </c>
      <c r="Z1444">
        <v>130245.78431926</v>
      </c>
      <c r="AA1444">
        <f t="shared" si="23"/>
        <v>23.804607353808709</v>
      </c>
    </row>
    <row r="1445" spans="1:27" x14ac:dyDescent="0.25">
      <c r="A1445" t="s">
        <v>113</v>
      </c>
      <c r="B1445">
        <v>2036</v>
      </c>
      <c r="C1445" t="s">
        <v>141</v>
      </c>
      <c r="D1445" t="str">
        <f>_xlfn.XLOOKUP(C1445,SB_Riverside_EMFAC!$BE$72:$BE$84,SB_Riverside_EMFAC!$BF$72:$BF$84)</f>
        <v>Passenger</v>
      </c>
      <c r="E1445" t="s">
        <v>115</v>
      </c>
      <c r="F1445" t="s">
        <v>115</v>
      </c>
      <c r="G1445" t="s">
        <v>121</v>
      </c>
      <c r="H1445">
        <v>3087.3565831887599</v>
      </c>
      <c r="I1445">
        <v>41118092.304173298</v>
      </c>
      <c r="J1445">
        <v>41118092.304173298</v>
      </c>
      <c r="K1445">
        <v>0</v>
      </c>
      <c r="L1445">
        <v>4841093.0031304499</v>
      </c>
      <c r="M1445">
        <v>0</v>
      </c>
      <c r="N1445">
        <v>16272.902925425</v>
      </c>
      <c r="O1445">
        <v>0</v>
      </c>
      <c r="P1445">
        <v>0</v>
      </c>
      <c r="Q1445">
        <v>16272.902925425</v>
      </c>
      <c r="R1445">
        <v>1.3597365926889499E-2</v>
      </c>
      <c r="S1445">
        <v>0</v>
      </c>
      <c r="T1445">
        <v>0</v>
      </c>
      <c r="U1445">
        <v>1.3597365926889499E-2</v>
      </c>
      <c r="V1445">
        <v>2.56380248286382</v>
      </c>
      <c r="W1445">
        <v>0</v>
      </c>
      <c r="X1445">
        <v>0</v>
      </c>
      <c r="Y1445">
        <v>2.56380248286382</v>
      </c>
      <c r="Z1445">
        <v>1453.6519721355101</v>
      </c>
      <c r="AA1445">
        <f t="shared" si="23"/>
        <v>28.286063715627975</v>
      </c>
    </row>
    <row r="1446" spans="1:27" x14ac:dyDescent="0.25">
      <c r="A1446" t="s">
        <v>119</v>
      </c>
      <c r="B1446">
        <v>2036</v>
      </c>
      <c r="C1446" t="s">
        <v>141</v>
      </c>
      <c r="D1446" t="str">
        <f>_xlfn.XLOOKUP(C1446,SB_Riverside_EMFAC!$BE$72:$BE$84,SB_Riverside_EMFAC!$BF$72:$BF$84)</f>
        <v>Passenger</v>
      </c>
      <c r="E1446" t="s">
        <v>115</v>
      </c>
      <c r="F1446" t="s">
        <v>115</v>
      </c>
      <c r="G1446" t="s">
        <v>121</v>
      </c>
      <c r="H1446">
        <v>2733.3830326000302</v>
      </c>
      <c r="I1446">
        <v>36466164.962387301</v>
      </c>
      <c r="J1446">
        <v>36466164.962387301</v>
      </c>
      <c r="K1446">
        <v>0</v>
      </c>
      <c r="L1446">
        <v>4292107.1252827896</v>
      </c>
      <c r="M1446">
        <v>0</v>
      </c>
      <c r="N1446">
        <v>14282.165634495101</v>
      </c>
      <c r="O1446">
        <v>0</v>
      </c>
      <c r="P1446">
        <v>0</v>
      </c>
      <c r="Q1446">
        <v>14282.165634495101</v>
      </c>
      <c r="R1446">
        <v>1.2033049694333799E-2</v>
      </c>
      <c r="S1446">
        <v>0</v>
      </c>
      <c r="T1446">
        <v>0</v>
      </c>
      <c r="U1446">
        <v>1.2033049694333799E-2</v>
      </c>
      <c r="V1446">
        <v>2.25016101197166</v>
      </c>
      <c r="W1446">
        <v>0</v>
      </c>
      <c r="X1446">
        <v>0</v>
      </c>
      <c r="Y1446">
        <v>2.25016101197166</v>
      </c>
      <c r="Z1446">
        <v>1275.82019852844</v>
      </c>
      <c r="AA1446">
        <f t="shared" si="23"/>
        <v>28.582526757648299</v>
      </c>
    </row>
    <row r="1447" spans="1:27" x14ac:dyDescent="0.25">
      <c r="A1447" t="s">
        <v>119</v>
      </c>
      <c r="B1447">
        <v>2036</v>
      </c>
      <c r="C1447" t="s">
        <v>141</v>
      </c>
      <c r="D1447" t="str">
        <f>_xlfn.XLOOKUP(C1447,SB_Riverside_EMFAC!$BE$72:$BE$84,SB_Riverside_EMFAC!$BF$72:$BF$84)</f>
        <v>Passenger</v>
      </c>
      <c r="E1447" t="s">
        <v>115</v>
      </c>
      <c r="F1447" t="s">
        <v>115</v>
      </c>
      <c r="G1447" t="s">
        <v>125</v>
      </c>
      <c r="H1447">
        <v>10294.145966013501</v>
      </c>
      <c r="I1447">
        <v>106074140.047996</v>
      </c>
      <c r="J1447">
        <v>0</v>
      </c>
      <c r="K1447">
        <v>106074140.047996</v>
      </c>
      <c r="L1447">
        <v>17310622.805064</v>
      </c>
      <c r="M1447">
        <v>40953372.833732799</v>
      </c>
      <c r="N1447">
        <v>0</v>
      </c>
      <c r="O1447">
        <v>0</v>
      </c>
      <c r="P1447">
        <v>0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f t="shared" si="23"/>
        <v>0</v>
      </c>
    </row>
    <row r="1448" spans="1:27" x14ac:dyDescent="0.25">
      <c r="A1448" t="s">
        <v>113</v>
      </c>
      <c r="B1448">
        <v>2036</v>
      </c>
      <c r="C1448" t="s">
        <v>141</v>
      </c>
      <c r="D1448" t="str">
        <f>_xlfn.XLOOKUP(C1448,SB_Riverside_EMFAC!$BE$72:$BE$84,SB_Riverside_EMFAC!$BF$72:$BF$84)</f>
        <v>Passenger</v>
      </c>
      <c r="E1448" t="s">
        <v>115</v>
      </c>
      <c r="F1448" t="s">
        <v>115</v>
      </c>
      <c r="G1448" t="s">
        <v>125</v>
      </c>
      <c r="H1448">
        <v>11601.004690706</v>
      </c>
      <c r="I1448">
        <v>124210336.90859</v>
      </c>
      <c r="J1448">
        <v>0</v>
      </c>
      <c r="K1448">
        <v>124210336.90859</v>
      </c>
      <c r="L1448">
        <v>19499450.890450399</v>
      </c>
      <c r="M1448">
        <v>47955441.683706999</v>
      </c>
      <c r="N1448">
        <v>0</v>
      </c>
      <c r="O1448">
        <v>0</v>
      </c>
      <c r="P1448">
        <v>0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f t="shared" si="23"/>
        <v>0</v>
      </c>
    </row>
    <row r="1449" spans="1:27" x14ac:dyDescent="0.25">
      <c r="A1449" t="s">
        <v>113</v>
      </c>
      <c r="B1449">
        <v>2036</v>
      </c>
      <c r="C1449" t="s">
        <v>141</v>
      </c>
      <c r="D1449" t="str">
        <f>_xlfn.XLOOKUP(C1449,SB_Riverside_EMFAC!$BE$72:$BE$84,SB_Riverside_EMFAC!$BF$72:$BF$84)</f>
        <v>Passenger</v>
      </c>
      <c r="E1449" t="s">
        <v>115</v>
      </c>
      <c r="F1449" t="s">
        <v>115</v>
      </c>
      <c r="G1449" t="s">
        <v>126</v>
      </c>
      <c r="H1449">
        <v>5810.0144032974504</v>
      </c>
      <c r="I1449">
        <v>87774301.321052507</v>
      </c>
      <c r="J1449">
        <v>36428271.269745298</v>
      </c>
      <c r="K1449">
        <v>51346030.051307097</v>
      </c>
      <c r="L1449">
        <v>8336470.1167906504</v>
      </c>
      <c r="M1449">
        <v>15508031.4322483</v>
      </c>
      <c r="N1449">
        <v>10903.400487308299</v>
      </c>
      <c r="O1449">
        <v>0</v>
      </c>
      <c r="P1449">
        <v>762.01438979777197</v>
      </c>
      <c r="Q1449">
        <v>11665.414877106001</v>
      </c>
      <c r="R1449">
        <v>3.2271342725798E-2</v>
      </c>
      <c r="S1449">
        <v>0</v>
      </c>
      <c r="T1449">
        <v>0.36526007194868199</v>
      </c>
      <c r="U1449">
        <v>0.39753141467448</v>
      </c>
      <c r="V1449">
        <v>4.22123458898927E-2</v>
      </c>
      <c r="W1449">
        <v>0</v>
      </c>
      <c r="X1449">
        <v>0.17898839142970699</v>
      </c>
      <c r="Y1449">
        <v>0.22120073731959999</v>
      </c>
      <c r="Z1449">
        <v>1230.1034231937199</v>
      </c>
      <c r="AA1449">
        <f t="shared" si="23"/>
        <v>71.355220761164873</v>
      </c>
    </row>
    <row r="1450" spans="1:27" x14ac:dyDescent="0.25">
      <c r="A1450" t="s">
        <v>119</v>
      </c>
      <c r="B1450">
        <v>2036</v>
      </c>
      <c r="C1450" t="s">
        <v>141</v>
      </c>
      <c r="D1450" t="str">
        <f>_xlfn.XLOOKUP(C1450,SB_Riverside_EMFAC!$BE$72:$BE$84,SB_Riverside_EMFAC!$BF$72:$BF$84)</f>
        <v>Passenger</v>
      </c>
      <c r="E1450" t="s">
        <v>115</v>
      </c>
      <c r="F1450" t="s">
        <v>115</v>
      </c>
      <c r="G1450" t="s">
        <v>126</v>
      </c>
      <c r="H1450">
        <v>5162.4749892383097</v>
      </c>
      <c r="I1450">
        <v>77105835.597585097</v>
      </c>
      <c r="J1450">
        <v>32030343.293916401</v>
      </c>
      <c r="K1450">
        <v>45075492.303668499</v>
      </c>
      <c r="L1450">
        <v>7407351.4261924997</v>
      </c>
      <c r="M1450">
        <v>13614142.1405093</v>
      </c>
      <c r="N1450">
        <v>9684.1991870823294</v>
      </c>
      <c r="O1450">
        <v>0</v>
      </c>
      <c r="P1450">
        <v>676.47519774915099</v>
      </c>
      <c r="Q1450">
        <v>10360.6743848314</v>
      </c>
      <c r="R1450">
        <v>2.8694397272478599E-2</v>
      </c>
      <c r="S1450">
        <v>0</v>
      </c>
      <c r="T1450">
        <v>0.314524339622059</v>
      </c>
      <c r="U1450">
        <v>0.34321873689453802</v>
      </c>
      <c r="V1450">
        <v>3.6650377326573502E-2</v>
      </c>
      <c r="W1450">
        <v>0</v>
      </c>
      <c r="X1450">
        <v>0.15708211749425999</v>
      </c>
      <c r="Y1450">
        <v>0.19373249482083399</v>
      </c>
      <c r="Z1450">
        <v>1092.5201685187101</v>
      </c>
      <c r="AA1450">
        <f t="shared" si="23"/>
        <v>70.576120990177031</v>
      </c>
    </row>
    <row r="1451" spans="1:27" x14ac:dyDescent="0.25">
      <c r="A1451" t="s">
        <v>113</v>
      </c>
      <c r="B1451">
        <v>2036</v>
      </c>
      <c r="C1451" t="s">
        <v>142</v>
      </c>
      <c r="D1451" t="str">
        <f>_xlfn.XLOOKUP(C1451,SB_Riverside_EMFAC!$BE$72:$BE$84,SB_Riverside_EMFAC!$BF$72:$BF$84)</f>
        <v>Other</v>
      </c>
      <c r="E1451" t="s">
        <v>115</v>
      </c>
      <c r="F1451" t="s">
        <v>115</v>
      </c>
      <c r="G1451" t="s">
        <v>116</v>
      </c>
      <c r="H1451">
        <v>3476.5020667498602</v>
      </c>
      <c r="I1451">
        <v>10813945.0859183</v>
      </c>
      <c r="J1451">
        <v>10813945.0859183</v>
      </c>
      <c r="K1451">
        <v>0</v>
      </c>
      <c r="L1451">
        <v>113727.090229753</v>
      </c>
      <c r="M1451">
        <v>0</v>
      </c>
      <c r="N1451">
        <v>21201.8073201724</v>
      </c>
      <c r="O1451">
        <v>0</v>
      </c>
      <c r="P1451">
        <v>3.7852049677808899</v>
      </c>
      <c r="Q1451">
        <v>21205.5925251402</v>
      </c>
      <c r="R1451">
        <v>4.5347710590746701E-2</v>
      </c>
      <c r="S1451">
        <v>0</v>
      </c>
      <c r="T1451">
        <v>4.4208489322450804E-3</v>
      </c>
      <c r="U1451">
        <v>4.9768559522991702E-2</v>
      </c>
      <c r="V1451">
        <v>0.16867957453141899</v>
      </c>
      <c r="W1451">
        <v>0</v>
      </c>
      <c r="X1451">
        <v>7.4070227635508199E-3</v>
      </c>
      <c r="Y1451">
        <v>0.17608659729496901</v>
      </c>
      <c r="Z1451">
        <v>2236.1032360039999</v>
      </c>
      <c r="AA1451">
        <f t="shared" si="23"/>
        <v>4.8360670079093593</v>
      </c>
    </row>
    <row r="1452" spans="1:27" x14ac:dyDescent="0.25">
      <c r="A1452" t="s">
        <v>119</v>
      </c>
      <c r="B1452">
        <v>2036</v>
      </c>
      <c r="C1452" t="s">
        <v>142</v>
      </c>
      <c r="D1452" t="str">
        <f>_xlfn.XLOOKUP(C1452,SB_Riverside_EMFAC!$BE$72:$BE$84,SB_Riverside_EMFAC!$BF$72:$BF$84)</f>
        <v>Other</v>
      </c>
      <c r="E1452" t="s">
        <v>115</v>
      </c>
      <c r="F1452" t="s">
        <v>115</v>
      </c>
      <c r="G1452" t="s">
        <v>116</v>
      </c>
      <c r="H1452">
        <v>3235.3285412312698</v>
      </c>
      <c r="I1452">
        <v>9525291.1303436309</v>
      </c>
      <c r="J1452">
        <v>9525291.1303436309</v>
      </c>
      <c r="K1452">
        <v>0</v>
      </c>
      <c r="L1452">
        <v>105837.561395582</v>
      </c>
      <c r="M1452">
        <v>0</v>
      </c>
      <c r="N1452">
        <v>18538.1357531414</v>
      </c>
      <c r="O1452">
        <v>0</v>
      </c>
      <c r="P1452">
        <v>3.5087873846893798</v>
      </c>
      <c r="Q1452">
        <v>18541.6445405261</v>
      </c>
      <c r="R1452">
        <v>3.7983458788750001E-2</v>
      </c>
      <c r="S1452">
        <v>0</v>
      </c>
      <c r="T1452">
        <v>4.0671286608249899E-3</v>
      </c>
      <c r="U1452">
        <v>4.2050587449575003E-2</v>
      </c>
      <c r="V1452">
        <v>0.14407655501727501</v>
      </c>
      <c r="W1452">
        <v>0</v>
      </c>
      <c r="X1452">
        <v>7.0280615278790603E-3</v>
      </c>
      <c r="Y1452">
        <v>0.151104616545154</v>
      </c>
      <c r="Z1452">
        <v>1955.19324955209</v>
      </c>
      <c r="AA1452">
        <f t="shared" si="23"/>
        <v>4.8717901069501721</v>
      </c>
    </row>
    <row r="1453" spans="1:27" x14ac:dyDescent="0.25">
      <c r="A1453" t="s">
        <v>113</v>
      </c>
      <c r="B1453">
        <v>2036</v>
      </c>
      <c r="C1453" t="s">
        <v>142</v>
      </c>
      <c r="D1453" t="str">
        <f>_xlfn.XLOOKUP(C1453,SB_Riverside_EMFAC!$BE$72:$BE$84,SB_Riverside_EMFAC!$BF$72:$BF$84)</f>
        <v>Other</v>
      </c>
      <c r="E1453" t="s">
        <v>115</v>
      </c>
      <c r="F1453" t="s">
        <v>115</v>
      </c>
      <c r="G1453" t="s">
        <v>121</v>
      </c>
      <c r="H1453">
        <v>2154.0209607644501</v>
      </c>
      <c r="I1453">
        <v>6070686.1087986296</v>
      </c>
      <c r="J1453">
        <v>6070686.1087986296</v>
      </c>
      <c r="K1453">
        <v>0</v>
      </c>
      <c r="L1453">
        <v>70436.485416997501</v>
      </c>
      <c r="M1453">
        <v>0</v>
      </c>
      <c r="N1453">
        <v>6607.4525521818696</v>
      </c>
      <c r="O1453">
        <v>0</v>
      </c>
      <c r="P1453">
        <v>0</v>
      </c>
      <c r="Q1453">
        <v>6607.4525521818696</v>
      </c>
      <c r="R1453">
        <v>1.6498907779139701E-2</v>
      </c>
      <c r="S1453">
        <v>0</v>
      </c>
      <c r="T1453">
        <v>0</v>
      </c>
      <c r="U1453">
        <v>1.6498907779139701E-2</v>
      </c>
      <c r="V1453">
        <v>1.04100684040959</v>
      </c>
      <c r="W1453">
        <v>0</v>
      </c>
      <c r="X1453">
        <v>0</v>
      </c>
      <c r="Y1453">
        <v>1.04100684040959</v>
      </c>
      <c r="Z1453">
        <v>590.24111907311101</v>
      </c>
      <c r="AA1453">
        <f t="shared" si="23"/>
        <v>10.285095213853911</v>
      </c>
    </row>
    <row r="1454" spans="1:27" x14ac:dyDescent="0.25">
      <c r="A1454" t="s">
        <v>119</v>
      </c>
      <c r="B1454">
        <v>2036</v>
      </c>
      <c r="C1454" t="s">
        <v>142</v>
      </c>
      <c r="D1454" t="str">
        <f>_xlfn.XLOOKUP(C1454,SB_Riverside_EMFAC!$BE$72:$BE$84,SB_Riverside_EMFAC!$BF$72:$BF$84)</f>
        <v>Other</v>
      </c>
      <c r="E1454" t="s">
        <v>115</v>
      </c>
      <c r="F1454" t="s">
        <v>115</v>
      </c>
      <c r="G1454" t="s">
        <v>121</v>
      </c>
      <c r="H1454">
        <v>2151.0095818285499</v>
      </c>
      <c r="I1454">
        <v>5629122.5028584404</v>
      </c>
      <c r="J1454">
        <v>5629122.5028584404</v>
      </c>
      <c r="K1454">
        <v>0</v>
      </c>
      <c r="L1454">
        <v>70338.0133257938</v>
      </c>
      <c r="M1454">
        <v>0</v>
      </c>
      <c r="N1454">
        <v>6097.1040222771799</v>
      </c>
      <c r="O1454">
        <v>0</v>
      </c>
      <c r="P1454">
        <v>0</v>
      </c>
      <c r="Q1454">
        <v>6097.1040222771799</v>
      </c>
      <c r="R1454">
        <v>1.49311829123222E-2</v>
      </c>
      <c r="S1454">
        <v>0</v>
      </c>
      <c r="T1454">
        <v>0</v>
      </c>
      <c r="U1454">
        <v>1.49311829123222E-2</v>
      </c>
      <c r="V1454">
        <v>0.96060122168921103</v>
      </c>
      <c r="W1454">
        <v>0</v>
      </c>
      <c r="X1454">
        <v>0</v>
      </c>
      <c r="Y1454">
        <v>0.96060122168921103</v>
      </c>
      <c r="Z1454">
        <v>544.65188706132994</v>
      </c>
      <c r="AA1454">
        <f t="shared" si="23"/>
        <v>10.335266684249236</v>
      </c>
    </row>
    <row r="1455" spans="1:27" x14ac:dyDescent="0.25">
      <c r="A1455" t="s">
        <v>119</v>
      </c>
      <c r="B1455">
        <v>2036</v>
      </c>
      <c r="C1455" t="s">
        <v>144</v>
      </c>
      <c r="D1455" t="str">
        <f>_xlfn.XLOOKUP(C1455,SB_Riverside_EMFAC!$BE$72:$BE$84,SB_Riverside_EMFAC!$BF$72:$BF$84)</f>
        <v>Truck</v>
      </c>
      <c r="E1455" t="s">
        <v>115</v>
      </c>
      <c r="F1455" t="s">
        <v>115</v>
      </c>
      <c r="G1455" t="s">
        <v>116</v>
      </c>
      <c r="H1455">
        <v>1710.25425538477</v>
      </c>
      <c r="I1455">
        <v>28125667.524413802</v>
      </c>
      <c r="J1455">
        <v>28125667.524413802</v>
      </c>
      <c r="K1455">
        <v>0</v>
      </c>
      <c r="L1455">
        <v>11189536.855348499</v>
      </c>
      <c r="M1455">
        <v>0</v>
      </c>
      <c r="N1455">
        <v>45707.373863829103</v>
      </c>
      <c r="O1455">
        <v>305.254449423398</v>
      </c>
      <c r="P1455">
        <v>489.03074149062297</v>
      </c>
      <c r="Q1455">
        <v>46501.659054743097</v>
      </c>
      <c r="R1455">
        <v>9.5599962725275697E-2</v>
      </c>
      <c r="S1455">
        <v>0.16630024356659201</v>
      </c>
      <c r="T1455">
        <v>0.47615572129008399</v>
      </c>
      <c r="U1455">
        <v>0.73805592758195304</v>
      </c>
      <c r="V1455">
        <v>0.27512422533554898</v>
      </c>
      <c r="W1455">
        <v>3.9493265212830198E-3</v>
      </c>
      <c r="X1455">
        <v>0.36151696391001198</v>
      </c>
      <c r="Y1455">
        <v>0.640590515766845</v>
      </c>
      <c r="Z1455">
        <v>4903.5418448501196</v>
      </c>
      <c r="AA1455">
        <f t="shared" si="23"/>
        <v>5.7357861754463082</v>
      </c>
    </row>
    <row r="1456" spans="1:27" x14ac:dyDescent="0.25">
      <c r="A1456" t="s">
        <v>113</v>
      </c>
      <c r="B1456">
        <v>2036</v>
      </c>
      <c r="C1456" t="s">
        <v>144</v>
      </c>
      <c r="D1456" t="str">
        <f>_xlfn.XLOOKUP(C1456,SB_Riverside_EMFAC!$BE$72:$BE$84,SB_Riverside_EMFAC!$BF$72:$BF$84)</f>
        <v>Truck</v>
      </c>
      <c r="E1456" t="s">
        <v>115</v>
      </c>
      <c r="F1456" t="s">
        <v>115</v>
      </c>
      <c r="G1456" t="s">
        <v>116</v>
      </c>
      <c r="H1456">
        <v>1672.9685175484601</v>
      </c>
      <c r="I1456">
        <v>32638037.220646799</v>
      </c>
      <c r="J1456">
        <v>32638037.220646799</v>
      </c>
      <c r="K1456">
        <v>0</v>
      </c>
      <c r="L1456">
        <v>10945590.5904088</v>
      </c>
      <c r="M1456">
        <v>0</v>
      </c>
      <c r="N1456">
        <v>53032.178610224597</v>
      </c>
      <c r="O1456">
        <v>298.4791491739</v>
      </c>
      <c r="P1456">
        <v>479.70803914034298</v>
      </c>
      <c r="Q1456">
        <v>53810.365798538798</v>
      </c>
      <c r="R1456">
        <v>0.111602436603341</v>
      </c>
      <c r="S1456">
        <v>0.16581275954543301</v>
      </c>
      <c r="T1456">
        <v>0.47970205812621802</v>
      </c>
      <c r="U1456">
        <v>0.75711725427499299</v>
      </c>
      <c r="V1456">
        <v>0.31636621414935401</v>
      </c>
      <c r="W1456">
        <v>3.9178755972825103E-3</v>
      </c>
      <c r="X1456">
        <v>0.36132741620733799</v>
      </c>
      <c r="Y1456">
        <v>0.68161150595397502</v>
      </c>
      <c r="Z1456">
        <v>5674.2358389665496</v>
      </c>
      <c r="AA1456">
        <f t="shared" si="23"/>
        <v>5.7519705114321047</v>
      </c>
    </row>
    <row r="1457" spans="1:27" x14ac:dyDescent="0.25">
      <c r="A1457" t="s">
        <v>113</v>
      </c>
      <c r="B1457">
        <v>2036</v>
      </c>
      <c r="C1457" t="s">
        <v>144</v>
      </c>
      <c r="D1457" t="str">
        <f>_xlfn.XLOOKUP(C1457,SB_Riverside_EMFAC!$BE$72:$BE$84,SB_Riverside_EMFAC!$BF$72:$BF$84)</f>
        <v>Truck</v>
      </c>
      <c r="E1457" t="s">
        <v>115</v>
      </c>
      <c r="F1457" t="s">
        <v>115</v>
      </c>
      <c r="G1457" t="s">
        <v>121</v>
      </c>
      <c r="H1457">
        <v>18284.297940343698</v>
      </c>
      <c r="I1457">
        <v>239920153.47308201</v>
      </c>
      <c r="J1457">
        <v>239920153.47308201</v>
      </c>
      <c r="K1457">
        <v>0</v>
      </c>
      <c r="L1457">
        <v>71209485.992605403</v>
      </c>
      <c r="M1457">
        <v>0</v>
      </c>
      <c r="N1457">
        <v>266638.72150509502</v>
      </c>
      <c r="O1457">
        <v>12366.6125647144</v>
      </c>
      <c r="P1457">
        <v>0</v>
      </c>
      <c r="Q1457">
        <v>279005.334069809</v>
      </c>
      <c r="R1457">
        <v>7.5461174906175904E-2</v>
      </c>
      <c r="S1457">
        <v>5.1368038020271699E-2</v>
      </c>
      <c r="T1457">
        <v>0</v>
      </c>
      <c r="U1457">
        <v>0.126829212926447</v>
      </c>
      <c r="V1457">
        <v>42.009039158853199</v>
      </c>
      <c r="W1457">
        <v>1.9483648457395</v>
      </c>
      <c r="X1457">
        <v>0</v>
      </c>
      <c r="Y1457">
        <v>43.957404004592703</v>
      </c>
      <c r="Z1457">
        <v>24923.4359699415</v>
      </c>
      <c r="AA1457">
        <f t="shared" si="23"/>
        <v>9.6262872327248044</v>
      </c>
    </row>
    <row r="1458" spans="1:27" x14ac:dyDescent="0.25">
      <c r="A1458" t="s">
        <v>119</v>
      </c>
      <c r="B1458">
        <v>2036</v>
      </c>
      <c r="C1458" t="s">
        <v>144</v>
      </c>
      <c r="D1458" t="str">
        <f>_xlfn.XLOOKUP(C1458,SB_Riverside_EMFAC!$BE$72:$BE$84,SB_Riverside_EMFAC!$BF$72:$BF$84)</f>
        <v>Truck</v>
      </c>
      <c r="E1458" t="s">
        <v>115</v>
      </c>
      <c r="F1458" t="s">
        <v>115</v>
      </c>
      <c r="G1458" t="s">
        <v>121</v>
      </c>
      <c r="H1458">
        <v>15575.739095442499</v>
      </c>
      <c r="I1458">
        <v>197061968.31000799</v>
      </c>
      <c r="J1458">
        <v>197061968.31000799</v>
      </c>
      <c r="K1458">
        <v>0</v>
      </c>
      <c r="L1458">
        <v>58301274.484735198</v>
      </c>
      <c r="M1458">
        <v>0</v>
      </c>
      <c r="N1458">
        <v>219466.59461674601</v>
      </c>
      <c r="O1458">
        <v>10726.7630997982</v>
      </c>
      <c r="P1458">
        <v>0</v>
      </c>
      <c r="Q1458">
        <v>230193.35771654401</v>
      </c>
      <c r="R1458">
        <v>6.3104336594459895E-2</v>
      </c>
      <c r="S1458">
        <v>4.4723873974605401E-2</v>
      </c>
      <c r="T1458">
        <v>0</v>
      </c>
      <c r="U1458">
        <v>0.107828210569065</v>
      </c>
      <c r="V1458">
        <v>34.577051357257197</v>
      </c>
      <c r="W1458">
        <v>1.6900058947310701</v>
      </c>
      <c r="X1458">
        <v>0</v>
      </c>
      <c r="Y1458">
        <v>36.267057251988298</v>
      </c>
      <c r="Z1458">
        <v>20563.0814582157</v>
      </c>
      <c r="AA1458">
        <f t="shared" si="23"/>
        <v>9.583289776410167</v>
      </c>
    </row>
    <row r="1459" spans="1:27" x14ac:dyDescent="0.25">
      <c r="A1459" t="s">
        <v>113</v>
      </c>
      <c r="B1459">
        <v>2036</v>
      </c>
      <c r="C1459" t="s">
        <v>144</v>
      </c>
      <c r="D1459" t="str">
        <f>_xlfn.XLOOKUP(C1459,SB_Riverside_EMFAC!$BE$72:$BE$84,SB_Riverside_EMFAC!$BF$72:$BF$84)</f>
        <v>Truck</v>
      </c>
      <c r="E1459" t="s">
        <v>115</v>
      </c>
      <c r="F1459" t="s">
        <v>115</v>
      </c>
      <c r="G1459" t="s">
        <v>125</v>
      </c>
      <c r="H1459">
        <v>6751.1725710417404</v>
      </c>
      <c r="I1459">
        <v>109761542.762463</v>
      </c>
      <c r="J1459">
        <v>0</v>
      </c>
      <c r="K1459">
        <v>109761542.762463</v>
      </c>
      <c r="L1459">
        <v>27518962.380020499</v>
      </c>
      <c r="M1459">
        <v>115417546.91409101</v>
      </c>
      <c r="N1459">
        <v>0</v>
      </c>
      <c r="O1459">
        <v>0</v>
      </c>
      <c r="P1459">
        <v>0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f t="shared" si="23"/>
        <v>0</v>
      </c>
    </row>
    <row r="1460" spans="1:27" x14ac:dyDescent="0.25">
      <c r="A1460" t="s">
        <v>119</v>
      </c>
      <c r="B1460">
        <v>2036</v>
      </c>
      <c r="C1460" t="s">
        <v>144</v>
      </c>
      <c r="D1460" t="str">
        <f>_xlfn.XLOOKUP(C1460,SB_Riverside_EMFAC!$BE$72:$BE$84,SB_Riverside_EMFAC!$BF$72:$BF$84)</f>
        <v>Truck</v>
      </c>
      <c r="E1460" t="s">
        <v>115</v>
      </c>
      <c r="F1460" t="s">
        <v>115</v>
      </c>
      <c r="G1460" t="s">
        <v>125</v>
      </c>
      <c r="H1460">
        <v>5946.8495486354304</v>
      </c>
      <c r="I1460">
        <v>94371240.502085701</v>
      </c>
      <c r="J1460">
        <v>0</v>
      </c>
      <c r="K1460">
        <v>94371240.502085701</v>
      </c>
      <c r="L1460">
        <v>23478841.315224402</v>
      </c>
      <c r="M1460">
        <v>99708937.240201101</v>
      </c>
      <c r="N1460">
        <v>0</v>
      </c>
      <c r="O1460">
        <v>0</v>
      </c>
      <c r="P1460">
        <v>0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f t="shared" si="23"/>
        <v>0</v>
      </c>
    </row>
    <row r="1461" spans="1:27" x14ac:dyDescent="0.25">
      <c r="A1461" t="s">
        <v>113</v>
      </c>
      <c r="B1461">
        <v>2036</v>
      </c>
      <c r="C1461" t="s">
        <v>144</v>
      </c>
      <c r="D1461" t="str">
        <f>_xlfn.XLOOKUP(C1461,SB_Riverside_EMFAC!$BE$72:$BE$84,SB_Riverside_EMFAC!$BF$72:$BF$84)</f>
        <v>Truck</v>
      </c>
      <c r="E1461" t="s">
        <v>115</v>
      </c>
      <c r="F1461" t="s">
        <v>115</v>
      </c>
      <c r="G1461" t="s">
        <v>123</v>
      </c>
      <c r="H1461">
        <v>282.05658316166398</v>
      </c>
      <c r="I1461">
        <v>3531970.82589834</v>
      </c>
      <c r="J1461">
        <v>3531970.82589834</v>
      </c>
      <c r="K1461">
        <v>0</v>
      </c>
      <c r="L1461">
        <v>815368.16142879694</v>
      </c>
      <c r="M1461">
        <v>0</v>
      </c>
      <c r="N1461">
        <v>3023.7117097703399</v>
      </c>
      <c r="O1461">
        <v>517.13809889624997</v>
      </c>
      <c r="P1461">
        <v>0</v>
      </c>
      <c r="Q1461">
        <v>3540.84980866659</v>
      </c>
      <c r="R1461">
        <v>1.9827094318424101</v>
      </c>
      <c r="S1461">
        <v>1.5405081822823601</v>
      </c>
      <c r="T1461">
        <v>0</v>
      </c>
      <c r="U1461">
        <v>3.5232176141247802</v>
      </c>
      <c r="V1461">
        <v>0.61640341239753105</v>
      </c>
      <c r="W1461">
        <v>0.105421984447264</v>
      </c>
      <c r="X1461">
        <v>0</v>
      </c>
      <c r="Y1461">
        <v>0.72182539684479496</v>
      </c>
      <c r="Z1461">
        <v>409.268232897904</v>
      </c>
      <c r="AA1461">
        <f t="shared" si="23"/>
        <v>8.6299657339381746</v>
      </c>
    </row>
    <row r="1462" spans="1:27" x14ac:dyDescent="0.25">
      <c r="A1462" t="s">
        <v>119</v>
      </c>
      <c r="B1462">
        <v>2036</v>
      </c>
      <c r="C1462" t="s">
        <v>144</v>
      </c>
      <c r="D1462" t="str">
        <f>_xlfn.XLOOKUP(C1462,SB_Riverside_EMFAC!$BE$72:$BE$84,SB_Riverside_EMFAC!$BF$72:$BF$84)</f>
        <v>Truck</v>
      </c>
      <c r="E1462" t="s">
        <v>115</v>
      </c>
      <c r="F1462" t="s">
        <v>115</v>
      </c>
      <c r="G1462" t="s">
        <v>123</v>
      </c>
      <c r="H1462">
        <v>272.044249750071</v>
      </c>
      <c r="I1462">
        <v>3352066.8344030399</v>
      </c>
      <c r="J1462">
        <v>3352066.8344030399</v>
      </c>
      <c r="K1462">
        <v>0</v>
      </c>
      <c r="L1462">
        <v>740152.21076366899</v>
      </c>
      <c r="M1462">
        <v>0</v>
      </c>
      <c r="N1462">
        <v>2753.06188006602</v>
      </c>
      <c r="O1462">
        <v>511.53694608364498</v>
      </c>
      <c r="P1462">
        <v>0</v>
      </c>
      <c r="Q1462">
        <v>3264.59882614967</v>
      </c>
      <c r="R1462">
        <v>1.7552442052594499</v>
      </c>
      <c r="S1462">
        <v>1.5132675331838701</v>
      </c>
      <c r="T1462">
        <v>0</v>
      </c>
      <c r="U1462">
        <v>3.2685117384433302</v>
      </c>
      <c r="V1462">
        <v>0.56122967408925195</v>
      </c>
      <c r="W1462">
        <v>0.104280152805083</v>
      </c>
      <c r="X1462">
        <v>0</v>
      </c>
      <c r="Y1462">
        <v>0.66550982689433602</v>
      </c>
      <c r="Z1462">
        <v>377.33783269446099</v>
      </c>
      <c r="AA1462">
        <f t="shared" si="23"/>
        <v>8.8834634218013449</v>
      </c>
    </row>
    <row r="1463" spans="1:27" x14ac:dyDescent="0.25">
      <c r="A1463" t="s">
        <v>119</v>
      </c>
      <c r="B1463">
        <v>2036</v>
      </c>
      <c r="C1463" t="s">
        <v>145</v>
      </c>
      <c r="D1463" t="str">
        <f>_xlfn.XLOOKUP(C1463,SB_Riverside_EMFAC!$BE$72:$BE$84,SB_Riverside_EMFAC!$BF$72:$BF$84)</f>
        <v>Bus</v>
      </c>
      <c r="E1463" t="s">
        <v>115</v>
      </c>
      <c r="F1463" t="s">
        <v>115</v>
      </c>
      <c r="G1463" t="s">
        <v>116</v>
      </c>
      <c r="H1463">
        <v>352.50128576834197</v>
      </c>
      <c r="I1463">
        <v>3905469.3644793201</v>
      </c>
      <c r="J1463">
        <v>3905469.3644793201</v>
      </c>
      <c r="K1463">
        <v>0</v>
      </c>
      <c r="L1463">
        <v>2306280.5522885299</v>
      </c>
      <c r="M1463">
        <v>0</v>
      </c>
      <c r="N1463">
        <v>6427.8381973968699</v>
      </c>
      <c r="O1463">
        <v>45.735225348778201</v>
      </c>
      <c r="P1463">
        <v>74.510113262108703</v>
      </c>
      <c r="Q1463">
        <v>6548.0835360077599</v>
      </c>
      <c r="R1463">
        <v>2.11082860125636E-2</v>
      </c>
      <c r="S1463">
        <v>2.4196654857397502E-2</v>
      </c>
      <c r="T1463">
        <v>8.1148094891307795E-2</v>
      </c>
      <c r="U1463">
        <v>0.12645303576126801</v>
      </c>
      <c r="V1463">
        <v>4.8779537569334501E-2</v>
      </c>
      <c r="W1463">
        <v>5.3227944288351499E-4</v>
      </c>
      <c r="X1463">
        <v>6.4948918989291393E-2</v>
      </c>
      <c r="Y1463">
        <v>0.114260736001509</v>
      </c>
      <c r="Z1463">
        <v>690.48722723180094</v>
      </c>
      <c r="AA1463">
        <f t="shared" si="23"/>
        <v>5.6561066019085526</v>
      </c>
    </row>
    <row r="1464" spans="1:27" x14ac:dyDescent="0.25">
      <c r="A1464" t="s">
        <v>113</v>
      </c>
      <c r="B1464">
        <v>2036</v>
      </c>
      <c r="C1464" t="s">
        <v>145</v>
      </c>
      <c r="D1464" t="str">
        <f>_xlfn.XLOOKUP(C1464,SB_Riverside_EMFAC!$BE$72:$BE$84,SB_Riverside_EMFAC!$BF$72:$BF$84)</f>
        <v>Bus</v>
      </c>
      <c r="E1464" t="s">
        <v>115</v>
      </c>
      <c r="F1464" t="s">
        <v>115</v>
      </c>
      <c r="G1464" t="s">
        <v>116</v>
      </c>
      <c r="H1464">
        <v>415.07862478522702</v>
      </c>
      <c r="I1464">
        <v>5470488.21918335</v>
      </c>
      <c r="J1464">
        <v>5470488.21918335</v>
      </c>
      <c r="K1464">
        <v>0</v>
      </c>
      <c r="L1464">
        <v>2715700.0517778201</v>
      </c>
      <c r="M1464">
        <v>0</v>
      </c>
      <c r="N1464">
        <v>9149.7805802371095</v>
      </c>
      <c r="O1464">
        <v>53.797637057893702</v>
      </c>
      <c r="P1464">
        <v>88.494855250723802</v>
      </c>
      <c r="Q1464">
        <v>9292.0730725457306</v>
      </c>
      <c r="R1464">
        <v>3.5702819452289099E-2</v>
      </c>
      <c r="S1464">
        <v>2.8944029027101598E-2</v>
      </c>
      <c r="T1464">
        <v>9.9853957361123902E-2</v>
      </c>
      <c r="U1464">
        <v>0.16450080584051399</v>
      </c>
      <c r="V1464">
        <v>7.9241177525462794E-2</v>
      </c>
      <c r="W1464">
        <v>6.4564769941095402E-4</v>
      </c>
      <c r="X1464">
        <v>7.8738776781881598E-2</v>
      </c>
      <c r="Y1464">
        <v>0.15862560200675499</v>
      </c>
      <c r="Z1464">
        <v>979.83749532449099</v>
      </c>
      <c r="AA1464">
        <f t="shared" si="23"/>
        <v>5.5830566244780195</v>
      </c>
    </row>
    <row r="1465" spans="1:27" x14ac:dyDescent="0.25">
      <c r="A1465" t="s">
        <v>113</v>
      </c>
      <c r="B1465">
        <v>2036</v>
      </c>
      <c r="C1465" t="s">
        <v>145</v>
      </c>
      <c r="D1465" t="str">
        <f>_xlfn.XLOOKUP(C1465,SB_Riverside_EMFAC!$BE$72:$BE$84,SB_Riverside_EMFAC!$BF$72:$BF$84)</f>
        <v>Bus</v>
      </c>
      <c r="E1465" t="s">
        <v>115</v>
      </c>
      <c r="F1465" t="s">
        <v>115</v>
      </c>
      <c r="G1465" t="s">
        <v>121</v>
      </c>
      <c r="H1465">
        <v>319.33595102931702</v>
      </c>
      <c r="I1465">
        <v>6213170.7872690503</v>
      </c>
      <c r="J1465">
        <v>6213170.7872690503</v>
      </c>
      <c r="K1465">
        <v>0</v>
      </c>
      <c r="L1465">
        <v>1124725.4936661001</v>
      </c>
      <c r="M1465">
        <v>0</v>
      </c>
      <c r="N1465">
        <v>8344.4554888957791</v>
      </c>
      <c r="O1465">
        <v>254.76095381773899</v>
      </c>
      <c r="P1465">
        <v>0</v>
      </c>
      <c r="Q1465">
        <v>8599.2164427135194</v>
      </c>
      <c r="R1465">
        <v>1.06461167712434E-2</v>
      </c>
      <c r="S1465">
        <v>4.5216486054767196E-3</v>
      </c>
      <c r="T1465">
        <v>0</v>
      </c>
      <c r="U1465">
        <v>1.5167765376720099E-2</v>
      </c>
      <c r="V1465">
        <v>1.3146723604644599</v>
      </c>
      <c r="W1465">
        <v>4.0137692022618299E-2</v>
      </c>
      <c r="X1465">
        <v>0</v>
      </c>
      <c r="Y1465">
        <v>1.3548100524870801</v>
      </c>
      <c r="Z1465">
        <v>768.16459841593405</v>
      </c>
      <c r="AA1465">
        <f t="shared" si="23"/>
        <v>8.088332630899032</v>
      </c>
    </row>
    <row r="1466" spans="1:27" x14ac:dyDescent="0.25">
      <c r="A1466" t="s">
        <v>119</v>
      </c>
      <c r="B1466">
        <v>2036</v>
      </c>
      <c r="C1466" t="s">
        <v>145</v>
      </c>
      <c r="D1466" t="str">
        <f>_xlfn.XLOOKUP(C1466,SB_Riverside_EMFAC!$BE$72:$BE$84,SB_Riverside_EMFAC!$BF$72:$BF$84)</f>
        <v>Bus</v>
      </c>
      <c r="E1466" t="s">
        <v>115</v>
      </c>
      <c r="F1466" t="s">
        <v>115</v>
      </c>
      <c r="G1466" t="s">
        <v>121</v>
      </c>
      <c r="H1466">
        <v>317.67426432113501</v>
      </c>
      <c r="I1466">
        <v>6152776.0102947997</v>
      </c>
      <c r="J1466">
        <v>6152776.0102947997</v>
      </c>
      <c r="K1466">
        <v>0</v>
      </c>
      <c r="L1466">
        <v>1105267.1829281501</v>
      </c>
      <c r="M1466">
        <v>0</v>
      </c>
      <c r="N1466">
        <v>8106.5663157723202</v>
      </c>
      <c r="O1466">
        <v>244.35975353513399</v>
      </c>
      <c r="P1466">
        <v>0</v>
      </c>
      <c r="Q1466">
        <v>8350.9260693074502</v>
      </c>
      <c r="R1466">
        <v>1.09155933278661E-2</v>
      </c>
      <c r="S1466">
        <v>4.3129003593562597E-3</v>
      </c>
      <c r="T1466">
        <v>0</v>
      </c>
      <c r="U1466">
        <v>1.5228493687222301E-2</v>
      </c>
      <c r="V1466">
        <v>1.2771928243610799</v>
      </c>
      <c r="W1466">
        <v>3.8498978682317997E-2</v>
      </c>
      <c r="X1466">
        <v>0</v>
      </c>
      <c r="Y1466">
        <v>1.31569180304339</v>
      </c>
      <c r="Z1466">
        <v>745.98491771495299</v>
      </c>
      <c r="AA1466">
        <f t="shared" si="23"/>
        <v>8.2478557731991931</v>
      </c>
    </row>
    <row r="1467" spans="1:27" x14ac:dyDescent="0.25">
      <c r="A1467" t="s">
        <v>113</v>
      </c>
      <c r="B1467">
        <v>2036</v>
      </c>
      <c r="C1467" t="s">
        <v>145</v>
      </c>
      <c r="D1467" t="str">
        <f>_xlfn.XLOOKUP(C1467,SB_Riverside_EMFAC!$BE$72:$BE$84,SB_Riverside_EMFAC!$BF$72:$BF$84)</f>
        <v>Bus</v>
      </c>
      <c r="E1467" t="s">
        <v>115</v>
      </c>
      <c r="F1467" t="s">
        <v>115</v>
      </c>
      <c r="G1467" t="s">
        <v>125</v>
      </c>
      <c r="H1467">
        <v>93.530221139034794</v>
      </c>
      <c r="I1467">
        <v>2632882.1520831501</v>
      </c>
      <c r="J1467">
        <v>0</v>
      </c>
      <c r="K1467">
        <v>2632882.1520831501</v>
      </c>
      <c r="L1467">
        <v>611932.32130778697</v>
      </c>
      <c r="M1467">
        <v>2807553.4513607398</v>
      </c>
      <c r="N1467">
        <v>0</v>
      </c>
      <c r="O1467">
        <v>0</v>
      </c>
      <c r="P1467">
        <v>0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f t="shared" si="23"/>
        <v>0</v>
      </c>
    </row>
    <row r="1468" spans="1:27" x14ac:dyDescent="0.25">
      <c r="A1468" t="s">
        <v>119</v>
      </c>
      <c r="B1468">
        <v>2036</v>
      </c>
      <c r="C1468" t="s">
        <v>145</v>
      </c>
      <c r="D1468" t="str">
        <f>_xlfn.XLOOKUP(C1468,SB_Riverside_EMFAC!$BE$72:$BE$84,SB_Riverside_EMFAC!$BF$72:$BF$84)</f>
        <v>Bus</v>
      </c>
      <c r="E1468" t="s">
        <v>115</v>
      </c>
      <c r="F1468" t="s">
        <v>115</v>
      </c>
      <c r="G1468" t="s">
        <v>125</v>
      </c>
      <c r="H1468">
        <v>82.348768028089495</v>
      </c>
      <c r="I1468">
        <v>1912380.8265848299</v>
      </c>
      <c r="J1468">
        <v>0</v>
      </c>
      <c r="K1468">
        <v>1912380.8265848299</v>
      </c>
      <c r="L1468">
        <v>538776.36728086695</v>
      </c>
      <c r="M1468">
        <v>2028902.9276296999</v>
      </c>
      <c r="N1468">
        <v>0</v>
      </c>
      <c r="O1468">
        <v>0</v>
      </c>
      <c r="P1468">
        <v>0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f t="shared" si="23"/>
        <v>0</v>
      </c>
    </row>
    <row r="1469" spans="1:27" x14ac:dyDescent="0.25">
      <c r="A1469" t="s">
        <v>119</v>
      </c>
      <c r="B1469">
        <v>2036</v>
      </c>
      <c r="C1469" t="s">
        <v>145</v>
      </c>
      <c r="D1469" t="str">
        <f>_xlfn.XLOOKUP(C1469,SB_Riverside_EMFAC!$BE$72:$BE$84,SB_Riverside_EMFAC!$BF$72:$BF$84)</f>
        <v>Bus</v>
      </c>
      <c r="E1469" t="s">
        <v>115</v>
      </c>
      <c r="F1469" t="s">
        <v>115</v>
      </c>
      <c r="G1469" t="s">
        <v>123</v>
      </c>
      <c r="H1469">
        <v>61.360803296921297</v>
      </c>
      <c r="I1469">
        <v>972419.31652925594</v>
      </c>
      <c r="J1469">
        <v>972419.31652925594</v>
      </c>
      <c r="K1469">
        <v>0</v>
      </c>
      <c r="L1469">
        <v>159464.45560803899</v>
      </c>
      <c r="M1469">
        <v>0</v>
      </c>
      <c r="N1469">
        <v>752.61015437313404</v>
      </c>
      <c r="O1469">
        <v>23.1164165684227</v>
      </c>
      <c r="P1469">
        <v>0</v>
      </c>
      <c r="Q1469">
        <v>775.72657094155602</v>
      </c>
      <c r="R1469">
        <v>0.51086462619906003</v>
      </c>
      <c r="S1469">
        <v>7.5590224998200797E-2</v>
      </c>
      <c r="T1469">
        <v>0</v>
      </c>
      <c r="U1469">
        <v>0.58645485119726104</v>
      </c>
      <c r="V1469">
        <v>0.15342450335513899</v>
      </c>
      <c r="W1469">
        <v>4.7124327392510804E-3</v>
      </c>
      <c r="X1469">
        <v>0</v>
      </c>
      <c r="Y1469">
        <v>0.15813693609439</v>
      </c>
      <c r="Z1469">
        <v>89.662160231743201</v>
      </c>
      <c r="AA1469">
        <f t="shared" si="23"/>
        <v>10.845370154097505</v>
      </c>
    </row>
    <row r="1470" spans="1:27" x14ac:dyDescent="0.25">
      <c r="A1470" t="s">
        <v>113</v>
      </c>
      <c r="B1470">
        <v>2036</v>
      </c>
      <c r="C1470" t="s">
        <v>145</v>
      </c>
      <c r="D1470" t="str">
        <f>_xlfn.XLOOKUP(C1470,SB_Riverside_EMFAC!$BE$72:$BE$84,SB_Riverside_EMFAC!$BF$72:$BF$84)</f>
        <v>Bus</v>
      </c>
      <c r="E1470" t="s">
        <v>115</v>
      </c>
      <c r="F1470" t="s">
        <v>115</v>
      </c>
      <c r="G1470" t="s">
        <v>123</v>
      </c>
      <c r="H1470">
        <v>47.1882548667188</v>
      </c>
      <c r="I1470">
        <v>766081.51583164197</v>
      </c>
      <c r="J1470">
        <v>766081.51583164197</v>
      </c>
      <c r="K1470">
        <v>0</v>
      </c>
      <c r="L1470">
        <v>122632.836747628</v>
      </c>
      <c r="M1470">
        <v>0</v>
      </c>
      <c r="N1470">
        <v>664.06662695878299</v>
      </c>
      <c r="O1470">
        <v>17.982651555198501</v>
      </c>
      <c r="P1470">
        <v>0</v>
      </c>
      <c r="Q1470">
        <v>682.04927851398202</v>
      </c>
      <c r="R1470">
        <v>0.50221775043399997</v>
      </c>
      <c r="S1470">
        <v>5.7508351382039503E-2</v>
      </c>
      <c r="T1470">
        <v>0</v>
      </c>
      <c r="U1470">
        <v>0.55972610181603999</v>
      </c>
      <c r="V1470">
        <v>0.135374326062256</v>
      </c>
      <c r="W1470">
        <v>3.66588115750693E-3</v>
      </c>
      <c r="X1470">
        <v>0</v>
      </c>
      <c r="Y1470">
        <v>0.13904020721976301</v>
      </c>
      <c r="Z1470">
        <v>78.834493991663095</v>
      </c>
      <c r="AA1470">
        <f t="shared" si="23"/>
        <v>9.7175928586876772</v>
      </c>
    </row>
    <row r="1471" spans="1:27" x14ac:dyDescent="0.25">
      <c r="A1471" t="s">
        <v>113</v>
      </c>
      <c r="B1471">
        <v>2036</v>
      </c>
      <c r="C1471" t="s">
        <v>147</v>
      </c>
      <c r="D1471" t="str">
        <f>_xlfn.XLOOKUP(C1471,SB_Riverside_EMFAC!$BE$72:$BE$84,SB_Riverside_EMFAC!$BF$72:$BF$84)</f>
        <v>Bus</v>
      </c>
      <c r="E1471" t="s">
        <v>115</v>
      </c>
      <c r="F1471" t="s">
        <v>115</v>
      </c>
      <c r="G1471" t="s">
        <v>116</v>
      </c>
      <c r="H1471">
        <v>376.46930633868902</v>
      </c>
      <c r="I1471">
        <v>6397366.4129220499</v>
      </c>
      <c r="J1471">
        <v>6397366.4129220499</v>
      </c>
      <c r="K1471">
        <v>0</v>
      </c>
      <c r="L1471">
        <v>492421.85269100597</v>
      </c>
      <c r="M1471">
        <v>0</v>
      </c>
      <c r="N1471">
        <v>6062.5928892634602</v>
      </c>
      <c r="O1471">
        <v>341.96813683522601</v>
      </c>
      <c r="P1471">
        <v>28.5826482097116</v>
      </c>
      <c r="Q1471">
        <v>6433.1436743083996</v>
      </c>
      <c r="R1471">
        <v>1.98486099741303E-2</v>
      </c>
      <c r="S1471">
        <v>0.339616198840552</v>
      </c>
      <c r="T1471">
        <v>3.7295048002423399E-2</v>
      </c>
      <c r="U1471">
        <v>0.39675985681710602</v>
      </c>
      <c r="V1471">
        <v>0.109687640874467</v>
      </c>
      <c r="W1471">
        <v>1.04919531845553E-2</v>
      </c>
      <c r="X1471">
        <v>4.0804437254676598E-2</v>
      </c>
      <c r="Y1471">
        <v>0.16098403131369901</v>
      </c>
      <c r="Z1471">
        <v>678.36696242962205</v>
      </c>
      <c r="AA1471">
        <f t="shared" si="23"/>
        <v>9.4305394679148336</v>
      </c>
    </row>
    <row r="1472" spans="1:27" x14ac:dyDescent="0.25">
      <c r="A1472" t="s">
        <v>119</v>
      </c>
      <c r="B1472">
        <v>2036</v>
      </c>
      <c r="C1472" t="s">
        <v>147</v>
      </c>
      <c r="D1472" t="str">
        <f>_xlfn.XLOOKUP(C1472,SB_Riverside_EMFAC!$BE$72:$BE$84,SB_Riverside_EMFAC!$BF$72:$BF$84)</f>
        <v>Bus</v>
      </c>
      <c r="E1472" t="s">
        <v>115</v>
      </c>
      <c r="F1472" t="s">
        <v>115</v>
      </c>
      <c r="G1472" t="s">
        <v>116</v>
      </c>
      <c r="H1472">
        <v>478.71954976796297</v>
      </c>
      <c r="I1472">
        <v>7138354.0280356398</v>
      </c>
      <c r="J1472">
        <v>7138354.0280356398</v>
      </c>
      <c r="K1472">
        <v>0</v>
      </c>
      <c r="L1472">
        <v>626165.17109649605</v>
      </c>
      <c r="M1472">
        <v>0</v>
      </c>
      <c r="N1472">
        <v>6927.2065721521803</v>
      </c>
      <c r="O1472">
        <v>443.56878410110301</v>
      </c>
      <c r="P1472">
        <v>36.517325049784503</v>
      </c>
      <c r="Q1472">
        <v>7407.2926813030699</v>
      </c>
      <c r="R1472">
        <v>2.1734282459244799E-2</v>
      </c>
      <c r="S1472">
        <v>0.42404156341245097</v>
      </c>
      <c r="T1472">
        <v>4.6622652592115697E-2</v>
      </c>
      <c r="U1472">
        <v>0.49239849846381101</v>
      </c>
      <c r="V1472">
        <v>0.13194318921062201</v>
      </c>
      <c r="W1472">
        <v>1.3243197714036301E-2</v>
      </c>
      <c r="X1472">
        <v>5.4618787240509399E-2</v>
      </c>
      <c r="Y1472">
        <v>0.19980517416516799</v>
      </c>
      <c r="Z1472">
        <v>781.08975804631496</v>
      </c>
      <c r="AA1472">
        <f t="shared" si="23"/>
        <v>9.1389676468045167</v>
      </c>
    </row>
    <row r="1473" spans="1:27" x14ac:dyDescent="0.25">
      <c r="A1473" t="s">
        <v>119</v>
      </c>
      <c r="B1473">
        <v>2036</v>
      </c>
      <c r="C1473" t="s">
        <v>147</v>
      </c>
      <c r="D1473" t="str">
        <f>_xlfn.XLOOKUP(C1473,SB_Riverside_EMFAC!$BE$72:$BE$84,SB_Riverside_EMFAC!$BF$72:$BF$84)</f>
        <v>Bus</v>
      </c>
      <c r="E1473" t="s">
        <v>115</v>
      </c>
      <c r="F1473" t="s">
        <v>115</v>
      </c>
      <c r="G1473" t="s">
        <v>121</v>
      </c>
      <c r="H1473">
        <v>365.89238213426398</v>
      </c>
      <c r="I1473">
        <v>2391074.1255688099</v>
      </c>
      <c r="J1473">
        <v>2391074.1255688099</v>
      </c>
      <c r="K1473">
        <v>0</v>
      </c>
      <c r="L1473">
        <v>1732485.7937104499</v>
      </c>
      <c r="M1473">
        <v>0</v>
      </c>
      <c r="N1473">
        <v>3177.4256671173798</v>
      </c>
      <c r="O1473">
        <v>290.375525447185</v>
      </c>
      <c r="P1473">
        <v>0</v>
      </c>
      <c r="Q1473">
        <v>3467.8011925645601</v>
      </c>
      <c r="R1473">
        <v>1.06223135140424E-2</v>
      </c>
      <c r="S1473">
        <v>1.03483923704946E-3</v>
      </c>
      <c r="T1473">
        <v>0</v>
      </c>
      <c r="U1473">
        <v>1.1657152751091899E-2</v>
      </c>
      <c r="V1473">
        <v>0.50060470782646105</v>
      </c>
      <c r="W1473">
        <v>4.57487822864854E-2</v>
      </c>
      <c r="X1473">
        <v>0</v>
      </c>
      <c r="Y1473">
        <v>0.54635349011294698</v>
      </c>
      <c r="Z1473">
        <v>309.77730683007098</v>
      </c>
      <c r="AA1473">
        <f t="shared" si="23"/>
        <v>7.7186871757537716</v>
      </c>
    </row>
    <row r="1474" spans="1:27" x14ac:dyDescent="0.25">
      <c r="A1474" t="s">
        <v>113</v>
      </c>
      <c r="B1474">
        <v>2036</v>
      </c>
      <c r="C1474" t="s">
        <v>147</v>
      </c>
      <c r="D1474" t="str">
        <f>_xlfn.XLOOKUP(C1474,SB_Riverside_EMFAC!$BE$72:$BE$84,SB_Riverside_EMFAC!$BF$72:$BF$84)</f>
        <v>Bus</v>
      </c>
      <c r="E1474" t="s">
        <v>115</v>
      </c>
      <c r="F1474" t="s">
        <v>115</v>
      </c>
      <c r="G1474" t="s">
        <v>121</v>
      </c>
      <c r="H1474">
        <v>775.80666563512602</v>
      </c>
      <c r="I1474">
        <v>5335787.3998488402</v>
      </c>
      <c r="J1474">
        <v>5335787.3998488402</v>
      </c>
      <c r="K1474">
        <v>0</v>
      </c>
      <c r="L1474">
        <v>3673413.5295156902</v>
      </c>
      <c r="M1474">
        <v>0</v>
      </c>
      <c r="N1474">
        <v>7052.9327402647796</v>
      </c>
      <c r="O1474">
        <v>576.50585416458102</v>
      </c>
      <c r="P1474">
        <v>0</v>
      </c>
      <c r="Q1474">
        <v>7629.4385944293599</v>
      </c>
      <c r="R1474">
        <v>1.04477202275395E-2</v>
      </c>
      <c r="S1474">
        <v>2.1615400424071E-3</v>
      </c>
      <c r="T1474">
        <v>0</v>
      </c>
      <c r="U1474">
        <v>1.26092602699466E-2</v>
      </c>
      <c r="V1474">
        <v>1.11119242545903</v>
      </c>
      <c r="W1474">
        <v>9.0828732099382206E-2</v>
      </c>
      <c r="X1474">
        <v>0</v>
      </c>
      <c r="Y1474">
        <v>1.2020211575584101</v>
      </c>
      <c r="Z1474">
        <v>681.53472738726703</v>
      </c>
      <c r="AA1474">
        <f t="shared" si="23"/>
        <v>7.8290763264612</v>
      </c>
    </row>
    <row r="1475" spans="1:27" x14ac:dyDescent="0.25">
      <c r="A1475" t="s">
        <v>113</v>
      </c>
      <c r="B1475">
        <v>2036</v>
      </c>
      <c r="C1475" t="s">
        <v>147</v>
      </c>
      <c r="D1475" t="str">
        <f>_xlfn.XLOOKUP(C1475,SB_Riverside_EMFAC!$BE$72:$BE$84,SB_Riverside_EMFAC!$BF$72:$BF$84)</f>
        <v>Bus</v>
      </c>
      <c r="E1475" t="s">
        <v>115</v>
      </c>
      <c r="F1475" t="s">
        <v>115</v>
      </c>
      <c r="G1475" t="s">
        <v>125</v>
      </c>
      <c r="H1475">
        <v>265.78540333937798</v>
      </c>
      <c r="I1475">
        <v>2758925.3471700898</v>
      </c>
      <c r="J1475">
        <v>0</v>
      </c>
      <c r="K1475">
        <v>2758925.3471700898</v>
      </c>
      <c r="L1475">
        <v>1095462.1791686299</v>
      </c>
      <c r="M1475">
        <v>3190145.5140021001</v>
      </c>
      <c r="N1475">
        <v>0</v>
      </c>
      <c r="O1475">
        <v>0</v>
      </c>
      <c r="P1475">
        <v>0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f t="shared" si="23"/>
        <v>0</v>
      </c>
    </row>
    <row r="1476" spans="1:27" x14ac:dyDescent="0.25">
      <c r="A1476" t="s">
        <v>119</v>
      </c>
      <c r="B1476">
        <v>2036</v>
      </c>
      <c r="C1476" t="s">
        <v>147</v>
      </c>
      <c r="D1476" t="str">
        <f>_xlfn.XLOOKUP(C1476,SB_Riverside_EMFAC!$BE$72:$BE$84,SB_Riverside_EMFAC!$BF$72:$BF$84)</f>
        <v>Bus</v>
      </c>
      <c r="E1476" t="s">
        <v>115</v>
      </c>
      <c r="F1476" t="s">
        <v>115</v>
      </c>
      <c r="G1476" t="s">
        <v>125</v>
      </c>
      <c r="H1476">
        <v>258.69354229075702</v>
      </c>
      <c r="I1476">
        <v>2513470.02998091</v>
      </c>
      <c r="J1476">
        <v>0</v>
      </c>
      <c r="K1476">
        <v>2513470.02998091</v>
      </c>
      <c r="L1476">
        <v>1081459.4826215999</v>
      </c>
      <c r="M1476">
        <v>2906325.5187194399</v>
      </c>
      <c r="N1476">
        <v>0</v>
      </c>
      <c r="O1476">
        <v>0</v>
      </c>
      <c r="P1476">
        <v>0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f t="shared" si="23"/>
        <v>0</v>
      </c>
    </row>
    <row r="1477" spans="1:27" x14ac:dyDescent="0.25">
      <c r="A1477" t="s">
        <v>113</v>
      </c>
      <c r="B1477">
        <v>2036</v>
      </c>
      <c r="C1477" t="s">
        <v>147</v>
      </c>
      <c r="D1477" t="str">
        <f>_xlfn.XLOOKUP(C1477,SB_Riverside_EMFAC!$BE$72:$BE$84,SB_Riverside_EMFAC!$BF$72:$BF$84)</f>
        <v>Bus</v>
      </c>
      <c r="E1477" t="s">
        <v>115</v>
      </c>
      <c r="F1477" t="s">
        <v>115</v>
      </c>
      <c r="G1477" t="s">
        <v>123</v>
      </c>
      <c r="H1477">
        <v>490.91758401137901</v>
      </c>
      <c r="I1477">
        <v>3429111.3027522401</v>
      </c>
      <c r="J1477">
        <v>3429111.3027522401</v>
      </c>
      <c r="K1477">
        <v>0</v>
      </c>
      <c r="L1477">
        <v>2324475.1235905201</v>
      </c>
      <c r="M1477">
        <v>0</v>
      </c>
      <c r="N1477">
        <v>5968.3447196702</v>
      </c>
      <c r="O1477">
        <v>757.10578400709801</v>
      </c>
      <c r="P1477">
        <v>0</v>
      </c>
      <c r="Q1477">
        <v>6725.4505036772998</v>
      </c>
      <c r="R1477">
        <v>14.5413867110595</v>
      </c>
      <c r="S1477">
        <v>2.3626023378866199</v>
      </c>
      <c r="T1477">
        <v>0</v>
      </c>
      <c r="U1477">
        <v>16.903989048946201</v>
      </c>
      <c r="V1477">
        <v>1.2166861145135099</v>
      </c>
      <c r="W1477">
        <v>0.15434096686529999</v>
      </c>
      <c r="X1477">
        <v>0</v>
      </c>
      <c r="Y1477">
        <v>1.3710270813788099</v>
      </c>
      <c r="Z1477">
        <v>777.35950176290203</v>
      </c>
      <c r="AA1477">
        <f t="shared" si="23"/>
        <v>4.4112296755563856</v>
      </c>
    </row>
    <row r="1478" spans="1:27" x14ac:dyDescent="0.25">
      <c r="A1478" t="s">
        <v>119</v>
      </c>
      <c r="B1478">
        <v>2036</v>
      </c>
      <c r="C1478" t="s">
        <v>147</v>
      </c>
      <c r="D1478" t="str">
        <f>_xlfn.XLOOKUP(C1478,SB_Riverside_EMFAC!$BE$72:$BE$84,SB_Riverside_EMFAC!$BF$72:$BF$84)</f>
        <v>Bus</v>
      </c>
      <c r="E1478" t="s">
        <v>115</v>
      </c>
      <c r="F1478" t="s">
        <v>115</v>
      </c>
      <c r="G1478" t="s">
        <v>123</v>
      </c>
      <c r="H1478">
        <v>736.63454979197104</v>
      </c>
      <c r="I1478">
        <v>5072342.6712306198</v>
      </c>
      <c r="J1478">
        <v>5072342.6712306198</v>
      </c>
      <c r="K1478">
        <v>0</v>
      </c>
      <c r="L1478">
        <v>3487935.1278829798</v>
      </c>
      <c r="M1478">
        <v>0</v>
      </c>
      <c r="N1478">
        <v>8976.62392292189</v>
      </c>
      <c r="O1478">
        <v>1106.0340837722999</v>
      </c>
      <c r="P1478">
        <v>0</v>
      </c>
      <c r="Q1478">
        <v>10082.658006694201</v>
      </c>
      <c r="R1478">
        <v>23.1800764823283</v>
      </c>
      <c r="S1478">
        <v>3.7272693505402299</v>
      </c>
      <c r="T1478">
        <v>0</v>
      </c>
      <c r="U1478">
        <v>26.9073458328686</v>
      </c>
      <c r="V1478">
        <v>1.8299435095016501</v>
      </c>
      <c r="W1478">
        <v>0.225472283373539</v>
      </c>
      <c r="X1478">
        <v>0</v>
      </c>
      <c r="Y1478">
        <v>2.0554157928751899</v>
      </c>
      <c r="Z1478">
        <v>1165.40148503717</v>
      </c>
      <c r="AA1478">
        <f t="shared" si="23"/>
        <v>4.3524422581878204</v>
      </c>
    </row>
    <row r="1479" spans="1:27" x14ac:dyDescent="0.25">
      <c r="A1479" t="s">
        <v>113</v>
      </c>
      <c r="B1479">
        <v>2036</v>
      </c>
      <c r="C1479" t="s">
        <v>148</v>
      </c>
      <c r="D1479" t="str">
        <f>_xlfn.XLOOKUP(C1479,SB_Riverside_EMFAC!$BE$72:$BE$84,SB_Riverside_EMFAC!$BF$72:$BF$84)</f>
        <v>Bus</v>
      </c>
      <c r="E1479" t="s">
        <v>115</v>
      </c>
      <c r="F1479" t="s">
        <v>115</v>
      </c>
      <c r="G1479" t="s">
        <v>116</v>
      </c>
      <c r="H1479">
        <v>80.812224328789796</v>
      </c>
      <c r="I1479">
        <v>2578280.57422033</v>
      </c>
      <c r="J1479">
        <v>2578280.57422033</v>
      </c>
      <c r="K1479">
        <v>0</v>
      </c>
      <c r="L1479">
        <v>105702.38942205699</v>
      </c>
      <c r="M1479">
        <v>0</v>
      </c>
      <c r="N1479">
        <v>3104.5197272082701</v>
      </c>
      <c r="O1479">
        <v>0</v>
      </c>
      <c r="P1479">
        <v>7.2509613979606797</v>
      </c>
      <c r="Q1479">
        <v>3111.7706886062301</v>
      </c>
      <c r="R1479">
        <v>6.6835578359575104E-3</v>
      </c>
      <c r="S1479">
        <v>0</v>
      </c>
      <c r="T1479">
        <v>8.3514904166856092E-3</v>
      </c>
      <c r="U1479">
        <v>1.50350482526431E-2</v>
      </c>
      <c r="V1479">
        <v>3.2309036131611402E-2</v>
      </c>
      <c r="W1479">
        <v>0</v>
      </c>
      <c r="X1479">
        <v>7.38563178742153E-3</v>
      </c>
      <c r="Y1479">
        <v>3.9694667919032998E-2</v>
      </c>
      <c r="Z1479">
        <v>328.13233104642001</v>
      </c>
      <c r="AA1479">
        <f t="shared" si="23"/>
        <v>7.8574414352835813</v>
      </c>
    </row>
    <row r="1480" spans="1:27" x14ac:dyDescent="0.25">
      <c r="A1480" t="s">
        <v>119</v>
      </c>
      <c r="B1480">
        <v>2036</v>
      </c>
      <c r="C1480" t="s">
        <v>148</v>
      </c>
      <c r="D1480" t="str">
        <f>_xlfn.XLOOKUP(C1480,SB_Riverside_EMFAC!$BE$72:$BE$84,SB_Riverside_EMFAC!$BF$72:$BF$84)</f>
        <v>Bus</v>
      </c>
      <c r="E1480" t="s">
        <v>115</v>
      </c>
      <c r="F1480" t="s">
        <v>115</v>
      </c>
      <c r="G1480" t="s">
        <v>116</v>
      </c>
      <c r="H1480">
        <v>112.89805035838501</v>
      </c>
      <c r="I1480">
        <v>3917357.2071035998</v>
      </c>
      <c r="J1480">
        <v>3917357.2071035998</v>
      </c>
      <c r="K1480">
        <v>0</v>
      </c>
      <c r="L1480">
        <v>147670.64986876701</v>
      </c>
      <c r="M1480">
        <v>0</v>
      </c>
      <c r="N1480">
        <v>4608.7319471508799</v>
      </c>
      <c r="O1480">
        <v>0</v>
      </c>
      <c r="P1480">
        <v>8.7976353639159193</v>
      </c>
      <c r="Q1480">
        <v>4617.5295825147896</v>
      </c>
      <c r="R1480">
        <v>9.8431450143634507E-3</v>
      </c>
      <c r="S1480">
        <v>0</v>
      </c>
      <c r="T1480">
        <v>1.0160758862796699E-2</v>
      </c>
      <c r="U1480">
        <v>2.0003903877160101E-2</v>
      </c>
      <c r="V1480">
        <v>5.51302905377773E-2</v>
      </c>
      <c r="W1480">
        <v>0</v>
      </c>
      <c r="X1480">
        <v>9.0276931079633499E-3</v>
      </c>
      <c r="Y1480">
        <v>6.4157983645740699E-2</v>
      </c>
      <c r="Z1480">
        <v>486.91272500706799</v>
      </c>
      <c r="AA1480">
        <f t="shared" si="23"/>
        <v>8.0452964277052637</v>
      </c>
    </row>
    <row r="1481" spans="1:27" x14ac:dyDescent="0.25">
      <c r="A1481" t="s">
        <v>113</v>
      </c>
      <c r="B1481">
        <v>2036</v>
      </c>
      <c r="C1481" t="s">
        <v>148</v>
      </c>
      <c r="D1481" t="str">
        <f>_xlfn.XLOOKUP(C1481,SB_Riverside_EMFAC!$BE$72:$BE$84,SB_Riverside_EMFAC!$BF$72:$BF$84)</f>
        <v>Bus</v>
      </c>
      <c r="E1481" t="s">
        <v>115</v>
      </c>
      <c r="F1481" t="s">
        <v>115</v>
      </c>
      <c r="G1481" t="s">
        <v>125</v>
      </c>
      <c r="H1481">
        <v>252.43483847123599</v>
      </c>
      <c r="I1481">
        <v>11496528.911891799</v>
      </c>
      <c r="J1481">
        <v>0</v>
      </c>
      <c r="K1481">
        <v>11496528.911891799</v>
      </c>
      <c r="L1481">
        <v>330184.768720377</v>
      </c>
      <c r="M1481">
        <v>23194439.2988149</v>
      </c>
      <c r="N1481">
        <v>0</v>
      </c>
      <c r="O1481">
        <v>0</v>
      </c>
      <c r="P1481">
        <v>0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f t="shared" si="23"/>
        <v>0</v>
      </c>
    </row>
    <row r="1482" spans="1:27" x14ac:dyDescent="0.25">
      <c r="A1482" t="s">
        <v>119</v>
      </c>
      <c r="B1482">
        <v>2036</v>
      </c>
      <c r="C1482" t="s">
        <v>148</v>
      </c>
      <c r="D1482" t="str">
        <f>_xlfn.XLOOKUP(C1482,SB_Riverside_EMFAC!$BE$72:$BE$84,SB_Riverside_EMFAC!$BF$72:$BF$84)</f>
        <v>Bus</v>
      </c>
      <c r="E1482" t="s">
        <v>115</v>
      </c>
      <c r="F1482" t="s">
        <v>115</v>
      </c>
      <c r="G1482" t="s">
        <v>125</v>
      </c>
      <c r="H1482">
        <v>263.84737647577401</v>
      </c>
      <c r="I1482">
        <v>10617794.854975499</v>
      </c>
      <c r="J1482">
        <v>0</v>
      </c>
      <c r="K1482">
        <v>10617794.854975499</v>
      </c>
      <c r="L1482">
        <v>345112.36843031202</v>
      </c>
      <c r="M1482">
        <v>21429125.027175002</v>
      </c>
      <c r="N1482">
        <v>0</v>
      </c>
      <c r="O1482">
        <v>0</v>
      </c>
      <c r="P1482">
        <v>0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f t="shared" si="23"/>
        <v>0</v>
      </c>
    </row>
    <row r="1483" spans="1:27" x14ac:dyDescent="0.25">
      <c r="A1483" t="s">
        <v>119</v>
      </c>
      <c r="B1483">
        <v>2036</v>
      </c>
      <c r="C1483" t="s">
        <v>148</v>
      </c>
      <c r="D1483" t="str">
        <f>_xlfn.XLOOKUP(C1483,SB_Riverside_EMFAC!$BE$72:$BE$84,SB_Riverside_EMFAC!$BF$72:$BF$84)</f>
        <v>Bus</v>
      </c>
      <c r="E1483" t="s">
        <v>115</v>
      </c>
      <c r="F1483" t="s">
        <v>115</v>
      </c>
      <c r="G1483" t="s">
        <v>123</v>
      </c>
      <c r="H1483">
        <v>196.53509314107799</v>
      </c>
      <c r="I1483">
        <v>8460652.8366000094</v>
      </c>
      <c r="J1483">
        <v>8460652.8366000094</v>
      </c>
      <c r="K1483">
        <v>0</v>
      </c>
      <c r="L1483">
        <v>257067.90182853001</v>
      </c>
      <c r="M1483">
        <v>0</v>
      </c>
      <c r="N1483">
        <v>14230.0975152179</v>
      </c>
      <c r="O1483">
        <v>0</v>
      </c>
      <c r="P1483">
        <v>0</v>
      </c>
      <c r="Q1483">
        <v>14230.0975152179</v>
      </c>
      <c r="R1483">
        <v>31.527242034245599</v>
      </c>
      <c r="S1483">
        <v>0</v>
      </c>
      <c r="T1483">
        <v>0</v>
      </c>
      <c r="U1483">
        <v>31.527242034245599</v>
      </c>
      <c r="V1483">
        <v>2.9008984681929899</v>
      </c>
      <c r="W1483">
        <v>0</v>
      </c>
      <c r="X1483">
        <v>0</v>
      </c>
      <c r="Y1483">
        <v>2.9008984681929899</v>
      </c>
      <c r="Z1483">
        <v>1644.78223554228</v>
      </c>
      <c r="AA1483">
        <f t="shared" ref="AA1483:AA1546" si="24">IFERROR(I1483/(Z1483*1000),0)</f>
        <v>5.1439349561132373</v>
      </c>
    </row>
    <row r="1484" spans="1:27" x14ac:dyDescent="0.25">
      <c r="A1484" t="s">
        <v>113</v>
      </c>
      <c r="B1484">
        <v>2036</v>
      </c>
      <c r="C1484" t="s">
        <v>148</v>
      </c>
      <c r="D1484" t="str">
        <f>_xlfn.XLOOKUP(C1484,SB_Riverside_EMFAC!$BE$72:$BE$84,SB_Riverside_EMFAC!$BF$72:$BF$84)</f>
        <v>Bus</v>
      </c>
      <c r="E1484" t="s">
        <v>115</v>
      </c>
      <c r="F1484" t="s">
        <v>115</v>
      </c>
      <c r="G1484" t="s">
        <v>123</v>
      </c>
      <c r="H1484">
        <v>169.63277261447101</v>
      </c>
      <c r="I1484">
        <v>6624240.1020328104</v>
      </c>
      <c r="J1484">
        <v>6624240.1020328104</v>
      </c>
      <c r="K1484">
        <v>0</v>
      </c>
      <c r="L1484">
        <v>221879.666579729</v>
      </c>
      <c r="M1484">
        <v>0</v>
      </c>
      <c r="N1484">
        <v>11040.012033925001</v>
      </c>
      <c r="O1484">
        <v>0</v>
      </c>
      <c r="P1484">
        <v>0</v>
      </c>
      <c r="Q1484">
        <v>11040.012033925001</v>
      </c>
      <c r="R1484">
        <v>22.258143196766401</v>
      </c>
      <c r="S1484">
        <v>0</v>
      </c>
      <c r="T1484">
        <v>0</v>
      </c>
      <c r="U1484">
        <v>22.258143196766401</v>
      </c>
      <c r="V1484">
        <v>2.25057867409524</v>
      </c>
      <c r="W1484">
        <v>0</v>
      </c>
      <c r="X1484">
        <v>0</v>
      </c>
      <c r="Y1484">
        <v>2.25057867409524</v>
      </c>
      <c r="Z1484">
        <v>1276.0570090369299</v>
      </c>
      <c r="AA1484">
        <f t="shared" si="24"/>
        <v>5.1911788071539844</v>
      </c>
    </row>
    <row r="1485" spans="1:27" x14ac:dyDescent="0.25">
      <c r="A1485" t="s">
        <v>119</v>
      </c>
      <c r="B1485">
        <v>2037</v>
      </c>
      <c r="C1485" t="s">
        <v>114</v>
      </c>
      <c r="D1485" t="str">
        <f>_xlfn.XLOOKUP(C1485,SB_Riverside_EMFAC!$BE$72:$BE$84,SB_Riverside_EMFAC!$BF$72:$BF$84)</f>
        <v>Truck</v>
      </c>
      <c r="E1485" t="s">
        <v>115</v>
      </c>
      <c r="F1485" t="s">
        <v>115</v>
      </c>
      <c r="G1485" t="s">
        <v>116</v>
      </c>
      <c r="H1485">
        <v>3.0570964502881202</v>
      </c>
      <c r="I1485">
        <v>101023.49376930601</v>
      </c>
      <c r="J1485">
        <v>101023.49376930601</v>
      </c>
      <c r="K1485">
        <v>0</v>
      </c>
      <c r="L1485">
        <v>20001.4081491982</v>
      </c>
      <c r="M1485">
        <v>0</v>
      </c>
      <c r="N1485">
        <v>200.93864694662599</v>
      </c>
      <c r="O1485">
        <v>0</v>
      </c>
      <c r="P1485">
        <v>1.04067789158738</v>
      </c>
      <c r="Q1485">
        <v>201.97932483821401</v>
      </c>
      <c r="R1485">
        <v>8.3398331445745898E-3</v>
      </c>
      <c r="S1485">
        <v>0</v>
      </c>
      <c r="T1485">
        <v>1.9913862503600199E-6</v>
      </c>
      <c r="U1485">
        <v>8.3418245308249494E-3</v>
      </c>
      <c r="V1485">
        <v>1.30409835868113E-2</v>
      </c>
      <c r="W1485">
        <v>0</v>
      </c>
      <c r="X1485">
        <v>0</v>
      </c>
      <c r="Y1485">
        <v>1.30409835868113E-2</v>
      </c>
      <c r="Z1485">
        <v>21.298467436888799</v>
      </c>
      <c r="AA1485">
        <f t="shared" si="24"/>
        <v>4.7432283129599266</v>
      </c>
    </row>
    <row r="1486" spans="1:27" x14ac:dyDescent="0.25">
      <c r="A1486" t="s">
        <v>113</v>
      </c>
      <c r="B1486">
        <v>2037</v>
      </c>
      <c r="C1486" t="s">
        <v>114</v>
      </c>
      <c r="D1486" t="str">
        <f>_xlfn.XLOOKUP(C1486,SB_Riverside_EMFAC!$BE$72:$BE$84,SB_Riverside_EMFAC!$BF$72:$BF$84)</f>
        <v>Truck</v>
      </c>
      <c r="E1486" t="s">
        <v>115</v>
      </c>
      <c r="F1486" t="s">
        <v>115</v>
      </c>
      <c r="G1486" t="s">
        <v>116</v>
      </c>
      <c r="H1486">
        <v>1.96110997175865</v>
      </c>
      <c r="I1486">
        <v>100782.440094729</v>
      </c>
      <c r="J1486">
        <v>100782.440094729</v>
      </c>
      <c r="K1486">
        <v>0</v>
      </c>
      <c r="L1486">
        <v>12830.789478987601</v>
      </c>
      <c r="M1486">
        <v>0</v>
      </c>
      <c r="N1486">
        <v>188.241865064194</v>
      </c>
      <c r="O1486">
        <v>0</v>
      </c>
      <c r="P1486">
        <v>0.63029743084912004</v>
      </c>
      <c r="Q1486">
        <v>188.872162495043</v>
      </c>
      <c r="R1486">
        <v>7.7431850520405998E-3</v>
      </c>
      <c r="S1486">
        <v>0</v>
      </c>
      <c r="T1486">
        <v>2.2735619511341601E-6</v>
      </c>
      <c r="U1486">
        <v>7.7454586139917301E-3</v>
      </c>
      <c r="V1486">
        <v>1.19079335444028E-2</v>
      </c>
      <c r="W1486">
        <v>0</v>
      </c>
      <c r="X1486">
        <v>0</v>
      </c>
      <c r="Y1486">
        <v>1.19079335444028E-2</v>
      </c>
      <c r="Z1486">
        <v>19.916333544820201</v>
      </c>
      <c r="AA1486">
        <f t="shared" si="24"/>
        <v>5.0602908345517381</v>
      </c>
    </row>
    <row r="1487" spans="1:27" x14ac:dyDescent="0.25">
      <c r="A1487" t="s">
        <v>113</v>
      </c>
      <c r="B1487">
        <v>2037</v>
      </c>
      <c r="C1487" t="s">
        <v>114</v>
      </c>
      <c r="D1487" t="str">
        <f>_xlfn.XLOOKUP(C1487,SB_Riverside_EMFAC!$BE$72:$BE$84,SB_Riverside_EMFAC!$BF$72:$BF$84)</f>
        <v>Truck</v>
      </c>
      <c r="E1487" t="s">
        <v>115</v>
      </c>
      <c r="F1487" t="s">
        <v>115</v>
      </c>
      <c r="G1487" t="s">
        <v>121</v>
      </c>
      <c r="H1487">
        <v>33452.713361092603</v>
      </c>
      <c r="I1487">
        <v>1785129086.7093501</v>
      </c>
      <c r="J1487">
        <v>1785129086.7093501</v>
      </c>
      <c r="K1487">
        <v>0</v>
      </c>
      <c r="L1487">
        <v>191191147.88919199</v>
      </c>
      <c r="M1487">
        <v>0</v>
      </c>
      <c r="N1487">
        <v>2547922.8319097902</v>
      </c>
      <c r="O1487">
        <v>171904.63031463901</v>
      </c>
      <c r="P1487">
        <v>0</v>
      </c>
      <c r="Q1487">
        <v>2719827.4622244299</v>
      </c>
      <c r="R1487">
        <v>1.00819272733054</v>
      </c>
      <c r="S1487">
        <v>4.1359332265769098</v>
      </c>
      <c r="T1487">
        <v>0</v>
      </c>
      <c r="U1487">
        <v>5.1441259539074604</v>
      </c>
      <c r="V1487">
        <v>401.42627978130702</v>
      </c>
      <c r="W1487">
        <v>27.083644512366501</v>
      </c>
      <c r="X1487">
        <v>0</v>
      </c>
      <c r="Y1487">
        <v>428.50992429367301</v>
      </c>
      <c r="Z1487">
        <v>242961.10979397199</v>
      </c>
      <c r="AA1487">
        <f t="shared" si="24"/>
        <v>7.3473861237426741</v>
      </c>
    </row>
    <row r="1488" spans="1:27" x14ac:dyDescent="0.25">
      <c r="A1488" t="s">
        <v>119</v>
      </c>
      <c r="B1488">
        <v>2037</v>
      </c>
      <c r="C1488" t="s">
        <v>114</v>
      </c>
      <c r="D1488" t="str">
        <f>_xlfn.XLOOKUP(C1488,SB_Riverside_EMFAC!$BE$72:$BE$84,SB_Riverside_EMFAC!$BF$72:$BF$84)</f>
        <v>Truck</v>
      </c>
      <c r="E1488" t="s">
        <v>115</v>
      </c>
      <c r="F1488" t="s">
        <v>115</v>
      </c>
      <c r="G1488" t="s">
        <v>121</v>
      </c>
      <c r="H1488">
        <v>31705.919701859599</v>
      </c>
      <c r="I1488">
        <v>1651787166.0474401</v>
      </c>
      <c r="J1488">
        <v>1651787166.0474401</v>
      </c>
      <c r="K1488">
        <v>0</v>
      </c>
      <c r="L1488">
        <v>180053862.550789</v>
      </c>
      <c r="M1488">
        <v>0</v>
      </c>
      <c r="N1488">
        <v>2354633.3166195899</v>
      </c>
      <c r="O1488">
        <v>158071.48645864101</v>
      </c>
      <c r="P1488">
        <v>0</v>
      </c>
      <c r="Q1488">
        <v>2512704.80307823</v>
      </c>
      <c r="R1488">
        <v>0.92507913854062096</v>
      </c>
      <c r="S1488">
        <v>3.79726957598688</v>
      </c>
      <c r="T1488">
        <v>0</v>
      </c>
      <c r="U1488">
        <v>4.7223487145275103</v>
      </c>
      <c r="V1488">
        <v>370.97343793227998</v>
      </c>
      <c r="W1488">
        <v>24.904227064456201</v>
      </c>
      <c r="X1488">
        <v>0</v>
      </c>
      <c r="Y1488">
        <v>395.87766499673597</v>
      </c>
      <c r="Z1488">
        <v>224458.92470003999</v>
      </c>
      <c r="AA1488">
        <f t="shared" si="24"/>
        <v>7.3589729980879026</v>
      </c>
    </row>
    <row r="1489" spans="1:27" x14ac:dyDescent="0.25">
      <c r="A1489" t="s">
        <v>113</v>
      </c>
      <c r="B1489">
        <v>2037</v>
      </c>
      <c r="C1489" t="s">
        <v>114</v>
      </c>
      <c r="D1489" t="str">
        <f>_xlfn.XLOOKUP(C1489,SB_Riverside_EMFAC!$BE$72:$BE$84,SB_Riverside_EMFAC!$BF$72:$BF$84)</f>
        <v>Truck</v>
      </c>
      <c r="E1489" t="s">
        <v>115</v>
      </c>
      <c r="F1489" t="s">
        <v>115</v>
      </c>
      <c r="G1489" t="s">
        <v>125</v>
      </c>
      <c r="H1489">
        <v>5244.3212945200203</v>
      </c>
      <c r="I1489">
        <v>205164060.02220401</v>
      </c>
      <c r="J1489">
        <v>0</v>
      </c>
      <c r="K1489">
        <v>205164060.02220401</v>
      </c>
      <c r="L1489">
        <v>23198851.223179501</v>
      </c>
      <c r="M1489">
        <v>369798513.71423</v>
      </c>
      <c r="N1489">
        <v>0</v>
      </c>
      <c r="O1489">
        <v>0</v>
      </c>
      <c r="P1489">
        <v>0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f t="shared" si="24"/>
        <v>0</v>
      </c>
    </row>
    <row r="1490" spans="1:27" x14ac:dyDescent="0.25">
      <c r="A1490" t="s">
        <v>119</v>
      </c>
      <c r="B1490">
        <v>2037</v>
      </c>
      <c r="C1490" t="s">
        <v>114</v>
      </c>
      <c r="D1490" t="str">
        <f>_xlfn.XLOOKUP(C1490,SB_Riverside_EMFAC!$BE$72:$BE$84,SB_Riverside_EMFAC!$BF$72:$BF$84)</f>
        <v>Truck</v>
      </c>
      <c r="E1490" t="s">
        <v>115</v>
      </c>
      <c r="F1490" t="s">
        <v>115</v>
      </c>
      <c r="G1490" t="s">
        <v>125</v>
      </c>
      <c r="H1490">
        <v>4509.1760159755704</v>
      </c>
      <c r="I1490">
        <v>186908096.58588201</v>
      </c>
      <c r="J1490">
        <v>0</v>
      </c>
      <c r="K1490">
        <v>186908096.58588201</v>
      </c>
      <c r="L1490">
        <v>21284940.209724799</v>
      </c>
      <c r="M1490">
        <v>338093360.90683502</v>
      </c>
      <c r="N1490">
        <v>0</v>
      </c>
      <c r="O1490">
        <v>0</v>
      </c>
      <c r="P1490">
        <v>0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f t="shared" si="24"/>
        <v>0</v>
      </c>
    </row>
    <row r="1491" spans="1:27" x14ac:dyDescent="0.25">
      <c r="A1491" t="s">
        <v>113</v>
      </c>
      <c r="B1491">
        <v>2037</v>
      </c>
      <c r="C1491" t="s">
        <v>114</v>
      </c>
      <c r="D1491" t="str">
        <f>_xlfn.XLOOKUP(C1491,SB_Riverside_EMFAC!$BE$72:$BE$84,SB_Riverside_EMFAC!$BF$72:$BF$84)</f>
        <v>Truck</v>
      </c>
      <c r="E1491" t="s">
        <v>115</v>
      </c>
      <c r="F1491" t="s">
        <v>115</v>
      </c>
      <c r="G1491" t="s">
        <v>123</v>
      </c>
      <c r="H1491">
        <v>2777.3557771894102</v>
      </c>
      <c r="I1491">
        <v>54933725.330316097</v>
      </c>
      <c r="J1491">
        <v>54933725.330316097</v>
      </c>
      <c r="K1491">
        <v>0</v>
      </c>
      <c r="L1491">
        <v>5408327.2232407201</v>
      </c>
      <c r="M1491">
        <v>0</v>
      </c>
      <c r="N1491">
        <v>60917.1235825763</v>
      </c>
      <c r="O1491">
        <v>7342.1224649948199</v>
      </c>
      <c r="P1491">
        <v>0</v>
      </c>
      <c r="Q1491">
        <v>68259.246047571098</v>
      </c>
      <c r="R1491">
        <v>49.7908063299543</v>
      </c>
      <c r="S1491">
        <v>14.6286518167176</v>
      </c>
      <c r="T1491">
        <v>0</v>
      </c>
      <c r="U1491">
        <v>64.4194581466719</v>
      </c>
      <c r="V1491">
        <v>12.418354146796</v>
      </c>
      <c r="W1491">
        <v>1.49673969480613</v>
      </c>
      <c r="X1491">
        <v>0</v>
      </c>
      <c r="Y1491">
        <v>13.915093841602101</v>
      </c>
      <c r="Z1491">
        <v>7889.7277541836602</v>
      </c>
      <c r="AA1491">
        <f t="shared" si="24"/>
        <v>6.9626895935904214</v>
      </c>
    </row>
    <row r="1492" spans="1:27" x14ac:dyDescent="0.25">
      <c r="A1492" t="s">
        <v>119</v>
      </c>
      <c r="B1492">
        <v>2037</v>
      </c>
      <c r="C1492" t="s">
        <v>114</v>
      </c>
      <c r="D1492" t="str">
        <f>_xlfn.XLOOKUP(C1492,SB_Riverside_EMFAC!$BE$72:$BE$84,SB_Riverside_EMFAC!$BF$72:$BF$84)</f>
        <v>Truck</v>
      </c>
      <c r="E1492" t="s">
        <v>115</v>
      </c>
      <c r="F1492" t="s">
        <v>115</v>
      </c>
      <c r="G1492" t="s">
        <v>123</v>
      </c>
      <c r="H1492">
        <v>1203.7843906811599</v>
      </c>
      <c r="I1492">
        <v>24803049.9086309</v>
      </c>
      <c r="J1492">
        <v>24803049.9086309</v>
      </c>
      <c r="K1492">
        <v>0</v>
      </c>
      <c r="L1492">
        <v>3436307.21271944</v>
      </c>
      <c r="M1492">
        <v>0</v>
      </c>
      <c r="N1492">
        <v>28101.344628301598</v>
      </c>
      <c r="O1492">
        <v>4270.2061539528704</v>
      </c>
      <c r="P1492">
        <v>0</v>
      </c>
      <c r="Q1492">
        <v>32371.550782254501</v>
      </c>
      <c r="R1492">
        <v>22.255461923267401</v>
      </c>
      <c r="S1492">
        <v>12.200066438059901</v>
      </c>
      <c r="T1492">
        <v>0</v>
      </c>
      <c r="U1492">
        <v>34.455528361327303</v>
      </c>
      <c r="V1492">
        <v>5.7286429344019201</v>
      </c>
      <c r="W1492">
        <v>0.87050945909701605</v>
      </c>
      <c r="X1492">
        <v>0</v>
      </c>
      <c r="Y1492">
        <v>6.5991523934989296</v>
      </c>
      <c r="Z1492">
        <v>3741.6575400602101</v>
      </c>
      <c r="AA1492">
        <f t="shared" si="24"/>
        <v>6.6288936502274804</v>
      </c>
    </row>
    <row r="1493" spans="1:27" x14ac:dyDescent="0.25">
      <c r="A1493" t="s">
        <v>119</v>
      </c>
      <c r="B1493">
        <v>2037</v>
      </c>
      <c r="C1493" t="s">
        <v>124</v>
      </c>
      <c r="D1493" t="str">
        <f>_xlfn.XLOOKUP(C1493,SB_Riverside_EMFAC!$BE$72:$BE$84,SB_Riverside_EMFAC!$BF$72:$BF$84)</f>
        <v>Passenger</v>
      </c>
      <c r="E1493" t="s">
        <v>115</v>
      </c>
      <c r="F1493" t="s">
        <v>115</v>
      </c>
      <c r="G1493" t="s">
        <v>116</v>
      </c>
      <c r="H1493">
        <v>644699.91320346401</v>
      </c>
      <c r="I1493">
        <v>9110731169.8372593</v>
      </c>
      <c r="J1493">
        <v>9110731169.8372593</v>
      </c>
      <c r="K1493">
        <v>0</v>
      </c>
      <c r="L1493">
        <v>1040001557.4697</v>
      </c>
      <c r="M1493">
        <v>0</v>
      </c>
      <c r="N1493">
        <v>2372417.1091444502</v>
      </c>
      <c r="O1493">
        <v>0</v>
      </c>
      <c r="P1493">
        <v>64099.475670610598</v>
      </c>
      <c r="Q1493">
        <v>2436516.5848150598</v>
      </c>
      <c r="R1493">
        <v>11.6143566168872</v>
      </c>
      <c r="S1493">
        <v>0</v>
      </c>
      <c r="T1493">
        <v>42.354366260573897</v>
      </c>
      <c r="U1493">
        <v>53.968722877461197</v>
      </c>
      <c r="V1493">
        <v>33.1643039302296</v>
      </c>
      <c r="W1493">
        <v>0</v>
      </c>
      <c r="X1493">
        <v>29.871129854719999</v>
      </c>
      <c r="Y1493">
        <v>63.035433784949603</v>
      </c>
      <c r="Z1493">
        <v>256927.62951203401</v>
      </c>
      <c r="AA1493">
        <f t="shared" si="24"/>
        <v>35.460301358560308</v>
      </c>
    </row>
    <row r="1494" spans="1:27" x14ac:dyDescent="0.25">
      <c r="A1494" t="s">
        <v>113</v>
      </c>
      <c r="B1494">
        <v>2037</v>
      </c>
      <c r="C1494" t="s">
        <v>124</v>
      </c>
      <c r="D1494" t="str">
        <f>_xlfn.XLOOKUP(C1494,SB_Riverside_EMFAC!$BE$72:$BE$84,SB_Riverside_EMFAC!$BF$72:$BF$84)</f>
        <v>Passenger</v>
      </c>
      <c r="E1494" t="s">
        <v>115</v>
      </c>
      <c r="F1494" t="s">
        <v>115</v>
      </c>
      <c r="G1494" t="s">
        <v>116</v>
      </c>
      <c r="H1494">
        <v>752187.03794356901</v>
      </c>
      <c r="I1494">
        <v>11201402979.072001</v>
      </c>
      <c r="J1494">
        <v>11201402979.072001</v>
      </c>
      <c r="K1494">
        <v>0</v>
      </c>
      <c r="L1494">
        <v>1210446225.02601</v>
      </c>
      <c r="M1494">
        <v>0</v>
      </c>
      <c r="N1494">
        <v>2906328.8253927901</v>
      </c>
      <c r="O1494">
        <v>0</v>
      </c>
      <c r="P1494">
        <v>74924.621258799205</v>
      </c>
      <c r="Q1494">
        <v>2981253.4466515901</v>
      </c>
      <c r="R1494">
        <v>14.332543046617401</v>
      </c>
      <c r="S1494">
        <v>0</v>
      </c>
      <c r="T1494">
        <v>51.385576970290202</v>
      </c>
      <c r="U1494">
        <v>65.718120016907605</v>
      </c>
      <c r="V1494">
        <v>41.660976299459698</v>
      </c>
      <c r="W1494">
        <v>0</v>
      </c>
      <c r="X1494">
        <v>35.6274848829147</v>
      </c>
      <c r="Y1494">
        <v>77.288461182374505</v>
      </c>
      <c r="Z1494">
        <v>314369.45095980598</v>
      </c>
      <c r="AA1494">
        <f t="shared" si="24"/>
        <v>35.631334230704773</v>
      </c>
    </row>
    <row r="1495" spans="1:27" x14ac:dyDescent="0.25">
      <c r="A1495" t="s">
        <v>113</v>
      </c>
      <c r="B1495">
        <v>2037</v>
      </c>
      <c r="C1495" t="s">
        <v>124</v>
      </c>
      <c r="D1495" t="str">
        <f>_xlfn.XLOOKUP(C1495,SB_Riverside_EMFAC!$BE$72:$BE$84,SB_Riverside_EMFAC!$BF$72:$BF$84)</f>
        <v>Passenger</v>
      </c>
      <c r="E1495" t="s">
        <v>115</v>
      </c>
      <c r="F1495" t="s">
        <v>115</v>
      </c>
      <c r="G1495" t="s">
        <v>121</v>
      </c>
      <c r="H1495">
        <v>667.56524672456499</v>
      </c>
      <c r="I1495">
        <v>8169846.7951942496</v>
      </c>
      <c r="J1495">
        <v>8169846.7951942496</v>
      </c>
      <c r="K1495">
        <v>0</v>
      </c>
      <c r="L1495">
        <v>1004170.05457908</v>
      </c>
      <c r="M1495">
        <v>0</v>
      </c>
      <c r="N1495">
        <v>1799.0509472113499</v>
      </c>
      <c r="O1495">
        <v>0</v>
      </c>
      <c r="P1495">
        <v>0</v>
      </c>
      <c r="Q1495">
        <v>1799.0509472113499</v>
      </c>
      <c r="R1495">
        <v>2.93817743688965E-3</v>
      </c>
      <c r="S1495">
        <v>0</v>
      </c>
      <c r="T1495">
        <v>0</v>
      </c>
      <c r="U1495">
        <v>2.93817743688965E-3</v>
      </c>
      <c r="V1495">
        <v>0.28344120937712097</v>
      </c>
      <c r="W1495">
        <v>0</v>
      </c>
      <c r="X1495">
        <v>0</v>
      </c>
      <c r="Y1495">
        <v>0.28344120937712097</v>
      </c>
      <c r="Z1495">
        <v>160.70850845549</v>
      </c>
      <c r="AA1495">
        <f t="shared" si="24"/>
        <v>50.836429718075436</v>
      </c>
    </row>
    <row r="1496" spans="1:27" x14ac:dyDescent="0.25">
      <c r="A1496" t="s">
        <v>119</v>
      </c>
      <c r="B1496">
        <v>2037</v>
      </c>
      <c r="C1496" t="s">
        <v>124</v>
      </c>
      <c r="D1496" t="str">
        <f>_xlfn.XLOOKUP(C1496,SB_Riverside_EMFAC!$BE$72:$BE$84,SB_Riverside_EMFAC!$BF$72:$BF$84)</f>
        <v>Passenger</v>
      </c>
      <c r="E1496" t="s">
        <v>115</v>
      </c>
      <c r="F1496" t="s">
        <v>115</v>
      </c>
      <c r="G1496" t="s">
        <v>121</v>
      </c>
      <c r="H1496">
        <v>616.77850721430002</v>
      </c>
      <c r="I1496">
        <v>7020826.9061332298</v>
      </c>
      <c r="J1496">
        <v>7020826.9061332298</v>
      </c>
      <c r="K1496">
        <v>0</v>
      </c>
      <c r="L1496">
        <v>922366.07279408502</v>
      </c>
      <c r="M1496">
        <v>0</v>
      </c>
      <c r="N1496">
        <v>1541.6766432233401</v>
      </c>
      <c r="O1496">
        <v>0</v>
      </c>
      <c r="P1496">
        <v>0</v>
      </c>
      <c r="Q1496">
        <v>1541.6766432233401</v>
      </c>
      <c r="R1496">
        <v>2.6663917326398101E-3</v>
      </c>
      <c r="S1496">
        <v>0</v>
      </c>
      <c r="T1496">
        <v>0</v>
      </c>
      <c r="U1496">
        <v>2.6663917326398101E-3</v>
      </c>
      <c r="V1496">
        <v>0.24289178297091901</v>
      </c>
      <c r="W1496">
        <v>0</v>
      </c>
      <c r="X1496">
        <v>0</v>
      </c>
      <c r="Y1496">
        <v>0.24289178297091901</v>
      </c>
      <c r="Z1496">
        <v>137.71736383404499</v>
      </c>
      <c r="AA1496">
        <f t="shared" si="24"/>
        <v>50.979968761191301</v>
      </c>
    </row>
    <row r="1497" spans="1:27" x14ac:dyDescent="0.25">
      <c r="A1497" t="s">
        <v>113</v>
      </c>
      <c r="B1497">
        <v>2037</v>
      </c>
      <c r="C1497" t="s">
        <v>124</v>
      </c>
      <c r="D1497" t="str">
        <f>_xlfn.XLOOKUP(C1497,SB_Riverside_EMFAC!$BE$72:$BE$84,SB_Riverside_EMFAC!$BF$72:$BF$84)</f>
        <v>Passenger</v>
      </c>
      <c r="E1497" t="s">
        <v>115</v>
      </c>
      <c r="F1497" t="s">
        <v>115</v>
      </c>
      <c r="G1497" t="s">
        <v>125</v>
      </c>
      <c r="H1497">
        <v>89814.255090277598</v>
      </c>
      <c r="I1497">
        <v>1332975852.6280701</v>
      </c>
      <c r="J1497">
        <v>0</v>
      </c>
      <c r="K1497">
        <v>1332975852.6280701</v>
      </c>
      <c r="L1497">
        <v>148929254.742405</v>
      </c>
      <c r="M1497">
        <v>514638695.59856498</v>
      </c>
      <c r="N1497">
        <v>0</v>
      </c>
      <c r="O1497">
        <v>0</v>
      </c>
      <c r="P1497">
        <v>0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f t="shared" si="24"/>
        <v>0</v>
      </c>
    </row>
    <row r="1498" spans="1:27" x14ac:dyDescent="0.25">
      <c r="A1498" t="s">
        <v>119</v>
      </c>
      <c r="B1498">
        <v>2037</v>
      </c>
      <c r="C1498" t="s">
        <v>124</v>
      </c>
      <c r="D1498" t="str">
        <f>_xlfn.XLOOKUP(C1498,SB_Riverside_EMFAC!$BE$72:$BE$84,SB_Riverside_EMFAC!$BF$72:$BF$84)</f>
        <v>Passenger</v>
      </c>
      <c r="E1498" t="s">
        <v>115</v>
      </c>
      <c r="F1498" t="s">
        <v>115</v>
      </c>
      <c r="G1498" t="s">
        <v>125</v>
      </c>
      <c r="H1498">
        <v>77400.980938039094</v>
      </c>
      <c r="I1498">
        <v>1112112239.4583199</v>
      </c>
      <c r="J1498">
        <v>0</v>
      </c>
      <c r="K1498">
        <v>1112112239.4583199</v>
      </c>
      <c r="L1498">
        <v>128549902.77080899</v>
      </c>
      <c r="M1498">
        <v>429367112.04904503</v>
      </c>
      <c r="N1498">
        <v>0</v>
      </c>
      <c r="O1498">
        <v>0</v>
      </c>
      <c r="P1498">
        <v>0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f t="shared" si="24"/>
        <v>0</v>
      </c>
    </row>
    <row r="1499" spans="1:27" x14ac:dyDescent="0.25">
      <c r="A1499" t="s">
        <v>113</v>
      </c>
      <c r="B1499">
        <v>2037</v>
      </c>
      <c r="C1499" t="s">
        <v>124</v>
      </c>
      <c r="D1499" t="str">
        <f>_xlfn.XLOOKUP(C1499,SB_Riverside_EMFAC!$BE$72:$BE$84,SB_Riverside_EMFAC!$BF$72:$BF$84)</f>
        <v>Passenger</v>
      </c>
      <c r="E1499" t="s">
        <v>115</v>
      </c>
      <c r="F1499" t="s">
        <v>115</v>
      </c>
      <c r="G1499" t="s">
        <v>126</v>
      </c>
      <c r="H1499">
        <v>33924.806399442597</v>
      </c>
      <c r="I1499">
        <v>521381143.01190102</v>
      </c>
      <c r="J1499">
        <v>218539145.79633799</v>
      </c>
      <c r="K1499">
        <v>302841997.215563</v>
      </c>
      <c r="L1499">
        <v>48676838.8399093</v>
      </c>
      <c r="M1499">
        <v>91467309.295984507</v>
      </c>
      <c r="N1499">
        <v>65397.175022491203</v>
      </c>
      <c r="O1499">
        <v>0</v>
      </c>
      <c r="P1499">
        <v>3062.9769847193002</v>
      </c>
      <c r="Q1499">
        <v>68460.152007210505</v>
      </c>
      <c r="R1499">
        <v>0.19441719667058499</v>
      </c>
      <c r="S1499">
        <v>0</v>
      </c>
      <c r="T1499">
        <v>2.1386235558448301</v>
      </c>
      <c r="U1499">
        <v>2.33304075251541</v>
      </c>
      <c r="V1499">
        <v>0.25530848654677102</v>
      </c>
      <c r="W1499">
        <v>0</v>
      </c>
      <c r="X1499">
        <v>1.05062428547543</v>
      </c>
      <c r="Y1499">
        <v>1.3059327720222</v>
      </c>
      <c r="Z1499">
        <v>7219.0374901885398</v>
      </c>
      <c r="AA1499">
        <f t="shared" si="24"/>
        <v>72.223082886120892</v>
      </c>
    </row>
    <row r="1500" spans="1:27" x14ac:dyDescent="0.25">
      <c r="A1500" t="s">
        <v>119</v>
      </c>
      <c r="B1500">
        <v>2037</v>
      </c>
      <c r="C1500" t="s">
        <v>124</v>
      </c>
      <c r="D1500" t="str">
        <f>_xlfn.XLOOKUP(C1500,SB_Riverside_EMFAC!$BE$72:$BE$84,SB_Riverside_EMFAC!$BF$72:$BF$84)</f>
        <v>Passenger</v>
      </c>
      <c r="E1500" t="s">
        <v>115</v>
      </c>
      <c r="F1500" t="s">
        <v>115</v>
      </c>
      <c r="G1500" t="s">
        <v>126</v>
      </c>
      <c r="H1500">
        <v>29154.746671843499</v>
      </c>
      <c r="I1500">
        <v>425188036.81732601</v>
      </c>
      <c r="J1500">
        <v>178027264.85165101</v>
      </c>
      <c r="K1500">
        <v>247160771.96567401</v>
      </c>
      <c r="L1500">
        <v>41832542.4898232</v>
      </c>
      <c r="M1500">
        <v>74649919.704257101</v>
      </c>
      <c r="N1500">
        <v>53762.0746861757</v>
      </c>
      <c r="O1500">
        <v>0</v>
      </c>
      <c r="P1500">
        <v>2624.9755306340498</v>
      </c>
      <c r="Q1500">
        <v>56387.050216809701</v>
      </c>
      <c r="R1500">
        <v>0.15961121684827101</v>
      </c>
      <c r="S1500">
        <v>0</v>
      </c>
      <c r="T1500">
        <v>1.7749716010582901</v>
      </c>
      <c r="U1500">
        <v>1.9345828179065601</v>
      </c>
      <c r="V1500">
        <v>0.20386768341836001</v>
      </c>
      <c r="W1500">
        <v>0</v>
      </c>
      <c r="X1500">
        <v>0.88163570213055398</v>
      </c>
      <c r="Y1500">
        <v>1.08550338554891</v>
      </c>
      <c r="Z1500">
        <v>5945.9439913808501</v>
      </c>
      <c r="AA1500">
        <f t="shared" si="24"/>
        <v>71.508920607673417</v>
      </c>
    </row>
    <row r="1501" spans="1:27" x14ac:dyDescent="0.25">
      <c r="A1501" t="s">
        <v>113</v>
      </c>
      <c r="B1501">
        <v>2037</v>
      </c>
      <c r="C1501" t="s">
        <v>127</v>
      </c>
      <c r="D1501" t="str">
        <f>_xlfn.XLOOKUP(C1501,SB_Riverside_EMFAC!$BE$72:$BE$84,SB_Riverside_EMFAC!$BF$72:$BF$84)</f>
        <v>Passenger</v>
      </c>
      <c r="E1501" t="s">
        <v>115</v>
      </c>
      <c r="F1501" t="s">
        <v>115</v>
      </c>
      <c r="G1501" t="s">
        <v>116</v>
      </c>
      <c r="H1501">
        <v>57558.6354987058</v>
      </c>
      <c r="I1501">
        <v>728148556.29152799</v>
      </c>
      <c r="J1501">
        <v>728148556.29152799</v>
      </c>
      <c r="K1501">
        <v>0</v>
      </c>
      <c r="L1501">
        <v>88238282.063060001</v>
      </c>
      <c r="M1501">
        <v>0</v>
      </c>
      <c r="N1501">
        <v>224701.23162520799</v>
      </c>
      <c r="O1501">
        <v>0</v>
      </c>
      <c r="P1501">
        <v>6676.4768339259599</v>
      </c>
      <c r="Q1501">
        <v>231377.70845913401</v>
      </c>
      <c r="R1501">
        <v>1.6949589098831199</v>
      </c>
      <c r="S1501">
        <v>0</v>
      </c>
      <c r="T1501">
        <v>5.1668378760104998</v>
      </c>
      <c r="U1501">
        <v>6.8617967858936204</v>
      </c>
      <c r="V1501">
        <v>3.6731398561087301</v>
      </c>
      <c r="W1501">
        <v>0</v>
      </c>
      <c r="X1501">
        <v>2.9335390002192301</v>
      </c>
      <c r="Y1501">
        <v>6.6066788563279699</v>
      </c>
      <c r="Z1501">
        <v>24398.490257288398</v>
      </c>
      <c r="AA1501">
        <f t="shared" si="24"/>
        <v>29.844000534992652</v>
      </c>
    </row>
    <row r="1502" spans="1:27" x14ac:dyDescent="0.25">
      <c r="A1502" t="s">
        <v>119</v>
      </c>
      <c r="B1502">
        <v>2037</v>
      </c>
      <c r="C1502" t="s">
        <v>127</v>
      </c>
      <c r="D1502" t="str">
        <f>_xlfn.XLOOKUP(C1502,SB_Riverside_EMFAC!$BE$72:$BE$84,SB_Riverside_EMFAC!$BF$72:$BF$84)</f>
        <v>Passenger</v>
      </c>
      <c r="E1502" t="s">
        <v>115</v>
      </c>
      <c r="F1502" t="s">
        <v>115</v>
      </c>
      <c r="G1502" t="s">
        <v>116</v>
      </c>
      <c r="H1502">
        <v>49182.052030455299</v>
      </c>
      <c r="I1502">
        <v>649760741.83626699</v>
      </c>
      <c r="J1502">
        <v>649760741.83626699</v>
      </c>
      <c r="K1502">
        <v>0</v>
      </c>
      <c r="L1502">
        <v>75879373.3265066</v>
      </c>
      <c r="M1502">
        <v>0</v>
      </c>
      <c r="N1502">
        <v>201951.49426412501</v>
      </c>
      <c r="O1502">
        <v>0</v>
      </c>
      <c r="P1502">
        <v>5683.2109315653497</v>
      </c>
      <c r="Q1502">
        <v>207634.705195691</v>
      </c>
      <c r="R1502">
        <v>1.6063536061274899</v>
      </c>
      <c r="S1502">
        <v>0</v>
      </c>
      <c r="T1502">
        <v>4.1968054119458902</v>
      </c>
      <c r="U1502">
        <v>5.8031590180733899</v>
      </c>
      <c r="V1502">
        <v>3.3501681880705401</v>
      </c>
      <c r="W1502">
        <v>0</v>
      </c>
      <c r="X1502">
        <v>2.4835906839248101</v>
      </c>
      <c r="Y1502">
        <v>5.8337588719953501</v>
      </c>
      <c r="Z1502">
        <v>21894.820229351299</v>
      </c>
      <c r="AA1502">
        <f t="shared" si="24"/>
        <v>29.676459319141813</v>
      </c>
    </row>
    <row r="1503" spans="1:27" x14ac:dyDescent="0.25">
      <c r="A1503" t="s">
        <v>113</v>
      </c>
      <c r="B1503">
        <v>2037</v>
      </c>
      <c r="C1503" t="s">
        <v>127</v>
      </c>
      <c r="D1503" t="str">
        <f>_xlfn.XLOOKUP(C1503,SB_Riverside_EMFAC!$BE$72:$BE$84,SB_Riverside_EMFAC!$BF$72:$BF$84)</f>
        <v>Passenger</v>
      </c>
      <c r="E1503" t="s">
        <v>115</v>
      </c>
      <c r="F1503" t="s">
        <v>115</v>
      </c>
      <c r="G1503" t="s">
        <v>121</v>
      </c>
      <c r="H1503">
        <v>0.48939347630511798</v>
      </c>
      <c r="I1503">
        <v>7203.1100832678903</v>
      </c>
      <c r="J1503">
        <v>7203.1100832678903</v>
      </c>
      <c r="K1503">
        <v>0</v>
      </c>
      <c r="L1503">
        <v>806.56686062415304</v>
      </c>
      <c r="M1503">
        <v>0</v>
      </c>
      <c r="N1503">
        <v>2.77111051180845</v>
      </c>
      <c r="O1503">
        <v>0</v>
      </c>
      <c r="P1503">
        <v>0</v>
      </c>
      <c r="Q1503">
        <v>2.77111051180845</v>
      </c>
      <c r="R1503">
        <v>4.1440601638477803E-6</v>
      </c>
      <c r="S1503">
        <v>0</v>
      </c>
      <c r="T1503">
        <v>0</v>
      </c>
      <c r="U1503">
        <v>4.1440601638477803E-6</v>
      </c>
      <c r="V1503">
        <v>4.36589589640103E-4</v>
      </c>
      <c r="W1503">
        <v>0</v>
      </c>
      <c r="X1503">
        <v>0</v>
      </c>
      <c r="Y1503">
        <v>4.36589589640103E-4</v>
      </c>
      <c r="Z1503">
        <v>0.24754220429853499</v>
      </c>
      <c r="AA1503">
        <f t="shared" si="24"/>
        <v>29.098513135081266</v>
      </c>
    </row>
    <row r="1504" spans="1:27" x14ac:dyDescent="0.25">
      <c r="A1504" t="s">
        <v>119</v>
      </c>
      <c r="B1504">
        <v>2037</v>
      </c>
      <c r="C1504" t="s">
        <v>127</v>
      </c>
      <c r="D1504" t="str">
        <f>_xlfn.XLOOKUP(C1504,SB_Riverside_EMFAC!$BE$72:$BE$84,SB_Riverside_EMFAC!$BF$72:$BF$84)</f>
        <v>Passenger</v>
      </c>
      <c r="E1504" t="s">
        <v>115</v>
      </c>
      <c r="F1504" t="s">
        <v>115</v>
      </c>
      <c r="G1504" t="s">
        <v>121</v>
      </c>
      <c r="H1504">
        <v>0.42579987668682501</v>
      </c>
      <c r="I1504">
        <v>6385.0362635259198</v>
      </c>
      <c r="J1504">
        <v>6385.0362635259198</v>
      </c>
      <c r="K1504">
        <v>0</v>
      </c>
      <c r="L1504">
        <v>704.78800441305702</v>
      </c>
      <c r="M1504">
        <v>0</v>
      </c>
      <c r="N1504">
        <v>2.4232614456711299</v>
      </c>
      <c r="O1504">
        <v>0</v>
      </c>
      <c r="P1504">
        <v>0</v>
      </c>
      <c r="Q1504">
        <v>2.4232614456711299</v>
      </c>
      <c r="R1504">
        <v>3.57996250417472E-6</v>
      </c>
      <c r="S1504">
        <v>0</v>
      </c>
      <c r="T1504">
        <v>0</v>
      </c>
      <c r="U1504">
        <v>3.57996250417472E-6</v>
      </c>
      <c r="V1504">
        <v>3.8178582761241002E-4</v>
      </c>
      <c r="W1504">
        <v>0</v>
      </c>
      <c r="X1504">
        <v>0</v>
      </c>
      <c r="Y1504">
        <v>3.8178582761241002E-4</v>
      </c>
      <c r="Z1504">
        <v>0.216468985014102</v>
      </c>
      <c r="AA1504">
        <f t="shared" si="24"/>
        <v>29.49630988989006</v>
      </c>
    </row>
    <row r="1505" spans="1:27" x14ac:dyDescent="0.25">
      <c r="A1505" t="s">
        <v>119</v>
      </c>
      <c r="B1505">
        <v>2037</v>
      </c>
      <c r="C1505" t="s">
        <v>127</v>
      </c>
      <c r="D1505" t="str">
        <f>_xlfn.XLOOKUP(C1505,SB_Riverside_EMFAC!$BE$72:$BE$84,SB_Riverside_EMFAC!$BF$72:$BF$84)</f>
        <v>Passenger</v>
      </c>
      <c r="E1505" t="s">
        <v>115</v>
      </c>
      <c r="F1505" t="s">
        <v>115</v>
      </c>
      <c r="G1505" t="s">
        <v>125</v>
      </c>
      <c r="H1505">
        <v>925.86634594326802</v>
      </c>
      <c r="I1505">
        <v>14017301.795797599</v>
      </c>
      <c r="J1505">
        <v>0</v>
      </c>
      <c r="K1505">
        <v>14017301.795797599</v>
      </c>
      <c r="L1505">
        <v>1566001.7605146901</v>
      </c>
      <c r="M1505">
        <v>5411835.4040532904</v>
      </c>
      <c r="N1505">
        <v>0</v>
      </c>
      <c r="O1505">
        <v>0</v>
      </c>
      <c r="P1505">
        <v>0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f t="shared" si="24"/>
        <v>0</v>
      </c>
    </row>
    <row r="1506" spans="1:27" x14ac:dyDescent="0.25">
      <c r="A1506" t="s">
        <v>113</v>
      </c>
      <c r="B1506">
        <v>2037</v>
      </c>
      <c r="C1506" t="s">
        <v>127</v>
      </c>
      <c r="D1506" t="str">
        <f>_xlfn.XLOOKUP(C1506,SB_Riverside_EMFAC!$BE$72:$BE$84,SB_Riverside_EMFAC!$BF$72:$BF$84)</f>
        <v>Passenger</v>
      </c>
      <c r="E1506" t="s">
        <v>115</v>
      </c>
      <c r="F1506" t="s">
        <v>115</v>
      </c>
      <c r="G1506" t="s">
        <v>125</v>
      </c>
      <c r="H1506">
        <v>1051.18487167123</v>
      </c>
      <c r="I1506">
        <v>16522830.484970801</v>
      </c>
      <c r="J1506">
        <v>0</v>
      </c>
      <c r="K1506">
        <v>16522830.484970801</v>
      </c>
      <c r="L1506">
        <v>1776011.9196869801</v>
      </c>
      <c r="M1506">
        <v>6379176.2706103399</v>
      </c>
      <c r="N1506">
        <v>0</v>
      </c>
      <c r="O1506">
        <v>0</v>
      </c>
      <c r="P1506">
        <v>0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f t="shared" si="24"/>
        <v>0</v>
      </c>
    </row>
    <row r="1507" spans="1:27" x14ac:dyDescent="0.25">
      <c r="A1507" t="s">
        <v>113</v>
      </c>
      <c r="B1507">
        <v>2037</v>
      </c>
      <c r="C1507" t="s">
        <v>127</v>
      </c>
      <c r="D1507" t="str">
        <f>_xlfn.XLOOKUP(C1507,SB_Riverside_EMFAC!$BE$72:$BE$84,SB_Riverside_EMFAC!$BF$72:$BF$84)</f>
        <v>Passenger</v>
      </c>
      <c r="E1507" t="s">
        <v>115</v>
      </c>
      <c r="F1507" t="s">
        <v>115</v>
      </c>
      <c r="G1507" t="s">
        <v>126</v>
      </c>
      <c r="H1507">
        <v>824.29650161024801</v>
      </c>
      <c r="I1507">
        <v>12859710.476270599</v>
      </c>
      <c r="J1507">
        <v>5254209.8791087801</v>
      </c>
      <c r="K1507">
        <v>7605500.5971618798</v>
      </c>
      <c r="L1507">
        <v>1182737.7138942799</v>
      </c>
      <c r="M1507">
        <v>2297087.8605592898</v>
      </c>
      <c r="N1507">
        <v>1571.5478822294799</v>
      </c>
      <c r="O1507">
        <v>0</v>
      </c>
      <c r="P1507">
        <v>83.133169774620796</v>
      </c>
      <c r="Q1507">
        <v>1654.6810520040999</v>
      </c>
      <c r="R1507">
        <v>4.6535260549836399E-3</v>
      </c>
      <c r="S1507">
        <v>0</v>
      </c>
      <c r="T1507">
        <v>5.1942714602356999E-2</v>
      </c>
      <c r="U1507">
        <v>5.6596240657340598E-2</v>
      </c>
      <c r="V1507">
        <v>6.1076078328773696E-3</v>
      </c>
      <c r="W1507">
        <v>0</v>
      </c>
      <c r="X1507">
        <v>2.5502895955165299E-2</v>
      </c>
      <c r="Y1507">
        <v>3.1610503788042699E-2</v>
      </c>
      <c r="Z1507">
        <v>174.484049457911</v>
      </c>
      <c r="AA1507">
        <f t="shared" si="24"/>
        <v>73.701352738105811</v>
      </c>
    </row>
    <row r="1508" spans="1:27" x14ac:dyDescent="0.25">
      <c r="A1508" t="s">
        <v>119</v>
      </c>
      <c r="B1508">
        <v>2037</v>
      </c>
      <c r="C1508" t="s">
        <v>127</v>
      </c>
      <c r="D1508" t="str">
        <f>_xlfn.XLOOKUP(C1508,SB_Riverside_EMFAC!$BE$72:$BE$84,SB_Riverside_EMFAC!$BF$72:$BF$84)</f>
        <v>Passenger</v>
      </c>
      <c r="E1508" t="s">
        <v>115</v>
      </c>
      <c r="F1508" t="s">
        <v>115</v>
      </c>
      <c r="G1508" t="s">
        <v>126</v>
      </c>
      <c r="H1508">
        <v>727.51388959787596</v>
      </c>
      <c r="I1508">
        <v>11459041.9731167</v>
      </c>
      <c r="J1508">
        <v>4681481.6422907002</v>
      </c>
      <c r="K1508">
        <v>6777560.3308260199</v>
      </c>
      <c r="L1508">
        <v>1043869.66695654</v>
      </c>
      <c r="M1508">
        <v>2047025.2235544301</v>
      </c>
      <c r="N1508">
        <v>1415.2699614324999</v>
      </c>
      <c r="O1508">
        <v>0</v>
      </c>
      <c r="P1508">
        <v>73.257846381025502</v>
      </c>
      <c r="Q1508">
        <v>1488.52780781353</v>
      </c>
      <c r="R1508">
        <v>4.2144234871813197E-3</v>
      </c>
      <c r="S1508">
        <v>0</v>
      </c>
      <c r="T1508">
        <v>4.4499649313501498E-2</v>
      </c>
      <c r="U1508">
        <v>4.8714072800682802E-2</v>
      </c>
      <c r="V1508">
        <v>5.4113732875655596E-3</v>
      </c>
      <c r="W1508">
        <v>0</v>
      </c>
      <c r="X1508">
        <v>2.2312254017874102E-2</v>
      </c>
      <c r="Y1508">
        <v>2.7723627305439699E-2</v>
      </c>
      <c r="Z1508">
        <v>156.963397461668</v>
      </c>
      <c r="AA1508">
        <f t="shared" si="24"/>
        <v>73.004548566267559</v>
      </c>
    </row>
    <row r="1509" spans="1:27" x14ac:dyDescent="0.25">
      <c r="A1509" t="s">
        <v>113</v>
      </c>
      <c r="B1509">
        <v>2037</v>
      </c>
      <c r="C1509" t="s">
        <v>128</v>
      </c>
      <c r="D1509" t="str">
        <f>_xlfn.XLOOKUP(C1509,SB_Riverside_EMFAC!$BE$72:$BE$84,SB_Riverside_EMFAC!$BF$72:$BF$84)</f>
        <v>Passenger</v>
      </c>
      <c r="E1509" t="s">
        <v>115</v>
      </c>
      <c r="F1509" t="s">
        <v>115</v>
      </c>
      <c r="G1509" t="s">
        <v>116</v>
      </c>
      <c r="H1509">
        <v>413618.58555125003</v>
      </c>
      <c r="I1509">
        <v>5777884450.7262201</v>
      </c>
      <c r="J1509">
        <v>5777884450.7262201</v>
      </c>
      <c r="K1509">
        <v>0</v>
      </c>
      <c r="L1509">
        <v>665258752.93779397</v>
      </c>
      <c r="M1509">
        <v>0</v>
      </c>
      <c r="N1509">
        <v>1803537.19378334</v>
      </c>
      <c r="O1509">
        <v>0</v>
      </c>
      <c r="P1509">
        <v>50553.791287685599</v>
      </c>
      <c r="Q1509">
        <v>1854090.98507102</v>
      </c>
      <c r="R1509">
        <v>9.8822476200281795</v>
      </c>
      <c r="S1509">
        <v>0</v>
      </c>
      <c r="T1509">
        <v>34.779965229219101</v>
      </c>
      <c r="U1509">
        <v>44.662212849247297</v>
      </c>
      <c r="V1509">
        <v>24.311435286432101</v>
      </c>
      <c r="W1509">
        <v>0</v>
      </c>
      <c r="X1509">
        <v>22.673970566495299</v>
      </c>
      <c r="Y1509">
        <v>46.985405852927499</v>
      </c>
      <c r="Z1509">
        <v>195511.57774289799</v>
      </c>
      <c r="AA1509">
        <f t="shared" si="24"/>
        <v>29.552646024494084</v>
      </c>
    </row>
    <row r="1510" spans="1:27" x14ac:dyDescent="0.25">
      <c r="A1510" t="s">
        <v>119</v>
      </c>
      <c r="B1510">
        <v>2037</v>
      </c>
      <c r="C1510" t="s">
        <v>128</v>
      </c>
      <c r="D1510" t="str">
        <f>_xlfn.XLOOKUP(C1510,SB_Riverside_EMFAC!$BE$72:$BE$84,SB_Riverside_EMFAC!$BF$72:$BF$84)</f>
        <v>Passenger</v>
      </c>
      <c r="E1510" t="s">
        <v>115</v>
      </c>
      <c r="F1510" t="s">
        <v>115</v>
      </c>
      <c r="G1510" t="s">
        <v>116</v>
      </c>
      <c r="H1510">
        <v>362407.18024294003</v>
      </c>
      <c r="I1510">
        <v>5178982493.8760099</v>
      </c>
      <c r="J1510">
        <v>5178982493.8760099</v>
      </c>
      <c r="K1510">
        <v>0</v>
      </c>
      <c r="L1510">
        <v>584580364.14469695</v>
      </c>
      <c r="M1510">
        <v>0</v>
      </c>
      <c r="N1510">
        <v>1625309.8375222799</v>
      </c>
      <c r="O1510">
        <v>0</v>
      </c>
      <c r="P1510">
        <v>44153.651185822899</v>
      </c>
      <c r="Q1510">
        <v>1669463.4887081</v>
      </c>
      <c r="R1510">
        <v>8.8889262029841092</v>
      </c>
      <c r="S1510">
        <v>0</v>
      </c>
      <c r="T1510">
        <v>29.283539082005099</v>
      </c>
      <c r="U1510">
        <v>38.1724652849893</v>
      </c>
      <c r="V1510">
        <v>21.582998215040998</v>
      </c>
      <c r="W1510">
        <v>0</v>
      </c>
      <c r="X1510">
        <v>19.647252017537099</v>
      </c>
      <c r="Y1510">
        <v>41.230250232578101</v>
      </c>
      <c r="Z1510">
        <v>176042.838938122</v>
      </c>
      <c r="AA1510">
        <f t="shared" si="24"/>
        <v>29.418876252594352</v>
      </c>
    </row>
    <row r="1511" spans="1:27" x14ac:dyDescent="0.25">
      <c r="A1511" t="s">
        <v>119</v>
      </c>
      <c r="B1511">
        <v>2037</v>
      </c>
      <c r="C1511" t="s">
        <v>128</v>
      </c>
      <c r="D1511" t="str">
        <f>_xlfn.XLOOKUP(C1511,SB_Riverside_EMFAC!$BE$72:$BE$84,SB_Riverside_EMFAC!$BF$72:$BF$84)</f>
        <v>Passenger</v>
      </c>
      <c r="E1511" t="s">
        <v>115</v>
      </c>
      <c r="F1511" t="s">
        <v>115</v>
      </c>
      <c r="G1511" t="s">
        <v>121</v>
      </c>
      <c r="H1511">
        <v>1342.2449396882701</v>
      </c>
      <c r="I1511">
        <v>19467881.988474</v>
      </c>
      <c r="J1511">
        <v>19467881.988474</v>
      </c>
      <c r="K1511">
        <v>0</v>
      </c>
      <c r="L1511">
        <v>2185992.0347173102</v>
      </c>
      <c r="M1511">
        <v>0</v>
      </c>
      <c r="N1511">
        <v>5569.3455889032302</v>
      </c>
      <c r="O1511">
        <v>0</v>
      </c>
      <c r="P1511">
        <v>0</v>
      </c>
      <c r="Q1511">
        <v>5569.3455889032302</v>
      </c>
      <c r="R1511">
        <v>1.10257841830148E-2</v>
      </c>
      <c r="S1511">
        <v>0</v>
      </c>
      <c r="T1511">
        <v>0</v>
      </c>
      <c r="U1511">
        <v>1.10257841830148E-2</v>
      </c>
      <c r="V1511">
        <v>0.87745266558725199</v>
      </c>
      <c r="W1511">
        <v>0</v>
      </c>
      <c r="X1511">
        <v>0</v>
      </c>
      <c r="Y1511">
        <v>0.87745266558725199</v>
      </c>
      <c r="Z1511">
        <v>497.507435269231</v>
      </c>
      <c r="AA1511">
        <f t="shared" si="24"/>
        <v>39.130836261650579</v>
      </c>
    </row>
    <row r="1512" spans="1:27" x14ac:dyDescent="0.25">
      <c r="A1512" t="s">
        <v>113</v>
      </c>
      <c r="B1512">
        <v>2037</v>
      </c>
      <c r="C1512" t="s">
        <v>128</v>
      </c>
      <c r="D1512" t="str">
        <f>_xlfn.XLOOKUP(C1512,SB_Riverside_EMFAC!$BE$72:$BE$84,SB_Riverside_EMFAC!$BF$72:$BF$84)</f>
        <v>Passenger</v>
      </c>
      <c r="E1512" t="s">
        <v>115</v>
      </c>
      <c r="F1512" t="s">
        <v>115</v>
      </c>
      <c r="G1512" t="s">
        <v>121</v>
      </c>
      <c r="H1512">
        <v>1497.25676729971</v>
      </c>
      <c r="I1512">
        <v>21480097.112103701</v>
      </c>
      <c r="J1512">
        <v>21480097.112103701</v>
      </c>
      <c r="K1512">
        <v>0</v>
      </c>
      <c r="L1512">
        <v>2441912.6570006302</v>
      </c>
      <c r="M1512">
        <v>0</v>
      </c>
      <c r="N1512">
        <v>6195.5511129378001</v>
      </c>
      <c r="O1512">
        <v>0</v>
      </c>
      <c r="P1512">
        <v>0</v>
      </c>
      <c r="Q1512">
        <v>6195.5511129378001</v>
      </c>
      <c r="R1512">
        <v>1.2166771517747499E-2</v>
      </c>
      <c r="S1512">
        <v>0</v>
      </c>
      <c r="T1512">
        <v>0</v>
      </c>
      <c r="U1512">
        <v>1.2166771517747499E-2</v>
      </c>
      <c r="V1512">
        <v>0.97611160091430105</v>
      </c>
      <c r="W1512">
        <v>0</v>
      </c>
      <c r="X1512">
        <v>0</v>
      </c>
      <c r="Y1512">
        <v>0.97611160091430105</v>
      </c>
      <c r="Z1512">
        <v>553.44612667214994</v>
      </c>
      <c r="AA1512">
        <f t="shared" si="24"/>
        <v>38.811541136375254</v>
      </c>
    </row>
    <row r="1513" spans="1:27" x14ac:dyDescent="0.25">
      <c r="A1513" t="s">
        <v>119</v>
      </c>
      <c r="B1513">
        <v>2037</v>
      </c>
      <c r="C1513" t="s">
        <v>128</v>
      </c>
      <c r="D1513" t="str">
        <f>_xlfn.XLOOKUP(C1513,SB_Riverside_EMFAC!$BE$72:$BE$84,SB_Riverside_EMFAC!$BF$72:$BF$84)</f>
        <v>Passenger</v>
      </c>
      <c r="E1513" t="s">
        <v>115</v>
      </c>
      <c r="F1513" t="s">
        <v>115</v>
      </c>
      <c r="G1513" t="s">
        <v>125</v>
      </c>
      <c r="H1513">
        <v>11382.162658306799</v>
      </c>
      <c r="I1513">
        <v>116928589.48024499</v>
      </c>
      <c r="J1513">
        <v>0</v>
      </c>
      <c r="K1513">
        <v>116928589.48024499</v>
      </c>
      <c r="L1513">
        <v>19132122.1213293</v>
      </c>
      <c r="M1513">
        <v>45144086.181045003</v>
      </c>
      <c r="N1513">
        <v>0</v>
      </c>
      <c r="O1513">
        <v>0</v>
      </c>
      <c r="P1513">
        <v>0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f t="shared" si="24"/>
        <v>0</v>
      </c>
    </row>
    <row r="1514" spans="1:27" x14ac:dyDescent="0.25">
      <c r="A1514" t="s">
        <v>113</v>
      </c>
      <c r="B1514">
        <v>2037</v>
      </c>
      <c r="C1514" t="s">
        <v>128</v>
      </c>
      <c r="D1514" t="str">
        <f>_xlfn.XLOOKUP(C1514,SB_Riverside_EMFAC!$BE$72:$BE$84,SB_Riverside_EMFAC!$BF$72:$BF$84)</f>
        <v>Passenger</v>
      </c>
      <c r="E1514" t="s">
        <v>115</v>
      </c>
      <c r="F1514" t="s">
        <v>115</v>
      </c>
      <c r="G1514" t="s">
        <v>125</v>
      </c>
      <c r="H1514">
        <v>12849.1716964725</v>
      </c>
      <c r="I1514">
        <v>137216741.516956</v>
      </c>
      <c r="J1514">
        <v>0</v>
      </c>
      <c r="K1514">
        <v>137216741.516956</v>
      </c>
      <c r="L1514">
        <v>21586067.916360699</v>
      </c>
      <c r="M1514">
        <v>52976987.3395264</v>
      </c>
      <c r="N1514">
        <v>0</v>
      </c>
      <c r="O1514">
        <v>0</v>
      </c>
      <c r="P1514">
        <v>0</v>
      </c>
      <c r="Q1514">
        <v>0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f t="shared" si="24"/>
        <v>0</v>
      </c>
    </row>
    <row r="1515" spans="1:27" x14ac:dyDescent="0.25">
      <c r="A1515" t="s">
        <v>119</v>
      </c>
      <c r="B1515">
        <v>2037</v>
      </c>
      <c r="C1515" t="s">
        <v>128</v>
      </c>
      <c r="D1515" t="str">
        <f>_xlfn.XLOOKUP(C1515,SB_Riverside_EMFAC!$BE$72:$BE$84,SB_Riverside_EMFAC!$BF$72:$BF$84)</f>
        <v>Passenger</v>
      </c>
      <c r="E1515" t="s">
        <v>115</v>
      </c>
      <c r="F1515" t="s">
        <v>115</v>
      </c>
      <c r="G1515" t="s">
        <v>126</v>
      </c>
      <c r="H1515">
        <v>8418.1972328893698</v>
      </c>
      <c r="I1515">
        <v>126682469.08028699</v>
      </c>
      <c r="J1515">
        <v>52300040.815029897</v>
      </c>
      <c r="K1515">
        <v>74382428.265257299</v>
      </c>
      <c r="L1515">
        <v>12078808.2090472</v>
      </c>
      <c r="M1515">
        <v>22465710.287473399</v>
      </c>
      <c r="N1515">
        <v>15807.8991218927</v>
      </c>
      <c r="O1515">
        <v>0</v>
      </c>
      <c r="P1515">
        <v>899.88886089452603</v>
      </c>
      <c r="Q1515">
        <v>16707.787982787198</v>
      </c>
      <c r="R1515">
        <v>4.6888471037991902E-2</v>
      </c>
      <c r="S1515">
        <v>0</v>
      </c>
      <c r="T1515">
        <v>0.51264308067709297</v>
      </c>
      <c r="U1515">
        <v>0.55953155171508495</v>
      </c>
      <c r="V1515">
        <v>5.9948244778635397E-2</v>
      </c>
      <c r="W1515">
        <v>0</v>
      </c>
      <c r="X1515">
        <v>0.25594655621295598</v>
      </c>
      <c r="Y1515">
        <v>0.31589480099159201</v>
      </c>
      <c r="Z1515">
        <v>1761.81536688903</v>
      </c>
      <c r="AA1515">
        <f t="shared" si="24"/>
        <v>71.904509099599792</v>
      </c>
    </row>
    <row r="1516" spans="1:27" x14ac:dyDescent="0.25">
      <c r="A1516" t="s">
        <v>113</v>
      </c>
      <c r="B1516">
        <v>2037</v>
      </c>
      <c r="C1516" t="s">
        <v>128</v>
      </c>
      <c r="D1516" t="str">
        <f>_xlfn.XLOOKUP(C1516,SB_Riverside_EMFAC!$BE$72:$BE$84,SB_Riverside_EMFAC!$BF$72:$BF$84)</f>
        <v>Passenger</v>
      </c>
      <c r="E1516" t="s">
        <v>115</v>
      </c>
      <c r="F1516" t="s">
        <v>115</v>
      </c>
      <c r="G1516" t="s">
        <v>126</v>
      </c>
      <c r="H1516">
        <v>9522.4913760054606</v>
      </c>
      <c r="I1516">
        <v>141789945.339313</v>
      </c>
      <c r="J1516">
        <v>58544014.240961298</v>
      </c>
      <c r="K1516">
        <v>83245931.098352194</v>
      </c>
      <c r="L1516">
        <v>13663299.138882</v>
      </c>
      <c r="M1516">
        <v>25142752.317755099</v>
      </c>
      <c r="N1516">
        <v>17510.1655948113</v>
      </c>
      <c r="O1516">
        <v>0</v>
      </c>
      <c r="P1516">
        <v>1019.6218440241699</v>
      </c>
      <c r="Q1516">
        <v>18529.787438835501</v>
      </c>
      <c r="R1516">
        <v>5.16536783734073E-2</v>
      </c>
      <c r="S1516">
        <v>0</v>
      </c>
      <c r="T1516">
        <v>0.597241882761683</v>
      </c>
      <c r="U1516">
        <v>0.64889556113509095</v>
      </c>
      <c r="V1516">
        <v>6.7482611622779604E-2</v>
      </c>
      <c r="W1516">
        <v>0</v>
      </c>
      <c r="X1516">
        <v>0.29194639416413898</v>
      </c>
      <c r="Y1516">
        <v>0.359429005786919</v>
      </c>
      <c r="Z1516">
        <v>1953.9429329939101</v>
      </c>
      <c r="AA1516">
        <f t="shared" si="24"/>
        <v>72.566062675155379</v>
      </c>
    </row>
    <row r="1517" spans="1:27" x14ac:dyDescent="0.25">
      <c r="A1517" t="s">
        <v>113</v>
      </c>
      <c r="B1517">
        <v>2037</v>
      </c>
      <c r="C1517" t="s">
        <v>129</v>
      </c>
      <c r="D1517" t="str">
        <f>_xlfn.XLOOKUP(C1517,SB_Riverside_EMFAC!$BE$72:$BE$84,SB_Riverside_EMFAC!$BF$72:$BF$84)</f>
        <v>Truck</v>
      </c>
      <c r="E1517" t="s">
        <v>115</v>
      </c>
      <c r="F1517" t="s">
        <v>115</v>
      </c>
      <c r="G1517" t="s">
        <v>116</v>
      </c>
      <c r="H1517">
        <v>23462.2803172083</v>
      </c>
      <c r="I1517">
        <v>275295413.56824899</v>
      </c>
      <c r="J1517">
        <v>275295413.56824899</v>
      </c>
      <c r="K1517">
        <v>0</v>
      </c>
      <c r="L1517">
        <v>114303836.86269499</v>
      </c>
      <c r="M1517">
        <v>0</v>
      </c>
      <c r="N1517">
        <v>156493.58297162701</v>
      </c>
      <c r="O1517">
        <v>934.86934114734402</v>
      </c>
      <c r="P1517">
        <v>3077.1681380904502</v>
      </c>
      <c r="Q1517">
        <v>160505.62045086501</v>
      </c>
      <c r="R1517">
        <v>0.28976583388831001</v>
      </c>
      <c r="S1517">
        <v>0.78291131162046101</v>
      </c>
      <c r="T1517">
        <v>2.93159773725026</v>
      </c>
      <c r="U1517">
        <v>4.00427488275903</v>
      </c>
      <c r="V1517">
        <v>0.98495793313579905</v>
      </c>
      <c r="W1517">
        <v>2.2181117925947201E-2</v>
      </c>
      <c r="X1517">
        <v>5.2062708838146001</v>
      </c>
      <c r="Y1517">
        <v>6.2134099348763501</v>
      </c>
      <c r="Z1517">
        <v>16925.117129432201</v>
      </c>
      <c r="AA1517">
        <f t="shared" si="24"/>
        <v>16.265495326441176</v>
      </c>
    </row>
    <row r="1518" spans="1:27" x14ac:dyDescent="0.25">
      <c r="A1518" t="s">
        <v>119</v>
      </c>
      <c r="B1518">
        <v>2037</v>
      </c>
      <c r="C1518" t="s">
        <v>129</v>
      </c>
      <c r="D1518" t="str">
        <f>_xlfn.XLOOKUP(C1518,SB_Riverside_EMFAC!$BE$72:$BE$84,SB_Riverside_EMFAC!$BF$72:$BF$84)</f>
        <v>Truck</v>
      </c>
      <c r="E1518" t="s">
        <v>115</v>
      </c>
      <c r="F1518" t="s">
        <v>115</v>
      </c>
      <c r="G1518" t="s">
        <v>116</v>
      </c>
      <c r="H1518">
        <v>20022.161625873301</v>
      </c>
      <c r="I1518">
        <v>229042623.289731</v>
      </c>
      <c r="J1518">
        <v>229042623.289731</v>
      </c>
      <c r="K1518">
        <v>0</v>
      </c>
      <c r="L1518">
        <v>97544222.6919339</v>
      </c>
      <c r="M1518">
        <v>0</v>
      </c>
      <c r="N1518">
        <v>127892.193270701</v>
      </c>
      <c r="O1518">
        <v>795.19663343366005</v>
      </c>
      <c r="P1518">
        <v>2610.1563975126001</v>
      </c>
      <c r="Q1518">
        <v>131297.546301647</v>
      </c>
      <c r="R1518">
        <v>0.20381875702194299</v>
      </c>
      <c r="S1518">
        <v>0.661727235014691</v>
      </c>
      <c r="T1518">
        <v>2.39543465476984</v>
      </c>
      <c r="U1518">
        <v>3.2609806468064799</v>
      </c>
      <c r="V1518">
        <v>0.71824687170453105</v>
      </c>
      <c r="W1518">
        <v>1.88263319332721E-2</v>
      </c>
      <c r="X1518">
        <v>4.34862939054225</v>
      </c>
      <c r="Y1518">
        <v>5.0857025941800504</v>
      </c>
      <c r="Z1518">
        <v>13845.162205037601</v>
      </c>
      <c r="AA1518">
        <f t="shared" si="24"/>
        <v>16.543152033740217</v>
      </c>
    </row>
    <row r="1519" spans="1:27" x14ac:dyDescent="0.25">
      <c r="A1519" t="s">
        <v>113</v>
      </c>
      <c r="B1519">
        <v>2037</v>
      </c>
      <c r="C1519" t="s">
        <v>129</v>
      </c>
      <c r="D1519" t="str">
        <f>_xlfn.XLOOKUP(C1519,SB_Riverside_EMFAC!$BE$72:$BE$84,SB_Riverside_EMFAC!$BF$72:$BF$84)</f>
        <v>Truck</v>
      </c>
      <c r="E1519" t="s">
        <v>115</v>
      </c>
      <c r="F1519" t="s">
        <v>115</v>
      </c>
      <c r="G1519" t="s">
        <v>121</v>
      </c>
      <c r="H1519">
        <v>17276.1077105605</v>
      </c>
      <c r="I1519">
        <v>194417326.98415399</v>
      </c>
      <c r="J1519">
        <v>194417326.98415399</v>
      </c>
      <c r="K1519">
        <v>0</v>
      </c>
      <c r="L1519">
        <v>71060926.441300198</v>
      </c>
      <c r="M1519">
        <v>0</v>
      </c>
      <c r="N1519">
        <v>101369.845381911</v>
      </c>
      <c r="O1519">
        <v>759.802963198356</v>
      </c>
      <c r="P1519">
        <v>0</v>
      </c>
      <c r="Q1519">
        <v>102129.64834511001</v>
      </c>
      <c r="R1519">
        <v>0.53295216702357795</v>
      </c>
      <c r="S1519">
        <v>3.1747429882013803E-2</v>
      </c>
      <c r="T1519">
        <v>0</v>
      </c>
      <c r="U1519">
        <v>0.56469959690559102</v>
      </c>
      <c r="V1519">
        <v>15.970860421689499</v>
      </c>
      <c r="W1519">
        <v>0.11970726627341099</v>
      </c>
      <c r="X1519">
        <v>0</v>
      </c>
      <c r="Y1519">
        <v>16.090567687962899</v>
      </c>
      <c r="Z1519">
        <v>9123.2010300029397</v>
      </c>
      <c r="AA1519">
        <f t="shared" si="24"/>
        <v>21.310209688988003</v>
      </c>
    </row>
    <row r="1520" spans="1:27" x14ac:dyDescent="0.25">
      <c r="A1520" t="s">
        <v>119</v>
      </c>
      <c r="B1520">
        <v>2037</v>
      </c>
      <c r="C1520" t="s">
        <v>129</v>
      </c>
      <c r="D1520" t="str">
        <f>_xlfn.XLOOKUP(C1520,SB_Riverside_EMFAC!$BE$72:$BE$84,SB_Riverside_EMFAC!$BF$72:$BF$84)</f>
        <v>Truck</v>
      </c>
      <c r="E1520" t="s">
        <v>115</v>
      </c>
      <c r="F1520" t="s">
        <v>115</v>
      </c>
      <c r="G1520" t="s">
        <v>121</v>
      </c>
      <c r="H1520">
        <v>15207.9247590634</v>
      </c>
      <c r="I1520">
        <v>164697073.80373299</v>
      </c>
      <c r="J1520">
        <v>164697073.80373299</v>
      </c>
      <c r="K1520">
        <v>0</v>
      </c>
      <c r="L1520">
        <v>62553975.741192304</v>
      </c>
      <c r="M1520">
        <v>0</v>
      </c>
      <c r="N1520">
        <v>85191.917842439303</v>
      </c>
      <c r="O1520">
        <v>668.70990517925702</v>
      </c>
      <c r="P1520">
        <v>0</v>
      </c>
      <c r="Q1520">
        <v>85860.627747618506</v>
      </c>
      <c r="R1520">
        <v>0.45198144363801801</v>
      </c>
      <c r="S1520">
        <v>2.7946834612762501E-2</v>
      </c>
      <c r="T1520">
        <v>0</v>
      </c>
      <c r="U1520">
        <v>0.47992827825078099</v>
      </c>
      <c r="V1520">
        <v>13.4220213495602</v>
      </c>
      <c r="W1520">
        <v>0.10535551788584301</v>
      </c>
      <c r="X1520">
        <v>0</v>
      </c>
      <c r="Y1520">
        <v>13.527376867446099</v>
      </c>
      <c r="Z1520">
        <v>7669.8958646838</v>
      </c>
      <c r="AA1520">
        <f t="shared" si="24"/>
        <v>21.473182518954943</v>
      </c>
    </row>
    <row r="1521" spans="1:27" x14ac:dyDescent="0.25">
      <c r="A1521" t="s">
        <v>113</v>
      </c>
      <c r="B1521">
        <v>2037</v>
      </c>
      <c r="C1521" t="s">
        <v>129</v>
      </c>
      <c r="D1521" t="str">
        <f>_xlfn.XLOOKUP(C1521,SB_Riverside_EMFAC!$BE$72:$BE$84,SB_Riverside_EMFAC!$BF$72:$BF$84)</f>
        <v>Truck</v>
      </c>
      <c r="E1521" t="s">
        <v>115</v>
      </c>
      <c r="F1521" t="s">
        <v>115</v>
      </c>
      <c r="G1521" t="s">
        <v>125</v>
      </c>
      <c r="H1521">
        <v>10660.7498931354</v>
      </c>
      <c r="I1521">
        <v>182501866.85664001</v>
      </c>
      <c r="J1521">
        <v>0</v>
      </c>
      <c r="K1521">
        <v>182501866.85664001</v>
      </c>
      <c r="L1521">
        <v>48832249.193301998</v>
      </c>
      <c r="M1521">
        <v>103077367.543909</v>
      </c>
      <c r="N1521">
        <v>0</v>
      </c>
      <c r="O1521">
        <v>0</v>
      </c>
      <c r="P1521">
        <v>0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f t="shared" si="24"/>
        <v>0</v>
      </c>
    </row>
    <row r="1522" spans="1:27" x14ac:dyDescent="0.25">
      <c r="A1522" t="s">
        <v>119</v>
      </c>
      <c r="B1522">
        <v>2037</v>
      </c>
      <c r="C1522" t="s">
        <v>129</v>
      </c>
      <c r="D1522" t="str">
        <f>_xlfn.XLOOKUP(C1522,SB_Riverside_EMFAC!$BE$72:$BE$84,SB_Riverside_EMFAC!$BF$72:$BF$84)</f>
        <v>Truck</v>
      </c>
      <c r="E1522" t="s">
        <v>115</v>
      </c>
      <c r="F1522" t="s">
        <v>115</v>
      </c>
      <c r="G1522" t="s">
        <v>125</v>
      </c>
      <c r="H1522">
        <v>9424.0426767045301</v>
      </c>
      <c r="I1522">
        <v>155070177.54927</v>
      </c>
      <c r="J1522">
        <v>0</v>
      </c>
      <c r="K1522">
        <v>155070177.54927</v>
      </c>
      <c r="L1522">
        <v>43175590.259207599</v>
      </c>
      <c r="M1522">
        <v>87782222.906039104</v>
      </c>
      <c r="N1522">
        <v>0</v>
      </c>
      <c r="O1522">
        <v>0</v>
      </c>
      <c r="P1522">
        <v>0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f t="shared" si="24"/>
        <v>0</v>
      </c>
    </row>
    <row r="1523" spans="1:27" x14ac:dyDescent="0.25">
      <c r="A1523" t="s">
        <v>113</v>
      </c>
      <c r="B1523">
        <v>2037</v>
      </c>
      <c r="C1523" t="s">
        <v>130</v>
      </c>
      <c r="D1523" t="str">
        <f>_xlfn.XLOOKUP(C1523,SB_Riverside_EMFAC!$BE$72:$BE$84,SB_Riverside_EMFAC!$BF$72:$BF$84)</f>
        <v>Truck</v>
      </c>
      <c r="E1523" t="s">
        <v>115</v>
      </c>
      <c r="F1523" t="s">
        <v>115</v>
      </c>
      <c r="G1523" t="s">
        <v>116</v>
      </c>
      <c r="H1523">
        <v>3150.4182982368102</v>
      </c>
      <c r="I1523">
        <v>34848785.789738297</v>
      </c>
      <c r="J1523">
        <v>34848785.789738297</v>
      </c>
      <c r="K1523">
        <v>0</v>
      </c>
      <c r="L1523">
        <v>15348248.096191701</v>
      </c>
      <c r="M1523">
        <v>0</v>
      </c>
      <c r="N1523">
        <v>22642.792420083999</v>
      </c>
      <c r="O1523">
        <v>146.66496691358</v>
      </c>
      <c r="P1523">
        <v>404.84973949447198</v>
      </c>
      <c r="Q1523">
        <v>23194.307126492</v>
      </c>
      <c r="R1523">
        <v>2.83373169582853E-2</v>
      </c>
      <c r="S1523">
        <v>0.101910158698857</v>
      </c>
      <c r="T1523">
        <v>0.37531530551824399</v>
      </c>
      <c r="U1523">
        <v>0.505562781175387</v>
      </c>
      <c r="V1523">
        <v>0.145517938022176</v>
      </c>
      <c r="W1523">
        <v>2.7918158681054599E-3</v>
      </c>
      <c r="X1523">
        <v>0.68237074028954703</v>
      </c>
      <c r="Y1523">
        <v>0.83068049417982803</v>
      </c>
      <c r="Z1523">
        <v>2445.8107058754099</v>
      </c>
      <c r="AA1523">
        <f t="shared" si="24"/>
        <v>14.248357694249746</v>
      </c>
    </row>
    <row r="1524" spans="1:27" x14ac:dyDescent="0.25">
      <c r="A1524" t="s">
        <v>119</v>
      </c>
      <c r="B1524">
        <v>2037</v>
      </c>
      <c r="C1524" t="s">
        <v>130</v>
      </c>
      <c r="D1524" t="str">
        <f>_xlfn.XLOOKUP(C1524,SB_Riverside_EMFAC!$BE$72:$BE$84,SB_Riverside_EMFAC!$BF$72:$BF$84)</f>
        <v>Truck</v>
      </c>
      <c r="E1524" t="s">
        <v>115</v>
      </c>
      <c r="F1524" t="s">
        <v>115</v>
      </c>
      <c r="G1524" t="s">
        <v>116</v>
      </c>
      <c r="H1524">
        <v>2673.4892589382998</v>
      </c>
      <c r="I1524">
        <v>28691053.3112881</v>
      </c>
      <c r="J1524">
        <v>28691053.3112881</v>
      </c>
      <c r="K1524">
        <v>0</v>
      </c>
      <c r="L1524">
        <v>13024739.1121534</v>
      </c>
      <c r="M1524">
        <v>0</v>
      </c>
      <c r="N1524">
        <v>18390.155450347</v>
      </c>
      <c r="O1524">
        <v>124.203726421445</v>
      </c>
      <c r="P1524">
        <v>341.88723334833497</v>
      </c>
      <c r="Q1524">
        <v>18856.246410116801</v>
      </c>
      <c r="R1524">
        <v>2.14171678152675E-2</v>
      </c>
      <c r="S1524">
        <v>8.5585738992584801E-2</v>
      </c>
      <c r="T1524">
        <v>0.30903274564452399</v>
      </c>
      <c r="U1524">
        <v>0.416035652452377</v>
      </c>
      <c r="V1524">
        <v>0.113483883096323</v>
      </c>
      <c r="W1524">
        <v>2.3466414694015901E-3</v>
      </c>
      <c r="X1524">
        <v>0.56644368525822897</v>
      </c>
      <c r="Y1524">
        <v>0.68227420982395404</v>
      </c>
      <c r="Z1524">
        <v>1988.36762361452</v>
      </c>
      <c r="AA1524">
        <f t="shared" si="24"/>
        <v>14.429451058518323</v>
      </c>
    </row>
    <row r="1525" spans="1:27" x14ac:dyDescent="0.25">
      <c r="A1525" t="s">
        <v>113</v>
      </c>
      <c r="B1525">
        <v>2037</v>
      </c>
      <c r="C1525" t="s">
        <v>130</v>
      </c>
      <c r="D1525" t="str">
        <f>_xlfn.XLOOKUP(C1525,SB_Riverside_EMFAC!$BE$72:$BE$84,SB_Riverside_EMFAC!$BF$72:$BF$84)</f>
        <v>Truck</v>
      </c>
      <c r="E1525" t="s">
        <v>115</v>
      </c>
      <c r="F1525" t="s">
        <v>115</v>
      </c>
      <c r="G1525" t="s">
        <v>121</v>
      </c>
      <c r="H1525">
        <v>8303.3664094893993</v>
      </c>
      <c r="I1525">
        <v>91027457.1565115</v>
      </c>
      <c r="J1525">
        <v>91027457.1565115</v>
      </c>
      <c r="K1525">
        <v>0</v>
      </c>
      <c r="L1525">
        <v>34153810.541433699</v>
      </c>
      <c r="M1525">
        <v>0</v>
      </c>
      <c r="N1525">
        <v>55699.040708186301</v>
      </c>
      <c r="O1525">
        <v>591.12376639157196</v>
      </c>
      <c r="P1525">
        <v>0</v>
      </c>
      <c r="Q1525">
        <v>56290.164474577898</v>
      </c>
      <c r="R1525">
        <v>0.27644814413652202</v>
      </c>
      <c r="S1525">
        <v>1.52586767393672E-2</v>
      </c>
      <c r="T1525">
        <v>0</v>
      </c>
      <c r="U1525">
        <v>0.29170682087588901</v>
      </c>
      <c r="V1525">
        <v>8.7754065464045894</v>
      </c>
      <c r="W1525">
        <v>9.3131790123730504E-2</v>
      </c>
      <c r="X1525">
        <v>0</v>
      </c>
      <c r="Y1525">
        <v>8.8685383365283208</v>
      </c>
      <c r="Z1525">
        <v>5028.3780942646499</v>
      </c>
      <c r="AA1525">
        <f t="shared" si="24"/>
        <v>18.102747138354033</v>
      </c>
    </row>
    <row r="1526" spans="1:27" x14ac:dyDescent="0.25">
      <c r="A1526" t="s">
        <v>119</v>
      </c>
      <c r="B1526">
        <v>2037</v>
      </c>
      <c r="C1526" t="s">
        <v>130</v>
      </c>
      <c r="D1526" t="str">
        <f>_xlfn.XLOOKUP(C1526,SB_Riverside_EMFAC!$BE$72:$BE$84,SB_Riverside_EMFAC!$BF$72:$BF$84)</f>
        <v>Truck</v>
      </c>
      <c r="E1526" t="s">
        <v>115</v>
      </c>
      <c r="F1526" t="s">
        <v>115</v>
      </c>
      <c r="G1526" t="s">
        <v>121</v>
      </c>
      <c r="H1526">
        <v>7423.6446212394003</v>
      </c>
      <c r="I1526">
        <v>77807605.979286596</v>
      </c>
      <c r="J1526">
        <v>77807605.979286596</v>
      </c>
      <c r="K1526">
        <v>0</v>
      </c>
      <c r="L1526">
        <v>30535296.0976144</v>
      </c>
      <c r="M1526">
        <v>0</v>
      </c>
      <c r="N1526">
        <v>47285.888505495801</v>
      </c>
      <c r="O1526">
        <v>530.00112851629603</v>
      </c>
      <c r="P1526">
        <v>0</v>
      </c>
      <c r="Q1526">
        <v>47815.889634012099</v>
      </c>
      <c r="R1526">
        <v>0.24320386259774601</v>
      </c>
      <c r="S1526">
        <v>1.3642056476512799E-2</v>
      </c>
      <c r="T1526">
        <v>0</v>
      </c>
      <c r="U1526">
        <v>0.25684591907425902</v>
      </c>
      <c r="V1526">
        <v>7.4499109907057797</v>
      </c>
      <c r="W1526">
        <v>8.3501893634950003E-2</v>
      </c>
      <c r="X1526">
        <v>0</v>
      </c>
      <c r="Y1526">
        <v>7.5334128843407298</v>
      </c>
      <c r="Z1526">
        <v>4271.3744796753999</v>
      </c>
      <c r="AA1526">
        <f t="shared" si="24"/>
        <v>18.216058168048878</v>
      </c>
    </row>
    <row r="1527" spans="1:27" x14ac:dyDescent="0.25">
      <c r="A1527" t="s">
        <v>113</v>
      </c>
      <c r="B1527">
        <v>2037</v>
      </c>
      <c r="C1527" t="s">
        <v>130</v>
      </c>
      <c r="D1527" t="str">
        <f>_xlfn.XLOOKUP(C1527,SB_Riverside_EMFAC!$BE$72:$BE$84,SB_Riverside_EMFAC!$BF$72:$BF$84)</f>
        <v>Truck</v>
      </c>
      <c r="E1527" t="s">
        <v>115</v>
      </c>
      <c r="F1527" t="s">
        <v>115</v>
      </c>
      <c r="G1527" t="s">
        <v>125</v>
      </c>
      <c r="H1527">
        <v>2692.50970843598</v>
      </c>
      <c r="I1527">
        <v>44327102.233047999</v>
      </c>
      <c r="J1527">
        <v>0</v>
      </c>
      <c r="K1527">
        <v>44327102.233047999</v>
      </c>
      <c r="L1527">
        <v>11664404.9992282</v>
      </c>
      <c r="M1527">
        <v>25051665.047013201</v>
      </c>
      <c r="N1527">
        <v>0</v>
      </c>
      <c r="O1527">
        <v>0</v>
      </c>
      <c r="P1527">
        <v>0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f t="shared" si="24"/>
        <v>0</v>
      </c>
    </row>
    <row r="1528" spans="1:27" x14ac:dyDescent="0.25">
      <c r="A1528" t="s">
        <v>119</v>
      </c>
      <c r="B1528">
        <v>2037</v>
      </c>
      <c r="C1528" t="s">
        <v>130</v>
      </c>
      <c r="D1528" t="str">
        <f>_xlfn.XLOOKUP(C1528,SB_Riverside_EMFAC!$BE$72:$BE$84,SB_Riverside_EMFAC!$BF$72:$BF$84)</f>
        <v>Truck</v>
      </c>
      <c r="E1528" t="s">
        <v>115</v>
      </c>
      <c r="F1528" t="s">
        <v>115</v>
      </c>
      <c r="G1528" t="s">
        <v>125</v>
      </c>
      <c r="H1528">
        <v>2373.1378722166601</v>
      </c>
      <c r="I1528">
        <v>37561471.638512596</v>
      </c>
      <c r="J1528">
        <v>0</v>
      </c>
      <c r="K1528">
        <v>37561471.638512596</v>
      </c>
      <c r="L1528">
        <v>10280945.5374693</v>
      </c>
      <c r="M1528">
        <v>21269272.717562798</v>
      </c>
      <c r="N1528">
        <v>0</v>
      </c>
      <c r="O1528">
        <v>0</v>
      </c>
      <c r="P1528">
        <v>0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f t="shared" si="24"/>
        <v>0</v>
      </c>
    </row>
    <row r="1529" spans="1:27" x14ac:dyDescent="0.25">
      <c r="A1529" t="s">
        <v>113</v>
      </c>
      <c r="B1529">
        <v>2037</v>
      </c>
      <c r="C1529" t="s">
        <v>138</v>
      </c>
      <c r="D1529" t="str">
        <f>_xlfn.XLOOKUP(C1529,SB_Riverside_EMFAC!$BE$72:$BE$84,SB_Riverside_EMFAC!$BF$72:$BF$84)</f>
        <v>Passenger</v>
      </c>
      <c r="E1529" t="s">
        <v>115</v>
      </c>
      <c r="F1529" t="s">
        <v>115</v>
      </c>
      <c r="G1529" t="s">
        <v>116</v>
      </c>
      <c r="H1529">
        <v>38771.3949195225</v>
      </c>
      <c r="I1529">
        <v>76138619.732528195</v>
      </c>
      <c r="J1529">
        <v>76138619.732528195</v>
      </c>
      <c r="K1529">
        <v>0</v>
      </c>
      <c r="L1529">
        <v>26907348.074148599</v>
      </c>
      <c r="M1529">
        <v>0</v>
      </c>
      <c r="N1529">
        <v>15569.892332330501</v>
      </c>
      <c r="O1529">
        <v>0</v>
      </c>
      <c r="P1529">
        <v>1198.4517507048199</v>
      </c>
      <c r="Q1529">
        <v>16768.344083035299</v>
      </c>
      <c r="R1529">
        <v>11.6093194443995</v>
      </c>
      <c r="S1529">
        <v>0</v>
      </c>
      <c r="T1529">
        <v>4.2815783029412504</v>
      </c>
      <c r="U1529">
        <v>15.8908977473407</v>
      </c>
      <c r="V1529">
        <v>3.0256264375008199</v>
      </c>
      <c r="W1529">
        <v>0</v>
      </c>
      <c r="X1529">
        <v>0.16476402269693999</v>
      </c>
      <c r="Y1529">
        <v>3.1903904601977602</v>
      </c>
      <c r="Z1529">
        <v>1768.20093199711</v>
      </c>
      <c r="AA1529">
        <f t="shared" si="24"/>
        <v>43.059936432978098</v>
      </c>
    </row>
    <row r="1530" spans="1:27" x14ac:dyDescent="0.25">
      <c r="A1530" t="s">
        <v>119</v>
      </c>
      <c r="B1530">
        <v>2037</v>
      </c>
      <c r="C1530" t="s">
        <v>138</v>
      </c>
      <c r="D1530" t="str">
        <f>_xlfn.XLOOKUP(C1530,SB_Riverside_EMFAC!$BE$72:$BE$84,SB_Riverside_EMFAC!$BF$72:$BF$84)</f>
        <v>Passenger</v>
      </c>
      <c r="E1530" t="s">
        <v>115</v>
      </c>
      <c r="F1530" t="s">
        <v>115</v>
      </c>
      <c r="G1530" t="s">
        <v>116</v>
      </c>
      <c r="H1530">
        <v>32344.624801615799</v>
      </c>
      <c r="I1530">
        <v>62680684.9983605</v>
      </c>
      <c r="J1530">
        <v>62680684.9983605</v>
      </c>
      <c r="K1530">
        <v>0</v>
      </c>
      <c r="L1530">
        <v>22447169.612321399</v>
      </c>
      <c r="M1530">
        <v>0</v>
      </c>
      <c r="N1530">
        <v>12759.3335581721</v>
      </c>
      <c r="O1530">
        <v>0</v>
      </c>
      <c r="P1530">
        <v>960.00498521884901</v>
      </c>
      <c r="Q1530">
        <v>13719.338543391001</v>
      </c>
      <c r="R1530">
        <v>9.3164358402201994</v>
      </c>
      <c r="S1530">
        <v>0</v>
      </c>
      <c r="T1530">
        <v>3.37519689359344</v>
      </c>
      <c r="U1530">
        <v>12.6916327338136</v>
      </c>
      <c r="V1530">
        <v>2.4338507324193999</v>
      </c>
      <c r="W1530">
        <v>0</v>
      </c>
      <c r="X1530">
        <v>0.12952747011174801</v>
      </c>
      <c r="Y1530">
        <v>2.56337820253114</v>
      </c>
      <c r="Z1530">
        <v>1446.6871074854901</v>
      </c>
      <c r="AA1530">
        <f t="shared" si="24"/>
        <v>43.327050247449009</v>
      </c>
    </row>
    <row r="1531" spans="1:27" x14ac:dyDescent="0.25">
      <c r="A1531" t="s">
        <v>113</v>
      </c>
      <c r="B1531">
        <v>2037</v>
      </c>
      <c r="C1531" t="s">
        <v>141</v>
      </c>
      <c r="D1531" t="str">
        <f>_xlfn.XLOOKUP(C1531,SB_Riverside_EMFAC!$BE$72:$BE$84,SB_Riverside_EMFAC!$BF$72:$BF$84)</f>
        <v>Passenger</v>
      </c>
      <c r="E1531" t="s">
        <v>115</v>
      </c>
      <c r="F1531" t="s">
        <v>115</v>
      </c>
      <c r="G1531" t="s">
        <v>116</v>
      </c>
      <c r="H1531">
        <v>257732.54867060299</v>
      </c>
      <c r="I1531">
        <v>3524946417.1899099</v>
      </c>
      <c r="J1531">
        <v>3524946417.1899099</v>
      </c>
      <c r="K1531">
        <v>0</v>
      </c>
      <c r="L1531">
        <v>407525463.13889498</v>
      </c>
      <c r="M1531">
        <v>0</v>
      </c>
      <c r="N1531">
        <v>1347757.99848652</v>
      </c>
      <c r="O1531">
        <v>0</v>
      </c>
      <c r="P1531">
        <v>38389.136651399203</v>
      </c>
      <c r="Q1531">
        <v>1386147.13513792</v>
      </c>
      <c r="R1531">
        <v>7.4177019337537997</v>
      </c>
      <c r="S1531">
        <v>0</v>
      </c>
      <c r="T1531">
        <v>24.8176537928234</v>
      </c>
      <c r="U1531">
        <v>32.235355726577197</v>
      </c>
      <c r="V1531">
        <v>17.184091724968699</v>
      </c>
      <c r="W1531">
        <v>0</v>
      </c>
      <c r="X1531">
        <v>14.8766657102599</v>
      </c>
      <c r="Y1531">
        <v>32.060757435228702</v>
      </c>
      <c r="Z1531">
        <v>146167.483449703</v>
      </c>
      <c r="AA1531">
        <f t="shared" si="24"/>
        <v>24.11580424043397</v>
      </c>
    </row>
    <row r="1532" spans="1:27" x14ac:dyDescent="0.25">
      <c r="A1532" t="s">
        <v>119</v>
      </c>
      <c r="B1532">
        <v>2037</v>
      </c>
      <c r="C1532" t="s">
        <v>141</v>
      </c>
      <c r="D1532" t="str">
        <f>_xlfn.XLOOKUP(C1532,SB_Riverside_EMFAC!$BE$72:$BE$84,SB_Riverside_EMFAC!$BF$72:$BF$84)</f>
        <v>Passenger</v>
      </c>
      <c r="E1532" t="s">
        <v>115</v>
      </c>
      <c r="F1532" t="s">
        <v>115</v>
      </c>
      <c r="G1532" t="s">
        <v>116</v>
      </c>
      <c r="H1532">
        <v>227425.26045530199</v>
      </c>
      <c r="I1532">
        <v>3114200797.8158998</v>
      </c>
      <c r="J1532">
        <v>3114200797.8158998</v>
      </c>
      <c r="K1532">
        <v>0</v>
      </c>
      <c r="L1532">
        <v>360565610.16636097</v>
      </c>
      <c r="M1532">
        <v>0</v>
      </c>
      <c r="N1532">
        <v>1195588.8159320301</v>
      </c>
      <c r="O1532">
        <v>0</v>
      </c>
      <c r="P1532">
        <v>33800.324642219901</v>
      </c>
      <c r="Q1532">
        <v>1229389.1405742499</v>
      </c>
      <c r="R1532">
        <v>6.3341434603979296</v>
      </c>
      <c r="S1532">
        <v>0</v>
      </c>
      <c r="T1532">
        <v>20.871420932131301</v>
      </c>
      <c r="U1532">
        <v>27.2055643925293</v>
      </c>
      <c r="V1532">
        <v>14.6272320289648</v>
      </c>
      <c r="W1532">
        <v>0</v>
      </c>
      <c r="X1532">
        <v>12.929387361153999</v>
      </c>
      <c r="Y1532">
        <v>27.556619390118801</v>
      </c>
      <c r="Z1532">
        <v>129637.548787526</v>
      </c>
      <c r="AA1532">
        <f t="shared" si="24"/>
        <v>24.022367184063533</v>
      </c>
    </row>
    <row r="1533" spans="1:27" x14ac:dyDescent="0.25">
      <c r="A1533" t="s">
        <v>113</v>
      </c>
      <c r="B1533">
        <v>2037</v>
      </c>
      <c r="C1533" t="s">
        <v>141</v>
      </c>
      <c r="D1533" t="str">
        <f>_xlfn.XLOOKUP(C1533,SB_Riverside_EMFAC!$BE$72:$BE$84,SB_Riverside_EMFAC!$BF$72:$BF$84)</f>
        <v>Passenger</v>
      </c>
      <c r="E1533" t="s">
        <v>115</v>
      </c>
      <c r="F1533" t="s">
        <v>115</v>
      </c>
      <c r="G1533" t="s">
        <v>121</v>
      </c>
      <c r="H1533">
        <v>3054.5484674833401</v>
      </c>
      <c r="I1533">
        <v>40703134.269337498</v>
      </c>
      <c r="J1533">
        <v>40703134.269337498</v>
      </c>
      <c r="K1533">
        <v>0</v>
      </c>
      <c r="L1533">
        <v>4790423.8392824903</v>
      </c>
      <c r="M1533">
        <v>0</v>
      </c>
      <c r="N1533">
        <v>15927.8208164852</v>
      </c>
      <c r="O1533">
        <v>0</v>
      </c>
      <c r="P1533">
        <v>0</v>
      </c>
      <c r="Q1533">
        <v>15927.8208164852</v>
      </c>
      <c r="R1533">
        <v>1.26158949580196E-2</v>
      </c>
      <c r="S1533">
        <v>0</v>
      </c>
      <c r="T1533">
        <v>0</v>
      </c>
      <c r="U1533">
        <v>1.26158949580196E-2</v>
      </c>
      <c r="V1533">
        <v>2.5094346560694101</v>
      </c>
      <c r="W1533">
        <v>0</v>
      </c>
      <c r="X1533">
        <v>0</v>
      </c>
      <c r="Y1533">
        <v>2.5094346560694101</v>
      </c>
      <c r="Z1533">
        <v>1422.82592404145</v>
      </c>
      <c r="AA1533">
        <f t="shared" si="24"/>
        <v>28.607248140181994</v>
      </c>
    </row>
    <row r="1534" spans="1:27" x14ac:dyDescent="0.25">
      <c r="A1534" t="s">
        <v>119</v>
      </c>
      <c r="B1534">
        <v>2037</v>
      </c>
      <c r="C1534" t="s">
        <v>141</v>
      </c>
      <c r="D1534" t="str">
        <f>_xlfn.XLOOKUP(C1534,SB_Riverside_EMFAC!$BE$72:$BE$84,SB_Riverside_EMFAC!$BF$72:$BF$84)</f>
        <v>Passenger</v>
      </c>
      <c r="E1534" t="s">
        <v>115</v>
      </c>
      <c r="F1534" t="s">
        <v>115</v>
      </c>
      <c r="G1534" t="s">
        <v>121</v>
      </c>
      <c r="H1534">
        <v>2708.0893739614098</v>
      </c>
      <c r="I1534">
        <v>36117713.264539801</v>
      </c>
      <c r="J1534">
        <v>36117713.264539801</v>
      </c>
      <c r="K1534">
        <v>0</v>
      </c>
      <c r="L1534">
        <v>4252881.0876738904</v>
      </c>
      <c r="M1534">
        <v>0</v>
      </c>
      <c r="N1534">
        <v>13986.0624242052</v>
      </c>
      <c r="O1534">
        <v>0</v>
      </c>
      <c r="P1534">
        <v>0</v>
      </c>
      <c r="Q1534">
        <v>13986.0624242052</v>
      </c>
      <c r="R1534">
        <v>1.12016834287014E-2</v>
      </c>
      <c r="S1534">
        <v>0</v>
      </c>
      <c r="T1534">
        <v>0</v>
      </c>
      <c r="U1534">
        <v>1.12016834287014E-2</v>
      </c>
      <c r="V1534">
        <v>2.20350983060567</v>
      </c>
      <c r="W1534">
        <v>0</v>
      </c>
      <c r="X1534">
        <v>0</v>
      </c>
      <c r="Y1534">
        <v>2.20350983060567</v>
      </c>
      <c r="Z1534">
        <v>1249.3694160487501</v>
      </c>
      <c r="AA1534">
        <f t="shared" si="24"/>
        <v>28.90875412875522</v>
      </c>
    </row>
    <row r="1535" spans="1:27" x14ac:dyDescent="0.25">
      <c r="A1535" t="s">
        <v>113</v>
      </c>
      <c r="B1535">
        <v>2037</v>
      </c>
      <c r="C1535" t="s">
        <v>141</v>
      </c>
      <c r="D1535" t="str">
        <f>_xlfn.XLOOKUP(C1535,SB_Riverside_EMFAC!$BE$72:$BE$84,SB_Riverside_EMFAC!$BF$72:$BF$84)</f>
        <v>Passenger</v>
      </c>
      <c r="E1535" t="s">
        <v>115</v>
      </c>
      <c r="F1535" t="s">
        <v>115</v>
      </c>
      <c r="G1535" t="s">
        <v>125</v>
      </c>
      <c r="H1535">
        <v>12252.405666967001</v>
      </c>
      <c r="I1535">
        <v>129410608.874879</v>
      </c>
      <c r="J1535">
        <v>0</v>
      </c>
      <c r="K1535">
        <v>129410608.874879</v>
      </c>
      <c r="L1535">
        <v>20511026.376557902</v>
      </c>
      <c r="M1535">
        <v>49963175.864496902</v>
      </c>
      <c r="N1535">
        <v>0</v>
      </c>
      <c r="O1535">
        <v>0</v>
      </c>
      <c r="P1535">
        <v>0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f t="shared" si="24"/>
        <v>0</v>
      </c>
    </row>
    <row r="1536" spans="1:27" x14ac:dyDescent="0.25">
      <c r="A1536" t="s">
        <v>119</v>
      </c>
      <c r="B1536">
        <v>2037</v>
      </c>
      <c r="C1536" t="s">
        <v>141</v>
      </c>
      <c r="D1536" t="str">
        <f>_xlfn.XLOOKUP(C1536,SB_Riverside_EMFAC!$BE$72:$BE$84,SB_Riverside_EMFAC!$BF$72:$BF$84)</f>
        <v>Passenger</v>
      </c>
      <c r="E1536" t="s">
        <v>115</v>
      </c>
      <c r="F1536" t="s">
        <v>115</v>
      </c>
      <c r="G1536" t="s">
        <v>125</v>
      </c>
      <c r="H1536">
        <v>10888.840777113899</v>
      </c>
      <c r="I1536">
        <v>110634899.089333</v>
      </c>
      <c r="J1536">
        <v>0</v>
      </c>
      <c r="K1536">
        <v>110634899.089333</v>
      </c>
      <c r="L1536">
        <v>18237585.764073201</v>
      </c>
      <c r="M1536">
        <v>42714202.243616998</v>
      </c>
      <c r="N1536">
        <v>0</v>
      </c>
      <c r="O1536">
        <v>0</v>
      </c>
      <c r="P1536">
        <v>0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f t="shared" si="24"/>
        <v>0</v>
      </c>
    </row>
    <row r="1537" spans="1:27" x14ac:dyDescent="0.25">
      <c r="A1537" t="s">
        <v>119</v>
      </c>
      <c r="B1537">
        <v>2037</v>
      </c>
      <c r="C1537" t="s">
        <v>141</v>
      </c>
      <c r="D1537" t="str">
        <f>_xlfn.XLOOKUP(C1537,SB_Riverside_EMFAC!$BE$72:$BE$84,SB_Riverside_EMFAC!$BF$72:$BF$84)</f>
        <v>Passenger</v>
      </c>
      <c r="E1537" t="s">
        <v>115</v>
      </c>
      <c r="F1537" t="s">
        <v>115</v>
      </c>
      <c r="G1537" t="s">
        <v>126</v>
      </c>
      <c r="H1537">
        <v>5406.92114645737</v>
      </c>
      <c r="I1537">
        <v>79919997.847897395</v>
      </c>
      <c r="J1537">
        <v>33094073.038237199</v>
      </c>
      <c r="K1537">
        <v>46825924.809660003</v>
      </c>
      <c r="L1537">
        <v>7758093.7726597404</v>
      </c>
      <c r="M1537">
        <v>14142824.928561701</v>
      </c>
      <c r="N1537">
        <v>10005.1532045392</v>
      </c>
      <c r="O1537">
        <v>0</v>
      </c>
      <c r="P1537">
        <v>706.13839389690804</v>
      </c>
      <c r="Q1537">
        <v>10711.291598436101</v>
      </c>
      <c r="R1537">
        <v>2.9601222593357401E-2</v>
      </c>
      <c r="S1537">
        <v>0</v>
      </c>
      <c r="T1537">
        <v>0.32881138925701098</v>
      </c>
      <c r="U1537">
        <v>0.35841261185036799</v>
      </c>
      <c r="V1537">
        <v>3.7752351907476299E-2</v>
      </c>
      <c r="W1537">
        <v>0</v>
      </c>
      <c r="X1537">
        <v>0.16392686971856299</v>
      </c>
      <c r="Y1537">
        <v>0.20167922162603899</v>
      </c>
      <c r="Z1537">
        <v>1129.49231560729</v>
      </c>
      <c r="AA1537">
        <f t="shared" si="24"/>
        <v>70.757451594460036</v>
      </c>
    </row>
    <row r="1538" spans="1:27" x14ac:dyDescent="0.25">
      <c r="A1538" t="s">
        <v>113</v>
      </c>
      <c r="B1538">
        <v>2037</v>
      </c>
      <c r="C1538" t="s">
        <v>141</v>
      </c>
      <c r="D1538" t="str">
        <f>_xlfn.XLOOKUP(C1538,SB_Riverside_EMFAC!$BE$72:$BE$84,SB_Riverside_EMFAC!$BF$72:$BF$84)</f>
        <v>Passenger</v>
      </c>
      <c r="E1538" t="s">
        <v>115</v>
      </c>
      <c r="F1538" t="s">
        <v>115</v>
      </c>
      <c r="G1538" t="s">
        <v>126</v>
      </c>
      <c r="H1538">
        <v>6077.5078843888296</v>
      </c>
      <c r="I1538">
        <v>90829291.167719394</v>
      </c>
      <c r="J1538">
        <v>37581400.676923603</v>
      </c>
      <c r="K1538">
        <v>53247890.490795799</v>
      </c>
      <c r="L1538">
        <v>8720281.8006806206</v>
      </c>
      <c r="M1538">
        <v>16082449.969492</v>
      </c>
      <c r="N1538">
        <v>11247.611535027099</v>
      </c>
      <c r="O1538">
        <v>0</v>
      </c>
      <c r="P1538">
        <v>794.47667857633701</v>
      </c>
      <c r="Q1538">
        <v>12042.0882136035</v>
      </c>
      <c r="R1538">
        <v>3.3238900129959802E-2</v>
      </c>
      <c r="S1538">
        <v>0</v>
      </c>
      <c r="T1538">
        <v>0.38135047715556403</v>
      </c>
      <c r="U1538">
        <v>0.41458937728552397</v>
      </c>
      <c r="V1538">
        <v>4.34156928434654E-2</v>
      </c>
      <c r="W1538">
        <v>0</v>
      </c>
      <c r="X1538">
        <v>0.186532673103222</v>
      </c>
      <c r="Y1538">
        <v>0.22994836594668699</v>
      </c>
      <c r="Z1538">
        <v>1269.82315588497</v>
      </c>
      <c r="AA1538">
        <f t="shared" si="24"/>
        <v>71.529087138451416</v>
      </c>
    </row>
    <row r="1539" spans="1:27" x14ac:dyDescent="0.25">
      <c r="A1539" t="s">
        <v>113</v>
      </c>
      <c r="B1539">
        <v>2037</v>
      </c>
      <c r="C1539" t="s">
        <v>142</v>
      </c>
      <c r="D1539" t="str">
        <f>_xlfn.XLOOKUP(C1539,SB_Riverside_EMFAC!$BE$72:$BE$84,SB_Riverside_EMFAC!$BF$72:$BF$84)</f>
        <v>Other</v>
      </c>
      <c r="E1539" t="s">
        <v>115</v>
      </c>
      <c r="F1539" t="s">
        <v>115</v>
      </c>
      <c r="G1539" t="s">
        <v>116</v>
      </c>
      <c r="H1539">
        <v>3347.7512559379602</v>
      </c>
      <c r="I1539">
        <v>10543772.7583302</v>
      </c>
      <c r="J1539">
        <v>10543772.7583302</v>
      </c>
      <c r="K1539">
        <v>0</v>
      </c>
      <c r="L1539">
        <v>109515.254655599</v>
      </c>
      <c r="M1539">
        <v>0</v>
      </c>
      <c r="N1539">
        <v>20670.780739243801</v>
      </c>
      <c r="O1539">
        <v>0</v>
      </c>
      <c r="P1539">
        <v>3.6383920311500701</v>
      </c>
      <c r="Q1539">
        <v>20674.419131275001</v>
      </c>
      <c r="R1539">
        <v>4.2021941468932497E-2</v>
      </c>
      <c r="S1539">
        <v>0</v>
      </c>
      <c r="T1539">
        <v>4.2365116103562804E-3</v>
      </c>
      <c r="U1539">
        <v>4.6258453079288699E-2</v>
      </c>
      <c r="V1539">
        <v>0.159646485701924</v>
      </c>
      <c r="W1539">
        <v>0</v>
      </c>
      <c r="X1539">
        <v>7.1084247720321998E-3</v>
      </c>
      <c r="Y1539">
        <v>0.16675491047395599</v>
      </c>
      <c r="Z1539">
        <v>2180.0916653066402</v>
      </c>
      <c r="AA1539">
        <f t="shared" si="24"/>
        <v>4.836389646417536</v>
      </c>
    </row>
    <row r="1540" spans="1:27" x14ac:dyDescent="0.25">
      <c r="A1540" t="s">
        <v>119</v>
      </c>
      <c r="B1540">
        <v>2037</v>
      </c>
      <c r="C1540" t="s">
        <v>142</v>
      </c>
      <c r="D1540" t="str">
        <f>_xlfn.XLOOKUP(C1540,SB_Riverside_EMFAC!$BE$72:$BE$84,SB_Riverside_EMFAC!$BF$72:$BF$84)</f>
        <v>Other</v>
      </c>
      <c r="E1540" t="s">
        <v>115</v>
      </c>
      <c r="F1540" t="s">
        <v>115</v>
      </c>
      <c r="G1540" t="s">
        <v>116</v>
      </c>
      <c r="H1540">
        <v>3111.4404247483799</v>
      </c>
      <c r="I1540">
        <v>9264593.0547714792</v>
      </c>
      <c r="J1540">
        <v>9264593.0547714792</v>
      </c>
      <c r="K1540">
        <v>0</v>
      </c>
      <c r="L1540">
        <v>101784.799530027</v>
      </c>
      <c r="M1540">
        <v>0</v>
      </c>
      <c r="N1540">
        <v>18031.225207571501</v>
      </c>
      <c r="O1540">
        <v>0</v>
      </c>
      <c r="P1540">
        <v>3.3696159076695298</v>
      </c>
      <c r="Q1540">
        <v>18034.594823479099</v>
      </c>
      <c r="R1540">
        <v>3.5407616463244598E-2</v>
      </c>
      <c r="S1540">
        <v>0</v>
      </c>
      <c r="T1540">
        <v>3.8961853086690902E-3</v>
      </c>
      <c r="U1540">
        <v>3.9303801771913699E-2</v>
      </c>
      <c r="V1540">
        <v>0.136705694861493</v>
      </c>
      <c r="W1540">
        <v>0</v>
      </c>
      <c r="X1540">
        <v>6.7345198020258498E-3</v>
      </c>
      <c r="Y1540">
        <v>0.143440214663519</v>
      </c>
      <c r="Z1540">
        <v>1901.7254904333799</v>
      </c>
      <c r="AA1540">
        <f t="shared" si="24"/>
        <v>4.8716773800303805</v>
      </c>
    </row>
    <row r="1541" spans="1:27" x14ac:dyDescent="0.25">
      <c r="A1541" t="s">
        <v>113</v>
      </c>
      <c r="B1541">
        <v>2037</v>
      </c>
      <c r="C1541" t="s">
        <v>142</v>
      </c>
      <c r="D1541" t="str">
        <f>_xlfn.XLOOKUP(C1541,SB_Riverside_EMFAC!$BE$72:$BE$84,SB_Riverside_EMFAC!$BF$72:$BF$84)</f>
        <v>Other</v>
      </c>
      <c r="E1541" t="s">
        <v>115</v>
      </c>
      <c r="F1541" t="s">
        <v>115</v>
      </c>
      <c r="G1541" t="s">
        <v>121</v>
      </c>
      <c r="H1541">
        <v>2109.4184618426202</v>
      </c>
      <c r="I1541">
        <v>5972375.7258713897</v>
      </c>
      <c r="J1541">
        <v>5972375.7258713897</v>
      </c>
      <c r="K1541">
        <v>0</v>
      </c>
      <c r="L1541">
        <v>68977.983702253696</v>
      </c>
      <c r="M1541">
        <v>0</v>
      </c>
      <c r="N1541">
        <v>6503.6715012310997</v>
      </c>
      <c r="O1541">
        <v>0</v>
      </c>
      <c r="P1541">
        <v>0</v>
      </c>
      <c r="Q1541">
        <v>6503.6715012310997</v>
      </c>
      <c r="R1541">
        <v>1.5456593151612699E-2</v>
      </c>
      <c r="S1541">
        <v>0</v>
      </c>
      <c r="T1541">
        <v>0</v>
      </c>
      <c r="U1541">
        <v>1.5456593151612699E-2</v>
      </c>
      <c r="V1541">
        <v>1.02465609356859</v>
      </c>
      <c r="W1541">
        <v>0</v>
      </c>
      <c r="X1541">
        <v>0</v>
      </c>
      <c r="Y1541">
        <v>1.02465609356859</v>
      </c>
      <c r="Z1541">
        <v>580.97039890251597</v>
      </c>
      <c r="AA1541">
        <f t="shared" si="24"/>
        <v>10.280000043295709</v>
      </c>
    </row>
    <row r="1542" spans="1:27" x14ac:dyDescent="0.25">
      <c r="A1542" t="s">
        <v>119</v>
      </c>
      <c r="B1542">
        <v>2037</v>
      </c>
      <c r="C1542" t="s">
        <v>142</v>
      </c>
      <c r="D1542" t="str">
        <f>_xlfn.XLOOKUP(C1542,SB_Riverside_EMFAC!$BE$72:$BE$84,SB_Riverside_EMFAC!$BF$72:$BF$84)</f>
        <v>Other</v>
      </c>
      <c r="E1542" t="s">
        <v>115</v>
      </c>
      <c r="F1542" t="s">
        <v>115</v>
      </c>
      <c r="G1542" t="s">
        <v>121</v>
      </c>
      <c r="H1542">
        <v>2098.3946132382598</v>
      </c>
      <c r="I1542">
        <v>5510428.7322715502</v>
      </c>
      <c r="J1542">
        <v>5510428.7322715502</v>
      </c>
      <c r="K1542">
        <v>0</v>
      </c>
      <c r="L1542">
        <v>68617.503852891095</v>
      </c>
      <c r="M1542">
        <v>0</v>
      </c>
      <c r="N1542">
        <v>5970.9785209327601</v>
      </c>
      <c r="O1542">
        <v>0</v>
      </c>
      <c r="P1542">
        <v>0</v>
      </c>
      <c r="Q1542">
        <v>5970.9785209327601</v>
      </c>
      <c r="R1542">
        <v>1.39813318476194E-2</v>
      </c>
      <c r="S1542">
        <v>0</v>
      </c>
      <c r="T1542">
        <v>0</v>
      </c>
      <c r="U1542">
        <v>1.39813318476194E-2</v>
      </c>
      <c r="V1542">
        <v>0.94073009758915704</v>
      </c>
      <c r="W1542">
        <v>0</v>
      </c>
      <c r="X1542">
        <v>0</v>
      </c>
      <c r="Y1542">
        <v>0.94073009758915704</v>
      </c>
      <c r="Z1542">
        <v>533.38514598838697</v>
      </c>
      <c r="AA1542">
        <f t="shared" si="24"/>
        <v>10.3310502246186</v>
      </c>
    </row>
    <row r="1543" spans="1:27" x14ac:dyDescent="0.25">
      <c r="A1543" t="s">
        <v>113</v>
      </c>
      <c r="B1543">
        <v>2037</v>
      </c>
      <c r="C1543" t="s">
        <v>144</v>
      </c>
      <c r="D1543" t="str">
        <f>_xlfn.XLOOKUP(C1543,SB_Riverside_EMFAC!$BE$72:$BE$84,SB_Riverside_EMFAC!$BF$72:$BF$84)</f>
        <v>Truck</v>
      </c>
      <c r="E1543" t="s">
        <v>115</v>
      </c>
      <c r="F1543" t="s">
        <v>115</v>
      </c>
      <c r="G1543" t="s">
        <v>116</v>
      </c>
      <c r="H1543">
        <v>1611.2184798870701</v>
      </c>
      <c r="I1543">
        <v>31215851.122028802</v>
      </c>
      <c r="J1543">
        <v>31215851.122028802</v>
      </c>
      <c r="K1543">
        <v>0</v>
      </c>
      <c r="L1543">
        <v>10541583.8060048</v>
      </c>
      <c r="M1543">
        <v>0</v>
      </c>
      <c r="N1543">
        <v>50409.1992222517</v>
      </c>
      <c r="O1543">
        <v>285.50320446419602</v>
      </c>
      <c r="P1543">
        <v>457.76516505261498</v>
      </c>
      <c r="Q1543">
        <v>51152.467591768502</v>
      </c>
      <c r="R1543">
        <v>0.101550693956833</v>
      </c>
      <c r="S1543">
        <v>0.15970129705250299</v>
      </c>
      <c r="T1543">
        <v>0.46025283995042698</v>
      </c>
      <c r="U1543">
        <v>0.72150483095976403</v>
      </c>
      <c r="V1543">
        <v>0.29369321649603702</v>
      </c>
      <c r="W1543">
        <v>3.7167955399085499E-3</v>
      </c>
      <c r="X1543">
        <v>0.34642938823106101</v>
      </c>
      <c r="Y1543">
        <v>0.64383940026700703</v>
      </c>
      <c r="Z1543">
        <v>5393.9637940292396</v>
      </c>
      <c r="AA1543">
        <f t="shared" si="24"/>
        <v>5.7871821751163184</v>
      </c>
    </row>
    <row r="1544" spans="1:27" x14ac:dyDescent="0.25">
      <c r="A1544" t="s">
        <v>119</v>
      </c>
      <c r="B1544">
        <v>2037</v>
      </c>
      <c r="C1544" t="s">
        <v>144</v>
      </c>
      <c r="D1544" t="str">
        <f>_xlfn.XLOOKUP(C1544,SB_Riverside_EMFAC!$BE$72:$BE$84,SB_Riverside_EMFAC!$BF$72:$BF$84)</f>
        <v>Truck</v>
      </c>
      <c r="E1544" t="s">
        <v>115</v>
      </c>
      <c r="F1544" t="s">
        <v>115</v>
      </c>
      <c r="G1544" t="s">
        <v>116</v>
      </c>
      <c r="H1544">
        <v>1675.8709583832499</v>
      </c>
      <c r="I1544">
        <v>27228927.9638687</v>
      </c>
      <c r="J1544">
        <v>27228927.9638687</v>
      </c>
      <c r="K1544">
        <v>0</v>
      </c>
      <c r="L1544">
        <v>10964580.146253601</v>
      </c>
      <c r="M1544">
        <v>0</v>
      </c>
      <c r="N1544">
        <v>43995.494852183103</v>
      </c>
      <c r="O1544">
        <v>297.240922196741</v>
      </c>
      <c r="P1544">
        <v>474.998625280635</v>
      </c>
      <c r="Q1544">
        <v>44767.734399660498</v>
      </c>
      <c r="R1544">
        <v>8.7777555963079096E-2</v>
      </c>
      <c r="S1544">
        <v>0.162885142775061</v>
      </c>
      <c r="T1544">
        <v>0.464789620082178</v>
      </c>
      <c r="U1544">
        <v>0.71545231882031801</v>
      </c>
      <c r="V1544">
        <v>0.25909416633597099</v>
      </c>
      <c r="W1544">
        <v>3.8175001359870898E-3</v>
      </c>
      <c r="X1544">
        <v>0.35273300232704502</v>
      </c>
      <c r="Y1544">
        <v>0.61564466879900304</v>
      </c>
      <c r="Z1544">
        <v>4720.7016564601499</v>
      </c>
      <c r="AA1544">
        <f t="shared" si="24"/>
        <v>5.7679832248256275</v>
      </c>
    </row>
    <row r="1545" spans="1:27" x14ac:dyDescent="0.25">
      <c r="A1545" t="s">
        <v>113</v>
      </c>
      <c r="B1545">
        <v>2037</v>
      </c>
      <c r="C1545" t="s">
        <v>144</v>
      </c>
      <c r="D1545" t="str">
        <f>_xlfn.XLOOKUP(C1545,SB_Riverside_EMFAC!$BE$72:$BE$84,SB_Riverside_EMFAC!$BF$72:$BF$84)</f>
        <v>Truck</v>
      </c>
      <c r="E1545" t="s">
        <v>115</v>
      </c>
      <c r="F1545" t="s">
        <v>115</v>
      </c>
      <c r="G1545" t="s">
        <v>121</v>
      </c>
      <c r="H1545">
        <v>17982.935358219202</v>
      </c>
      <c r="I1545">
        <v>237062024.12993699</v>
      </c>
      <c r="J1545">
        <v>237062024.12993699</v>
      </c>
      <c r="K1545">
        <v>0</v>
      </c>
      <c r="L1545">
        <v>70081116.292892203</v>
      </c>
      <c r="M1545">
        <v>0</v>
      </c>
      <c r="N1545">
        <v>261909.13080314</v>
      </c>
      <c r="O1545">
        <v>12065.844648123601</v>
      </c>
      <c r="P1545">
        <v>0</v>
      </c>
      <c r="Q1545">
        <v>273974.97545126401</v>
      </c>
      <c r="R1545">
        <v>7.2693536210843193E-2</v>
      </c>
      <c r="S1545">
        <v>5.0354467902483803E-2</v>
      </c>
      <c r="T1545">
        <v>0</v>
      </c>
      <c r="U1545">
        <v>0.123048004113327</v>
      </c>
      <c r="V1545">
        <v>41.263890217685699</v>
      </c>
      <c r="W1545">
        <v>1.90097873799616</v>
      </c>
      <c r="X1545">
        <v>0</v>
      </c>
      <c r="Y1545">
        <v>43.164868955681897</v>
      </c>
      <c r="Z1545">
        <v>24474.076027225201</v>
      </c>
      <c r="AA1545">
        <f t="shared" si="24"/>
        <v>9.6862502129284422</v>
      </c>
    </row>
    <row r="1546" spans="1:27" x14ac:dyDescent="0.25">
      <c r="A1546" t="s">
        <v>119</v>
      </c>
      <c r="B1546">
        <v>2037</v>
      </c>
      <c r="C1546" t="s">
        <v>144</v>
      </c>
      <c r="D1546" t="str">
        <f>_xlfn.XLOOKUP(C1546,SB_Riverside_EMFAC!$BE$72:$BE$84,SB_Riverside_EMFAC!$BF$72:$BF$84)</f>
        <v>Truck</v>
      </c>
      <c r="E1546" t="s">
        <v>115</v>
      </c>
      <c r="F1546" t="s">
        <v>115</v>
      </c>
      <c r="G1546" t="s">
        <v>121</v>
      </c>
      <c r="H1546">
        <v>15251.685305880201</v>
      </c>
      <c r="I1546">
        <v>193474285.33789301</v>
      </c>
      <c r="J1546">
        <v>193474285.33789301</v>
      </c>
      <c r="K1546">
        <v>0</v>
      </c>
      <c r="L1546">
        <v>57113511.890921801</v>
      </c>
      <c r="M1546">
        <v>0</v>
      </c>
      <c r="N1546">
        <v>214276.706141662</v>
      </c>
      <c r="O1546">
        <v>10422.5193300803</v>
      </c>
      <c r="P1546">
        <v>0</v>
      </c>
      <c r="Q1546">
        <v>224699.225471743</v>
      </c>
      <c r="R1546">
        <v>6.0219410351187698E-2</v>
      </c>
      <c r="S1546">
        <v>4.3631298788110798E-2</v>
      </c>
      <c r="T1546">
        <v>0</v>
      </c>
      <c r="U1546">
        <v>0.103850709139298</v>
      </c>
      <c r="V1546">
        <v>33.759382314482203</v>
      </c>
      <c r="W1546">
        <v>1.64207216491204</v>
      </c>
      <c r="X1546">
        <v>0</v>
      </c>
      <c r="Y1546">
        <v>35.401454479394197</v>
      </c>
      <c r="Z1546">
        <v>20072.292801180702</v>
      </c>
      <c r="AA1546">
        <f t="shared" si="24"/>
        <v>9.6388732096670271</v>
      </c>
    </row>
    <row r="1547" spans="1:27" x14ac:dyDescent="0.25">
      <c r="A1547" t="s">
        <v>119</v>
      </c>
      <c r="B1547">
        <v>2037</v>
      </c>
      <c r="C1547" t="s">
        <v>144</v>
      </c>
      <c r="D1547" t="str">
        <f>_xlfn.XLOOKUP(C1547,SB_Riverside_EMFAC!$BE$72:$BE$84,SB_Riverside_EMFAC!$BF$72:$BF$84)</f>
        <v>Truck</v>
      </c>
      <c r="E1547" t="s">
        <v>115</v>
      </c>
      <c r="F1547" t="s">
        <v>115</v>
      </c>
      <c r="G1547" t="s">
        <v>125</v>
      </c>
      <c r="H1547">
        <v>6742.63074553362</v>
      </c>
      <c r="I1547">
        <v>105961909.79741301</v>
      </c>
      <c r="J1547">
        <v>0</v>
      </c>
      <c r="K1547">
        <v>105961909.79741301</v>
      </c>
      <c r="L1547">
        <v>26630001.490770899</v>
      </c>
      <c r="M1547">
        <v>111954419.152455</v>
      </c>
      <c r="N1547">
        <v>0</v>
      </c>
      <c r="O1547">
        <v>0</v>
      </c>
      <c r="P1547">
        <v>0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f t="shared" ref="AA1547:AA1610" si="25">IFERROR(I1547/(Z1547*1000),0)</f>
        <v>0</v>
      </c>
    </row>
    <row r="1548" spans="1:27" x14ac:dyDescent="0.25">
      <c r="A1548" t="s">
        <v>113</v>
      </c>
      <c r="B1548">
        <v>2037</v>
      </c>
      <c r="C1548" t="s">
        <v>144</v>
      </c>
      <c r="D1548" t="str">
        <f>_xlfn.XLOOKUP(C1548,SB_Riverside_EMFAC!$BE$72:$BE$84,SB_Riverside_EMFAC!$BF$72:$BF$84)</f>
        <v>Truck</v>
      </c>
      <c r="E1548" t="s">
        <v>115</v>
      </c>
      <c r="F1548" t="s">
        <v>115</v>
      </c>
      <c r="G1548" t="s">
        <v>125</v>
      </c>
      <c r="H1548">
        <v>7684.15956163581</v>
      </c>
      <c r="I1548">
        <v>123546763.41618501</v>
      </c>
      <c r="J1548">
        <v>0</v>
      </c>
      <c r="K1548">
        <v>123546763.41618501</v>
      </c>
      <c r="L1548">
        <v>31319598.747930001</v>
      </c>
      <c r="M1548">
        <v>129907476.14679199</v>
      </c>
      <c r="N1548">
        <v>0</v>
      </c>
      <c r="O1548">
        <v>0</v>
      </c>
      <c r="P1548">
        <v>0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f t="shared" si="25"/>
        <v>0</v>
      </c>
    </row>
    <row r="1549" spans="1:27" x14ac:dyDescent="0.25">
      <c r="A1549" t="s">
        <v>113</v>
      </c>
      <c r="B1549">
        <v>2037</v>
      </c>
      <c r="C1549" t="s">
        <v>144</v>
      </c>
      <c r="D1549" t="str">
        <f>_xlfn.XLOOKUP(C1549,SB_Riverside_EMFAC!$BE$72:$BE$84,SB_Riverside_EMFAC!$BF$72:$BF$84)</f>
        <v>Truck</v>
      </c>
      <c r="E1549" t="s">
        <v>115</v>
      </c>
      <c r="F1549" t="s">
        <v>115</v>
      </c>
      <c r="G1549" t="s">
        <v>123</v>
      </c>
      <c r="H1549">
        <v>280.42771807831502</v>
      </c>
      <c r="I1549">
        <v>3500455.3088599099</v>
      </c>
      <c r="J1549">
        <v>3500455.3088599099</v>
      </c>
      <c r="K1549">
        <v>0</v>
      </c>
      <c r="L1549">
        <v>812750.44533166196</v>
      </c>
      <c r="M1549">
        <v>0</v>
      </c>
      <c r="N1549">
        <v>2991.9252713953301</v>
      </c>
      <c r="O1549">
        <v>514.04530323967106</v>
      </c>
      <c r="P1549">
        <v>0</v>
      </c>
      <c r="Q1549">
        <v>3505.970574635</v>
      </c>
      <c r="R1549">
        <v>1.9727102474460201</v>
      </c>
      <c r="S1549">
        <v>1.51859598626756</v>
      </c>
      <c r="T1549">
        <v>0</v>
      </c>
      <c r="U1549">
        <v>3.4913062337135798</v>
      </c>
      <c r="V1549">
        <v>0.60992353899590801</v>
      </c>
      <c r="W1549">
        <v>0.10479149782038</v>
      </c>
      <c r="X1549">
        <v>0</v>
      </c>
      <c r="Y1549">
        <v>0.71471503681628901</v>
      </c>
      <c r="Z1549">
        <v>405.23672542136501</v>
      </c>
      <c r="AA1549">
        <f t="shared" si="25"/>
        <v>8.6380505252087847</v>
      </c>
    </row>
    <row r="1550" spans="1:27" x14ac:dyDescent="0.25">
      <c r="A1550" t="s">
        <v>119</v>
      </c>
      <c r="B1550">
        <v>2037</v>
      </c>
      <c r="C1550" t="s">
        <v>144</v>
      </c>
      <c r="D1550" t="str">
        <f>_xlfn.XLOOKUP(C1550,SB_Riverside_EMFAC!$BE$72:$BE$84,SB_Riverside_EMFAC!$BF$72:$BF$84)</f>
        <v>Truck</v>
      </c>
      <c r="E1550" t="s">
        <v>115</v>
      </c>
      <c r="F1550" t="s">
        <v>115</v>
      </c>
      <c r="G1550" t="s">
        <v>123</v>
      </c>
      <c r="H1550">
        <v>269.94686060810602</v>
      </c>
      <c r="I1550">
        <v>3311602.1910914001</v>
      </c>
      <c r="J1550">
        <v>3311602.1910914001</v>
      </c>
      <c r="K1550">
        <v>0</v>
      </c>
      <c r="L1550">
        <v>735368.90592802304</v>
      </c>
      <c r="M1550">
        <v>0</v>
      </c>
      <c r="N1550">
        <v>2715.6042109130199</v>
      </c>
      <c r="O1550">
        <v>507.78293253132199</v>
      </c>
      <c r="P1550">
        <v>0</v>
      </c>
      <c r="Q1550">
        <v>3223.3871434443399</v>
      </c>
      <c r="R1550">
        <v>1.7401908185069901</v>
      </c>
      <c r="S1550">
        <v>1.490359324842</v>
      </c>
      <c r="T1550">
        <v>0</v>
      </c>
      <c r="U1550">
        <v>3.2305501433489998</v>
      </c>
      <c r="V1550">
        <v>0.553593683193769</v>
      </c>
      <c r="W1550">
        <v>0.10351487258463</v>
      </c>
      <c r="X1550">
        <v>0</v>
      </c>
      <c r="Y1550">
        <v>0.65710855577839999</v>
      </c>
      <c r="Z1550">
        <v>372.57439073364202</v>
      </c>
      <c r="AA1550">
        <f t="shared" si="25"/>
        <v>8.888432145243458</v>
      </c>
    </row>
    <row r="1551" spans="1:27" x14ac:dyDescent="0.25">
      <c r="A1551" t="s">
        <v>113</v>
      </c>
      <c r="B1551">
        <v>2037</v>
      </c>
      <c r="C1551" t="s">
        <v>145</v>
      </c>
      <c r="D1551" t="str">
        <f>_xlfn.XLOOKUP(C1551,SB_Riverside_EMFAC!$BE$72:$BE$84,SB_Riverside_EMFAC!$BF$72:$BF$84)</f>
        <v>Bus</v>
      </c>
      <c r="E1551" t="s">
        <v>115</v>
      </c>
      <c r="F1551" t="s">
        <v>115</v>
      </c>
      <c r="G1551" t="s">
        <v>116</v>
      </c>
      <c r="H1551">
        <v>401.45003708979698</v>
      </c>
      <c r="I1551">
        <v>5177475.73998289</v>
      </c>
      <c r="J1551">
        <v>5177475.73998289</v>
      </c>
      <c r="K1551">
        <v>0</v>
      </c>
      <c r="L1551">
        <v>2626533.4358643</v>
      </c>
      <c r="M1551">
        <v>0</v>
      </c>
      <c r="N1551">
        <v>8612.2796512425793</v>
      </c>
      <c r="O1551">
        <v>51.873876952355097</v>
      </c>
      <c r="P1551">
        <v>85.331055001596695</v>
      </c>
      <c r="Q1551">
        <v>8749.4845831965304</v>
      </c>
      <c r="R1551">
        <v>3.35621660300989E-2</v>
      </c>
      <c r="S1551">
        <v>2.7876184002099999E-2</v>
      </c>
      <c r="T1551">
        <v>9.6693569922101999E-2</v>
      </c>
      <c r="U1551">
        <v>0.15813191995430001</v>
      </c>
      <c r="V1551">
        <v>7.3967191770060003E-2</v>
      </c>
      <c r="W1551">
        <v>6.1454356576771203E-4</v>
      </c>
      <c r="X1551">
        <v>7.5758164519101598E-2</v>
      </c>
      <c r="Y1551">
        <v>0.15033989985492899</v>
      </c>
      <c r="Z1551">
        <v>922.62221707117806</v>
      </c>
      <c r="AA1551">
        <f t="shared" si="25"/>
        <v>5.6116963630233725</v>
      </c>
    </row>
    <row r="1552" spans="1:27" x14ac:dyDescent="0.25">
      <c r="A1552" t="s">
        <v>119</v>
      </c>
      <c r="B1552">
        <v>2037</v>
      </c>
      <c r="C1552" t="s">
        <v>145</v>
      </c>
      <c r="D1552" t="str">
        <f>_xlfn.XLOOKUP(C1552,SB_Riverside_EMFAC!$BE$72:$BE$84,SB_Riverside_EMFAC!$BF$72:$BF$84)</f>
        <v>Bus</v>
      </c>
      <c r="E1552" t="s">
        <v>115</v>
      </c>
      <c r="F1552" t="s">
        <v>115</v>
      </c>
      <c r="G1552" t="s">
        <v>116</v>
      </c>
      <c r="H1552">
        <v>341.24792104390099</v>
      </c>
      <c r="I1552">
        <v>3695067.3681523199</v>
      </c>
      <c r="J1552">
        <v>3695067.3681523199</v>
      </c>
      <c r="K1552">
        <v>0</v>
      </c>
      <c r="L1552">
        <v>2232654.1081885602</v>
      </c>
      <c r="M1552">
        <v>0</v>
      </c>
      <c r="N1552">
        <v>6045.7168854973397</v>
      </c>
      <c r="O1552">
        <v>44.130365867695403</v>
      </c>
      <c r="P1552">
        <v>71.876275511433903</v>
      </c>
      <c r="Q1552">
        <v>6161.7235268764698</v>
      </c>
      <c r="R1552">
        <v>1.97127018928E-2</v>
      </c>
      <c r="S1552">
        <v>2.3326209933071499E-2</v>
      </c>
      <c r="T1552">
        <v>7.8627796121434002E-2</v>
      </c>
      <c r="U1552">
        <v>0.121666707947305</v>
      </c>
      <c r="V1552">
        <v>4.5283852411287899E-2</v>
      </c>
      <c r="W1552">
        <v>5.0678596657893695E-4</v>
      </c>
      <c r="X1552">
        <v>6.2817215488449901E-2</v>
      </c>
      <c r="Y1552">
        <v>0.108607853866316</v>
      </c>
      <c r="Z1552">
        <v>649.74604701451801</v>
      </c>
      <c r="AA1552">
        <f t="shared" si="25"/>
        <v>5.6869408981102376</v>
      </c>
    </row>
    <row r="1553" spans="1:27" x14ac:dyDescent="0.25">
      <c r="A1553" t="s">
        <v>113</v>
      </c>
      <c r="B1553">
        <v>2037</v>
      </c>
      <c r="C1553" t="s">
        <v>145</v>
      </c>
      <c r="D1553" t="str">
        <f>_xlfn.XLOOKUP(C1553,SB_Riverside_EMFAC!$BE$72:$BE$84,SB_Riverside_EMFAC!$BF$72:$BF$84)</f>
        <v>Bus</v>
      </c>
      <c r="E1553" t="s">
        <v>115</v>
      </c>
      <c r="F1553" t="s">
        <v>115</v>
      </c>
      <c r="G1553" t="s">
        <v>121</v>
      </c>
      <c r="H1553">
        <v>319.87212878098899</v>
      </c>
      <c r="I1553">
        <v>6240091.6041872604</v>
      </c>
      <c r="J1553">
        <v>6240091.6041872604</v>
      </c>
      <c r="K1553">
        <v>0</v>
      </c>
      <c r="L1553">
        <v>1125489.9685873799</v>
      </c>
      <c r="M1553">
        <v>0</v>
      </c>
      <c r="N1553">
        <v>8343.0876709172499</v>
      </c>
      <c r="O1553">
        <v>251.52788121406701</v>
      </c>
      <c r="P1553">
        <v>0</v>
      </c>
      <c r="Q1553">
        <v>8594.6155521313194</v>
      </c>
      <c r="R1553">
        <v>1.0081735927554901E-2</v>
      </c>
      <c r="S1553">
        <v>4.5069247480542399E-3</v>
      </c>
      <c r="T1553">
        <v>0</v>
      </c>
      <c r="U1553">
        <v>1.45886606756091E-2</v>
      </c>
      <c r="V1553">
        <v>1.31445686018492</v>
      </c>
      <c r="W1553">
        <v>3.96283201172761E-2</v>
      </c>
      <c r="X1553">
        <v>0</v>
      </c>
      <c r="Y1553">
        <v>1.3540851803021901</v>
      </c>
      <c r="Z1553">
        <v>767.75360268277996</v>
      </c>
      <c r="AA1553">
        <f t="shared" si="25"/>
        <v>8.1277268936053932</v>
      </c>
    </row>
    <row r="1554" spans="1:27" x14ac:dyDescent="0.25">
      <c r="A1554" t="s">
        <v>119</v>
      </c>
      <c r="B1554">
        <v>2037</v>
      </c>
      <c r="C1554" t="s">
        <v>145</v>
      </c>
      <c r="D1554" t="str">
        <f>_xlfn.XLOOKUP(C1554,SB_Riverside_EMFAC!$BE$72:$BE$84,SB_Riverside_EMFAC!$BF$72:$BF$84)</f>
        <v>Bus</v>
      </c>
      <c r="E1554" t="s">
        <v>115</v>
      </c>
      <c r="F1554" t="s">
        <v>115</v>
      </c>
      <c r="G1554" t="s">
        <v>121</v>
      </c>
      <c r="H1554">
        <v>318.33329403006002</v>
      </c>
      <c r="I1554">
        <v>6183520.02420827</v>
      </c>
      <c r="J1554">
        <v>6183520.02420827</v>
      </c>
      <c r="K1554">
        <v>0</v>
      </c>
      <c r="L1554">
        <v>1106383.0650762499</v>
      </c>
      <c r="M1554">
        <v>0</v>
      </c>
      <c r="N1554">
        <v>8109.0982175413801</v>
      </c>
      <c r="O1554">
        <v>241.29666703061201</v>
      </c>
      <c r="P1554">
        <v>0</v>
      </c>
      <c r="Q1554">
        <v>8350.3948845719897</v>
      </c>
      <c r="R1554">
        <v>1.04234124687601E-2</v>
      </c>
      <c r="S1554">
        <v>4.2988750003760097E-3</v>
      </c>
      <c r="T1554">
        <v>0</v>
      </c>
      <c r="U1554">
        <v>1.47222874691361E-2</v>
      </c>
      <c r="V1554">
        <v>1.27759172651588</v>
      </c>
      <c r="W1554">
        <v>3.8016388156121898E-2</v>
      </c>
      <c r="X1554">
        <v>0</v>
      </c>
      <c r="Y1554">
        <v>1.315608114672</v>
      </c>
      <c r="Z1554">
        <v>745.93746719295302</v>
      </c>
      <c r="AA1554">
        <f t="shared" si="25"/>
        <v>8.2895957049557456</v>
      </c>
    </row>
    <row r="1555" spans="1:27" x14ac:dyDescent="0.25">
      <c r="A1555" t="s">
        <v>119</v>
      </c>
      <c r="B1555">
        <v>2037</v>
      </c>
      <c r="C1555" t="s">
        <v>145</v>
      </c>
      <c r="D1555" t="str">
        <f>_xlfn.XLOOKUP(C1555,SB_Riverside_EMFAC!$BE$72:$BE$84,SB_Riverside_EMFAC!$BF$72:$BF$84)</f>
        <v>Bus</v>
      </c>
      <c r="E1555" t="s">
        <v>115</v>
      </c>
      <c r="F1555" t="s">
        <v>115</v>
      </c>
      <c r="G1555" t="s">
        <v>125</v>
      </c>
      <c r="H1555">
        <v>92.143492037656202</v>
      </c>
      <c r="I1555">
        <v>2104273.3134336602</v>
      </c>
      <c r="J1555">
        <v>0</v>
      </c>
      <c r="K1555">
        <v>2104273.3134336602</v>
      </c>
      <c r="L1555">
        <v>602859.48530144198</v>
      </c>
      <c r="M1555">
        <v>2232482.6271009101</v>
      </c>
      <c r="N1555">
        <v>0</v>
      </c>
      <c r="O1555">
        <v>0</v>
      </c>
      <c r="P1555">
        <v>0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f t="shared" si="25"/>
        <v>0</v>
      </c>
    </row>
    <row r="1556" spans="1:27" x14ac:dyDescent="0.25">
      <c r="A1556" t="s">
        <v>113</v>
      </c>
      <c r="B1556">
        <v>2037</v>
      </c>
      <c r="C1556" t="s">
        <v>145</v>
      </c>
      <c r="D1556" t="str">
        <f>_xlfn.XLOOKUP(C1556,SB_Riverside_EMFAC!$BE$72:$BE$84,SB_Riverside_EMFAC!$BF$72:$BF$84)</f>
        <v>Bus</v>
      </c>
      <c r="E1556" t="s">
        <v>115</v>
      </c>
      <c r="F1556" t="s">
        <v>115</v>
      </c>
      <c r="G1556" t="s">
        <v>125</v>
      </c>
      <c r="H1556">
        <v>104.496650898761</v>
      </c>
      <c r="I1556">
        <v>2895755.78930694</v>
      </c>
      <c r="J1556">
        <v>0</v>
      </c>
      <c r="K1556">
        <v>2895755.78930694</v>
      </c>
      <c r="L1556">
        <v>683681.46011665405</v>
      </c>
      <c r="M1556">
        <v>3087901.4887306402</v>
      </c>
      <c r="N1556">
        <v>0</v>
      </c>
      <c r="O1556">
        <v>0</v>
      </c>
      <c r="P1556">
        <v>0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f t="shared" si="25"/>
        <v>0</v>
      </c>
    </row>
    <row r="1557" spans="1:27" x14ac:dyDescent="0.25">
      <c r="A1557" t="s">
        <v>113</v>
      </c>
      <c r="B1557">
        <v>2037</v>
      </c>
      <c r="C1557" t="s">
        <v>145</v>
      </c>
      <c r="D1557" t="str">
        <f>_xlfn.XLOOKUP(C1557,SB_Riverside_EMFAC!$BE$72:$BE$84,SB_Riverside_EMFAC!$BF$72:$BF$84)</f>
        <v>Bus</v>
      </c>
      <c r="E1557" t="s">
        <v>115</v>
      </c>
      <c r="F1557" t="s">
        <v>115</v>
      </c>
      <c r="G1557" t="s">
        <v>123</v>
      </c>
      <c r="H1557">
        <v>47.880752071069502</v>
      </c>
      <c r="I1557">
        <v>775371.11798271001</v>
      </c>
      <c r="J1557">
        <v>775371.11798271001</v>
      </c>
      <c r="K1557">
        <v>0</v>
      </c>
      <c r="L1557">
        <v>124432.49848229501</v>
      </c>
      <c r="M1557">
        <v>0</v>
      </c>
      <c r="N1557">
        <v>669.49276553287598</v>
      </c>
      <c r="O1557">
        <v>18.206499549537199</v>
      </c>
      <c r="P1557">
        <v>0</v>
      </c>
      <c r="Q1557">
        <v>687.69926508241394</v>
      </c>
      <c r="R1557">
        <v>0.50980578032929602</v>
      </c>
      <c r="S1557">
        <v>5.79366557397092E-2</v>
      </c>
      <c r="T1557">
        <v>0</v>
      </c>
      <c r="U1557">
        <v>0.56774243606900499</v>
      </c>
      <c r="V1557">
        <v>0.136480479907017</v>
      </c>
      <c r="W1557">
        <v>3.7115140355101E-3</v>
      </c>
      <c r="X1557">
        <v>0</v>
      </c>
      <c r="Y1557">
        <v>0.14019199394252799</v>
      </c>
      <c r="Z1557">
        <v>79.487546265470201</v>
      </c>
      <c r="AA1557">
        <f t="shared" si="25"/>
        <v>9.7546238928189837</v>
      </c>
    </row>
    <row r="1558" spans="1:27" x14ac:dyDescent="0.25">
      <c r="A1558" t="s">
        <v>119</v>
      </c>
      <c r="B1558">
        <v>2037</v>
      </c>
      <c r="C1558" t="s">
        <v>145</v>
      </c>
      <c r="D1558" t="str">
        <f>_xlfn.XLOOKUP(C1558,SB_Riverside_EMFAC!$BE$72:$BE$84,SB_Riverside_EMFAC!$BF$72:$BF$84)</f>
        <v>Bus</v>
      </c>
      <c r="E1558" t="s">
        <v>115</v>
      </c>
      <c r="F1558" t="s">
        <v>115</v>
      </c>
      <c r="G1558" t="s">
        <v>123</v>
      </c>
      <c r="H1558">
        <v>62.466456135637699</v>
      </c>
      <c r="I1558">
        <v>987769.05637249304</v>
      </c>
      <c r="J1558">
        <v>987769.05637249304</v>
      </c>
      <c r="K1558">
        <v>0</v>
      </c>
      <c r="L1558">
        <v>162337.82620529499</v>
      </c>
      <c r="M1558">
        <v>0</v>
      </c>
      <c r="N1558">
        <v>761.37344262226202</v>
      </c>
      <c r="O1558">
        <v>23.489614310797599</v>
      </c>
      <c r="P1558">
        <v>0</v>
      </c>
      <c r="Q1558">
        <v>784.86305693305997</v>
      </c>
      <c r="R1558">
        <v>0.52116411408636898</v>
      </c>
      <c r="S1558">
        <v>7.6316462527534407E-2</v>
      </c>
      <c r="T1558">
        <v>0</v>
      </c>
      <c r="U1558">
        <v>0.59748057661390297</v>
      </c>
      <c r="V1558">
        <v>0.15521095699194901</v>
      </c>
      <c r="W1558">
        <v>4.7885115403998903E-3</v>
      </c>
      <c r="X1558">
        <v>0</v>
      </c>
      <c r="Y1558">
        <v>0.159999468532349</v>
      </c>
      <c r="Z1558">
        <v>90.718198662824605</v>
      </c>
      <c r="AA1558">
        <f t="shared" si="25"/>
        <v>10.888323081058605</v>
      </c>
    </row>
    <row r="1559" spans="1:27" x14ac:dyDescent="0.25">
      <c r="A1559" t="s">
        <v>113</v>
      </c>
      <c r="B1559">
        <v>2037</v>
      </c>
      <c r="C1559" t="s">
        <v>147</v>
      </c>
      <c r="D1559" t="str">
        <f>_xlfn.XLOOKUP(C1559,SB_Riverside_EMFAC!$BE$72:$BE$84,SB_Riverside_EMFAC!$BF$72:$BF$84)</f>
        <v>Bus</v>
      </c>
      <c r="E1559" t="s">
        <v>115</v>
      </c>
      <c r="F1559" t="s">
        <v>115</v>
      </c>
      <c r="G1559" t="s">
        <v>116</v>
      </c>
      <c r="H1559">
        <v>362.65604229404801</v>
      </c>
      <c r="I1559">
        <v>6181544.6051368304</v>
      </c>
      <c r="J1559">
        <v>6181544.6051368304</v>
      </c>
      <c r="K1559">
        <v>0</v>
      </c>
      <c r="L1559">
        <v>474354.10332061502</v>
      </c>
      <c r="M1559">
        <v>0</v>
      </c>
      <c r="N1559">
        <v>5828.2089699769804</v>
      </c>
      <c r="O1559">
        <v>327.85767240727301</v>
      </c>
      <c r="P1559">
        <v>27.456728772063201</v>
      </c>
      <c r="Q1559">
        <v>6183.5233711563196</v>
      </c>
      <c r="R1559">
        <v>1.8981385062716401E-2</v>
      </c>
      <c r="S1559">
        <v>0.32730434040716</v>
      </c>
      <c r="T1559">
        <v>3.5659827577275198E-2</v>
      </c>
      <c r="U1559">
        <v>0.381945553047152</v>
      </c>
      <c r="V1559">
        <v>0.104979659110055</v>
      </c>
      <c r="W1559">
        <v>1.00285146587382E-2</v>
      </c>
      <c r="X1559">
        <v>3.9782527842790502E-2</v>
      </c>
      <c r="Y1559">
        <v>0.15479070161158401</v>
      </c>
      <c r="Z1559">
        <v>652.04481335555499</v>
      </c>
      <c r="AA1559">
        <f t="shared" si="25"/>
        <v>9.4802450361123913</v>
      </c>
    </row>
    <row r="1560" spans="1:27" x14ac:dyDescent="0.25">
      <c r="A1560" t="s">
        <v>119</v>
      </c>
      <c r="B1560">
        <v>2037</v>
      </c>
      <c r="C1560" t="s">
        <v>147</v>
      </c>
      <c r="D1560" t="str">
        <f>_xlfn.XLOOKUP(C1560,SB_Riverside_EMFAC!$BE$72:$BE$84,SB_Riverside_EMFAC!$BF$72:$BF$84)</f>
        <v>Bus</v>
      </c>
      <c r="E1560" t="s">
        <v>115</v>
      </c>
      <c r="F1560" t="s">
        <v>115</v>
      </c>
      <c r="G1560" t="s">
        <v>116</v>
      </c>
      <c r="H1560">
        <v>456.32217085327198</v>
      </c>
      <c r="I1560">
        <v>6806808.5811994197</v>
      </c>
      <c r="J1560">
        <v>6806808.5811994197</v>
      </c>
      <c r="K1560">
        <v>0</v>
      </c>
      <c r="L1560">
        <v>596869.39947607997</v>
      </c>
      <c r="M1560">
        <v>0</v>
      </c>
      <c r="N1560">
        <v>6576.5935528107602</v>
      </c>
      <c r="O1560">
        <v>421.08893437719502</v>
      </c>
      <c r="P1560">
        <v>34.721731875582499</v>
      </c>
      <c r="Q1560">
        <v>7032.40421906354</v>
      </c>
      <c r="R1560">
        <v>2.0556174406901599E-2</v>
      </c>
      <c r="S1560">
        <v>0.40425558299426101</v>
      </c>
      <c r="T1560">
        <v>4.4219662926994301E-2</v>
      </c>
      <c r="U1560">
        <v>0.46903142032815698</v>
      </c>
      <c r="V1560">
        <v>0.125674759468972</v>
      </c>
      <c r="W1560">
        <v>1.25221823692783E-2</v>
      </c>
      <c r="X1560">
        <v>5.3030373481161401E-2</v>
      </c>
      <c r="Y1560">
        <v>0.19122731531941201</v>
      </c>
      <c r="Z1560">
        <v>741.55823811540404</v>
      </c>
      <c r="AA1560">
        <f t="shared" si="25"/>
        <v>9.1790613755411066</v>
      </c>
    </row>
    <row r="1561" spans="1:27" x14ac:dyDescent="0.25">
      <c r="A1561" t="s">
        <v>113</v>
      </c>
      <c r="B1561">
        <v>2037</v>
      </c>
      <c r="C1561" t="s">
        <v>147</v>
      </c>
      <c r="D1561" t="str">
        <f>_xlfn.XLOOKUP(C1561,SB_Riverside_EMFAC!$BE$72:$BE$84,SB_Riverside_EMFAC!$BF$72:$BF$84)</f>
        <v>Bus</v>
      </c>
      <c r="E1561" t="s">
        <v>115</v>
      </c>
      <c r="F1561" t="s">
        <v>115</v>
      </c>
      <c r="G1561" t="s">
        <v>121</v>
      </c>
      <c r="H1561">
        <v>752.11137051771004</v>
      </c>
      <c r="I1561">
        <v>5138023.7183766002</v>
      </c>
      <c r="J1561">
        <v>5138023.7183766002</v>
      </c>
      <c r="K1561">
        <v>0</v>
      </c>
      <c r="L1561">
        <v>3561217.2549465299</v>
      </c>
      <c r="M1561">
        <v>0</v>
      </c>
      <c r="N1561">
        <v>6761.3186466632696</v>
      </c>
      <c r="O1561">
        <v>552.92379317274401</v>
      </c>
      <c r="P1561">
        <v>0</v>
      </c>
      <c r="Q1561">
        <v>7314.2424398360099</v>
      </c>
      <c r="R1561">
        <v>8.7600243625964094E-3</v>
      </c>
      <c r="S1561">
        <v>2.1072078903662098E-3</v>
      </c>
      <c r="T1561">
        <v>0</v>
      </c>
      <c r="U1561">
        <v>1.08672322529626E-2</v>
      </c>
      <c r="V1561">
        <v>1.06524850625543</v>
      </c>
      <c r="W1561">
        <v>8.7113368786579701E-2</v>
      </c>
      <c r="X1561">
        <v>0</v>
      </c>
      <c r="Y1561">
        <v>1.1523618750420099</v>
      </c>
      <c r="Z1561">
        <v>653.37837975624404</v>
      </c>
      <c r="AA1561">
        <f t="shared" si="25"/>
        <v>7.8637798212629004</v>
      </c>
    </row>
    <row r="1562" spans="1:27" x14ac:dyDescent="0.25">
      <c r="A1562" t="s">
        <v>119</v>
      </c>
      <c r="B1562">
        <v>2037</v>
      </c>
      <c r="C1562" t="s">
        <v>147</v>
      </c>
      <c r="D1562" t="str">
        <f>_xlfn.XLOOKUP(C1562,SB_Riverside_EMFAC!$BE$72:$BE$84,SB_Riverside_EMFAC!$BF$72:$BF$84)</f>
        <v>Bus</v>
      </c>
      <c r="E1562" t="s">
        <v>115</v>
      </c>
      <c r="F1562" t="s">
        <v>115</v>
      </c>
      <c r="G1562" t="s">
        <v>121</v>
      </c>
      <c r="H1562">
        <v>337.55961423323299</v>
      </c>
      <c r="I1562">
        <v>2220093.91508142</v>
      </c>
      <c r="J1562">
        <v>2220093.91508142</v>
      </c>
      <c r="K1562">
        <v>0</v>
      </c>
      <c r="L1562">
        <v>1598331.27100979</v>
      </c>
      <c r="M1562">
        <v>0</v>
      </c>
      <c r="N1562">
        <v>2928.24688629823</v>
      </c>
      <c r="O1562">
        <v>263.52480024706102</v>
      </c>
      <c r="P1562">
        <v>0</v>
      </c>
      <c r="Q1562">
        <v>3191.7716865452899</v>
      </c>
      <c r="R1562">
        <v>8.7507273676898992E-3</v>
      </c>
      <c r="S1562">
        <v>9.6770102066633297E-4</v>
      </c>
      <c r="T1562">
        <v>0</v>
      </c>
      <c r="U1562">
        <v>9.7184283883562303E-3</v>
      </c>
      <c r="V1562">
        <v>0.46134648943305001</v>
      </c>
      <c r="W1562">
        <v>4.1518439596539301E-2</v>
      </c>
      <c r="X1562">
        <v>0</v>
      </c>
      <c r="Y1562">
        <v>0.50286492902958901</v>
      </c>
      <c r="Z1562">
        <v>285.11970040106701</v>
      </c>
      <c r="AA1562">
        <f t="shared" si="25"/>
        <v>7.786532856054837</v>
      </c>
    </row>
    <row r="1563" spans="1:27" x14ac:dyDescent="0.25">
      <c r="A1563" t="s">
        <v>113</v>
      </c>
      <c r="B1563">
        <v>2037</v>
      </c>
      <c r="C1563" t="s">
        <v>147</v>
      </c>
      <c r="D1563" t="str">
        <f>_xlfn.XLOOKUP(C1563,SB_Riverside_EMFAC!$BE$72:$BE$84,SB_Riverside_EMFAC!$BF$72:$BF$84)</f>
        <v>Bus</v>
      </c>
      <c r="E1563" t="s">
        <v>115</v>
      </c>
      <c r="F1563" t="s">
        <v>115</v>
      </c>
      <c r="G1563" t="s">
        <v>125</v>
      </c>
      <c r="H1563">
        <v>302.86610041341697</v>
      </c>
      <c r="I1563">
        <v>3136187.18525925</v>
      </c>
      <c r="J1563">
        <v>0</v>
      </c>
      <c r="K1563">
        <v>3136187.18525925</v>
      </c>
      <c r="L1563">
        <v>1249571.6808178199</v>
      </c>
      <c r="M1563">
        <v>3626373.3958542901</v>
      </c>
      <c r="N1563">
        <v>0</v>
      </c>
      <c r="O1563">
        <v>0</v>
      </c>
      <c r="P1563">
        <v>0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f t="shared" si="25"/>
        <v>0</v>
      </c>
    </row>
    <row r="1564" spans="1:27" x14ac:dyDescent="0.25">
      <c r="A1564" t="s">
        <v>119</v>
      </c>
      <c r="B1564">
        <v>2037</v>
      </c>
      <c r="C1564" t="s">
        <v>147</v>
      </c>
      <c r="D1564" t="str">
        <f>_xlfn.XLOOKUP(C1564,SB_Riverside_EMFAC!$BE$72:$BE$84,SB_Riverside_EMFAC!$BF$72:$BF$84)</f>
        <v>Bus</v>
      </c>
      <c r="E1564" t="s">
        <v>115</v>
      </c>
      <c r="F1564" t="s">
        <v>115</v>
      </c>
      <c r="G1564" t="s">
        <v>125</v>
      </c>
      <c r="H1564">
        <v>294.690631490263</v>
      </c>
      <c r="I1564">
        <v>2856001.56465413</v>
      </c>
      <c r="J1564">
        <v>0</v>
      </c>
      <c r="K1564">
        <v>2856001.56465413</v>
      </c>
      <c r="L1564">
        <v>1232795.2553260301</v>
      </c>
      <c r="M1564">
        <v>3302394.7490314799</v>
      </c>
      <c r="N1564">
        <v>0</v>
      </c>
      <c r="O1564">
        <v>0</v>
      </c>
      <c r="P1564">
        <v>0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f t="shared" si="25"/>
        <v>0</v>
      </c>
    </row>
    <row r="1565" spans="1:27" x14ac:dyDescent="0.25">
      <c r="A1565" t="s">
        <v>113</v>
      </c>
      <c r="B1565">
        <v>2037</v>
      </c>
      <c r="C1565" t="s">
        <v>147</v>
      </c>
      <c r="D1565" t="str">
        <f>_xlfn.XLOOKUP(C1565,SB_Riverside_EMFAC!$BE$72:$BE$84,SB_Riverside_EMFAC!$BF$72:$BF$84)</f>
        <v>Bus</v>
      </c>
      <c r="E1565" t="s">
        <v>115</v>
      </c>
      <c r="F1565" t="s">
        <v>115</v>
      </c>
      <c r="G1565" t="s">
        <v>123</v>
      </c>
      <c r="H1565">
        <v>489.95216031805199</v>
      </c>
      <c r="I1565">
        <v>3367348.0386848599</v>
      </c>
      <c r="J1565">
        <v>3367348.0386848599</v>
      </c>
      <c r="K1565">
        <v>0</v>
      </c>
      <c r="L1565">
        <v>2319903.8810195699</v>
      </c>
      <c r="M1565">
        <v>0</v>
      </c>
      <c r="N1565">
        <v>5836.9872934187697</v>
      </c>
      <c r="O1565">
        <v>756.19061811920801</v>
      </c>
      <c r="P1565">
        <v>0</v>
      </c>
      <c r="Q1565">
        <v>6593.1779115379704</v>
      </c>
      <c r="R1565">
        <v>14.152003934523499</v>
      </c>
      <c r="S1565">
        <v>2.3468214694673999</v>
      </c>
      <c r="T1565">
        <v>0</v>
      </c>
      <c r="U1565">
        <v>16.498825403990899</v>
      </c>
      <c r="V1565">
        <v>1.1899080438649401</v>
      </c>
      <c r="W1565">
        <v>0.15415440431226801</v>
      </c>
      <c r="X1565">
        <v>0</v>
      </c>
      <c r="Y1565">
        <v>1.3440624481772101</v>
      </c>
      <c r="Z1565">
        <v>762.07080753103003</v>
      </c>
      <c r="AA1565">
        <f t="shared" si="25"/>
        <v>4.4186813159717415</v>
      </c>
    </row>
    <row r="1566" spans="1:27" x14ac:dyDescent="0.25">
      <c r="A1566" t="s">
        <v>119</v>
      </c>
      <c r="B1566">
        <v>2037</v>
      </c>
      <c r="C1566" t="s">
        <v>147</v>
      </c>
      <c r="D1566" t="str">
        <f>_xlfn.XLOOKUP(C1566,SB_Riverside_EMFAC!$BE$72:$BE$84,SB_Riverside_EMFAC!$BF$72:$BF$84)</f>
        <v>Bus</v>
      </c>
      <c r="E1566" t="s">
        <v>115</v>
      </c>
      <c r="F1566" t="s">
        <v>115</v>
      </c>
      <c r="G1566" t="s">
        <v>123</v>
      </c>
      <c r="H1566">
        <v>732.65856974103394</v>
      </c>
      <c r="I1566">
        <v>4986327.4841574496</v>
      </c>
      <c r="J1566">
        <v>4986327.4841574496</v>
      </c>
      <c r="K1566">
        <v>0</v>
      </c>
      <c r="L1566">
        <v>3469109.0213810098</v>
      </c>
      <c r="M1566">
        <v>0</v>
      </c>
      <c r="N1566">
        <v>8777.7469666323705</v>
      </c>
      <c r="O1566">
        <v>1101.16876318198</v>
      </c>
      <c r="P1566">
        <v>0</v>
      </c>
      <c r="Q1566">
        <v>9878.9157298143491</v>
      </c>
      <c r="R1566">
        <v>22.5299262450105</v>
      </c>
      <c r="S1566">
        <v>3.6842797567218502</v>
      </c>
      <c r="T1566">
        <v>0</v>
      </c>
      <c r="U1566">
        <v>26.2142060017324</v>
      </c>
      <c r="V1566">
        <v>1.78940114095904</v>
      </c>
      <c r="W1566">
        <v>0.224480455943499</v>
      </c>
      <c r="X1566">
        <v>0</v>
      </c>
      <c r="Y1566">
        <v>2.0138815969025399</v>
      </c>
      <c r="Z1566">
        <v>1141.8519853037701</v>
      </c>
      <c r="AA1566">
        <f t="shared" si="25"/>
        <v>4.3668772733542367</v>
      </c>
    </row>
    <row r="1567" spans="1:27" x14ac:dyDescent="0.25">
      <c r="A1567" t="s">
        <v>119</v>
      </c>
      <c r="B1567">
        <v>2037</v>
      </c>
      <c r="C1567" t="s">
        <v>148</v>
      </c>
      <c r="D1567" t="str">
        <f>_xlfn.XLOOKUP(C1567,SB_Riverside_EMFAC!$BE$72:$BE$84,SB_Riverside_EMFAC!$BF$72:$BF$84)</f>
        <v>Bus</v>
      </c>
      <c r="E1567" t="s">
        <v>115</v>
      </c>
      <c r="F1567" t="s">
        <v>115</v>
      </c>
      <c r="G1567" t="s">
        <v>116</v>
      </c>
      <c r="H1567">
        <v>106.25299590427601</v>
      </c>
      <c r="I1567">
        <v>3365761.3292021002</v>
      </c>
      <c r="J1567">
        <v>3365761.3292021002</v>
      </c>
      <c r="K1567">
        <v>0</v>
      </c>
      <c r="L1567">
        <v>138978.91864279399</v>
      </c>
      <c r="M1567">
        <v>0</v>
      </c>
      <c r="N1567">
        <v>3107.5508112427301</v>
      </c>
      <c r="O1567">
        <v>0</v>
      </c>
      <c r="P1567">
        <v>7.27579046275621</v>
      </c>
      <c r="Q1567">
        <v>3114.8266017054898</v>
      </c>
      <c r="R1567">
        <v>5.5395499961775601E-3</v>
      </c>
      <c r="S1567">
        <v>0</v>
      </c>
      <c r="T1567">
        <v>7.6490801089157401E-3</v>
      </c>
      <c r="U1567">
        <v>1.31886301050933E-2</v>
      </c>
      <c r="V1567">
        <v>3.0122309805409399E-2</v>
      </c>
      <c r="W1567">
        <v>0</v>
      </c>
      <c r="X1567">
        <v>8.7315873863302897E-3</v>
      </c>
      <c r="Y1567">
        <v>3.8853897191739699E-2</v>
      </c>
      <c r="Z1567">
        <v>328.454573264462</v>
      </c>
      <c r="AA1567">
        <f t="shared" si="25"/>
        <v>10.247265841818825</v>
      </c>
    </row>
    <row r="1568" spans="1:27" x14ac:dyDescent="0.25">
      <c r="A1568" t="s">
        <v>113</v>
      </c>
      <c r="B1568">
        <v>2037</v>
      </c>
      <c r="C1568" t="s">
        <v>148</v>
      </c>
      <c r="D1568" t="str">
        <f>_xlfn.XLOOKUP(C1568,SB_Riverside_EMFAC!$BE$72:$BE$84,SB_Riverside_EMFAC!$BF$72:$BF$84)</f>
        <v>Bus</v>
      </c>
      <c r="E1568" t="s">
        <v>115</v>
      </c>
      <c r="F1568" t="s">
        <v>115</v>
      </c>
      <c r="G1568" t="s">
        <v>116</v>
      </c>
      <c r="H1568">
        <v>78.648194389948998</v>
      </c>
      <c r="I1568">
        <v>2541409.7686245302</v>
      </c>
      <c r="J1568">
        <v>2541409.7686245302</v>
      </c>
      <c r="K1568">
        <v>0</v>
      </c>
      <c r="L1568">
        <v>102871.838262053</v>
      </c>
      <c r="M1568">
        <v>0</v>
      </c>
      <c r="N1568">
        <v>2867.9151529648202</v>
      </c>
      <c r="O1568">
        <v>0</v>
      </c>
      <c r="P1568">
        <v>6.5576293616744499</v>
      </c>
      <c r="Q1568">
        <v>2874.4727823264898</v>
      </c>
      <c r="R1568">
        <v>5.91765106609125E-3</v>
      </c>
      <c r="S1568">
        <v>0</v>
      </c>
      <c r="T1568">
        <v>7.5512540307724899E-3</v>
      </c>
      <c r="U1568">
        <v>1.3468905096863701E-2</v>
      </c>
      <c r="V1568">
        <v>2.98886147413699E-2</v>
      </c>
      <c r="W1568">
        <v>0</v>
      </c>
      <c r="X1568">
        <v>6.93721943050527E-3</v>
      </c>
      <c r="Y1568">
        <v>3.6825834171875099E-2</v>
      </c>
      <c r="Z1568">
        <v>303.10956332606401</v>
      </c>
      <c r="AA1568">
        <f t="shared" si="25"/>
        <v>8.3844592058966469</v>
      </c>
    </row>
    <row r="1569" spans="1:27" x14ac:dyDescent="0.25">
      <c r="A1569" t="s">
        <v>113</v>
      </c>
      <c r="B1569">
        <v>2037</v>
      </c>
      <c r="C1569" t="s">
        <v>148</v>
      </c>
      <c r="D1569" t="str">
        <f>_xlfn.XLOOKUP(C1569,SB_Riverside_EMFAC!$BE$72:$BE$84,SB_Riverside_EMFAC!$BF$72:$BF$84)</f>
        <v>Bus</v>
      </c>
      <c r="E1569" t="s">
        <v>115</v>
      </c>
      <c r="F1569" t="s">
        <v>115</v>
      </c>
      <c r="G1569" t="s">
        <v>125</v>
      </c>
      <c r="H1569">
        <v>278.435980310307</v>
      </c>
      <c r="I1569">
        <v>12523554.043486699</v>
      </c>
      <c r="J1569">
        <v>0</v>
      </c>
      <c r="K1569">
        <v>12523554.043486699</v>
      </c>
      <c r="L1569">
        <v>364194.26224588201</v>
      </c>
      <c r="M1569">
        <v>25297757.040782999</v>
      </c>
      <c r="N1569">
        <v>0</v>
      </c>
      <c r="O1569">
        <v>0</v>
      </c>
      <c r="P1569">
        <v>0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f t="shared" si="25"/>
        <v>0</v>
      </c>
    </row>
    <row r="1570" spans="1:27" x14ac:dyDescent="0.25">
      <c r="A1570" t="s">
        <v>119</v>
      </c>
      <c r="B1570">
        <v>2037</v>
      </c>
      <c r="C1570" t="s">
        <v>148</v>
      </c>
      <c r="D1570" t="str">
        <f>_xlfn.XLOOKUP(C1570,SB_Riverside_EMFAC!$BE$72:$BE$84,SB_Riverside_EMFAC!$BF$72:$BF$84)</f>
        <v>Bus</v>
      </c>
      <c r="E1570" t="s">
        <v>115</v>
      </c>
      <c r="F1570" t="s">
        <v>115</v>
      </c>
      <c r="G1570" t="s">
        <v>125</v>
      </c>
      <c r="H1570">
        <v>302.37087454249797</v>
      </c>
      <c r="I1570">
        <v>12408074.2367156</v>
      </c>
      <c r="J1570">
        <v>0</v>
      </c>
      <c r="K1570">
        <v>12408074.2367156</v>
      </c>
      <c r="L1570">
        <v>395501.10390158702</v>
      </c>
      <c r="M1570">
        <v>25043004.887223199</v>
      </c>
      <c r="N1570">
        <v>0</v>
      </c>
      <c r="O1570">
        <v>0</v>
      </c>
      <c r="P1570">
        <v>0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f t="shared" si="25"/>
        <v>0</v>
      </c>
    </row>
    <row r="1571" spans="1:27" x14ac:dyDescent="0.25">
      <c r="A1571" t="s">
        <v>113</v>
      </c>
      <c r="B1571">
        <v>2037</v>
      </c>
      <c r="C1571" t="s">
        <v>148</v>
      </c>
      <c r="D1571" t="str">
        <f>_xlfn.XLOOKUP(C1571,SB_Riverside_EMFAC!$BE$72:$BE$84,SB_Riverside_EMFAC!$BF$72:$BF$84)</f>
        <v>Bus</v>
      </c>
      <c r="E1571" t="s">
        <v>115</v>
      </c>
      <c r="F1571" t="s">
        <v>115</v>
      </c>
      <c r="G1571" t="s">
        <v>123</v>
      </c>
      <c r="H1571">
        <v>166.43433663110201</v>
      </c>
      <c r="I1571">
        <v>6483594.8359557502</v>
      </c>
      <c r="J1571">
        <v>6483594.8359557502</v>
      </c>
      <c r="K1571">
        <v>0</v>
      </c>
      <c r="L1571">
        <v>217696.11231348099</v>
      </c>
      <c r="M1571">
        <v>0</v>
      </c>
      <c r="N1571">
        <v>10974.2115862098</v>
      </c>
      <c r="O1571">
        <v>0</v>
      </c>
      <c r="P1571">
        <v>0</v>
      </c>
      <c r="Q1571">
        <v>10974.2115862098</v>
      </c>
      <c r="R1571">
        <v>22.043393762284701</v>
      </c>
      <c r="S1571">
        <v>0</v>
      </c>
      <c r="T1571">
        <v>0</v>
      </c>
      <c r="U1571">
        <v>22.043393762284701</v>
      </c>
      <c r="V1571">
        <v>2.2371648223785399</v>
      </c>
      <c r="W1571">
        <v>0</v>
      </c>
      <c r="X1571">
        <v>0</v>
      </c>
      <c r="Y1571">
        <v>2.2371648223785399</v>
      </c>
      <c r="Z1571">
        <v>1268.45148086842</v>
      </c>
      <c r="AA1571">
        <f t="shared" si="25"/>
        <v>5.1114251776637811</v>
      </c>
    </row>
    <row r="1572" spans="1:27" x14ac:dyDescent="0.25">
      <c r="A1572" t="s">
        <v>119</v>
      </c>
      <c r="B1572">
        <v>2037</v>
      </c>
      <c r="C1572" t="s">
        <v>148</v>
      </c>
      <c r="D1572" t="str">
        <f>_xlfn.XLOOKUP(C1572,SB_Riverside_EMFAC!$BE$72:$BE$84,SB_Riverside_EMFAC!$BF$72:$BF$84)</f>
        <v>Bus</v>
      </c>
      <c r="E1572" t="s">
        <v>115</v>
      </c>
      <c r="F1572" t="s">
        <v>115</v>
      </c>
      <c r="G1572" t="s">
        <v>123</v>
      </c>
      <c r="H1572">
        <v>188.18463778328299</v>
      </c>
      <c r="I1572">
        <v>8165739.4570098501</v>
      </c>
      <c r="J1572">
        <v>8165739.4570098501</v>
      </c>
      <c r="K1572">
        <v>0</v>
      </c>
      <c r="L1572">
        <v>246145.50622053401</v>
      </c>
      <c r="M1572">
        <v>0</v>
      </c>
      <c r="N1572">
        <v>14183.311748935101</v>
      </c>
      <c r="O1572">
        <v>0</v>
      </c>
      <c r="P1572">
        <v>0</v>
      </c>
      <c r="Q1572">
        <v>14183.311748935101</v>
      </c>
      <c r="R1572">
        <v>31.401920278301802</v>
      </c>
      <c r="S1572">
        <v>0</v>
      </c>
      <c r="T1572">
        <v>0</v>
      </c>
      <c r="U1572">
        <v>31.401920278301802</v>
      </c>
      <c r="V1572">
        <v>2.8913608836755298</v>
      </c>
      <c r="W1572">
        <v>0</v>
      </c>
      <c r="X1572">
        <v>0</v>
      </c>
      <c r="Y1572">
        <v>2.8913608836755298</v>
      </c>
      <c r="Z1572">
        <v>1639.37451453574</v>
      </c>
      <c r="AA1572">
        <f t="shared" si="25"/>
        <v>4.9810091498966198</v>
      </c>
    </row>
    <row r="1573" spans="1:27" x14ac:dyDescent="0.25">
      <c r="A1573" t="s">
        <v>113</v>
      </c>
      <c r="B1573">
        <v>2038</v>
      </c>
      <c r="C1573" t="s">
        <v>114</v>
      </c>
      <c r="D1573" t="str">
        <f>_xlfn.XLOOKUP(C1573,SB_Riverside_EMFAC!$BE$72:$BE$84,SB_Riverside_EMFAC!$BF$72:$BF$84)</f>
        <v>Truck</v>
      </c>
      <c r="E1573" t="s">
        <v>115</v>
      </c>
      <c r="F1573" t="s">
        <v>115</v>
      </c>
      <c r="G1573" t="s">
        <v>116</v>
      </c>
      <c r="H1573">
        <v>1.9430826562708701</v>
      </c>
      <c r="I1573">
        <v>98130.814026936598</v>
      </c>
      <c r="J1573">
        <v>98130.814026936598</v>
      </c>
      <c r="K1573">
        <v>0</v>
      </c>
      <c r="L1573">
        <v>12712.8436762403</v>
      </c>
      <c r="M1573">
        <v>0</v>
      </c>
      <c r="N1573">
        <v>181.581338912897</v>
      </c>
      <c r="O1573">
        <v>0</v>
      </c>
      <c r="P1573">
        <v>0.61916000246133496</v>
      </c>
      <c r="Q1573">
        <v>182.20049891535899</v>
      </c>
      <c r="R1573">
        <v>7.4859564117907302E-3</v>
      </c>
      <c r="S1573">
        <v>0</v>
      </c>
      <c r="T1573">
        <v>2.2905535755141401E-6</v>
      </c>
      <c r="U1573">
        <v>7.4882469653662397E-3</v>
      </c>
      <c r="V1573">
        <v>1.14375431886175E-2</v>
      </c>
      <c r="W1573">
        <v>0</v>
      </c>
      <c r="X1573">
        <v>7.1830804137962498E-6</v>
      </c>
      <c r="Y1573">
        <v>1.14447262690313E-2</v>
      </c>
      <c r="Z1573">
        <v>19.2128149563924</v>
      </c>
      <c r="AA1573">
        <f t="shared" si="25"/>
        <v>5.1075708712994699</v>
      </c>
    </row>
    <row r="1574" spans="1:27" x14ac:dyDescent="0.25">
      <c r="A1574" t="s">
        <v>119</v>
      </c>
      <c r="B1574">
        <v>2038</v>
      </c>
      <c r="C1574" t="s">
        <v>114</v>
      </c>
      <c r="D1574" t="str">
        <f>_xlfn.XLOOKUP(C1574,SB_Riverside_EMFAC!$BE$72:$BE$84,SB_Riverside_EMFAC!$BF$72:$BF$84)</f>
        <v>Truck</v>
      </c>
      <c r="E1574" t="s">
        <v>115</v>
      </c>
      <c r="F1574" t="s">
        <v>115</v>
      </c>
      <c r="G1574" t="s">
        <v>116</v>
      </c>
      <c r="H1574">
        <v>2.9062213246798301</v>
      </c>
      <c r="I1574">
        <v>96239.109136497398</v>
      </c>
      <c r="J1574">
        <v>96239.109136497398</v>
      </c>
      <c r="K1574">
        <v>0</v>
      </c>
      <c r="L1574">
        <v>19014.290138391501</v>
      </c>
      <c r="M1574">
        <v>0</v>
      </c>
      <c r="N1574">
        <v>188.99669759011101</v>
      </c>
      <c r="O1574">
        <v>0</v>
      </c>
      <c r="P1574">
        <v>0.97760485937406705</v>
      </c>
      <c r="Q1574">
        <v>189.97430244948501</v>
      </c>
      <c r="R1574">
        <v>7.98157993151794E-3</v>
      </c>
      <c r="S1574">
        <v>0</v>
      </c>
      <c r="T1574">
        <v>2.0074231725593198E-6</v>
      </c>
      <c r="U1574">
        <v>7.9835873546904995E-3</v>
      </c>
      <c r="V1574">
        <v>1.21722595297302E-2</v>
      </c>
      <c r="W1574">
        <v>0</v>
      </c>
      <c r="X1574">
        <v>6.3270405136473903E-6</v>
      </c>
      <c r="Y1574">
        <v>1.21785865702438E-2</v>
      </c>
      <c r="Z1574">
        <v>20.032552825924299</v>
      </c>
      <c r="AA1574">
        <f t="shared" si="25"/>
        <v>4.8041360466027845</v>
      </c>
    </row>
    <row r="1575" spans="1:27" x14ac:dyDescent="0.25">
      <c r="A1575" t="s">
        <v>113</v>
      </c>
      <c r="B1575">
        <v>2038</v>
      </c>
      <c r="C1575" t="s">
        <v>114</v>
      </c>
      <c r="D1575" t="str">
        <f>_xlfn.XLOOKUP(C1575,SB_Riverside_EMFAC!$BE$72:$BE$84,SB_Riverside_EMFAC!$BF$72:$BF$84)</f>
        <v>Truck</v>
      </c>
      <c r="E1575" t="s">
        <v>115</v>
      </c>
      <c r="F1575" t="s">
        <v>115</v>
      </c>
      <c r="G1575" t="s">
        <v>121</v>
      </c>
      <c r="H1575">
        <v>33989.805752749802</v>
      </c>
      <c r="I1575">
        <v>1828172994.9644301</v>
      </c>
      <c r="J1575">
        <v>1828172994.9644301</v>
      </c>
      <c r="K1575">
        <v>0</v>
      </c>
      <c r="L1575">
        <v>195024481.551456</v>
      </c>
      <c r="M1575">
        <v>0</v>
      </c>
      <c r="N1575">
        <v>2587177.0496048098</v>
      </c>
      <c r="O1575">
        <v>175062.22124596901</v>
      </c>
      <c r="P1575">
        <v>0</v>
      </c>
      <c r="Q1575">
        <v>2762239.27085078</v>
      </c>
      <c r="R1575">
        <v>1.0189021367781499</v>
      </c>
      <c r="S1575">
        <v>4.23421288910325</v>
      </c>
      <c r="T1575">
        <v>0</v>
      </c>
      <c r="U1575">
        <v>5.2531150258814003</v>
      </c>
      <c r="V1575">
        <v>407.61079776501299</v>
      </c>
      <c r="W1575">
        <v>27.581124249492099</v>
      </c>
      <c r="X1575">
        <v>0</v>
      </c>
      <c r="Y1575">
        <v>435.191922014505</v>
      </c>
      <c r="Z1575">
        <v>246749.73985795499</v>
      </c>
      <c r="AA1575">
        <f t="shared" si="25"/>
        <v>7.4090169092654126</v>
      </c>
    </row>
    <row r="1576" spans="1:27" x14ac:dyDescent="0.25">
      <c r="A1576" t="s">
        <v>119</v>
      </c>
      <c r="B1576">
        <v>2038</v>
      </c>
      <c r="C1576" t="s">
        <v>114</v>
      </c>
      <c r="D1576" t="str">
        <f>_xlfn.XLOOKUP(C1576,SB_Riverside_EMFAC!$BE$72:$BE$84,SB_Riverside_EMFAC!$BF$72:$BF$84)</f>
        <v>Truck</v>
      </c>
      <c r="E1576" t="s">
        <v>115</v>
      </c>
      <c r="F1576" t="s">
        <v>115</v>
      </c>
      <c r="G1576" t="s">
        <v>121</v>
      </c>
      <c r="H1576">
        <v>32120.5663893825</v>
      </c>
      <c r="I1576">
        <v>1685213027.4513099</v>
      </c>
      <c r="J1576">
        <v>1685213027.4513099</v>
      </c>
      <c r="K1576">
        <v>0</v>
      </c>
      <c r="L1576">
        <v>183110990.80816299</v>
      </c>
      <c r="M1576">
        <v>0</v>
      </c>
      <c r="N1576">
        <v>2384724.8035416198</v>
      </c>
      <c r="O1576">
        <v>160498.531327748</v>
      </c>
      <c r="P1576">
        <v>0</v>
      </c>
      <c r="Q1576">
        <v>2545223.3348693699</v>
      </c>
      <c r="R1576">
        <v>0.93186861860980597</v>
      </c>
      <c r="S1576">
        <v>3.8767221116824899</v>
      </c>
      <c r="T1576">
        <v>0</v>
      </c>
      <c r="U1576">
        <v>4.8085907302922903</v>
      </c>
      <c r="V1576">
        <v>375.71436395127699</v>
      </c>
      <c r="W1576">
        <v>25.286608971971699</v>
      </c>
      <c r="X1576">
        <v>0</v>
      </c>
      <c r="Y1576">
        <v>401.00097292324801</v>
      </c>
      <c r="Z1576">
        <v>227363.79226336101</v>
      </c>
      <c r="AA1576">
        <f t="shared" si="25"/>
        <v>7.4119674495017511</v>
      </c>
    </row>
    <row r="1577" spans="1:27" x14ac:dyDescent="0.25">
      <c r="A1577" t="s">
        <v>113</v>
      </c>
      <c r="B1577">
        <v>2038</v>
      </c>
      <c r="C1577" t="s">
        <v>114</v>
      </c>
      <c r="D1577" t="str">
        <f>_xlfn.XLOOKUP(C1577,SB_Riverside_EMFAC!$BE$72:$BE$84,SB_Riverside_EMFAC!$BF$72:$BF$84)</f>
        <v>Truck</v>
      </c>
      <c r="E1577" t="s">
        <v>115</v>
      </c>
      <c r="F1577" t="s">
        <v>115</v>
      </c>
      <c r="G1577" t="s">
        <v>125</v>
      </c>
      <c r="H1577">
        <v>5791.4710479395399</v>
      </c>
      <c r="I1577">
        <v>223342619.804454</v>
      </c>
      <c r="J1577">
        <v>0</v>
      </c>
      <c r="K1577">
        <v>223342619.804454</v>
      </c>
      <c r="L1577">
        <v>25402857.158155501</v>
      </c>
      <c r="M1577">
        <v>402692670.82314098</v>
      </c>
      <c r="N1577">
        <v>0</v>
      </c>
      <c r="O1577">
        <v>0</v>
      </c>
      <c r="P1577">
        <v>0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f t="shared" si="25"/>
        <v>0</v>
      </c>
    </row>
    <row r="1578" spans="1:27" x14ac:dyDescent="0.25">
      <c r="A1578" t="s">
        <v>119</v>
      </c>
      <c r="B1578">
        <v>2038</v>
      </c>
      <c r="C1578" t="s">
        <v>114</v>
      </c>
      <c r="D1578" t="str">
        <f>_xlfn.XLOOKUP(C1578,SB_Riverside_EMFAC!$BE$72:$BE$84,SB_Riverside_EMFAC!$BF$72:$BF$84)</f>
        <v>Truck</v>
      </c>
      <c r="E1578" t="s">
        <v>115</v>
      </c>
      <c r="F1578" t="s">
        <v>115</v>
      </c>
      <c r="G1578" t="s">
        <v>125</v>
      </c>
      <c r="H1578">
        <v>4941.4221944946703</v>
      </c>
      <c r="I1578">
        <v>202404064.97314399</v>
      </c>
      <c r="J1578">
        <v>0</v>
      </c>
      <c r="K1578">
        <v>202404064.97314399</v>
      </c>
      <c r="L1578">
        <v>23184865.254184999</v>
      </c>
      <c r="M1578">
        <v>366159928.9756</v>
      </c>
      <c r="N1578">
        <v>0</v>
      </c>
      <c r="O1578">
        <v>0</v>
      </c>
      <c r="P1578">
        <v>0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f t="shared" si="25"/>
        <v>0</v>
      </c>
    </row>
    <row r="1579" spans="1:27" x14ac:dyDescent="0.25">
      <c r="A1579" t="s">
        <v>119</v>
      </c>
      <c r="B1579">
        <v>2038</v>
      </c>
      <c r="C1579" t="s">
        <v>114</v>
      </c>
      <c r="D1579" t="str">
        <f>_xlfn.XLOOKUP(C1579,SB_Riverside_EMFAC!$BE$72:$BE$84,SB_Riverside_EMFAC!$BF$72:$BF$84)</f>
        <v>Truck</v>
      </c>
      <c r="E1579" t="s">
        <v>115</v>
      </c>
      <c r="F1579" t="s">
        <v>115</v>
      </c>
      <c r="G1579" t="s">
        <v>123</v>
      </c>
      <c r="H1579">
        <v>1204.10194611734</v>
      </c>
      <c r="I1579">
        <v>24926341.698633801</v>
      </c>
      <c r="J1579">
        <v>24926341.698633801</v>
      </c>
      <c r="K1579">
        <v>0</v>
      </c>
      <c r="L1579">
        <v>3450038.5954515198</v>
      </c>
      <c r="M1579">
        <v>0</v>
      </c>
      <c r="N1579">
        <v>28304.786930601</v>
      </c>
      <c r="O1579">
        <v>4280.8915913721203</v>
      </c>
      <c r="P1579">
        <v>0</v>
      </c>
      <c r="Q1579">
        <v>32585.678521973099</v>
      </c>
      <c r="R1579">
        <v>22.574600284741699</v>
      </c>
      <c r="S1579">
        <v>12.2069075657953</v>
      </c>
      <c r="T1579">
        <v>0</v>
      </c>
      <c r="U1579">
        <v>34.781507850536997</v>
      </c>
      <c r="V1579">
        <v>5.7701159785939602</v>
      </c>
      <c r="W1579">
        <v>0.872687755416369</v>
      </c>
      <c r="X1579">
        <v>0</v>
      </c>
      <c r="Y1579">
        <v>6.6428037340103296</v>
      </c>
      <c r="Z1579">
        <v>3766.4074408988499</v>
      </c>
      <c r="AA1579">
        <f t="shared" si="25"/>
        <v>6.618068302425919</v>
      </c>
    </row>
    <row r="1580" spans="1:27" x14ac:dyDescent="0.25">
      <c r="A1580" t="s">
        <v>113</v>
      </c>
      <c r="B1580">
        <v>2038</v>
      </c>
      <c r="C1580" t="s">
        <v>114</v>
      </c>
      <c r="D1580" t="str">
        <f>_xlfn.XLOOKUP(C1580,SB_Riverside_EMFAC!$BE$72:$BE$84,SB_Riverside_EMFAC!$BF$72:$BF$84)</f>
        <v>Truck</v>
      </c>
      <c r="E1580" t="s">
        <v>115</v>
      </c>
      <c r="F1580" t="s">
        <v>115</v>
      </c>
      <c r="G1580" t="s">
        <v>123</v>
      </c>
      <c r="H1580">
        <v>2744.3061592918102</v>
      </c>
      <c r="I1580">
        <v>54346515.005272903</v>
      </c>
      <c r="J1580">
        <v>54346515.005272903</v>
      </c>
      <c r="K1580">
        <v>0</v>
      </c>
      <c r="L1580">
        <v>5377990.1453107102</v>
      </c>
      <c r="M1580">
        <v>0</v>
      </c>
      <c r="N1580">
        <v>59691.181815658398</v>
      </c>
      <c r="O1580">
        <v>7272.1551765459799</v>
      </c>
      <c r="P1580">
        <v>0</v>
      </c>
      <c r="Q1580">
        <v>66963.336992204393</v>
      </c>
      <c r="R1580">
        <v>46.788017388585601</v>
      </c>
      <c r="S1580">
        <v>14.342270312356</v>
      </c>
      <c r="T1580">
        <v>0</v>
      </c>
      <c r="U1580">
        <v>61.130287700941601</v>
      </c>
      <c r="V1580">
        <v>12.1684378978073</v>
      </c>
      <c r="W1580">
        <v>1.48247640534744</v>
      </c>
      <c r="X1580">
        <v>0</v>
      </c>
      <c r="Y1580">
        <v>13.650914303154799</v>
      </c>
      <c r="Z1580">
        <v>7739.9404325671903</v>
      </c>
      <c r="AA1580">
        <f t="shared" si="25"/>
        <v>7.0215676049133622</v>
      </c>
    </row>
    <row r="1581" spans="1:27" x14ac:dyDescent="0.25">
      <c r="A1581" t="s">
        <v>113</v>
      </c>
      <c r="B1581">
        <v>2038</v>
      </c>
      <c r="C1581" t="s">
        <v>124</v>
      </c>
      <c r="D1581" t="str">
        <f>_xlfn.XLOOKUP(C1581,SB_Riverside_EMFAC!$BE$72:$BE$84,SB_Riverside_EMFAC!$BF$72:$BF$84)</f>
        <v>Passenger</v>
      </c>
      <c r="E1581" t="s">
        <v>115</v>
      </c>
      <c r="F1581" t="s">
        <v>115</v>
      </c>
      <c r="G1581" t="s">
        <v>116</v>
      </c>
      <c r="H1581">
        <v>753915.07173592399</v>
      </c>
      <c r="I1581">
        <v>11223006586.1029</v>
      </c>
      <c r="J1581">
        <v>11223006586.1029</v>
      </c>
      <c r="K1581">
        <v>0</v>
      </c>
      <c r="L1581">
        <v>1213690996.1394</v>
      </c>
      <c r="M1581">
        <v>0</v>
      </c>
      <c r="N1581">
        <v>2882755.6659275899</v>
      </c>
      <c r="O1581">
        <v>0</v>
      </c>
      <c r="P1581">
        <v>74445.706017307195</v>
      </c>
      <c r="Q1581">
        <v>2957201.3719448899</v>
      </c>
      <c r="R1581">
        <v>13.8208957610876</v>
      </c>
      <c r="S1581">
        <v>0</v>
      </c>
      <c r="T1581">
        <v>49.8411550260479</v>
      </c>
      <c r="U1581">
        <v>63.662050787135499</v>
      </c>
      <c r="V1581">
        <v>41.255239458242997</v>
      </c>
      <c r="W1581">
        <v>0</v>
      </c>
      <c r="X1581">
        <v>35.440344545772099</v>
      </c>
      <c r="Y1581">
        <v>76.695584004015103</v>
      </c>
      <c r="Z1581">
        <v>311833.18973435397</v>
      </c>
      <c r="AA1581">
        <f t="shared" si="25"/>
        <v>35.990417170358327</v>
      </c>
    </row>
    <row r="1582" spans="1:27" x14ac:dyDescent="0.25">
      <c r="A1582" t="s">
        <v>119</v>
      </c>
      <c r="B1582">
        <v>2038</v>
      </c>
      <c r="C1582" t="s">
        <v>124</v>
      </c>
      <c r="D1582" t="str">
        <f>_xlfn.XLOOKUP(C1582,SB_Riverside_EMFAC!$BE$72:$BE$84,SB_Riverside_EMFAC!$BF$72:$BF$84)</f>
        <v>Passenger</v>
      </c>
      <c r="E1582" t="s">
        <v>115</v>
      </c>
      <c r="F1582" t="s">
        <v>115</v>
      </c>
      <c r="G1582" t="s">
        <v>116</v>
      </c>
      <c r="H1582">
        <v>648010.494672523</v>
      </c>
      <c r="I1582">
        <v>9148354962.1379509</v>
      </c>
      <c r="J1582">
        <v>9148354962.1379509</v>
      </c>
      <c r="K1582">
        <v>0</v>
      </c>
      <c r="L1582">
        <v>1045637808.52934</v>
      </c>
      <c r="M1582">
        <v>0</v>
      </c>
      <c r="N1582">
        <v>2368405.39282938</v>
      </c>
      <c r="O1582">
        <v>0</v>
      </c>
      <c r="P1582">
        <v>63890.522574546099</v>
      </c>
      <c r="Q1582">
        <v>2432295.9154039202</v>
      </c>
      <c r="R1582">
        <v>11.3715144321871</v>
      </c>
      <c r="S1582">
        <v>0</v>
      </c>
      <c r="T1582">
        <v>41.230897391429203</v>
      </c>
      <c r="U1582">
        <v>52.6024118236164</v>
      </c>
      <c r="V1582">
        <v>32.994559392447798</v>
      </c>
      <c r="W1582">
        <v>0</v>
      </c>
      <c r="X1582">
        <v>29.789063204916399</v>
      </c>
      <c r="Y1582">
        <v>62.7836225973642</v>
      </c>
      <c r="Z1582">
        <v>256482.56519623299</v>
      </c>
      <c r="AA1582">
        <f t="shared" si="25"/>
        <v>35.668525675960119</v>
      </c>
    </row>
    <row r="1583" spans="1:27" x14ac:dyDescent="0.25">
      <c r="A1583" t="s">
        <v>113</v>
      </c>
      <c r="B1583">
        <v>2038</v>
      </c>
      <c r="C1583" t="s">
        <v>124</v>
      </c>
      <c r="D1583" t="str">
        <f>_xlfn.XLOOKUP(C1583,SB_Riverside_EMFAC!$BE$72:$BE$84,SB_Riverside_EMFAC!$BF$72:$BF$84)</f>
        <v>Passenger</v>
      </c>
      <c r="E1583" t="s">
        <v>115</v>
      </c>
      <c r="F1583" t="s">
        <v>115</v>
      </c>
      <c r="G1583" t="s">
        <v>121</v>
      </c>
      <c r="H1583">
        <v>628.75863896195096</v>
      </c>
      <c r="I1583">
        <v>7798637.7925485801</v>
      </c>
      <c r="J1583">
        <v>7798637.7925485801</v>
      </c>
      <c r="K1583">
        <v>0</v>
      </c>
      <c r="L1583">
        <v>949003.65840116004</v>
      </c>
      <c r="M1583">
        <v>0</v>
      </c>
      <c r="N1583">
        <v>1681.3048837520701</v>
      </c>
      <c r="O1583">
        <v>0</v>
      </c>
      <c r="P1583">
        <v>0</v>
      </c>
      <c r="Q1583">
        <v>1681.3048837520701</v>
      </c>
      <c r="R1583">
        <v>2.5460744407603399E-3</v>
      </c>
      <c r="S1583">
        <v>0</v>
      </c>
      <c r="T1583">
        <v>0</v>
      </c>
      <c r="U1583">
        <v>2.5460744407603399E-3</v>
      </c>
      <c r="V1583">
        <v>0.26489026912830499</v>
      </c>
      <c r="W1583">
        <v>0</v>
      </c>
      <c r="X1583">
        <v>0</v>
      </c>
      <c r="Y1583">
        <v>0.26489026912830499</v>
      </c>
      <c r="Z1583">
        <v>150.190299249476</v>
      </c>
      <c r="AA1583">
        <f t="shared" si="25"/>
        <v>51.925043305190627</v>
      </c>
    </row>
    <row r="1584" spans="1:27" x14ac:dyDescent="0.25">
      <c r="A1584" t="s">
        <v>119</v>
      </c>
      <c r="B1584">
        <v>2038</v>
      </c>
      <c r="C1584" t="s">
        <v>124</v>
      </c>
      <c r="D1584" t="str">
        <f>_xlfn.XLOOKUP(C1584,SB_Riverside_EMFAC!$BE$72:$BE$84,SB_Riverside_EMFAC!$BF$72:$BF$84)</f>
        <v>Passenger</v>
      </c>
      <c r="E1584" t="s">
        <v>115</v>
      </c>
      <c r="F1584" t="s">
        <v>115</v>
      </c>
      <c r="G1584" t="s">
        <v>121</v>
      </c>
      <c r="H1584">
        <v>577.53103446127398</v>
      </c>
      <c r="I1584">
        <v>6656017.39911192</v>
      </c>
      <c r="J1584">
        <v>6656017.39911192</v>
      </c>
      <c r="K1584">
        <v>0</v>
      </c>
      <c r="L1584">
        <v>866363.20715715701</v>
      </c>
      <c r="M1584">
        <v>0</v>
      </c>
      <c r="N1584">
        <v>1436.8396503148199</v>
      </c>
      <c r="O1584">
        <v>0</v>
      </c>
      <c r="P1584">
        <v>0</v>
      </c>
      <c r="Q1584">
        <v>1436.8396503148199</v>
      </c>
      <c r="R1584">
        <v>2.3876410413794899E-3</v>
      </c>
      <c r="S1584">
        <v>0</v>
      </c>
      <c r="T1584">
        <v>0</v>
      </c>
      <c r="U1584">
        <v>2.3876410413794899E-3</v>
      </c>
      <c r="V1584">
        <v>0.226374672044454</v>
      </c>
      <c r="W1584">
        <v>0</v>
      </c>
      <c r="X1584">
        <v>0</v>
      </c>
      <c r="Y1584">
        <v>0.226374672044454</v>
      </c>
      <c r="Z1584">
        <v>128.352316786655</v>
      </c>
      <c r="AA1584">
        <f t="shared" si="25"/>
        <v>51.857399739620107</v>
      </c>
    </row>
    <row r="1585" spans="1:27" x14ac:dyDescent="0.25">
      <c r="A1585" t="s">
        <v>113</v>
      </c>
      <c r="B1585">
        <v>2038</v>
      </c>
      <c r="C1585" t="s">
        <v>124</v>
      </c>
      <c r="D1585" t="str">
        <f>_xlfn.XLOOKUP(C1585,SB_Riverside_EMFAC!$BE$72:$BE$84,SB_Riverside_EMFAC!$BF$72:$BF$84)</f>
        <v>Passenger</v>
      </c>
      <c r="E1585" t="s">
        <v>115</v>
      </c>
      <c r="F1585" t="s">
        <v>115</v>
      </c>
      <c r="G1585" t="s">
        <v>125</v>
      </c>
      <c r="H1585">
        <v>92492.000250746307</v>
      </c>
      <c r="I1585">
        <v>1359967982.74561</v>
      </c>
      <c r="J1585">
        <v>0</v>
      </c>
      <c r="K1585">
        <v>1359967982.74561</v>
      </c>
      <c r="L1585">
        <v>152963774.752487</v>
      </c>
      <c r="M1585">
        <v>525059885.60566801</v>
      </c>
      <c r="N1585">
        <v>0</v>
      </c>
      <c r="O1585">
        <v>0</v>
      </c>
      <c r="P1585">
        <v>0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f t="shared" si="25"/>
        <v>0</v>
      </c>
    </row>
    <row r="1586" spans="1:27" x14ac:dyDescent="0.25">
      <c r="A1586" t="s">
        <v>119</v>
      </c>
      <c r="B1586">
        <v>2038</v>
      </c>
      <c r="C1586" t="s">
        <v>124</v>
      </c>
      <c r="D1586" t="str">
        <f>_xlfn.XLOOKUP(C1586,SB_Riverside_EMFAC!$BE$72:$BE$84,SB_Riverside_EMFAC!$BF$72:$BF$84)</f>
        <v>Passenger</v>
      </c>
      <c r="E1586" t="s">
        <v>115</v>
      </c>
      <c r="F1586" t="s">
        <v>115</v>
      </c>
      <c r="G1586" t="s">
        <v>125</v>
      </c>
      <c r="H1586">
        <v>79853.648934398705</v>
      </c>
      <c r="I1586">
        <v>1136331584.16803</v>
      </c>
      <c r="J1586">
        <v>0</v>
      </c>
      <c r="K1586">
        <v>1136331584.16803</v>
      </c>
      <c r="L1586">
        <v>132277001.048438</v>
      </c>
      <c r="M1586">
        <v>438717778.03829497</v>
      </c>
      <c r="N1586">
        <v>0</v>
      </c>
      <c r="O1586">
        <v>0</v>
      </c>
      <c r="P1586">
        <v>0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f t="shared" si="25"/>
        <v>0</v>
      </c>
    </row>
    <row r="1587" spans="1:27" x14ac:dyDescent="0.25">
      <c r="A1587" t="s">
        <v>119</v>
      </c>
      <c r="B1587">
        <v>2038</v>
      </c>
      <c r="C1587" t="s">
        <v>124</v>
      </c>
      <c r="D1587" t="str">
        <f>_xlfn.XLOOKUP(C1587,SB_Riverside_EMFAC!$BE$72:$BE$84,SB_Riverside_EMFAC!$BF$72:$BF$84)</f>
        <v>Passenger</v>
      </c>
      <c r="E1587" t="s">
        <v>115</v>
      </c>
      <c r="F1587" t="s">
        <v>115</v>
      </c>
      <c r="G1587" t="s">
        <v>126</v>
      </c>
      <c r="H1587">
        <v>29565.9765964252</v>
      </c>
      <c r="I1587">
        <v>428571855.59657598</v>
      </c>
      <c r="J1587">
        <v>178498334.739207</v>
      </c>
      <c r="K1587">
        <v>250073520.85736901</v>
      </c>
      <c r="L1587">
        <v>42422593.690980203</v>
      </c>
      <c r="M1587">
        <v>75529656.683367506</v>
      </c>
      <c r="N1587">
        <v>54230.958164645599</v>
      </c>
      <c r="O1587">
        <v>0</v>
      </c>
      <c r="P1587">
        <v>2648.2278761110501</v>
      </c>
      <c r="Q1587">
        <v>56879.186040756598</v>
      </c>
      <c r="R1587">
        <v>0.162158270253144</v>
      </c>
      <c r="S1587">
        <v>0</v>
      </c>
      <c r="T1587">
        <v>1.7967495915490601</v>
      </c>
      <c r="U1587">
        <v>1.95890786180221</v>
      </c>
      <c r="V1587">
        <v>0.20538462469462901</v>
      </c>
      <c r="W1587">
        <v>0</v>
      </c>
      <c r="X1587">
        <v>0.89076021227059898</v>
      </c>
      <c r="Y1587">
        <v>1.09614483696522</v>
      </c>
      <c r="Z1587">
        <v>5997.8390991066499</v>
      </c>
      <c r="AA1587">
        <f t="shared" si="25"/>
        <v>71.45437690391023</v>
      </c>
    </row>
    <row r="1588" spans="1:27" x14ac:dyDescent="0.25">
      <c r="A1588" t="s">
        <v>113</v>
      </c>
      <c r="B1588">
        <v>2038</v>
      </c>
      <c r="C1588" t="s">
        <v>124</v>
      </c>
      <c r="D1588" t="str">
        <f>_xlfn.XLOOKUP(C1588,SB_Riverside_EMFAC!$BE$72:$BE$84,SB_Riverside_EMFAC!$BF$72:$BF$84)</f>
        <v>Passenger</v>
      </c>
      <c r="E1588" t="s">
        <v>115</v>
      </c>
      <c r="F1588" t="s">
        <v>115</v>
      </c>
      <c r="G1588" t="s">
        <v>126</v>
      </c>
      <c r="H1588">
        <v>34332.694780436301</v>
      </c>
      <c r="I1588">
        <v>524544152.43582702</v>
      </c>
      <c r="J1588">
        <v>218668013.10023201</v>
      </c>
      <c r="K1588">
        <v>305876139.335594</v>
      </c>
      <c r="L1588">
        <v>49262095.443956703</v>
      </c>
      <c r="M1588">
        <v>92383710.648150101</v>
      </c>
      <c r="N1588">
        <v>65444.997089840101</v>
      </c>
      <c r="O1588">
        <v>0</v>
      </c>
      <c r="P1588">
        <v>3083.32914447135</v>
      </c>
      <c r="Q1588">
        <v>68528.326234311506</v>
      </c>
      <c r="R1588">
        <v>0.19380860476276299</v>
      </c>
      <c r="S1588">
        <v>0</v>
      </c>
      <c r="T1588">
        <v>2.1607935294879002</v>
      </c>
      <c r="U1588">
        <v>2.3546021342506598</v>
      </c>
      <c r="V1588">
        <v>0.25479484785609602</v>
      </c>
      <c r="W1588">
        <v>0</v>
      </c>
      <c r="X1588">
        <v>1.0598146823392001</v>
      </c>
      <c r="Y1588">
        <v>1.3146095301953</v>
      </c>
      <c r="Z1588">
        <v>7226.2263772546303</v>
      </c>
      <c r="AA1588">
        <f t="shared" si="25"/>
        <v>72.588945467704889</v>
      </c>
    </row>
    <row r="1589" spans="1:27" x14ac:dyDescent="0.25">
      <c r="A1589" t="s">
        <v>113</v>
      </c>
      <c r="B1589">
        <v>2038</v>
      </c>
      <c r="C1589" t="s">
        <v>127</v>
      </c>
      <c r="D1589" t="str">
        <f>_xlfn.XLOOKUP(C1589,SB_Riverside_EMFAC!$BE$72:$BE$84,SB_Riverside_EMFAC!$BF$72:$BF$84)</f>
        <v>Passenger</v>
      </c>
      <c r="E1589" t="s">
        <v>115</v>
      </c>
      <c r="F1589" t="s">
        <v>115</v>
      </c>
      <c r="G1589" t="s">
        <v>116</v>
      </c>
      <c r="H1589">
        <v>57098.079688493897</v>
      </c>
      <c r="I1589">
        <v>725196902.85160995</v>
      </c>
      <c r="J1589">
        <v>725196902.85160995</v>
      </c>
      <c r="K1589">
        <v>0</v>
      </c>
      <c r="L1589">
        <v>87762266.792299598</v>
      </c>
      <c r="M1589">
        <v>0</v>
      </c>
      <c r="N1589">
        <v>220844.43246883299</v>
      </c>
      <c r="O1589">
        <v>0</v>
      </c>
      <c r="P1589">
        <v>6543.6301118994297</v>
      </c>
      <c r="Q1589">
        <v>227388.06258073199</v>
      </c>
      <c r="R1589">
        <v>1.49671781875657</v>
      </c>
      <c r="S1589">
        <v>0</v>
      </c>
      <c r="T1589">
        <v>4.81664075436513</v>
      </c>
      <c r="U1589">
        <v>6.3133585731217101</v>
      </c>
      <c r="V1589">
        <v>3.4534749853548101</v>
      </c>
      <c r="W1589">
        <v>0</v>
      </c>
      <c r="X1589">
        <v>2.8706392497616702</v>
      </c>
      <c r="Y1589">
        <v>6.3241142351164799</v>
      </c>
      <c r="Z1589">
        <v>23977.7870843575</v>
      </c>
      <c r="AA1589">
        <f t="shared" si="25"/>
        <v>30.244530085293402</v>
      </c>
    </row>
    <row r="1590" spans="1:27" x14ac:dyDescent="0.25">
      <c r="A1590" t="s">
        <v>119</v>
      </c>
      <c r="B1590">
        <v>2038</v>
      </c>
      <c r="C1590" t="s">
        <v>127</v>
      </c>
      <c r="D1590" t="str">
        <f>_xlfn.XLOOKUP(C1590,SB_Riverside_EMFAC!$BE$72:$BE$84,SB_Riverside_EMFAC!$BF$72:$BF$84)</f>
        <v>Passenger</v>
      </c>
      <c r="E1590" t="s">
        <v>115</v>
      </c>
      <c r="F1590" t="s">
        <v>115</v>
      </c>
      <c r="G1590" t="s">
        <v>116</v>
      </c>
      <c r="H1590">
        <v>49040.269717575</v>
      </c>
      <c r="I1590">
        <v>649108587.11958897</v>
      </c>
      <c r="J1590">
        <v>649108587.11958897</v>
      </c>
      <c r="K1590">
        <v>0</v>
      </c>
      <c r="L1590">
        <v>75826333.820650294</v>
      </c>
      <c r="M1590">
        <v>0</v>
      </c>
      <c r="N1590">
        <v>200057.87477694001</v>
      </c>
      <c r="O1590">
        <v>0</v>
      </c>
      <c r="P1590">
        <v>5602.4341058315404</v>
      </c>
      <c r="Q1590">
        <v>205660.308882771</v>
      </c>
      <c r="R1590">
        <v>1.44405088647097</v>
      </c>
      <c r="S1590">
        <v>0</v>
      </c>
      <c r="T1590">
        <v>3.9445515552530499</v>
      </c>
      <c r="U1590">
        <v>5.3886024417240197</v>
      </c>
      <c r="V1590">
        <v>3.1630709777855999</v>
      </c>
      <c r="W1590">
        <v>0</v>
      </c>
      <c r="X1590">
        <v>2.4431349212797602</v>
      </c>
      <c r="Y1590">
        <v>5.60620589906536</v>
      </c>
      <c r="Z1590">
        <v>21686.6226051048</v>
      </c>
      <c r="AA1590">
        <f t="shared" si="25"/>
        <v>29.931289852703745</v>
      </c>
    </row>
    <row r="1591" spans="1:27" x14ac:dyDescent="0.25">
      <c r="A1591" t="s">
        <v>113</v>
      </c>
      <c r="B1591">
        <v>2038</v>
      </c>
      <c r="C1591" t="s">
        <v>127</v>
      </c>
      <c r="D1591" t="str">
        <f>_xlfn.XLOOKUP(C1591,SB_Riverside_EMFAC!$BE$72:$BE$84,SB_Riverside_EMFAC!$BF$72:$BF$84)</f>
        <v>Passenger</v>
      </c>
      <c r="E1591" t="s">
        <v>115</v>
      </c>
      <c r="F1591" t="s">
        <v>115</v>
      </c>
      <c r="G1591" t="s">
        <v>121</v>
      </c>
      <c r="H1591">
        <v>0.50783467808128502</v>
      </c>
      <c r="I1591">
        <v>7397.1633412639403</v>
      </c>
      <c r="J1591">
        <v>7397.1633412639403</v>
      </c>
      <c r="K1591">
        <v>0</v>
      </c>
      <c r="L1591">
        <v>834.05155397820795</v>
      </c>
      <c r="M1591">
        <v>0</v>
      </c>
      <c r="N1591">
        <v>2.8198996696776302</v>
      </c>
      <c r="O1591">
        <v>0</v>
      </c>
      <c r="P1591">
        <v>0</v>
      </c>
      <c r="Q1591">
        <v>2.8198996696776302</v>
      </c>
      <c r="R1591">
        <v>4.1631441439816296E-6</v>
      </c>
      <c r="S1591">
        <v>0</v>
      </c>
      <c r="T1591">
        <v>0</v>
      </c>
      <c r="U1591">
        <v>4.1631441439816296E-6</v>
      </c>
      <c r="V1591">
        <v>4.4427634133124703E-4</v>
      </c>
      <c r="W1591">
        <v>0</v>
      </c>
      <c r="X1591">
        <v>0</v>
      </c>
      <c r="Y1591">
        <v>4.4427634133124703E-4</v>
      </c>
      <c r="Z1591">
        <v>0.25190052044411698</v>
      </c>
      <c r="AA1591">
        <f t="shared" si="25"/>
        <v>29.365415078231123</v>
      </c>
    </row>
    <row r="1592" spans="1:27" x14ac:dyDescent="0.25">
      <c r="A1592" t="s">
        <v>119</v>
      </c>
      <c r="B1592">
        <v>2038</v>
      </c>
      <c r="C1592" t="s">
        <v>127</v>
      </c>
      <c r="D1592" t="str">
        <f>_xlfn.XLOOKUP(C1592,SB_Riverside_EMFAC!$BE$72:$BE$84,SB_Riverside_EMFAC!$BF$72:$BF$84)</f>
        <v>Passenger</v>
      </c>
      <c r="E1592" t="s">
        <v>115</v>
      </c>
      <c r="F1592" t="s">
        <v>115</v>
      </c>
      <c r="G1592" t="s">
        <v>121</v>
      </c>
      <c r="H1592">
        <v>0.443224779200103</v>
      </c>
      <c r="I1592">
        <v>6572.4463764309703</v>
      </c>
      <c r="J1592">
        <v>6572.4463764309703</v>
      </c>
      <c r="K1592">
        <v>0</v>
      </c>
      <c r="L1592">
        <v>730.82134574528902</v>
      </c>
      <c r="M1592">
        <v>0</v>
      </c>
      <c r="N1592">
        <v>2.48482479141299</v>
      </c>
      <c r="O1592">
        <v>0</v>
      </c>
      <c r="P1592">
        <v>0</v>
      </c>
      <c r="Q1592">
        <v>2.48482479141299</v>
      </c>
      <c r="R1592">
        <v>3.8173256142382702E-6</v>
      </c>
      <c r="S1592">
        <v>0</v>
      </c>
      <c r="T1592">
        <v>0</v>
      </c>
      <c r="U1592">
        <v>3.8173256142382702E-6</v>
      </c>
      <c r="V1592">
        <v>3.9148515780504497E-4</v>
      </c>
      <c r="W1592">
        <v>0</v>
      </c>
      <c r="X1592">
        <v>0</v>
      </c>
      <c r="Y1592">
        <v>3.9148515780504497E-4</v>
      </c>
      <c r="Z1592">
        <v>0.22196841430210601</v>
      </c>
      <c r="AA1592">
        <f t="shared" si="25"/>
        <v>29.609827132817482</v>
      </c>
    </row>
    <row r="1593" spans="1:27" x14ac:dyDescent="0.25">
      <c r="A1593" t="s">
        <v>113</v>
      </c>
      <c r="B1593">
        <v>2038</v>
      </c>
      <c r="C1593" t="s">
        <v>127</v>
      </c>
      <c r="D1593" t="str">
        <f>_xlfn.XLOOKUP(C1593,SB_Riverside_EMFAC!$BE$72:$BE$84,SB_Riverside_EMFAC!$BF$72:$BF$84)</f>
        <v>Passenger</v>
      </c>
      <c r="E1593" t="s">
        <v>115</v>
      </c>
      <c r="F1593" t="s">
        <v>115</v>
      </c>
      <c r="G1593" t="s">
        <v>125</v>
      </c>
      <c r="H1593">
        <v>1123.2236318594601</v>
      </c>
      <c r="I1593">
        <v>17406495.700399298</v>
      </c>
      <c r="J1593">
        <v>0</v>
      </c>
      <c r="K1593">
        <v>17406495.700399298</v>
      </c>
      <c r="L1593">
        <v>1889954.0552423701</v>
      </c>
      <c r="M1593">
        <v>6720343.9766248995</v>
      </c>
      <c r="N1593">
        <v>0</v>
      </c>
      <c r="O1593">
        <v>0</v>
      </c>
      <c r="P1593">
        <v>0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f t="shared" si="25"/>
        <v>0</v>
      </c>
    </row>
    <row r="1594" spans="1:27" x14ac:dyDescent="0.25">
      <c r="A1594" t="s">
        <v>119</v>
      </c>
      <c r="B1594">
        <v>2038</v>
      </c>
      <c r="C1594" t="s">
        <v>127</v>
      </c>
      <c r="D1594" t="str">
        <f>_xlfn.XLOOKUP(C1594,SB_Riverside_EMFAC!$BE$72:$BE$84,SB_Riverside_EMFAC!$BF$72:$BF$84)</f>
        <v>Passenger</v>
      </c>
      <c r="E1594" t="s">
        <v>115</v>
      </c>
      <c r="F1594" t="s">
        <v>115</v>
      </c>
      <c r="G1594" t="s">
        <v>125</v>
      </c>
      <c r="H1594">
        <v>991.15071892742901</v>
      </c>
      <c r="I1594">
        <v>14785245.434806701</v>
      </c>
      <c r="J1594">
        <v>0</v>
      </c>
      <c r="K1594">
        <v>14785245.434806701</v>
      </c>
      <c r="L1594">
        <v>1669490.6990340101</v>
      </c>
      <c r="M1594">
        <v>5708325.0305485204</v>
      </c>
      <c r="N1594">
        <v>0</v>
      </c>
      <c r="O1594">
        <v>0</v>
      </c>
      <c r="P1594">
        <v>0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f t="shared" si="25"/>
        <v>0</v>
      </c>
    </row>
    <row r="1595" spans="1:27" x14ac:dyDescent="0.25">
      <c r="A1595" t="s">
        <v>113</v>
      </c>
      <c r="B1595">
        <v>2038</v>
      </c>
      <c r="C1595" t="s">
        <v>127</v>
      </c>
      <c r="D1595" t="str">
        <f>_xlfn.XLOOKUP(C1595,SB_Riverside_EMFAC!$BE$72:$BE$84,SB_Riverside_EMFAC!$BF$72:$BF$84)</f>
        <v>Passenger</v>
      </c>
      <c r="E1595" t="s">
        <v>115</v>
      </c>
      <c r="F1595" t="s">
        <v>115</v>
      </c>
      <c r="G1595" t="s">
        <v>126</v>
      </c>
      <c r="H1595">
        <v>877.64876541845399</v>
      </c>
      <c r="I1595">
        <v>13515006.438282801</v>
      </c>
      <c r="J1595">
        <v>5518294.9932091497</v>
      </c>
      <c r="K1595">
        <v>7996711.4450736698</v>
      </c>
      <c r="L1595">
        <v>1259289.9428608399</v>
      </c>
      <c r="M1595">
        <v>2415245.19657904</v>
      </c>
      <c r="N1595">
        <v>1650.59609445674</v>
      </c>
      <c r="O1595">
        <v>0</v>
      </c>
      <c r="P1595">
        <v>88.447363809905696</v>
      </c>
      <c r="Q1595">
        <v>1739.0434582666401</v>
      </c>
      <c r="R1595">
        <v>4.86685197813852E-3</v>
      </c>
      <c r="S1595">
        <v>0</v>
      </c>
      <c r="T1595">
        <v>5.5204587558713603E-2</v>
      </c>
      <c r="U1595">
        <v>6.0071439536852102E-2</v>
      </c>
      <c r="V1595">
        <v>6.3924263458151002E-3</v>
      </c>
      <c r="W1595">
        <v>0</v>
      </c>
      <c r="X1595">
        <v>2.7056447627951799E-2</v>
      </c>
      <c r="Y1595">
        <v>3.3448873973766897E-2</v>
      </c>
      <c r="Z1595">
        <v>183.37995978991901</v>
      </c>
      <c r="AA1595">
        <f t="shared" si="25"/>
        <v>73.699473234510776</v>
      </c>
    </row>
    <row r="1596" spans="1:27" x14ac:dyDescent="0.25">
      <c r="A1596" t="s">
        <v>119</v>
      </c>
      <c r="B1596">
        <v>2038</v>
      </c>
      <c r="C1596" t="s">
        <v>127</v>
      </c>
      <c r="D1596" t="str">
        <f>_xlfn.XLOOKUP(C1596,SB_Riverside_EMFAC!$BE$72:$BE$84,SB_Riverside_EMFAC!$BF$72:$BF$84)</f>
        <v>Passenger</v>
      </c>
      <c r="E1596" t="s">
        <v>115</v>
      </c>
      <c r="F1596" t="s">
        <v>115</v>
      </c>
      <c r="G1596" t="s">
        <v>126</v>
      </c>
      <c r="H1596">
        <v>775.69781603147203</v>
      </c>
      <c r="I1596">
        <v>12054934.0463406</v>
      </c>
      <c r="J1596">
        <v>4921828.57774984</v>
      </c>
      <c r="K1596">
        <v>7133105.4685908305</v>
      </c>
      <c r="L1596">
        <v>1113006.1328825699</v>
      </c>
      <c r="M1596">
        <v>2154410.4521014099</v>
      </c>
      <c r="N1596">
        <v>1498.17138446842</v>
      </c>
      <c r="O1596">
        <v>0</v>
      </c>
      <c r="P1596">
        <v>78.052355818765804</v>
      </c>
      <c r="Q1596">
        <v>1576.2237402871899</v>
      </c>
      <c r="R1596">
        <v>4.4996507710120199E-3</v>
      </c>
      <c r="S1596">
        <v>0</v>
      </c>
      <c r="T1596">
        <v>4.7348895475544203E-2</v>
      </c>
      <c r="U1596">
        <v>5.1848546246556201E-2</v>
      </c>
      <c r="V1596">
        <v>5.7177479446282797E-3</v>
      </c>
      <c r="W1596">
        <v>0</v>
      </c>
      <c r="X1596">
        <v>2.36907038174748E-2</v>
      </c>
      <c r="Y1596">
        <v>2.9408451762103101E-2</v>
      </c>
      <c r="Z1596">
        <v>166.210823967495</v>
      </c>
      <c r="AA1596">
        <f t="shared" si="25"/>
        <v>72.527972358154727</v>
      </c>
    </row>
    <row r="1597" spans="1:27" x14ac:dyDescent="0.25">
      <c r="A1597" t="s">
        <v>113</v>
      </c>
      <c r="B1597">
        <v>2038</v>
      </c>
      <c r="C1597" t="s">
        <v>128</v>
      </c>
      <c r="D1597" t="str">
        <f>_xlfn.XLOOKUP(C1597,SB_Riverside_EMFAC!$BE$72:$BE$84,SB_Riverside_EMFAC!$BF$72:$BF$84)</f>
        <v>Passenger</v>
      </c>
      <c r="E1597" t="s">
        <v>115</v>
      </c>
      <c r="F1597" t="s">
        <v>115</v>
      </c>
      <c r="G1597" t="s">
        <v>116</v>
      </c>
      <c r="H1597">
        <v>417791.25410817802</v>
      </c>
      <c r="I1597">
        <v>5818125984.7554798</v>
      </c>
      <c r="J1597">
        <v>5818125984.7554798</v>
      </c>
      <c r="K1597">
        <v>0</v>
      </c>
      <c r="L1597">
        <v>671518795.28375494</v>
      </c>
      <c r="M1597">
        <v>0</v>
      </c>
      <c r="N1597">
        <v>1797018.3061056801</v>
      </c>
      <c r="O1597">
        <v>0</v>
      </c>
      <c r="P1597">
        <v>50584.499116605199</v>
      </c>
      <c r="Q1597">
        <v>1847602.8052222801</v>
      </c>
      <c r="R1597">
        <v>9.5929522128490206</v>
      </c>
      <c r="S1597">
        <v>0</v>
      </c>
      <c r="T1597">
        <v>34.211027432795703</v>
      </c>
      <c r="U1597">
        <v>43.803979645644702</v>
      </c>
      <c r="V1597">
        <v>24.005631518390999</v>
      </c>
      <c r="W1597">
        <v>0</v>
      </c>
      <c r="X1597">
        <v>22.817366204811499</v>
      </c>
      <c r="Y1597">
        <v>46.822997723202498</v>
      </c>
      <c r="Z1597">
        <v>194827.40728464001</v>
      </c>
      <c r="AA1597">
        <f t="shared" si="25"/>
        <v>29.862974957395405</v>
      </c>
    </row>
    <row r="1598" spans="1:27" x14ac:dyDescent="0.25">
      <c r="A1598" t="s">
        <v>119</v>
      </c>
      <c r="B1598">
        <v>2038</v>
      </c>
      <c r="C1598" t="s">
        <v>128</v>
      </c>
      <c r="D1598" t="str">
        <f>_xlfn.XLOOKUP(C1598,SB_Riverside_EMFAC!$BE$72:$BE$84,SB_Riverside_EMFAC!$BF$72:$BF$84)</f>
        <v>Passenger</v>
      </c>
      <c r="E1598" t="s">
        <v>115</v>
      </c>
      <c r="F1598" t="s">
        <v>115</v>
      </c>
      <c r="G1598" t="s">
        <v>116</v>
      </c>
      <c r="H1598">
        <v>366951.48290688999</v>
      </c>
      <c r="I1598">
        <v>5225120926.8545599</v>
      </c>
      <c r="J1598">
        <v>5225120926.8545599</v>
      </c>
      <c r="K1598">
        <v>0</v>
      </c>
      <c r="L1598">
        <v>591453051.98127496</v>
      </c>
      <c r="M1598">
        <v>0</v>
      </c>
      <c r="N1598">
        <v>1630329.6703931</v>
      </c>
      <c r="O1598">
        <v>0</v>
      </c>
      <c r="P1598">
        <v>44304.213836894101</v>
      </c>
      <c r="Q1598">
        <v>1674633.88422999</v>
      </c>
      <c r="R1598">
        <v>8.7967824519528293</v>
      </c>
      <c r="S1598">
        <v>0</v>
      </c>
      <c r="T1598">
        <v>28.917089171681798</v>
      </c>
      <c r="U1598">
        <v>37.713871623634603</v>
      </c>
      <c r="V1598">
        <v>21.435618693824399</v>
      </c>
      <c r="W1598">
        <v>0</v>
      </c>
      <c r="X1598">
        <v>19.821155952604101</v>
      </c>
      <c r="Y1598">
        <v>41.256774646428603</v>
      </c>
      <c r="Z1598">
        <v>176588.050685647</v>
      </c>
      <c r="AA1598">
        <f t="shared" si="25"/>
        <v>29.589323323785095</v>
      </c>
    </row>
    <row r="1599" spans="1:27" x14ac:dyDescent="0.25">
      <c r="A1599" t="s">
        <v>119</v>
      </c>
      <c r="B1599">
        <v>2038</v>
      </c>
      <c r="C1599" t="s">
        <v>128</v>
      </c>
      <c r="D1599" t="str">
        <f>_xlfn.XLOOKUP(C1599,SB_Riverside_EMFAC!$BE$72:$BE$84,SB_Riverside_EMFAC!$BF$72:$BF$84)</f>
        <v>Passenger</v>
      </c>
      <c r="E1599" t="s">
        <v>115</v>
      </c>
      <c r="F1599" t="s">
        <v>115</v>
      </c>
      <c r="G1599" t="s">
        <v>121</v>
      </c>
      <c r="H1599">
        <v>1363.71463344835</v>
      </c>
      <c r="I1599">
        <v>19689817.350044399</v>
      </c>
      <c r="J1599">
        <v>19689817.350044399</v>
      </c>
      <c r="K1599">
        <v>0</v>
      </c>
      <c r="L1599">
        <v>2218020.5840470898</v>
      </c>
      <c r="M1599">
        <v>0</v>
      </c>
      <c r="N1599">
        <v>5591.0576625308204</v>
      </c>
      <c r="O1599">
        <v>0</v>
      </c>
      <c r="P1599">
        <v>0</v>
      </c>
      <c r="Q1599">
        <v>5591.0576625308204</v>
      </c>
      <c r="R1599">
        <v>1.1538842601455599E-2</v>
      </c>
      <c r="S1599">
        <v>0</v>
      </c>
      <c r="T1599">
        <v>0</v>
      </c>
      <c r="U1599">
        <v>1.1538842601455599E-2</v>
      </c>
      <c r="V1599">
        <v>0.88087341162928501</v>
      </c>
      <c r="W1599">
        <v>0</v>
      </c>
      <c r="X1599">
        <v>0</v>
      </c>
      <c r="Y1599">
        <v>0.88087341162928501</v>
      </c>
      <c r="Z1599">
        <v>499.44696620556999</v>
      </c>
      <c r="AA1599">
        <f t="shared" si="25"/>
        <v>39.423239467511685</v>
      </c>
    </row>
    <row r="1600" spans="1:27" x14ac:dyDescent="0.25">
      <c r="A1600" t="s">
        <v>113</v>
      </c>
      <c r="B1600">
        <v>2038</v>
      </c>
      <c r="C1600" t="s">
        <v>128</v>
      </c>
      <c r="D1600" t="str">
        <f>_xlfn.XLOOKUP(C1600,SB_Riverside_EMFAC!$BE$72:$BE$84,SB_Riverside_EMFAC!$BF$72:$BF$84)</f>
        <v>Passenger</v>
      </c>
      <c r="E1600" t="s">
        <v>115</v>
      </c>
      <c r="F1600" t="s">
        <v>115</v>
      </c>
      <c r="G1600" t="s">
        <v>121</v>
      </c>
      <c r="H1600">
        <v>1522.64522792714</v>
      </c>
      <c r="I1600">
        <v>21730141.510269199</v>
      </c>
      <c r="J1600">
        <v>21730141.510269199</v>
      </c>
      <c r="K1600">
        <v>0</v>
      </c>
      <c r="L1600">
        <v>2479313.1214139801</v>
      </c>
      <c r="M1600">
        <v>0</v>
      </c>
      <c r="N1600">
        <v>6191.8765527228898</v>
      </c>
      <c r="O1600">
        <v>0</v>
      </c>
      <c r="P1600">
        <v>0</v>
      </c>
      <c r="Q1600">
        <v>6191.8765527228898</v>
      </c>
      <c r="R1600">
        <v>1.20622147939198E-2</v>
      </c>
      <c r="S1600">
        <v>0</v>
      </c>
      <c r="T1600">
        <v>0</v>
      </c>
      <c r="U1600">
        <v>1.20622147939198E-2</v>
      </c>
      <c r="V1600">
        <v>0.97553267245601605</v>
      </c>
      <c r="W1600">
        <v>0</v>
      </c>
      <c r="X1600">
        <v>0</v>
      </c>
      <c r="Y1600">
        <v>0.97553267245601605</v>
      </c>
      <c r="Z1600">
        <v>553.11787966375698</v>
      </c>
      <c r="AA1600">
        <f t="shared" si="25"/>
        <v>39.286637277896453</v>
      </c>
    </row>
    <row r="1601" spans="1:27" x14ac:dyDescent="0.25">
      <c r="A1601" t="s">
        <v>119</v>
      </c>
      <c r="B1601">
        <v>2038</v>
      </c>
      <c r="C1601" t="s">
        <v>128</v>
      </c>
      <c r="D1601" t="str">
        <f>_xlfn.XLOOKUP(C1601,SB_Riverside_EMFAC!$BE$72:$BE$84,SB_Riverside_EMFAC!$BF$72:$BF$84)</f>
        <v>Passenger</v>
      </c>
      <c r="E1601" t="s">
        <v>115</v>
      </c>
      <c r="F1601" t="s">
        <v>115</v>
      </c>
      <c r="G1601" t="s">
        <v>125</v>
      </c>
      <c r="H1601">
        <v>12015.226789611501</v>
      </c>
      <c r="I1601">
        <v>121796974.900245</v>
      </c>
      <c r="J1601">
        <v>0</v>
      </c>
      <c r="K1601">
        <v>121796974.900245</v>
      </c>
      <c r="L1601">
        <v>20121018.294211399</v>
      </c>
      <c r="M1601">
        <v>47023684.762879699</v>
      </c>
      <c r="N1601">
        <v>0</v>
      </c>
      <c r="O1601">
        <v>0</v>
      </c>
      <c r="P1601">
        <v>0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f t="shared" si="25"/>
        <v>0</v>
      </c>
    </row>
    <row r="1602" spans="1:27" x14ac:dyDescent="0.25">
      <c r="A1602" t="s">
        <v>113</v>
      </c>
      <c r="B1602">
        <v>2038</v>
      </c>
      <c r="C1602" t="s">
        <v>128</v>
      </c>
      <c r="D1602" t="str">
        <f>_xlfn.XLOOKUP(C1602,SB_Riverside_EMFAC!$BE$72:$BE$84,SB_Riverside_EMFAC!$BF$72:$BF$84)</f>
        <v>Passenger</v>
      </c>
      <c r="E1602" t="s">
        <v>115</v>
      </c>
      <c r="F1602" t="s">
        <v>115</v>
      </c>
      <c r="G1602" t="s">
        <v>125</v>
      </c>
      <c r="H1602">
        <v>13544.7805608781</v>
      </c>
      <c r="I1602">
        <v>142777757.90849701</v>
      </c>
      <c r="J1602">
        <v>0</v>
      </c>
      <c r="K1602">
        <v>142777757.90849701</v>
      </c>
      <c r="L1602">
        <v>22668658.954461701</v>
      </c>
      <c r="M1602">
        <v>55123998.642320998</v>
      </c>
      <c r="N1602">
        <v>0</v>
      </c>
      <c r="O1602">
        <v>0</v>
      </c>
      <c r="P1602">
        <v>0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f t="shared" si="25"/>
        <v>0</v>
      </c>
    </row>
    <row r="1603" spans="1:27" x14ac:dyDescent="0.25">
      <c r="A1603" t="s">
        <v>113</v>
      </c>
      <c r="B1603">
        <v>2038</v>
      </c>
      <c r="C1603" t="s">
        <v>128</v>
      </c>
      <c r="D1603" t="str">
        <f>_xlfn.XLOOKUP(C1603,SB_Riverside_EMFAC!$BE$72:$BE$84,SB_Riverside_EMFAC!$BF$72:$BF$84)</f>
        <v>Passenger</v>
      </c>
      <c r="E1603" t="s">
        <v>115</v>
      </c>
      <c r="F1603" t="s">
        <v>115</v>
      </c>
      <c r="G1603" t="s">
        <v>126</v>
      </c>
      <c r="H1603">
        <v>9900.4565548577102</v>
      </c>
      <c r="I1603">
        <v>145967111.158382</v>
      </c>
      <c r="J1603">
        <v>60116888.475318499</v>
      </c>
      <c r="K1603">
        <v>85850222.683063403</v>
      </c>
      <c r="L1603">
        <v>14205620.5859512</v>
      </c>
      <c r="M1603">
        <v>25929325.9966566</v>
      </c>
      <c r="N1603">
        <v>17982.3218758195</v>
      </c>
      <c r="O1603">
        <v>0</v>
      </c>
      <c r="P1603">
        <v>1057.2683850916801</v>
      </c>
      <c r="Q1603">
        <v>19039.590260911202</v>
      </c>
      <c r="R1603">
        <v>5.2828940091502997E-2</v>
      </c>
      <c r="S1603">
        <v>0</v>
      </c>
      <c r="T1603">
        <v>0.61990301442721796</v>
      </c>
      <c r="U1603">
        <v>0.67273195451872103</v>
      </c>
      <c r="V1603">
        <v>6.9080279087889399E-2</v>
      </c>
      <c r="W1603">
        <v>0</v>
      </c>
      <c r="X1603">
        <v>0.30252319186863702</v>
      </c>
      <c r="Y1603">
        <v>0.37160347095652702</v>
      </c>
      <c r="Z1603">
        <v>2007.7010035979799</v>
      </c>
      <c r="AA1603">
        <f t="shared" si="25"/>
        <v>72.703610197333106</v>
      </c>
    </row>
    <row r="1604" spans="1:27" x14ac:dyDescent="0.25">
      <c r="A1604" t="s">
        <v>119</v>
      </c>
      <c r="B1604">
        <v>2038</v>
      </c>
      <c r="C1604" t="s">
        <v>128</v>
      </c>
      <c r="D1604" t="str">
        <f>_xlfn.XLOOKUP(C1604,SB_Riverside_EMFAC!$BE$72:$BE$84,SB_Riverside_EMFAC!$BF$72:$BF$84)</f>
        <v>Passenger</v>
      </c>
      <c r="E1604" t="s">
        <v>115</v>
      </c>
      <c r="F1604" t="s">
        <v>115</v>
      </c>
      <c r="G1604" t="s">
        <v>126</v>
      </c>
      <c r="H1604">
        <v>8766.4371483595605</v>
      </c>
      <c r="I1604">
        <v>130610801.82203799</v>
      </c>
      <c r="J1604">
        <v>53790314.380512699</v>
      </c>
      <c r="K1604">
        <v>76820487.441525906</v>
      </c>
      <c r="L1604">
        <v>12578478.5105775</v>
      </c>
      <c r="M1604">
        <v>23202076.824506</v>
      </c>
      <c r="N1604">
        <v>16371.682071978999</v>
      </c>
      <c r="O1604">
        <v>0</v>
      </c>
      <c r="P1604">
        <v>934.64628838955798</v>
      </c>
      <c r="Q1604">
        <v>17306.328360368501</v>
      </c>
      <c r="R1604">
        <v>4.8991239726289798E-2</v>
      </c>
      <c r="S1604">
        <v>0</v>
      </c>
      <c r="T1604">
        <v>0.53284709369841199</v>
      </c>
      <c r="U1604">
        <v>0.58183833342470204</v>
      </c>
      <c r="V1604">
        <v>6.1996201796213603E-2</v>
      </c>
      <c r="W1604">
        <v>0</v>
      </c>
      <c r="X1604">
        <v>0.26551505073475901</v>
      </c>
      <c r="Y1604">
        <v>0.32751125253097302</v>
      </c>
      <c r="Z1604">
        <v>1824.93070184616</v>
      </c>
      <c r="AA1604">
        <f t="shared" si="25"/>
        <v>71.570280279633522</v>
      </c>
    </row>
    <row r="1605" spans="1:27" x14ac:dyDescent="0.25">
      <c r="A1605" t="s">
        <v>113</v>
      </c>
      <c r="B1605">
        <v>2038</v>
      </c>
      <c r="C1605" t="s">
        <v>129</v>
      </c>
      <c r="D1605" t="str">
        <f>_xlfn.XLOOKUP(C1605,SB_Riverside_EMFAC!$BE$72:$BE$84,SB_Riverside_EMFAC!$BF$72:$BF$84)</f>
        <v>Truck</v>
      </c>
      <c r="E1605" t="s">
        <v>115</v>
      </c>
      <c r="F1605" t="s">
        <v>115</v>
      </c>
      <c r="G1605" t="s">
        <v>116</v>
      </c>
      <c r="H1605">
        <v>22877.536133242102</v>
      </c>
      <c r="I1605">
        <v>266743963.77742001</v>
      </c>
      <c r="J1605">
        <v>266743963.77742001</v>
      </c>
      <c r="K1605">
        <v>0</v>
      </c>
      <c r="L1605">
        <v>111455072.68006501</v>
      </c>
      <c r="M1605">
        <v>0</v>
      </c>
      <c r="N1605">
        <v>149377.19677767699</v>
      </c>
      <c r="O1605">
        <v>908.00168184417396</v>
      </c>
      <c r="P1605">
        <v>2982.2514681597299</v>
      </c>
      <c r="Q1605">
        <v>153267.44992768101</v>
      </c>
      <c r="R1605">
        <v>0.234521542870051</v>
      </c>
      <c r="S1605">
        <v>0.75369995896518305</v>
      </c>
      <c r="T1605">
        <v>2.8088715310171599</v>
      </c>
      <c r="U1605">
        <v>3.79709303285239</v>
      </c>
      <c r="V1605">
        <v>0.86127208242780495</v>
      </c>
      <c r="W1605">
        <v>2.1428858153070201E-2</v>
      </c>
      <c r="X1605">
        <v>5.0266759610070704</v>
      </c>
      <c r="Y1605">
        <v>5.90937690158795</v>
      </c>
      <c r="Z1605">
        <v>16161.8610916463</v>
      </c>
      <c r="AA1605">
        <f t="shared" si="25"/>
        <v>16.504532631782975</v>
      </c>
    </row>
    <row r="1606" spans="1:27" x14ac:dyDescent="0.25">
      <c r="A1606" t="s">
        <v>119</v>
      </c>
      <c r="B1606">
        <v>2038</v>
      </c>
      <c r="C1606" t="s">
        <v>129</v>
      </c>
      <c r="D1606" t="str">
        <f>_xlfn.XLOOKUP(C1606,SB_Riverside_EMFAC!$BE$72:$BE$84,SB_Riverside_EMFAC!$BF$72:$BF$84)</f>
        <v>Truck</v>
      </c>
      <c r="E1606" t="s">
        <v>115</v>
      </c>
      <c r="F1606" t="s">
        <v>115</v>
      </c>
      <c r="G1606" t="s">
        <v>116</v>
      </c>
      <c r="H1606">
        <v>19592.9215089196</v>
      </c>
      <c r="I1606">
        <v>222465374.66630799</v>
      </c>
      <c r="J1606">
        <v>222465374.66630799</v>
      </c>
      <c r="K1606">
        <v>0</v>
      </c>
      <c r="L1606">
        <v>95453045.208762497</v>
      </c>
      <c r="M1606">
        <v>0</v>
      </c>
      <c r="N1606">
        <v>123179.895965367</v>
      </c>
      <c r="O1606">
        <v>775.19576257073197</v>
      </c>
      <c r="P1606">
        <v>2539.9205000060301</v>
      </c>
      <c r="Q1606">
        <v>126495.012227944</v>
      </c>
      <c r="R1606">
        <v>0.173129820229035</v>
      </c>
      <c r="S1606">
        <v>0.63900208136654602</v>
      </c>
      <c r="T1606">
        <v>2.3059038554761599</v>
      </c>
      <c r="U1606">
        <v>3.1180357570717399</v>
      </c>
      <c r="V1606">
        <v>0.64089766884506605</v>
      </c>
      <c r="W1606">
        <v>1.8238079161176798E-2</v>
      </c>
      <c r="X1606">
        <v>4.2082399285164698</v>
      </c>
      <c r="Y1606">
        <v>4.8673756765227196</v>
      </c>
      <c r="Z1606">
        <v>13338.7409875924</v>
      </c>
      <c r="AA1606">
        <f t="shared" si="25"/>
        <v>16.678138879317295</v>
      </c>
    </row>
    <row r="1607" spans="1:27" x14ac:dyDescent="0.25">
      <c r="A1607" t="s">
        <v>119</v>
      </c>
      <c r="B1607">
        <v>2038</v>
      </c>
      <c r="C1607" t="s">
        <v>129</v>
      </c>
      <c r="D1607" t="str">
        <f>_xlfn.XLOOKUP(C1607,SB_Riverside_EMFAC!$BE$72:$BE$84,SB_Riverside_EMFAC!$BF$72:$BF$84)</f>
        <v>Truck</v>
      </c>
      <c r="E1607" t="s">
        <v>115</v>
      </c>
      <c r="F1607" t="s">
        <v>115</v>
      </c>
      <c r="G1607" t="s">
        <v>121</v>
      </c>
      <c r="H1607">
        <v>14746.9522514194</v>
      </c>
      <c r="I1607">
        <v>158732764.02801999</v>
      </c>
      <c r="J1607">
        <v>158732764.02801999</v>
      </c>
      <c r="K1607">
        <v>0</v>
      </c>
      <c r="L1607">
        <v>60657881.203814499</v>
      </c>
      <c r="M1607">
        <v>0</v>
      </c>
      <c r="N1607">
        <v>81839.119103592398</v>
      </c>
      <c r="O1607">
        <v>644.58139160415794</v>
      </c>
      <c r="P1607">
        <v>0</v>
      </c>
      <c r="Q1607">
        <v>82483.700495196594</v>
      </c>
      <c r="R1607">
        <v>0.42053567745503401</v>
      </c>
      <c r="S1607">
        <v>2.7099728736303098E-2</v>
      </c>
      <c r="T1607">
        <v>0</v>
      </c>
      <c r="U1607">
        <v>0.44763540619133801</v>
      </c>
      <c r="V1607">
        <v>12.893786542864</v>
      </c>
      <c r="W1607">
        <v>0.101554060746011</v>
      </c>
      <c r="X1607">
        <v>0</v>
      </c>
      <c r="Y1607">
        <v>12.99534060361</v>
      </c>
      <c r="Z1607">
        <v>7368.2362909287303</v>
      </c>
      <c r="AA1607">
        <f t="shared" si="25"/>
        <v>21.542843872073014</v>
      </c>
    </row>
    <row r="1608" spans="1:27" x14ac:dyDescent="0.25">
      <c r="A1608" t="s">
        <v>113</v>
      </c>
      <c r="B1608">
        <v>2038</v>
      </c>
      <c r="C1608" t="s">
        <v>129</v>
      </c>
      <c r="D1608" t="str">
        <f>_xlfn.XLOOKUP(C1608,SB_Riverside_EMFAC!$BE$72:$BE$84,SB_Riverside_EMFAC!$BF$72:$BF$84)</f>
        <v>Truck</v>
      </c>
      <c r="E1608" t="s">
        <v>115</v>
      </c>
      <c r="F1608" t="s">
        <v>115</v>
      </c>
      <c r="G1608" t="s">
        <v>121</v>
      </c>
      <c r="H1608">
        <v>16741.353518030399</v>
      </c>
      <c r="I1608">
        <v>187362969.08875099</v>
      </c>
      <c r="J1608">
        <v>187362969.08875099</v>
      </c>
      <c r="K1608">
        <v>0</v>
      </c>
      <c r="L1608">
        <v>68861349.489349604</v>
      </c>
      <c r="M1608">
        <v>0</v>
      </c>
      <c r="N1608">
        <v>96974.197677789198</v>
      </c>
      <c r="O1608">
        <v>731.84081153507805</v>
      </c>
      <c r="P1608">
        <v>0</v>
      </c>
      <c r="Q1608">
        <v>97706.038489324303</v>
      </c>
      <c r="R1608">
        <v>0.49084099896685401</v>
      </c>
      <c r="S1608">
        <v>3.0764739132691499E-2</v>
      </c>
      <c r="T1608">
        <v>0</v>
      </c>
      <c r="U1608">
        <v>0.52160573809954502</v>
      </c>
      <c r="V1608">
        <v>15.2783243358252</v>
      </c>
      <c r="W1608">
        <v>0.11530181789157901</v>
      </c>
      <c r="X1608">
        <v>0</v>
      </c>
      <c r="Y1608">
        <v>15.3936261537168</v>
      </c>
      <c r="Z1608">
        <v>8728.0417139122401</v>
      </c>
      <c r="AA1608">
        <f t="shared" si="25"/>
        <v>21.466782037727889</v>
      </c>
    </row>
    <row r="1609" spans="1:27" x14ac:dyDescent="0.25">
      <c r="A1609" t="s">
        <v>113</v>
      </c>
      <c r="B1609">
        <v>2038</v>
      </c>
      <c r="C1609" t="s">
        <v>129</v>
      </c>
      <c r="D1609" t="str">
        <f>_xlfn.XLOOKUP(C1609,SB_Riverside_EMFAC!$BE$72:$BE$84,SB_Riverside_EMFAC!$BF$72:$BF$84)</f>
        <v>Truck</v>
      </c>
      <c r="E1609" t="s">
        <v>115</v>
      </c>
      <c r="F1609" t="s">
        <v>115</v>
      </c>
      <c r="G1609" t="s">
        <v>125</v>
      </c>
      <c r="H1609">
        <v>11962.9562351435</v>
      </c>
      <c r="I1609">
        <v>200139960.65397501</v>
      </c>
      <c r="J1609">
        <v>0</v>
      </c>
      <c r="K1609">
        <v>200139960.65397501</v>
      </c>
      <c r="L1609">
        <v>54797347.153499402</v>
      </c>
      <c r="M1609">
        <v>112970254.161328</v>
      </c>
      <c r="N1609">
        <v>0</v>
      </c>
      <c r="O1609">
        <v>0</v>
      </c>
      <c r="P1609">
        <v>0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f t="shared" si="25"/>
        <v>0</v>
      </c>
    </row>
    <row r="1610" spans="1:27" x14ac:dyDescent="0.25">
      <c r="A1610" t="s">
        <v>119</v>
      </c>
      <c r="B1610">
        <v>2038</v>
      </c>
      <c r="C1610" t="s">
        <v>129</v>
      </c>
      <c r="D1610" t="str">
        <f>_xlfn.XLOOKUP(C1610,SB_Riverside_EMFAC!$BE$72:$BE$84,SB_Riverside_EMFAC!$BF$72:$BF$84)</f>
        <v>Truck</v>
      </c>
      <c r="E1610" t="s">
        <v>115</v>
      </c>
      <c r="F1610" t="s">
        <v>115</v>
      </c>
      <c r="G1610" t="s">
        <v>125</v>
      </c>
      <c r="H1610">
        <v>10592.2976561134</v>
      </c>
      <c r="I1610">
        <v>170262381.32438299</v>
      </c>
      <c r="J1610">
        <v>0</v>
      </c>
      <c r="K1610">
        <v>170262381.32438299</v>
      </c>
      <c r="L1610">
        <v>48528676.7128288</v>
      </c>
      <c r="M1610">
        <v>96472617.618863299</v>
      </c>
      <c r="N1610">
        <v>0</v>
      </c>
      <c r="O1610">
        <v>0</v>
      </c>
      <c r="P1610">
        <v>0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f t="shared" si="25"/>
        <v>0</v>
      </c>
    </row>
    <row r="1611" spans="1:27" x14ac:dyDescent="0.25">
      <c r="A1611" t="s">
        <v>113</v>
      </c>
      <c r="B1611">
        <v>2038</v>
      </c>
      <c r="C1611" t="s">
        <v>130</v>
      </c>
      <c r="D1611" t="str">
        <f>_xlfn.XLOOKUP(C1611,SB_Riverside_EMFAC!$BE$72:$BE$84,SB_Riverside_EMFAC!$BF$72:$BF$84)</f>
        <v>Truck</v>
      </c>
      <c r="E1611" t="s">
        <v>115</v>
      </c>
      <c r="F1611" t="s">
        <v>115</v>
      </c>
      <c r="G1611" t="s">
        <v>116</v>
      </c>
      <c r="H1611">
        <v>3035.6273479102601</v>
      </c>
      <c r="I1611">
        <v>33470142.895921599</v>
      </c>
      <c r="J1611">
        <v>33470142.895921599</v>
      </c>
      <c r="K1611">
        <v>0</v>
      </c>
      <c r="L1611">
        <v>14789008.0785104</v>
      </c>
      <c r="M1611">
        <v>0</v>
      </c>
      <c r="N1611">
        <v>21369.067210364799</v>
      </c>
      <c r="O1611">
        <v>140.61175906600499</v>
      </c>
      <c r="P1611">
        <v>388.49896019504399</v>
      </c>
      <c r="Q1611">
        <v>21898.177929625799</v>
      </c>
      <c r="R1611">
        <v>2.4453296012843601E-2</v>
      </c>
      <c r="S1611">
        <v>9.6121710696741205E-2</v>
      </c>
      <c r="T1611">
        <v>0.35149548924235902</v>
      </c>
      <c r="U1611">
        <v>0.472070495951944</v>
      </c>
      <c r="V1611">
        <v>0.13094959418094501</v>
      </c>
      <c r="W1611">
        <v>2.6495991762588698E-3</v>
      </c>
      <c r="X1611">
        <v>0.64411511806334998</v>
      </c>
      <c r="Y1611">
        <v>0.77771431142055503</v>
      </c>
      <c r="Z1611">
        <v>2309.1355015416598</v>
      </c>
      <c r="AA1611">
        <f t="shared" ref="AA1611:AA1674" si="26">IFERROR(I1611/(Z1611*1000),0)</f>
        <v>14.49466385735084</v>
      </c>
    </row>
    <row r="1612" spans="1:27" x14ac:dyDescent="0.25">
      <c r="A1612" t="s">
        <v>119</v>
      </c>
      <c r="B1612">
        <v>2038</v>
      </c>
      <c r="C1612" t="s">
        <v>130</v>
      </c>
      <c r="D1612" t="str">
        <f>_xlfn.XLOOKUP(C1612,SB_Riverside_EMFAC!$BE$72:$BE$84,SB_Riverside_EMFAC!$BF$72:$BF$84)</f>
        <v>Truck</v>
      </c>
      <c r="E1612" t="s">
        <v>115</v>
      </c>
      <c r="F1612" t="s">
        <v>115</v>
      </c>
      <c r="G1612" t="s">
        <v>116</v>
      </c>
      <c r="H1612">
        <v>2582.37410089082</v>
      </c>
      <c r="I1612">
        <v>27615368.1813596</v>
      </c>
      <c r="J1612">
        <v>27615368.1813596</v>
      </c>
      <c r="K1612">
        <v>0</v>
      </c>
      <c r="L1612">
        <v>12580843.1216371</v>
      </c>
      <c r="M1612">
        <v>0</v>
      </c>
      <c r="N1612">
        <v>17497.979763611798</v>
      </c>
      <c r="O1612">
        <v>119.36485423499199</v>
      </c>
      <c r="P1612">
        <v>328.88618163645299</v>
      </c>
      <c r="Q1612">
        <v>17946.230799483299</v>
      </c>
      <c r="R1612">
        <v>1.89029585941063E-2</v>
      </c>
      <c r="S1612">
        <v>8.0880873529546801E-2</v>
      </c>
      <c r="T1612">
        <v>0.290091746798396</v>
      </c>
      <c r="U1612">
        <v>0.38987557892204899</v>
      </c>
      <c r="V1612">
        <v>0.102492385689003</v>
      </c>
      <c r="W1612">
        <v>2.2321433021139899E-3</v>
      </c>
      <c r="X1612">
        <v>0.53554794142887696</v>
      </c>
      <c r="Y1612">
        <v>0.64027247041999502</v>
      </c>
      <c r="Z1612">
        <v>1892.4076145112999</v>
      </c>
      <c r="AA1612">
        <f t="shared" si="26"/>
        <v>14.592716690421405</v>
      </c>
    </row>
    <row r="1613" spans="1:27" x14ac:dyDescent="0.25">
      <c r="A1613" t="s">
        <v>113</v>
      </c>
      <c r="B1613">
        <v>2038</v>
      </c>
      <c r="C1613" t="s">
        <v>130</v>
      </c>
      <c r="D1613" t="str">
        <f>_xlfn.XLOOKUP(C1613,SB_Riverside_EMFAC!$BE$72:$BE$84,SB_Riverside_EMFAC!$BF$72:$BF$84)</f>
        <v>Truck</v>
      </c>
      <c r="E1613" t="s">
        <v>115</v>
      </c>
      <c r="F1613" t="s">
        <v>115</v>
      </c>
      <c r="G1613" t="s">
        <v>121</v>
      </c>
      <c r="H1613">
        <v>8091.9663615717</v>
      </c>
      <c r="I1613">
        <v>87958438.460281</v>
      </c>
      <c r="J1613">
        <v>87958438.460281</v>
      </c>
      <c r="K1613">
        <v>0</v>
      </c>
      <c r="L1613">
        <v>33284269.583108701</v>
      </c>
      <c r="M1613">
        <v>0</v>
      </c>
      <c r="N1613">
        <v>53373.76476305</v>
      </c>
      <c r="O1613">
        <v>573.61118046419199</v>
      </c>
      <c r="P1613">
        <v>0</v>
      </c>
      <c r="Q1613">
        <v>53947.375943514198</v>
      </c>
      <c r="R1613">
        <v>0.26166493419450598</v>
      </c>
      <c r="S1613">
        <v>1.48701975569748E-2</v>
      </c>
      <c r="T1613">
        <v>0</v>
      </c>
      <c r="U1613">
        <v>0.27653513175148098</v>
      </c>
      <c r="V1613">
        <v>8.4090583743049692</v>
      </c>
      <c r="W1613">
        <v>9.0372675079061299E-2</v>
      </c>
      <c r="X1613">
        <v>0</v>
      </c>
      <c r="Y1613">
        <v>8.4994310493840306</v>
      </c>
      <c r="Z1613">
        <v>4819.0977228346501</v>
      </c>
      <c r="AA1613">
        <f t="shared" si="26"/>
        <v>18.252055367854794</v>
      </c>
    </row>
    <row r="1614" spans="1:27" x14ac:dyDescent="0.25">
      <c r="A1614" t="s">
        <v>119</v>
      </c>
      <c r="B1614">
        <v>2038</v>
      </c>
      <c r="C1614" t="s">
        <v>130</v>
      </c>
      <c r="D1614" t="str">
        <f>_xlfn.XLOOKUP(C1614,SB_Riverside_EMFAC!$BE$72:$BE$84,SB_Riverside_EMFAC!$BF$72:$BF$84)</f>
        <v>Truck</v>
      </c>
      <c r="E1614" t="s">
        <v>115</v>
      </c>
      <c r="F1614" t="s">
        <v>115</v>
      </c>
      <c r="G1614" t="s">
        <v>121</v>
      </c>
      <c r="H1614">
        <v>7228.7849428534801</v>
      </c>
      <c r="I1614">
        <v>75109648.296718106</v>
      </c>
      <c r="J1614">
        <v>75109648.296718106</v>
      </c>
      <c r="K1614">
        <v>0</v>
      </c>
      <c r="L1614">
        <v>29733789.791671801</v>
      </c>
      <c r="M1614">
        <v>0</v>
      </c>
      <c r="N1614">
        <v>45453.881630470401</v>
      </c>
      <c r="O1614">
        <v>513.80787530436999</v>
      </c>
      <c r="P1614">
        <v>0</v>
      </c>
      <c r="Q1614">
        <v>45967.689505774797</v>
      </c>
      <c r="R1614">
        <v>0.23159943085388299</v>
      </c>
      <c r="S1614">
        <v>1.3283972695140801E-2</v>
      </c>
      <c r="T1614">
        <v>0</v>
      </c>
      <c r="U1614">
        <v>0.24488340354902299</v>
      </c>
      <c r="V1614">
        <v>7.1612775614805999</v>
      </c>
      <c r="W1614">
        <v>8.0950639996884496E-2</v>
      </c>
      <c r="X1614">
        <v>0</v>
      </c>
      <c r="Y1614">
        <v>7.2422282014774897</v>
      </c>
      <c r="Z1614">
        <v>4106.2754943483396</v>
      </c>
      <c r="AA1614">
        <f t="shared" si="26"/>
        <v>18.291429398756865</v>
      </c>
    </row>
    <row r="1615" spans="1:27" x14ac:dyDescent="0.25">
      <c r="A1615" t="s">
        <v>113</v>
      </c>
      <c r="B1615">
        <v>2038</v>
      </c>
      <c r="C1615" t="s">
        <v>130</v>
      </c>
      <c r="D1615" t="str">
        <f>_xlfn.XLOOKUP(C1615,SB_Riverside_EMFAC!$BE$72:$BE$84,SB_Riverside_EMFAC!$BF$72:$BF$84)</f>
        <v>Truck</v>
      </c>
      <c r="E1615" t="s">
        <v>115</v>
      </c>
      <c r="F1615" t="s">
        <v>115</v>
      </c>
      <c r="G1615" t="s">
        <v>125</v>
      </c>
      <c r="H1615">
        <v>3019.42928731245</v>
      </c>
      <c r="I1615">
        <v>48625838.701530397</v>
      </c>
      <c r="J1615">
        <v>0</v>
      </c>
      <c r="K1615">
        <v>48625838.701530397</v>
      </c>
      <c r="L1615">
        <v>13078503.360092601</v>
      </c>
      <c r="M1615">
        <v>27471212.760384299</v>
      </c>
      <c r="N1615">
        <v>0</v>
      </c>
      <c r="O1615">
        <v>0</v>
      </c>
      <c r="P1615">
        <v>0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f t="shared" si="26"/>
        <v>0</v>
      </c>
    </row>
    <row r="1616" spans="1:27" x14ac:dyDescent="0.25">
      <c r="A1616" t="s">
        <v>119</v>
      </c>
      <c r="B1616">
        <v>2038</v>
      </c>
      <c r="C1616" t="s">
        <v>130</v>
      </c>
      <c r="D1616" t="str">
        <f>_xlfn.XLOOKUP(C1616,SB_Riverside_EMFAC!$BE$72:$BE$84,SB_Riverside_EMFAC!$BF$72:$BF$84)</f>
        <v>Truck</v>
      </c>
      <c r="E1616" t="s">
        <v>115</v>
      </c>
      <c r="F1616" t="s">
        <v>115</v>
      </c>
      <c r="G1616" t="s">
        <v>125</v>
      </c>
      <c r="H1616">
        <v>2665.1191242279401</v>
      </c>
      <c r="I1616">
        <v>41247037.764008097</v>
      </c>
      <c r="J1616">
        <v>0</v>
      </c>
      <c r="K1616">
        <v>41247037.764008097</v>
      </c>
      <c r="L1616">
        <v>11543963.9718228</v>
      </c>
      <c r="M1616">
        <v>23377199.190209199</v>
      </c>
      <c r="N1616">
        <v>0</v>
      </c>
      <c r="O1616">
        <v>0</v>
      </c>
      <c r="P1616">
        <v>0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f t="shared" si="26"/>
        <v>0</v>
      </c>
    </row>
    <row r="1617" spans="1:27" x14ac:dyDescent="0.25">
      <c r="A1617" t="s">
        <v>113</v>
      </c>
      <c r="B1617">
        <v>2038</v>
      </c>
      <c r="C1617" t="s">
        <v>138</v>
      </c>
      <c r="D1617" t="str">
        <f>_xlfn.XLOOKUP(C1617,SB_Riverside_EMFAC!$BE$72:$BE$84,SB_Riverside_EMFAC!$BF$72:$BF$84)</f>
        <v>Passenger</v>
      </c>
      <c r="E1617" t="s">
        <v>115</v>
      </c>
      <c r="F1617" t="s">
        <v>115</v>
      </c>
      <c r="G1617" t="s">
        <v>116</v>
      </c>
      <c r="H1617">
        <v>38880.318787277902</v>
      </c>
      <c r="I1617">
        <v>76140551.086925805</v>
      </c>
      <c r="J1617">
        <v>76140551.086925805</v>
      </c>
      <c r="K1617">
        <v>0</v>
      </c>
      <c r="L1617">
        <v>26982941.238370799</v>
      </c>
      <c r="M1617">
        <v>0</v>
      </c>
      <c r="N1617">
        <v>15494.744455849999</v>
      </c>
      <c r="O1617">
        <v>0</v>
      </c>
      <c r="P1617">
        <v>1188.5659070936099</v>
      </c>
      <c r="Q1617">
        <v>16683.310362943601</v>
      </c>
      <c r="R1617">
        <v>11.388766025974</v>
      </c>
      <c r="S1617">
        <v>0</v>
      </c>
      <c r="T1617">
        <v>4.2441596128385299</v>
      </c>
      <c r="U1617">
        <v>15.6329256388125</v>
      </c>
      <c r="V1617">
        <v>3.0055301204684999</v>
      </c>
      <c r="W1617">
        <v>0</v>
      </c>
      <c r="X1617">
        <v>0.161372941116941</v>
      </c>
      <c r="Y1617">
        <v>3.1669030615854399</v>
      </c>
      <c r="Z1617">
        <v>1759.2342324606</v>
      </c>
      <c r="AA1617">
        <f t="shared" si="26"/>
        <v>43.280507894863888</v>
      </c>
    </row>
    <row r="1618" spans="1:27" x14ac:dyDescent="0.25">
      <c r="A1618" t="s">
        <v>119</v>
      </c>
      <c r="B1618">
        <v>2038</v>
      </c>
      <c r="C1618" t="s">
        <v>138</v>
      </c>
      <c r="D1618" t="str">
        <f>_xlfn.XLOOKUP(C1618,SB_Riverside_EMFAC!$BE$72:$BE$84,SB_Riverside_EMFAC!$BF$72:$BF$84)</f>
        <v>Passenger</v>
      </c>
      <c r="E1618" t="s">
        <v>115</v>
      </c>
      <c r="F1618" t="s">
        <v>115</v>
      </c>
      <c r="G1618" t="s">
        <v>116</v>
      </c>
      <c r="H1618">
        <v>32532.217659768899</v>
      </c>
      <c r="I1618">
        <v>62819925.410906799</v>
      </c>
      <c r="J1618">
        <v>62819925.410906799</v>
      </c>
      <c r="K1618">
        <v>0</v>
      </c>
      <c r="L1618">
        <v>22577359.0558796</v>
      </c>
      <c r="M1618">
        <v>0</v>
      </c>
      <c r="N1618">
        <v>12789.988656912299</v>
      </c>
      <c r="O1618">
        <v>0</v>
      </c>
      <c r="P1618">
        <v>955.65860342344797</v>
      </c>
      <c r="Q1618">
        <v>13745.6472603357</v>
      </c>
      <c r="R1618">
        <v>9.2983536293109896</v>
      </c>
      <c r="S1618">
        <v>0</v>
      </c>
      <c r="T1618">
        <v>3.35540763516775</v>
      </c>
      <c r="U1618">
        <v>12.6537612644787</v>
      </c>
      <c r="V1618">
        <v>2.4296166347554702</v>
      </c>
      <c r="W1618">
        <v>0</v>
      </c>
      <c r="X1618">
        <v>0.127360086914065</v>
      </c>
      <c r="Y1618">
        <v>2.5569767216695301</v>
      </c>
      <c r="Z1618">
        <v>1449.46132881533</v>
      </c>
      <c r="AA1618">
        <f t="shared" si="26"/>
        <v>43.34018725580669</v>
      </c>
    </row>
    <row r="1619" spans="1:27" x14ac:dyDescent="0.25">
      <c r="A1619" t="s">
        <v>113</v>
      </c>
      <c r="B1619">
        <v>2038</v>
      </c>
      <c r="C1619" t="s">
        <v>141</v>
      </c>
      <c r="D1619" t="str">
        <f>_xlfn.XLOOKUP(C1619,SB_Riverside_EMFAC!$BE$72:$BE$84,SB_Riverside_EMFAC!$BF$72:$BF$84)</f>
        <v>Passenger</v>
      </c>
      <c r="E1619" t="s">
        <v>115</v>
      </c>
      <c r="F1619" t="s">
        <v>115</v>
      </c>
      <c r="G1619" t="s">
        <v>116</v>
      </c>
      <c r="H1619">
        <v>259054.162712761</v>
      </c>
      <c r="I1619">
        <v>3536112377.1322198</v>
      </c>
      <c r="J1619">
        <v>3536112377.1322198</v>
      </c>
      <c r="K1619">
        <v>0</v>
      </c>
      <c r="L1619">
        <v>409491106.92976999</v>
      </c>
      <c r="M1619">
        <v>0</v>
      </c>
      <c r="N1619">
        <v>1336326.78231482</v>
      </c>
      <c r="O1619">
        <v>0</v>
      </c>
      <c r="P1619">
        <v>38188.519568862401</v>
      </c>
      <c r="Q1619">
        <v>1374515.30188368</v>
      </c>
      <c r="R1619">
        <v>7.0854815653927004</v>
      </c>
      <c r="S1619">
        <v>0</v>
      </c>
      <c r="T1619">
        <v>24.1590474915714</v>
      </c>
      <c r="U1619">
        <v>31.244529056964101</v>
      </c>
      <c r="V1619">
        <v>16.796017272679599</v>
      </c>
      <c r="W1619">
        <v>0</v>
      </c>
      <c r="X1619">
        <v>14.8912878130055</v>
      </c>
      <c r="Y1619">
        <v>31.6873050856852</v>
      </c>
      <c r="Z1619">
        <v>144940.92116668099</v>
      </c>
      <c r="AA1619">
        <f t="shared" si="26"/>
        <v>24.396922198843463</v>
      </c>
    </row>
    <row r="1620" spans="1:27" x14ac:dyDescent="0.25">
      <c r="A1620" t="s">
        <v>119</v>
      </c>
      <c r="B1620">
        <v>2038</v>
      </c>
      <c r="C1620" t="s">
        <v>141</v>
      </c>
      <c r="D1620" t="str">
        <f>_xlfn.XLOOKUP(C1620,SB_Riverside_EMFAC!$BE$72:$BE$84,SB_Riverside_EMFAC!$BF$72:$BF$84)</f>
        <v>Passenger</v>
      </c>
      <c r="E1620" t="s">
        <v>115</v>
      </c>
      <c r="F1620" t="s">
        <v>115</v>
      </c>
      <c r="G1620" t="s">
        <v>116</v>
      </c>
      <c r="H1620">
        <v>228991.15468632401</v>
      </c>
      <c r="I1620">
        <v>3128176530.8865199</v>
      </c>
      <c r="J1620">
        <v>3128176530.8865199</v>
      </c>
      <c r="K1620">
        <v>0</v>
      </c>
      <c r="L1620">
        <v>362936415.67758799</v>
      </c>
      <c r="M1620">
        <v>0</v>
      </c>
      <c r="N1620">
        <v>1192391.9651241</v>
      </c>
      <c r="O1620">
        <v>0</v>
      </c>
      <c r="P1620">
        <v>33689.511607048</v>
      </c>
      <c r="Q1620">
        <v>1226081.4767311499</v>
      </c>
      <c r="R1620">
        <v>6.1744628018050003</v>
      </c>
      <c r="S1620">
        <v>0</v>
      </c>
      <c r="T1620">
        <v>20.3695257541134</v>
      </c>
      <c r="U1620">
        <v>26.5439885559184</v>
      </c>
      <c r="V1620">
        <v>14.382906620725599</v>
      </c>
      <c r="W1620">
        <v>0</v>
      </c>
      <c r="X1620">
        <v>12.9630585301234</v>
      </c>
      <c r="Y1620">
        <v>27.345965150849</v>
      </c>
      <c r="Z1620">
        <v>129288.75976810099</v>
      </c>
      <c r="AA1620">
        <f t="shared" si="26"/>
        <v>24.195270621339233</v>
      </c>
    </row>
    <row r="1621" spans="1:27" x14ac:dyDescent="0.25">
      <c r="A1621" t="s">
        <v>113</v>
      </c>
      <c r="B1621">
        <v>2038</v>
      </c>
      <c r="C1621" t="s">
        <v>141</v>
      </c>
      <c r="D1621" t="str">
        <f>_xlfn.XLOOKUP(C1621,SB_Riverside_EMFAC!$BE$72:$BE$84,SB_Riverside_EMFAC!$BF$72:$BF$84)</f>
        <v>Passenger</v>
      </c>
      <c r="E1621" t="s">
        <v>115</v>
      </c>
      <c r="F1621" t="s">
        <v>115</v>
      </c>
      <c r="G1621" t="s">
        <v>121</v>
      </c>
      <c r="H1621">
        <v>3025.6959479440602</v>
      </c>
      <c r="I1621">
        <v>40345099.849136896</v>
      </c>
      <c r="J1621">
        <v>40345099.849136896</v>
      </c>
      <c r="K1621">
        <v>0</v>
      </c>
      <c r="L1621">
        <v>4746634.0718641598</v>
      </c>
      <c r="M1621">
        <v>0</v>
      </c>
      <c r="N1621">
        <v>15518.6174818952</v>
      </c>
      <c r="O1621">
        <v>0</v>
      </c>
      <c r="P1621">
        <v>0</v>
      </c>
      <c r="Q1621">
        <v>15518.6174818952</v>
      </c>
      <c r="R1621">
        <v>1.16131820146896E-2</v>
      </c>
      <c r="S1621">
        <v>0</v>
      </c>
      <c r="T1621">
        <v>0</v>
      </c>
      <c r="U1621">
        <v>1.16131820146896E-2</v>
      </c>
      <c r="V1621">
        <v>2.4449645040611401</v>
      </c>
      <c r="W1621">
        <v>0</v>
      </c>
      <c r="X1621">
        <v>0</v>
      </c>
      <c r="Y1621">
        <v>2.4449645040611401</v>
      </c>
      <c r="Z1621">
        <v>1386.27195226044</v>
      </c>
      <c r="AA1621">
        <f t="shared" si="26"/>
        <v>29.103308180873611</v>
      </c>
    </row>
    <row r="1622" spans="1:27" x14ac:dyDescent="0.25">
      <c r="A1622" t="s">
        <v>119</v>
      </c>
      <c r="B1622">
        <v>2038</v>
      </c>
      <c r="C1622" t="s">
        <v>141</v>
      </c>
      <c r="D1622" t="str">
        <f>_xlfn.XLOOKUP(C1622,SB_Riverside_EMFAC!$BE$72:$BE$84,SB_Riverside_EMFAC!$BF$72:$BF$84)</f>
        <v>Passenger</v>
      </c>
      <c r="E1622" t="s">
        <v>115</v>
      </c>
      <c r="F1622" t="s">
        <v>115</v>
      </c>
      <c r="G1622" t="s">
        <v>121</v>
      </c>
      <c r="H1622">
        <v>2686.0302051794101</v>
      </c>
      <c r="I1622">
        <v>35824643.544697203</v>
      </c>
      <c r="J1622">
        <v>35824643.544697203</v>
      </c>
      <c r="K1622">
        <v>0</v>
      </c>
      <c r="L1622">
        <v>4219620.5629258798</v>
      </c>
      <c r="M1622">
        <v>0</v>
      </c>
      <c r="N1622">
        <v>13699.6595147931</v>
      </c>
      <c r="O1622">
        <v>0</v>
      </c>
      <c r="P1622">
        <v>0</v>
      </c>
      <c r="Q1622">
        <v>13699.6595147931</v>
      </c>
      <c r="R1622">
        <v>1.0813814820951499E-2</v>
      </c>
      <c r="S1622">
        <v>0</v>
      </c>
      <c r="T1622">
        <v>0</v>
      </c>
      <c r="U1622">
        <v>1.0813814820951499E-2</v>
      </c>
      <c r="V1622">
        <v>2.1583869355933198</v>
      </c>
      <c r="W1622">
        <v>0</v>
      </c>
      <c r="X1622">
        <v>0</v>
      </c>
      <c r="Y1622">
        <v>2.1583869355933198</v>
      </c>
      <c r="Z1622">
        <v>1223.78515760389</v>
      </c>
      <c r="AA1622">
        <f t="shared" si="26"/>
        <v>29.273637878432893</v>
      </c>
    </row>
    <row r="1623" spans="1:27" x14ac:dyDescent="0.25">
      <c r="A1623" t="s">
        <v>119</v>
      </c>
      <c r="B1623">
        <v>2038</v>
      </c>
      <c r="C1623" t="s">
        <v>141</v>
      </c>
      <c r="D1623" t="str">
        <f>_xlfn.XLOOKUP(C1623,SB_Riverside_EMFAC!$BE$72:$BE$84,SB_Riverside_EMFAC!$BF$72:$BF$84)</f>
        <v>Passenger</v>
      </c>
      <c r="E1623" t="s">
        <v>115</v>
      </c>
      <c r="F1623" t="s">
        <v>115</v>
      </c>
      <c r="G1623" t="s">
        <v>125</v>
      </c>
      <c r="H1623">
        <v>11450.720796837801</v>
      </c>
      <c r="I1623">
        <v>114772389.80743501</v>
      </c>
      <c r="J1623">
        <v>0</v>
      </c>
      <c r="K1623">
        <v>114772389.80743501</v>
      </c>
      <c r="L1623">
        <v>19105074.5558336</v>
      </c>
      <c r="M1623">
        <v>44311615.146496601</v>
      </c>
      <c r="N1623">
        <v>0</v>
      </c>
      <c r="O1623">
        <v>0</v>
      </c>
      <c r="P1623">
        <v>0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f t="shared" si="26"/>
        <v>0</v>
      </c>
    </row>
    <row r="1624" spans="1:27" x14ac:dyDescent="0.25">
      <c r="A1624" t="s">
        <v>113</v>
      </c>
      <c r="B1624">
        <v>2038</v>
      </c>
      <c r="C1624" t="s">
        <v>141</v>
      </c>
      <c r="D1624" t="str">
        <f>_xlfn.XLOOKUP(C1624,SB_Riverside_EMFAC!$BE$72:$BE$84,SB_Riverside_EMFAC!$BF$72:$BF$84)</f>
        <v>Passenger</v>
      </c>
      <c r="E1624" t="s">
        <v>115</v>
      </c>
      <c r="F1624" t="s">
        <v>115</v>
      </c>
      <c r="G1624" t="s">
        <v>125</v>
      </c>
      <c r="H1624">
        <v>12864.665849384</v>
      </c>
      <c r="I1624">
        <v>134087998.979987</v>
      </c>
      <c r="J1624">
        <v>0</v>
      </c>
      <c r="K1624">
        <v>134087998.979987</v>
      </c>
      <c r="L1624">
        <v>21452146.4524392</v>
      </c>
      <c r="M1624">
        <v>51769034.491082303</v>
      </c>
      <c r="N1624">
        <v>0</v>
      </c>
      <c r="O1624">
        <v>0</v>
      </c>
      <c r="P1624">
        <v>0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f t="shared" si="26"/>
        <v>0</v>
      </c>
    </row>
    <row r="1625" spans="1:27" x14ac:dyDescent="0.25">
      <c r="A1625" t="s">
        <v>113</v>
      </c>
      <c r="B1625">
        <v>2038</v>
      </c>
      <c r="C1625" t="s">
        <v>141</v>
      </c>
      <c r="D1625" t="str">
        <f>_xlfn.XLOOKUP(C1625,SB_Riverside_EMFAC!$BE$72:$BE$84,SB_Riverside_EMFAC!$BF$72:$BF$84)</f>
        <v>Passenger</v>
      </c>
      <c r="E1625" t="s">
        <v>115</v>
      </c>
      <c r="F1625" t="s">
        <v>115</v>
      </c>
      <c r="G1625" t="s">
        <v>126</v>
      </c>
      <c r="H1625">
        <v>6327.9593284196699</v>
      </c>
      <c r="I1625">
        <v>93586710.834068</v>
      </c>
      <c r="J1625">
        <v>38619728.905427903</v>
      </c>
      <c r="K1625">
        <v>54966981.928640097</v>
      </c>
      <c r="L1625">
        <v>9079640.8029036205</v>
      </c>
      <c r="M1625">
        <v>16601666.820850501</v>
      </c>
      <c r="N1625">
        <v>11559.377161152601</v>
      </c>
      <c r="O1625">
        <v>0</v>
      </c>
      <c r="P1625">
        <v>824.77950669629797</v>
      </c>
      <c r="Q1625">
        <v>12384.1566678489</v>
      </c>
      <c r="R1625">
        <v>3.4019170445339399E-2</v>
      </c>
      <c r="S1625">
        <v>0</v>
      </c>
      <c r="T1625">
        <v>0.39635501364818798</v>
      </c>
      <c r="U1625">
        <v>0.43037418409352701</v>
      </c>
      <c r="V1625">
        <v>4.4471336898900003E-2</v>
      </c>
      <c r="W1625">
        <v>0</v>
      </c>
      <c r="X1625">
        <v>0.193532251216606</v>
      </c>
      <c r="Y1625">
        <v>0.23800358811550601</v>
      </c>
      <c r="Z1625">
        <v>1305.8938469805501</v>
      </c>
      <c r="AA1625">
        <f t="shared" si="26"/>
        <v>71.664868511676104</v>
      </c>
    </row>
    <row r="1626" spans="1:27" x14ac:dyDescent="0.25">
      <c r="A1626" t="s">
        <v>119</v>
      </c>
      <c r="B1626">
        <v>2038</v>
      </c>
      <c r="C1626" t="s">
        <v>141</v>
      </c>
      <c r="D1626" t="str">
        <f>_xlfn.XLOOKUP(C1626,SB_Riverside_EMFAC!$BE$72:$BE$84,SB_Riverside_EMFAC!$BF$72:$BF$84)</f>
        <v>Passenger</v>
      </c>
      <c r="E1626" t="s">
        <v>115</v>
      </c>
      <c r="F1626" t="s">
        <v>115</v>
      </c>
      <c r="G1626" t="s">
        <v>126</v>
      </c>
      <c r="H1626">
        <v>5637.2171613779101</v>
      </c>
      <c r="I1626">
        <v>82490737.703667894</v>
      </c>
      <c r="J1626">
        <v>34064145.911717102</v>
      </c>
      <c r="K1626">
        <v>48426591.791950896</v>
      </c>
      <c r="L1626">
        <v>8088532.8581999503</v>
      </c>
      <c r="M1626">
        <v>14626274.0647291</v>
      </c>
      <c r="N1626">
        <v>10371.830258459</v>
      </c>
      <c r="O1626">
        <v>0</v>
      </c>
      <c r="P1626">
        <v>734.01288922626497</v>
      </c>
      <c r="Q1626">
        <v>11105.8431476853</v>
      </c>
      <c r="R1626">
        <v>3.0969623312297499E-2</v>
      </c>
      <c r="S1626">
        <v>0</v>
      </c>
      <c r="T1626">
        <v>0.34214863317168398</v>
      </c>
      <c r="U1626">
        <v>0.373118256483981</v>
      </c>
      <c r="V1626">
        <v>3.9079509387741802E-2</v>
      </c>
      <c r="W1626">
        <v>0</v>
      </c>
      <c r="X1626">
        <v>0.170235298216493</v>
      </c>
      <c r="Y1626">
        <v>0.20931480760423499</v>
      </c>
      <c r="Z1626">
        <v>1171.09728349492</v>
      </c>
      <c r="AA1626">
        <f t="shared" si="26"/>
        <v>70.43884301182031</v>
      </c>
    </row>
    <row r="1627" spans="1:27" x14ac:dyDescent="0.25">
      <c r="A1627" t="s">
        <v>113</v>
      </c>
      <c r="B1627">
        <v>2038</v>
      </c>
      <c r="C1627" t="s">
        <v>142</v>
      </c>
      <c r="D1627" t="str">
        <f>_xlfn.XLOOKUP(C1627,SB_Riverside_EMFAC!$BE$72:$BE$84,SB_Riverside_EMFAC!$BF$72:$BF$84)</f>
        <v>Other</v>
      </c>
      <c r="E1627" t="s">
        <v>115</v>
      </c>
      <c r="F1627" t="s">
        <v>115</v>
      </c>
      <c r="G1627" t="s">
        <v>116</v>
      </c>
      <c r="H1627">
        <v>3232.7256790198599</v>
      </c>
      <c r="I1627">
        <v>10305334.009911999</v>
      </c>
      <c r="J1627">
        <v>10305334.009911999</v>
      </c>
      <c r="K1627">
        <v>0</v>
      </c>
      <c r="L1627">
        <v>105752.413755831</v>
      </c>
      <c r="M1627">
        <v>0</v>
      </c>
      <c r="N1627">
        <v>20126.688562581599</v>
      </c>
      <c r="O1627">
        <v>0</v>
      </c>
      <c r="P1627">
        <v>3.5080821706763601</v>
      </c>
      <c r="Q1627">
        <v>20130.196644752301</v>
      </c>
      <c r="R1627">
        <v>3.9019638873932401E-2</v>
      </c>
      <c r="S1627">
        <v>0</v>
      </c>
      <c r="T1627">
        <v>4.0764866707058102E-3</v>
      </c>
      <c r="U1627">
        <v>4.3096125544638202E-2</v>
      </c>
      <c r="V1627">
        <v>0.15180318387443001</v>
      </c>
      <c r="W1627">
        <v>0</v>
      </c>
      <c r="X1627">
        <v>6.81743758253132E-3</v>
      </c>
      <c r="Y1627">
        <v>0.15862062145696099</v>
      </c>
      <c r="Z1627">
        <v>2122.7040840930199</v>
      </c>
      <c r="AA1627">
        <f t="shared" si="26"/>
        <v>4.8548142377156722</v>
      </c>
    </row>
    <row r="1628" spans="1:27" x14ac:dyDescent="0.25">
      <c r="A1628" t="s">
        <v>119</v>
      </c>
      <c r="B1628">
        <v>2038</v>
      </c>
      <c r="C1628" t="s">
        <v>142</v>
      </c>
      <c r="D1628" t="str">
        <f>_xlfn.XLOOKUP(C1628,SB_Riverside_EMFAC!$BE$72:$BE$84,SB_Riverside_EMFAC!$BF$72:$BF$84)</f>
        <v>Other</v>
      </c>
      <c r="E1628" t="s">
        <v>115</v>
      </c>
      <c r="F1628" t="s">
        <v>115</v>
      </c>
      <c r="G1628" t="s">
        <v>116</v>
      </c>
      <c r="H1628">
        <v>2997.84327377508</v>
      </c>
      <c r="I1628">
        <v>9031784.1020800993</v>
      </c>
      <c r="J1628">
        <v>9031784.1020800993</v>
      </c>
      <c r="K1628">
        <v>0</v>
      </c>
      <c r="L1628">
        <v>98068.686842466195</v>
      </c>
      <c r="M1628">
        <v>0</v>
      </c>
      <c r="N1628">
        <v>17578.755167446299</v>
      </c>
      <c r="O1628">
        <v>0</v>
      </c>
      <c r="P1628">
        <v>3.2425022641982499</v>
      </c>
      <c r="Q1628">
        <v>17581.997669710501</v>
      </c>
      <c r="R1628">
        <v>3.3254856795309297E-2</v>
      </c>
      <c r="S1628">
        <v>0</v>
      </c>
      <c r="T1628">
        <v>3.7387697365120001E-3</v>
      </c>
      <c r="U1628">
        <v>3.6993626531821297E-2</v>
      </c>
      <c r="V1628">
        <v>0.13028534680225401</v>
      </c>
      <c r="W1628">
        <v>0</v>
      </c>
      <c r="X1628">
        <v>6.4393238832340096E-3</v>
      </c>
      <c r="Y1628">
        <v>0.13672467068548799</v>
      </c>
      <c r="Z1628">
        <v>1853.99968607548</v>
      </c>
      <c r="AA1628">
        <f t="shared" si="26"/>
        <v>4.8715132855272758</v>
      </c>
    </row>
    <row r="1629" spans="1:27" x14ac:dyDescent="0.25">
      <c r="A1629" t="s">
        <v>113</v>
      </c>
      <c r="B1629">
        <v>2038</v>
      </c>
      <c r="C1629" t="s">
        <v>142</v>
      </c>
      <c r="D1629" t="str">
        <f>_xlfn.XLOOKUP(C1629,SB_Riverside_EMFAC!$BE$72:$BE$84,SB_Riverside_EMFAC!$BF$72:$BF$84)</f>
        <v>Other</v>
      </c>
      <c r="E1629" t="s">
        <v>115</v>
      </c>
      <c r="F1629" t="s">
        <v>115</v>
      </c>
      <c r="G1629" t="s">
        <v>121</v>
      </c>
      <c r="H1629">
        <v>2064.2355670336201</v>
      </c>
      <c r="I1629">
        <v>5875949.7729539899</v>
      </c>
      <c r="J1629">
        <v>5875949.7729539899</v>
      </c>
      <c r="K1629">
        <v>0</v>
      </c>
      <c r="L1629">
        <v>67500.503041999502</v>
      </c>
      <c r="M1629">
        <v>0</v>
      </c>
      <c r="N1629">
        <v>6392.0131213672203</v>
      </c>
      <c r="O1629">
        <v>0</v>
      </c>
      <c r="P1629">
        <v>0</v>
      </c>
      <c r="Q1629">
        <v>6392.0131213672203</v>
      </c>
      <c r="R1629">
        <v>1.42785096790013E-2</v>
      </c>
      <c r="S1629">
        <v>0</v>
      </c>
      <c r="T1629">
        <v>0</v>
      </c>
      <c r="U1629">
        <v>1.42785096790013E-2</v>
      </c>
      <c r="V1629">
        <v>1.00706427034937</v>
      </c>
      <c r="W1629">
        <v>0</v>
      </c>
      <c r="X1629">
        <v>0</v>
      </c>
      <c r="Y1629">
        <v>1.00706427034937</v>
      </c>
      <c r="Z1629">
        <v>570.99600006056198</v>
      </c>
      <c r="AA1629">
        <f t="shared" si="26"/>
        <v>10.290702163116318</v>
      </c>
    </row>
    <row r="1630" spans="1:27" x14ac:dyDescent="0.25">
      <c r="A1630" t="s">
        <v>119</v>
      </c>
      <c r="B1630">
        <v>2038</v>
      </c>
      <c r="C1630" t="s">
        <v>142</v>
      </c>
      <c r="D1630" t="str">
        <f>_xlfn.XLOOKUP(C1630,SB_Riverside_EMFAC!$BE$72:$BE$84,SB_Riverside_EMFAC!$BF$72:$BF$84)</f>
        <v>Other</v>
      </c>
      <c r="E1630" t="s">
        <v>115</v>
      </c>
      <c r="F1630" t="s">
        <v>115</v>
      </c>
      <c r="G1630" t="s">
        <v>121</v>
      </c>
      <c r="H1630">
        <v>2045.33237533493</v>
      </c>
      <c r="I1630">
        <v>5395909.0234650103</v>
      </c>
      <c r="J1630">
        <v>5395909.0234650103</v>
      </c>
      <c r="K1630">
        <v>0</v>
      </c>
      <c r="L1630">
        <v>66882.368673452205</v>
      </c>
      <c r="M1630">
        <v>0</v>
      </c>
      <c r="N1630">
        <v>5855.7622296129703</v>
      </c>
      <c r="O1630">
        <v>0</v>
      </c>
      <c r="P1630">
        <v>0</v>
      </c>
      <c r="Q1630">
        <v>5855.7622296129703</v>
      </c>
      <c r="R1630">
        <v>1.3146342629076199E-2</v>
      </c>
      <c r="S1630">
        <v>0</v>
      </c>
      <c r="T1630">
        <v>0</v>
      </c>
      <c r="U1630">
        <v>1.3146342629076199E-2</v>
      </c>
      <c r="V1630">
        <v>0.92257772397113902</v>
      </c>
      <c r="W1630">
        <v>0</v>
      </c>
      <c r="X1630">
        <v>0</v>
      </c>
      <c r="Y1630">
        <v>0.92257772397113902</v>
      </c>
      <c r="Z1630">
        <v>523.09292032547296</v>
      </c>
      <c r="AA1630">
        <f t="shared" si="26"/>
        <v>10.315392951806018</v>
      </c>
    </row>
    <row r="1631" spans="1:27" x14ac:dyDescent="0.25">
      <c r="A1631" t="s">
        <v>113</v>
      </c>
      <c r="B1631">
        <v>2038</v>
      </c>
      <c r="C1631" t="s">
        <v>144</v>
      </c>
      <c r="D1631" t="str">
        <f>_xlfn.XLOOKUP(C1631,SB_Riverside_EMFAC!$BE$72:$BE$84,SB_Riverside_EMFAC!$BF$72:$BF$84)</f>
        <v>Truck</v>
      </c>
      <c r="E1631" t="s">
        <v>115</v>
      </c>
      <c r="F1631" t="s">
        <v>115</v>
      </c>
      <c r="G1631" t="s">
        <v>116</v>
      </c>
      <c r="H1631">
        <v>1553.8325569219</v>
      </c>
      <c r="I1631">
        <v>29913756.496605601</v>
      </c>
      <c r="J1631">
        <v>29913756.496605601</v>
      </c>
      <c r="K1631">
        <v>0</v>
      </c>
      <c r="L1631">
        <v>10166129.7482381</v>
      </c>
      <c r="M1631">
        <v>0</v>
      </c>
      <c r="N1631">
        <v>47826.016987762698</v>
      </c>
      <c r="O1631">
        <v>273.51484540560199</v>
      </c>
      <c r="P1631">
        <v>437.77455282518599</v>
      </c>
      <c r="Q1631">
        <v>48537.306385993499</v>
      </c>
      <c r="R1631">
        <v>9.2595282839934595E-2</v>
      </c>
      <c r="S1631">
        <v>0.15401334534185099</v>
      </c>
      <c r="T1631">
        <v>0.44224349199559199</v>
      </c>
      <c r="U1631">
        <v>0.68885212017737796</v>
      </c>
      <c r="V1631">
        <v>0.272130314140898</v>
      </c>
      <c r="W1631">
        <v>3.5227156351368099E-3</v>
      </c>
      <c r="X1631">
        <v>0.33493291647071899</v>
      </c>
      <c r="Y1631">
        <v>0.610585946246754</v>
      </c>
      <c r="Z1631">
        <v>5118.1983124482504</v>
      </c>
      <c r="AA1631">
        <f t="shared" si="26"/>
        <v>5.8445872298169297</v>
      </c>
    </row>
    <row r="1632" spans="1:27" x14ac:dyDescent="0.25">
      <c r="A1632" t="s">
        <v>119</v>
      </c>
      <c r="B1632">
        <v>2038</v>
      </c>
      <c r="C1632" t="s">
        <v>144</v>
      </c>
      <c r="D1632" t="str">
        <f>_xlfn.XLOOKUP(C1632,SB_Riverside_EMFAC!$BE$72:$BE$84,SB_Riverside_EMFAC!$BF$72:$BF$84)</f>
        <v>Truck</v>
      </c>
      <c r="E1632" t="s">
        <v>115</v>
      </c>
      <c r="F1632" t="s">
        <v>115</v>
      </c>
      <c r="G1632" t="s">
        <v>116</v>
      </c>
      <c r="H1632">
        <v>1642.9399422833999</v>
      </c>
      <c r="I1632">
        <v>26374287.041114401</v>
      </c>
      <c r="J1632">
        <v>26374287.041114401</v>
      </c>
      <c r="K1632">
        <v>0</v>
      </c>
      <c r="L1632">
        <v>10749125.153422499</v>
      </c>
      <c r="M1632">
        <v>0</v>
      </c>
      <c r="N1632">
        <v>42443.701855135099</v>
      </c>
      <c r="O1632">
        <v>289.63298608088797</v>
      </c>
      <c r="P1632">
        <v>461.977632621775</v>
      </c>
      <c r="Q1632">
        <v>43195.312473837803</v>
      </c>
      <c r="R1632">
        <v>8.2230734374766398E-2</v>
      </c>
      <c r="S1632">
        <v>0.15955074721109899</v>
      </c>
      <c r="T1632">
        <v>0.45382783607900501</v>
      </c>
      <c r="U1632">
        <v>0.695609317664871</v>
      </c>
      <c r="V1632">
        <v>0.243871509852715</v>
      </c>
      <c r="W1632">
        <v>3.6784351083507501E-3</v>
      </c>
      <c r="X1632">
        <v>0.34697465389523502</v>
      </c>
      <c r="Y1632">
        <v>0.59452459885630105</v>
      </c>
      <c r="Z1632">
        <v>4554.8917290776799</v>
      </c>
      <c r="AA1632">
        <f t="shared" si="26"/>
        <v>5.7903213972673138</v>
      </c>
    </row>
    <row r="1633" spans="1:27" x14ac:dyDescent="0.25">
      <c r="A1633" t="s">
        <v>119</v>
      </c>
      <c r="B1633">
        <v>2038</v>
      </c>
      <c r="C1633" t="s">
        <v>144</v>
      </c>
      <c r="D1633" t="str">
        <f>_xlfn.XLOOKUP(C1633,SB_Riverside_EMFAC!$BE$72:$BE$84,SB_Riverside_EMFAC!$BF$72:$BF$84)</f>
        <v>Truck</v>
      </c>
      <c r="E1633" t="s">
        <v>115</v>
      </c>
      <c r="F1633" t="s">
        <v>115</v>
      </c>
      <c r="G1633" t="s">
        <v>121</v>
      </c>
      <c r="H1633">
        <v>14949.4500219978</v>
      </c>
      <c r="I1633">
        <v>190332289.35669199</v>
      </c>
      <c r="J1633">
        <v>190332289.35669199</v>
      </c>
      <c r="K1633">
        <v>0</v>
      </c>
      <c r="L1633">
        <v>56010391.491087802</v>
      </c>
      <c r="M1633">
        <v>0</v>
      </c>
      <c r="N1633">
        <v>209597.26749612001</v>
      </c>
      <c r="O1633">
        <v>10138.1716146327</v>
      </c>
      <c r="P1633">
        <v>0</v>
      </c>
      <c r="Q1633">
        <v>219735.43911075301</v>
      </c>
      <c r="R1633">
        <v>5.7709746258782398E-2</v>
      </c>
      <c r="S1633">
        <v>4.2633508018910998E-2</v>
      </c>
      <c r="T1633">
        <v>0</v>
      </c>
      <c r="U1633">
        <v>0.100343254277693</v>
      </c>
      <c r="V1633">
        <v>33.022134850226202</v>
      </c>
      <c r="W1633">
        <v>1.59727306654576</v>
      </c>
      <c r="X1633">
        <v>0</v>
      </c>
      <c r="Y1633">
        <v>34.619407916771998</v>
      </c>
      <c r="Z1633">
        <v>19628.879731860499</v>
      </c>
      <c r="AA1633">
        <f t="shared" si="26"/>
        <v>9.6965436620285193</v>
      </c>
    </row>
    <row r="1634" spans="1:27" x14ac:dyDescent="0.25">
      <c r="A1634" t="s">
        <v>113</v>
      </c>
      <c r="B1634">
        <v>2038</v>
      </c>
      <c r="C1634" t="s">
        <v>144</v>
      </c>
      <c r="D1634" t="str">
        <f>_xlfn.XLOOKUP(C1634,SB_Riverside_EMFAC!$BE$72:$BE$84,SB_Riverside_EMFAC!$BF$72:$BF$84)</f>
        <v>Truck</v>
      </c>
      <c r="E1634" t="s">
        <v>115</v>
      </c>
      <c r="F1634" t="s">
        <v>115</v>
      </c>
      <c r="G1634" t="s">
        <v>121</v>
      </c>
      <c r="H1634">
        <v>17703.930519194699</v>
      </c>
      <c r="I1634">
        <v>234708468.12374499</v>
      </c>
      <c r="J1634">
        <v>234708468.12374499</v>
      </c>
      <c r="K1634">
        <v>0</v>
      </c>
      <c r="L1634">
        <v>69043516.317002401</v>
      </c>
      <c r="M1634">
        <v>0</v>
      </c>
      <c r="N1634">
        <v>257392.716185041</v>
      </c>
      <c r="O1634">
        <v>11785.1681459968</v>
      </c>
      <c r="P1634">
        <v>0</v>
      </c>
      <c r="Q1634">
        <v>269177.884331037</v>
      </c>
      <c r="R1634">
        <v>7.0014651904268296E-2</v>
      </c>
      <c r="S1634">
        <v>4.9437127770057203E-2</v>
      </c>
      <c r="T1634">
        <v>0</v>
      </c>
      <c r="U1634">
        <v>0.11945177967432501</v>
      </c>
      <c r="V1634">
        <v>40.5523272553433</v>
      </c>
      <c r="W1634">
        <v>1.8567580407836299</v>
      </c>
      <c r="X1634">
        <v>0</v>
      </c>
      <c r="Y1634">
        <v>42.409085296126896</v>
      </c>
      <c r="Z1634">
        <v>24045.553777729299</v>
      </c>
      <c r="AA1634">
        <f t="shared" si="26"/>
        <v>9.7609924185289145</v>
      </c>
    </row>
    <row r="1635" spans="1:27" x14ac:dyDescent="0.25">
      <c r="A1635" t="s">
        <v>113</v>
      </c>
      <c r="B1635">
        <v>2038</v>
      </c>
      <c r="C1635" t="s">
        <v>144</v>
      </c>
      <c r="D1635" t="str">
        <f>_xlfn.XLOOKUP(C1635,SB_Riverside_EMFAC!$BE$72:$BE$84,SB_Riverside_EMFAC!$BF$72:$BF$84)</f>
        <v>Truck</v>
      </c>
      <c r="E1635" t="s">
        <v>115</v>
      </c>
      <c r="F1635" t="s">
        <v>115</v>
      </c>
      <c r="G1635" t="s">
        <v>125</v>
      </c>
      <c r="H1635">
        <v>8617.5625042141</v>
      </c>
      <c r="I1635">
        <v>136952474.603259</v>
      </c>
      <c r="J1635">
        <v>0</v>
      </c>
      <c r="K1635">
        <v>136952474.603259</v>
      </c>
      <c r="L1635">
        <v>35116667.359348997</v>
      </c>
      <c r="M1635">
        <v>143861787.31973299</v>
      </c>
      <c r="N1635">
        <v>0</v>
      </c>
      <c r="O1635">
        <v>0</v>
      </c>
      <c r="P1635">
        <v>0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f t="shared" si="26"/>
        <v>0</v>
      </c>
    </row>
    <row r="1636" spans="1:27" x14ac:dyDescent="0.25">
      <c r="A1636" t="s">
        <v>119</v>
      </c>
      <c r="B1636">
        <v>2038</v>
      </c>
      <c r="C1636" t="s">
        <v>144</v>
      </c>
      <c r="D1636" t="str">
        <f>_xlfn.XLOOKUP(C1636,SB_Riverside_EMFAC!$BE$72:$BE$84,SB_Riverside_EMFAC!$BF$72:$BF$84)</f>
        <v>Truck</v>
      </c>
      <c r="E1636" t="s">
        <v>115</v>
      </c>
      <c r="F1636" t="s">
        <v>115</v>
      </c>
      <c r="G1636" t="s">
        <v>125</v>
      </c>
      <c r="H1636">
        <v>7535.1700460103202</v>
      </c>
      <c r="I1636">
        <v>117203410.701562</v>
      </c>
      <c r="J1636">
        <v>0</v>
      </c>
      <c r="K1636">
        <v>117203410.701562</v>
      </c>
      <c r="L1636">
        <v>29766901.340208702</v>
      </c>
      <c r="M1636">
        <v>123940433.837533</v>
      </c>
      <c r="N1636">
        <v>0</v>
      </c>
      <c r="O1636">
        <v>0</v>
      </c>
      <c r="P1636">
        <v>0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f t="shared" si="26"/>
        <v>0</v>
      </c>
    </row>
    <row r="1637" spans="1:27" x14ac:dyDescent="0.25">
      <c r="A1637" t="s">
        <v>113</v>
      </c>
      <c r="B1637">
        <v>2038</v>
      </c>
      <c r="C1637" t="s">
        <v>144</v>
      </c>
      <c r="D1637" t="str">
        <f>_xlfn.XLOOKUP(C1637,SB_Riverside_EMFAC!$BE$72:$BE$84,SB_Riverside_EMFAC!$BF$72:$BF$84)</f>
        <v>Truck</v>
      </c>
      <c r="E1637" t="s">
        <v>115</v>
      </c>
      <c r="F1637" t="s">
        <v>115</v>
      </c>
      <c r="G1637" t="s">
        <v>123</v>
      </c>
      <c r="H1637">
        <v>278.014846933397</v>
      </c>
      <c r="I1637">
        <v>3465779.8561219801</v>
      </c>
      <c r="J1637">
        <v>3465779.8561219801</v>
      </c>
      <c r="K1637">
        <v>0</v>
      </c>
      <c r="L1637">
        <v>807684.07981992594</v>
      </c>
      <c r="M1637">
        <v>0</v>
      </c>
      <c r="N1637">
        <v>2952.1147876960399</v>
      </c>
      <c r="O1637">
        <v>509.46997885357803</v>
      </c>
      <c r="P1637">
        <v>0</v>
      </c>
      <c r="Q1637">
        <v>3461.5847665496099</v>
      </c>
      <c r="R1637">
        <v>1.95334281034213</v>
      </c>
      <c r="S1637">
        <v>1.49330081478859</v>
      </c>
      <c r="T1637">
        <v>0</v>
      </c>
      <c r="U1637">
        <v>3.44664362513072</v>
      </c>
      <c r="V1637">
        <v>0.60180791146364399</v>
      </c>
      <c r="W1637">
        <v>0.103858788013654</v>
      </c>
      <c r="X1637">
        <v>0</v>
      </c>
      <c r="Y1637">
        <v>0.70566669947729899</v>
      </c>
      <c r="Z1637">
        <v>400.10640297831998</v>
      </c>
      <c r="AA1637">
        <f t="shared" si="26"/>
        <v>8.6621454451199469</v>
      </c>
    </row>
    <row r="1638" spans="1:27" x14ac:dyDescent="0.25">
      <c r="A1638" t="s">
        <v>119</v>
      </c>
      <c r="B1638">
        <v>2038</v>
      </c>
      <c r="C1638" t="s">
        <v>144</v>
      </c>
      <c r="D1638" t="str">
        <f>_xlfn.XLOOKUP(C1638,SB_Riverside_EMFAC!$BE$72:$BE$84,SB_Riverside_EMFAC!$BF$72:$BF$84)</f>
        <v>Truck</v>
      </c>
      <c r="E1638" t="s">
        <v>115</v>
      </c>
      <c r="F1638" t="s">
        <v>115</v>
      </c>
      <c r="G1638" t="s">
        <v>123</v>
      </c>
      <c r="H1638">
        <v>267.25934299682899</v>
      </c>
      <c r="I1638">
        <v>3268510.4467273699</v>
      </c>
      <c r="J1638">
        <v>3268510.4467273699</v>
      </c>
      <c r="K1638">
        <v>0</v>
      </c>
      <c r="L1638">
        <v>728965.58411415399</v>
      </c>
      <c r="M1638">
        <v>0</v>
      </c>
      <c r="N1638">
        <v>2682.8576913625302</v>
      </c>
      <c r="O1638">
        <v>502.83946136778297</v>
      </c>
      <c r="P1638">
        <v>0</v>
      </c>
      <c r="Q1638">
        <v>3185.6971527303099</v>
      </c>
      <c r="R1638">
        <v>1.73209497554846</v>
      </c>
      <c r="S1638">
        <v>1.4648149694411801</v>
      </c>
      <c r="T1638">
        <v>0</v>
      </c>
      <c r="U1638">
        <v>3.1969099449896401</v>
      </c>
      <c r="V1638">
        <v>0.54691809096391397</v>
      </c>
      <c r="W1638">
        <v>0.102507113648999</v>
      </c>
      <c r="X1638">
        <v>0</v>
      </c>
      <c r="Y1638">
        <v>0.64942520461291398</v>
      </c>
      <c r="Z1638">
        <v>368.218002654229</v>
      </c>
      <c r="AA1638">
        <f t="shared" si="26"/>
        <v>8.8765634031115752</v>
      </c>
    </row>
    <row r="1639" spans="1:27" x14ac:dyDescent="0.25">
      <c r="A1639" t="s">
        <v>113</v>
      </c>
      <c r="B1639">
        <v>2038</v>
      </c>
      <c r="C1639" t="s">
        <v>145</v>
      </c>
      <c r="D1639" t="str">
        <f>_xlfn.XLOOKUP(C1639,SB_Riverside_EMFAC!$BE$72:$BE$84,SB_Riverside_EMFAC!$BF$72:$BF$84)</f>
        <v>Bus</v>
      </c>
      <c r="E1639" t="s">
        <v>115</v>
      </c>
      <c r="F1639" t="s">
        <v>115</v>
      </c>
      <c r="G1639" t="s">
        <v>116</v>
      </c>
      <c r="H1639">
        <v>388.39157265521402</v>
      </c>
      <c r="I1639">
        <v>4918543.47536569</v>
      </c>
      <c r="J1639">
        <v>4918543.47536569</v>
      </c>
      <c r="K1639">
        <v>0</v>
      </c>
      <c r="L1639">
        <v>2541096.9175191699</v>
      </c>
      <c r="M1639">
        <v>0</v>
      </c>
      <c r="N1639">
        <v>8138.9060532680396</v>
      </c>
      <c r="O1639">
        <v>50.031547485599603</v>
      </c>
      <c r="P1639">
        <v>82.200455405706904</v>
      </c>
      <c r="Q1639">
        <v>8271.1380561593505</v>
      </c>
      <c r="R1639">
        <v>3.1783113706651801E-2</v>
      </c>
      <c r="S1639">
        <v>2.69026009540108E-2</v>
      </c>
      <c r="T1639">
        <v>9.2801492171741495E-2</v>
      </c>
      <c r="U1639">
        <v>0.15148720683240399</v>
      </c>
      <c r="V1639">
        <v>6.9306964127490295E-2</v>
      </c>
      <c r="W1639">
        <v>5.8735896243403195E-4</v>
      </c>
      <c r="X1639">
        <v>7.1740565308247004E-2</v>
      </c>
      <c r="Y1639">
        <v>0.14163488839817101</v>
      </c>
      <c r="Z1639">
        <v>872.18117347520194</v>
      </c>
      <c r="AA1639">
        <f t="shared" si="26"/>
        <v>5.6393598313613857</v>
      </c>
    </row>
    <row r="1640" spans="1:27" x14ac:dyDescent="0.25">
      <c r="A1640" t="s">
        <v>119</v>
      </c>
      <c r="B1640">
        <v>2038</v>
      </c>
      <c r="C1640" t="s">
        <v>145</v>
      </c>
      <c r="D1640" t="str">
        <f>_xlfn.XLOOKUP(C1640,SB_Riverside_EMFAC!$BE$72:$BE$84,SB_Riverside_EMFAC!$BF$72:$BF$84)</f>
        <v>Bus</v>
      </c>
      <c r="E1640" t="s">
        <v>115</v>
      </c>
      <c r="F1640" t="s">
        <v>115</v>
      </c>
      <c r="G1640" t="s">
        <v>116</v>
      </c>
      <c r="H1640">
        <v>331.87226936632197</v>
      </c>
      <c r="I1640">
        <v>3514812.7533065998</v>
      </c>
      <c r="J1640">
        <v>3514812.7533065998</v>
      </c>
      <c r="K1640">
        <v>0</v>
      </c>
      <c r="L1640">
        <v>2171312.8195123998</v>
      </c>
      <c r="M1640">
        <v>0</v>
      </c>
      <c r="N1640">
        <v>5719.3122718097002</v>
      </c>
      <c r="O1640">
        <v>42.791463522598697</v>
      </c>
      <c r="P1640">
        <v>69.672104845544396</v>
      </c>
      <c r="Q1640">
        <v>5831.7758401778401</v>
      </c>
      <c r="R1640">
        <v>1.9018791768483999E-2</v>
      </c>
      <c r="S1640">
        <v>2.2597735400791401E-2</v>
      </c>
      <c r="T1640">
        <v>7.5997203553419199E-2</v>
      </c>
      <c r="U1640">
        <v>0.117613730722694</v>
      </c>
      <c r="V1640">
        <v>4.2688710245705502E-2</v>
      </c>
      <c r="W1640">
        <v>4.8633068530659401E-4</v>
      </c>
      <c r="X1640">
        <v>5.9357848727866099E-2</v>
      </c>
      <c r="Y1640">
        <v>0.102532889658878</v>
      </c>
      <c r="Z1640">
        <v>614.95347571219997</v>
      </c>
      <c r="AA1640">
        <f t="shared" si="26"/>
        <v>5.7155750672617431</v>
      </c>
    </row>
    <row r="1641" spans="1:27" x14ac:dyDescent="0.25">
      <c r="A1641" t="s">
        <v>113</v>
      </c>
      <c r="B1641">
        <v>2038</v>
      </c>
      <c r="C1641" t="s">
        <v>145</v>
      </c>
      <c r="D1641" t="str">
        <f>_xlfn.XLOOKUP(C1641,SB_Riverside_EMFAC!$BE$72:$BE$84,SB_Riverside_EMFAC!$BF$72:$BF$84)</f>
        <v>Bus</v>
      </c>
      <c r="E1641" t="s">
        <v>115</v>
      </c>
      <c r="F1641" t="s">
        <v>115</v>
      </c>
      <c r="G1641" t="s">
        <v>121</v>
      </c>
      <c r="H1641">
        <v>320.95124974045802</v>
      </c>
      <c r="I1641">
        <v>6266726.00434558</v>
      </c>
      <c r="J1641">
        <v>6266726.00434558</v>
      </c>
      <c r="K1641">
        <v>0</v>
      </c>
      <c r="L1641">
        <v>1127555.1074364099</v>
      </c>
      <c r="M1641">
        <v>0</v>
      </c>
      <c r="N1641">
        <v>8342.0804091134996</v>
      </c>
      <c r="O1641">
        <v>248.43007099554001</v>
      </c>
      <c r="P1641">
        <v>0</v>
      </c>
      <c r="Q1641">
        <v>8590.5104801090401</v>
      </c>
      <c r="R1641">
        <v>9.5175846533904606E-3</v>
      </c>
      <c r="S1641">
        <v>4.4918476641304097E-3</v>
      </c>
      <c r="T1641">
        <v>0</v>
      </c>
      <c r="U1641">
        <v>1.40094323175208E-2</v>
      </c>
      <c r="V1641">
        <v>1.3142981656775401</v>
      </c>
      <c r="W1641">
        <v>3.9140258855797597E-2</v>
      </c>
      <c r="X1641">
        <v>0</v>
      </c>
      <c r="Y1641">
        <v>1.35343842453333</v>
      </c>
      <c r="Z1641">
        <v>767.38689822517301</v>
      </c>
      <c r="AA1641">
        <f t="shared" si="26"/>
        <v>8.1663187354897282</v>
      </c>
    </row>
    <row r="1642" spans="1:27" x14ac:dyDescent="0.25">
      <c r="A1642" t="s">
        <v>119</v>
      </c>
      <c r="B1642">
        <v>2038</v>
      </c>
      <c r="C1642" t="s">
        <v>145</v>
      </c>
      <c r="D1642" t="str">
        <f>_xlfn.XLOOKUP(C1642,SB_Riverside_EMFAC!$BE$72:$BE$84,SB_Riverside_EMFAC!$BF$72:$BF$84)</f>
        <v>Bus</v>
      </c>
      <c r="E1642" t="s">
        <v>115</v>
      </c>
      <c r="F1642" t="s">
        <v>115</v>
      </c>
      <c r="G1642" t="s">
        <v>121</v>
      </c>
      <c r="H1642">
        <v>319.46543419093899</v>
      </c>
      <c r="I1642">
        <v>6214049.2941379696</v>
      </c>
      <c r="J1642">
        <v>6214049.2941379696</v>
      </c>
      <c r="K1642">
        <v>0</v>
      </c>
      <c r="L1642">
        <v>1108625.3306835</v>
      </c>
      <c r="M1642">
        <v>0</v>
      </c>
      <c r="N1642">
        <v>8115.2179903734896</v>
      </c>
      <c r="O1642">
        <v>238.34237090689899</v>
      </c>
      <c r="P1642">
        <v>0</v>
      </c>
      <c r="Q1642">
        <v>8353.5603612803898</v>
      </c>
      <c r="R1642">
        <v>1.0064958486686299E-2</v>
      </c>
      <c r="S1642">
        <v>4.2849662968993101E-3</v>
      </c>
      <c r="T1642">
        <v>0</v>
      </c>
      <c r="U1642">
        <v>1.43499247835857E-2</v>
      </c>
      <c r="V1642">
        <v>1.2785558992177899</v>
      </c>
      <c r="W1642">
        <v>3.7550937598725798E-2</v>
      </c>
      <c r="X1642">
        <v>0</v>
      </c>
      <c r="Y1642">
        <v>1.3161068368165201</v>
      </c>
      <c r="Z1642">
        <v>746.22023797337204</v>
      </c>
      <c r="AA1642">
        <f t="shared" si="26"/>
        <v>8.3273663429639004</v>
      </c>
    </row>
    <row r="1643" spans="1:27" x14ac:dyDescent="0.25">
      <c r="A1643" t="s">
        <v>113</v>
      </c>
      <c r="B1643">
        <v>2038</v>
      </c>
      <c r="C1643" t="s">
        <v>145</v>
      </c>
      <c r="D1643" t="str">
        <f>_xlfn.XLOOKUP(C1643,SB_Riverside_EMFAC!$BE$72:$BE$84,SB_Riverside_EMFAC!$BF$72:$BF$84)</f>
        <v>Bus</v>
      </c>
      <c r="E1643" t="s">
        <v>115</v>
      </c>
      <c r="F1643" t="s">
        <v>115</v>
      </c>
      <c r="G1643" t="s">
        <v>125</v>
      </c>
      <c r="H1643">
        <v>114.961145421579</v>
      </c>
      <c r="I1643">
        <v>3134391.5541730798</v>
      </c>
      <c r="J1643">
        <v>0</v>
      </c>
      <c r="K1643">
        <v>3134391.5541730798</v>
      </c>
      <c r="L1643">
        <v>752146.62941355305</v>
      </c>
      <c r="M1643">
        <v>3342405.3571244702</v>
      </c>
      <c r="N1643">
        <v>0</v>
      </c>
      <c r="O1643">
        <v>0</v>
      </c>
      <c r="P1643">
        <v>0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f t="shared" si="26"/>
        <v>0</v>
      </c>
    </row>
    <row r="1644" spans="1:27" x14ac:dyDescent="0.25">
      <c r="A1644" t="s">
        <v>119</v>
      </c>
      <c r="B1644">
        <v>2038</v>
      </c>
      <c r="C1644" t="s">
        <v>145</v>
      </c>
      <c r="D1644" t="str">
        <f>_xlfn.XLOOKUP(C1644,SB_Riverside_EMFAC!$BE$72:$BE$84,SB_Riverside_EMFAC!$BF$72:$BF$84)</f>
        <v>Bus</v>
      </c>
      <c r="E1644" t="s">
        <v>115</v>
      </c>
      <c r="F1644" t="s">
        <v>115</v>
      </c>
      <c r="G1644" t="s">
        <v>125</v>
      </c>
      <c r="H1644">
        <v>101.52156202053</v>
      </c>
      <c r="I1644">
        <v>2279063.4880069201</v>
      </c>
      <c r="J1644">
        <v>0</v>
      </c>
      <c r="K1644">
        <v>2279063.4880069201</v>
      </c>
      <c r="L1644">
        <v>664216.596020511</v>
      </c>
      <c r="M1644">
        <v>2411582.7768306602</v>
      </c>
      <c r="N1644">
        <v>0</v>
      </c>
      <c r="O1644">
        <v>0</v>
      </c>
      <c r="P1644">
        <v>0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f t="shared" si="26"/>
        <v>0</v>
      </c>
    </row>
    <row r="1645" spans="1:27" x14ac:dyDescent="0.25">
      <c r="A1645" t="s">
        <v>113</v>
      </c>
      <c r="B1645">
        <v>2038</v>
      </c>
      <c r="C1645" t="s">
        <v>145</v>
      </c>
      <c r="D1645" t="str">
        <f>_xlfn.XLOOKUP(C1645,SB_Riverside_EMFAC!$BE$72:$BE$84,SB_Riverside_EMFAC!$BF$72:$BF$84)</f>
        <v>Bus</v>
      </c>
      <c r="E1645" t="s">
        <v>115</v>
      </c>
      <c r="F1645" t="s">
        <v>115</v>
      </c>
      <c r="G1645" t="s">
        <v>123</v>
      </c>
      <c r="H1645">
        <v>48.648111351829897</v>
      </c>
      <c r="I1645">
        <v>783859.63481085305</v>
      </c>
      <c r="J1645">
        <v>783859.63481085305</v>
      </c>
      <c r="K1645">
        <v>0</v>
      </c>
      <c r="L1645">
        <v>126426.711781135</v>
      </c>
      <c r="M1645">
        <v>0</v>
      </c>
      <c r="N1645">
        <v>674.63410503118303</v>
      </c>
      <c r="O1645">
        <v>18.459919954547502</v>
      </c>
      <c r="P1645">
        <v>0</v>
      </c>
      <c r="Q1645">
        <v>693.09402498573104</v>
      </c>
      <c r="R1645">
        <v>0.51651943426518598</v>
      </c>
      <c r="S1645">
        <v>5.8530435478211497E-2</v>
      </c>
      <c r="T1645">
        <v>0</v>
      </c>
      <c r="U1645">
        <v>0.575049869743398</v>
      </c>
      <c r="V1645">
        <v>0.137528575597096</v>
      </c>
      <c r="W1645">
        <v>3.7631754428839401E-3</v>
      </c>
      <c r="X1645">
        <v>0</v>
      </c>
      <c r="Y1645">
        <v>0.14129175103998001</v>
      </c>
      <c r="Z1645">
        <v>80.1110982295029</v>
      </c>
      <c r="AA1645">
        <f t="shared" si="26"/>
        <v>9.7846572089830293</v>
      </c>
    </row>
    <row r="1646" spans="1:27" x14ac:dyDescent="0.25">
      <c r="A1646" t="s">
        <v>119</v>
      </c>
      <c r="B1646">
        <v>2038</v>
      </c>
      <c r="C1646" t="s">
        <v>145</v>
      </c>
      <c r="D1646" t="str">
        <f>_xlfn.XLOOKUP(C1646,SB_Riverside_EMFAC!$BE$72:$BE$84,SB_Riverside_EMFAC!$BF$72:$BF$84)</f>
        <v>Bus</v>
      </c>
      <c r="E1646" t="s">
        <v>115</v>
      </c>
      <c r="F1646" t="s">
        <v>115</v>
      </c>
      <c r="G1646" t="s">
        <v>123</v>
      </c>
      <c r="H1646">
        <v>63.675672831175902</v>
      </c>
      <c r="I1646">
        <v>1002482.9337847</v>
      </c>
      <c r="J1646">
        <v>1002482.9337847</v>
      </c>
      <c r="K1646">
        <v>0</v>
      </c>
      <c r="L1646">
        <v>165480.33855365901</v>
      </c>
      <c r="M1646">
        <v>0</v>
      </c>
      <c r="N1646">
        <v>774.01686755098694</v>
      </c>
      <c r="O1646">
        <v>23.902483829513798</v>
      </c>
      <c r="P1646">
        <v>0</v>
      </c>
      <c r="Q1646">
        <v>797.91935138050098</v>
      </c>
      <c r="R1646">
        <v>0.53588919361327203</v>
      </c>
      <c r="S1646">
        <v>7.7256680289395099E-2</v>
      </c>
      <c r="T1646">
        <v>0</v>
      </c>
      <c r="U1646">
        <v>0.61314587390266695</v>
      </c>
      <c r="V1646">
        <v>0.15778840187377299</v>
      </c>
      <c r="W1646">
        <v>4.8726776926786503E-3</v>
      </c>
      <c r="X1646">
        <v>0</v>
      </c>
      <c r="Y1646">
        <v>0.16266107956645201</v>
      </c>
      <c r="Z1646">
        <v>92.227307166557296</v>
      </c>
      <c r="AA1646">
        <f t="shared" si="26"/>
        <v>10.869697539518015</v>
      </c>
    </row>
    <row r="1647" spans="1:27" x14ac:dyDescent="0.25">
      <c r="A1647" t="s">
        <v>113</v>
      </c>
      <c r="B1647">
        <v>2038</v>
      </c>
      <c r="C1647" t="s">
        <v>147</v>
      </c>
      <c r="D1647" t="str">
        <f>_xlfn.XLOOKUP(C1647,SB_Riverside_EMFAC!$BE$72:$BE$84,SB_Riverside_EMFAC!$BF$72:$BF$84)</f>
        <v>Bus</v>
      </c>
      <c r="E1647" t="s">
        <v>115</v>
      </c>
      <c r="F1647" t="s">
        <v>115</v>
      </c>
      <c r="G1647" t="s">
        <v>116</v>
      </c>
      <c r="H1647">
        <v>344.73647245101802</v>
      </c>
      <c r="I1647">
        <v>5902264.0745365303</v>
      </c>
      <c r="J1647">
        <v>5902264.0745365303</v>
      </c>
      <c r="K1647">
        <v>0</v>
      </c>
      <c r="L1647">
        <v>450915.30596593203</v>
      </c>
      <c r="M1647">
        <v>0</v>
      </c>
      <c r="N1647">
        <v>5528.76567334231</v>
      </c>
      <c r="O1647">
        <v>309.736993865579</v>
      </c>
      <c r="P1647">
        <v>25.988720939081102</v>
      </c>
      <c r="Q1647">
        <v>5864.4913881469702</v>
      </c>
      <c r="R1647">
        <v>1.8068139183155401E-2</v>
      </c>
      <c r="S1647">
        <v>0.31128963961284201</v>
      </c>
      <c r="T1647">
        <v>3.3831098687966597E-2</v>
      </c>
      <c r="U1647">
        <v>0.363188877483964</v>
      </c>
      <c r="V1647">
        <v>9.9077196233961301E-2</v>
      </c>
      <c r="W1647">
        <v>9.4368221752461397E-3</v>
      </c>
      <c r="X1647">
        <v>3.8245655885992901E-2</v>
      </c>
      <c r="Y1647">
        <v>0.14675967429520001</v>
      </c>
      <c r="Z1647">
        <v>618.40328936841797</v>
      </c>
      <c r="AA1647">
        <f t="shared" si="26"/>
        <v>9.5443607367686827</v>
      </c>
    </row>
    <row r="1648" spans="1:27" x14ac:dyDescent="0.25">
      <c r="A1648" t="s">
        <v>119</v>
      </c>
      <c r="B1648">
        <v>2038</v>
      </c>
      <c r="C1648" t="s">
        <v>147</v>
      </c>
      <c r="D1648" t="str">
        <f>_xlfn.XLOOKUP(C1648,SB_Riverside_EMFAC!$BE$72:$BE$84,SB_Riverside_EMFAC!$BF$72:$BF$84)</f>
        <v>Bus</v>
      </c>
      <c r="E1648" t="s">
        <v>115</v>
      </c>
      <c r="F1648" t="s">
        <v>115</v>
      </c>
      <c r="G1648" t="s">
        <v>116</v>
      </c>
      <c r="H1648">
        <v>427.67457972349803</v>
      </c>
      <c r="I1648">
        <v>6399060.5527024101</v>
      </c>
      <c r="J1648">
        <v>6399060.5527024101</v>
      </c>
      <c r="K1648">
        <v>0</v>
      </c>
      <c r="L1648">
        <v>559398.35027833597</v>
      </c>
      <c r="M1648">
        <v>0</v>
      </c>
      <c r="N1648">
        <v>6147.4764201118696</v>
      </c>
      <c r="O1648">
        <v>392.48633533815701</v>
      </c>
      <c r="P1648">
        <v>32.396536642273901</v>
      </c>
      <c r="Q1648">
        <v>6572.3592920923002</v>
      </c>
      <c r="R1648">
        <v>1.9221871373708201E-2</v>
      </c>
      <c r="S1648">
        <v>0.37902564547155998</v>
      </c>
      <c r="T1648">
        <v>4.1368705658352802E-2</v>
      </c>
      <c r="U1648">
        <v>0.43961622250362098</v>
      </c>
      <c r="V1648">
        <v>0.11713242213846201</v>
      </c>
      <c r="W1648">
        <v>1.1625986012833701E-2</v>
      </c>
      <c r="X1648">
        <v>5.0338429392562098E-2</v>
      </c>
      <c r="Y1648">
        <v>0.179096837543858</v>
      </c>
      <c r="Z1648">
        <v>693.04707537906302</v>
      </c>
      <c r="AA1648">
        <f t="shared" si="26"/>
        <v>9.2332263998119259</v>
      </c>
    </row>
    <row r="1649" spans="1:27" x14ac:dyDescent="0.25">
      <c r="A1649" t="s">
        <v>113</v>
      </c>
      <c r="B1649">
        <v>2038</v>
      </c>
      <c r="C1649" t="s">
        <v>147</v>
      </c>
      <c r="D1649" t="str">
        <f>_xlfn.XLOOKUP(C1649,SB_Riverside_EMFAC!$BE$72:$BE$84,SB_Riverside_EMFAC!$BF$72:$BF$84)</f>
        <v>Bus</v>
      </c>
      <c r="E1649" t="s">
        <v>115</v>
      </c>
      <c r="F1649" t="s">
        <v>115</v>
      </c>
      <c r="G1649" t="s">
        <v>121</v>
      </c>
      <c r="H1649">
        <v>729.76492367469598</v>
      </c>
      <c r="I1649">
        <v>4946446.4116025902</v>
      </c>
      <c r="J1649">
        <v>4946446.4116025902</v>
      </c>
      <c r="K1649">
        <v>0</v>
      </c>
      <c r="L1649">
        <v>3455407.7230027402</v>
      </c>
      <c r="M1649">
        <v>0</v>
      </c>
      <c r="N1649">
        <v>6479.2470381057201</v>
      </c>
      <c r="O1649">
        <v>530.77843153300296</v>
      </c>
      <c r="P1649">
        <v>0</v>
      </c>
      <c r="Q1649">
        <v>7010.0254696387201</v>
      </c>
      <c r="R1649">
        <v>7.2520969647752297E-3</v>
      </c>
      <c r="S1649">
        <v>2.05289033863542E-3</v>
      </c>
      <c r="T1649">
        <v>0</v>
      </c>
      <c r="U1649">
        <v>9.3049873034106497E-3</v>
      </c>
      <c r="V1649">
        <v>1.0208080094565899</v>
      </c>
      <c r="W1649">
        <v>8.3624358041780394E-2</v>
      </c>
      <c r="X1649">
        <v>0</v>
      </c>
      <c r="Y1649">
        <v>1.10443236749837</v>
      </c>
      <c r="Z1649">
        <v>626.20279831813298</v>
      </c>
      <c r="AA1649">
        <f t="shared" si="26"/>
        <v>7.899112595612551</v>
      </c>
    </row>
    <row r="1650" spans="1:27" x14ac:dyDescent="0.25">
      <c r="A1650" t="s">
        <v>119</v>
      </c>
      <c r="B1650">
        <v>2038</v>
      </c>
      <c r="C1650" t="s">
        <v>147</v>
      </c>
      <c r="D1650" t="str">
        <f>_xlfn.XLOOKUP(C1650,SB_Riverside_EMFAC!$BE$72:$BE$84,SB_Riverside_EMFAC!$BF$72:$BF$84)</f>
        <v>Bus</v>
      </c>
      <c r="E1650" t="s">
        <v>115</v>
      </c>
      <c r="F1650" t="s">
        <v>115</v>
      </c>
      <c r="G1650" t="s">
        <v>121</v>
      </c>
      <c r="H1650">
        <v>312.160779016155</v>
      </c>
      <c r="I1650">
        <v>2065092.2234990201</v>
      </c>
      <c r="J1650">
        <v>2065092.2234990201</v>
      </c>
      <c r="K1650">
        <v>0</v>
      </c>
      <c r="L1650">
        <v>1478068.80221033</v>
      </c>
      <c r="M1650">
        <v>0</v>
      </c>
      <c r="N1650">
        <v>2702.2985690058699</v>
      </c>
      <c r="O1650">
        <v>239.24328218470899</v>
      </c>
      <c r="P1650">
        <v>0</v>
      </c>
      <c r="Q1650">
        <v>2941.54185119058</v>
      </c>
      <c r="R1650">
        <v>7.0802827274184096E-3</v>
      </c>
      <c r="S1650">
        <v>9.0432197220372999E-4</v>
      </c>
      <c r="T1650">
        <v>0</v>
      </c>
      <c r="U1650">
        <v>7.9846046996221304E-3</v>
      </c>
      <c r="V1650">
        <v>0.42574824002863898</v>
      </c>
      <c r="W1650">
        <v>3.7692876537431197E-2</v>
      </c>
      <c r="X1650">
        <v>0</v>
      </c>
      <c r="Y1650">
        <v>0.46344111656607001</v>
      </c>
      <c r="Z1650">
        <v>262.76676833249297</v>
      </c>
      <c r="AA1650">
        <f t="shared" si="26"/>
        <v>7.8590311727925481</v>
      </c>
    </row>
    <row r="1651" spans="1:27" x14ac:dyDescent="0.25">
      <c r="A1651" t="s">
        <v>113</v>
      </c>
      <c r="B1651">
        <v>2038</v>
      </c>
      <c r="C1651" t="s">
        <v>147</v>
      </c>
      <c r="D1651" t="str">
        <f>_xlfn.XLOOKUP(C1651,SB_Riverside_EMFAC!$BE$72:$BE$84,SB_Riverside_EMFAC!$BF$72:$BF$84)</f>
        <v>Bus</v>
      </c>
      <c r="E1651" t="s">
        <v>115</v>
      </c>
      <c r="F1651" t="s">
        <v>115</v>
      </c>
      <c r="G1651" t="s">
        <v>125</v>
      </c>
      <c r="H1651">
        <v>340.264320680553</v>
      </c>
      <c r="I1651">
        <v>3512168.4310012599</v>
      </c>
      <c r="J1651">
        <v>0</v>
      </c>
      <c r="K1651">
        <v>3512168.4310012599</v>
      </c>
      <c r="L1651">
        <v>1405068.91954642</v>
      </c>
      <c r="M1651">
        <v>4061125.0714218598</v>
      </c>
      <c r="N1651">
        <v>0</v>
      </c>
      <c r="O1651">
        <v>0</v>
      </c>
      <c r="P1651">
        <v>0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f t="shared" si="26"/>
        <v>0</v>
      </c>
    </row>
    <row r="1652" spans="1:27" x14ac:dyDescent="0.25">
      <c r="A1652" t="s">
        <v>119</v>
      </c>
      <c r="B1652">
        <v>2038</v>
      </c>
      <c r="C1652" t="s">
        <v>147</v>
      </c>
      <c r="D1652" t="str">
        <f>_xlfn.XLOOKUP(C1652,SB_Riverside_EMFAC!$BE$72:$BE$84,SB_Riverside_EMFAC!$BF$72:$BF$84)</f>
        <v>Bus</v>
      </c>
      <c r="E1652" t="s">
        <v>115</v>
      </c>
      <c r="F1652" t="s">
        <v>115</v>
      </c>
      <c r="G1652" t="s">
        <v>125</v>
      </c>
      <c r="H1652">
        <v>331.031343639071</v>
      </c>
      <c r="I1652">
        <v>3196515.19383976</v>
      </c>
      <c r="J1652">
        <v>0</v>
      </c>
      <c r="K1652">
        <v>3196515.19383976</v>
      </c>
      <c r="L1652">
        <v>1385610.0015193401</v>
      </c>
      <c r="M1652">
        <v>3696134.8095662901</v>
      </c>
      <c r="N1652">
        <v>0</v>
      </c>
      <c r="O1652">
        <v>0</v>
      </c>
      <c r="P1652">
        <v>0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f t="shared" si="26"/>
        <v>0</v>
      </c>
    </row>
    <row r="1653" spans="1:27" x14ac:dyDescent="0.25">
      <c r="A1653" t="s">
        <v>119</v>
      </c>
      <c r="B1653">
        <v>2038</v>
      </c>
      <c r="C1653" t="s">
        <v>147</v>
      </c>
      <c r="D1653" t="str">
        <f>_xlfn.XLOOKUP(C1653,SB_Riverside_EMFAC!$BE$72:$BE$84,SB_Riverside_EMFAC!$BF$72:$BF$84)</f>
        <v>Bus</v>
      </c>
      <c r="E1653" t="s">
        <v>115</v>
      </c>
      <c r="F1653" t="s">
        <v>115</v>
      </c>
      <c r="G1653" t="s">
        <v>123</v>
      </c>
      <c r="H1653">
        <v>724.65979347494897</v>
      </c>
      <c r="I1653">
        <v>4886162.9178914297</v>
      </c>
      <c r="J1653">
        <v>4886162.9178914297</v>
      </c>
      <c r="K1653">
        <v>0</v>
      </c>
      <c r="L1653">
        <v>3431235.13571215</v>
      </c>
      <c r="M1653">
        <v>0</v>
      </c>
      <c r="N1653">
        <v>8551.6718679280693</v>
      </c>
      <c r="O1653">
        <v>1090.4183772050401</v>
      </c>
      <c r="P1653">
        <v>0</v>
      </c>
      <c r="Q1653">
        <v>9642.0902451331203</v>
      </c>
      <c r="R1653">
        <v>21.803592001032101</v>
      </c>
      <c r="S1653">
        <v>3.6179362550587602</v>
      </c>
      <c r="T1653">
        <v>0</v>
      </c>
      <c r="U1653">
        <v>25.421528256090799</v>
      </c>
      <c r="V1653">
        <v>1.74331425316178</v>
      </c>
      <c r="W1653">
        <v>0.222288919435782</v>
      </c>
      <c r="X1653">
        <v>0</v>
      </c>
      <c r="Y1653">
        <v>1.96560317259757</v>
      </c>
      <c r="Z1653">
        <v>1114.47857133308</v>
      </c>
      <c r="AA1653">
        <f t="shared" si="26"/>
        <v>4.3842591895211243</v>
      </c>
    </row>
    <row r="1654" spans="1:27" x14ac:dyDescent="0.25">
      <c r="A1654" t="s">
        <v>113</v>
      </c>
      <c r="B1654">
        <v>2038</v>
      </c>
      <c r="C1654" t="s">
        <v>147</v>
      </c>
      <c r="D1654" t="str">
        <f>_xlfn.XLOOKUP(C1654,SB_Riverside_EMFAC!$BE$72:$BE$84,SB_Riverside_EMFAC!$BF$72:$BF$84)</f>
        <v>Bus</v>
      </c>
      <c r="E1654" t="s">
        <v>115</v>
      </c>
      <c r="F1654" t="s">
        <v>115</v>
      </c>
      <c r="G1654" t="s">
        <v>123</v>
      </c>
      <c r="H1654">
        <v>486.99731347188799</v>
      </c>
      <c r="I1654">
        <v>3300300.6646433701</v>
      </c>
      <c r="J1654">
        <v>3300300.6646433701</v>
      </c>
      <c r="K1654">
        <v>0</v>
      </c>
      <c r="L1654">
        <v>2305912.7993968502</v>
      </c>
      <c r="M1654">
        <v>0</v>
      </c>
      <c r="N1654">
        <v>5697.5458375487196</v>
      </c>
      <c r="O1654">
        <v>752.24756889923401</v>
      </c>
      <c r="P1654">
        <v>0</v>
      </c>
      <c r="Q1654">
        <v>6449.7934064479496</v>
      </c>
      <c r="R1654">
        <v>13.748204730640699</v>
      </c>
      <c r="S1654">
        <v>2.3206181275199702</v>
      </c>
      <c r="T1654">
        <v>0</v>
      </c>
      <c r="U1654">
        <v>16.068822858160701</v>
      </c>
      <c r="V1654">
        <v>1.1614819908949301</v>
      </c>
      <c r="W1654">
        <v>0.153350587934341</v>
      </c>
      <c r="X1654">
        <v>0</v>
      </c>
      <c r="Y1654">
        <v>1.3148325788292701</v>
      </c>
      <c r="Z1654">
        <v>745.49774564077302</v>
      </c>
      <c r="AA1654">
        <f t="shared" si="26"/>
        <v>4.4269760491451029</v>
      </c>
    </row>
    <row r="1655" spans="1:27" x14ac:dyDescent="0.25">
      <c r="A1655" t="s">
        <v>113</v>
      </c>
      <c r="B1655">
        <v>2038</v>
      </c>
      <c r="C1655" t="s">
        <v>148</v>
      </c>
      <c r="D1655" t="str">
        <f>_xlfn.XLOOKUP(C1655,SB_Riverside_EMFAC!$BE$72:$BE$84,SB_Riverside_EMFAC!$BF$72:$BF$84)</f>
        <v>Bus</v>
      </c>
      <c r="E1655" t="s">
        <v>115</v>
      </c>
      <c r="F1655" t="s">
        <v>115</v>
      </c>
      <c r="G1655" t="s">
        <v>116</v>
      </c>
      <c r="H1655">
        <v>71.980710905625102</v>
      </c>
      <c r="I1655">
        <v>2241520.86405634</v>
      </c>
      <c r="J1655">
        <v>2241520.86405634</v>
      </c>
      <c r="K1655">
        <v>0</v>
      </c>
      <c r="L1655">
        <v>94150.7698645575</v>
      </c>
      <c r="M1655">
        <v>0</v>
      </c>
      <c r="N1655">
        <v>1953.9057701858301</v>
      </c>
      <c r="O1655">
        <v>0</v>
      </c>
      <c r="P1655">
        <v>5.0571179715354297</v>
      </c>
      <c r="Q1655">
        <v>1958.9628881573699</v>
      </c>
      <c r="R1655">
        <v>3.2400666179264802E-3</v>
      </c>
      <c r="S1655">
        <v>0</v>
      </c>
      <c r="T1655">
        <v>5.3636974270713199E-3</v>
      </c>
      <c r="U1655">
        <v>8.6037640449978005E-3</v>
      </c>
      <c r="V1655">
        <v>1.7474979152922301E-2</v>
      </c>
      <c r="W1655">
        <v>0</v>
      </c>
      <c r="X1655">
        <v>5.77822220339141E-3</v>
      </c>
      <c r="Y1655">
        <v>2.3253201356313698E-2</v>
      </c>
      <c r="Z1655">
        <v>206.57018888895499</v>
      </c>
      <c r="AA1655">
        <f t="shared" si="26"/>
        <v>10.851134309904245</v>
      </c>
    </row>
    <row r="1656" spans="1:27" x14ac:dyDescent="0.25">
      <c r="A1656" t="s">
        <v>119</v>
      </c>
      <c r="B1656">
        <v>2038</v>
      </c>
      <c r="C1656" t="s">
        <v>148</v>
      </c>
      <c r="D1656" t="str">
        <f>_xlfn.XLOOKUP(C1656,SB_Riverside_EMFAC!$BE$72:$BE$84,SB_Riverside_EMFAC!$BF$72:$BF$84)</f>
        <v>Bus</v>
      </c>
      <c r="E1656" t="s">
        <v>115</v>
      </c>
      <c r="F1656" t="s">
        <v>115</v>
      </c>
      <c r="G1656" t="s">
        <v>116</v>
      </c>
      <c r="H1656">
        <v>109.74273147534301</v>
      </c>
      <c r="I1656">
        <v>3468582.9155848199</v>
      </c>
      <c r="J1656">
        <v>3468582.9155848199</v>
      </c>
      <c r="K1656">
        <v>0</v>
      </c>
      <c r="L1656">
        <v>143543.49276974899</v>
      </c>
      <c r="M1656">
        <v>0</v>
      </c>
      <c r="N1656">
        <v>3152.5862942553299</v>
      </c>
      <c r="O1656">
        <v>0</v>
      </c>
      <c r="P1656">
        <v>7.4499901288295298</v>
      </c>
      <c r="Q1656">
        <v>3160.0362843841599</v>
      </c>
      <c r="R1656">
        <v>5.5378866041550998E-3</v>
      </c>
      <c r="S1656">
        <v>0</v>
      </c>
      <c r="T1656">
        <v>8.1017237462149404E-3</v>
      </c>
      <c r="U1656">
        <v>1.363961035037E-2</v>
      </c>
      <c r="V1656">
        <v>3.1635502441380497E-2</v>
      </c>
      <c r="W1656">
        <v>0</v>
      </c>
      <c r="X1656">
        <v>9.1721474544619493E-3</v>
      </c>
      <c r="Y1656">
        <v>4.0807649895842402E-2</v>
      </c>
      <c r="Z1656">
        <v>333.22187781474202</v>
      </c>
      <c r="AA1656">
        <f t="shared" si="26"/>
        <v>10.409229244885333</v>
      </c>
    </row>
    <row r="1657" spans="1:27" x14ac:dyDescent="0.25">
      <c r="A1657" t="s">
        <v>113</v>
      </c>
      <c r="B1657">
        <v>2038</v>
      </c>
      <c r="C1657" t="s">
        <v>148</v>
      </c>
      <c r="D1657" t="str">
        <f>_xlfn.XLOOKUP(C1657,SB_Riverside_EMFAC!$BE$72:$BE$84,SB_Riverside_EMFAC!$BF$72:$BF$84)</f>
        <v>Bus</v>
      </c>
      <c r="E1657" t="s">
        <v>115</v>
      </c>
      <c r="F1657" t="s">
        <v>115</v>
      </c>
      <c r="G1657" t="s">
        <v>125</v>
      </c>
      <c r="H1657">
        <v>310.85186274893999</v>
      </c>
      <c r="I1657">
        <v>13914346.5032456</v>
      </c>
      <c r="J1657">
        <v>0</v>
      </c>
      <c r="K1657">
        <v>13914346.5032456</v>
      </c>
      <c r="L1657">
        <v>406594.23647561402</v>
      </c>
      <c r="M1657">
        <v>28172019.529264599</v>
      </c>
      <c r="N1657">
        <v>0</v>
      </c>
      <c r="O1657">
        <v>0</v>
      </c>
      <c r="P1657">
        <v>0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f t="shared" si="26"/>
        <v>0</v>
      </c>
    </row>
    <row r="1658" spans="1:27" x14ac:dyDescent="0.25">
      <c r="A1658" t="s">
        <v>119</v>
      </c>
      <c r="B1658">
        <v>2038</v>
      </c>
      <c r="C1658" t="s">
        <v>148</v>
      </c>
      <c r="D1658" t="str">
        <f>_xlfn.XLOOKUP(C1658,SB_Riverside_EMFAC!$BE$72:$BE$84,SB_Riverside_EMFAC!$BF$72:$BF$84)</f>
        <v>Bus</v>
      </c>
      <c r="E1658" t="s">
        <v>115</v>
      </c>
      <c r="F1658" t="s">
        <v>115</v>
      </c>
      <c r="G1658" t="s">
        <v>125</v>
      </c>
      <c r="H1658">
        <v>375.10396990483002</v>
      </c>
      <c r="I1658">
        <v>16398491.617484201</v>
      </c>
      <c r="J1658">
        <v>0</v>
      </c>
      <c r="K1658">
        <v>16398491.617484201</v>
      </c>
      <c r="L1658">
        <v>490635.99263551802</v>
      </c>
      <c r="M1658">
        <v>33108583.7871942</v>
      </c>
      <c r="N1658">
        <v>0</v>
      </c>
      <c r="O1658">
        <v>0</v>
      </c>
      <c r="P1658">
        <v>0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f t="shared" si="26"/>
        <v>0</v>
      </c>
    </row>
    <row r="1659" spans="1:27" x14ac:dyDescent="0.25">
      <c r="A1659" t="s">
        <v>113</v>
      </c>
      <c r="B1659">
        <v>2038</v>
      </c>
      <c r="C1659" t="s">
        <v>148</v>
      </c>
      <c r="D1659" t="str">
        <f>_xlfn.XLOOKUP(C1659,SB_Riverside_EMFAC!$BE$72:$BE$84,SB_Riverside_EMFAC!$BF$72:$BF$84)</f>
        <v>Bus</v>
      </c>
      <c r="E1659" t="s">
        <v>115</v>
      </c>
      <c r="F1659" t="s">
        <v>115</v>
      </c>
      <c r="G1659" t="s">
        <v>123</v>
      </c>
      <c r="H1659">
        <v>161.324613593653</v>
      </c>
      <c r="I1659">
        <v>6242125.3475128096</v>
      </c>
      <c r="J1659">
        <v>6242125.3475128096</v>
      </c>
      <c r="K1659">
        <v>0</v>
      </c>
      <c r="L1659">
        <v>211012.594580498</v>
      </c>
      <c r="M1659">
        <v>0</v>
      </c>
      <c r="N1659">
        <v>10198.8805633057</v>
      </c>
      <c r="O1659">
        <v>0</v>
      </c>
      <c r="P1659">
        <v>0</v>
      </c>
      <c r="Q1659">
        <v>10198.8805633057</v>
      </c>
      <c r="R1659">
        <v>20.458176029093401</v>
      </c>
      <c r="S1659">
        <v>0</v>
      </c>
      <c r="T1659">
        <v>0</v>
      </c>
      <c r="U1659">
        <v>20.458176029093401</v>
      </c>
      <c r="V1659">
        <v>2.0791085213391498</v>
      </c>
      <c r="W1659">
        <v>0</v>
      </c>
      <c r="X1659">
        <v>0</v>
      </c>
      <c r="Y1659">
        <v>2.0791085213391498</v>
      </c>
      <c r="Z1659">
        <v>1178.8350399569099</v>
      </c>
      <c r="AA1659">
        <f t="shared" si="26"/>
        <v>5.295164408873509</v>
      </c>
    </row>
    <row r="1660" spans="1:27" x14ac:dyDescent="0.25">
      <c r="A1660" t="s">
        <v>119</v>
      </c>
      <c r="B1660">
        <v>2038</v>
      </c>
      <c r="C1660" t="s">
        <v>148</v>
      </c>
      <c r="D1660" t="str">
        <f>_xlfn.XLOOKUP(C1660,SB_Riverside_EMFAC!$BE$72:$BE$84,SB_Riverside_EMFAC!$BF$72:$BF$84)</f>
        <v>Bus</v>
      </c>
      <c r="E1660" t="s">
        <v>115</v>
      </c>
      <c r="F1660" t="s">
        <v>115</v>
      </c>
      <c r="G1660" t="s">
        <v>123</v>
      </c>
      <c r="H1660">
        <v>135.489795104705</v>
      </c>
      <c r="I1660">
        <v>5016514.0156447599</v>
      </c>
      <c r="J1660">
        <v>5016514.0156447599</v>
      </c>
      <c r="K1660">
        <v>0</v>
      </c>
      <c r="L1660">
        <v>177220.65199695399</v>
      </c>
      <c r="M1660">
        <v>0</v>
      </c>
      <c r="N1660">
        <v>8524.8994853776403</v>
      </c>
      <c r="O1660">
        <v>0</v>
      </c>
      <c r="P1660">
        <v>0</v>
      </c>
      <c r="Q1660">
        <v>8524.8994853776403</v>
      </c>
      <c r="R1660">
        <v>18.566440459734402</v>
      </c>
      <c r="S1660">
        <v>0</v>
      </c>
      <c r="T1660">
        <v>0</v>
      </c>
      <c r="U1660">
        <v>18.566440459734402</v>
      </c>
      <c r="V1660">
        <v>1.7378565278406899</v>
      </c>
      <c r="W1660">
        <v>0</v>
      </c>
      <c r="X1660">
        <v>0</v>
      </c>
      <c r="Y1660">
        <v>1.7378565278406899</v>
      </c>
      <c r="Z1660">
        <v>985.34835888072701</v>
      </c>
      <c r="AA1660">
        <f t="shared" si="26"/>
        <v>5.0911070896216835</v>
      </c>
    </row>
    <row r="1661" spans="1:27" x14ac:dyDescent="0.25">
      <c r="A1661" t="s">
        <v>113</v>
      </c>
      <c r="B1661">
        <v>2039</v>
      </c>
      <c r="C1661" t="s">
        <v>114</v>
      </c>
      <c r="D1661" t="str">
        <f>_xlfn.XLOOKUP(C1661,SB_Riverside_EMFAC!$BE$72:$BE$84,SB_Riverside_EMFAC!$BF$72:$BF$84)</f>
        <v>Truck</v>
      </c>
      <c r="E1661" t="s">
        <v>115</v>
      </c>
      <c r="F1661" t="s">
        <v>115</v>
      </c>
      <c r="G1661" t="s">
        <v>116</v>
      </c>
      <c r="H1661">
        <v>1.9191575892987101</v>
      </c>
      <c r="I1661">
        <v>95370.382794106001</v>
      </c>
      <c r="J1661">
        <v>95370.382794106001</v>
      </c>
      <c r="K1661">
        <v>0</v>
      </c>
      <c r="L1661">
        <v>12556.3111502672</v>
      </c>
      <c r="M1661">
        <v>0</v>
      </c>
      <c r="N1661">
        <v>175.635056000107</v>
      </c>
      <c r="O1661">
        <v>0</v>
      </c>
      <c r="P1661">
        <v>0.60726942675623397</v>
      </c>
      <c r="Q1661">
        <v>176.242325426863</v>
      </c>
      <c r="R1661">
        <v>7.2841125841914996E-3</v>
      </c>
      <c r="S1661">
        <v>0</v>
      </c>
      <c r="T1661">
        <v>2.3911293268664598E-6</v>
      </c>
      <c r="U1661">
        <v>7.28650371351837E-3</v>
      </c>
      <c r="V1661">
        <v>1.0970241493738099E-2</v>
      </c>
      <c r="W1661">
        <v>0</v>
      </c>
      <c r="X1661">
        <v>2.7257159604389401E-5</v>
      </c>
      <c r="Y1661">
        <v>1.09974986533425E-2</v>
      </c>
      <c r="Z1661">
        <v>18.584533006595301</v>
      </c>
      <c r="AA1661">
        <f t="shared" si="26"/>
        <v>5.131707251414972</v>
      </c>
    </row>
    <row r="1662" spans="1:27" x14ac:dyDescent="0.25">
      <c r="A1662" t="s">
        <v>119</v>
      </c>
      <c r="B1662">
        <v>2039</v>
      </c>
      <c r="C1662" t="s">
        <v>114</v>
      </c>
      <c r="D1662" t="str">
        <f>_xlfn.XLOOKUP(C1662,SB_Riverside_EMFAC!$BE$72:$BE$84,SB_Riverside_EMFAC!$BF$72:$BF$84)</f>
        <v>Truck</v>
      </c>
      <c r="E1662" t="s">
        <v>115</v>
      </c>
      <c r="F1662" t="s">
        <v>115</v>
      </c>
      <c r="G1662" t="s">
        <v>116</v>
      </c>
      <c r="H1662">
        <v>2.7730608653040298</v>
      </c>
      <c r="I1662">
        <v>91940.336950278506</v>
      </c>
      <c r="J1662">
        <v>91940.336950278506</v>
      </c>
      <c r="K1662">
        <v>0</v>
      </c>
      <c r="L1662">
        <v>18143.072386312</v>
      </c>
      <c r="M1662">
        <v>0</v>
      </c>
      <c r="N1662">
        <v>178.174066746005</v>
      </c>
      <c r="O1662">
        <v>0</v>
      </c>
      <c r="P1662">
        <v>0.92069609500318195</v>
      </c>
      <c r="Q1662">
        <v>179.09476284100899</v>
      </c>
      <c r="R1662">
        <v>7.5885786953867104E-3</v>
      </c>
      <c r="S1662">
        <v>0</v>
      </c>
      <c r="T1662">
        <v>2.1000872845564198E-6</v>
      </c>
      <c r="U1662">
        <v>7.5906787826712698E-3</v>
      </c>
      <c r="V1662">
        <v>1.13825061656832E-2</v>
      </c>
      <c r="W1662">
        <v>0</v>
      </c>
      <c r="X1662">
        <v>2.3826192981949599E-5</v>
      </c>
      <c r="Y1662">
        <v>1.14063323586652E-2</v>
      </c>
      <c r="Z1662">
        <v>18.885318967879201</v>
      </c>
      <c r="AA1662">
        <f t="shared" si="26"/>
        <v>4.8683497009848651</v>
      </c>
    </row>
    <row r="1663" spans="1:27" x14ac:dyDescent="0.25">
      <c r="A1663" t="s">
        <v>113</v>
      </c>
      <c r="B1663">
        <v>2039</v>
      </c>
      <c r="C1663" t="s">
        <v>114</v>
      </c>
      <c r="D1663" t="str">
        <f>_xlfn.XLOOKUP(C1663,SB_Riverside_EMFAC!$BE$72:$BE$84,SB_Riverside_EMFAC!$BF$72:$BF$84)</f>
        <v>Truck</v>
      </c>
      <c r="E1663" t="s">
        <v>115</v>
      </c>
      <c r="F1663" t="s">
        <v>115</v>
      </c>
      <c r="G1663" t="s">
        <v>121</v>
      </c>
      <c r="H1663">
        <v>34581.174227586402</v>
      </c>
      <c r="I1663">
        <v>1873652723.6816599</v>
      </c>
      <c r="J1663">
        <v>1873652723.6816599</v>
      </c>
      <c r="K1663">
        <v>0</v>
      </c>
      <c r="L1663">
        <v>199217148.51037499</v>
      </c>
      <c r="M1663">
        <v>0</v>
      </c>
      <c r="N1663">
        <v>2637201.0675750701</v>
      </c>
      <c r="O1663">
        <v>178690.74288283099</v>
      </c>
      <c r="P1663">
        <v>0</v>
      </c>
      <c r="Q1663">
        <v>2815891.8104579002</v>
      </c>
      <c r="R1663">
        <v>1.0412006460812</v>
      </c>
      <c r="S1663">
        <v>4.3408056070946497</v>
      </c>
      <c r="T1663">
        <v>0</v>
      </c>
      <c r="U1663">
        <v>5.3820062531758497</v>
      </c>
      <c r="V1663">
        <v>415.49210216796502</v>
      </c>
      <c r="W1663">
        <v>28.152799311055801</v>
      </c>
      <c r="X1663">
        <v>0</v>
      </c>
      <c r="Y1663">
        <v>443.64490147902097</v>
      </c>
      <c r="Z1663">
        <v>251542.49996765301</v>
      </c>
      <c r="AA1663">
        <f t="shared" si="26"/>
        <v>7.4486527084790897</v>
      </c>
    </row>
    <row r="1664" spans="1:27" x14ac:dyDescent="0.25">
      <c r="A1664" t="s">
        <v>119</v>
      </c>
      <c r="B1664">
        <v>2039</v>
      </c>
      <c r="C1664" t="s">
        <v>114</v>
      </c>
      <c r="D1664" t="str">
        <f>_xlfn.XLOOKUP(C1664,SB_Riverside_EMFAC!$BE$72:$BE$84,SB_Riverside_EMFAC!$BF$72:$BF$84)</f>
        <v>Truck</v>
      </c>
      <c r="E1664" t="s">
        <v>115</v>
      </c>
      <c r="F1664" t="s">
        <v>115</v>
      </c>
      <c r="G1664" t="s">
        <v>121</v>
      </c>
      <c r="H1664">
        <v>32587.095601221201</v>
      </c>
      <c r="I1664">
        <v>1720747809.5402999</v>
      </c>
      <c r="J1664">
        <v>1720747809.5402999</v>
      </c>
      <c r="K1664">
        <v>0</v>
      </c>
      <c r="L1664">
        <v>186486737.75752601</v>
      </c>
      <c r="M1664">
        <v>0</v>
      </c>
      <c r="N1664">
        <v>2421846.6067567598</v>
      </c>
      <c r="O1664">
        <v>163325.87395886899</v>
      </c>
      <c r="P1664">
        <v>0</v>
      </c>
      <c r="Q1664">
        <v>2585172.4807156301</v>
      </c>
      <c r="R1664">
        <v>0.94843636795339903</v>
      </c>
      <c r="S1664">
        <v>3.9628607722161999</v>
      </c>
      <c r="T1664">
        <v>0</v>
      </c>
      <c r="U1664">
        <v>4.9112971401695997</v>
      </c>
      <c r="V1664">
        <v>381.56291916527499</v>
      </c>
      <c r="W1664">
        <v>25.732057954909401</v>
      </c>
      <c r="X1664">
        <v>0</v>
      </c>
      <c r="Y1664">
        <v>407.294977120184</v>
      </c>
      <c r="Z1664">
        <v>230932.43363673301</v>
      </c>
      <c r="AA1664">
        <f t="shared" si="26"/>
        <v>7.4513041864319183</v>
      </c>
    </row>
    <row r="1665" spans="1:27" x14ac:dyDescent="0.25">
      <c r="A1665" t="s">
        <v>113</v>
      </c>
      <c r="B1665">
        <v>2039</v>
      </c>
      <c r="C1665" t="s">
        <v>114</v>
      </c>
      <c r="D1665" t="str">
        <f>_xlfn.XLOOKUP(C1665,SB_Riverside_EMFAC!$BE$72:$BE$84,SB_Riverside_EMFAC!$BF$72:$BF$84)</f>
        <v>Truck</v>
      </c>
      <c r="E1665" t="s">
        <v>115</v>
      </c>
      <c r="F1665" t="s">
        <v>115</v>
      </c>
      <c r="G1665" t="s">
        <v>125</v>
      </c>
      <c r="H1665">
        <v>6340.9329769301103</v>
      </c>
      <c r="I1665">
        <v>241018413.401934</v>
      </c>
      <c r="J1665">
        <v>0</v>
      </c>
      <c r="K1665">
        <v>241018413.401934</v>
      </c>
      <c r="L1665">
        <v>27594686.195017401</v>
      </c>
      <c r="M1665">
        <v>434585005.54083902</v>
      </c>
      <c r="N1665">
        <v>0</v>
      </c>
      <c r="O1665">
        <v>0</v>
      </c>
      <c r="P1665">
        <v>0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f t="shared" si="26"/>
        <v>0</v>
      </c>
    </row>
    <row r="1666" spans="1:27" x14ac:dyDescent="0.25">
      <c r="A1666" t="s">
        <v>119</v>
      </c>
      <c r="B1666">
        <v>2039</v>
      </c>
      <c r="C1666" t="s">
        <v>114</v>
      </c>
      <c r="D1666" t="str">
        <f>_xlfn.XLOOKUP(C1666,SB_Riverside_EMFAC!$BE$72:$BE$84,SB_Riverside_EMFAC!$BF$72:$BF$84)</f>
        <v>Truck</v>
      </c>
      <c r="E1666" t="s">
        <v>115</v>
      </c>
      <c r="F1666" t="s">
        <v>115</v>
      </c>
      <c r="G1666" t="s">
        <v>125</v>
      </c>
      <c r="H1666">
        <v>5370.08284117938</v>
      </c>
      <c r="I1666">
        <v>217302929.66943499</v>
      </c>
      <c r="J1666">
        <v>0</v>
      </c>
      <c r="K1666">
        <v>217302929.66943499</v>
      </c>
      <c r="L1666">
        <v>25055628.8227323</v>
      </c>
      <c r="M1666">
        <v>393136922.183083</v>
      </c>
      <c r="N1666">
        <v>0</v>
      </c>
      <c r="O1666">
        <v>0</v>
      </c>
      <c r="P1666">
        <v>0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f t="shared" si="26"/>
        <v>0</v>
      </c>
    </row>
    <row r="1667" spans="1:27" x14ac:dyDescent="0.25">
      <c r="A1667" t="s">
        <v>113</v>
      </c>
      <c r="B1667">
        <v>2039</v>
      </c>
      <c r="C1667" t="s">
        <v>114</v>
      </c>
      <c r="D1667" t="str">
        <f>_xlfn.XLOOKUP(C1667,SB_Riverside_EMFAC!$BE$72:$BE$84,SB_Riverside_EMFAC!$BF$72:$BF$84)</f>
        <v>Truck</v>
      </c>
      <c r="E1667" t="s">
        <v>115</v>
      </c>
      <c r="F1667" t="s">
        <v>115</v>
      </c>
      <c r="G1667" t="s">
        <v>123</v>
      </c>
      <c r="H1667">
        <v>2710.7160195992401</v>
      </c>
      <c r="I1667">
        <v>53733368.2296459</v>
      </c>
      <c r="J1667">
        <v>53733368.2296459</v>
      </c>
      <c r="K1667">
        <v>0</v>
      </c>
      <c r="L1667">
        <v>5344562.3029413596</v>
      </c>
      <c r="M1667">
        <v>0</v>
      </c>
      <c r="N1667">
        <v>58753.100671902903</v>
      </c>
      <c r="O1667">
        <v>7200.9014940398802</v>
      </c>
      <c r="P1667">
        <v>0</v>
      </c>
      <c r="Q1667">
        <v>65954.002165942802</v>
      </c>
      <c r="R1667">
        <v>44.346120006322899</v>
      </c>
      <c r="S1667">
        <v>14.0705797463244</v>
      </c>
      <c r="T1667">
        <v>0</v>
      </c>
      <c r="U1667">
        <v>58.416699752647403</v>
      </c>
      <c r="V1667">
        <v>11.977203919962101</v>
      </c>
      <c r="W1667">
        <v>1.46795087604492</v>
      </c>
      <c r="X1667">
        <v>0</v>
      </c>
      <c r="Y1667">
        <v>13.445154796006999</v>
      </c>
      <c r="Z1667">
        <v>7623.27672100978</v>
      </c>
      <c r="AA1667">
        <f t="shared" si="26"/>
        <v>7.0485921207027067</v>
      </c>
    </row>
    <row r="1668" spans="1:27" x14ac:dyDescent="0.25">
      <c r="A1668" t="s">
        <v>119</v>
      </c>
      <c r="B1668">
        <v>2039</v>
      </c>
      <c r="C1668" t="s">
        <v>114</v>
      </c>
      <c r="D1668" t="str">
        <f>_xlfn.XLOOKUP(C1668,SB_Riverside_EMFAC!$BE$72:$BE$84,SB_Riverside_EMFAC!$BF$72:$BF$84)</f>
        <v>Truck</v>
      </c>
      <c r="E1668" t="s">
        <v>115</v>
      </c>
      <c r="F1668" t="s">
        <v>115</v>
      </c>
      <c r="G1668" t="s">
        <v>123</v>
      </c>
      <c r="H1668">
        <v>1203.49976293597</v>
      </c>
      <c r="I1668">
        <v>25012665.520297699</v>
      </c>
      <c r="J1668">
        <v>25012665.520297699</v>
      </c>
      <c r="K1668">
        <v>0</v>
      </c>
      <c r="L1668">
        <v>3460324.9324395498</v>
      </c>
      <c r="M1668">
        <v>0</v>
      </c>
      <c r="N1668">
        <v>28315.253787134701</v>
      </c>
      <c r="O1668">
        <v>4288.2536719714199</v>
      </c>
      <c r="P1668">
        <v>0</v>
      </c>
      <c r="Q1668">
        <v>32603.507459106098</v>
      </c>
      <c r="R1668">
        <v>22.6284276456099</v>
      </c>
      <c r="S1668">
        <v>12.209585589981501</v>
      </c>
      <c r="T1668">
        <v>0</v>
      </c>
      <c r="U1668">
        <v>34.838013235591497</v>
      </c>
      <c r="V1668">
        <v>5.77224971576989</v>
      </c>
      <c r="W1668">
        <v>0.87418856370741704</v>
      </c>
      <c r="X1668">
        <v>0</v>
      </c>
      <c r="Y1668">
        <v>6.6464382794773096</v>
      </c>
      <c r="Z1668">
        <v>3768.4681941047502</v>
      </c>
      <c r="AA1668">
        <f t="shared" si="26"/>
        <v>6.6373561436518349</v>
      </c>
    </row>
    <row r="1669" spans="1:27" x14ac:dyDescent="0.25">
      <c r="A1669" t="s">
        <v>113</v>
      </c>
      <c r="B1669">
        <v>2039</v>
      </c>
      <c r="C1669" t="s">
        <v>124</v>
      </c>
      <c r="D1669" t="str">
        <f>_xlfn.XLOOKUP(C1669,SB_Riverside_EMFAC!$BE$72:$BE$84,SB_Riverside_EMFAC!$BF$72:$BF$84)</f>
        <v>Passenger</v>
      </c>
      <c r="E1669" t="s">
        <v>115</v>
      </c>
      <c r="F1669" t="s">
        <v>115</v>
      </c>
      <c r="G1669" t="s">
        <v>116</v>
      </c>
      <c r="H1669">
        <v>756097.85822499497</v>
      </c>
      <c r="I1669">
        <v>11248236339.455799</v>
      </c>
      <c r="J1669">
        <v>11248236339.455799</v>
      </c>
      <c r="K1669">
        <v>0</v>
      </c>
      <c r="L1669">
        <v>1217636784.7814</v>
      </c>
      <c r="M1669">
        <v>0</v>
      </c>
      <c r="N1669">
        <v>2873720.2324601999</v>
      </c>
      <c r="O1669">
        <v>0</v>
      </c>
      <c r="P1669">
        <v>74090.303856580504</v>
      </c>
      <c r="Q1669">
        <v>2947810.5363167799</v>
      </c>
      <c r="R1669">
        <v>13.4926990758181</v>
      </c>
      <c r="S1669">
        <v>0</v>
      </c>
      <c r="T1669">
        <v>48.473920587458601</v>
      </c>
      <c r="U1669">
        <v>61.966619663276802</v>
      </c>
      <c r="V1669">
        <v>40.992633339448801</v>
      </c>
      <c r="W1669">
        <v>0</v>
      </c>
      <c r="X1669">
        <v>35.292317999926603</v>
      </c>
      <c r="Y1669">
        <v>76.284951339375496</v>
      </c>
      <c r="Z1669">
        <v>310842.93785094598</v>
      </c>
      <c r="AA1669">
        <f t="shared" si="26"/>
        <v>36.186237387994012</v>
      </c>
    </row>
    <row r="1670" spans="1:27" x14ac:dyDescent="0.25">
      <c r="A1670" t="s">
        <v>119</v>
      </c>
      <c r="B1670">
        <v>2039</v>
      </c>
      <c r="C1670" t="s">
        <v>124</v>
      </c>
      <c r="D1670" t="str">
        <f>_xlfn.XLOOKUP(C1670,SB_Riverside_EMFAC!$BE$72:$BE$84,SB_Riverside_EMFAC!$BF$72:$BF$84)</f>
        <v>Passenger</v>
      </c>
      <c r="E1670" t="s">
        <v>115</v>
      </c>
      <c r="F1670" t="s">
        <v>115</v>
      </c>
      <c r="G1670" t="s">
        <v>116</v>
      </c>
      <c r="H1670">
        <v>651750.24444066803</v>
      </c>
      <c r="I1670">
        <v>9188249494.2037392</v>
      </c>
      <c r="J1670">
        <v>9188249494.2037392</v>
      </c>
      <c r="K1670">
        <v>0</v>
      </c>
      <c r="L1670">
        <v>1051897484.5994999</v>
      </c>
      <c r="M1670">
        <v>0</v>
      </c>
      <c r="N1670">
        <v>2366478.2725541401</v>
      </c>
      <c r="O1670">
        <v>0</v>
      </c>
      <c r="P1670">
        <v>63788.015528755597</v>
      </c>
      <c r="Q1670">
        <v>2430266.2880828902</v>
      </c>
      <c r="R1670">
        <v>11.131894434378999</v>
      </c>
      <c r="S1670">
        <v>0</v>
      </c>
      <c r="T1670">
        <v>40.275347198015403</v>
      </c>
      <c r="U1670">
        <v>51.407241632394403</v>
      </c>
      <c r="V1670">
        <v>32.8613340824324</v>
      </c>
      <c r="W1670">
        <v>0</v>
      </c>
      <c r="X1670">
        <v>29.7538118604737</v>
      </c>
      <c r="Y1670">
        <v>62.615145942906103</v>
      </c>
      <c r="Z1670">
        <v>256268.54353119101</v>
      </c>
      <c r="AA1670">
        <f t="shared" si="26"/>
        <v>35.853988818122019</v>
      </c>
    </row>
    <row r="1671" spans="1:27" x14ac:dyDescent="0.25">
      <c r="A1671" t="s">
        <v>113</v>
      </c>
      <c r="B1671">
        <v>2039</v>
      </c>
      <c r="C1671" t="s">
        <v>124</v>
      </c>
      <c r="D1671" t="str">
        <f>_xlfn.XLOOKUP(C1671,SB_Riverside_EMFAC!$BE$72:$BE$84,SB_Riverside_EMFAC!$BF$72:$BF$84)</f>
        <v>Passenger</v>
      </c>
      <c r="E1671" t="s">
        <v>115</v>
      </c>
      <c r="F1671" t="s">
        <v>115</v>
      </c>
      <c r="G1671" t="s">
        <v>121</v>
      </c>
      <c r="H1671">
        <v>598.09617377717802</v>
      </c>
      <c r="I1671">
        <v>7513799.2339093499</v>
      </c>
      <c r="J1671">
        <v>7513799.2339093499</v>
      </c>
      <c r="K1671">
        <v>0</v>
      </c>
      <c r="L1671">
        <v>905783.57014669594</v>
      </c>
      <c r="M1671">
        <v>0</v>
      </c>
      <c r="N1671">
        <v>1599.8579479273501</v>
      </c>
      <c r="O1671">
        <v>0</v>
      </c>
      <c r="P1671">
        <v>0</v>
      </c>
      <c r="Q1671">
        <v>1599.8579479273501</v>
      </c>
      <c r="R1671">
        <v>2.28367583473178E-3</v>
      </c>
      <c r="S1671">
        <v>0</v>
      </c>
      <c r="T1671">
        <v>0</v>
      </c>
      <c r="U1671">
        <v>2.28367583473178E-3</v>
      </c>
      <c r="V1671">
        <v>0.25205827122073998</v>
      </c>
      <c r="W1671">
        <v>0</v>
      </c>
      <c r="X1671">
        <v>0</v>
      </c>
      <c r="Y1671">
        <v>0.25205827122073998</v>
      </c>
      <c r="Z1671">
        <v>142.914676735867</v>
      </c>
      <c r="AA1671">
        <f t="shared" si="26"/>
        <v>52.575420562271937</v>
      </c>
    </row>
    <row r="1672" spans="1:27" x14ac:dyDescent="0.25">
      <c r="A1672" t="s">
        <v>119</v>
      </c>
      <c r="B1672">
        <v>2039</v>
      </c>
      <c r="C1672" t="s">
        <v>124</v>
      </c>
      <c r="D1672" t="str">
        <f>_xlfn.XLOOKUP(C1672,SB_Riverside_EMFAC!$BE$72:$BE$84,SB_Riverside_EMFAC!$BF$72:$BF$84)</f>
        <v>Passenger</v>
      </c>
      <c r="E1672" t="s">
        <v>115</v>
      </c>
      <c r="F1672" t="s">
        <v>115</v>
      </c>
      <c r="G1672" t="s">
        <v>121</v>
      </c>
      <c r="H1672">
        <v>547.03966548793903</v>
      </c>
      <c r="I1672">
        <v>6383078.9561450696</v>
      </c>
      <c r="J1672">
        <v>6383078.9561450696</v>
      </c>
      <c r="K1672">
        <v>0</v>
      </c>
      <c r="L1672">
        <v>823388.30647444702</v>
      </c>
      <c r="M1672">
        <v>0</v>
      </c>
      <c r="N1672">
        <v>1360.31931516333</v>
      </c>
      <c r="O1672">
        <v>0</v>
      </c>
      <c r="P1672">
        <v>0</v>
      </c>
      <c r="Q1672">
        <v>1360.31931516333</v>
      </c>
      <c r="R1672">
        <v>2.1347343249094701E-3</v>
      </c>
      <c r="S1672">
        <v>0</v>
      </c>
      <c r="T1672">
        <v>0</v>
      </c>
      <c r="U1672">
        <v>2.1347343249094701E-3</v>
      </c>
      <c r="V1672">
        <v>0.21431886207925999</v>
      </c>
      <c r="W1672">
        <v>0</v>
      </c>
      <c r="X1672">
        <v>0</v>
      </c>
      <c r="Y1672">
        <v>0.21431886207925999</v>
      </c>
      <c r="Z1672">
        <v>121.516785559608</v>
      </c>
      <c r="AA1672">
        <f t="shared" si="26"/>
        <v>52.52837232938456</v>
      </c>
    </row>
    <row r="1673" spans="1:27" x14ac:dyDescent="0.25">
      <c r="A1673" t="s">
        <v>113</v>
      </c>
      <c r="B1673">
        <v>2039</v>
      </c>
      <c r="C1673" t="s">
        <v>124</v>
      </c>
      <c r="D1673" t="str">
        <f>_xlfn.XLOOKUP(C1673,SB_Riverside_EMFAC!$BE$72:$BE$84,SB_Riverside_EMFAC!$BF$72:$BF$84)</f>
        <v>Passenger</v>
      </c>
      <c r="E1673" t="s">
        <v>115</v>
      </c>
      <c r="F1673" t="s">
        <v>115</v>
      </c>
      <c r="G1673" t="s">
        <v>125</v>
      </c>
      <c r="H1673">
        <v>94900.547821341795</v>
      </c>
      <c r="I1673">
        <v>1383283112.1691201</v>
      </c>
      <c r="J1673">
        <v>0</v>
      </c>
      <c r="K1673">
        <v>1383283112.1691201</v>
      </c>
      <c r="L1673">
        <v>156568687.92618001</v>
      </c>
      <c r="M1673">
        <v>534061449.86549401</v>
      </c>
      <c r="N1673">
        <v>0</v>
      </c>
      <c r="O1673">
        <v>0</v>
      </c>
      <c r="P1673">
        <v>0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f t="shared" si="26"/>
        <v>0</v>
      </c>
    </row>
    <row r="1674" spans="1:27" x14ac:dyDescent="0.25">
      <c r="A1674" t="s">
        <v>119</v>
      </c>
      <c r="B1674">
        <v>2039</v>
      </c>
      <c r="C1674" t="s">
        <v>124</v>
      </c>
      <c r="D1674" t="str">
        <f>_xlfn.XLOOKUP(C1674,SB_Riverside_EMFAC!$BE$72:$BE$84,SB_Riverside_EMFAC!$BF$72:$BF$84)</f>
        <v>Passenger</v>
      </c>
      <c r="E1674" t="s">
        <v>115</v>
      </c>
      <c r="F1674" t="s">
        <v>115</v>
      </c>
      <c r="G1674" t="s">
        <v>125</v>
      </c>
      <c r="H1674">
        <v>82083.717165150098</v>
      </c>
      <c r="I1674">
        <v>1157512414.5002899</v>
      </c>
      <c r="J1674">
        <v>0</v>
      </c>
      <c r="K1674">
        <v>1157512414.5002899</v>
      </c>
      <c r="L1674">
        <v>135647309.35082901</v>
      </c>
      <c r="M1674">
        <v>446895326.69560701</v>
      </c>
      <c r="N1674">
        <v>0</v>
      </c>
      <c r="O1674">
        <v>0</v>
      </c>
      <c r="P1674">
        <v>0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f t="shared" si="26"/>
        <v>0</v>
      </c>
    </row>
    <row r="1675" spans="1:27" x14ac:dyDescent="0.25">
      <c r="A1675" t="s">
        <v>113</v>
      </c>
      <c r="B1675">
        <v>2039</v>
      </c>
      <c r="C1675" t="s">
        <v>124</v>
      </c>
      <c r="D1675" t="str">
        <f>_xlfn.XLOOKUP(C1675,SB_Riverside_EMFAC!$BE$72:$BE$84,SB_Riverside_EMFAC!$BF$72:$BF$84)</f>
        <v>Passenger</v>
      </c>
      <c r="E1675" t="s">
        <v>115</v>
      </c>
      <c r="F1675" t="s">
        <v>115</v>
      </c>
      <c r="G1675" t="s">
        <v>126</v>
      </c>
      <c r="H1675">
        <v>34692.6960055159</v>
      </c>
      <c r="I1675">
        <v>527198516.48731899</v>
      </c>
      <c r="J1675">
        <v>218745171.77114701</v>
      </c>
      <c r="K1675">
        <v>308453344.71617103</v>
      </c>
      <c r="L1675">
        <v>49778641.401773997</v>
      </c>
      <c r="M1675">
        <v>93162103.486104995</v>
      </c>
      <c r="N1675">
        <v>65466.931347119396</v>
      </c>
      <c r="O1675">
        <v>0</v>
      </c>
      <c r="P1675">
        <v>3100.8081481724198</v>
      </c>
      <c r="Q1675">
        <v>68567.739495291797</v>
      </c>
      <c r="R1675">
        <v>0.19367387245607501</v>
      </c>
      <c r="S1675">
        <v>0</v>
      </c>
      <c r="T1675">
        <v>2.1801542706797701</v>
      </c>
      <c r="U1675">
        <v>2.3738281431358499</v>
      </c>
      <c r="V1675">
        <v>0.25438866632621798</v>
      </c>
      <c r="W1675">
        <v>0</v>
      </c>
      <c r="X1675">
        <v>1.06776602575239</v>
      </c>
      <c r="Y1675">
        <v>1.32215469207861</v>
      </c>
      <c r="Z1675">
        <v>7230.3824563792796</v>
      </c>
      <c r="AA1675">
        <f t="shared" ref="AA1675:AA1738" si="27">IFERROR(I1675/(Z1675*1000),0)</f>
        <v>72.914333324398086</v>
      </c>
    </row>
    <row r="1676" spans="1:27" x14ac:dyDescent="0.25">
      <c r="A1676" t="s">
        <v>119</v>
      </c>
      <c r="B1676">
        <v>2039</v>
      </c>
      <c r="C1676" t="s">
        <v>124</v>
      </c>
      <c r="D1676" t="str">
        <f>_xlfn.XLOOKUP(C1676,SB_Riverside_EMFAC!$BE$72:$BE$84,SB_Riverside_EMFAC!$BF$72:$BF$84)</f>
        <v>Passenger</v>
      </c>
      <c r="E1676" t="s">
        <v>115</v>
      </c>
      <c r="F1676" t="s">
        <v>115</v>
      </c>
      <c r="G1676" t="s">
        <v>126</v>
      </c>
      <c r="H1676">
        <v>29941.0134055987</v>
      </c>
      <c r="I1676">
        <v>431550257.48218298</v>
      </c>
      <c r="J1676">
        <v>178929002.31228</v>
      </c>
      <c r="K1676">
        <v>252621255.169902</v>
      </c>
      <c r="L1676">
        <v>42960713.381457701</v>
      </c>
      <c r="M1676">
        <v>76299148.380394593</v>
      </c>
      <c r="N1676">
        <v>54361.634313986899</v>
      </c>
      <c r="O1676">
        <v>0</v>
      </c>
      <c r="P1676">
        <v>2669.47917120686</v>
      </c>
      <c r="Q1676">
        <v>57031.113485193702</v>
      </c>
      <c r="R1676">
        <v>0.162382615758288</v>
      </c>
      <c r="S1676">
        <v>0</v>
      </c>
      <c r="T1676">
        <v>1.8168067301128701</v>
      </c>
      <c r="U1676">
        <v>1.97918934587116</v>
      </c>
      <c r="V1676">
        <v>0.20547140045974099</v>
      </c>
      <c r="W1676">
        <v>0</v>
      </c>
      <c r="X1676">
        <v>0.89936405988946899</v>
      </c>
      <c r="Y1676">
        <v>1.1048354603492101</v>
      </c>
      <c r="Z1676">
        <v>6013.8596582936098</v>
      </c>
      <c r="AA1676">
        <f t="shared" si="27"/>
        <v>71.759283056604005</v>
      </c>
    </row>
    <row r="1677" spans="1:27" x14ac:dyDescent="0.25">
      <c r="A1677" t="s">
        <v>113</v>
      </c>
      <c r="B1677">
        <v>2039</v>
      </c>
      <c r="C1677" t="s">
        <v>127</v>
      </c>
      <c r="D1677" t="str">
        <f>_xlfn.XLOOKUP(C1677,SB_Riverside_EMFAC!$BE$72:$BE$84,SB_Riverside_EMFAC!$BF$72:$BF$84)</f>
        <v>Passenger</v>
      </c>
      <c r="E1677" t="s">
        <v>115</v>
      </c>
      <c r="F1677" t="s">
        <v>115</v>
      </c>
      <c r="G1677" t="s">
        <v>116</v>
      </c>
      <c r="H1677">
        <v>56693.464148840503</v>
      </c>
      <c r="I1677">
        <v>722769772.07753003</v>
      </c>
      <c r="J1677">
        <v>722769772.07753003</v>
      </c>
      <c r="K1677">
        <v>0</v>
      </c>
      <c r="L1677">
        <v>87372215.337559</v>
      </c>
      <c r="M1677">
        <v>0</v>
      </c>
      <c r="N1677">
        <v>218230.29981356199</v>
      </c>
      <c r="O1677">
        <v>0</v>
      </c>
      <c r="P1677">
        <v>6426.7924185955098</v>
      </c>
      <c r="Q1677">
        <v>224657.09223215701</v>
      </c>
      <c r="R1677">
        <v>1.33575573880094</v>
      </c>
      <c r="S1677">
        <v>0</v>
      </c>
      <c r="T1677">
        <v>4.4998213422946396</v>
      </c>
      <c r="U1677">
        <v>5.8355770810955798</v>
      </c>
      <c r="V1677">
        <v>3.27411628762201</v>
      </c>
      <c r="W1677">
        <v>0</v>
      </c>
      <c r="X1677">
        <v>2.8153690832948</v>
      </c>
      <c r="Y1677">
        <v>6.08948537091681</v>
      </c>
      <c r="Z1677">
        <v>23689.809673368502</v>
      </c>
      <c r="AA1677">
        <f t="shared" si="27"/>
        <v>30.509733174008989</v>
      </c>
    </row>
    <row r="1678" spans="1:27" x14ac:dyDescent="0.25">
      <c r="A1678" t="s">
        <v>119</v>
      </c>
      <c r="B1678">
        <v>2039</v>
      </c>
      <c r="C1678" t="s">
        <v>127</v>
      </c>
      <c r="D1678" t="str">
        <f>_xlfn.XLOOKUP(C1678,SB_Riverside_EMFAC!$BE$72:$BE$84,SB_Riverside_EMFAC!$BF$72:$BF$84)</f>
        <v>Passenger</v>
      </c>
      <c r="E1678" t="s">
        <v>115</v>
      </c>
      <c r="F1678" t="s">
        <v>115</v>
      </c>
      <c r="G1678" t="s">
        <v>116</v>
      </c>
      <c r="H1678">
        <v>48940.285690272598</v>
      </c>
      <c r="I1678">
        <v>648811671.06183302</v>
      </c>
      <c r="J1678">
        <v>648811671.06183302</v>
      </c>
      <c r="K1678">
        <v>0</v>
      </c>
      <c r="L1678">
        <v>75834629.220708907</v>
      </c>
      <c r="M1678">
        <v>0</v>
      </c>
      <c r="N1678">
        <v>198298.63864387001</v>
      </c>
      <c r="O1678">
        <v>0</v>
      </c>
      <c r="P1678">
        <v>5533.6736989607698</v>
      </c>
      <c r="Q1678">
        <v>203832.31234283099</v>
      </c>
      <c r="R1678">
        <v>1.29146840636104</v>
      </c>
      <c r="S1678">
        <v>0</v>
      </c>
      <c r="T1678">
        <v>3.71996780584699</v>
      </c>
      <c r="U1678">
        <v>5.0114362122080403</v>
      </c>
      <c r="V1678">
        <v>3.00307999899321</v>
      </c>
      <c r="W1678">
        <v>0</v>
      </c>
      <c r="X1678">
        <v>2.40962044353748</v>
      </c>
      <c r="Y1678">
        <v>5.4127004425306904</v>
      </c>
      <c r="Z1678">
        <v>21493.862653996599</v>
      </c>
      <c r="AA1678">
        <f t="shared" si="27"/>
        <v>30.185903832468757</v>
      </c>
    </row>
    <row r="1679" spans="1:27" x14ac:dyDescent="0.25">
      <c r="A1679" t="s">
        <v>113</v>
      </c>
      <c r="B1679">
        <v>2039</v>
      </c>
      <c r="C1679" t="s">
        <v>127</v>
      </c>
      <c r="D1679" t="str">
        <f>_xlfn.XLOOKUP(C1679,SB_Riverside_EMFAC!$BE$72:$BE$84,SB_Riverside_EMFAC!$BF$72:$BF$84)</f>
        <v>Passenger</v>
      </c>
      <c r="E1679" t="s">
        <v>115</v>
      </c>
      <c r="F1679" t="s">
        <v>115</v>
      </c>
      <c r="G1679" t="s">
        <v>121</v>
      </c>
      <c r="H1679">
        <v>0.52520558241453796</v>
      </c>
      <c r="I1679">
        <v>7573.3034949911598</v>
      </c>
      <c r="J1679">
        <v>7573.3034949911598</v>
      </c>
      <c r="K1679">
        <v>0</v>
      </c>
      <c r="L1679">
        <v>859.674585744963</v>
      </c>
      <c r="M1679">
        <v>0</v>
      </c>
      <c r="N1679">
        <v>2.8811518658340698</v>
      </c>
      <c r="O1679">
        <v>0</v>
      </c>
      <c r="P1679">
        <v>0</v>
      </c>
      <c r="Q1679">
        <v>2.8811518658340698</v>
      </c>
      <c r="R1679">
        <v>4.2579711748898102E-6</v>
      </c>
      <c r="S1679">
        <v>0</v>
      </c>
      <c r="T1679">
        <v>0</v>
      </c>
      <c r="U1679">
        <v>4.2579711748898102E-6</v>
      </c>
      <c r="V1679">
        <v>4.5392664977998498E-4</v>
      </c>
      <c r="W1679">
        <v>0</v>
      </c>
      <c r="X1679">
        <v>0</v>
      </c>
      <c r="Y1679">
        <v>4.5392664977998498E-4</v>
      </c>
      <c r="Z1679">
        <v>0.25737215486290999</v>
      </c>
      <c r="AA1679">
        <f t="shared" si="27"/>
        <v>29.425496705442363</v>
      </c>
    </row>
    <row r="1680" spans="1:27" x14ac:dyDescent="0.25">
      <c r="A1680" t="s">
        <v>119</v>
      </c>
      <c r="B1680">
        <v>2039</v>
      </c>
      <c r="C1680" t="s">
        <v>127</v>
      </c>
      <c r="D1680" t="str">
        <f>_xlfn.XLOOKUP(C1680,SB_Riverside_EMFAC!$BE$72:$BE$84,SB_Riverside_EMFAC!$BF$72:$BF$84)</f>
        <v>Passenger</v>
      </c>
      <c r="E1680" t="s">
        <v>115</v>
      </c>
      <c r="F1680" t="s">
        <v>115</v>
      </c>
      <c r="G1680" t="s">
        <v>121</v>
      </c>
      <c r="H1680">
        <v>0.45975273076203299</v>
      </c>
      <c r="I1680">
        <v>6744.8733546459898</v>
      </c>
      <c r="J1680">
        <v>6744.8733546459898</v>
      </c>
      <c r="K1680">
        <v>0</v>
      </c>
      <c r="L1680">
        <v>755.28335707599695</v>
      </c>
      <c r="M1680">
        <v>0</v>
      </c>
      <c r="N1680">
        <v>2.5456416635008701</v>
      </c>
      <c r="O1680">
        <v>0</v>
      </c>
      <c r="P1680">
        <v>0</v>
      </c>
      <c r="Q1680">
        <v>2.5456416635008701</v>
      </c>
      <c r="R1680">
        <v>3.9261987761493899E-6</v>
      </c>
      <c r="S1680">
        <v>0</v>
      </c>
      <c r="T1680">
        <v>0</v>
      </c>
      <c r="U1680">
        <v>3.9261987761493899E-6</v>
      </c>
      <c r="V1680">
        <v>4.0106688076950198E-4</v>
      </c>
      <c r="W1680">
        <v>0</v>
      </c>
      <c r="X1680">
        <v>0</v>
      </c>
      <c r="Y1680">
        <v>4.0106688076950198E-4</v>
      </c>
      <c r="Z1680">
        <v>0.2274011613943</v>
      </c>
      <c r="AA1680">
        <f t="shared" si="27"/>
        <v>29.660681208882583</v>
      </c>
    </row>
    <row r="1681" spans="1:27" x14ac:dyDescent="0.25">
      <c r="A1681" t="s">
        <v>113</v>
      </c>
      <c r="B1681">
        <v>2039</v>
      </c>
      <c r="C1681" t="s">
        <v>127</v>
      </c>
      <c r="D1681" t="str">
        <f>_xlfn.XLOOKUP(C1681,SB_Riverside_EMFAC!$BE$72:$BE$84,SB_Riverside_EMFAC!$BF$72:$BF$84)</f>
        <v>Passenger</v>
      </c>
      <c r="E1681" t="s">
        <v>115</v>
      </c>
      <c r="F1681" t="s">
        <v>115</v>
      </c>
      <c r="G1681" t="s">
        <v>125</v>
      </c>
      <c r="H1681">
        <v>1192.37983442005</v>
      </c>
      <c r="I1681">
        <v>18217940.145033099</v>
      </c>
      <c r="J1681">
        <v>0</v>
      </c>
      <c r="K1681">
        <v>18217940.145033099</v>
      </c>
      <c r="L1681">
        <v>1998115.54265934</v>
      </c>
      <c r="M1681">
        <v>7033628.5044081602</v>
      </c>
      <c r="N1681">
        <v>0</v>
      </c>
      <c r="O1681">
        <v>0</v>
      </c>
      <c r="P1681">
        <v>0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f t="shared" si="27"/>
        <v>0</v>
      </c>
    </row>
    <row r="1682" spans="1:27" x14ac:dyDescent="0.25">
      <c r="A1682" t="s">
        <v>119</v>
      </c>
      <c r="B1682">
        <v>2039</v>
      </c>
      <c r="C1682" t="s">
        <v>127</v>
      </c>
      <c r="D1682" t="str">
        <f>_xlfn.XLOOKUP(C1682,SB_Riverside_EMFAC!$BE$72:$BE$84,SB_Riverside_EMFAC!$BF$72:$BF$84)</f>
        <v>Passenger</v>
      </c>
      <c r="E1682" t="s">
        <v>115</v>
      </c>
      <c r="F1682" t="s">
        <v>115</v>
      </c>
      <c r="G1682" t="s">
        <v>125</v>
      </c>
      <c r="H1682">
        <v>1054.0440297118801</v>
      </c>
      <c r="I1682">
        <v>15492900.266112801</v>
      </c>
      <c r="J1682">
        <v>0</v>
      </c>
      <c r="K1682">
        <v>15492900.266112801</v>
      </c>
      <c r="L1682">
        <v>1768125.9381010199</v>
      </c>
      <c r="M1682">
        <v>5981538.2013643105</v>
      </c>
      <c r="N1682">
        <v>0</v>
      </c>
      <c r="O1682">
        <v>0</v>
      </c>
      <c r="P1682">
        <v>0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f t="shared" si="27"/>
        <v>0</v>
      </c>
    </row>
    <row r="1683" spans="1:27" x14ac:dyDescent="0.25">
      <c r="A1683" t="s">
        <v>113</v>
      </c>
      <c r="B1683">
        <v>2039</v>
      </c>
      <c r="C1683" t="s">
        <v>127</v>
      </c>
      <c r="D1683" t="str">
        <f>_xlfn.XLOOKUP(C1683,SB_Riverside_EMFAC!$BE$72:$BE$84,SB_Riverside_EMFAC!$BF$72:$BF$84)</f>
        <v>Passenger</v>
      </c>
      <c r="E1683" t="s">
        <v>115</v>
      </c>
      <c r="F1683" t="s">
        <v>115</v>
      </c>
      <c r="G1683" t="s">
        <v>126</v>
      </c>
      <c r="H1683">
        <v>928.66063623019295</v>
      </c>
      <c r="I1683">
        <v>14118583.3174186</v>
      </c>
      <c r="J1683">
        <v>5761468.1650079302</v>
      </c>
      <c r="K1683">
        <v>8357115.1524107195</v>
      </c>
      <c r="L1683">
        <v>1332484.0706382699</v>
      </c>
      <c r="M1683">
        <v>2524097.8579453998</v>
      </c>
      <c r="N1683">
        <v>1723.1990642297101</v>
      </c>
      <c r="O1683">
        <v>0</v>
      </c>
      <c r="P1683">
        <v>93.526808719659002</v>
      </c>
      <c r="Q1683">
        <v>1816.7258729493699</v>
      </c>
      <c r="R1683">
        <v>5.0736833276263703E-3</v>
      </c>
      <c r="S1683">
        <v>0</v>
      </c>
      <c r="T1683">
        <v>5.8307434991835702E-2</v>
      </c>
      <c r="U1683">
        <v>6.3381118319462096E-2</v>
      </c>
      <c r="V1683">
        <v>6.6543419854675403E-3</v>
      </c>
      <c r="W1683">
        <v>0</v>
      </c>
      <c r="X1683">
        <v>2.85274521410133E-2</v>
      </c>
      <c r="Y1683">
        <v>3.5181794126480898E-2</v>
      </c>
      <c r="Z1683">
        <v>191.57147335629199</v>
      </c>
      <c r="AA1683">
        <f t="shared" si="27"/>
        <v>73.698777119912393</v>
      </c>
    </row>
    <row r="1684" spans="1:27" x14ac:dyDescent="0.25">
      <c r="A1684" t="s">
        <v>119</v>
      </c>
      <c r="B1684">
        <v>2039</v>
      </c>
      <c r="C1684" t="s">
        <v>127</v>
      </c>
      <c r="D1684" t="str">
        <f>_xlfn.XLOOKUP(C1684,SB_Riverside_EMFAC!$BE$72:$BE$84,SB_Riverside_EMFAC!$BF$72:$BF$84)</f>
        <v>Passenger</v>
      </c>
      <c r="E1684" t="s">
        <v>115</v>
      </c>
      <c r="F1684" t="s">
        <v>115</v>
      </c>
      <c r="G1684" t="s">
        <v>126</v>
      </c>
      <c r="H1684">
        <v>821.97406457421903</v>
      </c>
      <c r="I1684">
        <v>12607242.2251628</v>
      </c>
      <c r="J1684">
        <v>5144559.0266555799</v>
      </c>
      <c r="K1684">
        <v>7462683.19850724</v>
      </c>
      <c r="L1684">
        <v>1179405.3767252101</v>
      </c>
      <c r="M1684">
        <v>2253952.7495254902</v>
      </c>
      <c r="N1684">
        <v>1565.82690454055</v>
      </c>
      <c r="O1684">
        <v>0</v>
      </c>
      <c r="P1684">
        <v>82.655808370358201</v>
      </c>
      <c r="Q1684">
        <v>1648.4827129109001</v>
      </c>
      <c r="R1684">
        <v>4.69592768595646E-3</v>
      </c>
      <c r="S1684">
        <v>0</v>
      </c>
      <c r="T1684">
        <v>5.0082348115626001E-2</v>
      </c>
      <c r="U1684">
        <v>5.4778275801582399E-2</v>
      </c>
      <c r="V1684">
        <v>5.9581143268527797E-3</v>
      </c>
      <c r="W1684">
        <v>0</v>
      </c>
      <c r="X1684">
        <v>2.5014265285478201E-2</v>
      </c>
      <c r="Y1684">
        <v>3.0972379612331E-2</v>
      </c>
      <c r="Z1684">
        <v>173.830442345178</v>
      </c>
      <c r="AA1684">
        <f t="shared" si="27"/>
        <v>72.526089533433918</v>
      </c>
    </row>
    <row r="1685" spans="1:27" x14ac:dyDescent="0.25">
      <c r="A1685" t="s">
        <v>113</v>
      </c>
      <c r="B1685">
        <v>2039</v>
      </c>
      <c r="C1685" t="s">
        <v>128</v>
      </c>
      <c r="D1685" t="str">
        <f>_xlfn.XLOOKUP(C1685,SB_Riverside_EMFAC!$BE$72:$BE$84,SB_Riverside_EMFAC!$BF$72:$BF$84)</f>
        <v>Passenger</v>
      </c>
      <c r="E1685" t="s">
        <v>115</v>
      </c>
      <c r="F1685" t="s">
        <v>115</v>
      </c>
      <c r="G1685" t="s">
        <v>116</v>
      </c>
      <c r="H1685">
        <v>421803.21128256101</v>
      </c>
      <c r="I1685">
        <v>5855201560.7141304</v>
      </c>
      <c r="J1685">
        <v>5855201560.7141304</v>
      </c>
      <c r="K1685">
        <v>0</v>
      </c>
      <c r="L1685">
        <v>677508075.08913803</v>
      </c>
      <c r="M1685">
        <v>0</v>
      </c>
      <c r="N1685">
        <v>1797974.0518013299</v>
      </c>
      <c r="O1685">
        <v>0</v>
      </c>
      <c r="P1685">
        <v>50646.483447625898</v>
      </c>
      <c r="Q1685">
        <v>1848620.5352489499</v>
      </c>
      <c r="R1685">
        <v>9.4244222164679794</v>
      </c>
      <c r="S1685">
        <v>0</v>
      </c>
      <c r="T1685">
        <v>33.716299487010602</v>
      </c>
      <c r="U1685">
        <v>43.140721703478597</v>
      </c>
      <c r="V1685">
        <v>23.784476062585899</v>
      </c>
      <c r="W1685">
        <v>0</v>
      </c>
      <c r="X1685">
        <v>22.954994589826399</v>
      </c>
      <c r="Y1685">
        <v>46.739470652412301</v>
      </c>
      <c r="Z1685">
        <v>194934.72564432901</v>
      </c>
      <c r="AA1685">
        <f t="shared" si="27"/>
        <v>30.036729173627709</v>
      </c>
    </row>
    <row r="1686" spans="1:27" x14ac:dyDescent="0.25">
      <c r="A1686" t="s">
        <v>119</v>
      </c>
      <c r="B1686">
        <v>2039</v>
      </c>
      <c r="C1686" t="s">
        <v>128</v>
      </c>
      <c r="D1686" t="str">
        <f>_xlfn.XLOOKUP(C1686,SB_Riverside_EMFAC!$BE$72:$BE$84,SB_Riverside_EMFAC!$BF$72:$BF$84)</f>
        <v>Passenger</v>
      </c>
      <c r="E1686" t="s">
        <v>115</v>
      </c>
      <c r="F1686" t="s">
        <v>115</v>
      </c>
      <c r="G1686" t="s">
        <v>116</v>
      </c>
      <c r="H1686">
        <v>371349.43820593599</v>
      </c>
      <c r="I1686">
        <v>5268362259.0135603</v>
      </c>
      <c r="J1686">
        <v>5268362259.0135603</v>
      </c>
      <c r="K1686">
        <v>0</v>
      </c>
      <c r="L1686">
        <v>598091282.71851003</v>
      </c>
      <c r="M1686">
        <v>0</v>
      </c>
      <c r="N1686">
        <v>1634487.7947841401</v>
      </c>
      <c r="O1686">
        <v>0</v>
      </c>
      <c r="P1686">
        <v>44477.748161841002</v>
      </c>
      <c r="Q1686">
        <v>1678965.5429459801</v>
      </c>
      <c r="R1686">
        <v>8.6660551269862207</v>
      </c>
      <c r="S1686">
        <v>0</v>
      </c>
      <c r="T1686">
        <v>28.613699452948602</v>
      </c>
      <c r="U1686">
        <v>37.279754579934803</v>
      </c>
      <c r="V1686">
        <v>21.2904501318495</v>
      </c>
      <c r="W1686">
        <v>0</v>
      </c>
      <c r="X1686">
        <v>19.997707245481902</v>
      </c>
      <c r="Y1686">
        <v>41.288157377331402</v>
      </c>
      <c r="Z1686">
        <v>177044.81868496601</v>
      </c>
      <c r="AA1686">
        <f t="shared" si="27"/>
        <v>29.757223612333426</v>
      </c>
    </row>
    <row r="1687" spans="1:27" x14ac:dyDescent="0.25">
      <c r="A1687" t="s">
        <v>119</v>
      </c>
      <c r="B1687">
        <v>2039</v>
      </c>
      <c r="C1687" t="s">
        <v>128</v>
      </c>
      <c r="D1687" t="str">
        <f>_xlfn.XLOOKUP(C1687,SB_Riverside_EMFAC!$BE$72:$BE$84,SB_Riverside_EMFAC!$BF$72:$BF$84)</f>
        <v>Passenger</v>
      </c>
      <c r="E1687" t="s">
        <v>115</v>
      </c>
      <c r="F1687" t="s">
        <v>115</v>
      </c>
      <c r="G1687" t="s">
        <v>121</v>
      </c>
      <c r="H1687">
        <v>1384.8095306576399</v>
      </c>
      <c r="I1687">
        <v>19900547.434573598</v>
      </c>
      <c r="J1687">
        <v>19900547.434573598</v>
      </c>
      <c r="K1687">
        <v>0</v>
      </c>
      <c r="L1687">
        <v>2249344.8541474701</v>
      </c>
      <c r="M1687">
        <v>0</v>
      </c>
      <c r="N1687">
        <v>5623.86071748222</v>
      </c>
      <c r="O1687">
        <v>0</v>
      </c>
      <c r="P1687">
        <v>0</v>
      </c>
      <c r="Q1687">
        <v>5623.86071748222</v>
      </c>
      <c r="R1687">
        <v>1.16647939703497E-2</v>
      </c>
      <c r="S1687">
        <v>0</v>
      </c>
      <c r="T1687">
        <v>0</v>
      </c>
      <c r="U1687">
        <v>1.16647939703497E-2</v>
      </c>
      <c r="V1687">
        <v>0.88604154629556497</v>
      </c>
      <c r="W1687">
        <v>0</v>
      </c>
      <c r="X1687">
        <v>0</v>
      </c>
      <c r="Y1687">
        <v>0.88604154629556497</v>
      </c>
      <c r="Z1687">
        <v>502.37725011008899</v>
      </c>
      <c r="AA1687">
        <f t="shared" si="27"/>
        <v>39.612756011966439</v>
      </c>
    </row>
    <row r="1688" spans="1:27" x14ac:dyDescent="0.25">
      <c r="A1688" t="s">
        <v>113</v>
      </c>
      <c r="B1688">
        <v>2039</v>
      </c>
      <c r="C1688" t="s">
        <v>128</v>
      </c>
      <c r="D1688" t="str">
        <f>_xlfn.XLOOKUP(C1688,SB_Riverside_EMFAC!$BE$72:$BE$84,SB_Riverside_EMFAC!$BF$72:$BF$84)</f>
        <v>Passenger</v>
      </c>
      <c r="E1688" t="s">
        <v>115</v>
      </c>
      <c r="F1688" t="s">
        <v>115</v>
      </c>
      <c r="G1688" t="s">
        <v>121</v>
      </c>
      <c r="H1688">
        <v>1546.6852623574</v>
      </c>
      <c r="I1688">
        <v>21957810.1374349</v>
      </c>
      <c r="J1688">
        <v>21957810.1374349</v>
      </c>
      <c r="K1688">
        <v>0</v>
      </c>
      <c r="L1688">
        <v>2514491.79221369</v>
      </c>
      <c r="M1688">
        <v>0</v>
      </c>
      <c r="N1688">
        <v>6228.4064701596999</v>
      </c>
      <c r="O1688">
        <v>0</v>
      </c>
      <c r="P1688">
        <v>0</v>
      </c>
      <c r="Q1688">
        <v>6228.4064701596999</v>
      </c>
      <c r="R1688">
        <v>1.2193809800252101E-2</v>
      </c>
      <c r="S1688">
        <v>0</v>
      </c>
      <c r="T1688">
        <v>0</v>
      </c>
      <c r="U1688">
        <v>1.2193809800252101E-2</v>
      </c>
      <c r="V1688">
        <v>0.98128797582459903</v>
      </c>
      <c r="W1688">
        <v>0</v>
      </c>
      <c r="X1688">
        <v>0</v>
      </c>
      <c r="Y1688">
        <v>0.98128797582459903</v>
      </c>
      <c r="Z1688">
        <v>556.38108271777401</v>
      </c>
      <c r="AA1688">
        <f t="shared" si="27"/>
        <v>39.465414658199421</v>
      </c>
    </row>
    <row r="1689" spans="1:27" x14ac:dyDescent="0.25">
      <c r="A1689" t="s">
        <v>119</v>
      </c>
      <c r="B1689">
        <v>2039</v>
      </c>
      <c r="C1689" t="s">
        <v>128</v>
      </c>
      <c r="D1689" t="str">
        <f>_xlfn.XLOOKUP(C1689,SB_Riverside_EMFAC!$BE$72:$BE$84,SB_Riverside_EMFAC!$BF$72:$BF$84)</f>
        <v>Passenger</v>
      </c>
      <c r="E1689" t="s">
        <v>115</v>
      </c>
      <c r="F1689" t="s">
        <v>115</v>
      </c>
      <c r="G1689" t="s">
        <v>125</v>
      </c>
      <c r="H1689">
        <v>12607.5006835982</v>
      </c>
      <c r="I1689">
        <v>126166038.285293</v>
      </c>
      <c r="J1689">
        <v>0</v>
      </c>
      <c r="K1689">
        <v>126166038.285293</v>
      </c>
      <c r="L1689">
        <v>21038001.299609501</v>
      </c>
      <c r="M1689">
        <v>48710503.827932902</v>
      </c>
      <c r="N1689">
        <v>0</v>
      </c>
      <c r="O1689">
        <v>0</v>
      </c>
      <c r="P1689">
        <v>0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f t="shared" si="27"/>
        <v>0</v>
      </c>
    </row>
    <row r="1690" spans="1:27" x14ac:dyDescent="0.25">
      <c r="A1690" t="s">
        <v>113</v>
      </c>
      <c r="B1690">
        <v>2039</v>
      </c>
      <c r="C1690" t="s">
        <v>128</v>
      </c>
      <c r="D1690" t="str">
        <f>_xlfn.XLOOKUP(C1690,SB_Riverside_EMFAC!$BE$72:$BE$84,SB_Riverside_EMFAC!$BF$72:$BF$84)</f>
        <v>Passenger</v>
      </c>
      <c r="E1690" t="s">
        <v>115</v>
      </c>
      <c r="F1690" t="s">
        <v>115</v>
      </c>
      <c r="G1690" t="s">
        <v>125</v>
      </c>
      <c r="H1690">
        <v>14191.7500958828</v>
      </c>
      <c r="I1690">
        <v>147738260.507981</v>
      </c>
      <c r="J1690">
        <v>0</v>
      </c>
      <c r="K1690">
        <v>147738260.507981</v>
      </c>
      <c r="L1690">
        <v>23665954.8680312</v>
      </c>
      <c r="M1690">
        <v>57039162.058281504</v>
      </c>
      <c r="N1690">
        <v>0</v>
      </c>
      <c r="O1690">
        <v>0</v>
      </c>
      <c r="P1690">
        <v>0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f t="shared" si="27"/>
        <v>0</v>
      </c>
    </row>
    <row r="1691" spans="1:27" x14ac:dyDescent="0.25">
      <c r="A1691" t="s">
        <v>113</v>
      </c>
      <c r="B1691">
        <v>2039</v>
      </c>
      <c r="C1691" t="s">
        <v>128</v>
      </c>
      <c r="D1691" t="str">
        <f>_xlfn.XLOOKUP(C1691,SB_Riverside_EMFAC!$BE$72:$BE$84,SB_Riverside_EMFAC!$BF$72:$BF$84)</f>
        <v>Passenger</v>
      </c>
      <c r="E1691" t="s">
        <v>115</v>
      </c>
      <c r="F1691" t="s">
        <v>115</v>
      </c>
      <c r="G1691" t="s">
        <v>126</v>
      </c>
      <c r="H1691">
        <v>10245.783846701401</v>
      </c>
      <c r="I1691">
        <v>149654571.81356999</v>
      </c>
      <c r="J1691">
        <v>61500244.244162299</v>
      </c>
      <c r="K1691">
        <v>88154327.569408506</v>
      </c>
      <c r="L1691">
        <v>14701111.724034101</v>
      </c>
      <c r="M1691">
        <v>26625234.345655199</v>
      </c>
      <c r="N1691">
        <v>18395.441293892902</v>
      </c>
      <c r="O1691">
        <v>0</v>
      </c>
      <c r="P1691">
        <v>1091.524956898</v>
      </c>
      <c r="Q1691">
        <v>19486.966250790902</v>
      </c>
      <c r="R1691">
        <v>5.3975597264128497E-2</v>
      </c>
      <c r="S1691">
        <v>0</v>
      </c>
      <c r="T1691">
        <v>0.64049640798108598</v>
      </c>
      <c r="U1691">
        <v>0.69447200524521402</v>
      </c>
      <c r="V1691">
        <v>7.0493065565965199E-2</v>
      </c>
      <c r="W1691">
        <v>0</v>
      </c>
      <c r="X1691">
        <v>0.31208996891030699</v>
      </c>
      <c r="Y1691">
        <v>0.38258303447627201</v>
      </c>
      <c r="Z1691">
        <v>2054.8762427474899</v>
      </c>
      <c r="AA1691">
        <f t="shared" si="27"/>
        <v>72.82899509971125</v>
      </c>
    </row>
    <row r="1692" spans="1:27" x14ac:dyDescent="0.25">
      <c r="A1692" t="s">
        <v>119</v>
      </c>
      <c r="B1692">
        <v>2039</v>
      </c>
      <c r="C1692" t="s">
        <v>128</v>
      </c>
      <c r="D1692" t="str">
        <f>_xlfn.XLOOKUP(C1692,SB_Riverside_EMFAC!$BE$72:$BE$84,SB_Riverside_EMFAC!$BF$72:$BF$84)</f>
        <v>Passenger</v>
      </c>
      <c r="E1692" t="s">
        <v>115</v>
      </c>
      <c r="F1692" t="s">
        <v>115</v>
      </c>
      <c r="G1692" t="s">
        <v>126</v>
      </c>
      <c r="H1692">
        <v>9087.2453620936394</v>
      </c>
      <c r="I1692">
        <v>134119721.822312</v>
      </c>
      <c r="J1692">
        <v>55117907.440454997</v>
      </c>
      <c r="K1692">
        <v>79001814.381857201</v>
      </c>
      <c r="L1692">
        <v>13038788.5720289</v>
      </c>
      <c r="M1692">
        <v>23860902.574439701</v>
      </c>
      <c r="N1692">
        <v>16775.0233469671</v>
      </c>
      <c r="O1692">
        <v>0</v>
      </c>
      <c r="P1692">
        <v>966.556838530351</v>
      </c>
      <c r="Q1692">
        <v>17741.5801854975</v>
      </c>
      <c r="R1692">
        <v>5.0135475229953298E-2</v>
      </c>
      <c r="S1692">
        <v>0</v>
      </c>
      <c r="T1692">
        <v>0.55148034587958095</v>
      </c>
      <c r="U1692">
        <v>0.60161582110953404</v>
      </c>
      <c r="V1692">
        <v>6.33649701834956E-2</v>
      </c>
      <c r="W1692">
        <v>0</v>
      </c>
      <c r="X1692">
        <v>0.27437816121821301</v>
      </c>
      <c r="Y1692">
        <v>0.33774313140170797</v>
      </c>
      <c r="Z1692">
        <v>1870.8274629714999</v>
      </c>
      <c r="AA1692">
        <f t="shared" si="27"/>
        <v>71.690053987814039</v>
      </c>
    </row>
    <row r="1693" spans="1:27" x14ac:dyDescent="0.25">
      <c r="A1693" t="s">
        <v>113</v>
      </c>
      <c r="B1693">
        <v>2039</v>
      </c>
      <c r="C1693" t="s">
        <v>129</v>
      </c>
      <c r="D1693" t="str">
        <f>_xlfn.XLOOKUP(C1693,SB_Riverside_EMFAC!$BE$72:$BE$84,SB_Riverside_EMFAC!$BF$72:$BF$84)</f>
        <v>Truck</v>
      </c>
      <c r="E1693" t="s">
        <v>115</v>
      </c>
      <c r="F1693" t="s">
        <v>115</v>
      </c>
      <c r="G1693" t="s">
        <v>116</v>
      </c>
      <c r="H1693">
        <v>22332.695409393898</v>
      </c>
      <c r="I1693">
        <v>258909503.26263899</v>
      </c>
      <c r="J1693">
        <v>258909503.26263899</v>
      </c>
      <c r="K1693">
        <v>0</v>
      </c>
      <c r="L1693">
        <v>108800710.68400501</v>
      </c>
      <c r="M1693">
        <v>0</v>
      </c>
      <c r="N1693">
        <v>144147.963908893</v>
      </c>
      <c r="O1693">
        <v>883.25859334395295</v>
      </c>
      <c r="P1693">
        <v>2893.32839176888</v>
      </c>
      <c r="Q1693">
        <v>147924.55089400601</v>
      </c>
      <c r="R1693">
        <v>0.19317317042573001</v>
      </c>
      <c r="S1693">
        <v>0.72697657701829799</v>
      </c>
      <c r="T1693">
        <v>2.6999949935820799</v>
      </c>
      <c r="U1693">
        <v>3.6201447410261101</v>
      </c>
      <c r="V1693">
        <v>0.76106215907766495</v>
      </c>
      <c r="W1693">
        <v>2.0728980601872098E-2</v>
      </c>
      <c r="X1693">
        <v>4.8639822034260201</v>
      </c>
      <c r="Y1693">
        <v>5.6457733431055601</v>
      </c>
      <c r="Z1693">
        <v>15598.4590643424</v>
      </c>
      <c r="AA1693">
        <f t="shared" si="27"/>
        <v>16.598402585451417</v>
      </c>
    </row>
    <row r="1694" spans="1:27" x14ac:dyDescent="0.25">
      <c r="A1694" t="s">
        <v>119</v>
      </c>
      <c r="B1694">
        <v>2039</v>
      </c>
      <c r="C1694" t="s">
        <v>129</v>
      </c>
      <c r="D1694" t="str">
        <f>_xlfn.XLOOKUP(C1694,SB_Riverside_EMFAC!$BE$72:$BE$84,SB_Riverside_EMFAC!$BF$72:$BF$84)</f>
        <v>Truck</v>
      </c>
      <c r="E1694" t="s">
        <v>115</v>
      </c>
      <c r="F1694" t="s">
        <v>115</v>
      </c>
      <c r="G1694" t="s">
        <v>116</v>
      </c>
      <c r="H1694">
        <v>19185.913377881701</v>
      </c>
      <c r="I1694">
        <v>216414046.51716799</v>
      </c>
      <c r="J1694">
        <v>216414046.51716799</v>
      </c>
      <c r="K1694">
        <v>0</v>
      </c>
      <c r="L1694">
        <v>93470177.798478007</v>
      </c>
      <c r="M1694">
        <v>0</v>
      </c>
      <c r="N1694">
        <v>119173.341049764</v>
      </c>
      <c r="O1694">
        <v>756.48088304309897</v>
      </c>
      <c r="P1694">
        <v>2472.89181634132</v>
      </c>
      <c r="Q1694">
        <v>122402.713749148</v>
      </c>
      <c r="R1694">
        <v>0.147202922590674</v>
      </c>
      <c r="S1694">
        <v>0.61808477002640005</v>
      </c>
      <c r="T1694">
        <v>2.2251570153137701</v>
      </c>
      <c r="U1694">
        <v>2.99044470793085</v>
      </c>
      <c r="V1694">
        <v>0.57595012812916102</v>
      </c>
      <c r="W1694">
        <v>1.7686549132876501E-2</v>
      </c>
      <c r="X1694">
        <v>4.0808479263592004</v>
      </c>
      <c r="Y1694">
        <v>4.67448460362123</v>
      </c>
      <c r="Z1694">
        <v>12907.213226211499</v>
      </c>
      <c r="AA1694">
        <f t="shared" si="27"/>
        <v>16.76690721105329</v>
      </c>
    </row>
    <row r="1695" spans="1:27" x14ac:dyDescent="0.25">
      <c r="A1695" t="s">
        <v>113</v>
      </c>
      <c r="B1695">
        <v>2039</v>
      </c>
      <c r="C1695" t="s">
        <v>129</v>
      </c>
      <c r="D1695" t="str">
        <f>_xlfn.XLOOKUP(C1695,SB_Riverside_EMFAC!$BE$72:$BE$84,SB_Riverside_EMFAC!$BF$72:$BF$84)</f>
        <v>Truck</v>
      </c>
      <c r="E1695" t="s">
        <v>115</v>
      </c>
      <c r="F1695" t="s">
        <v>115</v>
      </c>
      <c r="G1695" t="s">
        <v>121</v>
      </c>
      <c r="H1695">
        <v>16229.025256025499</v>
      </c>
      <c r="I1695">
        <v>180860419.43325201</v>
      </c>
      <c r="J1695">
        <v>180860419.43325201</v>
      </c>
      <c r="K1695">
        <v>0</v>
      </c>
      <c r="L1695">
        <v>66754015.965498403</v>
      </c>
      <c r="M1695">
        <v>0</v>
      </c>
      <c r="N1695">
        <v>93380.987557281303</v>
      </c>
      <c r="O1695">
        <v>705.26827310284102</v>
      </c>
      <c r="P1695">
        <v>0</v>
      </c>
      <c r="Q1695">
        <v>94086.255830384194</v>
      </c>
      <c r="R1695">
        <v>0.452608796118463</v>
      </c>
      <c r="S1695">
        <v>2.9823259382329E-2</v>
      </c>
      <c r="T1695">
        <v>0</v>
      </c>
      <c r="U1695">
        <v>0.48243205550079199</v>
      </c>
      <c r="V1695">
        <v>14.712212618043299</v>
      </c>
      <c r="W1695">
        <v>0.111115303640202</v>
      </c>
      <c r="X1695">
        <v>0</v>
      </c>
      <c r="Y1695">
        <v>14.8233279216836</v>
      </c>
      <c r="Z1695">
        <v>8404.6879628953302</v>
      </c>
      <c r="AA1695">
        <f t="shared" si="27"/>
        <v>21.51899276114796</v>
      </c>
    </row>
    <row r="1696" spans="1:27" x14ac:dyDescent="0.25">
      <c r="A1696" t="s">
        <v>119</v>
      </c>
      <c r="B1696">
        <v>2039</v>
      </c>
      <c r="C1696" t="s">
        <v>129</v>
      </c>
      <c r="D1696" t="str">
        <f>_xlfn.XLOOKUP(C1696,SB_Riverside_EMFAC!$BE$72:$BE$84,SB_Riverside_EMFAC!$BF$72:$BF$84)</f>
        <v>Truck</v>
      </c>
      <c r="E1696" t="s">
        <v>115</v>
      </c>
      <c r="F1696" t="s">
        <v>115</v>
      </c>
      <c r="G1696" t="s">
        <v>121</v>
      </c>
      <c r="H1696">
        <v>14306.970433402799</v>
      </c>
      <c r="I1696">
        <v>153252348.22729701</v>
      </c>
      <c r="J1696">
        <v>153252348.22729701</v>
      </c>
      <c r="K1696">
        <v>0</v>
      </c>
      <c r="L1696">
        <v>58848126.591872603</v>
      </c>
      <c r="M1696">
        <v>0</v>
      </c>
      <c r="N1696">
        <v>78810.525768986103</v>
      </c>
      <c r="O1696">
        <v>621.72853732859505</v>
      </c>
      <c r="P1696">
        <v>0</v>
      </c>
      <c r="Q1696">
        <v>79432.254306314702</v>
      </c>
      <c r="R1696">
        <v>0.38903855532153497</v>
      </c>
      <c r="S1696">
        <v>2.6291196389152598E-2</v>
      </c>
      <c r="T1696">
        <v>0</v>
      </c>
      <c r="U1696">
        <v>0.41532975171068798</v>
      </c>
      <c r="V1696">
        <v>12.416630429634999</v>
      </c>
      <c r="W1696">
        <v>9.7953584248319306E-2</v>
      </c>
      <c r="X1696">
        <v>0</v>
      </c>
      <c r="Y1696">
        <v>12.514584013883301</v>
      </c>
      <c r="Z1696">
        <v>7095.6518116467396</v>
      </c>
      <c r="AA1696">
        <f t="shared" si="27"/>
        <v>21.598064884715729</v>
      </c>
    </row>
    <row r="1697" spans="1:27" x14ac:dyDescent="0.25">
      <c r="A1697" t="s">
        <v>113</v>
      </c>
      <c r="B1697">
        <v>2039</v>
      </c>
      <c r="C1697" t="s">
        <v>129</v>
      </c>
      <c r="D1697" t="str">
        <f>_xlfn.XLOOKUP(C1697,SB_Riverside_EMFAC!$BE$72:$BE$84,SB_Riverside_EMFAC!$BF$72:$BF$84)</f>
        <v>Truck</v>
      </c>
      <c r="E1697" t="s">
        <v>115</v>
      </c>
      <c r="F1697" t="s">
        <v>115</v>
      </c>
      <c r="G1697" t="s">
        <v>125</v>
      </c>
      <c r="H1697">
        <v>13237.2621053292</v>
      </c>
      <c r="I1697">
        <v>216551870.7044</v>
      </c>
      <c r="J1697">
        <v>0</v>
      </c>
      <c r="K1697">
        <v>216551870.7044</v>
      </c>
      <c r="L1697">
        <v>60633844.751425199</v>
      </c>
      <c r="M1697">
        <v>122234342.132301</v>
      </c>
      <c r="N1697">
        <v>0</v>
      </c>
      <c r="O1697">
        <v>0</v>
      </c>
      <c r="P1697">
        <v>0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f t="shared" si="27"/>
        <v>0</v>
      </c>
    </row>
    <row r="1698" spans="1:27" x14ac:dyDescent="0.25">
      <c r="A1698" t="s">
        <v>119</v>
      </c>
      <c r="B1698">
        <v>2039</v>
      </c>
      <c r="C1698" t="s">
        <v>129</v>
      </c>
      <c r="D1698" t="str">
        <f>_xlfn.XLOOKUP(C1698,SB_Riverside_EMFAC!$BE$72:$BE$84,SB_Riverside_EMFAC!$BF$72:$BF$84)</f>
        <v>Truck</v>
      </c>
      <c r="E1698" t="s">
        <v>115</v>
      </c>
      <c r="F1698" t="s">
        <v>115</v>
      </c>
      <c r="G1698" t="s">
        <v>125</v>
      </c>
      <c r="H1698">
        <v>11739.1681701586</v>
      </c>
      <c r="I1698">
        <v>184437554.17868301</v>
      </c>
      <c r="J1698">
        <v>0</v>
      </c>
      <c r="K1698">
        <v>184437554.17868301</v>
      </c>
      <c r="L1698">
        <v>53783220.077529199</v>
      </c>
      <c r="M1698">
        <v>104504235.57168999</v>
      </c>
      <c r="N1698">
        <v>0</v>
      </c>
      <c r="O1698">
        <v>0</v>
      </c>
      <c r="P1698">
        <v>0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f t="shared" si="27"/>
        <v>0</v>
      </c>
    </row>
    <row r="1699" spans="1:27" x14ac:dyDescent="0.25">
      <c r="A1699" t="s">
        <v>113</v>
      </c>
      <c r="B1699">
        <v>2039</v>
      </c>
      <c r="C1699" t="s">
        <v>130</v>
      </c>
      <c r="D1699" t="str">
        <f>_xlfn.XLOOKUP(C1699,SB_Riverside_EMFAC!$BE$72:$BE$84,SB_Riverside_EMFAC!$BF$72:$BF$84)</f>
        <v>Truck</v>
      </c>
      <c r="E1699" t="s">
        <v>115</v>
      </c>
      <c r="F1699" t="s">
        <v>115</v>
      </c>
      <c r="G1699" t="s">
        <v>116</v>
      </c>
      <c r="H1699">
        <v>2928.7292889232599</v>
      </c>
      <c r="I1699">
        <v>32223618.482562602</v>
      </c>
      <c r="J1699">
        <v>32223618.482562602</v>
      </c>
      <c r="K1699">
        <v>0</v>
      </c>
      <c r="L1699">
        <v>14268220.749649299</v>
      </c>
      <c r="M1699">
        <v>0</v>
      </c>
      <c r="N1699">
        <v>20390.965059891001</v>
      </c>
      <c r="O1699">
        <v>134.99299552741499</v>
      </c>
      <c r="P1699">
        <v>373.251707779073</v>
      </c>
      <c r="Q1699">
        <v>20899.209763197501</v>
      </c>
      <c r="R1699">
        <v>2.13147980245522E-2</v>
      </c>
      <c r="S1699">
        <v>9.0801881681793803E-2</v>
      </c>
      <c r="T1699">
        <v>0.329834283335874</v>
      </c>
      <c r="U1699">
        <v>0.44195096304221998</v>
      </c>
      <c r="V1699">
        <v>0.11850274574693501</v>
      </c>
      <c r="W1699">
        <v>2.5183773617100998E-3</v>
      </c>
      <c r="X1699">
        <v>0.60899773351819797</v>
      </c>
      <c r="Y1699">
        <v>0.73001885662684396</v>
      </c>
      <c r="Z1699">
        <v>2203.7955565735101</v>
      </c>
      <c r="AA1699">
        <f t="shared" si="27"/>
        <v>14.621872880379295</v>
      </c>
    </row>
    <row r="1700" spans="1:27" x14ac:dyDescent="0.25">
      <c r="A1700" t="s">
        <v>119</v>
      </c>
      <c r="B1700">
        <v>2039</v>
      </c>
      <c r="C1700" t="s">
        <v>130</v>
      </c>
      <c r="D1700" t="str">
        <f>_xlfn.XLOOKUP(C1700,SB_Riverside_EMFAC!$BE$72:$BE$84,SB_Riverside_EMFAC!$BF$72:$BF$84)</f>
        <v>Truck</v>
      </c>
      <c r="E1700" t="s">
        <v>115</v>
      </c>
      <c r="F1700" t="s">
        <v>115</v>
      </c>
      <c r="G1700" t="s">
        <v>116</v>
      </c>
      <c r="H1700">
        <v>2499.3213364420799</v>
      </c>
      <c r="I1700">
        <v>26655405.4578861</v>
      </c>
      <c r="J1700">
        <v>26655405.4578861</v>
      </c>
      <c r="K1700">
        <v>0</v>
      </c>
      <c r="L1700">
        <v>12176225.603212001</v>
      </c>
      <c r="M1700">
        <v>0</v>
      </c>
      <c r="N1700">
        <v>16741.2424949048</v>
      </c>
      <c r="O1700">
        <v>114.96342737626701</v>
      </c>
      <c r="P1700">
        <v>317.02857727571399</v>
      </c>
      <c r="Q1700">
        <v>17173.234499556798</v>
      </c>
      <c r="R1700">
        <v>1.67865148974175E-2</v>
      </c>
      <c r="S1700">
        <v>7.6632783988815206E-2</v>
      </c>
      <c r="T1700">
        <v>0.27324484744465</v>
      </c>
      <c r="U1700">
        <v>0.36666414633088301</v>
      </c>
      <c r="V1700">
        <v>9.3493438449272201E-2</v>
      </c>
      <c r="W1700">
        <v>2.1279800233149999E-3</v>
      </c>
      <c r="X1700">
        <v>0.50758194600531903</v>
      </c>
      <c r="Y1700">
        <v>0.60320336447790601</v>
      </c>
      <c r="Z1700">
        <v>1810.8961205204801</v>
      </c>
      <c r="AA1700">
        <f t="shared" si="27"/>
        <v>14.719455829539752</v>
      </c>
    </row>
    <row r="1701" spans="1:27" x14ac:dyDescent="0.25">
      <c r="A1701" t="s">
        <v>113</v>
      </c>
      <c r="B1701">
        <v>2039</v>
      </c>
      <c r="C1701" t="s">
        <v>130</v>
      </c>
      <c r="D1701" t="str">
        <f>_xlfn.XLOOKUP(C1701,SB_Riverside_EMFAC!$BE$72:$BE$84,SB_Riverside_EMFAC!$BF$72:$BF$84)</f>
        <v>Truck</v>
      </c>
      <c r="E1701" t="s">
        <v>115</v>
      </c>
      <c r="F1701" t="s">
        <v>115</v>
      </c>
      <c r="G1701" t="s">
        <v>121</v>
      </c>
      <c r="H1701">
        <v>7887.1439731966502</v>
      </c>
      <c r="I1701">
        <v>85105518.547270805</v>
      </c>
      <c r="J1701">
        <v>85105518.547270805</v>
      </c>
      <c r="K1701">
        <v>0</v>
      </c>
      <c r="L1701">
        <v>32441784.173912399</v>
      </c>
      <c r="M1701">
        <v>0</v>
      </c>
      <c r="N1701">
        <v>51482.622358015702</v>
      </c>
      <c r="O1701">
        <v>556.64986317960904</v>
      </c>
      <c r="P1701">
        <v>0</v>
      </c>
      <c r="Q1701">
        <v>52039.272221195301</v>
      </c>
      <c r="R1701">
        <v>0.24736090167263</v>
      </c>
      <c r="S1701">
        <v>1.44938058070421E-2</v>
      </c>
      <c r="T1701">
        <v>0</v>
      </c>
      <c r="U1701">
        <v>0.26185470747967199</v>
      </c>
      <c r="V1701">
        <v>8.1111081182445908</v>
      </c>
      <c r="W1701">
        <v>8.7700412633562902E-2</v>
      </c>
      <c r="X1701">
        <v>0</v>
      </c>
      <c r="Y1701">
        <v>8.19880853087815</v>
      </c>
      <c r="Z1701">
        <v>4648.6475731779301</v>
      </c>
      <c r="AA1701">
        <f t="shared" si="27"/>
        <v>18.307586713675214</v>
      </c>
    </row>
    <row r="1702" spans="1:27" x14ac:dyDescent="0.25">
      <c r="A1702" t="s">
        <v>119</v>
      </c>
      <c r="B1702">
        <v>2039</v>
      </c>
      <c r="C1702" t="s">
        <v>130</v>
      </c>
      <c r="D1702" t="str">
        <f>_xlfn.XLOOKUP(C1702,SB_Riverside_EMFAC!$BE$72:$BE$84,SB_Riverside_EMFAC!$BF$72:$BF$84)</f>
        <v>Truck</v>
      </c>
      <c r="E1702" t="s">
        <v>115</v>
      </c>
      <c r="F1702" t="s">
        <v>115</v>
      </c>
      <c r="G1702" t="s">
        <v>121</v>
      </c>
      <c r="H1702">
        <v>7045.9659698100404</v>
      </c>
      <c r="I1702">
        <v>72639639.058218807</v>
      </c>
      <c r="J1702">
        <v>72639639.058218807</v>
      </c>
      <c r="K1702">
        <v>0</v>
      </c>
      <c r="L1702">
        <v>28981809.900531601</v>
      </c>
      <c r="M1702">
        <v>0</v>
      </c>
      <c r="N1702">
        <v>43815.288781212097</v>
      </c>
      <c r="O1702">
        <v>498.62104202370398</v>
      </c>
      <c r="P1702">
        <v>0</v>
      </c>
      <c r="Q1702">
        <v>44313.909823235801</v>
      </c>
      <c r="R1702">
        <v>0.21911753951900401</v>
      </c>
      <c r="S1702">
        <v>1.2948015509353501E-2</v>
      </c>
      <c r="T1702">
        <v>0</v>
      </c>
      <c r="U1702">
        <v>0.23206555502835699</v>
      </c>
      <c r="V1702">
        <v>6.9031165907808001</v>
      </c>
      <c r="W1702">
        <v>7.8557948228842406E-2</v>
      </c>
      <c r="X1702">
        <v>0</v>
      </c>
      <c r="Y1702">
        <v>6.9816745390096404</v>
      </c>
      <c r="Z1702">
        <v>3958.54401041966</v>
      </c>
      <c r="AA1702">
        <f t="shared" si="27"/>
        <v>18.350090050032815</v>
      </c>
    </row>
    <row r="1703" spans="1:27" x14ac:dyDescent="0.25">
      <c r="A1703" t="s">
        <v>113</v>
      </c>
      <c r="B1703">
        <v>2039</v>
      </c>
      <c r="C1703" t="s">
        <v>130</v>
      </c>
      <c r="D1703" t="str">
        <f>_xlfn.XLOOKUP(C1703,SB_Riverside_EMFAC!$BE$72:$BE$84,SB_Riverside_EMFAC!$BF$72:$BF$84)</f>
        <v>Truck</v>
      </c>
      <c r="E1703" t="s">
        <v>115</v>
      </c>
      <c r="F1703" t="s">
        <v>115</v>
      </c>
      <c r="G1703" t="s">
        <v>125</v>
      </c>
      <c r="H1703">
        <v>3339.2572106021998</v>
      </c>
      <c r="I1703">
        <v>52632988.262232699</v>
      </c>
      <c r="J1703">
        <v>0</v>
      </c>
      <c r="K1703">
        <v>52632988.262232699</v>
      </c>
      <c r="L1703">
        <v>14461440.2455517</v>
      </c>
      <c r="M1703">
        <v>29735257.24134</v>
      </c>
      <c r="N1703">
        <v>0</v>
      </c>
      <c r="O1703">
        <v>0</v>
      </c>
      <c r="P1703">
        <v>0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f t="shared" si="27"/>
        <v>0</v>
      </c>
    </row>
    <row r="1704" spans="1:27" x14ac:dyDescent="0.25">
      <c r="A1704" t="s">
        <v>119</v>
      </c>
      <c r="B1704">
        <v>2039</v>
      </c>
      <c r="C1704" t="s">
        <v>130</v>
      </c>
      <c r="D1704" t="str">
        <f>_xlfn.XLOOKUP(C1704,SB_Riverside_EMFAC!$BE$72:$BE$84,SB_Riverside_EMFAC!$BF$72:$BF$84)</f>
        <v>Truck</v>
      </c>
      <c r="E1704" t="s">
        <v>115</v>
      </c>
      <c r="F1704" t="s">
        <v>115</v>
      </c>
      <c r="G1704" t="s">
        <v>125</v>
      </c>
      <c r="H1704">
        <v>2951.5593558775599</v>
      </c>
      <c r="I1704">
        <v>44690248.919539899</v>
      </c>
      <c r="J1704">
        <v>0</v>
      </c>
      <c r="K1704">
        <v>44690248.919539899</v>
      </c>
      <c r="L1704">
        <v>12782584.3463907</v>
      </c>
      <c r="M1704">
        <v>25328660.591140602</v>
      </c>
      <c r="N1704">
        <v>0</v>
      </c>
      <c r="O1704">
        <v>0</v>
      </c>
      <c r="P1704">
        <v>0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f t="shared" si="27"/>
        <v>0</v>
      </c>
    </row>
    <row r="1705" spans="1:27" x14ac:dyDescent="0.25">
      <c r="A1705" t="s">
        <v>113</v>
      </c>
      <c r="B1705">
        <v>2039</v>
      </c>
      <c r="C1705" t="s">
        <v>138</v>
      </c>
      <c r="D1705" t="str">
        <f>_xlfn.XLOOKUP(C1705,SB_Riverside_EMFAC!$BE$72:$BE$84,SB_Riverside_EMFAC!$BF$72:$BF$84)</f>
        <v>Passenger</v>
      </c>
      <c r="E1705" t="s">
        <v>115</v>
      </c>
      <c r="F1705" t="s">
        <v>115</v>
      </c>
      <c r="G1705" t="s">
        <v>116</v>
      </c>
      <c r="H1705">
        <v>38981.037683634502</v>
      </c>
      <c r="I1705">
        <v>76151921.957007006</v>
      </c>
      <c r="J1705">
        <v>76151921.957007006</v>
      </c>
      <c r="K1705">
        <v>0</v>
      </c>
      <c r="L1705">
        <v>27052840.152442299</v>
      </c>
      <c r="M1705">
        <v>0</v>
      </c>
      <c r="N1705">
        <v>15482.903383785801</v>
      </c>
      <c r="O1705">
        <v>0</v>
      </c>
      <c r="P1705">
        <v>1178.65167869278</v>
      </c>
      <c r="Q1705">
        <v>16661.555062478601</v>
      </c>
      <c r="R1705">
        <v>11.291150635289601</v>
      </c>
      <c r="S1705">
        <v>0</v>
      </c>
      <c r="T1705">
        <v>4.20245691057365</v>
      </c>
      <c r="U1705">
        <v>15.4936075458633</v>
      </c>
      <c r="V1705">
        <v>2.9926582654374401</v>
      </c>
      <c r="W1705">
        <v>0</v>
      </c>
      <c r="X1705">
        <v>0.157923531576529</v>
      </c>
      <c r="Y1705">
        <v>3.1505817970139698</v>
      </c>
      <c r="Z1705">
        <v>1756.9401632091799</v>
      </c>
      <c r="AA1705">
        <f t="shared" si="27"/>
        <v>43.343492027588432</v>
      </c>
    </row>
    <row r="1706" spans="1:27" x14ac:dyDescent="0.25">
      <c r="A1706" t="s">
        <v>119</v>
      </c>
      <c r="B1706">
        <v>2039</v>
      </c>
      <c r="C1706" t="s">
        <v>138</v>
      </c>
      <c r="D1706" t="str">
        <f>_xlfn.XLOOKUP(C1706,SB_Riverside_EMFAC!$BE$72:$BE$84,SB_Riverside_EMFAC!$BF$72:$BF$84)</f>
        <v>Passenger</v>
      </c>
      <c r="E1706" t="s">
        <v>115</v>
      </c>
      <c r="F1706" t="s">
        <v>115</v>
      </c>
      <c r="G1706" t="s">
        <v>116</v>
      </c>
      <c r="H1706">
        <v>32705.4568522796</v>
      </c>
      <c r="I1706">
        <v>62961686.501947001</v>
      </c>
      <c r="J1706">
        <v>62961686.501947001</v>
      </c>
      <c r="K1706">
        <v>0</v>
      </c>
      <c r="L1706">
        <v>22697587.055482</v>
      </c>
      <c r="M1706">
        <v>0</v>
      </c>
      <c r="N1706">
        <v>12809.428488957399</v>
      </c>
      <c r="O1706">
        <v>0</v>
      </c>
      <c r="P1706">
        <v>950.72689660871902</v>
      </c>
      <c r="Q1706">
        <v>13760.1553855661</v>
      </c>
      <c r="R1706">
        <v>9.2493474322802705</v>
      </c>
      <c r="S1706">
        <v>0</v>
      </c>
      <c r="T1706">
        <v>3.33485250788415</v>
      </c>
      <c r="U1706">
        <v>12.5841999401644</v>
      </c>
      <c r="V1706">
        <v>2.4257032922634898</v>
      </c>
      <c r="W1706">
        <v>0</v>
      </c>
      <c r="X1706">
        <v>0.12509411527299999</v>
      </c>
      <c r="Y1706">
        <v>2.5507974075364901</v>
      </c>
      <c r="Z1706">
        <v>1450.9911924933899</v>
      </c>
      <c r="AA1706">
        <f t="shared" si="27"/>
        <v>43.392190681566682</v>
      </c>
    </row>
    <row r="1707" spans="1:27" x14ac:dyDescent="0.25">
      <c r="A1707" t="s">
        <v>113</v>
      </c>
      <c r="B1707">
        <v>2039</v>
      </c>
      <c r="C1707" t="s">
        <v>141</v>
      </c>
      <c r="D1707" t="str">
        <f>_xlfn.XLOOKUP(C1707,SB_Riverside_EMFAC!$BE$72:$BE$84,SB_Riverside_EMFAC!$BF$72:$BF$84)</f>
        <v>Passenger</v>
      </c>
      <c r="E1707" t="s">
        <v>115</v>
      </c>
      <c r="F1707" t="s">
        <v>115</v>
      </c>
      <c r="G1707" t="s">
        <v>116</v>
      </c>
      <c r="H1707">
        <v>260206.67241341999</v>
      </c>
      <c r="I1707">
        <v>3545977834.38557</v>
      </c>
      <c r="J1707">
        <v>3545977834.38557</v>
      </c>
      <c r="K1707">
        <v>0</v>
      </c>
      <c r="L1707">
        <v>411300235.10467499</v>
      </c>
      <c r="M1707">
        <v>0</v>
      </c>
      <c r="N1707">
        <v>1330662.9926667199</v>
      </c>
      <c r="O1707">
        <v>0</v>
      </c>
      <c r="P1707">
        <v>37997.5078069093</v>
      </c>
      <c r="Q1707">
        <v>1368660.5004736299</v>
      </c>
      <c r="R1707">
        <v>6.7607233647335798</v>
      </c>
      <c r="S1707">
        <v>0</v>
      </c>
      <c r="T1707">
        <v>23.4638675783957</v>
      </c>
      <c r="U1707">
        <v>30.2245909431293</v>
      </c>
      <c r="V1707">
        <v>16.399814477693301</v>
      </c>
      <c r="W1707">
        <v>0</v>
      </c>
      <c r="X1707">
        <v>14.8959266282075</v>
      </c>
      <c r="Y1707">
        <v>31.295741105900799</v>
      </c>
      <c r="Z1707">
        <v>144323.53967339601</v>
      </c>
      <c r="AA1707">
        <f t="shared" si="27"/>
        <v>24.569642917642632</v>
      </c>
    </row>
    <row r="1708" spans="1:27" x14ac:dyDescent="0.25">
      <c r="A1708" t="s">
        <v>119</v>
      </c>
      <c r="B1708">
        <v>2039</v>
      </c>
      <c r="C1708" t="s">
        <v>141</v>
      </c>
      <c r="D1708" t="str">
        <f>_xlfn.XLOOKUP(C1708,SB_Riverside_EMFAC!$BE$72:$BE$84,SB_Riverside_EMFAC!$BF$72:$BF$84)</f>
        <v>Passenger</v>
      </c>
      <c r="E1708" t="s">
        <v>115</v>
      </c>
      <c r="F1708" t="s">
        <v>115</v>
      </c>
      <c r="G1708" t="s">
        <v>116</v>
      </c>
      <c r="H1708">
        <v>230482.81761701099</v>
      </c>
      <c r="I1708">
        <v>3141357650.4668102</v>
      </c>
      <c r="J1708">
        <v>3141357650.4668102</v>
      </c>
      <c r="K1708">
        <v>0</v>
      </c>
      <c r="L1708">
        <v>365247178.78918397</v>
      </c>
      <c r="M1708">
        <v>0</v>
      </c>
      <c r="N1708">
        <v>1188938.2794794801</v>
      </c>
      <c r="O1708">
        <v>0</v>
      </c>
      <c r="P1708">
        <v>33598.919833449101</v>
      </c>
      <c r="Q1708">
        <v>1222537.19931293</v>
      </c>
      <c r="R1708">
        <v>5.94844873984853</v>
      </c>
      <c r="S1708">
        <v>0</v>
      </c>
      <c r="T1708">
        <v>19.8794871624705</v>
      </c>
      <c r="U1708">
        <v>25.827935902319101</v>
      </c>
      <c r="V1708">
        <v>14.1169536308365</v>
      </c>
      <c r="W1708">
        <v>0</v>
      </c>
      <c r="X1708">
        <v>12.999805074099401</v>
      </c>
      <c r="Y1708">
        <v>27.116758704936</v>
      </c>
      <c r="Z1708">
        <v>128915.020142821</v>
      </c>
      <c r="AA1708">
        <f t="shared" si="27"/>
        <v>24.367662100091955</v>
      </c>
    </row>
    <row r="1709" spans="1:27" x14ac:dyDescent="0.25">
      <c r="A1709" t="s">
        <v>113</v>
      </c>
      <c r="B1709">
        <v>2039</v>
      </c>
      <c r="C1709" t="s">
        <v>141</v>
      </c>
      <c r="D1709" t="str">
        <f>_xlfn.XLOOKUP(C1709,SB_Riverside_EMFAC!$BE$72:$BE$84,SB_Riverside_EMFAC!$BF$72:$BF$84)</f>
        <v>Passenger</v>
      </c>
      <c r="E1709" t="s">
        <v>115</v>
      </c>
      <c r="F1709" t="s">
        <v>115</v>
      </c>
      <c r="G1709" t="s">
        <v>121</v>
      </c>
      <c r="H1709">
        <v>2998.6687502355999</v>
      </c>
      <c r="I1709">
        <v>40034896.350428998</v>
      </c>
      <c r="J1709">
        <v>40034896.350428998</v>
      </c>
      <c r="K1709">
        <v>0</v>
      </c>
      <c r="L1709">
        <v>4708153.2457435196</v>
      </c>
      <c r="M1709">
        <v>0</v>
      </c>
      <c r="N1709">
        <v>15257.1109176953</v>
      </c>
      <c r="O1709">
        <v>0</v>
      </c>
      <c r="P1709">
        <v>0</v>
      </c>
      <c r="Q1709">
        <v>15257.1109176953</v>
      </c>
      <c r="R1709">
        <v>1.09104529628637E-2</v>
      </c>
      <c r="S1709">
        <v>0</v>
      </c>
      <c r="T1709">
        <v>0</v>
      </c>
      <c r="U1709">
        <v>1.09104529628637E-2</v>
      </c>
      <c r="V1709">
        <v>2.4037640383757299</v>
      </c>
      <c r="W1709">
        <v>0</v>
      </c>
      <c r="X1709">
        <v>0</v>
      </c>
      <c r="Y1709">
        <v>2.4037640383757299</v>
      </c>
      <c r="Z1709">
        <v>1362.91167447118</v>
      </c>
      <c r="AA1709">
        <f t="shared" si="27"/>
        <v>29.374534755498988</v>
      </c>
    </row>
    <row r="1710" spans="1:27" x14ac:dyDescent="0.25">
      <c r="A1710" t="s">
        <v>119</v>
      </c>
      <c r="B1710">
        <v>2039</v>
      </c>
      <c r="C1710" t="s">
        <v>141</v>
      </c>
      <c r="D1710" t="str">
        <f>_xlfn.XLOOKUP(C1710,SB_Riverside_EMFAC!$BE$72:$BE$84,SB_Riverside_EMFAC!$BF$72:$BF$84)</f>
        <v>Passenger</v>
      </c>
      <c r="E1710" t="s">
        <v>115</v>
      </c>
      <c r="F1710" t="s">
        <v>115</v>
      </c>
      <c r="G1710" t="s">
        <v>121</v>
      </c>
      <c r="H1710">
        <v>2664.84208022449</v>
      </c>
      <c r="I1710">
        <v>35571584.534110203</v>
      </c>
      <c r="J1710">
        <v>35571584.534110203</v>
      </c>
      <c r="K1710">
        <v>0</v>
      </c>
      <c r="L1710">
        <v>4190477.3703828198</v>
      </c>
      <c r="M1710">
        <v>0</v>
      </c>
      <c r="N1710">
        <v>13474.812132238099</v>
      </c>
      <c r="O1710">
        <v>0</v>
      </c>
      <c r="P1710">
        <v>0</v>
      </c>
      <c r="Q1710">
        <v>13474.812132238099</v>
      </c>
      <c r="R1710">
        <v>1.0160521618083101E-2</v>
      </c>
      <c r="S1710">
        <v>0</v>
      </c>
      <c r="T1710">
        <v>0</v>
      </c>
      <c r="U1710">
        <v>1.0160521618083101E-2</v>
      </c>
      <c r="V1710">
        <v>2.1229621389051099</v>
      </c>
      <c r="W1710">
        <v>0</v>
      </c>
      <c r="X1710">
        <v>0</v>
      </c>
      <c r="Y1710">
        <v>2.1229621389051099</v>
      </c>
      <c r="Z1710">
        <v>1203.69962998914</v>
      </c>
      <c r="AA1710">
        <f t="shared" si="27"/>
        <v>29.551877933559833</v>
      </c>
    </row>
    <row r="1711" spans="1:27" x14ac:dyDescent="0.25">
      <c r="A1711" t="s">
        <v>119</v>
      </c>
      <c r="B1711">
        <v>2039</v>
      </c>
      <c r="C1711" t="s">
        <v>141</v>
      </c>
      <c r="D1711" t="str">
        <f>_xlfn.XLOOKUP(C1711,SB_Riverside_EMFAC!$BE$72:$BE$84,SB_Riverside_EMFAC!$BF$72:$BF$84)</f>
        <v>Passenger</v>
      </c>
      <c r="E1711" t="s">
        <v>115</v>
      </c>
      <c r="F1711" t="s">
        <v>115</v>
      </c>
      <c r="G1711" t="s">
        <v>125</v>
      </c>
      <c r="H1711">
        <v>11978.0866007246</v>
      </c>
      <c r="I1711">
        <v>118491411.679497</v>
      </c>
      <c r="J1711">
        <v>0</v>
      </c>
      <c r="K1711">
        <v>118491411.679497</v>
      </c>
      <c r="L1711">
        <v>19911783.303225201</v>
      </c>
      <c r="M1711">
        <v>45747464.536691703</v>
      </c>
      <c r="N1711">
        <v>0</v>
      </c>
      <c r="O1711">
        <v>0</v>
      </c>
      <c r="P1711">
        <v>0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f t="shared" si="27"/>
        <v>0</v>
      </c>
    </row>
    <row r="1712" spans="1:27" x14ac:dyDescent="0.25">
      <c r="A1712" t="s">
        <v>113</v>
      </c>
      <c r="B1712">
        <v>2039</v>
      </c>
      <c r="C1712" t="s">
        <v>141</v>
      </c>
      <c r="D1712" t="str">
        <f>_xlfn.XLOOKUP(C1712,SB_Riverside_EMFAC!$BE$72:$BE$84,SB_Riverside_EMFAC!$BF$72:$BF$84)</f>
        <v>Passenger</v>
      </c>
      <c r="E1712" t="s">
        <v>115</v>
      </c>
      <c r="F1712" t="s">
        <v>115</v>
      </c>
      <c r="G1712" t="s">
        <v>125</v>
      </c>
      <c r="H1712">
        <v>13436.009152664799</v>
      </c>
      <c r="I1712">
        <v>138265867.89058501</v>
      </c>
      <c r="J1712">
        <v>0</v>
      </c>
      <c r="K1712">
        <v>138265867.89058501</v>
      </c>
      <c r="L1712">
        <v>22321612.201867901</v>
      </c>
      <c r="M1712">
        <v>53382036.7088589</v>
      </c>
      <c r="N1712">
        <v>0</v>
      </c>
      <c r="O1712">
        <v>0</v>
      </c>
      <c r="P1712">
        <v>0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f t="shared" si="27"/>
        <v>0</v>
      </c>
    </row>
    <row r="1713" spans="1:27" x14ac:dyDescent="0.25">
      <c r="A1713" t="s">
        <v>113</v>
      </c>
      <c r="B1713">
        <v>2039</v>
      </c>
      <c r="C1713" t="s">
        <v>141</v>
      </c>
      <c r="D1713" t="str">
        <f>_xlfn.XLOOKUP(C1713,SB_Riverside_EMFAC!$BE$72:$BE$84,SB_Riverside_EMFAC!$BF$72:$BF$84)</f>
        <v>Passenger</v>
      </c>
      <c r="E1713" t="s">
        <v>115</v>
      </c>
      <c r="F1713" t="s">
        <v>115</v>
      </c>
      <c r="G1713" t="s">
        <v>126</v>
      </c>
      <c r="H1713">
        <v>6560.9822892294596</v>
      </c>
      <c r="I1713">
        <v>96061719.641874894</v>
      </c>
      <c r="J1713">
        <v>39550237.215254799</v>
      </c>
      <c r="K1713">
        <v>56511482.426620103</v>
      </c>
      <c r="L1713">
        <v>9413992.6331184302</v>
      </c>
      <c r="M1713">
        <v>17068152.0047267</v>
      </c>
      <c r="N1713">
        <v>11837.1101368127</v>
      </c>
      <c r="O1713">
        <v>0</v>
      </c>
      <c r="P1713">
        <v>852.90450480386403</v>
      </c>
      <c r="Q1713">
        <v>12690.014641616601</v>
      </c>
      <c r="R1713">
        <v>3.4789168610498501E-2</v>
      </c>
      <c r="S1713">
        <v>0</v>
      </c>
      <c r="T1713">
        <v>0.41024187450875699</v>
      </c>
      <c r="U1713">
        <v>0.44503104311925501</v>
      </c>
      <c r="V1713">
        <v>4.5420643176084498E-2</v>
      </c>
      <c r="W1713">
        <v>0</v>
      </c>
      <c r="X1713">
        <v>0.19998046887867699</v>
      </c>
      <c r="Y1713">
        <v>0.24540111205476101</v>
      </c>
      <c r="Z1713">
        <v>1338.1461881537</v>
      </c>
      <c r="AA1713">
        <f t="shared" si="27"/>
        <v>71.787163833284566</v>
      </c>
    </row>
    <row r="1714" spans="1:27" x14ac:dyDescent="0.25">
      <c r="A1714" t="s">
        <v>119</v>
      </c>
      <c r="B1714">
        <v>2039</v>
      </c>
      <c r="C1714" t="s">
        <v>141</v>
      </c>
      <c r="D1714" t="str">
        <f>_xlfn.XLOOKUP(C1714,SB_Riverside_EMFAC!$BE$72:$BE$84,SB_Riverside_EMFAC!$BF$72:$BF$84)</f>
        <v>Passenger</v>
      </c>
      <c r="E1714" t="s">
        <v>115</v>
      </c>
      <c r="F1714" t="s">
        <v>115</v>
      </c>
      <c r="G1714" t="s">
        <v>126</v>
      </c>
      <c r="H1714">
        <v>5852.8824888408799</v>
      </c>
      <c r="I1714">
        <v>84818435.398000196</v>
      </c>
      <c r="J1714">
        <v>34941449.564016499</v>
      </c>
      <c r="K1714">
        <v>49876985.8339836</v>
      </c>
      <c r="L1714">
        <v>8397979.1749943607</v>
      </c>
      <c r="M1714">
        <v>15064336.294087701</v>
      </c>
      <c r="N1714">
        <v>10638.4615277595</v>
      </c>
      <c r="O1714">
        <v>0</v>
      </c>
      <c r="P1714">
        <v>760.06306872204698</v>
      </c>
      <c r="Q1714">
        <v>11398.5245964816</v>
      </c>
      <c r="R1714">
        <v>3.17240732568565E-2</v>
      </c>
      <c r="S1714">
        <v>0</v>
      </c>
      <c r="T1714">
        <v>0.35464890867878002</v>
      </c>
      <c r="U1714">
        <v>0.38637298193563702</v>
      </c>
      <c r="V1714">
        <v>3.9978873709959402E-2</v>
      </c>
      <c r="W1714">
        <v>0</v>
      </c>
      <c r="X1714">
        <v>0.17617137916510101</v>
      </c>
      <c r="Y1714">
        <v>0.21615025287506001</v>
      </c>
      <c r="Z1714">
        <v>1201.9601765735199</v>
      </c>
      <c r="AA1714">
        <f t="shared" si="27"/>
        <v>70.566760073362659</v>
      </c>
    </row>
    <row r="1715" spans="1:27" x14ac:dyDescent="0.25">
      <c r="A1715" t="s">
        <v>113</v>
      </c>
      <c r="B1715">
        <v>2039</v>
      </c>
      <c r="C1715" t="s">
        <v>142</v>
      </c>
      <c r="D1715" t="str">
        <f>_xlfn.XLOOKUP(C1715,SB_Riverside_EMFAC!$BE$72:$BE$84,SB_Riverside_EMFAC!$BF$72:$BF$84)</f>
        <v>Other</v>
      </c>
      <c r="E1715" t="s">
        <v>115</v>
      </c>
      <c r="F1715" t="s">
        <v>115</v>
      </c>
      <c r="G1715" t="s">
        <v>116</v>
      </c>
      <c r="H1715">
        <v>3127.5727517390901</v>
      </c>
      <c r="I1715">
        <v>10090739.951830599</v>
      </c>
      <c r="J1715">
        <v>10090739.951830599</v>
      </c>
      <c r="K1715">
        <v>0</v>
      </c>
      <c r="L1715">
        <v>102312.537633461</v>
      </c>
      <c r="M1715">
        <v>0</v>
      </c>
      <c r="N1715">
        <v>19706.7604467989</v>
      </c>
      <c r="O1715">
        <v>0</v>
      </c>
      <c r="P1715">
        <v>3.3879096800728701</v>
      </c>
      <c r="Q1715">
        <v>19710.148356479</v>
      </c>
      <c r="R1715">
        <v>3.63970709247258E-2</v>
      </c>
      <c r="S1715">
        <v>0</v>
      </c>
      <c r="T1715">
        <v>3.9206416328835397E-3</v>
      </c>
      <c r="U1715">
        <v>4.0317712557609402E-2</v>
      </c>
      <c r="V1715">
        <v>0.144645131970983</v>
      </c>
      <c r="W1715">
        <v>0</v>
      </c>
      <c r="X1715">
        <v>6.5238897436914198E-3</v>
      </c>
      <c r="Y1715">
        <v>0.151169021714674</v>
      </c>
      <c r="Z1715">
        <v>2078.4105169327399</v>
      </c>
      <c r="AA1715">
        <f t="shared" si="27"/>
        <v>4.8550273728994746</v>
      </c>
    </row>
    <row r="1716" spans="1:27" x14ac:dyDescent="0.25">
      <c r="A1716" t="s">
        <v>119</v>
      </c>
      <c r="B1716">
        <v>2039</v>
      </c>
      <c r="C1716" t="s">
        <v>142</v>
      </c>
      <c r="D1716" t="str">
        <f>_xlfn.XLOOKUP(C1716,SB_Riverside_EMFAC!$BE$72:$BE$84,SB_Riverside_EMFAC!$BF$72:$BF$84)</f>
        <v>Other</v>
      </c>
      <c r="E1716" t="s">
        <v>115</v>
      </c>
      <c r="F1716" t="s">
        <v>115</v>
      </c>
      <c r="G1716" t="s">
        <v>116</v>
      </c>
      <c r="H1716">
        <v>2893.5975569796801</v>
      </c>
      <c r="I1716">
        <v>8822226.6770006698</v>
      </c>
      <c r="J1716">
        <v>8822226.6770006698</v>
      </c>
      <c r="K1716">
        <v>0</v>
      </c>
      <c r="L1716">
        <v>94658.488369280894</v>
      </c>
      <c r="M1716">
        <v>0</v>
      </c>
      <c r="N1716">
        <v>17171.330546699599</v>
      </c>
      <c r="O1716">
        <v>0</v>
      </c>
      <c r="P1716">
        <v>3.1250044136772499</v>
      </c>
      <c r="Q1716">
        <v>17174.4555511133</v>
      </c>
      <c r="R1716">
        <v>3.11195783719007E-2</v>
      </c>
      <c r="S1716">
        <v>0</v>
      </c>
      <c r="T1716">
        <v>3.59005542910337E-3</v>
      </c>
      <c r="U1716">
        <v>3.47096338010041E-2</v>
      </c>
      <c r="V1716">
        <v>0.124208289278915</v>
      </c>
      <c r="W1716">
        <v>0</v>
      </c>
      <c r="X1716">
        <v>6.1467409803659303E-3</v>
      </c>
      <c r="Y1716">
        <v>0.130355030259281</v>
      </c>
      <c r="Z1716">
        <v>1811.0248788814399</v>
      </c>
      <c r="AA1716">
        <f t="shared" si="27"/>
        <v>4.8714000452879604</v>
      </c>
    </row>
    <row r="1717" spans="1:27" x14ac:dyDescent="0.25">
      <c r="A1717" t="s">
        <v>113</v>
      </c>
      <c r="B1717">
        <v>2039</v>
      </c>
      <c r="C1717" t="s">
        <v>142</v>
      </c>
      <c r="D1717" t="str">
        <f>_xlfn.XLOOKUP(C1717,SB_Riverside_EMFAC!$BE$72:$BE$84,SB_Riverside_EMFAC!$BF$72:$BF$84)</f>
        <v>Other</v>
      </c>
      <c r="E1717" t="s">
        <v>115</v>
      </c>
      <c r="F1717" t="s">
        <v>115</v>
      </c>
      <c r="G1717" t="s">
        <v>121</v>
      </c>
      <c r="H1717">
        <v>2020.1114251787801</v>
      </c>
      <c r="I1717">
        <v>5783459.5631968901</v>
      </c>
      <c r="J1717">
        <v>5783459.5631968901</v>
      </c>
      <c r="K1717">
        <v>0</v>
      </c>
      <c r="L1717">
        <v>66057.643603346194</v>
      </c>
      <c r="M1717">
        <v>0</v>
      </c>
      <c r="N1717">
        <v>6294.71390265432</v>
      </c>
      <c r="O1717">
        <v>0</v>
      </c>
      <c r="P1717">
        <v>0</v>
      </c>
      <c r="Q1717">
        <v>6294.71390265432</v>
      </c>
      <c r="R1717">
        <v>1.3327983524670701E-2</v>
      </c>
      <c r="S1717">
        <v>0</v>
      </c>
      <c r="T1717">
        <v>0</v>
      </c>
      <c r="U1717">
        <v>1.3327983524670701E-2</v>
      </c>
      <c r="V1717">
        <v>0.99173473881710805</v>
      </c>
      <c r="W1717">
        <v>0</v>
      </c>
      <c r="X1717">
        <v>0</v>
      </c>
      <c r="Y1717">
        <v>0.99173473881710805</v>
      </c>
      <c r="Z1717">
        <v>562.30429939612395</v>
      </c>
      <c r="AA1717">
        <f t="shared" si="27"/>
        <v>10.285284265846672</v>
      </c>
    </row>
    <row r="1718" spans="1:27" x14ac:dyDescent="0.25">
      <c r="A1718" t="s">
        <v>119</v>
      </c>
      <c r="B1718">
        <v>2039</v>
      </c>
      <c r="C1718" t="s">
        <v>142</v>
      </c>
      <c r="D1718" t="str">
        <f>_xlfn.XLOOKUP(C1718,SB_Riverside_EMFAC!$BE$72:$BE$84,SB_Riverside_EMFAC!$BF$72:$BF$84)</f>
        <v>Other</v>
      </c>
      <c r="E1718" t="s">
        <v>115</v>
      </c>
      <c r="F1718" t="s">
        <v>115</v>
      </c>
      <c r="G1718" t="s">
        <v>121</v>
      </c>
      <c r="H1718">
        <v>1994.07380667029</v>
      </c>
      <c r="I1718">
        <v>5287616.2645042296</v>
      </c>
      <c r="J1718">
        <v>5287616.2645042296</v>
      </c>
      <c r="K1718">
        <v>0</v>
      </c>
      <c r="L1718">
        <v>65206.213478118501</v>
      </c>
      <c r="M1718">
        <v>0</v>
      </c>
      <c r="N1718">
        <v>5740.80193056178</v>
      </c>
      <c r="O1718">
        <v>0</v>
      </c>
      <c r="P1718">
        <v>0</v>
      </c>
      <c r="Q1718">
        <v>5740.80193056178</v>
      </c>
      <c r="R1718">
        <v>1.22909394952176E-2</v>
      </c>
      <c r="S1718">
        <v>0</v>
      </c>
      <c r="T1718">
        <v>0</v>
      </c>
      <c r="U1718">
        <v>1.22909394952176E-2</v>
      </c>
      <c r="V1718">
        <v>0.90446568203928901</v>
      </c>
      <c r="W1718">
        <v>0</v>
      </c>
      <c r="X1718">
        <v>0</v>
      </c>
      <c r="Y1718">
        <v>0.90446568203928901</v>
      </c>
      <c r="Z1718">
        <v>512.82356235050804</v>
      </c>
      <c r="AA1718">
        <f t="shared" si="27"/>
        <v>10.310790401807267</v>
      </c>
    </row>
    <row r="1719" spans="1:27" x14ac:dyDescent="0.25">
      <c r="A1719" t="s">
        <v>119</v>
      </c>
      <c r="B1719">
        <v>2039</v>
      </c>
      <c r="C1719" t="s">
        <v>144</v>
      </c>
      <c r="D1719" t="str">
        <f>_xlfn.XLOOKUP(C1719,SB_Riverside_EMFAC!$BE$72:$BE$84,SB_Riverside_EMFAC!$BF$72:$BF$84)</f>
        <v>Truck</v>
      </c>
      <c r="E1719" t="s">
        <v>115</v>
      </c>
      <c r="F1719" t="s">
        <v>115</v>
      </c>
      <c r="G1719" t="s">
        <v>116</v>
      </c>
      <c r="H1719">
        <v>1610.18968484676</v>
      </c>
      <c r="I1719">
        <v>25555337.1410015</v>
      </c>
      <c r="J1719">
        <v>25555337.1410015</v>
      </c>
      <c r="K1719">
        <v>0</v>
      </c>
      <c r="L1719">
        <v>10534852.795113301</v>
      </c>
      <c r="M1719">
        <v>0</v>
      </c>
      <c r="N1719">
        <v>40910.930428820502</v>
      </c>
      <c r="O1719">
        <v>282.18385318474498</v>
      </c>
      <c r="P1719">
        <v>449.3433520657</v>
      </c>
      <c r="Q1719">
        <v>41642.457634070903</v>
      </c>
      <c r="R1719">
        <v>7.6049578405859602E-2</v>
      </c>
      <c r="S1719">
        <v>0.15628172039499599</v>
      </c>
      <c r="T1719">
        <v>0.44304289687927201</v>
      </c>
      <c r="U1719">
        <v>0.67537419568012802</v>
      </c>
      <c r="V1719">
        <v>0.22978572332936001</v>
      </c>
      <c r="W1719">
        <v>3.5542636014930999E-3</v>
      </c>
      <c r="X1719">
        <v>0.33973196664227601</v>
      </c>
      <c r="Y1719">
        <v>0.57307195357312901</v>
      </c>
      <c r="Z1719">
        <v>4391.1451264712996</v>
      </c>
      <c r="AA1719">
        <f t="shared" si="27"/>
        <v>5.8197432343889828</v>
      </c>
    </row>
    <row r="1720" spans="1:27" x14ac:dyDescent="0.25">
      <c r="A1720" t="s">
        <v>113</v>
      </c>
      <c r="B1720">
        <v>2039</v>
      </c>
      <c r="C1720" t="s">
        <v>144</v>
      </c>
      <c r="D1720" t="str">
        <f>_xlfn.XLOOKUP(C1720,SB_Riverside_EMFAC!$BE$72:$BE$84,SB_Riverside_EMFAC!$BF$72:$BF$84)</f>
        <v>Truck</v>
      </c>
      <c r="E1720" t="s">
        <v>115</v>
      </c>
      <c r="F1720" t="s">
        <v>115</v>
      </c>
      <c r="G1720" t="s">
        <v>116</v>
      </c>
      <c r="H1720">
        <v>1499.2117162746699</v>
      </c>
      <c r="I1720">
        <v>28720217.051047701</v>
      </c>
      <c r="J1720">
        <v>28720217.051047701</v>
      </c>
      <c r="K1720">
        <v>0</v>
      </c>
      <c r="L1720">
        <v>9808766.5622861292</v>
      </c>
      <c r="M1720">
        <v>0</v>
      </c>
      <c r="N1720">
        <v>45667.1229393096</v>
      </c>
      <c r="O1720">
        <v>262.19865264668101</v>
      </c>
      <c r="P1720">
        <v>418.98194761938299</v>
      </c>
      <c r="Q1720">
        <v>46348.303539575601</v>
      </c>
      <c r="R1720">
        <v>8.5035565542999694E-2</v>
      </c>
      <c r="S1720">
        <v>0.148628037374988</v>
      </c>
      <c r="T1720">
        <v>0.42492803556004599</v>
      </c>
      <c r="U1720">
        <v>0.65859163847803404</v>
      </c>
      <c r="V1720">
        <v>0.25359658294580201</v>
      </c>
      <c r="W1720">
        <v>3.3497851831191801E-3</v>
      </c>
      <c r="X1720">
        <v>0.32238291764963301</v>
      </c>
      <c r="Y1720">
        <v>0.57932928577855503</v>
      </c>
      <c r="Z1720">
        <v>4887.3706973889703</v>
      </c>
      <c r="AA1720">
        <f t="shared" si="27"/>
        <v>5.8764147082993308</v>
      </c>
    </row>
    <row r="1721" spans="1:27" x14ac:dyDescent="0.25">
      <c r="A1721" t="s">
        <v>113</v>
      </c>
      <c r="B1721">
        <v>2039</v>
      </c>
      <c r="C1721" t="s">
        <v>144</v>
      </c>
      <c r="D1721" t="str">
        <f>_xlfn.XLOOKUP(C1721,SB_Riverside_EMFAC!$BE$72:$BE$84,SB_Riverside_EMFAC!$BF$72:$BF$84)</f>
        <v>Truck</v>
      </c>
      <c r="E1721" t="s">
        <v>115</v>
      </c>
      <c r="F1721" t="s">
        <v>115</v>
      </c>
      <c r="G1721" t="s">
        <v>121</v>
      </c>
      <c r="H1721">
        <v>17458.9340280916</v>
      </c>
      <c r="I1721">
        <v>232952445.874293</v>
      </c>
      <c r="J1721">
        <v>232952445.874293</v>
      </c>
      <c r="K1721">
        <v>0</v>
      </c>
      <c r="L1721">
        <v>68144188.168303594</v>
      </c>
      <c r="M1721">
        <v>0</v>
      </c>
      <c r="N1721">
        <v>254062.98029028799</v>
      </c>
      <c r="O1721">
        <v>11531.880355355601</v>
      </c>
      <c r="P1721">
        <v>0</v>
      </c>
      <c r="Q1721">
        <v>265594.86064564402</v>
      </c>
      <c r="R1721">
        <v>6.8217349204749797E-2</v>
      </c>
      <c r="S1721">
        <v>4.8639963444617199E-2</v>
      </c>
      <c r="T1721">
        <v>0</v>
      </c>
      <c r="U1721">
        <v>0.116857312649367</v>
      </c>
      <c r="V1721">
        <v>40.027726009126397</v>
      </c>
      <c r="W1721">
        <v>1.8168524462194</v>
      </c>
      <c r="X1721">
        <v>0</v>
      </c>
      <c r="Y1721">
        <v>41.844578455345797</v>
      </c>
      <c r="Z1721">
        <v>23725.483691257999</v>
      </c>
      <c r="AA1721">
        <f t="shared" si="27"/>
        <v>9.818659501560667</v>
      </c>
    </row>
    <row r="1722" spans="1:27" x14ac:dyDescent="0.25">
      <c r="A1722" t="s">
        <v>119</v>
      </c>
      <c r="B1722">
        <v>2039</v>
      </c>
      <c r="C1722" t="s">
        <v>144</v>
      </c>
      <c r="D1722" t="str">
        <f>_xlfn.XLOOKUP(C1722,SB_Riverside_EMFAC!$BE$72:$BE$84,SB_Riverside_EMFAC!$BF$72:$BF$84)</f>
        <v>Truck</v>
      </c>
      <c r="E1722" t="s">
        <v>115</v>
      </c>
      <c r="F1722" t="s">
        <v>115</v>
      </c>
      <c r="G1722" t="s">
        <v>121</v>
      </c>
      <c r="H1722">
        <v>14674.3815423952</v>
      </c>
      <c r="I1722">
        <v>187668783.085181</v>
      </c>
      <c r="J1722">
        <v>187668783.085181</v>
      </c>
      <c r="K1722">
        <v>0</v>
      </c>
      <c r="L1722">
        <v>55012582.695916601</v>
      </c>
      <c r="M1722">
        <v>0</v>
      </c>
      <c r="N1722">
        <v>205622.48447201101</v>
      </c>
      <c r="O1722">
        <v>9877.6823347188802</v>
      </c>
      <c r="P1722">
        <v>0</v>
      </c>
      <c r="Q1722">
        <v>215500.16680673001</v>
      </c>
      <c r="R1722">
        <v>5.5682199374914802E-2</v>
      </c>
      <c r="S1722">
        <v>4.1740702289367E-2</v>
      </c>
      <c r="T1722">
        <v>0</v>
      </c>
      <c r="U1722">
        <v>9.7422901664281802E-2</v>
      </c>
      <c r="V1722">
        <v>32.395906166090498</v>
      </c>
      <c r="W1722">
        <v>1.55623287441388</v>
      </c>
      <c r="X1722">
        <v>0</v>
      </c>
      <c r="Y1722">
        <v>33.952139040504399</v>
      </c>
      <c r="Z1722">
        <v>19250.544534662498</v>
      </c>
      <c r="AA1722">
        <f t="shared" si="27"/>
        <v>9.7487519247710051</v>
      </c>
    </row>
    <row r="1723" spans="1:27" x14ac:dyDescent="0.25">
      <c r="A1723" t="s">
        <v>113</v>
      </c>
      <c r="B1723">
        <v>2039</v>
      </c>
      <c r="C1723" t="s">
        <v>144</v>
      </c>
      <c r="D1723" t="str">
        <f>_xlfn.XLOOKUP(C1723,SB_Riverside_EMFAC!$BE$72:$BE$84,SB_Riverside_EMFAC!$BF$72:$BF$84)</f>
        <v>Truck</v>
      </c>
      <c r="E1723" t="s">
        <v>115</v>
      </c>
      <c r="F1723" t="s">
        <v>115</v>
      </c>
      <c r="G1723" t="s">
        <v>125</v>
      </c>
      <c r="H1723">
        <v>9544.2694771788192</v>
      </c>
      <c r="I1723">
        <v>149915315.570869</v>
      </c>
      <c r="J1723">
        <v>0</v>
      </c>
      <c r="K1723">
        <v>149915315.570869</v>
      </c>
      <c r="L1723">
        <v>38881996.409447998</v>
      </c>
      <c r="M1723">
        <v>157471749.812536</v>
      </c>
      <c r="N1723">
        <v>0</v>
      </c>
      <c r="O1723">
        <v>0</v>
      </c>
      <c r="P1723">
        <v>0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f t="shared" si="27"/>
        <v>0</v>
      </c>
    </row>
    <row r="1724" spans="1:27" x14ac:dyDescent="0.25">
      <c r="A1724" t="s">
        <v>119</v>
      </c>
      <c r="B1724">
        <v>2039</v>
      </c>
      <c r="C1724" t="s">
        <v>144</v>
      </c>
      <c r="D1724" t="str">
        <f>_xlfn.XLOOKUP(C1724,SB_Riverside_EMFAC!$BE$72:$BE$84,SB_Riverside_EMFAC!$BF$72:$BF$84)</f>
        <v>Truck</v>
      </c>
      <c r="E1724" t="s">
        <v>115</v>
      </c>
      <c r="F1724" t="s">
        <v>115</v>
      </c>
      <c r="G1724" t="s">
        <v>125</v>
      </c>
      <c r="H1724">
        <v>8320.3536048290898</v>
      </c>
      <c r="I1724">
        <v>128051934.193408</v>
      </c>
      <c r="J1724">
        <v>0</v>
      </c>
      <c r="K1724">
        <v>128051934.193408</v>
      </c>
      <c r="L1724">
        <v>32874124.032554202</v>
      </c>
      <c r="M1724">
        <v>135411951.05881801</v>
      </c>
      <c r="N1724">
        <v>0</v>
      </c>
      <c r="O1724">
        <v>0</v>
      </c>
      <c r="P1724">
        <v>0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f t="shared" si="27"/>
        <v>0</v>
      </c>
    </row>
    <row r="1725" spans="1:27" x14ac:dyDescent="0.25">
      <c r="A1725" t="s">
        <v>113</v>
      </c>
      <c r="B1725">
        <v>2039</v>
      </c>
      <c r="C1725" t="s">
        <v>144</v>
      </c>
      <c r="D1725" t="str">
        <f>_xlfn.XLOOKUP(C1725,SB_Riverside_EMFAC!$BE$72:$BE$84,SB_Riverside_EMFAC!$BF$72:$BF$84)</f>
        <v>Truck</v>
      </c>
      <c r="E1725" t="s">
        <v>115</v>
      </c>
      <c r="F1725" t="s">
        <v>115</v>
      </c>
      <c r="G1725" t="s">
        <v>123</v>
      </c>
      <c r="H1725">
        <v>275.480853918447</v>
      </c>
      <c r="I1725">
        <v>3432818.9602885302</v>
      </c>
      <c r="J1725">
        <v>3432818.9602885302</v>
      </c>
      <c r="K1725">
        <v>0</v>
      </c>
      <c r="L1725">
        <v>802587.90149941598</v>
      </c>
      <c r="M1725">
        <v>0</v>
      </c>
      <c r="N1725">
        <v>2919.5796218786199</v>
      </c>
      <c r="O1725">
        <v>504.53546614761598</v>
      </c>
      <c r="P1725">
        <v>0</v>
      </c>
      <c r="Q1725">
        <v>3424.1150880262298</v>
      </c>
      <c r="R1725">
        <v>1.94179745650501</v>
      </c>
      <c r="S1725">
        <v>1.4676185149832299</v>
      </c>
      <c r="T1725">
        <v>0</v>
      </c>
      <c r="U1725">
        <v>3.4094159714882402</v>
      </c>
      <c r="V1725">
        <v>0.59517540507489797</v>
      </c>
      <c r="W1725">
        <v>0.102852855318204</v>
      </c>
      <c r="X1725">
        <v>0</v>
      </c>
      <c r="Y1725">
        <v>0.69802826039310295</v>
      </c>
      <c r="Z1725">
        <v>395.77547962794802</v>
      </c>
      <c r="AA1725">
        <f t="shared" si="27"/>
        <v>8.6736524544561977</v>
      </c>
    </row>
    <row r="1726" spans="1:27" x14ac:dyDescent="0.25">
      <c r="A1726" t="s">
        <v>119</v>
      </c>
      <c r="B1726">
        <v>2039</v>
      </c>
      <c r="C1726" t="s">
        <v>144</v>
      </c>
      <c r="D1726" t="str">
        <f>_xlfn.XLOOKUP(C1726,SB_Riverside_EMFAC!$BE$72:$BE$84,SB_Riverside_EMFAC!$BF$72:$BF$84)</f>
        <v>Truck</v>
      </c>
      <c r="E1726" t="s">
        <v>115</v>
      </c>
      <c r="F1726" t="s">
        <v>115</v>
      </c>
      <c r="G1726" t="s">
        <v>123</v>
      </c>
      <c r="H1726">
        <v>264.42649181419199</v>
      </c>
      <c r="I1726">
        <v>3226144.8932319102</v>
      </c>
      <c r="J1726">
        <v>3226144.8932319102</v>
      </c>
      <c r="K1726">
        <v>0</v>
      </c>
      <c r="L1726">
        <v>722535.54836659099</v>
      </c>
      <c r="M1726">
        <v>0</v>
      </c>
      <c r="N1726">
        <v>2644.3659092902399</v>
      </c>
      <c r="O1726">
        <v>497.47897159668298</v>
      </c>
      <c r="P1726">
        <v>0</v>
      </c>
      <c r="Q1726">
        <v>3141.8448808869198</v>
      </c>
      <c r="R1726">
        <v>1.7150312671041199</v>
      </c>
      <c r="S1726">
        <v>1.4388669786930499</v>
      </c>
      <c r="T1726">
        <v>0</v>
      </c>
      <c r="U1726">
        <v>3.15389824579717</v>
      </c>
      <c r="V1726">
        <v>0.53907128938492799</v>
      </c>
      <c r="W1726">
        <v>0.101414342742185</v>
      </c>
      <c r="X1726">
        <v>0</v>
      </c>
      <c r="Y1726">
        <v>0.64048563212711396</v>
      </c>
      <c r="Z1726">
        <v>363.14934886327399</v>
      </c>
      <c r="AA1726">
        <f t="shared" si="27"/>
        <v>8.8837964416853641</v>
      </c>
    </row>
    <row r="1727" spans="1:27" x14ac:dyDescent="0.25">
      <c r="A1727" t="s">
        <v>113</v>
      </c>
      <c r="B1727">
        <v>2039</v>
      </c>
      <c r="C1727" t="s">
        <v>145</v>
      </c>
      <c r="D1727" t="str">
        <f>_xlfn.XLOOKUP(C1727,SB_Riverside_EMFAC!$BE$72:$BE$84,SB_Riverside_EMFAC!$BF$72:$BF$84)</f>
        <v>Bus</v>
      </c>
      <c r="E1727" t="s">
        <v>115</v>
      </c>
      <c r="F1727" t="s">
        <v>115</v>
      </c>
      <c r="G1727" t="s">
        <v>116</v>
      </c>
      <c r="H1727">
        <v>374.14427824830398</v>
      </c>
      <c r="I1727">
        <v>4681844.1734867198</v>
      </c>
      <c r="J1727">
        <v>4681844.1734867198</v>
      </c>
      <c r="K1727">
        <v>0</v>
      </c>
      <c r="L1727">
        <v>2447882.34117581</v>
      </c>
      <c r="M1727">
        <v>0</v>
      </c>
      <c r="N1727">
        <v>7706.1531076513702</v>
      </c>
      <c r="O1727">
        <v>48.021857850920803</v>
      </c>
      <c r="P1727">
        <v>78.576761404842301</v>
      </c>
      <c r="Q1727">
        <v>7832.7517269071304</v>
      </c>
      <c r="R1727">
        <v>2.8980753738234201E-2</v>
      </c>
      <c r="S1727">
        <v>2.59083980135064E-2</v>
      </c>
      <c r="T1727">
        <v>8.8482208995464898E-2</v>
      </c>
      <c r="U1727">
        <v>0.143371360747205</v>
      </c>
      <c r="V1727">
        <v>6.3195376332956493E-2</v>
      </c>
      <c r="W1727">
        <v>5.6380256705471901E-4</v>
      </c>
      <c r="X1727">
        <v>6.7048368458032095E-2</v>
      </c>
      <c r="Y1727">
        <v>0.13080754735804301</v>
      </c>
      <c r="Z1727">
        <v>825.95388280654299</v>
      </c>
      <c r="AA1727">
        <f t="shared" si="27"/>
        <v>5.6684086980475072</v>
      </c>
    </row>
    <row r="1728" spans="1:27" x14ac:dyDescent="0.25">
      <c r="A1728" t="s">
        <v>119</v>
      </c>
      <c r="B1728">
        <v>2039</v>
      </c>
      <c r="C1728" t="s">
        <v>145</v>
      </c>
      <c r="D1728" t="str">
        <f>_xlfn.XLOOKUP(C1728,SB_Riverside_EMFAC!$BE$72:$BE$84,SB_Riverside_EMFAC!$BF$72:$BF$84)</f>
        <v>Bus</v>
      </c>
      <c r="E1728" t="s">
        <v>115</v>
      </c>
      <c r="F1728" t="s">
        <v>115</v>
      </c>
      <c r="G1728" t="s">
        <v>116</v>
      </c>
      <c r="H1728">
        <v>322.41094519767199</v>
      </c>
      <c r="I1728">
        <v>3353206.81634191</v>
      </c>
      <c r="J1728">
        <v>3353206.81634191</v>
      </c>
      <c r="K1728">
        <v>0</v>
      </c>
      <c r="L1728">
        <v>2109411.0086254198</v>
      </c>
      <c r="M1728">
        <v>0</v>
      </c>
      <c r="N1728">
        <v>5427.8499941404998</v>
      </c>
      <c r="O1728">
        <v>41.443442163094197</v>
      </c>
      <c r="P1728">
        <v>67.365003535382698</v>
      </c>
      <c r="Q1728">
        <v>5536.6584398389796</v>
      </c>
      <c r="R1728">
        <v>1.79040226345232E-2</v>
      </c>
      <c r="S1728">
        <v>2.1888366753510202E-2</v>
      </c>
      <c r="T1728">
        <v>7.3428643059281207E-2</v>
      </c>
      <c r="U1728">
        <v>0.113221032447314</v>
      </c>
      <c r="V1728">
        <v>3.9947118007778101E-2</v>
      </c>
      <c r="W1728">
        <v>4.6937652637844401E-4</v>
      </c>
      <c r="X1728">
        <v>5.5575740396005602E-2</v>
      </c>
      <c r="Y1728">
        <v>9.5992234930162207E-2</v>
      </c>
      <c r="Z1728">
        <v>583.83371458708802</v>
      </c>
      <c r="AA1728">
        <f t="shared" si="27"/>
        <v>5.7434278503656477</v>
      </c>
    </row>
    <row r="1729" spans="1:27" x14ac:dyDescent="0.25">
      <c r="A1729" t="s">
        <v>113</v>
      </c>
      <c r="B1729">
        <v>2039</v>
      </c>
      <c r="C1729" t="s">
        <v>145</v>
      </c>
      <c r="D1729" t="str">
        <f>_xlfn.XLOOKUP(C1729,SB_Riverside_EMFAC!$BE$72:$BE$84,SB_Riverside_EMFAC!$BF$72:$BF$84)</f>
        <v>Bus</v>
      </c>
      <c r="E1729" t="s">
        <v>115</v>
      </c>
      <c r="F1729" t="s">
        <v>115</v>
      </c>
      <c r="G1729" t="s">
        <v>121</v>
      </c>
      <c r="H1729">
        <v>322.552046301117</v>
      </c>
      <c r="I1729">
        <v>6293645.2102567004</v>
      </c>
      <c r="J1729">
        <v>6293645.2102567004</v>
      </c>
      <c r="K1729">
        <v>0</v>
      </c>
      <c r="L1729">
        <v>1131107.7802041899</v>
      </c>
      <c r="M1729">
        <v>0</v>
      </c>
      <c r="N1729">
        <v>8344.0216869249198</v>
      </c>
      <c r="O1729">
        <v>245.70170284729099</v>
      </c>
      <c r="P1729">
        <v>0</v>
      </c>
      <c r="Q1729">
        <v>8589.7233897722108</v>
      </c>
      <c r="R1729">
        <v>8.9365289454177901E-3</v>
      </c>
      <c r="S1729">
        <v>4.4796147677267899E-3</v>
      </c>
      <c r="T1729">
        <v>0</v>
      </c>
      <c r="U1729">
        <v>1.34161437131445E-2</v>
      </c>
      <c r="V1729">
        <v>1.3146040147872899</v>
      </c>
      <c r="W1729">
        <v>3.8710403342942699E-2</v>
      </c>
      <c r="X1729">
        <v>0</v>
      </c>
      <c r="Y1729">
        <v>1.3533144181302299</v>
      </c>
      <c r="Z1729">
        <v>767.31658775717494</v>
      </c>
      <c r="AA1729">
        <f t="shared" si="27"/>
        <v>8.2021492962281535</v>
      </c>
    </row>
    <row r="1730" spans="1:27" x14ac:dyDescent="0.25">
      <c r="A1730" t="s">
        <v>119</v>
      </c>
      <c r="B1730">
        <v>2039</v>
      </c>
      <c r="C1730" t="s">
        <v>145</v>
      </c>
      <c r="D1730" t="str">
        <f>_xlfn.XLOOKUP(C1730,SB_Riverside_EMFAC!$BE$72:$BE$84,SB_Riverside_EMFAC!$BF$72:$BF$84)</f>
        <v>Bus</v>
      </c>
      <c r="E1730" t="s">
        <v>115</v>
      </c>
      <c r="F1730" t="s">
        <v>115</v>
      </c>
      <c r="G1730" t="s">
        <v>121</v>
      </c>
      <c r="H1730">
        <v>320.90102642845602</v>
      </c>
      <c r="I1730">
        <v>6243851.1835803799</v>
      </c>
      <c r="J1730">
        <v>6243851.1835803799</v>
      </c>
      <c r="K1730">
        <v>0</v>
      </c>
      <c r="L1730">
        <v>1111779.9106908699</v>
      </c>
      <c r="M1730">
        <v>0</v>
      </c>
      <c r="N1730">
        <v>8119.3485400981599</v>
      </c>
      <c r="O1730">
        <v>235.69483559947699</v>
      </c>
      <c r="P1730">
        <v>0</v>
      </c>
      <c r="Q1730">
        <v>8355.0433756976399</v>
      </c>
      <c r="R1730">
        <v>9.3865119996196095E-3</v>
      </c>
      <c r="S1730">
        <v>4.2710144466245898E-3</v>
      </c>
      <c r="T1730">
        <v>0</v>
      </c>
      <c r="U1730">
        <v>1.3657526446244199E-2</v>
      </c>
      <c r="V1730">
        <v>1.27920666900903</v>
      </c>
      <c r="W1730">
        <v>3.7133817332861398E-2</v>
      </c>
      <c r="X1730">
        <v>0</v>
      </c>
      <c r="Y1730">
        <v>1.3163404863418999</v>
      </c>
      <c r="Z1730">
        <v>746.35271506379797</v>
      </c>
      <c r="AA1730">
        <f t="shared" si="27"/>
        <v>8.3658182754070332</v>
      </c>
    </row>
    <row r="1731" spans="1:27" x14ac:dyDescent="0.25">
      <c r="A1731" t="s">
        <v>113</v>
      </c>
      <c r="B1731">
        <v>2039</v>
      </c>
      <c r="C1731" t="s">
        <v>145</v>
      </c>
      <c r="D1731" t="str">
        <f>_xlfn.XLOOKUP(C1731,SB_Riverside_EMFAC!$BE$72:$BE$84,SB_Riverside_EMFAC!$BF$72:$BF$84)</f>
        <v>Bus</v>
      </c>
      <c r="E1731" t="s">
        <v>115</v>
      </c>
      <c r="F1731" t="s">
        <v>115</v>
      </c>
      <c r="G1731" t="s">
        <v>125</v>
      </c>
      <c r="H1731">
        <v>124.95251857937799</v>
      </c>
      <c r="I1731">
        <v>3350736.2047151201</v>
      </c>
      <c r="J1731">
        <v>0</v>
      </c>
      <c r="K1731">
        <v>3350736.2047151201</v>
      </c>
      <c r="L1731">
        <v>817516.34729774098</v>
      </c>
      <c r="M1731">
        <v>3573140.8562066001</v>
      </c>
      <c r="N1731">
        <v>0</v>
      </c>
      <c r="O1731">
        <v>0</v>
      </c>
      <c r="P1731">
        <v>0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f t="shared" si="27"/>
        <v>0</v>
      </c>
    </row>
    <row r="1732" spans="1:27" x14ac:dyDescent="0.25">
      <c r="A1732" t="s">
        <v>119</v>
      </c>
      <c r="B1732">
        <v>2039</v>
      </c>
      <c r="C1732" t="s">
        <v>145</v>
      </c>
      <c r="D1732" t="str">
        <f>_xlfn.XLOOKUP(C1732,SB_Riverside_EMFAC!$BE$72:$BE$84,SB_Riverside_EMFAC!$BF$72:$BF$84)</f>
        <v>Bus</v>
      </c>
      <c r="E1732" t="s">
        <v>115</v>
      </c>
      <c r="F1732" t="s">
        <v>115</v>
      </c>
      <c r="G1732" t="s">
        <v>125</v>
      </c>
      <c r="H1732">
        <v>110.506364035117</v>
      </c>
      <c r="I1732">
        <v>2437913.3256168799</v>
      </c>
      <c r="J1732">
        <v>0</v>
      </c>
      <c r="K1732">
        <v>2437913.3256168799</v>
      </c>
      <c r="L1732">
        <v>723000.70543798397</v>
      </c>
      <c r="M1732">
        <v>2579673.7794302199</v>
      </c>
      <c r="N1732">
        <v>0</v>
      </c>
      <c r="O1732">
        <v>0</v>
      </c>
      <c r="P1732">
        <v>0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f t="shared" si="27"/>
        <v>0</v>
      </c>
    </row>
    <row r="1733" spans="1:27" x14ac:dyDescent="0.25">
      <c r="A1733" t="s">
        <v>113</v>
      </c>
      <c r="B1733">
        <v>2039</v>
      </c>
      <c r="C1733" t="s">
        <v>145</v>
      </c>
      <c r="D1733" t="str">
        <f>_xlfn.XLOOKUP(C1733,SB_Riverside_EMFAC!$BE$72:$BE$84,SB_Riverside_EMFAC!$BF$72:$BF$84)</f>
        <v>Bus</v>
      </c>
      <c r="E1733" t="s">
        <v>115</v>
      </c>
      <c r="F1733" t="s">
        <v>115</v>
      </c>
      <c r="G1733" t="s">
        <v>123</v>
      </c>
      <c r="H1733">
        <v>49.415511583892901</v>
      </c>
      <c r="I1733">
        <v>791117.60781022103</v>
      </c>
      <c r="J1733">
        <v>791117.60781022103</v>
      </c>
      <c r="K1733">
        <v>0</v>
      </c>
      <c r="L1733">
        <v>128421.031504221</v>
      </c>
      <c r="M1733">
        <v>0</v>
      </c>
      <c r="N1733">
        <v>678.94190035594204</v>
      </c>
      <c r="O1733">
        <v>18.710694349551598</v>
      </c>
      <c r="P1733">
        <v>0</v>
      </c>
      <c r="Q1733">
        <v>697.65259470549404</v>
      </c>
      <c r="R1733">
        <v>0.52214359587585901</v>
      </c>
      <c r="S1733">
        <v>5.9181253720372903E-2</v>
      </c>
      <c r="T1733">
        <v>0</v>
      </c>
      <c r="U1733">
        <v>0.58132484959623199</v>
      </c>
      <c r="V1733">
        <v>0.138406747854561</v>
      </c>
      <c r="W1733">
        <v>3.8142974438084998E-3</v>
      </c>
      <c r="X1733">
        <v>0</v>
      </c>
      <c r="Y1733">
        <v>0.14222104529836899</v>
      </c>
      <c r="Z1733">
        <v>80.637999361875899</v>
      </c>
      <c r="AA1733">
        <f t="shared" si="27"/>
        <v>9.8107296072656069</v>
      </c>
    </row>
    <row r="1734" spans="1:27" x14ac:dyDescent="0.25">
      <c r="A1734" t="s">
        <v>119</v>
      </c>
      <c r="B1734">
        <v>2039</v>
      </c>
      <c r="C1734" t="s">
        <v>145</v>
      </c>
      <c r="D1734" t="str">
        <f>_xlfn.XLOOKUP(C1734,SB_Riverside_EMFAC!$BE$72:$BE$84,SB_Riverside_EMFAC!$BF$72:$BF$84)</f>
        <v>Bus</v>
      </c>
      <c r="E1734" t="s">
        <v>115</v>
      </c>
      <c r="F1734" t="s">
        <v>115</v>
      </c>
      <c r="G1734" t="s">
        <v>123</v>
      </c>
      <c r="H1734">
        <v>64.965686231982303</v>
      </c>
      <c r="I1734">
        <v>1016701.24842974</v>
      </c>
      <c r="J1734">
        <v>1016701.24842974</v>
      </c>
      <c r="K1734">
        <v>0</v>
      </c>
      <c r="L1734">
        <v>168832.82537967499</v>
      </c>
      <c r="M1734">
        <v>0</v>
      </c>
      <c r="N1734">
        <v>782.78183454962402</v>
      </c>
      <c r="O1734">
        <v>24.348381300385199</v>
      </c>
      <c r="P1734">
        <v>0</v>
      </c>
      <c r="Q1734">
        <v>807.13021585000899</v>
      </c>
      <c r="R1734">
        <v>0.54493686269241903</v>
      </c>
      <c r="S1734">
        <v>7.8367309105853905E-2</v>
      </c>
      <c r="T1734">
        <v>0</v>
      </c>
      <c r="U1734">
        <v>0.62330417179827302</v>
      </c>
      <c r="V1734">
        <v>0.15957519773465301</v>
      </c>
      <c r="W1734">
        <v>4.9635768090647899E-3</v>
      </c>
      <c r="X1734">
        <v>0</v>
      </c>
      <c r="Y1734">
        <v>0.16453877454371699</v>
      </c>
      <c r="Z1734">
        <v>93.291942615276696</v>
      </c>
      <c r="AA1734">
        <f t="shared" si="27"/>
        <v>10.898060646271221</v>
      </c>
    </row>
    <row r="1735" spans="1:27" x14ac:dyDescent="0.25">
      <c r="A1735" t="s">
        <v>113</v>
      </c>
      <c r="B1735">
        <v>2039</v>
      </c>
      <c r="C1735" t="s">
        <v>147</v>
      </c>
      <c r="D1735" t="str">
        <f>_xlfn.XLOOKUP(C1735,SB_Riverside_EMFAC!$BE$72:$BE$84,SB_Riverside_EMFAC!$BF$72:$BF$84)</f>
        <v>Bus</v>
      </c>
      <c r="E1735" t="s">
        <v>115</v>
      </c>
      <c r="F1735" t="s">
        <v>115</v>
      </c>
      <c r="G1735" t="s">
        <v>116</v>
      </c>
      <c r="H1735">
        <v>323.01574545405299</v>
      </c>
      <c r="I1735">
        <v>5565729.7077322602</v>
      </c>
      <c r="J1735">
        <v>5565729.7077322602</v>
      </c>
      <c r="K1735">
        <v>0</v>
      </c>
      <c r="L1735">
        <v>422504.59505390102</v>
      </c>
      <c r="M1735">
        <v>0</v>
      </c>
      <c r="N1735">
        <v>5170.60727963723</v>
      </c>
      <c r="O1735">
        <v>287.906395022303</v>
      </c>
      <c r="P1735">
        <v>24.205337299548201</v>
      </c>
      <c r="Q1735">
        <v>5482.7190119590896</v>
      </c>
      <c r="R1735">
        <v>1.6988601809408799E-2</v>
      </c>
      <c r="S1735">
        <v>0.29188790290368399</v>
      </c>
      <c r="T1735">
        <v>3.1673973917735999E-2</v>
      </c>
      <c r="U1735">
        <v>0.34055047863082799</v>
      </c>
      <c r="V1735">
        <v>9.1961492731474803E-2</v>
      </c>
      <c r="W1735">
        <v>8.7336930076187102E-3</v>
      </c>
      <c r="X1735">
        <v>3.6390876863873101E-2</v>
      </c>
      <c r="Y1735">
        <v>0.13708606260296599</v>
      </c>
      <c r="Z1735">
        <v>578.14586931290205</v>
      </c>
      <c r="AA1735">
        <f t="shared" si="27"/>
        <v>9.6268606300808752</v>
      </c>
    </row>
    <row r="1736" spans="1:27" x14ac:dyDescent="0.25">
      <c r="A1736" t="s">
        <v>119</v>
      </c>
      <c r="B1736">
        <v>2039</v>
      </c>
      <c r="C1736" t="s">
        <v>147</v>
      </c>
      <c r="D1736" t="str">
        <f>_xlfn.XLOOKUP(C1736,SB_Riverside_EMFAC!$BE$72:$BE$84,SB_Riverside_EMFAC!$BF$72:$BF$84)</f>
        <v>Bus</v>
      </c>
      <c r="E1736" t="s">
        <v>115</v>
      </c>
      <c r="F1736" t="s">
        <v>115</v>
      </c>
      <c r="G1736" t="s">
        <v>116</v>
      </c>
      <c r="H1736">
        <v>393.59597069847399</v>
      </c>
      <c r="I1736">
        <v>5913167.6729197204</v>
      </c>
      <c r="J1736">
        <v>5913167.6729197204</v>
      </c>
      <c r="K1736">
        <v>0</v>
      </c>
      <c r="L1736">
        <v>514823.529673604</v>
      </c>
      <c r="M1736">
        <v>0</v>
      </c>
      <c r="N1736">
        <v>5637.8460199340097</v>
      </c>
      <c r="O1736">
        <v>358.56853622250998</v>
      </c>
      <c r="P1736">
        <v>29.622774755954499</v>
      </c>
      <c r="Q1736">
        <v>6026.0373309124698</v>
      </c>
      <c r="R1736">
        <v>1.7748423434720099E-2</v>
      </c>
      <c r="S1736">
        <v>0.34898131188251602</v>
      </c>
      <c r="T1736">
        <v>3.8095722685761002E-2</v>
      </c>
      <c r="U1736">
        <v>0.40482545800299702</v>
      </c>
      <c r="V1736">
        <v>0.107563697057785</v>
      </c>
      <c r="W1736">
        <v>1.0571869524653299E-2</v>
      </c>
      <c r="X1736">
        <v>4.7227749971576499E-2</v>
      </c>
      <c r="Y1736">
        <v>0.16536331655401501</v>
      </c>
      <c r="Z1736">
        <v>635.43810718607494</v>
      </c>
      <c r="AA1736">
        <f t="shared" si="27"/>
        <v>9.3056548010712419</v>
      </c>
    </row>
    <row r="1737" spans="1:27" x14ac:dyDescent="0.25">
      <c r="A1737" t="s">
        <v>113</v>
      </c>
      <c r="B1737">
        <v>2039</v>
      </c>
      <c r="C1737" t="s">
        <v>147</v>
      </c>
      <c r="D1737" t="str">
        <f>_xlfn.XLOOKUP(C1737,SB_Riverside_EMFAC!$BE$72:$BE$84,SB_Riverside_EMFAC!$BF$72:$BF$84)</f>
        <v>Bus</v>
      </c>
      <c r="E1737" t="s">
        <v>115</v>
      </c>
      <c r="F1737" t="s">
        <v>115</v>
      </c>
      <c r="G1737" t="s">
        <v>121</v>
      </c>
      <c r="H1737">
        <v>708.76799666925604</v>
      </c>
      <c r="I1737">
        <v>4763513.1212604102</v>
      </c>
      <c r="J1737">
        <v>4763513.1212604102</v>
      </c>
      <c r="K1737">
        <v>0</v>
      </c>
      <c r="L1737">
        <v>3355988.1135090599</v>
      </c>
      <c r="M1737">
        <v>0</v>
      </c>
      <c r="N1737">
        <v>6210.2173419520896</v>
      </c>
      <c r="O1737">
        <v>510.13415380978603</v>
      </c>
      <c r="P1737">
        <v>0</v>
      </c>
      <c r="Q1737">
        <v>6720.35149576187</v>
      </c>
      <c r="R1737">
        <v>5.9141427786309304E-3</v>
      </c>
      <c r="S1737">
        <v>1.9974231490407501E-3</v>
      </c>
      <c r="T1737">
        <v>0</v>
      </c>
      <c r="U1737">
        <v>7.9115659276716901E-3</v>
      </c>
      <c r="V1737">
        <v>0.97842227126816494</v>
      </c>
      <c r="W1737">
        <v>8.0371843679329494E-2</v>
      </c>
      <c r="X1737">
        <v>0</v>
      </c>
      <c r="Y1737">
        <v>1.05879411494749</v>
      </c>
      <c r="Z1737">
        <v>600.32633698040195</v>
      </c>
      <c r="AA1737">
        <f t="shared" si="27"/>
        <v>7.9348727980526998</v>
      </c>
    </row>
    <row r="1738" spans="1:27" x14ac:dyDescent="0.25">
      <c r="A1738" t="s">
        <v>119</v>
      </c>
      <c r="B1738">
        <v>2039</v>
      </c>
      <c r="C1738" t="s">
        <v>147</v>
      </c>
      <c r="D1738" t="str">
        <f>_xlfn.XLOOKUP(C1738,SB_Riverside_EMFAC!$BE$72:$BE$84,SB_Riverside_EMFAC!$BF$72:$BF$84)</f>
        <v>Bus</v>
      </c>
      <c r="E1738" t="s">
        <v>115</v>
      </c>
      <c r="F1738" t="s">
        <v>115</v>
      </c>
      <c r="G1738" t="s">
        <v>121</v>
      </c>
      <c r="H1738">
        <v>289.81971691322798</v>
      </c>
      <c r="I1738">
        <v>1926706.7161457101</v>
      </c>
      <c r="J1738">
        <v>1926706.7161457101</v>
      </c>
      <c r="K1738">
        <v>0</v>
      </c>
      <c r="L1738">
        <v>1372284.7667954499</v>
      </c>
      <c r="M1738">
        <v>0</v>
      </c>
      <c r="N1738">
        <v>2500.4828483280498</v>
      </c>
      <c r="O1738">
        <v>217.668279552059</v>
      </c>
      <c r="P1738">
        <v>0</v>
      </c>
      <c r="Q1738">
        <v>2718.1511278801099</v>
      </c>
      <c r="R1738">
        <v>5.5820841413510803E-3</v>
      </c>
      <c r="S1738">
        <v>8.43734798832934E-4</v>
      </c>
      <c r="T1738">
        <v>0</v>
      </c>
      <c r="U1738">
        <v>6.4258189401840103E-3</v>
      </c>
      <c r="V1738">
        <v>0.39395209104858703</v>
      </c>
      <c r="W1738">
        <v>3.4293726086471403E-2</v>
      </c>
      <c r="X1738">
        <v>0</v>
      </c>
      <c r="Y1738">
        <v>0.42824581713505799</v>
      </c>
      <c r="Z1738">
        <v>242.811363511042</v>
      </c>
      <c r="AA1738">
        <f t="shared" si="27"/>
        <v>7.934994014635941</v>
      </c>
    </row>
    <row r="1739" spans="1:27" x14ac:dyDescent="0.25">
      <c r="A1739" t="s">
        <v>113</v>
      </c>
      <c r="B1739">
        <v>2039</v>
      </c>
      <c r="C1739" t="s">
        <v>147</v>
      </c>
      <c r="D1739" t="str">
        <f>_xlfn.XLOOKUP(C1739,SB_Riverside_EMFAC!$BE$72:$BE$84,SB_Riverside_EMFAC!$BF$72:$BF$84)</f>
        <v>Bus</v>
      </c>
      <c r="E1739" t="s">
        <v>115</v>
      </c>
      <c r="F1739" t="s">
        <v>115</v>
      </c>
      <c r="G1739" t="s">
        <v>125</v>
      </c>
      <c r="H1739">
        <v>378.21443254836799</v>
      </c>
      <c r="I1739">
        <v>3888910.5283906399</v>
      </c>
      <c r="J1739">
        <v>0</v>
      </c>
      <c r="K1739">
        <v>3888910.5283906399</v>
      </c>
      <c r="L1739">
        <v>1563019.86071083</v>
      </c>
      <c r="M1739">
        <v>4496752.4643632397</v>
      </c>
      <c r="N1739">
        <v>0</v>
      </c>
      <c r="O1739">
        <v>0</v>
      </c>
      <c r="P1739">
        <v>0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f t="shared" ref="AA1739:AA1802" si="28">IFERROR(I1739/(Z1739*1000),0)</f>
        <v>0</v>
      </c>
    </row>
    <row r="1740" spans="1:27" x14ac:dyDescent="0.25">
      <c r="A1740" t="s">
        <v>119</v>
      </c>
      <c r="B1740">
        <v>2039</v>
      </c>
      <c r="C1740" t="s">
        <v>147</v>
      </c>
      <c r="D1740" t="str">
        <f>_xlfn.XLOOKUP(C1740,SB_Riverside_EMFAC!$BE$72:$BE$84,SB_Riverside_EMFAC!$BF$72:$BF$84)</f>
        <v>Bus</v>
      </c>
      <c r="E1740" t="s">
        <v>115</v>
      </c>
      <c r="F1740" t="s">
        <v>115</v>
      </c>
      <c r="G1740" t="s">
        <v>125</v>
      </c>
      <c r="H1740">
        <v>368.10395642588202</v>
      </c>
      <c r="I1740">
        <v>3539361.84490208</v>
      </c>
      <c r="J1740">
        <v>0</v>
      </c>
      <c r="K1740">
        <v>3539361.84490208</v>
      </c>
      <c r="L1740">
        <v>1541713.2164543599</v>
      </c>
      <c r="M1740">
        <v>4092568.8524192101</v>
      </c>
      <c r="N1740">
        <v>0</v>
      </c>
      <c r="O1740">
        <v>0</v>
      </c>
      <c r="P1740">
        <v>0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f t="shared" si="28"/>
        <v>0</v>
      </c>
    </row>
    <row r="1741" spans="1:27" x14ac:dyDescent="0.25">
      <c r="A1741" t="s">
        <v>113</v>
      </c>
      <c r="B1741">
        <v>2039</v>
      </c>
      <c r="C1741" t="s">
        <v>147</v>
      </c>
      <c r="D1741" t="str">
        <f>_xlfn.XLOOKUP(C1741,SB_Riverside_EMFAC!$BE$72:$BE$84,SB_Riverside_EMFAC!$BF$72:$BF$84)</f>
        <v>Bus</v>
      </c>
      <c r="E1741" t="s">
        <v>115</v>
      </c>
      <c r="F1741" t="s">
        <v>115</v>
      </c>
      <c r="G1741" t="s">
        <v>123</v>
      </c>
      <c r="H1741">
        <v>481.43804522185098</v>
      </c>
      <c r="I1741">
        <v>3224696.3898994001</v>
      </c>
      <c r="J1741">
        <v>3224696.3898994001</v>
      </c>
      <c r="K1741">
        <v>0</v>
      </c>
      <c r="L1741">
        <v>2279589.8866036502</v>
      </c>
      <c r="M1741">
        <v>0</v>
      </c>
      <c r="N1741">
        <v>5542.7999505485104</v>
      </c>
      <c r="O1741">
        <v>744.28883699859102</v>
      </c>
      <c r="P1741">
        <v>0</v>
      </c>
      <c r="Q1741">
        <v>6287.0887875471099</v>
      </c>
      <c r="R1741">
        <v>13.309188631624901</v>
      </c>
      <c r="S1741">
        <v>2.2803213878481601</v>
      </c>
      <c r="T1741">
        <v>0</v>
      </c>
      <c r="U1741">
        <v>15.589510019473</v>
      </c>
      <c r="V1741">
        <v>1.1299360295212999</v>
      </c>
      <c r="W1741">
        <v>0.151728148372375</v>
      </c>
      <c r="X1741">
        <v>0</v>
      </c>
      <c r="Y1741">
        <v>1.2816641778936799</v>
      </c>
      <c r="Z1741">
        <v>726.691573264049</v>
      </c>
      <c r="AA1741">
        <f t="shared" si="28"/>
        <v>4.4375034864036902</v>
      </c>
    </row>
    <row r="1742" spans="1:27" x14ac:dyDescent="0.25">
      <c r="A1742" t="s">
        <v>119</v>
      </c>
      <c r="B1742">
        <v>2039</v>
      </c>
      <c r="C1742" t="s">
        <v>147</v>
      </c>
      <c r="D1742" t="str">
        <f>_xlfn.XLOOKUP(C1742,SB_Riverside_EMFAC!$BE$72:$BE$84,SB_Riverside_EMFAC!$BF$72:$BF$84)</f>
        <v>Bus</v>
      </c>
      <c r="E1742" t="s">
        <v>115</v>
      </c>
      <c r="F1742" t="s">
        <v>115</v>
      </c>
      <c r="G1742" t="s">
        <v>123</v>
      </c>
      <c r="H1742">
        <v>712.23040840367003</v>
      </c>
      <c r="I1742">
        <v>4767750.5445688097</v>
      </c>
      <c r="J1742">
        <v>4767750.5445688097</v>
      </c>
      <c r="K1742">
        <v>0</v>
      </c>
      <c r="L1742">
        <v>3372382.4945750399</v>
      </c>
      <c r="M1742">
        <v>0</v>
      </c>
      <c r="N1742">
        <v>8289.7077045996302</v>
      </c>
      <c r="O1742">
        <v>1073.0490792774799</v>
      </c>
      <c r="P1742">
        <v>0</v>
      </c>
      <c r="Q1742">
        <v>9362.7567838771192</v>
      </c>
      <c r="R1742">
        <v>20.978199506721101</v>
      </c>
      <c r="S1742">
        <v>3.5259177158864299</v>
      </c>
      <c r="T1742">
        <v>0</v>
      </c>
      <c r="U1742">
        <v>24.504117222607601</v>
      </c>
      <c r="V1742">
        <v>1.6899111447636701</v>
      </c>
      <c r="W1742">
        <v>0.21874807442767299</v>
      </c>
      <c r="X1742">
        <v>0</v>
      </c>
      <c r="Y1742">
        <v>1.9086592191913401</v>
      </c>
      <c r="Z1742">
        <v>1082.1918836013101</v>
      </c>
      <c r="AA1742">
        <f t="shared" si="28"/>
        <v>4.4056424898537632</v>
      </c>
    </row>
    <row r="1743" spans="1:27" x14ac:dyDescent="0.25">
      <c r="A1743" t="s">
        <v>113</v>
      </c>
      <c r="B1743">
        <v>2039</v>
      </c>
      <c r="C1743" t="s">
        <v>148</v>
      </c>
      <c r="D1743" t="str">
        <f>_xlfn.XLOOKUP(C1743,SB_Riverside_EMFAC!$BE$72:$BE$84,SB_Riverside_EMFAC!$BF$72:$BF$84)</f>
        <v>Bus</v>
      </c>
      <c r="E1743" t="s">
        <v>115</v>
      </c>
      <c r="F1743" t="s">
        <v>115</v>
      </c>
      <c r="G1743" t="s">
        <v>116</v>
      </c>
      <c r="H1743">
        <v>72.130837162385703</v>
      </c>
      <c r="I1743">
        <v>2225992.9990155902</v>
      </c>
      <c r="J1743">
        <v>2225992.9990155902</v>
      </c>
      <c r="K1743">
        <v>0</v>
      </c>
      <c r="L1743">
        <v>94347.135008400393</v>
      </c>
      <c r="M1743">
        <v>0</v>
      </c>
      <c r="N1743">
        <v>1771.68971375519</v>
      </c>
      <c r="O1743">
        <v>0</v>
      </c>
      <c r="P1743">
        <v>4.7793072585488998</v>
      </c>
      <c r="Q1743">
        <v>1776.4690210137401</v>
      </c>
      <c r="R1743">
        <v>2.6153445125911101E-3</v>
      </c>
      <c r="S1743">
        <v>0</v>
      </c>
      <c r="T1743">
        <v>5.0224999835511803E-3</v>
      </c>
      <c r="U1743">
        <v>7.6378444961423004E-3</v>
      </c>
      <c r="V1743">
        <v>1.50376679901085E-2</v>
      </c>
      <c r="W1743">
        <v>0</v>
      </c>
      <c r="X1743">
        <v>5.6411257255554103E-3</v>
      </c>
      <c r="Y1743">
        <v>2.0678793715663901E-2</v>
      </c>
      <c r="Z1743">
        <v>187.326438619447</v>
      </c>
      <c r="AA1743">
        <f t="shared" si="28"/>
        <v>11.882962252529058</v>
      </c>
    </row>
    <row r="1744" spans="1:27" x14ac:dyDescent="0.25">
      <c r="A1744" t="s">
        <v>119</v>
      </c>
      <c r="B1744">
        <v>2039</v>
      </c>
      <c r="C1744" t="s">
        <v>148</v>
      </c>
      <c r="D1744" t="str">
        <f>_xlfn.XLOOKUP(C1744,SB_Riverside_EMFAC!$BE$72:$BE$84,SB_Riverside_EMFAC!$BF$72:$BF$84)</f>
        <v>Bus</v>
      </c>
      <c r="E1744" t="s">
        <v>115</v>
      </c>
      <c r="F1744" t="s">
        <v>115</v>
      </c>
      <c r="G1744" t="s">
        <v>116</v>
      </c>
      <c r="H1744">
        <v>98.104104528397301</v>
      </c>
      <c r="I1744">
        <v>2965946.2384782298</v>
      </c>
      <c r="J1744">
        <v>2965946.2384782298</v>
      </c>
      <c r="K1744">
        <v>0</v>
      </c>
      <c r="L1744">
        <v>128320.168723143</v>
      </c>
      <c r="M1744">
        <v>0</v>
      </c>
      <c r="N1744">
        <v>1767.3245195956999</v>
      </c>
      <c r="O1744">
        <v>0</v>
      </c>
      <c r="P1744">
        <v>4.8833876337011004</v>
      </c>
      <c r="Q1744">
        <v>1772.2079072294</v>
      </c>
      <c r="R1744">
        <v>1.7579690443226201E-3</v>
      </c>
      <c r="S1744">
        <v>0</v>
      </c>
      <c r="T1744">
        <v>4.2466057564394004E-3</v>
      </c>
      <c r="U1744">
        <v>6.00457480076203E-3</v>
      </c>
      <c r="V1744">
        <v>1.18765954696774E-2</v>
      </c>
      <c r="W1744">
        <v>0</v>
      </c>
      <c r="X1744">
        <v>7.0068286148769502E-3</v>
      </c>
      <c r="Y1744">
        <v>1.88834240845543E-2</v>
      </c>
      <c r="Z1744">
        <v>186.87710949502701</v>
      </c>
      <c r="AA1744">
        <f t="shared" si="28"/>
        <v>15.871105061998813</v>
      </c>
    </row>
    <row r="1745" spans="1:27" x14ac:dyDescent="0.25">
      <c r="A1745" t="s">
        <v>113</v>
      </c>
      <c r="B1745">
        <v>2039</v>
      </c>
      <c r="C1745" t="s">
        <v>148</v>
      </c>
      <c r="D1745" t="str">
        <f>_xlfn.XLOOKUP(C1745,SB_Riverside_EMFAC!$BE$72:$BE$84,SB_Riverside_EMFAC!$BF$72:$BF$84)</f>
        <v>Bus</v>
      </c>
      <c r="E1745" t="s">
        <v>115</v>
      </c>
      <c r="F1745" t="s">
        <v>115</v>
      </c>
      <c r="G1745" t="s">
        <v>125</v>
      </c>
      <c r="H1745">
        <v>357.56896611936799</v>
      </c>
      <c r="I1745">
        <v>16064008.2157965</v>
      </c>
      <c r="J1745">
        <v>0</v>
      </c>
      <c r="K1745">
        <v>16064008.2157965</v>
      </c>
      <c r="L1745">
        <v>467700.20768413402</v>
      </c>
      <c r="M1745">
        <v>32488738.409944098</v>
      </c>
      <c r="N1745">
        <v>0</v>
      </c>
      <c r="O1745">
        <v>0</v>
      </c>
      <c r="P1745">
        <v>0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f t="shared" si="28"/>
        <v>0</v>
      </c>
    </row>
    <row r="1746" spans="1:27" x14ac:dyDescent="0.25">
      <c r="A1746" t="s">
        <v>119</v>
      </c>
      <c r="B1746">
        <v>2039</v>
      </c>
      <c r="C1746" t="s">
        <v>148</v>
      </c>
      <c r="D1746" t="str">
        <f>_xlfn.XLOOKUP(C1746,SB_Riverside_EMFAC!$BE$72:$BE$84,SB_Riverside_EMFAC!$BF$72:$BF$84)</f>
        <v>Bus</v>
      </c>
      <c r="E1746" t="s">
        <v>115</v>
      </c>
      <c r="F1746" t="s">
        <v>115</v>
      </c>
      <c r="G1746" t="s">
        <v>125</v>
      </c>
      <c r="H1746">
        <v>434.87857540396601</v>
      </c>
      <c r="I1746">
        <v>18587834.2399421</v>
      </c>
      <c r="J1746">
        <v>0</v>
      </c>
      <c r="K1746">
        <v>18587834.2399421</v>
      </c>
      <c r="L1746">
        <v>568821.176628388</v>
      </c>
      <c r="M1746">
        <v>37528762.144593701</v>
      </c>
      <c r="N1746">
        <v>0</v>
      </c>
      <c r="O1746">
        <v>0</v>
      </c>
      <c r="P1746">
        <v>0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f t="shared" si="28"/>
        <v>0</v>
      </c>
    </row>
    <row r="1747" spans="1:27" x14ac:dyDescent="0.25">
      <c r="A1747" t="s">
        <v>113</v>
      </c>
      <c r="B1747">
        <v>2039</v>
      </c>
      <c r="C1747" t="s">
        <v>148</v>
      </c>
      <c r="D1747" t="str">
        <f>_xlfn.XLOOKUP(C1747,SB_Riverside_EMFAC!$BE$72:$BE$84,SB_Riverside_EMFAC!$BF$72:$BF$84)</f>
        <v>Bus</v>
      </c>
      <c r="E1747" t="s">
        <v>115</v>
      </c>
      <c r="F1747" t="s">
        <v>115</v>
      </c>
      <c r="G1747" t="s">
        <v>123</v>
      </c>
      <c r="H1747">
        <v>135.09605988332501</v>
      </c>
      <c r="I1747">
        <v>4957497.7155999597</v>
      </c>
      <c r="J1747">
        <v>4957497.7155999597</v>
      </c>
      <c r="K1747">
        <v>0</v>
      </c>
      <c r="L1747">
        <v>176705.64632738999</v>
      </c>
      <c r="M1747">
        <v>0</v>
      </c>
      <c r="N1747">
        <v>7932.2282041522303</v>
      </c>
      <c r="O1747">
        <v>0</v>
      </c>
      <c r="P1747">
        <v>0</v>
      </c>
      <c r="Q1747">
        <v>7932.2282041522303</v>
      </c>
      <c r="R1747">
        <v>15.0227915506673</v>
      </c>
      <c r="S1747">
        <v>0</v>
      </c>
      <c r="T1747">
        <v>0</v>
      </c>
      <c r="U1747">
        <v>15.0227915506673</v>
      </c>
      <c r="V1747">
        <v>1.6170366100565601</v>
      </c>
      <c r="W1747">
        <v>0</v>
      </c>
      <c r="X1747">
        <v>0</v>
      </c>
      <c r="Y1747">
        <v>1.6170366100565601</v>
      </c>
      <c r="Z1747">
        <v>916.84459818385506</v>
      </c>
      <c r="AA1747">
        <f t="shared" si="28"/>
        <v>5.407129763779043</v>
      </c>
    </row>
    <row r="1748" spans="1:27" x14ac:dyDescent="0.25">
      <c r="A1748" t="s">
        <v>119</v>
      </c>
      <c r="B1748">
        <v>2039</v>
      </c>
      <c r="C1748" t="s">
        <v>148</v>
      </c>
      <c r="D1748" t="str">
        <f>_xlfn.XLOOKUP(C1748,SB_Riverside_EMFAC!$BE$72:$BE$84,SB_Riverside_EMFAC!$BF$72:$BF$84)</f>
        <v>Bus</v>
      </c>
      <c r="E1748" t="s">
        <v>115</v>
      </c>
      <c r="F1748" t="s">
        <v>115</v>
      </c>
      <c r="G1748" t="s">
        <v>123</v>
      </c>
      <c r="H1748">
        <v>110.881804807335</v>
      </c>
      <c r="I1748">
        <v>4273587.4262226298</v>
      </c>
      <c r="J1748">
        <v>4273587.4262226298</v>
      </c>
      <c r="K1748">
        <v>0</v>
      </c>
      <c r="L1748">
        <v>145033.400687994</v>
      </c>
      <c r="M1748">
        <v>0</v>
      </c>
      <c r="N1748">
        <v>7873.2183489386598</v>
      </c>
      <c r="O1748">
        <v>0</v>
      </c>
      <c r="P1748">
        <v>0</v>
      </c>
      <c r="Q1748">
        <v>7873.2183489386598</v>
      </c>
      <c r="R1748">
        <v>17.237028763717301</v>
      </c>
      <c r="S1748">
        <v>0</v>
      </c>
      <c r="T1748">
        <v>0</v>
      </c>
      <c r="U1748">
        <v>17.237028763717301</v>
      </c>
      <c r="V1748">
        <v>1.6050070650436601</v>
      </c>
      <c r="W1748">
        <v>0</v>
      </c>
      <c r="X1748">
        <v>0</v>
      </c>
      <c r="Y1748">
        <v>1.6050070650436601</v>
      </c>
      <c r="Z1748">
        <v>910.02395893852304</v>
      </c>
      <c r="AA1748">
        <f t="shared" si="28"/>
        <v>4.6961262769471031</v>
      </c>
    </row>
    <row r="1749" spans="1:27" x14ac:dyDescent="0.25">
      <c r="A1749" t="s">
        <v>113</v>
      </c>
      <c r="B1749">
        <v>2040</v>
      </c>
      <c r="C1749" t="s">
        <v>114</v>
      </c>
      <c r="D1749" t="str">
        <f>_xlfn.XLOOKUP(C1749,SB_Riverside_EMFAC!$BE$72:$BE$84,SB_Riverside_EMFAC!$BF$72:$BF$84)</f>
        <v>Truck</v>
      </c>
      <c r="E1749" t="s">
        <v>115</v>
      </c>
      <c r="F1749" t="s">
        <v>115</v>
      </c>
      <c r="G1749" t="s">
        <v>116</v>
      </c>
      <c r="H1749">
        <v>1.89018881074192</v>
      </c>
      <c r="I1749">
        <v>92573.174752102597</v>
      </c>
      <c r="J1749">
        <v>92573.174752102597</v>
      </c>
      <c r="K1749">
        <v>0</v>
      </c>
      <c r="L1749">
        <v>12366.779556181</v>
      </c>
      <c r="M1749">
        <v>0</v>
      </c>
      <c r="N1749">
        <v>169.741352112409</v>
      </c>
      <c r="O1749">
        <v>0</v>
      </c>
      <c r="P1749">
        <v>0.59393248094401996</v>
      </c>
      <c r="Q1749">
        <v>170.33528459335301</v>
      </c>
      <c r="R1749">
        <v>7.09489683630908E-3</v>
      </c>
      <c r="S1749">
        <v>0</v>
      </c>
      <c r="T1749">
        <v>2.0469417035686399E-6</v>
      </c>
      <c r="U1749">
        <v>7.0969437780126496E-3</v>
      </c>
      <c r="V1749">
        <v>1.05145399218711E-2</v>
      </c>
      <c r="W1749">
        <v>0</v>
      </c>
      <c r="X1749">
        <v>5.6452424425983102E-5</v>
      </c>
      <c r="Y1749">
        <v>1.05709923462971E-2</v>
      </c>
      <c r="Z1749">
        <v>17.9616429313776</v>
      </c>
      <c r="AA1749">
        <f t="shared" si="28"/>
        <v>5.1539369258022845</v>
      </c>
    </row>
    <row r="1750" spans="1:27" x14ac:dyDescent="0.25">
      <c r="A1750" t="s">
        <v>119</v>
      </c>
      <c r="B1750">
        <v>2040</v>
      </c>
      <c r="C1750" t="s">
        <v>114</v>
      </c>
      <c r="D1750" t="str">
        <f>_xlfn.XLOOKUP(C1750,SB_Riverside_EMFAC!$BE$72:$BE$84,SB_Riverside_EMFAC!$BF$72:$BF$84)</f>
        <v>Truck</v>
      </c>
      <c r="E1750" t="s">
        <v>115</v>
      </c>
      <c r="F1750" t="s">
        <v>115</v>
      </c>
      <c r="G1750" t="s">
        <v>116</v>
      </c>
      <c r="H1750">
        <v>2.6677190265731801</v>
      </c>
      <c r="I1750">
        <v>88057.638110860004</v>
      </c>
      <c r="J1750">
        <v>88057.638110860004</v>
      </c>
      <c r="K1750">
        <v>0</v>
      </c>
      <c r="L1750">
        <v>17453.8611867621</v>
      </c>
      <c r="M1750">
        <v>0</v>
      </c>
      <c r="N1750">
        <v>168.67357021443499</v>
      </c>
      <c r="O1750">
        <v>0</v>
      </c>
      <c r="P1750">
        <v>0.86880463844297195</v>
      </c>
      <c r="Q1750">
        <v>169.542374852878</v>
      </c>
      <c r="R1750">
        <v>7.3471673486077901E-3</v>
      </c>
      <c r="S1750">
        <v>0</v>
      </c>
      <c r="T1750">
        <v>1.80475171816075E-6</v>
      </c>
      <c r="U1750">
        <v>7.3489721003259503E-3</v>
      </c>
      <c r="V1750">
        <v>1.08046609076114E-2</v>
      </c>
      <c r="W1750">
        <v>0</v>
      </c>
      <c r="X1750">
        <v>4.93658182576044E-5</v>
      </c>
      <c r="Y1750">
        <v>1.0854026725869E-2</v>
      </c>
      <c r="Z1750">
        <v>17.878031589962301</v>
      </c>
      <c r="AA1750">
        <f t="shared" si="28"/>
        <v>4.9254660764947049</v>
      </c>
    </row>
    <row r="1751" spans="1:27" x14ac:dyDescent="0.25">
      <c r="A1751" t="s">
        <v>113</v>
      </c>
      <c r="B1751">
        <v>2040</v>
      </c>
      <c r="C1751" t="s">
        <v>114</v>
      </c>
      <c r="D1751" t="str">
        <f>_xlfn.XLOOKUP(C1751,SB_Riverside_EMFAC!$BE$72:$BE$84,SB_Riverside_EMFAC!$BF$72:$BF$84)</f>
        <v>Truck</v>
      </c>
      <c r="E1751" t="s">
        <v>115</v>
      </c>
      <c r="F1751" t="s">
        <v>115</v>
      </c>
      <c r="G1751" t="s">
        <v>121</v>
      </c>
      <c r="H1751">
        <v>35235.025736215597</v>
      </c>
      <c r="I1751">
        <v>1921813418.68432</v>
      </c>
      <c r="J1751">
        <v>1921813418.68432</v>
      </c>
      <c r="K1751">
        <v>0</v>
      </c>
      <c r="L1751">
        <v>203806287.24534401</v>
      </c>
      <c r="M1751">
        <v>0</v>
      </c>
      <c r="N1751">
        <v>2692818.2638573102</v>
      </c>
      <c r="O1751">
        <v>182794.17351075099</v>
      </c>
      <c r="P1751">
        <v>0</v>
      </c>
      <c r="Q1751">
        <v>2875612.43736806</v>
      </c>
      <c r="R1751">
        <v>1.0651211513795</v>
      </c>
      <c r="S1751">
        <v>4.4563361046535004</v>
      </c>
      <c r="T1751">
        <v>0</v>
      </c>
      <c r="U1751">
        <v>5.521457256033</v>
      </c>
      <c r="V1751">
        <v>424.25461409173198</v>
      </c>
      <c r="W1751">
        <v>28.799296477562201</v>
      </c>
      <c r="X1751">
        <v>0</v>
      </c>
      <c r="Y1751">
        <v>453.05391056929398</v>
      </c>
      <c r="Z1751">
        <v>256877.31991237801</v>
      </c>
      <c r="AA1751">
        <f t="shared" si="28"/>
        <v>7.4814445251136181</v>
      </c>
    </row>
    <row r="1752" spans="1:27" x14ac:dyDescent="0.25">
      <c r="A1752" t="s">
        <v>119</v>
      </c>
      <c r="B1752">
        <v>2040</v>
      </c>
      <c r="C1752" t="s">
        <v>114</v>
      </c>
      <c r="D1752" t="str">
        <f>_xlfn.XLOOKUP(C1752,SB_Riverside_EMFAC!$BE$72:$BE$84,SB_Riverside_EMFAC!$BF$72:$BF$84)</f>
        <v>Truck</v>
      </c>
      <c r="E1752" t="s">
        <v>115</v>
      </c>
      <c r="F1752" t="s">
        <v>115</v>
      </c>
      <c r="G1752" t="s">
        <v>121</v>
      </c>
      <c r="H1752">
        <v>33112.722745217397</v>
      </c>
      <c r="I1752">
        <v>1758498114.26671</v>
      </c>
      <c r="J1752">
        <v>1758498114.26671</v>
      </c>
      <c r="K1752">
        <v>0</v>
      </c>
      <c r="L1752">
        <v>190204839.789949</v>
      </c>
      <c r="M1752">
        <v>0</v>
      </c>
      <c r="N1752">
        <v>2463835.4950830699</v>
      </c>
      <c r="O1752">
        <v>166556.73671256599</v>
      </c>
      <c r="P1752">
        <v>0</v>
      </c>
      <c r="Q1752">
        <v>2630392.2317956402</v>
      </c>
      <c r="R1752">
        <v>0.96657485034205803</v>
      </c>
      <c r="S1752">
        <v>4.0562266785027496</v>
      </c>
      <c r="T1752">
        <v>0</v>
      </c>
      <c r="U1752">
        <v>5.02280152884481</v>
      </c>
      <c r="V1752">
        <v>388.17828562060498</v>
      </c>
      <c r="W1752">
        <v>26.241081697488202</v>
      </c>
      <c r="X1752">
        <v>0</v>
      </c>
      <c r="Y1752">
        <v>414.41936731809301</v>
      </c>
      <c r="Z1752">
        <v>234971.89608779</v>
      </c>
      <c r="AA1752">
        <f t="shared" si="28"/>
        <v>7.4838657028570834</v>
      </c>
    </row>
    <row r="1753" spans="1:27" x14ac:dyDescent="0.25">
      <c r="A1753" t="s">
        <v>113</v>
      </c>
      <c r="B1753">
        <v>2040</v>
      </c>
      <c r="C1753" t="s">
        <v>114</v>
      </c>
      <c r="D1753" t="str">
        <f>_xlfn.XLOOKUP(C1753,SB_Riverside_EMFAC!$BE$72:$BE$84,SB_Riverside_EMFAC!$BF$72:$BF$84)</f>
        <v>Truck</v>
      </c>
      <c r="E1753" t="s">
        <v>115</v>
      </c>
      <c r="F1753" t="s">
        <v>115</v>
      </c>
      <c r="G1753" t="s">
        <v>125</v>
      </c>
      <c r="H1753">
        <v>6888.7040858937098</v>
      </c>
      <c r="I1753">
        <v>258097100.691165</v>
      </c>
      <c r="J1753">
        <v>0</v>
      </c>
      <c r="K1753">
        <v>258097100.691165</v>
      </c>
      <c r="L1753">
        <v>29768919.5116232</v>
      </c>
      <c r="M1753">
        <v>465401872.39209199</v>
      </c>
      <c r="N1753">
        <v>0</v>
      </c>
      <c r="O1753">
        <v>0</v>
      </c>
      <c r="P1753">
        <v>0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f t="shared" si="28"/>
        <v>0</v>
      </c>
    </row>
    <row r="1754" spans="1:27" x14ac:dyDescent="0.25">
      <c r="A1754" t="s">
        <v>119</v>
      </c>
      <c r="B1754">
        <v>2040</v>
      </c>
      <c r="C1754" t="s">
        <v>114</v>
      </c>
      <c r="D1754" t="str">
        <f>_xlfn.XLOOKUP(C1754,SB_Riverside_EMFAC!$BE$72:$BE$84,SB_Riverside_EMFAC!$BF$72:$BF$84)</f>
        <v>Truck</v>
      </c>
      <c r="E1754" t="s">
        <v>115</v>
      </c>
      <c r="F1754" t="s">
        <v>115</v>
      </c>
      <c r="G1754" t="s">
        <v>125</v>
      </c>
      <c r="H1754">
        <v>5792.9185356774497</v>
      </c>
      <c r="I1754">
        <v>231533930.76778999</v>
      </c>
      <c r="J1754">
        <v>0</v>
      </c>
      <c r="K1754">
        <v>231533930.76778999</v>
      </c>
      <c r="L1754">
        <v>26893140.771930899</v>
      </c>
      <c r="M1754">
        <v>418904200.86017001</v>
      </c>
      <c r="N1754">
        <v>0</v>
      </c>
      <c r="O1754">
        <v>0</v>
      </c>
      <c r="P1754">
        <v>0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f t="shared" si="28"/>
        <v>0</v>
      </c>
    </row>
    <row r="1755" spans="1:27" x14ac:dyDescent="0.25">
      <c r="A1755" t="s">
        <v>113</v>
      </c>
      <c r="B1755">
        <v>2040</v>
      </c>
      <c r="C1755" t="s">
        <v>114</v>
      </c>
      <c r="D1755" t="str">
        <f>_xlfn.XLOOKUP(C1755,SB_Riverside_EMFAC!$BE$72:$BE$84,SB_Riverside_EMFAC!$BF$72:$BF$84)</f>
        <v>Truck</v>
      </c>
      <c r="E1755" t="s">
        <v>115</v>
      </c>
      <c r="F1755" t="s">
        <v>115</v>
      </c>
      <c r="G1755" t="s">
        <v>123</v>
      </c>
      <c r="H1755">
        <v>2676.8939316168298</v>
      </c>
      <c r="I1755">
        <v>53105999.830960102</v>
      </c>
      <c r="J1755">
        <v>53105999.830960102</v>
      </c>
      <c r="K1755">
        <v>0</v>
      </c>
      <c r="L1755">
        <v>5309361.1756730396</v>
      </c>
      <c r="M1755">
        <v>0</v>
      </c>
      <c r="N1755">
        <v>57826.811283267998</v>
      </c>
      <c r="O1755">
        <v>7129.7643067347199</v>
      </c>
      <c r="P1755">
        <v>0</v>
      </c>
      <c r="Q1755">
        <v>64956.5755900027</v>
      </c>
      <c r="R1755">
        <v>42.255225449671798</v>
      </c>
      <c r="S1755">
        <v>13.829650594342199</v>
      </c>
      <c r="T1755">
        <v>0</v>
      </c>
      <c r="U1755">
        <v>56.084876044014003</v>
      </c>
      <c r="V1755">
        <v>11.7883737685369</v>
      </c>
      <c r="W1755">
        <v>1.45344909505119</v>
      </c>
      <c r="X1755">
        <v>0</v>
      </c>
      <c r="Y1755">
        <v>13.241822863588</v>
      </c>
      <c r="Z1755">
        <v>7507.9894215651002</v>
      </c>
      <c r="AA1755">
        <f t="shared" si="28"/>
        <v>7.0732651378576037</v>
      </c>
    </row>
    <row r="1756" spans="1:27" x14ac:dyDescent="0.25">
      <c r="A1756" t="s">
        <v>119</v>
      </c>
      <c r="B1756">
        <v>2040</v>
      </c>
      <c r="C1756" t="s">
        <v>114</v>
      </c>
      <c r="D1756" t="str">
        <f>_xlfn.XLOOKUP(C1756,SB_Riverside_EMFAC!$BE$72:$BE$84,SB_Riverside_EMFAC!$BF$72:$BF$84)</f>
        <v>Truck</v>
      </c>
      <c r="E1756" t="s">
        <v>115</v>
      </c>
      <c r="F1756" t="s">
        <v>115</v>
      </c>
      <c r="G1756" t="s">
        <v>123</v>
      </c>
      <c r="H1756">
        <v>1201.9990135062401</v>
      </c>
      <c r="I1756">
        <v>25066522.4143885</v>
      </c>
      <c r="J1756">
        <v>25066522.4143885</v>
      </c>
      <c r="K1756">
        <v>0</v>
      </c>
      <c r="L1756">
        <v>3468635.0840354902</v>
      </c>
      <c r="M1756">
        <v>0</v>
      </c>
      <c r="N1756">
        <v>28294.3481380423</v>
      </c>
      <c r="O1756">
        <v>4294.1307324291702</v>
      </c>
      <c r="P1756">
        <v>0</v>
      </c>
      <c r="Q1756">
        <v>32588.478870471499</v>
      </c>
      <c r="R1756">
        <v>22.659853886464401</v>
      </c>
      <c r="S1756">
        <v>12.215140641779699</v>
      </c>
      <c r="T1756">
        <v>0</v>
      </c>
      <c r="U1756">
        <v>34.874994528244102</v>
      </c>
      <c r="V1756">
        <v>5.7679879624429304</v>
      </c>
      <c r="W1756">
        <v>0.87538664092798002</v>
      </c>
      <c r="X1756">
        <v>0</v>
      </c>
      <c r="Y1756">
        <v>6.6433746033709102</v>
      </c>
      <c r="Z1756">
        <v>3766.7311184743899</v>
      </c>
      <c r="AA1756">
        <f t="shared" si="28"/>
        <v>6.6547150900808125</v>
      </c>
    </row>
    <row r="1757" spans="1:27" x14ac:dyDescent="0.25">
      <c r="A1757" t="s">
        <v>113</v>
      </c>
      <c r="B1757">
        <v>2040</v>
      </c>
      <c r="C1757" t="s">
        <v>124</v>
      </c>
      <c r="D1757" t="str">
        <f>_xlfn.XLOOKUP(C1757,SB_Riverside_EMFAC!$BE$72:$BE$84,SB_Riverside_EMFAC!$BF$72:$BF$84)</f>
        <v>Passenger</v>
      </c>
      <c r="E1757" t="s">
        <v>115</v>
      </c>
      <c r="F1757" t="s">
        <v>115</v>
      </c>
      <c r="G1757" t="s">
        <v>116</v>
      </c>
      <c r="H1757">
        <v>758621.27052689902</v>
      </c>
      <c r="I1757">
        <v>11275345979.793301</v>
      </c>
      <c r="J1757">
        <v>11275345979.793301</v>
      </c>
      <c r="K1757">
        <v>0</v>
      </c>
      <c r="L1757">
        <v>1222106946.0900099</v>
      </c>
      <c r="M1757">
        <v>0</v>
      </c>
      <c r="N1757">
        <v>2867680.9265727201</v>
      </c>
      <c r="O1757">
        <v>0</v>
      </c>
      <c r="P1757">
        <v>73839.353428851595</v>
      </c>
      <c r="Q1757">
        <v>2941520.28000157</v>
      </c>
      <c r="R1757">
        <v>13.201468420727499</v>
      </c>
      <c r="S1757">
        <v>0</v>
      </c>
      <c r="T1757">
        <v>47.272115028461698</v>
      </c>
      <c r="U1757">
        <v>60.473583449189199</v>
      </c>
      <c r="V1757">
        <v>40.774775262439697</v>
      </c>
      <c r="W1757">
        <v>0</v>
      </c>
      <c r="X1757">
        <v>35.1883076719241</v>
      </c>
      <c r="Y1757">
        <v>75.963082934363896</v>
      </c>
      <c r="Z1757">
        <v>310179.63818200002</v>
      </c>
      <c r="AA1757">
        <f t="shared" si="28"/>
        <v>36.351019189652334</v>
      </c>
    </row>
    <row r="1758" spans="1:27" x14ac:dyDescent="0.25">
      <c r="A1758" t="s">
        <v>119</v>
      </c>
      <c r="B1758">
        <v>2040</v>
      </c>
      <c r="C1758" t="s">
        <v>124</v>
      </c>
      <c r="D1758" t="str">
        <f>_xlfn.XLOOKUP(C1758,SB_Riverside_EMFAC!$BE$72:$BE$84,SB_Riverside_EMFAC!$BF$72:$BF$84)</f>
        <v>Passenger</v>
      </c>
      <c r="E1758" t="s">
        <v>115</v>
      </c>
      <c r="F1758" t="s">
        <v>115</v>
      </c>
      <c r="G1758" t="s">
        <v>116</v>
      </c>
      <c r="H1758">
        <v>655711.41086182999</v>
      </c>
      <c r="I1758">
        <v>9228955312.9078503</v>
      </c>
      <c r="J1758">
        <v>9228955312.9078503</v>
      </c>
      <c r="K1758">
        <v>0</v>
      </c>
      <c r="L1758">
        <v>1058519122.04757</v>
      </c>
      <c r="M1758">
        <v>0</v>
      </c>
      <c r="N1758">
        <v>2366708.1805606</v>
      </c>
      <c r="O1758">
        <v>0</v>
      </c>
      <c r="P1758">
        <v>63763.284819777997</v>
      </c>
      <c r="Q1758">
        <v>2430471.4653803799</v>
      </c>
      <c r="R1758">
        <v>10.9073660201328</v>
      </c>
      <c r="S1758">
        <v>0</v>
      </c>
      <c r="T1758">
        <v>39.431608278843797</v>
      </c>
      <c r="U1758">
        <v>50.338974298976702</v>
      </c>
      <c r="V1758">
        <v>32.748758926445198</v>
      </c>
      <c r="W1758">
        <v>0</v>
      </c>
      <c r="X1758">
        <v>29.7511960354039</v>
      </c>
      <c r="Y1758">
        <v>62.499954961849198</v>
      </c>
      <c r="Z1758">
        <v>256290.17922084799</v>
      </c>
      <c r="AA1758">
        <f t="shared" si="28"/>
        <v>36.009789141998922</v>
      </c>
    </row>
    <row r="1759" spans="1:27" x14ac:dyDescent="0.25">
      <c r="A1759" t="s">
        <v>113</v>
      </c>
      <c r="B1759">
        <v>2040</v>
      </c>
      <c r="C1759" t="s">
        <v>124</v>
      </c>
      <c r="D1759" t="str">
        <f>_xlfn.XLOOKUP(C1759,SB_Riverside_EMFAC!$BE$72:$BE$84,SB_Riverside_EMFAC!$BF$72:$BF$84)</f>
        <v>Passenger</v>
      </c>
      <c r="E1759" t="s">
        <v>115</v>
      </c>
      <c r="F1759" t="s">
        <v>115</v>
      </c>
      <c r="G1759" t="s">
        <v>121</v>
      </c>
      <c r="H1759">
        <v>571.53614722281304</v>
      </c>
      <c r="I1759">
        <v>7293809.39459843</v>
      </c>
      <c r="J1759">
        <v>7293809.39459843</v>
      </c>
      <c r="K1759">
        <v>0</v>
      </c>
      <c r="L1759">
        <v>870091.56573005999</v>
      </c>
      <c r="M1759">
        <v>0</v>
      </c>
      <c r="N1759">
        <v>1535.9172886813999</v>
      </c>
      <c r="O1759">
        <v>0</v>
      </c>
      <c r="P1759">
        <v>0</v>
      </c>
      <c r="Q1759">
        <v>1535.9172886813999</v>
      </c>
      <c r="R1759">
        <v>2.05276800004928E-3</v>
      </c>
      <c r="S1759">
        <v>0</v>
      </c>
      <c r="T1759">
        <v>0</v>
      </c>
      <c r="U1759">
        <v>2.05276800004928E-3</v>
      </c>
      <c r="V1759">
        <v>0.24198439431740101</v>
      </c>
      <c r="W1759">
        <v>0</v>
      </c>
      <c r="X1759">
        <v>0</v>
      </c>
      <c r="Y1759">
        <v>0.24198439431740101</v>
      </c>
      <c r="Z1759">
        <v>137.20288297427001</v>
      </c>
      <c r="AA1759">
        <f t="shared" si="28"/>
        <v>53.160758990510836</v>
      </c>
    </row>
    <row r="1760" spans="1:27" x14ac:dyDescent="0.25">
      <c r="A1760" t="s">
        <v>119</v>
      </c>
      <c r="B1760">
        <v>2040</v>
      </c>
      <c r="C1760" t="s">
        <v>124</v>
      </c>
      <c r="D1760" t="str">
        <f>_xlfn.XLOOKUP(C1760,SB_Riverside_EMFAC!$BE$72:$BE$84,SB_Riverside_EMFAC!$BF$72:$BF$84)</f>
        <v>Passenger</v>
      </c>
      <c r="E1760" t="s">
        <v>115</v>
      </c>
      <c r="F1760" t="s">
        <v>115</v>
      </c>
      <c r="G1760" t="s">
        <v>121</v>
      </c>
      <c r="H1760">
        <v>521.16080250483901</v>
      </c>
      <c r="I1760">
        <v>6171947.8318989398</v>
      </c>
      <c r="J1760">
        <v>6171947.8318989398</v>
      </c>
      <c r="K1760">
        <v>0</v>
      </c>
      <c r="L1760">
        <v>788429.382382732</v>
      </c>
      <c r="M1760">
        <v>0</v>
      </c>
      <c r="N1760">
        <v>1300.1013229745899</v>
      </c>
      <c r="O1760">
        <v>0</v>
      </c>
      <c r="P1760">
        <v>0</v>
      </c>
      <c r="Q1760">
        <v>1300.1013229745899</v>
      </c>
      <c r="R1760">
        <v>1.9075712953950999E-3</v>
      </c>
      <c r="S1760">
        <v>0</v>
      </c>
      <c r="T1760">
        <v>0</v>
      </c>
      <c r="U1760">
        <v>1.9075712953950999E-3</v>
      </c>
      <c r="V1760">
        <v>0.2048314928868</v>
      </c>
      <c r="W1760">
        <v>0</v>
      </c>
      <c r="X1760">
        <v>0</v>
      </c>
      <c r="Y1760">
        <v>0.2048314928868</v>
      </c>
      <c r="Z1760">
        <v>116.137536171569</v>
      </c>
      <c r="AA1760">
        <f t="shared" si="28"/>
        <v>53.143436957205409</v>
      </c>
    </row>
    <row r="1761" spans="1:27" x14ac:dyDescent="0.25">
      <c r="A1761" t="s">
        <v>113</v>
      </c>
      <c r="B1761">
        <v>2040</v>
      </c>
      <c r="C1761" t="s">
        <v>124</v>
      </c>
      <c r="D1761" t="str">
        <f>_xlfn.XLOOKUP(C1761,SB_Riverside_EMFAC!$BE$72:$BE$84,SB_Riverside_EMFAC!$BF$72:$BF$84)</f>
        <v>Passenger</v>
      </c>
      <c r="E1761" t="s">
        <v>115</v>
      </c>
      <c r="F1761" t="s">
        <v>115</v>
      </c>
      <c r="G1761" t="s">
        <v>125</v>
      </c>
      <c r="H1761">
        <v>97060.564737196895</v>
      </c>
      <c r="I1761">
        <v>1403310332.8410499</v>
      </c>
      <c r="J1761">
        <v>0</v>
      </c>
      <c r="K1761">
        <v>1403310332.8410499</v>
      </c>
      <c r="L1761">
        <v>159782921.88167399</v>
      </c>
      <c r="M1761">
        <v>541793609.98133099</v>
      </c>
      <c r="N1761">
        <v>0</v>
      </c>
      <c r="O1761">
        <v>0</v>
      </c>
      <c r="P1761">
        <v>0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f t="shared" si="28"/>
        <v>0</v>
      </c>
    </row>
    <row r="1762" spans="1:27" x14ac:dyDescent="0.25">
      <c r="A1762" t="s">
        <v>119</v>
      </c>
      <c r="B1762">
        <v>2040</v>
      </c>
      <c r="C1762" t="s">
        <v>124</v>
      </c>
      <c r="D1762" t="str">
        <f>_xlfn.XLOOKUP(C1762,SB_Riverside_EMFAC!$BE$72:$BE$84,SB_Riverside_EMFAC!$BF$72:$BF$84)</f>
        <v>Passenger</v>
      </c>
      <c r="E1762" t="s">
        <v>115</v>
      </c>
      <c r="F1762" t="s">
        <v>115</v>
      </c>
      <c r="G1762" t="s">
        <v>125</v>
      </c>
      <c r="H1762">
        <v>84105.148932052907</v>
      </c>
      <c r="I1762">
        <v>1175978839.2699001</v>
      </c>
      <c r="J1762">
        <v>0</v>
      </c>
      <c r="K1762">
        <v>1175978839.2699001</v>
      </c>
      <c r="L1762">
        <v>138688719.5596</v>
      </c>
      <c r="M1762">
        <v>454024890.773651</v>
      </c>
      <c r="N1762">
        <v>0</v>
      </c>
      <c r="O1762">
        <v>0</v>
      </c>
      <c r="P1762">
        <v>0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f t="shared" si="28"/>
        <v>0</v>
      </c>
    </row>
    <row r="1763" spans="1:27" x14ac:dyDescent="0.25">
      <c r="A1763" t="s">
        <v>113</v>
      </c>
      <c r="B1763">
        <v>2040</v>
      </c>
      <c r="C1763" t="s">
        <v>124</v>
      </c>
      <c r="D1763" t="str">
        <f>_xlfn.XLOOKUP(C1763,SB_Riverside_EMFAC!$BE$72:$BE$84,SB_Riverside_EMFAC!$BF$72:$BF$84)</f>
        <v>Passenger</v>
      </c>
      <c r="E1763" t="s">
        <v>115</v>
      </c>
      <c r="F1763" t="s">
        <v>115</v>
      </c>
      <c r="G1763" t="s">
        <v>126</v>
      </c>
      <c r="H1763">
        <v>35014.322160053103</v>
      </c>
      <c r="I1763">
        <v>529444723.99444598</v>
      </c>
      <c r="J1763">
        <v>218807449.17293701</v>
      </c>
      <c r="K1763">
        <v>310637274.821509</v>
      </c>
      <c r="L1763">
        <v>50240125.081497103</v>
      </c>
      <c r="M1763">
        <v>93821715.469457194</v>
      </c>
      <c r="N1763">
        <v>65484.530658909702</v>
      </c>
      <c r="O1763">
        <v>0</v>
      </c>
      <c r="P1763">
        <v>3116.37799830933</v>
      </c>
      <c r="Q1763">
        <v>68600.908657219101</v>
      </c>
      <c r="R1763">
        <v>0.19355263984968299</v>
      </c>
      <c r="S1763">
        <v>0</v>
      </c>
      <c r="T1763">
        <v>2.1973638711055798</v>
      </c>
      <c r="U1763">
        <v>2.3909165109552699</v>
      </c>
      <c r="V1763">
        <v>0.25403157059308701</v>
      </c>
      <c r="W1763">
        <v>0</v>
      </c>
      <c r="X1763">
        <v>1.07478962810082</v>
      </c>
      <c r="Y1763">
        <v>1.3288211986939</v>
      </c>
      <c r="Z1763">
        <v>7233.8801030606</v>
      </c>
      <c r="AA1763">
        <f t="shared" si="28"/>
        <v>73.189590710860955</v>
      </c>
    </row>
    <row r="1764" spans="1:27" x14ac:dyDescent="0.25">
      <c r="A1764" t="s">
        <v>119</v>
      </c>
      <c r="B1764">
        <v>2040</v>
      </c>
      <c r="C1764" t="s">
        <v>124</v>
      </c>
      <c r="D1764" t="str">
        <f>_xlfn.XLOOKUP(C1764,SB_Riverside_EMFAC!$BE$72:$BE$84,SB_Riverside_EMFAC!$BF$72:$BF$84)</f>
        <v>Passenger</v>
      </c>
      <c r="E1764" t="s">
        <v>115</v>
      </c>
      <c r="F1764" t="s">
        <v>115</v>
      </c>
      <c r="G1764" t="s">
        <v>126</v>
      </c>
      <c r="H1764">
        <v>30283.324858415399</v>
      </c>
      <c r="I1764">
        <v>434177384.52291799</v>
      </c>
      <c r="J1764">
        <v>179334019.95807099</v>
      </c>
      <c r="K1764">
        <v>254843364.56484601</v>
      </c>
      <c r="L1764">
        <v>43451877.2579915</v>
      </c>
      <c r="M1764">
        <v>76970291.647133097</v>
      </c>
      <c r="N1764">
        <v>54484.576131613598</v>
      </c>
      <c r="O1764">
        <v>0</v>
      </c>
      <c r="P1764">
        <v>2689.05753263316</v>
      </c>
      <c r="Q1764">
        <v>57173.633664246801</v>
      </c>
      <c r="R1764">
        <v>0.16260341258355501</v>
      </c>
      <c r="S1764">
        <v>0</v>
      </c>
      <c r="T1764">
        <v>1.83507190826918</v>
      </c>
      <c r="U1764">
        <v>1.99767532085274</v>
      </c>
      <c r="V1764">
        <v>0.20557753551935201</v>
      </c>
      <c r="W1764">
        <v>0</v>
      </c>
      <c r="X1764">
        <v>0.90718167335078403</v>
      </c>
      <c r="Y1764">
        <v>1.1127592088701299</v>
      </c>
      <c r="Z1764">
        <v>6028.8882330999204</v>
      </c>
      <c r="AA1764">
        <f t="shared" si="28"/>
        <v>72.016160813728277</v>
      </c>
    </row>
    <row r="1765" spans="1:27" x14ac:dyDescent="0.25">
      <c r="A1765" t="s">
        <v>119</v>
      </c>
      <c r="B1765">
        <v>2040</v>
      </c>
      <c r="C1765" t="s">
        <v>127</v>
      </c>
      <c r="D1765" t="str">
        <f>_xlfn.XLOOKUP(C1765,SB_Riverside_EMFAC!$BE$72:$BE$84,SB_Riverside_EMFAC!$BF$72:$BF$84)</f>
        <v>Passenger</v>
      </c>
      <c r="E1765" t="s">
        <v>115</v>
      </c>
      <c r="F1765" t="s">
        <v>115</v>
      </c>
      <c r="G1765" t="s">
        <v>116</v>
      </c>
      <c r="H1765">
        <v>48889.873518444903</v>
      </c>
      <c r="I1765">
        <v>648781812.884992</v>
      </c>
      <c r="J1765">
        <v>648781812.884992</v>
      </c>
      <c r="K1765">
        <v>0</v>
      </c>
      <c r="L1765">
        <v>75909182.086409897</v>
      </c>
      <c r="M1765">
        <v>0</v>
      </c>
      <c r="N1765">
        <v>196790.80234737199</v>
      </c>
      <c r="O1765">
        <v>0</v>
      </c>
      <c r="P1765">
        <v>5477.0623793376999</v>
      </c>
      <c r="Q1765">
        <v>202267.86472670999</v>
      </c>
      <c r="R1765">
        <v>1.16034395547848</v>
      </c>
      <c r="S1765">
        <v>0</v>
      </c>
      <c r="T1765">
        <v>3.52387490467716</v>
      </c>
      <c r="U1765">
        <v>4.6842188601556503</v>
      </c>
      <c r="V1765">
        <v>2.86366270847663</v>
      </c>
      <c r="W1765">
        <v>0</v>
      </c>
      <c r="X1765">
        <v>2.3814537000537199</v>
      </c>
      <c r="Y1765">
        <v>5.2451164085303503</v>
      </c>
      <c r="Z1765">
        <v>21328.893607608599</v>
      </c>
      <c r="AA1765">
        <f t="shared" si="28"/>
        <v>30.417977829546388</v>
      </c>
    </row>
    <row r="1766" spans="1:27" x14ac:dyDescent="0.25">
      <c r="A1766" t="s">
        <v>113</v>
      </c>
      <c r="B1766">
        <v>2040</v>
      </c>
      <c r="C1766" t="s">
        <v>127</v>
      </c>
      <c r="D1766" t="str">
        <f>_xlfn.XLOOKUP(C1766,SB_Riverside_EMFAC!$BE$72:$BE$84,SB_Riverside_EMFAC!$BF$72:$BF$84)</f>
        <v>Passenger</v>
      </c>
      <c r="E1766" t="s">
        <v>115</v>
      </c>
      <c r="F1766" t="s">
        <v>115</v>
      </c>
      <c r="G1766" t="s">
        <v>116</v>
      </c>
      <c r="H1766">
        <v>56389.082985335299</v>
      </c>
      <c r="I1766">
        <v>720967084.75504601</v>
      </c>
      <c r="J1766">
        <v>720967084.75504601</v>
      </c>
      <c r="K1766">
        <v>0</v>
      </c>
      <c r="L1766">
        <v>87105868.632596299</v>
      </c>
      <c r="M1766">
        <v>0</v>
      </c>
      <c r="N1766">
        <v>216031.90726628801</v>
      </c>
      <c r="O1766">
        <v>0</v>
      </c>
      <c r="P1766">
        <v>6330.4281158231997</v>
      </c>
      <c r="Q1766">
        <v>222362.33538211201</v>
      </c>
      <c r="R1766">
        <v>1.2058729977354801</v>
      </c>
      <c r="S1766">
        <v>0</v>
      </c>
      <c r="T1766">
        <v>4.2329268354710798</v>
      </c>
      <c r="U1766">
        <v>5.4387998332065699</v>
      </c>
      <c r="V1766">
        <v>3.1259348796297801</v>
      </c>
      <c r="W1766">
        <v>0</v>
      </c>
      <c r="X1766">
        <v>2.7690297333385101</v>
      </c>
      <c r="Y1766">
        <v>5.8949646129683</v>
      </c>
      <c r="Z1766">
        <v>23447.830430763199</v>
      </c>
      <c r="AA1766">
        <f t="shared" si="28"/>
        <v>30.74770976717522</v>
      </c>
    </row>
    <row r="1767" spans="1:27" x14ac:dyDescent="0.25">
      <c r="A1767" t="s">
        <v>113</v>
      </c>
      <c r="B1767">
        <v>2040</v>
      </c>
      <c r="C1767" t="s">
        <v>127</v>
      </c>
      <c r="D1767" t="str">
        <f>_xlfn.XLOOKUP(C1767,SB_Riverside_EMFAC!$BE$72:$BE$84,SB_Riverside_EMFAC!$BF$72:$BF$84)</f>
        <v>Passenger</v>
      </c>
      <c r="E1767" t="s">
        <v>115</v>
      </c>
      <c r="F1767" t="s">
        <v>115</v>
      </c>
      <c r="G1767" t="s">
        <v>121</v>
      </c>
      <c r="H1767">
        <v>0.541516579184665</v>
      </c>
      <c r="I1767">
        <v>7731.9486718159496</v>
      </c>
      <c r="J1767">
        <v>7731.9486718159496</v>
      </c>
      <c r="K1767">
        <v>0</v>
      </c>
      <c r="L1767">
        <v>883.46470526843905</v>
      </c>
      <c r="M1767">
        <v>0</v>
      </c>
      <c r="N1767">
        <v>2.9362072429674702</v>
      </c>
      <c r="O1767">
        <v>0</v>
      </c>
      <c r="P1767">
        <v>0</v>
      </c>
      <c r="Q1767">
        <v>2.9362072429674702</v>
      </c>
      <c r="R1767">
        <v>4.3450648724030401E-6</v>
      </c>
      <c r="S1767">
        <v>0</v>
      </c>
      <c r="T1767">
        <v>0</v>
      </c>
      <c r="U1767">
        <v>4.3450648724030401E-6</v>
      </c>
      <c r="V1767">
        <v>4.62600646868058E-4</v>
      </c>
      <c r="W1767">
        <v>0</v>
      </c>
      <c r="X1767">
        <v>0</v>
      </c>
      <c r="Y1767">
        <v>4.62600646868058E-4</v>
      </c>
      <c r="Z1767">
        <v>0.26229022989312401</v>
      </c>
      <c r="AA1767">
        <f t="shared" si="28"/>
        <v>29.478599622130435</v>
      </c>
    </row>
    <row r="1768" spans="1:27" x14ac:dyDescent="0.25">
      <c r="A1768" t="s">
        <v>119</v>
      </c>
      <c r="B1768">
        <v>2040</v>
      </c>
      <c r="C1768" t="s">
        <v>127</v>
      </c>
      <c r="D1768" t="str">
        <f>_xlfn.XLOOKUP(C1768,SB_Riverside_EMFAC!$BE$72:$BE$84,SB_Riverside_EMFAC!$BF$72:$BF$84)</f>
        <v>Passenger</v>
      </c>
      <c r="E1768" t="s">
        <v>115</v>
      </c>
      <c r="F1768" t="s">
        <v>115</v>
      </c>
      <c r="G1768" t="s">
        <v>121</v>
      </c>
      <c r="H1768">
        <v>0.47533667346626002</v>
      </c>
      <c r="I1768">
        <v>6902.5924464818499</v>
      </c>
      <c r="J1768">
        <v>6902.5924464818499</v>
      </c>
      <c r="K1768">
        <v>0</v>
      </c>
      <c r="L1768">
        <v>778.13682213166805</v>
      </c>
      <c r="M1768">
        <v>0</v>
      </c>
      <c r="N1768">
        <v>2.6011829098318602</v>
      </c>
      <c r="O1768">
        <v>0</v>
      </c>
      <c r="P1768">
        <v>0</v>
      </c>
      <c r="Q1768">
        <v>2.6011829098318602</v>
      </c>
      <c r="R1768">
        <v>4.0264519861224001E-6</v>
      </c>
      <c r="S1768">
        <v>0</v>
      </c>
      <c r="T1768">
        <v>0</v>
      </c>
      <c r="U1768">
        <v>4.0264519861224001E-6</v>
      </c>
      <c r="V1768">
        <v>4.0981742674752001E-4</v>
      </c>
      <c r="W1768">
        <v>0</v>
      </c>
      <c r="X1768">
        <v>0</v>
      </c>
      <c r="Y1768">
        <v>4.0981742674752001E-4</v>
      </c>
      <c r="Z1768">
        <v>0.232362638927467</v>
      </c>
      <c r="AA1768">
        <f t="shared" si="28"/>
        <v>29.706120047278873</v>
      </c>
    </row>
    <row r="1769" spans="1:27" x14ac:dyDescent="0.25">
      <c r="A1769" t="s">
        <v>113</v>
      </c>
      <c r="B1769">
        <v>2040</v>
      </c>
      <c r="C1769" t="s">
        <v>127</v>
      </c>
      <c r="D1769" t="str">
        <f>_xlfn.XLOOKUP(C1769,SB_Riverside_EMFAC!$BE$72:$BE$84,SB_Riverside_EMFAC!$BF$72:$BF$84)</f>
        <v>Passenger</v>
      </c>
      <c r="E1769" t="s">
        <v>115</v>
      </c>
      <c r="F1769" t="s">
        <v>115</v>
      </c>
      <c r="G1769" t="s">
        <v>125</v>
      </c>
      <c r="H1769">
        <v>1258.39949322899</v>
      </c>
      <c r="I1769">
        <v>18958131.3391179</v>
      </c>
      <c r="J1769">
        <v>0</v>
      </c>
      <c r="K1769">
        <v>18958131.3391179</v>
      </c>
      <c r="L1769">
        <v>2100249.5380262001</v>
      </c>
      <c r="M1769">
        <v>7319403.3966286797</v>
      </c>
      <c r="N1769">
        <v>0</v>
      </c>
      <c r="O1769">
        <v>0</v>
      </c>
      <c r="P1769">
        <v>0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f t="shared" si="28"/>
        <v>0</v>
      </c>
    </row>
    <row r="1770" spans="1:27" x14ac:dyDescent="0.25">
      <c r="A1770" t="s">
        <v>119</v>
      </c>
      <c r="B1770">
        <v>2040</v>
      </c>
      <c r="C1770" t="s">
        <v>127</v>
      </c>
      <c r="D1770" t="str">
        <f>_xlfn.XLOOKUP(C1770,SB_Riverside_EMFAC!$BE$72:$BE$84,SB_Riverside_EMFAC!$BF$72:$BF$84)</f>
        <v>Passenger</v>
      </c>
      <c r="E1770" t="s">
        <v>115</v>
      </c>
      <c r="F1770" t="s">
        <v>115</v>
      </c>
      <c r="G1770" t="s">
        <v>125</v>
      </c>
      <c r="H1770">
        <v>1114.3615056987601</v>
      </c>
      <c r="I1770">
        <v>16141869.046893699</v>
      </c>
      <c r="J1770">
        <v>0</v>
      </c>
      <c r="K1770">
        <v>16141869.046893699</v>
      </c>
      <c r="L1770">
        <v>1861741.77094481</v>
      </c>
      <c r="M1770">
        <v>6232093.7130540302</v>
      </c>
      <c r="N1770">
        <v>0</v>
      </c>
      <c r="O1770">
        <v>0</v>
      </c>
      <c r="P1770">
        <v>0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f t="shared" si="28"/>
        <v>0</v>
      </c>
    </row>
    <row r="1771" spans="1:27" x14ac:dyDescent="0.25">
      <c r="A1771" t="s">
        <v>113</v>
      </c>
      <c r="B1771">
        <v>2040</v>
      </c>
      <c r="C1771" t="s">
        <v>127</v>
      </c>
      <c r="D1771" t="str">
        <f>_xlfn.XLOOKUP(C1771,SB_Riverside_EMFAC!$BE$72:$BE$84,SB_Riverside_EMFAC!$BF$72:$BF$84)</f>
        <v>Passenger</v>
      </c>
      <c r="E1771" t="s">
        <v>115</v>
      </c>
      <c r="F1771" t="s">
        <v>115</v>
      </c>
      <c r="G1771" t="s">
        <v>126</v>
      </c>
      <c r="H1771">
        <v>977.26086472223801</v>
      </c>
      <c r="I1771">
        <v>14671876.426648101</v>
      </c>
      <c r="J1771">
        <v>5984321.8654104099</v>
      </c>
      <c r="K1771">
        <v>8687554.5612377208</v>
      </c>
      <c r="L1771">
        <v>1402217.86549138</v>
      </c>
      <c r="M1771">
        <v>2623900.4080826198</v>
      </c>
      <c r="N1771">
        <v>1789.74101417254</v>
      </c>
      <c r="O1771">
        <v>0</v>
      </c>
      <c r="P1771">
        <v>98.3642736616668</v>
      </c>
      <c r="Q1771">
        <v>1888.10528783421</v>
      </c>
      <c r="R1771">
        <v>5.2622752165533701E-3</v>
      </c>
      <c r="S1771">
        <v>0</v>
      </c>
      <c r="T1771">
        <v>6.1249579009358103E-2</v>
      </c>
      <c r="U1771">
        <v>6.6511854225911493E-2</v>
      </c>
      <c r="V1771">
        <v>6.8918354151105603E-3</v>
      </c>
      <c r="W1771">
        <v>0</v>
      </c>
      <c r="X1771">
        <v>2.9915573664467E-2</v>
      </c>
      <c r="Y1771">
        <v>3.6807409079577497E-2</v>
      </c>
      <c r="Z1771">
        <v>199.09834346939201</v>
      </c>
      <c r="AA1771">
        <f t="shared" si="28"/>
        <v>73.691604716458386</v>
      </c>
    </row>
    <row r="1772" spans="1:27" x14ac:dyDescent="0.25">
      <c r="A1772" t="s">
        <v>119</v>
      </c>
      <c r="B1772">
        <v>2040</v>
      </c>
      <c r="C1772" t="s">
        <v>127</v>
      </c>
      <c r="D1772" t="str">
        <f>_xlfn.XLOOKUP(C1772,SB_Riverside_EMFAC!$BE$72:$BE$84,SB_Riverside_EMFAC!$BF$72:$BF$84)</f>
        <v>Passenger</v>
      </c>
      <c r="E1772" t="s">
        <v>115</v>
      </c>
      <c r="F1772" t="s">
        <v>115</v>
      </c>
      <c r="G1772" t="s">
        <v>126</v>
      </c>
      <c r="H1772">
        <v>866.28177666392003</v>
      </c>
      <c r="I1772">
        <v>13117744.570733599</v>
      </c>
      <c r="J1772">
        <v>5350398.9894264396</v>
      </c>
      <c r="K1772">
        <v>7767345.5813071597</v>
      </c>
      <c r="L1772">
        <v>1242980.0758807701</v>
      </c>
      <c r="M1772">
        <v>2345969.8695241199</v>
      </c>
      <c r="N1772">
        <v>1628.35760351557</v>
      </c>
      <c r="O1772">
        <v>0</v>
      </c>
      <c r="P1772">
        <v>87.062002806762607</v>
      </c>
      <c r="Q1772">
        <v>1715.4196063223401</v>
      </c>
      <c r="R1772">
        <v>4.8764622631695502E-3</v>
      </c>
      <c r="S1772">
        <v>0</v>
      </c>
      <c r="T1772">
        <v>5.2688490072986503E-2</v>
      </c>
      <c r="U1772">
        <v>5.7564952336156099E-2</v>
      </c>
      <c r="V1772">
        <v>6.1780711744763399E-3</v>
      </c>
      <c r="W1772">
        <v>0</v>
      </c>
      <c r="X1772">
        <v>2.62707175444062E-2</v>
      </c>
      <c r="Y1772">
        <v>3.2448788718882599E-2</v>
      </c>
      <c r="Z1772">
        <v>180.88885411970901</v>
      </c>
      <c r="AA1772">
        <f t="shared" si="28"/>
        <v>72.518257880347392</v>
      </c>
    </row>
    <row r="1773" spans="1:27" x14ac:dyDescent="0.25">
      <c r="A1773" t="s">
        <v>113</v>
      </c>
      <c r="B1773">
        <v>2040</v>
      </c>
      <c r="C1773" t="s">
        <v>128</v>
      </c>
      <c r="D1773" t="str">
        <f>_xlfn.XLOOKUP(C1773,SB_Riverside_EMFAC!$BE$72:$BE$84,SB_Riverside_EMFAC!$BF$72:$BF$84)</f>
        <v>Passenger</v>
      </c>
      <c r="E1773" t="s">
        <v>115</v>
      </c>
      <c r="F1773" t="s">
        <v>115</v>
      </c>
      <c r="G1773" t="s">
        <v>116</v>
      </c>
      <c r="H1773">
        <v>425575.57927343599</v>
      </c>
      <c r="I1773">
        <v>5888687445.02139</v>
      </c>
      <c r="J1773">
        <v>5888687445.02139</v>
      </c>
      <c r="K1773">
        <v>0</v>
      </c>
      <c r="L1773">
        <v>683152379.34665704</v>
      </c>
      <c r="M1773">
        <v>0</v>
      </c>
      <c r="N1773">
        <v>1799242.91617112</v>
      </c>
      <c r="O1773">
        <v>0</v>
      </c>
      <c r="P1773">
        <v>50725.122456416299</v>
      </c>
      <c r="Q1773">
        <v>1849968.03862754</v>
      </c>
      <c r="R1773">
        <v>9.2614011009451005</v>
      </c>
      <c r="S1773">
        <v>0</v>
      </c>
      <c r="T1773">
        <v>33.276376353230297</v>
      </c>
      <c r="U1773">
        <v>42.537777454175398</v>
      </c>
      <c r="V1773">
        <v>23.596820122979601</v>
      </c>
      <c r="W1773">
        <v>0</v>
      </c>
      <c r="X1773">
        <v>23.0941574520496</v>
      </c>
      <c r="Y1773">
        <v>46.690977575029201</v>
      </c>
      <c r="Z1773">
        <v>195076.818191934</v>
      </c>
      <c r="AA1773">
        <f t="shared" si="28"/>
        <v>30.186505498708584</v>
      </c>
    </row>
    <row r="1774" spans="1:27" x14ac:dyDescent="0.25">
      <c r="A1774" t="s">
        <v>119</v>
      </c>
      <c r="B1774">
        <v>2040</v>
      </c>
      <c r="C1774" t="s">
        <v>128</v>
      </c>
      <c r="D1774" t="str">
        <f>_xlfn.XLOOKUP(C1774,SB_Riverside_EMFAC!$BE$72:$BE$84,SB_Riverside_EMFAC!$BF$72:$BF$84)</f>
        <v>Passenger</v>
      </c>
      <c r="E1774" t="s">
        <v>115</v>
      </c>
      <c r="F1774" t="s">
        <v>115</v>
      </c>
      <c r="G1774" t="s">
        <v>116</v>
      </c>
      <c r="H1774">
        <v>375573.39249115798</v>
      </c>
      <c r="I1774">
        <v>5308614036.8254204</v>
      </c>
      <c r="J1774">
        <v>5308614036.8254204</v>
      </c>
      <c r="K1774">
        <v>0</v>
      </c>
      <c r="L1774">
        <v>604469093.75749195</v>
      </c>
      <c r="M1774">
        <v>0</v>
      </c>
      <c r="N1774">
        <v>1638928.14907294</v>
      </c>
      <c r="O1774">
        <v>0</v>
      </c>
      <c r="P1774">
        <v>44668.3320592366</v>
      </c>
      <c r="Q1774">
        <v>1683596.48113218</v>
      </c>
      <c r="R1774">
        <v>8.5409342849408905</v>
      </c>
      <c r="S1774">
        <v>0</v>
      </c>
      <c r="T1774">
        <v>28.3598808527213</v>
      </c>
      <c r="U1774">
        <v>36.9008151376622</v>
      </c>
      <c r="V1774">
        <v>21.175120568577999</v>
      </c>
      <c r="W1774">
        <v>0</v>
      </c>
      <c r="X1774">
        <v>20.1757351992194</v>
      </c>
      <c r="Y1774">
        <v>41.350855767797498</v>
      </c>
      <c r="Z1774">
        <v>177533.145330478</v>
      </c>
      <c r="AA1774">
        <f t="shared" si="28"/>
        <v>29.902100967925925</v>
      </c>
    </row>
    <row r="1775" spans="1:27" x14ac:dyDescent="0.25">
      <c r="A1775" t="s">
        <v>119</v>
      </c>
      <c r="B1775">
        <v>2040</v>
      </c>
      <c r="C1775" t="s">
        <v>128</v>
      </c>
      <c r="D1775" t="str">
        <f>_xlfn.XLOOKUP(C1775,SB_Riverside_EMFAC!$BE$72:$BE$84,SB_Riverside_EMFAC!$BF$72:$BF$84)</f>
        <v>Passenger</v>
      </c>
      <c r="E1775" t="s">
        <v>115</v>
      </c>
      <c r="F1775" t="s">
        <v>115</v>
      </c>
      <c r="G1775" t="s">
        <v>121</v>
      </c>
      <c r="H1775">
        <v>1405.09163280041</v>
      </c>
      <c r="I1775">
        <v>20095891.163932402</v>
      </c>
      <c r="J1775">
        <v>20095891.163932402</v>
      </c>
      <c r="K1775">
        <v>0</v>
      </c>
      <c r="L1775">
        <v>2279350.34148048</v>
      </c>
      <c r="M1775">
        <v>0</v>
      </c>
      <c r="N1775">
        <v>5656.0743687550503</v>
      </c>
      <c r="O1775">
        <v>0</v>
      </c>
      <c r="P1775">
        <v>0</v>
      </c>
      <c r="Q1775">
        <v>5656.0743687550503</v>
      </c>
      <c r="R1775">
        <v>1.17817482018418E-2</v>
      </c>
      <c r="S1775">
        <v>0</v>
      </c>
      <c r="T1775">
        <v>0</v>
      </c>
      <c r="U1775">
        <v>1.17817482018418E-2</v>
      </c>
      <c r="V1775">
        <v>0.89111682017225902</v>
      </c>
      <c r="W1775">
        <v>0</v>
      </c>
      <c r="X1775">
        <v>0</v>
      </c>
      <c r="Y1775">
        <v>0.89111682017225902</v>
      </c>
      <c r="Z1775">
        <v>505.25488281748198</v>
      </c>
      <c r="AA1775">
        <f t="shared" si="28"/>
        <v>39.773769333747993</v>
      </c>
    </row>
    <row r="1776" spans="1:27" x14ac:dyDescent="0.25">
      <c r="A1776" t="s">
        <v>113</v>
      </c>
      <c r="B1776">
        <v>2040</v>
      </c>
      <c r="C1776" t="s">
        <v>128</v>
      </c>
      <c r="D1776" t="str">
        <f>_xlfn.XLOOKUP(C1776,SB_Riverside_EMFAC!$BE$72:$BE$84,SB_Riverside_EMFAC!$BF$72:$BF$84)</f>
        <v>Passenger</v>
      </c>
      <c r="E1776" t="s">
        <v>115</v>
      </c>
      <c r="F1776" t="s">
        <v>115</v>
      </c>
      <c r="G1776" t="s">
        <v>121</v>
      </c>
      <c r="H1776">
        <v>1568.9985687957001</v>
      </c>
      <c r="I1776">
        <v>22159901.044957899</v>
      </c>
      <c r="J1776">
        <v>22159901.044957899</v>
      </c>
      <c r="K1776">
        <v>0</v>
      </c>
      <c r="L1776">
        <v>2546959.39196839</v>
      </c>
      <c r="M1776">
        <v>0</v>
      </c>
      <c r="N1776">
        <v>6261.62597700899</v>
      </c>
      <c r="O1776">
        <v>0</v>
      </c>
      <c r="P1776">
        <v>0</v>
      </c>
      <c r="Q1776">
        <v>6261.62597700899</v>
      </c>
      <c r="R1776">
        <v>1.23108839857835E-2</v>
      </c>
      <c r="S1776">
        <v>0</v>
      </c>
      <c r="T1776">
        <v>0</v>
      </c>
      <c r="U1776">
        <v>1.23108839857835E-2</v>
      </c>
      <c r="V1776">
        <v>0.98652172265698801</v>
      </c>
      <c r="W1776">
        <v>0</v>
      </c>
      <c r="X1776">
        <v>0</v>
      </c>
      <c r="Y1776">
        <v>0.98652172265698801</v>
      </c>
      <c r="Z1776">
        <v>559.34856810536201</v>
      </c>
      <c r="AA1776">
        <f t="shared" si="28"/>
        <v>39.617337575419938</v>
      </c>
    </row>
    <row r="1777" spans="1:27" x14ac:dyDescent="0.25">
      <c r="A1777" t="s">
        <v>113</v>
      </c>
      <c r="B1777">
        <v>2040</v>
      </c>
      <c r="C1777" t="s">
        <v>128</v>
      </c>
      <c r="D1777" t="str">
        <f>_xlfn.XLOOKUP(C1777,SB_Riverside_EMFAC!$BE$72:$BE$84,SB_Riverside_EMFAC!$BF$72:$BF$84)</f>
        <v>Passenger</v>
      </c>
      <c r="E1777" t="s">
        <v>115</v>
      </c>
      <c r="F1777" t="s">
        <v>115</v>
      </c>
      <c r="G1777" t="s">
        <v>125</v>
      </c>
      <c r="H1777">
        <v>14789.0065786</v>
      </c>
      <c r="I1777">
        <v>152122970.723876</v>
      </c>
      <c r="J1777">
        <v>0</v>
      </c>
      <c r="K1777">
        <v>152122970.723876</v>
      </c>
      <c r="L1777">
        <v>24578175.389835302</v>
      </c>
      <c r="M1777">
        <v>58732022.091444701</v>
      </c>
      <c r="N1777">
        <v>0</v>
      </c>
      <c r="O1777">
        <v>0</v>
      </c>
      <c r="P1777">
        <v>0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f t="shared" si="28"/>
        <v>0</v>
      </c>
    </row>
    <row r="1778" spans="1:27" x14ac:dyDescent="0.25">
      <c r="A1778" t="s">
        <v>119</v>
      </c>
      <c r="B1778">
        <v>2040</v>
      </c>
      <c r="C1778" t="s">
        <v>128</v>
      </c>
      <c r="D1778" t="str">
        <f>_xlfn.XLOOKUP(C1778,SB_Riverside_EMFAC!$BE$72:$BE$84,SB_Riverside_EMFAC!$BF$72:$BF$84)</f>
        <v>Passenger</v>
      </c>
      <c r="E1778" t="s">
        <v>115</v>
      </c>
      <c r="F1778" t="s">
        <v>115</v>
      </c>
      <c r="G1778" t="s">
        <v>125</v>
      </c>
      <c r="H1778">
        <v>13158.0772071926</v>
      </c>
      <c r="I1778">
        <v>130060543.526235</v>
      </c>
      <c r="J1778">
        <v>0</v>
      </c>
      <c r="K1778">
        <v>130060543.526235</v>
      </c>
      <c r="L1778">
        <v>21883259.262240101</v>
      </c>
      <c r="M1778">
        <v>50214104.281946301</v>
      </c>
      <c r="N1778">
        <v>0</v>
      </c>
      <c r="O1778">
        <v>0</v>
      </c>
      <c r="P1778">
        <v>0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f t="shared" si="28"/>
        <v>0</v>
      </c>
    </row>
    <row r="1779" spans="1:27" x14ac:dyDescent="0.25">
      <c r="A1779" t="s">
        <v>119</v>
      </c>
      <c r="B1779">
        <v>2040</v>
      </c>
      <c r="C1779" t="s">
        <v>128</v>
      </c>
      <c r="D1779" t="str">
        <f>_xlfn.XLOOKUP(C1779,SB_Riverside_EMFAC!$BE$72:$BE$84,SB_Riverside_EMFAC!$BF$72:$BF$84)</f>
        <v>Passenger</v>
      </c>
      <c r="E1779" t="s">
        <v>115</v>
      </c>
      <c r="F1779" t="s">
        <v>115</v>
      </c>
      <c r="G1779" t="s">
        <v>126</v>
      </c>
      <c r="H1779">
        <v>9382.2515943738308</v>
      </c>
      <c r="I1779">
        <v>137247826.27125499</v>
      </c>
      <c r="J1779">
        <v>56299753.707297102</v>
      </c>
      <c r="K1779">
        <v>80948072.563958704</v>
      </c>
      <c r="L1779">
        <v>13462076.7893997</v>
      </c>
      <c r="M1779">
        <v>24448730.553217001</v>
      </c>
      <c r="N1779">
        <v>17134.1105335461</v>
      </c>
      <c r="O1779">
        <v>0</v>
      </c>
      <c r="P1779">
        <v>995.83843112815896</v>
      </c>
      <c r="Q1779">
        <v>18129.948964674299</v>
      </c>
      <c r="R1779">
        <v>5.1149260772019603E-2</v>
      </c>
      <c r="S1779">
        <v>0</v>
      </c>
      <c r="T1779">
        <v>0.568550614312059</v>
      </c>
      <c r="U1779">
        <v>0.61969987508407898</v>
      </c>
      <c r="V1779">
        <v>6.4571391586331905E-2</v>
      </c>
      <c r="W1779">
        <v>0</v>
      </c>
      <c r="X1779">
        <v>0.28246569425935703</v>
      </c>
      <c r="Y1779">
        <v>0.34703708584568899</v>
      </c>
      <c r="Z1779">
        <v>1911.7804654801801</v>
      </c>
      <c r="AA1779">
        <f t="shared" si="28"/>
        <v>71.790578860623825</v>
      </c>
    </row>
    <row r="1780" spans="1:27" x14ac:dyDescent="0.25">
      <c r="A1780" t="s">
        <v>113</v>
      </c>
      <c r="B1780">
        <v>2040</v>
      </c>
      <c r="C1780" t="s">
        <v>128</v>
      </c>
      <c r="D1780" t="str">
        <f>_xlfn.XLOOKUP(C1780,SB_Riverside_EMFAC!$BE$72:$BE$84,SB_Riverside_EMFAC!$BF$72:$BF$84)</f>
        <v>Passenger</v>
      </c>
      <c r="E1780" t="s">
        <v>115</v>
      </c>
      <c r="F1780" t="s">
        <v>115</v>
      </c>
      <c r="G1780" t="s">
        <v>126</v>
      </c>
      <c r="H1780">
        <v>10560.432060090499</v>
      </c>
      <c r="I1780">
        <v>152893889.04421601</v>
      </c>
      <c r="J1780">
        <v>62712463.793084398</v>
      </c>
      <c r="K1780">
        <v>90181425.251131997</v>
      </c>
      <c r="L1780">
        <v>15152583.139790099</v>
      </c>
      <c r="M1780">
        <v>27237478.2627212</v>
      </c>
      <c r="N1780">
        <v>18757.461838319399</v>
      </c>
      <c r="O1780">
        <v>0</v>
      </c>
      <c r="P1780">
        <v>1122.6515975151301</v>
      </c>
      <c r="Q1780">
        <v>19880.113435834501</v>
      </c>
      <c r="R1780">
        <v>5.4974650316738899E-2</v>
      </c>
      <c r="S1780">
        <v>0</v>
      </c>
      <c r="T1780">
        <v>0.65917389890448996</v>
      </c>
      <c r="U1780">
        <v>0.71414854922122895</v>
      </c>
      <c r="V1780">
        <v>7.1716363727979807E-2</v>
      </c>
      <c r="W1780">
        <v>0</v>
      </c>
      <c r="X1780">
        <v>0.32072498668571398</v>
      </c>
      <c r="Y1780">
        <v>0.39244135041369399</v>
      </c>
      <c r="Z1780">
        <v>2096.33312218434</v>
      </c>
      <c r="AA1780">
        <f t="shared" si="28"/>
        <v>72.933966184202362</v>
      </c>
    </row>
    <row r="1781" spans="1:27" x14ac:dyDescent="0.25">
      <c r="A1781" t="s">
        <v>113</v>
      </c>
      <c r="B1781">
        <v>2040</v>
      </c>
      <c r="C1781" t="s">
        <v>129</v>
      </c>
      <c r="D1781" t="str">
        <f>_xlfn.XLOOKUP(C1781,SB_Riverside_EMFAC!$BE$72:$BE$84,SB_Riverside_EMFAC!$BF$72:$BF$84)</f>
        <v>Truck</v>
      </c>
      <c r="E1781" t="s">
        <v>115</v>
      </c>
      <c r="F1781" t="s">
        <v>115</v>
      </c>
      <c r="G1781" t="s">
        <v>116</v>
      </c>
      <c r="H1781">
        <v>21750.578338300402</v>
      </c>
      <c r="I1781">
        <v>251370483.87230101</v>
      </c>
      <c r="J1781">
        <v>251370483.87230101</v>
      </c>
      <c r="K1781">
        <v>0</v>
      </c>
      <c r="L1781">
        <v>105964745.303417</v>
      </c>
      <c r="M1781">
        <v>0</v>
      </c>
      <c r="N1781">
        <v>139120.346600327</v>
      </c>
      <c r="O1781">
        <v>857.10653322429903</v>
      </c>
      <c r="P1781">
        <v>2802.1063970294699</v>
      </c>
      <c r="Q1781">
        <v>142779.559530581</v>
      </c>
      <c r="R1781">
        <v>0.159090044865839</v>
      </c>
      <c r="S1781">
        <v>0.69972228898949995</v>
      </c>
      <c r="T1781">
        <v>2.5803327535487002</v>
      </c>
      <c r="U1781">
        <v>3.4391450874040399</v>
      </c>
      <c r="V1781">
        <v>0.66936425617099304</v>
      </c>
      <c r="W1781">
        <v>2.0022593219144E-2</v>
      </c>
      <c r="X1781">
        <v>4.6996117494259497</v>
      </c>
      <c r="Y1781">
        <v>5.38899859881609</v>
      </c>
      <c r="Z1781">
        <v>15055.926153586501</v>
      </c>
      <c r="AA1781">
        <f t="shared" si="28"/>
        <v>16.695783527898186</v>
      </c>
    </row>
    <row r="1782" spans="1:27" x14ac:dyDescent="0.25">
      <c r="A1782" t="s">
        <v>119</v>
      </c>
      <c r="B1782">
        <v>2040</v>
      </c>
      <c r="C1782" t="s">
        <v>129</v>
      </c>
      <c r="D1782" t="str">
        <f>_xlfn.XLOOKUP(C1782,SB_Riverside_EMFAC!$BE$72:$BE$84,SB_Riverside_EMFAC!$BF$72:$BF$84)</f>
        <v>Truck</v>
      </c>
      <c r="E1782" t="s">
        <v>115</v>
      </c>
      <c r="F1782" t="s">
        <v>115</v>
      </c>
      <c r="G1782" t="s">
        <v>116</v>
      </c>
      <c r="H1782">
        <v>18757.805255437499</v>
      </c>
      <c r="I1782">
        <v>210649352.035521</v>
      </c>
      <c r="J1782">
        <v>210649352.035521</v>
      </c>
      <c r="K1782">
        <v>0</v>
      </c>
      <c r="L1782">
        <v>91384515.180613607</v>
      </c>
      <c r="M1782">
        <v>0</v>
      </c>
      <c r="N1782">
        <v>115372.41985748</v>
      </c>
      <c r="O1782">
        <v>737.05610021215296</v>
      </c>
      <c r="P1782">
        <v>2404.8617291926598</v>
      </c>
      <c r="Q1782">
        <v>118514.337686884</v>
      </c>
      <c r="R1782">
        <v>0.12577661431748299</v>
      </c>
      <c r="S1782">
        <v>0.59717687278736498</v>
      </c>
      <c r="T1782">
        <v>2.1389963392310798</v>
      </c>
      <c r="U1782">
        <v>2.86194982633593</v>
      </c>
      <c r="V1782">
        <v>0.51691917774898299</v>
      </c>
      <c r="W1782">
        <v>1.7139117131010798E-2</v>
      </c>
      <c r="X1782">
        <v>3.9547869970682199</v>
      </c>
      <c r="Y1782">
        <v>4.4888452919482198</v>
      </c>
      <c r="Z1782">
        <v>12497.1888288587</v>
      </c>
      <c r="AA1782">
        <f t="shared" si="28"/>
        <v>16.855738912185299</v>
      </c>
    </row>
    <row r="1783" spans="1:27" x14ac:dyDescent="0.25">
      <c r="A1783" t="s">
        <v>113</v>
      </c>
      <c r="B1783">
        <v>2040</v>
      </c>
      <c r="C1783" t="s">
        <v>129</v>
      </c>
      <c r="D1783" t="str">
        <f>_xlfn.XLOOKUP(C1783,SB_Riverside_EMFAC!$BE$72:$BE$84,SB_Riverside_EMFAC!$BF$72:$BF$84)</f>
        <v>Truck</v>
      </c>
      <c r="E1783" t="s">
        <v>115</v>
      </c>
      <c r="F1783" t="s">
        <v>115</v>
      </c>
      <c r="G1783" t="s">
        <v>121</v>
      </c>
      <c r="H1783">
        <v>15732.274844494999</v>
      </c>
      <c r="I1783">
        <v>174816310.219116</v>
      </c>
      <c r="J1783">
        <v>174816310.219116</v>
      </c>
      <c r="K1783">
        <v>0</v>
      </c>
      <c r="L1783">
        <v>64710758.013831697</v>
      </c>
      <c r="M1783">
        <v>0</v>
      </c>
      <c r="N1783">
        <v>90047.982614951703</v>
      </c>
      <c r="O1783">
        <v>679.73338217253695</v>
      </c>
      <c r="P1783">
        <v>0</v>
      </c>
      <c r="Q1783">
        <v>90727.715997124207</v>
      </c>
      <c r="R1783">
        <v>0.418299684603962</v>
      </c>
      <c r="S1783">
        <v>2.8910406260367599E-2</v>
      </c>
      <c r="T1783">
        <v>0</v>
      </c>
      <c r="U1783">
        <v>0.44721009086433</v>
      </c>
      <c r="V1783">
        <v>14.187096332049199</v>
      </c>
      <c r="W1783">
        <v>0.10709227117532499</v>
      </c>
      <c r="X1783">
        <v>0</v>
      </c>
      <c r="Y1783">
        <v>14.2941886032245</v>
      </c>
      <c r="Z1783">
        <v>8104.6709300101802</v>
      </c>
      <c r="AA1783">
        <f t="shared" si="28"/>
        <v>21.569822109840604</v>
      </c>
    </row>
    <row r="1784" spans="1:27" x14ac:dyDescent="0.25">
      <c r="A1784" t="s">
        <v>119</v>
      </c>
      <c r="B1784">
        <v>2040</v>
      </c>
      <c r="C1784" t="s">
        <v>129</v>
      </c>
      <c r="D1784" t="str">
        <f>_xlfn.XLOOKUP(C1784,SB_Riverside_EMFAC!$BE$72:$BE$84,SB_Riverside_EMFAC!$BF$72:$BF$84)</f>
        <v>Truck</v>
      </c>
      <c r="E1784" t="s">
        <v>115</v>
      </c>
      <c r="F1784" t="s">
        <v>115</v>
      </c>
      <c r="G1784" t="s">
        <v>121</v>
      </c>
      <c r="H1784">
        <v>13876.6972808629</v>
      </c>
      <c r="I1784">
        <v>148154881.86227</v>
      </c>
      <c r="J1784">
        <v>148154881.86227</v>
      </c>
      <c r="K1784">
        <v>0</v>
      </c>
      <c r="L1784">
        <v>57078306.1349409</v>
      </c>
      <c r="M1784">
        <v>0</v>
      </c>
      <c r="N1784">
        <v>75998.818399801501</v>
      </c>
      <c r="O1784">
        <v>599.57014510827105</v>
      </c>
      <c r="P1784">
        <v>0</v>
      </c>
      <c r="Q1784">
        <v>76598.388544909802</v>
      </c>
      <c r="R1784">
        <v>0.36043949087744498</v>
      </c>
      <c r="S1784">
        <v>2.5500505165803499E-2</v>
      </c>
      <c r="T1784">
        <v>0</v>
      </c>
      <c r="U1784">
        <v>0.38593999604324802</v>
      </c>
      <c r="V1784">
        <v>11.9736447885827</v>
      </c>
      <c r="W1784">
        <v>9.4462520530242594E-2</v>
      </c>
      <c r="X1784">
        <v>0</v>
      </c>
      <c r="Y1784">
        <v>12.0681073091129</v>
      </c>
      <c r="Z1784">
        <v>6842.5037057610098</v>
      </c>
      <c r="AA1784">
        <f t="shared" si="28"/>
        <v>21.652144921387734</v>
      </c>
    </row>
    <row r="1785" spans="1:27" x14ac:dyDescent="0.25">
      <c r="A1785" t="s">
        <v>119</v>
      </c>
      <c r="B1785">
        <v>2040</v>
      </c>
      <c r="C1785" t="s">
        <v>129</v>
      </c>
      <c r="D1785" t="str">
        <f>_xlfn.XLOOKUP(C1785,SB_Riverside_EMFAC!$BE$72:$BE$84,SB_Riverside_EMFAC!$BF$72:$BF$84)</f>
        <v>Truck</v>
      </c>
      <c r="E1785" t="s">
        <v>115</v>
      </c>
      <c r="F1785" t="s">
        <v>115</v>
      </c>
      <c r="G1785" t="s">
        <v>125</v>
      </c>
      <c r="H1785">
        <v>12860.7226589732</v>
      </c>
      <c r="I1785">
        <v>197661202.14479801</v>
      </c>
      <c r="J1785">
        <v>0</v>
      </c>
      <c r="K1785">
        <v>197661202.14479801</v>
      </c>
      <c r="L1785">
        <v>58920724.406213596</v>
      </c>
      <c r="M1785">
        <v>111996733.036373</v>
      </c>
      <c r="N1785">
        <v>0</v>
      </c>
      <c r="O1785">
        <v>0</v>
      </c>
      <c r="P1785">
        <v>0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f t="shared" si="28"/>
        <v>0</v>
      </c>
    </row>
    <row r="1786" spans="1:27" x14ac:dyDescent="0.25">
      <c r="A1786" t="s">
        <v>113</v>
      </c>
      <c r="B1786">
        <v>2040</v>
      </c>
      <c r="C1786" t="s">
        <v>129</v>
      </c>
      <c r="D1786" t="str">
        <f>_xlfn.XLOOKUP(C1786,SB_Riverside_EMFAC!$BE$72:$BE$84,SB_Riverside_EMFAC!$BF$72:$BF$84)</f>
        <v>Truck</v>
      </c>
      <c r="E1786" t="s">
        <v>115</v>
      </c>
      <c r="F1786" t="s">
        <v>115</v>
      </c>
      <c r="G1786" t="s">
        <v>125</v>
      </c>
      <c r="H1786">
        <v>14479.494385067601</v>
      </c>
      <c r="I1786">
        <v>231813139.06451201</v>
      </c>
      <c r="J1786">
        <v>0</v>
      </c>
      <c r="K1786">
        <v>231813139.06451201</v>
      </c>
      <c r="L1786">
        <v>66322117.906524301</v>
      </c>
      <c r="M1786">
        <v>130848950.038948</v>
      </c>
      <c r="N1786">
        <v>0</v>
      </c>
      <c r="O1786">
        <v>0</v>
      </c>
      <c r="P1786">
        <v>0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f t="shared" si="28"/>
        <v>0</v>
      </c>
    </row>
    <row r="1787" spans="1:27" x14ac:dyDescent="0.25">
      <c r="A1787" t="s">
        <v>113</v>
      </c>
      <c r="B1787">
        <v>2040</v>
      </c>
      <c r="C1787" t="s">
        <v>130</v>
      </c>
      <c r="D1787" t="str">
        <f>_xlfn.XLOOKUP(C1787,SB_Riverside_EMFAC!$BE$72:$BE$84,SB_Riverside_EMFAC!$BF$72:$BF$84)</f>
        <v>Truck</v>
      </c>
      <c r="E1787" t="s">
        <v>115</v>
      </c>
      <c r="F1787" t="s">
        <v>115</v>
      </c>
      <c r="G1787" t="s">
        <v>116</v>
      </c>
      <c r="H1787">
        <v>2827.2481865506002</v>
      </c>
      <c r="I1787">
        <v>31085670.849090599</v>
      </c>
      <c r="J1787">
        <v>31085670.849090599</v>
      </c>
      <c r="K1787">
        <v>0</v>
      </c>
      <c r="L1787">
        <v>13773823.8191965</v>
      </c>
      <c r="M1787">
        <v>0</v>
      </c>
      <c r="N1787">
        <v>19503.117831817599</v>
      </c>
      <c r="O1787">
        <v>129.67564953962301</v>
      </c>
      <c r="P1787">
        <v>358.86774761062799</v>
      </c>
      <c r="Q1787">
        <v>19991.6612289679</v>
      </c>
      <c r="R1787">
        <v>1.8704579633740202E-2</v>
      </c>
      <c r="S1787">
        <v>8.5836594187115103E-2</v>
      </c>
      <c r="T1787">
        <v>0.30935583672113298</v>
      </c>
      <c r="U1787">
        <v>0.41389701054198802</v>
      </c>
      <c r="V1787">
        <v>0.10753589329364099</v>
      </c>
      <c r="W1787">
        <v>2.3963677012797001E-3</v>
      </c>
      <c r="X1787">
        <v>0.57621050290671605</v>
      </c>
      <c r="Y1787">
        <v>0.68614276390163698</v>
      </c>
      <c r="Z1787">
        <v>2108.0956975945301</v>
      </c>
      <c r="AA1787">
        <f t="shared" si="28"/>
        <v>14.745853750643914</v>
      </c>
    </row>
    <row r="1788" spans="1:27" x14ac:dyDescent="0.25">
      <c r="A1788" t="s">
        <v>119</v>
      </c>
      <c r="B1788">
        <v>2040</v>
      </c>
      <c r="C1788" t="s">
        <v>130</v>
      </c>
      <c r="D1788" t="str">
        <f>_xlfn.XLOOKUP(C1788,SB_Riverside_EMFAC!$BE$72:$BE$84,SB_Riverside_EMFAC!$BF$72:$BF$84)</f>
        <v>Truck</v>
      </c>
      <c r="E1788" t="s">
        <v>115</v>
      </c>
      <c r="F1788" t="s">
        <v>115</v>
      </c>
      <c r="G1788" t="s">
        <v>116</v>
      </c>
      <c r="H1788">
        <v>2420.7930733942599</v>
      </c>
      <c r="I1788">
        <v>25782796.294744801</v>
      </c>
      <c r="J1788">
        <v>25782796.294744801</v>
      </c>
      <c r="K1788">
        <v>0</v>
      </c>
      <c r="L1788">
        <v>11793650.6084897</v>
      </c>
      <c r="M1788">
        <v>0</v>
      </c>
      <c r="N1788">
        <v>16058.0449567304</v>
      </c>
      <c r="O1788">
        <v>110.816084633426</v>
      </c>
      <c r="P1788">
        <v>305.871842039505</v>
      </c>
      <c r="Q1788">
        <v>16474.7328834033</v>
      </c>
      <c r="R1788">
        <v>1.49557408997389E-2</v>
      </c>
      <c r="S1788">
        <v>7.2688478664619194E-2</v>
      </c>
      <c r="T1788">
        <v>0.25742871730071598</v>
      </c>
      <c r="U1788">
        <v>0.34507293686507401</v>
      </c>
      <c r="V1788">
        <v>8.5500015499309898E-2</v>
      </c>
      <c r="W1788">
        <v>2.0315784819462499E-3</v>
      </c>
      <c r="X1788">
        <v>0.48164451199914399</v>
      </c>
      <c r="Y1788">
        <v>0.56917610598040103</v>
      </c>
      <c r="Z1788">
        <v>1737.23999785458</v>
      </c>
      <c r="AA1788">
        <f t="shared" si="28"/>
        <v>14.841240316010163</v>
      </c>
    </row>
    <row r="1789" spans="1:27" x14ac:dyDescent="0.25">
      <c r="A1789" t="s">
        <v>113</v>
      </c>
      <c r="B1789">
        <v>2040</v>
      </c>
      <c r="C1789" t="s">
        <v>130</v>
      </c>
      <c r="D1789" t="str">
        <f>_xlfn.XLOOKUP(C1789,SB_Riverside_EMFAC!$BE$72:$BE$84,SB_Riverside_EMFAC!$BF$72:$BF$84)</f>
        <v>Truck</v>
      </c>
      <c r="E1789" t="s">
        <v>115</v>
      </c>
      <c r="F1789" t="s">
        <v>115</v>
      </c>
      <c r="G1789" t="s">
        <v>121</v>
      </c>
      <c r="H1789">
        <v>7698.64802279782</v>
      </c>
      <c r="I1789">
        <v>82527234.018199801</v>
      </c>
      <c r="J1789">
        <v>82527234.018199801</v>
      </c>
      <c r="K1789">
        <v>0</v>
      </c>
      <c r="L1789">
        <v>31666453.463419899</v>
      </c>
      <c r="M1789">
        <v>0</v>
      </c>
      <c r="N1789">
        <v>49780.413402033497</v>
      </c>
      <c r="O1789">
        <v>541.18702180659</v>
      </c>
      <c r="P1789">
        <v>0</v>
      </c>
      <c r="Q1789">
        <v>50321.6004238401</v>
      </c>
      <c r="R1789">
        <v>0.23517004905418201</v>
      </c>
      <c r="S1789">
        <v>1.4147416326923699E-2</v>
      </c>
      <c r="T1789">
        <v>0</v>
      </c>
      <c r="U1789">
        <v>0.249317465381106</v>
      </c>
      <c r="V1789">
        <v>7.8429244040234796</v>
      </c>
      <c r="W1789">
        <v>8.52642356781695E-2</v>
      </c>
      <c r="X1789">
        <v>0</v>
      </c>
      <c r="Y1789">
        <v>7.9281886397016503</v>
      </c>
      <c r="Z1789">
        <v>4495.2086319423397</v>
      </c>
      <c r="AA1789">
        <f t="shared" si="28"/>
        <v>18.358932982948229</v>
      </c>
    </row>
    <row r="1790" spans="1:27" x14ac:dyDescent="0.25">
      <c r="A1790" t="s">
        <v>119</v>
      </c>
      <c r="B1790">
        <v>2040</v>
      </c>
      <c r="C1790" t="s">
        <v>130</v>
      </c>
      <c r="D1790" t="str">
        <f>_xlfn.XLOOKUP(C1790,SB_Riverside_EMFAC!$BE$72:$BE$84,SB_Riverside_EMFAC!$BF$72:$BF$84)</f>
        <v>Truck</v>
      </c>
      <c r="E1790" t="s">
        <v>115</v>
      </c>
      <c r="F1790" t="s">
        <v>115</v>
      </c>
      <c r="G1790" t="s">
        <v>121</v>
      </c>
      <c r="H1790">
        <v>6872.3237715629202</v>
      </c>
      <c r="I1790">
        <v>70391340.611743495</v>
      </c>
      <c r="J1790">
        <v>70391340.611743495</v>
      </c>
      <c r="K1790">
        <v>0</v>
      </c>
      <c r="L1790">
        <v>28267576.365786899</v>
      </c>
      <c r="M1790">
        <v>0</v>
      </c>
      <c r="N1790">
        <v>42330.631938393897</v>
      </c>
      <c r="O1790">
        <v>484.33059950929902</v>
      </c>
      <c r="P1790">
        <v>0</v>
      </c>
      <c r="Q1790">
        <v>42814.9625379032</v>
      </c>
      <c r="R1790">
        <v>0.20801861464708599</v>
      </c>
      <c r="S1790">
        <v>1.26289220187497E-2</v>
      </c>
      <c r="T1790">
        <v>0</v>
      </c>
      <c r="U1790">
        <v>0.220647536665835</v>
      </c>
      <c r="V1790">
        <v>6.6692083005844101</v>
      </c>
      <c r="W1790">
        <v>7.6306483191070196E-2</v>
      </c>
      <c r="X1790">
        <v>0</v>
      </c>
      <c r="Y1790">
        <v>6.7455147837754801</v>
      </c>
      <c r="Z1790">
        <v>3824.6436431995999</v>
      </c>
      <c r="AA1790">
        <f t="shared" si="28"/>
        <v>18.404679541034543</v>
      </c>
    </row>
    <row r="1791" spans="1:27" x14ac:dyDescent="0.25">
      <c r="A1791" t="s">
        <v>113</v>
      </c>
      <c r="B1791">
        <v>2040</v>
      </c>
      <c r="C1791" t="s">
        <v>130</v>
      </c>
      <c r="D1791" t="str">
        <f>_xlfn.XLOOKUP(C1791,SB_Riverside_EMFAC!$BE$72:$BE$84,SB_Riverside_EMFAC!$BF$72:$BF$84)</f>
        <v>Truck</v>
      </c>
      <c r="E1791" t="s">
        <v>115</v>
      </c>
      <c r="F1791" t="s">
        <v>115</v>
      </c>
      <c r="G1791" t="s">
        <v>125</v>
      </c>
      <c r="H1791">
        <v>3651.1028214491098</v>
      </c>
      <c r="I1791">
        <v>56366657.815579496</v>
      </c>
      <c r="J1791">
        <v>0</v>
      </c>
      <c r="K1791">
        <v>56366657.815579496</v>
      </c>
      <c r="L1791">
        <v>15809526.960854299</v>
      </c>
      <c r="M1791">
        <v>31844805.316816501</v>
      </c>
      <c r="N1791">
        <v>0</v>
      </c>
      <c r="O1791">
        <v>0</v>
      </c>
      <c r="P1791">
        <v>0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f t="shared" si="28"/>
        <v>0</v>
      </c>
    </row>
    <row r="1792" spans="1:27" x14ac:dyDescent="0.25">
      <c r="A1792" t="s">
        <v>119</v>
      </c>
      <c r="B1792">
        <v>2040</v>
      </c>
      <c r="C1792" t="s">
        <v>130</v>
      </c>
      <c r="D1792" t="str">
        <f>_xlfn.XLOOKUP(C1792,SB_Riverside_EMFAC!$BE$72:$BE$84,SB_Riverside_EMFAC!$BF$72:$BF$84)</f>
        <v>Truck</v>
      </c>
      <c r="E1792" t="s">
        <v>115</v>
      </c>
      <c r="F1792" t="s">
        <v>115</v>
      </c>
      <c r="G1792" t="s">
        <v>125</v>
      </c>
      <c r="H1792">
        <v>3231.6391949917302</v>
      </c>
      <c r="I1792">
        <v>47907337.245052703</v>
      </c>
      <c r="J1792">
        <v>0</v>
      </c>
      <c r="K1792">
        <v>47907337.245052703</v>
      </c>
      <c r="L1792">
        <v>13993405.600833399</v>
      </c>
      <c r="M1792">
        <v>27151970.998877998</v>
      </c>
      <c r="N1792">
        <v>0</v>
      </c>
      <c r="O1792">
        <v>0</v>
      </c>
      <c r="P1792">
        <v>0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f t="shared" si="28"/>
        <v>0</v>
      </c>
    </row>
    <row r="1793" spans="1:27" x14ac:dyDescent="0.25">
      <c r="A1793" t="s">
        <v>113</v>
      </c>
      <c r="B1793">
        <v>2040</v>
      </c>
      <c r="C1793" t="s">
        <v>138</v>
      </c>
      <c r="D1793" t="str">
        <f>_xlfn.XLOOKUP(C1793,SB_Riverside_EMFAC!$BE$72:$BE$84,SB_Riverside_EMFAC!$BF$72:$BF$84)</f>
        <v>Passenger</v>
      </c>
      <c r="E1793" t="s">
        <v>115</v>
      </c>
      <c r="F1793" t="s">
        <v>115</v>
      </c>
      <c r="G1793" t="s">
        <v>116</v>
      </c>
      <c r="H1793">
        <v>39113.204588401102</v>
      </c>
      <c r="I1793">
        <v>76176461.961981803</v>
      </c>
      <c r="J1793">
        <v>76176461.961981803</v>
      </c>
      <c r="K1793">
        <v>0</v>
      </c>
      <c r="L1793">
        <v>27144563.984350398</v>
      </c>
      <c r="M1793">
        <v>0</v>
      </c>
      <c r="N1793">
        <v>15475.6965566666</v>
      </c>
      <c r="O1793">
        <v>0</v>
      </c>
      <c r="P1793">
        <v>1171.3188065660099</v>
      </c>
      <c r="Q1793">
        <v>16647.0153632326</v>
      </c>
      <c r="R1793">
        <v>11.209093516541</v>
      </c>
      <c r="S1793">
        <v>0</v>
      </c>
      <c r="T1793">
        <v>4.1688294063320903</v>
      </c>
      <c r="U1793">
        <v>15.3779229228731</v>
      </c>
      <c r="V1793">
        <v>2.98170301899337</v>
      </c>
      <c r="W1793">
        <v>0</v>
      </c>
      <c r="X1793">
        <v>0.155150169793839</v>
      </c>
      <c r="Y1793">
        <v>3.1368531887872102</v>
      </c>
      <c r="Z1793">
        <v>1755.40697009063</v>
      </c>
      <c r="AA1793">
        <f t="shared" si="28"/>
        <v>43.39532841096608</v>
      </c>
    </row>
    <row r="1794" spans="1:27" x14ac:dyDescent="0.25">
      <c r="A1794" t="s">
        <v>119</v>
      </c>
      <c r="B1794">
        <v>2040</v>
      </c>
      <c r="C1794" t="s">
        <v>138</v>
      </c>
      <c r="D1794" t="str">
        <f>_xlfn.XLOOKUP(C1794,SB_Riverside_EMFAC!$BE$72:$BE$84,SB_Riverside_EMFAC!$BF$72:$BF$84)</f>
        <v>Passenger</v>
      </c>
      <c r="E1794" t="s">
        <v>115</v>
      </c>
      <c r="F1794" t="s">
        <v>115</v>
      </c>
      <c r="G1794" t="s">
        <v>116</v>
      </c>
      <c r="H1794">
        <v>32902.607711299002</v>
      </c>
      <c r="I1794">
        <v>63111450.653408498</v>
      </c>
      <c r="J1794">
        <v>63111450.653408498</v>
      </c>
      <c r="K1794">
        <v>0</v>
      </c>
      <c r="L1794">
        <v>22834409.751641501</v>
      </c>
      <c r="M1794">
        <v>0</v>
      </c>
      <c r="N1794">
        <v>12831.802477457601</v>
      </c>
      <c r="O1794">
        <v>0</v>
      </c>
      <c r="P1794">
        <v>947.76901817259795</v>
      </c>
      <c r="Q1794">
        <v>13779.5714956302</v>
      </c>
      <c r="R1794">
        <v>9.2109633169699094</v>
      </c>
      <c r="S1794">
        <v>0</v>
      </c>
      <c r="T1794">
        <v>3.3203131396199099</v>
      </c>
      <c r="U1794">
        <v>12.531276456589801</v>
      </c>
      <c r="V1794">
        <v>2.4231051173791101</v>
      </c>
      <c r="W1794">
        <v>0</v>
      </c>
      <c r="X1794">
        <v>0.123317552884305</v>
      </c>
      <c r="Y1794">
        <v>2.5464226702634098</v>
      </c>
      <c r="Z1794">
        <v>1453.0385970397899</v>
      </c>
      <c r="AA1794">
        <f t="shared" si="28"/>
        <v>43.434118530631338</v>
      </c>
    </row>
    <row r="1795" spans="1:27" x14ac:dyDescent="0.25">
      <c r="A1795" t="s">
        <v>113</v>
      </c>
      <c r="B1795">
        <v>2040</v>
      </c>
      <c r="C1795" t="s">
        <v>141</v>
      </c>
      <c r="D1795" t="str">
        <f>_xlfn.XLOOKUP(C1795,SB_Riverside_EMFAC!$BE$72:$BE$84,SB_Riverside_EMFAC!$BF$72:$BF$84)</f>
        <v>Passenger</v>
      </c>
      <c r="E1795" t="s">
        <v>115</v>
      </c>
      <c r="F1795" t="s">
        <v>115</v>
      </c>
      <c r="G1795" t="s">
        <v>116</v>
      </c>
      <c r="H1795">
        <v>261414.41508780801</v>
      </c>
      <c r="I1795">
        <v>3555576547.1859498</v>
      </c>
      <c r="J1795">
        <v>3555576547.1859498</v>
      </c>
      <c r="K1795">
        <v>0</v>
      </c>
      <c r="L1795">
        <v>413164463.39603001</v>
      </c>
      <c r="M1795">
        <v>0</v>
      </c>
      <c r="N1795">
        <v>1326148.8198369299</v>
      </c>
      <c r="O1795">
        <v>0</v>
      </c>
      <c r="P1795">
        <v>37858.973674725697</v>
      </c>
      <c r="Q1795">
        <v>1364007.7935116501</v>
      </c>
      <c r="R1795">
        <v>6.4996545030888102</v>
      </c>
      <c r="S1795">
        <v>0</v>
      </c>
      <c r="T1795">
        <v>22.894211672375398</v>
      </c>
      <c r="U1795">
        <v>29.393866175464201</v>
      </c>
      <c r="V1795">
        <v>16.070891126231899</v>
      </c>
      <c r="W1795">
        <v>0</v>
      </c>
      <c r="X1795">
        <v>14.915928655268999</v>
      </c>
      <c r="Y1795">
        <v>30.986819781500898</v>
      </c>
      <c r="Z1795">
        <v>143832.917537678</v>
      </c>
      <c r="AA1795">
        <f t="shared" si="28"/>
        <v>24.720186505669279</v>
      </c>
    </row>
    <row r="1796" spans="1:27" x14ac:dyDescent="0.25">
      <c r="A1796" t="s">
        <v>119</v>
      </c>
      <c r="B1796">
        <v>2040</v>
      </c>
      <c r="C1796" t="s">
        <v>141</v>
      </c>
      <c r="D1796" t="str">
        <f>_xlfn.XLOOKUP(C1796,SB_Riverside_EMFAC!$BE$72:$BE$84,SB_Riverside_EMFAC!$BF$72:$BF$84)</f>
        <v>Passenger</v>
      </c>
      <c r="E1796" t="s">
        <v>115</v>
      </c>
      <c r="F1796" t="s">
        <v>115</v>
      </c>
      <c r="G1796" t="s">
        <v>116</v>
      </c>
      <c r="H1796">
        <v>232009.49743607201</v>
      </c>
      <c r="I1796">
        <v>3154335591.0581498</v>
      </c>
      <c r="J1796">
        <v>3154335591.0581498</v>
      </c>
      <c r="K1796">
        <v>0</v>
      </c>
      <c r="L1796">
        <v>367603214.02350903</v>
      </c>
      <c r="M1796">
        <v>0</v>
      </c>
      <c r="N1796">
        <v>1186485.2377444501</v>
      </c>
      <c r="O1796">
        <v>0</v>
      </c>
      <c r="P1796">
        <v>33549.204974269</v>
      </c>
      <c r="Q1796">
        <v>1220034.4427187201</v>
      </c>
      <c r="R1796">
        <v>5.7589010835306302</v>
      </c>
      <c r="S1796">
        <v>0</v>
      </c>
      <c r="T1796">
        <v>19.472187303414</v>
      </c>
      <c r="U1796">
        <v>25.231088386944599</v>
      </c>
      <c r="V1796">
        <v>13.8906110950852</v>
      </c>
      <c r="W1796">
        <v>0</v>
      </c>
      <c r="X1796">
        <v>13.047009461713699</v>
      </c>
      <c r="Y1796">
        <v>26.937620556799001</v>
      </c>
      <c r="Z1796">
        <v>128651.107587083</v>
      </c>
      <c r="AA1796">
        <f t="shared" si="28"/>
        <v>24.518526503341629</v>
      </c>
    </row>
    <row r="1797" spans="1:27" x14ac:dyDescent="0.25">
      <c r="A1797" t="s">
        <v>113</v>
      </c>
      <c r="B1797">
        <v>2040</v>
      </c>
      <c r="C1797" t="s">
        <v>141</v>
      </c>
      <c r="D1797" t="str">
        <f>_xlfn.XLOOKUP(C1797,SB_Riverside_EMFAC!$BE$72:$BE$84,SB_Riverside_EMFAC!$BF$72:$BF$84)</f>
        <v>Passenger</v>
      </c>
      <c r="E1797" t="s">
        <v>115</v>
      </c>
      <c r="F1797" t="s">
        <v>115</v>
      </c>
      <c r="G1797" t="s">
        <v>121</v>
      </c>
      <c r="H1797">
        <v>2978.3040952957899</v>
      </c>
      <c r="I1797">
        <v>39786204.418379501</v>
      </c>
      <c r="J1797">
        <v>39786204.418379501</v>
      </c>
      <c r="K1797">
        <v>0</v>
      </c>
      <c r="L1797">
        <v>4678954.0183459697</v>
      </c>
      <c r="M1797">
        <v>0</v>
      </c>
      <c r="N1797">
        <v>15039.378937687099</v>
      </c>
      <c r="O1797">
        <v>0</v>
      </c>
      <c r="P1797">
        <v>0</v>
      </c>
      <c r="Q1797">
        <v>15039.378937687099</v>
      </c>
      <c r="R1797">
        <v>1.03634075605186E-2</v>
      </c>
      <c r="S1797">
        <v>0</v>
      </c>
      <c r="T1797">
        <v>0</v>
      </c>
      <c r="U1797">
        <v>1.03634075605186E-2</v>
      </c>
      <c r="V1797">
        <v>2.3694602762564498</v>
      </c>
      <c r="W1797">
        <v>0</v>
      </c>
      <c r="X1797">
        <v>0</v>
      </c>
      <c r="Y1797">
        <v>2.3694602762564498</v>
      </c>
      <c r="Z1797">
        <v>1343.46176294731</v>
      </c>
      <c r="AA1797">
        <f t="shared" si="28"/>
        <v>29.614690581960314</v>
      </c>
    </row>
    <row r="1798" spans="1:27" x14ac:dyDescent="0.25">
      <c r="A1798" t="s">
        <v>119</v>
      </c>
      <c r="B1798">
        <v>2040</v>
      </c>
      <c r="C1798" t="s">
        <v>141</v>
      </c>
      <c r="D1798" t="str">
        <f>_xlfn.XLOOKUP(C1798,SB_Riverside_EMFAC!$BE$72:$BE$84,SB_Riverside_EMFAC!$BF$72:$BF$84)</f>
        <v>Passenger</v>
      </c>
      <c r="E1798" t="s">
        <v>115</v>
      </c>
      <c r="F1798" t="s">
        <v>115</v>
      </c>
      <c r="G1798" t="s">
        <v>121</v>
      </c>
      <c r="H1798">
        <v>2650.5798980523</v>
      </c>
      <c r="I1798">
        <v>35379816.050751001</v>
      </c>
      <c r="J1798">
        <v>35379816.050751001</v>
      </c>
      <c r="K1798">
        <v>0</v>
      </c>
      <c r="L1798">
        <v>4170632.57959458</v>
      </c>
      <c r="M1798">
        <v>0</v>
      </c>
      <c r="N1798">
        <v>13291.2977880218</v>
      </c>
      <c r="O1798">
        <v>0</v>
      </c>
      <c r="P1798">
        <v>0</v>
      </c>
      <c r="Q1798">
        <v>13291.2977880218</v>
      </c>
      <c r="R1798">
        <v>9.6632942447170394E-3</v>
      </c>
      <c r="S1798">
        <v>0</v>
      </c>
      <c r="T1798">
        <v>0</v>
      </c>
      <c r="U1798">
        <v>9.6632942447170394E-3</v>
      </c>
      <c r="V1798">
        <v>2.09404937923961</v>
      </c>
      <c r="W1798">
        <v>0</v>
      </c>
      <c r="X1798">
        <v>0</v>
      </c>
      <c r="Y1798">
        <v>2.09404937923961</v>
      </c>
      <c r="Z1798">
        <v>1187.3063663159301</v>
      </c>
      <c r="AA1798">
        <f t="shared" si="28"/>
        <v>29.798388229425861</v>
      </c>
    </row>
    <row r="1799" spans="1:27" x14ac:dyDescent="0.25">
      <c r="A1799" t="s">
        <v>119</v>
      </c>
      <c r="B1799">
        <v>2040</v>
      </c>
      <c r="C1799" t="s">
        <v>141</v>
      </c>
      <c r="D1799" t="str">
        <f>_xlfn.XLOOKUP(C1799,SB_Riverside_EMFAC!$BE$72:$BE$84,SB_Riverside_EMFAC!$BF$72:$BF$84)</f>
        <v>Passenger</v>
      </c>
      <c r="E1799" t="s">
        <v>115</v>
      </c>
      <c r="F1799" t="s">
        <v>115</v>
      </c>
      <c r="G1799" t="s">
        <v>125</v>
      </c>
      <c r="H1799">
        <v>12470.802441502999</v>
      </c>
      <c r="I1799">
        <v>121817337.201176</v>
      </c>
      <c r="J1799">
        <v>0</v>
      </c>
      <c r="K1799">
        <v>121817337.201176</v>
      </c>
      <c r="L1799">
        <v>20658822.0592594</v>
      </c>
      <c r="M1799">
        <v>47031546.291631103</v>
      </c>
      <c r="N1799">
        <v>0</v>
      </c>
      <c r="O1799">
        <v>0</v>
      </c>
      <c r="P1799">
        <v>0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f t="shared" si="28"/>
        <v>0</v>
      </c>
    </row>
    <row r="1800" spans="1:27" x14ac:dyDescent="0.25">
      <c r="A1800" t="s">
        <v>113</v>
      </c>
      <c r="B1800">
        <v>2040</v>
      </c>
      <c r="C1800" t="s">
        <v>141</v>
      </c>
      <c r="D1800" t="str">
        <f>_xlfn.XLOOKUP(C1800,SB_Riverside_EMFAC!$BE$72:$BE$84,SB_Riverside_EMFAC!$BF$72:$BF$84)</f>
        <v>Passenger</v>
      </c>
      <c r="E1800" t="s">
        <v>115</v>
      </c>
      <c r="F1800" t="s">
        <v>115</v>
      </c>
      <c r="G1800" t="s">
        <v>125</v>
      </c>
      <c r="H1800">
        <v>13966.3318662277</v>
      </c>
      <c r="I1800">
        <v>141970280.63513699</v>
      </c>
      <c r="J1800">
        <v>0</v>
      </c>
      <c r="K1800">
        <v>141970280.63513699</v>
      </c>
      <c r="L1800">
        <v>23120804.1572695</v>
      </c>
      <c r="M1800">
        <v>54812245.770077899</v>
      </c>
      <c r="N1800">
        <v>0</v>
      </c>
      <c r="O1800">
        <v>0</v>
      </c>
      <c r="P1800">
        <v>0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f t="shared" si="28"/>
        <v>0</v>
      </c>
    </row>
    <row r="1801" spans="1:27" x14ac:dyDescent="0.25">
      <c r="A1801" t="s">
        <v>113</v>
      </c>
      <c r="B1801">
        <v>2040</v>
      </c>
      <c r="C1801" t="s">
        <v>141</v>
      </c>
      <c r="D1801" t="str">
        <f>_xlfn.XLOOKUP(C1801,SB_Riverside_EMFAC!$BE$72:$BE$84,SB_Riverside_EMFAC!$BF$72:$BF$84)</f>
        <v>Passenger</v>
      </c>
      <c r="E1801" t="s">
        <v>115</v>
      </c>
      <c r="F1801" t="s">
        <v>115</v>
      </c>
      <c r="G1801" t="s">
        <v>126</v>
      </c>
      <c r="H1801">
        <v>6776.7835559622399</v>
      </c>
      <c r="I1801">
        <v>98269231.070556402</v>
      </c>
      <c r="J1801">
        <v>40379380.581556797</v>
      </c>
      <c r="K1801">
        <v>57889850.488999501</v>
      </c>
      <c r="L1801">
        <v>9723634.0016944408</v>
      </c>
      <c r="M1801">
        <v>17484460.241512001</v>
      </c>
      <c r="N1801">
        <v>12084.5787687597</v>
      </c>
      <c r="O1801">
        <v>0</v>
      </c>
      <c r="P1801">
        <v>878.89822356716104</v>
      </c>
      <c r="Q1801">
        <v>12963.4769923269</v>
      </c>
      <c r="R1801">
        <v>3.5471348062240601E-2</v>
      </c>
      <c r="S1801">
        <v>0</v>
      </c>
      <c r="T1801">
        <v>0.42304325749119598</v>
      </c>
      <c r="U1801">
        <v>0.45851460555343598</v>
      </c>
      <c r="V1801">
        <v>4.6256673754111403E-2</v>
      </c>
      <c r="W1801">
        <v>0</v>
      </c>
      <c r="X1801">
        <v>0.20589614563179601</v>
      </c>
      <c r="Y1801">
        <v>0.252152819385907</v>
      </c>
      <c r="Z1801">
        <v>1366.9824513528399</v>
      </c>
      <c r="AA1801">
        <f t="shared" si="28"/>
        <v>71.887704903090636</v>
      </c>
    </row>
    <row r="1802" spans="1:27" x14ac:dyDescent="0.25">
      <c r="A1802" t="s">
        <v>119</v>
      </c>
      <c r="B1802">
        <v>2040</v>
      </c>
      <c r="C1802" t="s">
        <v>141</v>
      </c>
      <c r="D1802" t="str">
        <f>_xlfn.XLOOKUP(C1802,SB_Riverside_EMFAC!$BE$72:$BE$84,SB_Riverside_EMFAC!$BF$72:$BF$84)</f>
        <v>Passenger</v>
      </c>
      <c r="E1802" t="s">
        <v>115</v>
      </c>
      <c r="F1802" t="s">
        <v>115</v>
      </c>
      <c r="G1802" t="s">
        <v>126</v>
      </c>
      <c r="H1802">
        <v>6054.1835166814599</v>
      </c>
      <c r="I1802">
        <v>86918232.250031605</v>
      </c>
      <c r="J1802">
        <v>35732697.058285698</v>
      </c>
      <c r="K1802">
        <v>51185535.191745996</v>
      </c>
      <c r="L1802">
        <v>8686814.9482963793</v>
      </c>
      <c r="M1802">
        <v>15459557.201148</v>
      </c>
      <c r="N1802">
        <v>10878.9511490737</v>
      </c>
      <c r="O1802">
        <v>0</v>
      </c>
      <c r="P1802">
        <v>784.34531964748601</v>
      </c>
      <c r="Q1802">
        <v>11663.296468721201</v>
      </c>
      <c r="R1802">
        <v>3.2401170328896903E-2</v>
      </c>
      <c r="S1802">
        <v>0</v>
      </c>
      <c r="T1802">
        <v>0.36626946428701501</v>
      </c>
      <c r="U1802">
        <v>0.39867063461591201</v>
      </c>
      <c r="V1802">
        <v>4.0781684757002598E-2</v>
      </c>
      <c r="W1802">
        <v>0</v>
      </c>
      <c r="X1802">
        <v>0.181666044598884</v>
      </c>
      <c r="Y1802">
        <v>0.222447729355887</v>
      </c>
      <c r="Z1802">
        <v>1229.88003967643</v>
      </c>
      <c r="AA1802">
        <f t="shared" si="28"/>
        <v>70.672122033055345</v>
      </c>
    </row>
    <row r="1803" spans="1:27" x14ac:dyDescent="0.25">
      <c r="A1803" t="s">
        <v>113</v>
      </c>
      <c r="B1803">
        <v>2040</v>
      </c>
      <c r="C1803" t="s">
        <v>142</v>
      </c>
      <c r="D1803" t="str">
        <f>_xlfn.XLOOKUP(C1803,SB_Riverside_EMFAC!$BE$72:$BE$84,SB_Riverside_EMFAC!$BF$72:$BF$84)</f>
        <v>Other</v>
      </c>
      <c r="E1803" t="s">
        <v>115</v>
      </c>
      <c r="F1803" t="s">
        <v>115</v>
      </c>
      <c r="G1803" t="s">
        <v>116</v>
      </c>
      <c r="H1803">
        <v>3030.0640221563399</v>
      </c>
      <c r="I1803">
        <v>9893805.7012423202</v>
      </c>
      <c r="J1803">
        <v>9893805.7012423202</v>
      </c>
      <c r="K1803">
        <v>0</v>
      </c>
      <c r="L1803">
        <v>99122.726761922095</v>
      </c>
      <c r="M1803">
        <v>0</v>
      </c>
      <c r="N1803">
        <v>19321.439602653099</v>
      </c>
      <c r="O1803">
        <v>0</v>
      </c>
      <c r="P1803">
        <v>3.2770075439744502</v>
      </c>
      <c r="Q1803">
        <v>19324.716610197</v>
      </c>
      <c r="R1803">
        <v>3.4528073402020798E-2</v>
      </c>
      <c r="S1803">
        <v>0</v>
      </c>
      <c r="T1803">
        <v>3.7747592368629602E-3</v>
      </c>
      <c r="U1803">
        <v>3.8302832638883802E-2</v>
      </c>
      <c r="V1803">
        <v>0.13831109154083701</v>
      </c>
      <c r="W1803">
        <v>0</v>
      </c>
      <c r="X1803">
        <v>6.2305186319857198E-3</v>
      </c>
      <c r="Y1803">
        <v>0.14454161017282199</v>
      </c>
      <c r="Z1803">
        <v>2037.7672208730801</v>
      </c>
      <c r="AA1803">
        <f t="shared" ref="AA1803:AA1866" si="29">IFERROR(I1803/(Z1803*1000),0)</f>
        <v>4.8552187903990944</v>
      </c>
    </row>
    <row r="1804" spans="1:27" x14ac:dyDescent="0.25">
      <c r="A1804" t="s">
        <v>119</v>
      </c>
      <c r="B1804">
        <v>2040</v>
      </c>
      <c r="C1804" t="s">
        <v>142</v>
      </c>
      <c r="D1804" t="str">
        <f>_xlfn.XLOOKUP(C1804,SB_Riverside_EMFAC!$BE$72:$BE$84,SB_Riverside_EMFAC!$BF$72:$BF$84)</f>
        <v>Other</v>
      </c>
      <c r="E1804" t="s">
        <v>115</v>
      </c>
      <c r="F1804" t="s">
        <v>115</v>
      </c>
      <c r="G1804" t="s">
        <v>116</v>
      </c>
      <c r="H1804">
        <v>2796.99740784614</v>
      </c>
      <c r="I1804">
        <v>8630930.7889690399</v>
      </c>
      <c r="J1804">
        <v>8630930.7889690399</v>
      </c>
      <c r="K1804">
        <v>0</v>
      </c>
      <c r="L1804">
        <v>91498.399962663796</v>
      </c>
      <c r="M1804">
        <v>0</v>
      </c>
      <c r="N1804">
        <v>16799.4517814299</v>
      </c>
      <c r="O1804">
        <v>0</v>
      </c>
      <c r="P1804">
        <v>3.0168029175407201</v>
      </c>
      <c r="Q1804">
        <v>16802.4685843474</v>
      </c>
      <c r="R1804">
        <v>2.9624403991355699E-2</v>
      </c>
      <c r="S1804">
        <v>0</v>
      </c>
      <c r="T1804">
        <v>3.4515132720784399E-3</v>
      </c>
      <c r="U1804">
        <v>3.3075917263434201E-2</v>
      </c>
      <c r="V1804">
        <v>0.11892819485972</v>
      </c>
      <c r="W1804">
        <v>0</v>
      </c>
      <c r="X1804">
        <v>5.8546975810620898E-3</v>
      </c>
      <c r="Y1804">
        <v>0.124782892440782</v>
      </c>
      <c r="Z1804">
        <v>1771.79931802289</v>
      </c>
      <c r="AA1804">
        <f t="shared" si="29"/>
        <v>4.8712801168701754</v>
      </c>
    </row>
    <row r="1805" spans="1:27" x14ac:dyDescent="0.25">
      <c r="A1805" t="s">
        <v>113</v>
      </c>
      <c r="B1805">
        <v>2040</v>
      </c>
      <c r="C1805" t="s">
        <v>142</v>
      </c>
      <c r="D1805" t="str">
        <f>_xlfn.XLOOKUP(C1805,SB_Riverside_EMFAC!$BE$72:$BE$84,SB_Riverside_EMFAC!$BF$72:$BF$84)</f>
        <v>Other</v>
      </c>
      <c r="E1805" t="s">
        <v>115</v>
      </c>
      <c r="F1805" t="s">
        <v>115</v>
      </c>
      <c r="G1805" t="s">
        <v>121</v>
      </c>
      <c r="H1805">
        <v>1979.9505356995701</v>
      </c>
      <c r="I1805">
        <v>5699729.8503894303</v>
      </c>
      <c r="J1805">
        <v>5699729.8503894303</v>
      </c>
      <c r="K1805">
        <v>0</v>
      </c>
      <c r="L1805">
        <v>64744.3825173761</v>
      </c>
      <c r="M1805">
        <v>0</v>
      </c>
      <c r="N1805">
        <v>6206.6267952282797</v>
      </c>
      <c r="O1805">
        <v>0</v>
      </c>
      <c r="P1805">
        <v>0</v>
      </c>
      <c r="Q1805">
        <v>6206.6267952282797</v>
      </c>
      <c r="R1805">
        <v>1.2472275711161799E-2</v>
      </c>
      <c r="S1805">
        <v>0</v>
      </c>
      <c r="T1805">
        <v>0</v>
      </c>
      <c r="U1805">
        <v>1.2472275711161799E-2</v>
      </c>
      <c r="V1805">
        <v>0.97785657916961799</v>
      </c>
      <c r="W1805">
        <v>0</v>
      </c>
      <c r="X1805">
        <v>0</v>
      </c>
      <c r="Y1805">
        <v>0.97785657916961799</v>
      </c>
      <c r="Z1805">
        <v>554.43551298374302</v>
      </c>
      <c r="AA1805">
        <f t="shared" si="29"/>
        <v>10.28023948126237</v>
      </c>
    </row>
    <row r="1806" spans="1:27" x14ac:dyDescent="0.25">
      <c r="A1806" t="s">
        <v>119</v>
      </c>
      <c r="B1806">
        <v>2040</v>
      </c>
      <c r="C1806" t="s">
        <v>142</v>
      </c>
      <c r="D1806" t="str">
        <f>_xlfn.XLOOKUP(C1806,SB_Riverside_EMFAC!$BE$72:$BE$84,SB_Riverside_EMFAC!$BF$72:$BF$84)</f>
        <v>Other</v>
      </c>
      <c r="E1806" t="s">
        <v>115</v>
      </c>
      <c r="F1806" t="s">
        <v>115</v>
      </c>
      <c r="G1806" t="s">
        <v>121</v>
      </c>
      <c r="H1806">
        <v>1946.0524420254701</v>
      </c>
      <c r="I1806">
        <v>5188038.2483733203</v>
      </c>
      <c r="J1806">
        <v>5188038.2483733203</v>
      </c>
      <c r="K1806">
        <v>0</v>
      </c>
      <c r="L1806">
        <v>63635.914854233102</v>
      </c>
      <c r="M1806">
        <v>0</v>
      </c>
      <c r="N1806">
        <v>5635.1164653862497</v>
      </c>
      <c r="O1806">
        <v>0</v>
      </c>
      <c r="P1806">
        <v>0</v>
      </c>
      <c r="Q1806">
        <v>5635.1164653862497</v>
      </c>
      <c r="R1806">
        <v>1.1497053518228099E-2</v>
      </c>
      <c r="S1806">
        <v>0</v>
      </c>
      <c r="T1806">
        <v>0</v>
      </c>
      <c r="U1806">
        <v>1.1497053518228099E-2</v>
      </c>
      <c r="V1806">
        <v>0.88781489396162705</v>
      </c>
      <c r="W1806">
        <v>0</v>
      </c>
      <c r="X1806">
        <v>0</v>
      </c>
      <c r="Y1806">
        <v>0.88781489396162705</v>
      </c>
      <c r="Z1806">
        <v>503.38272161161098</v>
      </c>
      <c r="AA1806">
        <f t="shared" si="29"/>
        <v>10.306349474537971</v>
      </c>
    </row>
    <row r="1807" spans="1:27" x14ac:dyDescent="0.25">
      <c r="A1807" t="s">
        <v>113</v>
      </c>
      <c r="B1807">
        <v>2040</v>
      </c>
      <c r="C1807" t="s">
        <v>144</v>
      </c>
      <c r="D1807" t="str">
        <f>_xlfn.XLOOKUP(C1807,SB_Riverside_EMFAC!$BE$72:$BE$84,SB_Riverside_EMFAC!$BF$72:$BF$84)</f>
        <v>Truck</v>
      </c>
      <c r="E1807" t="s">
        <v>115</v>
      </c>
      <c r="F1807" t="s">
        <v>115</v>
      </c>
      <c r="G1807" t="s">
        <v>116</v>
      </c>
      <c r="H1807">
        <v>1448.99710485792</v>
      </c>
      <c r="I1807">
        <v>27636072.276641</v>
      </c>
      <c r="J1807">
        <v>27636072.276641</v>
      </c>
      <c r="K1807">
        <v>0</v>
      </c>
      <c r="L1807">
        <v>9480231.6421971507</v>
      </c>
      <c r="M1807">
        <v>0</v>
      </c>
      <c r="N1807">
        <v>43723.630349247098</v>
      </c>
      <c r="O1807">
        <v>251.881849925301</v>
      </c>
      <c r="P1807">
        <v>402.04377949985098</v>
      </c>
      <c r="Q1807">
        <v>44377.555978672201</v>
      </c>
      <c r="R1807">
        <v>7.9096843479427206E-2</v>
      </c>
      <c r="S1807">
        <v>0.14365022833222199</v>
      </c>
      <c r="T1807">
        <v>0.40879274613931799</v>
      </c>
      <c r="U1807">
        <v>0.63153981795096803</v>
      </c>
      <c r="V1807">
        <v>0.237710551999746</v>
      </c>
      <c r="W1807">
        <v>3.1891477392879302E-3</v>
      </c>
      <c r="X1807">
        <v>0.31039777640285798</v>
      </c>
      <c r="Y1807">
        <v>0.55129747614189195</v>
      </c>
      <c r="Z1807">
        <v>4679.5578294835504</v>
      </c>
      <c r="AA1807">
        <f t="shared" si="29"/>
        <v>5.9057016247389766</v>
      </c>
    </row>
    <row r="1808" spans="1:27" x14ac:dyDescent="0.25">
      <c r="A1808" t="s">
        <v>119</v>
      </c>
      <c r="B1808">
        <v>2040</v>
      </c>
      <c r="C1808" t="s">
        <v>144</v>
      </c>
      <c r="D1808" t="str">
        <f>_xlfn.XLOOKUP(C1808,SB_Riverside_EMFAC!$BE$72:$BE$84,SB_Riverside_EMFAC!$BF$72:$BF$84)</f>
        <v>Truck</v>
      </c>
      <c r="E1808" t="s">
        <v>115</v>
      </c>
      <c r="F1808" t="s">
        <v>115</v>
      </c>
      <c r="G1808" t="s">
        <v>116</v>
      </c>
      <c r="H1808">
        <v>1578.31386460668</v>
      </c>
      <c r="I1808">
        <v>24776683.812921599</v>
      </c>
      <c r="J1808">
        <v>24776683.812921599</v>
      </c>
      <c r="K1808">
        <v>0</v>
      </c>
      <c r="L1808">
        <v>10326301.543597501</v>
      </c>
      <c r="M1808">
        <v>0</v>
      </c>
      <c r="N1808">
        <v>39468.629321814202</v>
      </c>
      <c r="O1808">
        <v>275.03415997854802</v>
      </c>
      <c r="P1808">
        <v>437.396578514466</v>
      </c>
      <c r="Q1808">
        <v>40181.060060307202</v>
      </c>
      <c r="R1808">
        <v>7.0951410846972499E-2</v>
      </c>
      <c r="S1808">
        <v>0.153087493317832</v>
      </c>
      <c r="T1808">
        <v>0.43213957672097197</v>
      </c>
      <c r="U1808">
        <v>0.65617848088577702</v>
      </c>
      <c r="V1808">
        <v>0.217159123923616</v>
      </c>
      <c r="W1808">
        <v>3.4327388354117101E-3</v>
      </c>
      <c r="X1808">
        <v>0.33161308216665097</v>
      </c>
      <c r="Y1808">
        <v>0.55220494492567895</v>
      </c>
      <c r="Z1808">
        <v>4237.04257829174</v>
      </c>
      <c r="AA1808">
        <f t="shared" si="29"/>
        <v>5.8476362592775457</v>
      </c>
    </row>
    <row r="1809" spans="1:27" x14ac:dyDescent="0.25">
      <c r="A1809" t="s">
        <v>113</v>
      </c>
      <c r="B1809">
        <v>2040</v>
      </c>
      <c r="C1809" t="s">
        <v>144</v>
      </c>
      <c r="D1809" t="str">
        <f>_xlfn.XLOOKUP(C1809,SB_Riverside_EMFAC!$BE$72:$BE$84,SB_Riverside_EMFAC!$BF$72:$BF$84)</f>
        <v>Truck</v>
      </c>
      <c r="E1809" t="s">
        <v>115</v>
      </c>
      <c r="F1809" t="s">
        <v>115</v>
      </c>
      <c r="G1809" t="s">
        <v>121</v>
      </c>
      <c r="H1809">
        <v>17238.799640119301</v>
      </c>
      <c r="I1809">
        <v>231654344.24415699</v>
      </c>
      <c r="J1809">
        <v>231654344.24415699</v>
      </c>
      <c r="K1809">
        <v>0</v>
      </c>
      <c r="L1809">
        <v>67347821.761590004</v>
      </c>
      <c r="M1809">
        <v>0</v>
      </c>
      <c r="N1809">
        <v>251318.991094194</v>
      </c>
      <c r="O1809">
        <v>11298.823006934301</v>
      </c>
      <c r="P1809">
        <v>0</v>
      </c>
      <c r="Q1809">
        <v>262617.81410112802</v>
      </c>
      <c r="R1809">
        <v>6.6552731424326106E-2</v>
      </c>
      <c r="S1809">
        <v>4.7912406840215603E-2</v>
      </c>
      <c r="T1809">
        <v>0</v>
      </c>
      <c r="U1809">
        <v>0.11446513826454099</v>
      </c>
      <c r="V1809">
        <v>39.595409393821797</v>
      </c>
      <c r="W1809">
        <v>1.7801341660655401</v>
      </c>
      <c r="X1809">
        <v>0</v>
      </c>
      <c r="Y1809">
        <v>41.375543559887397</v>
      </c>
      <c r="Z1809">
        <v>23459.5453027353</v>
      </c>
      <c r="AA1809">
        <f t="shared" si="29"/>
        <v>9.87463061430892</v>
      </c>
    </row>
    <row r="1810" spans="1:27" x14ac:dyDescent="0.25">
      <c r="A1810" t="s">
        <v>119</v>
      </c>
      <c r="B1810">
        <v>2040</v>
      </c>
      <c r="C1810" t="s">
        <v>144</v>
      </c>
      <c r="D1810" t="str">
        <f>_xlfn.XLOOKUP(C1810,SB_Riverside_EMFAC!$BE$72:$BE$84,SB_Riverside_EMFAC!$BF$72:$BF$84)</f>
        <v>Truck</v>
      </c>
      <c r="E1810" t="s">
        <v>115</v>
      </c>
      <c r="F1810" t="s">
        <v>115</v>
      </c>
      <c r="G1810" t="s">
        <v>121</v>
      </c>
      <c r="H1810">
        <v>14420.5677808613</v>
      </c>
      <c r="I1810">
        <v>185410696.42473701</v>
      </c>
      <c r="J1810">
        <v>185410696.42473701</v>
      </c>
      <c r="K1810">
        <v>0</v>
      </c>
      <c r="L1810">
        <v>54099218.0897047</v>
      </c>
      <c r="M1810">
        <v>0</v>
      </c>
      <c r="N1810">
        <v>202187.389052585</v>
      </c>
      <c r="O1810">
        <v>9635.7303657832999</v>
      </c>
      <c r="P1810">
        <v>0</v>
      </c>
      <c r="Q1810">
        <v>211823.11941836801</v>
      </c>
      <c r="R1810">
        <v>5.3771488295399003E-2</v>
      </c>
      <c r="S1810">
        <v>4.0908887329910902E-2</v>
      </c>
      <c r="T1810">
        <v>0</v>
      </c>
      <c r="U1810">
        <v>9.4680375625309995E-2</v>
      </c>
      <c r="V1810">
        <v>31.854705483854602</v>
      </c>
      <c r="W1810">
        <v>1.51811324317576</v>
      </c>
      <c r="X1810">
        <v>0</v>
      </c>
      <c r="Y1810">
        <v>33.372818727030399</v>
      </c>
      <c r="Z1810">
        <v>18922.075348050599</v>
      </c>
      <c r="AA1810">
        <f t="shared" si="29"/>
        <v>9.7986448639651194</v>
      </c>
    </row>
    <row r="1811" spans="1:27" x14ac:dyDescent="0.25">
      <c r="A1811" t="s">
        <v>113</v>
      </c>
      <c r="B1811">
        <v>2040</v>
      </c>
      <c r="C1811" t="s">
        <v>144</v>
      </c>
      <c r="D1811" t="str">
        <f>_xlfn.XLOOKUP(C1811,SB_Riverside_EMFAC!$BE$72:$BE$84,SB_Riverside_EMFAC!$BF$72:$BF$84)</f>
        <v>Truck</v>
      </c>
      <c r="E1811" t="s">
        <v>115</v>
      </c>
      <c r="F1811" t="s">
        <v>115</v>
      </c>
      <c r="G1811" t="s">
        <v>125</v>
      </c>
      <c r="H1811">
        <v>10472.619984148399</v>
      </c>
      <c r="I1811">
        <v>162570487.25283599</v>
      </c>
      <c r="J1811">
        <v>0</v>
      </c>
      <c r="K1811">
        <v>162570487.25283599</v>
      </c>
      <c r="L1811">
        <v>42646544.110299602</v>
      </c>
      <c r="M1811">
        <v>170757509.69244301</v>
      </c>
      <c r="N1811">
        <v>0</v>
      </c>
      <c r="O1811">
        <v>0</v>
      </c>
      <c r="P1811">
        <v>0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f t="shared" si="29"/>
        <v>0</v>
      </c>
    </row>
    <row r="1812" spans="1:27" x14ac:dyDescent="0.25">
      <c r="A1812" t="s">
        <v>119</v>
      </c>
      <c r="B1812">
        <v>2040</v>
      </c>
      <c r="C1812" t="s">
        <v>144</v>
      </c>
      <c r="D1812" t="str">
        <f>_xlfn.XLOOKUP(C1812,SB_Riverside_EMFAC!$BE$72:$BE$84,SB_Riverside_EMFAC!$BF$72:$BF$84)</f>
        <v>Truck</v>
      </c>
      <c r="E1812" t="s">
        <v>115</v>
      </c>
      <c r="F1812" t="s">
        <v>115</v>
      </c>
      <c r="G1812" t="s">
        <v>125</v>
      </c>
      <c r="H1812">
        <v>9101.7120159354108</v>
      </c>
      <c r="I1812">
        <v>138582605.67621699</v>
      </c>
      <c r="J1812">
        <v>0</v>
      </c>
      <c r="K1812">
        <v>138582605.67621699</v>
      </c>
      <c r="L1812">
        <v>35964083.785894699</v>
      </c>
      <c r="M1812">
        <v>146547130.31358999</v>
      </c>
      <c r="N1812">
        <v>0</v>
      </c>
      <c r="O1812">
        <v>0</v>
      </c>
      <c r="P1812">
        <v>0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f t="shared" si="29"/>
        <v>0</v>
      </c>
    </row>
    <row r="1813" spans="1:27" x14ac:dyDescent="0.25">
      <c r="A1813" t="s">
        <v>113</v>
      </c>
      <c r="B1813">
        <v>2040</v>
      </c>
      <c r="C1813" t="s">
        <v>144</v>
      </c>
      <c r="D1813" t="str">
        <f>_xlfn.XLOOKUP(C1813,SB_Riverside_EMFAC!$BE$72:$BE$84,SB_Riverside_EMFAC!$BF$72:$BF$84)</f>
        <v>Truck</v>
      </c>
      <c r="E1813" t="s">
        <v>115</v>
      </c>
      <c r="F1813" t="s">
        <v>115</v>
      </c>
      <c r="G1813" t="s">
        <v>123</v>
      </c>
      <c r="H1813">
        <v>273.06159040203102</v>
      </c>
      <c r="I1813">
        <v>3405408.9707274898</v>
      </c>
      <c r="J1813">
        <v>3405408.9707274898</v>
      </c>
      <c r="K1813">
        <v>0</v>
      </c>
      <c r="L1813">
        <v>798257.87586056802</v>
      </c>
      <c r="M1813">
        <v>0</v>
      </c>
      <c r="N1813">
        <v>2892.0677299926801</v>
      </c>
      <c r="O1813">
        <v>499.501681312107</v>
      </c>
      <c r="P1813">
        <v>0</v>
      </c>
      <c r="Q1813">
        <v>3391.5694113047898</v>
      </c>
      <c r="R1813">
        <v>1.93257121373131</v>
      </c>
      <c r="S1813">
        <v>1.4435864634650599</v>
      </c>
      <c r="T1813">
        <v>0</v>
      </c>
      <c r="U1813">
        <v>3.3761576771963702</v>
      </c>
      <c r="V1813">
        <v>0.58956692593807902</v>
      </c>
      <c r="W1813">
        <v>0.10182668534973199</v>
      </c>
      <c r="X1813">
        <v>0</v>
      </c>
      <c r="Y1813">
        <v>0.69139361128781196</v>
      </c>
      <c r="Z1813">
        <v>392.01369578508297</v>
      </c>
      <c r="AA1813">
        <f t="shared" si="29"/>
        <v>8.6869642753361003</v>
      </c>
    </row>
    <row r="1814" spans="1:27" x14ac:dyDescent="0.25">
      <c r="A1814" t="s">
        <v>119</v>
      </c>
      <c r="B1814">
        <v>2040</v>
      </c>
      <c r="C1814" t="s">
        <v>144</v>
      </c>
      <c r="D1814" t="str">
        <f>_xlfn.XLOOKUP(C1814,SB_Riverside_EMFAC!$BE$72:$BE$84,SB_Riverside_EMFAC!$BF$72:$BF$84)</f>
        <v>Truck</v>
      </c>
      <c r="E1814" t="s">
        <v>115</v>
      </c>
      <c r="F1814" t="s">
        <v>115</v>
      </c>
      <c r="G1814" t="s">
        <v>123</v>
      </c>
      <c r="H1814">
        <v>261.656471390984</v>
      </c>
      <c r="I1814">
        <v>3188880.9762970698</v>
      </c>
      <c r="J1814">
        <v>3188880.9762970698</v>
      </c>
      <c r="K1814">
        <v>0</v>
      </c>
      <c r="L1814">
        <v>716746.45163438295</v>
      </c>
      <c r="M1814">
        <v>0</v>
      </c>
      <c r="N1814">
        <v>2610.4655896592299</v>
      </c>
      <c r="O1814">
        <v>491.95407956522303</v>
      </c>
      <c r="P1814">
        <v>0</v>
      </c>
      <c r="Q1814">
        <v>3102.41966922445</v>
      </c>
      <c r="R1814">
        <v>1.6999673536745501</v>
      </c>
      <c r="S1814">
        <v>1.4141302801551301</v>
      </c>
      <c r="T1814">
        <v>0</v>
      </c>
      <c r="U1814">
        <v>3.11409763382968</v>
      </c>
      <c r="V1814">
        <v>0.53216048746079003</v>
      </c>
      <c r="W1814">
        <v>0.100288057359119</v>
      </c>
      <c r="X1814">
        <v>0</v>
      </c>
      <c r="Y1814">
        <v>0.63244854481990997</v>
      </c>
      <c r="Z1814">
        <v>358.59239570777999</v>
      </c>
      <c r="AA1814">
        <f t="shared" si="29"/>
        <v>8.892773562593101</v>
      </c>
    </row>
    <row r="1815" spans="1:27" x14ac:dyDescent="0.25">
      <c r="A1815" t="s">
        <v>113</v>
      </c>
      <c r="B1815">
        <v>2040</v>
      </c>
      <c r="C1815" t="s">
        <v>145</v>
      </c>
      <c r="D1815" t="str">
        <f>_xlfn.XLOOKUP(C1815,SB_Riverside_EMFAC!$BE$72:$BE$84,SB_Riverside_EMFAC!$BF$72:$BF$84)</f>
        <v>Bus</v>
      </c>
      <c r="E1815" t="s">
        <v>115</v>
      </c>
      <c r="F1815" t="s">
        <v>115</v>
      </c>
      <c r="G1815" t="s">
        <v>116</v>
      </c>
      <c r="H1815">
        <v>361.27791523445399</v>
      </c>
      <c r="I1815">
        <v>4477857.68852235</v>
      </c>
      <c r="J1815">
        <v>4477857.68852235</v>
      </c>
      <c r="K1815">
        <v>0</v>
      </c>
      <c r="L1815">
        <v>2363702.6686595799</v>
      </c>
      <c r="M1815">
        <v>0</v>
      </c>
      <c r="N1815">
        <v>7335.3283013499604</v>
      </c>
      <c r="O1815">
        <v>46.208854836327497</v>
      </c>
      <c r="P1815">
        <v>75.351469781370696</v>
      </c>
      <c r="Q1815">
        <v>7456.8886259676601</v>
      </c>
      <c r="R1815">
        <v>2.6872077565682499E-2</v>
      </c>
      <c r="S1815">
        <v>2.5030906184763401E-2</v>
      </c>
      <c r="T1815">
        <v>8.4456641906202001E-2</v>
      </c>
      <c r="U1815">
        <v>0.136359625656648</v>
      </c>
      <c r="V1815">
        <v>5.85478957186224E-2</v>
      </c>
      <c r="W1815">
        <v>5.4102042180950802E-4</v>
      </c>
      <c r="X1815">
        <v>6.3895391529639994E-2</v>
      </c>
      <c r="Y1815">
        <v>0.122984307670072</v>
      </c>
      <c r="Z1815">
        <v>786.31958844250505</v>
      </c>
      <c r="AA1815">
        <f t="shared" si="29"/>
        <v>5.6947044870035901</v>
      </c>
    </row>
    <row r="1816" spans="1:27" x14ac:dyDescent="0.25">
      <c r="A1816" t="s">
        <v>119</v>
      </c>
      <c r="B1816">
        <v>2040</v>
      </c>
      <c r="C1816" t="s">
        <v>145</v>
      </c>
      <c r="D1816" t="str">
        <f>_xlfn.XLOOKUP(C1816,SB_Riverside_EMFAC!$BE$72:$BE$84,SB_Riverside_EMFAC!$BF$72:$BF$84)</f>
        <v>Bus</v>
      </c>
      <c r="E1816" t="s">
        <v>115</v>
      </c>
      <c r="F1816" t="s">
        <v>115</v>
      </c>
      <c r="G1816" t="s">
        <v>116</v>
      </c>
      <c r="H1816">
        <v>313.00338647652302</v>
      </c>
      <c r="I1816">
        <v>3211771.3154766699</v>
      </c>
      <c r="J1816">
        <v>3211771.3154766699</v>
      </c>
      <c r="K1816">
        <v>0</v>
      </c>
      <c r="L1816">
        <v>2047860.9644154799</v>
      </c>
      <c r="M1816">
        <v>0</v>
      </c>
      <c r="N1816">
        <v>5173.7103686043602</v>
      </c>
      <c r="O1816">
        <v>40.1050179032421</v>
      </c>
      <c r="P1816">
        <v>65.037611457255096</v>
      </c>
      <c r="Q1816">
        <v>5278.8529979648602</v>
      </c>
      <c r="R1816">
        <v>1.68205697090648E-2</v>
      </c>
      <c r="S1816">
        <v>2.1230096292458301E-2</v>
      </c>
      <c r="T1816">
        <v>7.0606510041328896E-2</v>
      </c>
      <c r="U1816">
        <v>0.10865717604285199</v>
      </c>
      <c r="V1816">
        <v>3.7348398851868699E-2</v>
      </c>
      <c r="W1816">
        <v>4.5175428325579502E-4</v>
      </c>
      <c r="X1816">
        <v>5.3209890030069602E-2</v>
      </c>
      <c r="Y1816">
        <v>9.1010043165194204E-2</v>
      </c>
      <c r="Z1816">
        <v>556.64845286187597</v>
      </c>
      <c r="AA1816">
        <f t="shared" si="29"/>
        <v>5.76983785540786</v>
      </c>
    </row>
    <row r="1817" spans="1:27" x14ac:dyDescent="0.25">
      <c r="A1817" t="s">
        <v>113</v>
      </c>
      <c r="B1817">
        <v>2040</v>
      </c>
      <c r="C1817" t="s">
        <v>145</v>
      </c>
      <c r="D1817" t="str">
        <f>_xlfn.XLOOKUP(C1817,SB_Riverside_EMFAC!$BE$72:$BE$84,SB_Riverside_EMFAC!$BF$72:$BF$84)</f>
        <v>Bus</v>
      </c>
      <c r="E1817" t="s">
        <v>115</v>
      </c>
      <c r="F1817" t="s">
        <v>115</v>
      </c>
      <c r="G1817" t="s">
        <v>121</v>
      </c>
      <c r="H1817">
        <v>324.38456921072498</v>
      </c>
      <c r="I1817">
        <v>6319707.5450699497</v>
      </c>
      <c r="J1817">
        <v>6319707.5450699497</v>
      </c>
      <c r="K1817">
        <v>0</v>
      </c>
      <c r="L1817">
        <v>1135813.05410891</v>
      </c>
      <c r="M1817">
        <v>0</v>
      </c>
      <c r="N1817">
        <v>8348.2089360750506</v>
      </c>
      <c r="O1817">
        <v>243.633443995167</v>
      </c>
      <c r="P1817">
        <v>0</v>
      </c>
      <c r="Q1817">
        <v>8591.8423800702203</v>
      </c>
      <c r="R1817">
        <v>8.2209315592582707E-3</v>
      </c>
      <c r="S1817">
        <v>4.4740215449774303E-3</v>
      </c>
      <c r="T1817">
        <v>0</v>
      </c>
      <c r="U1817">
        <v>1.26949531042357E-2</v>
      </c>
      <c r="V1817">
        <v>1.3152637175961099</v>
      </c>
      <c r="W1817">
        <v>3.8384548318514497E-2</v>
      </c>
      <c r="X1817">
        <v>0</v>
      </c>
      <c r="Y1817">
        <v>1.3536482659146201</v>
      </c>
      <c r="Z1817">
        <v>767.5058763211</v>
      </c>
      <c r="AA1817">
        <f t="shared" si="29"/>
        <v>8.2340835947241473</v>
      </c>
    </row>
    <row r="1818" spans="1:27" x14ac:dyDescent="0.25">
      <c r="A1818" t="s">
        <v>119</v>
      </c>
      <c r="B1818">
        <v>2040</v>
      </c>
      <c r="C1818" t="s">
        <v>145</v>
      </c>
      <c r="D1818" t="str">
        <f>_xlfn.XLOOKUP(C1818,SB_Riverside_EMFAC!$BE$72:$BE$84,SB_Riverside_EMFAC!$BF$72:$BF$84)</f>
        <v>Bus</v>
      </c>
      <c r="E1818" t="s">
        <v>115</v>
      </c>
      <c r="F1818" t="s">
        <v>115</v>
      </c>
      <c r="G1818" t="s">
        <v>121</v>
      </c>
      <c r="H1818">
        <v>322.77717696826397</v>
      </c>
      <c r="I1818">
        <v>6273760.0105125699</v>
      </c>
      <c r="J1818">
        <v>6273760.0105125699</v>
      </c>
      <c r="K1818">
        <v>0</v>
      </c>
      <c r="L1818">
        <v>1116601.5352990299</v>
      </c>
      <c r="M1818">
        <v>0</v>
      </c>
      <c r="N1818">
        <v>8127.5988682495699</v>
      </c>
      <c r="O1818">
        <v>233.730471023718</v>
      </c>
      <c r="P1818">
        <v>0</v>
      </c>
      <c r="Q1818">
        <v>8361.3293392732903</v>
      </c>
      <c r="R1818">
        <v>8.7199708691378802E-3</v>
      </c>
      <c r="S1818">
        <v>4.2655327853685998E-3</v>
      </c>
      <c r="T1818">
        <v>0</v>
      </c>
      <c r="U1818">
        <v>1.2985503654506399E-2</v>
      </c>
      <c r="V1818">
        <v>1.2805065115691401</v>
      </c>
      <c r="W1818">
        <v>3.6824330893984403E-2</v>
      </c>
      <c r="X1818">
        <v>0</v>
      </c>
      <c r="Y1818">
        <v>1.31733084246313</v>
      </c>
      <c r="Z1818">
        <v>746.91423769995004</v>
      </c>
      <c r="AA1818">
        <f t="shared" si="29"/>
        <v>8.3995721246819528</v>
      </c>
    </row>
    <row r="1819" spans="1:27" x14ac:dyDescent="0.25">
      <c r="A1819" t="s">
        <v>113</v>
      </c>
      <c r="B1819">
        <v>2040</v>
      </c>
      <c r="C1819" t="s">
        <v>145</v>
      </c>
      <c r="D1819" t="str">
        <f>_xlfn.XLOOKUP(C1819,SB_Riverside_EMFAC!$BE$72:$BE$84,SB_Riverside_EMFAC!$BF$72:$BF$84)</f>
        <v>Bus</v>
      </c>
      <c r="E1819" t="s">
        <v>115</v>
      </c>
      <c r="F1819" t="s">
        <v>115</v>
      </c>
      <c r="G1819" t="s">
        <v>125</v>
      </c>
      <c r="H1819">
        <v>134.435737299263</v>
      </c>
      <c r="I1819">
        <v>3545350.4292653501</v>
      </c>
      <c r="J1819">
        <v>0</v>
      </c>
      <c r="K1819">
        <v>3545350.4292653501</v>
      </c>
      <c r="L1819">
        <v>879561.40582595603</v>
      </c>
      <c r="M1819">
        <v>3780703.8569465699</v>
      </c>
      <c r="N1819">
        <v>0</v>
      </c>
      <c r="O1819">
        <v>0</v>
      </c>
      <c r="P1819">
        <v>0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f t="shared" si="29"/>
        <v>0</v>
      </c>
    </row>
    <row r="1820" spans="1:27" x14ac:dyDescent="0.25">
      <c r="A1820" t="s">
        <v>119</v>
      </c>
      <c r="B1820">
        <v>2040</v>
      </c>
      <c r="C1820" t="s">
        <v>145</v>
      </c>
      <c r="D1820" t="str">
        <f>_xlfn.XLOOKUP(C1820,SB_Riverside_EMFAC!$BE$72:$BE$84,SB_Riverside_EMFAC!$BF$72:$BF$84)</f>
        <v>Bus</v>
      </c>
      <c r="E1820" t="s">
        <v>115</v>
      </c>
      <c r="F1820" t="s">
        <v>115</v>
      </c>
      <c r="G1820" t="s">
        <v>125</v>
      </c>
      <c r="H1820">
        <v>119.06562437708899</v>
      </c>
      <c r="I1820">
        <v>2581312.1165722902</v>
      </c>
      <c r="J1820">
        <v>0</v>
      </c>
      <c r="K1820">
        <v>2581312.1165722902</v>
      </c>
      <c r="L1820">
        <v>779000.65909953695</v>
      </c>
      <c r="M1820">
        <v>2731415.7492101402</v>
      </c>
      <c r="N1820">
        <v>0</v>
      </c>
      <c r="O1820">
        <v>0</v>
      </c>
      <c r="P1820">
        <v>0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f t="shared" si="29"/>
        <v>0</v>
      </c>
    </row>
    <row r="1821" spans="1:27" x14ac:dyDescent="0.25">
      <c r="A1821" t="s">
        <v>113</v>
      </c>
      <c r="B1821">
        <v>2040</v>
      </c>
      <c r="C1821" t="s">
        <v>145</v>
      </c>
      <c r="D1821" t="str">
        <f>_xlfn.XLOOKUP(C1821,SB_Riverside_EMFAC!$BE$72:$BE$84,SB_Riverside_EMFAC!$BF$72:$BF$84)</f>
        <v>Bus</v>
      </c>
      <c r="E1821" t="s">
        <v>115</v>
      </c>
      <c r="F1821" t="s">
        <v>115</v>
      </c>
      <c r="G1821" t="s">
        <v>123</v>
      </c>
      <c r="H1821">
        <v>50.191279083996598</v>
      </c>
      <c r="I1821">
        <v>798106.94460283499</v>
      </c>
      <c r="J1821">
        <v>798106.94460283499</v>
      </c>
      <c r="K1821">
        <v>0</v>
      </c>
      <c r="L1821">
        <v>130437.09608349</v>
      </c>
      <c r="M1821">
        <v>0</v>
      </c>
      <c r="N1821">
        <v>683.18229696318997</v>
      </c>
      <c r="O1821">
        <v>18.960466640002501</v>
      </c>
      <c r="P1821">
        <v>0</v>
      </c>
      <c r="Q1821">
        <v>702.14276360319298</v>
      </c>
      <c r="R1821">
        <v>0.52734279210900303</v>
      </c>
      <c r="S1821">
        <v>5.9904172547680899E-2</v>
      </c>
      <c r="T1821">
        <v>0</v>
      </c>
      <c r="U1821">
        <v>0.58724696465668402</v>
      </c>
      <c r="V1821">
        <v>0.13927118044255599</v>
      </c>
      <c r="W1821">
        <v>3.8652151591643501E-3</v>
      </c>
      <c r="X1821">
        <v>0</v>
      </c>
      <c r="Y1821">
        <v>0.14313639560172001</v>
      </c>
      <c r="Z1821">
        <v>81.156994402466694</v>
      </c>
      <c r="AA1821">
        <f t="shared" si="29"/>
        <v>9.8341116557980524</v>
      </c>
    </row>
    <row r="1822" spans="1:27" x14ac:dyDescent="0.25">
      <c r="A1822" t="s">
        <v>119</v>
      </c>
      <c r="B1822">
        <v>2040</v>
      </c>
      <c r="C1822" t="s">
        <v>145</v>
      </c>
      <c r="D1822" t="str">
        <f>_xlfn.XLOOKUP(C1822,SB_Riverside_EMFAC!$BE$72:$BE$84,SB_Riverside_EMFAC!$BF$72:$BF$84)</f>
        <v>Bus</v>
      </c>
      <c r="E1822" t="s">
        <v>115</v>
      </c>
      <c r="F1822" t="s">
        <v>115</v>
      </c>
      <c r="G1822" t="s">
        <v>123</v>
      </c>
      <c r="H1822">
        <v>66.213675137020999</v>
      </c>
      <c r="I1822">
        <v>1029397.2227935001</v>
      </c>
      <c r="J1822">
        <v>1029397.2227935001</v>
      </c>
      <c r="K1822">
        <v>0</v>
      </c>
      <c r="L1822">
        <v>172076.09894609</v>
      </c>
      <c r="M1822">
        <v>0</v>
      </c>
      <c r="N1822">
        <v>790.67262969041701</v>
      </c>
      <c r="O1822">
        <v>24.7724881317015</v>
      </c>
      <c r="P1822">
        <v>0</v>
      </c>
      <c r="Q1822">
        <v>815.44511782211896</v>
      </c>
      <c r="R1822">
        <v>0.552744535507111</v>
      </c>
      <c r="S1822">
        <v>7.9535986855354596E-2</v>
      </c>
      <c r="T1822">
        <v>0</v>
      </c>
      <c r="U1822">
        <v>0.63228052236246601</v>
      </c>
      <c r="V1822">
        <v>0.161183787943699</v>
      </c>
      <c r="W1822">
        <v>5.0500337610287398E-3</v>
      </c>
      <c r="X1822">
        <v>0</v>
      </c>
      <c r="Y1822">
        <v>0.166233821704728</v>
      </c>
      <c r="Z1822">
        <v>94.253018464502404</v>
      </c>
      <c r="AA1822">
        <f t="shared" si="29"/>
        <v>10.921636670778792</v>
      </c>
    </row>
    <row r="1823" spans="1:27" x14ac:dyDescent="0.25">
      <c r="A1823" t="s">
        <v>113</v>
      </c>
      <c r="B1823">
        <v>2040</v>
      </c>
      <c r="C1823" t="s">
        <v>147</v>
      </c>
      <c r="D1823" t="str">
        <f>_xlfn.XLOOKUP(C1823,SB_Riverside_EMFAC!$BE$72:$BE$84,SB_Riverside_EMFAC!$BF$72:$BF$84)</f>
        <v>Bus</v>
      </c>
      <c r="E1823" t="s">
        <v>115</v>
      </c>
      <c r="F1823" t="s">
        <v>115</v>
      </c>
      <c r="G1823" t="s">
        <v>116</v>
      </c>
      <c r="H1823">
        <v>302.75040085031299</v>
      </c>
      <c r="I1823">
        <v>5248254.9661578201</v>
      </c>
      <c r="J1823">
        <v>5248254.9661578201</v>
      </c>
      <c r="K1823">
        <v>0</v>
      </c>
      <c r="L1823">
        <v>395997.52431220998</v>
      </c>
      <c r="M1823">
        <v>0</v>
      </c>
      <c r="N1823">
        <v>4833.2316885398704</v>
      </c>
      <c r="O1823">
        <v>267.553622987484</v>
      </c>
      <c r="P1823">
        <v>22.542703320921898</v>
      </c>
      <c r="Q1823">
        <v>5123.32801484828</v>
      </c>
      <c r="R1823">
        <v>1.5960876540923302E-2</v>
      </c>
      <c r="S1823">
        <v>0.273776709672226</v>
      </c>
      <c r="T1823">
        <v>2.955884162166E-2</v>
      </c>
      <c r="U1823">
        <v>0.31929642783480999</v>
      </c>
      <c r="V1823">
        <v>8.4285515017008206E-2</v>
      </c>
      <c r="W1823">
        <v>8.1174946635745801E-3</v>
      </c>
      <c r="X1823">
        <v>3.3972588398347402E-2</v>
      </c>
      <c r="Y1823">
        <v>0.12637559807893001</v>
      </c>
      <c r="Z1823">
        <v>540.24853771618098</v>
      </c>
      <c r="AA1823">
        <f t="shared" si="29"/>
        <v>9.7145195215965305</v>
      </c>
    </row>
    <row r="1824" spans="1:27" x14ac:dyDescent="0.25">
      <c r="A1824" t="s">
        <v>119</v>
      </c>
      <c r="B1824">
        <v>2040</v>
      </c>
      <c r="C1824" t="s">
        <v>147</v>
      </c>
      <c r="D1824" t="str">
        <f>_xlfn.XLOOKUP(C1824,SB_Riverside_EMFAC!$BE$72:$BE$84,SB_Riverside_EMFAC!$BF$72:$BF$84)</f>
        <v>Bus</v>
      </c>
      <c r="E1824" t="s">
        <v>115</v>
      </c>
      <c r="F1824" t="s">
        <v>115</v>
      </c>
      <c r="G1824" t="s">
        <v>116</v>
      </c>
      <c r="H1824">
        <v>355.76950472628101</v>
      </c>
      <c r="I1824">
        <v>5371017.3978910204</v>
      </c>
      <c r="J1824">
        <v>5371017.3978910204</v>
      </c>
      <c r="K1824">
        <v>0</v>
      </c>
      <c r="L1824">
        <v>465346.512181976</v>
      </c>
      <c r="M1824">
        <v>0</v>
      </c>
      <c r="N1824">
        <v>5070.62281735955</v>
      </c>
      <c r="O1824">
        <v>321.00463054540302</v>
      </c>
      <c r="P1824">
        <v>26.564941353521299</v>
      </c>
      <c r="Q1824">
        <v>5418.19238925847</v>
      </c>
      <c r="R1824">
        <v>1.6023385251966001E-2</v>
      </c>
      <c r="S1824">
        <v>0.315641413599277</v>
      </c>
      <c r="T1824">
        <v>3.4321683176443699E-2</v>
      </c>
      <c r="U1824">
        <v>0.36598648202768702</v>
      </c>
      <c r="V1824">
        <v>9.5776053582738094E-2</v>
      </c>
      <c r="W1824">
        <v>9.4610426250244604E-3</v>
      </c>
      <c r="X1824">
        <v>4.2872308485965398E-2</v>
      </c>
      <c r="Y1824">
        <v>0.14810940469372799</v>
      </c>
      <c r="Z1824">
        <v>571.34161757326399</v>
      </c>
      <c r="AA1824">
        <f t="shared" si="29"/>
        <v>9.4007109454131221</v>
      </c>
    </row>
    <row r="1825" spans="1:27" x14ac:dyDescent="0.25">
      <c r="A1825" t="s">
        <v>113</v>
      </c>
      <c r="B1825">
        <v>2040</v>
      </c>
      <c r="C1825" t="s">
        <v>147</v>
      </c>
      <c r="D1825" t="str">
        <f>_xlfn.XLOOKUP(C1825,SB_Riverside_EMFAC!$BE$72:$BE$84,SB_Riverside_EMFAC!$BF$72:$BF$84)</f>
        <v>Bus</v>
      </c>
      <c r="E1825" t="s">
        <v>115</v>
      </c>
      <c r="F1825" t="s">
        <v>115</v>
      </c>
      <c r="G1825" t="s">
        <v>121</v>
      </c>
      <c r="H1825">
        <v>689.16033925451802</v>
      </c>
      <c r="I1825">
        <v>4590472.9765208699</v>
      </c>
      <c r="J1825">
        <v>4590472.9765208699</v>
      </c>
      <c r="K1825">
        <v>0</v>
      </c>
      <c r="L1825">
        <v>3263146.6399565702</v>
      </c>
      <c r="M1825">
        <v>0</v>
      </c>
      <c r="N1825">
        <v>5956.3625623882399</v>
      </c>
      <c r="O1825">
        <v>491.16229315738599</v>
      </c>
      <c r="P1825">
        <v>0</v>
      </c>
      <c r="Q1825">
        <v>6447.5248555456201</v>
      </c>
      <c r="R1825">
        <v>4.7821080945223996E-3</v>
      </c>
      <c r="S1825">
        <v>1.941757053571E-3</v>
      </c>
      <c r="T1825">
        <v>0</v>
      </c>
      <c r="U1825">
        <v>6.7238651480934098E-3</v>
      </c>
      <c r="V1825">
        <v>0.93842734736827604</v>
      </c>
      <c r="W1825">
        <v>7.7382819307459605E-2</v>
      </c>
      <c r="X1825">
        <v>0</v>
      </c>
      <c r="Y1825">
        <v>1.01581016667573</v>
      </c>
      <c r="Z1825">
        <v>575.95484128482894</v>
      </c>
      <c r="AA1825">
        <f t="shared" si="29"/>
        <v>7.9701960075212339</v>
      </c>
    </row>
    <row r="1826" spans="1:27" x14ac:dyDescent="0.25">
      <c r="A1826" t="s">
        <v>119</v>
      </c>
      <c r="B1826">
        <v>2040</v>
      </c>
      <c r="C1826" t="s">
        <v>147</v>
      </c>
      <c r="D1826" t="str">
        <f>_xlfn.XLOOKUP(C1826,SB_Riverside_EMFAC!$BE$72:$BE$84,SB_Riverside_EMFAC!$BF$72:$BF$84)</f>
        <v>Bus</v>
      </c>
      <c r="E1826" t="s">
        <v>115</v>
      </c>
      <c r="F1826" t="s">
        <v>115</v>
      </c>
      <c r="G1826" t="s">
        <v>121</v>
      </c>
      <c r="H1826">
        <v>270.78396761853901</v>
      </c>
      <c r="I1826">
        <v>1808281.86903738</v>
      </c>
      <c r="J1826">
        <v>1808281.86903738</v>
      </c>
      <c r="K1826">
        <v>0</v>
      </c>
      <c r="L1826">
        <v>1282151.2553150801</v>
      </c>
      <c r="M1826">
        <v>0</v>
      </c>
      <c r="N1826">
        <v>2327.36144945977</v>
      </c>
      <c r="O1826">
        <v>199.15209933767699</v>
      </c>
      <c r="P1826">
        <v>0</v>
      </c>
      <c r="Q1826">
        <v>2526.5135487974499</v>
      </c>
      <c r="R1826">
        <v>4.2827690744308396E-3</v>
      </c>
      <c r="S1826">
        <v>7.8765113208590395E-4</v>
      </c>
      <c r="T1826">
        <v>0</v>
      </c>
      <c r="U1826">
        <v>5.0704202065167403E-3</v>
      </c>
      <c r="V1826">
        <v>0.366676744155078</v>
      </c>
      <c r="W1826">
        <v>3.1376494353182197E-2</v>
      </c>
      <c r="X1826">
        <v>0</v>
      </c>
      <c r="Y1826">
        <v>0.39805323850826102</v>
      </c>
      <c r="Z1826">
        <v>225.692454485073</v>
      </c>
      <c r="AA1826">
        <f t="shared" si="29"/>
        <v>8.0121503094246229</v>
      </c>
    </row>
    <row r="1827" spans="1:27" x14ac:dyDescent="0.25">
      <c r="A1827" t="s">
        <v>113</v>
      </c>
      <c r="B1827">
        <v>2040</v>
      </c>
      <c r="C1827" t="s">
        <v>147</v>
      </c>
      <c r="D1827" t="str">
        <f>_xlfn.XLOOKUP(C1827,SB_Riverside_EMFAC!$BE$72:$BE$84,SB_Riverside_EMFAC!$BF$72:$BF$84)</f>
        <v>Bus</v>
      </c>
      <c r="E1827" t="s">
        <v>115</v>
      </c>
      <c r="F1827" t="s">
        <v>115</v>
      </c>
      <c r="G1827" t="s">
        <v>125</v>
      </c>
      <c r="H1827">
        <v>417.37377693383598</v>
      </c>
      <c r="I1827">
        <v>4271237.4903069297</v>
      </c>
      <c r="J1827">
        <v>0</v>
      </c>
      <c r="K1827">
        <v>4271237.4903069297</v>
      </c>
      <c r="L1827">
        <v>1726482.9671170199</v>
      </c>
      <c r="M1827">
        <v>4938837.6436540801</v>
      </c>
      <c r="N1827">
        <v>0</v>
      </c>
      <c r="O1827">
        <v>0</v>
      </c>
      <c r="P1827">
        <v>0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f t="shared" si="29"/>
        <v>0</v>
      </c>
    </row>
    <row r="1828" spans="1:27" x14ac:dyDescent="0.25">
      <c r="A1828" t="s">
        <v>119</v>
      </c>
      <c r="B1828">
        <v>2040</v>
      </c>
      <c r="C1828" t="s">
        <v>147</v>
      </c>
      <c r="D1828" t="str">
        <f>_xlfn.XLOOKUP(C1828,SB_Riverside_EMFAC!$BE$72:$BE$84,SB_Riverside_EMFAC!$BF$72:$BF$84)</f>
        <v>Bus</v>
      </c>
      <c r="E1828" t="s">
        <v>115</v>
      </c>
      <c r="F1828" t="s">
        <v>115</v>
      </c>
      <c r="G1828" t="s">
        <v>125</v>
      </c>
      <c r="H1828">
        <v>405.80795212085502</v>
      </c>
      <c r="I1828">
        <v>3884003.3159614699</v>
      </c>
      <c r="J1828">
        <v>0</v>
      </c>
      <c r="K1828">
        <v>3884003.3159614699</v>
      </c>
      <c r="L1828">
        <v>1700578.7972249701</v>
      </c>
      <c r="M1828">
        <v>4491078.2480440596</v>
      </c>
      <c r="N1828">
        <v>0</v>
      </c>
      <c r="O1828">
        <v>0</v>
      </c>
      <c r="P1828">
        <v>0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f t="shared" si="29"/>
        <v>0</v>
      </c>
    </row>
    <row r="1829" spans="1:27" x14ac:dyDescent="0.25">
      <c r="A1829" t="s">
        <v>113</v>
      </c>
      <c r="B1829">
        <v>2040</v>
      </c>
      <c r="C1829" t="s">
        <v>147</v>
      </c>
      <c r="D1829" t="str">
        <f>_xlfn.XLOOKUP(C1829,SB_Riverside_EMFAC!$BE$72:$BE$84,SB_Riverside_EMFAC!$BF$72:$BF$84)</f>
        <v>Bus</v>
      </c>
      <c r="E1829" t="s">
        <v>115</v>
      </c>
      <c r="F1829" t="s">
        <v>115</v>
      </c>
      <c r="G1829" t="s">
        <v>123</v>
      </c>
      <c r="H1829">
        <v>472.94688207014002</v>
      </c>
      <c r="I1829">
        <v>3134208.2926058401</v>
      </c>
      <c r="J1829">
        <v>3134208.2926058401</v>
      </c>
      <c r="K1829">
        <v>0</v>
      </c>
      <c r="L1829">
        <v>2239384.5687268302</v>
      </c>
      <c r="M1829">
        <v>0</v>
      </c>
      <c r="N1829">
        <v>5359.1043133899302</v>
      </c>
      <c r="O1829">
        <v>731.78581457148505</v>
      </c>
      <c r="P1829">
        <v>0</v>
      </c>
      <c r="Q1829">
        <v>6090.8901279614101</v>
      </c>
      <c r="R1829">
        <v>12.7949640321796</v>
      </c>
      <c r="S1829">
        <v>2.2241638255558098</v>
      </c>
      <c r="T1829">
        <v>0</v>
      </c>
      <c r="U1829">
        <v>15.0191278577354</v>
      </c>
      <c r="V1829">
        <v>1.0924884721959101</v>
      </c>
      <c r="W1829">
        <v>0.14917932545898399</v>
      </c>
      <c r="X1829">
        <v>0</v>
      </c>
      <c r="Y1829">
        <v>1.24166779765489</v>
      </c>
      <c r="Z1829">
        <v>704.01400063472204</v>
      </c>
      <c r="AA1829">
        <f t="shared" si="29"/>
        <v>4.4519118792809707</v>
      </c>
    </row>
    <row r="1830" spans="1:27" x14ac:dyDescent="0.25">
      <c r="A1830" t="s">
        <v>119</v>
      </c>
      <c r="B1830">
        <v>2040</v>
      </c>
      <c r="C1830" t="s">
        <v>147</v>
      </c>
      <c r="D1830" t="str">
        <f>_xlfn.XLOOKUP(C1830,SB_Riverside_EMFAC!$BE$72:$BE$84,SB_Riverside_EMFAC!$BF$72:$BF$84)</f>
        <v>Bus</v>
      </c>
      <c r="E1830" t="s">
        <v>115</v>
      </c>
      <c r="F1830" t="s">
        <v>115</v>
      </c>
      <c r="G1830" t="s">
        <v>123</v>
      </c>
      <c r="H1830">
        <v>694.96017541442302</v>
      </c>
      <c r="I1830">
        <v>4628090.4398963898</v>
      </c>
      <c r="J1830">
        <v>4628090.4398963898</v>
      </c>
      <c r="K1830">
        <v>0</v>
      </c>
      <c r="L1830">
        <v>3290608.6321802801</v>
      </c>
      <c r="M1830">
        <v>0</v>
      </c>
      <c r="N1830">
        <v>7986.4665654084702</v>
      </c>
      <c r="O1830">
        <v>1048.4245776728401</v>
      </c>
      <c r="P1830">
        <v>0</v>
      </c>
      <c r="Q1830">
        <v>9034.8911430813205</v>
      </c>
      <c r="R1830">
        <v>20.040337176227901</v>
      </c>
      <c r="S1830">
        <v>3.4064823178299202</v>
      </c>
      <c r="T1830">
        <v>0</v>
      </c>
      <c r="U1830">
        <v>23.446819494057799</v>
      </c>
      <c r="V1830">
        <v>1.62809345481235</v>
      </c>
      <c r="W1830">
        <v>0.21372820868827799</v>
      </c>
      <c r="X1830">
        <v>0</v>
      </c>
      <c r="Y1830">
        <v>1.8418216635006299</v>
      </c>
      <c r="Z1830">
        <v>1044.29561612676</v>
      </c>
      <c r="AA1830">
        <f t="shared" si="29"/>
        <v>4.4317819288198725</v>
      </c>
    </row>
    <row r="1831" spans="1:27" x14ac:dyDescent="0.25">
      <c r="A1831" t="s">
        <v>113</v>
      </c>
      <c r="B1831">
        <v>2040</v>
      </c>
      <c r="C1831" t="s">
        <v>148</v>
      </c>
      <c r="D1831" t="str">
        <f>_xlfn.XLOOKUP(C1831,SB_Riverside_EMFAC!$BE$72:$BE$84,SB_Riverside_EMFAC!$BF$72:$BF$84)</f>
        <v>Bus</v>
      </c>
      <c r="E1831" t="s">
        <v>115</v>
      </c>
      <c r="F1831" t="s">
        <v>115</v>
      </c>
      <c r="G1831" t="s">
        <v>116</v>
      </c>
      <c r="H1831">
        <v>64.726158972186994</v>
      </c>
      <c r="I1831">
        <v>2062085.2865013501</v>
      </c>
      <c r="J1831">
        <v>2062085.2865013501</v>
      </c>
      <c r="K1831">
        <v>0</v>
      </c>
      <c r="L1831">
        <v>84661.815935620602</v>
      </c>
      <c r="M1831">
        <v>0</v>
      </c>
      <c r="N1831">
        <v>1230.0226334111601</v>
      </c>
      <c r="O1831">
        <v>0</v>
      </c>
      <c r="P1831">
        <v>3.1577653526098799</v>
      </c>
      <c r="Q1831">
        <v>1233.18039876377</v>
      </c>
      <c r="R1831">
        <v>1.10484891927602E-3</v>
      </c>
      <c r="S1831">
        <v>0</v>
      </c>
      <c r="T1831">
        <v>2.6926960592556998E-3</v>
      </c>
      <c r="U1831">
        <v>3.79754497853173E-3</v>
      </c>
      <c r="V1831">
        <v>7.4196925167104699E-3</v>
      </c>
      <c r="W1831">
        <v>0</v>
      </c>
      <c r="X1831">
        <v>4.4204047489401297E-3</v>
      </c>
      <c r="Y1831">
        <v>1.18400972656506E-2</v>
      </c>
      <c r="Z1831">
        <v>130.03733222654401</v>
      </c>
      <c r="AA1831">
        <f t="shared" si="29"/>
        <v>15.857640657445176</v>
      </c>
    </row>
    <row r="1832" spans="1:27" x14ac:dyDescent="0.25">
      <c r="A1832" t="s">
        <v>119</v>
      </c>
      <c r="B1832">
        <v>2040</v>
      </c>
      <c r="C1832" t="s">
        <v>148</v>
      </c>
      <c r="D1832" t="str">
        <f>_xlfn.XLOOKUP(C1832,SB_Riverside_EMFAC!$BE$72:$BE$84,SB_Riverside_EMFAC!$BF$72:$BF$84)</f>
        <v>Bus</v>
      </c>
      <c r="E1832" t="s">
        <v>115</v>
      </c>
      <c r="F1832" t="s">
        <v>115</v>
      </c>
      <c r="G1832" t="s">
        <v>116</v>
      </c>
      <c r="H1832">
        <v>101.620965027585</v>
      </c>
      <c r="I1832">
        <v>3070032.5471834298</v>
      </c>
      <c r="J1832">
        <v>3070032.5471834298</v>
      </c>
      <c r="K1832">
        <v>0</v>
      </c>
      <c r="L1832">
        <v>132920.22225608199</v>
      </c>
      <c r="M1832">
        <v>0</v>
      </c>
      <c r="N1832">
        <v>1821.6412660664801</v>
      </c>
      <c r="O1832">
        <v>0</v>
      </c>
      <c r="P1832">
        <v>5.1247983637480399</v>
      </c>
      <c r="Q1832">
        <v>1826.76606443022</v>
      </c>
      <c r="R1832">
        <v>1.9182023251984601E-3</v>
      </c>
      <c r="S1832">
        <v>0</v>
      </c>
      <c r="T1832">
        <v>4.3034644457397003E-3</v>
      </c>
      <c r="U1832">
        <v>6.2216667709381604E-3</v>
      </c>
      <c r="V1832">
        <v>1.2362458417250199E-2</v>
      </c>
      <c r="W1832">
        <v>0</v>
      </c>
      <c r="X1832">
        <v>7.4081015007388196E-3</v>
      </c>
      <c r="Y1832">
        <v>1.9770559917989001E-2</v>
      </c>
      <c r="Z1832">
        <v>192.63019900302001</v>
      </c>
      <c r="AA1832">
        <f t="shared" si="29"/>
        <v>15.937441600915848</v>
      </c>
    </row>
    <row r="1833" spans="1:27" x14ac:dyDescent="0.25">
      <c r="A1833" t="s">
        <v>113</v>
      </c>
      <c r="B1833">
        <v>2040</v>
      </c>
      <c r="C1833" t="s">
        <v>148</v>
      </c>
      <c r="D1833" t="str">
        <f>_xlfn.XLOOKUP(C1833,SB_Riverside_EMFAC!$BE$72:$BE$84,SB_Riverside_EMFAC!$BF$72:$BF$84)</f>
        <v>Bus</v>
      </c>
      <c r="E1833" t="s">
        <v>115</v>
      </c>
      <c r="F1833" t="s">
        <v>115</v>
      </c>
      <c r="G1833" t="s">
        <v>125</v>
      </c>
      <c r="H1833">
        <v>391.51950472910801</v>
      </c>
      <c r="I1833">
        <v>17358242.914899699</v>
      </c>
      <c r="J1833">
        <v>0</v>
      </c>
      <c r="K1833">
        <v>17358242.914899699</v>
      </c>
      <c r="L1833">
        <v>512107.51218567399</v>
      </c>
      <c r="M1833">
        <v>35142502.950748503</v>
      </c>
      <c r="N1833">
        <v>0</v>
      </c>
      <c r="O1833">
        <v>0</v>
      </c>
      <c r="P1833">
        <v>0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f t="shared" si="29"/>
        <v>0</v>
      </c>
    </row>
    <row r="1834" spans="1:27" x14ac:dyDescent="0.25">
      <c r="A1834" t="s">
        <v>119</v>
      </c>
      <c r="B1834">
        <v>2040</v>
      </c>
      <c r="C1834" t="s">
        <v>148</v>
      </c>
      <c r="D1834" t="str">
        <f>_xlfn.XLOOKUP(C1834,SB_Riverside_EMFAC!$BE$72:$BE$84,SB_Riverside_EMFAC!$BF$72:$BF$84)</f>
        <v>Bus</v>
      </c>
      <c r="E1834" t="s">
        <v>115</v>
      </c>
      <c r="F1834" t="s">
        <v>115</v>
      </c>
      <c r="G1834" t="s">
        <v>125</v>
      </c>
      <c r="H1834">
        <v>485.80226604200698</v>
      </c>
      <c r="I1834">
        <v>19920475.2962857</v>
      </c>
      <c r="J1834">
        <v>0</v>
      </c>
      <c r="K1834">
        <v>19920475.2962857</v>
      </c>
      <c r="L1834">
        <v>635429.36398294498</v>
      </c>
      <c r="M1834">
        <v>40218976.924919099</v>
      </c>
      <c r="N1834">
        <v>0</v>
      </c>
      <c r="O1834">
        <v>0</v>
      </c>
      <c r="P1834">
        <v>0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f t="shared" si="29"/>
        <v>0</v>
      </c>
    </row>
    <row r="1835" spans="1:27" x14ac:dyDescent="0.25">
      <c r="A1835" t="s">
        <v>113</v>
      </c>
      <c r="B1835">
        <v>2040</v>
      </c>
      <c r="C1835" t="s">
        <v>148</v>
      </c>
      <c r="D1835" t="str">
        <f>_xlfn.XLOOKUP(C1835,SB_Riverside_EMFAC!$BE$72:$BE$84,SB_Riverside_EMFAC!$BF$72:$BF$84)</f>
        <v>Bus</v>
      </c>
      <c r="E1835" t="s">
        <v>115</v>
      </c>
      <c r="F1835" t="s">
        <v>115</v>
      </c>
      <c r="G1835" t="s">
        <v>123</v>
      </c>
      <c r="H1835">
        <v>129.18887538064499</v>
      </c>
      <c r="I1835">
        <v>4676676.9446082404</v>
      </c>
      <c r="J1835">
        <v>4676676.9446082404</v>
      </c>
      <c r="K1835">
        <v>0</v>
      </c>
      <c r="L1835">
        <v>168979.04899788401</v>
      </c>
      <c r="M1835">
        <v>0</v>
      </c>
      <c r="N1835">
        <v>7243.0359212437897</v>
      </c>
      <c r="O1835">
        <v>0</v>
      </c>
      <c r="P1835">
        <v>0</v>
      </c>
      <c r="Q1835">
        <v>7243.0359212437897</v>
      </c>
      <c r="R1835">
        <v>13.600773346685299</v>
      </c>
      <c r="S1835">
        <v>0</v>
      </c>
      <c r="T1835">
        <v>0</v>
      </c>
      <c r="U1835">
        <v>13.600773346685299</v>
      </c>
      <c r="V1835">
        <v>1.47654025466325</v>
      </c>
      <c r="W1835">
        <v>0</v>
      </c>
      <c r="X1835">
        <v>0</v>
      </c>
      <c r="Y1835">
        <v>1.47654025466325</v>
      </c>
      <c r="Z1835">
        <v>837.18448182917996</v>
      </c>
      <c r="AA1835">
        <f t="shared" si="29"/>
        <v>5.5861964072602994</v>
      </c>
    </row>
    <row r="1836" spans="1:27" x14ac:dyDescent="0.25">
      <c r="A1836" t="s">
        <v>119</v>
      </c>
      <c r="B1836">
        <v>2040</v>
      </c>
      <c r="C1836" t="s">
        <v>148</v>
      </c>
      <c r="D1836" t="str">
        <f>_xlfn.XLOOKUP(C1836,SB_Riverside_EMFAC!$BE$72:$BE$84,SB_Riverside_EMFAC!$BF$72:$BF$84)</f>
        <v>Bus</v>
      </c>
      <c r="E1836" t="s">
        <v>115</v>
      </c>
      <c r="F1836" t="s">
        <v>115</v>
      </c>
      <c r="G1836" t="s">
        <v>123</v>
      </c>
      <c r="H1836">
        <v>79.969241924926905</v>
      </c>
      <c r="I1836">
        <v>3780639.41710321</v>
      </c>
      <c r="J1836">
        <v>3780639.41710321</v>
      </c>
      <c r="K1836">
        <v>0</v>
      </c>
      <c r="L1836">
        <v>104599.768437804</v>
      </c>
      <c r="M1836">
        <v>0</v>
      </c>
      <c r="N1836">
        <v>7835.8374327265801</v>
      </c>
      <c r="O1836">
        <v>0</v>
      </c>
      <c r="P1836">
        <v>0</v>
      </c>
      <c r="Q1836">
        <v>7835.8374327265801</v>
      </c>
      <c r="R1836">
        <v>17.1329919505616</v>
      </c>
      <c r="S1836">
        <v>0</v>
      </c>
      <c r="T1836">
        <v>0</v>
      </c>
      <c r="U1836">
        <v>17.1329919505616</v>
      </c>
      <c r="V1836">
        <v>1.5973867207372801</v>
      </c>
      <c r="W1836">
        <v>0</v>
      </c>
      <c r="X1836">
        <v>0</v>
      </c>
      <c r="Y1836">
        <v>1.5973867207372801</v>
      </c>
      <c r="Z1836">
        <v>905.70329515753497</v>
      </c>
      <c r="AA1836">
        <f t="shared" si="29"/>
        <v>4.1742582116206366</v>
      </c>
    </row>
    <row r="1837" spans="1:27" x14ac:dyDescent="0.25">
      <c r="A1837" t="s">
        <v>113</v>
      </c>
      <c r="B1837">
        <v>2041</v>
      </c>
      <c r="C1837" t="s">
        <v>114</v>
      </c>
      <c r="D1837" t="str">
        <f>_xlfn.XLOOKUP(C1837,SB_Riverside_EMFAC!$BE$72:$BE$84,SB_Riverside_EMFAC!$BF$72:$BF$84)</f>
        <v>Truck</v>
      </c>
      <c r="E1837" t="s">
        <v>115</v>
      </c>
      <c r="F1837" t="s">
        <v>115</v>
      </c>
      <c r="G1837" t="s">
        <v>116</v>
      </c>
      <c r="H1837">
        <v>1.85611706139748</v>
      </c>
      <c r="I1837">
        <v>89821.101840860705</v>
      </c>
      <c r="J1837">
        <v>89821.101840860705</v>
      </c>
      <c r="K1837">
        <v>0</v>
      </c>
      <c r="L1837">
        <v>12143.8611837721</v>
      </c>
      <c r="M1837">
        <v>0</v>
      </c>
      <c r="N1837">
        <v>164.028809384396</v>
      </c>
      <c r="O1837">
        <v>0</v>
      </c>
      <c r="P1837">
        <v>0.58018829098712699</v>
      </c>
      <c r="Q1837">
        <v>164.60899767538299</v>
      </c>
      <c r="R1837">
        <v>6.8858448271211401E-3</v>
      </c>
      <c r="S1837">
        <v>0</v>
      </c>
      <c r="T1837">
        <v>1.8964578098081699E-6</v>
      </c>
      <c r="U1837">
        <v>6.8877412849309497E-3</v>
      </c>
      <c r="V1837">
        <v>1.0077542954403201E-2</v>
      </c>
      <c r="W1837">
        <v>0</v>
      </c>
      <c r="X1837">
        <v>1.0031307544287899E-4</v>
      </c>
      <c r="Y1837">
        <v>1.01778560298461E-2</v>
      </c>
      <c r="Z1837">
        <v>17.357813130706901</v>
      </c>
      <c r="AA1837">
        <f t="shared" si="29"/>
        <v>5.1746784669528649</v>
      </c>
    </row>
    <row r="1838" spans="1:27" x14ac:dyDescent="0.25">
      <c r="A1838" t="s">
        <v>119</v>
      </c>
      <c r="B1838">
        <v>2041</v>
      </c>
      <c r="C1838" t="s">
        <v>114</v>
      </c>
      <c r="D1838" t="str">
        <f>_xlfn.XLOOKUP(C1838,SB_Riverside_EMFAC!$BE$72:$BE$84,SB_Riverside_EMFAC!$BF$72:$BF$84)</f>
        <v>Truck</v>
      </c>
      <c r="E1838" t="s">
        <v>115</v>
      </c>
      <c r="F1838" t="s">
        <v>115</v>
      </c>
      <c r="G1838" t="s">
        <v>116</v>
      </c>
      <c r="H1838">
        <v>2.5609802076371602</v>
      </c>
      <c r="I1838">
        <v>84503.854670798901</v>
      </c>
      <c r="J1838">
        <v>84503.854670798901</v>
      </c>
      <c r="K1838">
        <v>0</v>
      </c>
      <c r="L1838">
        <v>16755.5100821702</v>
      </c>
      <c r="M1838">
        <v>0</v>
      </c>
      <c r="N1838">
        <v>160.19622348656301</v>
      </c>
      <c r="O1838">
        <v>0</v>
      </c>
      <c r="P1838">
        <v>0.83027693824770099</v>
      </c>
      <c r="Q1838">
        <v>161.02650042481</v>
      </c>
      <c r="R1838">
        <v>6.9684373655290099E-3</v>
      </c>
      <c r="S1838">
        <v>0</v>
      </c>
      <c r="T1838">
        <v>1.67687755246723E-6</v>
      </c>
      <c r="U1838">
        <v>6.9701142430814798E-3</v>
      </c>
      <c r="V1838">
        <v>1.00935570142511E-2</v>
      </c>
      <c r="W1838">
        <v>0</v>
      </c>
      <c r="X1838">
        <v>8.8143731334637299E-5</v>
      </c>
      <c r="Y1838">
        <v>1.01817007455858E-2</v>
      </c>
      <c r="Z1838">
        <v>16.9800432718603</v>
      </c>
      <c r="AA1838">
        <f t="shared" si="29"/>
        <v>4.9766572038624037</v>
      </c>
    </row>
    <row r="1839" spans="1:27" x14ac:dyDescent="0.25">
      <c r="A1839" t="s">
        <v>119</v>
      </c>
      <c r="B1839">
        <v>2041</v>
      </c>
      <c r="C1839" t="s">
        <v>114</v>
      </c>
      <c r="D1839" t="str">
        <f>_xlfn.XLOOKUP(C1839,SB_Riverside_EMFAC!$BE$72:$BE$84,SB_Riverside_EMFAC!$BF$72:$BF$84)</f>
        <v>Truck</v>
      </c>
      <c r="E1839" t="s">
        <v>115</v>
      </c>
      <c r="F1839" t="s">
        <v>115</v>
      </c>
      <c r="G1839" t="s">
        <v>121</v>
      </c>
      <c r="H1839">
        <v>33697.356835694402</v>
      </c>
      <c r="I1839">
        <v>1798528282.6776099</v>
      </c>
      <c r="J1839">
        <v>1798528282.6776099</v>
      </c>
      <c r="K1839">
        <v>0</v>
      </c>
      <c r="L1839">
        <v>194275462.662882</v>
      </c>
      <c r="M1839">
        <v>0</v>
      </c>
      <c r="N1839">
        <v>2510595.0124824699</v>
      </c>
      <c r="O1839">
        <v>170186.962158579</v>
      </c>
      <c r="P1839">
        <v>0</v>
      </c>
      <c r="Q1839">
        <v>2680781.9746410502</v>
      </c>
      <c r="R1839">
        <v>0.98612937430064196</v>
      </c>
      <c r="S1839">
        <v>4.1571960660351301</v>
      </c>
      <c r="T1839">
        <v>0</v>
      </c>
      <c r="U1839">
        <v>5.1433254403357704</v>
      </c>
      <c r="V1839">
        <v>395.54526662918499</v>
      </c>
      <c r="W1839">
        <v>26.8130251948775</v>
      </c>
      <c r="X1839">
        <v>0</v>
      </c>
      <c r="Y1839">
        <v>422.35829182406297</v>
      </c>
      <c r="Z1839">
        <v>239473.19185525799</v>
      </c>
      <c r="AA1839">
        <f t="shared" si="29"/>
        <v>7.5103533249127672</v>
      </c>
    </row>
    <row r="1840" spans="1:27" x14ac:dyDescent="0.25">
      <c r="A1840" t="s">
        <v>113</v>
      </c>
      <c r="B1840">
        <v>2041</v>
      </c>
      <c r="C1840" t="s">
        <v>114</v>
      </c>
      <c r="D1840" t="str">
        <f>_xlfn.XLOOKUP(C1840,SB_Riverside_EMFAC!$BE$72:$BE$84,SB_Riverside_EMFAC!$BF$72:$BF$84)</f>
        <v>Truck</v>
      </c>
      <c r="E1840" t="s">
        <v>115</v>
      </c>
      <c r="F1840" t="s">
        <v>115</v>
      </c>
      <c r="G1840" t="s">
        <v>121</v>
      </c>
      <c r="H1840">
        <v>35954.977699432202</v>
      </c>
      <c r="I1840">
        <v>1972769579.69666</v>
      </c>
      <c r="J1840">
        <v>1972769579.69666</v>
      </c>
      <c r="K1840">
        <v>0</v>
      </c>
      <c r="L1840">
        <v>208808818.19723299</v>
      </c>
      <c r="M1840">
        <v>0</v>
      </c>
      <c r="N1840">
        <v>2753957.43511025</v>
      </c>
      <c r="O1840">
        <v>187372.817507559</v>
      </c>
      <c r="P1840">
        <v>0</v>
      </c>
      <c r="Q1840">
        <v>2941330.2526178099</v>
      </c>
      <c r="R1840">
        <v>1.0907989075690501</v>
      </c>
      <c r="S1840">
        <v>4.5812596702938801</v>
      </c>
      <c r="T1840">
        <v>0</v>
      </c>
      <c r="U1840">
        <v>5.6720585778629298</v>
      </c>
      <c r="V1840">
        <v>433.88711542089698</v>
      </c>
      <c r="W1840">
        <v>29.520663703862301</v>
      </c>
      <c r="X1840">
        <v>0</v>
      </c>
      <c r="Y1840">
        <v>463.40777912475897</v>
      </c>
      <c r="Z1840">
        <v>262747.86631580797</v>
      </c>
      <c r="AA1840">
        <f t="shared" si="29"/>
        <v>7.5082230252081414</v>
      </c>
    </row>
    <row r="1841" spans="1:27" x14ac:dyDescent="0.25">
      <c r="A1841" t="s">
        <v>113</v>
      </c>
      <c r="B1841">
        <v>2041</v>
      </c>
      <c r="C1841" t="s">
        <v>114</v>
      </c>
      <c r="D1841" t="str">
        <f>_xlfn.XLOOKUP(C1841,SB_Riverside_EMFAC!$BE$72:$BE$84,SB_Riverside_EMFAC!$BF$72:$BF$84)</f>
        <v>Truck</v>
      </c>
      <c r="E1841" t="s">
        <v>115</v>
      </c>
      <c r="F1841" t="s">
        <v>115</v>
      </c>
      <c r="G1841" t="s">
        <v>125</v>
      </c>
      <c r="H1841">
        <v>7433.6952048857702</v>
      </c>
      <c r="I1841">
        <v>274543134.41380799</v>
      </c>
      <c r="J1841">
        <v>0</v>
      </c>
      <c r="K1841">
        <v>274543134.41380799</v>
      </c>
      <c r="L1841">
        <v>31920376.940625198</v>
      </c>
      <c r="M1841">
        <v>495079259.13041002</v>
      </c>
      <c r="N1841">
        <v>0</v>
      </c>
      <c r="O1841">
        <v>0</v>
      </c>
      <c r="P1841">
        <v>0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f t="shared" si="29"/>
        <v>0</v>
      </c>
    </row>
    <row r="1842" spans="1:27" x14ac:dyDescent="0.25">
      <c r="A1842" t="s">
        <v>119</v>
      </c>
      <c r="B1842">
        <v>2041</v>
      </c>
      <c r="C1842" t="s">
        <v>114</v>
      </c>
      <c r="D1842" t="str">
        <f>_xlfn.XLOOKUP(C1842,SB_Riverside_EMFAC!$BE$72:$BE$84,SB_Riverside_EMFAC!$BF$72:$BF$84)</f>
        <v>Truck</v>
      </c>
      <c r="E1842" t="s">
        <v>115</v>
      </c>
      <c r="F1842" t="s">
        <v>115</v>
      </c>
      <c r="G1842" t="s">
        <v>125</v>
      </c>
      <c r="H1842">
        <v>6208.80066292215</v>
      </c>
      <c r="I1842">
        <v>245068800.72574899</v>
      </c>
      <c r="J1842">
        <v>0</v>
      </c>
      <c r="K1842">
        <v>245068800.72574899</v>
      </c>
      <c r="L1842">
        <v>28691821.026004899</v>
      </c>
      <c r="M1842">
        <v>443410901.42398798</v>
      </c>
      <c r="N1842">
        <v>0</v>
      </c>
      <c r="O1842">
        <v>0</v>
      </c>
      <c r="P1842">
        <v>0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f t="shared" si="29"/>
        <v>0</v>
      </c>
    </row>
    <row r="1843" spans="1:27" x14ac:dyDescent="0.25">
      <c r="A1843" t="s">
        <v>113</v>
      </c>
      <c r="B1843">
        <v>2041</v>
      </c>
      <c r="C1843" t="s">
        <v>114</v>
      </c>
      <c r="D1843" t="str">
        <f>_xlfn.XLOOKUP(C1843,SB_Riverside_EMFAC!$BE$72:$BE$84,SB_Riverside_EMFAC!$BF$72:$BF$84)</f>
        <v>Truck</v>
      </c>
      <c r="E1843" t="s">
        <v>115</v>
      </c>
      <c r="F1843" t="s">
        <v>115</v>
      </c>
      <c r="G1843" t="s">
        <v>123</v>
      </c>
      <c r="H1843">
        <v>2642.65576046659</v>
      </c>
      <c r="I1843">
        <v>52461752.9217638</v>
      </c>
      <c r="J1843">
        <v>52461752.9217638</v>
      </c>
      <c r="K1843">
        <v>0</v>
      </c>
      <c r="L1843">
        <v>5272769.2162207495</v>
      </c>
      <c r="M1843">
        <v>0</v>
      </c>
      <c r="N1843">
        <v>56908.688010985999</v>
      </c>
      <c r="O1843">
        <v>7058.4097401749004</v>
      </c>
      <c r="P1843">
        <v>0</v>
      </c>
      <c r="Q1843">
        <v>63967.097751160902</v>
      </c>
      <c r="R1843">
        <v>40.425943555477602</v>
      </c>
      <c r="S1843">
        <v>13.611175901103801</v>
      </c>
      <c r="T1843">
        <v>0</v>
      </c>
      <c r="U1843">
        <v>54.037119456581401</v>
      </c>
      <c r="V1843">
        <v>11.601208333350799</v>
      </c>
      <c r="W1843">
        <v>1.4389029998743601</v>
      </c>
      <c r="X1843">
        <v>0</v>
      </c>
      <c r="Y1843">
        <v>13.0401113332252</v>
      </c>
      <c r="Z1843">
        <v>7393.6208748949502</v>
      </c>
      <c r="AA1843">
        <f t="shared" si="29"/>
        <v>7.0955427400798641</v>
      </c>
    </row>
    <row r="1844" spans="1:27" x14ac:dyDescent="0.25">
      <c r="A1844" t="s">
        <v>119</v>
      </c>
      <c r="B1844">
        <v>2041</v>
      </c>
      <c r="C1844" t="s">
        <v>114</v>
      </c>
      <c r="D1844" t="str">
        <f>_xlfn.XLOOKUP(C1844,SB_Riverside_EMFAC!$BE$72:$BE$84,SB_Riverside_EMFAC!$BF$72:$BF$84)</f>
        <v>Truck</v>
      </c>
      <c r="E1844" t="s">
        <v>115</v>
      </c>
      <c r="F1844" t="s">
        <v>115</v>
      </c>
      <c r="G1844" t="s">
        <v>123</v>
      </c>
      <c r="H1844">
        <v>1200.02409296976</v>
      </c>
      <c r="I1844">
        <v>25097477.467369001</v>
      </c>
      <c r="J1844">
        <v>25097477.467369001</v>
      </c>
      <c r="K1844">
        <v>0</v>
      </c>
      <c r="L1844">
        <v>3476134.21613788</v>
      </c>
      <c r="M1844">
        <v>0</v>
      </c>
      <c r="N1844">
        <v>28254.496166078101</v>
      </c>
      <c r="O1844">
        <v>4299.5420943028703</v>
      </c>
      <c r="P1844">
        <v>0</v>
      </c>
      <c r="Q1844">
        <v>32554.038260380901</v>
      </c>
      <c r="R1844">
        <v>22.6710894632714</v>
      </c>
      <c r="S1844">
        <v>12.2258971446477</v>
      </c>
      <c r="T1844">
        <v>0</v>
      </c>
      <c r="U1844">
        <v>34.896986607919203</v>
      </c>
      <c r="V1844">
        <v>5.7598638772564303</v>
      </c>
      <c r="W1844">
        <v>0.87648978244570097</v>
      </c>
      <c r="X1844">
        <v>0</v>
      </c>
      <c r="Y1844">
        <v>6.6363536597021398</v>
      </c>
      <c r="Z1844">
        <v>3762.75030923555</v>
      </c>
      <c r="AA1844">
        <f t="shared" si="29"/>
        <v>6.6699821685664462</v>
      </c>
    </row>
    <row r="1845" spans="1:27" x14ac:dyDescent="0.25">
      <c r="A1845" t="s">
        <v>113</v>
      </c>
      <c r="B1845">
        <v>2041</v>
      </c>
      <c r="C1845" t="s">
        <v>124</v>
      </c>
      <c r="D1845" t="str">
        <f>_xlfn.XLOOKUP(C1845,SB_Riverside_EMFAC!$BE$72:$BE$84,SB_Riverside_EMFAC!$BF$72:$BF$84)</f>
        <v>Passenger</v>
      </c>
      <c r="E1845" t="s">
        <v>115</v>
      </c>
      <c r="F1845" t="s">
        <v>115</v>
      </c>
      <c r="G1845" t="s">
        <v>116</v>
      </c>
      <c r="H1845">
        <v>761572.77145293495</v>
      </c>
      <c r="I1845">
        <v>11304431924.709499</v>
      </c>
      <c r="J1845">
        <v>11304431924.709499</v>
      </c>
      <c r="K1845">
        <v>0</v>
      </c>
      <c r="L1845">
        <v>1227128344.70575</v>
      </c>
      <c r="M1845">
        <v>0</v>
      </c>
      <c r="N1845">
        <v>2864407.3160685101</v>
      </c>
      <c r="O1845">
        <v>0</v>
      </c>
      <c r="P1845">
        <v>73697.805882791203</v>
      </c>
      <c r="Q1845">
        <v>2938105.1219513002</v>
      </c>
      <c r="R1845">
        <v>12.9504380996717</v>
      </c>
      <c r="S1845">
        <v>0</v>
      </c>
      <c r="T1845">
        <v>46.220517017043598</v>
      </c>
      <c r="U1845">
        <v>59.170955116715398</v>
      </c>
      <c r="V1845">
        <v>40.605062223751197</v>
      </c>
      <c r="W1845">
        <v>0</v>
      </c>
      <c r="X1845">
        <v>35.119804354020303</v>
      </c>
      <c r="Y1845">
        <v>75.724866577771607</v>
      </c>
      <c r="Z1845">
        <v>309819.51403273997</v>
      </c>
      <c r="AA1845">
        <f t="shared" si="29"/>
        <v>36.487152721809863</v>
      </c>
    </row>
    <row r="1846" spans="1:27" x14ac:dyDescent="0.25">
      <c r="A1846" t="s">
        <v>119</v>
      </c>
      <c r="B1846">
        <v>2041</v>
      </c>
      <c r="C1846" t="s">
        <v>124</v>
      </c>
      <c r="D1846" t="str">
        <f>_xlfn.XLOOKUP(C1846,SB_Riverside_EMFAC!$BE$72:$BE$84,SB_Riverside_EMFAC!$BF$72:$BF$84)</f>
        <v>Passenger</v>
      </c>
      <c r="E1846" t="s">
        <v>115</v>
      </c>
      <c r="F1846" t="s">
        <v>115</v>
      </c>
      <c r="G1846" t="s">
        <v>116</v>
      </c>
      <c r="H1846">
        <v>659968.34338574205</v>
      </c>
      <c r="I1846">
        <v>9269484476.4871197</v>
      </c>
      <c r="J1846">
        <v>9269484476.4871197</v>
      </c>
      <c r="K1846">
        <v>0</v>
      </c>
      <c r="L1846">
        <v>1065510195.05918</v>
      </c>
      <c r="M1846">
        <v>0</v>
      </c>
      <c r="N1846">
        <v>2368654.3453424899</v>
      </c>
      <c r="O1846">
        <v>0</v>
      </c>
      <c r="P1846">
        <v>63821.508745802101</v>
      </c>
      <c r="Q1846">
        <v>2432475.8540882901</v>
      </c>
      <c r="R1846">
        <v>10.7084359865253</v>
      </c>
      <c r="S1846">
        <v>0</v>
      </c>
      <c r="T1846">
        <v>38.6992739111612</v>
      </c>
      <c r="U1846">
        <v>49.407709897686502</v>
      </c>
      <c r="V1846">
        <v>32.665056093921997</v>
      </c>
      <c r="W1846">
        <v>0</v>
      </c>
      <c r="X1846">
        <v>29.774867333291699</v>
      </c>
      <c r="Y1846">
        <v>62.439923427213799</v>
      </c>
      <c r="Z1846">
        <v>256501.53950567101</v>
      </c>
      <c r="AA1846">
        <f t="shared" si="29"/>
        <v>36.138124138947632</v>
      </c>
    </row>
    <row r="1847" spans="1:27" x14ac:dyDescent="0.25">
      <c r="A1847" t="s">
        <v>113</v>
      </c>
      <c r="B1847">
        <v>2041</v>
      </c>
      <c r="C1847" t="s">
        <v>124</v>
      </c>
      <c r="D1847" t="str">
        <f>_xlfn.XLOOKUP(C1847,SB_Riverside_EMFAC!$BE$72:$BE$84,SB_Riverside_EMFAC!$BF$72:$BF$84)</f>
        <v>Passenger</v>
      </c>
      <c r="E1847" t="s">
        <v>115</v>
      </c>
      <c r="F1847" t="s">
        <v>115</v>
      </c>
      <c r="G1847" t="s">
        <v>121</v>
      </c>
      <c r="H1847">
        <v>551.87074815769199</v>
      </c>
      <c r="I1847">
        <v>7131480.1628841497</v>
      </c>
      <c r="J1847">
        <v>7131480.1628841497</v>
      </c>
      <c r="K1847">
        <v>0</v>
      </c>
      <c r="L1847">
        <v>843623.955014028</v>
      </c>
      <c r="M1847">
        <v>0</v>
      </c>
      <c r="N1847">
        <v>1488.0132481676701</v>
      </c>
      <c r="O1847">
        <v>0</v>
      </c>
      <c r="P1847">
        <v>0</v>
      </c>
      <c r="Q1847">
        <v>1488.0132481676701</v>
      </c>
      <c r="R1847">
        <v>1.88136727071766E-3</v>
      </c>
      <c r="S1847">
        <v>0</v>
      </c>
      <c r="T1847">
        <v>0</v>
      </c>
      <c r="U1847">
        <v>1.88136727071766E-3</v>
      </c>
      <c r="V1847">
        <v>0.23443709322606299</v>
      </c>
      <c r="W1847">
        <v>0</v>
      </c>
      <c r="X1847">
        <v>0</v>
      </c>
      <c r="Y1847">
        <v>0.23443709322606299</v>
      </c>
      <c r="Z1847">
        <v>132.92363401142899</v>
      </c>
      <c r="AA1847">
        <f t="shared" si="29"/>
        <v>53.650956926673956</v>
      </c>
    </row>
    <row r="1848" spans="1:27" x14ac:dyDescent="0.25">
      <c r="A1848" t="s">
        <v>119</v>
      </c>
      <c r="B1848">
        <v>2041</v>
      </c>
      <c r="C1848" t="s">
        <v>124</v>
      </c>
      <c r="D1848" t="str">
        <f>_xlfn.XLOOKUP(C1848,SB_Riverside_EMFAC!$BE$72:$BE$84,SB_Riverside_EMFAC!$BF$72:$BF$84)</f>
        <v>Passenger</v>
      </c>
      <c r="E1848" t="s">
        <v>115</v>
      </c>
      <c r="F1848" t="s">
        <v>115</v>
      </c>
      <c r="G1848" t="s">
        <v>121</v>
      </c>
      <c r="H1848">
        <v>502.02413437060602</v>
      </c>
      <c r="I1848">
        <v>6018454.5720991697</v>
      </c>
      <c r="J1848">
        <v>6018454.5720991697</v>
      </c>
      <c r="K1848">
        <v>0</v>
      </c>
      <c r="L1848">
        <v>762662.32400988403</v>
      </c>
      <c r="M1848">
        <v>0</v>
      </c>
      <c r="N1848">
        <v>1255.5946724927801</v>
      </c>
      <c r="O1848">
        <v>0</v>
      </c>
      <c r="P1848">
        <v>0</v>
      </c>
      <c r="Q1848">
        <v>1255.5946724927801</v>
      </c>
      <c r="R1848">
        <v>1.7404536053096801E-3</v>
      </c>
      <c r="S1848">
        <v>0</v>
      </c>
      <c r="T1848">
        <v>0</v>
      </c>
      <c r="U1848">
        <v>1.7404536053096801E-3</v>
      </c>
      <c r="V1848">
        <v>0.19781945197854101</v>
      </c>
      <c r="W1848">
        <v>0</v>
      </c>
      <c r="X1848">
        <v>0</v>
      </c>
      <c r="Y1848">
        <v>0.19781945197854101</v>
      </c>
      <c r="Z1848">
        <v>112.16177471447</v>
      </c>
      <c r="AA1848">
        <f t="shared" si="29"/>
        <v>53.65869599888498</v>
      </c>
    </row>
    <row r="1849" spans="1:27" x14ac:dyDescent="0.25">
      <c r="A1849" t="s">
        <v>113</v>
      </c>
      <c r="B1849">
        <v>2041</v>
      </c>
      <c r="C1849" t="s">
        <v>124</v>
      </c>
      <c r="D1849" t="str">
        <f>_xlfn.XLOOKUP(C1849,SB_Riverside_EMFAC!$BE$72:$BE$84,SB_Riverside_EMFAC!$BF$72:$BF$84)</f>
        <v>Passenger</v>
      </c>
      <c r="E1849" t="s">
        <v>115</v>
      </c>
      <c r="F1849" t="s">
        <v>115</v>
      </c>
      <c r="G1849" t="s">
        <v>125</v>
      </c>
      <c r="H1849">
        <v>98986.404850692794</v>
      </c>
      <c r="I1849">
        <v>1420466938.1073799</v>
      </c>
      <c r="J1849">
        <v>0</v>
      </c>
      <c r="K1849">
        <v>1420466938.1073799</v>
      </c>
      <c r="L1849">
        <v>162634706.77967</v>
      </c>
      <c r="M1849">
        <v>548417475.62582803</v>
      </c>
      <c r="N1849">
        <v>0</v>
      </c>
      <c r="O1849">
        <v>0</v>
      </c>
      <c r="P1849">
        <v>0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f t="shared" si="29"/>
        <v>0</v>
      </c>
    </row>
    <row r="1850" spans="1:27" x14ac:dyDescent="0.25">
      <c r="A1850" t="s">
        <v>119</v>
      </c>
      <c r="B1850">
        <v>2041</v>
      </c>
      <c r="C1850" t="s">
        <v>124</v>
      </c>
      <c r="D1850" t="str">
        <f>_xlfn.XLOOKUP(C1850,SB_Riverside_EMFAC!$BE$72:$BE$84,SB_Riverside_EMFAC!$BF$72:$BF$84)</f>
        <v>Passenger</v>
      </c>
      <c r="E1850" t="s">
        <v>115</v>
      </c>
      <c r="F1850" t="s">
        <v>115</v>
      </c>
      <c r="G1850" t="s">
        <v>125</v>
      </c>
      <c r="H1850">
        <v>85932.508596358195</v>
      </c>
      <c r="I1850">
        <v>1191973135.22506</v>
      </c>
      <c r="J1850">
        <v>0</v>
      </c>
      <c r="K1850">
        <v>1191973135.22506</v>
      </c>
      <c r="L1850">
        <v>141428473.60297999</v>
      </c>
      <c r="M1850">
        <v>460200009.09342903</v>
      </c>
      <c r="N1850">
        <v>0</v>
      </c>
      <c r="O1850">
        <v>0</v>
      </c>
      <c r="P1850">
        <v>0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f t="shared" si="29"/>
        <v>0</v>
      </c>
    </row>
    <row r="1851" spans="1:27" x14ac:dyDescent="0.25">
      <c r="A1851" t="s">
        <v>113</v>
      </c>
      <c r="B1851">
        <v>2041</v>
      </c>
      <c r="C1851" t="s">
        <v>124</v>
      </c>
      <c r="D1851" t="str">
        <f>_xlfn.XLOOKUP(C1851,SB_Riverside_EMFAC!$BE$72:$BE$84,SB_Riverside_EMFAC!$BF$72:$BF$84)</f>
        <v>Passenger</v>
      </c>
      <c r="E1851" t="s">
        <v>115</v>
      </c>
      <c r="F1851" t="s">
        <v>115</v>
      </c>
      <c r="G1851" t="s">
        <v>126</v>
      </c>
      <c r="H1851">
        <v>35302.492800116197</v>
      </c>
      <c r="I1851">
        <v>531375945.18195701</v>
      </c>
      <c r="J1851">
        <v>218882888.802836</v>
      </c>
      <c r="K1851">
        <v>312493056.37912101</v>
      </c>
      <c r="L1851">
        <v>50653605.283552803</v>
      </c>
      <c r="M1851">
        <v>94382216.811003506</v>
      </c>
      <c r="N1851">
        <v>65506.186365818103</v>
      </c>
      <c r="O1851">
        <v>0</v>
      </c>
      <c r="P1851">
        <v>3130.5152868935402</v>
      </c>
      <c r="Q1851">
        <v>68636.701652711607</v>
      </c>
      <c r="R1851">
        <v>0.19346769293305199</v>
      </c>
      <c r="S1851">
        <v>0</v>
      </c>
      <c r="T1851">
        <v>2.2127480612558799</v>
      </c>
      <c r="U1851">
        <v>2.4062157541889402</v>
      </c>
      <c r="V1851">
        <v>0.25375075439498901</v>
      </c>
      <c r="W1851">
        <v>0</v>
      </c>
      <c r="X1851">
        <v>1.0810523694204399</v>
      </c>
      <c r="Y1851">
        <v>1.3348031238154301</v>
      </c>
      <c r="Z1851">
        <v>7237.6544297129803</v>
      </c>
      <c r="AA1851">
        <f t="shared" si="29"/>
        <v>73.418253156779897</v>
      </c>
    </row>
    <row r="1852" spans="1:27" x14ac:dyDescent="0.25">
      <c r="A1852" t="s">
        <v>119</v>
      </c>
      <c r="B1852">
        <v>2041</v>
      </c>
      <c r="C1852" t="s">
        <v>124</v>
      </c>
      <c r="D1852" t="str">
        <f>_xlfn.XLOOKUP(C1852,SB_Riverside_EMFAC!$BE$72:$BE$84,SB_Riverside_EMFAC!$BF$72:$BF$84)</f>
        <v>Passenger</v>
      </c>
      <c r="E1852" t="s">
        <v>115</v>
      </c>
      <c r="F1852" t="s">
        <v>115</v>
      </c>
      <c r="G1852" t="s">
        <v>126</v>
      </c>
      <c r="H1852">
        <v>30598.6438960462</v>
      </c>
      <c r="I1852">
        <v>436498923.31899798</v>
      </c>
      <c r="J1852">
        <v>179724869.20458499</v>
      </c>
      <c r="K1852">
        <v>256774054.11441299</v>
      </c>
      <c r="L1852">
        <v>43904311.202556603</v>
      </c>
      <c r="M1852">
        <v>77553417.434865296</v>
      </c>
      <c r="N1852">
        <v>54603.229098045304</v>
      </c>
      <c r="O1852">
        <v>0</v>
      </c>
      <c r="P1852">
        <v>2707.5260272424798</v>
      </c>
      <c r="Q1852">
        <v>57310.755125287797</v>
      </c>
      <c r="R1852">
        <v>0.16282730592429101</v>
      </c>
      <c r="S1852">
        <v>0</v>
      </c>
      <c r="T1852">
        <v>1.8518826938880499</v>
      </c>
      <c r="U1852">
        <v>2.0147099998123399</v>
      </c>
      <c r="V1852">
        <v>0.20570671410683899</v>
      </c>
      <c r="W1852">
        <v>0</v>
      </c>
      <c r="X1852">
        <v>0.91437158535166996</v>
      </c>
      <c r="Y1852">
        <v>1.1200782994585099</v>
      </c>
      <c r="Z1852">
        <v>6043.3475198374099</v>
      </c>
      <c r="AA1852">
        <f t="shared" si="29"/>
        <v>72.228003087060841</v>
      </c>
    </row>
    <row r="1853" spans="1:27" x14ac:dyDescent="0.25">
      <c r="A1853" t="s">
        <v>113</v>
      </c>
      <c r="B1853">
        <v>2041</v>
      </c>
      <c r="C1853" t="s">
        <v>127</v>
      </c>
      <c r="D1853" t="str">
        <f>_xlfn.XLOOKUP(C1853,SB_Riverside_EMFAC!$BE$72:$BE$84,SB_Riverside_EMFAC!$BF$72:$BF$84)</f>
        <v>Passenger</v>
      </c>
      <c r="E1853" t="s">
        <v>115</v>
      </c>
      <c r="F1853" t="s">
        <v>115</v>
      </c>
      <c r="G1853" t="s">
        <v>116</v>
      </c>
      <c r="H1853">
        <v>56142.861667859499</v>
      </c>
      <c r="I1853">
        <v>719557011.20344901</v>
      </c>
      <c r="J1853">
        <v>719557011.20344901</v>
      </c>
      <c r="K1853">
        <v>0</v>
      </c>
      <c r="L1853">
        <v>86913218.518531799</v>
      </c>
      <c r="M1853">
        <v>0</v>
      </c>
      <c r="N1853">
        <v>214139.76198048299</v>
      </c>
      <c r="O1853">
        <v>0</v>
      </c>
      <c r="P1853">
        <v>6247.5467344766803</v>
      </c>
      <c r="Q1853">
        <v>220387.30871496</v>
      </c>
      <c r="R1853">
        <v>1.0961346746632401</v>
      </c>
      <c r="S1853">
        <v>0</v>
      </c>
      <c r="T1853">
        <v>3.9905028154803301</v>
      </c>
      <c r="U1853">
        <v>5.0866374901435796</v>
      </c>
      <c r="V1853">
        <v>3.0001194778321199</v>
      </c>
      <c r="W1853">
        <v>0</v>
      </c>
      <c r="X1853">
        <v>2.7262753458573599</v>
      </c>
      <c r="Y1853">
        <v>5.7263948236894802</v>
      </c>
      <c r="Z1853">
        <v>23239.566336450502</v>
      </c>
      <c r="AA1853">
        <f t="shared" si="29"/>
        <v>30.962583414254478</v>
      </c>
    </row>
    <row r="1854" spans="1:27" x14ac:dyDescent="0.25">
      <c r="A1854" t="s">
        <v>119</v>
      </c>
      <c r="B1854">
        <v>2041</v>
      </c>
      <c r="C1854" t="s">
        <v>127</v>
      </c>
      <c r="D1854" t="str">
        <f>_xlfn.XLOOKUP(C1854,SB_Riverside_EMFAC!$BE$72:$BE$84,SB_Riverside_EMFAC!$BF$72:$BF$84)</f>
        <v>Passenger</v>
      </c>
      <c r="E1854" t="s">
        <v>115</v>
      </c>
      <c r="F1854" t="s">
        <v>115</v>
      </c>
      <c r="G1854" t="s">
        <v>116</v>
      </c>
      <c r="H1854">
        <v>48878.065588657802</v>
      </c>
      <c r="I1854">
        <v>648893032.32000601</v>
      </c>
      <c r="J1854">
        <v>648893032.32000601</v>
      </c>
      <c r="K1854">
        <v>0</v>
      </c>
      <c r="L1854">
        <v>76030809.139585406</v>
      </c>
      <c r="M1854">
        <v>0</v>
      </c>
      <c r="N1854">
        <v>195480.928664201</v>
      </c>
      <c r="O1854">
        <v>0</v>
      </c>
      <c r="P1854">
        <v>5430.1482745999601</v>
      </c>
      <c r="Q1854">
        <v>200911.07693880101</v>
      </c>
      <c r="R1854">
        <v>1.0487875175126</v>
      </c>
      <c r="S1854">
        <v>0</v>
      </c>
      <c r="T1854">
        <v>3.3460489540092202</v>
      </c>
      <c r="U1854">
        <v>4.3948364715218302</v>
      </c>
      <c r="V1854">
        <v>2.7443762631593298</v>
      </c>
      <c r="W1854">
        <v>0</v>
      </c>
      <c r="X1854">
        <v>2.3557436336498099</v>
      </c>
      <c r="Y1854">
        <v>5.1001198968091401</v>
      </c>
      <c r="Z1854">
        <v>21185.8220306406</v>
      </c>
      <c r="AA1854">
        <f t="shared" si="29"/>
        <v>30.628645486662069</v>
      </c>
    </row>
    <row r="1855" spans="1:27" x14ac:dyDescent="0.25">
      <c r="A1855" t="s">
        <v>113</v>
      </c>
      <c r="B1855">
        <v>2041</v>
      </c>
      <c r="C1855" t="s">
        <v>127</v>
      </c>
      <c r="D1855" t="str">
        <f>_xlfn.XLOOKUP(C1855,SB_Riverside_EMFAC!$BE$72:$BE$84,SB_Riverside_EMFAC!$BF$72:$BF$84)</f>
        <v>Passenger</v>
      </c>
      <c r="E1855" t="s">
        <v>115</v>
      </c>
      <c r="F1855" t="s">
        <v>115</v>
      </c>
      <c r="G1855" t="s">
        <v>121</v>
      </c>
      <c r="H1855">
        <v>0.556705874669573</v>
      </c>
      <c r="I1855">
        <v>7874.5287622055403</v>
      </c>
      <c r="J1855">
        <v>7874.5287622055403</v>
      </c>
      <c r="K1855">
        <v>0</v>
      </c>
      <c r="L1855">
        <v>905.41244841435696</v>
      </c>
      <c r="M1855">
        <v>0</v>
      </c>
      <c r="N1855">
        <v>2.9855496159747301</v>
      </c>
      <c r="O1855">
        <v>0</v>
      </c>
      <c r="P1855">
        <v>0</v>
      </c>
      <c r="Q1855">
        <v>2.9855496159747301</v>
      </c>
      <c r="R1855">
        <v>4.4237363909211803E-6</v>
      </c>
      <c r="S1855">
        <v>0</v>
      </c>
      <c r="T1855">
        <v>0</v>
      </c>
      <c r="U1855">
        <v>4.4237363909211803E-6</v>
      </c>
      <c r="V1855">
        <v>4.7037455782949898E-4</v>
      </c>
      <c r="W1855">
        <v>0</v>
      </c>
      <c r="X1855">
        <v>0</v>
      </c>
      <c r="Y1855">
        <v>4.7037455782949898E-4</v>
      </c>
      <c r="Z1855">
        <v>0.266697964527846</v>
      </c>
      <c r="AA1855">
        <f t="shared" si="29"/>
        <v>29.526017478784915</v>
      </c>
    </row>
    <row r="1856" spans="1:27" x14ac:dyDescent="0.25">
      <c r="A1856" t="s">
        <v>119</v>
      </c>
      <c r="B1856">
        <v>2041</v>
      </c>
      <c r="C1856" t="s">
        <v>127</v>
      </c>
      <c r="D1856" t="str">
        <f>_xlfn.XLOOKUP(C1856,SB_Riverside_EMFAC!$BE$72:$BE$84,SB_Riverside_EMFAC!$BF$72:$BF$84)</f>
        <v>Passenger</v>
      </c>
      <c r="E1856" t="s">
        <v>115</v>
      </c>
      <c r="F1856" t="s">
        <v>115</v>
      </c>
      <c r="G1856" t="s">
        <v>121</v>
      </c>
      <c r="H1856">
        <v>0.48998000057869401</v>
      </c>
      <c r="I1856">
        <v>7046.2203130050902</v>
      </c>
      <c r="J1856">
        <v>7046.2203130050902</v>
      </c>
      <c r="K1856">
        <v>0</v>
      </c>
      <c r="L1856">
        <v>799.42794596259603</v>
      </c>
      <c r="M1856">
        <v>0</v>
      </c>
      <c r="N1856">
        <v>2.6516791672478801</v>
      </c>
      <c r="O1856">
        <v>0</v>
      </c>
      <c r="P1856">
        <v>0</v>
      </c>
      <c r="Q1856">
        <v>2.6516791672478801</v>
      </c>
      <c r="R1856">
        <v>4.1181294443016802E-6</v>
      </c>
      <c r="S1856">
        <v>0</v>
      </c>
      <c r="T1856">
        <v>0</v>
      </c>
      <c r="U1856">
        <v>4.1181294443016802E-6</v>
      </c>
      <c r="V1856">
        <v>4.1777313266746602E-4</v>
      </c>
      <c r="W1856">
        <v>0</v>
      </c>
      <c r="X1856">
        <v>0</v>
      </c>
      <c r="Y1856">
        <v>4.1777313266746602E-4</v>
      </c>
      <c r="Z1856">
        <v>0.23687344959933401</v>
      </c>
      <c r="AA1856">
        <f t="shared" si="29"/>
        <v>29.746771218655404</v>
      </c>
    </row>
    <row r="1857" spans="1:27" x14ac:dyDescent="0.25">
      <c r="A1857" t="s">
        <v>113</v>
      </c>
      <c r="B1857">
        <v>2041</v>
      </c>
      <c r="C1857" t="s">
        <v>127</v>
      </c>
      <c r="D1857" t="str">
        <f>_xlfn.XLOOKUP(C1857,SB_Riverside_EMFAC!$BE$72:$BE$84,SB_Riverside_EMFAC!$BF$72:$BF$84)</f>
        <v>Passenger</v>
      </c>
      <c r="E1857" t="s">
        <v>115</v>
      </c>
      <c r="F1857" t="s">
        <v>115</v>
      </c>
      <c r="G1857" t="s">
        <v>125</v>
      </c>
      <c r="H1857">
        <v>1321.2572514032099</v>
      </c>
      <c r="I1857">
        <v>19631503.514194399</v>
      </c>
      <c r="J1857">
        <v>0</v>
      </c>
      <c r="K1857">
        <v>19631503.514194399</v>
      </c>
      <c r="L1857">
        <v>2196412.1170729599</v>
      </c>
      <c r="M1857">
        <v>7579380.6326382402</v>
      </c>
      <c r="N1857">
        <v>0</v>
      </c>
      <c r="O1857">
        <v>0</v>
      </c>
      <c r="P1857">
        <v>0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f t="shared" si="29"/>
        <v>0</v>
      </c>
    </row>
    <row r="1858" spans="1:27" x14ac:dyDescent="0.25">
      <c r="A1858" t="s">
        <v>119</v>
      </c>
      <c r="B1858">
        <v>2041</v>
      </c>
      <c r="C1858" t="s">
        <v>127</v>
      </c>
      <c r="D1858" t="str">
        <f>_xlfn.XLOOKUP(C1858,SB_Riverside_EMFAC!$BE$72:$BE$84,SB_Riverside_EMFAC!$BF$72:$BF$84)</f>
        <v>Passenger</v>
      </c>
      <c r="E1858" t="s">
        <v>115</v>
      </c>
      <c r="F1858" t="s">
        <v>115</v>
      </c>
      <c r="G1858" t="s">
        <v>125</v>
      </c>
      <c r="H1858">
        <v>1172.03673876126</v>
      </c>
      <c r="I1858">
        <v>16733691.5384707</v>
      </c>
      <c r="J1858">
        <v>0</v>
      </c>
      <c r="K1858">
        <v>16733691.5384707</v>
      </c>
      <c r="L1858">
        <v>1950318.31853772</v>
      </c>
      <c r="M1858">
        <v>6460586.0405711401</v>
      </c>
      <c r="N1858">
        <v>0</v>
      </c>
      <c r="O1858">
        <v>0</v>
      </c>
      <c r="P1858">
        <v>0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f t="shared" si="29"/>
        <v>0</v>
      </c>
    </row>
    <row r="1859" spans="1:27" x14ac:dyDescent="0.25">
      <c r="A1859" t="s">
        <v>113</v>
      </c>
      <c r="B1859">
        <v>2041</v>
      </c>
      <c r="C1859" t="s">
        <v>127</v>
      </c>
      <c r="D1859" t="str">
        <f>_xlfn.XLOOKUP(C1859,SB_Riverside_EMFAC!$BE$72:$BE$84,SB_Riverside_EMFAC!$BF$72:$BF$84)</f>
        <v>Passenger</v>
      </c>
      <c r="E1859" t="s">
        <v>115</v>
      </c>
      <c r="F1859" t="s">
        <v>115</v>
      </c>
      <c r="G1859" t="s">
        <v>126</v>
      </c>
      <c r="H1859">
        <v>1023.36202390061</v>
      </c>
      <c r="I1859">
        <v>15177485.572856899</v>
      </c>
      <c r="J1859">
        <v>6187911.7553423</v>
      </c>
      <c r="K1859">
        <v>8989573.8175146692</v>
      </c>
      <c r="L1859">
        <v>1468365.8832349801</v>
      </c>
      <c r="M1859">
        <v>2715119.22509353</v>
      </c>
      <c r="N1859">
        <v>1850.53671150735</v>
      </c>
      <c r="O1859">
        <v>0</v>
      </c>
      <c r="P1859">
        <v>102.95125494746701</v>
      </c>
      <c r="Q1859">
        <v>1953.48796645482</v>
      </c>
      <c r="R1859">
        <v>5.4337212557548E-3</v>
      </c>
      <c r="S1859">
        <v>0</v>
      </c>
      <c r="T1859">
        <v>6.4027584366303097E-2</v>
      </c>
      <c r="U1859">
        <v>6.9461305622057906E-2</v>
      </c>
      <c r="V1859">
        <v>7.106558087409E-3</v>
      </c>
      <c r="W1859">
        <v>0</v>
      </c>
      <c r="X1859">
        <v>3.1220108355448101E-2</v>
      </c>
      <c r="Y1859">
        <v>3.8326666442857101E-2</v>
      </c>
      <c r="Z1859">
        <v>205.99286523617701</v>
      </c>
      <c r="AA1859">
        <f t="shared" si="29"/>
        <v>73.679666310070772</v>
      </c>
    </row>
    <row r="1860" spans="1:27" x14ac:dyDescent="0.25">
      <c r="A1860" t="s">
        <v>119</v>
      </c>
      <c r="B1860">
        <v>2041</v>
      </c>
      <c r="C1860" t="s">
        <v>127</v>
      </c>
      <c r="D1860" t="str">
        <f>_xlfn.XLOOKUP(C1860,SB_Riverside_EMFAC!$BE$72:$BE$84,SB_Riverside_EMFAC!$BF$72:$BF$84)</f>
        <v>Passenger</v>
      </c>
      <c r="E1860" t="s">
        <v>115</v>
      </c>
      <c r="F1860" t="s">
        <v>115</v>
      </c>
      <c r="G1860" t="s">
        <v>126</v>
      </c>
      <c r="H1860">
        <v>908.52757472308303</v>
      </c>
      <c r="I1860">
        <v>13587160.9137139</v>
      </c>
      <c r="J1860">
        <v>5539630.7893476002</v>
      </c>
      <c r="K1860">
        <v>8047530.12436633</v>
      </c>
      <c r="L1860">
        <v>1303596.24799909</v>
      </c>
      <c r="M1860">
        <v>2430593.95236461</v>
      </c>
      <c r="N1860">
        <v>1685.8484758168399</v>
      </c>
      <c r="O1860">
        <v>0</v>
      </c>
      <c r="P1860">
        <v>91.261773956628801</v>
      </c>
      <c r="Q1860">
        <v>1777.1102497734701</v>
      </c>
      <c r="R1860">
        <v>5.0416052671056902E-3</v>
      </c>
      <c r="S1860">
        <v>0</v>
      </c>
      <c r="T1860">
        <v>5.5162721891086799E-2</v>
      </c>
      <c r="U1860">
        <v>6.0204327158192503E-2</v>
      </c>
      <c r="V1860">
        <v>6.3781780561365303E-3</v>
      </c>
      <c r="W1860">
        <v>0</v>
      </c>
      <c r="X1860">
        <v>2.7458291509246901E-2</v>
      </c>
      <c r="Y1860">
        <v>3.3836469565383401E-2</v>
      </c>
      <c r="Z1860">
        <v>187.39405539096401</v>
      </c>
      <c r="AA1860">
        <f t="shared" si="29"/>
        <v>72.505826747634728</v>
      </c>
    </row>
    <row r="1861" spans="1:27" x14ac:dyDescent="0.25">
      <c r="A1861" t="s">
        <v>113</v>
      </c>
      <c r="B1861">
        <v>2041</v>
      </c>
      <c r="C1861" t="s">
        <v>128</v>
      </c>
      <c r="D1861" t="str">
        <f>_xlfn.XLOOKUP(C1861,SB_Riverside_EMFAC!$BE$72:$BE$84,SB_Riverside_EMFAC!$BF$72:$BF$84)</f>
        <v>Passenger</v>
      </c>
      <c r="E1861" t="s">
        <v>115</v>
      </c>
      <c r="F1861" t="s">
        <v>115</v>
      </c>
      <c r="G1861" t="s">
        <v>116</v>
      </c>
      <c r="H1861">
        <v>429150.00359385402</v>
      </c>
      <c r="I1861">
        <v>5919118679.5008602</v>
      </c>
      <c r="J1861">
        <v>5919118679.5008602</v>
      </c>
      <c r="K1861">
        <v>0</v>
      </c>
      <c r="L1861">
        <v>688479893.02118099</v>
      </c>
      <c r="M1861">
        <v>0</v>
      </c>
      <c r="N1861">
        <v>1800899.81371839</v>
      </c>
      <c r="O1861">
        <v>0</v>
      </c>
      <c r="P1861">
        <v>50823.6961465192</v>
      </c>
      <c r="Q1861">
        <v>1851723.50986491</v>
      </c>
      <c r="R1861">
        <v>9.1210836376661302</v>
      </c>
      <c r="S1861">
        <v>0</v>
      </c>
      <c r="T1861">
        <v>32.892670077156403</v>
      </c>
      <c r="U1861">
        <v>42.013753714822599</v>
      </c>
      <c r="V1861">
        <v>23.4362679480286</v>
      </c>
      <c r="W1861">
        <v>0</v>
      </c>
      <c r="X1861">
        <v>23.224390652022301</v>
      </c>
      <c r="Y1861">
        <v>46.660658600050901</v>
      </c>
      <c r="Z1861">
        <v>195261.93044050399</v>
      </c>
      <c r="AA1861">
        <f t="shared" si="29"/>
        <v>30.3137363547904</v>
      </c>
    </row>
    <row r="1862" spans="1:27" x14ac:dyDescent="0.25">
      <c r="A1862" t="s">
        <v>119</v>
      </c>
      <c r="B1862">
        <v>2041</v>
      </c>
      <c r="C1862" t="s">
        <v>128</v>
      </c>
      <c r="D1862" t="str">
        <f>_xlfn.XLOOKUP(C1862,SB_Riverside_EMFAC!$BE$72:$BE$84,SB_Riverside_EMFAC!$BF$72:$BF$84)</f>
        <v>Passenger</v>
      </c>
      <c r="E1862" t="s">
        <v>115</v>
      </c>
      <c r="F1862" t="s">
        <v>115</v>
      </c>
      <c r="G1862" t="s">
        <v>116</v>
      </c>
      <c r="H1862">
        <v>379624.23536032601</v>
      </c>
      <c r="I1862">
        <v>5345608742.0670996</v>
      </c>
      <c r="J1862">
        <v>5345608742.0670996</v>
      </c>
      <c r="K1862">
        <v>0</v>
      </c>
      <c r="L1862">
        <v>610574265.57609999</v>
      </c>
      <c r="M1862">
        <v>0</v>
      </c>
      <c r="N1862">
        <v>1643481.2522819999</v>
      </c>
      <c r="O1862">
        <v>0</v>
      </c>
      <c r="P1862">
        <v>44873.887768229601</v>
      </c>
      <c r="Q1862">
        <v>1688355.1400502301</v>
      </c>
      <c r="R1862">
        <v>8.4316710865378397</v>
      </c>
      <c r="S1862">
        <v>0</v>
      </c>
      <c r="T1862">
        <v>28.148316672235801</v>
      </c>
      <c r="U1862">
        <v>36.579987758773697</v>
      </c>
      <c r="V1862">
        <v>21.075993200155999</v>
      </c>
      <c r="W1862">
        <v>0</v>
      </c>
      <c r="X1862">
        <v>20.346013293964301</v>
      </c>
      <c r="Y1862">
        <v>41.422006494120303</v>
      </c>
      <c r="Z1862">
        <v>178034.93996757999</v>
      </c>
      <c r="AA1862">
        <f t="shared" si="29"/>
        <v>30.025616000098243</v>
      </c>
    </row>
    <row r="1863" spans="1:27" x14ac:dyDescent="0.25">
      <c r="A1863" t="s">
        <v>113</v>
      </c>
      <c r="B1863">
        <v>2041</v>
      </c>
      <c r="C1863" t="s">
        <v>128</v>
      </c>
      <c r="D1863" t="str">
        <f>_xlfn.XLOOKUP(C1863,SB_Riverside_EMFAC!$BE$72:$BE$84,SB_Riverside_EMFAC!$BF$72:$BF$84)</f>
        <v>Passenger</v>
      </c>
      <c r="E1863" t="s">
        <v>115</v>
      </c>
      <c r="F1863" t="s">
        <v>115</v>
      </c>
      <c r="G1863" t="s">
        <v>121</v>
      </c>
      <c r="H1863">
        <v>1589.4957744856799</v>
      </c>
      <c r="I1863">
        <v>22338438.850103099</v>
      </c>
      <c r="J1863">
        <v>22338438.850103099</v>
      </c>
      <c r="K1863">
        <v>0</v>
      </c>
      <c r="L1863">
        <v>2576646.2080437299</v>
      </c>
      <c r="M1863">
        <v>0</v>
      </c>
      <c r="N1863">
        <v>6291.7177798626099</v>
      </c>
      <c r="O1863">
        <v>0</v>
      </c>
      <c r="P1863">
        <v>0</v>
      </c>
      <c r="Q1863">
        <v>6291.7177798626099</v>
      </c>
      <c r="R1863">
        <v>1.24136641828907E-2</v>
      </c>
      <c r="S1863">
        <v>0</v>
      </c>
      <c r="T1863">
        <v>0</v>
      </c>
      <c r="U1863">
        <v>1.24136641828907E-2</v>
      </c>
      <c r="V1863">
        <v>0.99126269845113602</v>
      </c>
      <c r="W1863">
        <v>0</v>
      </c>
      <c r="X1863">
        <v>0</v>
      </c>
      <c r="Y1863">
        <v>0.99126269845113602</v>
      </c>
      <c r="Z1863">
        <v>562.03665693399603</v>
      </c>
      <c r="AA1863">
        <f t="shared" si="29"/>
        <v>39.745519397192027</v>
      </c>
    </row>
    <row r="1864" spans="1:27" x14ac:dyDescent="0.25">
      <c r="A1864" t="s">
        <v>119</v>
      </c>
      <c r="B1864">
        <v>2041</v>
      </c>
      <c r="C1864" t="s">
        <v>128</v>
      </c>
      <c r="D1864" t="str">
        <f>_xlfn.XLOOKUP(C1864,SB_Riverside_EMFAC!$BE$72:$BE$84,SB_Riverside_EMFAC!$BF$72:$BF$84)</f>
        <v>Passenger</v>
      </c>
      <c r="E1864" t="s">
        <v>115</v>
      </c>
      <c r="F1864" t="s">
        <v>115</v>
      </c>
      <c r="G1864" t="s">
        <v>121</v>
      </c>
      <c r="H1864">
        <v>1424.22695121121</v>
      </c>
      <c r="I1864">
        <v>20272648.572274301</v>
      </c>
      <c r="J1864">
        <v>20272648.572274301</v>
      </c>
      <c r="K1864">
        <v>0</v>
      </c>
      <c r="L1864">
        <v>2307598.2119942401</v>
      </c>
      <c r="M1864">
        <v>0</v>
      </c>
      <c r="N1864">
        <v>5686.2971054925601</v>
      </c>
      <c r="O1864">
        <v>0</v>
      </c>
      <c r="P1864">
        <v>0</v>
      </c>
      <c r="Q1864">
        <v>5686.2971054925601</v>
      </c>
      <c r="R1864">
        <v>1.18871473289729E-2</v>
      </c>
      <c r="S1864">
        <v>0</v>
      </c>
      <c r="T1864">
        <v>0</v>
      </c>
      <c r="U1864">
        <v>1.18871473289729E-2</v>
      </c>
      <c r="V1864">
        <v>0.89587842465313505</v>
      </c>
      <c r="W1864">
        <v>0</v>
      </c>
      <c r="X1864">
        <v>0</v>
      </c>
      <c r="Y1864">
        <v>0.89587842465313505</v>
      </c>
      <c r="Z1864">
        <v>507.95466791809599</v>
      </c>
      <c r="AA1864">
        <f t="shared" si="29"/>
        <v>39.91034998332394</v>
      </c>
    </row>
    <row r="1865" spans="1:27" x14ac:dyDescent="0.25">
      <c r="A1865" t="s">
        <v>119</v>
      </c>
      <c r="B1865">
        <v>2041</v>
      </c>
      <c r="C1865" t="s">
        <v>128</v>
      </c>
      <c r="D1865" t="str">
        <f>_xlfn.XLOOKUP(C1865,SB_Riverside_EMFAC!$BE$72:$BE$84,SB_Riverside_EMFAC!$BF$72:$BF$84)</f>
        <v>Passenger</v>
      </c>
      <c r="E1865" t="s">
        <v>115</v>
      </c>
      <c r="F1865" t="s">
        <v>115</v>
      </c>
      <c r="G1865" t="s">
        <v>125</v>
      </c>
      <c r="H1865">
        <v>13664.9759761896</v>
      </c>
      <c r="I1865">
        <v>133490576.67763899</v>
      </c>
      <c r="J1865">
        <v>0</v>
      </c>
      <c r="K1865">
        <v>133490576.67763899</v>
      </c>
      <c r="L1865">
        <v>22655343.837869201</v>
      </c>
      <c r="M1865">
        <v>51538380.174429901</v>
      </c>
      <c r="N1865">
        <v>0</v>
      </c>
      <c r="O1865">
        <v>0</v>
      </c>
      <c r="P1865">
        <v>0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f t="shared" si="29"/>
        <v>0</v>
      </c>
    </row>
    <row r="1866" spans="1:27" x14ac:dyDescent="0.25">
      <c r="A1866" t="s">
        <v>113</v>
      </c>
      <c r="B1866">
        <v>2041</v>
      </c>
      <c r="C1866" t="s">
        <v>128</v>
      </c>
      <c r="D1866" t="str">
        <f>_xlfn.XLOOKUP(C1866,SB_Riverside_EMFAC!$BE$72:$BE$84,SB_Riverside_EMFAC!$BF$72:$BF$84)</f>
        <v>Passenger</v>
      </c>
      <c r="E1866" t="s">
        <v>115</v>
      </c>
      <c r="F1866" t="s">
        <v>115</v>
      </c>
      <c r="G1866" t="s">
        <v>125</v>
      </c>
      <c r="H1866">
        <v>15334.734285791101</v>
      </c>
      <c r="I1866">
        <v>155964424.07690501</v>
      </c>
      <c r="J1866">
        <v>0</v>
      </c>
      <c r="K1866">
        <v>155964424.07690501</v>
      </c>
      <c r="L1866">
        <v>25404428.0157228</v>
      </c>
      <c r="M1866">
        <v>60215140.138112798</v>
      </c>
      <c r="N1866">
        <v>0</v>
      </c>
      <c r="O1866">
        <v>0</v>
      </c>
      <c r="P1866">
        <v>0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f t="shared" si="29"/>
        <v>0</v>
      </c>
    </row>
    <row r="1867" spans="1:27" x14ac:dyDescent="0.25">
      <c r="A1867" t="s">
        <v>119</v>
      </c>
      <c r="B1867">
        <v>2041</v>
      </c>
      <c r="C1867" t="s">
        <v>128</v>
      </c>
      <c r="D1867" t="str">
        <f>_xlfn.XLOOKUP(C1867,SB_Riverside_EMFAC!$BE$72:$BE$84,SB_Riverside_EMFAC!$BF$72:$BF$84)</f>
        <v>Passenger</v>
      </c>
      <c r="E1867" t="s">
        <v>115</v>
      </c>
      <c r="F1867" t="s">
        <v>115</v>
      </c>
      <c r="G1867" t="s">
        <v>126</v>
      </c>
      <c r="H1867">
        <v>9652.0023640337804</v>
      </c>
      <c r="I1867">
        <v>140012274.40069199</v>
      </c>
      <c r="J1867">
        <v>57344501.387686104</v>
      </c>
      <c r="K1867">
        <v>82667773.013006598</v>
      </c>
      <c r="L1867">
        <v>13849127.332505999</v>
      </c>
      <c r="M1867">
        <v>24968131.344110399</v>
      </c>
      <c r="N1867">
        <v>17451.564424638698</v>
      </c>
      <c r="O1867">
        <v>0</v>
      </c>
      <c r="P1867">
        <v>1022.59174100246</v>
      </c>
      <c r="Q1867">
        <v>18474.156165641201</v>
      </c>
      <c r="R1867">
        <v>5.2040778881475902E-2</v>
      </c>
      <c r="S1867">
        <v>0</v>
      </c>
      <c r="T1867">
        <v>0.58410092109154399</v>
      </c>
      <c r="U1867">
        <v>0.63614169997301995</v>
      </c>
      <c r="V1867">
        <v>6.5626171219346302E-2</v>
      </c>
      <c r="W1867">
        <v>0</v>
      </c>
      <c r="X1867">
        <v>0.28980376010792602</v>
      </c>
      <c r="Y1867">
        <v>0.35542993132727202</v>
      </c>
      <c r="Z1867">
        <v>1948.0766847452401</v>
      </c>
      <c r="AA1867">
        <f t="shared" ref="AA1867:AA1930" si="30">IFERROR(I1867/(Z1867*1000),0)</f>
        <v>71.872054882173245</v>
      </c>
    </row>
    <row r="1868" spans="1:27" x14ac:dyDescent="0.25">
      <c r="A1868" t="s">
        <v>113</v>
      </c>
      <c r="B1868">
        <v>2041</v>
      </c>
      <c r="C1868" t="s">
        <v>128</v>
      </c>
      <c r="D1868" t="str">
        <f>_xlfn.XLOOKUP(C1868,SB_Riverside_EMFAC!$BE$72:$BE$84,SB_Riverside_EMFAC!$BF$72:$BF$84)</f>
        <v>Passenger</v>
      </c>
      <c r="E1868" t="s">
        <v>115</v>
      </c>
      <c r="F1868" t="s">
        <v>115</v>
      </c>
      <c r="G1868" t="s">
        <v>126</v>
      </c>
      <c r="H1868">
        <v>10845.3461113839</v>
      </c>
      <c r="I1868">
        <v>155726169.36305299</v>
      </c>
      <c r="J1868">
        <v>63772235.596216902</v>
      </c>
      <c r="K1868">
        <v>91953933.766837001</v>
      </c>
      <c r="L1868">
        <v>15561390.641732501</v>
      </c>
      <c r="M1868">
        <v>27772828.663677499</v>
      </c>
      <c r="N1868">
        <v>19073.963188700502</v>
      </c>
      <c r="O1868">
        <v>0</v>
      </c>
      <c r="P1868">
        <v>1150.79802555537</v>
      </c>
      <c r="Q1868">
        <v>20224.761214255901</v>
      </c>
      <c r="R1868">
        <v>5.5843531534215202E-2</v>
      </c>
      <c r="S1868">
        <v>0</v>
      </c>
      <c r="T1868">
        <v>0.67601594404231802</v>
      </c>
      <c r="U1868">
        <v>0.73185947557653297</v>
      </c>
      <c r="V1868">
        <v>7.2774254068533994E-2</v>
      </c>
      <c r="W1868">
        <v>0</v>
      </c>
      <c r="X1868">
        <v>0.32847741284200299</v>
      </c>
      <c r="Y1868">
        <v>0.40125166691053699</v>
      </c>
      <c r="Z1868">
        <v>2132.6757997914901</v>
      </c>
      <c r="AA1868">
        <f t="shared" si="30"/>
        <v>73.019147766518572</v>
      </c>
    </row>
    <row r="1869" spans="1:27" x14ac:dyDescent="0.25">
      <c r="A1869" t="s">
        <v>119</v>
      </c>
      <c r="B1869">
        <v>2041</v>
      </c>
      <c r="C1869" t="s">
        <v>129</v>
      </c>
      <c r="D1869" t="str">
        <f>_xlfn.XLOOKUP(C1869,SB_Riverside_EMFAC!$BE$72:$BE$84,SB_Riverside_EMFAC!$BF$72:$BF$84)</f>
        <v>Truck</v>
      </c>
      <c r="E1869" t="s">
        <v>115</v>
      </c>
      <c r="F1869" t="s">
        <v>115</v>
      </c>
      <c r="G1869" t="s">
        <v>116</v>
      </c>
      <c r="H1869">
        <v>18365.4753269143</v>
      </c>
      <c r="I1869">
        <v>205409783.97916901</v>
      </c>
      <c r="J1869">
        <v>205409783.97916901</v>
      </c>
      <c r="K1869">
        <v>0</v>
      </c>
      <c r="L1869">
        <v>89473157.224781305</v>
      </c>
      <c r="M1869">
        <v>0</v>
      </c>
      <c r="N1869">
        <v>111990.210130141</v>
      </c>
      <c r="O1869">
        <v>719.44676743975003</v>
      </c>
      <c r="P1869">
        <v>2344.35373337794</v>
      </c>
      <c r="Q1869">
        <v>115054.010630959</v>
      </c>
      <c r="R1869">
        <v>0.120228755680079</v>
      </c>
      <c r="S1869">
        <v>0.578139469174342</v>
      </c>
      <c r="T1869">
        <v>2.0623119837056101</v>
      </c>
      <c r="U1869">
        <v>2.7606802085600299</v>
      </c>
      <c r="V1869">
        <v>0.48893918383214902</v>
      </c>
      <c r="W1869">
        <v>1.66300153500657E-2</v>
      </c>
      <c r="X1869">
        <v>3.8343852523194299</v>
      </c>
      <c r="Y1869">
        <v>4.3399544515016402</v>
      </c>
      <c r="Z1869">
        <v>12132.301664389601</v>
      </c>
      <c r="AA1869">
        <f t="shared" si="30"/>
        <v>16.930817388268721</v>
      </c>
    </row>
    <row r="1870" spans="1:27" x14ac:dyDescent="0.25">
      <c r="A1870" t="s">
        <v>113</v>
      </c>
      <c r="B1870">
        <v>2041</v>
      </c>
      <c r="C1870" t="s">
        <v>129</v>
      </c>
      <c r="D1870" t="str">
        <f>_xlfn.XLOOKUP(C1870,SB_Riverside_EMFAC!$BE$72:$BE$84,SB_Riverside_EMFAC!$BF$72:$BF$84)</f>
        <v>Truck</v>
      </c>
      <c r="E1870" t="s">
        <v>115</v>
      </c>
      <c r="F1870" t="s">
        <v>115</v>
      </c>
      <c r="G1870" t="s">
        <v>116</v>
      </c>
      <c r="H1870">
        <v>21219.7515822282</v>
      </c>
      <c r="I1870">
        <v>244542713.69202101</v>
      </c>
      <c r="J1870">
        <v>244542713.69202101</v>
      </c>
      <c r="K1870">
        <v>0</v>
      </c>
      <c r="L1870">
        <v>103378656.73452701</v>
      </c>
      <c r="M1870">
        <v>0</v>
      </c>
      <c r="N1870">
        <v>134660.11783821601</v>
      </c>
      <c r="O1870">
        <v>833.49059141615498</v>
      </c>
      <c r="P1870">
        <v>2722.0769041154499</v>
      </c>
      <c r="Q1870">
        <v>138215.685333748</v>
      </c>
      <c r="R1870">
        <v>0.151357343314097</v>
      </c>
      <c r="S1870">
        <v>0.67484286257915505</v>
      </c>
      <c r="T1870">
        <v>2.4737365027985398</v>
      </c>
      <c r="U1870">
        <v>3.2999367086917899</v>
      </c>
      <c r="V1870">
        <v>0.62901905107832601</v>
      </c>
      <c r="W1870">
        <v>1.9361344151038198E-2</v>
      </c>
      <c r="X1870">
        <v>4.5404920510915101</v>
      </c>
      <c r="Y1870">
        <v>5.1888724463208797</v>
      </c>
      <c r="Z1870">
        <v>14574.6713219588</v>
      </c>
      <c r="AA1870">
        <f t="shared" si="30"/>
        <v>16.778609156254721</v>
      </c>
    </row>
    <row r="1871" spans="1:27" x14ac:dyDescent="0.25">
      <c r="A1871" t="s">
        <v>113</v>
      </c>
      <c r="B1871">
        <v>2041</v>
      </c>
      <c r="C1871" t="s">
        <v>129</v>
      </c>
      <c r="D1871" t="str">
        <f>_xlfn.XLOOKUP(C1871,SB_Riverside_EMFAC!$BE$72:$BE$84,SB_Riverside_EMFAC!$BF$72:$BF$84)</f>
        <v>Truck</v>
      </c>
      <c r="E1871" t="s">
        <v>115</v>
      </c>
      <c r="F1871" t="s">
        <v>115</v>
      </c>
      <c r="G1871" t="s">
        <v>121</v>
      </c>
      <c r="H1871">
        <v>15261.060919358</v>
      </c>
      <c r="I1871">
        <v>169265336.33890599</v>
      </c>
      <c r="J1871">
        <v>169265336.33890599</v>
      </c>
      <c r="K1871">
        <v>0</v>
      </c>
      <c r="L1871">
        <v>62772537.979940198</v>
      </c>
      <c r="M1871">
        <v>0</v>
      </c>
      <c r="N1871">
        <v>86972.747318557696</v>
      </c>
      <c r="O1871">
        <v>655.74008733747303</v>
      </c>
      <c r="P1871">
        <v>0</v>
      </c>
      <c r="Q1871">
        <v>87628.487405895197</v>
      </c>
      <c r="R1871">
        <v>0.389077969852477</v>
      </c>
      <c r="S1871">
        <v>2.8044480248655499E-2</v>
      </c>
      <c r="T1871">
        <v>0</v>
      </c>
      <c r="U1871">
        <v>0.41712245010113302</v>
      </c>
      <c r="V1871">
        <v>13.7025917587462</v>
      </c>
      <c r="W1871">
        <v>0.10331211780305199</v>
      </c>
      <c r="X1871">
        <v>0</v>
      </c>
      <c r="Y1871">
        <v>13.8059038765492</v>
      </c>
      <c r="Z1871">
        <v>7827.8180676545899</v>
      </c>
      <c r="AA1871">
        <f t="shared" si="30"/>
        <v>21.623565452846826</v>
      </c>
    </row>
    <row r="1872" spans="1:27" x14ac:dyDescent="0.25">
      <c r="A1872" t="s">
        <v>119</v>
      </c>
      <c r="B1872">
        <v>2041</v>
      </c>
      <c r="C1872" t="s">
        <v>129</v>
      </c>
      <c r="D1872" t="str">
        <f>_xlfn.XLOOKUP(C1872,SB_Riverside_EMFAC!$BE$72:$BE$84,SB_Riverside_EMFAC!$BF$72:$BF$84)</f>
        <v>Truck</v>
      </c>
      <c r="E1872" t="s">
        <v>115</v>
      </c>
      <c r="F1872" t="s">
        <v>115</v>
      </c>
      <c r="G1872" t="s">
        <v>121</v>
      </c>
      <c r="H1872">
        <v>13471.910258154299</v>
      </c>
      <c r="I1872">
        <v>143487950.68040299</v>
      </c>
      <c r="J1872">
        <v>143487950.68040299</v>
      </c>
      <c r="K1872">
        <v>0</v>
      </c>
      <c r="L1872">
        <v>55413316.466723703</v>
      </c>
      <c r="M1872">
        <v>0</v>
      </c>
      <c r="N1872">
        <v>73413.586369334604</v>
      </c>
      <c r="O1872">
        <v>578.91092547415496</v>
      </c>
      <c r="P1872">
        <v>0</v>
      </c>
      <c r="Q1872">
        <v>73992.497294808694</v>
      </c>
      <c r="R1872">
        <v>0.33623116645046502</v>
      </c>
      <c r="S1872">
        <v>2.4756648514994602E-2</v>
      </c>
      <c r="T1872">
        <v>0</v>
      </c>
      <c r="U1872">
        <v>0.36098781496546001</v>
      </c>
      <c r="V1872">
        <v>11.5663404293749</v>
      </c>
      <c r="W1872">
        <v>9.1207652063644507E-2</v>
      </c>
      <c r="X1872">
        <v>0</v>
      </c>
      <c r="Y1872">
        <v>11.6575480814386</v>
      </c>
      <c r="Z1872">
        <v>6609.7204726624204</v>
      </c>
      <c r="AA1872">
        <f t="shared" si="30"/>
        <v>21.708626147484495</v>
      </c>
    </row>
    <row r="1873" spans="1:27" x14ac:dyDescent="0.25">
      <c r="A1873" t="s">
        <v>113</v>
      </c>
      <c r="B1873">
        <v>2041</v>
      </c>
      <c r="C1873" t="s">
        <v>129</v>
      </c>
      <c r="D1873" t="str">
        <f>_xlfn.XLOOKUP(C1873,SB_Riverside_EMFAC!$BE$72:$BE$84,SB_Riverside_EMFAC!$BF$72:$BF$84)</f>
        <v>Truck</v>
      </c>
      <c r="E1873" t="s">
        <v>115</v>
      </c>
      <c r="F1873" t="s">
        <v>115</v>
      </c>
      <c r="G1873" t="s">
        <v>125</v>
      </c>
      <c r="H1873">
        <v>15685.217997588101</v>
      </c>
      <c r="I1873">
        <v>245989003.27548701</v>
      </c>
      <c r="J1873">
        <v>0</v>
      </c>
      <c r="K1873">
        <v>245989003.27548701</v>
      </c>
      <c r="L1873">
        <v>71841649.122486398</v>
      </c>
      <c r="M1873">
        <v>138850899.87682101</v>
      </c>
      <c r="N1873">
        <v>0</v>
      </c>
      <c r="O1873">
        <v>0</v>
      </c>
      <c r="P1873">
        <v>0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f t="shared" si="30"/>
        <v>0</v>
      </c>
    </row>
    <row r="1874" spans="1:27" x14ac:dyDescent="0.25">
      <c r="A1874" t="s">
        <v>119</v>
      </c>
      <c r="B1874">
        <v>2041</v>
      </c>
      <c r="C1874" t="s">
        <v>129</v>
      </c>
      <c r="D1874" t="str">
        <f>_xlfn.XLOOKUP(C1874,SB_Riverside_EMFAC!$BE$72:$BE$84,SB_Riverside_EMFAC!$BF$72:$BF$84)</f>
        <v>Truck</v>
      </c>
      <c r="E1874" t="s">
        <v>115</v>
      </c>
      <c r="F1874" t="s">
        <v>115</v>
      </c>
      <c r="G1874" t="s">
        <v>125</v>
      </c>
      <c r="H1874">
        <v>13952.687686435</v>
      </c>
      <c r="I1874">
        <v>209960563.57994699</v>
      </c>
      <c r="J1874">
        <v>0</v>
      </c>
      <c r="K1874">
        <v>209960563.57994699</v>
      </c>
      <c r="L1874">
        <v>63921392.737380497</v>
      </c>
      <c r="M1874">
        <v>118965537.73108201</v>
      </c>
      <c r="N1874">
        <v>0</v>
      </c>
      <c r="O1874">
        <v>0</v>
      </c>
      <c r="P1874">
        <v>0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f t="shared" si="30"/>
        <v>0</v>
      </c>
    </row>
    <row r="1875" spans="1:27" x14ac:dyDescent="0.25">
      <c r="A1875" t="s">
        <v>113</v>
      </c>
      <c r="B1875">
        <v>2041</v>
      </c>
      <c r="C1875" t="s">
        <v>130</v>
      </c>
      <c r="D1875" t="str">
        <f>_xlfn.XLOOKUP(C1875,SB_Riverside_EMFAC!$BE$72:$BE$84,SB_Riverside_EMFAC!$BF$72:$BF$84)</f>
        <v>Truck</v>
      </c>
      <c r="E1875" t="s">
        <v>115</v>
      </c>
      <c r="F1875" t="s">
        <v>115</v>
      </c>
      <c r="G1875" t="s">
        <v>116</v>
      </c>
      <c r="H1875">
        <v>2734.89442253673</v>
      </c>
      <c r="I1875">
        <v>30063803.5965036</v>
      </c>
      <c r="J1875">
        <v>30063803.5965036</v>
      </c>
      <c r="K1875">
        <v>0</v>
      </c>
      <c r="L1875">
        <v>13323893.5723162</v>
      </c>
      <c r="M1875">
        <v>0</v>
      </c>
      <c r="N1875">
        <v>18721.783599742499</v>
      </c>
      <c r="O1875">
        <v>124.86111221835</v>
      </c>
      <c r="P1875">
        <v>345.96564865353201</v>
      </c>
      <c r="Q1875">
        <v>19192.610360614399</v>
      </c>
      <c r="R1875">
        <v>1.7420824332802499E-2</v>
      </c>
      <c r="S1875">
        <v>8.1361526053274402E-2</v>
      </c>
      <c r="T1875">
        <v>0.291308449920125</v>
      </c>
      <c r="U1875">
        <v>0.39009080030620202</v>
      </c>
      <c r="V1875">
        <v>9.9982765223316797E-2</v>
      </c>
      <c r="W1875">
        <v>2.2853437337855202E-3</v>
      </c>
      <c r="X1875">
        <v>0.54643338690144305</v>
      </c>
      <c r="Y1875">
        <v>0.64870149585854497</v>
      </c>
      <c r="Z1875">
        <v>2023.8367819175101</v>
      </c>
      <c r="AA1875">
        <f t="shared" si="30"/>
        <v>14.854855818965433</v>
      </c>
    </row>
    <row r="1876" spans="1:27" x14ac:dyDescent="0.25">
      <c r="A1876" t="s">
        <v>119</v>
      </c>
      <c r="B1876">
        <v>2041</v>
      </c>
      <c r="C1876" t="s">
        <v>130</v>
      </c>
      <c r="D1876" t="str">
        <f>_xlfn.XLOOKUP(C1876,SB_Riverside_EMFAC!$BE$72:$BE$84,SB_Riverside_EMFAC!$BF$72:$BF$84)</f>
        <v>Truck</v>
      </c>
      <c r="E1876" t="s">
        <v>115</v>
      </c>
      <c r="F1876" t="s">
        <v>115</v>
      </c>
      <c r="G1876" t="s">
        <v>116</v>
      </c>
      <c r="H1876">
        <v>2347.6051379352398</v>
      </c>
      <c r="I1876">
        <v>24988564.474748001</v>
      </c>
      <c r="J1876">
        <v>24988564.474748001</v>
      </c>
      <c r="K1876">
        <v>0</v>
      </c>
      <c r="L1876">
        <v>11437092.689910499</v>
      </c>
      <c r="M1876">
        <v>0</v>
      </c>
      <c r="N1876">
        <v>15447.545332682401</v>
      </c>
      <c r="O1876">
        <v>106.97110040589401</v>
      </c>
      <c r="P1876">
        <v>295.61213983031598</v>
      </c>
      <c r="Q1876">
        <v>15850.1285729186</v>
      </c>
      <c r="R1876">
        <v>1.3943440621546999E-2</v>
      </c>
      <c r="S1876">
        <v>6.9063977028899298E-2</v>
      </c>
      <c r="T1876">
        <v>0.24298612751733001</v>
      </c>
      <c r="U1876">
        <v>0.32599354516777601</v>
      </c>
      <c r="V1876">
        <v>7.9621526123768799E-2</v>
      </c>
      <c r="W1876">
        <v>1.94228380031809E-3</v>
      </c>
      <c r="X1876">
        <v>0.45777681535527798</v>
      </c>
      <c r="Y1876">
        <v>0.53934062527936499</v>
      </c>
      <c r="Z1876">
        <v>1671.37625373891</v>
      </c>
      <c r="AA1876">
        <f t="shared" si="30"/>
        <v>14.950891170583503</v>
      </c>
    </row>
    <row r="1877" spans="1:27" x14ac:dyDescent="0.25">
      <c r="A1877" t="s">
        <v>113</v>
      </c>
      <c r="B1877">
        <v>2041</v>
      </c>
      <c r="C1877" t="s">
        <v>130</v>
      </c>
      <c r="D1877" t="str">
        <f>_xlfn.XLOOKUP(C1877,SB_Riverside_EMFAC!$BE$72:$BE$84,SB_Riverside_EMFAC!$BF$72:$BF$84)</f>
        <v>Truck</v>
      </c>
      <c r="E1877" t="s">
        <v>115</v>
      </c>
      <c r="F1877" t="s">
        <v>115</v>
      </c>
      <c r="G1877" t="s">
        <v>121</v>
      </c>
      <c r="H1877">
        <v>7524.2614761086697</v>
      </c>
      <c r="I1877">
        <v>80191624.718585297</v>
      </c>
      <c r="J1877">
        <v>80191624.718585297</v>
      </c>
      <c r="K1877">
        <v>0</v>
      </c>
      <c r="L1877">
        <v>30949158.238462798</v>
      </c>
      <c r="M1877">
        <v>0</v>
      </c>
      <c r="N1877">
        <v>48240.413340127998</v>
      </c>
      <c r="O1877">
        <v>526.98603281277406</v>
      </c>
      <c r="P1877">
        <v>0</v>
      </c>
      <c r="Q1877">
        <v>48767.399372940701</v>
      </c>
      <c r="R1877">
        <v>0.22517678678630201</v>
      </c>
      <c r="S1877">
        <v>1.3826954984812701E-2</v>
      </c>
      <c r="T1877">
        <v>0</v>
      </c>
      <c r="U1877">
        <v>0.239003741771115</v>
      </c>
      <c r="V1877">
        <v>7.6002967671219501</v>
      </c>
      <c r="W1877">
        <v>8.3026864078994997E-2</v>
      </c>
      <c r="X1877">
        <v>0</v>
      </c>
      <c r="Y1877">
        <v>7.6833236312009499</v>
      </c>
      <c r="Z1877">
        <v>4356.3724677318896</v>
      </c>
      <c r="AA1877">
        <f t="shared" si="30"/>
        <v>18.407889892926541</v>
      </c>
    </row>
    <row r="1878" spans="1:27" x14ac:dyDescent="0.25">
      <c r="A1878" t="s">
        <v>119</v>
      </c>
      <c r="B1878">
        <v>2041</v>
      </c>
      <c r="C1878" t="s">
        <v>130</v>
      </c>
      <c r="D1878" t="str">
        <f>_xlfn.XLOOKUP(C1878,SB_Riverside_EMFAC!$BE$72:$BE$84,SB_Riverside_EMFAC!$BF$72:$BF$84)</f>
        <v>Truck</v>
      </c>
      <c r="E1878" t="s">
        <v>115</v>
      </c>
      <c r="F1878" t="s">
        <v>115</v>
      </c>
      <c r="G1878" t="s">
        <v>121</v>
      </c>
      <c r="H1878">
        <v>6715.9755577415799</v>
      </c>
      <c r="I1878">
        <v>68375653.753977001</v>
      </c>
      <c r="J1878">
        <v>68375653.753977001</v>
      </c>
      <c r="K1878">
        <v>0</v>
      </c>
      <c r="L1878">
        <v>27624477.2888579</v>
      </c>
      <c r="M1878">
        <v>0</v>
      </c>
      <c r="N1878">
        <v>40999.9195430088</v>
      </c>
      <c r="O1878">
        <v>471.54072447847199</v>
      </c>
      <c r="P1878">
        <v>0</v>
      </c>
      <c r="Q1878">
        <v>41471.460267487302</v>
      </c>
      <c r="R1878">
        <v>0.19917707390869499</v>
      </c>
      <c r="S1878">
        <v>1.23416088091639E-2</v>
      </c>
      <c r="T1878">
        <v>0</v>
      </c>
      <c r="U1878">
        <v>0.21151868271785901</v>
      </c>
      <c r="V1878">
        <v>6.4595540207733002</v>
      </c>
      <c r="W1878">
        <v>7.42914331714256E-2</v>
      </c>
      <c r="X1878">
        <v>0</v>
      </c>
      <c r="Y1878">
        <v>6.5338454539447302</v>
      </c>
      <c r="Z1878">
        <v>3704.6291175855299</v>
      </c>
      <c r="AA1878">
        <f t="shared" si="30"/>
        <v>18.456814861548253</v>
      </c>
    </row>
    <row r="1879" spans="1:27" x14ac:dyDescent="0.25">
      <c r="A1879" t="s">
        <v>119</v>
      </c>
      <c r="B1879">
        <v>2041</v>
      </c>
      <c r="C1879" t="s">
        <v>130</v>
      </c>
      <c r="D1879" t="str">
        <f>_xlfn.XLOOKUP(C1879,SB_Riverside_EMFAC!$BE$72:$BE$84,SB_Riverside_EMFAC!$BF$72:$BF$84)</f>
        <v>Truck</v>
      </c>
      <c r="E1879" t="s">
        <v>115</v>
      </c>
      <c r="F1879" t="s">
        <v>115</v>
      </c>
      <c r="G1879" t="s">
        <v>125</v>
      </c>
      <c r="H1879">
        <v>3504.6582206787202</v>
      </c>
      <c r="I1879">
        <v>50907949.400794998</v>
      </c>
      <c r="J1879">
        <v>0</v>
      </c>
      <c r="K1879">
        <v>50907949.400794998</v>
      </c>
      <c r="L1879">
        <v>15173472.0498344</v>
      </c>
      <c r="M1879">
        <v>28852594.484453201</v>
      </c>
      <c r="N1879">
        <v>0</v>
      </c>
      <c r="O1879">
        <v>0</v>
      </c>
      <c r="P1879">
        <v>0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f t="shared" si="30"/>
        <v>0</v>
      </c>
    </row>
    <row r="1880" spans="1:27" x14ac:dyDescent="0.25">
      <c r="A1880" t="s">
        <v>113</v>
      </c>
      <c r="B1880">
        <v>2041</v>
      </c>
      <c r="C1880" t="s">
        <v>130</v>
      </c>
      <c r="D1880" t="str">
        <f>_xlfn.XLOOKUP(C1880,SB_Riverside_EMFAC!$BE$72:$BE$84,SB_Riverside_EMFAC!$BF$72:$BF$84)</f>
        <v>Truck</v>
      </c>
      <c r="E1880" t="s">
        <v>115</v>
      </c>
      <c r="F1880" t="s">
        <v>115</v>
      </c>
      <c r="G1880" t="s">
        <v>125</v>
      </c>
      <c r="H1880">
        <v>3954.2400460915501</v>
      </c>
      <c r="I1880">
        <v>59845740.4888096</v>
      </c>
      <c r="J1880">
        <v>0</v>
      </c>
      <c r="K1880">
        <v>59845740.4888096</v>
      </c>
      <c r="L1880">
        <v>17119706.335234899</v>
      </c>
      <c r="M1880">
        <v>33810521.607005902</v>
      </c>
      <c r="N1880">
        <v>0</v>
      </c>
      <c r="O1880">
        <v>0</v>
      </c>
      <c r="P1880">
        <v>0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f t="shared" si="30"/>
        <v>0</v>
      </c>
    </row>
    <row r="1881" spans="1:27" x14ac:dyDescent="0.25">
      <c r="A1881" t="s">
        <v>113</v>
      </c>
      <c r="B1881">
        <v>2041</v>
      </c>
      <c r="C1881" t="s">
        <v>138</v>
      </c>
      <c r="D1881" t="str">
        <f>_xlfn.XLOOKUP(C1881,SB_Riverside_EMFAC!$BE$72:$BE$84,SB_Riverside_EMFAC!$BF$72:$BF$84)</f>
        <v>Passenger</v>
      </c>
      <c r="E1881" t="s">
        <v>115</v>
      </c>
      <c r="F1881" t="s">
        <v>115</v>
      </c>
      <c r="G1881" t="s">
        <v>116</v>
      </c>
      <c r="H1881">
        <v>39238.098543155204</v>
      </c>
      <c r="I1881">
        <v>76208089.5121454</v>
      </c>
      <c r="J1881">
        <v>76208089.5121454</v>
      </c>
      <c r="K1881">
        <v>0</v>
      </c>
      <c r="L1881">
        <v>27231240.3889497</v>
      </c>
      <c r="M1881">
        <v>0</v>
      </c>
      <c r="N1881">
        <v>15471.074326845899</v>
      </c>
      <c r="O1881">
        <v>0</v>
      </c>
      <c r="P1881">
        <v>1164.0189016957099</v>
      </c>
      <c r="Q1881">
        <v>16635.093228541598</v>
      </c>
      <c r="R1881">
        <v>11.136400555079501</v>
      </c>
      <c r="S1881">
        <v>0</v>
      </c>
      <c r="T1881">
        <v>4.1359231639220004</v>
      </c>
      <c r="U1881">
        <v>15.2723237190015</v>
      </c>
      <c r="V1881">
        <v>2.9722592215454502</v>
      </c>
      <c r="W1881">
        <v>0</v>
      </c>
      <c r="X1881">
        <v>0.15241726365694799</v>
      </c>
      <c r="Y1881">
        <v>3.1246764852024</v>
      </c>
      <c r="Z1881">
        <v>1754.1497958838099</v>
      </c>
      <c r="AA1881">
        <f t="shared" si="30"/>
        <v>43.444459356305288</v>
      </c>
    </row>
    <row r="1882" spans="1:27" x14ac:dyDescent="0.25">
      <c r="A1882" t="s">
        <v>119</v>
      </c>
      <c r="B1882">
        <v>2041</v>
      </c>
      <c r="C1882" t="s">
        <v>138</v>
      </c>
      <c r="D1882" t="str">
        <f>_xlfn.XLOOKUP(C1882,SB_Riverside_EMFAC!$BE$72:$BE$84,SB_Riverside_EMFAC!$BF$72:$BF$84)</f>
        <v>Passenger</v>
      </c>
      <c r="E1882" t="s">
        <v>115</v>
      </c>
      <c r="F1882" t="s">
        <v>115</v>
      </c>
      <c r="G1882" t="s">
        <v>116</v>
      </c>
      <c r="H1882">
        <v>33082.536458978197</v>
      </c>
      <c r="I1882">
        <v>63253761.431145601</v>
      </c>
      <c r="J1882">
        <v>63253761.431145601</v>
      </c>
      <c r="K1882">
        <v>0</v>
      </c>
      <c r="L1882">
        <v>22959280.302530799</v>
      </c>
      <c r="M1882">
        <v>0</v>
      </c>
      <c r="N1882">
        <v>12853.323901703799</v>
      </c>
      <c r="O1882">
        <v>0</v>
      </c>
      <c r="P1882">
        <v>944.17447934144104</v>
      </c>
      <c r="Q1882">
        <v>13797.4983810453</v>
      </c>
      <c r="R1882">
        <v>9.1767120598678993</v>
      </c>
      <c r="S1882">
        <v>0</v>
      </c>
      <c r="T1882">
        <v>3.30384969737145</v>
      </c>
      <c r="U1882">
        <v>12.4805617572393</v>
      </c>
      <c r="V1882">
        <v>2.42100490589208</v>
      </c>
      <c r="W1882">
        <v>0</v>
      </c>
      <c r="X1882">
        <v>0.12145663592441</v>
      </c>
      <c r="Y1882">
        <v>2.5424615418164902</v>
      </c>
      <c r="Z1882">
        <v>1454.9289647076901</v>
      </c>
      <c r="AA1882">
        <f t="shared" si="30"/>
        <v>43.475498093375244</v>
      </c>
    </row>
    <row r="1883" spans="1:27" x14ac:dyDescent="0.25">
      <c r="A1883" t="s">
        <v>113</v>
      </c>
      <c r="B1883">
        <v>2041</v>
      </c>
      <c r="C1883" t="s">
        <v>141</v>
      </c>
      <c r="D1883" t="str">
        <f>_xlfn.XLOOKUP(C1883,SB_Riverside_EMFAC!$BE$72:$BE$84,SB_Riverside_EMFAC!$BF$72:$BF$84)</f>
        <v>Passenger</v>
      </c>
      <c r="E1883" t="s">
        <v>115</v>
      </c>
      <c r="F1883" t="s">
        <v>115</v>
      </c>
      <c r="G1883" t="s">
        <v>116</v>
      </c>
      <c r="H1883">
        <v>262741.33418117801</v>
      </c>
      <c r="I1883">
        <v>3565508888.7535901</v>
      </c>
      <c r="J1883">
        <v>3565508888.7535901</v>
      </c>
      <c r="K1883">
        <v>0</v>
      </c>
      <c r="L1883">
        <v>415145194.872684</v>
      </c>
      <c r="M1883">
        <v>0</v>
      </c>
      <c r="N1883">
        <v>1322954.27225527</v>
      </c>
      <c r="O1883">
        <v>0</v>
      </c>
      <c r="P1883">
        <v>37780.720070254698</v>
      </c>
      <c r="Q1883">
        <v>1360734.9923255299</v>
      </c>
      <c r="R1883">
        <v>6.3763273403825798</v>
      </c>
      <c r="S1883">
        <v>0</v>
      </c>
      <c r="T1883">
        <v>22.490721076739</v>
      </c>
      <c r="U1883">
        <v>28.867048417121602</v>
      </c>
      <c r="V1883">
        <v>15.8385015384185</v>
      </c>
      <c r="W1883">
        <v>0</v>
      </c>
      <c r="X1883">
        <v>14.9418293607763</v>
      </c>
      <c r="Y1883">
        <v>30.780330899194901</v>
      </c>
      <c r="Z1883">
        <v>143487.80474187</v>
      </c>
      <c r="AA1883">
        <f t="shared" si="30"/>
        <v>24.848863603201874</v>
      </c>
    </row>
    <row r="1884" spans="1:27" x14ac:dyDescent="0.25">
      <c r="A1884" t="s">
        <v>119</v>
      </c>
      <c r="B1884">
        <v>2041</v>
      </c>
      <c r="C1884" t="s">
        <v>141</v>
      </c>
      <c r="D1884" t="str">
        <f>_xlfn.XLOOKUP(C1884,SB_Riverside_EMFAC!$BE$72:$BE$84,SB_Riverside_EMFAC!$BF$72:$BF$84)</f>
        <v>Passenger</v>
      </c>
      <c r="E1884" t="s">
        <v>115</v>
      </c>
      <c r="F1884" t="s">
        <v>115</v>
      </c>
      <c r="G1884" t="s">
        <v>116</v>
      </c>
      <c r="H1884">
        <v>233637.780615102</v>
      </c>
      <c r="I1884">
        <v>3167351686.4043698</v>
      </c>
      <c r="J1884">
        <v>3167351686.4043698</v>
      </c>
      <c r="K1884">
        <v>0</v>
      </c>
      <c r="L1884">
        <v>370067145.55776101</v>
      </c>
      <c r="M1884">
        <v>0</v>
      </c>
      <c r="N1884">
        <v>1185095.4737271101</v>
      </c>
      <c r="O1884">
        <v>0</v>
      </c>
      <c r="P1884">
        <v>33548.949589624099</v>
      </c>
      <c r="Q1884">
        <v>1218644.42331674</v>
      </c>
      <c r="R1884">
        <v>5.6685262215277703</v>
      </c>
      <c r="S1884">
        <v>0</v>
      </c>
      <c r="T1884">
        <v>19.183057480237402</v>
      </c>
      <c r="U1884">
        <v>24.8515837017652</v>
      </c>
      <c r="V1884">
        <v>13.7318625561721</v>
      </c>
      <c r="W1884">
        <v>0</v>
      </c>
      <c r="X1884">
        <v>13.099152855682</v>
      </c>
      <c r="Y1884">
        <v>26.8310154118541</v>
      </c>
      <c r="Z1884">
        <v>128504.53177793301</v>
      </c>
      <c r="AA1884">
        <f t="shared" si="30"/>
        <v>24.647782008791946</v>
      </c>
    </row>
    <row r="1885" spans="1:27" x14ac:dyDescent="0.25">
      <c r="A1885" t="s">
        <v>113</v>
      </c>
      <c r="B1885">
        <v>2041</v>
      </c>
      <c r="C1885" t="s">
        <v>141</v>
      </c>
      <c r="D1885" t="str">
        <f>_xlfn.XLOOKUP(C1885,SB_Riverside_EMFAC!$BE$72:$BE$84,SB_Riverside_EMFAC!$BF$72:$BF$84)</f>
        <v>Passenger</v>
      </c>
      <c r="E1885" t="s">
        <v>115</v>
      </c>
      <c r="F1885" t="s">
        <v>115</v>
      </c>
      <c r="G1885" t="s">
        <v>121</v>
      </c>
      <c r="H1885">
        <v>2963.4664434822198</v>
      </c>
      <c r="I1885">
        <v>39595526.2133919</v>
      </c>
      <c r="J1885">
        <v>39595526.2133919</v>
      </c>
      <c r="K1885">
        <v>0</v>
      </c>
      <c r="L1885">
        <v>4658118.4966971604</v>
      </c>
      <c r="M1885">
        <v>0</v>
      </c>
      <c r="N1885">
        <v>14861.6454739531</v>
      </c>
      <c r="O1885">
        <v>0</v>
      </c>
      <c r="P1885">
        <v>0</v>
      </c>
      <c r="Q1885">
        <v>14861.6454739531</v>
      </c>
      <c r="R1885">
        <v>9.9139812655970102E-3</v>
      </c>
      <c r="S1885">
        <v>0</v>
      </c>
      <c r="T1885">
        <v>0</v>
      </c>
      <c r="U1885">
        <v>9.9139812655970102E-3</v>
      </c>
      <c r="V1885">
        <v>2.3414582966651301</v>
      </c>
      <c r="W1885">
        <v>0</v>
      </c>
      <c r="X1885">
        <v>0</v>
      </c>
      <c r="Y1885">
        <v>2.3414582966651301</v>
      </c>
      <c r="Z1885">
        <v>1327.5849030376</v>
      </c>
      <c r="AA1885">
        <f t="shared" si="30"/>
        <v>29.825230855514235</v>
      </c>
    </row>
    <row r="1886" spans="1:27" x14ac:dyDescent="0.25">
      <c r="A1886" t="s">
        <v>119</v>
      </c>
      <c r="B1886">
        <v>2041</v>
      </c>
      <c r="C1886" t="s">
        <v>141</v>
      </c>
      <c r="D1886" t="str">
        <f>_xlfn.XLOOKUP(C1886,SB_Riverside_EMFAC!$BE$72:$BE$84,SB_Riverside_EMFAC!$BF$72:$BF$84)</f>
        <v>Passenger</v>
      </c>
      <c r="E1886" t="s">
        <v>115</v>
      </c>
      <c r="F1886" t="s">
        <v>115</v>
      </c>
      <c r="G1886" t="s">
        <v>121</v>
      </c>
      <c r="H1886">
        <v>2640.8487721301499</v>
      </c>
      <c r="I1886">
        <v>35236790.7925025</v>
      </c>
      <c r="J1886">
        <v>35236790.7925025</v>
      </c>
      <c r="K1886">
        <v>0</v>
      </c>
      <c r="L1886">
        <v>4157971.4573218198</v>
      </c>
      <c r="M1886">
        <v>0</v>
      </c>
      <c r="N1886">
        <v>13141.659693168</v>
      </c>
      <c r="O1886">
        <v>0</v>
      </c>
      <c r="P1886">
        <v>0</v>
      </c>
      <c r="Q1886">
        <v>13141.659693168</v>
      </c>
      <c r="R1886">
        <v>9.2443023812167902E-3</v>
      </c>
      <c r="S1886">
        <v>0</v>
      </c>
      <c r="T1886">
        <v>0</v>
      </c>
      <c r="U1886">
        <v>9.2443023812167902E-3</v>
      </c>
      <c r="V1886">
        <v>2.0704738364569102</v>
      </c>
      <c r="W1886">
        <v>0</v>
      </c>
      <c r="X1886">
        <v>0</v>
      </c>
      <c r="Y1886">
        <v>2.0704738364569102</v>
      </c>
      <c r="Z1886">
        <v>1173.9392545788501</v>
      </c>
      <c r="AA1886">
        <f t="shared" si="30"/>
        <v>30.015855296655598</v>
      </c>
    </row>
    <row r="1887" spans="1:27" x14ac:dyDescent="0.25">
      <c r="A1887" t="s">
        <v>119</v>
      </c>
      <c r="B1887">
        <v>2041</v>
      </c>
      <c r="C1887" t="s">
        <v>141</v>
      </c>
      <c r="D1887" t="str">
        <f>_xlfn.XLOOKUP(C1887,SB_Riverside_EMFAC!$BE$72:$BE$84,SB_Riverside_EMFAC!$BF$72:$BF$84)</f>
        <v>Passenger</v>
      </c>
      <c r="E1887" t="s">
        <v>115</v>
      </c>
      <c r="F1887" t="s">
        <v>115</v>
      </c>
      <c r="G1887" t="s">
        <v>125</v>
      </c>
      <c r="H1887">
        <v>12929.908275064899</v>
      </c>
      <c r="I1887">
        <v>124775351.026106</v>
      </c>
      <c r="J1887">
        <v>0</v>
      </c>
      <c r="K1887">
        <v>124775351.026106</v>
      </c>
      <c r="L1887">
        <v>21348925.256199598</v>
      </c>
      <c r="M1887">
        <v>48173583.766221099</v>
      </c>
      <c r="N1887">
        <v>0</v>
      </c>
      <c r="O1887">
        <v>0</v>
      </c>
      <c r="P1887">
        <v>0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f t="shared" si="30"/>
        <v>0</v>
      </c>
    </row>
    <row r="1888" spans="1:27" x14ac:dyDescent="0.25">
      <c r="A1888" t="s">
        <v>113</v>
      </c>
      <c r="B1888">
        <v>2041</v>
      </c>
      <c r="C1888" t="s">
        <v>141</v>
      </c>
      <c r="D1888" t="str">
        <f>_xlfn.XLOOKUP(C1888,SB_Riverside_EMFAC!$BE$72:$BE$84,SB_Riverside_EMFAC!$BF$72:$BF$84)</f>
        <v>Passenger</v>
      </c>
      <c r="E1888" t="s">
        <v>115</v>
      </c>
      <c r="F1888" t="s">
        <v>115</v>
      </c>
      <c r="G1888" t="s">
        <v>125</v>
      </c>
      <c r="H1888">
        <v>14457.123036348299</v>
      </c>
      <c r="I1888">
        <v>145249351.796837</v>
      </c>
      <c r="J1888">
        <v>0</v>
      </c>
      <c r="K1888">
        <v>145249351.796837</v>
      </c>
      <c r="L1888">
        <v>23853372.6177967</v>
      </c>
      <c r="M1888">
        <v>56078237.874965101</v>
      </c>
      <c r="N1888">
        <v>0</v>
      </c>
      <c r="O1888">
        <v>0</v>
      </c>
      <c r="P1888">
        <v>0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f t="shared" si="30"/>
        <v>0</v>
      </c>
    </row>
    <row r="1889" spans="1:27" x14ac:dyDescent="0.25">
      <c r="A1889" t="s">
        <v>119</v>
      </c>
      <c r="B1889">
        <v>2041</v>
      </c>
      <c r="C1889" t="s">
        <v>141</v>
      </c>
      <c r="D1889" t="str">
        <f>_xlfn.XLOOKUP(C1889,SB_Riverside_EMFAC!$BE$72:$BE$84,SB_Riverside_EMFAC!$BF$72:$BF$84)</f>
        <v>Passenger</v>
      </c>
      <c r="E1889" t="s">
        <v>115</v>
      </c>
      <c r="F1889" t="s">
        <v>115</v>
      </c>
      <c r="G1889" t="s">
        <v>126</v>
      </c>
      <c r="H1889">
        <v>6241.5589551395196</v>
      </c>
      <c r="I1889">
        <v>88801229.798056498</v>
      </c>
      <c r="J1889">
        <v>36442196.898822598</v>
      </c>
      <c r="K1889">
        <v>52359032.8992339</v>
      </c>
      <c r="L1889">
        <v>8955669.6593001299</v>
      </c>
      <c r="M1889">
        <v>15813988.4846418</v>
      </c>
      <c r="N1889">
        <v>11094.603423136599</v>
      </c>
      <c r="O1889">
        <v>0</v>
      </c>
      <c r="P1889">
        <v>806.93656587500197</v>
      </c>
      <c r="Q1889">
        <v>11901.5399890116</v>
      </c>
      <c r="R1889">
        <v>3.3004888346509401E-2</v>
      </c>
      <c r="S1889">
        <v>0</v>
      </c>
      <c r="T1889">
        <v>0.37704020986429099</v>
      </c>
      <c r="U1889">
        <v>0.41004509821080098</v>
      </c>
      <c r="V1889">
        <v>4.1493039670682998E-2</v>
      </c>
      <c r="W1889">
        <v>0</v>
      </c>
      <c r="X1889">
        <v>0.18673580292318101</v>
      </c>
      <c r="Y1889">
        <v>0.228228842593864</v>
      </c>
      <c r="Z1889">
        <v>1255.00252121269</v>
      </c>
      <c r="AA1889">
        <f t="shared" si="30"/>
        <v>70.757809882524541</v>
      </c>
    </row>
    <row r="1890" spans="1:27" x14ac:dyDescent="0.25">
      <c r="A1890" t="s">
        <v>113</v>
      </c>
      <c r="B1890">
        <v>2041</v>
      </c>
      <c r="C1890" t="s">
        <v>141</v>
      </c>
      <c r="D1890" t="str">
        <f>_xlfn.XLOOKUP(C1890,SB_Riverside_EMFAC!$BE$72:$BE$84,SB_Riverside_EMFAC!$BF$72:$BF$84)</f>
        <v>Passenger</v>
      </c>
      <c r="E1890" t="s">
        <v>115</v>
      </c>
      <c r="F1890" t="s">
        <v>115</v>
      </c>
      <c r="G1890" t="s">
        <v>126</v>
      </c>
      <c r="H1890">
        <v>6976.1253529408104</v>
      </c>
      <c r="I1890">
        <v>100236419.224682</v>
      </c>
      <c r="J1890">
        <v>41118115.381545</v>
      </c>
      <c r="K1890">
        <v>59118303.843137003</v>
      </c>
      <c r="L1890">
        <v>10009658.5823901</v>
      </c>
      <c r="M1890">
        <v>17855489.768234499</v>
      </c>
      <c r="N1890">
        <v>12305.053163955499</v>
      </c>
      <c r="O1890">
        <v>0</v>
      </c>
      <c r="P1890">
        <v>902.88670180179497</v>
      </c>
      <c r="Q1890">
        <v>13207.9398657573</v>
      </c>
      <c r="R1890">
        <v>3.6075836366274899E-2</v>
      </c>
      <c r="S1890">
        <v>0</v>
      </c>
      <c r="T1890">
        <v>0.43481723938858302</v>
      </c>
      <c r="U1890">
        <v>0.470893075754858</v>
      </c>
      <c r="V1890">
        <v>4.6993323410703502E-2</v>
      </c>
      <c r="W1890">
        <v>0</v>
      </c>
      <c r="X1890">
        <v>0.21131234180848801</v>
      </c>
      <c r="Y1890">
        <v>0.25830566521919102</v>
      </c>
      <c r="Z1890">
        <v>1392.7607559068199</v>
      </c>
      <c r="AA1890">
        <f t="shared" si="30"/>
        <v>71.969589033558421</v>
      </c>
    </row>
    <row r="1891" spans="1:27" x14ac:dyDescent="0.25">
      <c r="A1891" t="s">
        <v>113</v>
      </c>
      <c r="B1891">
        <v>2041</v>
      </c>
      <c r="C1891" t="s">
        <v>142</v>
      </c>
      <c r="D1891" t="str">
        <f>_xlfn.XLOOKUP(C1891,SB_Riverside_EMFAC!$BE$72:$BE$84,SB_Riverside_EMFAC!$BF$72:$BF$84)</f>
        <v>Other</v>
      </c>
      <c r="E1891" t="s">
        <v>115</v>
      </c>
      <c r="F1891" t="s">
        <v>115</v>
      </c>
      <c r="G1891" t="s">
        <v>116</v>
      </c>
      <c r="H1891">
        <v>2947.8631070274901</v>
      </c>
      <c r="I1891">
        <v>9727975.1818642002</v>
      </c>
      <c r="J1891">
        <v>9727975.1818642002</v>
      </c>
      <c r="K1891">
        <v>0</v>
      </c>
      <c r="L1891">
        <v>96433.681649238904</v>
      </c>
      <c r="M1891">
        <v>0</v>
      </c>
      <c r="N1891">
        <v>18997.026657316899</v>
      </c>
      <c r="O1891">
        <v>0</v>
      </c>
      <c r="P1891">
        <v>3.1855827109033501</v>
      </c>
      <c r="Q1891">
        <v>19000.212240027799</v>
      </c>
      <c r="R1891">
        <v>3.3180667720639698E-2</v>
      </c>
      <c r="S1891">
        <v>0</v>
      </c>
      <c r="T1891">
        <v>3.6529779158199498E-3</v>
      </c>
      <c r="U1891">
        <v>3.6833645636459703E-2</v>
      </c>
      <c r="V1891">
        <v>0.133468338346689</v>
      </c>
      <c r="W1891">
        <v>0</v>
      </c>
      <c r="X1891">
        <v>5.9563203363243401E-3</v>
      </c>
      <c r="Y1891">
        <v>0.13942465868301299</v>
      </c>
      <c r="Z1891">
        <v>2003.54864049752</v>
      </c>
      <c r="AA1891">
        <f t="shared" si="30"/>
        <v>4.855372605003768</v>
      </c>
    </row>
    <row r="1892" spans="1:27" x14ac:dyDescent="0.25">
      <c r="A1892" t="s">
        <v>119</v>
      </c>
      <c r="B1892">
        <v>2041</v>
      </c>
      <c r="C1892" t="s">
        <v>142</v>
      </c>
      <c r="D1892" t="str">
        <f>_xlfn.XLOOKUP(C1892,SB_Riverside_EMFAC!$BE$72:$BE$84,SB_Riverside_EMFAC!$BF$72:$BF$84)</f>
        <v>Other</v>
      </c>
      <c r="E1892" t="s">
        <v>115</v>
      </c>
      <c r="F1892" t="s">
        <v>115</v>
      </c>
      <c r="G1892" t="s">
        <v>116</v>
      </c>
      <c r="H1892">
        <v>2713.4982216595399</v>
      </c>
      <c r="I1892">
        <v>8465871.1201753393</v>
      </c>
      <c r="J1892">
        <v>8465871.1201753393</v>
      </c>
      <c r="K1892">
        <v>0</v>
      </c>
      <c r="L1892">
        <v>88766.884405006407</v>
      </c>
      <c r="M1892">
        <v>0</v>
      </c>
      <c r="N1892">
        <v>16478.641334972901</v>
      </c>
      <c r="O1892">
        <v>0</v>
      </c>
      <c r="P1892">
        <v>2.9247828202987902</v>
      </c>
      <c r="Q1892">
        <v>16481.566117793202</v>
      </c>
      <c r="R1892">
        <v>2.8480969411310099E-2</v>
      </c>
      <c r="S1892">
        <v>0</v>
      </c>
      <c r="T1892">
        <v>3.33238698883693E-3</v>
      </c>
      <c r="U1892">
        <v>3.1813356400147E-2</v>
      </c>
      <c r="V1892">
        <v>0.114666796978824</v>
      </c>
      <c r="W1892">
        <v>0</v>
      </c>
      <c r="X1892">
        <v>5.5790458549248101E-3</v>
      </c>
      <c r="Y1892">
        <v>0.12024584283374901</v>
      </c>
      <c r="Z1892">
        <v>1737.9605538830699</v>
      </c>
      <c r="AA1892">
        <f t="shared" si="30"/>
        <v>4.8711526284416022</v>
      </c>
    </row>
    <row r="1893" spans="1:27" x14ac:dyDescent="0.25">
      <c r="A1893" t="s">
        <v>113</v>
      </c>
      <c r="B1893">
        <v>2041</v>
      </c>
      <c r="C1893" t="s">
        <v>142</v>
      </c>
      <c r="D1893" t="str">
        <f>_xlfn.XLOOKUP(C1893,SB_Riverside_EMFAC!$BE$72:$BE$84,SB_Riverside_EMFAC!$BF$72:$BF$84)</f>
        <v>Other</v>
      </c>
      <c r="E1893" t="s">
        <v>115</v>
      </c>
      <c r="F1893" t="s">
        <v>115</v>
      </c>
      <c r="G1893" t="s">
        <v>121</v>
      </c>
      <c r="H1893">
        <v>1941.7056263002601</v>
      </c>
      <c r="I1893">
        <v>5621401.36239105</v>
      </c>
      <c r="J1893">
        <v>5621401.36239105</v>
      </c>
      <c r="K1893">
        <v>0</v>
      </c>
      <c r="L1893">
        <v>63493.773980018603</v>
      </c>
      <c r="M1893">
        <v>0</v>
      </c>
      <c r="N1893">
        <v>6124.2674212885704</v>
      </c>
      <c r="O1893">
        <v>0</v>
      </c>
      <c r="P1893">
        <v>0</v>
      </c>
      <c r="Q1893">
        <v>6124.2674212885704</v>
      </c>
      <c r="R1893">
        <v>1.16866341667381E-2</v>
      </c>
      <c r="S1893">
        <v>0</v>
      </c>
      <c r="T1893">
        <v>0</v>
      </c>
      <c r="U1893">
        <v>1.16866341667381E-2</v>
      </c>
      <c r="V1893">
        <v>0.96488082626545402</v>
      </c>
      <c r="W1893">
        <v>0</v>
      </c>
      <c r="X1893">
        <v>0</v>
      </c>
      <c r="Y1893">
        <v>0.96488082626545402</v>
      </c>
      <c r="Z1893">
        <v>547.07838273476602</v>
      </c>
      <c r="AA1893">
        <f t="shared" si="30"/>
        <v>10.275312532530485</v>
      </c>
    </row>
    <row r="1894" spans="1:27" x14ac:dyDescent="0.25">
      <c r="A1894" t="s">
        <v>119</v>
      </c>
      <c r="B1894">
        <v>2041</v>
      </c>
      <c r="C1894" t="s">
        <v>142</v>
      </c>
      <c r="D1894" t="str">
        <f>_xlfn.XLOOKUP(C1894,SB_Riverside_EMFAC!$BE$72:$BE$84,SB_Riverside_EMFAC!$BF$72:$BF$84)</f>
        <v>Other</v>
      </c>
      <c r="E1894" t="s">
        <v>115</v>
      </c>
      <c r="F1894" t="s">
        <v>115</v>
      </c>
      <c r="G1894" t="s">
        <v>121</v>
      </c>
      <c r="H1894">
        <v>1898.81846002631</v>
      </c>
      <c r="I1894">
        <v>5092568.5368567295</v>
      </c>
      <c r="J1894">
        <v>5092568.5368567295</v>
      </c>
      <c r="K1894">
        <v>0</v>
      </c>
      <c r="L1894">
        <v>62091.363642860502</v>
      </c>
      <c r="M1894">
        <v>0</v>
      </c>
      <c r="N1894">
        <v>5533.81631538682</v>
      </c>
      <c r="O1894">
        <v>0</v>
      </c>
      <c r="P1894">
        <v>0</v>
      </c>
      <c r="Q1894">
        <v>5533.81631538682</v>
      </c>
      <c r="R1894">
        <v>1.07425622076632E-2</v>
      </c>
      <c r="S1894">
        <v>0</v>
      </c>
      <c r="T1894">
        <v>0</v>
      </c>
      <c r="U1894">
        <v>1.07425622076632E-2</v>
      </c>
      <c r="V1894">
        <v>0.87185501407582899</v>
      </c>
      <c r="W1894">
        <v>0</v>
      </c>
      <c r="X1894">
        <v>0</v>
      </c>
      <c r="Y1894">
        <v>0.87185501407582899</v>
      </c>
      <c r="Z1894">
        <v>494.33361934023799</v>
      </c>
      <c r="AA1894">
        <f t="shared" si="30"/>
        <v>10.301885887618816</v>
      </c>
    </row>
    <row r="1895" spans="1:27" x14ac:dyDescent="0.25">
      <c r="A1895" t="s">
        <v>113</v>
      </c>
      <c r="B1895">
        <v>2041</v>
      </c>
      <c r="C1895" t="s">
        <v>144</v>
      </c>
      <c r="D1895" t="str">
        <f>_xlfn.XLOOKUP(C1895,SB_Riverside_EMFAC!$BE$72:$BE$84,SB_Riverside_EMFAC!$BF$72:$BF$84)</f>
        <v>Truck</v>
      </c>
      <c r="E1895" t="s">
        <v>115</v>
      </c>
      <c r="F1895" t="s">
        <v>115</v>
      </c>
      <c r="G1895" t="s">
        <v>116</v>
      </c>
      <c r="H1895">
        <v>1400.33662445915</v>
      </c>
      <c r="I1895">
        <v>26646508.3494226</v>
      </c>
      <c r="J1895">
        <v>26646508.3494226</v>
      </c>
      <c r="K1895">
        <v>0</v>
      </c>
      <c r="L1895">
        <v>9161864.80457245</v>
      </c>
      <c r="M1895">
        <v>0</v>
      </c>
      <c r="N1895">
        <v>41962.845479768403</v>
      </c>
      <c r="O1895">
        <v>241.96773269474201</v>
      </c>
      <c r="P1895">
        <v>385.84911314552897</v>
      </c>
      <c r="Q1895">
        <v>42590.662325608697</v>
      </c>
      <c r="R1895">
        <v>7.3371335615743896E-2</v>
      </c>
      <c r="S1895">
        <v>0.138881881472215</v>
      </c>
      <c r="T1895">
        <v>0.39342906256031501</v>
      </c>
      <c r="U1895">
        <v>0.60568227964827404</v>
      </c>
      <c r="V1895">
        <v>0.224087466516602</v>
      </c>
      <c r="W1895">
        <v>3.0495355249268901E-3</v>
      </c>
      <c r="X1895">
        <v>0.29501398612777702</v>
      </c>
      <c r="Y1895">
        <v>0.52215098816930705</v>
      </c>
      <c r="Z1895">
        <v>4491.1321264397202</v>
      </c>
      <c r="AA1895">
        <f t="shared" si="30"/>
        <v>5.9331383711808607</v>
      </c>
    </row>
    <row r="1896" spans="1:27" x14ac:dyDescent="0.25">
      <c r="A1896" t="s">
        <v>119</v>
      </c>
      <c r="B1896">
        <v>2041</v>
      </c>
      <c r="C1896" t="s">
        <v>144</v>
      </c>
      <c r="D1896" t="str">
        <f>_xlfn.XLOOKUP(C1896,SB_Riverside_EMFAC!$BE$72:$BE$84,SB_Riverside_EMFAC!$BF$72:$BF$84)</f>
        <v>Truck</v>
      </c>
      <c r="E1896" t="s">
        <v>115</v>
      </c>
      <c r="F1896" t="s">
        <v>115</v>
      </c>
      <c r="G1896" t="s">
        <v>116</v>
      </c>
      <c r="H1896">
        <v>1546.0868932282499</v>
      </c>
      <c r="I1896">
        <v>24035801.697909001</v>
      </c>
      <c r="J1896">
        <v>24035801.697909001</v>
      </c>
      <c r="K1896">
        <v>0</v>
      </c>
      <c r="L1896">
        <v>10115452.8450254</v>
      </c>
      <c r="M1896">
        <v>0</v>
      </c>
      <c r="N1896">
        <v>38109.458317160599</v>
      </c>
      <c r="O1896">
        <v>267.92475067941899</v>
      </c>
      <c r="P1896">
        <v>425.64959141252098</v>
      </c>
      <c r="Q1896">
        <v>38803.032659252603</v>
      </c>
      <c r="R1896">
        <v>6.5957962599033207E-2</v>
      </c>
      <c r="S1896">
        <v>0.14988442663770499</v>
      </c>
      <c r="T1896">
        <v>0.42154113088193401</v>
      </c>
      <c r="U1896">
        <v>0.63738352011867205</v>
      </c>
      <c r="V1896">
        <v>0.20595269331353599</v>
      </c>
      <c r="W1896">
        <v>3.32529254312841E-3</v>
      </c>
      <c r="X1896">
        <v>0.32057313770589002</v>
      </c>
      <c r="Y1896">
        <v>0.52985112356255504</v>
      </c>
      <c r="Z1896">
        <v>4091.7313106557399</v>
      </c>
      <c r="AA1896">
        <f t="shared" si="30"/>
        <v>5.8742375471514103</v>
      </c>
    </row>
    <row r="1897" spans="1:27" x14ac:dyDescent="0.25">
      <c r="A1897" t="s">
        <v>113</v>
      </c>
      <c r="B1897">
        <v>2041</v>
      </c>
      <c r="C1897" t="s">
        <v>144</v>
      </c>
      <c r="D1897" t="str">
        <f>_xlfn.XLOOKUP(C1897,SB_Riverside_EMFAC!$BE$72:$BE$84,SB_Riverside_EMFAC!$BF$72:$BF$84)</f>
        <v>Truck</v>
      </c>
      <c r="E1897" t="s">
        <v>115</v>
      </c>
      <c r="F1897" t="s">
        <v>115</v>
      </c>
      <c r="G1897" t="s">
        <v>121</v>
      </c>
      <c r="H1897">
        <v>17057.205480410299</v>
      </c>
      <c r="I1897">
        <v>230762995.8337</v>
      </c>
      <c r="J1897">
        <v>230762995.8337</v>
      </c>
      <c r="K1897">
        <v>0</v>
      </c>
      <c r="L1897">
        <v>66705655.987832896</v>
      </c>
      <c r="M1897">
        <v>0</v>
      </c>
      <c r="N1897">
        <v>249108.77692890499</v>
      </c>
      <c r="O1897">
        <v>11095.798111702699</v>
      </c>
      <c r="P1897">
        <v>0</v>
      </c>
      <c r="Q1897">
        <v>260204.575040608</v>
      </c>
      <c r="R1897">
        <v>6.5146165657678501E-2</v>
      </c>
      <c r="S1897">
        <v>4.7307915853019203E-2</v>
      </c>
      <c r="T1897">
        <v>0</v>
      </c>
      <c r="U1897">
        <v>0.112454081510697</v>
      </c>
      <c r="V1897">
        <v>39.247189251995003</v>
      </c>
      <c r="W1897">
        <v>1.7481475111421201</v>
      </c>
      <c r="X1897">
        <v>0</v>
      </c>
      <c r="Y1897">
        <v>40.995336763137097</v>
      </c>
      <c r="Z1897">
        <v>23243.971613416601</v>
      </c>
      <c r="AA1897">
        <f t="shared" si="30"/>
        <v>9.9278642940908526</v>
      </c>
    </row>
    <row r="1898" spans="1:27" x14ac:dyDescent="0.25">
      <c r="A1898" t="s">
        <v>119</v>
      </c>
      <c r="B1898">
        <v>2041</v>
      </c>
      <c r="C1898" t="s">
        <v>144</v>
      </c>
      <c r="D1898" t="str">
        <f>_xlfn.XLOOKUP(C1898,SB_Riverside_EMFAC!$BE$72:$BE$84,SB_Riverside_EMFAC!$BF$72:$BF$84)</f>
        <v>Truck</v>
      </c>
      <c r="E1898" t="s">
        <v>115</v>
      </c>
      <c r="F1898" t="s">
        <v>115</v>
      </c>
      <c r="G1898" t="s">
        <v>121</v>
      </c>
      <c r="H1898">
        <v>14195.730398411401</v>
      </c>
      <c r="I1898">
        <v>183424628.02994099</v>
      </c>
      <c r="J1898">
        <v>183424628.02994099</v>
      </c>
      <c r="K1898">
        <v>0</v>
      </c>
      <c r="L1898">
        <v>53297329.5902391</v>
      </c>
      <c r="M1898">
        <v>0</v>
      </c>
      <c r="N1898">
        <v>199119.77833052201</v>
      </c>
      <c r="O1898">
        <v>9417.4654564424109</v>
      </c>
      <c r="P1898">
        <v>0</v>
      </c>
      <c r="Q1898">
        <v>208537.243786965</v>
      </c>
      <c r="R1898">
        <v>5.2156370788225E-2</v>
      </c>
      <c r="S1898">
        <v>4.0185486360883003E-2</v>
      </c>
      <c r="T1898">
        <v>0</v>
      </c>
      <c r="U1898">
        <v>9.2341857149108003E-2</v>
      </c>
      <c r="V1898">
        <v>31.371402165342499</v>
      </c>
      <c r="W1898">
        <v>1.4837255178230999</v>
      </c>
      <c r="X1898">
        <v>0</v>
      </c>
      <c r="Y1898">
        <v>32.855127683165598</v>
      </c>
      <c r="Z1898">
        <v>18628.5493795328</v>
      </c>
      <c r="AA1898">
        <f t="shared" si="30"/>
        <v>9.8464257357295768</v>
      </c>
    </row>
    <row r="1899" spans="1:27" x14ac:dyDescent="0.25">
      <c r="A1899" t="s">
        <v>113</v>
      </c>
      <c r="B1899">
        <v>2041</v>
      </c>
      <c r="C1899" t="s">
        <v>144</v>
      </c>
      <c r="D1899" t="str">
        <f>_xlfn.XLOOKUP(C1899,SB_Riverside_EMFAC!$BE$72:$BE$84,SB_Riverside_EMFAC!$BF$72:$BF$84)</f>
        <v>Truck</v>
      </c>
      <c r="E1899" t="s">
        <v>115</v>
      </c>
      <c r="F1899" t="s">
        <v>115</v>
      </c>
      <c r="G1899" t="s">
        <v>125</v>
      </c>
      <c r="H1899">
        <v>11404.285619124001</v>
      </c>
      <c r="I1899">
        <v>174993157.28326899</v>
      </c>
      <c r="J1899">
        <v>0</v>
      </c>
      <c r="K1899">
        <v>174993157.28326899</v>
      </c>
      <c r="L1899">
        <v>46414486.517333098</v>
      </c>
      <c r="M1899">
        <v>183798138.40711299</v>
      </c>
      <c r="N1899">
        <v>0</v>
      </c>
      <c r="O1899">
        <v>0</v>
      </c>
      <c r="P1899">
        <v>0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f t="shared" si="30"/>
        <v>0</v>
      </c>
    </row>
    <row r="1900" spans="1:27" x14ac:dyDescent="0.25">
      <c r="A1900" t="s">
        <v>119</v>
      </c>
      <c r="B1900">
        <v>2041</v>
      </c>
      <c r="C1900" t="s">
        <v>144</v>
      </c>
      <c r="D1900" t="str">
        <f>_xlfn.XLOOKUP(C1900,SB_Riverside_EMFAC!$BE$72:$BE$84,SB_Riverside_EMFAC!$BF$72:$BF$84)</f>
        <v>Truck</v>
      </c>
      <c r="E1900" t="s">
        <v>115</v>
      </c>
      <c r="F1900" t="s">
        <v>115</v>
      </c>
      <c r="G1900" t="s">
        <v>125</v>
      </c>
      <c r="H1900">
        <v>9887.3164236316206</v>
      </c>
      <c r="I1900">
        <v>148938934.812776</v>
      </c>
      <c r="J1900">
        <v>0</v>
      </c>
      <c r="K1900">
        <v>148938934.812776</v>
      </c>
      <c r="L1900">
        <v>39065864.080688097</v>
      </c>
      <c r="M1900">
        <v>157497738.93926299</v>
      </c>
      <c r="N1900">
        <v>0</v>
      </c>
      <c r="O1900">
        <v>0</v>
      </c>
      <c r="P1900">
        <v>0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f t="shared" si="30"/>
        <v>0</v>
      </c>
    </row>
    <row r="1901" spans="1:27" x14ac:dyDescent="0.25">
      <c r="A1901" t="s">
        <v>113</v>
      </c>
      <c r="B1901">
        <v>2041</v>
      </c>
      <c r="C1901" t="s">
        <v>144</v>
      </c>
      <c r="D1901" t="str">
        <f>_xlfn.XLOOKUP(C1901,SB_Riverside_EMFAC!$BE$72:$BE$84,SB_Riverside_EMFAC!$BF$72:$BF$84)</f>
        <v>Truck</v>
      </c>
      <c r="E1901" t="s">
        <v>115</v>
      </c>
      <c r="F1901" t="s">
        <v>115</v>
      </c>
      <c r="G1901" t="s">
        <v>123</v>
      </c>
      <c r="H1901">
        <v>270.30244041831901</v>
      </c>
      <c r="I1901">
        <v>3376031.0460988898</v>
      </c>
      <c r="J1901">
        <v>3376031.0460988898</v>
      </c>
      <c r="K1901">
        <v>0</v>
      </c>
      <c r="L1901">
        <v>792892.08269843995</v>
      </c>
      <c r="M1901">
        <v>0</v>
      </c>
      <c r="N1901">
        <v>2862.8701018632901</v>
      </c>
      <c r="O1901">
        <v>493.918862292151</v>
      </c>
      <c r="P1901">
        <v>0</v>
      </c>
      <c r="Q1901">
        <v>3356.7889641554402</v>
      </c>
      <c r="R1901">
        <v>1.9222784299494799</v>
      </c>
      <c r="S1901">
        <v>1.41761533061512</v>
      </c>
      <c r="T1901">
        <v>0</v>
      </c>
      <c r="U1901">
        <v>3.33989376056461</v>
      </c>
      <c r="V1901">
        <v>0.58361479844036801</v>
      </c>
      <c r="W1901">
        <v>0.100688591171118</v>
      </c>
      <c r="X1901">
        <v>0</v>
      </c>
      <c r="Y1901">
        <v>0.68430338961148696</v>
      </c>
      <c r="Z1901">
        <v>387.99360656543502</v>
      </c>
      <c r="AA1901">
        <f t="shared" si="30"/>
        <v>8.7012543221624536</v>
      </c>
    </row>
    <row r="1902" spans="1:27" x14ac:dyDescent="0.25">
      <c r="A1902" t="s">
        <v>119</v>
      </c>
      <c r="B1902">
        <v>2041</v>
      </c>
      <c r="C1902" t="s">
        <v>144</v>
      </c>
      <c r="D1902" t="str">
        <f>_xlfn.XLOOKUP(C1902,SB_Riverside_EMFAC!$BE$72:$BE$84,SB_Riverside_EMFAC!$BF$72:$BF$84)</f>
        <v>Truck</v>
      </c>
      <c r="E1902" t="s">
        <v>115</v>
      </c>
      <c r="F1902" t="s">
        <v>115</v>
      </c>
      <c r="G1902" t="s">
        <v>123</v>
      </c>
      <c r="H1902">
        <v>258.42852486132398</v>
      </c>
      <c r="I1902">
        <v>3148993.19494433</v>
      </c>
      <c r="J1902">
        <v>3148993.19494433</v>
      </c>
      <c r="K1902">
        <v>0</v>
      </c>
      <c r="L1902">
        <v>709612.25024952495</v>
      </c>
      <c r="M1902">
        <v>0</v>
      </c>
      <c r="N1902">
        <v>2574.3749388368401</v>
      </c>
      <c r="O1902">
        <v>485.62965853259698</v>
      </c>
      <c r="P1902">
        <v>0</v>
      </c>
      <c r="Q1902">
        <v>3060.00459736944</v>
      </c>
      <c r="R1902">
        <v>1.6835848273123799</v>
      </c>
      <c r="S1902">
        <v>1.3869176558862799</v>
      </c>
      <c r="T1902">
        <v>0</v>
      </c>
      <c r="U1902">
        <v>3.0705024831986698</v>
      </c>
      <c r="V1902">
        <v>0.52480317219469297</v>
      </c>
      <c r="W1902">
        <v>9.8998782758848894E-2</v>
      </c>
      <c r="X1902">
        <v>0</v>
      </c>
      <c r="Y1902">
        <v>0.62380195495354196</v>
      </c>
      <c r="Z1902">
        <v>353.68986031533098</v>
      </c>
      <c r="AA1902">
        <f t="shared" si="30"/>
        <v>8.9032611569267388</v>
      </c>
    </row>
    <row r="1903" spans="1:27" x14ac:dyDescent="0.25">
      <c r="A1903" t="s">
        <v>113</v>
      </c>
      <c r="B1903">
        <v>2041</v>
      </c>
      <c r="C1903" t="s">
        <v>145</v>
      </c>
      <c r="D1903" t="str">
        <f>_xlfn.XLOOKUP(C1903,SB_Riverside_EMFAC!$BE$72:$BE$84,SB_Riverside_EMFAC!$BF$72:$BF$84)</f>
        <v>Bus</v>
      </c>
      <c r="E1903" t="s">
        <v>115</v>
      </c>
      <c r="F1903" t="s">
        <v>115</v>
      </c>
      <c r="G1903" t="s">
        <v>116</v>
      </c>
      <c r="H1903">
        <v>350.74829597389601</v>
      </c>
      <c r="I1903">
        <v>4303690.6478360798</v>
      </c>
      <c r="J1903">
        <v>4303690.6478360798</v>
      </c>
      <c r="K1903">
        <v>0</v>
      </c>
      <c r="L1903">
        <v>2294811.4132115501</v>
      </c>
      <c r="M1903">
        <v>0</v>
      </c>
      <c r="N1903">
        <v>7020.0330970365503</v>
      </c>
      <c r="O1903">
        <v>44.725513962439898</v>
      </c>
      <c r="P1903">
        <v>72.814158302850601</v>
      </c>
      <c r="Q1903">
        <v>7137.5727693018398</v>
      </c>
      <c r="R1903">
        <v>2.52804305179259E-2</v>
      </c>
      <c r="S1903">
        <v>2.4276168408907398E-2</v>
      </c>
      <c r="T1903">
        <v>8.1672394239772697E-2</v>
      </c>
      <c r="U1903">
        <v>0.131228993166606</v>
      </c>
      <c r="V1903">
        <v>5.5441533346329799E-2</v>
      </c>
      <c r="W1903">
        <v>5.2067888634398096E-4</v>
      </c>
      <c r="X1903">
        <v>6.1675573050193701E-2</v>
      </c>
      <c r="Y1903">
        <v>0.117637785282867</v>
      </c>
      <c r="Z1903">
        <v>752.64813033298401</v>
      </c>
      <c r="AA1903">
        <f t="shared" si="30"/>
        <v>5.7180646232816068</v>
      </c>
    </row>
    <row r="1904" spans="1:27" x14ac:dyDescent="0.25">
      <c r="A1904" t="s">
        <v>119</v>
      </c>
      <c r="B1904">
        <v>2041</v>
      </c>
      <c r="C1904" t="s">
        <v>145</v>
      </c>
      <c r="D1904" t="str">
        <f>_xlfn.XLOOKUP(C1904,SB_Riverside_EMFAC!$BE$72:$BE$84,SB_Riverside_EMFAC!$BF$72:$BF$84)</f>
        <v>Bus</v>
      </c>
      <c r="E1904" t="s">
        <v>115</v>
      </c>
      <c r="F1904" t="s">
        <v>115</v>
      </c>
      <c r="G1904" t="s">
        <v>116</v>
      </c>
      <c r="H1904">
        <v>304.59704727114803</v>
      </c>
      <c r="I1904">
        <v>3092060.84475321</v>
      </c>
      <c r="J1904">
        <v>3092060.84475321</v>
      </c>
      <c r="K1904">
        <v>0</v>
      </c>
      <c r="L1904">
        <v>1992861.5150289701</v>
      </c>
      <c r="M1904">
        <v>0</v>
      </c>
      <c r="N1904">
        <v>4959.4372707276798</v>
      </c>
      <c r="O1904">
        <v>38.906917265385097</v>
      </c>
      <c r="P1904">
        <v>62.999501138955502</v>
      </c>
      <c r="Q1904">
        <v>5061.3436891320198</v>
      </c>
      <c r="R1904">
        <v>1.5989686681370199E-2</v>
      </c>
      <c r="S1904">
        <v>2.0638010926241301E-2</v>
      </c>
      <c r="T1904">
        <v>6.8413947796660698E-2</v>
      </c>
      <c r="U1904">
        <v>0.10504164540427199</v>
      </c>
      <c r="V1904">
        <v>3.5690134406462799E-2</v>
      </c>
      <c r="W1904">
        <v>4.3579290320892497E-4</v>
      </c>
      <c r="X1904">
        <v>5.1406237097073697E-2</v>
      </c>
      <c r="Y1904">
        <v>8.7532164406745494E-2</v>
      </c>
      <c r="Z1904">
        <v>533.71236801701696</v>
      </c>
      <c r="AA1904">
        <f t="shared" si="30"/>
        <v>5.7934967035551681</v>
      </c>
    </row>
    <row r="1905" spans="1:27" x14ac:dyDescent="0.25">
      <c r="A1905" t="s">
        <v>113</v>
      </c>
      <c r="B1905">
        <v>2041</v>
      </c>
      <c r="C1905" t="s">
        <v>145</v>
      </c>
      <c r="D1905" t="str">
        <f>_xlfn.XLOOKUP(C1905,SB_Riverside_EMFAC!$BE$72:$BE$84,SB_Riverside_EMFAC!$BF$72:$BF$84)</f>
        <v>Bus</v>
      </c>
      <c r="E1905" t="s">
        <v>115</v>
      </c>
      <c r="F1905" t="s">
        <v>115</v>
      </c>
      <c r="G1905" t="s">
        <v>121</v>
      </c>
      <c r="H1905">
        <v>326.61651729773502</v>
      </c>
      <c r="I1905">
        <v>6347463.9716656599</v>
      </c>
      <c r="J1905">
        <v>6347463.9716656599</v>
      </c>
      <c r="K1905">
        <v>0</v>
      </c>
      <c r="L1905">
        <v>1141783.01619469</v>
      </c>
      <c r="M1905">
        <v>0</v>
      </c>
      <c r="N1905">
        <v>8359.6161928514994</v>
      </c>
      <c r="O1905">
        <v>242.12517414672499</v>
      </c>
      <c r="P1905">
        <v>0</v>
      </c>
      <c r="Q1905">
        <v>8601.7413669982197</v>
      </c>
      <c r="R1905">
        <v>7.6982630167319798E-3</v>
      </c>
      <c r="S1905">
        <v>4.4740321676061201E-3</v>
      </c>
      <c r="T1905">
        <v>0</v>
      </c>
      <c r="U1905">
        <v>1.21722951843381E-2</v>
      </c>
      <c r="V1905">
        <v>1.31706093554672</v>
      </c>
      <c r="W1905">
        <v>3.8146919789665903E-2</v>
      </c>
      <c r="X1905">
        <v>0</v>
      </c>
      <c r="Y1905">
        <v>1.35520785533638</v>
      </c>
      <c r="Z1905">
        <v>768.39014890208705</v>
      </c>
      <c r="AA1905">
        <f t="shared" si="30"/>
        <v>8.2607305425963915</v>
      </c>
    </row>
    <row r="1906" spans="1:27" x14ac:dyDescent="0.25">
      <c r="A1906" t="s">
        <v>119</v>
      </c>
      <c r="B1906">
        <v>2041</v>
      </c>
      <c r="C1906" t="s">
        <v>145</v>
      </c>
      <c r="D1906" t="str">
        <f>_xlfn.XLOOKUP(C1906,SB_Riverside_EMFAC!$BE$72:$BE$84,SB_Riverside_EMFAC!$BF$72:$BF$84)</f>
        <v>Bus</v>
      </c>
      <c r="E1906" t="s">
        <v>115</v>
      </c>
      <c r="F1906" t="s">
        <v>115</v>
      </c>
      <c r="G1906" t="s">
        <v>121</v>
      </c>
      <c r="H1906">
        <v>325.035874699803</v>
      </c>
      <c r="I1906">
        <v>6304668.2176973196</v>
      </c>
      <c r="J1906">
        <v>6304668.2176973196</v>
      </c>
      <c r="K1906">
        <v>0</v>
      </c>
      <c r="L1906">
        <v>1122632.4133606399</v>
      </c>
      <c r="M1906">
        <v>0</v>
      </c>
      <c r="N1906">
        <v>8141.9627393032297</v>
      </c>
      <c r="O1906">
        <v>232.293007365694</v>
      </c>
      <c r="P1906">
        <v>0</v>
      </c>
      <c r="Q1906">
        <v>8374.2557466689304</v>
      </c>
      <c r="R1906">
        <v>8.1288660796243594E-3</v>
      </c>
      <c r="S1906">
        <v>4.2643017444421302E-3</v>
      </c>
      <c r="T1906">
        <v>0</v>
      </c>
      <c r="U1906">
        <v>1.23931678240664E-2</v>
      </c>
      <c r="V1906">
        <v>1.28276954530318</v>
      </c>
      <c r="W1906">
        <v>3.6597857909271399E-2</v>
      </c>
      <c r="X1906">
        <v>0</v>
      </c>
      <c r="Y1906">
        <v>1.3193674032124501</v>
      </c>
      <c r="Z1906">
        <v>748.06894855205701</v>
      </c>
      <c r="AA1906">
        <f t="shared" si="30"/>
        <v>8.427923963293054</v>
      </c>
    </row>
    <row r="1907" spans="1:27" x14ac:dyDescent="0.25">
      <c r="A1907" t="s">
        <v>113</v>
      </c>
      <c r="B1907">
        <v>2041</v>
      </c>
      <c r="C1907" t="s">
        <v>145</v>
      </c>
      <c r="D1907" t="str">
        <f>_xlfn.XLOOKUP(C1907,SB_Riverside_EMFAC!$BE$72:$BE$84,SB_Riverside_EMFAC!$BF$72:$BF$84)</f>
        <v>Bus</v>
      </c>
      <c r="E1907" t="s">
        <v>115</v>
      </c>
      <c r="F1907" t="s">
        <v>115</v>
      </c>
      <c r="G1907" t="s">
        <v>125</v>
      </c>
      <c r="H1907">
        <v>143.39239705053501</v>
      </c>
      <c r="I1907">
        <v>3719544.7927859998</v>
      </c>
      <c r="J1907">
        <v>0</v>
      </c>
      <c r="K1907">
        <v>3719544.7927859998</v>
      </c>
      <c r="L1907">
        <v>938161.39122118603</v>
      </c>
      <c r="M1907">
        <v>3966490.68870429</v>
      </c>
      <c r="N1907">
        <v>0</v>
      </c>
      <c r="O1907">
        <v>0</v>
      </c>
      <c r="P1907">
        <v>0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f t="shared" si="30"/>
        <v>0</v>
      </c>
    </row>
    <row r="1908" spans="1:27" x14ac:dyDescent="0.25">
      <c r="A1908" t="s">
        <v>119</v>
      </c>
      <c r="B1908">
        <v>2041</v>
      </c>
      <c r="C1908" t="s">
        <v>145</v>
      </c>
      <c r="D1908" t="str">
        <f>_xlfn.XLOOKUP(C1908,SB_Riverside_EMFAC!$BE$72:$BE$84,SB_Riverside_EMFAC!$BF$72:$BF$84)</f>
        <v>Bus</v>
      </c>
      <c r="E1908" t="s">
        <v>115</v>
      </c>
      <c r="F1908" t="s">
        <v>115</v>
      </c>
      <c r="G1908" t="s">
        <v>125</v>
      </c>
      <c r="H1908">
        <v>127.180551583493</v>
      </c>
      <c r="I1908">
        <v>2709874.72690485</v>
      </c>
      <c r="J1908">
        <v>0</v>
      </c>
      <c r="K1908">
        <v>2709874.72690485</v>
      </c>
      <c r="L1908">
        <v>832093.51167899102</v>
      </c>
      <c r="M1908">
        <v>2867458.7993952301</v>
      </c>
      <c r="N1908">
        <v>0</v>
      </c>
      <c r="O1908">
        <v>0</v>
      </c>
      <c r="P1908">
        <v>0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f t="shared" si="30"/>
        <v>0</v>
      </c>
    </row>
    <row r="1909" spans="1:27" x14ac:dyDescent="0.25">
      <c r="A1909" t="s">
        <v>113</v>
      </c>
      <c r="B1909">
        <v>2041</v>
      </c>
      <c r="C1909" t="s">
        <v>145</v>
      </c>
      <c r="D1909" t="str">
        <f>_xlfn.XLOOKUP(C1909,SB_Riverside_EMFAC!$BE$72:$BE$84,SB_Riverside_EMFAC!$BF$72:$BF$84)</f>
        <v>Bus</v>
      </c>
      <c r="E1909" t="s">
        <v>115</v>
      </c>
      <c r="F1909" t="s">
        <v>115</v>
      </c>
      <c r="G1909" t="s">
        <v>123</v>
      </c>
      <c r="H1909">
        <v>50.820098041553301</v>
      </c>
      <c r="I1909">
        <v>802663.78173454397</v>
      </c>
      <c r="J1909">
        <v>802663.78173454397</v>
      </c>
      <c r="K1909">
        <v>0</v>
      </c>
      <c r="L1909">
        <v>132071.27079038799</v>
      </c>
      <c r="M1909">
        <v>0</v>
      </c>
      <c r="N1909">
        <v>685.67979704275695</v>
      </c>
      <c r="O1909">
        <v>19.158810853843001</v>
      </c>
      <c r="P1909">
        <v>0</v>
      </c>
      <c r="Q1909">
        <v>704.83860789660002</v>
      </c>
      <c r="R1909">
        <v>0.53077588037384904</v>
      </c>
      <c r="S1909">
        <v>6.0494022115176703E-2</v>
      </c>
      <c r="T1909">
        <v>0</v>
      </c>
      <c r="U1909">
        <v>0.591269902489026</v>
      </c>
      <c r="V1909">
        <v>0.13978031217179199</v>
      </c>
      <c r="W1909">
        <v>3.9056489246736699E-3</v>
      </c>
      <c r="X1909">
        <v>0</v>
      </c>
      <c r="Y1909">
        <v>0.143685961096466</v>
      </c>
      <c r="Z1909">
        <v>81.468592885811006</v>
      </c>
      <c r="AA1909">
        <f t="shared" si="30"/>
        <v>9.8524321250961489</v>
      </c>
    </row>
    <row r="1910" spans="1:27" x14ac:dyDescent="0.25">
      <c r="A1910" t="s">
        <v>119</v>
      </c>
      <c r="B1910">
        <v>2041</v>
      </c>
      <c r="C1910" t="s">
        <v>145</v>
      </c>
      <c r="D1910" t="str">
        <f>_xlfn.XLOOKUP(C1910,SB_Riverside_EMFAC!$BE$72:$BE$84,SB_Riverside_EMFAC!$BF$72:$BF$84)</f>
        <v>Bus</v>
      </c>
      <c r="E1910" t="s">
        <v>115</v>
      </c>
      <c r="F1910" t="s">
        <v>115</v>
      </c>
      <c r="G1910" t="s">
        <v>123</v>
      </c>
      <c r="H1910">
        <v>67.330938476263896</v>
      </c>
      <c r="I1910">
        <v>1039568.60066765</v>
      </c>
      <c r="J1910">
        <v>1039568.60066765</v>
      </c>
      <c r="K1910">
        <v>0</v>
      </c>
      <c r="L1910">
        <v>174979.64291211401</v>
      </c>
      <c r="M1910">
        <v>0</v>
      </c>
      <c r="N1910">
        <v>797.00437753818596</v>
      </c>
      <c r="O1910">
        <v>25.153092014957402</v>
      </c>
      <c r="P1910">
        <v>0</v>
      </c>
      <c r="Q1910">
        <v>822.15746955314296</v>
      </c>
      <c r="R1910">
        <v>0.55897296230479598</v>
      </c>
      <c r="S1910">
        <v>8.0603475176646899E-2</v>
      </c>
      <c r="T1910">
        <v>0</v>
      </c>
      <c r="U1910">
        <v>0.63957643748144299</v>
      </c>
      <c r="V1910">
        <v>0.162474556163167</v>
      </c>
      <c r="W1910">
        <v>5.1276223524452597E-3</v>
      </c>
      <c r="X1910">
        <v>0</v>
      </c>
      <c r="Y1910">
        <v>0.16760217851561199</v>
      </c>
      <c r="Z1910">
        <v>95.028863947928798</v>
      </c>
      <c r="AA1910">
        <f t="shared" si="30"/>
        <v>10.939503614788904</v>
      </c>
    </row>
    <row r="1911" spans="1:27" x14ac:dyDescent="0.25">
      <c r="A1911" t="s">
        <v>113</v>
      </c>
      <c r="B1911">
        <v>2041</v>
      </c>
      <c r="C1911" t="s">
        <v>147</v>
      </c>
      <c r="D1911" t="str">
        <f>_xlfn.XLOOKUP(C1911,SB_Riverside_EMFAC!$BE$72:$BE$84,SB_Riverside_EMFAC!$BF$72:$BF$84)</f>
        <v>Bus</v>
      </c>
      <c r="E1911" t="s">
        <v>115</v>
      </c>
      <c r="F1911" t="s">
        <v>115</v>
      </c>
      <c r="G1911" t="s">
        <v>116</v>
      </c>
      <c r="H1911">
        <v>285.34613819721397</v>
      </c>
      <c r="I1911">
        <v>4967691.6493017003</v>
      </c>
      <c r="J1911">
        <v>4967691.6493017003</v>
      </c>
      <c r="K1911">
        <v>0</v>
      </c>
      <c r="L1911">
        <v>373232.748761956</v>
      </c>
      <c r="M1911">
        <v>0</v>
      </c>
      <c r="N1911">
        <v>4535.1930691935104</v>
      </c>
      <c r="O1911">
        <v>250.065908841018</v>
      </c>
      <c r="P1911">
        <v>21.131935742076699</v>
      </c>
      <c r="Q1911">
        <v>4806.3909137766104</v>
      </c>
      <c r="R1911">
        <v>1.50138502069504E-2</v>
      </c>
      <c r="S1911">
        <v>0.25816963161787798</v>
      </c>
      <c r="T1911">
        <v>2.7773387931662001E-2</v>
      </c>
      <c r="U1911">
        <v>0.300956869756491</v>
      </c>
      <c r="V1911">
        <v>7.7231108446960406E-2</v>
      </c>
      <c r="W1911">
        <v>7.58571099773463E-3</v>
      </c>
      <c r="X1911">
        <v>3.1376863934813301E-2</v>
      </c>
      <c r="Y1911">
        <v>0.116193683379508</v>
      </c>
      <c r="Z1911">
        <v>506.82791641187799</v>
      </c>
      <c r="AA1911">
        <f t="shared" si="30"/>
        <v>9.8015351728665703</v>
      </c>
    </row>
    <row r="1912" spans="1:27" x14ac:dyDescent="0.25">
      <c r="A1912" t="s">
        <v>119</v>
      </c>
      <c r="B1912">
        <v>2041</v>
      </c>
      <c r="C1912" t="s">
        <v>147</v>
      </c>
      <c r="D1912" t="str">
        <f>_xlfn.XLOOKUP(C1912,SB_Riverside_EMFAC!$BE$72:$BE$84,SB_Riverside_EMFAC!$BF$72:$BF$84)</f>
        <v>Bus</v>
      </c>
      <c r="E1912" t="s">
        <v>115</v>
      </c>
      <c r="F1912" t="s">
        <v>115</v>
      </c>
      <c r="G1912" t="s">
        <v>116</v>
      </c>
      <c r="H1912">
        <v>318.22074146299099</v>
      </c>
      <c r="I1912">
        <v>4806117.3081004201</v>
      </c>
      <c r="J1912">
        <v>4806117.3081004201</v>
      </c>
      <c r="K1912">
        <v>0</v>
      </c>
      <c r="L1912">
        <v>416232.72983359301</v>
      </c>
      <c r="M1912">
        <v>0</v>
      </c>
      <c r="N1912">
        <v>4480.7033042958701</v>
      </c>
      <c r="O1912">
        <v>283.76343489205999</v>
      </c>
      <c r="P1912">
        <v>23.554089909016898</v>
      </c>
      <c r="Q1912">
        <v>4788.0208290969404</v>
      </c>
      <c r="R1912">
        <v>1.4190850160537401E-2</v>
      </c>
      <c r="S1912">
        <v>0.28238598770575601</v>
      </c>
      <c r="T1912">
        <v>3.0411406944806901E-2</v>
      </c>
      <c r="U1912">
        <v>0.3269882448111</v>
      </c>
      <c r="V1912">
        <v>8.1931561315328902E-2</v>
      </c>
      <c r="W1912">
        <v>8.4058056536462696E-3</v>
      </c>
      <c r="X1912">
        <v>3.7102471420325397E-2</v>
      </c>
      <c r="Y1912">
        <v>0.12743983838930001</v>
      </c>
      <c r="Z1912">
        <v>504.89081393529398</v>
      </c>
      <c r="AA1912">
        <f t="shared" si="30"/>
        <v>9.5191221061042413</v>
      </c>
    </row>
    <row r="1913" spans="1:27" x14ac:dyDescent="0.25">
      <c r="A1913" t="s">
        <v>113</v>
      </c>
      <c r="B1913">
        <v>2041</v>
      </c>
      <c r="C1913" t="s">
        <v>147</v>
      </c>
      <c r="D1913" t="str">
        <f>_xlfn.XLOOKUP(C1913,SB_Riverside_EMFAC!$BE$72:$BE$84,SB_Riverside_EMFAC!$BF$72:$BF$84)</f>
        <v>Bus</v>
      </c>
      <c r="E1913" t="s">
        <v>115</v>
      </c>
      <c r="F1913" t="s">
        <v>115</v>
      </c>
      <c r="G1913" t="s">
        <v>121</v>
      </c>
      <c r="H1913">
        <v>670.19951064347094</v>
      </c>
      <c r="I1913">
        <v>4425801.1061247503</v>
      </c>
      <c r="J1913">
        <v>4425801.1061247503</v>
      </c>
      <c r="K1913">
        <v>0</v>
      </c>
      <c r="L1913">
        <v>3173367.8749163998</v>
      </c>
      <c r="M1913">
        <v>0</v>
      </c>
      <c r="N1913">
        <v>5717.4575551876096</v>
      </c>
      <c r="O1913">
        <v>473.358690949395</v>
      </c>
      <c r="P1913">
        <v>0</v>
      </c>
      <c r="Q1913">
        <v>6190.8162461370002</v>
      </c>
      <c r="R1913">
        <v>3.8632897668791299E-3</v>
      </c>
      <c r="S1913">
        <v>1.8852857105522E-3</v>
      </c>
      <c r="T1913">
        <v>0</v>
      </c>
      <c r="U1913">
        <v>5.7485754774313303E-3</v>
      </c>
      <c r="V1913">
        <v>0.90078776619234602</v>
      </c>
      <c r="W1913">
        <v>7.4577854529266796E-2</v>
      </c>
      <c r="X1913">
        <v>0</v>
      </c>
      <c r="Y1913">
        <v>0.97536562072161304</v>
      </c>
      <c r="Z1913">
        <v>553.02316289646001</v>
      </c>
      <c r="AA1913">
        <f t="shared" si="30"/>
        <v>8.00292176361042</v>
      </c>
    </row>
    <row r="1914" spans="1:27" x14ac:dyDescent="0.25">
      <c r="A1914" t="s">
        <v>119</v>
      </c>
      <c r="B1914">
        <v>2041</v>
      </c>
      <c r="C1914" t="s">
        <v>147</v>
      </c>
      <c r="D1914" t="str">
        <f>_xlfn.XLOOKUP(C1914,SB_Riverside_EMFAC!$BE$72:$BE$84,SB_Riverside_EMFAC!$BF$72:$BF$84)</f>
        <v>Bus</v>
      </c>
      <c r="E1914" t="s">
        <v>115</v>
      </c>
      <c r="F1914" t="s">
        <v>115</v>
      </c>
      <c r="G1914" t="s">
        <v>121</v>
      </c>
      <c r="H1914">
        <v>254.57163667747599</v>
      </c>
      <c r="I1914">
        <v>1705339.66364265</v>
      </c>
      <c r="J1914">
        <v>1705339.66364265</v>
      </c>
      <c r="K1914">
        <v>0</v>
      </c>
      <c r="L1914">
        <v>1205386.5168023801</v>
      </c>
      <c r="M1914">
        <v>0</v>
      </c>
      <c r="N1914">
        <v>2177.8309150295199</v>
      </c>
      <c r="O1914">
        <v>183.34901875885299</v>
      </c>
      <c r="P1914">
        <v>0</v>
      </c>
      <c r="Q1914">
        <v>2361.1799337883799</v>
      </c>
      <c r="R1914">
        <v>3.17094281573991E-3</v>
      </c>
      <c r="S1914">
        <v>7.3602874138510696E-4</v>
      </c>
      <c r="T1914">
        <v>0</v>
      </c>
      <c r="U1914">
        <v>3.9069715571250201E-3</v>
      </c>
      <c r="V1914">
        <v>0.34311814756090597</v>
      </c>
      <c r="W1914">
        <v>2.88867125723552E-2</v>
      </c>
      <c r="X1914">
        <v>0</v>
      </c>
      <c r="Y1914">
        <v>0.37200486013326101</v>
      </c>
      <c r="Z1914">
        <v>210.92326814999501</v>
      </c>
      <c r="AA1914">
        <f t="shared" si="30"/>
        <v>8.0851187192392757</v>
      </c>
    </row>
    <row r="1915" spans="1:27" x14ac:dyDescent="0.25">
      <c r="A1915" t="s">
        <v>113</v>
      </c>
      <c r="B1915">
        <v>2041</v>
      </c>
      <c r="C1915" t="s">
        <v>147</v>
      </c>
      <c r="D1915" t="str">
        <f>_xlfn.XLOOKUP(C1915,SB_Riverside_EMFAC!$BE$72:$BE$84,SB_Riverside_EMFAC!$BF$72:$BF$84)</f>
        <v>Bus</v>
      </c>
      <c r="E1915" t="s">
        <v>115</v>
      </c>
      <c r="F1915" t="s">
        <v>115</v>
      </c>
      <c r="G1915" t="s">
        <v>125</v>
      </c>
      <c r="H1915">
        <v>456.95131539796103</v>
      </c>
      <c r="I1915">
        <v>4654271.7909107497</v>
      </c>
      <c r="J1915">
        <v>0</v>
      </c>
      <c r="K1915">
        <v>4654271.7909107497</v>
      </c>
      <c r="L1915">
        <v>1891723.7592695099</v>
      </c>
      <c r="M1915">
        <v>5381740.7196188103</v>
      </c>
      <c r="N1915">
        <v>0</v>
      </c>
      <c r="O1915">
        <v>0</v>
      </c>
      <c r="P1915">
        <v>0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f t="shared" si="30"/>
        <v>0</v>
      </c>
    </row>
    <row r="1916" spans="1:27" x14ac:dyDescent="0.25">
      <c r="A1916" t="s">
        <v>119</v>
      </c>
      <c r="B1916">
        <v>2041</v>
      </c>
      <c r="C1916" t="s">
        <v>147</v>
      </c>
      <c r="D1916" t="str">
        <f>_xlfn.XLOOKUP(C1916,SB_Riverside_EMFAC!$BE$72:$BE$84,SB_Riverside_EMFAC!$BF$72:$BF$84)</f>
        <v>Bus</v>
      </c>
      <c r="E1916" t="s">
        <v>115</v>
      </c>
      <c r="F1916" t="s">
        <v>115</v>
      </c>
      <c r="G1916" t="s">
        <v>125</v>
      </c>
      <c r="H1916">
        <v>443.90973860121198</v>
      </c>
      <c r="I1916">
        <v>4228007.2890375899</v>
      </c>
      <c r="J1916">
        <v>0</v>
      </c>
      <c r="K1916">
        <v>4228007.2890375899</v>
      </c>
      <c r="L1916">
        <v>1861112.7042107501</v>
      </c>
      <c r="M1916">
        <v>4888850.50389509</v>
      </c>
      <c r="N1916">
        <v>0</v>
      </c>
      <c r="O1916">
        <v>0</v>
      </c>
      <c r="P1916">
        <v>0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f t="shared" si="30"/>
        <v>0</v>
      </c>
    </row>
    <row r="1917" spans="1:27" x14ac:dyDescent="0.25">
      <c r="A1917" t="s">
        <v>113</v>
      </c>
      <c r="B1917">
        <v>2041</v>
      </c>
      <c r="C1917" t="s">
        <v>147</v>
      </c>
      <c r="D1917" t="str">
        <f>_xlfn.XLOOKUP(C1917,SB_Riverside_EMFAC!$BE$72:$BE$84,SB_Riverside_EMFAC!$BF$72:$BF$84)</f>
        <v>Bus</v>
      </c>
      <c r="E1917" t="s">
        <v>115</v>
      </c>
      <c r="F1917" t="s">
        <v>115</v>
      </c>
      <c r="G1917" t="s">
        <v>123</v>
      </c>
      <c r="H1917">
        <v>460.98229377106998</v>
      </c>
      <c r="I1917">
        <v>3035231.0056436602</v>
      </c>
      <c r="J1917">
        <v>3035231.0056436602</v>
      </c>
      <c r="K1917">
        <v>0</v>
      </c>
      <c r="L1917">
        <v>2182732.7217142601</v>
      </c>
      <c r="M1917">
        <v>0</v>
      </c>
      <c r="N1917">
        <v>5159.4369634880604</v>
      </c>
      <c r="O1917">
        <v>714.02732994542805</v>
      </c>
      <c r="P1917">
        <v>0</v>
      </c>
      <c r="Q1917">
        <v>5873.4642934334797</v>
      </c>
      <c r="R1917">
        <v>12.2454221779373</v>
      </c>
      <c r="S1917">
        <v>2.1491454841534998</v>
      </c>
      <c r="T1917">
        <v>0</v>
      </c>
      <c r="U1917">
        <v>14.3945676620908</v>
      </c>
      <c r="V1917">
        <v>1.0517849767448699</v>
      </c>
      <c r="W1917">
        <v>0.14555914219642599</v>
      </c>
      <c r="X1917">
        <v>0</v>
      </c>
      <c r="Y1917">
        <v>1.1973441189412899</v>
      </c>
      <c r="Z1917">
        <v>678.88289033860099</v>
      </c>
      <c r="AA1917">
        <f t="shared" si="30"/>
        <v>4.470919872689386</v>
      </c>
    </row>
    <row r="1918" spans="1:27" x14ac:dyDescent="0.25">
      <c r="A1918" t="s">
        <v>119</v>
      </c>
      <c r="B1918">
        <v>2041</v>
      </c>
      <c r="C1918" t="s">
        <v>147</v>
      </c>
      <c r="D1918" t="str">
        <f>_xlfn.XLOOKUP(C1918,SB_Riverside_EMFAC!$BE$72:$BE$84,SB_Riverside_EMFAC!$BF$72:$BF$84)</f>
        <v>Bus</v>
      </c>
      <c r="E1918" t="s">
        <v>115</v>
      </c>
      <c r="F1918" t="s">
        <v>115</v>
      </c>
      <c r="G1918" t="s">
        <v>123</v>
      </c>
      <c r="H1918">
        <v>672.81650541442002</v>
      </c>
      <c r="I1918">
        <v>4473964.9467791403</v>
      </c>
      <c r="J1918">
        <v>4473964.9467791403</v>
      </c>
      <c r="K1918">
        <v>0</v>
      </c>
      <c r="L1918">
        <v>3185759.24047706</v>
      </c>
      <c r="M1918">
        <v>0</v>
      </c>
      <c r="N1918">
        <v>7655.4133511053396</v>
      </c>
      <c r="O1918">
        <v>1016.55832308354</v>
      </c>
      <c r="P1918">
        <v>0</v>
      </c>
      <c r="Q1918">
        <v>8671.9716741888897</v>
      </c>
      <c r="R1918">
        <v>19.032811468995799</v>
      </c>
      <c r="S1918">
        <v>3.2596763783365801</v>
      </c>
      <c r="T1918">
        <v>0</v>
      </c>
      <c r="U1918">
        <v>22.292487847332399</v>
      </c>
      <c r="V1918">
        <v>1.5606060914098701</v>
      </c>
      <c r="W1918">
        <v>0.20723206422923199</v>
      </c>
      <c r="X1918">
        <v>0</v>
      </c>
      <c r="Y1918">
        <v>1.7678381556391001</v>
      </c>
      <c r="Z1918">
        <v>1002.34766076466</v>
      </c>
      <c r="AA1918">
        <f t="shared" si="30"/>
        <v>4.4634861953646814</v>
      </c>
    </row>
    <row r="1919" spans="1:27" x14ac:dyDescent="0.25">
      <c r="A1919" t="s">
        <v>113</v>
      </c>
      <c r="B1919">
        <v>2041</v>
      </c>
      <c r="C1919" t="s">
        <v>148</v>
      </c>
      <c r="D1919" t="str">
        <f>_xlfn.XLOOKUP(C1919,SB_Riverside_EMFAC!$BE$72:$BE$84,SB_Riverside_EMFAC!$BF$72:$BF$84)</f>
        <v>Bus</v>
      </c>
      <c r="E1919" t="s">
        <v>115</v>
      </c>
      <c r="F1919" t="s">
        <v>115</v>
      </c>
      <c r="G1919" t="s">
        <v>116</v>
      </c>
      <c r="H1919">
        <v>67.006337524888806</v>
      </c>
      <c r="I1919">
        <v>2134723.0060169701</v>
      </c>
      <c r="J1919">
        <v>2134723.0060169701</v>
      </c>
      <c r="K1919">
        <v>0</v>
      </c>
      <c r="L1919">
        <v>87644.289482554595</v>
      </c>
      <c r="M1919">
        <v>0</v>
      </c>
      <c r="N1919">
        <v>1273.26191341305</v>
      </c>
      <c r="O1919">
        <v>0</v>
      </c>
      <c r="P1919">
        <v>3.2642196818451898</v>
      </c>
      <c r="Q1919">
        <v>1276.5261330948999</v>
      </c>
      <c r="R1919">
        <v>1.1326018827553001E-3</v>
      </c>
      <c r="S1919">
        <v>0</v>
      </c>
      <c r="T1919">
        <v>2.8076745232328E-3</v>
      </c>
      <c r="U1919">
        <v>3.9402764059881098E-3</v>
      </c>
      <c r="V1919">
        <v>7.6903809308492199E-3</v>
      </c>
      <c r="W1919">
        <v>0</v>
      </c>
      <c r="X1919">
        <v>4.58900764134248E-3</v>
      </c>
      <c r="Y1919">
        <v>1.2279388572191701E-2</v>
      </c>
      <c r="Z1919">
        <v>134.608085752525</v>
      </c>
      <c r="AA1919">
        <f t="shared" si="30"/>
        <v>15.858802196634958</v>
      </c>
    </row>
    <row r="1920" spans="1:27" x14ac:dyDescent="0.25">
      <c r="A1920" t="s">
        <v>119</v>
      </c>
      <c r="B1920">
        <v>2041</v>
      </c>
      <c r="C1920" t="s">
        <v>148</v>
      </c>
      <c r="D1920" t="str">
        <f>_xlfn.XLOOKUP(C1920,SB_Riverside_EMFAC!$BE$72:$BE$84,SB_Riverside_EMFAC!$BF$72:$BF$84)</f>
        <v>Bus</v>
      </c>
      <c r="E1920" t="s">
        <v>115</v>
      </c>
      <c r="F1920" t="s">
        <v>115</v>
      </c>
      <c r="G1920" t="s">
        <v>116</v>
      </c>
      <c r="H1920">
        <v>105.163879522274</v>
      </c>
      <c r="I1920">
        <v>3175415.7186605101</v>
      </c>
      <c r="J1920">
        <v>3175415.7186605101</v>
      </c>
      <c r="K1920">
        <v>0</v>
      </c>
      <c r="L1920">
        <v>137554.35441513499</v>
      </c>
      <c r="M1920">
        <v>0</v>
      </c>
      <c r="N1920">
        <v>1879.10625499497</v>
      </c>
      <c r="O1920">
        <v>0</v>
      </c>
      <c r="P1920">
        <v>5.2792318847689703</v>
      </c>
      <c r="Q1920">
        <v>1884.38548687974</v>
      </c>
      <c r="R1920">
        <v>1.92099956262142E-3</v>
      </c>
      <c r="S1920">
        <v>0</v>
      </c>
      <c r="T1920">
        <v>4.4907572176756203E-3</v>
      </c>
      <c r="U1920">
        <v>6.4117567802970503E-3</v>
      </c>
      <c r="V1920">
        <v>1.25495045908861E-2</v>
      </c>
      <c r="W1920">
        <v>0</v>
      </c>
      <c r="X1920">
        <v>7.6194982818787796E-3</v>
      </c>
      <c r="Y1920">
        <v>2.01690028727649E-2</v>
      </c>
      <c r="Z1920">
        <v>198.70609510652699</v>
      </c>
      <c r="AA1920">
        <f t="shared" si="30"/>
        <v>15.980464600032322</v>
      </c>
    </row>
    <row r="1921" spans="1:27" x14ac:dyDescent="0.25">
      <c r="A1921" t="s">
        <v>113</v>
      </c>
      <c r="B1921">
        <v>2041</v>
      </c>
      <c r="C1921" t="s">
        <v>148</v>
      </c>
      <c r="D1921" t="str">
        <f>_xlfn.XLOOKUP(C1921,SB_Riverside_EMFAC!$BE$72:$BE$84,SB_Riverside_EMFAC!$BF$72:$BF$84)</f>
        <v>Bus</v>
      </c>
      <c r="E1921" t="s">
        <v>115</v>
      </c>
      <c r="F1921" t="s">
        <v>115</v>
      </c>
      <c r="G1921" t="s">
        <v>125</v>
      </c>
      <c r="H1921">
        <v>423.50835390702002</v>
      </c>
      <c r="I1921">
        <v>18938182.448325101</v>
      </c>
      <c r="J1921">
        <v>0</v>
      </c>
      <c r="K1921">
        <v>18938182.448325101</v>
      </c>
      <c r="L1921">
        <v>553948.92691038304</v>
      </c>
      <c r="M1921">
        <v>38296186.673940197</v>
      </c>
      <c r="N1921">
        <v>0</v>
      </c>
      <c r="O1921">
        <v>0</v>
      </c>
      <c r="P1921">
        <v>0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f t="shared" si="30"/>
        <v>0</v>
      </c>
    </row>
    <row r="1922" spans="1:27" x14ac:dyDescent="0.25">
      <c r="A1922" t="s">
        <v>119</v>
      </c>
      <c r="B1922">
        <v>2041</v>
      </c>
      <c r="C1922" t="s">
        <v>148</v>
      </c>
      <c r="D1922" t="str">
        <f>_xlfn.XLOOKUP(C1922,SB_Riverside_EMFAC!$BE$72:$BE$84,SB_Riverside_EMFAC!$BF$72:$BF$84)</f>
        <v>Bus</v>
      </c>
      <c r="E1922" t="s">
        <v>115</v>
      </c>
      <c r="F1922" t="s">
        <v>115</v>
      </c>
      <c r="G1922" t="s">
        <v>125</v>
      </c>
      <c r="H1922">
        <v>505.72558743382803</v>
      </c>
      <c r="I1922">
        <v>20765223.297811501</v>
      </c>
      <c r="J1922">
        <v>0</v>
      </c>
      <c r="K1922">
        <v>20765223.297811501</v>
      </c>
      <c r="L1922">
        <v>661489.06836344698</v>
      </c>
      <c r="M1922">
        <v>41924397.491414301</v>
      </c>
      <c r="N1922">
        <v>0</v>
      </c>
      <c r="O1922">
        <v>0</v>
      </c>
      <c r="P1922">
        <v>0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f t="shared" si="30"/>
        <v>0</v>
      </c>
    </row>
    <row r="1923" spans="1:27" x14ac:dyDescent="0.25">
      <c r="A1923" t="s">
        <v>113</v>
      </c>
      <c r="B1923">
        <v>2041</v>
      </c>
      <c r="C1923" t="s">
        <v>148</v>
      </c>
      <c r="D1923" t="str">
        <f>_xlfn.XLOOKUP(C1923,SB_Riverside_EMFAC!$BE$72:$BE$84,SB_Riverside_EMFAC!$BF$72:$BF$84)</f>
        <v>Bus</v>
      </c>
      <c r="E1923" t="s">
        <v>115</v>
      </c>
      <c r="F1923" t="s">
        <v>115</v>
      </c>
      <c r="G1923" t="s">
        <v>123</v>
      </c>
      <c r="H1923">
        <v>115.558523566891</v>
      </c>
      <c r="I1923">
        <v>3873605.9072644599</v>
      </c>
      <c r="J1923">
        <v>3873605.9072644599</v>
      </c>
      <c r="K1923">
        <v>0</v>
      </c>
      <c r="L1923">
        <v>151150.54882549401</v>
      </c>
      <c r="M1923">
        <v>0</v>
      </c>
      <c r="N1923">
        <v>5439.8841685958696</v>
      </c>
      <c r="O1923">
        <v>0</v>
      </c>
      <c r="P1923">
        <v>0</v>
      </c>
      <c r="Q1923">
        <v>5439.8841685958696</v>
      </c>
      <c r="R1923">
        <v>9.3494737010959792</v>
      </c>
      <c r="S1923">
        <v>0</v>
      </c>
      <c r="T1923">
        <v>0</v>
      </c>
      <c r="U1923">
        <v>9.3494737010959792</v>
      </c>
      <c r="V1923">
        <v>1.1089559741211099</v>
      </c>
      <c r="W1923">
        <v>0</v>
      </c>
      <c r="X1923">
        <v>0</v>
      </c>
      <c r="Y1923">
        <v>1.1089559741211099</v>
      </c>
      <c r="Z1923">
        <v>628.76764086441597</v>
      </c>
      <c r="AA1923">
        <f t="shared" si="30"/>
        <v>6.1606317747826713</v>
      </c>
    </row>
    <row r="1924" spans="1:27" x14ac:dyDescent="0.25">
      <c r="A1924" t="s">
        <v>119</v>
      </c>
      <c r="B1924">
        <v>2041</v>
      </c>
      <c r="C1924" t="s">
        <v>148</v>
      </c>
      <c r="D1924" t="str">
        <f>_xlfn.XLOOKUP(C1924,SB_Riverside_EMFAC!$BE$72:$BE$84,SB_Riverside_EMFAC!$BF$72:$BF$84)</f>
        <v>Bus</v>
      </c>
      <c r="E1924" t="s">
        <v>115</v>
      </c>
      <c r="F1924" t="s">
        <v>115</v>
      </c>
      <c r="G1924" t="s">
        <v>123</v>
      </c>
      <c r="H1924">
        <v>80.030994293236802</v>
      </c>
      <c r="I1924">
        <v>3774287.6000295999</v>
      </c>
      <c r="J1924">
        <v>3774287.6000295999</v>
      </c>
      <c r="K1924">
        <v>0</v>
      </c>
      <c r="L1924">
        <v>104680.54053555299</v>
      </c>
      <c r="M1924">
        <v>0</v>
      </c>
      <c r="N1924">
        <v>7798.4546508138401</v>
      </c>
      <c r="O1924">
        <v>0</v>
      </c>
      <c r="P1924">
        <v>0</v>
      </c>
      <c r="Q1924">
        <v>7798.4546508138401</v>
      </c>
      <c r="R1924">
        <v>17.028951310812602</v>
      </c>
      <c r="S1924">
        <v>0</v>
      </c>
      <c r="T1924">
        <v>0</v>
      </c>
      <c r="U1924">
        <v>17.028951310812602</v>
      </c>
      <c r="V1924">
        <v>1.5897659960956201</v>
      </c>
      <c r="W1924">
        <v>0</v>
      </c>
      <c r="X1924">
        <v>0</v>
      </c>
      <c r="Y1924">
        <v>1.5897659960956201</v>
      </c>
      <c r="Z1924">
        <v>901.38241573000698</v>
      </c>
      <c r="AA1924">
        <f t="shared" si="30"/>
        <v>4.1872212439077803</v>
      </c>
    </row>
    <row r="1925" spans="1:27" x14ac:dyDescent="0.25">
      <c r="A1925" t="s">
        <v>113</v>
      </c>
      <c r="B1925">
        <v>2042</v>
      </c>
      <c r="C1925" t="s">
        <v>114</v>
      </c>
      <c r="D1925" t="str">
        <f>_xlfn.XLOOKUP(C1925,SB_Riverside_EMFAC!$BE$72:$BE$84,SB_Riverside_EMFAC!$BF$72:$BF$84)</f>
        <v>Truck</v>
      </c>
      <c r="E1925" t="s">
        <v>115</v>
      </c>
      <c r="F1925" t="s">
        <v>115</v>
      </c>
      <c r="G1925" t="s">
        <v>116</v>
      </c>
      <c r="H1925">
        <v>1.8173921572091001</v>
      </c>
      <c r="I1925">
        <v>87254.510447075794</v>
      </c>
      <c r="J1925">
        <v>87254.510447075794</v>
      </c>
      <c r="K1925">
        <v>0</v>
      </c>
      <c r="L1925">
        <v>11890.499006030799</v>
      </c>
      <c r="M1925">
        <v>0</v>
      </c>
      <c r="N1925">
        <v>158.77738494986301</v>
      </c>
      <c r="O1925">
        <v>0</v>
      </c>
      <c r="P1925">
        <v>0.56590389146117204</v>
      </c>
      <c r="Q1925">
        <v>159.34328884132401</v>
      </c>
      <c r="R1925">
        <v>6.6690572570296102E-3</v>
      </c>
      <c r="S1925">
        <v>0</v>
      </c>
      <c r="T1925">
        <v>1.89627095536794E-6</v>
      </c>
      <c r="U1925">
        <v>6.6709535279849798E-3</v>
      </c>
      <c r="V1925">
        <v>9.4704659361004098E-3</v>
      </c>
      <c r="W1925">
        <v>0</v>
      </c>
      <c r="X1925">
        <v>1.7396488744783801E-4</v>
      </c>
      <c r="Y1925">
        <v>9.6444308235482407E-3</v>
      </c>
      <c r="Z1925">
        <v>16.802550713505699</v>
      </c>
      <c r="AA1925">
        <f t="shared" si="30"/>
        <v>5.1929324264405654</v>
      </c>
    </row>
    <row r="1926" spans="1:27" x14ac:dyDescent="0.25">
      <c r="A1926" t="s">
        <v>119</v>
      </c>
      <c r="B1926">
        <v>2042</v>
      </c>
      <c r="C1926" t="s">
        <v>114</v>
      </c>
      <c r="D1926" t="str">
        <f>_xlfn.XLOOKUP(C1926,SB_Riverside_EMFAC!$BE$72:$BE$84,SB_Riverside_EMFAC!$BF$72:$BF$84)</f>
        <v>Truck</v>
      </c>
      <c r="E1926" t="s">
        <v>115</v>
      </c>
      <c r="F1926" t="s">
        <v>115</v>
      </c>
      <c r="G1926" t="s">
        <v>116</v>
      </c>
      <c r="H1926">
        <v>2.4691557435171201</v>
      </c>
      <c r="I1926">
        <v>81332.510240742398</v>
      </c>
      <c r="J1926">
        <v>81332.510240742398</v>
      </c>
      <c r="K1926">
        <v>0</v>
      </c>
      <c r="L1926">
        <v>16154.737874027</v>
      </c>
      <c r="M1926">
        <v>0</v>
      </c>
      <c r="N1926">
        <v>152.808751424039</v>
      </c>
      <c r="O1926">
        <v>0</v>
      </c>
      <c r="P1926">
        <v>0.79259581678713598</v>
      </c>
      <c r="Q1926">
        <v>153.60134724082599</v>
      </c>
      <c r="R1926">
        <v>6.6934871218546901E-3</v>
      </c>
      <c r="S1926">
        <v>0</v>
      </c>
      <c r="T1926">
        <v>1.679965586945E-6</v>
      </c>
      <c r="U1926">
        <v>6.6951670874416296E-3</v>
      </c>
      <c r="V1926">
        <v>9.4265207892526397E-3</v>
      </c>
      <c r="W1926">
        <v>0</v>
      </c>
      <c r="X1926">
        <v>1.5164929267849899E-4</v>
      </c>
      <c r="Y1926">
        <v>9.5781700819311394E-3</v>
      </c>
      <c r="Z1926">
        <v>16.1970701461224</v>
      </c>
      <c r="AA1926">
        <f t="shared" si="30"/>
        <v>5.0214334757458285</v>
      </c>
    </row>
    <row r="1927" spans="1:27" x14ac:dyDescent="0.25">
      <c r="A1927" t="s">
        <v>113</v>
      </c>
      <c r="B1927">
        <v>2042</v>
      </c>
      <c r="C1927" t="s">
        <v>114</v>
      </c>
      <c r="D1927" t="str">
        <f>_xlfn.XLOOKUP(C1927,SB_Riverside_EMFAC!$BE$72:$BE$84,SB_Riverside_EMFAC!$BF$72:$BF$84)</f>
        <v>Truck</v>
      </c>
      <c r="E1927" t="s">
        <v>115</v>
      </c>
      <c r="F1927" t="s">
        <v>115</v>
      </c>
      <c r="G1927" t="s">
        <v>121</v>
      </c>
      <c r="H1927">
        <v>36741.060111399602</v>
      </c>
      <c r="I1927">
        <v>2026711554.20503</v>
      </c>
      <c r="J1927">
        <v>2026711554.20503</v>
      </c>
      <c r="K1927">
        <v>0</v>
      </c>
      <c r="L1927">
        <v>214196167.75720999</v>
      </c>
      <c r="M1927">
        <v>0</v>
      </c>
      <c r="N1927">
        <v>2820775.32243205</v>
      </c>
      <c r="O1927">
        <v>192374.795141863</v>
      </c>
      <c r="P1927">
        <v>0</v>
      </c>
      <c r="Q1927">
        <v>3013150.1175739202</v>
      </c>
      <c r="R1927">
        <v>1.11838074350431</v>
      </c>
      <c r="S1927">
        <v>4.7146758346765401</v>
      </c>
      <c r="T1927">
        <v>0</v>
      </c>
      <c r="U1927">
        <v>5.8330565781808597</v>
      </c>
      <c r="V1927">
        <v>444.41430077930602</v>
      </c>
      <c r="W1927">
        <v>30.308727317148101</v>
      </c>
      <c r="X1927">
        <v>0</v>
      </c>
      <c r="Y1927">
        <v>474.72302809645402</v>
      </c>
      <c r="Z1927">
        <v>269163.50640230102</v>
      </c>
      <c r="AA1927">
        <f t="shared" si="30"/>
        <v>7.5296669347732355</v>
      </c>
    </row>
    <row r="1928" spans="1:27" x14ac:dyDescent="0.25">
      <c r="A1928" t="s">
        <v>119</v>
      </c>
      <c r="B1928">
        <v>2042</v>
      </c>
      <c r="C1928" t="s">
        <v>114</v>
      </c>
      <c r="D1928" t="str">
        <f>_xlfn.XLOOKUP(C1928,SB_Riverside_EMFAC!$BE$72:$BE$84,SB_Riverside_EMFAC!$BF$72:$BF$84)</f>
        <v>Truck</v>
      </c>
      <c r="E1928" t="s">
        <v>115</v>
      </c>
      <c r="F1928" t="s">
        <v>115</v>
      </c>
      <c r="G1928" t="s">
        <v>121</v>
      </c>
      <c r="H1928">
        <v>34336.594215626297</v>
      </c>
      <c r="I1928">
        <v>1840947240.6073799</v>
      </c>
      <c r="J1928">
        <v>1840947240.6073799</v>
      </c>
      <c r="K1928">
        <v>0</v>
      </c>
      <c r="L1928">
        <v>198664419.98206201</v>
      </c>
      <c r="M1928">
        <v>0</v>
      </c>
      <c r="N1928">
        <v>2562013.8058674098</v>
      </c>
      <c r="O1928">
        <v>174164.37809229601</v>
      </c>
      <c r="P1928">
        <v>0</v>
      </c>
      <c r="Q1928">
        <v>2736178.1839597099</v>
      </c>
      <c r="R1928">
        <v>1.0072324608021599</v>
      </c>
      <c r="S1928">
        <v>4.2648961488954402</v>
      </c>
      <c r="T1928">
        <v>0</v>
      </c>
      <c r="U1928">
        <v>5.2721286096976101</v>
      </c>
      <c r="V1928">
        <v>403.64631846672899</v>
      </c>
      <c r="W1928">
        <v>27.4396686949942</v>
      </c>
      <c r="X1928">
        <v>0</v>
      </c>
      <c r="Y1928">
        <v>431.08598716172298</v>
      </c>
      <c r="Z1928">
        <v>244421.71328956599</v>
      </c>
      <c r="AA1928">
        <f t="shared" si="30"/>
        <v>7.5318481972442965</v>
      </c>
    </row>
    <row r="1929" spans="1:27" x14ac:dyDescent="0.25">
      <c r="A1929" t="s">
        <v>113</v>
      </c>
      <c r="B1929">
        <v>2042</v>
      </c>
      <c r="C1929" t="s">
        <v>114</v>
      </c>
      <c r="D1929" t="str">
        <f>_xlfn.XLOOKUP(C1929,SB_Riverside_EMFAC!$BE$72:$BE$84,SB_Riverside_EMFAC!$BF$72:$BF$84)</f>
        <v>Truck</v>
      </c>
      <c r="E1929" t="s">
        <v>115</v>
      </c>
      <c r="F1929" t="s">
        <v>115</v>
      </c>
      <c r="G1929" t="s">
        <v>125</v>
      </c>
      <c r="H1929">
        <v>7967.2093253742196</v>
      </c>
      <c r="I1929">
        <v>290216177.99398398</v>
      </c>
      <c r="J1929">
        <v>0</v>
      </c>
      <c r="K1929">
        <v>290216177.99398398</v>
      </c>
      <c r="L1929">
        <v>34022945.671531297</v>
      </c>
      <c r="M1929">
        <v>523365042.77508098</v>
      </c>
      <c r="N1929">
        <v>0</v>
      </c>
      <c r="O1929">
        <v>0</v>
      </c>
      <c r="P1929">
        <v>0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f t="shared" si="30"/>
        <v>0</v>
      </c>
    </row>
    <row r="1930" spans="1:27" x14ac:dyDescent="0.25">
      <c r="A1930" t="s">
        <v>119</v>
      </c>
      <c r="B1930">
        <v>2042</v>
      </c>
      <c r="C1930" t="s">
        <v>114</v>
      </c>
      <c r="D1930" t="str">
        <f>_xlfn.XLOOKUP(C1930,SB_Riverside_EMFAC!$BE$72:$BE$84,SB_Riverside_EMFAC!$BF$72:$BF$84)</f>
        <v>Truck</v>
      </c>
      <c r="E1930" t="s">
        <v>115</v>
      </c>
      <c r="F1930" t="s">
        <v>115</v>
      </c>
      <c r="G1930" t="s">
        <v>125</v>
      </c>
      <c r="H1930">
        <v>6612.3224789512196</v>
      </c>
      <c r="I1930">
        <v>257815018.978439</v>
      </c>
      <c r="J1930">
        <v>0</v>
      </c>
      <c r="K1930">
        <v>257815018.978439</v>
      </c>
      <c r="L1930">
        <v>30430003.1808226</v>
      </c>
      <c r="M1930">
        <v>466488380.85314101</v>
      </c>
      <c r="N1930">
        <v>0</v>
      </c>
      <c r="O1930">
        <v>0</v>
      </c>
      <c r="P1930">
        <v>0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f t="shared" si="30"/>
        <v>0</v>
      </c>
    </row>
    <row r="1931" spans="1:27" x14ac:dyDescent="0.25">
      <c r="A1931" t="s">
        <v>113</v>
      </c>
      <c r="B1931">
        <v>2042</v>
      </c>
      <c r="C1931" t="s">
        <v>114</v>
      </c>
      <c r="D1931" t="str">
        <f>_xlfn.XLOOKUP(C1931,SB_Riverside_EMFAC!$BE$72:$BE$84,SB_Riverside_EMFAC!$BF$72:$BF$84)</f>
        <v>Truck</v>
      </c>
      <c r="E1931" t="s">
        <v>115</v>
      </c>
      <c r="F1931" t="s">
        <v>115</v>
      </c>
      <c r="G1931" t="s">
        <v>123</v>
      </c>
      <c r="H1931">
        <v>2609.06730254385</v>
      </c>
      <c r="I1931">
        <v>51823035.036918499</v>
      </c>
      <c r="J1931">
        <v>51823035.036918499</v>
      </c>
      <c r="K1931">
        <v>0</v>
      </c>
      <c r="L1931">
        <v>5238543.3705349397</v>
      </c>
      <c r="M1931">
        <v>0</v>
      </c>
      <c r="N1931">
        <v>56029.991863321899</v>
      </c>
      <c r="O1931">
        <v>6991.7330950165597</v>
      </c>
      <c r="P1931">
        <v>0</v>
      </c>
      <c r="Q1931">
        <v>63021.724958338498</v>
      </c>
      <c r="R1931">
        <v>38.839806455291502</v>
      </c>
      <c r="S1931">
        <v>13.435203804268699</v>
      </c>
      <c r="T1931">
        <v>0</v>
      </c>
      <c r="U1931">
        <v>52.275010259560197</v>
      </c>
      <c r="V1931">
        <v>11.422080375440499</v>
      </c>
      <c r="W1931">
        <v>1.4253105295770001</v>
      </c>
      <c r="X1931">
        <v>0</v>
      </c>
      <c r="Y1931">
        <v>12.8473909050175</v>
      </c>
      <c r="Z1931">
        <v>7284.3501988552098</v>
      </c>
      <c r="AA1931">
        <f t="shared" ref="AA1931:AA1994" si="31">IFERROR(I1931/(Z1931*1000),0)</f>
        <v>7.1142975862229791</v>
      </c>
    </row>
    <row r="1932" spans="1:27" x14ac:dyDescent="0.25">
      <c r="A1932" t="s">
        <v>119</v>
      </c>
      <c r="B1932">
        <v>2042</v>
      </c>
      <c r="C1932" t="s">
        <v>114</v>
      </c>
      <c r="D1932" t="str">
        <f>_xlfn.XLOOKUP(C1932,SB_Riverside_EMFAC!$BE$72:$BE$84,SB_Riverside_EMFAC!$BF$72:$BF$84)</f>
        <v>Truck</v>
      </c>
      <c r="E1932" t="s">
        <v>115</v>
      </c>
      <c r="F1932" t="s">
        <v>115</v>
      </c>
      <c r="G1932" t="s">
        <v>123</v>
      </c>
      <c r="H1932">
        <v>1199.02384937955</v>
      </c>
      <c r="I1932">
        <v>25138119.2951524</v>
      </c>
      <c r="J1932">
        <v>25138119.2951524</v>
      </c>
      <c r="K1932">
        <v>0</v>
      </c>
      <c r="L1932">
        <v>3487844.9941844698</v>
      </c>
      <c r="M1932">
        <v>0</v>
      </c>
      <c r="N1932">
        <v>28233.910268509098</v>
      </c>
      <c r="O1932">
        <v>4311.4241480580604</v>
      </c>
      <c r="P1932">
        <v>0</v>
      </c>
      <c r="Q1932">
        <v>32545.334416567199</v>
      </c>
      <c r="R1932">
        <v>22.6970717278659</v>
      </c>
      <c r="S1932">
        <v>12.258365638308</v>
      </c>
      <c r="T1932">
        <v>0</v>
      </c>
      <c r="U1932">
        <v>34.955437366173904</v>
      </c>
      <c r="V1932">
        <v>5.7556673073692499</v>
      </c>
      <c r="W1932">
        <v>0.87891201683309905</v>
      </c>
      <c r="X1932">
        <v>0</v>
      </c>
      <c r="Y1932">
        <v>6.6345793242023499</v>
      </c>
      <c r="Z1932">
        <v>3761.7442776415701</v>
      </c>
      <c r="AA1932">
        <f t="shared" si="31"/>
        <v>6.6825699568586234</v>
      </c>
    </row>
    <row r="1933" spans="1:27" x14ac:dyDescent="0.25">
      <c r="A1933" t="s">
        <v>113</v>
      </c>
      <c r="B1933">
        <v>2042</v>
      </c>
      <c r="C1933" t="s">
        <v>124</v>
      </c>
      <c r="D1933" t="str">
        <f>_xlfn.XLOOKUP(C1933,SB_Riverside_EMFAC!$BE$72:$BE$84,SB_Riverside_EMFAC!$BF$72:$BF$84)</f>
        <v>Passenger</v>
      </c>
      <c r="E1933" t="s">
        <v>115</v>
      </c>
      <c r="F1933" t="s">
        <v>115</v>
      </c>
      <c r="G1933" t="s">
        <v>116</v>
      </c>
      <c r="H1933">
        <v>764666.36212253396</v>
      </c>
      <c r="I1933">
        <v>11335315348.5935</v>
      </c>
      <c r="J1933">
        <v>11335315348.5935</v>
      </c>
      <c r="K1933">
        <v>0</v>
      </c>
      <c r="L1933">
        <v>1232371386.2036901</v>
      </c>
      <c r="M1933">
        <v>0</v>
      </c>
      <c r="N1933">
        <v>2863512.5284520602</v>
      </c>
      <c r="O1933">
        <v>0</v>
      </c>
      <c r="P1933">
        <v>73634.313057724896</v>
      </c>
      <c r="Q1933">
        <v>2937146.8415097902</v>
      </c>
      <c r="R1933">
        <v>12.749999917486599</v>
      </c>
      <c r="S1933">
        <v>0</v>
      </c>
      <c r="T1933">
        <v>45.342378804741898</v>
      </c>
      <c r="U1933">
        <v>58.092378722228503</v>
      </c>
      <c r="V1933">
        <v>40.480064932033102</v>
      </c>
      <c r="W1933">
        <v>0</v>
      </c>
      <c r="X1933">
        <v>35.0811914851434</v>
      </c>
      <c r="Y1933">
        <v>75.561256417176494</v>
      </c>
      <c r="Z1933">
        <v>309718.464557525</v>
      </c>
      <c r="AA1933">
        <f t="shared" si="31"/>
        <v>36.598771612753353</v>
      </c>
    </row>
    <row r="1934" spans="1:27" x14ac:dyDescent="0.25">
      <c r="A1934" t="s">
        <v>119</v>
      </c>
      <c r="B1934">
        <v>2042</v>
      </c>
      <c r="C1934" t="s">
        <v>124</v>
      </c>
      <c r="D1934" t="str">
        <f>_xlfn.XLOOKUP(C1934,SB_Riverside_EMFAC!$BE$72:$BE$84,SB_Riverside_EMFAC!$BF$72:$BF$84)</f>
        <v>Passenger</v>
      </c>
      <c r="E1934" t="s">
        <v>115</v>
      </c>
      <c r="F1934" t="s">
        <v>115</v>
      </c>
      <c r="G1934" t="s">
        <v>116</v>
      </c>
      <c r="H1934">
        <v>664275.69790355803</v>
      </c>
      <c r="I1934">
        <v>9310272831.1104698</v>
      </c>
      <c r="J1934">
        <v>9310272831.1104698</v>
      </c>
      <c r="K1934">
        <v>0</v>
      </c>
      <c r="L1934">
        <v>1072591232.38692</v>
      </c>
      <c r="M1934">
        <v>0</v>
      </c>
      <c r="N1934">
        <v>2372141.3110052501</v>
      </c>
      <c r="O1934">
        <v>0</v>
      </c>
      <c r="P1934">
        <v>63935.313935344398</v>
      </c>
      <c r="Q1934">
        <v>2436076.6249405998</v>
      </c>
      <c r="R1934">
        <v>10.5448197614152</v>
      </c>
      <c r="S1934">
        <v>0</v>
      </c>
      <c r="T1934">
        <v>38.091228549642203</v>
      </c>
      <c r="U1934">
        <v>48.636048311057401</v>
      </c>
      <c r="V1934">
        <v>32.606701904855797</v>
      </c>
      <c r="W1934">
        <v>0</v>
      </c>
      <c r="X1934">
        <v>29.818783607680398</v>
      </c>
      <c r="Y1934">
        <v>62.425485512536198</v>
      </c>
      <c r="Z1934">
        <v>256881.23629298899</v>
      </c>
      <c r="AA1934">
        <f t="shared" si="31"/>
        <v>36.243491215884397</v>
      </c>
    </row>
    <row r="1935" spans="1:27" x14ac:dyDescent="0.25">
      <c r="A1935" t="s">
        <v>113</v>
      </c>
      <c r="B1935">
        <v>2042</v>
      </c>
      <c r="C1935" t="s">
        <v>124</v>
      </c>
      <c r="D1935" t="str">
        <f>_xlfn.XLOOKUP(C1935,SB_Riverside_EMFAC!$BE$72:$BE$84,SB_Riverside_EMFAC!$BF$72:$BF$84)</f>
        <v>Passenger</v>
      </c>
      <c r="E1935" t="s">
        <v>115</v>
      </c>
      <c r="F1935" t="s">
        <v>115</v>
      </c>
      <c r="G1935" t="s">
        <v>121</v>
      </c>
      <c r="H1935">
        <v>536.63017534754704</v>
      </c>
      <c r="I1935">
        <v>7012323.1857255204</v>
      </c>
      <c r="J1935">
        <v>7012323.1857255204</v>
      </c>
      <c r="K1935">
        <v>0</v>
      </c>
      <c r="L1935">
        <v>823558.493364378</v>
      </c>
      <c r="M1935">
        <v>0</v>
      </c>
      <c r="N1935">
        <v>1452.0192154198501</v>
      </c>
      <c r="O1935">
        <v>0</v>
      </c>
      <c r="P1935">
        <v>0</v>
      </c>
      <c r="Q1935">
        <v>1452.0192154198501</v>
      </c>
      <c r="R1935">
        <v>1.7414153279902899E-3</v>
      </c>
      <c r="S1935">
        <v>0</v>
      </c>
      <c r="T1935">
        <v>0</v>
      </c>
      <c r="U1935">
        <v>1.7414153279902899E-3</v>
      </c>
      <c r="V1935">
        <v>0.228766218708464</v>
      </c>
      <c r="W1935">
        <v>0</v>
      </c>
      <c r="X1935">
        <v>0</v>
      </c>
      <c r="Y1935">
        <v>0.228766218708464</v>
      </c>
      <c r="Z1935">
        <v>129.70830132439801</v>
      </c>
      <c r="AA1935">
        <f t="shared" si="31"/>
        <v>54.062254413368905</v>
      </c>
    </row>
    <row r="1936" spans="1:27" x14ac:dyDescent="0.25">
      <c r="A1936" t="s">
        <v>119</v>
      </c>
      <c r="B1936">
        <v>2042</v>
      </c>
      <c r="C1936" t="s">
        <v>124</v>
      </c>
      <c r="D1936" t="str">
        <f>_xlfn.XLOOKUP(C1936,SB_Riverside_EMFAC!$BE$72:$BE$84,SB_Riverside_EMFAC!$BF$72:$BF$84)</f>
        <v>Passenger</v>
      </c>
      <c r="E1936" t="s">
        <v>115</v>
      </c>
      <c r="F1936" t="s">
        <v>115</v>
      </c>
      <c r="G1936" t="s">
        <v>121</v>
      </c>
      <c r="H1936">
        <v>487.60192783897702</v>
      </c>
      <c r="I1936">
        <v>5906600.3620119197</v>
      </c>
      <c r="J1936">
        <v>5906600.3620119197</v>
      </c>
      <c r="K1936">
        <v>0</v>
      </c>
      <c r="L1936">
        <v>743434.51594413398</v>
      </c>
      <c r="M1936">
        <v>0</v>
      </c>
      <c r="N1936">
        <v>1222.44252728228</v>
      </c>
      <c r="O1936">
        <v>0</v>
      </c>
      <c r="P1936">
        <v>0</v>
      </c>
      <c r="Q1936">
        <v>1222.44252728228</v>
      </c>
      <c r="R1936">
        <v>1.61184200072098E-3</v>
      </c>
      <c r="S1936">
        <v>0</v>
      </c>
      <c r="T1936">
        <v>0</v>
      </c>
      <c r="U1936">
        <v>1.61184200072098E-3</v>
      </c>
      <c r="V1936">
        <v>0.192596317999776</v>
      </c>
      <c r="W1936">
        <v>0</v>
      </c>
      <c r="X1936">
        <v>0</v>
      </c>
      <c r="Y1936">
        <v>0.192596317999776</v>
      </c>
      <c r="Z1936">
        <v>109.20030671539099</v>
      </c>
      <c r="AA1936">
        <f t="shared" si="31"/>
        <v>54.089594980775153</v>
      </c>
    </row>
    <row r="1937" spans="1:27" x14ac:dyDescent="0.25">
      <c r="A1937" t="s">
        <v>113</v>
      </c>
      <c r="B1937">
        <v>2042</v>
      </c>
      <c r="C1937" t="s">
        <v>124</v>
      </c>
      <c r="D1937" t="str">
        <f>_xlfn.XLOOKUP(C1937,SB_Riverside_EMFAC!$BE$72:$BE$84,SB_Riverside_EMFAC!$BF$72:$BF$84)</f>
        <v>Passenger</v>
      </c>
      <c r="E1937" t="s">
        <v>115</v>
      </c>
      <c r="F1937" t="s">
        <v>115</v>
      </c>
      <c r="G1937" t="s">
        <v>125</v>
      </c>
      <c r="H1937">
        <v>100700.654014203</v>
      </c>
      <c r="I1937">
        <v>1435307925.5908201</v>
      </c>
      <c r="J1937">
        <v>0</v>
      </c>
      <c r="K1937">
        <v>1435307925.5908201</v>
      </c>
      <c r="L1937">
        <v>165163168.15418199</v>
      </c>
      <c r="M1937">
        <v>554147321.68778801</v>
      </c>
      <c r="N1937">
        <v>0</v>
      </c>
      <c r="O1937">
        <v>0</v>
      </c>
      <c r="P1937">
        <v>0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f t="shared" si="31"/>
        <v>0</v>
      </c>
    </row>
    <row r="1938" spans="1:27" x14ac:dyDescent="0.25">
      <c r="A1938" t="s">
        <v>119</v>
      </c>
      <c r="B1938">
        <v>2042</v>
      </c>
      <c r="C1938" t="s">
        <v>124</v>
      </c>
      <c r="D1938" t="str">
        <f>_xlfn.XLOOKUP(C1938,SB_Riverside_EMFAC!$BE$72:$BE$84,SB_Riverside_EMFAC!$BF$72:$BF$84)</f>
        <v>Passenger</v>
      </c>
      <c r="E1938" t="s">
        <v>115</v>
      </c>
      <c r="F1938" t="s">
        <v>115</v>
      </c>
      <c r="G1938" t="s">
        <v>125</v>
      </c>
      <c r="H1938">
        <v>87584.772217781298</v>
      </c>
      <c r="I1938">
        <v>1206023267.42853</v>
      </c>
      <c r="J1938">
        <v>0</v>
      </c>
      <c r="K1938">
        <v>1206023267.42853</v>
      </c>
      <c r="L1938">
        <v>143898858.42761099</v>
      </c>
      <c r="M1938">
        <v>465624519.74448401</v>
      </c>
      <c r="N1938">
        <v>0</v>
      </c>
      <c r="O1938">
        <v>0</v>
      </c>
      <c r="P1938">
        <v>0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f t="shared" si="31"/>
        <v>0</v>
      </c>
    </row>
    <row r="1939" spans="1:27" x14ac:dyDescent="0.25">
      <c r="A1939" t="s">
        <v>113</v>
      </c>
      <c r="B1939">
        <v>2042</v>
      </c>
      <c r="C1939" t="s">
        <v>124</v>
      </c>
      <c r="D1939" t="str">
        <f>_xlfn.XLOOKUP(C1939,SB_Riverside_EMFAC!$BE$72:$BE$84,SB_Riverside_EMFAC!$BF$72:$BF$84)</f>
        <v>Passenger</v>
      </c>
      <c r="E1939" t="s">
        <v>115</v>
      </c>
      <c r="F1939" t="s">
        <v>115</v>
      </c>
      <c r="G1939" t="s">
        <v>126</v>
      </c>
      <c r="H1939">
        <v>35564.362200144998</v>
      </c>
      <c r="I1939">
        <v>533133592.08940297</v>
      </c>
      <c r="J1939">
        <v>219016393.945391</v>
      </c>
      <c r="K1939">
        <v>314117198.14401197</v>
      </c>
      <c r="L1939">
        <v>51029347.282850303</v>
      </c>
      <c r="M1939">
        <v>94872756.031176701</v>
      </c>
      <c r="N1939">
        <v>65545.423635521205</v>
      </c>
      <c r="O1939">
        <v>0</v>
      </c>
      <c r="P1939">
        <v>3143.85979030099</v>
      </c>
      <c r="Q1939">
        <v>68689.283425822199</v>
      </c>
      <c r="R1939">
        <v>0.193458059624458</v>
      </c>
      <c r="S1939">
        <v>0</v>
      </c>
      <c r="T1939">
        <v>2.2267675771309801</v>
      </c>
      <c r="U1939">
        <v>2.4202256367554398</v>
      </c>
      <c r="V1939">
        <v>0.25359530025361099</v>
      </c>
      <c r="W1939">
        <v>0</v>
      </c>
      <c r="X1939">
        <v>1.0867878295025899</v>
      </c>
      <c r="Y1939">
        <v>1.3403831297562001</v>
      </c>
      <c r="Z1939">
        <v>7243.1991119881004</v>
      </c>
      <c r="AA1939">
        <f t="shared" si="31"/>
        <v>73.604713034468745</v>
      </c>
    </row>
    <row r="1940" spans="1:27" x14ac:dyDescent="0.25">
      <c r="A1940" t="s">
        <v>119</v>
      </c>
      <c r="B1940">
        <v>2042</v>
      </c>
      <c r="C1940" t="s">
        <v>124</v>
      </c>
      <c r="D1940" t="str">
        <f>_xlfn.XLOOKUP(C1940,SB_Riverside_EMFAC!$BE$72:$BE$84,SB_Riverside_EMFAC!$BF$72:$BF$84)</f>
        <v>Passenger</v>
      </c>
      <c r="E1940" t="s">
        <v>115</v>
      </c>
      <c r="F1940" t="s">
        <v>115</v>
      </c>
      <c r="G1940" t="s">
        <v>126</v>
      </c>
      <c r="H1940">
        <v>30891.2913913212</v>
      </c>
      <c r="I1940">
        <v>438644352.69119102</v>
      </c>
      <c r="J1940">
        <v>180144972.512909</v>
      </c>
      <c r="K1940">
        <v>258499380.17828199</v>
      </c>
      <c r="L1940">
        <v>44324214.997929297</v>
      </c>
      <c r="M1940">
        <v>78074517.3291049</v>
      </c>
      <c r="N1940">
        <v>54730.778920821802</v>
      </c>
      <c r="O1940">
        <v>0</v>
      </c>
      <c r="P1940">
        <v>2725.2375068984702</v>
      </c>
      <c r="Q1940">
        <v>57456.016427720198</v>
      </c>
      <c r="R1940">
        <v>0.16309458135760499</v>
      </c>
      <c r="S1940">
        <v>0</v>
      </c>
      <c r="T1940">
        <v>1.8675322251274999</v>
      </c>
      <c r="U1940">
        <v>2.0306268064850999</v>
      </c>
      <c r="V1940">
        <v>0.205911080009654</v>
      </c>
      <c r="W1940">
        <v>0</v>
      </c>
      <c r="X1940">
        <v>0.92109647809977402</v>
      </c>
      <c r="Y1940">
        <v>1.1270075581094201</v>
      </c>
      <c r="Z1940">
        <v>6058.6651426791404</v>
      </c>
      <c r="AA1940">
        <f t="shared" si="31"/>
        <v>72.399504240833906</v>
      </c>
    </row>
    <row r="1941" spans="1:27" x14ac:dyDescent="0.25">
      <c r="A1941" t="s">
        <v>113</v>
      </c>
      <c r="B1941">
        <v>2042</v>
      </c>
      <c r="C1941" t="s">
        <v>127</v>
      </c>
      <c r="D1941" t="str">
        <f>_xlfn.XLOOKUP(C1941,SB_Riverside_EMFAC!$BE$72:$BE$84,SB_Riverside_EMFAC!$BF$72:$BF$84)</f>
        <v>Passenger</v>
      </c>
      <c r="E1941" t="s">
        <v>115</v>
      </c>
      <c r="F1941" t="s">
        <v>115</v>
      </c>
      <c r="G1941" t="s">
        <v>116</v>
      </c>
      <c r="H1941">
        <v>55903.405825517497</v>
      </c>
      <c r="I1941">
        <v>718446656.73067796</v>
      </c>
      <c r="J1941">
        <v>718446656.73067796</v>
      </c>
      <c r="K1941">
        <v>0</v>
      </c>
      <c r="L1941">
        <v>86749392.126983196</v>
      </c>
      <c r="M1941">
        <v>0</v>
      </c>
      <c r="N1941">
        <v>212488.70805669899</v>
      </c>
      <c r="O1941">
        <v>0</v>
      </c>
      <c r="P1941">
        <v>6173.3193752705602</v>
      </c>
      <c r="Q1941">
        <v>218662.02743196901</v>
      </c>
      <c r="R1941">
        <v>1.0070766644577001</v>
      </c>
      <c r="S1941">
        <v>0</v>
      </c>
      <c r="T1941">
        <v>3.7770145060299698</v>
      </c>
      <c r="U1941">
        <v>4.7840911704876703</v>
      </c>
      <c r="V1941">
        <v>2.89073928362878</v>
      </c>
      <c r="W1941">
        <v>0</v>
      </c>
      <c r="X1941">
        <v>2.6868169603184899</v>
      </c>
      <c r="Y1941">
        <v>5.5775562439472797</v>
      </c>
      <c r="Z1941">
        <v>23057.637580848001</v>
      </c>
      <c r="AA1941">
        <f t="shared" si="31"/>
        <v>31.158727957777856</v>
      </c>
    </row>
    <row r="1942" spans="1:27" x14ac:dyDescent="0.25">
      <c r="A1942" t="s">
        <v>119</v>
      </c>
      <c r="B1942">
        <v>2042</v>
      </c>
      <c r="C1942" t="s">
        <v>127</v>
      </c>
      <c r="D1942" t="str">
        <f>_xlfn.XLOOKUP(C1942,SB_Riverside_EMFAC!$BE$72:$BE$84,SB_Riverside_EMFAC!$BF$72:$BF$84)</f>
        <v>Passenger</v>
      </c>
      <c r="E1942" t="s">
        <v>115</v>
      </c>
      <c r="F1942" t="s">
        <v>115</v>
      </c>
      <c r="G1942" t="s">
        <v>116</v>
      </c>
      <c r="H1942">
        <v>48866.235952930801</v>
      </c>
      <c r="I1942">
        <v>649145971.15409005</v>
      </c>
      <c r="J1942">
        <v>649145971.15409005</v>
      </c>
      <c r="K1942">
        <v>0</v>
      </c>
      <c r="L1942">
        <v>76166728.925567806</v>
      </c>
      <c r="M1942">
        <v>0</v>
      </c>
      <c r="N1942">
        <v>194335.32992550099</v>
      </c>
      <c r="O1942">
        <v>0</v>
      </c>
      <c r="P1942">
        <v>5389.2885444066196</v>
      </c>
      <c r="Q1942">
        <v>199724.61846990799</v>
      </c>
      <c r="R1942">
        <v>0.95709286133113103</v>
      </c>
      <c r="S1942">
        <v>0</v>
      </c>
      <c r="T1942">
        <v>3.18910328636554</v>
      </c>
      <c r="U1942">
        <v>4.1461961476966698</v>
      </c>
      <c r="V1942">
        <v>2.6390062372770702</v>
      </c>
      <c r="W1942">
        <v>0</v>
      </c>
      <c r="X1942">
        <v>2.3322391023014801</v>
      </c>
      <c r="Y1942">
        <v>4.9712453395785596</v>
      </c>
      <c r="Z1942">
        <v>21060.711467541201</v>
      </c>
      <c r="AA1942">
        <f t="shared" si="31"/>
        <v>30.822604077481177</v>
      </c>
    </row>
    <row r="1943" spans="1:27" x14ac:dyDescent="0.25">
      <c r="A1943" t="s">
        <v>119</v>
      </c>
      <c r="B1943">
        <v>2042</v>
      </c>
      <c r="C1943" t="s">
        <v>127</v>
      </c>
      <c r="D1943" t="str">
        <f>_xlfn.XLOOKUP(C1943,SB_Riverside_EMFAC!$BE$72:$BE$84,SB_Riverside_EMFAC!$BF$72:$BF$84)</f>
        <v>Passenger</v>
      </c>
      <c r="E1943" t="s">
        <v>115</v>
      </c>
      <c r="F1943" t="s">
        <v>115</v>
      </c>
      <c r="G1943" t="s">
        <v>121</v>
      </c>
      <c r="H1943">
        <v>0.50368663625153598</v>
      </c>
      <c r="I1943">
        <v>7177.8185148129096</v>
      </c>
      <c r="J1943">
        <v>7177.8185148129096</v>
      </c>
      <c r="K1943">
        <v>0</v>
      </c>
      <c r="L1943">
        <v>819.19343225924899</v>
      </c>
      <c r="M1943">
        <v>0</v>
      </c>
      <c r="N1943">
        <v>2.6979057179879198</v>
      </c>
      <c r="O1943">
        <v>0</v>
      </c>
      <c r="P1943">
        <v>0</v>
      </c>
      <c r="Q1943">
        <v>2.6979057179879198</v>
      </c>
      <c r="R1943">
        <v>4.2024668228625101E-6</v>
      </c>
      <c r="S1943">
        <v>0</v>
      </c>
      <c r="T1943">
        <v>0</v>
      </c>
      <c r="U1943">
        <v>4.2024668228625101E-6</v>
      </c>
      <c r="V1943">
        <v>4.2505614456182002E-4</v>
      </c>
      <c r="W1943">
        <v>0</v>
      </c>
      <c r="X1943">
        <v>0</v>
      </c>
      <c r="Y1943">
        <v>4.2505614456182002E-4</v>
      </c>
      <c r="Z1943">
        <v>0.24100284906519601</v>
      </c>
      <c r="AA1943">
        <f t="shared" si="31"/>
        <v>29.783127222994647</v>
      </c>
    </row>
    <row r="1944" spans="1:27" x14ac:dyDescent="0.25">
      <c r="A1944" t="s">
        <v>113</v>
      </c>
      <c r="B1944">
        <v>2042</v>
      </c>
      <c r="C1944" t="s">
        <v>127</v>
      </c>
      <c r="D1944" t="str">
        <f>_xlfn.XLOOKUP(C1944,SB_Riverside_EMFAC!$BE$72:$BE$84,SB_Riverside_EMFAC!$BF$72:$BF$84)</f>
        <v>Passenger</v>
      </c>
      <c r="E1944" t="s">
        <v>115</v>
      </c>
      <c r="F1944" t="s">
        <v>115</v>
      </c>
      <c r="G1944" t="s">
        <v>121</v>
      </c>
      <c r="H1944">
        <v>0.57082612426090495</v>
      </c>
      <c r="I1944">
        <v>8003.1919925317397</v>
      </c>
      <c r="J1944">
        <v>8003.1919925317397</v>
      </c>
      <c r="K1944">
        <v>0</v>
      </c>
      <c r="L1944">
        <v>925.61277631332598</v>
      </c>
      <c r="M1944">
        <v>0</v>
      </c>
      <c r="N1944">
        <v>3.0300193941702598</v>
      </c>
      <c r="O1944">
        <v>0</v>
      </c>
      <c r="P1944">
        <v>0</v>
      </c>
      <c r="Q1944">
        <v>3.0300193941702598</v>
      </c>
      <c r="R1944">
        <v>4.4956541478849798E-6</v>
      </c>
      <c r="S1944">
        <v>0</v>
      </c>
      <c r="T1944">
        <v>0</v>
      </c>
      <c r="U1944">
        <v>4.4956541478849798E-6</v>
      </c>
      <c r="V1944">
        <v>4.77380789494037E-4</v>
      </c>
      <c r="W1944">
        <v>0</v>
      </c>
      <c r="X1944">
        <v>0</v>
      </c>
      <c r="Y1944">
        <v>4.77380789494037E-4</v>
      </c>
      <c r="Z1944">
        <v>0.27067043219821801</v>
      </c>
      <c r="AA1944">
        <f t="shared" si="31"/>
        <v>29.568031969856328</v>
      </c>
    </row>
    <row r="1945" spans="1:27" x14ac:dyDescent="0.25">
      <c r="A1945" t="s">
        <v>113</v>
      </c>
      <c r="B1945">
        <v>2042</v>
      </c>
      <c r="C1945" t="s">
        <v>127</v>
      </c>
      <c r="D1945" t="str">
        <f>_xlfn.XLOOKUP(C1945,SB_Riverside_EMFAC!$BE$72:$BE$84,SB_Riverside_EMFAC!$BF$72:$BF$84)</f>
        <v>Passenger</v>
      </c>
      <c r="E1945" t="s">
        <v>115</v>
      </c>
      <c r="F1945" t="s">
        <v>115</v>
      </c>
      <c r="G1945" t="s">
        <v>125</v>
      </c>
      <c r="H1945">
        <v>1380.8482051185999</v>
      </c>
      <c r="I1945">
        <v>20243885.593707599</v>
      </c>
      <c r="J1945">
        <v>0</v>
      </c>
      <c r="K1945">
        <v>20243885.593707599</v>
      </c>
      <c r="L1945">
        <v>2286593.90498986</v>
      </c>
      <c r="M1945">
        <v>7815810.6579738399</v>
      </c>
      <c r="N1945">
        <v>0</v>
      </c>
      <c r="O1945">
        <v>0</v>
      </c>
      <c r="P1945">
        <v>0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f t="shared" si="31"/>
        <v>0</v>
      </c>
    </row>
    <row r="1946" spans="1:27" x14ac:dyDescent="0.25">
      <c r="A1946" t="s">
        <v>119</v>
      </c>
      <c r="B1946">
        <v>2042</v>
      </c>
      <c r="C1946" t="s">
        <v>127</v>
      </c>
      <c r="D1946" t="str">
        <f>_xlfn.XLOOKUP(C1946,SB_Riverside_EMFAC!$BE$72:$BE$84,SB_Riverside_EMFAC!$BF$72:$BF$84)</f>
        <v>Passenger</v>
      </c>
      <c r="E1946" t="s">
        <v>115</v>
      </c>
      <c r="F1946" t="s">
        <v>115</v>
      </c>
      <c r="G1946" t="s">
        <v>125</v>
      </c>
      <c r="H1946">
        <v>1226.99301304956</v>
      </c>
      <c r="I1946">
        <v>17274328.724347301</v>
      </c>
      <c r="J1946">
        <v>0</v>
      </c>
      <c r="K1946">
        <v>17274328.724347301</v>
      </c>
      <c r="L1946">
        <v>2033855.12003449</v>
      </c>
      <c r="M1946">
        <v>6669316.61553468</v>
      </c>
      <c r="N1946">
        <v>0</v>
      </c>
      <c r="O1946">
        <v>0</v>
      </c>
      <c r="P1946">
        <v>0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f t="shared" si="31"/>
        <v>0</v>
      </c>
    </row>
    <row r="1947" spans="1:27" x14ac:dyDescent="0.25">
      <c r="A1947" t="s">
        <v>113</v>
      </c>
      <c r="B1947">
        <v>2042</v>
      </c>
      <c r="C1947" t="s">
        <v>127</v>
      </c>
      <c r="D1947" t="str">
        <f>_xlfn.XLOOKUP(C1947,SB_Riverside_EMFAC!$BE$72:$BE$84,SB_Riverside_EMFAC!$BF$72:$BF$84)</f>
        <v>Passenger</v>
      </c>
      <c r="E1947" t="s">
        <v>115</v>
      </c>
      <c r="F1947" t="s">
        <v>115</v>
      </c>
      <c r="G1947" t="s">
        <v>126</v>
      </c>
      <c r="H1947">
        <v>1066.9530198197399</v>
      </c>
      <c r="I1947">
        <v>15639952.741414901</v>
      </c>
      <c r="J1947">
        <v>6374094.4123598002</v>
      </c>
      <c r="K1947">
        <v>9265858.3290551007</v>
      </c>
      <c r="L1947">
        <v>1530912.2057767501</v>
      </c>
      <c r="M1947">
        <v>2798565.3821757999</v>
      </c>
      <c r="N1947">
        <v>1906.13942129561</v>
      </c>
      <c r="O1947">
        <v>0</v>
      </c>
      <c r="P1947">
        <v>107.286924933835</v>
      </c>
      <c r="Q1947">
        <v>2013.42634622944</v>
      </c>
      <c r="R1947">
        <v>5.5898412943321202E-3</v>
      </c>
      <c r="S1947">
        <v>0</v>
      </c>
      <c r="T1947">
        <v>6.6643317560993301E-2</v>
      </c>
      <c r="U1947">
        <v>7.2233158855325497E-2</v>
      </c>
      <c r="V1947">
        <v>7.3011530878021504E-3</v>
      </c>
      <c r="W1947">
        <v>0</v>
      </c>
      <c r="X1947">
        <v>3.2443191846249997E-2</v>
      </c>
      <c r="Y1947">
        <v>3.97443449340521E-2</v>
      </c>
      <c r="Z1947">
        <v>212.31329249214599</v>
      </c>
      <c r="AA1947">
        <f t="shared" si="31"/>
        <v>73.664500973218452</v>
      </c>
    </row>
    <row r="1948" spans="1:27" x14ac:dyDescent="0.25">
      <c r="A1948" t="s">
        <v>119</v>
      </c>
      <c r="B1948">
        <v>2042</v>
      </c>
      <c r="C1948" t="s">
        <v>127</v>
      </c>
      <c r="D1948" t="str">
        <f>_xlfn.XLOOKUP(C1948,SB_Riverside_EMFAC!$BE$72:$BE$84,SB_Riverside_EMFAC!$BF$72:$BF$84)</f>
        <v>Passenger</v>
      </c>
      <c r="E1948" t="s">
        <v>115</v>
      </c>
      <c r="F1948" t="s">
        <v>115</v>
      </c>
      <c r="G1948" t="s">
        <v>126</v>
      </c>
      <c r="H1948">
        <v>948.69393514717399</v>
      </c>
      <c r="I1948">
        <v>14020282.279715801</v>
      </c>
      <c r="J1948">
        <v>5714210.9517826103</v>
      </c>
      <c r="K1948">
        <v>8306071.3279332398</v>
      </c>
      <c r="L1948">
        <v>1361228.74942381</v>
      </c>
      <c r="M1948">
        <v>2508681.1016036202</v>
      </c>
      <c r="N1948">
        <v>1738.8935318476899</v>
      </c>
      <c r="O1948">
        <v>0</v>
      </c>
      <c r="P1948">
        <v>95.253595199591501</v>
      </c>
      <c r="Q1948">
        <v>1834.14712704728</v>
      </c>
      <c r="R1948">
        <v>5.1933546288624203E-3</v>
      </c>
      <c r="S1948">
        <v>0</v>
      </c>
      <c r="T1948">
        <v>5.75066230152943E-2</v>
      </c>
      <c r="U1948">
        <v>6.2699977644156704E-2</v>
      </c>
      <c r="V1948">
        <v>6.5612391088095603E-3</v>
      </c>
      <c r="W1948">
        <v>0</v>
      </c>
      <c r="X1948">
        <v>2.85790610427782E-2</v>
      </c>
      <c r="Y1948">
        <v>3.51403001515877E-2</v>
      </c>
      <c r="Z1948">
        <v>193.408522833565</v>
      </c>
      <c r="AA1948">
        <f t="shared" si="31"/>
        <v>72.490509075345969</v>
      </c>
    </row>
    <row r="1949" spans="1:27" x14ac:dyDescent="0.25">
      <c r="A1949" t="s">
        <v>113</v>
      </c>
      <c r="B1949">
        <v>2042</v>
      </c>
      <c r="C1949" t="s">
        <v>128</v>
      </c>
      <c r="D1949" t="str">
        <f>_xlfn.XLOOKUP(C1949,SB_Riverside_EMFAC!$BE$72:$BE$84,SB_Riverside_EMFAC!$BF$72:$BF$84)</f>
        <v>Passenger</v>
      </c>
      <c r="E1949" t="s">
        <v>115</v>
      </c>
      <c r="F1949" t="s">
        <v>115</v>
      </c>
      <c r="G1949" t="s">
        <v>116</v>
      </c>
      <c r="H1949">
        <v>432269.86054458999</v>
      </c>
      <c r="I1949">
        <v>5946272282.4259596</v>
      </c>
      <c r="J1949">
        <v>5946272282.4259596</v>
      </c>
      <c r="K1949">
        <v>0</v>
      </c>
      <c r="L1949">
        <v>693262464.09703696</v>
      </c>
      <c r="M1949">
        <v>0</v>
      </c>
      <c r="N1949">
        <v>1802484.89810625</v>
      </c>
      <c r="O1949">
        <v>0</v>
      </c>
      <c r="P1949">
        <v>50904.155842652399</v>
      </c>
      <c r="Q1949">
        <v>1853389.0539489</v>
      </c>
      <c r="R1949">
        <v>8.9650035343892895</v>
      </c>
      <c r="S1949">
        <v>0</v>
      </c>
      <c r="T1949">
        <v>32.495014836168302</v>
      </c>
      <c r="U1949">
        <v>41.460018370557599</v>
      </c>
      <c r="V1949">
        <v>23.242238754313899</v>
      </c>
      <c r="W1949">
        <v>0</v>
      </c>
      <c r="X1949">
        <v>23.327252889868401</v>
      </c>
      <c r="Y1949">
        <v>46.5694916441823</v>
      </c>
      <c r="Z1949">
        <v>195437.55998311201</v>
      </c>
      <c r="AA1949">
        <f t="shared" si="31"/>
        <v>30.425432465181125</v>
      </c>
    </row>
    <row r="1950" spans="1:27" x14ac:dyDescent="0.25">
      <c r="A1950" t="s">
        <v>119</v>
      </c>
      <c r="B1950">
        <v>2042</v>
      </c>
      <c r="C1950" t="s">
        <v>128</v>
      </c>
      <c r="D1950" t="str">
        <f>_xlfn.XLOOKUP(C1950,SB_Riverside_EMFAC!$BE$72:$BE$84,SB_Riverside_EMFAC!$BF$72:$BF$84)</f>
        <v>Passenger</v>
      </c>
      <c r="E1950" t="s">
        <v>115</v>
      </c>
      <c r="F1950" t="s">
        <v>115</v>
      </c>
      <c r="G1950" t="s">
        <v>116</v>
      </c>
      <c r="H1950">
        <v>383310.61601037602</v>
      </c>
      <c r="I1950">
        <v>5379249139.1529303</v>
      </c>
      <c r="J1950">
        <v>5379249139.1529303</v>
      </c>
      <c r="K1950">
        <v>0</v>
      </c>
      <c r="L1950">
        <v>616232093.52762306</v>
      </c>
      <c r="M1950">
        <v>0</v>
      </c>
      <c r="N1950">
        <v>1647745.65810346</v>
      </c>
      <c r="O1950">
        <v>0</v>
      </c>
      <c r="P1950">
        <v>45065.917725024097</v>
      </c>
      <c r="Q1950">
        <v>1692811.5758284801</v>
      </c>
      <c r="R1950">
        <v>8.2956518217390602</v>
      </c>
      <c r="S1950">
        <v>0</v>
      </c>
      <c r="T1950">
        <v>27.925001931701001</v>
      </c>
      <c r="U1950">
        <v>36.220653753440097</v>
      </c>
      <c r="V1950">
        <v>20.932870452287801</v>
      </c>
      <c r="W1950">
        <v>0</v>
      </c>
      <c r="X1950">
        <v>20.494786865880499</v>
      </c>
      <c r="Y1950">
        <v>41.427657318168301</v>
      </c>
      <c r="Z1950">
        <v>178504.86555220999</v>
      </c>
      <c r="AA1950">
        <f t="shared" si="31"/>
        <v>30.135028098601499</v>
      </c>
    </row>
    <row r="1951" spans="1:27" x14ac:dyDescent="0.25">
      <c r="A1951" t="s">
        <v>113</v>
      </c>
      <c r="B1951">
        <v>2042</v>
      </c>
      <c r="C1951" t="s">
        <v>128</v>
      </c>
      <c r="D1951" t="str">
        <f>_xlfn.XLOOKUP(C1951,SB_Riverside_EMFAC!$BE$72:$BE$84,SB_Riverside_EMFAC!$BF$72:$BF$84)</f>
        <v>Passenger</v>
      </c>
      <c r="E1951" t="s">
        <v>115</v>
      </c>
      <c r="F1951" t="s">
        <v>115</v>
      </c>
      <c r="G1951" t="s">
        <v>121</v>
      </c>
      <c r="H1951">
        <v>1608.3709870412199</v>
      </c>
      <c r="I1951">
        <v>22499187.052048899</v>
      </c>
      <c r="J1951">
        <v>22499187.052048899</v>
      </c>
      <c r="K1951">
        <v>0</v>
      </c>
      <c r="L1951">
        <v>2603869.0963731199</v>
      </c>
      <c r="M1951">
        <v>0</v>
      </c>
      <c r="N1951">
        <v>6319.9745050622896</v>
      </c>
      <c r="O1951">
        <v>0</v>
      </c>
      <c r="P1951">
        <v>0</v>
      </c>
      <c r="Q1951">
        <v>6319.9745050622896</v>
      </c>
      <c r="R1951">
        <v>1.25058244364924E-2</v>
      </c>
      <c r="S1951">
        <v>0</v>
      </c>
      <c r="T1951">
        <v>0</v>
      </c>
      <c r="U1951">
        <v>1.25058244364924E-2</v>
      </c>
      <c r="V1951">
        <v>0.99571455701359002</v>
      </c>
      <c r="W1951">
        <v>0</v>
      </c>
      <c r="X1951">
        <v>0</v>
      </c>
      <c r="Y1951">
        <v>0.99571455701359002</v>
      </c>
      <c r="Z1951">
        <v>564.56081900273296</v>
      </c>
      <c r="AA1951">
        <f t="shared" si="31"/>
        <v>39.852547847355986</v>
      </c>
    </row>
    <row r="1952" spans="1:27" x14ac:dyDescent="0.25">
      <c r="A1952" t="s">
        <v>119</v>
      </c>
      <c r="B1952">
        <v>2042</v>
      </c>
      <c r="C1952" t="s">
        <v>128</v>
      </c>
      <c r="D1952" t="str">
        <f>_xlfn.XLOOKUP(C1952,SB_Riverside_EMFAC!$BE$72:$BE$84,SB_Riverside_EMFAC!$BF$72:$BF$84)</f>
        <v>Passenger</v>
      </c>
      <c r="E1952" t="s">
        <v>115</v>
      </c>
      <c r="F1952" t="s">
        <v>115</v>
      </c>
      <c r="G1952" t="s">
        <v>121</v>
      </c>
      <c r="H1952">
        <v>1442.3179116168101</v>
      </c>
      <c r="I1952">
        <v>20436429.7645889</v>
      </c>
      <c r="J1952">
        <v>20436429.7645889</v>
      </c>
      <c r="K1952">
        <v>0</v>
      </c>
      <c r="L1952">
        <v>2334240.0704108998</v>
      </c>
      <c r="M1952">
        <v>0</v>
      </c>
      <c r="N1952">
        <v>5715.8248412119201</v>
      </c>
      <c r="O1952">
        <v>0</v>
      </c>
      <c r="P1952">
        <v>0</v>
      </c>
      <c r="Q1952">
        <v>5715.8248412119201</v>
      </c>
      <c r="R1952">
        <v>1.19845981930864E-2</v>
      </c>
      <c r="S1952">
        <v>0</v>
      </c>
      <c r="T1952">
        <v>0</v>
      </c>
      <c r="U1952">
        <v>1.19845981930864E-2</v>
      </c>
      <c r="V1952">
        <v>0.90053053144057005</v>
      </c>
      <c r="W1952">
        <v>0</v>
      </c>
      <c r="X1952">
        <v>0</v>
      </c>
      <c r="Y1952">
        <v>0.90053053144057005</v>
      </c>
      <c r="Z1952">
        <v>510.59236885307098</v>
      </c>
      <c r="AA1952">
        <f t="shared" si="31"/>
        <v>40.024941638855012</v>
      </c>
    </row>
    <row r="1953" spans="1:27" x14ac:dyDescent="0.25">
      <c r="A1953" t="s">
        <v>119</v>
      </c>
      <c r="B1953">
        <v>2042</v>
      </c>
      <c r="C1953" t="s">
        <v>128</v>
      </c>
      <c r="D1953" t="str">
        <f>_xlfn.XLOOKUP(C1953,SB_Riverside_EMFAC!$BE$72:$BE$84,SB_Riverside_EMFAC!$BF$72:$BF$84)</f>
        <v>Passenger</v>
      </c>
      <c r="E1953" t="s">
        <v>115</v>
      </c>
      <c r="F1953" t="s">
        <v>115</v>
      </c>
      <c r="G1953" t="s">
        <v>125</v>
      </c>
      <c r="H1953">
        <v>14129.2023412418</v>
      </c>
      <c r="I1953">
        <v>136516107.29615399</v>
      </c>
      <c r="J1953">
        <v>0</v>
      </c>
      <c r="K1953">
        <v>136516107.29615399</v>
      </c>
      <c r="L1953">
        <v>23357155.984118901</v>
      </c>
      <c r="M1953">
        <v>52706484.703807697</v>
      </c>
      <c r="N1953">
        <v>0</v>
      </c>
      <c r="O1953">
        <v>0</v>
      </c>
      <c r="P1953">
        <v>0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f t="shared" si="31"/>
        <v>0</v>
      </c>
    </row>
    <row r="1954" spans="1:27" x14ac:dyDescent="0.25">
      <c r="A1954" t="s">
        <v>113</v>
      </c>
      <c r="B1954">
        <v>2042</v>
      </c>
      <c r="C1954" t="s">
        <v>128</v>
      </c>
      <c r="D1954" t="str">
        <f>_xlfn.XLOOKUP(C1954,SB_Riverside_EMFAC!$BE$72:$BE$84,SB_Riverside_EMFAC!$BF$72:$BF$84)</f>
        <v>Passenger</v>
      </c>
      <c r="E1954" t="s">
        <v>115</v>
      </c>
      <c r="F1954" t="s">
        <v>115</v>
      </c>
      <c r="G1954" t="s">
        <v>125</v>
      </c>
      <c r="H1954">
        <v>15830.4567285085</v>
      </c>
      <c r="I1954">
        <v>159326311.41390899</v>
      </c>
      <c r="J1954">
        <v>0</v>
      </c>
      <c r="K1954">
        <v>159326311.41390899</v>
      </c>
      <c r="L1954">
        <v>26148651.360059701</v>
      </c>
      <c r="M1954">
        <v>61513106.121858001</v>
      </c>
      <c r="N1954">
        <v>0</v>
      </c>
      <c r="O1954">
        <v>0</v>
      </c>
      <c r="P1954">
        <v>0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f t="shared" si="31"/>
        <v>0</v>
      </c>
    </row>
    <row r="1955" spans="1:27" x14ac:dyDescent="0.25">
      <c r="A1955" t="s">
        <v>119</v>
      </c>
      <c r="B1955">
        <v>2042</v>
      </c>
      <c r="C1955" t="s">
        <v>128</v>
      </c>
      <c r="D1955" t="str">
        <f>_xlfn.XLOOKUP(C1955,SB_Riverside_EMFAC!$BE$72:$BE$84,SB_Riverside_EMFAC!$BF$72:$BF$84)</f>
        <v>Passenger</v>
      </c>
      <c r="E1955" t="s">
        <v>115</v>
      </c>
      <c r="F1955" t="s">
        <v>115</v>
      </c>
      <c r="G1955" t="s">
        <v>126</v>
      </c>
      <c r="H1955">
        <v>9899.02472701236</v>
      </c>
      <c r="I1955">
        <v>142482455.34979299</v>
      </c>
      <c r="J1955">
        <v>58281843.469586298</v>
      </c>
      <c r="K1955">
        <v>84200611.880207196</v>
      </c>
      <c r="L1955">
        <v>14203566.134926399</v>
      </c>
      <c r="M1955">
        <v>25431094.367919002</v>
      </c>
      <c r="N1955">
        <v>17736.405157810201</v>
      </c>
      <c r="O1955">
        <v>0</v>
      </c>
      <c r="P1955">
        <v>1047.1252216790599</v>
      </c>
      <c r="Q1955">
        <v>18783.530379489301</v>
      </c>
      <c r="R1955">
        <v>5.28383259508396E-2</v>
      </c>
      <c r="S1955">
        <v>0</v>
      </c>
      <c r="T1955">
        <v>0.59830577262431095</v>
      </c>
      <c r="U1955">
        <v>0.65114409857515099</v>
      </c>
      <c r="V1955">
        <v>6.6566701728511896E-2</v>
      </c>
      <c r="W1955">
        <v>0</v>
      </c>
      <c r="X1955">
        <v>0.296489377609225</v>
      </c>
      <c r="Y1955">
        <v>0.36305607933773698</v>
      </c>
      <c r="Z1955">
        <v>1980.6998090414199</v>
      </c>
      <c r="AA1955">
        <f t="shared" si="31"/>
        <v>71.935411261915974</v>
      </c>
    </row>
    <row r="1956" spans="1:27" x14ac:dyDescent="0.25">
      <c r="A1956" t="s">
        <v>113</v>
      </c>
      <c r="B1956">
        <v>2042</v>
      </c>
      <c r="C1956" t="s">
        <v>128</v>
      </c>
      <c r="D1956" t="str">
        <f>_xlfn.XLOOKUP(C1956,SB_Riverside_EMFAC!$BE$72:$BE$84,SB_Riverside_EMFAC!$BF$72:$BF$84)</f>
        <v>Passenger</v>
      </c>
      <c r="E1956" t="s">
        <v>115</v>
      </c>
      <c r="F1956" t="s">
        <v>115</v>
      </c>
      <c r="G1956" t="s">
        <v>126</v>
      </c>
      <c r="H1956">
        <v>11103.624454155401</v>
      </c>
      <c r="I1956">
        <v>158222273.40899599</v>
      </c>
      <c r="J1956">
        <v>64709766.934298798</v>
      </c>
      <c r="K1956">
        <v>93512506.4746975</v>
      </c>
      <c r="L1956">
        <v>15931980.030479399</v>
      </c>
      <c r="M1956">
        <v>28243564.074356601</v>
      </c>
      <c r="N1956">
        <v>19353.960530033099</v>
      </c>
      <c r="O1956">
        <v>0</v>
      </c>
      <c r="P1956">
        <v>1176.3383925773701</v>
      </c>
      <c r="Q1956">
        <v>20530.2989226104</v>
      </c>
      <c r="R1956">
        <v>5.6609622636323798E-2</v>
      </c>
      <c r="S1956">
        <v>0</v>
      </c>
      <c r="T1956">
        <v>0.69123534568658795</v>
      </c>
      <c r="U1956">
        <v>0.74784496832291203</v>
      </c>
      <c r="V1956">
        <v>7.37037109550958E-2</v>
      </c>
      <c r="W1956">
        <v>0</v>
      </c>
      <c r="X1956">
        <v>0.33545991491702798</v>
      </c>
      <c r="Y1956">
        <v>0.40916362587212302</v>
      </c>
      <c r="Z1956">
        <v>2164.8943693769802</v>
      </c>
      <c r="AA1956">
        <f t="shared" si="31"/>
        <v>73.085447330407007</v>
      </c>
    </row>
    <row r="1957" spans="1:27" x14ac:dyDescent="0.25">
      <c r="A1957" t="s">
        <v>113</v>
      </c>
      <c r="B1957">
        <v>2042</v>
      </c>
      <c r="C1957" t="s">
        <v>129</v>
      </c>
      <c r="D1957" t="str">
        <f>_xlfn.XLOOKUP(C1957,SB_Riverside_EMFAC!$BE$72:$BE$84,SB_Riverside_EMFAC!$BF$72:$BF$84)</f>
        <v>Truck</v>
      </c>
      <c r="E1957" t="s">
        <v>115</v>
      </c>
      <c r="F1957" t="s">
        <v>115</v>
      </c>
      <c r="G1957" t="s">
        <v>116</v>
      </c>
      <c r="H1957">
        <v>20701.9535071678</v>
      </c>
      <c r="I1957">
        <v>238240325.56766701</v>
      </c>
      <c r="J1957">
        <v>238240325.56766701</v>
      </c>
      <c r="K1957">
        <v>0</v>
      </c>
      <c r="L1957">
        <v>100856041.46016601</v>
      </c>
      <c r="M1957">
        <v>0</v>
      </c>
      <c r="N1957">
        <v>130568.476427962</v>
      </c>
      <c r="O1957">
        <v>810.658576487657</v>
      </c>
      <c r="P1957">
        <v>2644.9511736654599</v>
      </c>
      <c r="Q1957">
        <v>134024.08617811499</v>
      </c>
      <c r="R1957">
        <v>0.144282808776414</v>
      </c>
      <c r="S1957">
        <v>0.65144605940473499</v>
      </c>
      <c r="T1957">
        <v>2.3690596855579198</v>
      </c>
      <c r="U1957">
        <v>3.1647885537390699</v>
      </c>
      <c r="V1957">
        <v>0.59158433390383902</v>
      </c>
      <c r="W1957">
        <v>1.8738093667705801E-2</v>
      </c>
      <c r="X1957">
        <v>4.3925458230166603</v>
      </c>
      <c r="Y1957">
        <v>5.0028682505882003</v>
      </c>
      <c r="Z1957">
        <v>14132.6724282787</v>
      </c>
      <c r="AA1957">
        <f t="shared" si="31"/>
        <v>16.857415098008019</v>
      </c>
    </row>
    <row r="1958" spans="1:27" x14ac:dyDescent="0.25">
      <c r="A1958" t="s">
        <v>119</v>
      </c>
      <c r="B1958">
        <v>2042</v>
      </c>
      <c r="C1958" t="s">
        <v>129</v>
      </c>
      <c r="D1958" t="str">
        <f>_xlfn.XLOOKUP(C1958,SB_Riverside_EMFAC!$BE$72:$BE$84,SB_Riverside_EMFAC!$BF$72:$BF$84)</f>
        <v>Truck</v>
      </c>
      <c r="E1958" t="s">
        <v>115</v>
      </c>
      <c r="F1958" t="s">
        <v>115</v>
      </c>
      <c r="G1958" t="s">
        <v>116</v>
      </c>
      <c r="H1958">
        <v>17985.637008047801</v>
      </c>
      <c r="I1958">
        <v>200602654.25236699</v>
      </c>
      <c r="J1958">
        <v>200602654.25236699</v>
      </c>
      <c r="K1958">
        <v>0</v>
      </c>
      <c r="L1958">
        <v>87622656.052392006</v>
      </c>
      <c r="M1958">
        <v>0</v>
      </c>
      <c r="N1958">
        <v>108911.85528505201</v>
      </c>
      <c r="O1958">
        <v>702.57387046023405</v>
      </c>
      <c r="P1958">
        <v>2286.4390602723502</v>
      </c>
      <c r="Q1958">
        <v>111900.868215785</v>
      </c>
      <c r="R1958">
        <v>0.115218203709365</v>
      </c>
      <c r="S1958">
        <v>0.56042502231207603</v>
      </c>
      <c r="T1958">
        <v>1.98771659281556</v>
      </c>
      <c r="U1958">
        <v>2.6633598188369998</v>
      </c>
      <c r="V1958">
        <v>0.46333366195746101</v>
      </c>
      <c r="W1958">
        <v>1.61543480420346E-2</v>
      </c>
      <c r="X1958">
        <v>3.7237933645838401</v>
      </c>
      <c r="Y1958">
        <v>4.2032813745833399</v>
      </c>
      <c r="Z1958">
        <v>11799.8067364694</v>
      </c>
      <c r="AA1958">
        <f t="shared" si="31"/>
        <v>17.000503375395873</v>
      </c>
    </row>
    <row r="1959" spans="1:27" x14ac:dyDescent="0.25">
      <c r="A1959" t="s">
        <v>113</v>
      </c>
      <c r="B1959">
        <v>2042</v>
      </c>
      <c r="C1959" t="s">
        <v>129</v>
      </c>
      <c r="D1959" t="str">
        <f>_xlfn.XLOOKUP(C1959,SB_Riverside_EMFAC!$BE$72:$BE$84,SB_Riverside_EMFAC!$BF$72:$BF$84)</f>
        <v>Truck</v>
      </c>
      <c r="E1959" t="s">
        <v>115</v>
      </c>
      <c r="F1959" t="s">
        <v>115</v>
      </c>
      <c r="G1959" t="s">
        <v>121</v>
      </c>
      <c r="H1959">
        <v>14798.329060178999</v>
      </c>
      <c r="I1959">
        <v>164094364.27006701</v>
      </c>
      <c r="J1959">
        <v>164094364.27006701</v>
      </c>
      <c r="K1959">
        <v>0</v>
      </c>
      <c r="L1959">
        <v>60869206.792263903</v>
      </c>
      <c r="M1959">
        <v>0</v>
      </c>
      <c r="N1959">
        <v>84123.338795675401</v>
      </c>
      <c r="O1959">
        <v>632.38594016999502</v>
      </c>
      <c r="P1959">
        <v>0</v>
      </c>
      <c r="Q1959">
        <v>84755.724735845404</v>
      </c>
      <c r="R1959">
        <v>0.36209716058942198</v>
      </c>
      <c r="S1959">
        <v>2.7194141300810201E-2</v>
      </c>
      <c r="T1959">
        <v>0</v>
      </c>
      <c r="U1959">
        <v>0.38929130189023198</v>
      </c>
      <c r="V1959">
        <v>13.253666285575401</v>
      </c>
      <c r="W1959">
        <v>9.9632662406093503E-2</v>
      </c>
      <c r="X1959">
        <v>0</v>
      </c>
      <c r="Y1959">
        <v>13.353298947981401</v>
      </c>
      <c r="Z1959">
        <v>7571.1953163278704</v>
      </c>
      <c r="AA1959">
        <f t="shared" si="31"/>
        <v>21.673508265753593</v>
      </c>
    </row>
    <row r="1960" spans="1:27" x14ac:dyDescent="0.25">
      <c r="A1960" t="s">
        <v>119</v>
      </c>
      <c r="B1960">
        <v>2042</v>
      </c>
      <c r="C1960" t="s">
        <v>129</v>
      </c>
      <c r="D1960" t="str">
        <f>_xlfn.XLOOKUP(C1960,SB_Riverside_EMFAC!$BE$72:$BE$84,SB_Riverside_EMFAC!$BF$72:$BF$84)</f>
        <v>Truck</v>
      </c>
      <c r="E1960" t="s">
        <v>115</v>
      </c>
      <c r="F1960" t="s">
        <v>115</v>
      </c>
      <c r="G1960" t="s">
        <v>121</v>
      </c>
      <c r="H1960">
        <v>13075.384614901501</v>
      </c>
      <c r="I1960">
        <v>139155503.016018</v>
      </c>
      <c r="J1960">
        <v>139155503.016018</v>
      </c>
      <c r="K1960">
        <v>0</v>
      </c>
      <c r="L1960">
        <v>53782307.9062685</v>
      </c>
      <c r="M1960">
        <v>0</v>
      </c>
      <c r="N1960">
        <v>71026.329845576896</v>
      </c>
      <c r="O1960">
        <v>558.84441205438804</v>
      </c>
      <c r="P1960">
        <v>0</v>
      </c>
      <c r="Q1960">
        <v>71585.174257631297</v>
      </c>
      <c r="R1960">
        <v>0.31383266431346701</v>
      </c>
      <c r="S1960">
        <v>2.4027973383622801E-2</v>
      </c>
      <c r="T1960">
        <v>0</v>
      </c>
      <c r="U1960">
        <v>0.33786063769709002</v>
      </c>
      <c r="V1960">
        <v>11.1902271918726</v>
      </c>
      <c r="W1960">
        <v>8.8046164702490506E-2</v>
      </c>
      <c r="X1960">
        <v>0</v>
      </c>
      <c r="Y1960">
        <v>11.278273356575101</v>
      </c>
      <c r="Z1960">
        <v>6394.67525936537</v>
      </c>
      <c r="AA1960">
        <f t="shared" si="31"/>
        <v>21.761152423215979</v>
      </c>
    </row>
    <row r="1961" spans="1:27" x14ac:dyDescent="0.25">
      <c r="A1961" t="s">
        <v>113</v>
      </c>
      <c r="B1961">
        <v>2042</v>
      </c>
      <c r="C1961" t="s">
        <v>129</v>
      </c>
      <c r="D1961" t="str">
        <f>_xlfn.XLOOKUP(C1961,SB_Riverside_EMFAC!$BE$72:$BE$84,SB_Riverside_EMFAC!$BF$72:$BF$84)</f>
        <v>Truck</v>
      </c>
      <c r="E1961" t="s">
        <v>115</v>
      </c>
      <c r="F1961" t="s">
        <v>115</v>
      </c>
      <c r="G1961" t="s">
        <v>125</v>
      </c>
      <c r="H1961">
        <v>16849.838638848902</v>
      </c>
      <c r="I1961">
        <v>259149603.85554001</v>
      </c>
      <c r="J1961">
        <v>0</v>
      </c>
      <c r="K1961">
        <v>259149603.85554001</v>
      </c>
      <c r="L1961">
        <v>77171007.088418499</v>
      </c>
      <c r="M1961">
        <v>146279822.157516</v>
      </c>
      <c r="N1961">
        <v>0</v>
      </c>
      <c r="O1961">
        <v>0</v>
      </c>
      <c r="P1961">
        <v>0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f t="shared" si="31"/>
        <v>0</v>
      </c>
    </row>
    <row r="1962" spans="1:27" x14ac:dyDescent="0.25">
      <c r="A1962" t="s">
        <v>119</v>
      </c>
      <c r="B1962">
        <v>2042</v>
      </c>
      <c r="C1962" t="s">
        <v>129</v>
      </c>
      <c r="D1962" t="str">
        <f>_xlfn.XLOOKUP(C1962,SB_Riverside_EMFAC!$BE$72:$BE$84,SB_Riverside_EMFAC!$BF$72:$BF$84)</f>
        <v>Truck</v>
      </c>
      <c r="E1962" t="s">
        <v>115</v>
      </c>
      <c r="F1962" t="s">
        <v>115</v>
      </c>
      <c r="G1962" t="s">
        <v>125</v>
      </c>
      <c r="H1962">
        <v>15010.647718685501</v>
      </c>
      <c r="I1962">
        <v>221402383.86027899</v>
      </c>
      <c r="J1962">
        <v>0</v>
      </c>
      <c r="K1962">
        <v>221402383.86027899</v>
      </c>
      <c r="L1962">
        <v>68764609.042389601</v>
      </c>
      <c r="M1962">
        <v>125448482.889752</v>
      </c>
      <c r="N1962">
        <v>0</v>
      </c>
      <c r="O1962">
        <v>0</v>
      </c>
      <c r="P1962">
        <v>0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f t="shared" si="31"/>
        <v>0</v>
      </c>
    </row>
    <row r="1963" spans="1:27" x14ac:dyDescent="0.25">
      <c r="A1963" t="s">
        <v>119</v>
      </c>
      <c r="B1963">
        <v>2042</v>
      </c>
      <c r="C1963" t="s">
        <v>130</v>
      </c>
      <c r="D1963" t="str">
        <f>_xlfn.XLOOKUP(C1963,SB_Riverside_EMFAC!$BE$72:$BE$84,SB_Riverside_EMFAC!$BF$72:$BF$84)</f>
        <v>Truck</v>
      </c>
      <c r="E1963" t="s">
        <v>115</v>
      </c>
      <c r="F1963" t="s">
        <v>115</v>
      </c>
      <c r="G1963" t="s">
        <v>116</v>
      </c>
      <c r="H1963">
        <v>2281.1458707290999</v>
      </c>
      <c r="I1963">
        <v>24281027.161878701</v>
      </c>
      <c r="J1963">
        <v>24281027.161878701</v>
      </c>
      <c r="K1963">
        <v>0</v>
      </c>
      <c r="L1963">
        <v>11113315.5832508</v>
      </c>
      <c r="M1963">
        <v>0</v>
      </c>
      <c r="N1963">
        <v>14912.8299723787</v>
      </c>
      <c r="O1963">
        <v>103.499718339933</v>
      </c>
      <c r="P1963">
        <v>286.34933860601399</v>
      </c>
      <c r="Q1963">
        <v>15302.679029324599</v>
      </c>
      <c r="R1963">
        <v>1.30897871525044E-2</v>
      </c>
      <c r="S1963">
        <v>6.5838279773221195E-2</v>
      </c>
      <c r="T1963">
        <v>0.23007195038654801</v>
      </c>
      <c r="U1963">
        <v>0.309000017312273</v>
      </c>
      <c r="V1963">
        <v>7.4662634172811396E-2</v>
      </c>
      <c r="W1963">
        <v>1.86224548161835E-3</v>
      </c>
      <c r="X1963">
        <v>0.43681176209584199</v>
      </c>
      <c r="Y1963">
        <v>0.51333664175027205</v>
      </c>
      <c r="Z1963">
        <v>1613.64838338923</v>
      </c>
      <c r="AA1963">
        <f t="shared" si="31"/>
        <v>15.047285029270125</v>
      </c>
    </row>
    <row r="1964" spans="1:27" x14ac:dyDescent="0.25">
      <c r="A1964" t="s">
        <v>113</v>
      </c>
      <c r="B1964">
        <v>2042</v>
      </c>
      <c r="C1964" t="s">
        <v>130</v>
      </c>
      <c r="D1964" t="str">
        <f>_xlfn.XLOOKUP(C1964,SB_Riverside_EMFAC!$BE$72:$BE$84,SB_Riverside_EMFAC!$BF$72:$BF$84)</f>
        <v>Truck</v>
      </c>
      <c r="E1964" t="s">
        <v>115</v>
      </c>
      <c r="F1964" t="s">
        <v>115</v>
      </c>
      <c r="G1964" t="s">
        <v>116</v>
      </c>
      <c r="H1964">
        <v>2648.8478441832099</v>
      </c>
      <c r="I1964">
        <v>29140036.432748999</v>
      </c>
      <c r="J1964">
        <v>29140036.432748999</v>
      </c>
      <c r="K1964">
        <v>0</v>
      </c>
      <c r="L1964">
        <v>12904690.753078699</v>
      </c>
      <c r="M1964">
        <v>0</v>
      </c>
      <c r="N1964">
        <v>18025.904461337301</v>
      </c>
      <c r="O1964">
        <v>120.40360185315799</v>
      </c>
      <c r="P1964">
        <v>334.023333401191</v>
      </c>
      <c r="Q1964">
        <v>18480.3313965917</v>
      </c>
      <c r="R1964">
        <v>1.6312164005826201E-2</v>
      </c>
      <c r="S1964">
        <v>7.7292057954200993E-2</v>
      </c>
      <c r="T1964">
        <v>0.27467646786502797</v>
      </c>
      <c r="U1964">
        <v>0.36828068982505602</v>
      </c>
      <c r="V1964">
        <v>9.3454937797226897E-2</v>
      </c>
      <c r="W1964">
        <v>2.1837676657952198E-3</v>
      </c>
      <c r="X1964">
        <v>0.51973059455167103</v>
      </c>
      <c r="Y1964">
        <v>0.61536930001469303</v>
      </c>
      <c r="Z1964">
        <v>1948.7278551331999</v>
      </c>
      <c r="AA1964">
        <f t="shared" si="31"/>
        <v>14.953363732134477</v>
      </c>
    </row>
    <row r="1965" spans="1:27" x14ac:dyDescent="0.25">
      <c r="A1965" t="s">
        <v>113</v>
      </c>
      <c r="B1965">
        <v>2042</v>
      </c>
      <c r="C1965" t="s">
        <v>130</v>
      </c>
      <c r="D1965" t="str">
        <f>_xlfn.XLOOKUP(C1965,SB_Riverside_EMFAC!$BE$72:$BE$84,SB_Riverside_EMFAC!$BF$72:$BF$84)</f>
        <v>Truck</v>
      </c>
      <c r="E1965" t="s">
        <v>115</v>
      </c>
      <c r="F1965" t="s">
        <v>115</v>
      </c>
      <c r="G1965" t="s">
        <v>121</v>
      </c>
      <c r="H1965">
        <v>7371.3213095409801</v>
      </c>
      <c r="I1965">
        <v>78123443.186304003</v>
      </c>
      <c r="J1965">
        <v>78123443.186304003</v>
      </c>
      <c r="K1965">
        <v>0</v>
      </c>
      <c r="L1965">
        <v>30320077.307244498</v>
      </c>
      <c r="M1965">
        <v>0</v>
      </c>
      <c r="N1965">
        <v>46880.9708250029</v>
      </c>
      <c r="O1965">
        <v>514.66853178367603</v>
      </c>
      <c r="P1965">
        <v>0</v>
      </c>
      <c r="Q1965">
        <v>47395.639356786502</v>
      </c>
      <c r="R1965">
        <v>0.21699585471268201</v>
      </c>
      <c r="S1965">
        <v>1.3545904571397999E-2</v>
      </c>
      <c r="T1965">
        <v>0</v>
      </c>
      <c r="U1965">
        <v>0.23054175928407999</v>
      </c>
      <c r="V1965">
        <v>7.3861160452457701</v>
      </c>
      <c r="W1965">
        <v>8.1086236775692003E-2</v>
      </c>
      <c r="X1965">
        <v>0</v>
      </c>
      <c r="Y1965">
        <v>7.4672022820214599</v>
      </c>
      <c r="Z1965">
        <v>4233.8336888847698</v>
      </c>
      <c r="AA1965">
        <f t="shared" si="31"/>
        <v>18.452175717578182</v>
      </c>
    </row>
    <row r="1966" spans="1:27" x14ac:dyDescent="0.25">
      <c r="A1966" t="s">
        <v>119</v>
      </c>
      <c r="B1966">
        <v>2042</v>
      </c>
      <c r="C1966" t="s">
        <v>130</v>
      </c>
      <c r="D1966" t="str">
        <f>_xlfn.XLOOKUP(C1966,SB_Riverside_EMFAC!$BE$72:$BE$84,SB_Riverside_EMFAC!$BF$72:$BF$84)</f>
        <v>Truck</v>
      </c>
      <c r="E1966" t="s">
        <v>115</v>
      </c>
      <c r="F1966" t="s">
        <v>115</v>
      </c>
      <c r="G1966" t="s">
        <v>121</v>
      </c>
      <c r="H1966">
        <v>6579.5863244572201</v>
      </c>
      <c r="I1966">
        <v>66600017.951651603</v>
      </c>
      <c r="J1966">
        <v>66600017.951651603</v>
      </c>
      <c r="K1966">
        <v>0</v>
      </c>
      <c r="L1966">
        <v>27063474.4613587</v>
      </c>
      <c r="M1966">
        <v>0</v>
      </c>
      <c r="N1966">
        <v>39830.6568346821</v>
      </c>
      <c r="O1966">
        <v>460.48151192493901</v>
      </c>
      <c r="P1966">
        <v>0</v>
      </c>
      <c r="Q1966">
        <v>40291.138346606996</v>
      </c>
      <c r="R1966">
        <v>0.19191849641499201</v>
      </c>
      <c r="S1966">
        <v>1.20909732092417E-2</v>
      </c>
      <c r="T1966">
        <v>0</v>
      </c>
      <c r="U1966">
        <v>0.204009469624233</v>
      </c>
      <c r="V1966">
        <v>6.2753362049068802</v>
      </c>
      <c r="W1966">
        <v>7.2549049729872306E-2</v>
      </c>
      <c r="X1966">
        <v>0</v>
      </c>
      <c r="Y1966">
        <v>6.3478852546367497</v>
      </c>
      <c r="Z1966">
        <v>3599.19142795477</v>
      </c>
      <c r="AA1966">
        <f t="shared" si="31"/>
        <v>18.504161083062165</v>
      </c>
    </row>
    <row r="1967" spans="1:27" x14ac:dyDescent="0.25">
      <c r="A1967" t="s">
        <v>113</v>
      </c>
      <c r="B1967">
        <v>2042</v>
      </c>
      <c r="C1967" t="s">
        <v>130</v>
      </c>
      <c r="D1967" t="str">
        <f>_xlfn.XLOOKUP(C1967,SB_Riverside_EMFAC!$BE$72:$BE$84,SB_Riverside_EMFAC!$BF$72:$BF$84)</f>
        <v>Truck</v>
      </c>
      <c r="E1967" t="s">
        <v>115</v>
      </c>
      <c r="F1967" t="s">
        <v>115</v>
      </c>
      <c r="G1967" t="s">
        <v>125</v>
      </c>
      <c r="H1967">
        <v>4247.7991302992295</v>
      </c>
      <c r="I1967">
        <v>63089503.057946302</v>
      </c>
      <c r="J1967">
        <v>0</v>
      </c>
      <c r="K1967">
        <v>63089503.057946302</v>
      </c>
      <c r="L1967">
        <v>18388376.068839598</v>
      </c>
      <c r="M1967">
        <v>35643290.251593001</v>
      </c>
      <c r="N1967">
        <v>0</v>
      </c>
      <c r="O1967">
        <v>0</v>
      </c>
      <c r="P1967">
        <v>0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f t="shared" si="31"/>
        <v>0</v>
      </c>
    </row>
    <row r="1968" spans="1:27" x14ac:dyDescent="0.25">
      <c r="A1968" t="s">
        <v>119</v>
      </c>
      <c r="B1968">
        <v>2042</v>
      </c>
      <c r="C1968" t="s">
        <v>130</v>
      </c>
      <c r="D1968" t="str">
        <f>_xlfn.XLOOKUP(C1968,SB_Riverside_EMFAC!$BE$72:$BE$84,SB_Riverside_EMFAC!$BF$72:$BF$84)</f>
        <v>Truck</v>
      </c>
      <c r="E1968" t="s">
        <v>115</v>
      </c>
      <c r="F1968" t="s">
        <v>115</v>
      </c>
      <c r="G1968" t="s">
        <v>125</v>
      </c>
      <c r="H1968">
        <v>3769.8003160663302</v>
      </c>
      <c r="I1968">
        <v>53710627.611340702</v>
      </c>
      <c r="J1968">
        <v>0</v>
      </c>
      <c r="K1968">
        <v>53710627.611340702</v>
      </c>
      <c r="L1968">
        <v>16319392.430304101</v>
      </c>
      <c r="M1968">
        <v>30441041.215096802</v>
      </c>
      <c r="N1968">
        <v>0</v>
      </c>
      <c r="O1968">
        <v>0</v>
      </c>
      <c r="P1968">
        <v>0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f t="shared" si="31"/>
        <v>0</v>
      </c>
    </row>
    <row r="1969" spans="1:27" x14ac:dyDescent="0.25">
      <c r="A1969" t="s">
        <v>113</v>
      </c>
      <c r="B1969">
        <v>2042</v>
      </c>
      <c r="C1969" t="s">
        <v>138</v>
      </c>
      <c r="D1969" t="str">
        <f>_xlfn.XLOOKUP(C1969,SB_Riverside_EMFAC!$BE$72:$BE$84,SB_Riverside_EMFAC!$BF$72:$BF$84)</f>
        <v>Passenger</v>
      </c>
      <c r="E1969" t="s">
        <v>115</v>
      </c>
      <c r="F1969" t="s">
        <v>115</v>
      </c>
      <c r="G1969" t="s">
        <v>116</v>
      </c>
      <c r="H1969">
        <v>39382.512332495899</v>
      </c>
      <c r="I1969">
        <v>76260513.288366407</v>
      </c>
      <c r="J1969">
        <v>76260513.288366407</v>
      </c>
      <c r="K1969">
        <v>0</v>
      </c>
      <c r="L1969">
        <v>27331463.558752101</v>
      </c>
      <c r="M1969">
        <v>0</v>
      </c>
      <c r="N1969">
        <v>15472.161070587599</v>
      </c>
      <c r="O1969">
        <v>0</v>
      </c>
      <c r="P1969">
        <v>1158.66155398606</v>
      </c>
      <c r="Q1969">
        <v>16630.822624573699</v>
      </c>
      <c r="R1969">
        <v>11.077181336435499</v>
      </c>
      <c r="S1969">
        <v>0</v>
      </c>
      <c r="T1969">
        <v>4.1102119229409801</v>
      </c>
      <c r="U1969">
        <v>15.1873932593764</v>
      </c>
      <c r="V1969">
        <v>2.9650679973535299</v>
      </c>
      <c r="W1969">
        <v>0</v>
      </c>
      <c r="X1969">
        <v>0.15012993118722701</v>
      </c>
      <c r="Y1969">
        <v>3.1151979285407498</v>
      </c>
      <c r="Z1969">
        <v>1753.6994660314001</v>
      </c>
      <c r="AA1969">
        <f t="shared" si="31"/>
        <v>43.485508643589313</v>
      </c>
    </row>
    <row r="1970" spans="1:27" x14ac:dyDescent="0.25">
      <c r="A1970" t="s">
        <v>119</v>
      </c>
      <c r="B1970">
        <v>2042</v>
      </c>
      <c r="C1970" t="s">
        <v>138</v>
      </c>
      <c r="D1970" t="str">
        <f>_xlfn.XLOOKUP(C1970,SB_Riverside_EMFAC!$BE$72:$BE$84,SB_Riverside_EMFAC!$BF$72:$BF$84)</f>
        <v>Passenger</v>
      </c>
      <c r="E1970" t="s">
        <v>115</v>
      </c>
      <c r="F1970" t="s">
        <v>115</v>
      </c>
      <c r="G1970" t="s">
        <v>116</v>
      </c>
      <c r="H1970">
        <v>33301.677202617597</v>
      </c>
      <c r="I1970">
        <v>63414857.7365686</v>
      </c>
      <c r="J1970">
        <v>63414857.7365686</v>
      </c>
      <c r="K1970">
        <v>0</v>
      </c>
      <c r="L1970">
        <v>23111363.978616599</v>
      </c>
      <c r="M1970">
        <v>0</v>
      </c>
      <c r="N1970">
        <v>12880.0304695823</v>
      </c>
      <c r="O1970">
        <v>0</v>
      </c>
      <c r="P1970">
        <v>943.65493761237599</v>
      </c>
      <c r="Q1970">
        <v>13823.6854071946</v>
      </c>
      <c r="R1970">
        <v>9.1549290653034703</v>
      </c>
      <c r="S1970">
        <v>0</v>
      </c>
      <c r="T1970">
        <v>3.2982598696892298</v>
      </c>
      <c r="U1970">
        <v>12.453188934992699</v>
      </c>
      <c r="V1970">
        <v>2.42096657773802</v>
      </c>
      <c r="W1970">
        <v>0</v>
      </c>
      <c r="X1970">
        <v>0.120238553569436</v>
      </c>
      <c r="Y1970">
        <v>2.54120513130745</v>
      </c>
      <c r="Z1970">
        <v>1457.6903538952099</v>
      </c>
      <c r="AA1970">
        <f t="shared" si="31"/>
        <v>43.50365464593542</v>
      </c>
    </row>
    <row r="1971" spans="1:27" x14ac:dyDescent="0.25">
      <c r="A1971" t="s">
        <v>119</v>
      </c>
      <c r="B1971">
        <v>2042</v>
      </c>
      <c r="C1971" t="s">
        <v>141</v>
      </c>
      <c r="D1971" t="str">
        <f>_xlfn.XLOOKUP(C1971,SB_Riverside_EMFAC!$BE$72:$BE$84,SB_Riverside_EMFAC!$BF$72:$BF$84)</f>
        <v>Passenger</v>
      </c>
      <c r="E1971" t="s">
        <v>115</v>
      </c>
      <c r="F1971" t="s">
        <v>115</v>
      </c>
      <c r="G1971" t="s">
        <v>116</v>
      </c>
      <c r="H1971">
        <v>235262.14667508099</v>
      </c>
      <c r="I1971">
        <v>3180401034.4432902</v>
      </c>
      <c r="J1971">
        <v>3180401034.4432902</v>
      </c>
      <c r="K1971">
        <v>0</v>
      </c>
      <c r="L1971">
        <v>372534349.02435303</v>
      </c>
      <c r="M1971">
        <v>0</v>
      </c>
      <c r="N1971">
        <v>1184565.2926369801</v>
      </c>
      <c r="O1971">
        <v>0</v>
      </c>
      <c r="P1971">
        <v>33574.5332357921</v>
      </c>
      <c r="Q1971">
        <v>1218139.82587277</v>
      </c>
      <c r="R1971">
        <v>5.5826558555049397</v>
      </c>
      <c r="S1971">
        <v>0</v>
      </c>
      <c r="T1971">
        <v>18.932632687025301</v>
      </c>
      <c r="U1971">
        <v>24.5152885425302</v>
      </c>
      <c r="V1971">
        <v>13.5801311268047</v>
      </c>
      <c r="W1971">
        <v>0</v>
      </c>
      <c r="X1971">
        <v>13.153979242257201</v>
      </c>
      <c r="Y1971">
        <v>26.734110369061899</v>
      </c>
      <c r="Z1971">
        <v>128451.322607947</v>
      </c>
      <c r="AA1971">
        <f t="shared" si="31"/>
        <v>24.759581839031416</v>
      </c>
    </row>
    <row r="1972" spans="1:27" x14ac:dyDescent="0.25">
      <c r="A1972" t="s">
        <v>113</v>
      </c>
      <c r="B1972">
        <v>2042</v>
      </c>
      <c r="C1972" t="s">
        <v>141</v>
      </c>
      <c r="D1972" t="str">
        <f>_xlfn.XLOOKUP(C1972,SB_Riverside_EMFAC!$BE$72:$BE$84,SB_Riverside_EMFAC!$BF$72:$BF$84)</f>
        <v>Passenger</v>
      </c>
      <c r="E1972" t="s">
        <v>115</v>
      </c>
      <c r="F1972" t="s">
        <v>115</v>
      </c>
      <c r="G1972" t="s">
        <v>116</v>
      </c>
      <c r="H1972">
        <v>264042.36218311603</v>
      </c>
      <c r="I1972">
        <v>3575438731.51614</v>
      </c>
      <c r="J1972">
        <v>3575438731.51614</v>
      </c>
      <c r="K1972">
        <v>0</v>
      </c>
      <c r="L1972">
        <v>417103541.19720203</v>
      </c>
      <c r="M1972">
        <v>0</v>
      </c>
      <c r="N1972">
        <v>1320695.63672335</v>
      </c>
      <c r="O1972">
        <v>0</v>
      </c>
      <c r="P1972">
        <v>37729.559889967102</v>
      </c>
      <c r="Q1972">
        <v>1358425.1966133099</v>
      </c>
      <c r="R1972">
        <v>6.2567550224252004</v>
      </c>
      <c r="S1972">
        <v>0</v>
      </c>
      <c r="T1972">
        <v>22.129868363105199</v>
      </c>
      <c r="U1972">
        <v>28.386623385530399</v>
      </c>
      <c r="V1972">
        <v>15.611259243615001</v>
      </c>
      <c r="W1972">
        <v>0</v>
      </c>
      <c r="X1972">
        <v>14.969466246082099</v>
      </c>
      <c r="Y1972">
        <v>30.580725489697102</v>
      </c>
      <c r="Z1972">
        <v>143244.23967004</v>
      </c>
      <c r="AA1972">
        <f t="shared" si="31"/>
        <v>24.960436383006293</v>
      </c>
    </row>
    <row r="1973" spans="1:27" x14ac:dyDescent="0.25">
      <c r="A1973" t="s">
        <v>113</v>
      </c>
      <c r="B1973">
        <v>2042</v>
      </c>
      <c r="C1973" t="s">
        <v>141</v>
      </c>
      <c r="D1973" t="str">
        <f>_xlfn.XLOOKUP(C1973,SB_Riverside_EMFAC!$BE$72:$BE$84,SB_Riverside_EMFAC!$BF$72:$BF$84)</f>
        <v>Passenger</v>
      </c>
      <c r="E1973" t="s">
        <v>115</v>
      </c>
      <c r="F1973" t="s">
        <v>115</v>
      </c>
      <c r="G1973" t="s">
        <v>121</v>
      </c>
      <c r="H1973">
        <v>2955.6979448239099</v>
      </c>
      <c r="I1973">
        <v>39475164.5289343</v>
      </c>
      <c r="J1973">
        <v>39475164.5289343</v>
      </c>
      <c r="K1973">
        <v>0</v>
      </c>
      <c r="L1973">
        <v>4647153.6919985702</v>
      </c>
      <c r="M1973">
        <v>0</v>
      </c>
      <c r="N1973">
        <v>14728.3271283748</v>
      </c>
      <c r="O1973">
        <v>0</v>
      </c>
      <c r="P1973">
        <v>0</v>
      </c>
      <c r="Q1973">
        <v>14728.3271283748</v>
      </c>
      <c r="R1973">
        <v>9.5680286934113398E-3</v>
      </c>
      <c r="S1973">
        <v>0</v>
      </c>
      <c r="T1973">
        <v>0</v>
      </c>
      <c r="U1973">
        <v>9.5680286934113398E-3</v>
      </c>
      <c r="V1973">
        <v>2.3204539370268198</v>
      </c>
      <c r="W1973">
        <v>0</v>
      </c>
      <c r="X1973">
        <v>0</v>
      </c>
      <c r="Y1973">
        <v>2.3204539370268198</v>
      </c>
      <c r="Z1973">
        <v>1315.67562803855</v>
      </c>
      <c r="AA1973">
        <f t="shared" si="31"/>
        <v>30.003721044665923</v>
      </c>
    </row>
    <row r="1974" spans="1:27" x14ac:dyDescent="0.25">
      <c r="A1974" t="s">
        <v>119</v>
      </c>
      <c r="B1974">
        <v>2042</v>
      </c>
      <c r="C1974" t="s">
        <v>141</v>
      </c>
      <c r="D1974" t="str">
        <f>_xlfn.XLOOKUP(C1974,SB_Riverside_EMFAC!$BE$72:$BE$84,SB_Riverside_EMFAC!$BF$72:$BF$84)</f>
        <v>Passenger</v>
      </c>
      <c r="E1974" t="s">
        <v>115</v>
      </c>
      <c r="F1974" t="s">
        <v>115</v>
      </c>
      <c r="G1974" t="s">
        <v>121</v>
      </c>
      <c r="H1974">
        <v>2637.34981142277</v>
      </c>
      <c r="I1974">
        <v>35158979.070073798</v>
      </c>
      <c r="J1974">
        <v>35158979.070073798</v>
      </c>
      <c r="K1974">
        <v>0</v>
      </c>
      <c r="L1974">
        <v>4154202.5164850899</v>
      </c>
      <c r="M1974">
        <v>0</v>
      </c>
      <c r="N1974">
        <v>13032.3910623639</v>
      </c>
      <c r="O1974">
        <v>0</v>
      </c>
      <c r="P1974">
        <v>0</v>
      </c>
      <c r="Q1974">
        <v>13032.3910623639</v>
      </c>
      <c r="R1974">
        <v>8.9175616556833297E-3</v>
      </c>
      <c r="S1974">
        <v>0</v>
      </c>
      <c r="T1974">
        <v>0</v>
      </c>
      <c r="U1974">
        <v>8.9175616556833297E-3</v>
      </c>
      <c r="V1974">
        <v>2.0532585191752601</v>
      </c>
      <c r="W1974">
        <v>0</v>
      </c>
      <c r="X1974">
        <v>0</v>
      </c>
      <c r="Y1974">
        <v>2.0532585191752601</v>
      </c>
      <c r="Z1974">
        <v>1164.1783310737501</v>
      </c>
      <c r="AA1974">
        <f t="shared" si="31"/>
        <v>30.200681572251749</v>
      </c>
    </row>
    <row r="1975" spans="1:27" x14ac:dyDescent="0.25">
      <c r="A1975" t="s">
        <v>113</v>
      </c>
      <c r="B1975">
        <v>2042</v>
      </c>
      <c r="C1975" t="s">
        <v>141</v>
      </c>
      <c r="D1975" t="str">
        <f>_xlfn.XLOOKUP(C1975,SB_Riverside_EMFAC!$BE$72:$BE$84,SB_Riverside_EMFAC!$BF$72:$BF$84)</f>
        <v>Passenger</v>
      </c>
      <c r="E1975" t="s">
        <v>115</v>
      </c>
      <c r="F1975" t="s">
        <v>115</v>
      </c>
      <c r="G1975" t="s">
        <v>125</v>
      </c>
      <c r="H1975">
        <v>14909.8045661699</v>
      </c>
      <c r="I1975">
        <v>148158555.938952</v>
      </c>
      <c r="J1975">
        <v>0</v>
      </c>
      <c r="K1975">
        <v>148158555.938952</v>
      </c>
      <c r="L1975">
        <v>24522812.319938101</v>
      </c>
      <c r="M1975">
        <v>57201430.783505902</v>
      </c>
      <c r="N1975">
        <v>0</v>
      </c>
      <c r="O1975">
        <v>0</v>
      </c>
      <c r="P1975">
        <v>0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f t="shared" si="31"/>
        <v>0</v>
      </c>
    </row>
    <row r="1976" spans="1:27" x14ac:dyDescent="0.25">
      <c r="A1976" t="s">
        <v>119</v>
      </c>
      <c r="B1976">
        <v>2042</v>
      </c>
      <c r="C1976" t="s">
        <v>141</v>
      </c>
      <c r="D1976" t="str">
        <f>_xlfn.XLOOKUP(C1976,SB_Riverside_EMFAC!$BE$72:$BE$84,SB_Riverside_EMFAC!$BF$72:$BF$84)</f>
        <v>Passenger</v>
      </c>
      <c r="E1976" t="s">
        <v>115</v>
      </c>
      <c r="F1976" t="s">
        <v>115</v>
      </c>
      <c r="G1976" t="s">
        <v>125</v>
      </c>
      <c r="H1976">
        <v>13356.440252083699</v>
      </c>
      <c r="I1976">
        <v>127418959.67492899</v>
      </c>
      <c r="J1976">
        <v>0</v>
      </c>
      <c r="K1976">
        <v>127418959.67492899</v>
      </c>
      <c r="L1976">
        <v>21984798.115596302</v>
      </c>
      <c r="M1976">
        <v>49194234.893562101</v>
      </c>
      <c r="N1976">
        <v>0</v>
      </c>
      <c r="O1976">
        <v>0</v>
      </c>
      <c r="P1976">
        <v>0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f t="shared" si="31"/>
        <v>0</v>
      </c>
    </row>
    <row r="1977" spans="1:27" x14ac:dyDescent="0.25">
      <c r="A1977" t="s">
        <v>119</v>
      </c>
      <c r="B1977">
        <v>2042</v>
      </c>
      <c r="C1977" t="s">
        <v>141</v>
      </c>
      <c r="D1977" t="str">
        <f>_xlfn.XLOOKUP(C1977,SB_Riverside_EMFAC!$BE$72:$BE$84,SB_Riverside_EMFAC!$BF$72:$BF$84)</f>
        <v>Passenger</v>
      </c>
      <c r="E1977" t="s">
        <v>115</v>
      </c>
      <c r="F1977" t="s">
        <v>115</v>
      </c>
      <c r="G1977" t="s">
        <v>126</v>
      </c>
      <c r="H1977">
        <v>6415.2300084529697</v>
      </c>
      <c r="I1977">
        <v>90497209.032110602</v>
      </c>
      <c r="J1977">
        <v>37082080.662899897</v>
      </c>
      <c r="K1977">
        <v>53415128.369210802</v>
      </c>
      <c r="L1977">
        <v>9204860.7018003706</v>
      </c>
      <c r="M1977">
        <v>16132960.7932602</v>
      </c>
      <c r="N1977">
        <v>11289.105126276099</v>
      </c>
      <c r="O1977">
        <v>0</v>
      </c>
      <c r="P1977">
        <v>827.87840540605703</v>
      </c>
      <c r="Q1977">
        <v>12116.983531682199</v>
      </c>
      <c r="R1977">
        <v>3.35472632608909E-2</v>
      </c>
      <c r="S1977">
        <v>0</v>
      </c>
      <c r="T1977">
        <v>0.386990070198313</v>
      </c>
      <c r="U1977">
        <v>0.42053733345920302</v>
      </c>
      <c r="V1977">
        <v>4.2129403539878603E-2</v>
      </c>
      <c r="W1977">
        <v>0</v>
      </c>
      <c r="X1977">
        <v>0.191402522782113</v>
      </c>
      <c r="Y1977">
        <v>0.23353192632199199</v>
      </c>
      <c r="Z1977">
        <v>1277.72077359685</v>
      </c>
      <c r="AA1977">
        <f t="shared" si="31"/>
        <v>70.827062455403521</v>
      </c>
    </row>
    <row r="1978" spans="1:27" x14ac:dyDescent="0.25">
      <c r="A1978" t="s">
        <v>113</v>
      </c>
      <c r="B1978">
        <v>2042</v>
      </c>
      <c r="C1978" t="s">
        <v>141</v>
      </c>
      <c r="D1978" t="str">
        <f>_xlfn.XLOOKUP(C1978,SB_Riverside_EMFAC!$BE$72:$BE$84,SB_Riverside_EMFAC!$BF$72:$BF$84)</f>
        <v>Passenger</v>
      </c>
      <c r="E1978" t="s">
        <v>115</v>
      </c>
      <c r="F1978" t="s">
        <v>115</v>
      </c>
      <c r="G1978" t="s">
        <v>126</v>
      </c>
      <c r="H1978">
        <v>7159.3197792048804</v>
      </c>
      <c r="I1978">
        <v>101992300.61845</v>
      </c>
      <c r="J1978">
        <v>41778120.827007897</v>
      </c>
      <c r="K1978">
        <v>60214179.791442297</v>
      </c>
      <c r="L1978">
        <v>10272514.1889522</v>
      </c>
      <c r="M1978">
        <v>18186476.966956198</v>
      </c>
      <c r="N1978">
        <v>12502.0217604605</v>
      </c>
      <c r="O1978">
        <v>0</v>
      </c>
      <c r="P1978">
        <v>924.923410845224</v>
      </c>
      <c r="Q1978">
        <v>13426.945171305701</v>
      </c>
      <c r="R1978">
        <v>3.6613724614581997E-2</v>
      </c>
      <c r="S1978">
        <v>0</v>
      </c>
      <c r="T1978">
        <v>0.44559855194965903</v>
      </c>
      <c r="U1978">
        <v>0.48221227656424098</v>
      </c>
      <c r="V1978">
        <v>4.7646162292676299E-2</v>
      </c>
      <c r="W1978">
        <v>0</v>
      </c>
      <c r="X1978">
        <v>0.216253198311367</v>
      </c>
      <c r="Y1978">
        <v>0.26389936060404401</v>
      </c>
      <c r="Z1978">
        <v>1415.85459173612</v>
      </c>
      <c r="AA1978">
        <f t="shared" si="31"/>
        <v>72.035858211532243</v>
      </c>
    </row>
    <row r="1979" spans="1:27" x14ac:dyDescent="0.25">
      <c r="A1979" t="s">
        <v>113</v>
      </c>
      <c r="B1979">
        <v>2042</v>
      </c>
      <c r="C1979" t="s">
        <v>142</v>
      </c>
      <c r="D1979" t="str">
        <f>_xlfn.XLOOKUP(C1979,SB_Riverside_EMFAC!$BE$72:$BE$84,SB_Riverside_EMFAC!$BF$72:$BF$84)</f>
        <v>Other</v>
      </c>
      <c r="E1979" t="s">
        <v>115</v>
      </c>
      <c r="F1979" t="s">
        <v>115</v>
      </c>
      <c r="G1979" t="s">
        <v>116</v>
      </c>
      <c r="H1979">
        <v>2870.2537793956599</v>
      </c>
      <c r="I1979">
        <v>9576654.6748832501</v>
      </c>
      <c r="J1979">
        <v>9576654.6748832501</v>
      </c>
      <c r="K1979">
        <v>0</v>
      </c>
      <c r="L1979">
        <v>93894.841505672695</v>
      </c>
      <c r="M1979">
        <v>0</v>
      </c>
      <c r="N1979">
        <v>18700.958222217901</v>
      </c>
      <c r="O1979">
        <v>0</v>
      </c>
      <c r="P1979">
        <v>3.0986726075019502</v>
      </c>
      <c r="Q1979">
        <v>18704.0568948254</v>
      </c>
      <c r="R1979">
        <v>3.1770164092792798E-2</v>
      </c>
      <c r="S1979">
        <v>0</v>
      </c>
      <c r="T1979">
        <v>3.53450344225517E-3</v>
      </c>
      <c r="U1979">
        <v>3.5304667535047997E-2</v>
      </c>
      <c r="V1979">
        <v>0.14100785769584201</v>
      </c>
      <c r="W1979">
        <v>0</v>
      </c>
      <c r="X1979">
        <v>5.5290440644432904E-3</v>
      </c>
      <c r="Y1979">
        <v>0.146536901760286</v>
      </c>
      <c r="Z1979">
        <v>1972.3194293834299</v>
      </c>
      <c r="AA1979">
        <f t="shared" si="31"/>
        <v>4.8555292475504457</v>
      </c>
    </row>
    <row r="1980" spans="1:27" x14ac:dyDescent="0.25">
      <c r="A1980" t="s">
        <v>119</v>
      </c>
      <c r="B1980">
        <v>2042</v>
      </c>
      <c r="C1980" t="s">
        <v>142</v>
      </c>
      <c r="D1980" t="str">
        <f>_xlfn.XLOOKUP(C1980,SB_Riverside_EMFAC!$BE$72:$BE$84,SB_Riverside_EMFAC!$BF$72:$BF$84)</f>
        <v>Other</v>
      </c>
      <c r="E1980" t="s">
        <v>115</v>
      </c>
      <c r="F1980" t="s">
        <v>115</v>
      </c>
      <c r="G1980" t="s">
        <v>116</v>
      </c>
      <c r="H1980">
        <v>2635.0798719599602</v>
      </c>
      <c r="I1980">
        <v>8316097.8173772199</v>
      </c>
      <c r="J1980">
        <v>8316097.8173772199</v>
      </c>
      <c r="K1980">
        <v>0</v>
      </c>
      <c r="L1980">
        <v>86201.578657816106</v>
      </c>
      <c r="M1980">
        <v>0</v>
      </c>
      <c r="N1980">
        <v>16187.535952915399</v>
      </c>
      <c r="O1980">
        <v>0</v>
      </c>
      <c r="P1980">
        <v>2.8378578322400299</v>
      </c>
      <c r="Q1980">
        <v>16190.3738107476</v>
      </c>
      <c r="R1980">
        <v>2.7295954637279601E-2</v>
      </c>
      <c r="S1980">
        <v>0</v>
      </c>
      <c r="T1980">
        <v>3.21731345303707E-3</v>
      </c>
      <c r="U1980">
        <v>3.0513268090316601E-2</v>
      </c>
      <c r="V1980">
        <v>0.120964547109545</v>
      </c>
      <c r="W1980">
        <v>0</v>
      </c>
      <c r="X1980">
        <v>5.1687393551303404E-3</v>
      </c>
      <c r="Y1980">
        <v>0.126133286464675</v>
      </c>
      <c r="Z1980">
        <v>1707.25468894144</v>
      </c>
      <c r="AA1980">
        <f t="shared" si="31"/>
        <v>4.8710352774216146</v>
      </c>
    </row>
    <row r="1981" spans="1:27" x14ac:dyDescent="0.25">
      <c r="A1981" t="s">
        <v>119</v>
      </c>
      <c r="B1981">
        <v>2042</v>
      </c>
      <c r="C1981" t="s">
        <v>142</v>
      </c>
      <c r="D1981" t="str">
        <f>_xlfn.XLOOKUP(C1981,SB_Riverside_EMFAC!$BE$72:$BE$84,SB_Riverside_EMFAC!$BF$72:$BF$84)</f>
        <v>Other</v>
      </c>
      <c r="E1981" t="s">
        <v>115</v>
      </c>
      <c r="F1981" t="s">
        <v>115</v>
      </c>
      <c r="G1981" t="s">
        <v>121</v>
      </c>
      <c r="H1981">
        <v>1852.46766539587</v>
      </c>
      <c r="I1981">
        <v>5001995.4578440497</v>
      </c>
      <c r="J1981">
        <v>5001995.4578440497</v>
      </c>
      <c r="K1981">
        <v>0</v>
      </c>
      <c r="L1981">
        <v>60575.692658444998</v>
      </c>
      <c r="M1981">
        <v>0</v>
      </c>
      <c r="N1981">
        <v>5437.72088035454</v>
      </c>
      <c r="O1981">
        <v>0</v>
      </c>
      <c r="P1981">
        <v>0</v>
      </c>
      <c r="Q1981">
        <v>5437.72088035454</v>
      </c>
      <c r="R1981">
        <v>1.0030089319930199E-2</v>
      </c>
      <c r="S1981">
        <v>0</v>
      </c>
      <c r="T1981">
        <v>0</v>
      </c>
      <c r="U1981">
        <v>1.0030089319930199E-2</v>
      </c>
      <c r="V1981">
        <v>0.85671513915267095</v>
      </c>
      <c r="W1981">
        <v>0</v>
      </c>
      <c r="X1981">
        <v>0</v>
      </c>
      <c r="Y1981">
        <v>0.85671513915267095</v>
      </c>
      <c r="Z1981">
        <v>485.74945219513501</v>
      </c>
      <c r="AA1981">
        <f t="shared" si="31"/>
        <v>10.297480388788273</v>
      </c>
    </row>
    <row r="1982" spans="1:27" x14ac:dyDescent="0.25">
      <c r="A1982" t="s">
        <v>113</v>
      </c>
      <c r="B1982">
        <v>2042</v>
      </c>
      <c r="C1982" t="s">
        <v>142</v>
      </c>
      <c r="D1982" t="str">
        <f>_xlfn.XLOOKUP(C1982,SB_Riverside_EMFAC!$BE$72:$BE$84,SB_Riverside_EMFAC!$BF$72:$BF$84)</f>
        <v>Other</v>
      </c>
      <c r="E1982" t="s">
        <v>115</v>
      </c>
      <c r="F1982" t="s">
        <v>115</v>
      </c>
      <c r="G1982" t="s">
        <v>121</v>
      </c>
      <c r="H1982">
        <v>1903.86168704292</v>
      </c>
      <c r="I1982">
        <v>5546662.5107862297</v>
      </c>
      <c r="J1982">
        <v>5546662.5107862297</v>
      </c>
      <c r="K1982">
        <v>0</v>
      </c>
      <c r="L1982">
        <v>62256.277166303698</v>
      </c>
      <c r="M1982">
        <v>0</v>
      </c>
      <c r="N1982">
        <v>6045.6426207496897</v>
      </c>
      <c r="O1982">
        <v>0</v>
      </c>
      <c r="P1982">
        <v>0</v>
      </c>
      <c r="Q1982">
        <v>6045.6426207496897</v>
      </c>
      <c r="R1982">
        <v>1.09488530879413E-2</v>
      </c>
      <c r="S1982">
        <v>0</v>
      </c>
      <c r="T1982">
        <v>0</v>
      </c>
      <c r="U1982">
        <v>1.09488530879413E-2</v>
      </c>
      <c r="V1982">
        <v>0.95249345692145704</v>
      </c>
      <c r="W1982">
        <v>0</v>
      </c>
      <c r="X1982">
        <v>0</v>
      </c>
      <c r="Y1982">
        <v>0.95249345692145704</v>
      </c>
      <c r="Z1982">
        <v>540.05486044830695</v>
      </c>
      <c r="AA1982">
        <f t="shared" si="31"/>
        <v>10.270553821480041</v>
      </c>
    </row>
    <row r="1983" spans="1:27" x14ac:dyDescent="0.25">
      <c r="A1983" t="s">
        <v>113</v>
      </c>
      <c r="B1983">
        <v>2042</v>
      </c>
      <c r="C1983" t="s">
        <v>144</v>
      </c>
      <c r="D1983" t="str">
        <f>_xlfn.XLOOKUP(C1983,SB_Riverside_EMFAC!$BE$72:$BE$84,SB_Riverside_EMFAC!$BF$72:$BF$84)</f>
        <v>Truck</v>
      </c>
      <c r="E1983" t="s">
        <v>115</v>
      </c>
      <c r="F1983" t="s">
        <v>115</v>
      </c>
      <c r="G1983" t="s">
        <v>116</v>
      </c>
      <c r="H1983">
        <v>1355.70955420215</v>
      </c>
      <c r="I1983">
        <v>25757926.8123971</v>
      </c>
      <c r="J1983">
        <v>25757926.8123971</v>
      </c>
      <c r="K1983">
        <v>0</v>
      </c>
      <c r="L1983">
        <v>8869887.0206758901</v>
      </c>
      <c r="M1983">
        <v>0</v>
      </c>
      <c r="N1983">
        <v>40392.9590180409</v>
      </c>
      <c r="O1983">
        <v>232.95109651226201</v>
      </c>
      <c r="P1983">
        <v>371.287385547589</v>
      </c>
      <c r="Q1983">
        <v>40997.197500100803</v>
      </c>
      <c r="R1983">
        <v>6.87257829839448E-2</v>
      </c>
      <c r="S1983">
        <v>0.13448132722914499</v>
      </c>
      <c r="T1983">
        <v>0.379272522647848</v>
      </c>
      <c r="U1983">
        <v>0.58247963286093696</v>
      </c>
      <c r="V1983">
        <v>0.21236085976784</v>
      </c>
      <c r="W1983">
        <v>2.9206587730937002E-3</v>
      </c>
      <c r="X1983">
        <v>0.28108832345405099</v>
      </c>
      <c r="Y1983">
        <v>0.49636984199498502</v>
      </c>
      <c r="Z1983">
        <v>4323.1032515779398</v>
      </c>
      <c r="AA1983">
        <f t="shared" si="31"/>
        <v>5.958203011458358</v>
      </c>
    </row>
    <row r="1984" spans="1:27" x14ac:dyDescent="0.25">
      <c r="A1984" t="s">
        <v>119</v>
      </c>
      <c r="B1984">
        <v>2042</v>
      </c>
      <c r="C1984" t="s">
        <v>144</v>
      </c>
      <c r="D1984" t="str">
        <f>_xlfn.XLOOKUP(C1984,SB_Riverside_EMFAC!$BE$72:$BE$84,SB_Riverside_EMFAC!$BF$72:$BF$84)</f>
        <v>Truck</v>
      </c>
      <c r="E1984" t="s">
        <v>115</v>
      </c>
      <c r="F1984" t="s">
        <v>115</v>
      </c>
      <c r="G1984" t="s">
        <v>116</v>
      </c>
      <c r="H1984">
        <v>1515.1490999482601</v>
      </c>
      <c r="I1984">
        <v>23343344.881304901</v>
      </c>
      <c r="J1984">
        <v>23343344.881304901</v>
      </c>
      <c r="K1984">
        <v>0</v>
      </c>
      <c r="L1984">
        <v>9913038.7437070999</v>
      </c>
      <c r="M1984">
        <v>0</v>
      </c>
      <c r="N1984">
        <v>36849.518242484701</v>
      </c>
      <c r="O1984">
        <v>261.182941922574</v>
      </c>
      <c r="P1984">
        <v>414.65067335695397</v>
      </c>
      <c r="Q1984">
        <v>37525.351857764203</v>
      </c>
      <c r="R1984">
        <v>6.1686378805419897E-2</v>
      </c>
      <c r="S1984">
        <v>0.14678394383125901</v>
      </c>
      <c r="T1984">
        <v>0.41129552742170999</v>
      </c>
      <c r="U1984">
        <v>0.61976585005838902</v>
      </c>
      <c r="V1984">
        <v>0.19590489996129801</v>
      </c>
      <c r="W1984">
        <v>3.2207133574132501E-3</v>
      </c>
      <c r="X1984">
        <v>0.30984006103192901</v>
      </c>
      <c r="Y1984">
        <v>0.508965674350641</v>
      </c>
      <c r="Z1984">
        <v>3957.00146656385</v>
      </c>
      <c r="AA1984">
        <f t="shared" si="31"/>
        <v>5.8992510057307639</v>
      </c>
    </row>
    <row r="1985" spans="1:27" x14ac:dyDescent="0.25">
      <c r="A1985" t="s">
        <v>113</v>
      </c>
      <c r="B1985">
        <v>2042</v>
      </c>
      <c r="C1985" t="s">
        <v>144</v>
      </c>
      <c r="D1985" t="str">
        <f>_xlfn.XLOOKUP(C1985,SB_Riverside_EMFAC!$BE$72:$BE$84,SB_Riverside_EMFAC!$BF$72:$BF$84)</f>
        <v>Truck</v>
      </c>
      <c r="E1985" t="s">
        <v>115</v>
      </c>
      <c r="F1985" t="s">
        <v>115</v>
      </c>
      <c r="G1985" t="s">
        <v>121</v>
      </c>
      <c r="H1985">
        <v>16908.7537173493</v>
      </c>
      <c r="I1985">
        <v>230293799.621315</v>
      </c>
      <c r="J1985">
        <v>230293799.621315</v>
      </c>
      <c r="K1985">
        <v>0</v>
      </c>
      <c r="L1985">
        <v>66197322.573566303</v>
      </c>
      <c r="M1985">
        <v>0</v>
      </c>
      <c r="N1985">
        <v>247453.102261653</v>
      </c>
      <c r="O1985">
        <v>10918.258097772899</v>
      </c>
      <c r="P1985">
        <v>0</v>
      </c>
      <c r="Q1985">
        <v>258371.36035942601</v>
      </c>
      <c r="R1985">
        <v>6.3923037060942794E-2</v>
      </c>
      <c r="S1985">
        <v>4.6801594401091801E-2</v>
      </c>
      <c r="T1985">
        <v>0</v>
      </c>
      <c r="U1985">
        <v>0.110724631462034</v>
      </c>
      <c r="V1985">
        <v>38.9863370339136</v>
      </c>
      <c r="W1985">
        <v>1.72017600964623</v>
      </c>
      <c r="X1985">
        <v>0</v>
      </c>
      <c r="Y1985">
        <v>40.706513043559902</v>
      </c>
      <c r="Z1985">
        <v>23080.2112721386</v>
      </c>
      <c r="AA1985">
        <f t="shared" si="31"/>
        <v>9.9779762371289635</v>
      </c>
    </row>
    <row r="1986" spans="1:27" x14ac:dyDescent="0.25">
      <c r="A1986" t="s">
        <v>119</v>
      </c>
      <c r="B1986">
        <v>2042</v>
      </c>
      <c r="C1986" t="s">
        <v>144</v>
      </c>
      <c r="D1986" t="str">
        <f>_xlfn.XLOOKUP(C1986,SB_Riverside_EMFAC!$BE$72:$BE$84,SB_Riverside_EMFAC!$BF$72:$BF$84)</f>
        <v>Truck</v>
      </c>
      <c r="E1986" t="s">
        <v>115</v>
      </c>
      <c r="F1986" t="s">
        <v>115</v>
      </c>
      <c r="G1986" t="s">
        <v>121</v>
      </c>
      <c r="H1986">
        <v>13998.834215507401</v>
      </c>
      <c r="I1986">
        <v>181752209.16912001</v>
      </c>
      <c r="J1986">
        <v>181752209.16912001</v>
      </c>
      <c r="K1986">
        <v>0</v>
      </c>
      <c r="L1986">
        <v>52602900.342112198</v>
      </c>
      <c r="M1986">
        <v>0</v>
      </c>
      <c r="N1986">
        <v>196467.95777165101</v>
      </c>
      <c r="O1986">
        <v>9221.5811294482592</v>
      </c>
      <c r="P1986">
        <v>0</v>
      </c>
      <c r="Q1986">
        <v>205689.538901099</v>
      </c>
      <c r="R1986">
        <v>5.0671566100734797E-2</v>
      </c>
      <c r="S1986">
        <v>3.9544119604007298E-2</v>
      </c>
      <c r="T1986">
        <v>0</v>
      </c>
      <c r="U1986">
        <v>9.0215685704742102E-2</v>
      </c>
      <c r="V1986">
        <v>30.953606756367101</v>
      </c>
      <c r="W1986">
        <v>1.4528638623334</v>
      </c>
      <c r="X1986">
        <v>0</v>
      </c>
      <c r="Y1986">
        <v>32.406470618700503</v>
      </c>
      <c r="Z1986">
        <v>18374.165030141099</v>
      </c>
      <c r="AA1986">
        <f t="shared" si="31"/>
        <v>9.8917261748205974</v>
      </c>
    </row>
    <row r="1987" spans="1:27" x14ac:dyDescent="0.25">
      <c r="A1987" t="s">
        <v>113</v>
      </c>
      <c r="B1987">
        <v>2042</v>
      </c>
      <c r="C1987" t="s">
        <v>144</v>
      </c>
      <c r="D1987" t="str">
        <f>_xlfn.XLOOKUP(C1987,SB_Riverside_EMFAC!$BE$72:$BE$84,SB_Riverside_EMFAC!$BF$72:$BF$84)</f>
        <v>Truck</v>
      </c>
      <c r="E1987" t="s">
        <v>115</v>
      </c>
      <c r="F1987" t="s">
        <v>115</v>
      </c>
      <c r="G1987" t="s">
        <v>125</v>
      </c>
      <c r="H1987">
        <v>12336.4891642815</v>
      </c>
      <c r="I1987">
        <v>187174576.25241399</v>
      </c>
      <c r="J1987">
        <v>0</v>
      </c>
      <c r="K1987">
        <v>187174576.25241399</v>
      </c>
      <c r="L1987">
        <v>50175314.855058201</v>
      </c>
      <c r="M1987">
        <v>196584513.98540801</v>
      </c>
      <c r="N1987">
        <v>0</v>
      </c>
      <c r="O1987">
        <v>0</v>
      </c>
      <c r="P1987">
        <v>0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f t="shared" si="31"/>
        <v>0</v>
      </c>
    </row>
    <row r="1988" spans="1:27" x14ac:dyDescent="0.25">
      <c r="A1988" t="s">
        <v>119</v>
      </c>
      <c r="B1988">
        <v>2042</v>
      </c>
      <c r="C1988" t="s">
        <v>144</v>
      </c>
      <c r="D1988" t="str">
        <f>_xlfn.XLOOKUP(C1988,SB_Riverside_EMFAC!$BE$72:$BE$84,SB_Riverside_EMFAC!$BF$72:$BF$84)</f>
        <v>Truck</v>
      </c>
      <c r="E1988" t="s">
        <v>115</v>
      </c>
      <c r="F1988" t="s">
        <v>115</v>
      </c>
      <c r="G1988" t="s">
        <v>125</v>
      </c>
      <c r="H1988">
        <v>10672.1050399298</v>
      </c>
      <c r="I1988">
        <v>159080718.91907999</v>
      </c>
      <c r="J1988">
        <v>0</v>
      </c>
      <c r="K1988">
        <v>159080718.91907999</v>
      </c>
      <c r="L1988">
        <v>42160096.578129403</v>
      </c>
      <c r="M1988">
        <v>168221289.84589401</v>
      </c>
      <c r="N1988">
        <v>0</v>
      </c>
      <c r="O1988">
        <v>0</v>
      </c>
      <c r="P1988">
        <v>0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f t="shared" si="31"/>
        <v>0</v>
      </c>
    </row>
    <row r="1989" spans="1:27" x14ac:dyDescent="0.25">
      <c r="A1989" t="s">
        <v>113</v>
      </c>
      <c r="B1989">
        <v>2042</v>
      </c>
      <c r="C1989" t="s">
        <v>144</v>
      </c>
      <c r="D1989" t="str">
        <f>_xlfn.XLOOKUP(C1989,SB_Riverside_EMFAC!$BE$72:$BE$84,SB_Riverside_EMFAC!$BF$72:$BF$84)</f>
        <v>Truck</v>
      </c>
      <c r="E1989" t="s">
        <v>115</v>
      </c>
      <c r="F1989" t="s">
        <v>115</v>
      </c>
      <c r="G1989" t="s">
        <v>123</v>
      </c>
      <c r="H1989">
        <v>267.58597428828898</v>
      </c>
      <c r="I1989">
        <v>3350003.7089499002</v>
      </c>
      <c r="J1989">
        <v>3350003.7089499002</v>
      </c>
      <c r="K1989">
        <v>0</v>
      </c>
      <c r="L1989">
        <v>787838.65336853405</v>
      </c>
      <c r="M1989">
        <v>0</v>
      </c>
      <c r="N1989">
        <v>2836.5011826149398</v>
      </c>
      <c r="O1989">
        <v>488.18679798068899</v>
      </c>
      <c r="P1989">
        <v>0</v>
      </c>
      <c r="Q1989">
        <v>3324.6879805956301</v>
      </c>
      <c r="R1989">
        <v>1.91327378435842</v>
      </c>
      <c r="S1989">
        <v>1.3929257329967499</v>
      </c>
      <c r="T1989">
        <v>0</v>
      </c>
      <c r="U1989">
        <v>3.3061995173551799</v>
      </c>
      <c r="V1989">
        <v>0.57823932175276105</v>
      </c>
      <c r="W1989">
        <v>9.9520072363505005E-2</v>
      </c>
      <c r="X1989">
        <v>0</v>
      </c>
      <c r="Y1989">
        <v>0.67775939411626596</v>
      </c>
      <c r="Z1989">
        <v>384.28322246960198</v>
      </c>
      <c r="AA1989">
        <f t="shared" si="31"/>
        <v>8.7175382974594893</v>
      </c>
    </row>
    <row r="1990" spans="1:27" x14ac:dyDescent="0.25">
      <c r="A1990" t="s">
        <v>119</v>
      </c>
      <c r="B1990">
        <v>2042</v>
      </c>
      <c r="C1990" t="s">
        <v>144</v>
      </c>
      <c r="D1990" t="str">
        <f>_xlfn.XLOOKUP(C1990,SB_Riverside_EMFAC!$BE$72:$BE$84,SB_Riverside_EMFAC!$BF$72:$BF$84)</f>
        <v>Truck</v>
      </c>
      <c r="E1990" t="s">
        <v>115</v>
      </c>
      <c r="F1990" t="s">
        <v>115</v>
      </c>
      <c r="G1990" t="s">
        <v>123</v>
      </c>
      <c r="H1990">
        <v>255.195692234597</v>
      </c>
      <c r="I1990">
        <v>3111564.2729060999</v>
      </c>
      <c r="J1990">
        <v>3111564.2729060999</v>
      </c>
      <c r="K1990">
        <v>0</v>
      </c>
      <c r="L1990">
        <v>702671.82085252204</v>
      </c>
      <c r="M1990">
        <v>0</v>
      </c>
      <c r="N1990">
        <v>2540.30874494315</v>
      </c>
      <c r="O1990">
        <v>479.10495903020399</v>
      </c>
      <c r="P1990">
        <v>0</v>
      </c>
      <c r="Q1990">
        <v>3019.41370397336</v>
      </c>
      <c r="R1990">
        <v>1.6680966301108699</v>
      </c>
      <c r="S1990">
        <v>1.36045543274423</v>
      </c>
      <c r="T1990">
        <v>0</v>
      </c>
      <c r="U1990">
        <v>3.0285520628551099</v>
      </c>
      <c r="V1990">
        <v>0.51785855571700001</v>
      </c>
      <c r="W1990">
        <v>9.7668680082344195E-2</v>
      </c>
      <c r="X1990">
        <v>0</v>
      </c>
      <c r="Y1990">
        <v>0.61552723579934498</v>
      </c>
      <c r="Z1990">
        <v>348.99817213039302</v>
      </c>
      <c r="AA1990">
        <f t="shared" si="31"/>
        <v>8.9157036379650556</v>
      </c>
    </row>
    <row r="1991" spans="1:27" x14ac:dyDescent="0.25">
      <c r="A1991" t="s">
        <v>113</v>
      </c>
      <c r="B1991">
        <v>2042</v>
      </c>
      <c r="C1991" t="s">
        <v>145</v>
      </c>
      <c r="D1991" t="str">
        <f>_xlfn.XLOOKUP(C1991,SB_Riverside_EMFAC!$BE$72:$BE$84,SB_Riverside_EMFAC!$BF$72:$BF$84)</f>
        <v>Bus</v>
      </c>
      <c r="E1991" t="s">
        <v>115</v>
      </c>
      <c r="F1991" t="s">
        <v>115</v>
      </c>
      <c r="G1991" t="s">
        <v>116</v>
      </c>
      <c r="H1991">
        <v>338.63471054705502</v>
      </c>
      <c r="I1991">
        <v>4144951.01148191</v>
      </c>
      <c r="J1991">
        <v>4144951.01148191</v>
      </c>
      <c r="K1991">
        <v>0</v>
      </c>
      <c r="L1991">
        <v>2215556.87538053</v>
      </c>
      <c r="M1991">
        <v>0</v>
      </c>
      <c r="N1991">
        <v>6731.8995103126399</v>
      </c>
      <c r="O1991">
        <v>43.017540147988903</v>
      </c>
      <c r="P1991">
        <v>69.775155523731996</v>
      </c>
      <c r="Q1991">
        <v>6844.69220598436</v>
      </c>
      <c r="R1991">
        <v>2.3156743520921699E-2</v>
      </c>
      <c r="S1991">
        <v>2.3461641434931901E-2</v>
      </c>
      <c r="T1991">
        <v>7.8603998779773504E-2</v>
      </c>
      <c r="U1991">
        <v>0.125222383735627</v>
      </c>
      <c r="V1991">
        <v>5.4191648816919201E-2</v>
      </c>
      <c r="W1991">
        <v>4.9818865799494195E-4</v>
      </c>
      <c r="X1991">
        <v>5.95596021091312E-2</v>
      </c>
      <c r="Y1991">
        <v>0.114249439584045</v>
      </c>
      <c r="Z1991">
        <v>721.76424087691396</v>
      </c>
      <c r="AA1991">
        <f t="shared" si="31"/>
        <v>5.7428046122733436</v>
      </c>
    </row>
    <row r="1992" spans="1:27" x14ac:dyDescent="0.25">
      <c r="A1992" t="s">
        <v>119</v>
      </c>
      <c r="B1992">
        <v>2042</v>
      </c>
      <c r="C1992" t="s">
        <v>145</v>
      </c>
      <c r="D1992" t="str">
        <f>_xlfn.XLOOKUP(C1992,SB_Riverside_EMFAC!$BE$72:$BE$84,SB_Riverside_EMFAC!$BF$72:$BF$84)</f>
        <v>Bus</v>
      </c>
      <c r="E1992" t="s">
        <v>115</v>
      </c>
      <c r="F1992" t="s">
        <v>115</v>
      </c>
      <c r="G1992" t="s">
        <v>116</v>
      </c>
      <c r="H1992">
        <v>297.270024700352</v>
      </c>
      <c r="I1992">
        <v>2990426.66726455</v>
      </c>
      <c r="J1992">
        <v>2990426.66726455</v>
      </c>
      <c r="K1992">
        <v>0</v>
      </c>
      <c r="L1992">
        <v>1944923.6199249199</v>
      </c>
      <c r="M1992">
        <v>0</v>
      </c>
      <c r="N1992">
        <v>4778.2090967973099</v>
      </c>
      <c r="O1992">
        <v>37.862181466286003</v>
      </c>
      <c r="P1992">
        <v>61.255311669299601</v>
      </c>
      <c r="Q1992">
        <v>4877.3265899328999</v>
      </c>
      <c r="R1992">
        <v>1.5295675929241E-2</v>
      </c>
      <c r="S1992">
        <v>2.0099423719765301E-2</v>
      </c>
      <c r="T1992">
        <v>6.7052998453879395E-2</v>
      </c>
      <c r="U1992">
        <v>0.10244809810288499</v>
      </c>
      <c r="V1992">
        <v>3.6302083064450499E-2</v>
      </c>
      <c r="W1992">
        <v>4.1969695202194397E-4</v>
      </c>
      <c r="X1992">
        <v>5.0348004288644901E-2</v>
      </c>
      <c r="Y1992">
        <v>8.7069784305117304E-2</v>
      </c>
      <c r="Z1992">
        <v>514.307994830491</v>
      </c>
      <c r="AA1992">
        <f t="shared" si="31"/>
        <v>5.8144666179069491</v>
      </c>
    </row>
    <row r="1993" spans="1:27" x14ac:dyDescent="0.25">
      <c r="A1993" t="s">
        <v>113</v>
      </c>
      <c r="B1993">
        <v>2042</v>
      </c>
      <c r="C1993" t="s">
        <v>145</v>
      </c>
      <c r="D1993" t="str">
        <f>_xlfn.XLOOKUP(C1993,SB_Riverside_EMFAC!$BE$72:$BE$84,SB_Riverside_EMFAC!$BF$72:$BF$84)</f>
        <v>Bus</v>
      </c>
      <c r="E1993" t="s">
        <v>115</v>
      </c>
      <c r="F1993" t="s">
        <v>115</v>
      </c>
      <c r="G1993" t="s">
        <v>121</v>
      </c>
      <c r="H1993">
        <v>328.79877748863299</v>
      </c>
      <c r="I1993">
        <v>6374009.00264592</v>
      </c>
      <c r="J1993">
        <v>6374009.00264592</v>
      </c>
      <c r="K1993">
        <v>0</v>
      </c>
      <c r="L1993">
        <v>1148065.8463037601</v>
      </c>
      <c r="M1993">
        <v>0</v>
      </c>
      <c r="N1993">
        <v>8372.4172351135403</v>
      </c>
      <c r="O1993">
        <v>241.16409399817701</v>
      </c>
      <c r="P1993">
        <v>0</v>
      </c>
      <c r="Q1993">
        <v>8613.5813291117192</v>
      </c>
      <c r="R1993">
        <v>7.0493491943248304E-3</v>
      </c>
      <c r="S1993">
        <v>4.4788688687077104E-3</v>
      </c>
      <c r="T1993">
        <v>0</v>
      </c>
      <c r="U1993">
        <v>1.1528218063032499E-2</v>
      </c>
      <c r="V1993">
        <v>1.3190777449681901</v>
      </c>
      <c r="W1993">
        <v>3.7995501220872703E-2</v>
      </c>
      <c r="X1993">
        <v>0</v>
      </c>
      <c r="Y1993">
        <v>1.35707324618906</v>
      </c>
      <c r="Z1993">
        <v>769.44780802751598</v>
      </c>
      <c r="AA1993">
        <f t="shared" si="31"/>
        <v>8.2838744046665482</v>
      </c>
    </row>
    <row r="1994" spans="1:27" x14ac:dyDescent="0.25">
      <c r="A1994" t="s">
        <v>119</v>
      </c>
      <c r="B1994">
        <v>2042</v>
      </c>
      <c r="C1994" t="s">
        <v>145</v>
      </c>
      <c r="D1994" t="str">
        <f>_xlfn.XLOOKUP(C1994,SB_Riverside_EMFAC!$BE$72:$BE$84,SB_Riverside_EMFAC!$BF$72:$BF$84)</f>
        <v>Bus</v>
      </c>
      <c r="E1994" t="s">
        <v>115</v>
      </c>
      <c r="F1994" t="s">
        <v>115</v>
      </c>
      <c r="G1994" t="s">
        <v>121</v>
      </c>
      <c r="H1994">
        <v>327.39695633047501</v>
      </c>
      <c r="I1994">
        <v>6334600.8923256798</v>
      </c>
      <c r="J1994">
        <v>6334600.8923256798</v>
      </c>
      <c r="K1994">
        <v>0</v>
      </c>
      <c r="L1994">
        <v>1129348.6146259101</v>
      </c>
      <c r="M1994">
        <v>0</v>
      </c>
      <c r="N1994">
        <v>8158.4425743342099</v>
      </c>
      <c r="O1994">
        <v>231.41054822335701</v>
      </c>
      <c r="P1994">
        <v>0</v>
      </c>
      <c r="Q1994">
        <v>8389.8531225575607</v>
      </c>
      <c r="R1994">
        <v>7.5421408890587001E-3</v>
      </c>
      <c r="S1994">
        <v>4.2696323986479998E-3</v>
      </c>
      <c r="T1994">
        <v>0</v>
      </c>
      <c r="U1994">
        <v>1.18117732877067E-2</v>
      </c>
      <c r="V1994">
        <v>1.2853659500235499</v>
      </c>
      <c r="W1994">
        <v>3.6458826112024299E-2</v>
      </c>
      <c r="X1994">
        <v>0</v>
      </c>
      <c r="Y1994">
        <v>1.3218247761355699</v>
      </c>
      <c r="Z1994">
        <v>749.462255961594</v>
      </c>
      <c r="AA1994">
        <f t="shared" si="31"/>
        <v>8.4521946795013729</v>
      </c>
    </row>
    <row r="1995" spans="1:27" x14ac:dyDescent="0.25">
      <c r="A1995" t="s">
        <v>113</v>
      </c>
      <c r="B1995">
        <v>2042</v>
      </c>
      <c r="C1995" t="s">
        <v>145</v>
      </c>
      <c r="D1995" t="str">
        <f>_xlfn.XLOOKUP(C1995,SB_Riverside_EMFAC!$BE$72:$BE$84,SB_Riverside_EMFAC!$BF$72:$BF$84)</f>
        <v>Bus</v>
      </c>
      <c r="E1995" t="s">
        <v>115</v>
      </c>
      <c r="F1995" t="s">
        <v>115</v>
      </c>
      <c r="G1995" t="s">
        <v>125</v>
      </c>
      <c r="H1995">
        <v>151.83265556409401</v>
      </c>
      <c r="I1995">
        <v>3875319.1677878001</v>
      </c>
      <c r="J1995">
        <v>0</v>
      </c>
      <c r="K1995">
        <v>3875319.1677878001</v>
      </c>
      <c r="L1995">
        <v>993382.76161613397</v>
      </c>
      <c r="M1995">
        <v>4132634.5656617801</v>
      </c>
      <c r="N1995">
        <v>0</v>
      </c>
      <c r="O1995">
        <v>0</v>
      </c>
      <c r="P1995">
        <v>0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f t="shared" ref="AA1995:AA2058" si="32">IFERROR(I1995/(Z1995*1000),0)</f>
        <v>0</v>
      </c>
    </row>
    <row r="1996" spans="1:27" x14ac:dyDescent="0.25">
      <c r="A1996" t="s">
        <v>119</v>
      </c>
      <c r="B1996">
        <v>2042</v>
      </c>
      <c r="C1996" t="s">
        <v>145</v>
      </c>
      <c r="D1996" t="str">
        <f>_xlfn.XLOOKUP(C1996,SB_Riverside_EMFAC!$BE$72:$BE$84,SB_Riverside_EMFAC!$BF$72:$BF$84)</f>
        <v>Bus</v>
      </c>
      <c r="E1996" t="s">
        <v>115</v>
      </c>
      <c r="F1996" t="s">
        <v>115</v>
      </c>
      <c r="G1996" t="s">
        <v>125</v>
      </c>
      <c r="H1996">
        <v>134.85747002620201</v>
      </c>
      <c r="I1996">
        <v>2825172.5930471099</v>
      </c>
      <c r="J1996">
        <v>0</v>
      </c>
      <c r="K1996">
        <v>2825172.5930471099</v>
      </c>
      <c r="L1996">
        <v>882320.64111295401</v>
      </c>
      <c r="M1996">
        <v>2989465.9449132499</v>
      </c>
      <c r="N1996">
        <v>0</v>
      </c>
      <c r="O1996">
        <v>0</v>
      </c>
      <c r="P1996">
        <v>0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f t="shared" si="32"/>
        <v>0</v>
      </c>
    </row>
    <row r="1997" spans="1:27" x14ac:dyDescent="0.25">
      <c r="A1997" t="s">
        <v>113</v>
      </c>
      <c r="B1997">
        <v>2042</v>
      </c>
      <c r="C1997" t="s">
        <v>145</v>
      </c>
      <c r="D1997" t="str">
        <f>_xlfn.XLOOKUP(C1997,SB_Riverside_EMFAC!$BE$72:$BE$84,SB_Riverside_EMFAC!$BF$72:$BF$84)</f>
        <v>Bus</v>
      </c>
      <c r="E1997" t="s">
        <v>115</v>
      </c>
      <c r="F1997" t="s">
        <v>115</v>
      </c>
      <c r="G1997" t="s">
        <v>123</v>
      </c>
      <c r="H1997">
        <v>51.483284455941501</v>
      </c>
      <c r="I1997">
        <v>807683.33634529402</v>
      </c>
      <c r="J1997">
        <v>807683.33634529402</v>
      </c>
      <c r="K1997">
        <v>0</v>
      </c>
      <c r="L1997">
        <v>133794.75964410001</v>
      </c>
      <c r="M1997">
        <v>0</v>
      </c>
      <c r="N1997">
        <v>688.74057104722499</v>
      </c>
      <c r="O1997">
        <v>19.370095761680499</v>
      </c>
      <c r="P1997">
        <v>0</v>
      </c>
      <c r="Q1997">
        <v>708.11066680890599</v>
      </c>
      <c r="R1997">
        <v>0.53439087615976399</v>
      </c>
      <c r="S1997">
        <v>6.1158143094364903E-2</v>
      </c>
      <c r="T1997">
        <v>0</v>
      </c>
      <c r="U1997">
        <v>0.59554901925412895</v>
      </c>
      <c r="V1997">
        <v>0.140404270975416</v>
      </c>
      <c r="W1997">
        <v>3.9487207353090196E-3</v>
      </c>
      <c r="X1997">
        <v>0</v>
      </c>
      <c r="Y1997">
        <v>0.14435299171072499</v>
      </c>
      <c r="Z1997">
        <v>81.846792990683994</v>
      </c>
      <c r="AA1997">
        <f t="shared" si="32"/>
        <v>9.8682343783124953</v>
      </c>
    </row>
    <row r="1998" spans="1:27" x14ac:dyDescent="0.25">
      <c r="A1998" t="s">
        <v>119</v>
      </c>
      <c r="B1998">
        <v>2042</v>
      </c>
      <c r="C1998" t="s">
        <v>145</v>
      </c>
      <c r="D1998" t="str">
        <f>_xlfn.XLOOKUP(C1998,SB_Riverside_EMFAC!$BE$72:$BE$84,SB_Riverside_EMFAC!$BF$72:$BF$84)</f>
        <v>Bus</v>
      </c>
      <c r="E1998" t="s">
        <v>115</v>
      </c>
      <c r="F1998" t="s">
        <v>115</v>
      </c>
      <c r="G1998" t="s">
        <v>123</v>
      </c>
      <c r="H1998">
        <v>68.442946932752406</v>
      </c>
      <c r="I1998">
        <v>1049493.3796987101</v>
      </c>
      <c r="J1998">
        <v>1049493.3796987101</v>
      </c>
      <c r="K1998">
        <v>0</v>
      </c>
      <c r="L1998">
        <v>177869.530488836</v>
      </c>
      <c r="M1998">
        <v>0</v>
      </c>
      <c r="N1998">
        <v>803.37355849868197</v>
      </c>
      <c r="O1998">
        <v>25.5308566861782</v>
      </c>
      <c r="P1998">
        <v>0</v>
      </c>
      <c r="Q1998">
        <v>828.90441518486</v>
      </c>
      <c r="R1998">
        <v>0.56489305340036999</v>
      </c>
      <c r="S1998">
        <v>8.1716955178276998E-2</v>
      </c>
      <c r="T1998">
        <v>0</v>
      </c>
      <c r="U1998">
        <v>0.64661000857864703</v>
      </c>
      <c r="V1998">
        <v>0.16377295536754299</v>
      </c>
      <c r="W1998">
        <v>5.2046321519150004E-3</v>
      </c>
      <c r="X1998">
        <v>0</v>
      </c>
      <c r="Y1998">
        <v>0.16897758751945799</v>
      </c>
      <c r="Z1998">
        <v>95.808707958649805</v>
      </c>
      <c r="AA1998">
        <f t="shared" si="32"/>
        <v>10.954050023841907</v>
      </c>
    </row>
    <row r="1999" spans="1:27" x14ac:dyDescent="0.25">
      <c r="A1999" t="s">
        <v>113</v>
      </c>
      <c r="B1999">
        <v>2042</v>
      </c>
      <c r="C1999" t="s">
        <v>147</v>
      </c>
      <c r="D1999" t="str">
        <f>_xlfn.XLOOKUP(C1999,SB_Riverside_EMFAC!$BE$72:$BE$84,SB_Riverside_EMFAC!$BF$72:$BF$84)</f>
        <v>Bus</v>
      </c>
      <c r="E1999" t="s">
        <v>115</v>
      </c>
      <c r="F1999" t="s">
        <v>115</v>
      </c>
      <c r="G1999" t="s">
        <v>116</v>
      </c>
      <c r="H1999">
        <v>278.63085658438399</v>
      </c>
      <c r="I1999">
        <v>4849491.7032752996</v>
      </c>
      <c r="J1999">
        <v>4849491.7032752996</v>
      </c>
      <c r="K1999">
        <v>0</v>
      </c>
      <c r="L1999">
        <v>364449.16041237401</v>
      </c>
      <c r="M1999">
        <v>0</v>
      </c>
      <c r="N1999">
        <v>4406.8916956870098</v>
      </c>
      <c r="O1999">
        <v>243.163278705236</v>
      </c>
      <c r="P1999">
        <v>20.5741822853191</v>
      </c>
      <c r="Q1999">
        <v>4670.6291566775699</v>
      </c>
      <c r="R1999">
        <v>1.4607663308614601E-2</v>
      </c>
      <c r="S1999">
        <v>0.252089090344713</v>
      </c>
      <c r="T1999">
        <v>2.6980116592358699E-2</v>
      </c>
      <c r="U1999">
        <v>0.29367687024568601</v>
      </c>
      <c r="V1999">
        <v>7.3501136548237894E-2</v>
      </c>
      <c r="W1999">
        <v>7.3625137411688002E-3</v>
      </c>
      <c r="X1999">
        <v>3.0173426432083299E-2</v>
      </c>
      <c r="Y1999">
        <v>0.11103707672149001</v>
      </c>
      <c r="Z1999">
        <v>492.51200875615598</v>
      </c>
      <c r="AA1999">
        <f t="shared" si="32"/>
        <v>9.8464435730668569</v>
      </c>
    </row>
    <row r="2000" spans="1:27" x14ac:dyDescent="0.25">
      <c r="A2000" t="s">
        <v>119</v>
      </c>
      <c r="B2000">
        <v>2042</v>
      </c>
      <c r="C2000" t="s">
        <v>147</v>
      </c>
      <c r="D2000" t="str">
        <f>_xlfn.XLOOKUP(C2000,SB_Riverside_EMFAC!$BE$72:$BE$84,SB_Riverside_EMFAC!$BF$72:$BF$84)</f>
        <v>Bus</v>
      </c>
      <c r="E2000" t="s">
        <v>115</v>
      </c>
      <c r="F2000" t="s">
        <v>115</v>
      </c>
      <c r="G2000" t="s">
        <v>116</v>
      </c>
      <c r="H2000">
        <v>296.502424720943</v>
      </c>
      <c r="I2000">
        <v>4457307.5240372103</v>
      </c>
      <c r="J2000">
        <v>4457307.5240372103</v>
      </c>
      <c r="K2000">
        <v>0</v>
      </c>
      <c r="L2000">
        <v>387825.17153499398</v>
      </c>
      <c r="M2000">
        <v>0</v>
      </c>
      <c r="N2000">
        <v>4116.2018650050504</v>
      </c>
      <c r="O2000">
        <v>262.173226723396</v>
      </c>
      <c r="P2000">
        <v>21.805821010459301</v>
      </c>
      <c r="Q2000">
        <v>4400.1809127388997</v>
      </c>
      <c r="R2000">
        <v>1.3144493866673299E-2</v>
      </c>
      <c r="S2000">
        <v>0.26299866720120302</v>
      </c>
      <c r="T2000">
        <v>2.8038649500290801E-2</v>
      </c>
      <c r="U2000">
        <v>0.30418181056816801</v>
      </c>
      <c r="V2000">
        <v>7.2753283576839106E-2</v>
      </c>
      <c r="W2000">
        <v>7.7969247520521499E-3</v>
      </c>
      <c r="X2000">
        <v>3.3374219209015697E-2</v>
      </c>
      <c r="Y2000">
        <v>0.11392442753790601</v>
      </c>
      <c r="Z2000">
        <v>463.99357935005099</v>
      </c>
      <c r="AA2000">
        <f t="shared" si="32"/>
        <v>9.6063991451797239</v>
      </c>
    </row>
    <row r="2001" spans="1:27" x14ac:dyDescent="0.25">
      <c r="A2001" t="s">
        <v>113</v>
      </c>
      <c r="B2001">
        <v>2042</v>
      </c>
      <c r="C2001" t="s">
        <v>147</v>
      </c>
      <c r="D2001" t="str">
        <f>_xlfn.XLOOKUP(C2001,SB_Riverside_EMFAC!$BE$72:$BE$84,SB_Riverside_EMFAC!$BF$72:$BF$84)</f>
        <v>Bus</v>
      </c>
      <c r="E2001" t="s">
        <v>115</v>
      </c>
      <c r="F2001" t="s">
        <v>115</v>
      </c>
      <c r="G2001" t="s">
        <v>121</v>
      </c>
      <c r="H2001">
        <v>651.66694798969104</v>
      </c>
      <c r="I2001">
        <v>4272291.3647213699</v>
      </c>
      <c r="J2001">
        <v>4272291.3647213699</v>
      </c>
      <c r="K2001">
        <v>0</v>
      </c>
      <c r="L2001">
        <v>3085616.93205326</v>
      </c>
      <c r="M2001">
        <v>0</v>
      </c>
      <c r="N2001">
        <v>5497.2981099294302</v>
      </c>
      <c r="O2001">
        <v>456.54942694941798</v>
      </c>
      <c r="P2001">
        <v>0</v>
      </c>
      <c r="Q2001">
        <v>5953.8475368788504</v>
      </c>
      <c r="R2001">
        <v>3.1669032300155301E-3</v>
      </c>
      <c r="S2001">
        <v>1.82913329761563E-3</v>
      </c>
      <c r="T2001">
        <v>0</v>
      </c>
      <c r="U2001">
        <v>4.9960365276311598E-3</v>
      </c>
      <c r="V2001">
        <v>0.86610155593437499</v>
      </c>
      <c r="W2001">
        <v>7.1929548140680102E-2</v>
      </c>
      <c r="X2001">
        <v>0</v>
      </c>
      <c r="Y2001">
        <v>0.93803110407505497</v>
      </c>
      <c r="Z2001">
        <v>531.85484196895504</v>
      </c>
      <c r="AA2001">
        <f t="shared" si="32"/>
        <v>8.0328146471415387</v>
      </c>
    </row>
    <row r="2002" spans="1:27" x14ac:dyDescent="0.25">
      <c r="A2002" t="s">
        <v>119</v>
      </c>
      <c r="B2002">
        <v>2042</v>
      </c>
      <c r="C2002" t="s">
        <v>147</v>
      </c>
      <c r="D2002" t="str">
        <f>_xlfn.XLOOKUP(C2002,SB_Riverside_EMFAC!$BE$72:$BE$84,SB_Riverside_EMFAC!$BF$72:$BF$84)</f>
        <v>Bus</v>
      </c>
      <c r="E2002" t="s">
        <v>115</v>
      </c>
      <c r="F2002" t="s">
        <v>115</v>
      </c>
      <c r="G2002" t="s">
        <v>121</v>
      </c>
      <c r="H2002">
        <v>241.12331490864801</v>
      </c>
      <c r="I2002">
        <v>1620639.5402955399</v>
      </c>
      <c r="J2002">
        <v>1620639.5402955399</v>
      </c>
      <c r="K2002">
        <v>0</v>
      </c>
      <c r="L2002">
        <v>1141709.25115985</v>
      </c>
      <c r="M2002">
        <v>0</v>
      </c>
      <c r="N2002">
        <v>2055.8468768325301</v>
      </c>
      <c r="O2002">
        <v>170.31159548148301</v>
      </c>
      <c r="P2002">
        <v>0</v>
      </c>
      <c r="Q2002">
        <v>2226.1584723140099</v>
      </c>
      <c r="R2002">
        <v>2.28333397553953E-3</v>
      </c>
      <c r="S2002">
        <v>6.9103858962173104E-4</v>
      </c>
      <c r="T2002">
        <v>0</v>
      </c>
      <c r="U2002">
        <v>2.9743725651612601E-3</v>
      </c>
      <c r="V2002">
        <v>0.32389951266629302</v>
      </c>
      <c r="W2002">
        <v>2.6832661225656598E-2</v>
      </c>
      <c r="X2002">
        <v>0</v>
      </c>
      <c r="Y2002">
        <v>0.35073217389194999</v>
      </c>
      <c r="Z2002">
        <v>198.861854482605</v>
      </c>
      <c r="AA2002">
        <f t="shared" si="32"/>
        <v>8.1495747111083165</v>
      </c>
    </row>
    <row r="2003" spans="1:27" x14ac:dyDescent="0.25">
      <c r="A2003" t="s">
        <v>113</v>
      </c>
      <c r="B2003">
        <v>2042</v>
      </c>
      <c r="C2003" t="s">
        <v>147</v>
      </c>
      <c r="D2003" t="str">
        <f>_xlfn.XLOOKUP(C2003,SB_Riverside_EMFAC!$BE$72:$BE$84,SB_Riverside_EMFAC!$BF$72:$BF$84)</f>
        <v>Bus</v>
      </c>
      <c r="E2003" t="s">
        <v>115</v>
      </c>
      <c r="F2003" t="s">
        <v>115</v>
      </c>
      <c r="G2003" t="s">
        <v>125</v>
      </c>
      <c r="H2003">
        <v>497.50344672767898</v>
      </c>
      <c r="I2003">
        <v>5040733.4551178096</v>
      </c>
      <c r="J2003">
        <v>0</v>
      </c>
      <c r="K2003">
        <v>5040733.4551178096</v>
      </c>
      <c r="L2003">
        <v>2061389.7981187999</v>
      </c>
      <c r="M2003">
        <v>5828606.8607187904</v>
      </c>
      <c r="N2003">
        <v>0</v>
      </c>
      <c r="O2003">
        <v>0</v>
      </c>
      <c r="P2003">
        <v>0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f t="shared" si="32"/>
        <v>0</v>
      </c>
    </row>
    <row r="2004" spans="1:27" x14ac:dyDescent="0.25">
      <c r="A2004" t="s">
        <v>119</v>
      </c>
      <c r="B2004">
        <v>2042</v>
      </c>
      <c r="C2004" t="s">
        <v>147</v>
      </c>
      <c r="D2004" t="str">
        <f>_xlfn.XLOOKUP(C2004,SB_Riverside_EMFAC!$BE$72:$BE$84,SB_Riverside_EMFAC!$BF$72:$BF$84)</f>
        <v>Bus</v>
      </c>
      <c r="E2004" t="s">
        <v>115</v>
      </c>
      <c r="F2004" t="s">
        <v>115</v>
      </c>
      <c r="G2004" t="s">
        <v>125</v>
      </c>
      <c r="H2004">
        <v>482.47405145638101</v>
      </c>
      <c r="I2004">
        <v>4571495.8227554001</v>
      </c>
      <c r="J2004">
        <v>0</v>
      </c>
      <c r="K2004">
        <v>4571495.8227554001</v>
      </c>
      <c r="L2004">
        <v>2023633.7848855201</v>
      </c>
      <c r="M2004">
        <v>5286026.7565241996</v>
      </c>
      <c r="N2004">
        <v>0</v>
      </c>
      <c r="O2004">
        <v>0</v>
      </c>
      <c r="P2004">
        <v>0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f t="shared" si="32"/>
        <v>0</v>
      </c>
    </row>
    <row r="2005" spans="1:27" x14ac:dyDescent="0.25">
      <c r="A2005" t="s">
        <v>113</v>
      </c>
      <c r="B2005">
        <v>2042</v>
      </c>
      <c r="C2005" t="s">
        <v>147</v>
      </c>
      <c r="D2005" t="str">
        <f>_xlfn.XLOOKUP(C2005,SB_Riverside_EMFAC!$BE$72:$BE$84,SB_Riverside_EMFAC!$BF$72:$BF$84)</f>
        <v>Bus</v>
      </c>
      <c r="E2005" t="s">
        <v>115</v>
      </c>
      <c r="F2005" t="s">
        <v>115</v>
      </c>
      <c r="G2005" t="s">
        <v>123</v>
      </c>
      <c r="H2005">
        <v>445.88807125310598</v>
      </c>
      <c r="I2005">
        <v>2922372.3271751301</v>
      </c>
      <c r="J2005">
        <v>2922372.3271751301</v>
      </c>
      <c r="K2005">
        <v>0</v>
      </c>
      <c r="L2005">
        <v>2111262.1818606001</v>
      </c>
      <c r="M2005">
        <v>0</v>
      </c>
      <c r="N2005">
        <v>4932.6269840840796</v>
      </c>
      <c r="O2005">
        <v>691.66733943877796</v>
      </c>
      <c r="P2005">
        <v>0</v>
      </c>
      <c r="Q2005">
        <v>5624.2943235228604</v>
      </c>
      <c r="R2005">
        <v>11.618344284449901</v>
      </c>
      <c r="S2005">
        <v>2.05639416588724</v>
      </c>
      <c r="T2005">
        <v>0</v>
      </c>
      <c r="U2005">
        <v>13.6747384503372</v>
      </c>
      <c r="V2005">
        <v>1.00554827870958</v>
      </c>
      <c r="W2005">
        <v>0.141000911858216</v>
      </c>
      <c r="X2005">
        <v>0</v>
      </c>
      <c r="Y2005">
        <v>1.14654919056779</v>
      </c>
      <c r="Z2005">
        <v>650.08264215327995</v>
      </c>
      <c r="AA2005">
        <f t="shared" si="32"/>
        <v>4.4953858750870594</v>
      </c>
    </row>
    <row r="2006" spans="1:27" x14ac:dyDescent="0.25">
      <c r="A2006" t="s">
        <v>119</v>
      </c>
      <c r="B2006">
        <v>2042</v>
      </c>
      <c r="C2006" t="s">
        <v>147</v>
      </c>
      <c r="D2006" t="str">
        <f>_xlfn.XLOOKUP(C2006,SB_Riverside_EMFAC!$BE$72:$BE$84,SB_Riverside_EMFAC!$BF$72:$BF$84)</f>
        <v>Bus</v>
      </c>
      <c r="E2006" t="s">
        <v>115</v>
      </c>
      <c r="F2006" t="s">
        <v>115</v>
      </c>
      <c r="G2006" t="s">
        <v>123</v>
      </c>
      <c r="H2006">
        <v>646.72745529580902</v>
      </c>
      <c r="I2006">
        <v>4302636.4975882797</v>
      </c>
      <c r="J2006">
        <v>4302636.4975882797</v>
      </c>
      <c r="K2006">
        <v>0</v>
      </c>
      <c r="L2006">
        <v>3062228.6317274398</v>
      </c>
      <c r="M2006">
        <v>0</v>
      </c>
      <c r="N2006">
        <v>7292.6132489721504</v>
      </c>
      <c r="O2006">
        <v>978.91314664417405</v>
      </c>
      <c r="P2006">
        <v>0</v>
      </c>
      <c r="Q2006">
        <v>8271.5263956163308</v>
      </c>
      <c r="R2006">
        <v>17.939780516537599</v>
      </c>
      <c r="S2006">
        <v>3.0910318253171098</v>
      </c>
      <c r="T2006">
        <v>0</v>
      </c>
      <c r="U2006">
        <v>21.030812341854698</v>
      </c>
      <c r="V2006">
        <v>1.4866469172430801</v>
      </c>
      <c r="W2006">
        <v>0.19955784874679799</v>
      </c>
      <c r="X2006">
        <v>0</v>
      </c>
      <c r="Y2006">
        <v>1.68620476598988</v>
      </c>
      <c r="Z2006">
        <v>956.06229414658196</v>
      </c>
      <c r="AA2006">
        <f t="shared" si="32"/>
        <v>4.5003725425956462</v>
      </c>
    </row>
    <row r="2007" spans="1:27" x14ac:dyDescent="0.25">
      <c r="A2007" t="s">
        <v>113</v>
      </c>
      <c r="B2007">
        <v>2042</v>
      </c>
      <c r="C2007" t="s">
        <v>148</v>
      </c>
      <c r="D2007" t="str">
        <f>_xlfn.XLOOKUP(C2007,SB_Riverside_EMFAC!$BE$72:$BE$84,SB_Riverside_EMFAC!$BF$72:$BF$84)</f>
        <v>Bus</v>
      </c>
      <c r="E2007" t="s">
        <v>115</v>
      </c>
      <c r="F2007" t="s">
        <v>115</v>
      </c>
      <c r="G2007" t="s">
        <v>116</v>
      </c>
      <c r="H2007">
        <v>69.265649382606298</v>
      </c>
      <c r="I2007">
        <v>2206551.7238734299</v>
      </c>
      <c r="J2007">
        <v>2206551.7238734299</v>
      </c>
      <c r="K2007">
        <v>0</v>
      </c>
      <c r="L2007">
        <v>90599.469392448998</v>
      </c>
      <c r="M2007">
        <v>0</v>
      </c>
      <c r="N2007">
        <v>1314.3911557491599</v>
      </c>
      <c r="O2007">
        <v>0</v>
      </c>
      <c r="P2007">
        <v>3.4754970159694198</v>
      </c>
      <c r="Q2007">
        <v>1317.8666527651301</v>
      </c>
      <c r="R2007">
        <v>1.3374199025806E-3</v>
      </c>
      <c r="S2007">
        <v>0</v>
      </c>
      <c r="T2007">
        <v>2.9355287053437198E-3</v>
      </c>
      <c r="U2007">
        <v>4.2729486079243198E-3</v>
      </c>
      <c r="V2007">
        <v>8.5422432119987499E-3</v>
      </c>
      <c r="W2007">
        <v>0</v>
      </c>
      <c r="X2007">
        <v>5.0907336081815599E-3</v>
      </c>
      <c r="Y2007">
        <v>1.36329768201803E-2</v>
      </c>
      <c r="Z2007">
        <v>138.96739189797199</v>
      </c>
      <c r="AA2007">
        <f t="shared" si="32"/>
        <v>15.878197710535222</v>
      </c>
    </row>
    <row r="2008" spans="1:27" x14ac:dyDescent="0.25">
      <c r="A2008" t="s">
        <v>119</v>
      </c>
      <c r="B2008">
        <v>2042</v>
      </c>
      <c r="C2008" t="s">
        <v>148</v>
      </c>
      <c r="D2008" t="str">
        <f>_xlfn.XLOOKUP(C2008,SB_Riverside_EMFAC!$BE$72:$BE$84,SB_Riverside_EMFAC!$BF$72:$BF$84)</f>
        <v>Bus</v>
      </c>
      <c r="E2008" t="s">
        <v>115</v>
      </c>
      <c r="F2008" t="s">
        <v>115</v>
      </c>
      <c r="G2008" t="s">
        <v>116</v>
      </c>
      <c r="H2008">
        <v>108.718665638852</v>
      </c>
      <c r="I2008">
        <v>3281655.5218746201</v>
      </c>
      <c r="J2008">
        <v>3281655.5218746201</v>
      </c>
      <c r="K2008">
        <v>0</v>
      </c>
      <c r="L2008">
        <v>142204.014655618</v>
      </c>
      <c r="M2008">
        <v>0</v>
      </c>
      <c r="N2008">
        <v>1938.5693409717601</v>
      </c>
      <c r="O2008">
        <v>0</v>
      </c>
      <c r="P2008">
        <v>5.3952227939040798</v>
      </c>
      <c r="Q2008">
        <v>1943.9645637656699</v>
      </c>
      <c r="R2008">
        <v>1.87639901443561E-3</v>
      </c>
      <c r="S2008">
        <v>0</v>
      </c>
      <c r="T2008">
        <v>4.53008005523117E-3</v>
      </c>
      <c r="U2008">
        <v>6.4064790696667798E-3</v>
      </c>
      <c r="V2008">
        <v>1.24178670177242E-2</v>
      </c>
      <c r="W2008">
        <v>0</v>
      </c>
      <c r="X2008">
        <v>7.59491130656145E-3</v>
      </c>
      <c r="Y2008">
        <v>2.0012778324285701E-2</v>
      </c>
      <c r="Z2008">
        <v>204.988634321821</v>
      </c>
      <c r="AA2008">
        <f t="shared" si="32"/>
        <v>16.008963290728595</v>
      </c>
    </row>
    <row r="2009" spans="1:27" x14ac:dyDescent="0.25">
      <c r="A2009" t="s">
        <v>113</v>
      </c>
      <c r="B2009">
        <v>2042</v>
      </c>
      <c r="C2009" t="s">
        <v>148</v>
      </c>
      <c r="D2009" t="str">
        <f>_xlfn.XLOOKUP(C2009,SB_Riverside_EMFAC!$BE$72:$BE$84,SB_Riverside_EMFAC!$BF$72:$BF$84)</f>
        <v>Bus</v>
      </c>
      <c r="E2009" t="s">
        <v>115</v>
      </c>
      <c r="F2009" t="s">
        <v>115</v>
      </c>
      <c r="G2009" t="s">
        <v>125</v>
      </c>
      <c r="H2009">
        <v>458.85786166936498</v>
      </c>
      <c r="I2009">
        <v>20603074.439865001</v>
      </c>
      <c r="J2009">
        <v>0</v>
      </c>
      <c r="K2009">
        <v>20603074.439865001</v>
      </c>
      <c r="L2009">
        <v>600186.08306353004</v>
      </c>
      <c r="M2009">
        <v>41615235.0872932</v>
      </c>
      <c r="N2009">
        <v>0</v>
      </c>
      <c r="O2009">
        <v>0</v>
      </c>
      <c r="P2009">
        <v>0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f t="shared" si="32"/>
        <v>0</v>
      </c>
    </row>
    <row r="2010" spans="1:27" x14ac:dyDescent="0.25">
      <c r="A2010" t="s">
        <v>119</v>
      </c>
      <c r="B2010">
        <v>2042</v>
      </c>
      <c r="C2010" t="s">
        <v>148</v>
      </c>
      <c r="D2010" t="str">
        <f>_xlfn.XLOOKUP(C2010,SB_Riverside_EMFAC!$BE$72:$BE$84,SB_Riverside_EMFAC!$BF$72:$BF$84)</f>
        <v>Bus</v>
      </c>
      <c r="E2010" t="s">
        <v>115</v>
      </c>
      <c r="F2010" t="s">
        <v>115</v>
      </c>
      <c r="G2010" t="s">
        <v>125</v>
      </c>
      <c r="H2010">
        <v>526.56488029554998</v>
      </c>
      <c r="I2010">
        <v>21622366.341658302</v>
      </c>
      <c r="J2010">
        <v>0</v>
      </c>
      <c r="K2010">
        <v>21622366.341658302</v>
      </c>
      <c r="L2010">
        <v>688746.86342657905</v>
      </c>
      <c r="M2010">
        <v>43654889.627815202</v>
      </c>
      <c r="N2010">
        <v>0</v>
      </c>
      <c r="O2010">
        <v>0</v>
      </c>
      <c r="P2010">
        <v>0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f t="shared" si="32"/>
        <v>0</v>
      </c>
    </row>
    <row r="2011" spans="1:27" x14ac:dyDescent="0.25">
      <c r="A2011" t="s">
        <v>119</v>
      </c>
      <c r="B2011">
        <v>2042</v>
      </c>
      <c r="C2011" t="s">
        <v>148</v>
      </c>
      <c r="D2011" t="str">
        <f>_xlfn.XLOOKUP(C2011,SB_Riverside_EMFAC!$BE$72:$BE$84,SB_Riverside_EMFAC!$BF$72:$BF$84)</f>
        <v>Bus</v>
      </c>
      <c r="E2011" t="s">
        <v>115</v>
      </c>
      <c r="F2011" t="s">
        <v>115</v>
      </c>
      <c r="G2011" t="s">
        <v>123</v>
      </c>
      <c r="H2011">
        <v>79.164903569758394</v>
      </c>
      <c r="I2011">
        <v>3754684.1088979002</v>
      </c>
      <c r="J2011">
        <v>3754684.1088979002</v>
      </c>
      <c r="K2011">
        <v>0</v>
      </c>
      <c r="L2011">
        <v>103547.693869244</v>
      </c>
      <c r="M2011">
        <v>0</v>
      </c>
      <c r="N2011">
        <v>7730.8649411341403</v>
      </c>
      <c r="O2011">
        <v>0</v>
      </c>
      <c r="P2011">
        <v>0</v>
      </c>
      <c r="Q2011">
        <v>7730.8649411341403</v>
      </c>
      <c r="R2011">
        <v>16.856633097102701</v>
      </c>
      <c r="S2011">
        <v>0</v>
      </c>
      <c r="T2011">
        <v>0</v>
      </c>
      <c r="U2011">
        <v>16.856633097102701</v>
      </c>
      <c r="V2011">
        <v>1.57598739162255</v>
      </c>
      <c r="W2011">
        <v>0</v>
      </c>
      <c r="X2011">
        <v>0</v>
      </c>
      <c r="Y2011">
        <v>1.57598739162255</v>
      </c>
      <c r="Z2011">
        <v>893.57007616819203</v>
      </c>
      <c r="AA2011">
        <f t="shared" si="32"/>
        <v>4.2018910536918828</v>
      </c>
    </row>
    <row r="2012" spans="1:27" x14ac:dyDescent="0.25">
      <c r="A2012" t="s">
        <v>113</v>
      </c>
      <c r="B2012">
        <v>2042</v>
      </c>
      <c r="C2012" t="s">
        <v>148</v>
      </c>
      <c r="D2012" t="str">
        <f>_xlfn.XLOOKUP(C2012,SB_Riverside_EMFAC!$BE$72:$BE$84,SB_Riverside_EMFAC!$BF$72:$BF$84)</f>
        <v>Bus</v>
      </c>
      <c r="E2012" t="s">
        <v>115</v>
      </c>
      <c r="F2012" t="s">
        <v>115</v>
      </c>
      <c r="G2012" t="s">
        <v>123</v>
      </c>
      <c r="H2012">
        <v>98.588379863690193</v>
      </c>
      <c r="I2012">
        <v>2986391.4134653602</v>
      </c>
      <c r="J2012">
        <v>2986391.4134653602</v>
      </c>
      <c r="K2012">
        <v>0</v>
      </c>
      <c r="L2012">
        <v>128953.600861706</v>
      </c>
      <c r="M2012">
        <v>0</v>
      </c>
      <c r="N2012">
        <v>3368.6015222219899</v>
      </c>
      <c r="O2012">
        <v>0</v>
      </c>
      <c r="P2012">
        <v>0</v>
      </c>
      <c r="Q2012">
        <v>3368.6015222219899</v>
      </c>
      <c r="R2012">
        <v>4.4594884241233901</v>
      </c>
      <c r="S2012">
        <v>0</v>
      </c>
      <c r="T2012">
        <v>0</v>
      </c>
      <c r="U2012">
        <v>4.4594884241233901</v>
      </c>
      <c r="V2012">
        <v>0.68671145684813495</v>
      </c>
      <c r="W2012">
        <v>0</v>
      </c>
      <c r="X2012">
        <v>0</v>
      </c>
      <c r="Y2012">
        <v>0.68671145684813495</v>
      </c>
      <c r="Z2012">
        <v>389.358958112984</v>
      </c>
      <c r="AA2012">
        <f t="shared" si="32"/>
        <v>7.6700210724284155</v>
      </c>
    </row>
    <row r="2013" spans="1:27" x14ac:dyDescent="0.25">
      <c r="A2013" t="s">
        <v>119</v>
      </c>
      <c r="B2013">
        <v>2043</v>
      </c>
      <c r="C2013" t="s">
        <v>114</v>
      </c>
      <c r="D2013" t="str">
        <f>_xlfn.XLOOKUP(C2013,SB_Riverside_EMFAC!$BE$72:$BE$84,SB_Riverside_EMFAC!$BF$72:$BF$84)</f>
        <v>Truck</v>
      </c>
      <c r="E2013" t="s">
        <v>115</v>
      </c>
      <c r="F2013" t="s">
        <v>115</v>
      </c>
      <c r="G2013" t="s">
        <v>116</v>
      </c>
      <c r="H2013">
        <v>2.3657605397908799</v>
      </c>
      <c r="I2013">
        <v>78408.371267680501</v>
      </c>
      <c r="J2013">
        <v>78408.371267680501</v>
      </c>
      <c r="K2013">
        <v>0</v>
      </c>
      <c r="L2013">
        <v>15478.2627598044</v>
      </c>
      <c r="M2013">
        <v>0</v>
      </c>
      <c r="N2013">
        <v>146.09843230764301</v>
      </c>
      <c r="O2013">
        <v>0</v>
      </c>
      <c r="P2013">
        <v>0.75323356320634105</v>
      </c>
      <c r="Q2013">
        <v>146.85166587085001</v>
      </c>
      <c r="R2013">
        <v>6.3871705824486598E-3</v>
      </c>
      <c r="S2013">
        <v>0</v>
      </c>
      <c r="T2013">
        <v>1.6610639308021699E-6</v>
      </c>
      <c r="U2013">
        <v>6.3888316463794597E-3</v>
      </c>
      <c r="V2013">
        <v>8.9121811756166808E-3</v>
      </c>
      <c r="W2013">
        <v>0</v>
      </c>
      <c r="X2013">
        <v>2.2359090021112401E-4</v>
      </c>
      <c r="Y2013">
        <v>9.1357720758277992E-3</v>
      </c>
      <c r="Z2013">
        <v>15.485324679189301</v>
      </c>
      <c r="AA2013">
        <f t="shared" si="32"/>
        <v>5.0633985978384661</v>
      </c>
    </row>
    <row r="2014" spans="1:27" x14ac:dyDescent="0.25">
      <c r="A2014" t="s">
        <v>113</v>
      </c>
      <c r="B2014">
        <v>2043</v>
      </c>
      <c r="C2014" t="s">
        <v>114</v>
      </c>
      <c r="D2014" t="str">
        <f>_xlfn.XLOOKUP(C2014,SB_Riverside_EMFAC!$BE$72:$BE$84,SB_Riverside_EMFAC!$BF$72:$BF$84)</f>
        <v>Truck</v>
      </c>
      <c r="E2014" t="s">
        <v>115</v>
      </c>
      <c r="F2014" t="s">
        <v>115</v>
      </c>
      <c r="G2014" t="s">
        <v>116</v>
      </c>
      <c r="H2014">
        <v>1.7806644422223901</v>
      </c>
      <c r="I2014">
        <v>84922.533257455099</v>
      </c>
      <c r="J2014">
        <v>84922.533257455099</v>
      </c>
      <c r="K2014">
        <v>0</v>
      </c>
      <c r="L2014">
        <v>11650.203670315201</v>
      </c>
      <c r="M2014">
        <v>0</v>
      </c>
      <c r="N2014">
        <v>154.04402952137701</v>
      </c>
      <c r="O2014">
        <v>0</v>
      </c>
      <c r="P2014">
        <v>0.55231916414192705</v>
      </c>
      <c r="Q2014">
        <v>154.59634868551899</v>
      </c>
      <c r="R2014">
        <v>6.45911868927592E-3</v>
      </c>
      <c r="S2014">
        <v>0</v>
      </c>
      <c r="T2014">
        <v>1.8712754980064701E-6</v>
      </c>
      <c r="U2014">
        <v>6.4609899647739303E-3</v>
      </c>
      <c r="V2014">
        <v>9.1195515253921795E-3</v>
      </c>
      <c r="W2014">
        <v>0</v>
      </c>
      <c r="X2014">
        <v>2.5553797059384799E-4</v>
      </c>
      <c r="Y2014">
        <v>9.3750894959860297E-3</v>
      </c>
      <c r="Z2014">
        <v>16.301991805239901</v>
      </c>
      <c r="AA2014">
        <f t="shared" si="32"/>
        <v>5.2093348022760448</v>
      </c>
    </row>
    <row r="2015" spans="1:27" x14ac:dyDescent="0.25">
      <c r="A2015" t="s">
        <v>113</v>
      </c>
      <c r="B2015">
        <v>2043</v>
      </c>
      <c r="C2015" t="s">
        <v>114</v>
      </c>
      <c r="D2015" t="str">
        <f>_xlfn.XLOOKUP(C2015,SB_Riverside_EMFAC!$BE$72:$BE$84,SB_Riverside_EMFAC!$BF$72:$BF$84)</f>
        <v>Truck</v>
      </c>
      <c r="E2015" t="s">
        <v>115</v>
      </c>
      <c r="F2015" t="s">
        <v>115</v>
      </c>
      <c r="G2015" t="s">
        <v>121</v>
      </c>
      <c r="H2015">
        <v>37590.031799838398</v>
      </c>
      <c r="I2015">
        <v>2083598454.0701301</v>
      </c>
      <c r="J2015">
        <v>2083598454.0701301</v>
      </c>
      <c r="K2015">
        <v>0</v>
      </c>
      <c r="L2015">
        <v>219962729.83807799</v>
      </c>
      <c r="M2015">
        <v>0</v>
      </c>
      <c r="N2015">
        <v>2892833.2107972698</v>
      </c>
      <c r="O2015">
        <v>197782.62702601799</v>
      </c>
      <c r="P2015">
        <v>0</v>
      </c>
      <c r="Q2015">
        <v>3090615.8378232899</v>
      </c>
      <c r="R2015">
        <v>1.14787190366646</v>
      </c>
      <c r="S2015">
        <v>4.8565321729539397</v>
      </c>
      <c r="T2015">
        <v>0</v>
      </c>
      <c r="U2015">
        <v>6.0044040766204096</v>
      </c>
      <c r="V2015">
        <v>455.76705043603903</v>
      </c>
      <c r="W2015">
        <v>31.160733432777501</v>
      </c>
      <c r="X2015">
        <v>0</v>
      </c>
      <c r="Y2015">
        <v>486.92778386881702</v>
      </c>
      <c r="Z2015">
        <v>276083.48850564501</v>
      </c>
      <c r="AA2015">
        <f t="shared" si="32"/>
        <v>7.5469868384668972</v>
      </c>
    </row>
    <row r="2016" spans="1:27" x14ac:dyDescent="0.25">
      <c r="A2016" t="s">
        <v>119</v>
      </c>
      <c r="B2016">
        <v>2043</v>
      </c>
      <c r="C2016" t="s">
        <v>114</v>
      </c>
      <c r="D2016" t="str">
        <f>_xlfn.XLOOKUP(C2016,SB_Riverside_EMFAC!$BE$72:$BE$84,SB_Riverside_EMFAC!$BF$72:$BF$84)</f>
        <v>Truck</v>
      </c>
      <c r="E2016" t="s">
        <v>115</v>
      </c>
      <c r="F2016" t="s">
        <v>115</v>
      </c>
      <c r="G2016" t="s">
        <v>121</v>
      </c>
      <c r="H2016">
        <v>35032.257110852501</v>
      </c>
      <c r="I2016">
        <v>1885774988.3608201</v>
      </c>
      <c r="J2016">
        <v>1885774988.3608201</v>
      </c>
      <c r="K2016">
        <v>0</v>
      </c>
      <c r="L2016">
        <v>203372965.58830899</v>
      </c>
      <c r="M2016">
        <v>0</v>
      </c>
      <c r="N2016">
        <v>2617945.8848883202</v>
      </c>
      <c r="O2016">
        <v>178479.681246969</v>
      </c>
      <c r="P2016">
        <v>0</v>
      </c>
      <c r="Q2016">
        <v>2796425.5661352901</v>
      </c>
      <c r="R2016">
        <v>1.0299665532147</v>
      </c>
      <c r="S2016">
        <v>4.3793455701877999</v>
      </c>
      <c r="T2016">
        <v>0</v>
      </c>
      <c r="U2016">
        <v>5.4093121234025103</v>
      </c>
      <c r="V2016">
        <v>412.45844029420601</v>
      </c>
      <c r="W2016">
        <v>28.1195464643733</v>
      </c>
      <c r="X2016">
        <v>0</v>
      </c>
      <c r="Y2016">
        <v>440.57798675857902</v>
      </c>
      <c r="Z2016">
        <v>249803.588073488</v>
      </c>
      <c r="AA2016">
        <f t="shared" si="32"/>
        <v>7.5490308321994837</v>
      </c>
    </row>
    <row r="2017" spans="1:27" x14ac:dyDescent="0.25">
      <c r="A2017" t="s">
        <v>113</v>
      </c>
      <c r="B2017">
        <v>2043</v>
      </c>
      <c r="C2017" t="s">
        <v>114</v>
      </c>
      <c r="D2017" t="str">
        <f>_xlfn.XLOOKUP(C2017,SB_Riverside_EMFAC!$BE$72:$BE$84,SB_Riverside_EMFAC!$BF$72:$BF$84)</f>
        <v>Truck</v>
      </c>
      <c r="E2017" t="s">
        <v>115</v>
      </c>
      <c r="F2017" t="s">
        <v>115</v>
      </c>
      <c r="G2017" t="s">
        <v>125</v>
      </c>
      <c r="H2017">
        <v>8490.0390463943295</v>
      </c>
      <c r="I2017">
        <v>305185825.655599</v>
      </c>
      <c r="J2017">
        <v>0</v>
      </c>
      <c r="K2017">
        <v>305185825.655599</v>
      </c>
      <c r="L2017">
        <v>36080333.679861397</v>
      </c>
      <c r="M2017">
        <v>550382969.80695105</v>
      </c>
      <c r="N2017">
        <v>0</v>
      </c>
      <c r="O2017">
        <v>0</v>
      </c>
      <c r="P2017">
        <v>0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f t="shared" si="32"/>
        <v>0</v>
      </c>
    </row>
    <row r="2018" spans="1:27" x14ac:dyDescent="0.25">
      <c r="A2018" t="s">
        <v>119</v>
      </c>
      <c r="B2018">
        <v>2043</v>
      </c>
      <c r="C2018" t="s">
        <v>114</v>
      </c>
      <c r="D2018" t="str">
        <f>_xlfn.XLOOKUP(C2018,SB_Riverside_EMFAC!$BE$72:$BE$84,SB_Riverside_EMFAC!$BF$72:$BF$84)</f>
        <v>Truck</v>
      </c>
      <c r="E2018" t="s">
        <v>115</v>
      </c>
      <c r="F2018" t="s">
        <v>115</v>
      </c>
      <c r="G2018" t="s">
        <v>125</v>
      </c>
      <c r="H2018">
        <v>7002.2481221915996</v>
      </c>
      <c r="I2018">
        <v>269807957.75185698</v>
      </c>
      <c r="J2018">
        <v>0</v>
      </c>
      <c r="K2018">
        <v>269807957.75185698</v>
      </c>
      <c r="L2018">
        <v>32108595.650462698</v>
      </c>
      <c r="M2018">
        <v>488200223.940386</v>
      </c>
      <c r="N2018">
        <v>0</v>
      </c>
      <c r="O2018">
        <v>0</v>
      </c>
      <c r="P2018">
        <v>0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f t="shared" si="32"/>
        <v>0</v>
      </c>
    </row>
    <row r="2019" spans="1:27" x14ac:dyDescent="0.25">
      <c r="A2019" t="s">
        <v>113</v>
      </c>
      <c r="B2019">
        <v>2043</v>
      </c>
      <c r="C2019" t="s">
        <v>114</v>
      </c>
      <c r="D2019" t="str">
        <f>_xlfn.XLOOKUP(C2019,SB_Riverside_EMFAC!$BE$72:$BE$84,SB_Riverside_EMFAC!$BF$72:$BF$84)</f>
        <v>Truck</v>
      </c>
      <c r="E2019" t="s">
        <v>115</v>
      </c>
      <c r="F2019" t="s">
        <v>115</v>
      </c>
      <c r="G2019" t="s">
        <v>123</v>
      </c>
      <c r="H2019">
        <v>2577.6032285292999</v>
      </c>
      <c r="I2019">
        <v>51233352.207767203</v>
      </c>
      <c r="J2019">
        <v>51233352.207767203</v>
      </c>
      <c r="K2019">
        <v>0</v>
      </c>
      <c r="L2019">
        <v>5207957.1546362601</v>
      </c>
      <c r="M2019">
        <v>0</v>
      </c>
      <c r="N2019">
        <v>55236.367236798404</v>
      </c>
      <c r="O2019">
        <v>6932.1831316235803</v>
      </c>
      <c r="P2019">
        <v>0</v>
      </c>
      <c r="Q2019">
        <v>62168.550368422002</v>
      </c>
      <c r="R2019">
        <v>37.589282792502601</v>
      </c>
      <c r="S2019">
        <v>13.2961494396751</v>
      </c>
      <c r="T2019">
        <v>0</v>
      </c>
      <c r="U2019">
        <v>50.885432232177699</v>
      </c>
      <c r="V2019">
        <v>11.260294803631099</v>
      </c>
      <c r="W2019">
        <v>1.4131708799784699</v>
      </c>
      <c r="X2019">
        <v>0</v>
      </c>
      <c r="Y2019">
        <v>12.673465683609599</v>
      </c>
      <c r="Z2019">
        <v>7185.7362288658996</v>
      </c>
      <c r="AA2019">
        <f t="shared" si="32"/>
        <v>7.1298681966584221</v>
      </c>
    </row>
    <row r="2020" spans="1:27" x14ac:dyDescent="0.25">
      <c r="A2020" t="s">
        <v>119</v>
      </c>
      <c r="B2020">
        <v>2043</v>
      </c>
      <c r="C2020" t="s">
        <v>114</v>
      </c>
      <c r="D2020" t="str">
        <f>_xlfn.XLOOKUP(C2020,SB_Riverside_EMFAC!$BE$72:$BE$84,SB_Riverside_EMFAC!$BF$72:$BF$84)</f>
        <v>Truck</v>
      </c>
      <c r="E2020" t="s">
        <v>115</v>
      </c>
      <c r="F2020" t="s">
        <v>115</v>
      </c>
      <c r="G2020" t="s">
        <v>123</v>
      </c>
      <c r="H2020">
        <v>1197.9895154918499</v>
      </c>
      <c r="I2020">
        <v>25181797.523701701</v>
      </c>
      <c r="J2020">
        <v>25181797.523701701</v>
      </c>
      <c r="K2020">
        <v>0</v>
      </c>
      <c r="L2020">
        <v>3500967.4409476798</v>
      </c>
      <c r="M2020">
        <v>0</v>
      </c>
      <c r="N2020">
        <v>28225.563006426299</v>
      </c>
      <c r="O2020">
        <v>4326.11542326569</v>
      </c>
      <c r="P2020">
        <v>0</v>
      </c>
      <c r="Q2020">
        <v>32551.678429692001</v>
      </c>
      <c r="R2020">
        <v>22.737489289474802</v>
      </c>
      <c r="S2020">
        <v>12.3033959708605</v>
      </c>
      <c r="T2020">
        <v>0</v>
      </c>
      <c r="U2020">
        <v>35.040885260335401</v>
      </c>
      <c r="V2020">
        <v>5.7539656633879996</v>
      </c>
      <c r="W2020">
        <v>0.88190692939079995</v>
      </c>
      <c r="X2020">
        <v>0</v>
      </c>
      <c r="Y2020">
        <v>6.6358725927788003</v>
      </c>
      <c r="Z2020">
        <v>3762.47754880002</v>
      </c>
      <c r="AA2020">
        <f t="shared" si="32"/>
        <v>6.6928764881887517</v>
      </c>
    </row>
    <row r="2021" spans="1:27" x14ac:dyDescent="0.25">
      <c r="A2021" t="s">
        <v>113</v>
      </c>
      <c r="B2021">
        <v>2043</v>
      </c>
      <c r="C2021" t="s">
        <v>124</v>
      </c>
      <c r="D2021" t="str">
        <f>_xlfn.XLOOKUP(C2021,SB_Riverside_EMFAC!$BE$72:$BE$84,SB_Riverside_EMFAC!$BF$72:$BF$84)</f>
        <v>Passenger</v>
      </c>
      <c r="E2021" t="s">
        <v>115</v>
      </c>
      <c r="F2021" t="s">
        <v>115</v>
      </c>
      <c r="G2021" t="s">
        <v>116</v>
      </c>
      <c r="H2021">
        <v>767868.68723933399</v>
      </c>
      <c r="I2021">
        <v>11365983518.2887</v>
      </c>
      <c r="J2021">
        <v>11365983518.2887</v>
      </c>
      <c r="K2021">
        <v>0</v>
      </c>
      <c r="L2021">
        <v>1237757556.9375701</v>
      </c>
      <c r="M2021">
        <v>0</v>
      </c>
      <c r="N2021">
        <v>2864213.4355208501</v>
      </c>
      <c r="O2021">
        <v>0</v>
      </c>
      <c r="P2021">
        <v>73640.896467397703</v>
      </c>
      <c r="Q2021">
        <v>2937854.3319882499</v>
      </c>
      <c r="R2021">
        <v>12.6015669915502</v>
      </c>
      <c r="S2021">
        <v>0</v>
      </c>
      <c r="T2021">
        <v>44.644893084512297</v>
      </c>
      <c r="U2021">
        <v>57.246460076062498</v>
      </c>
      <c r="V2021">
        <v>40.394623980184903</v>
      </c>
      <c r="W2021">
        <v>0</v>
      </c>
      <c r="X2021">
        <v>35.069719030742</v>
      </c>
      <c r="Y2021">
        <v>75.464343010926896</v>
      </c>
      <c r="Z2021">
        <v>309793.06854448997</v>
      </c>
      <c r="AA2021">
        <f t="shared" si="32"/>
        <v>36.688953602770518</v>
      </c>
    </row>
    <row r="2022" spans="1:27" x14ac:dyDescent="0.25">
      <c r="A2022" t="s">
        <v>119</v>
      </c>
      <c r="B2022">
        <v>2043</v>
      </c>
      <c r="C2022" t="s">
        <v>124</v>
      </c>
      <c r="D2022" t="str">
        <f>_xlfn.XLOOKUP(C2022,SB_Riverside_EMFAC!$BE$72:$BE$84,SB_Riverside_EMFAC!$BF$72:$BF$84)</f>
        <v>Passenger</v>
      </c>
      <c r="E2022" t="s">
        <v>115</v>
      </c>
      <c r="F2022" t="s">
        <v>115</v>
      </c>
      <c r="G2022" t="s">
        <v>116</v>
      </c>
      <c r="H2022">
        <v>668648.39015112899</v>
      </c>
      <c r="I2022">
        <v>9350152407.3496208</v>
      </c>
      <c r="J2022">
        <v>9350152407.3496208</v>
      </c>
      <c r="K2022">
        <v>0</v>
      </c>
      <c r="L2022">
        <v>1079745976.2408099</v>
      </c>
      <c r="M2022">
        <v>0</v>
      </c>
      <c r="N2022">
        <v>2376688.1008090801</v>
      </c>
      <c r="O2022">
        <v>0</v>
      </c>
      <c r="P2022">
        <v>64103.406419201303</v>
      </c>
      <c r="Q2022">
        <v>2440791.50722828</v>
      </c>
      <c r="R2022">
        <v>10.4271511312197</v>
      </c>
      <c r="S2022">
        <v>0</v>
      </c>
      <c r="T2022">
        <v>37.626837626799798</v>
      </c>
      <c r="U2022">
        <v>48.0539887580195</v>
      </c>
      <c r="V2022">
        <v>32.5786208905362</v>
      </c>
      <c r="W2022">
        <v>0</v>
      </c>
      <c r="X2022">
        <v>29.8837134717471</v>
      </c>
      <c r="Y2022">
        <v>62.4623343622833</v>
      </c>
      <c r="Z2022">
        <v>257378.414739117</v>
      </c>
      <c r="AA2022">
        <f t="shared" si="32"/>
        <v>36.328424886861974</v>
      </c>
    </row>
    <row r="2023" spans="1:27" x14ac:dyDescent="0.25">
      <c r="A2023" t="s">
        <v>113</v>
      </c>
      <c r="B2023">
        <v>2043</v>
      </c>
      <c r="C2023" t="s">
        <v>124</v>
      </c>
      <c r="D2023" t="str">
        <f>_xlfn.XLOOKUP(C2023,SB_Riverside_EMFAC!$BE$72:$BE$84,SB_Riverside_EMFAC!$BF$72:$BF$84)</f>
        <v>Passenger</v>
      </c>
      <c r="E2023" t="s">
        <v>115</v>
      </c>
      <c r="F2023" t="s">
        <v>115</v>
      </c>
      <c r="G2023" t="s">
        <v>121</v>
      </c>
      <c r="H2023">
        <v>524.55063034842101</v>
      </c>
      <c r="I2023">
        <v>6924228.89281491</v>
      </c>
      <c r="J2023">
        <v>6924228.89281491</v>
      </c>
      <c r="K2023">
        <v>0</v>
      </c>
      <c r="L2023">
        <v>808149.85400464805</v>
      </c>
      <c r="M2023">
        <v>0</v>
      </c>
      <c r="N2023">
        <v>1424.7383020919401</v>
      </c>
      <c r="O2023">
        <v>0</v>
      </c>
      <c r="P2023">
        <v>0</v>
      </c>
      <c r="Q2023">
        <v>1424.7383020919401</v>
      </c>
      <c r="R2023">
        <v>1.6257686339148101E-3</v>
      </c>
      <c r="S2023">
        <v>0</v>
      </c>
      <c r="T2023">
        <v>0</v>
      </c>
      <c r="U2023">
        <v>1.6257686339148101E-3</v>
      </c>
      <c r="V2023">
        <v>0.224468099703796</v>
      </c>
      <c r="W2023">
        <v>0</v>
      </c>
      <c r="X2023">
        <v>0</v>
      </c>
      <c r="Y2023">
        <v>0.224468099703796</v>
      </c>
      <c r="Z2023">
        <v>127.27130814361701</v>
      </c>
      <c r="AA2023">
        <f t="shared" si="32"/>
        <v>54.405262221406488</v>
      </c>
    </row>
    <row r="2024" spans="1:27" x14ac:dyDescent="0.25">
      <c r="A2024" t="s">
        <v>119</v>
      </c>
      <c r="B2024">
        <v>2043</v>
      </c>
      <c r="C2024" t="s">
        <v>124</v>
      </c>
      <c r="D2024" t="str">
        <f>_xlfn.XLOOKUP(C2024,SB_Riverside_EMFAC!$BE$72:$BE$84,SB_Riverside_EMFAC!$BF$72:$BF$84)</f>
        <v>Passenger</v>
      </c>
      <c r="E2024" t="s">
        <v>115</v>
      </c>
      <c r="F2024" t="s">
        <v>115</v>
      </c>
      <c r="G2024" t="s">
        <v>121</v>
      </c>
      <c r="H2024">
        <v>476.18299392347399</v>
      </c>
      <c r="I2024">
        <v>5822426.5716258697</v>
      </c>
      <c r="J2024">
        <v>5822426.5716258697</v>
      </c>
      <c r="K2024">
        <v>0</v>
      </c>
      <c r="L2024">
        <v>728594.50540984306</v>
      </c>
      <c r="M2024">
        <v>0</v>
      </c>
      <c r="N2024">
        <v>1196.93607706899</v>
      </c>
      <c r="O2024">
        <v>0</v>
      </c>
      <c r="P2024">
        <v>0</v>
      </c>
      <c r="Q2024">
        <v>1196.93607706899</v>
      </c>
      <c r="R2024">
        <v>1.50478696957359E-3</v>
      </c>
      <c r="S2024">
        <v>0</v>
      </c>
      <c r="T2024">
        <v>0</v>
      </c>
      <c r="U2024">
        <v>1.50478696957359E-3</v>
      </c>
      <c r="V2024">
        <v>0.18857776638144599</v>
      </c>
      <c r="W2024">
        <v>0</v>
      </c>
      <c r="X2024">
        <v>0</v>
      </c>
      <c r="Y2024">
        <v>0.18857776638144599</v>
      </c>
      <c r="Z2024">
        <v>106.92182562172</v>
      </c>
      <c r="AA2024">
        <f t="shared" si="32"/>
        <v>54.454986507853889</v>
      </c>
    </row>
    <row r="2025" spans="1:27" x14ac:dyDescent="0.25">
      <c r="A2025" t="s">
        <v>113</v>
      </c>
      <c r="B2025">
        <v>2043</v>
      </c>
      <c r="C2025" t="s">
        <v>124</v>
      </c>
      <c r="D2025" t="str">
        <f>_xlfn.XLOOKUP(C2025,SB_Riverside_EMFAC!$BE$72:$BE$84,SB_Riverside_EMFAC!$BF$72:$BF$84)</f>
        <v>Passenger</v>
      </c>
      <c r="E2025" t="s">
        <v>115</v>
      </c>
      <c r="F2025" t="s">
        <v>115</v>
      </c>
      <c r="G2025" t="s">
        <v>125</v>
      </c>
      <c r="H2025">
        <v>102231.135351513</v>
      </c>
      <c r="I2025">
        <v>1448055439.79422</v>
      </c>
      <c r="J2025">
        <v>0</v>
      </c>
      <c r="K2025">
        <v>1448055439.79422</v>
      </c>
      <c r="L2025">
        <v>167412954.95433399</v>
      </c>
      <c r="M2025">
        <v>559068914.27990305</v>
      </c>
      <c r="N2025">
        <v>0</v>
      </c>
      <c r="O2025">
        <v>0</v>
      </c>
      <c r="P2025">
        <v>0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f t="shared" si="32"/>
        <v>0</v>
      </c>
    </row>
    <row r="2026" spans="1:27" x14ac:dyDescent="0.25">
      <c r="A2026" t="s">
        <v>119</v>
      </c>
      <c r="B2026">
        <v>2043</v>
      </c>
      <c r="C2026" t="s">
        <v>124</v>
      </c>
      <c r="D2026" t="str">
        <f>_xlfn.XLOOKUP(C2026,SB_Riverside_EMFAC!$BE$72:$BE$84,SB_Riverside_EMFAC!$BF$72:$BF$84)</f>
        <v>Passenger</v>
      </c>
      <c r="E2026" t="s">
        <v>115</v>
      </c>
      <c r="F2026" t="s">
        <v>115</v>
      </c>
      <c r="G2026" t="s">
        <v>125</v>
      </c>
      <c r="H2026">
        <v>89080.810489932803</v>
      </c>
      <c r="I2026">
        <v>1218291081.1248701</v>
      </c>
      <c r="J2026">
        <v>0</v>
      </c>
      <c r="K2026">
        <v>1218291081.1248701</v>
      </c>
      <c r="L2026">
        <v>146131322.798971</v>
      </c>
      <c r="M2026">
        <v>470360908.34903401</v>
      </c>
      <c r="N2026">
        <v>0</v>
      </c>
      <c r="O2026">
        <v>0</v>
      </c>
      <c r="P2026">
        <v>0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f t="shared" si="32"/>
        <v>0</v>
      </c>
    </row>
    <row r="2027" spans="1:27" x14ac:dyDescent="0.25">
      <c r="A2027" t="s">
        <v>113</v>
      </c>
      <c r="B2027">
        <v>2043</v>
      </c>
      <c r="C2027" t="s">
        <v>124</v>
      </c>
      <c r="D2027" t="str">
        <f>_xlfn.XLOOKUP(C2027,SB_Riverside_EMFAC!$BE$72:$BE$84,SB_Riverside_EMFAC!$BF$72:$BF$84)</f>
        <v>Passenger</v>
      </c>
      <c r="E2027" t="s">
        <v>115</v>
      </c>
      <c r="F2027" t="s">
        <v>115</v>
      </c>
      <c r="G2027" t="s">
        <v>126</v>
      </c>
      <c r="H2027">
        <v>35805.058468887502</v>
      </c>
      <c r="I2027">
        <v>534708325.87268901</v>
      </c>
      <c r="J2027">
        <v>219189853.03086799</v>
      </c>
      <c r="K2027">
        <v>315518472.84182</v>
      </c>
      <c r="L2027">
        <v>51374709.120586202</v>
      </c>
      <c r="M2027">
        <v>95295982.754588693</v>
      </c>
      <c r="N2027">
        <v>65596.800999293293</v>
      </c>
      <c r="O2027">
        <v>0</v>
      </c>
      <c r="P2027">
        <v>3156.81074872413</v>
      </c>
      <c r="Q2027">
        <v>68753.6117480174</v>
      </c>
      <c r="R2027">
        <v>0.19350121781586399</v>
      </c>
      <c r="S2027">
        <v>0</v>
      </c>
      <c r="T2027">
        <v>2.2396942762989802</v>
      </c>
      <c r="U2027">
        <v>2.4331954941148499</v>
      </c>
      <c r="V2027">
        <v>0.25352760973593302</v>
      </c>
      <c r="W2027">
        <v>0</v>
      </c>
      <c r="X2027">
        <v>1.0921042547000801</v>
      </c>
      <c r="Y2027">
        <v>1.3456318644360199</v>
      </c>
      <c r="Z2027">
        <v>7249.98245318721</v>
      </c>
      <c r="AA2027">
        <f t="shared" si="32"/>
        <v>73.753051034988729</v>
      </c>
    </row>
    <row r="2028" spans="1:27" x14ac:dyDescent="0.25">
      <c r="A2028" t="s">
        <v>119</v>
      </c>
      <c r="B2028">
        <v>2043</v>
      </c>
      <c r="C2028" t="s">
        <v>124</v>
      </c>
      <c r="D2028" t="str">
        <f>_xlfn.XLOOKUP(C2028,SB_Riverside_EMFAC!$BE$72:$BE$84,SB_Riverside_EMFAC!$BF$72:$BF$84)</f>
        <v>Passenger</v>
      </c>
      <c r="E2028" t="s">
        <v>115</v>
      </c>
      <c r="F2028" t="s">
        <v>115</v>
      </c>
      <c r="G2028" t="s">
        <v>126</v>
      </c>
      <c r="H2028">
        <v>31167.314205122701</v>
      </c>
      <c r="I2028">
        <v>440623855.95567399</v>
      </c>
      <c r="J2028">
        <v>180587057.14483601</v>
      </c>
      <c r="K2028">
        <v>260036798.810837</v>
      </c>
      <c r="L2028">
        <v>44720264.952211998</v>
      </c>
      <c r="M2028">
        <v>78538863.578549594</v>
      </c>
      <c r="N2028">
        <v>54865.0106543199</v>
      </c>
      <c r="O2028">
        <v>0</v>
      </c>
      <c r="P2028">
        <v>2742.7161431905001</v>
      </c>
      <c r="Q2028">
        <v>57607.726797510397</v>
      </c>
      <c r="R2028">
        <v>0.163393446143316</v>
      </c>
      <c r="S2028">
        <v>0</v>
      </c>
      <c r="T2028">
        <v>1.88233950022898</v>
      </c>
      <c r="U2028">
        <v>2.04573294637229</v>
      </c>
      <c r="V2028">
        <v>0.20616910274806699</v>
      </c>
      <c r="W2028">
        <v>0</v>
      </c>
      <c r="X2028">
        <v>0.92748998004788197</v>
      </c>
      <c r="Y2028">
        <v>1.1336590827959501</v>
      </c>
      <c r="Z2028">
        <v>6074.6628116157999</v>
      </c>
      <c r="AA2028">
        <f t="shared" si="32"/>
        <v>72.534701862484525</v>
      </c>
    </row>
    <row r="2029" spans="1:27" x14ac:dyDescent="0.25">
      <c r="A2029" t="s">
        <v>113</v>
      </c>
      <c r="B2029">
        <v>2043</v>
      </c>
      <c r="C2029" t="s">
        <v>127</v>
      </c>
      <c r="D2029" t="str">
        <f>_xlfn.XLOOKUP(C2029,SB_Riverside_EMFAC!$BE$72:$BE$84,SB_Riverside_EMFAC!$BF$72:$BF$84)</f>
        <v>Passenger</v>
      </c>
      <c r="E2029" t="s">
        <v>115</v>
      </c>
      <c r="F2029" t="s">
        <v>115</v>
      </c>
      <c r="G2029" t="s">
        <v>116</v>
      </c>
      <c r="H2029">
        <v>55674.852866455403</v>
      </c>
      <c r="I2029">
        <v>717523464.12196398</v>
      </c>
      <c r="J2029">
        <v>717523464.12196398</v>
      </c>
      <c r="K2029">
        <v>0</v>
      </c>
      <c r="L2029">
        <v>86615412.033851206</v>
      </c>
      <c r="M2029">
        <v>0</v>
      </c>
      <c r="N2029">
        <v>211034.701465372</v>
      </c>
      <c r="O2029">
        <v>0</v>
      </c>
      <c r="P2029">
        <v>6107.7244393630799</v>
      </c>
      <c r="Q2029">
        <v>217142.42590473499</v>
      </c>
      <c r="R2029">
        <v>0.93555422033227198</v>
      </c>
      <c r="S2029">
        <v>0</v>
      </c>
      <c r="T2029">
        <v>3.5903249829611101</v>
      </c>
      <c r="U2029">
        <v>4.5258792032933899</v>
      </c>
      <c r="V2029">
        <v>2.79596652395557</v>
      </c>
      <c r="W2029">
        <v>0</v>
      </c>
      <c r="X2029">
        <v>2.6499160540553102</v>
      </c>
      <c r="Y2029">
        <v>5.4458825780108899</v>
      </c>
      <c r="Z2029">
        <v>22897.3974984991</v>
      </c>
      <c r="AA2029">
        <f t="shared" si="32"/>
        <v>31.336463638236481</v>
      </c>
    </row>
    <row r="2030" spans="1:27" x14ac:dyDescent="0.25">
      <c r="A2030" t="s">
        <v>119</v>
      </c>
      <c r="B2030">
        <v>2043</v>
      </c>
      <c r="C2030" t="s">
        <v>127</v>
      </c>
      <c r="D2030" t="str">
        <f>_xlfn.XLOOKUP(C2030,SB_Riverside_EMFAC!$BE$72:$BE$84,SB_Riverside_EMFAC!$BF$72:$BF$84)</f>
        <v>Passenger</v>
      </c>
      <c r="E2030" t="s">
        <v>115</v>
      </c>
      <c r="F2030" t="s">
        <v>115</v>
      </c>
      <c r="G2030" t="s">
        <v>116</v>
      </c>
      <c r="H2030">
        <v>48857.164429003802</v>
      </c>
      <c r="I2030">
        <v>649441387.16548002</v>
      </c>
      <c r="J2030">
        <v>649441387.16548002</v>
      </c>
      <c r="K2030">
        <v>0</v>
      </c>
      <c r="L2030">
        <v>76318211.346960098</v>
      </c>
      <c r="M2030">
        <v>0</v>
      </c>
      <c r="N2030">
        <v>193315.496945855</v>
      </c>
      <c r="O2030">
        <v>0</v>
      </c>
      <c r="P2030">
        <v>5354.4705292142198</v>
      </c>
      <c r="Q2030">
        <v>198669.96747506899</v>
      </c>
      <c r="R2030">
        <v>0.88193453580567105</v>
      </c>
      <c r="S2030">
        <v>0</v>
      </c>
      <c r="T2030">
        <v>3.05114566533724</v>
      </c>
      <c r="U2030">
        <v>3.9330802011429098</v>
      </c>
      <c r="V2030">
        <v>2.5455619333950201</v>
      </c>
      <c r="W2030">
        <v>0</v>
      </c>
      <c r="X2030">
        <v>2.31030454754218</v>
      </c>
      <c r="Y2030">
        <v>4.8558664809372099</v>
      </c>
      <c r="Z2030">
        <v>20949.499837891199</v>
      </c>
      <c r="AA2030">
        <f t="shared" si="32"/>
        <v>31.000328990711292</v>
      </c>
    </row>
    <row r="2031" spans="1:27" x14ac:dyDescent="0.25">
      <c r="A2031" t="s">
        <v>113</v>
      </c>
      <c r="B2031">
        <v>2043</v>
      </c>
      <c r="C2031" t="s">
        <v>127</v>
      </c>
      <c r="D2031" t="str">
        <f>_xlfn.XLOOKUP(C2031,SB_Riverside_EMFAC!$BE$72:$BE$84,SB_Riverside_EMFAC!$BF$72:$BF$84)</f>
        <v>Passenger</v>
      </c>
      <c r="E2031" t="s">
        <v>115</v>
      </c>
      <c r="F2031" t="s">
        <v>115</v>
      </c>
      <c r="G2031" t="s">
        <v>121</v>
      </c>
      <c r="H2031">
        <v>0.583885567187169</v>
      </c>
      <c r="I2031">
        <v>8118.1577278315199</v>
      </c>
      <c r="J2031">
        <v>8118.1577278315199</v>
      </c>
      <c r="K2031">
        <v>0</v>
      </c>
      <c r="L2031">
        <v>944.12899784883405</v>
      </c>
      <c r="M2031">
        <v>0</v>
      </c>
      <c r="N2031">
        <v>3.0696793073051301</v>
      </c>
      <c r="O2031">
        <v>0</v>
      </c>
      <c r="P2031">
        <v>0</v>
      </c>
      <c r="Q2031">
        <v>3.0696793073051301</v>
      </c>
      <c r="R2031">
        <v>4.5602828496408898E-6</v>
      </c>
      <c r="S2031">
        <v>0</v>
      </c>
      <c r="T2031">
        <v>0</v>
      </c>
      <c r="U2031">
        <v>4.5602828496408898E-6</v>
      </c>
      <c r="V2031">
        <v>4.8362922495950601E-4</v>
      </c>
      <c r="W2031">
        <v>0</v>
      </c>
      <c r="X2031">
        <v>0</v>
      </c>
      <c r="Y2031">
        <v>4.8362922495950601E-4</v>
      </c>
      <c r="Z2031">
        <v>0.27421323652805502</v>
      </c>
      <c r="AA2031">
        <f t="shared" si="32"/>
        <v>29.605273000747154</v>
      </c>
    </row>
    <row r="2032" spans="1:27" x14ac:dyDescent="0.25">
      <c r="A2032" t="s">
        <v>119</v>
      </c>
      <c r="B2032">
        <v>2043</v>
      </c>
      <c r="C2032" t="s">
        <v>127</v>
      </c>
      <c r="D2032" t="str">
        <f>_xlfn.XLOOKUP(C2032,SB_Riverside_EMFAC!$BE$72:$BE$84,SB_Riverside_EMFAC!$BF$72:$BF$84)</f>
        <v>Passenger</v>
      </c>
      <c r="E2032" t="s">
        <v>115</v>
      </c>
      <c r="F2032" t="s">
        <v>115</v>
      </c>
      <c r="G2032" t="s">
        <v>121</v>
      </c>
      <c r="H2032">
        <v>0.51648100238142602</v>
      </c>
      <c r="I2032">
        <v>7297.6100431016503</v>
      </c>
      <c r="J2032">
        <v>7297.6100431016503</v>
      </c>
      <c r="K2032">
        <v>0</v>
      </c>
      <c r="L2032">
        <v>837.50266670363601</v>
      </c>
      <c r="M2032">
        <v>0</v>
      </c>
      <c r="N2032">
        <v>2.73995261331642</v>
      </c>
      <c r="O2032">
        <v>0</v>
      </c>
      <c r="P2032">
        <v>0</v>
      </c>
      <c r="Q2032">
        <v>2.73995261331642</v>
      </c>
      <c r="R2032">
        <v>4.2794600088994999E-6</v>
      </c>
      <c r="S2032">
        <v>0</v>
      </c>
      <c r="T2032">
        <v>0</v>
      </c>
      <c r="U2032">
        <v>4.2794600088994999E-6</v>
      </c>
      <c r="V2032">
        <v>4.3168065004396699E-4</v>
      </c>
      <c r="W2032">
        <v>0</v>
      </c>
      <c r="X2032">
        <v>0</v>
      </c>
      <c r="Y2032">
        <v>4.3168065004396699E-4</v>
      </c>
      <c r="Z2032">
        <v>0.24475888156883499</v>
      </c>
      <c r="AA2032">
        <f t="shared" si="32"/>
        <v>29.815506576619569</v>
      </c>
    </row>
    <row r="2033" spans="1:27" x14ac:dyDescent="0.25">
      <c r="A2033" t="s">
        <v>113</v>
      </c>
      <c r="B2033">
        <v>2043</v>
      </c>
      <c r="C2033" t="s">
        <v>127</v>
      </c>
      <c r="D2033" t="str">
        <f>_xlfn.XLOOKUP(C2033,SB_Riverside_EMFAC!$BE$72:$BE$84,SB_Riverside_EMFAC!$BF$72:$BF$84)</f>
        <v>Passenger</v>
      </c>
      <c r="E2033" t="s">
        <v>115</v>
      </c>
      <c r="F2033" t="s">
        <v>115</v>
      </c>
      <c r="G2033" t="s">
        <v>125</v>
      </c>
      <c r="H2033">
        <v>1437.2031496608499</v>
      </c>
      <c r="I2033">
        <v>20797129.1617992</v>
      </c>
      <c r="J2033">
        <v>0</v>
      </c>
      <c r="K2033">
        <v>20797129.1617992</v>
      </c>
      <c r="L2033">
        <v>2370951.66213946</v>
      </c>
      <c r="M2033">
        <v>8029408.3369337702</v>
      </c>
      <c r="N2033">
        <v>0</v>
      </c>
      <c r="O2033">
        <v>0</v>
      </c>
      <c r="P2033">
        <v>0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f t="shared" si="32"/>
        <v>0</v>
      </c>
    </row>
    <row r="2034" spans="1:27" x14ac:dyDescent="0.25">
      <c r="A2034" t="s">
        <v>119</v>
      </c>
      <c r="B2034">
        <v>2043</v>
      </c>
      <c r="C2034" t="s">
        <v>127</v>
      </c>
      <c r="D2034" t="str">
        <f>_xlfn.XLOOKUP(C2034,SB_Riverside_EMFAC!$BE$72:$BE$84,SB_Riverside_EMFAC!$BF$72:$BF$84)</f>
        <v>Passenger</v>
      </c>
      <c r="E2034" t="s">
        <v>115</v>
      </c>
      <c r="F2034" t="s">
        <v>115</v>
      </c>
      <c r="G2034" t="s">
        <v>125</v>
      </c>
      <c r="H2034">
        <v>1279.2250815330101</v>
      </c>
      <c r="I2034">
        <v>17765277.566472601</v>
      </c>
      <c r="J2034">
        <v>0</v>
      </c>
      <c r="K2034">
        <v>17765277.566472601</v>
      </c>
      <c r="L2034">
        <v>2112443.4235008899</v>
      </c>
      <c r="M2034">
        <v>6858863.38880808</v>
      </c>
      <c r="N2034">
        <v>0</v>
      </c>
      <c r="O2034">
        <v>0</v>
      </c>
      <c r="P2034">
        <v>0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f t="shared" si="32"/>
        <v>0</v>
      </c>
    </row>
    <row r="2035" spans="1:27" x14ac:dyDescent="0.25">
      <c r="A2035" t="s">
        <v>113</v>
      </c>
      <c r="B2035">
        <v>2043</v>
      </c>
      <c r="C2035" t="s">
        <v>127</v>
      </c>
      <c r="D2035" t="str">
        <f>_xlfn.XLOOKUP(C2035,SB_Riverside_EMFAC!$BE$72:$BE$84,SB_Riverside_EMFAC!$BF$72:$BF$84)</f>
        <v>Passenger</v>
      </c>
      <c r="E2035" t="s">
        <v>115</v>
      </c>
      <c r="F2035" t="s">
        <v>115</v>
      </c>
      <c r="G2035" t="s">
        <v>126</v>
      </c>
      <c r="H2035">
        <v>1108.01138621367</v>
      </c>
      <c r="I2035">
        <v>16059975.776854601</v>
      </c>
      <c r="J2035">
        <v>6543167.7611228703</v>
      </c>
      <c r="K2035">
        <v>9516808.0157318097</v>
      </c>
      <c r="L2035">
        <v>1589824.5975073101</v>
      </c>
      <c r="M2035">
        <v>2874359.66705054</v>
      </c>
      <c r="N2035">
        <v>1956.63791922371</v>
      </c>
      <c r="O2035">
        <v>0</v>
      </c>
      <c r="P2035">
        <v>111.36949614097399</v>
      </c>
      <c r="Q2035">
        <v>2068.0074153646801</v>
      </c>
      <c r="R2035">
        <v>5.7309286348361703E-3</v>
      </c>
      <c r="S2035">
        <v>0</v>
      </c>
      <c r="T2035">
        <v>6.9096103195819394E-2</v>
      </c>
      <c r="U2035">
        <v>7.4827031830655602E-2</v>
      </c>
      <c r="V2035">
        <v>7.4760395923572903E-3</v>
      </c>
      <c r="W2035">
        <v>0</v>
      </c>
      <c r="X2035">
        <v>3.3584841432860502E-2</v>
      </c>
      <c r="Y2035">
        <v>4.1060881025217801E-2</v>
      </c>
      <c r="Z2035">
        <v>218.068798034997</v>
      </c>
      <c r="AA2035">
        <f t="shared" si="32"/>
        <v>73.646371794451767</v>
      </c>
    </row>
    <row r="2036" spans="1:27" x14ac:dyDescent="0.25">
      <c r="A2036" t="s">
        <v>119</v>
      </c>
      <c r="B2036">
        <v>2043</v>
      </c>
      <c r="C2036" t="s">
        <v>127</v>
      </c>
      <c r="D2036" t="str">
        <f>_xlfn.XLOOKUP(C2036,SB_Riverside_EMFAC!$BE$72:$BE$84,SB_Riverside_EMFAC!$BF$72:$BF$84)</f>
        <v>Passenger</v>
      </c>
      <c r="E2036" t="s">
        <v>115</v>
      </c>
      <c r="F2036" t="s">
        <v>115</v>
      </c>
      <c r="G2036" t="s">
        <v>126</v>
      </c>
      <c r="H2036">
        <v>986.74982377434196</v>
      </c>
      <c r="I2036">
        <v>14417718.3977501</v>
      </c>
      <c r="J2036">
        <v>5874400.0399871403</v>
      </c>
      <c r="K2036">
        <v>8543318.3577630091</v>
      </c>
      <c r="L2036">
        <v>1415833.05094297</v>
      </c>
      <c r="M2036">
        <v>2580336.7757059899</v>
      </c>
      <c r="N2036">
        <v>1787.57088713497</v>
      </c>
      <c r="O2036">
        <v>0</v>
      </c>
      <c r="P2036">
        <v>99.034782620111201</v>
      </c>
      <c r="Q2036">
        <v>1886.60566975508</v>
      </c>
      <c r="R2036">
        <v>5.3319818936033601E-3</v>
      </c>
      <c r="S2036">
        <v>0</v>
      </c>
      <c r="T2036">
        <v>5.9719027652736498E-2</v>
      </c>
      <c r="U2036">
        <v>6.5051009546339897E-2</v>
      </c>
      <c r="V2036">
        <v>6.7276420479964296E-3</v>
      </c>
      <c r="W2036">
        <v>0</v>
      </c>
      <c r="X2036">
        <v>2.9632789198157899E-2</v>
      </c>
      <c r="Y2036">
        <v>3.6360431246154297E-2</v>
      </c>
      <c r="Z2036">
        <v>198.940210616678</v>
      </c>
      <c r="AA2036">
        <f t="shared" si="32"/>
        <v>72.472620557994929</v>
      </c>
    </row>
    <row r="2037" spans="1:27" x14ac:dyDescent="0.25">
      <c r="A2037" t="s">
        <v>113</v>
      </c>
      <c r="B2037">
        <v>2043</v>
      </c>
      <c r="C2037" t="s">
        <v>128</v>
      </c>
      <c r="D2037" t="str">
        <f>_xlfn.XLOOKUP(C2037,SB_Riverside_EMFAC!$BE$72:$BE$84,SB_Riverside_EMFAC!$BF$72:$BF$84)</f>
        <v>Passenger</v>
      </c>
      <c r="E2037" t="s">
        <v>115</v>
      </c>
      <c r="F2037" t="s">
        <v>115</v>
      </c>
      <c r="G2037" t="s">
        <v>116</v>
      </c>
      <c r="H2037">
        <v>435228.63921678101</v>
      </c>
      <c r="I2037">
        <v>5971061366.5597496</v>
      </c>
      <c r="J2037">
        <v>5971061366.5597496</v>
      </c>
      <c r="K2037">
        <v>0</v>
      </c>
      <c r="L2037">
        <v>697791682.26649499</v>
      </c>
      <c r="M2037">
        <v>0</v>
      </c>
      <c r="N2037">
        <v>1804385.2396819701</v>
      </c>
      <c r="O2037">
        <v>0</v>
      </c>
      <c r="P2037">
        <v>51005.569839262302</v>
      </c>
      <c r="Q2037">
        <v>1855390.8095212399</v>
      </c>
      <c r="R2037">
        <v>8.8527386200659492</v>
      </c>
      <c r="S2037">
        <v>0</v>
      </c>
      <c r="T2037">
        <v>32.183912186111101</v>
      </c>
      <c r="U2037">
        <v>41.036650806177001</v>
      </c>
      <c r="V2037">
        <v>23.081558861549802</v>
      </c>
      <c r="W2037">
        <v>0</v>
      </c>
      <c r="X2037">
        <v>23.420989591194999</v>
      </c>
      <c r="Y2037">
        <v>46.502548452744897</v>
      </c>
      <c r="Z2037">
        <v>195648.64260707999</v>
      </c>
      <c r="AA2037">
        <f t="shared" si="32"/>
        <v>30.519308935617801</v>
      </c>
    </row>
    <row r="2038" spans="1:27" x14ac:dyDescent="0.25">
      <c r="A2038" t="s">
        <v>119</v>
      </c>
      <c r="B2038">
        <v>2043</v>
      </c>
      <c r="C2038" t="s">
        <v>128</v>
      </c>
      <c r="D2038" t="str">
        <f>_xlfn.XLOOKUP(C2038,SB_Riverside_EMFAC!$BE$72:$BE$84,SB_Riverside_EMFAC!$BF$72:$BF$84)</f>
        <v>Passenger</v>
      </c>
      <c r="E2038" t="s">
        <v>115</v>
      </c>
      <c r="F2038" t="s">
        <v>115</v>
      </c>
      <c r="G2038" t="s">
        <v>116</v>
      </c>
      <c r="H2038">
        <v>386825.10226128798</v>
      </c>
      <c r="I2038">
        <v>5410371247.6889</v>
      </c>
      <c r="J2038">
        <v>5410371247.6889</v>
      </c>
      <c r="K2038">
        <v>0</v>
      </c>
      <c r="L2038">
        <v>621634658.00422895</v>
      </c>
      <c r="M2038">
        <v>0</v>
      </c>
      <c r="N2038">
        <v>1652094.2849848</v>
      </c>
      <c r="O2038">
        <v>0</v>
      </c>
      <c r="P2038">
        <v>45269.436711454298</v>
      </c>
      <c r="Q2038">
        <v>1697363.7216962599</v>
      </c>
      <c r="R2038">
        <v>8.1930844868661801</v>
      </c>
      <c r="S2038">
        <v>0</v>
      </c>
      <c r="T2038">
        <v>27.754991600773099</v>
      </c>
      <c r="U2038">
        <v>35.948076087639301</v>
      </c>
      <c r="V2038">
        <v>20.8069853883026</v>
      </c>
      <c r="W2038">
        <v>0</v>
      </c>
      <c r="X2038">
        <v>20.632445608496901</v>
      </c>
      <c r="Y2038">
        <v>41.439430996799601</v>
      </c>
      <c r="Z2038">
        <v>178984.88364619299</v>
      </c>
      <c r="AA2038">
        <f t="shared" si="32"/>
        <v>30.228090425690976</v>
      </c>
    </row>
    <row r="2039" spans="1:27" x14ac:dyDescent="0.25">
      <c r="A2039" t="s">
        <v>119</v>
      </c>
      <c r="B2039">
        <v>2043</v>
      </c>
      <c r="C2039" t="s">
        <v>128</v>
      </c>
      <c r="D2039" t="str">
        <f>_xlfn.XLOOKUP(C2039,SB_Riverside_EMFAC!$BE$72:$BE$84,SB_Riverside_EMFAC!$BF$72:$BF$84)</f>
        <v>Passenger</v>
      </c>
      <c r="E2039" t="s">
        <v>115</v>
      </c>
      <c r="F2039" t="s">
        <v>115</v>
      </c>
      <c r="G2039" t="s">
        <v>121</v>
      </c>
      <c r="H2039">
        <v>1459.4847364869099</v>
      </c>
      <c r="I2039">
        <v>20586775.177280799</v>
      </c>
      <c r="J2039">
        <v>20586775.177280799</v>
      </c>
      <c r="K2039">
        <v>0</v>
      </c>
      <c r="L2039">
        <v>2359465.19530873</v>
      </c>
      <c r="M2039">
        <v>0</v>
      </c>
      <c r="N2039">
        <v>5744.1635650017797</v>
      </c>
      <c r="O2039">
        <v>0</v>
      </c>
      <c r="P2039">
        <v>0</v>
      </c>
      <c r="Q2039">
        <v>5744.1635650017797</v>
      </c>
      <c r="R2039">
        <v>1.2073806258545001E-2</v>
      </c>
      <c r="S2039">
        <v>0</v>
      </c>
      <c r="T2039">
        <v>0</v>
      </c>
      <c r="U2039">
        <v>1.2073806258545001E-2</v>
      </c>
      <c r="V2039">
        <v>0.90499530891430102</v>
      </c>
      <c r="W2039">
        <v>0</v>
      </c>
      <c r="X2039">
        <v>0</v>
      </c>
      <c r="Y2039">
        <v>0.90499530891430102</v>
      </c>
      <c r="Z2039">
        <v>513.12385582338698</v>
      </c>
      <c r="AA2039">
        <f t="shared" si="32"/>
        <v>40.120479575532727</v>
      </c>
    </row>
    <row r="2040" spans="1:27" x14ac:dyDescent="0.25">
      <c r="A2040" t="s">
        <v>113</v>
      </c>
      <c r="B2040">
        <v>2043</v>
      </c>
      <c r="C2040" t="s">
        <v>128</v>
      </c>
      <c r="D2040" t="str">
        <f>_xlfn.XLOOKUP(C2040,SB_Riverside_EMFAC!$BE$72:$BE$84,SB_Riverside_EMFAC!$BF$72:$BF$84)</f>
        <v>Passenger</v>
      </c>
      <c r="E2040" t="s">
        <v>115</v>
      </c>
      <c r="F2040" t="s">
        <v>115</v>
      </c>
      <c r="G2040" t="s">
        <v>121</v>
      </c>
      <c r="H2040">
        <v>1625.91436192778</v>
      </c>
      <c r="I2040">
        <v>22643239.779414501</v>
      </c>
      <c r="J2040">
        <v>22643239.779414501</v>
      </c>
      <c r="K2040">
        <v>0</v>
      </c>
      <c r="L2040">
        <v>2629070.3073346801</v>
      </c>
      <c r="M2040">
        <v>0</v>
      </c>
      <c r="N2040">
        <v>6346.3739415384598</v>
      </c>
      <c r="O2040">
        <v>0</v>
      </c>
      <c r="P2040">
        <v>0</v>
      </c>
      <c r="Q2040">
        <v>6346.3739415384598</v>
      </c>
      <c r="R2040">
        <v>1.25880805598842E-2</v>
      </c>
      <c r="S2040">
        <v>0</v>
      </c>
      <c r="T2040">
        <v>0</v>
      </c>
      <c r="U2040">
        <v>1.25880805598842E-2</v>
      </c>
      <c r="V2040">
        <v>0.99987379898129503</v>
      </c>
      <c r="W2040">
        <v>0</v>
      </c>
      <c r="X2040">
        <v>0</v>
      </c>
      <c r="Y2040">
        <v>0.99987379898129503</v>
      </c>
      <c r="Z2040">
        <v>566.91907020552901</v>
      </c>
      <c r="AA2040">
        <f t="shared" si="32"/>
        <v>39.940868052305056</v>
      </c>
    </row>
    <row r="2041" spans="1:27" x14ac:dyDescent="0.25">
      <c r="A2041" t="s">
        <v>119</v>
      </c>
      <c r="B2041">
        <v>2043</v>
      </c>
      <c r="C2041" t="s">
        <v>128</v>
      </c>
      <c r="D2041" t="str">
        <f>_xlfn.XLOOKUP(C2041,SB_Riverside_EMFAC!$BE$72:$BE$84,SB_Riverside_EMFAC!$BF$72:$BF$84)</f>
        <v>Passenger</v>
      </c>
      <c r="E2041" t="s">
        <v>115</v>
      </c>
      <c r="F2041" t="s">
        <v>115</v>
      </c>
      <c r="G2041" t="s">
        <v>125</v>
      </c>
      <c r="H2041">
        <v>14553.5838391981</v>
      </c>
      <c r="I2041">
        <v>139167264.343505</v>
      </c>
      <c r="J2041">
        <v>0</v>
      </c>
      <c r="K2041">
        <v>139167264.343505</v>
      </c>
      <c r="L2041">
        <v>23994124.432752199</v>
      </c>
      <c r="M2041">
        <v>53730050.135983802</v>
      </c>
      <c r="N2041">
        <v>0</v>
      </c>
      <c r="O2041">
        <v>0</v>
      </c>
      <c r="P2041">
        <v>0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f t="shared" si="32"/>
        <v>0</v>
      </c>
    </row>
    <row r="2042" spans="1:27" x14ac:dyDescent="0.25">
      <c r="A2042" t="s">
        <v>113</v>
      </c>
      <c r="B2042">
        <v>2043</v>
      </c>
      <c r="C2042" t="s">
        <v>128</v>
      </c>
      <c r="D2042" t="str">
        <f>_xlfn.XLOOKUP(C2042,SB_Riverside_EMFAC!$BE$72:$BE$84,SB_Riverside_EMFAC!$BF$72:$BF$84)</f>
        <v>Passenger</v>
      </c>
      <c r="E2042" t="s">
        <v>115</v>
      </c>
      <c r="F2042" t="s">
        <v>115</v>
      </c>
      <c r="G2042" t="s">
        <v>125</v>
      </c>
      <c r="H2042">
        <v>16279.754409871</v>
      </c>
      <c r="I2042">
        <v>162245177.32984301</v>
      </c>
      <c r="J2042">
        <v>0</v>
      </c>
      <c r="K2042">
        <v>162245177.32984301</v>
      </c>
      <c r="L2042">
        <v>26817602.206535399</v>
      </c>
      <c r="M2042">
        <v>62640029.2725228</v>
      </c>
      <c r="N2042">
        <v>0</v>
      </c>
      <c r="O2042">
        <v>0</v>
      </c>
      <c r="P2042">
        <v>0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f t="shared" si="32"/>
        <v>0</v>
      </c>
    </row>
    <row r="2043" spans="1:27" x14ac:dyDescent="0.25">
      <c r="A2043" t="s">
        <v>113</v>
      </c>
      <c r="B2043">
        <v>2043</v>
      </c>
      <c r="C2043" t="s">
        <v>128</v>
      </c>
      <c r="D2043" t="str">
        <f>_xlfn.XLOOKUP(C2043,SB_Riverside_EMFAC!$BE$72:$BE$84,SB_Riverside_EMFAC!$BF$72:$BF$84)</f>
        <v>Passenger</v>
      </c>
      <c r="E2043" t="s">
        <v>115</v>
      </c>
      <c r="F2043" t="s">
        <v>115</v>
      </c>
      <c r="G2043" t="s">
        <v>126</v>
      </c>
      <c r="H2043">
        <v>11338.618334928</v>
      </c>
      <c r="I2043">
        <v>160414335.055069</v>
      </c>
      <c r="J2043">
        <v>65537863.910112299</v>
      </c>
      <c r="K2043">
        <v>94876471.144956797</v>
      </c>
      <c r="L2043">
        <v>16269159.8253484</v>
      </c>
      <c r="M2043">
        <v>28655522.057431899</v>
      </c>
      <c r="N2043">
        <v>19601.285069857</v>
      </c>
      <c r="O2043">
        <v>0</v>
      </c>
      <c r="P2043">
        <v>1199.6601675525301</v>
      </c>
      <c r="Q2043">
        <v>20800.945237409502</v>
      </c>
      <c r="R2043">
        <v>5.7283230758876397E-2</v>
      </c>
      <c r="S2043">
        <v>0</v>
      </c>
      <c r="T2043">
        <v>0.70503473703171504</v>
      </c>
      <c r="U2043">
        <v>0.76231796779059202</v>
      </c>
      <c r="V2043">
        <v>7.4516813040677907E-2</v>
      </c>
      <c r="W2043">
        <v>0</v>
      </c>
      <c r="X2043">
        <v>0.341767871935165</v>
      </c>
      <c r="Y2043">
        <v>0.41628468497584298</v>
      </c>
      <c r="Z2043">
        <v>2193.4336851078301</v>
      </c>
      <c r="AA2043">
        <f t="shared" si="32"/>
        <v>73.13388872624293</v>
      </c>
    </row>
    <row r="2044" spans="1:27" x14ac:dyDescent="0.25">
      <c r="A2044" t="s">
        <v>119</v>
      </c>
      <c r="B2044">
        <v>2043</v>
      </c>
      <c r="C2044" t="s">
        <v>128</v>
      </c>
      <c r="D2044" t="str">
        <f>_xlfn.XLOOKUP(C2044,SB_Riverside_EMFAC!$BE$72:$BE$84,SB_Riverside_EMFAC!$BF$72:$BF$84)</f>
        <v>Passenger</v>
      </c>
      <c r="E2044" t="s">
        <v>115</v>
      </c>
      <c r="F2044" t="s">
        <v>115</v>
      </c>
      <c r="G2044" t="s">
        <v>126</v>
      </c>
      <c r="H2044">
        <v>10126.0637548737</v>
      </c>
      <c r="I2044">
        <v>144685298.35108101</v>
      </c>
      <c r="J2044">
        <v>59122580.618569098</v>
      </c>
      <c r="K2044">
        <v>85562717.732512206</v>
      </c>
      <c r="L2044">
        <v>14529331.9488695</v>
      </c>
      <c r="M2044">
        <v>25842490.932570402</v>
      </c>
      <c r="N2044">
        <v>17991.908043888001</v>
      </c>
      <c r="O2044">
        <v>0</v>
      </c>
      <c r="P2044">
        <v>1069.7584742449001</v>
      </c>
      <c r="Q2044">
        <v>19061.666518132901</v>
      </c>
      <c r="R2044">
        <v>5.3550916031708001E-2</v>
      </c>
      <c r="S2044">
        <v>0</v>
      </c>
      <c r="T2044">
        <v>0.61132657014987801</v>
      </c>
      <c r="U2044">
        <v>0.66487748618158604</v>
      </c>
      <c r="V2044">
        <v>6.7403341375941603E-2</v>
      </c>
      <c r="W2044">
        <v>0</v>
      </c>
      <c r="X2044">
        <v>0.30260016594262301</v>
      </c>
      <c r="Y2044">
        <v>0.37000350731856502</v>
      </c>
      <c r="Z2044">
        <v>2010.0289173383601</v>
      </c>
      <c r="AA2044">
        <f t="shared" si="32"/>
        <v>71.981699916372534</v>
      </c>
    </row>
    <row r="2045" spans="1:27" x14ac:dyDescent="0.25">
      <c r="A2045" t="s">
        <v>113</v>
      </c>
      <c r="B2045">
        <v>2043</v>
      </c>
      <c r="C2045" t="s">
        <v>129</v>
      </c>
      <c r="D2045" t="str">
        <f>_xlfn.XLOOKUP(C2045,SB_Riverside_EMFAC!$BE$72:$BE$84,SB_Riverside_EMFAC!$BF$72:$BF$84)</f>
        <v>Truck</v>
      </c>
      <c r="E2045" t="s">
        <v>115</v>
      </c>
      <c r="F2045" t="s">
        <v>115</v>
      </c>
      <c r="G2045" t="s">
        <v>116</v>
      </c>
      <c r="H2045">
        <v>20247.966984614301</v>
      </c>
      <c r="I2045">
        <v>232633800.68056399</v>
      </c>
      <c r="J2045">
        <v>232633800.68056399</v>
      </c>
      <c r="K2045">
        <v>0</v>
      </c>
      <c r="L2045">
        <v>98644304.122182503</v>
      </c>
      <c r="M2045">
        <v>0</v>
      </c>
      <c r="N2045">
        <v>127010.877423949</v>
      </c>
      <c r="O2045">
        <v>790.87326677796705</v>
      </c>
      <c r="P2045">
        <v>2576.9994052915899</v>
      </c>
      <c r="Q2045">
        <v>130378.75009601899</v>
      </c>
      <c r="R2045">
        <v>0.138570911912588</v>
      </c>
      <c r="S2045">
        <v>0.631411786290208</v>
      </c>
      <c r="T2045">
        <v>2.2837968635182402</v>
      </c>
      <c r="U2045">
        <v>3.0537795617210399</v>
      </c>
      <c r="V2045">
        <v>0.56211998011158704</v>
      </c>
      <c r="W2045">
        <v>1.8197490342956198E-2</v>
      </c>
      <c r="X2045">
        <v>4.2649291697484601</v>
      </c>
      <c r="Y2045">
        <v>4.8452466402030101</v>
      </c>
      <c r="Z2045">
        <v>13748.276293163201</v>
      </c>
      <c r="AA2045">
        <f t="shared" si="32"/>
        <v>16.920943085516043</v>
      </c>
    </row>
    <row r="2046" spans="1:27" x14ac:dyDescent="0.25">
      <c r="A2046" t="s">
        <v>119</v>
      </c>
      <c r="B2046">
        <v>2043</v>
      </c>
      <c r="C2046" t="s">
        <v>129</v>
      </c>
      <c r="D2046" t="str">
        <f>_xlfn.XLOOKUP(C2046,SB_Riverside_EMFAC!$BE$72:$BE$84,SB_Riverside_EMFAC!$BF$72:$BF$84)</f>
        <v>Truck</v>
      </c>
      <c r="E2046" t="s">
        <v>115</v>
      </c>
      <c r="F2046" t="s">
        <v>115</v>
      </c>
      <c r="G2046" t="s">
        <v>116</v>
      </c>
      <c r="H2046">
        <v>17650.938644715101</v>
      </c>
      <c r="I2046">
        <v>196314664.09951299</v>
      </c>
      <c r="J2046">
        <v>196314664.09951299</v>
      </c>
      <c r="K2046">
        <v>0</v>
      </c>
      <c r="L2046">
        <v>85992068.291809693</v>
      </c>
      <c r="M2046">
        <v>0</v>
      </c>
      <c r="N2046">
        <v>106222.797242045</v>
      </c>
      <c r="O2046">
        <v>687.885136421217</v>
      </c>
      <c r="P2046">
        <v>2235.2331288256601</v>
      </c>
      <c r="Q2046">
        <v>109145.91550729101</v>
      </c>
      <c r="R2046">
        <v>0.11114403055104601</v>
      </c>
      <c r="S2046">
        <v>0.54520238659511999</v>
      </c>
      <c r="T2046">
        <v>1.9265424898895001</v>
      </c>
      <c r="U2046">
        <v>2.5828889070356702</v>
      </c>
      <c r="V2046">
        <v>0.442954372665263</v>
      </c>
      <c r="W2046">
        <v>1.57403856174512E-2</v>
      </c>
      <c r="X2046">
        <v>3.62804733766361</v>
      </c>
      <c r="Y2046">
        <v>4.0867420959463301</v>
      </c>
      <c r="Z2046">
        <v>11509.300415592101</v>
      </c>
      <c r="AA2046">
        <f t="shared" si="32"/>
        <v>17.057045781302033</v>
      </c>
    </row>
    <row r="2047" spans="1:27" x14ac:dyDescent="0.25">
      <c r="A2047" t="s">
        <v>113</v>
      </c>
      <c r="B2047">
        <v>2043</v>
      </c>
      <c r="C2047" t="s">
        <v>129</v>
      </c>
      <c r="D2047" t="str">
        <f>_xlfn.XLOOKUP(C2047,SB_Riverside_EMFAC!$BE$72:$BE$84,SB_Riverside_EMFAC!$BF$72:$BF$84)</f>
        <v>Truck</v>
      </c>
      <c r="E2047" t="s">
        <v>115</v>
      </c>
      <c r="F2047" t="s">
        <v>115</v>
      </c>
      <c r="G2047" t="s">
        <v>121</v>
      </c>
      <c r="H2047">
        <v>14398.179815708399</v>
      </c>
      <c r="I2047">
        <v>159555321.62994301</v>
      </c>
      <c r="J2047">
        <v>159555321.62994301</v>
      </c>
      <c r="K2047">
        <v>0</v>
      </c>
      <c r="L2047">
        <v>59223293.459049203</v>
      </c>
      <c r="M2047">
        <v>0</v>
      </c>
      <c r="N2047">
        <v>81624.256684018794</v>
      </c>
      <c r="O2047">
        <v>612.42467659055501</v>
      </c>
      <c r="P2047">
        <v>0</v>
      </c>
      <c r="Q2047">
        <v>82236.681360609393</v>
      </c>
      <c r="R2047">
        <v>0.34104260009190501</v>
      </c>
      <c r="S2047">
        <v>2.6458807260643001E-2</v>
      </c>
      <c r="T2047">
        <v>0</v>
      </c>
      <c r="U2047">
        <v>0.36750140735254799</v>
      </c>
      <c r="V2047">
        <v>12.8599348811598</v>
      </c>
      <c r="W2047">
        <v>9.6487757200144894E-2</v>
      </c>
      <c r="X2047">
        <v>0</v>
      </c>
      <c r="Y2047">
        <v>12.9564226383599</v>
      </c>
      <c r="Z2047">
        <v>7346.1701694878702</v>
      </c>
      <c r="AA2047">
        <f t="shared" si="32"/>
        <v>21.719524316582259</v>
      </c>
    </row>
    <row r="2048" spans="1:27" x14ac:dyDescent="0.25">
      <c r="A2048" t="s">
        <v>119</v>
      </c>
      <c r="B2048">
        <v>2043</v>
      </c>
      <c r="C2048" t="s">
        <v>129</v>
      </c>
      <c r="D2048" t="str">
        <f>_xlfn.XLOOKUP(C2048,SB_Riverside_EMFAC!$BE$72:$BE$84,SB_Riverside_EMFAC!$BF$72:$BF$84)</f>
        <v>Truck</v>
      </c>
      <c r="E2048" t="s">
        <v>115</v>
      </c>
      <c r="F2048" t="s">
        <v>115</v>
      </c>
      <c r="G2048" t="s">
        <v>121</v>
      </c>
      <c r="H2048">
        <v>12731.408063258201</v>
      </c>
      <c r="I2048">
        <v>135352315.110892</v>
      </c>
      <c r="J2048">
        <v>135352315.110892</v>
      </c>
      <c r="K2048">
        <v>0</v>
      </c>
      <c r="L2048">
        <v>52367446.8250935</v>
      </c>
      <c r="M2048">
        <v>0</v>
      </c>
      <c r="N2048">
        <v>68932.122282082302</v>
      </c>
      <c r="O2048">
        <v>541.62431427670106</v>
      </c>
      <c r="P2048">
        <v>0</v>
      </c>
      <c r="Q2048">
        <v>69473.746596358993</v>
      </c>
      <c r="R2048">
        <v>0.29621173020873098</v>
      </c>
      <c r="S2048">
        <v>2.3395865061695699E-2</v>
      </c>
      <c r="T2048">
        <v>0</v>
      </c>
      <c r="U2048">
        <v>0.31960759527042698</v>
      </c>
      <c r="V2048">
        <v>10.8602839374007</v>
      </c>
      <c r="W2048">
        <v>8.5333131284918096E-2</v>
      </c>
      <c r="X2048">
        <v>0</v>
      </c>
      <c r="Y2048">
        <v>10.9456170686856</v>
      </c>
      <c r="Z2048">
        <v>6206.0622627847597</v>
      </c>
      <c r="AA2048">
        <f t="shared" si="32"/>
        <v>21.809693390049432</v>
      </c>
    </row>
    <row r="2049" spans="1:27" x14ac:dyDescent="0.25">
      <c r="A2049" t="s">
        <v>113</v>
      </c>
      <c r="B2049">
        <v>2043</v>
      </c>
      <c r="C2049" t="s">
        <v>129</v>
      </c>
      <c r="D2049" t="str">
        <f>_xlfn.XLOOKUP(C2049,SB_Riverside_EMFAC!$BE$72:$BE$84,SB_Riverside_EMFAC!$BF$72:$BF$84)</f>
        <v>Truck</v>
      </c>
      <c r="E2049" t="s">
        <v>115</v>
      </c>
      <c r="F2049" t="s">
        <v>115</v>
      </c>
      <c r="G2049" t="s">
        <v>125</v>
      </c>
      <c r="H2049">
        <v>17969.792767994699</v>
      </c>
      <c r="I2049">
        <v>271310801.50611198</v>
      </c>
      <c r="J2049">
        <v>0</v>
      </c>
      <c r="K2049">
        <v>271310801.50611198</v>
      </c>
      <c r="L2049">
        <v>82293883.582636401</v>
      </c>
      <c r="M2049">
        <v>153144630.65187699</v>
      </c>
      <c r="N2049">
        <v>0</v>
      </c>
      <c r="O2049">
        <v>0</v>
      </c>
      <c r="P2049">
        <v>0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f t="shared" si="32"/>
        <v>0</v>
      </c>
    </row>
    <row r="2050" spans="1:27" x14ac:dyDescent="0.25">
      <c r="A2050" t="s">
        <v>119</v>
      </c>
      <c r="B2050">
        <v>2043</v>
      </c>
      <c r="C2050" t="s">
        <v>129</v>
      </c>
      <c r="D2050" t="str">
        <f>_xlfn.XLOOKUP(C2050,SB_Riverside_EMFAC!$BE$72:$BE$84,SB_Riverside_EMFAC!$BF$72:$BF$84)</f>
        <v>Truck</v>
      </c>
      <c r="E2050" t="s">
        <v>115</v>
      </c>
      <c r="F2050" t="s">
        <v>115</v>
      </c>
      <c r="G2050" t="s">
        <v>125</v>
      </c>
      <c r="H2050">
        <v>16031.2931008834</v>
      </c>
      <c r="I2050">
        <v>232000720.46495101</v>
      </c>
      <c r="J2050">
        <v>0</v>
      </c>
      <c r="K2050">
        <v>232000720.46495101</v>
      </c>
      <c r="L2050">
        <v>73435222.2851291</v>
      </c>
      <c r="M2050">
        <v>131453521.025878</v>
      </c>
      <c r="N2050">
        <v>0</v>
      </c>
      <c r="O2050">
        <v>0</v>
      </c>
      <c r="P2050">
        <v>0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f t="shared" si="32"/>
        <v>0</v>
      </c>
    </row>
    <row r="2051" spans="1:27" x14ac:dyDescent="0.25">
      <c r="A2051" t="s">
        <v>113</v>
      </c>
      <c r="B2051">
        <v>2043</v>
      </c>
      <c r="C2051" t="s">
        <v>130</v>
      </c>
      <c r="D2051" t="str">
        <f>_xlfn.XLOOKUP(C2051,SB_Riverside_EMFAC!$BE$72:$BE$84,SB_Riverside_EMFAC!$BF$72:$BF$84)</f>
        <v>Truck</v>
      </c>
      <c r="E2051" t="s">
        <v>115</v>
      </c>
      <c r="F2051" t="s">
        <v>115</v>
      </c>
      <c r="G2051" t="s">
        <v>116</v>
      </c>
      <c r="H2051">
        <v>2569.54712292666</v>
      </c>
      <c r="I2051">
        <v>28303403.2112053</v>
      </c>
      <c r="J2051">
        <v>28303403.2112053</v>
      </c>
      <c r="K2051">
        <v>0</v>
      </c>
      <c r="L2051">
        <v>12518352.4865909</v>
      </c>
      <c r="M2051">
        <v>0</v>
      </c>
      <c r="N2051">
        <v>17407.331996157402</v>
      </c>
      <c r="O2051">
        <v>116.31864541301699</v>
      </c>
      <c r="P2051">
        <v>323.05394498052101</v>
      </c>
      <c r="Q2051">
        <v>17846.704586551001</v>
      </c>
      <c r="R2051">
        <v>1.5380087394997299E-2</v>
      </c>
      <c r="S2051">
        <v>7.3599114870638693E-2</v>
      </c>
      <c r="T2051">
        <v>0.259852547919456</v>
      </c>
      <c r="U2051">
        <v>0.34883175018509299</v>
      </c>
      <c r="V2051">
        <v>8.7997871607472605E-2</v>
      </c>
      <c r="W2051">
        <v>2.0911163187662899E-3</v>
      </c>
      <c r="X2051">
        <v>0.49563582441135101</v>
      </c>
      <c r="Y2051">
        <v>0.58572481233759</v>
      </c>
      <c r="Z2051">
        <v>1881.9126997127</v>
      </c>
      <c r="AA2051">
        <f t="shared" si="32"/>
        <v>15.039700415181962</v>
      </c>
    </row>
    <row r="2052" spans="1:27" x14ac:dyDescent="0.25">
      <c r="A2052" t="s">
        <v>119</v>
      </c>
      <c r="B2052">
        <v>2043</v>
      </c>
      <c r="C2052" t="s">
        <v>130</v>
      </c>
      <c r="D2052" t="str">
        <f>_xlfn.XLOOKUP(C2052,SB_Riverside_EMFAC!$BE$72:$BE$84,SB_Riverside_EMFAC!$BF$72:$BF$84)</f>
        <v>Truck</v>
      </c>
      <c r="E2052" t="s">
        <v>115</v>
      </c>
      <c r="F2052" t="s">
        <v>115</v>
      </c>
      <c r="G2052" t="s">
        <v>116</v>
      </c>
      <c r="H2052">
        <v>2220.53324692867</v>
      </c>
      <c r="I2052">
        <v>23642894.434287701</v>
      </c>
      <c r="J2052">
        <v>23642894.434287701</v>
      </c>
      <c r="K2052">
        <v>0</v>
      </c>
      <c r="L2052">
        <v>10818022.2285966</v>
      </c>
      <c r="M2052">
        <v>0</v>
      </c>
      <c r="N2052">
        <v>14440.9162182685</v>
      </c>
      <c r="O2052">
        <v>100.351842770462</v>
      </c>
      <c r="P2052">
        <v>277.92578707577002</v>
      </c>
      <c r="Q2052">
        <v>14819.193848114801</v>
      </c>
      <c r="R2052">
        <v>1.23842134789939E-2</v>
      </c>
      <c r="S2052">
        <v>6.2933967230423493E-2</v>
      </c>
      <c r="T2052">
        <v>0.21874458067160801</v>
      </c>
      <c r="U2052">
        <v>0.294062761381025</v>
      </c>
      <c r="V2052">
        <v>7.0587871459429199E-2</v>
      </c>
      <c r="W2052">
        <v>1.7897315268006701E-3</v>
      </c>
      <c r="X2052">
        <v>0.41804268593232202</v>
      </c>
      <c r="Y2052">
        <v>0.49042028891855199</v>
      </c>
      <c r="Z2052">
        <v>1562.6654751313499</v>
      </c>
      <c r="AA2052">
        <f t="shared" si="32"/>
        <v>15.129850125024614</v>
      </c>
    </row>
    <row r="2053" spans="1:27" x14ac:dyDescent="0.25">
      <c r="A2053" t="s">
        <v>113</v>
      </c>
      <c r="B2053">
        <v>2043</v>
      </c>
      <c r="C2053" t="s">
        <v>130</v>
      </c>
      <c r="D2053" t="str">
        <f>_xlfn.XLOOKUP(C2053,SB_Riverside_EMFAC!$BE$72:$BE$84,SB_Riverside_EMFAC!$BF$72:$BF$84)</f>
        <v>Truck</v>
      </c>
      <c r="E2053" t="s">
        <v>115</v>
      </c>
      <c r="F2053" t="s">
        <v>115</v>
      </c>
      <c r="G2053" t="s">
        <v>121</v>
      </c>
      <c r="H2053">
        <v>7242.0955619155302</v>
      </c>
      <c r="I2053">
        <v>76317579.751182407</v>
      </c>
      <c r="J2053">
        <v>76317579.751182407</v>
      </c>
      <c r="K2053">
        <v>0</v>
      </c>
      <c r="L2053">
        <v>29788539.677346501</v>
      </c>
      <c r="M2053">
        <v>0</v>
      </c>
      <c r="N2053">
        <v>45700.622647211399</v>
      </c>
      <c r="O2053">
        <v>504.38686503741201</v>
      </c>
      <c r="P2053">
        <v>0</v>
      </c>
      <c r="Q2053">
        <v>46205.009512248798</v>
      </c>
      <c r="R2053">
        <v>0.210335744024608</v>
      </c>
      <c r="S2053">
        <v>1.33084329469775E-2</v>
      </c>
      <c r="T2053">
        <v>0</v>
      </c>
      <c r="U2053">
        <v>0.22364417697158601</v>
      </c>
      <c r="V2053">
        <v>7.2001517091507399</v>
      </c>
      <c r="W2053">
        <v>7.9466355992720894E-2</v>
      </c>
      <c r="X2053">
        <v>0</v>
      </c>
      <c r="Y2053">
        <v>7.2796180651434597</v>
      </c>
      <c r="Z2053">
        <v>4127.4751965169798</v>
      </c>
      <c r="AA2053">
        <f t="shared" si="32"/>
        <v>18.490136492057886</v>
      </c>
    </row>
    <row r="2054" spans="1:27" x14ac:dyDescent="0.25">
      <c r="A2054" t="s">
        <v>119</v>
      </c>
      <c r="B2054">
        <v>2043</v>
      </c>
      <c r="C2054" t="s">
        <v>130</v>
      </c>
      <c r="D2054" t="str">
        <f>_xlfn.XLOOKUP(C2054,SB_Riverside_EMFAC!$BE$72:$BE$84,SB_Riverside_EMFAC!$BF$72:$BF$84)</f>
        <v>Truck</v>
      </c>
      <c r="E2054" t="s">
        <v>115</v>
      </c>
      <c r="F2054" t="s">
        <v>115</v>
      </c>
      <c r="G2054" t="s">
        <v>121</v>
      </c>
      <c r="H2054">
        <v>6468.8664867790503</v>
      </c>
      <c r="I2054">
        <v>65075576.451492898</v>
      </c>
      <c r="J2054">
        <v>65075576.451492898</v>
      </c>
      <c r="K2054">
        <v>0</v>
      </c>
      <c r="L2054">
        <v>26608056.240272298</v>
      </c>
      <c r="M2054">
        <v>0</v>
      </c>
      <c r="N2054">
        <v>38830.8874544184</v>
      </c>
      <c r="O2054">
        <v>451.59985771820197</v>
      </c>
      <c r="P2054">
        <v>0</v>
      </c>
      <c r="Q2054">
        <v>39282.487312136604</v>
      </c>
      <c r="R2054">
        <v>0.186272539163404</v>
      </c>
      <c r="S2054">
        <v>1.1887508960110701E-2</v>
      </c>
      <c r="T2054">
        <v>0</v>
      </c>
      <c r="U2054">
        <v>0.19816004812351401</v>
      </c>
      <c r="V2054">
        <v>6.1178221319011001</v>
      </c>
      <c r="W2054">
        <v>7.1149741492643498E-2</v>
      </c>
      <c r="X2054">
        <v>0</v>
      </c>
      <c r="Y2054">
        <v>6.1889718733937498</v>
      </c>
      <c r="Z2054">
        <v>3509.0890306029401</v>
      </c>
      <c r="AA2054">
        <f t="shared" si="32"/>
        <v>18.544863320356242</v>
      </c>
    </row>
    <row r="2055" spans="1:27" x14ac:dyDescent="0.25">
      <c r="A2055" t="s">
        <v>113</v>
      </c>
      <c r="B2055">
        <v>2043</v>
      </c>
      <c r="C2055" t="s">
        <v>130</v>
      </c>
      <c r="D2055" t="str">
        <f>_xlfn.XLOOKUP(C2055,SB_Riverside_EMFAC!$BE$72:$BE$84,SB_Riverside_EMFAC!$BF$72:$BF$84)</f>
        <v>Truck</v>
      </c>
      <c r="E2055" t="s">
        <v>115</v>
      </c>
      <c r="F2055" t="s">
        <v>115</v>
      </c>
      <c r="G2055" t="s">
        <v>125</v>
      </c>
      <c r="H2055">
        <v>4531.2013428927003</v>
      </c>
      <c r="I2055">
        <v>66104089.930353701</v>
      </c>
      <c r="J2055">
        <v>0</v>
      </c>
      <c r="K2055">
        <v>66104089.930353701</v>
      </c>
      <c r="L2055">
        <v>19613049.038503099</v>
      </c>
      <c r="M2055">
        <v>37346574.914615303</v>
      </c>
      <c r="N2055">
        <v>0</v>
      </c>
      <c r="O2055">
        <v>0</v>
      </c>
      <c r="P2055">
        <v>0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f t="shared" si="32"/>
        <v>0</v>
      </c>
    </row>
    <row r="2056" spans="1:27" x14ac:dyDescent="0.25">
      <c r="A2056" t="s">
        <v>119</v>
      </c>
      <c r="B2056">
        <v>2043</v>
      </c>
      <c r="C2056" t="s">
        <v>130</v>
      </c>
      <c r="D2056" t="str">
        <f>_xlfn.XLOOKUP(C2056,SB_Riverside_EMFAC!$BE$72:$BE$84,SB_Riverside_EMFAC!$BF$72:$BF$84)</f>
        <v>Truck</v>
      </c>
      <c r="E2056" t="s">
        <v>115</v>
      </c>
      <c r="F2056" t="s">
        <v>115</v>
      </c>
      <c r="G2056" t="s">
        <v>125</v>
      </c>
      <c r="H2056">
        <v>4026.5144169616001</v>
      </c>
      <c r="I2056">
        <v>56320631.935832001</v>
      </c>
      <c r="J2056">
        <v>0</v>
      </c>
      <c r="K2056">
        <v>56320631.935832001</v>
      </c>
      <c r="L2056">
        <v>17428797.696089402</v>
      </c>
      <c r="M2056">
        <v>31920289.695114199</v>
      </c>
      <c r="N2056">
        <v>0</v>
      </c>
      <c r="O2056">
        <v>0</v>
      </c>
      <c r="P2056">
        <v>0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f t="shared" si="32"/>
        <v>0</v>
      </c>
    </row>
    <row r="2057" spans="1:27" x14ac:dyDescent="0.25">
      <c r="A2057" t="s">
        <v>113</v>
      </c>
      <c r="B2057">
        <v>2043</v>
      </c>
      <c r="C2057" t="s">
        <v>138</v>
      </c>
      <c r="D2057" t="str">
        <f>_xlfn.XLOOKUP(C2057,SB_Riverside_EMFAC!$BE$72:$BE$84,SB_Riverside_EMFAC!$BF$72:$BF$84)</f>
        <v>Passenger</v>
      </c>
      <c r="E2057" t="s">
        <v>115</v>
      </c>
      <c r="F2057" t="s">
        <v>115</v>
      </c>
      <c r="G2057" t="s">
        <v>116</v>
      </c>
      <c r="H2057">
        <v>39510.939435089902</v>
      </c>
      <c r="I2057">
        <v>76311357.642532498</v>
      </c>
      <c r="J2057">
        <v>76311357.642532498</v>
      </c>
      <c r="K2057">
        <v>0</v>
      </c>
      <c r="L2057">
        <v>27420591.9679524</v>
      </c>
      <c r="M2057">
        <v>0</v>
      </c>
      <c r="N2057">
        <v>15473.3381578316</v>
      </c>
      <c r="O2057">
        <v>0</v>
      </c>
      <c r="P2057">
        <v>1152.1989222642401</v>
      </c>
      <c r="Q2057">
        <v>16625.537080095801</v>
      </c>
      <c r="R2057">
        <v>11.020785007272099</v>
      </c>
      <c r="S2057">
        <v>0</v>
      </c>
      <c r="T2057">
        <v>4.0801948338519498</v>
      </c>
      <c r="U2057">
        <v>15.100979841123999</v>
      </c>
      <c r="V2057">
        <v>2.9582748050512402</v>
      </c>
      <c r="W2057">
        <v>0</v>
      </c>
      <c r="X2057">
        <v>0.14763933119901901</v>
      </c>
      <c r="Y2057">
        <v>3.1059141362502598</v>
      </c>
      <c r="Z2057">
        <v>1753.14211197034</v>
      </c>
      <c r="AA2057">
        <f t="shared" si="32"/>
        <v>43.528335279543811</v>
      </c>
    </row>
    <row r="2058" spans="1:27" x14ac:dyDescent="0.25">
      <c r="A2058" t="s">
        <v>119</v>
      </c>
      <c r="B2058">
        <v>2043</v>
      </c>
      <c r="C2058" t="s">
        <v>138</v>
      </c>
      <c r="D2058" t="str">
        <f>_xlfn.XLOOKUP(C2058,SB_Riverside_EMFAC!$BE$72:$BE$84,SB_Riverside_EMFAC!$BF$72:$BF$84)</f>
        <v>Passenger</v>
      </c>
      <c r="E2058" t="s">
        <v>115</v>
      </c>
      <c r="F2058" t="s">
        <v>115</v>
      </c>
      <c r="G2058" t="s">
        <v>116</v>
      </c>
      <c r="H2058">
        <v>33505.5321128824</v>
      </c>
      <c r="I2058">
        <v>63569531.4146927</v>
      </c>
      <c r="J2058">
        <v>63569531.4146927</v>
      </c>
      <c r="K2058">
        <v>0</v>
      </c>
      <c r="L2058">
        <v>23252839.286340401</v>
      </c>
      <c r="M2058">
        <v>0</v>
      </c>
      <c r="N2058">
        <v>12905.687068084701</v>
      </c>
      <c r="O2058">
        <v>0</v>
      </c>
      <c r="P2058">
        <v>942.13284424727397</v>
      </c>
      <c r="Q2058">
        <v>13847.819912331999</v>
      </c>
      <c r="R2058">
        <v>9.1341685262101997</v>
      </c>
      <c r="S2058">
        <v>0</v>
      </c>
      <c r="T2058">
        <v>3.2888877763272899</v>
      </c>
      <c r="U2058">
        <v>12.4230563025374</v>
      </c>
      <c r="V2058">
        <v>2.42098452903751</v>
      </c>
      <c r="W2058">
        <v>0</v>
      </c>
      <c r="X2058">
        <v>0.118835873626634</v>
      </c>
      <c r="Y2058">
        <v>2.53982040266414</v>
      </c>
      <c r="Z2058">
        <v>1460.2353073065799</v>
      </c>
      <c r="AA2058">
        <f t="shared" si="32"/>
        <v>43.533758632331249</v>
      </c>
    </row>
    <row r="2059" spans="1:27" x14ac:dyDescent="0.25">
      <c r="A2059" t="s">
        <v>113</v>
      </c>
      <c r="B2059">
        <v>2043</v>
      </c>
      <c r="C2059" t="s">
        <v>141</v>
      </c>
      <c r="D2059" t="str">
        <f>_xlfn.XLOOKUP(C2059,SB_Riverside_EMFAC!$BE$72:$BE$84,SB_Riverside_EMFAC!$BF$72:$BF$84)</f>
        <v>Passenger</v>
      </c>
      <c r="E2059" t="s">
        <v>115</v>
      </c>
      <c r="F2059" t="s">
        <v>115</v>
      </c>
      <c r="G2059" t="s">
        <v>116</v>
      </c>
      <c r="H2059">
        <v>265332.102556867</v>
      </c>
      <c r="I2059">
        <v>3585015717.8684402</v>
      </c>
      <c r="J2059">
        <v>3585015717.8684402</v>
      </c>
      <c r="K2059">
        <v>0</v>
      </c>
      <c r="L2059">
        <v>419046811.372944</v>
      </c>
      <c r="M2059">
        <v>0</v>
      </c>
      <c r="N2059">
        <v>1319136.6229390299</v>
      </c>
      <c r="O2059">
        <v>0</v>
      </c>
      <c r="P2059">
        <v>37704.5231693854</v>
      </c>
      <c r="Q2059">
        <v>1356841.1461084101</v>
      </c>
      <c r="R2059">
        <v>6.1462696532604397</v>
      </c>
      <c r="S2059">
        <v>0</v>
      </c>
      <c r="T2059">
        <v>21.788626930757498</v>
      </c>
      <c r="U2059">
        <v>27.934896584017899</v>
      </c>
      <c r="V2059">
        <v>15.3986681302988</v>
      </c>
      <c r="W2059">
        <v>0</v>
      </c>
      <c r="X2059">
        <v>14.989254829867701</v>
      </c>
      <c r="Y2059">
        <v>30.387922960166598</v>
      </c>
      <c r="Z2059">
        <v>143077.203523523</v>
      </c>
      <c r="AA2059">
        <f t="shared" ref="AA2059:AA2122" si="33">IFERROR(I2059/(Z2059*1000),0)</f>
        <v>25.056512355436382</v>
      </c>
    </row>
    <row r="2060" spans="1:27" x14ac:dyDescent="0.25">
      <c r="A2060" t="s">
        <v>119</v>
      </c>
      <c r="B2060">
        <v>2043</v>
      </c>
      <c r="C2060" t="s">
        <v>141</v>
      </c>
      <c r="D2060" t="str">
        <f>_xlfn.XLOOKUP(C2060,SB_Riverside_EMFAC!$BE$72:$BE$84,SB_Riverside_EMFAC!$BF$72:$BF$84)</f>
        <v>Passenger</v>
      </c>
      <c r="E2060" t="s">
        <v>115</v>
      </c>
      <c r="F2060" t="s">
        <v>115</v>
      </c>
      <c r="G2060" t="s">
        <v>116</v>
      </c>
      <c r="H2060">
        <v>236892.114857373</v>
      </c>
      <c r="I2060">
        <v>3193165651.1752701</v>
      </c>
      <c r="J2060">
        <v>3193165651.1752701</v>
      </c>
      <c r="K2060">
        <v>0</v>
      </c>
      <c r="L2060">
        <v>375006945.95051801</v>
      </c>
      <c r="M2060">
        <v>0</v>
      </c>
      <c r="N2060">
        <v>1184679.4076950999</v>
      </c>
      <c r="O2060">
        <v>0</v>
      </c>
      <c r="P2060">
        <v>33624.479075566698</v>
      </c>
      <c r="Q2060">
        <v>1218303.8867706701</v>
      </c>
      <c r="R2060">
        <v>5.5038595144082301</v>
      </c>
      <c r="S2060">
        <v>0</v>
      </c>
      <c r="T2060">
        <v>18.702175826248698</v>
      </c>
      <c r="U2060">
        <v>24.2060353406569</v>
      </c>
      <c r="V2060">
        <v>13.438939888949401</v>
      </c>
      <c r="W2060">
        <v>0</v>
      </c>
      <c r="X2060">
        <v>13.203919115259501</v>
      </c>
      <c r="Y2060">
        <v>26.642859004208901</v>
      </c>
      <c r="Z2060">
        <v>128468.62262464099</v>
      </c>
      <c r="AA2060">
        <f t="shared" si="33"/>
        <v>24.855607431123836</v>
      </c>
    </row>
    <row r="2061" spans="1:27" x14ac:dyDescent="0.25">
      <c r="A2061" t="s">
        <v>113</v>
      </c>
      <c r="B2061">
        <v>2043</v>
      </c>
      <c r="C2061" t="s">
        <v>141</v>
      </c>
      <c r="D2061" t="str">
        <f>_xlfn.XLOOKUP(C2061,SB_Riverside_EMFAC!$BE$72:$BE$84,SB_Riverside_EMFAC!$BF$72:$BF$84)</f>
        <v>Passenger</v>
      </c>
      <c r="E2061" t="s">
        <v>115</v>
      </c>
      <c r="F2061" t="s">
        <v>115</v>
      </c>
      <c r="G2061" t="s">
        <v>121</v>
      </c>
      <c r="H2061">
        <v>2952.9858238075899</v>
      </c>
      <c r="I2061">
        <v>39402957.662785701</v>
      </c>
      <c r="J2061">
        <v>39402957.662785701</v>
      </c>
      <c r="K2061">
        <v>0</v>
      </c>
      <c r="L2061">
        <v>4643444.3647694997</v>
      </c>
      <c r="M2061">
        <v>0</v>
      </c>
      <c r="N2061">
        <v>14627.421814883</v>
      </c>
      <c r="O2061">
        <v>0</v>
      </c>
      <c r="P2061">
        <v>0</v>
      </c>
      <c r="Q2061">
        <v>14627.421814883</v>
      </c>
      <c r="R2061">
        <v>9.2848807760916204E-3</v>
      </c>
      <c r="S2061">
        <v>0</v>
      </c>
      <c r="T2061">
        <v>0</v>
      </c>
      <c r="U2061">
        <v>9.2848807760916204E-3</v>
      </c>
      <c r="V2061">
        <v>2.3045562637936001</v>
      </c>
      <c r="W2061">
        <v>0</v>
      </c>
      <c r="X2061">
        <v>0</v>
      </c>
      <c r="Y2061">
        <v>2.3045562637936001</v>
      </c>
      <c r="Z2061">
        <v>1306.661796356</v>
      </c>
      <c r="AA2061">
        <f t="shared" si="33"/>
        <v>30.155437139642494</v>
      </c>
    </row>
    <row r="2062" spans="1:27" x14ac:dyDescent="0.25">
      <c r="A2062" t="s">
        <v>119</v>
      </c>
      <c r="B2062">
        <v>2043</v>
      </c>
      <c r="C2062" t="s">
        <v>141</v>
      </c>
      <c r="D2062" t="str">
        <f>_xlfn.XLOOKUP(C2062,SB_Riverside_EMFAC!$BE$72:$BE$84,SB_Riverside_EMFAC!$BF$72:$BF$84)</f>
        <v>Passenger</v>
      </c>
      <c r="E2062" t="s">
        <v>115</v>
      </c>
      <c r="F2062" t="s">
        <v>115</v>
      </c>
      <c r="G2062" t="s">
        <v>121</v>
      </c>
      <c r="H2062">
        <v>2638.90574233702</v>
      </c>
      <c r="I2062">
        <v>35128392.655380502</v>
      </c>
      <c r="J2062">
        <v>35128392.655380502</v>
      </c>
      <c r="K2062">
        <v>0</v>
      </c>
      <c r="L2062">
        <v>4157545.6273783301</v>
      </c>
      <c r="M2062">
        <v>0</v>
      </c>
      <c r="N2062">
        <v>12953.7862914215</v>
      </c>
      <c r="O2062">
        <v>0</v>
      </c>
      <c r="P2062">
        <v>0</v>
      </c>
      <c r="Q2062">
        <v>12953.7862914215</v>
      </c>
      <c r="R2062">
        <v>8.6569240791381404E-3</v>
      </c>
      <c r="S2062">
        <v>0</v>
      </c>
      <c r="T2062">
        <v>0</v>
      </c>
      <c r="U2062">
        <v>8.6569240791381404E-3</v>
      </c>
      <c r="V2062">
        <v>2.0408743055023302</v>
      </c>
      <c r="W2062">
        <v>0</v>
      </c>
      <c r="X2062">
        <v>0</v>
      </c>
      <c r="Y2062">
        <v>2.0408743055023302</v>
      </c>
      <c r="Z2062">
        <v>1157.1565980232101</v>
      </c>
      <c r="AA2062">
        <f t="shared" si="33"/>
        <v>30.357509705592932</v>
      </c>
    </row>
    <row r="2063" spans="1:27" x14ac:dyDescent="0.25">
      <c r="A2063" t="s">
        <v>119</v>
      </c>
      <c r="B2063">
        <v>2043</v>
      </c>
      <c r="C2063" t="s">
        <v>141</v>
      </c>
      <c r="D2063" t="str">
        <f>_xlfn.XLOOKUP(C2063,SB_Riverside_EMFAC!$BE$72:$BE$84,SB_Riverside_EMFAC!$BF$72:$BF$84)</f>
        <v>Passenger</v>
      </c>
      <c r="E2063" t="s">
        <v>115</v>
      </c>
      <c r="F2063" t="s">
        <v>115</v>
      </c>
      <c r="G2063" t="s">
        <v>125</v>
      </c>
      <c r="H2063">
        <v>13751.175921281299</v>
      </c>
      <c r="I2063">
        <v>129762467.99315099</v>
      </c>
      <c r="J2063">
        <v>0</v>
      </c>
      <c r="K2063">
        <v>129762467.99315099</v>
      </c>
      <c r="L2063">
        <v>22568735.545894399</v>
      </c>
      <c r="M2063">
        <v>50099022.524663001</v>
      </c>
      <c r="N2063">
        <v>0</v>
      </c>
      <c r="O2063">
        <v>0</v>
      </c>
      <c r="P2063">
        <v>0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f t="shared" si="33"/>
        <v>0</v>
      </c>
    </row>
    <row r="2064" spans="1:27" x14ac:dyDescent="0.25">
      <c r="A2064" t="s">
        <v>113</v>
      </c>
      <c r="B2064">
        <v>2043</v>
      </c>
      <c r="C2064" t="s">
        <v>141</v>
      </c>
      <c r="D2064" t="str">
        <f>_xlfn.XLOOKUP(C2064,SB_Riverside_EMFAC!$BE$72:$BE$84,SB_Riverside_EMFAC!$BF$72:$BF$84)</f>
        <v>Passenger</v>
      </c>
      <c r="E2064" t="s">
        <v>115</v>
      </c>
      <c r="F2064" t="s">
        <v>115</v>
      </c>
      <c r="G2064" t="s">
        <v>125</v>
      </c>
      <c r="H2064">
        <v>15325.4610760337</v>
      </c>
      <c r="I2064">
        <v>150714791.45721099</v>
      </c>
      <c r="J2064">
        <v>0</v>
      </c>
      <c r="K2064">
        <v>150714791.45721099</v>
      </c>
      <c r="L2064">
        <v>25132072.871759798</v>
      </c>
      <c r="M2064">
        <v>58188348.671152502</v>
      </c>
      <c r="N2064">
        <v>0</v>
      </c>
      <c r="O2064">
        <v>0</v>
      </c>
      <c r="P2064">
        <v>0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f t="shared" si="33"/>
        <v>0</v>
      </c>
    </row>
    <row r="2065" spans="1:27" x14ac:dyDescent="0.25">
      <c r="A2065" t="s">
        <v>119</v>
      </c>
      <c r="B2065">
        <v>2043</v>
      </c>
      <c r="C2065" t="s">
        <v>141</v>
      </c>
      <c r="D2065" t="str">
        <f>_xlfn.XLOOKUP(C2065,SB_Riverside_EMFAC!$BE$72:$BE$84,SB_Riverside_EMFAC!$BF$72:$BF$84)</f>
        <v>Passenger</v>
      </c>
      <c r="E2065" t="s">
        <v>115</v>
      </c>
      <c r="F2065" t="s">
        <v>115</v>
      </c>
      <c r="G2065" t="s">
        <v>126</v>
      </c>
      <c r="H2065">
        <v>6576.3380696351596</v>
      </c>
      <c r="I2065">
        <v>92017444.968826294</v>
      </c>
      <c r="J2065">
        <v>37656451.221481897</v>
      </c>
      <c r="K2065">
        <v>54360993.747344397</v>
      </c>
      <c r="L2065">
        <v>9436025.79785542</v>
      </c>
      <c r="M2065">
        <v>16418640.328759201</v>
      </c>
      <c r="N2065">
        <v>11463.6968013982</v>
      </c>
      <c r="O2065">
        <v>0</v>
      </c>
      <c r="P2065">
        <v>847.32527017544203</v>
      </c>
      <c r="Q2065">
        <v>12311.0220715736</v>
      </c>
      <c r="R2065">
        <v>3.4031610994700999E-2</v>
      </c>
      <c r="S2065">
        <v>0</v>
      </c>
      <c r="T2065">
        <v>0.39618586320842403</v>
      </c>
      <c r="U2065">
        <v>0.43021747420312501</v>
      </c>
      <c r="V2065">
        <v>4.26944669182047E-2</v>
      </c>
      <c r="W2065">
        <v>0</v>
      </c>
      <c r="X2065">
        <v>0.19569819690830401</v>
      </c>
      <c r="Y2065">
        <v>0.23839266382650801</v>
      </c>
      <c r="Z2065">
        <v>1298.18189518288</v>
      </c>
      <c r="AA2065">
        <f t="shared" si="33"/>
        <v>70.881781135811806</v>
      </c>
    </row>
    <row r="2066" spans="1:27" x14ac:dyDescent="0.25">
      <c r="A2066" t="s">
        <v>113</v>
      </c>
      <c r="B2066">
        <v>2043</v>
      </c>
      <c r="C2066" t="s">
        <v>141</v>
      </c>
      <c r="D2066" t="str">
        <f>_xlfn.XLOOKUP(C2066,SB_Riverside_EMFAC!$BE$72:$BE$84,SB_Riverside_EMFAC!$BF$72:$BF$84)</f>
        <v>Passenger</v>
      </c>
      <c r="E2066" t="s">
        <v>115</v>
      </c>
      <c r="F2066" t="s">
        <v>115</v>
      </c>
      <c r="G2066" t="s">
        <v>126</v>
      </c>
      <c r="H2066">
        <v>7327.8581586585296</v>
      </c>
      <c r="I2066">
        <v>103550870.90748399</v>
      </c>
      <c r="J2066">
        <v>42364591.733042799</v>
      </c>
      <c r="K2066">
        <v>61186279.1744413</v>
      </c>
      <c r="L2066">
        <v>10514340.640027801</v>
      </c>
      <c r="M2066">
        <v>18480079.953823</v>
      </c>
      <c r="N2066">
        <v>12677.034240154901</v>
      </c>
      <c r="O2066">
        <v>0</v>
      </c>
      <c r="P2066">
        <v>945.21249029091598</v>
      </c>
      <c r="Q2066">
        <v>13622.2467304458</v>
      </c>
      <c r="R2066">
        <v>3.70890451482297E-2</v>
      </c>
      <c r="S2066">
        <v>0</v>
      </c>
      <c r="T2066">
        <v>0.45547718490939099</v>
      </c>
      <c r="U2066">
        <v>0.49256623005762101</v>
      </c>
      <c r="V2066">
        <v>4.82197532377939E-2</v>
      </c>
      <c r="W2066">
        <v>0</v>
      </c>
      <c r="X2066">
        <v>0.22076086363839001</v>
      </c>
      <c r="Y2066">
        <v>0.26898061687618402</v>
      </c>
      <c r="Z2066">
        <v>1436.44889712382</v>
      </c>
      <c r="AA2066">
        <f t="shared" si="33"/>
        <v>72.088099419911387</v>
      </c>
    </row>
    <row r="2067" spans="1:27" x14ac:dyDescent="0.25">
      <c r="A2067" t="s">
        <v>113</v>
      </c>
      <c r="B2067">
        <v>2043</v>
      </c>
      <c r="C2067" t="s">
        <v>142</v>
      </c>
      <c r="D2067" t="str">
        <f>_xlfn.XLOOKUP(C2067,SB_Riverside_EMFAC!$BE$72:$BE$84,SB_Riverside_EMFAC!$BF$72:$BF$84)</f>
        <v>Other</v>
      </c>
      <c r="E2067" t="s">
        <v>115</v>
      </c>
      <c r="F2067" t="s">
        <v>115</v>
      </c>
      <c r="G2067" t="s">
        <v>116</v>
      </c>
      <c r="H2067">
        <v>2809.1964073332301</v>
      </c>
      <c r="I2067">
        <v>9457008.7476415094</v>
      </c>
      <c r="J2067">
        <v>9457008.7476415094</v>
      </c>
      <c r="K2067">
        <v>0</v>
      </c>
      <c r="L2067">
        <v>91897.466808804806</v>
      </c>
      <c r="M2067">
        <v>0</v>
      </c>
      <c r="N2067">
        <v>18466.993242886099</v>
      </c>
      <c r="O2067">
        <v>0</v>
      </c>
      <c r="P2067">
        <v>3.0327223545720998</v>
      </c>
      <c r="Q2067">
        <v>18470.0259652407</v>
      </c>
      <c r="R2067">
        <v>3.1371248545917503E-2</v>
      </c>
      <c r="S2067">
        <v>0</v>
      </c>
      <c r="T2067">
        <v>3.4453676958249302E-3</v>
      </c>
      <c r="U2067">
        <v>3.4816616241742399E-2</v>
      </c>
      <c r="V2067">
        <v>0.15372180740055599</v>
      </c>
      <c r="W2067">
        <v>0</v>
      </c>
      <c r="X2067">
        <v>5.1157549306166099E-3</v>
      </c>
      <c r="Y2067">
        <v>0.15883756233117199</v>
      </c>
      <c r="Z2067">
        <v>1947.64116027357</v>
      </c>
      <c r="AA2067">
        <f t="shared" si="33"/>
        <v>4.8556217338891914</v>
      </c>
    </row>
    <row r="2068" spans="1:27" x14ac:dyDescent="0.25">
      <c r="A2068" t="s">
        <v>119</v>
      </c>
      <c r="B2068">
        <v>2043</v>
      </c>
      <c r="C2068" t="s">
        <v>142</v>
      </c>
      <c r="D2068" t="str">
        <f>_xlfn.XLOOKUP(C2068,SB_Riverside_EMFAC!$BE$72:$BE$84,SB_Riverside_EMFAC!$BF$72:$BF$84)</f>
        <v>Other</v>
      </c>
      <c r="E2068" t="s">
        <v>115</v>
      </c>
      <c r="F2068" t="s">
        <v>115</v>
      </c>
      <c r="G2068" t="s">
        <v>116</v>
      </c>
      <c r="H2068">
        <v>2571.69888928099</v>
      </c>
      <c r="I2068">
        <v>8195231.3528857501</v>
      </c>
      <c r="J2068">
        <v>8195231.3528857501</v>
      </c>
      <c r="K2068">
        <v>0</v>
      </c>
      <c r="L2068">
        <v>84128.191500960107</v>
      </c>
      <c r="M2068">
        <v>0</v>
      </c>
      <c r="N2068">
        <v>15952.7392612438</v>
      </c>
      <c r="O2068">
        <v>0</v>
      </c>
      <c r="P2068">
        <v>2.7696213462513199</v>
      </c>
      <c r="Q2068">
        <v>15955.5088825901</v>
      </c>
      <c r="R2068">
        <v>2.6907329667201E-2</v>
      </c>
      <c r="S2068">
        <v>0</v>
      </c>
      <c r="T2068">
        <v>3.1274800507331202E-3</v>
      </c>
      <c r="U2068">
        <v>3.00348097179341E-2</v>
      </c>
      <c r="V2068">
        <v>0.13148393987097701</v>
      </c>
      <c r="W2068">
        <v>0</v>
      </c>
      <c r="X2068">
        <v>4.7726145793854403E-3</v>
      </c>
      <c r="Y2068">
        <v>0.136256554450363</v>
      </c>
      <c r="Z2068">
        <v>1682.48847572413</v>
      </c>
      <c r="AA2068">
        <f t="shared" si="33"/>
        <v>4.8708989518389343</v>
      </c>
    </row>
    <row r="2069" spans="1:27" x14ac:dyDescent="0.25">
      <c r="A2069" t="s">
        <v>113</v>
      </c>
      <c r="B2069">
        <v>2043</v>
      </c>
      <c r="C2069" t="s">
        <v>142</v>
      </c>
      <c r="D2069" t="str">
        <f>_xlfn.XLOOKUP(C2069,SB_Riverside_EMFAC!$BE$72:$BE$84,SB_Riverside_EMFAC!$BF$72:$BF$84)</f>
        <v>Other</v>
      </c>
      <c r="E2069" t="s">
        <v>115</v>
      </c>
      <c r="F2069" t="s">
        <v>115</v>
      </c>
      <c r="G2069" t="s">
        <v>121</v>
      </c>
      <c r="H2069">
        <v>1866.1775713749</v>
      </c>
      <c r="I2069">
        <v>5474339.7263842104</v>
      </c>
      <c r="J2069">
        <v>5474339.7263842104</v>
      </c>
      <c r="K2069">
        <v>0</v>
      </c>
      <c r="L2069">
        <v>61024.006583959301</v>
      </c>
      <c r="M2069">
        <v>0</v>
      </c>
      <c r="N2069">
        <v>5969.2629611610901</v>
      </c>
      <c r="O2069">
        <v>0</v>
      </c>
      <c r="P2069">
        <v>0</v>
      </c>
      <c r="Q2069">
        <v>5969.2629611610901</v>
      </c>
      <c r="R2069">
        <v>1.0255076895134401E-2</v>
      </c>
      <c r="S2069">
        <v>0</v>
      </c>
      <c r="T2069">
        <v>0</v>
      </c>
      <c r="U2069">
        <v>1.0255076895134401E-2</v>
      </c>
      <c r="V2069">
        <v>0.94045981044848703</v>
      </c>
      <c r="W2069">
        <v>0</v>
      </c>
      <c r="X2069">
        <v>0</v>
      </c>
      <c r="Y2069">
        <v>0.94045981044848703</v>
      </c>
      <c r="Z2069">
        <v>533.23189571356897</v>
      </c>
      <c r="AA2069">
        <f t="shared" si="33"/>
        <v>10.266339598944036</v>
      </c>
    </row>
    <row r="2070" spans="1:27" x14ac:dyDescent="0.25">
      <c r="A2070" t="s">
        <v>119</v>
      </c>
      <c r="B2070">
        <v>2043</v>
      </c>
      <c r="C2070" t="s">
        <v>142</v>
      </c>
      <c r="D2070" t="str">
        <f>_xlfn.XLOOKUP(C2070,SB_Riverside_EMFAC!$BE$72:$BE$84,SB_Riverside_EMFAC!$BF$72:$BF$84)</f>
        <v>Other</v>
      </c>
      <c r="E2070" t="s">
        <v>115</v>
      </c>
      <c r="F2070" t="s">
        <v>115</v>
      </c>
      <c r="G2070" t="s">
        <v>121</v>
      </c>
      <c r="H2070">
        <v>1806.6724649747</v>
      </c>
      <c r="I2070">
        <v>4915308.4180144798</v>
      </c>
      <c r="J2070">
        <v>4915308.4180144798</v>
      </c>
      <c r="K2070">
        <v>0</v>
      </c>
      <c r="L2070">
        <v>59078.189604672698</v>
      </c>
      <c r="M2070">
        <v>0</v>
      </c>
      <c r="N2070">
        <v>5345.49773678565</v>
      </c>
      <c r="O2070">
        <v>0</v>
      </c>
      <c r="P2070">
        <v>0</v>
      </c>
      <c r="Q2070">
        <v>5345.49773678565</v>
      </c>
      <c r="R2070">
        <v>9.3572425217885394E-3</v>
      </c>
      <c r="S2070">
        <v>0</v>
      </c>
      <c r="T2070">
        <v>0</v>
      </c>
      <c r="U2070">
        <v>9.3572425217885394E-3</v>
      </c>
      <c r="V2070">
        <v>0.84218534532651901</v>
      </c>
      <c r="W2070">
        <v>0</v>
      </c>
      <c r="X2070">
        <v>0</v>
      </c>
      <c r="Y2070">
        <v>0.84218534532651901</v>
      </c>
      <c r="Z2070">
        <v>477.511195312523</v>
      </c>
      <c r="AA2070">
        <f t="shared" si="33"/>
        <v>10.293598278460244</v>
      </c>
    </row>
    <row r="2071" spans="1:27" x14ac:dyDescent="0.25">
      <c r="A2071" t="s">
        <v>113</v>
      </c>
      <c r="B2071">
        <v>2043</v>
      </c>
      <c r="C2071" t="s">
        <v>144</v>
      </c>
      <c r="D2071" t="str">
        <f>_xlfn.XLOOKUP(C2071,SB_Riverside_EMFAC!$BE$72:$BE$84,SB_Riverside_EMFAC!$BF$72:$BF$84)</f>
        <v>Truck</v>
      </c>
      <c r="E2071" t="s">
        <v>115</v>
      </c>
      <c r="F2071" t="s">
        <v>115</v>
      </c>
      <c r="G2071" t="s">
        <v>116</v>
      </c>
      <c r="H2071">
        <v>1311.39967299877</v>
      </c>
      <c r="I2071">
        <v>24951151.620205902</v>
      </c>
      <c r="J2071">
        <v>24951151.620205902</v>
      </c>
      <c r="K2071">
        <v>0</v>
      </c>
      <c r="L2071">
        <v>8579984.4829565696</v>
      </c>
      <c r="M2071">
        <v>0</v>
      </c>
      <c r="N2071">
        <v>38975.129565006398</v>
      </c>
      <c r="O2071">
        <v>224.05976182991299</v>
      </c>
      <c r="P2071">
        <v>356.79991628897699</v>
      </c>
      <c r="Q2071">
        <v>39555.989243125303</v>
      </c>
      <c r="R2071">
        <v>6.4251515867636E-2</v>
      </c>
      <c r="S2071">
        <v>0.13020054721079899</v>
      </c>
      <c r="T2071">
        <v>0.36451037958471799</v>
      </c>
      <c r="U2071">
        <v>0.55896244266315298</v>
      </c>
      <c r="V2071">
        <v>0.20093825808660301</v>
      </c>
      <c r="W2071">
        <v>2.8071582830447102E-3</v>
      </c>
      <c r="X2071">
        <v>0.26917121917495401</v>
      </c>
      <c r="Y2071">
        <v>0.472916635544602</v>
      </c>
      <c r="Z2071">
        <v>4171.1296416277401</v>
      </c>
      <c r="AA2071">
        <f t="shared" si="33"/>
        <v>5.9818691251391964</v>
      </c>
    </row>
    <row r="2072" spans="1:27" x14ac:dyDescent="0.25">
      <c r="A2072" t="s">
        <v>119</v>
      </c>
      <c r="B2072">
        <v>2043</v>
      </c>
      <c r="C2072" t="s">
        <v>144</v>
      </c>
      <c r="D2072" t="str">
        <f>_xlfn.XLOOKUP(C2072,SB_Riverside_EMFAC!$BE$72:$BE$84,SB_Riverside_EMFAC!$BF$72:$BF$84)</f>
        <v>Truck</v>
      </c>
      <c r="E2072" t="s">
        <v>115</v>
      </c>
      <c r="F2072" t="s">
        <v>115</v>
      </c>
      <c r="G2072" t="s">
        <v>116</v>
      </c>
      <c r="H2072">
        <v>1483.2464024410899</v>
      </c>
      <c r="I2072">
        <v>22691572.928785399</v>
      </c>
      <c r="J2072">
        <v>22691572.928785399</v>
      </c>
      <c r="K2072">
        <v>0</v>
      </c>
      <c r="L2072">
        <v>9704311.6445535198</v>
      </c>
      <c r="M2072">
        <v>0</v>
      </c>
      <c r="N2072">
        <v>35671.824442810597</v>
      </c>
      <c r="O2072">
        <v>254.33956278984101</v>
      </c>
      <c r="P2072">
        <v>403.44301867832098</v>
      </c>
      <c r="Q2072">
        <v>36329.607024278703</v>
      </c>
      <c r="R2072">
        <v>5.7700184321380903E-2</v>
      </c>
      <c r="S2072">
        <v>0.14365204669166001</v>
      </c>
      <c r="T2072">
        <v>0.400046804847701</v>
      </c>
      <c r="U2072">
        <v>0.60139903586074195</v>
      </c>
      <c r="V2072">
        <v>0.18602798565356199</v>
      </c>
      <c r="W2072">
        <v>3.1278131862493299E-3</v>
      </c>
      <c r="X2072">
        <v>0.30030143895862099</v>
      </c>
      <c r="Y2072">
        <v>0.48945723779843198</v>
      </c>
      <c r="Z2072">
        <v>3830.9116679212598</v>
      </c>
      <c r="AA2072">
        <f t="shared" si="33"/>
        <v>5.9232827315745347</v>
      </c>
    </row>
    <row r="2073" spans="1:27" x14ac:dyDescent="0.25">
      <c r="A2073" t="s">
        <v>113</v>
      </c>
      <c r="B2073">
        <v>2043</v>
      </c>
      <c r="C2073" t="s">
        <v>144</v>
      </c>
      <c r="D2073" t="str">
        <f>_xlfn.XLOOKUP(C2073,SB_Riverside_EMFAC!$BE$72:$BE$84,SB_Riverside_EMFAC!$BF$72:$BF$84)</f>
        <v>Truck</v>
      </c>
      <c r="E2073" t="s">
        <v>115</v>
      </c>
      <c r="F2073" t="s">
        <v>115</v>
      </c>
      <c r="G2073" t="s">
        <v>121</v>
      </c>
      <c r="H2073">
        <v>16799.515002238801</v>
      </c>
      <c r="I2073">
        <v>230401733.92743599</v>
      </c>
      <c r="J2073">
        <v>230401733.92743599</v>
      </c>
      <c r="K2073">
        <v>0</v>
      </c>
      <c r="L2073">
        <v>65844526.633859903</v>
      </c>
      <c r="M2073">
        <v>0</v>
      </c>
      <c r="N2073">
        <v>246507.301621636</v>
      </c>
      <c r="O2073">
        <v>10770.535334297199</v>
      </c>
      <c r="P2073">
        <v>0</v>
      </c>
      <c r="Q2073">
        <v>257277.83695593299</v>
      </c>
      <c r="R2073">
        <v>6.2971211245741204E-2</v>
      </c>
      <c r="S2073">
        <v>4.6419795912591703E-2</v>
      </c>
      <c r="T2073">
        <v>0</v>
      </c>
      <c r="U2073">
        <v>0.109391007158332</v>
      </c>
      <c r="V2073">
        <v>38.837325757911998</v>
      </c>
      <c r="W2073">
        <v>1.69690222810215</v>
      </c>
      <c r="X2073">
        <v>0</v>
      </c>
      <c r="Y2073">
        <v>40.534227986014102</v>
      </c>
      <c r="Z2073">
        <v>22982.5272596826</v>
      </c>
      <c r="AA2073">
        <f t="shared" si="33"/>
        <v>10.025082590965583</v>
      </c>
    </row>
    <row r="2074" spans="1:27" x14ac:dyDescent="0.25">
      <c r="A2074" t="s">
        <v>119</v>
      </c>
      <c r="B2074">
        <v>2043</v>
      </c>
      <c r="C2074" t="s">
        <v>144</v>
      </c>
      <c r="D2074" t="str">
        <f>_xlfn.XLOOKUP(C2074,SB_Riverside_EMFAC!$BE$72:$BE$84,SB_Riverside_EMFAC!$BF$72:$BF$84)</f>
        <v>Truck</v>
      </c>
      <c r="E2074" t="s">
        <v>115</v>
      </c>
      <c r="F2074" t="s">
        <v>115</v>
      </c>
      <c r="G2074" t="s">
        <v>121</v>
      </c>
      <c r="H2074">
        <v>13835.766106707501</v>
      </c>
      <c r="I2074">
        <v>180569323.55589601</v>
      </c>
      <c r="J2074">
        <v>180569323.55589601</v>
      </c>
      <c r="K2074">
        <v>0</v>
      </c>
      <c r="L2074">
        <v>52038024.227548502</v>
      </c>
      <c r="M2074">
        <v>0</v>
      </c>
      <c r="N2074">
        <v>194419.195266945</v>
      </c>
      <c r="O2074">
        <v>9052.2476537748298</v>
      </c>
      <c r="P2074">
        <v>0</v>
      </c>
      <c r="Q2074">
        <v>203471.44292071901</v>
      </c>
      <c r="R2074">
        <v>4.9489178105598303E-2</v>
      </c>
      <c r="S2074">
        <v>3.9022236272287403E-2</v>
      </c>
      <c r="T2074">
        <v>0</v>
      </c>
      <c r="U2074">
        <v>8.8511414377885705E-2</v>
      </c>
      <c r="V2074">
        <v>30.630823389414399</v>
      </c>
      <c r="W2074">
        <v>1.42618530428183</v>
      </c>
      <c r="X2074">
        <v>0</v>
      </c>
      <c r="Y2074">
        <v>32.057008693696297</v>
      </c>
      <c r="Z2074">
        <v>18176.0233948692</v>
      </c>
      <c r="AA2074">
        <f t="shared" si="33"/>
        <v>9.934479045997918</v>
      </c>
    </row>
    <row r="2075" spans="1:27" x14ac:dyDescent="0.25">
      <c r="A2075" t="s">
        <v>113</v>
      </c>
      <c r="B2075">
        <v>2043</v>
      </c>
      <c r="C2075" t="s">
        <v>144</v>
      </c>
      <c r="D2075" t="str">
        <f>_xlfn.XLOOKUP(C2075,SB_Riverside_EMFAC!$BE$72:$BE$84,SB_Riverside_EMFAC!$BF$72:$BF$84)</f>
        <v>Truck</v>
      </c>
      <c r="E2075" t="s">
        <v>115</v>
      </c>
      <c r="F2075" t="s">
        <v>115</v>
      </c>
      <c r="G2075" t="s">
        <v>125</v>
      </c>
      <c r="H2075">
        <v>13257.6698197733</v>
      </c>
      <c r="I2075">
        <v>198964343.99885699</v>
      </c>
      <c r="J2075">
        <v>0</v>
      </c>
      <c r="K2075">
        <v>198964343.99885699</v>
      </c>
      <c r="L2075">
        <v>53886701.534936897</v>
      </c>
      <c r="M2075">
        <v>208958736.968236</v>
      </c>
      <c r="N2075">
        <v>0</v>
      </c>
      <c r="O2075">
        <v>0</v>
      </c>
      <c r="P2075">
        <v>0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f t="shared" si="33"/>
        <v>0</v>
      </c>
    </row>
    <row r="2076" spans="1:27" x14ac:dyDescent="0.25">
      <c r="A2076" t="s">
        <v>119</v>
      </c>
      <c r="B2076">
        <v>2043</v>
      </c>
      <c r="C2076" t="s">
        <v>144</v>
      </c>
      <c r="D2076" t="str">
        <f>_xlfn.XLOOKUP(C2076,SB_Riverside_EMFAC!$BE$72:$BE$84,SB_Riverside_EMFAC!$BF$72:$BF$84)</f>
        <v>Truck</v>
      </c>
      <c r="E2076" t="s">
        <v>115</v>
      </c>
      <c r="F2076" t="s">
        <v>115</v>
      </c>
      <c r="G2076" t="s">
        <v>125</v>
      </c>
      <c r="H2076">
        <v>11443.616373937801</v>
      </c>
      <c r="I2076">
        <v>168830010.04796201</v>
      </c>
      <c r="J2076">
        <v>0</v>
      </c>
      <c r="K2076">
        <v>168830010.04796201</v>
      </c>
      <c r="L2076">
        <v>45200268.997167699</v>
      </c>
      <c r="M2076">
        <v>178529724.56742001</v>
      </c>
      <c r="N2076">
        <v>0</v>
      </c>
      <c r="O2076">
        <v>0</v>
      </c>
      <c r="P2076">
        <v>0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f t="shared" si="33"/>
        <v>0</v>
      </c>
    </row>
    <row r="2077" spans="1:27" x14ac:dyDescent="0.25">
      <c r="A2077" t="s">
        <v>113</v>
      </c>
      <c r="B2077">
        <v>2043</v>
      </c>
      <c r="C2077" t="s">
        <v>144</v>
      </c>
      <c r="D2077" t="str">
        <f>_xlfn.XLOOKUP(C2077,SB_Riverside_EMFAC!$BE$72:$BE$84,SB_Riverside_EMFAC!$BF$72:$BF$84)</f>
        <v>Truck</v>
      </c>
      <c r="E2077" t="s">
        <v>115</v>
      </c>
      <c r="F2077" t="s">
        <v>115</v>
      </c>
      <c r="G2077" t="s">
        <v>123</v>
      </c>
      <c r="H2077">
        <v>265.17752006163801</v>
      </c>
      <c r="I2077">
        <v>3329735.6886721202</v>
      </c>
      <c r="J2077">
        <v>3329735.6886721202</v>
      </c>
      <c r="K2077">
        <v>0</v>
      </c>
      <c r="L2077">
        <v>784006.99193410599</v>
      </c>
      <c r="M2077">
        <v>0</v>
      </c>
      <c r="N2077">
        <v>2815.4237524189498</v>
      </c>
      <c r="O2077">
        <v>482.93635566523801</v>
      </c>
      <c r="P2077">
        <v>0</v>
      </c>
      <c r="Q2077">
        <v>3298.36010808419</v>
      </c>
      <c r="R2077">
        <v>1.90741098682833</v>
      </c>
      <c r="S2077">
        <v>1.36996430158567</v>
      </c>
      <c r="T2077">
        <v>0</v>
      </c>
      <c r="U2077">
        <v>3.2773752884139999</v>
      </c>
      <c r="V2077">
        <v>0.573942549724066</v>
      </c>
      <c r="W2077">
        <v>9.84497353504281E-2</v>
      </c>
      <c r="X2077">
        <v>0</v>
      </c>
      <c r="Y2077">
        <v>0.672392285074494</v>
      </c>
      <c r="Z2077">
        <v>381.24012195956499</v>
      </c>
      <c r="AA2077">
        <f t="shared" si="33"/>
        <v>8.7339592474091123</v>
      </c>
    </row>
    <row r="2078" spans="1:27" x14ac:dyDescent="0.25">
      <c r="A2078" t="s">
        <v>119</v>
      </c>
      <c r="B2078">
        <v>2043</v>
      </c>
      <c r="C2078" t="s">
        <v>144</v>
      </c>
      <c r="D2078" t="str">
        <f>_xlfn.XLOOKUP(C2078,SB_Riverside_EMFAC!$BE$72:$BE$84,SB_Riverside_EMFAC!$BF$72:$BF$84)</f>
        <v>Truck</v>
      </c>
      <c r="E2078" t="s">
        <v>115</v>
      </c>
      <c r="F2078" t="s">
        <v>115</v>
      </c>
      <c r="G2078" t="s">
        <v>123</v>
      </c>
      <c r="H2078">
        <v>252.16029777531699</v>
      </c>
      <c r="I2078">
        <v>3079005.70228193</v>
      </c>
      <c r="J2078">
        <v>3079005.70228193</v>
      </c>
      <c r="K2078">
        <v>0</v>
      </c>
      <c r="L2078">
        <v>696579.82057880703</v>
      </c>
      <c r="M2078">
        <v>0</v>
      </c>
      <c r="N2078">
        <v>2510.53767667379</v>
      </c>
      <c r="O2078">
        <v>472.85863182301603</v>
      </c>
      <c r="P2078">
        <v>0</v>
      </c>
      <c r="Q2078">
        <v>2983.39630849681</v>
      </c>
      <c r="R2078">
        <v>1.6550300940738301</v>
      </c>
      <c r="S2078">
        <v>1.33523464894723</v>
      </c>
      <c r="T2078">
        <v>0</v>
      </c>
      <c r="U2078">
        <v>2.9902647430210698</v>
      </c>
      <c r="V2078">
        <v>0.51178952869545802</v>
      </c>
      <c r="W2078">
        <v>9.6395325419259006E-2</v>
      </c>
      <c r="X2078">
        <v>0</v>
      </c>
      <c r="Y2078">
        <v>0.60818485411471701</v>
      </c>
      <c r="Z2078">
        <v>344.83511055003697</v>
      </c>
      <c r="AA2078">
        <f t="shared" si="33"/>
        <v>8.9289217022323886</v>
      </c>
    </row>
    <row r="2079" spans="1:27" x14ac:dyDescent="0.25">
      <c r="A2079" t="s">
        <v>113</v>
      </c>
      <c r="B2079">
        <v>2043</v>
      </c>
      <c r="C2079" t="s">
        <v>145</v>
      </c>
      <c r="D2079" t="str">
        <f>_xlfn.XLOOKUP(C2079,SB_Riverside_EMFAC!$BE$72:$BE$84,SB_Riverside_EMFAC!$BF$72:$BF$84)</f>
        <v>Bus</v>
      </c>
      <c r="E2079" t="s">
        <v>115</v>
      </c>
      <c r="F2079" t="s">
        <v>115</v>
      </c>
      <c r="G2079" t="s">
        <v>116</v>
      </c>
      <c r="H2079">
        <v>328.29004296519503</v>
      </c>
      <c r="I2079">
        <v>4009205.2315886798</v>
      </c>
      <c r="J2079">
        <v>4009205.2315886798</v>
      </c>
      <c r="K2079">
        <v>0</v>
      </c>
      <c r="L2079">
        <v>2147875.6877447702</v>
      </c>
      <c r="M2079">
        <v>0</v>
      </c>
      <c r="N2079">
        <v>6486.22054398814</v>
      </c>
      <c r="O2079">
        <v>41.556016945685698</v>
      </c>
      <c r="P2079">
        <v>67.308650705163103</v>
      </c>
      <c r="Q2079">
        <v>6595.0852116389797</v>
      </c>
      <c r="R2079">
        <v>2.1549055936669601E-2</v>
      </c>
      <c r="S2079">
        <v>2.2777726306539299E-2</v>
      </c>
      <c r="T2079">
        <v>7.5343931711606194E-2</v>
      </c>
      <c r="U2079">
        <v>0.119670713954815</v>
      </c>
      <c r="V2079">
        <v>5.8936374264357397E-2</v>
      </c>
      <c r="W2079">
        <v>4.7621304655132499E-4</v>
      </c>
      <c r="X2079">
        <v>5.7356013488247398E-2</v>
      </c>
      <c r="Y2079">
        <v>0.11676860079915601</v>
      </c>
      <c r="Z2079">
        <v>695.44349519988498</v>
      </c>
      <c r="AA2079">
        <f t="shared" si="33"/>
        <v>5.7649618685934367</v>
      </c>
    </row>
    <row r="2080" spans="1:27" x14ac:dyDescent="0.25">
      <c r="A2080" t="s">
        <v>119</v>
      </c>
      <c r="B2080">
        <v>2043</v>
      </c>
      <c r="C2080" t="s">
        <v>145</v>
      </c>
      <c r="D2080" t="str">
        <f>_xlfn.XLOOKUP(C2080,SB_Riverside_EMFAC!$BE$72:$BE$84,SB_Riverside_EMFAC!$BF$72:$BF$84)</f>
        <v>Bus</v>
      </c>
      <c r="E2080" t="s">
        <v>115</v>
      </c>
      <c r="F2080" t="s">
        <v>115</v>
      </c>
      <c r="G2080" t="s">
        <v>116</v>
      </c>
      <c r="H2080">
        <v>288.49327158458902</v>
      </c>
      <c r="I2080">
        <v>2897927.1246307599</v>
      </c>
      <c r="J2080">
        <v>2897927.1246307599</v>
      </c>
      <c r="K2080">
        <v>0</v>
      </c>
      <c r="L2080">
        <v>1887500.6945616701</v>
      </c>
      <c r="M2080">
        <v>0</v>
      </c>
      <c r="N2080">
        <v>4612.5521983998397</v>
      </c>
      <c r="O2080">
        <v>36.607892822452598</v>
      </c>
      <c r="P2080">
        <v>59.126084969979502</v>
      </c>
      <c r="Q2080">
        <v>4708.2861761922704</v>
      </c>
      <c r="R2080">
        <v>1.43817031206874E-2</v>
      </c>
      <c r="S2080">
        <v>1.9543454973972901E-2</v>
      </c>
      <c r="T2080">
        <v>6.4255786928184705E-2</v>
      </c>
      <c r="U2080">
        <v>9.8180945022845204E-2</v>
      </c>
      <c r="V2080">
        <v>4.0106792812890903E-2</v>
      </c>
      <c r="W2080">
        <v>4.0255120061756701E-4</v>
      </c>
      <c r="X2080">
        <v>4.8392789431664397E-2</v>
      </c>
      <c r="Y2080">
        <v>8.8902133445172907E-2</v>
      </c>
      <c r="Z2080">
        <v>496.48289441263</v>
      </c>
      <c r="AA2080">
        <f t="shared" si="33"/>
        <v>5.8369123231510063</v>
      </c>
    </row>
    <row r="2081" spans="1:27" x14ac:dyDescent="0.25">
      <c r="A2081" t="s">
        <v>113</v>
      </c>
      <c r="B2081">
        <v>2043</v>
      </c>
      <c r="C2081" t="s">
        <v>145</v>
      </c>
      <c r="D2081" t="str">
        <f>_xlfn.XLOOKUP(C2081,SB_Riverside_EMFAC!$BE$72:$BE$84,SB_Riverside_EMFAC!$BF$72:$BF$84)</f>
        <v>Bus</v>
      </c>
      <c r="E2081" t="s">
        <v>115</v>
      </c>
      <c r="F2081" t="s">
        <v>115</v>
      </c>
      <c r="G2081" t="s">
        <v>121</v>
      </c>
      <c r="H2081">
        <v>330.89670702286901</v>
      </c>
      <c r="I2081">
        <v>6398859.84654197</v>
      </c>
      <c r="J2081">
        <v>6398859.84654197</v>
      </c>
      <c r="K2081">
        <v>0</v>
      </c>
      <c r="L2081">
        <v>1154486.9511346801</v>
      </c>
      <c r="M2081">
        <v>0</v>
      </c>
      <c r="N2081">
        <v>8385.6664486310001</v>
      </c>
      <c r="O2081">
        <v>240.64905963288601</v>
      </c>
      <c r="P2081">
        <v>0</v>
      </c>
      <c r="Q2081">
        <v>8626.3155082638805</v>
      </c>
      <c r="R2081">
        <v>6.3755229023434697E-3</v>
      </c>
      <c r="S2081">
        <v>4.4897582672039698E-3</v>
      </c>
      <c r="T2081">
        <v>0</v>
      </c>
      <c r="U2081">
        <v>1.08652811695474E-2</v>
      </c>
      <c r="V2081">
        <v>1.3211651639534601</v>
      </c>
      <c r="W2081">
        <v>3.7914357346879E-2</v>
      </c>
      <c r="X2081">
        <v>0</v>
      </c>
      <c r="Y2081">
        <v>1.3590795213003399</v>
      </c>
      <c r="Z2081">
        <v>770.58534720678301</v>
      </c>
      <c r="AA2081">
        <f t="shared" si="33"/>
        <v>8.3038950451582689</v>
      </c>
    </row>
    <row r="2082" spans="1:27" x14ac:dyDescent="0.25">
      <c r="A2082" t="s">
        <v>119</v>
      </c>
      <c r="B2082">
        <v>2043</v>
      </c>
      <c r="C2082" t="s">
        <v>145</v>
      </c>
      <c r="D2082" t="str">
        <f>_xlfn.XLOOKUP(C2082,SB_Riverside_EMFAC!$BE$72:$BE$84,SB_Riverside_EMFAC!$BF$72:$BF$84)</f>
        <v>Bus</v>
      </c>
      <c r="E2082" t="s">
        <v>115</v>
      </c>
      <c r="F2082" t="s">
        <v>115</v>
      </c>
      <c r="G2082" t="s">
        <v>121</v>
      </c>
      <c r="H2082">
        <v>329.78845444476298</v>
      </c>
      <c r="I2082">
        <v>6363126.3201153502</v>
      </c>
      <c r="J2082">
        <v>6363126.3201153502</v>
      </c>
      <c r="K2082">
        <v>0</v>
      </c>
      <c r="L2082">
        <v>1136482.89854741</v>
      </c>
      <c r="M2082">
        <v>0</v>
      </c>
      <c r="N2082">
        <v>8176.0714465050196</v>
      </c>
      <c r="O2082">
        <v>230.98398003471101</v>
      </c>
      <c r="P2082">
        <v>0</v>
      </c>
      <c r="Q2082">
        <v>8407.0554265397295</v>
      </c>
      <c r="R2082">
        <v>7.0047507115109002E-3</v>
      </c>
      <c r="S2082">
        <v>4.28057671874981E-3</v>
      </c>
      <c r="T2082">
        <v>0</v>
      </c>
      <c r="U2082">
        <v>1.12853274302607E-2</v>
      </c>
      <c r="V2082">
        <v>1.2881433860132201</v>
      </c>
      <c r="W2082">
        <v>3.63916201201877E-2</v>
      </c>
      <c r="X2082">
        <v>0</v>
      </c>
      <c r="Y2082">
        <v>1.32453500613341</v>
      </c>
      <c r="Z2082">
        <v>750.99893096196399</v>
      </c>
      <c r="AA2082">
        <f t="shared" si="33"/>
        <v>8.4728833261649807</v>
      </c>
    </row>
    <row r="2083" spans="1:27" x14ac:dyDescent="0.25">
      <c r="A2083" t="s">
        <v>119</v>
      </c>
      <c r="B2083">
        <v>2043</v>
      </c>
      <c r="C2083" t="s">
        <v>145</v>
      </c>
      <c r="D2083" t="str">
        <f>_xlfn.XLOOKUP(C2083,SB_Riverside_EMFAC!$BE$72:$BE$84,SB_Riverside_EMFAC!$BF$72:$BF$84)</f>
        <v>Bus</v>
      </c>
      <c r="E2083" t="s">
        <v>115</v>
      </c>
      <c r="F2083" t="s">
        <v>115</v>
      </c>
      <c r="G2083" t="s">
        <v>125</v>
      </c>
      <c r="H2083">
        <v>142.10920120711401</v>
      </c>
      <c r="I2083">
        <v>2928046.8372275801</v>
      </c>
      <c r="J2083">
        <v>0</v>
      </c>
      <c r="K2083">
        <v>2928046.8372275801</v>
      </c>
      <c r="L2083">
        <v>929765.93356488599</v>
      </c>
      <c r="M2083">
        <v>3098326.8804076598</v>
      </c>
      <c r="N2083">
        <v>0</v>
      </c>
      <c r="O2083">
        <v>0</v>
      </c>
      <c r="P2083">
        <v>0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f t="shared" si="33"/>
        <v>0</v>
      </c>
    </row>
    <row r="2084" spans="1:27" x14ac:dyDescent="0.25">
      <c r="A2084" t="s">
        <v>113</v>
      </c>
      <c r="B2084">
        <v>2043</v>
      </c>
      <c r="C2084" t="s">
        <v>145</v>
      </c>
      <c r="D2084" t="str">
        <f>_xlfn.XLOOKUP(C2084,SB_Riverside_EMFAC!$BE$72:$BE$84,SB_Riverside_EMFAC!$BF$72:$BF$84)</f>
        <v>Bus</v>
      </c>
      <c r="E2084" t="s">
        <v>115</v>
      </c>
      <c r="F2084" t="s">
        <v>115</v>
      </c>
      <c r="G2084" t="s">
        <v>125</v>
      </c>
      <c r="H2084">
        <v>159.77347083772699</v>
      </c>
      <c r="I2084">
        <v>4013842.16143313</v>
      </c>
      <c r="J2084">
        <v>0</v>
      </c>
      <c r="K2084">
        <v>4013842.16143313</v>
      </c>
      <c r="L2084">
        <v>1045336.46667845</v>
      </c>
      <c r="M2084">
        <v>4280380.3531885697</v>
      </c>
      <c r="N2084">
        <v>0</v>
      </c>
      <c r="O2084">
        <v>0</v>
      </c>
      <c r="P2084">
        <v>0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f t="shared" si="33"/>
        <v>0</v>
      </c>
    </row>
    <row r="2085" spans="1:27" x14ac:dyDescent="0.25">
      <c r="A2085" t="s">
        <v>113</v>
      </c>
      <c r="B2085">
        <v>2043</v>
      </c>
      <c r="C2085" t="s">
        <v>145</v>
      </c>
      <c r="D2085" t="str">
        <f>_xlfn.XLOOKUP(C2085,SB_Riverside_EMFAC!$BE$72:$BE$84,SB_Riverside_EMFAC!$BF$72:$BF$84)</f>
        <v>Bus</v>
      </c>
      <c r="E2085" t="s">
        <v>115</v>
      </c>
      <c r="F2085" t="s">
        <v>115</v>
      </c>
      <c r="G2085" t="s">
        <v>123</v>
      </c>
      <c r="H2085">
        <v>52.196591000332702</v>
      </c>
      <c r="I2085">
        <v>813468.85971771798</v>
      </c>
      <c r="J2085">
        <v>813468.85971771798</v>
      </c>
      <c r="K2085">
        <v>0</v>
      </c>
      <c r="L2085">
        <v>135648.500691664</v>
      </c>
      <c r="M2085">
        <v>0</v>
      </c>
      <c r="N2085">
        <v>692.62241729233006</v>
      </c>
      <c r="O2085">
        <v>19.602660414316901</v>
      </c>
      <c r="P2085">
        <v>0</v>
      </c>
      <c r="Q2085">
        <v>712.22507770664697</v>
      </c>
      <c r="R2085">
        <v>0.538451650313854</v>
      </c>
      <c r="S2085">
        <v>6.1907822404623898E-2</v>
      </c>
      <c r="T2085">
        <v>0</v>
      </c>
      <c r="U2085">
        <v>0.600359472718478</v>
      </c>
      <c r="V2085">
        <v>0.14119561072654199</v>
      </c>
      <c r="W2085">
        <v>3.99613056112837E-3</v>
      </c>
      <c r="X2085">
        <v>0</v>
      </c>
      <c r="Y2085">
        <v>0.14519174128767001</v>
      </c>
      <c r="Z2085">
        <v>82.322356137534499</v>
      </c>
      <c r="AA2085">
        <f t="shared" si="33"/>
        <v>9.8815060438584865</v>
      </c>
    </row>
    <row r="2086" spans="1:27" x14ac:dyDescent="0.25">
      <c r="A2086" t="s">
        <v>119</v>
      </c>
      <c r="B2086">
        <v>2043</v>
      </c>
      <c r="C2086" t="s">
        <v>145</v>
      </c>
      <c r="D2086" t="str">
        <f>_xlfn.XLOOKUP(C2086,SB_Riverside_EMFAC!$BE$72:$BE$84,SB_Riverside_EMFAC!$BF$72:$BF$84)</f>
        <v>Bus</v>
      </c>
      <c r="E2086" t="s">
        <v>115</v>
      </c>
      <c r="F2086" t="s">
        <v>115</v>
      </c>
      <c r="G2086" t="s">
        <v>123</v>
      </c>
      <c r="H2086">
        <v>69.592877960659393</v>
      </c>
      <c r="I2086">
        <v>1059539.52650639</v>
      </c>
      <c r="J2086">
        <v>1059539.52650639</v>
      </c>
      <c r="K2086">
        <v>0</v>
      </c>
      <c r="L2086">
        <v>180857.97124416099</v>
      </c>
      <c r="M2086">
        <v>0</v>
      </c>
      <c r="N2086">
        <v>810.078834997473</v>
      </c>
      <c r="O2086">
        <v>25.924811076234</v>
      </c>
      <c r="P2086">
        <v>0</v>
      </c>
      <c r="Q2086">
        <v>836.00364607370705</v>
      </c>
      <c r="R2086">
        <v>0.57068042075307202</v>
      </c>
      <c r="S2086">
        <v>8.2935577944106997E-2</v>
      </c>
      <c r="T2086">
        <v>0</v>
      </c>
      <c r="U2086">
        <v>0.65361599869718001</v>
      </c>
      <c r="V2086">
        <v>0.165139869846052</v>
      </c>
      <c r="W2086">
        <v>5.2849423314783204E-3</v>
      </c>
      <c r="X2086">
        <v>0</v>
      </c>
      <c r="Y2086">
        <v>0.170424812177531</v>
      </c>
      <c r="Z2086">
        <v>96.629270772045899</v>
      </c>
      <c r="AA2086">
        <f t="shared" si="33"/>
        <v>10.964995575780611</v>
      </c>
    </row>
    <row r="2087" spans="1:27" x14ac:dyDescent="0.25">
      <c r="A2087" t="s">
        <v>113</v>
      </c>
      <c r="B2087">
        <v>2043</v>
      </c>
      <c r="C2087" t="s">
        <v>147</v>
      </c>
      <c r="D2087" t="str">
        <f>_xlfn.XLOOKUP(C2087,SB_Riverside_EMFAC!$BE$72:$BE$84,SB_Riverside_EMFAC!$BF$72:$BF$84)</f>
        <v>Bus</v>
      </c>
      <c r="E2087" t="s">
        <v>115</v>
      </c>
      <c r="F2087" t="s">
        <v>115</v>
      </c>
      <c r="G2087" t="s">
        <v>116</v>
      </c>
      <c r="H2087">
        <v>275.34990728562201</v>
      </c>
      <c r="I2087">
        <v>4788158.49092039</v>
      </c>
      <c r="J2087">
        <v>4788158.49092039</v>
      </c>
      <c r="K2087">
        <v>0</v>
      </c>
      <c r="L2087">
        <v>360157.67872959399</v>
      </c>
      <c r="M2087">
        <v>0</v>
      </c>
      <c r="N2087">
        <v>4339.1008180257204</v>
      </c>
      <c r="O2087">
        <v>239.71588184879201</v>
      </c>
      <c r="P2087">
        <v>20.269899480176701</v>
      </c>
      <c r="Q2087">
        <v>4599.0865993546804</v>
      </c>
      <c r="R2087">
        <v>1.4342647575593399E-2</v>
      </c>
      <c r="S2087">
        <v>0.249062651905197</v>
      </c>
      <c r="T2087">
        <v>2.6897186354959399E-2</v>
      </c>
      <c r="U2087">
        <v>0.29030248583575002</v>
      </c>
      <c r="V2087">
        <v>7.2095959752841804E-2</v>
      </c>
      <c r="W2087">
        <v>7.2157084847874302E-3</v>
      </c>
      <c r="X2087">
        <v>2.9659753745146199E-2</v>
      </c>
      <c r="Y2087">
        <v>0.108971421982775</v>
      </c>
      <c r="Z2087">
        <v>484.96793547680602</v>
      </c>
      <c r="AA2087">
        <f t="shared" si="33"/>
        <v>9.873144471320181</v>
      </c>
    </row>
    <row r="2088" spans="1:27" x14ac:dyDescent="0.25">
      <c r="A2088" t="s">
        <v>119</v>
      </c>
      <c r="B2088">
        <v>2043</v>
      </c>
      <c r="C2088" t="s">
        <v>147</v>
      </c>
      <c r="D2088" t="str">
        <f>_xlfn.XLOOKUP(C2088,SB_Riverside_EMFAC!$BE$72:$BE$84,SB_Riverside_EMFAC!$BF$72:$BF$84)</f>
        <v>Bus</v>
      </c>
      <c r="E2088" t="s">
        <v>115</v>
      </c>
      <c r="F2088" t="s">
        <v>115</v>
      </c>
      <c r="G2088" t="s">
        <v>116</v>
      </c>
      <c r="H2088">
        <v>287.703512924807</v>
      </c>
      <c r="I2088">
        <v>4318964.8442451004</v>
      </c>
      <c r="J2088">
        <v>4318964.8442451004</v>
      </c>
      <c r="K2088">
        <v>0</v>
      </c>
      <c r="L2088">
        <v>376316.19490564801</v>
      </c>
      <c r="M2088">
        <v>0</v>
      </c>
      <c r="N2088">
        <v>3971.6060566928199</v>
      </c>
      <c r="O2088">
        <v>253.384993130796</v>
      </c>
      <c r="P2088">
        <v>21.0681769766652</v>
      </c>
      <c r="Q2088">
        <v>4246.0592268002802</v>
      </c>
      <c r="R2088">
        <v>1.25443337777385E-2</v>
      </c>
      <c r="S2088">
        <v>0.25511693334668101</v>
      </c>
      <c r="T2088">
        <v>2.76236178862019E-2</v>
      </c>
      <c r="U2088">
        <v>0.295284885010622</v>
      </c>
      <c r="V2088">
        <v>7.0485025828897194E-2</v>
      </c>
      <c r="W2088">
        <v>7.4761287770839001E-3</v>
      </c>
      <c r="X2088">
        <v>3.2504062718521999E-2</v>
      </c>
      <c r="Y2088">
        <v>0.110465217324503</v>
      </c>
      <c r="Z2088">
        <v>447.74164013839402</v>
      </c>
      <c r="AA2088">
        <f t="shared" si="33"/>
        <v>9.646109401194261</v>
      </c>
    </row>
    <row r="2089" spans="1:27" x14ac:dyDescent="0.25">
      <c r="A2089" t="s">
        <v>113</v>
      </c>
      <c r="B2089">
        <v>2043</v>
      </c>
      <c r="C2089" t="s">
        <v>147</v>
      </c>
      <c r="D2089" t="str">
        <f>_xlfn.XLOOKUP(C2089,SB_Riverside_EMFAC!$BE$72:$BE$84,SB_Riverside_EMFAC!$BF$72:$BF$84)</f>
        <v>Bus</v>
      </c>
      <c r="E2089" t="s">
        <v>115</v>
      </c>
      <c r="F2089" t="s">
        <v>115</v>
      </c>
      <c r="G2089" t="s">
        <v>121</v>
      </c>
      <c r="H2089">
        <v>632.25992198155097</v>
      </c>
      <c r="I2089">
        <v>4122707.6160435998</v>
      </c>
      <c r="J2089">
        <v>4122707.6160435998</v>
      </c>
      <c r="K2089">
        <v>0</v>
      </c>
      <c r="L2089">
        <v>2993725.4401857601</v>
      </c>
      <c r="M2089">
        <v>0</v>
      </c>
      <c r="N2089">
        <v>5284.7623238431697</v>
      </c>
      <c r="O2089">
        <v>439.68223865097502</v>
      </c>
      <c r="P2089">
        <v>0</v>
      </c>
      <c r="Q2089">
        <v>5724.44456249415</v>
      </c>
      <c r="R2089">
        <v>2.6708014249151001E-3</v>
      </c>
      <c r="S2089">
        <v>1.77092696890414E-3</v>
      </c>
      <c r="T2089">
        <v>0</v>
      </c>
      <c r="U2089">
        <v>4.4417283938192496E-3</v>
      </c>
      <c r="V2089">
        <v>0.83261645628359204</v>
      </c>
      <c r="W2089">
        <v>6.9272115755281E-2</v>
      </c>
      <c r="X2089">
        <v>0</v>
      </c>
      <c r="Y2089">
        <v>0.90188857203887396</v>
      </c>
      <c r="Z2089">
        <v>511.36236514067798</v>
      </c>
      <c r="AA2089">
        <f t="shared" si="33"/>
        <v>8.0622038246976295</v>
      </c>
    </row>
    <row r="2090" spans="1:27" x14ac:dyDescent="0.25">
      <c r="A2090" t="s">
        <v>119</v>
      </c>
      <c r="B2090">
        <v>2043</v>
      </c>
      <c r="C2090" t="s">
        <v>147</v>
      </c>
      <c r="D2090" t="str">
        <f>_xlfn.XLOOKUP(C2090,SB_Riverside_EMFAC!$BE$72:$BE$84,SB_Riverside_EMFAC!$BF$72:$BF$84)</f>
        <v>Bus</v>
      </c>
      <c r="E2090" t="s">
        <v>115</v>
      </c>
      <c r="F2090" t="s">
        <v>115</v>
      </c>
      <c r="G2090" t="s">
        <v>121</v>
      </c>
      <c r="H2090">
        <v>229.90951446696701</v>
      </c>
      <c r="I2090">
        <v>1550410.86767932</v>
      </c>
      <c r="J2090">
        <v>1550410.86767932</v>
      </c>
      <c r="K2090">
        <v>0</v>
      </c>
      <c r="L2090">
        <v>1088612.35462051</v>
      </c>
      <c r="M2090">
        <v>0</v>
      </c>
      <c r="N2090">
        <v>1955.7857547998401</v>
      </c>
      <c r="O2090">
        <v>159.66775357973199</v>
      </c>
      <c r="P2090">
        <v>0</v>
      </c>
      <c r="Q2090">
        <v>2115.4535083795699</v>
      </c>
      <c r="R2090">
        <v>1.6297544815571899E-3</v>
      </c>
      <c r="S2090">
        <v>6.5298981473394099E-4</v>
      </c>
      <c r="T2090">
        <v>0</v>
      </c>
      <c r="U2090">
        <v>2.2827442962911298E-3</v>
      </c>
      <c r="V2090">
        <v>0.30813484214123699</v>
      </c>
      <c r="W2090">
        <v>2.51557195994466E-2</v>
      </c>
      <c r="X2090">
        <v>0</v>
      </c>
      <c r="Y2090">
        <v>0.333290561740683</v>
      </c>
      <c r="Z2090">
        <v>188.972623907951</v>
      </c>
      <c r="AA2090">
        <f t="shared" si="33"/>
        <v>8.2044204902109463</v>
      </c>
    </row>
    <row r="2091" spans="1:27" x14ac:dyDescent="0.25">
      <c r="A2091" t="s">
        <v>113</v>
      </c>
      <c r="B2091">
        <v>2043</v>
      </c>
      <c r="C2091" t="s">
        <v>147</v>
      </c>
      <c r="D2091" t="str">
        <f>_xlfn.XLOOKUP(C2091,SB_Riverside_EMFAC!$BE$72:$BE$84,SB_Riverside_EMFAC!$BF$72:$BF$84)</f>
        <v>Bus</v>
      </c>
      <c r="E2091" t="s">
        <v>115</v>
      </c>
      <c r="F2091" t="s">
        <v>115</v>
      </c>
      <c r="G2091" t="s">
        <v>125</v>
      </c>
      <c r="H2091">
        <v>539.78805677923901</v>
      </c>
      <c r="I2091">
        <v>5437068.2637315001</v>
      </c>
      <c r="J2091">
        <v>0</v>
      </c>
      <c r="K2091">
        <v>5437068.2637315001</v>
      </c>
      <c r="L2091">
        <v>2239081.7960188501</v>
      </c>
      <c r="M2091">
        <v>6286889.3319496503</v>
      </c>
      <c r="N2091">
        <v>0</v>
      </c>
      <c r="O2091">
        <v>0</v>
      </c>
      <c r="P2091">
        <v>0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f t="shared" si="33"/>
        <v>0</v>
      </c>
    </row>
    <row r="2092" spans="1:27" x14ac:dyDescent="0.25">
      <c r="A2092" t="s">
        <v>119</v>
      </c>
      <c r="B2092">
        <v>2043</v>
      </c>
      <c r="C2092" t="s">
        <v>147</v>
      </c>
      <c r="D2092" t="str">
        <f>_xlfn.XLOOKUP(C2092,SB_Riverside_EMFAC!$BE$72:$BE$84,SB_Riverside_EMFAC!$BF$72:$BF$84)</f>
        <v>Bus</v>
      </c>
      <c r="E2092" t="s">
        <v>115</v>
      </c>
      <c r="F2092" t="s">
        <v>115</v>
      </c>
      <c r="G2092" t="s">
        <v>125</v>
      </c>
      <c r="H2092">
        <v>520.87161179394104</v>
      </c>
      <c r="I2092">
        <v>4909158.3118890002</v>
      </c>
      <c r="J2092">
        <v>0</v>
      </c>
      <c r="K2092">
        <v>4909158.3118890002</v>
      </c>
      <c r="L2092">
        <v>2185173.9162073601</v>
      </c>
      <c r="M2092">
        <v>5676466.3459798303</v>
      </c>
      <c r="N2092">
        <v>0</v>
      </c>
      <c r="O2092">
        <v>0</v>
      </c>
      <c r="P2092">
        <v>0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f t="shared" si="33"/>
        <v>0</v>
      </c>
    </row>
    <row r="2093" spans="1:27" x14ac:dyDescent="0.25">
      <c r="A2093" t="s">
        <v>113</v>
      </c>
      <c r="B2093">
        <v>2043</v>
      </c>
      <c r="C2093" t="s">
        <v>147</v>
      </c>
      <c r="D2093" t="str">
        <f>_xlfn.XLOOKUP(C2093,SB_Riverside_EMFAC!$BE$72:$BE$84,SB_Riverside_EMFAC!$BF$72:$BF$84)</f>
        <v>Bus</v>
      </c>
      <c r="E2093" t="s">
        <v>115</v>
      </c>
      <c r="F2093" t="s">
        <v>115</v>
      </c>
      <c r="G2093" t="s">
        <v>123</v>
      </c>
      <c r="H2093">
        <v>428.03006494424</v>
      </c>
      <c r="I2093">
        <v>2796187.6713772598</v>
      </c>
      <c r="J2093">
        <v>2796187.6713772598</v>
      </c>
      <c r="K2093">
        <v>0</v>
      </c>
      <c r="L2093">
        <v>2026705.23630838</v>
      </c>
      <c r="M2093">
        <v>0</v>
      </c>
      <c r="N2093">
        <v>4680.1628146166404</v>
      </c>
      <c r="O2093">
        <v>665.28605245552001</v>
      </c>
      <c r="P2093">
        <v>0</v>
      </c>
      <c r="Q2093">
        <v>5345.4488670721603</v>
      </c>
      <c r="R2093">
        <v>10.9160005586554</v>
      </c>
      <c r="S2093">
        <v>1.94810771321189</v>
      </c>
      <c r="T2093">
        <v>0</v>
      </c>
      <c r="U2093">
        <v>12.8641082718673</v>
      </c>
      <c r="V2093">
        <v>0.95408180620660099</v>
      </c>
      <c r="W2093">
        <v>0.13562291392694001</v>
      </c>
      <c r="X2093">
        <v>0</v>
      </c>
      <c r="Y2093">
        <v>1.0897047201335399</v>
      </c>
      <c r="Z2093">
        <v>617.852360333967</v>
      </c>
      <c r="AA2093">
        <f t="shared" si="33"/>
        <v>4.5256566955022066</v>
      </c>
    </row>
    <row r="2094" spans="1:27" x14ac:dyDescent="0.25">
      <c r="A2094" t="s">
        <v>119</v>
      </c>
      <c r="B2094">
        <v>2043</v>
      </c>
      <c r="C2094" t="s">
        <v>147</v>
      </c>
      <c r="D2094" t="str">
        <f>_xlfn.XLOOKUP(C2094,SB_Riverside_EMFAC!$BE$72:$BE$84,SB_Riverside_EMFAC!$BF$72:$BF$84)</f>
        <v>Bus</v>
      </c>
      <c r="E2094" t="s">
        <v>115</v>
      </c>
      <c r="F2094" t="s">
        <v>115</v>
      </c>
      <c r="G2094" t="s">
        <v>123</v>
      </c>
      <c r="H2094">
        <v>617.48021225766104</v>
      </c>
      <c r="I2094">
        <v>4123021.9125942201</v>
      </c>
      <c r="J2094">
        <v>4123021.9125942201</v>
      </c>
      <c r="K2094">
        <v>0</v>
      </c>
      <c r="L2094">
        <v>2923744.1058315299</v>
      </c>
      <c r="M2094">
        <v>0</v>
      </c>
      <c r="N2094">
        <v>6917.7115840718197</v>
      </c>
      <c r="O2094">
        <v>936.75541009359199</v>
      </c>
      <c r="P2094">
        <v>0</v>
      </c>
      <c r="Q2094">
        <v>7854.4669941654101</v>
      </c>
      <c r="R2094">
        <v>16.819517625211098</v>
      </c>
      <c r="S2094">
        <v>2.9057176603181398</v>
      </c>
      <c r="T2094">
        <v>0</v>
      </c>
      <c r="U2094">
        <v>19.725235285529301</v>
      </c>
      <c r="V2094">
        <v>1.4102207603408301</v>
      </c>
      <c r="W2094">
        <v>0.19096371836566201</v>
      </c>
      <c r="X2094">
        <v>0</v>
      </c>
      <c r="Y2094">
        <v>1.6011844787064899</v>
      </c>
      <c r="Z2094">
        <v>907.85658832209401</v>
      </c>
      <c r="AA2094">
        <f t="shared" si="33"/>
        <v>4.5414903252664756</v>
      </c>
    </row>
    <row r="2095" spans="1:27" x14ac:dyDescent="0.25">
      <c r="A2095" t="s">
        <v>119</v>
      </c>
      <c r="B2095">
        <v>2043</v>
      </c>
      <c r="C2095" t="s">
        <v>148</v>
      </c>
      <c r="D2095" t="str">
        <f>_xlfn.XLOOKUP(C2095,SB_Riverside_EMFAC!$BE$72:$BE$84,SB_Riverside_EMFAC!$BF$72:$BF$84)</f>
        <v>Bus</v>
      </c>
      <c r="E2095" t="s">
        <v>115</v>
      </c>
      <c r="F2095" t="s">
        <v>115</v>
      </c>
      <c r="G2095" t="s">
        <v>116</v>
      </c>
      <c r="H2095">
        <v>112.266470281004</v>
      </c>
      <c r="I2095">
        <v>3387675.78543704</v>
      </c>
      <c r="J2095">
        <v>3387675.78543704</v>
      </c>
      <c r="K2095">
        <v>0</v>
      </c>
      <c r="L2095">
        <v>146844.543127554</v>
      </c>
      <c r="M2095">
        <v>0</v>
      </c>
      <c r="N2095">
        <v>1997.51780255371</v>
      </c>
      <c r="O2095">
        <v>0</v>
      </c>
      <c r="P2095">
        <v>5.5165792807549998</v>
      </c>
      <c r="Q2095">
        <v>2003.03438183447</v>
      </c>
      <c r="R2095">
        <v>1.84190191162776E-3</v>
      </c>
      <c r="S2095">
        <v>0</v>
      </c>
      <c r="T2095">
        <v>4.5837551779987096E-3</v>
      </c>
      <c r="U2095">
        <v>6.4256570896264803E-3</v>
      </c>
      <c r="V2095">
        <v>1.23590805439739E-2</v>
      </c>
      <c r="W2095">
        <v>0</v>
      </c>
      <c r="X2095">
        <v>7.6118809029509403E-3</v>
      </c>
      <c r="Y2095">
        <v>1.9970961446924802E-2</v>
      </c>
      <c r="Z2095">
        <v>211.217472831154</v>
      </c>
      <c r="AA2095">
        <f t="shared" si="33"/>
        <v>16.038804650149032</v>
      </c>
    </row>
    <row r="2096" spans="1:27" x14ac:dyDescent="0.25">
      <c r="A2096" t="s">
        <v>113</v>
      </c>
      <c r="B2096">
        <v>2043</v>
      </c>
      <c r="C2096" t="s">
        <v>148</v>
      </c>
      <c r="D2096" t="str">
        <f>_xlfn.XLOOKUP(C2096,SB_Riverside_EMFAC!$BE$72:$BE$84,SB_Riverside_EMFAC!$BF$72:$BF$84)</f>
        <v>Bus</v>
      </c>
      <c r="E2096" t="s">
        <v>115</v>
      </c>
      <c r="F2096" t="s">
        <v>115</v>
      </c>
      <c r="G2096" t="s">
        <v>116</v>
      </c>
      <c r="H2096">
        <v>71.545987767311104</v>
      </c>
      <c r="I2096">
        <v>2279194.73762989</v>
      </c>
      <c r="J2096">
        <v>2279194.73762989</v>
      </c>
      <c r="K2096">
        <v>0</v>
      </c>
      <c r="L2096">
        <v>93582.151999642796</v>
      </c>
      <c r="M2096">
        <v>0</v>
      </c>
      <c r="N2096">
        <v>1357.6587513033601</v>
      </c>
      <c r="O2096">
        <v>0</v>
      </c>
      <c r="P2096">
        <v>3.5983836188129299</v>
      </c>
      <c r="Q2096">
        <v>1361.2571349221801</v>
      </c>
      <c r="R2096">
        <v>1.3866489935194901E-3</v>
      </c>
      <c r="S2096">
        <v>0</v>
      </c>
      <c r="T2096">
        <v>3.1390517512544102E-3</v>
      </c>
      <c r="U2096">
        <v>4.5257007447739098E-3</v>
      </c>
      <c r="V2096">
        <v>8.9678302928619096E-3</v>
      </c>
      <c r="W2096">
        <v>0</v>
      </c>
      <c r="X2096">
        <v>5.3665290178244E-3</v>
      </c>
      <c r="Y2096">
        <v>1.4334359310686299E-2</v>
      </c>
      <c r="Z2096">
        <v>143.542864026285</v>
      </c>
      <c r="AA2096">
        <f t="shared" si="33"/>
        <v>15.878147291338236</v>
      </c>
    </row>
    <row r="2097" spans="1:27" x14ac:dyDescent="0.25">
      <c r="A2097" t="s">
        <v>113</v>
      </c>
      <c r="B2097">
        <v>2043</v>
      </c>
      <c r="C2097" t="s">
        <v>148</v>
      </c>
      <c r="D2097" t="str">
        <f>_xlfn.XLOOKUP(C2097,SB_Riverside_EMFAC!$BE$72:$BE$84,SB_Riverside_EMFAC!$BF$72:$BF$84)</f>
        <v>Bus</v>
      </c>
      <c r="E2097" t="s">
        <v>115</v>
      </c>
      <c r="F2097" t="s">
        <v>115</v>
      </c>
      <c r="G2097" t="s">
        <v>125</v>
      </c>
      <c r="H2097">
        <v>474.80977937768199</v>
      </c>
      <c r="I2097">
        <v>21325374.551380299</v>
      </c>
      <c r="J2097">
        <v>0</v>
      </c>
      <c r="K2097">
        <v>21325374.551380299</v>
      </c>
      <c r="L2097">
        <v>621051.19142600906</v>
      </c>
      <c r="M2097">
        <v>43074340.058213897</v>
      </c>
      <c r="N2097">
        <v>0</v>
      </c>
      <c r="O2097">
        <v>0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f t="shared" si="33"/>
        <v>0</v>
      </c>
    </row>
    <row r="2098" spans="1:27" x14ac:dyDescent="0.25">
      <c r="A2098" t="s">
        <v>119</v>
      </c>
      <c r="B2098">
        <v>2043</v>
      </c>
      <c r="C2098" t="s">
        <v>148</v>
      </c>
      <c r="D2098" t="str">
        <f>_xlfn.XLOOKUP(C2098,SB_Riverside_EMFAC!$BE$72:$BE$84,SB_Riverside_EMFAC!$BF$72:$BF$84)</f>
        <v>Bus</v>
      </c>
      <c r="E2098" t="s">
        <v>115</v>
      </c>
      <c r="F2098" t="s">
        <v>115</v>
      </c>
      <c r="G2098" t="s">
        <v>125</v>
      </c>
      <c r="H2098">
        <v>582.97300152195498</v>
      </c>
      <c r="I2098">
        <v>24633073.0922135</v>
      </c>
      <c r="J2098">
        <v>0</v>
      </c>
      <c r="K2098">
        <v>24633073.0922135</v>
      </c>
      <c r="L2098">
        <v>762528.68599071796</v>
      </c>
      <c r="M2098">
        <v>49731097.813357502</v>
      </c>
      <c r="N2098">
        <v>0</v>
      </c>
      <c r="O2098">
        <v>0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f t="shared" si="33"/>
        <v>0</v>
      </c>
    </row>
    <row r="2099" spans="1:27" x14ac:dyDescent="0.25">
      <c r="A2099" t="s">
        <v>113</v>
      </c>
      <c r="B2099">
        <v>2043</v>
      </c>
      <c r="C2099" t="s">
        <v>148</v>
      </c>
      <c r="D2099" t="str">
        <f>_xlfn.XLOOKUP(C2099,SB_Riverside_EMFAC!$BE$72:$BE$84,SB_Riverside_EMFAC!$BF$72:$BF$84)</f>
        <v>Bus</v>
      </c>
      <c r="E2099" t="s">
        <v>115</v>
      </c>
      <c r="F2099" t="s">
        <v>115</v>
      </c>
      <c r="G2099" t="s">
        <v>123</v>
      </c>
      <c r="H2099">
        <v>100.994799687529</v>
      </c>
      <c r="I2099">
        <v>3040954.50379082</v>
      </c>
      <c r="J2099">
        <v>3040954.50379082</v>
      </c>
      <c r="K2099">
        <v>0</v>
      </c>
      <c r="L2099">
        <v>132101.19799128801</v>
      </c>
      <c r="M2099">
        <v>0</v>
      </c>
      <c r="N2099">
        <v>3377.2766552489802</v>
      </c>
      <c r="O2099">
        <v>0</v>
      </c>
      <c r="P2099">
        <v>0</v>
      </c>
      <c r="Q2099">
        <v>3377.2766552489802</v>
      </c>
      <c r="R2099">
        <v>4.3862582643572097</v>
      </c>
      <c r="S2099">
        <v>0</v>
      </c>
      <c r="T2099">
        <v>0</v>
      </c>
      <c r="U2099">
        <v>4.3862582643572097</v>
      </c>
      <c r="V2099">
        <v>0.68847993946622399</v>
      </c>
      <c r="W2099">
        <v>0</v>
      </c>
      <c r="X2099">
        <v>0</v>
      </c>
      <c r="Y2099">
        <v>0.68847993946622399</v>
      </c>
      <c r="Z2099">
        <v>390.36167117791598</v>
      </c>
      <c r="AA2099">
        <f t="shared" si="33"/>
        <v>7.7900950024492479</v>
      </c>
    </row>
    <row r="2100" spans="1:27" x14ac:dyDescent="0.25">
      <c r="A2100" t="s">
        <v>119</v>
      </c>
      <c r="B2100">
        <v>2043</v>
      </c>
      <c r="C2100" t="s">
        <v>148</v>
      </c>
      <c r="D2100" t="str">
        <f>_xlfn.XLOOKUP(C2100,SB_Riverside_EMFAC!$BE$72:$BE$84,SB_Riverside_EMFAC!$BF$72:$BF$84)</f>
        <v>Bus</v>
      </c>
      <c r="E2100" t="s">
        <v>115</v>
      </c>
      <c r="F2100" t="s">
        <v>115</v>
      </c>
      <c r="G2100" t="s">
        <v>123</v>
      </c>
      <c r="H2100">
        <v>42.736965956021002</v>
      </c>
      <c r="I2100">
        <v>1581736.4507095399</v>
      </c>
      <c r="J2100">
        <v>1581736.4507095399</v>
      </c>
      <c r="K2100">
        <v>0</v>
      </c>
      <c r="L2100">
        <v>55899.951470475498</v>
      </c>
      <c r="M2100">
        <v>0</v>
      </c>
      <c r="N2100">
        <v>2804.9165040957</v>
      </c>
      <c r="O2100">
        <v>0</v>
      </c>
      <c r="P2100">
        <v>0</v>
      </c>
      <c r="Q2100">
        <v>2804.9165040957</v>
      </c>
      <c r="R2100">
        <v>5.7040943324481601</v>
      </c>
      <c r="S2100">
        <v>0</v>
      </c>
      <c r="T2100">
        <v>0</v>
      </c>
      <c r="U2100">
        <v>5.7040943324481601</v>
      </c>
      <c r="V2100">
        <v>0.57180057841759901</v>
      </c>
      <c r="W2100">
        <v>0</v>
      </c>
      <c r="X2100">
        <v>0</v>
      </c>
      <c r="Y2100">
        <v>0.57180057841759901</v>
      </c>
      <c r="Z2100">
        <v>324.205567332356</v>
      </c>
      <c r="AA2100">
        <f t="shared" si="33"/>
        <v>4.8788071831229196</v>
      </c>
    </row>
    <row r="2101" spans="1:27" x14ac:dyDescent="0.25">
      <c r="A2101" t="s">
        <v>113</v>
      </c>
      <c r="B2101">
        <v>2044</v>
      </c>
      <c r="C2101" t="s">
        <v>114</v>
      </c>
      <c r="D2101" t="str">
        <f>_xlfn.XLOOKUP(C2101,SB_Riverside_EMFAC!$BE$72:$BE$84,SB_Riverside_EMFAC!$BF$72:$BF$84)</f>
        <v>Truck</v>
      </c>
      <c r="E2101" t="s">
        <v>115</v>
      </c>
      <c r="F2101" t="s">
        <v>115</v>
      </c>
      <c r="G2101" t="s">
        <v>116</v>
      </c>
      <c r="H2101">
        <v>1.73985857783831</v>
      </c>
      <c r="I2101">
        <v>82804.211453160606</v>
      </c>
      <c r="J2101">
        <v>82804.211453160606</v>
      </c>
      <c r="K2101">
        <v>0</v>
      </c>
      <c r="L2101">
        <v>11383.2265691022</v>
      </c>
      <c r="M2101">
        <v>0</v>
      </c>
      <c r="N2101">
        <v>149.74546001355699</v>
      </c>
      <c r="O2101">
        <v>0</v>
      </c>
      <c r="P2101">
        <v>0.53796742427051902</v>
      </c>
      <c r="Q2101">
        <v>150.28342743782801</v>
      </c>
      <c r="R2101">
        <v>6.2647145840450599E-3</v>
      </c>
      <c r="S2101">
        <v>0</v>
      </c>
      <c r="T2101">
        <v>1.79834307147077E-6</v>
      </c>
      <c r="U2101">
        <v>6.2665129271165304E-3</v>
      </c>
      <c r="V2101">
        <v>8.8453309152017306E-3</v>
      </c>
      <c r="W2101">
        <v>0</v>
      </c>
      <c r="X2101">
        <v>3.5734249141192598E-4</v>
      </c>
      <c r="Y2101">
        <v>9.2026734066136505E-3</v>
      </c>
      <c r="Z2101">
        <v>15.8471996485407</v>
      </c>
      <c r="AA2101">
        <f t="shared" si="33"/>
        <v>5.225163643393973</v>
      </c>
    </row>
    <row r="2102" spans="1:27" x14ac:dyDescent="0.25">
      <c r="A2102" t="s">
        <v>119</v>
      </c>
      <c r="B2102">
        <v>2044</v>
      </c>
      <c r="C2102" t="s">
        <v>114</v>
      </c>
      <c r="D2102" t="str">
        <f>_xlfn.XLOOKUP(C2102,SB_Riverside_EMFAC!$BE$72:$BE$84,SB_Riverside_EMFAC!$BF$72:$BF$84)</f>
        <v>Truck</v>
      </c>
      <c r="E2102" t="s">
        <v>115</v>
      </c>
      <c r="F2102" t="s">
        <v>115</v>
      </c>
      <c r="G2102" t="s">
        <v>116</v>
      </c>
      <c r="H2102">
        <v>2.2890836883666701</v>
      </c>
      <c r="I2102">
        <v>75878.264140635903</v>
      </c>
      <c r="J2102">
        <v>75878.264140635903</v>
      </c>
      <c r="K2102">
        <v>0</v>
      </c>
      <c r="L2102">
        <v>14976.595564846701</v>
      </c>
      <c r="M2102">
        <v>0</v>
      </c>
      <c r="N2102">
        <v>140.388871021852</v>
      </c>
      <c r="O2102">
        <v>0</v>
      </c>
      <c r="P2102">
        <v>0.72225641442865096</v>
      </c>
      <c r="Q2102">
        <v>141.11112743628101</v>
      </c>
      <c r="R2102">
        <v>6.1581407076264404E-3</v>
      </c>
      <c r="S2102">
        <v>0</v>
      </c>
      <c r="T2102">
        <v>1.60024014495171E-6</v>
      </c>
      <c r="U2102">
        <v>6.1597409477713999E-3</v>
      </c>
      <c r="V2102">
        <v>8.5274776571027302E-3</v>
      </c>
      <c r="W2102">
        <v>0</v>
      </c>
      <c r="X2102">
        <v>3.1761892612566198E-4</v>
      </c>
      <c r="Y2102">
        <v>8.8450965832283894E-3</v>
      </c>
      <c r="Z2102">
        <v>14.8799920739</v>
      </c>
      <c r="AA2102">
        <f t="shared" si="33"/>
        <v>5.09934842463585</v>
      </c>
    </row>
    <row r="2103" spans="1:27" x14ac:dyDescent="0.25">
      <c r="A2103" t="s">
        <v>113</v>
      </c>
      <c r="B2103">
        <v>2044</v>
      </c>
      <c r="C2103" t="s">
        <v>114</v>
      </c>
      <c r="D2103" t="str">
        <f>_xlfn.XLOOKUP(C2103,SB_Riverside_EMFAC!$BE$72:$BE$84,SB_Riverside_EMFAC!$BF$72:$BF$84)</f>
        <v>Truck</v>
      </c>
      <c r="E2103" t="s">
        <v>115</v>
      </c>
      <c r="F2103" t="s">
        <v>115</v>
      </c>
      <c r="G2103" t="s">
        <v>121</v>
      </c>
      <c r="H2103">
        <v>38494.722719422498</v>
      </c>
      <c r="I2103">
        <v>2143331188.1377101</v>
      </c>
      <c r="J2103">
        <v>2143331188.1377101</v>
      </c>
      <c r="K2103">
        <v>0</v>
      </c>
      <c r="L2103">
        <v>226078571.837789</v>
      </c>
      <c r="M2103">
        <v>0</v>
      </c>
      <c r="N2103">
        <v>2969599.3774319799</v>
      </c>
      <c r="O2103">
        <v>203557.18324260801</v>
      </c>
      <c r="P2103">
        <v>0</v>
      </c>
      <c r="Q2103">
        <v>3173156.5606745901</v>
      </c>
      <c r="R2103">
        <v>1.1791867734655399</v>
      </c>
      <c r="S2103">
        <v>5.0062533809108301</v>
      </c>
      <c r="T2103">
        <v>0</v>
      </c>
      <c r="U2103">
        <v>6.1854401543763702</v>
      </c>
      <c r="V2103">
        <v>467.86159125152699</v>
      </c>
      <c r="W2103">
        <v>32.070517116326599</v>
      </c>
      <c r="X2103">
        <v>0</v>
      </c>
      <c r="Y2103">
        <v>499.932108367853</v>
      </c>
      <c r="Z2103">
        <v>283456.81858105701</v>
      </c>
      <c r="AA2103">
        <f t="shared" si="33"/>
        <v>7.5614028227188523</v>
      </c>
    </row>
    <row r="2104" spans="1:27" x14ac:dyDescent="0.25">
      <c r="A2104" t="s">
        <v>119</v>
      </c>
      <c r="B2104">
        <v>2044</v>
      </c>
      <c r="C2104" t="s">
        <v>114</v>
      </c>
      <c r="D2104" t="str">
        <f>_xlfn.XLOOKUP(C2104,SB_Riverside_EMFAC!$BE$72:$BE$84,SB_Riverside_EMFAC!$BF$72:$BF$84)</f>
        <v>Truck</v>
      </c>
      <c r="E2104" t="s">
        <v>115</v>
      </c>
      <c r="F2104" t="s">
        <v>115</v>
      </c>
      <c r="G2104" t="s">
        <v>121</v>
      </c>
      <c r="H2104">
        <v>35775.640917526303</v>
      </c>
      <c r="I2104">
        <v>1932895298.5543699</v>
      </c>
      <c r="J2104">
        <v>1932895298.5543699</v>
      </c>
      <c r="K2104">
        <v>0</v>
      </c>
      <c r="L2104">
        <v>208366758.814338</v>
      </c>
      <c r="M2104">
        <v>0</v>
      </c>
      <c r="N2104">
        <v>2677924.5813374198</v>
      </c>
      <c r="O2104">
        <v>183093.35552836701</v>
      </c>
      <c r="P2104">
        <v>0</v>
      </c>
      <c r="Q2104">
        <v>2861017.9368657898</v>
      </c>
      <c r="R2104">
        <v>1.0541267710254201</v>
      </c>
      <c r="S2104">
        <v>4.4999645003005098</v>
      </c>
      <c r="T2104">
        <v>0</v>
      </c>
      <c r="U2104">
        <v>5.55409127132594</v>
      </c>
      <c r="V2104">
        <v>421.90810834543299</v>
      </c>
      <c r="W2104">
        <v>28.846432726276198</v>
      </c>
      <c r="X2104">
        <v>0</v>
      </c>
      <c r="Y2104">
        <v>450.75454107170901</v>
      </c>
      <c r="Z2104">
        <v>255573.598963836</v>
      </c>
      <c r="AA2104">
        <f t="shared" si="33"/>
        <v>7.5629693614318789</v>
      </c>
    </row>
    <row r="2105" spans="1:27" x14ac:dyDescent="0.25">
      <c r="A2105" t="s">
        <v>119</v>
      </c>
      <c r="B2105">
        <v>2044</v>
      </c>
      <c r="C2105" t="s">
        <v>114</v>
      </c>
      <c r="D2105" t="str">
        <f>_xlfn.XLOOKUP(C2105,SB_Riverside_EMFAC!$BE$72:$BE$84,SB_Riverside_EMFAC!$BF$72:$BF$84)</f>
        <v>Truck</v>
      </c>
      <c r="E2105" t="s">
        <v>115</v>
      </c>
      <c r="F2105" t="s">
        <v>115</v>
      </c>
      <c r="G2105" t="s">
        <v>125</v>
      </c>
      <c r="H2105">
        <v>7380.6486369355798</v>
      </c>
      <c r="I2105">
        <v>281185358.868909</v>
      </c>
      <c r="J2105">
        <v>0</v>
      </c>
      <c r="K2105">
        <v>281185358.868909</v>
      </c>
      <c r="L2105">
        <v>33734782.8393628</v>
      </c>
      <c r="M2105">
        <v>508795887.68800497</v>
      </c>
      <c r="N2105">
        <v>0</v>
      </c>
      <c r="O2105">
        <v>0</v>
      </c>
      <c r="P2105">
        <v>0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f t="shared" si="33"/>
        <v>0</v>
      </c>
    </row>
    <row r="2106" spans="1:27" x14ac:dyDescent="0.25">
      <c r="A2106" t="s">
        <v>113</v>
      </c>
      <c r="B2106">
        <v>2044</v>
      </c>
      <c r="C2106" t="s">
        <v>114</v>
      </c>
      <c r="D2106" t="str">
        <f>_xlfn.XLOOKUP(C2106,SB_Riverside_EMFAC!$BE$72:$BE$84,SB_Riverside_EMFAC!$BF$72:$BF$84)</f>
        <v>Truck</v>
      </c>
      <c r="E2106" t="s">
        <v>115</v>
      </c>
      <c r="F2106" t="s">
        <v>115</v>
      </c>
      <c r="G2106" t="s">
        <v>125</v>
      </c>
      <c r="H2106">
        <v>9003.6875553806694</v>
      </c>
      <c r="I2106">
        <v>319581213.07402498</v>
      </c>
      <c r="J2106">
        <v>0</v>
      </c>
      <c r="K2106">
        <v>319581213.07402498</v>
      </c>
      <c r="L2106">
        <v>38098767.894276202</v>
      </c>
      <c r="M2106">
        <v>576365713.92729902</v>
      </c>
      <c r="N2106">
        <v>0</v>
      </c>
      <c r="O2106">
        <v>0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f t="shared" si="33"/>
        <v>0</v>
      </c>
    </row>
    <row r="2107" spans="1:27" x14ac:dyDescent="0.25">
      <c r="A2107" t="s">
        <v>113</v>
      </c>
      <c r="B2107">
        <v>2044</v>
      </c>
      <c r="C2107" t="s">
        <v>114</v>
      </c>
      <c r="D2107" t="str">
        <f>_xlfn.XLOOKUP(C2107,SB_Riverside_EMFAC!$BE$72:$BE$84,SB_Riverside_EMFAC!$BF$72:$BF$84)</f>
        <v>Truck</v>
      </c>
      <c r="E2107" t="s">
        <v>115</v>
      </c>
      <c r="F2107" t="s">
        <v>115</v>
      </c>
      <c r="G2107" t="s">
        <v>123</v>
      </c>
      <c r="H2107">
        <v>2550.5508426740698</v>
      </c>
      <c r="I2107">
        <v>50735228.251224898</v>
      </c>
      <c r="J2107">
        <v>50735228.251224898</v>
      </c>
      <c r="K2107">
        <v>0</v>
      </c>
      <c r="L2107">
        <v>5185821.3128431598</v>
      </c>
      <c r="M2107">
        <v>0</v>
      </c>
      <c r="N2107">
        <v>54567.3962232505</v>
      </c>
      <c r="O2107">
        <v>6885.5369121876602</v>
      </c>
      <c r="P2107">
        <v>0</v>
      </c>
      <c r="Q2107">
        <v>61452.933135438201</v>
      </c>
      <c r="R2107">
        <v>36.414345020088298</v>
      </c>
      <c r="S2107">
        <v>13.2093165225845</v>
      </c>
      <c r="T2107">
        <v>0</v>
      </c>
      <c r="U2107">
        <v>49.623661542672799</v>
      </c>
      <c r="V2107">
        <v>11.123920686279501</v>
      </c>
      <c r="W2107">
        <v>1.40366174299864</v>
      </c>
      <c r="X2107">
        <v>0</v>
      </c>
      <c r="Y2107">
        <v>12.5275824292781</v>
      </c>
      <c r="Z2107">
        <v>7103.0217913154302</v>
      </c>
      <c r="AA2107">
        <f t="shared" si="33"/>
        <v>7.1427668028918001</v>
      </c>
    </row>
    <row r="2108" spans="1:27" x14ac:dyDescent="0.25">
      <c r="A2108" t="s">
        <v>119</v>
      </c>
      <c r="B2108">
        <v>2044</v>
      </c>
      <c r="C2108" t="s">
        <v>114</v>
      </c>
      <c r="D2108" t="str">
        <f>_xlfn.XLOOKUP(C2108,SB_Riverside_EMFAC!$BE$72:$BE$84,SB_Riverside_EMFAC!$BF$72:$BF$84)</f>
        <v>Truck</v>
      </c>
      <c r="E2108" t="s">
        <v>115</v>
      </c>
      <c r="F2108" t="s">
        <v>115</v>
      </c>
      <c r="G2108" t="s">
        <v>123</v>
      </c>
      <c r="H2108">
        <v>1198.5003007510099</v>
      </c>
      <c r="I2108">
        <v>25258894.0699443</v>
      </c>
      <c r="J2108">
        <v>25258894.0699443</v>
      </c>
      <c r="K2108">
        <v>0</v>
      </c>
      <c r="L2108">
        <v>3519359.8206213899</v>
      </c>
      <c r="M2108">
        <v>0</v>
      </c>
      <c r="N2108">
        <v>28263.257901305798</v>
      </c>
      <c r="O2108">
        <v>4348.2525233184397</v>
      </c>
      <c r="P2108">
        <v>0</v>
      </c>
      <c r="Q2108">
        <v>32611.510424624201</v>
      </c>
      <c r="R2108">
        <v>22.802754262318899</v>
      </c>
      <c r="S2108">
        <v>12.3727809977284</v>
      </c>
      <c r="T2108">
        <v>0</v>
      </c>
      <c r="U2108">
        <v>35.175535260047397</v>
      </c>
      <c r="V2108">
        <v>5.7616500142996996</v>
      </c>
      <c r="W2108">
        <v>0.88641972205188702</v>
      </c>
      <c r="X2108">
        <v>0</v>
      </c>
      <c r="Y2108">
        <v>6.6480697363515899</v>
      </c>
      <c r="Z2108">
        <v>3769.39321485756</v>
      </c>
      <c r="AA2108">
        <f t="shared" si="33"/>
        <v>6.7010504423850081</v>
      </c>
    </row>
    <row r="2109" spans="1:27" x14ac:dyDescent="0.25">
      <c r="A2109" t="s">
        <v>113</v>
      </c>
      <c r="B2109">
        <v>2044</v>
      </c>
      <c r="C2109" t="s">
        <v>124</v>
      </c>
      <c r="D2109" t="str">
        <f>_xlfn.XLOOKUP(C2109,SB_Riverside_EMFAC!$BE$72:$BE$84,SB_Riverside_EMFAC!$BF$72:$BF$84)</f>
        <v>Passenger</v>
      </c>
      <c r="E2109" t="s">
        <v>115</v>
      </c>
      <c r="F2109" t="s">
        <v>115</v>
      </c>
      <c r="G2109" t="s">
        <v>116</v>
      </c>
      <c r="H2109">
        <v>771176.283817688</v>
      </c>
      <c r="I2109">
        <v>11396148918.918501</v>
      </c>
      <c r="J2109">
        <v>11396148918.918501</v>
      </c>
      <c r="K2109">
        <v>0</v>
      </c>
      <c r="L2109">
        <v>1243245844.57337</v>
      </c>
      <c r="M2109">
        <v>0</v>
      </c>
      <c r="N2109">
        <v>2866186.44607156</v>
      </c>
      <c r="O2109">
        <v>0</v>
      </c>
      <c r="P2109">
        <v>73711.020349660103</v>
      </c>
      <c r="Q2109">
        <v>2939897.46642122</v>
      </c>
      <c r="R2109">
        <v>12.508632683389401</v>
      </c>
      <c r="S2109">
        <v>0</v>
      </c>
      <c r="T2109">
        <v>44.133819870958</v>
      </c>
      <c r="U2109">
        <v>56.6424525543475</v>
      </c>
      <c r="V2109">
        <v>40.351473876267903</v>
      </c>
      <c r="W2109">
        <v>0</v>
      </c>
      <c r="X2109">
        <v>35.0841921789062</v>
      </c>
      <c r="Y2109">
        <v>75.435666055174096</v>
      </c>
      <c r="Z2109">
        <v>310008.51451761101</v>
      </c>
      <c r="AA2109">
        <f t="shared" si="33"/>
        <v>36.760761028294617</v>
      </c>
    </row>
    <row r="2110" spans="1:27" x14ac:dyDescent="0.25">
      <c r="A2110" t="s">
        <v>119</v>
      </c>
      <c r="B2110">
        <v>2044</v>
      </c>
      <c r="C2110" t="s">
        <v>124</v>
      </c>
      <c r="D2110" t="str">
        <f>_xlfn.XLOOKUP(C2110,SB_Riverside_EMFAC!$BE$72:$BE$84,SB_Riverside_EMFAC!$BF$72:$BF$84)</f>
        <v>Passenger</v>
      </c>
      <c r="E2110" t="s">
        <v>115</v>
      </c>
      <c r="F2110" t="s">
        <v>115</v>
      </c>
      <c r="G2110" t="s">
        <v>116</v>
      </c>
      <c r="H2110">
        <v>673057.3522502</v>
      </c>
      <c r="I2110">
        <v>9389909774.6593304</v>
      </c>
      <c r="J2110">
        <v>9389909774.6593304</v>
      </c>
      <c r="K2110">
        <v>0</v>
      </c>
      <c r="L2110">
        <v>1086909913.85412</v>
      </c>
      <c r="M2110">
        <v>0</v>
      </c>
      <c r="N2110">
        <v>2382293.3989337501</v>
      </c>
      <c r="O2110">
        <v>0</v>
      </c>
      <c r="P2110">
        <v>64317.857899952403</v>
      </c>
      <c r="Q2110">
        <v>2446611.2568337098</v>
      </c>
      <c r="R2110">
        <v>10.3596107671691</v>
      </c>
      <c r="S2110">
        <v>0</v>
      </c>
      <c r="T2110">
        <v>37.304825641676999</v>
      </c>
      <c r="U2110">
        <v>47.6644364088461</v>
      </c>
      <c r="V2110">
        <v>32.586622676315798</v>
      </c>
      <c r="W2110">
        <v>0</v>
      </c>
      <c r="X2110">
        <v>29.966913976918399</v>
      </c>
      <c r="Y2110">
        <v>62.553536653234197</v>
      </c>
      <c r="Z2110">
        <v>257992.10006339999</v>
      </c>
      <c r="AA2110">
        <f t="shared" si="33"/>
        <v>36.396113572283092</v>
      </c>
    </row>
    <row r="2111" spans="1:27" x14ac:dyDescent="0.25">
      <c r="A2111" t="s">
        <v>119</v>
      </c>
      <c r="B2111">
        <v>2044</v>
      </c>
      <c r="C2111" t="s">
        <v>124</v>
      </c>
      <c r="D2111" t="str">
        <f>_xlfn.XLOOKUP(C2111,SB_Riverside_EMFAC!$BE$72:$BE$84,SB_Riverside_EMFAC!$BF$72:$BF$84)</f>
        <v>Passenger</v>
      </c>
      <c r="E2111" t="s">
        <v>115</v>
      </c>
      <c r="F2111" t="s">
        <v>115</v>
      </c>
      <c r="G2111" t="s">
        <v>121</v>
      </c>
      <c r="H2111">
        <v>466.78516286621402</v>
      </c>
      <c r="I2111">
        <v>5760035.2859018296</v>
      </c>
      <c r="J2111">
        <v>5760035.2859018296</v>
      </c>
      <c r="K2111">
        <v>0</v>
      </c>
      <c r="L2111">
        <v>716933.68812210695</v>
      </c>
      <c r="M2111">
        <v>0</v>
      </c>
      <c r="N2111">
        <v>1177.36792470097</v>
      </c>
      <c r="O2111">
        <v>0</v>
      </c>
      <c r="P2111">
        <v>0</v>
      </c>
      <c r="Q2111">
        <v>1177.36792470097</v>
      </c>
      <c r="R2111">
        <v>1.4092713722912401E-3</v>
      </c>
      <c r="S2111">
        <v>0</v>
      </c>
      <c r="T2111">
        <v>0</v>
      </c>
      <c r="U2111">
        <v>1.4092713722912401E-3</v>
      </c>
      <c r="V2111">
        <v>0.18549479600694699</v>
      </c>
      <c r="W2111">
        <v>0</v>
      </c>
      <c r="X2111">
        <v>0</v>
      </c>
      <c r="Y2111">
        <v>0.18549479600694699</v>
      </c>
      <c r="Z2111">
        <v>105.173810322226</v>
      </c>
      <c r="AA2111">
        <f t="shared" si="33"/>
        <v>54.766821400256731</v>
      </c>
    </row>
    <row r="2112" spans="1:27" x14ac:dyDescent="0.25">
      <c r="A2112" t="s">
        <v>113</v>
      </c>
      <c r="B2112">
        <v>2044</v>
      </c>
      <c r="C2112" t="s">
        <v>124</v>
      </c>
      <c r="D2112" t="str">
        <f>_xlfn.XLOOKUP(C2112,SB_Riverside_EMFAC!$BE$72:$BE$84,SB_Riverside_EMFAC!$BF$72:$BF$84)</f>
        <v>Passenger</v>
      </c>
      <c r="E2112" t="s">
        <v>115</v>
      </c>
      <c r="F2112" t="s">
        <v>115</v>
      </c>
      <c r="G2112" t="s">
        <v>121</v>
      </c>
      <c r="H2112">
        <v>514.73213137260302</v>
      </c>
      <c r="I2112">
        <v>6858436.3314274503</v>
      </c>
      <c r="J2112">
        <v>6858436.3314274503</v>
      </c>
      <c r="K2112">
        <v>0</v>
      </c>
      <c r="L2112">
        <v>796038.39173080504</v>
      </c>
      <c r="M2112">
        <v>0</v>
      </c>
      <c r="N2112">
        <v>1403.8679224197001</v>
      </c>
      <c r="O2112">
        <v>0</v>
      </c>
      <c r="P2112">
        <v>0</v>
      </c>
      <c r="Q2112">
        <v>1403.8679224197001</v>
      </c>
      <c r="R2112">
        <v>1.5301493302769501E-3</v>
      </c>
      <c r="S2112">
        <v>0</v>
      </c>
      <c r="T2112">
        <v>0</v>
      </c>
      <c r="U2112">
        <v>1.5301493302769501E-3</v>
      </c>
      <c r="V2112">
        <v>0.22117996288719999</v>
      </c>
      <c r="W2112">
        <v>0</v>
      </c>
      <c r="X2112">
        <v>0</v>
      </c>
      <c r="Y2112">
        <v>0.22117996288719999</v>
      </c>
      <c r="Z2112">
        <v>125.40696539488999</v>
      </c>
      <c r="AA2112">
        <f t="shared" si="33"/>
        <v>54.689436984868735</v>
      </c>
    </row>
    <row r="2113" spans="1:27" x14ac:dyDescent="0.25">
      <c r="A2113" t="s">
        <v>113</v>
      </c>
      <c r="B2113">
        <v>2044</v>
      </c>
      <c r="C2113" t="s">
        <v>124</v>
      </c>
      <c r="D2113" t="str">
        <f>_xlfn.XLOOKUP(C2113,SB_Riverside_EMFAC!$BE$72:$BE$84,SB_Riverside_EMFAC!$BF$72:$BF$84)</f>
        <v>Passenger</v>
      </c>
      <c r="E2113" t="s">
        <v>115</v>
      </c>
      <c r="F2113" t="s">
        <v>115</v>
      </c>
      <c r="G2113" t="s">
        <v>125</v>
      </c>
      <c r="H2113">
        <v>103601.244806439</v>
      </c>
      <c r="I2113">
        <v>1459044467.6389301</v>
      </c>
      <c r="J2113">
        <v>0</v>
      </c>
      <c r="K2113">
        <v>1459044467.6389301</v>
      </c>
      <c r="L2113">
        <v>169421452.312462</v>
      </c>
      <c r="M2113">
        <v>563311586.00178695</v>
      </c>
      <c r="N2113">
        <v>0</v>
      </c>
      <c r="O2113">
        <v>0</v>
      </c>
      <c r="P2113">
        <v>0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f t="shared" si="33"/>
        <v>0</v>
      </c>
    </row>
    <row r="2114" spans="1:27" x14ac:dyDescent="0.25">
      <c r="A2114" t="s">
        <v>119</v>
      </c>
      <c r="B2114">
        <v>2044</v>
      </c>
      <c r="C2114" t="s">
        <v>124</v>
      </c>
      <c r="D2114" t="str">
        <f>_xlfn.XLOOKUP(C2114,SB_Riverside_EMFAC!$BE$72:$BE$84,SB_Riverside_EMFAC!$BF$72:$BF$84)</f>
        <v>Passenger</v>
      </c>
      <c r="E2114" t="s">
        <v>115</v>
      </c>
      <c r="F2114" t="s">
        <v>115</v>
      </c>
      <c r="G2114" t="s">
        <v>125</v>
      </c>
      <c r="H2114">
        <v>90442.939170826299</v>
      </c>
      <c r="I2114">
        <v>1229222038.0487499</v>
      </c>
      <c r="J2114">
        <v>0</v>
      </c>
      <c r="K2114">
        <v>1229222038.0487499</v>
      </c>
      <c r="L2114">
        <v>148160881.194011</v>
      </c>
      <c r="M2114">
        <v>474581159.90262097</v>
      </c>
      <c r="N2114">
        <v>0</v>
      </c>
      <c r="O2114">
        <v>0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f t="shared" si="33"/>
        <v>0</v>
      </c>
    </row>
    <row r="2115" spans="1:27" x14ac:dyDescent="0.25">
      <c r="A2115" t="s">
        <v>113</v>
      </c>
      <c r="B2115">
        <v>2044</v>
      </c>
      <c r="C2115" t="s">
        <v>124</v>
      </c>
      <c r="D2115" t="str">
        <f>_xlfn.XLOOKUP(C2115,SB_Riverside_EMFAC!$BE$72:$BE$84,SB_Riverside_EMFAC!$BF$72:$BF$84)</f>
        <v>Passenger</v>
      </c>
      <c r="E2115" t="s">
        <v>115</v>
      </c>
      <c r="F2115" t="s">
        <v>115</v>
      </c>
      <c r="G2115" t="s">
        <v>126</v>
      </c>
      <c r="H2115">
        <v>36030.057139162003</v>
      </c>
      <c r="I2115">
        <v>536159300.33644098</v>
      </c>
      <c r="J2115">
        <v>219410308.42079601</v>
      </c>
      <c r="K2115">
        <v>316748991.91564399</v>
      </c>
      <c r="L2115">
        <v>51697547.337647498</v>
      </c>
      <c r="M2115">
        <v>95667636.190224797</v>
      </c>
      <c r="N2115">
        <v>65662.268567548395</v>
      </c>
      <c r="O2115">
        <v>0</v>
      </c>
      <c r="P2115">
        <v>3169.7348433790899</v>
      </c>
      <c r="Q2115">
        <v>68832.0034109275</v>
      </c>
      <c r="R2115">
        <v>0.193598972900969</v>
      </c>
      <c r="S2115">
        <v>0</v>
      </c>
      <c r="T2115">
        <v>2.25184730493253</v>
      </c>
      <c r="U2115">
        <v>2.4454462778335002</v>
      </c>
      <c r="V2115">
        <v>0.25354667773510098</v>
      </c>
      <c r="W2115">
        <v>0</v>
      </c>
      <c r="X2115">
        <v>1.0971436305039799</v>
      </c>
      <c r="Y2115">
        <v>1.35069030823908</v>
      </c>
      <c r="Z2115">
        <v>7258.2487560929703</v>
      </c>
      <c r="AA2115">
        <f t="shared" si="33"/>
        <v>73.868961832750571</v>
      </c>
    </row>
    <row r="2116" spans="1:27" x14ac:dyDescent="0.25">
      <c r="A2116" t="s">
        <v>119</v>
      </c>
      <c r="B2116">
        <v>2044</v>
      </c>
      <c r="C2116" t="s">
        <v>124</v>
      </c>
      <c r="D2116" t="str">
        <f>_xlfn.XLOOKUP(C2116,SB_Riverside_EMFAC!$BE$72:$BE$84,SB_Riverside_EMFAC!$BF$72:$BF$84)</f>
        <v>Passenger</v>
      </c>
      <c r="E2116" t="s">
        <v>115</v>
      </c>
      <c r="F2116" t="s">
        <v>115</v>
      </c>
      <c r="G2116" t="s">
        <v>126</v>
      </c>
      <c r="H2116">
        <v>31430.724689857201</v>
      </c>
      <c r="I2116">
        <v>442535679.30160803</v>
      </c>
      <c r="J2116">
        <v>181077311.67447299</v>
      </c>
      <c r="K2116">
        <v>261458367.627134</v>
      </c>
      <c r="L2116">
        <v>45098218.169194199</v>
      </c>
      <c r="M2116">
        <v>78968219.730606496</v>
      </c>
      <c r="N2116">
        <v>55013.842947043602</v>
      </c>
      <c r="O2116">
        <v>0</v>
      </c>
      <c r="P2116">
        <v>2760.2111711933098</v>
      </c>
      <c r="Q2116">
        <v>57774.054118236898</v>
      </c>
      <c r="R2116">
        <v>0.16374737388270499</v>
      </c>
      <c r="S2116">
        <v>0</v>
      </c>
      <c r="T2116">
        <v>1.8965596340454201</v>
      </c>
      <c r="U2116">
        <v>2.0603070079281198</v>
      </c>
      <c r="V2116">
        <v>0.206510475675377</v>
      </c>
      <c r="W2116">
        <v>0</v>
      </c>
      <c r="X2116">
        <v>0.93368095573353305</v>
      </c>
      <c r="Y2116">
        <v>1.1401914314089101</v>
      </c>
      <c r="Z2116">
        <v>6092.2018197652596</v>
      </c>
      <c r="AA2116">
        <f t="shared" si="33"/>
        <v>72.639694546209157</v>
      </c>
    </row>
    <row r="2117" spans="1:27" x14ac:dyDescent="0.25">
      <c r="A2117" t="s">
        <v>119</v>
      </c>
      <c r="B2117">
        <v>2044</v>
      </c>
      <c r="C2117" t="s">
        <v>127</v>
      </c>
      <c r="D2117" t="str">
        <f>_xlfn.XLOOKUP(C2117,SB_Riverside_EMFAC!$BE$72:$BE$84,SB_Riverside_EMFAC!$BF$72:$BF$84)</f>
        <v>Passenger</v>
      </c>
      <c r="E2117" t="s">
        <v>115</v>
      </c>
      <c r="F2117" t="s">
        <v>115</v>
      </c>
      <c r="G2117" t="s">
        <v>116</v>
      </c>
      <c r="H2117">
        <v>48914.025089176102</v>
      </c>
      <c r="I2117">
        <v>650232016.05000198</v>
      </c>
      <c r="J2117">
        <v>650232016.05000198</v>
      </c>
      <c r="K2117">
        <v>0</v>
      </c>
      <c r="L2117">
        <v>76536683.508995399</v>
      </c>
      <c r="M2117">
        <v>0</v>
      </c>
      <c r="N2117">
        <v>192597.554358508</v>
      </c>
      <c r="O2117">
        <v>0</v>
      </c>
      <c r="P2117">
        <v>5332.0068120588003</v>
      </c>
      <c r="Q2117">
        <v>197929.561170567</v>
      </c>
      <c r="R2117">
        <v>0.83840745128993699</v>
      </c>
      <c r="S2117">
        <v>0</v>
      </c>
      <c r="T2117">
        <v>2.9511863258463298</v>
      </c>
      <c r="U2117">
        <v>3.78959377713627</v>
      </c>
      <c r="V2117">
        <v>2.4825969598932098</v>
      </c>
      <c r="W2117">
        <v>0</v>
      </c>
      <c r="X2117">
        <v>2.2944023310880399</v>
      </c>
      <c r="Y2117">
        <v>4.7769992909812604</v>
      </c>
      <c r="Z2117">
        <v>20871.424918197601</v>
      </c>
      <c r="AA2117">
        <f t="shared" si="33"/>
        <v>31.154174599888997</v>
      </c>
    </row>
    <row r="2118" spans="1:27" x14ac:dyDescent="0.25">
      <c r="A2118" t="s">
        <v>113</v>
      </c>
      <c r="B2118">
        <v>2044</v>
      </c>
      <c r="C2118" t="s">
        <v>127</v>
      </c>
      <c r="D2118" t="str">
        <f>_xlfn.XLOOKUP(C2118,SB_Riverside_EMFAC!$BE$72:$BE$84,SB_Riverside_EMFAC!$BF$72:$BF$84)</f>
        <v>Passenger</v>
      </c>
      <c r="E2118" t="s">
        <v>115</v>
      </c>
      <c r="F2118" t="s">
        <v>115</v>
      </c>
      <c r="G2118" t="s">
        <v>116</v>
      </c>
      <c r="H2118">
        <v>55545.396006906602</v>
      </c>
      <c r="I2118">
        <v>717130233.71613705</v>
      </c>
      <c r="J2118">
        <v>717130233.71613705</v>
      </c>
      <c r="K2118">
        <v>0</v>
      </c>
      <c r="L2118">
        <v>86585778.187104806</v>
      </c>
      <c r="M2118">
        <v>0</v>
      </c>
      <c r="N2118">
        <v>209912.83710199301</v>
      </c>
      <c r="O2118">
        <v>0</v>
      </c>
      <c r="P2118">
        <v>6059.61258501457</v>
      </c>
      <c r="Q2118">
        <v>215972.44968700799</v>
      </c>
      <c r="R2118">
        <v>0.89389500641822295</v>
      </c>
      <c r="S2118">
        <v>0</v>
      </c>
      <c r="T2118">
        <v>3.4550528237278999</v>
      </c>
      <c r="U2118">
        <v>4.3489478301461197</v>
      </c>
      <c r="V2118">
        <v>2.7318566565581799</v>
      </c>
      <c r="W2118">
        <v>0</v>
      </c>
      <c r="X2118">
        <v>2.6215603299502801</v>
      </c>
      <c r="Y2118">
        <v>5.35341698650846</v>
      </c>
      <c r="Z2118">
        <v>22774.024968191101</v>
      </c>
      <c r="AA2118">
        <f t="shared" si="33"/>
        <v>31.48895439948652</v>
      </c>
    </row>
    <row r="2119" spans="1:27" x14ac:dyDescent="0.25">
      <c r="A2119" t="s">
        <v>113</v>
      </c>
      <c r="B2119">
        <v>2044</v>
      </c>
      <c r="C2119" t="s">
        <v>127</v>
      </c>
      <c r="D2119" t="str">
        <f>_xlfn.XLOOKUP(C2119,SB_Riverside_EMFAC!$BE$72:$BE$84,SB_Riverside_EMFAC!$BF$72:$BF$84)</f>
        <v>Passenger</v>
      </c>
      <c r="E2119" t="s">
        <v>115</v>
      </c>
      <c r="F2119" t="s">
        <v>115</v>
      </c>
      <c r="G2119" t="s">
        <v>121</v>
      </c>
      <c r="H2119">
        <v>0.59533015632930897</v>
      </c>
      <c r="I2119">
        <v>8218.0091895157493</v>
      </c>
      <c r="J2119">
        <v>8218.0091895157493</v>
      </c>
      <c r="K2119">
        <v>0</v>
      </c>
      <c r="L2119">
        <v>960.51254158889003</v>
      </c>
      <c r="M2119">
        <v>0</v>
      </c>
      <c r="N2119">
        <v>3.1034161743772</v>
      </c>
      <c r="O2119">
        <v>0</v>
      </c>
      <c r="P2119">
        <v>0</v>
      </c>
      <c r="Q2119">
        <v>3.1034161743772</v>
      </c>
      <c r="R2119">
        <v>4.6066348340603697E-6</v>
      </c>
      <c r="S2119">
        <v>0</v>
      </c>
      <c r="T2119">
        <v>0</v>
      </c>
      <c r="U2119">
        <v>4.6066348340603697E-6</v>
      </c>
      <c r="V2119">
        <v>4.8894448210568496E-4</v>
      </c>
      <c r="W2119">
        <v>0</v>
      </c>
      <c r="X2119">
        <v>0</v>
      </c>
      <c r="Y2119">
        <v>4.8894448210568496E-4</v>
      </c>
      <c r="Z2119">
        <v>0.27722693749940303</v>
      </c>
      <c r="AA2119">
        <f t="shared" si="33"/>
        <v>29.643617116152161</v>
      </c>
    </row>
    <row r="2120" spans="1:27" x14ac:dyDescent="0.25">
      <c r="A2120" t="s">
        <v>119</v>
      </c>
      <c r="B2120">
        <v>2044</v>
      </c>
      <c r="C2120" t="s">
        <v>127</v>
      </c>
      <c r="D2120" t="str">
        <f>_xlfn.XLOOKUP(C2120,SB_Riverside_EMFAC!$BE$72:$BE$84,SB_Riverside_EMFAC!$BF$72:$BF$84)</f>
        <v>Passenger</v>
      </c>
      <c r="E2120" t="s">
        <v>115</v>
      </c>
      <c r="F2120" t="s">
        <v>115</v>
      </c>
      <c r="G2120" t="s">
        <v>121</v>
      </c>
      <c r="H2120">
        <v>0.52828028953397099</v>
      </c>
      <c r="I2120">
        <v>7406.9015631751899</v>
      </c>
      <c r="J2120">
        <v>7406.9015631751899</v>
      </c>
      <c r="K2120">
        <v>0</v>
      </c>
      <c r="L2120">
        <v>854.32283254051902</v>
      </c>
      <c r="M2120">
        <v>0</v>
      </c>
      <c r="N2120">
        <v>2.77818327199134</v>
      </c>
      <c r="O2120">
        <v>0</v>
      </c>
      <c r="P2120">
        <v>0</v>
      </c>
      <c r="Q2120">
        <v>2.77818327199134</v>
      </c>
      <c r="R2120">
        <v>4.3479587806980599E-6</v>
      </c>
      <c r="S2120">
        <v>0</v>
      </c>
      <c r="T2120">
        <v>0</v>
      </c>
      <c r="U2120">
        <v>4.3479587806980599E-6</v>
      </c>
      <c r="V2120">
        <v>4.3770390588722201E-4</v>
      </c>
      <c r="W2120">
        <v>0</v>
      </c>
      <c r="X2120">
        <v>0</v>
      </c>
      <c r="Y2120">
        <v>4.3770390588722201E-4</v>
      </c>
      <c r="Z2120">
        <v>0.248174011163937</v>
      </c>
      <c r="AA2120">
        <f t="shared" si="33"/>
        <v>29.845597161591559</v>
      </c>
    </row>
    <row r="2121" spans="1:27" x14ac:dyDescent="0.25">
      <c r="A2121" t="s">
        <v>113</v>
      </c>
      <c r="B2121">
        <v>2044</v>
      </c>
      <c r="C2121" t="s">
        <v>127</v>
      </c>
      <c r="D2121" t="str">
        <f>_xlfn.XLOOKUP(C2121,SB_Riverside_EMFAC!$BE$72:$BE$84,SB_Riverside_EMFAC!$BF$72:$BF$84)</f>
        <v>Passenger</v>
      </c>
      <c r="E2121" t="s">
        <v>115</v>
      </c>
      <c r="F2121" t="s">
        <v>115</v>
      </c>
      <c r="G2121" t="s">
        <v>125</v>
      </c>
      <c r="H2121">
        <v>1490.0648520346699</v>
      </c>
      <c r="I2121">
        <v>21294029.155786399</v>
      </c>
      <c r="J2121">
        <v>0</v>
      </c>
      <c r="K2121">
        <v>21294029.155786399</v>
      </c>
      <c r="L2121">
        <v>2449329.2377709001</v>
      </c>
      <c r="M2121">
        <v>8221252.7460011104</v>
      </c>
      <c r="N2121">
        <v>0</v>
      </c>
      <c r="O2121">
        <v>0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f t="shared" si="33"/>
        <v>0</v>
      </c>
    </row>
    <row r="2122" spans="1:27" x14ac:dyDescent="0.25">
      <c r="A2122" t="s">
        <v>119</v>
      </c>
      <c r="B2122">
        <v>2044</v>
      </c>
      <c r="C2122" t="s">
        <v>127</v>
      </c>
      <c r="D2122" t="str">
        <f>_xlfn.XLOOKUP(C2122,SB_Riverside_EMFAC!$BE$72:$BE$84,SB_Riverside_EMFAC!$BF$72:$BF$84)</f>
        <v>Passenger</v>
      </c>
      <c r="E2122" t="s">
        <v>115</v>
      </c>
      <c r="F2122" t="s">
        <v>115</v>
      </c>
      <c r="G2122" t="s">
        <v>125</v>
      </c>
      <c r="H2122">
        <v>1328.52807147618</v>
      </c>
      <c r="I2122">
        <v>18211217.391036399</v>
      </c>
      <c r="J2122">
        <v>0</v>
      </c>
      <c r="K2122">
        <v>18211217.391036399</v>
      </c>
      <c r="L2122">
        <v>2185968.3613440502</v>
      </c>
      <c r="M2122">
        <v>7031032.9665063601</v>
      </c>
      <c r="N2122">
        <v>0</v>
      </c>
      <c r="O2122">
        <v>0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f t="shared" si="33"/>
        <v>0</v>
      </c>
    </row>
    <row r="2123" spans="1:27" x14ac:dyDescent="0.25">
      <c r="A2123" t="s">
        <v>119</v>
      </c>
      <c r="B2123">
        <v>2044</v>
      </c>
      <c r="C2123" t="s">
        <v>127</v>
      </c>
      <c r="D2123" t="str">
        <f>_xlfn.XLOOKUP(C2123,SB_Riverside_EMFAC!$BE$72:$BE$84,SB_Riverside_EMFAC!$BF$72:$BF$84)</f>
        <v>Passenger</v>
      </c>
      <c r="E2123" t="s">
        <v>115</v>
      </c>
      <c r="F2123" t="s">
        <v>115</v>
      </c>
      <c r="G2123" t="s">
        <v>126</v>
      </c>
      <c r="H2123">
        <v>1022.69564956108</v>
      </c>
      <c r="I2123">
        <v>14783567.5119553</v>
      </c>
      <c r="J2123">
        <v>6021852.7285073996</v>
      </c>
      <c r="K2123">
        <v>8761714.7834479604</v>
      </c>
      <c r="L2123">
        <v>1467409.7393457501</v>
      </c>
      <c r="M2123">
        <v>2646299.0055186702</v>
      </c>
      <c r="N2123">
        <v>1832.3827798091099</v>
      </c>
      <c r="O2123">
        <v>0</v>
      </c>
      <c r="P2123">
        <v>102.60552817053301</v>
      </c>
      <c r="Q2123">
        <v>1934.98830797965</v>
      </c>
      <c r="R2123">
        <v>5.4591537191829402E-3</v>
      </c>
      <c r="S2123">
        <v>0</v>
      </c>
      <c r="T2123">
        <v>6.1802214570916197E-2</v>
      </c>
      <c r="U2123">
        <v>6.7261368290099099E-2</v>
      </c>
      <c r="V2123">
        <v>6.8797016377866796E-3</v>
      </c>
      <c r="W2123">
        <v>0</v>
      </c>
      <c r="X2123">
        <v>3.0621703801978001E-2</v>
      </c>
      <c r="Y2123">
        <v>3.7501405439764698E-2</v>
      </c>
      <c r="Z2123">
        <v>204.04209936475601</v>
      </c>
      <c r="AA2123">
        <f t="shared" ref="AA2123:AA2186" si="34">IFERROR(I2123/(Z2123*1000),0)</f>
        <v>72.453516004691977</v>
      </c>
    </row>
    <row r="2124" spans="1:27" x14ac:dyDescent="0.25">
      <c r="A2124" t="s">
        <v>113</v>
      </c>
      <c r="B2124">
        <v>2044</v>
      </c>
      <c r="C2124" t="s">
        <v>127</v>
      </c>
      <c r="D2124" t="str">
        <f>_xlfn.XLOOKUP(C2124,SB_Riverside_EMFAC!$BE$72:$BE$84,SB_Riverside_EMFAC!$BF$72:$BF$84)</f>
        <v>Passenger</v>
      </c>
      <c r="E2124" t="s">
        <v>115</v>
      </c>
      <c r="F2124" t="s">
        <v>115</v>
      </c>
      <c r="G2124" t="s">
        <v>126</v>
      </c>
      <c r="H2124">
        <v>1146.5413213936699</v>
      </c>
      <c r="I2124">
        <v>16440228.661757501</v>
      </c>
      <c r="J2124">
        <v>6696208.6838833699</v>
      </c>
      <c r="K2124">
        <v>9744019.9778741393</v>
      </c>
      <c r="L2124">
        <v>1645109.0823526001</v>
      </c>
      <c r="M2124">
        <v>2942984.4516183999</v>
      </c>
      <c r="N2124">
        <v>2002.35205596485</v>
      </c>
      <c r="O2124">
        <v>0</v>
      </c>
      <c r="P2124">
        <v>115.199611734545</v>
      </c>
      <c r="Q2124">
        <v>2117.5516676993898</v>
      </c>
      <c r="R2124">
        <v>5.8580139594322702E-3</v>
      </c>
      <c r="S2124">
        <v>0</v>
      </c>
      <c r="T2124">
        <v>7.13877488119639E-2</v>
      </c>
      <c r="U2124">
        <v>7.7245762771396206E-2</v>
      </c>
      <c r="V2124">
        <v>7.6326980098327798E-3</v>
      </c>
      <c r="W2124">
        <v>0</v>
      </c>
      <c r="X2124">
        <v>3.4646670136945799E-2</v>
      </c>
      <c r="Y2124">
        <v>4.2279368146778601E-2</v>
      </c>
      <c r="Z2124">
        <v>223.29317753958799</v>
      </c>
      <c r="AA2124">
        <f t="shared" si="34"/>
        <v>73.626202300080521</v>
      </c>
    </row>
    <row r="2125" spans="1:27" x14ac:dyDescent="0.25">
      <c r="A2125" t="s">
        <v>119</v>
      </c>
      <c r="B2125">
        <v>2044</v>
      </c>
      <c r="C2125" t="s">
        <v>128</v>
      </c>
      <c r="D2125" t="str">
        <f>_xlfn.XLOOKUP(C2125,SB_Riverside_EMFAC!$BE$72:$BE$84,SB_Riverside_EMFAC!$BF$72:$BF$84)</f>
        <v>Passenger</v>
      </c>
      <c r="E2125" t="s">
        <v>115</v>
      </c>
      <c r="F2125" t="s">
        <v>115</v>
      </c>
      <c r="G2125" t="s">
        <v>116</v>
      </c>
      <c r="H2125">
        <v>390193.96002762503</v>
      </c>
      <c r="I2125">
        <v>5440064342.0034103</v>
      </c>
      <c r="J2125">
        <v>5440064342.0034103</v>
      </c>
      <c r="K2125">
        <v>0</v>
      </c>
      <c r="L2125">
        <v>626819438.18739498</v>
      </c>
      <c r="M2125">
        <v>0</v>
      </c>
      <c r="N2125">
        <v>1656750.2235484801</v>
      </c>
      <c r="O2125">
        <v>0</v>
      </c>
      <c r="P2125">
        <v>45484.259413751497</v>
      </c>
      <c r="Q2125">
        <v>1702234.48296223</v>
      </c>
      <c r="R2125">
        <v>8.1287561732808893</v>
      </c>
      <c r="S2125">
        <v>0</v>
      </c>
      <c r="T2125">
        <v>27.637758272833501</v>
      </c>
      <c r="U2125">
        <v>35.7665144461144</v>
      </c>
      <c r="V2125">
        <v>20.7034611007862</v>
      </c>
      <c r="W2125">
        <v>0</v>
      </c>
      <c r="X2125">
        <v>20.759648949587302</v>
      </c>
      <c r="Y2125">
        <v>41.463110050373601</v>
      </c>
      <c r="Z2125">
        <v>179498.49933581499</v>
      </c>
      <c r="AA2125">
        <f t="shared" si="34"/>
        <v>30.307018510644255</v>
      </c>
    </row>
    <row r="2126" spans="1:27" x14ac:dyDescent="0.25">
      <c r="A2126" t="s">
        <v>113</v>
      </c>
      <c r="B2126">
        <v>2044</v>
      </c>
      <c r="C2126" t="s">
        <v>128</v>
      </c>
      <c r="D2126" t="str">
        <f>_xlfn.XLOOKUP(C2126,SB_Riverside_EMFAC!$BE$72:$BE$84,SB_Riverside_EMFAC!$BF$72:$BF$84)</f>
        <v>Passenger</v>
      </c>
      <c r="E2126" t="s">
        <v>115</v>
      </c>
      <c r="F2126" t="s">
        <v>115</v>
      </c>
      <c r="G2126" t="s">
        <v>116</v>
      </c>
      <c r="H2126">
        <v>438015.78057027602</v>
      </c>
      <c r="I2126">
        <v>5993771513.4900799</v>
      </c>
      <c r="J2126">
        <v>5993771513.4900799</v>
      </c>
      <c r="K2126">
        <v>0</v>
      </c>
      <c r="L2126">
        <v>702074017.36771595</v>
      </c>
      <c r="M2126">
        <v>0</v>
      </c>
      <c r="N2126">
        <v>1806512.5918713701</v>
      </c>
      <c r="O2126">
        <v>0</v>
      </c>
      <c r="P2126">
        <v>51121.434711103801</v>
      </c>
      <c r="Q2126">
        <v>1857634.0265824799</v>
      </c>
      <c r="R2126">
        <v>8.7772883787331502</v>
      </c>
      <c r="S2126">
        <v>0</v>
      </c>
      <c r="T2126">
        <v>31.939935730623102</v>
      </c>
      <c r="U2126">
        <v>40.717224109356202</v>
      </c>
      <c r="V2126">
        <v>22.943275188875798</v>
      </c>
      <c r="W2126">
        <v>0</v>
      </c>
      <c r="X2126">
        <v>23.501530284711102</v>
      </c>
      <c r="Y2126">
        <v>46.444805473586896</v>
      </c>
      <c r="Z2126">
        <v>195885.18704335301</v>
      </c>
      <c r="AA2126">
        <f t="shared" si="34"/>
        <v>30.598390842915279</v>
      </c>
    </row>
    <row r="2127" spans="1:27" x14ac:dyDescent="0.25">
      <c r="A2127" t="s">
        <v>113</v>
      </c>
      <c r="B2127">
        <v>2044</v>
      </c>
      <c r="C2127" t="s">
        <v>128</v>
      </c>
      <c r="D2127" t="str">
        <f>_xlfn.XLOOKUP(C2127,SB_Riverside_EMFAC!$BE$72:$BE$84,SB_Riverside_EMFAC!$BF$72:$BF$84)</f>
        <v>Passenger</v>
      </c>
      <c r="E2127" t="s">
        <v>115</v>
      </c>
      <c r="F2127" t="s">
        <v>115</v>
      </c>
      <c r="G2127" t="s">
        <v>121</v>
      </c>
      <c r="H2127">
        <v>1642.2342540183799</v>
      </c>
      <c r="I2127">
        <v>22772830.9554803</v>
      </c>
      <c r="J2127">
        <v>22772830.9554803</v>
      </c>
      <c r="K2127">
        <v>0</v>
      </c>
      <c r="L2127">
        <v>2652434.67745513</v>
      </c>
      <c r="M2127">
        <v>0</v>
      </c>
      <c r="N2127">
        <v>6371.1178336141202</v>
      </c>
      <c r="O2127">
        <v>0</v>
      </c>
      <c r="P2127">
        <v>0</v>
      </c>
      <c r="Q2127">
        <v>6371.1178336141202</v>
      </c>
      <c r="R2127">
        <v>1.26626161534329E-2</v>
      </c>
      <c r="S2127">
        <v>0</v>
      </c>
      <c r="T2127">
        <v>0</v>
      </c>
      <c r="U2127">
        <v>1.26626161534329E-2</v>
      </c>
      <c r="V2127">
        <v>1.0037722092544901</v>
      </c>
      <c r="W2127">
        <v>0</v>
      </c>
      <c r="X2127">
        <v>0</v>
      </c>
      <c r="Y2127">
        <v>1.0037722092544901</v>
      </c>
      <c r="Z2127">
        <v>569.129432282837</v>
      </c>
      <c r="AA2127">
        <f t="shared" si="34"/>
        <v>40.013448020314328</v>
      </c>
    </row>
    <row r="2128" spans="1:27" x14ac:dyDescent="0.25">
      <c r="A2128" t="s">
        <v>119</v>
      </c>
      <c r="B2128">
        <v>2044</v>
      </c>
      <c r="C2128" t="s">
        <v>128</v>
      </c>
      <c r="D2128" t="str">
        <f>_xlfn.XLOOKUP(C2128,SB_Riverside_EMFAC!$BE$72:$BE$84,SB_Riverside_EMFAC!$BF$72:$BF$84)</f>
        <v>Passenger</v>
      </c>
      <c r="E2128" t="s">
        <v>115</v>
      </c>
      <c r="F2128" t="s">
        <v>115</v>
      </c>
      <c r="G2128" t="s">
        <v>121</v>
      </c>
      <c r="H2128">
        <v>1475.81666392948</v>
      </c>
      <c r="I2128">
        <v>20728667.775687199</v>
      </c>
      <c r="J2128">
        <v>20728667.775687199</v>
      </c>
      <c r="K2128">
        <v>0</v>
      </c>
      <c r="L2128">
        <v>2383414.54669993</v>
      </c>
      <c r="M2128">
        <v>0</v>
      </c>
      <c r="N2128">
        <v>5772.3896789877999</v>
      </c>
      <c r="O2128">
        <v>0</v>
      </c>
      <c r="P2128">
        <v>0</v>
      </c>
      <c r="Q2128">
        <v>5772.3896789877999</v>
      </c>
      <c r="R2128">
        <v>1.21586846632065E-2</v>
      </c>
      <c r="S2128">
        <v>0</v>
      </c>
      <c r="T2128">
        <v>0</v>
      </c>
      <c r="U2128">
        <v>1.21586846632065E-2</v>
      </c>
      <c r="V2128">
        <v>0.90944234466757701</v>
      </c>
      <c r="W2128">
        <v>0</v>
      </c>
      <c r="X2128">
        <v>0</v>
      </c>
      <c r="Y2128">
        <v>0.90944234466757701</v>
      </c>
      <c r="Z2128">
        <v>515.64528340453398</v>
      </c>
      <c r="AA2128">
        <f t="shared" si="34"/>
        <v>40.199471308700303</v>
      </c>
    </row>
    <row r="2129" spans="1:27" x14ac:dyDescent="0.25">
      <c r="A2129" t="s">
        <v>119</v>
      </c>
      <c r="B2129">
        <v>2044</v>
      </c>
      <c r="C2129" t="s">
        <v>128</v>
      </c>
      <c r="D2129" t="str">
        <f>_xlfn.XLOOKUP(C2129,SB_Riverside_EMFAC!$BE$72:$BE$84,SB_Riverside_EMFAC!$BF$72:$BF$84)</f>
        <v>Passenger</v>
      </c>
      <c r="E2129" t="s">
        <v>115</v>
      </c>
      <c r="F2129" t="s">
        <v>115</v>
      </c>
      <c r="G2129" t="s">
        <v>125</v>
      </c>
      <c r="H2129">
        <v>14940.9721180626</v>
      </c>
      <c r="I2129">
        <v>141502557.538037</v>
      </c>
      <c r="J2129">
        <v>0</v>
      </c>
      <c r="K2129">
        <v>141502557.538037</v>
      </c>
      <c r="L2129">
        <v>24571480.022300102</v>
      </c>
      <c r="M2129">
        <v>54631666.0513096</v>
      </c>
      <c r="N2129">
        <v>0</v>
      </c>
      <c r="O2129">
        <v>0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f t="shared" si="34"/>
        <v>0</v>
      </c>
    </row>
    <row r="2130" spans="1:27" x14ac:dyDescent="0.25">
      <c r="A2130" t="s">
        <v>113</v>
      </c>
      <c r="B2130">
        <v>2044</v>
      </c>
      <c r="C2130" t="s">
        <v>128</v>
      </c>
      <c r="D2130" t="str">
        <f>_xlfn.XLOOKUP(C2130,SB_Riverside_EMFAC!$BE$72:$BE$84,SB_Riverside_EMFAC!$BF$72:$BF$84)</f>
        <v>Passenger</v>
      </c>
      <c r="E2130" t="s">
        <v>115</v>
      </c>
      <c r="F2130" t="s">
        <v>115</v>
      </c>
      <c r="G2130" t="s">
        <v>125</v>
      </c>
      <c r="H2130">
        <v>16686.063027693599</v>
      </c>
      <c r="I2130">
        <v>164770652.15055701</v>
      </c>
      <c r="J2130">
        <v>0</v>
      </c>
      <c r="K2130">
        <v>164770652.15055701</v>
      </c>
      <c r="L2130">
        <v>27417514.5187736</v>
      </c>
      <c r="M2130">
        <v>63615070.992098399</v>
      </c>
      <c r="N2130">
        <v>0</v>
      </c>
      <c r="O2130">
        <v>0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f t="shared" si="34"/>
        <v>0</v>
      </c>
    </row>
    <row r="2131" spans="1:27" x14ac:dyDescent="0.25">
      <c r="A2131" t="s">
        <v>113</v>
      </c>
      <c r="B2131">
        <v>2044</v>
      </c>
      <c r="C2131" t="s">
        <v>128</v>
      </c>
      <c r="D2131" t="str">
        <f>_xlfn.XLOOKUP(C2131,SB_Riverside_EMFAC!$BE$72:$BE$84,SB_Riverside_EMFAC!$BF$72:$BF$84)</f>
        <v>Passenger</v>
      </c>
      <c r="E2131" t="s">
        <v>115</v>
      </c>
      <c r="F2131" t="s">
        <v>115</v>
      </c>
      <c r="G2131" t="s">
        <v>126</v>
      </c>
      <c r="H2131">
        <v>11553.1449954663</v>
      </c>
      <c r="I2131">
        <v>162344778.897369</v>
      </c>
      <c r="J2131">
        <v>66272437.706486002</v>
      </c>
      <c r="K2131">
        <v>96072341.1908838</v>
      </c>
      <c r="L2131">
        <v>16576972.3315992</v>
      </c>
      <c r="M2131">
        <v>29016710.4539367</v>
      </c>
      <c r="N2131">
        <v>19820.678481855</v>
      </c>
      <c r="O2131">
        <v>0</v>
      </c>
      <c r="P2131">
        <v>1221.06946333931</v>
      </c>
      <c r="Q2131">
        <v>21041.7479451943</v>
      </c>
      <c r="R2131">
        <v>5.78780118089895E-2</v>
      </c>
      <c r="S2131">
        <v>0</v>
      </c>
      <c r="T2131">
        <v>0.71759066661882598</v>
      </c>
      <c r="U2131">
        <v>0.77546867842781597</v>
      </c>
      <c r="V2131">
        <v>7.52311355370609E-2</v>
      </c>
      <c r="W2131">
        <v>0</v>
      </c>
      <c r="X2131">
        <v>0.34748742719347098</v>
      </c>
      <c r="Y2131">
        <v>0.42271856273053199</v>
      </c>
      <c r="Z2131">
        <v>2218.8260297677498</v>
      </c>
      <c r="AA2131">
        <f t="shared" si="34"/>
        <v>73.166970604884256</v>
      </c>
    </row>
    <row r="2132" spans="1:27" x14ac:dyDescent="0.25">
      <c r="A2132" t="s">
        <v>119</v>
      </c>
      <c r="B2132">
        <v>2044</v>
      </c>
      <c r="C2132" t="s">
        <v>128</v>
      </c>
      <c r="D2132" t="str">
        <f>_xlfn.XLOOKUP(C2132,SB_Riverside_EMFAC!$BE$72:$BE$84,SB_Riverside_EMFAC!$BF$72:$BF$84)</f>
        <v>Passenger</v>
      </c>
      <c r="E2132" t="s">
        <v>115</v>
      </c>
      <c r="F2132" t="s">
        <v>115</v>
      </c>
      <c r="G2132" t="s">
        <v>126</v>
      </c>
      <c r="H2132">
        <v>10335.5081172433</v>
      </c>
      <c r="I2132">
        <v>146674321.361256</v>
      </c>
      <c r="J2132">
        <v>59887332.006627098</v>
      </c>
      <c r="K2132">
        <v>86786989.354629502</v>
      </c>
      <c r="L2132">
        <v>14829852.1450043</v>
      </c>
      <c r="M2132">
        <v>26212257.4515872</v>
      </c>
      <c r="N2132">
        <v>18224.337437099301</v>
      </c>
      <c r="O2132">
        <v>0</v>
      </c>
      <c r="P2132">
        <v>1090.75174762398</v>
      </c>
      <c r="Q2132">
        <v>19315.0891847233</v>
      </c>
      <c r="R2132">
        <v>5.41978243030568E-2</v>
      </c>
      <c r="S2132">
        <v>0</v>
      </c>
      <c r="T2132">
        <v>0.62331761954583298</v>
      </c>
      <c r="U2132">
        <v>0.67751544384888995</v>
      </c>
      <c r="V2132">
        <v>6.8161134231731493E-2</v>
      </c>
      <c r="W2132">
        <v>0</v>
      </c>
      <c r="X2132">
        <v>0.30821735492373697</v>
      </c>
      <c r="Y2132">
        <v>0.37637848915546801</v>
      </c>
      <c r="Z2132">
        <v>2036.7520208860601</v>
      </c>
      <c r="AA2132">
        <f t="shared" si="34"/>
        <v>72.013833720144007</v>
      </c>
    </row>
    <row r="2133" spans="1:27" x14ac:dyDescent="0.25">
      <c r="A2133" t="s">
        <v>113</v>
      </c>
      <c r="B2133">
        <v>2044</v>
      </c>
      <c r="C2133" t="s">
        <v>129</v>
      </c>
      <c r="D2133" t="str">
        <f>_xlfn.XLOOKUP(C2133,SB_Riverside_EMFAC!$BE$72:$BE$84,SB_Riverside_EMFAC!$BF$72:$BF$84)</f>
        <v>Truck</v>
      </c>
      <c r="E2133" t="s">
        <v>115</v>
      </c>
      <c r="F2133" t="s">
        <v>115</v>
      </c>
      <c r="G2133" t="s">
        <v>116</v>
      </c>
      <c r="H2133">
        <v>19756.024424703799</v>
      </c>
      <c r="I2133">
        <v>227219695.164341</v>
      </c>
      <c r="J2133">
        <v>227219695.164341</v>
      </c>
      <c r="K2133">
        <v>0</v>
      </c>
      <c r="L2133">
        <v>96247652.0767041</v>
      </c>
      <c r="M2133">
        <v>0</v>
      </c>
      <c r="N2133">
        <v>123522.50591122299</v>
      </c>
      <c r="O2133">
        <v>769.49530668645502</v>
      </c>
      <c r="P2133">
        <v>2506.36876246459</v>
      </c>
      <c r="Q2133">
        <v>126798.369980374</v>
      </c>
      <c r="R2133">
        <v>0.13246017494374801</v>
      </c>
      <c r="S2133">
        <v>0.61058912249240305</v>
      </c>
      <c r="T2133">
        <v>2.18385840404641</v>
      </c>
      <c r="U2133">
        <v>2.92690770148256</v>
      </c>
      <c r="V2133">
        <v>0.52890270121608596</v>
      </c>
      <c r="W2133">
        <v>1.7643366370403701E-2</v>
      </c>
      <c r="X2133">
        <v>4.1347915044475299</v>
      </c>
      <c r="Y2133">
        <v>4.6813375720340202</v>
      </c>
      <c r="Z2133">
        <v>13370.7296835494</v>
      </c>
      <c r="AA2133">
        <f t="shared" si="34"/>
        <v>16.993814140442868</v>
      </c>
    </row>
    <row r="2134" spans="1:27" x14ac:dyDescent="0.25">
      <c r="A2134" t="s">
        <v>119</v>
      </c>
      <c r="B2134">
        <v>2044</v>
      </c>
      <c r="C2134" t="s">
        <v>129</v>
      </c>
      <c r="D2134" t="str">
        <f>_xlfn.XLOOKUP(C2134,SB_Riverside_EMFAC!$BE$72:$BE$84,SB_Riverside_EMFAC!$BF$72:$BF$84)</f>
        <v>Truck</v>
      </c>
      <c r="E2134" t="s">
        <v>115</v>
      </c>
      <c r="F2134" t="s">
        <v>115</v>
      </c>
      <c r="G2134" t="s">
        <v>116</v>
      </c>
      <c r="H2134">
        <v>17290.072884674901</v>
      </c>
      <c r="I2134">
        <v>192234985.88485801</v>
      </c>
      <c r="J2134">
        <v>192234985.88485801</v>
      </c>
      <c r="K2134">
        <v>0</v>
      </c>
      <c r="L2134">
        <v>84233997.873790294</v>
      </c>
      <c r="M2134">
        <v>0</v>
      </c>
      <c r="N2134">
        <v>103630.612707775</v>
      </c>
      <c r="O2134">
        <v>672.12554321474704</v>
      </c>
      <c r="P2134">
        <v>2182.4634963397002</v>
      </c>
      <c r="Q2134">
        <v>106485.20174732999</v>
      </c>
      <c r="R2134">
        <v>0.106869008931039</v>
      </c>
      <c r="S2134">
        <v>0.529574565284332</v>
      </c>
      <c r="T2134">
        <v>1.8553849085802701</v>
      </c>
      <c r="U2134">
        <v>2.4918284827956398</v>
      </c>
      <c r="V2134">
        <v>0.420435192206146</v>
      </c>
      <c r="W2134">
        <v>1.53211497844761E-2</v>
      </c>
      <c r="X2134">
        <v>3.5317077119584401</v>
      </c>
      <c r="Y2134">
        <v>3.96746405394906</v>
      </c>
      <c r="Z2134">
        <v>11228.7314740887</v>
      </c>
      <c r="AA2134">
        <f t="shared" si="34"/>
        <v>17.11992011995811</v>
      </c>
    </row>
    <row r="2135" spans="1:27" x14ac:dyDescent="0.25">
      <c r="A2135" t="s">
        <v>113</v>
      </c>
      <c r="B2135">
        <v>2044</v>
      </c>
      <c r="C2135" t="s">
        <v>129</v>
      </c>
      <c r="D2135" t="str">
        <f>_xlfn.XLOOKUP(C2135,SB_Riverside_EMFAC!$BE$72:$BE$84,SB_Riverside_EMFAC!$BF$72:$BF$84)</f>
        <v>Truck</v>
      </c>
      <c r="E2135" t="s">
        <v>115</v>
      </c>
      <c r="F2135" t="s">
        <v>115</v>
      </c>
      <c r="G2135" t="s">
        <v>121</v>
      </c>
      <c r="H2135">
        <v>14003.634746854499</v>
      </c>
      <c r="I2135">
        <v>155355948.37182301</v>
      </c>
      <c r="J2135">
        <v>155355948.37182301</v>
      </c>
      <c r="K2135">
        <v>0</v>
      </c>
      <c r="L2135">
        <v>57600431.4935342</v>
      </c>
      <c r="M2135">
        <v>0</v>
      </c>
      <c r="N2135">
        <v>79331.804762223401</v>
      </c>
      <c r="O2135">
        <v>592.81428814718197</v>
      </c>
      <c r="P2135">
        <v>0</v>
      </c>
      <c r="Q2135">
        <v>79924.619050370602</v>
      </c>
      <c r="R2135">
        <v>0.31996654690939202</v>
      </c>
      <c r="S2135">
        <v>2.5733771730731499E-2</v>
      </c>
      <c r="T2135">
        <v>0</v>
      </c>
      <c r="U2135">
        <v>0.34570031864012402</v>
      </c>
      <c r="V2135">
        <v>12.4987581473047</v>
      </c>
      <c r="W2135">
        <v>9.3398132514773594E-2</v>
      </c>
      <c r="X2135">
        <v>0</v>
      </c>
      <c r="Y2135">
        <v>12.5921562798195</v>
      </c>
      <c r="Z2135">
        <v>7139.6345591925701</v>
      </c>
      <c r="AA2135">
        <f t="shared" si="34"/>
        <v>21.759649892976093</v>
      </c>
    </row>
    <row r="2136" spans="1:27" x14ac:dyDescent="0.25">
      <c r="A2136" t="s">
        <v>119</v>
      </c>
      <c r="B2136">
        <v>2044</v>
      </c>
      <c r="C2136" t="s">
        <v>129</v>
      </c>
      <c r="D2136" t="str">
        <f>_xlfn.XLOOKUP(C2136,SB_Riverside_EMFAC!$BE$72:$BE$84,SB_Riverside_EMFAC!$BF$72:$BF$84)</f>
        <v>Truck</v>
      </c>
      <c r="E2136" t="s">
        <v>115</v>
      </c>
      <c r="F2136" t="s">
        <v>115</v>
      </c>
      <c r="G2136" t="s">
        <v>121</v>
      </c>
      <c r="H2136">
        <v>12395.358417454599</v>
      </c>
      <c r="I2136">
        <v>131877824.59282701</v>
      </c>
      <c r="J2136">
        <v>131877824.59282701</v>
      </c>
      <c r="K2136">
        <v>0</v>
      </c>
      <c r="L2136">
        <v>50985191.078535803</v>
      </c>
      <c r="M2136">
        <v>0</v>
      </c>
      <c r="N2136">
        <v>67034.006498278104</v>
      </c>
      <c r="O2136">
        <v>524.85036712304304</v>
      </c>
      <c r="P2136">
        <v>0</v>
      </c>
      <c r="Q2136">
        <v>67558.856865401103</v>
      </c>
      <c r="R2136">
        <v>0.27873203750353298</v>
      </c>
      <c r="S2136">
        <v>2.27783236139481E-2</v>
      </c>
      <c r="T2136">
        <v>0</v>
      </c>
      <c r="U2136">
        <v>0.30151036111748097</v>
      </c>
      <c r="V2136">
        <v>10.5612350226753</v>
      </c>
      <c r="W2136">
        <v>8.2690389079851198E-2</v>
      </c>
      <c r="X2136">
        <v>0</v>
      </c>
      <c r="Y2136">
        <v>10.6439254117552</v>
      </c>
      <c r="Z2136">
        <v>6035.0059216644504</v>
      </c>
      <c r="AA2136">
        <f t="shared" si="34"/>
        <v>21.85214501934659</v>
      </c>
    </row>
    <row r="2137" spans="1:27" x14ac:dyDescent="0.25">
      <c r="A2137" t="s">
        <v>119</v>
      </c>
      <c r="B2137">
        <v>2044</v>
      </c>
      <c r="C2137" t="s">
        <v>129</v>
      </c>
      <c r="D2137" t="str">
        <f>_xlfn.XLOOKUP(C2137,SB_Riverside_EMFAC!$BE$72:$BE$84,SB_Riverside_EMFAC!$BF$72:$BF$84)</f>
        <v>Truck</v>
      </c>
      <c r="E2137" t="s">
        <v>115</v>
      </c>
      <c r="F2137" t="s">
        <v>115</v>
      </c>
      <c r="G2137" t="s">
        <v>125</v>
      </c>
      <c r="H2137">
        <v>17011.8455719292</v>
      </c>
      <c r="I2137">
        <v>241822103.08110401</v>
      </c>
      <c r="J2137">
        <v>0</v>
      </c>
      <c r="K2137">
        <v>241822103.08110401</v>
      </c>
      <c r="L2137">
        <v>77920448.614591107</v>
      </c>
      <c r="M2137">
        <v>137018357.86802199</v>
      </c>
      <c r="N2137">
        <v>0</v>
      </c>
      <c r="O2137">
        <v>0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f t="shared" si="34"/>
        <v>0</v>
      </c>
    </row>
    <row r="2138" spans="1:27" x14ac:dyDescent="0.25">
      <c r="A2138" t="s">
        <v>113</v>
      </c>
      <c r="B2138">
        <v>2044</v>
      </c>
      <c r="C2138" t="s">
        <v>129</v>
      </c>
      <c r="D2138" t="str">
        <f>_xlfn.XLOOKUP(C2138,SB_Riverside_EMFAC!$BE$72:$BE$84,SB_Riverside_EMFAC!$BF$72:$BF$84)</f>
        <v>Truck</v>
      </c>
      <c r="E2138" t="s">
        <v>115</v>
      </c>
      <c r="F2138" t="s">
        <v>115</v>
      </c>
      <c r="G2138" t="s">
        <v>125</v>
      </c>
      <c r="H2138">
        <v>19042.114422677001</v>
      </c>
      <c r="I2138">
        <v>282517165.38952798</v>
      </c>
      <c r="J2138">
        <v>0</v>
      </c>
      <c r="K2138">
        <v>282517165.38952798</v>
      </c>
      <c r="L2138">
        <v>87196666.942959905</v>
      </c>
      <c r="M2138">
        <v>159470511.19972</v>
      </c>
      <c r="N2138">
        <v>0</v>
      </c>
      <c r="O2138">
        <v>0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f t="shared" si="34"/>
        <v>0</v>
      </c>
    </row>
    <row r="2139" spans="1:27" x14ac:dyDescent="0.25">
      <c r="A2139" t="s">
        <v>113</v>
      </c>
      <c r="B2139">
        <v>2044</v>
      </c>
      <c r="C2139" t="s">
        <v>130</v>
      </c>
      <c r="D2139" t="str">
        <f>_xlfn.XLOOKUP(C2139,SB_Riverside_EMFAC!$BE$72:$BE$84,SB_Riverside_EMFAC!$BF$72:$BF$84)</f>
        <v>Truck</v>
      </c>
      <c r="E2139" t="s">
        <v>115</v>
      </c>
      <c r="F2139" t="s">
        <v>115</v>
      </c>
      <c r="G2139" t="s">
        <v>116</v>
      </c>
      <c r="H2139">
        <v>2493.8204102167701</v>
      </c>
      <c r="I2139">
        <v>27537124.234525502</v>
      </c>
      <c r="J2139">
        <v>27537124.234525502</v>
      </c>
      <c r="K2139">
        <v>0</v>
      </c>
      <c r="L2139">
        <v>12149426.120580699</v>
      </c>
      <c r="M2139">
        <v>0</v>
      </c>
      <c r="N2139">
        <v>16843.3544056104</v>
      </c>
      <c r="O2139">
        <v>112.43416034505</v>
      </c>
      <c r="P2139">
        <v>312.648174176824</v>
      </c>
      <c r="Q2139">
        <v>17268.4367401323</v>
      </c>
      <c r="R2139">
        <v>1.45265767805991E-2</v>
      </c>
      <c r="S2139">
        <v>7.0149699583824901E-2</v>
      </c>
      <c r="T2139">
        <v>0.24549884832003999</v>
      </c>
      <c r="U2139">
        <v>0.33017512468446403</v>
      </c>
      <c r="V2139">
        <v>8.2984554801916896E-2</v>
      </c>
      <c r="W2139">
        <v>2.0043538642708402E-3</v>
      </c>
      <c r="X2139">
        <v>0.47354132551622802</v>
      </c>
      <c r="Y2139">
        <v>0.55853023418241599</v>
      </c>
      <c r="Z2139">
        <v>1820.93507783673</v>
      </c>
      <c r="AA2139">
        <f t="shared" si="34"/>
        <v>15.122518408091512</v>
      </c>
    </row>
    <row r="2140" spans="1:27" x14ac:dyDescent="0.25">
      <c r="A2140" t="s">
        <v>119</v>
      </c>
      <c r="B2140">
        <v>2044</v>
      </c>
      <c r="C2140" t="s">
        <v>130</v>
      </c>
      <c r="D2140" t="str">
        <f>_xlfn.XLOOKUP(C2140,SB_Riverside_EMFAC!$BE$72:$BE$84,SB_Riverside_EMFAC!$BF$72:$BF$84)</f>
        <v>Truck</v>
      </c>
      <c r="E2140" t="s">
        <v>115</v>
      </c>
      <c r="F2140" t="s">
        <v>115</v>
      </c>
      <c r="G2140" t="s">
        <v>116</v>
      </c>
      <c r="H2140">
        <v>2162.1429131341902</v>
      </c>
      <c r="I2140">
        <v>23060417.990476701</v>
      </c>
      <c r="J2140">
        <v>23060417.990476701</v>
      </c>
      <c r="K2140">
        <v>0</v>
      </c>
      <c r="L2140">
        <v>10533555.4547722</v>
      </c>
      <c r="M2140">
        <v>0</v>
      </c>
      <c r="N2140">
        <v>14011.333031598901</v>
      </c>
      <c r="O2140">
        <v>97.3337422707759</v>
      </c>
      <c r="P2140">
        <v>269.87665512300498</v>
      </c>
      <c r="Q2140">
        <v>14378.5434289927</v>
      </c>
      <c r="R2140">
        <v>1.17335483590257E-2</v>
      </c>
      <c r="S2140">
        <v>6.0208106002114702E-2</v>
      </c>
      <c r="T2140">
        <v>0.20759836513520599</v>
      </c>
      <c r="U2140">
        <v>0.27954001949634699</v>
      </c>
      <c r="V2140">
        <v>6.6814626534955596E-2</v>
      </c>
      <c r="W2140">
        <v>1.7215222640888999E-3</v>
      </c>
      <c r="X2140">
        <v>0.40080457415576598</v>
      </c>
      <c r="Y2140">
        <v>0.469340722954811</v>
      </c>
      <c r="Z2140">
        <v>1516.19943901483</v>
      </c>
      <c r="AA2140">
        <f t="shared" si="34"/>
        <v>15.209356630194049</v>
      </c>
    </row>
    <row r="2141" spans="1:27" x14ac:dyDescent="0.25">
      <c r="A2141" t="s">
        <v>119</v>
      </c>
      <c r="B2141">
        <v>2044</v>
      </c>
      <c r="C2141" t="s">
        <v>130</v>
      </c>
      <c r="D2141" t="str">
        <f>_xlfn.XLOOKUP(C2141,SB_Riverside_EMFAC!$BE$72:$BE$84,SB_Riverside_EMFAC!$BF$72:$BF$84)</f>
        <v>Truck</v>
      </c>
      <c r="E2141" t="s">
        <v>115</v>
      </c>
      <c r="F2141" t="s">
        <v>115</v>
      </c>
      <c r="G2141" t="s">
        <v>121</v>
      </c>
      <c r="H2141">
        <v>6322.4902050004603</v>
      </c>
      <c r="I2141">
        <v>63500126.903970197</v>
      </c>
      <c r="J2141">
        <v>63500126.903970197</v>
      </c>
      <c r="K2141">
        <v>0</v>
      </c>
      <c r="L2141">
        <v>26005974.199196499</v>
      </c>
      <c r="M2141">
        <v>0</v>
      </c>
      <c r="N2141">
        <v>37809.821533153801</v>
      </c>
      <c r="O2141">
        <v>439.76406240033401</v>
      </c>
      <c r="P2141">
        <v>0</v>
      </c>
      <c r="Q2141">
        <v>38249.585595554097</v>
      </c>
      <c r="R2141">
        <v>0.17777059498637801</v>
      </c>
      <c r="S2141">
        <v>1.16185206659873E-2</v>
      </c>
      <c r="T2141">
        <v>0</v>
      </c>
      <c r="U2141">
        <v>0.18938911565236599</v>
      </c>
      <c r="V2141">
        <v>5.9569527801878497</v>
      </c>
      <c r="W2141">
        <v>6.9285007120314296E-2</v>
      </c>
      <c r="X2141">
        <v>0</v>
      </c>
      <c r="Y2141">
        <v>6.0262377873081698</v>
      </c>
      <c r="Z2141">
        <v>3416.8203294244699</v>
      </c>
      <c r="AA2141">
        <f t="shared" si="34"/>
        <v>18.584567165305462</v>
      </c>
    </row>
    <row r="2142" spans="1:27" x14ac:dyDescent="0.25">
      <c r="A2142" t="s">
        <v>113</v>
      </c>
      <c r="B2142">
        <v>2044</v>
      </c>
      <c r="C2142" t="s">
        <v>130</v>
      </c>
      <c r="D2142" t="str">
        <f>_xlfn.XLOOKUP(C2142,SB_Riverside_EMFAC!$BE$72:$BE$84,SB_Riverside_EMFAC!$BF$72:$BF$84)</f>
        <v>Truck</v>
      </c>
      <c r="E2142" t="s">
        <v>115</v>
      </c>
      <c r="F2142" t="s">
        <v>115</v>
      </c>
      <c r="G2142" t="s">
        <v>121</v>
      </c>
      <c r="H2142">
        <v>7082.24864570709</v>
      </c>
      <c r="I2142">
        <v>74483873.630221099</v>
      </c>
      <c r="J2142">
        <v>74483873.630221099</v>
      </c>
      <c r="K2142">
        <v>0</v>
      </c>
      <c r="L2142">
        <v>29131049.567603</v>
      </c>
      <c r="M2142">
        <v>0</v>
      </c>
      <c r="N2142">
        <v>44516.0614655768</v>
      </c>
      <c r="O2142">
        <v>491.57894706187699</v>
      </c>
      <c r="P2142">
        <v>0</v>
      </c>
      <c r="Q2142">
        <v>45007.640412638699</v>
      </c>
      <c r="R2142">
        <v>0.200917059457561</v>
      </c>
      <c r="S2142">
        <v>1.3014690348864299E-2</v>
      </c>
      <c r="T2142">
        <v>0</v>
      </c>
      <c r="U2142">
        <v>0.21393174980642601</v>
      </c>
      <c r="V2142">
        <v>7.0135236125845299</v>
      </c>
      <c r="W2142">
        <v>7.7448463299789799E-2</v>
      </c>
      <c r="X2142">
        <v>0</v>
      </c>
      <c r="Y2142">
        <v>7.09097207588432</v>
      </c>
      <c r="Z2142">
        <v>4020.5146891631998</v>
      </c>
      <c r="AA2142">
        <f t="shared" si="34"/>
        <v>18.525954856223549</v>
      </c>
    </row>
    <row r="2143" spans="1:27" x14ac:dyDescent="0.25">
      <c r="A2143" t="s">
        <v>113</v>
      </c>
      <c r="B2143">
        <v>2044</v>
      </c>
      <c r="C2143" t="s">
        <v>130</v>
      </c>
      <c r="D2143" t="str">
        <f>_xlfn.XLOOKUP(C2143,SB_Riverside_EMFAC!$BE$72:$BE$84,SB_Riverside_EMFAC!$BF$72:$BF$84)</f>
        <v>Truck</v>
      </c>
      <c r="E2143" t="s">
        <v>115</v>
      </c>
      <c r="F2143" t="s">
        <v>115</v>
      </c>
      <c r="G2143" t="s">
        <v>125</v>
      </c>
      <c r="H2143">
        <v>4803.8603764079999</v>
      </c>
      <c r="I2143">
        <v>68900763.835937306</v>
      </c>
      <c r="J2143">
        <v>0</v>
      </c>
      <c r="K2143">
        <v>68900763.835937306</v>
      </c>
      <c r="L2143">
        <v>20791187.832450598</v>
      </c>
      <c r="M2143">
        <v>38926742.683599599</v>
      </c>
      <c r="N2143">
        <v>0</v>
      </c>
      <c r="O2143">
        <v>0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f t="shared" si="34"/>
        <v>0</v>
      </c>
    </row>
    <row r="2144" spans="1:27" x14ac:dyDescent="0.25">
      <c r="A2144" t="s">
        <v>119</v>
      </c>
      <c r="B2144">
        <v>2044</v>
      </c>
      <c r="C2144" t="s">
        <v>130</v>
      </c>
      <c r="D2144" t="str">
        <f>_xlfn.XLOOKUP(C2144,SB_Riverside_EMFAC!$BE$72:$BE$84,SB_Riverside_EMFAC!$BF$72:$BF$84)</f>
        <v>Truck</v>
      </c>
      <c r="E2144" t="s">
        <v>115</v>
      </c>
      <c r="F2144" t="s">
        <v>115</v>
      </c>
      <c r="G2144" t="s">
        <v>125</v>
      </c>
      <c r="H2144">
        <v>4274.2718942637302</v>
      </c>
      <c r="I2144">
        <v>58754758.924408503</v>
      </c>
      <c r="J2144">
        <v>0</v>
      </c>
      <c r="K2144">
        <v>58754758.924408503</v>
      </c>
      <c r="L2144">
        <v>18499401.114880599</v>
      </c>
      <c r="M2144">
        <v>33299861.254575402</v>
      </c>
      <c r="N2144">
        <v>0</v>
      </c>
      <c r="O2144">
        <v>0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f t="shared" si="34"/>
        <v>0</v>
      </c>
    </row>
    <row r="2145" spans="1:27" x14ac:dyDescent="0.25">
      <c r="A2145" t="s">
        <v>119</v>
      </c>
      <c r="B2145">
        <v>2044</v>
      </c>
      <c r="C2145" t="s">
        <v>138</v>
      </c>
      <c r="D2145" t="str">
        <f>_xlfn.XLOOKUP(C2145,SB_Riverside_EMFAC!$BE$72:$BE$84,SB_Riverside_EMFAC!$BF$72:$BF$84)</f>
        <v>Passenger</v>
      </c>
      <c r="E2145" t="s">
        <v>115</v>
      </c>
      <c r="F2145" t="s">
        <v>115</v>
      </c>
      <c r="G2145" t="s">
        <v>116</v>
      </c>
      <c r="H2145">
        <v>33680.5803705324</v>
      </c>
      <c r="I2145">
        <v>63724213.907147303</v>
      </c>
      <c r="J2145">
        <v>63724213.907147303</v>
      </c>
      <c r="K2145">
        <v>0</v>
      </c>
      <c r="L2145">
        <v>23374322.777149498</v>
      </c>
      <c r="M2145">
        <v>0</v>
      </c>
      <c r="N2145">
        <v>12931.4290422182</v>
      </c>
      <c r="O2145">
        <v>0</v>
      </c>
      <c r="P2145">
        <v>938.69724109152105</v>
      </c>
      <c r="Q2145">
        <v>13870.126283309701</v>
      </c>
      <c r="R2145">
        <v>9.1143546126977899</v>
      </c>
      <c r="S2145">
        <v>0</v>
      </c>
      <c r="T2145">
        <v>3.2727751733041699</v>
      </c>
      <c r="U2145">
        <v>12.3871297860019</v>
      </c>
      <c r="V2145">
        <v>2.4211723480170999</v>
      </c>
      <c r="W2145">
        <v>0</v>
      </c>
      <c r="X2145">
        <v>0.1170745938997</v>
      </c>
      <c r="Y2145">
        <v>2.5382469419168001</v>
      </c>
      <c r="Z2145">
        <v>1462.5874862550199</v>
      </c>
      <c r="AA2145">
        <f t="shared" si="34"/>
        <v>43.56950576017455</v>
      </c>
    </row>
    <row r="2146" spans="1:27" x14ac:dyDescent="0.25">
      <c r="A2146" t="s">
        <v>113</v>
      </c>
      <c r="B2146">
        <v>2044</v>
      </c>
      <c r="C2146" t="s">
        <v>138</v>
      </c>
      <c r="D2146" t="str">
        <f>_xlfn.XLOOKUP(C2146,SB_Riverside_EMFAC!$BE$72:$BE$84,SB_Riverside_EMFAC!$BF$72:$BF$84)</f>
        <v>Passenger</v>
      </c>
      <c r="E2146" t="s">
        <v>115</v>
      </c>
      <c r="F2146" t="s">
        <v>115</v>
      </c>
      <c r="G2146" t="s">
        <v>116</v>
      </c>
      <c r="H2146">
        <v>39604.228325709999</v>
      </c>
      <c r="I2146">
        <v>76356419.909679294</v>
      </c>
      <c r="J2146">
        <v>76356419.909679294</v>
      </c>
      <c r="K2146">
        <v>0</v>
      </c>
      <c r="L2146">
        <v>27485334.4580427</v>
      </c>
      <c r="M2146">
        <v>0</v>
      </c>
      <c r="N2146">
        <v>15473.5637851839</v>
      </c>
      <c r="O2146">
        <v>0</v>
      </c>
      <c r="P2146">
        <v>1143.4684080944401</v>
      </c>
      <c r="Q2146">
        <v>16617.032193278399</v>
      </c>
      <c r="R2146">
        <v>10.9654146685026</v>
      </c>
      <c r="S2146">
        <v>0</v>
      </c>
      <c r="T2146">
        <v>4.0419315514395198</v>
      </c>
      <c r="U2146">
        <v>15.0073462199421</v>
      </c>
      <c r="V2146">
        <v>2.9515665997778302</v>
      </c>
      <c r="W2146">
        <v>0</v>
      </c>
      <c r="X2146">
        <v>0.144730268656455</v>
      </c>
      <c r="Y2146">
        <v>3.0962968684342802</v>
      </c>
      <c r="Z2146">
        <v>1752.2452822820501</v>
      </c>
      <c r="AA2146">
        <f t="shared" si="34"/>
        <v>43.576330712236775</v>
      </c>
    </row>
    <row r="2147" spans="1:27" x14ac:dyDescent="0.25">
      <c r="A2147" t="s">
        <v>113</v>
      </c>
      <c r="B2147">
        <v>2044</v>
      </c>
      <c r="C2147" t="s">
        <v>141</v>
      </c>
      <c r="D2147" t="str">
        <f>_xlfn.XLOOKUP(C2147,SB_Riverside_EMFAC!$BE$72:$BE$84,SB_Riverside_EMFAC!$BF$72:$BF$84)</f>
        <v>Passenger</v>
      </c>
      <c r="E2147" t="s">
        <v>115</v>
      </c>
      <c r="F2147" t="s">
        <v>115</v>
      </c>
      <c r="G2147" t="s">
        <v>116</v>
      </c>
      <c r="H2147">
        <v>266298.58337407798</v>
      </c>
      <c r="I2147">
        <v>3592822298.6304202</v>
      </c>
      <c r="J2147">
        <v>3592822298.6304202</v>
      </c>
      <c r="K2147">
        <v>0</v>
      </c>
      <c r="L2147">
        <v>420688163.546902</v>
      </c>
      <c r="M2147">
        <v>0</v>
      </c>
      <c r="N2147">
        <v>1317420.2525699399</v>
      </c>
      <c r="O2147">
        <v>0</v>
      </c>
      <c r="P2147">
        <v>37660.904228344902</v>
      </c>
      <c r="Q2147">
        <v>1355081.1567982801</v>
      </c>
      <c r="R2147">
        <v>5.9960776496196502</v>
      </c>
      <c r="S2147">
        <v>0</v>
      </c>
      <c r="T2147">
        <v>21.3429855902043</v>
      </c>
      <c r="U2147">
        <v>27.339063239824</v>
      </c>
      <c r="V2147">
        <v>15.1032270720981</v>
      </c>
      <c r="W2147">
        <v>0</v>
      </c>
      <c r="X2147">
        <v>14.961445047792401</v>
      </c>
      <c r="Y2147">
        <v>30.064672119890499</v>
      </c>
      <c r="Z2147">
        <v>142891.614849826</v>
      </c>
      <c r="AA2147">
        <f t="shared" si="34"/>
        <v>25.143688819013967</v>
      </c>
    </row>
    <row r="2148" spans="1:27" x14ac:dyDescent="0.25">
      <c r="A2148" t="s">
        <v>119</v>
      </c>
      <c r="B2148">
        <v>2044</v>
      </c>
      <c r="C2148" t="s">
        <v>141</v>
      </c>
      <c r="D2148" t="str">
        <f>_xlfn.XLOOKUP(C2148,SB_Riverside_EMFAC!$BE$72:$BE$84,SB_Riverside_EMFAC!$BF$72:$BF$84)</f>
        <v>Passenger</v>
      </c>
      <c r="E2148" t="s">
        <v>115</v>
      </c>
      <c r="F2148" t="s">
        <v>115</v>
      </c>
      <c r="G2148" t="s">
        <v>116</v>
      </c>
      <c r="H2148">
        <v>238273.96758206299</v>
      </c>
      <c r="I2148">
        <v>3204855229.6596398</v>
      </c>
      <c r="J2148">
        <v>3204855229.6596398</v>
      </c>
      <c r="K2148">
        <v>0</v>
      </c>
      <c r="L2148">
        <v>377251355.81307501</v>
      </c>
      <c r="M2148">
        <v>0</v>
      </c>
      <c r="N2148">
        <v>1184856.4472090399</v>
      </c>
      <c r="O2148">
        <v>0</v>
      </c>
      <c r="P2148">
        <v>33662.562792815203</v>
      </c>
      <c r="Q2148">
        <v>1218519.0100018501</v>
      </c>
      <c r="R2148">
        <v>5.3916111530461004</v>
      </c>
      <c r="S2148">
        <v>0</v>
      </c>
      <c r="T2148">
        <v>18.395161644801401</v>
      </c>
      <c r="U2148">
        <v>23.786772797847501</v>
      </c>
      <c r="V2148">
        <v>13.2305757004103</v>
      </c>
      <c r="W2148">
        <v>0</v>
      </c>
      <c r="X2148">
        <v>13.2176494503955</v>
      </c>
      <c r="Y2148">
        <v>26.4482251508059</v>
      </c>
      <c r="Z2148">
        <v>128491.307100579</v>
      </c>
      <c r="AA2148">
        <f t="shared" si="34"/>
        <v>24.942194938922825</v>
      </c>
    </row>
    <row r="2149" spans="1:27" x14ac:dyDescent="0.25">
      <c r="A2149" t="s">
        <v>119</v>
      </c>
      <c r="B2149">
        <v>2044</v>
      </c>
      <c r="C2149" t="s">
        <v>141</v>
      </c>
      <c r="D2149" t="str">
        <f>_xlfn.XLOOKUP(C2149,SB_Riverside_EMFAC!$BE$72:$BE$84,SB_Riverside_EMFAC!$BF$72:$BF$84)</f>
        <v>Passenger</v>
      </c>
      <c r="E2149" t="s">
        <v>115</v>
      </c>
      <c r="F2149" t="s">
        <v>115</v>
      </c>
      <c r="G2149" t="s">
        <v>121</v>
      </c>
      <c r="H2149">
        <v>2644.8508988715898</v>
      </c>
      <c r="I2149">
        <v>35142932.042043403</v>
      </c>
      <c r="J2149">
        <v>35142932.042043403</v>
      </c>
      <c r="K2149">
        <v>0</v>
      </c>
      <c r="L2149">
        <v>4166903.1947641</v>
      </c>
      <c r="M2149">
        <v>0</v>
      </c>
      <c r="N2149">
        <v>12903.4366708499</v>
      </c>
      <c r="O2149">
        <v>0</v>
      </c>
      <c r="P2149">
        <v>0</v>
      </c>
      <c r="Q2149">
        <v>12903.4366708499</v>
      </c>
      <c r="R2149">
        <v>8.4546696647882606E-3</v>
      </c>
      <c r="S2149">
        <v>0</v>
      </c>
      <c r="T2149">
        <v>0</v>
      </c>
      <c r="U2149">
        <v>8.4546696647882606E-3</v>
      </c>
      <c r="V2149">
        <v>2.03294170227695</v>
      </c>
      <c r="W2149">
        <v>0</v>
      </c>
      <c r="X2149">
        <v>0</v>
      </c>
      <c r="Y2149">
        <v>2.03294170227695</v>
      </c>
      <c r="Z2149">
        <v>1152.65888636257</v>
      </c>
      <c r="AA2149">
        <f t="shared" si="34"/>
        <v>30.488579455578115</v>
      </c>
    </row>
    <row r="2150" spans="1:27" x14ac:dyDescent="0.25">
      <c r="A2150" t="s">
        <v>113</v>
      </c>
      <c r="B2150">
        <v>2044</v>
      </c>
      <c r="C2150" t="s">
        <v>141</v>
      </c>
      <c r="D2150" t="str">
        <f>_xlfn.XLOOKUP(C2150,SB_Riverside_EMFAC!$BE$72:$BE$84,SB_Riverside_EMFAC!$BF$72:$BF$84)</f>
        <v>Passenger</v>
      </c>
      <c r="E2150" t="s">
        <v>115</v>
      </c>
      <c r="F2150" t="s">
        <v>115</v>
      </c>
      <c r="G2150" t="s">
        <v>121</v>
      </c>
      <c r="H2150">
        <v>2954.6445542994602</v>
      </c>
      <c r="I2150">
        <v>39372145.027404197</v>
      </c>
      <c r="J2150">
        <v>39372145.027404197</v>
      </c>
      <c r="K2150">
        <v>0</v>
      </c>
      <c r="L2150">
        <v>4645784.0766663803</v>
      </c>
      <c r="M2150">
        <v>0</v>
      </c>
      <c r="N2150">
        <v>14554.5784387271</v>
      </c>
      <c r="O2150">
        <v>0</v>
      </c>
      <c r="P2150">
        <v>0</v>
      </c>
      <c r="Q2150">
        <v>14554.5784387271</v>
      </c>
      <c r="R2150">
        <v>9.0573922885971003E-3</v>
      </c>
      <c r="S2150">
        <v>0</v>
      </c>
      <c r="T2150">
        <v>0</v>
      </c>
      <c r="U2150">
        <v>9.0573922885971003E-3</v>
      </c>
      <c r="V2150">
        <v>2.2930797602155599</v>
      </c>
      <c r="W2150">
        <v>0</v>
      </c>
      <c r="X2150">
        <v>0</v>
      </c>
      <c r="Y2150">
        <v>2.2930797602155599</v>
      </c>
      <c r="Z2150">
        <v>1300.1547264194701</v>
      </c>
      <c r="AA2150">
        <f t="shared" si="34"/>
        <v>30.28266115359375</v>
      </c>
    </row>
    <row r="2151" spans="1:27" x14ac:dyDescent="0.25">
      <c r="A2151" t="s">
        <v>113</v>
      </c>
      <c r="B2151">
        <v>2044</v>
      </c>
      <c r="C2151" t="s">
        <v>141</v>
      </c>
      <c r="D2151" t="str">
        <f>_xlfn.XLOOKUP(C2151,SB_Riverside_EMFAC!$BE$72:$BE$84,SB_Riverside_EMFAC!$BF$72:$BF$84)</f>
        <v>Passenger</v>
      </c>
      <c r="E2151" t="s">
        <v>115</v>
      </c>
      <c r="F2151" t="s">
        <v>115</v>
      </c>
      <c r="G2151" t="s">
        <v>125</v>
      </c>
      <c r="H2151">
        <v>15705.3849333607</v>
      </c>
      <c r="I2151">
        <v>152951138.22582799</v>
      </c>
      <c r="J2151">
        <v>0</v>
      </c>
      <c r="K2151">
        <v>152951138.22582799</v>
      </c>
      <c r="L2151">
        <v>25684230.488848198</v>
      </c>
      <c r="M2151">
        <v>59051763.0995818</v>
      </c>
      <c r="N2151">
        <v>0</v>
      </c>
      <c r="O2151">
        <v>0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f t="shared" si="34"/>
        <v>0</v>
      </c>
    </row>
    <row r="2152" spans="1:27" x14ac:dyDescent="0.25">
      <c r="A2152" t="s">
        <v>119</v>
      </c>
      <c r="B2152">
        <v>2044</v>
      </c>
      <c r="C2152" t="s">
        <v>141</v>
      </c>
      <c r="D2152" t="str">
        <f>_xlfn.XLOOKUP(C2152,SB_Riverside_EMFAC!$BE$72:$BE$84,SB_Riverside_EMFAC!$BF$72:$BF$84)</f>
        <v>Passenger</v>
      </c>
      <c r="E2152" t="s">
        <v>115</v>
      </c>
      <c r="F2152" t="s">
        <v>115</v>
      </c>
      <c r="G2152" t="s">
        <v>125</v>
      </c>
      <c r="H2152">
        <v>14115.179985148099</v>
      </c>
      <c r="I2152">
        <v>131849729.816367</v>
      </c>
      <c r="J2152">
        <v>0</v>
      </c>
      <c r="K2152">
        <v>131849729.816367</v>
      </c>
      <c r="L2152">
        <v>23103327.367137201</v>
      </c>
      <c r="M2152">
        <v>50904877.859517701</v>
      </c>
      <c r="N2152">
        <v>0</v>
      </c>
      <c r="O2152">
        <v>0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f t="shared" si="34"/>
        <v>0</v>
      </c>
    </row>
    <row r="2153" spans="1:27" x14ac:dyDescent="0.25">
      <c r="A2153" t="s">
        <v>113</v>
      </c>
      <c r="B2153">
        <v>2044</v>
      </c>
      <c r="C2153" t="s">
        <v>141</v>
      </c>
      <c r="D2153" t="str">
        <f>_xlfn.XLOOKUP(C2153,SB_Riverside_EMFAC!$BE$72:$BE$84,SB_Riverside_EMFAC!$BF$72:$BF$84)</f>
        <v>Passenger</v>
      </c>
      <c r="E2153" t="s">
        <v>115</v>
      </c>
      <c r="F2153" t="s">
        <v>115</v>
      </c>
      <c r="G2153" t="s">
        <v>126</v>
      </c>
      <c r="H2153">
        <v>7483.0843006923296</v>
      </c>
      <c r="I2153">
        <v>104937562.990453</v>
      </c>
      <c r="J2153">
        <v>42888111.859314099</v>
      </c>
      <c r="K2153">
        <v>62049451.131139398</v>
      </c>
      <c r="L2153">
        <v>10737066.093801999</v>
      </c>
      <c r="M2153">
        <v>18740783.611389801</v>
      </c>
      <c r="N2153">
        <v>12833.251556912999</v>
      </c>
      <c r="O2153">
        <v>0</v>
      </c>
      <c r="P2153">
        <v>963.94452683184795</v>
      </c>
      <c r="Q2153">
        <v>13797.196083744901</v>
      </c>
      <c r="R2153">
        <v>3.7511197022057803E-2</v>
      </c>
      <c r="S2153">
        <v>0</v>
      </c>
      <c r="T2153">
        <v>0.464542208612087</v>
      </c>
      <c r="U2153">
        <v>0.50205340563414402</v>
      </c>
      <c r="V2153">
        <v>4.8726502236735601E-2</v>
      </c>
      <c r="W2153">
        <v>0</v>
      </c>
      <c r="X2153">
        <v>0.22488123078594699</v>
      </c>
      <c r="Y2153">
        <v>0.27360773302268199</v>
      </c>
      <c r="Z2153">
        <v>1454.8970878350699</v>
      </c>
      <c r="AA2153">
        <f t="shared" si="34"/>
        <v>72.12713797276426</v>
      </c>
    </row>
    <row r="2154" spans="1:27" x14ac:dyDescent="0.25">
      <c r="A2154" t="s">
        <v>119</v>
      </c>
      <c r="B2154">
        <v>2044</v>
      </c>
      <c r="C2154" t="s">
        <v>141</v>
      </c>
      <c r="D2154" t="str">
        <f>_xlfn.XLOOKUP(C2154,SB_Riverside_EMFAC!$BE$72:$BE$84,SB_Riverside_EMFAC!$BF$72:$BF$84)</f>
        <v>Passenger</v>
      </c>
      <c r="E2154" t="s">
        <v>115</v>
      </c>
      <c r="F2154" t="s">
        <v>115</v>
      </c>
      <c r="G2154" t="s">
        <v>126</v>
      </c>
      <c r="H2154">
        <v>6726.2170960753601</v>
      </c>
      <c r="I2154">
        <v>93397048.3661578</v>
      </c>
      <c r="J2154">
        <v>38180110.526193798</v>
      </c>
      <c r="K2154">
        <v>55216937.839963898</v>
      </c>
      <c r="L2154">
        <v>9651078.9695555307</v>
      </c>
      <c r="M2154">
        <v>16677160.9559494</v>
      </c>
      <c r="N2154">
        <v>11622.8801889481</v>
      </c>
      <c r="O2154">
        <v>0</v>
      </c>
      <c r="P2154">
        <v>865.471078008939</v>
      </c>
      <c r="Q2154">
        <v>12488.351266957099</v>
      </c>
      <c r="R2154">
        <v>3.4471991553825403E-2</v>
      </c>
      <c r="S2154">
        <v>0</v>
      </c>
      <c r="T2154">
        <v>0.40471891018640499</v>
      </c>
      <c r="U2154">
        <v>0.43919090174023001</v>
      </c>
      <c r="V2154">
        <v>4.3206688358058402E-2</v>
      </c>
      <c r="W2154">
        <v>0</v>
      </c>
      <c r="X2154">
        <v>0.19967316526159901</v>
      </c>
      <c r="Y2154">
        <v>0.242879853619658</v>
      </c>
      <c r="Z2154">
        <v>1316.8810372683899</v>
      </c>
      <c r="AA2154">
        <f t="shared" si="34"/>
        <v>70.922919932002031</v>
      </c>
    </row>
    <row r="2155" spans="1:27" x14ac:dyDescent="0.25">
      <c r="A2155" t="s">
        <v>119</v>
      </c>
      <c r="B2155">
        <v>2044</v>
      </c>
      <c r="C2155" t="s">
        <v>142</v>
      </c>
      <c r="D2155" t="str">
        <f>_xlfn.XLOOKUP(C2155,SB_Riverside_EMFAC!$BE$72:$BE$84,SB_Riverside_EMFAC!$BF$72:$BF$84)</f>
        <v>Other</v>
      </c>
      <c r="E2155" t="s">
        <v>115</v>
      </c>
      <c r="F2155" t="s">
        <v>115</v>
      </c>
      <c r="G2155" t="s">
        <v>116</v>
      </c>
      <c r="H2155">
        <v>2510.5902108607002</v>
      </c>
      <c r="I2155">
        <v>8084648.94255709</v>
      </c>
      <c r="J2155">
        <v>8084648.94255709</v>
      </c>
      <c r="K2155">
        <v>0</v>
      </c>
      <c r="L2155">
        <v>82129.138415102905</v>
      </c>
      <c r="M2155">
        <v>0</v>
      </c>
      <c r="N2155">
        <v>15737.932722437799</v>
      </c>
      <c r="O2155">
        <v>0</v>
      </c>
      <c r="P2155">
        <v>2.7037395592156601</v>
      </c>
      <c r="Q2155">
        <v>15740.636461997099</v>
      </c>
      <c r="R2155">
        <v>2.6532245469765701E-2</v>
      </c>
      <c r="S2155">
        <v>0</v>
      </c>
      <c r="T2155">
        <v>3.03532627486679E-3</v>
      </c>
      <c r="U2155">
        <v>2.9567571744632499E-2</v>
      </c>
      <c r="V2155">
        <v>0.141348863250882</v>
      </c>
      <c r="W2155">
        <v>0</v>
      </c>
      <c r="X2155">
        <v>4.5017266219306599E-3</v>
      </c>
      <c r="Y2155">
        <v>0.14585058987281199</v>
      </c>
      <c r="Z2155">
        <v>1659.83044744945</v>
      </c>
      <c r="AA2155">
        <f t="shared" si="34"/>
        <v>4.8707679480035004</v>
      </c>
    </row>
    <row r="2156" spans="1:27" x14ac:dyDescent="0.25">
      <c r="A2156" t="s">
        <v>113</v>
      </c>
      <c r="B2156">
        <v>2044</v>
      </c>
      <c r="C2156" t="s">
        <v>142</v>
      </c>
      <c r="D2156" t="str">
        <f>_xlfn.XLOOKUP(C2156,SB_Riverside_EMFAC!$BE$72:$BE$84,SB_Riverside_EMFAC!$BF$72:$BF$84)</f>
        <v>Other</v>
      </c>
      <c r="E2156" t="s">
        <v>115</v>
      </c>
      <c r="F2156" t="s">
        <v>115</v>
      </c>
      <c r="G2156" t="s">
        <v>116</v>
      </c>
      <c r="H2156">
        <v>2751.21013664159</v>
      </c>
      <c r="I2156">
        <v>9347423.0614131</v>
      </c>
      <c r="J2156">
        <v>9347423.0614131</v>
      </c>
      <c r="K2156">
        <v>0</v>
      </c>
      <c r="L2156">
        <v>90000.557296767205</v>
      </c>
      <c r="M2156">
        <v>0</v>
      </c>
      <c r="N2156">
        <v>18252.664126212501</v>
      </c>
      <c r="O2156">
        <v>0</v>
      </c>
      <c r="P2156">
        <v>2.9700073092780999</v>
      </c>
      <c r="Q2156">
        <v>18255.634133521799</v>
      </c>
      <c r="R2156">
        <v>3.0986470379985202E-2</v>
      </c>
      <c r="S2156">
        <v>0</v>
      </c>
      <c r="T2156">
        <v>3.3558947429564701E-3</v>
      </c>
      <c r="U2156">
        <v>3.4342365122941698E-2</v>
      </c>
      <c r="V2156">
        <v>0.165674679998108</v>
      </c>
      <c r="W2156">
        <v>0</v>
      </c>
      <c r="X2156">
        <v>4.8442134818202399E-3</v>
      </c>
      <c r="Y2156">
        <v>0.17051889347992799</v>
      </c>
      <c r="Z2156">
        <v>1925.0338094951801</v>
      </c>
      <c r="AA2156">
        <f t="shared" si="34"/>
        <v>4.8557189049393177</v>
      </c>
    </row>
    <row r="2157" spans="1:27" x14ac:dyDescent="0.25">
      <c r="A2157" t="s">
        <v>113</v>
      </c>
      <c r="B2157">
        <v>2044</v>
      </c>
      <c r="C2157" t="s">
        <v>142</v>
      </c>
      <c r="D2157" t="str">
        <f>_xlfn.XLOOKUP(C2157,SB_Riverside_EMFAC!$BE$72:$BE$84,SB_Riverside_EMFAC!$BF$72:$BF$84)</f>
        <v>Other</v>
      </c>
      <c r="E2157" t="s">
        <v>115</v>
      </c>
      <c r="F2157" t="s">
        <v>115</v>
      </c>
      <c r="G2157" t="s">
        <v>121</v>
      </c>
      <c r="H2157">
        <v>1828.9561604719499</v>
      </c>
      <c r="I2157">
        <v>5404640.0873154998</v>
      </c>
      <c r="J2157">
        <v>5404640.0873154998</v>
      </c>
      <c r="K2157">
        <v>0</v>
      </c>
      <c r="L2157">
        <v>59806.866447433</v>
      </c>
      <c r="M2157">
        <v>0</v>
      </c>
      <c r="N2157">
        <v>5895.6409624939697</v>
      </c>
      <c r="O2157">
        <v>0</v>
      </c>
      <c r="P2157">
        <v>0</v>
      </c>
      <c r="Q2157">
        <v>5895.6409624939697</v>
      </c>
      <c r="R2157">
        <v>9.6066793279651098E-3</v>
      </c>
      <c r="S2157">
        <v>0</v>
      </c>
      <c r="T2157">
        <v>0</v>
      </c>
      <c r="U2157">
        <v>9.6066793279651098E-3</v>
      </c>
      <c r="V2157">
        <v>0.92886063457672197</v>
      </c>
      <c r="W2157">
        <v>0</v>
      </c>
      <c r="X2157">
        <v>0</v>
      </c>
      <c r="Y2157">
        <v>0.92886063457672197</v>
      </c>
      <c r="Z2157">
        <v>526.65527173655198</v>
      </c>
      <c r="AA2157">
        <f t="shared" si="34"/>
        <v>10.262196881642637</v>
      </c>
    </row>
    <row r="2158" spans="1:27" x14ac:dyDescent="0.25">
      <c r="A2158" t="s">
        <v>119</v>
      </c>
      <c r="B2158">
        <v>2044</v>
      </c>
      <c r="C2158" t="s">
        <v>142</v>
      </c>
      <c r="D2158" t="str">
        <f>_xlfn.XLOOKUP(C2158,SB_Riverside_EMFAC!$BE$72:$BE$84,SB_Riverside_EMFAC!$BF$72:$BF$84)</f>
        <v>Other</v>
      </c>
      <c r="E2158" t="s">
        <v>115</v>
      </c>
      <c r="F2158" t="s">
        <v>115</v>
      </c>
      <c r="G2158" t="s">
        <v>121</v>
      </c>
      <c r="H2158">
        <v>1761.99471216959</v>
      </c>
      <c r="I2158">
        <v>4833293.4044397501</v>
      </c>
      <c r="J2158">
        <v>4833293.4044397501</v>
      </c>
      <c r="K2158">
        <v>0</v>
      </c>
      <c r="L2158">
        <v>57617.227087945699</v>
      </c>
      <c r="M2158">
        <v>0</v>
      </c>
      <c r="N2158">
        <v>5258.2304772997404</v>
      </c>
      <c r="O2158">
        <v>0</v>
      </c>
      <c r="P2158">
        <v>0</v>
      </c>
      <c r="Q2158">
        <v>5258.2304772997404</v>
      </c>
      <c r="R2158">
        <v>8.7447026982249397E-3</v>
      </c>
      <c r="S2158">
        <v>0</v>
      </c>
      <c r="T2158">
        <v>0</v>
      </c>
      <c r="U2158">
        <v>8.7447026982249397E-3</v>
      </c>
      <c r="V2158">
        <v>0.82843635305586905</v>
      </c>
      <c r="W2158">
        <v>0</v>
      </c>
      <c r="X2158">
        <v>0</v>
      </c>
      <c r="Y2158">
        <v>0.82843635305586905</v>
      </c>
      <c r="Z2158">
        <v>469.71564559186697</v>
      </c>
      <c r="AA2158">
        <f t="shared" si="34"/>
        <v>10.28982843087873</v>
      </c>
    </row>
    <row r="2159" spans="1:27" x14ac:dyDescent="0.25">
      <c r="A2159" t="s">
        <v>119</v>
      </c>
      <c r="B2159">
        <v>2044</v>
      </c>
      <c r="C2159" t="s">
        <v>144</v>
      </c>
      <c r="D2159" t="str">
        <f>_xlfn.XLOOKUP(C2159,SB_Riverside_EMFAC!$BE$72:$BE$84,SB_Riverside_EMFAC!$BF$72:$BF$84)</f>
        <v>Truck</v>
      </c>
      <c r="E2159" t="s">
        <v>115</v>
      </c>
      <c r="F2159" t="s">
        <v>115</v>
      </c>
      <c r="G2159" t="s">
        <v>116</v>
      </c>
      <c r="H2159">
        <v>1452.04233858305</v>
      </c>
      <c r="I2159">
        <v>22090883.016247399</v>
      </c>
      <c r="J2159">
        <v>22090883.016247399</v>
      </c>
      <c r="K2159">
        <v>0</v>
      </c>
      <c r="L2159">
        <v>9500155.4370909091</v>
      </c>
      <c r="M2159">
        <v>0</v>
      </c>
      <c r="N2159">
        <v>34592.467913266599</v>
      </c>
      <c r="O2159">
        <v>247.723666336902</v>
      </c>
      <c r="P2159">
        <v>392.71305777787097</v>
      </c>
      <c r="Q2159">
        <v>35232.904637381398</v>
      </c>
      <c r="R2159">
        <v>5.3686962350935501E-2</v>
      </c>
      <c r="S2159">
        <v>0.140590578112117</v>
      </c>
      <c r="T2159">
        <v>0.38994327031687798</v>
      </c>
      <c r="U2159">
        <v>0.58422081077993104</v>
      </c>
      <c r="V2159">
        <v>0.17524574953955399</v>
      </c>
      <c r="W2159">
        <v>3.0248358389895601E-3</v>
      </c>
      <c r="X2159">
        <v>0.30183523175558102</v>
      </c>
      <c r="Y2159">
        <v>0.48010581713412498</v>
      </c>
      <c r="Z2159">
        <v>3715.2657715207201</v>
      </c>
      <c r="AA2159">
        <f t="shared" si="34"/>
        <v>5.9459765127933855</v>
      </c>
    </row>
    <row r="2160" spans="1:27" x14ac:dyDescent="0.25">
      <c r="A2160" t="s">
        <v>113</v>
      </c>
      <c r="B2160">
        <v>2044</v>
      </c>
      <c r="C2160" t="s">
        <v>144</v>
      </c>
      <c r="D2160" t="str">
        <f>_xlfn.XLOOKUP(C2160,SB_Riverside_EMFAC!$BE$72:$BE$84,SB_Riverside_EMFAC!$BF$72:$BF$84)</f>
        <v>Truck</v>
      </c>
      <c r="E2160" t="s">
        <v>115</v>
      </c>
      <c r="F2160" t="s">
        <v>115</v>
      </c>
      <c r="G2160" t="s">
        <v>116</v>
      </c>
      <c r="H2160">
        <v>1270.4213234410099</v>
      </c>
      <c r="I2160">
        <v>24234031.6050651</v>
      </c>
      <c r="J2160">
        <v>24234031.6050651</v>
      </c>
      <c r="K2160">
        <v>0</v>
      </c>
      <c r="L2160">
        <v>8311878.8774863603</v>
      </c>
      <c r="M2160">
        <v>0</v>
      </c>
      <c r="N2160">
        <v>37721.5993306128</v>
      </c>
      <c r="O2160">
        <v>215.89863941749701</v>
      </c>
      <c r="P2160">
        <v>343.64912391817802</v>
      </c>
      <c r="Q2160">
        <v>38281.147093948501</v>
      </c>
      <c r="R2160">
        <v>6.0195862277052703E-2</v>
      </c>
      <c r="S2160">
        <v>0.12623522287389</v>
      </c>
      <c r="T2160">
        <v>0.35171948639413397</v>
      </c>
      <c r="U2160">
        <v>0.53815057154507695</v>
      </c>
      <c r="V2160">
        <v>0.18898673337674701</v>
      </c>
      <c r="W2160">
        <v>2.6897793267272999E-3</v>
      </c>
      <c r="X2160">
        <v>0.270685202264284</v>
      </c>
      <c r="Y2160">
        <v>0.46236171496775802</v>
      </c>
      <c r="Z2160">
        <v>4036.6991298752801</v>
      </c>
      <c r="AA2160">
        <f t="shared" si="34"/>
        <v>6.0034277575237187</v>
      </c>
    </row>
    <row r="2161" spans="1:27" x14ac:dyDescent="0.25">
      <c r="A2161" t="s">
        <v>113</v>
      </c>
      <c r="B2161">
        <v>2044</v>
      </c>
      <c r="C2161" t="s">
        <v>144</v>
      </c>
      <c r="D2161" t="str">
        <f>_xlfn.XLOOKUP(C2161,SB_Riverside_EMFAC!$BE$72:$BE$84,SB_Riverside_EMFAC!$BF$72:$BF$84)</f>
        <v>Truck</v>
      </c>
      <c r="E2161" t="s">
        <v>115</v>
      </c>
      <c r="F2161" t="s">
        <v>115</v>
      </c>
      <c r="G2161" t="s">
        <v>121</v>
      </c>
      <c r="H2161">
        <v>16728.9673689341</v>
      </c>
      <c r="I2161">
        <v>231050285.71168301</v>
      </c>
      <c r="J2161">
        <v>231050285.71168301</v>
      </c>
      <c r="K2161">
        <v>0</v>
      </c>
      <c r="L2161">
        <v>65646122.004803598</v>
      </c>
      <c r="M2161">
        <v>0</v>
      </c>
      <c r="N2161">
        <v>246205.10540820501</v>
      </c>
      <c r="O2161">
        <v>10652.298293625099</v>
      </c>
      <c r="P2161">
        <v>0</v>
      </c>
      <c r="Q2161">
        <v>256857.40370182999</v>
      </c>
      <c r="R2161">
        <v>6.2182191772430201E-2</v>
      </c>
      <c r="S2161">
        <v>4.6143112065260998E-2</v>
      </c>
      <c r="T2161">
        <v>0</v>
      </c>
      <c r="U2161">
        <v>0.108325303837691</v>
      </c>
      <c r="V2161">
        <v>38.789714621419897</v>
      </c>
      <c r="W2161">
        <v>1.67827393419351</v>
      </c>
      <c r="X2161">
        <v>0</v>
      </c>
      <c r="Y2161">
        <v>40.467988555613402</v>
      </c>
      <c r="Z2161">
        <v>22944.97012364</v>
      </c>
      <c r="AA2161">
        <f t="shared" si="34"/>
        <v>10.0697575314615</v>
      </c>
    </row>
    <row r="2162" spans="1:27" x14ac:dyDescent="0.25">
      <c r="A2162" t="s">
        <v>119</v>
      </c>
      <c r="B2162">
        <v>2044</v>
      </c>
      <c r="C2162" t="s">
        <v>144</v>
      </c>
      <c r="D2162" t="str">
        <f>_xlfn.XLOOKUP(C2162,SB_Riverside_EMFAC!$BE$72:$BE$84,SB_Riverside_EMFAC!$BF$72:$BF$84)</f>
        <v>Truck</v>
      </c>
      <c r="E2162" t="s">
        <v>115</v>
      </c>
      <c r="F2162" t="s">
        <v>115</v>
      </c>
      <c r="G2162" t="s">
        <v>121</v>
      </c>
      <c r="H2162">
        <v>13703.656300574001</v>
      </c>
      <c r="I2162">
        <v>179837521.88931599</v>
      </c>
      <c r="J2162">
        <v>179837521.88931599</v>
      </c>
      <c r="K2162">
        <v>0</v>
      </c>
      <c r="L2162">
        <v>51591471.105418898</v>
      </c>
      <c r="M2162">
        <v>0</v>
      </c>
      <c r="N2162">
        <v>192909.089089249</v>
      </c>
      <c r="O2162">
        <v>8907.6425025959907</v>
      </c>
      <c r="P2162">
        <v>0</v>
      </c>
      <c r="Q2162">
        <v>201816.73159184499</v>
      </c>
      <c r="R2162">
        <v>4.8407066312263797E-2</v>
      </c>
      <c r="S2162">
        <v>3.8584343452168601E-2</v>
      </c>
      <c r="T2162">
        <v>0</v>
      </c>
      <c r="U2162">
        <v>8.6991409764432495E-2</v>
      </c>
      <c r="V2162">
        <v>30.392905546144199</v>
      </c>
      <c r="W2162">
        <v>1.4034027038247301</v>
      </c>
      <c r="X2162">
        <v>0</v>
      </c>
      <c r="Y2162">
        <v>31.796308249968899</v>
      </c>
      <c r="Z2162">
        <v>18028.2086873425</v>
      </c>
      <c r="AA2162">
        <f t="shared" si="34"/>
        <v>9.9753405903038423</v>
      </c>
    </row>
    <row r="2163" spans="1:27" x14ac:dyDescent="0.25">
      <c r="A2163" t="s">
        <v>113</v>
      </c>
      <c r="B2163">
        <v>2044</v>
      </c>
      <c r="C2163" t="s">
        <v>144</v>
      </c>
      <c r="D2163" t="str">
        <f>_xlfn.XLOOKUP(C2163,SB_Riverside_EMFAC!$BE$72:$BE$84,SB_Riverside_EMFAC!$BF$72:$BF$84)</f>
        <v>Truck</v>
      </c>
      <c r="E2163" t="s">
        <v>115</v>
      </c>
      <c r="F2163" t="s">
        <v>115</v>
      </c>
      <c r="G2163" t="s">
        <v>125</v>
      </c>
      <c r="H2163">
        <v>14169.239781828201</v>
      </c>
      <c r="I2163">
        <v>210408838.976648</v>
      </c>
      <c r="J2163">
        <v>0</v>
      </c>
      <c r="K2163">
        <v>210408838.976648</v>
      </c>
      <c r="L2163">
        <v>57552183.310605101</v>
      </c>
      <c r="M2163">
        <v>220969640.64314899</v>
      </c>
      <c r="N2163">
        <v>0</v>
      </c>
      <c r="O2163">
        <v>0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f t="shared" si="34"/>
        <v>0</v>
      </c>
    </row>
    <row r="2164" spans="1:27" x14ac:dyDescent="0.25">
      <c r="A2164" t="s">
        <v>119</v>
      </c>
      <c r="B2164">
        <v>2044</v>
      </c>
      <c r="C2164" t="s">
        <v>144</v>
      </c>
      <c r="D2164" t="str">
        <f>_xlfn.XLOOKUP(C2164,SB_Riverside_EMFAC!$BE$72:$BE$84,SB_Riverside_EMFAC!$BF$72:$BF$84)</f>
        <v>Truck</v>
      </c>
      <c r="E2164" t="s">
        <v>115</v>
      </c>
      <c r="F2164" t="s">
        <v>115</v>
      </c>
      <c r="G2164" t="s">
        <v>125</v>
      </c>
      <c r="H2164">
        <v>12203.0511498224</v>
      </c>
      <c r="I2164">
        <v>178232017.90740499</v>
      </c>
      <c r="J2164">
        <v>0</v>
      </c>
      <c r="K2164">
        <v>178232017.90740499</v>
      </c>
      <c r="L2164">
        <v>48190257.995293103</v>
      </c>
      <c r="M2164">
        <v>188470798.366786</v>
      </c>
      <c r="N2164">
        <v>0</v>
      </c>
      <c r="O2164">
        <v>0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f t="shared" si="34"/>
        <v>0</v>
      </c>
    </row>
    <row r="2165" spans="1:27" x14ac:dyDescent="0.25">
      <c r="A2165" t="s">
        <v>119</v>
      </c>
      <c r="B2165">
        <v>2044</v>
      </c>
      <c r="C2165" t="s">
        <v>144</v>
      </c>
      <c r="D2165" t="str">
        <f>_xlfn.XLOOKUP(C2165,SB_Riverside_EMFAC!$BE$72:$BE$84,SB_Riverside_EMFAC!$BF$72:$BF$84)</f>
        <v>Truck</v>
      </c>
      <c r="E2165" t="s">
        <v>115</v>
      </c>
      <c r="F2165" t="s">
        <v>115</v>
      </c>
      <c r="G2165" t="s">
        <v>123</v>
      </c>
      <c r="H2165">
        <v>249.404051243911</v>
      </c>
      <c r="I2165">
        <v>3051868.5139604202</v>
      </c>
      <c r="J2165">
        <v>3051868.5139604202</v>
      </c>
      <c r="K2165">
        <v>0</v>
      </c>
      <c r="L2165">
        <v>691513.47489812796</v>
      </c>
      <c r="M2165">
        <v>0</v>
      </c>
      <c r="N2165">
        <v>2485.47171906925</v>
      </c>
      <c r="O2165">
        <v>466.990016015717</v>
      </c>
      <c r="P2165">
        <v>0</v>
      </c>
      <c r="Q2165">
        <v>2952.4617350849699</v>
      </c>
      <c r="R2165">
        <v>1.6443970727536299</v>
      </c>
      <c r="S2165">
        <v>1.3121649277982701</v>
      </c>
      <c r="T2165">
        <v>0</v>
      </c>
      <c r="U2165">
        <v>2.9565620005519002</v>
      </c>
      <c r="V2165">
        <v>0.50667966926258701</v>
      </c>
      <c r="W2165">
        <v>9.5198969695933194E-2</v>
      </c>
      <c r="X2165">
        <v>0</v>
      </c>
      <c r="Y2165">
        <v>0.60187863895852001</v>
      </c>
      <c r="Z2165">
        <v>341.25954567724</v>
      </c>
      <c r="AA2165">
        <f t="shared" si="34"/>
        <v>8.9429542781107969</v>
      </c>
    </row>
    <row r="2166" spans="1:27" x14ac:dyDescent="0.25">
      <c r="A2166" t="s">
        <v>113</v>
      </c>
      <c r="B2166">
        <v>2044</v>
      </c>
      <c r="C2166" t="s">
        <v>144</v>
      </c>
      <c r="D2166" t="str">
        <f>_xlfn.XLOOKUP(C2166,SB_Riverside_EMFAC!$BE$72:$BE$84,SB_Riverside_EMFAC!$BF$72:$BF$84)</f>
        <v>Truck</v>
      </c>
      <c r="E2166" t="s">
        <v>115</v>
      </c>
      <c r="F2166" t="s">
        <v>115</v>
      </c>
      <c r="G2166" t="s">
        <v>123</v>
      </c>
      <c r="H2166">
        <v>263.12806144651603</v>
      </c>
      <c r="I2166">
        <v>3315529.46445368</v>
      </c>
      <c r="J2166">
        <v>3315529.46445368</v>
      </c>
      <c r="K2166">
        <v>0</v>
      </c>
      <c r="L2166">
        <v>781470.47031026403</v>
      </c>
      <c r="M2166">
        <v>0</v>
      </c>
      <c r="N2166">
        <v>2799.8086751242499</v>
      </c>
      <c r="O2166">
        <v>478.19569066235903</v>
      </c>
      <c r="P2166">
        <v>0</v>
      </c>
      <c r="Q2166">
        <v>3278.0043657866099</v>
      </c>
      <c r="R2166">
        <v>1.9045452771896001</v>
      </c>
      <c r="S2166">
        <v>1.3495621895163501</v>
      </c>
      <c r="T2166">
        <v>0</v>
      </c>
      <c r="U2166">
        <v>3.25410746670596</v>
      </c>
      <c r="V2166">
        <v>0.57075931406763503</v>
      </c>
      <c r="W2166">
        <v>9.7483319777354305E-2</v>
      </c>
      <c r="X2166">
        <v>0</v>
      </c>
      <c r="Y2166">
        <v>0.66824263384499005</v>
      </c>
      <c r="Z2166">
        <v>378.887308615417</v>
      </c>
      <c r="AA2166">
        <f t="shared" si="34"/>
        <v>8.7507007731923032</v>
      </c>
    </row>
    <row r="2167" spans="1:27" x14ac:dyDescent="0.25">
      <c r="A2167" t="s">
        <v>119</v>
      </c>
      <c r="B2167">
        <v>2044</v>
      </c>
      <c r="C2167" t="s">
        <v>145</v>
      </c>
      <c r="D2167" t="str">
        <f>_xlfn.XLOOKUP(C2167,SB_Riverside_EMFAC!$BE$72:$BE$84,SB_Riverside_EMFAC!$BF$72:$BF$84)</f>
        <v>Bus</v>
      </c>
      <c r="E2167" t="s">
        <v>115</v>
      </c>
      <c r="F2167" t="s">
        <v>115</v>
      </c>
      <c r="G2167" t="s">
        <v>116</v>
      </c>
      <c r="H2167">
        <v>277.10147969030498</v>
      </c>
      <c r="I2167">
        <v>2807609.19630286</v>
      </c>
      <c r="J2167">
        <v>2807609.19630286</v>
      </c>
      <c r="K2167">
        <v>0</v>
      </c>
      <c r="L2167">
        <v>1812968.5746454599</v>
      </c>
      <c r="M2167">
        <v>0</v>
      </c>
      <c r="N2167">
        <v>4448.7394798441501</v>
      </c>
      <c r="O2167">
        <v>34.980360152275402</v>
      </c>
      <c r="P2167">
        <v>56.131269520290601</v>
      </c>
      <c r="Q2167">
        <v>4539.8511095167196</v>
      </c>
      <c r="R2167">
        <v>1.2406788632737699E-2</v>
      </c>
      <c r="S2167">
        <v>1.8830253838538299E-2</v>
      </c>
      <c r="T2167">
        <v>6.0876015638061103E-2</v>
      </c>
      <c r="U2167">
        <v>9.2113058109337301E-2</v>
      </c>
      <c r="V2167">
        <v>4.2222995776512298E-2</v>
      </c>
      <c r="W2167">
        <v>3.84004722299803E-4</v>
      </c>
      <c r="X2167">
        <v>4.7149813272068103E-2</v>
      </c>
      <c r="Y2167">
        <v>8.9756813770880198E-2</v>
      </c>
      <c r="Z2167">
        <v>478.72162708641798</v>
      </c>
      <c r="AA2167">
        <f t="shared" si="34"/>
        <v>5.8648054264655887</v>
      </c>
    </row>
    <row r="2168" spans="1:27" x14ac:dyDescent="0.25">
      <c r="A2168" t="s">
        <v>113</v>
      </c>
      <c r="B2168">
        <v>2044</v>
      </c>
      <c r="C2168" t="s">
        <v>145</v>
      </c>
      <c r="D2168" t="str">
        <f>_xlfn.XLOOKUP(C2168,SB_Riverside_EMFAC!$BE$72:$BE$84,SB_Riverside_EMFAC!$BF$72:$BF$84)</f>
        <v>Bus</v>
      </c>
      <c r="E2168" t="s">
        <v>115</v>
      </c>
      <c r="F2168" t="s">
        <v>115</v>
      </c>
      <c r="G2168" t="s">
        <v>116</v>
      </c>
      <c r="H2168">
        <v>313.90946266210699</v>
      </c>
      <c r="I2168">
        <v>3869416.1378782201</v>
      </c>
      <c r="J2168">
        <v>3869416.1378782201</v>
      </c>
      <c r="K2168">
        <v>0</v>
      </c>
      <c r="L2168">
        <v>2053789.0729644999</v>
      </c>
      <c r="M2168">
        <v>0</v>
      </c>
      <c r="N2168">
        <v>6229.3380426399599</v>
      </c>
      <c r="O2168">
        <v>39.518540964652203</v>
      </c>
      <c r="P2168">
        <v>63.496500669443002</v>
      </c>
      <c r="Q2168">
        <v>6332.3530842740502</v>
      </c>
      <c r="R2168">
        <v>1.78084571805475E-2</v>
      </c>
      <c r="S2168">
        <v>2.1857083810967501E-2</v>
      </c>
      <c r="T2168">
        <v>7.0797350675480694E-2</v>
      </c>
      <c r="U2168">
        <v>0.11046289166699499</v>
      </c>
      <c r="V2168">
        <v>6.0126113448396398E-2</v>
      </c>
      <c r="W2168">
        <v>4.5356482266375097E-4</v>
      </c>
      <c r="X2168">
        <v>5.5535577344428599E-2</v>
      </c>
      <c r="Y2168">
        <v>0.11611525561548799</v>
      </c>
      <c r="Z2168">
        <v>667.73872064541604</v>
      </c>
      <c r="AA2168">
        <f t="shared" si="34"/>
        <v>5.7948056900731464</v>
      </c>
    </row>
    <row r="2169" spans="1:27" x14ac:dyDescent="0.25">
      <c r="A2169" t="s">
        <v>113</v>
      </c>
      <c r="B2169">
        <v>2044</v>
      </c>
      <c r="C2169" t="s">
        <v>145</v>
      </c>
      <c r="D2169" t="str">
        <f>_xlfn.XLOOKUP(C2169,SB_Riverside_EMFAC!$BE$72:$BE$84,SB_Riverside_EMFAC!$BF$72:$BF$84)</f>
        <v>Bus</v>
      </c>
      <c r="E2169" t="s">
        <v>115</v>
      </c>
      <c r="F2169" t="s">
        <v>115</v>
      </c>
      <c r="G2169" t="s">
        <v>121</v>
      </c>
      <c r="H2169">
        <v>333.09427736969502</v>
      </c>
      <c r="I2169">
        <v>6423415.0303470297</v>
      </c>
      <c r="J2169">
        <v>6423415.0303470297</v>
      </c>
      <c r="K2169">
        <v>0</v>
      </c>
      <c r="L2169">
        <v>1161490.12332219</v>
      </c>
      <c r="M2169">
        <v>0</v>
      </c>
      <c r="N2169">
        <v>8402.7947733453202</v>
      </c>
      <c r="O2169">
        <v>240.60093444968601</v>
      </c>
      <c r="P2169">
        <v>0</v>
      </c>
      <c r="Q2169">
        <v>8643.3957077950108</v>
      </c>
      <c r="R2169">
        <v>5.8712471554787597E-3</v>
      </c>
      <c r="S2169">
        <v>4.5067546952072103E-3</v>
      </c>
      <c r="T2169">
        <v>0</v>
      </c>
      <c r="U2169">
        <v>1.03780018506859E-2</v>
      </c>
      <c r="V2169">
        <v>1.32386373848753</v>
      </c>
      <c r="W2169">
        <v>3.7906775204667398E-2</v>
      </c>
      <c r="X2169">
        <v>0</v>
      </c>
      <c r="Y2169">
        <v>1.36177051369219</v>
      </c>
      <c r="Z2169">
        <v>772.11111466491002</v>
      </c>
      <c r="AA2169">
        <f t="shared" si="34"/>
        <v>8.3192883878309924</v>
      </c>
    </row>
    <row r="2170" spans="1:27" x14ac:dyDescent="0.25">
      <c r="A2170" t="s">
        <v>119</v>
      </c>
      <c r="B2170">
        <v>2044</v>
      </c>
      <c r="C2170" t="s">
        <v>145</v>
      </c>
      <c r="D2170" t="str">
        <f>_xlfn.XLOOKUP(C2170,SB_Riverside_EMFAC!$BE$72:$BE$84,SB_Riverside_EMFAC!$BF$72:$BF$84)</f>
        <v>Bus</v>
      </c>
      <c r="E2170" t="s">
        <v>115</v>
      </c>
      <c r="F2170" t="s">
        <v>115</v>
      </c>
      <c r="G2170" t="s">
        <v>121</v>
      </c>
      <c r="H2170">
        <v>331.79902846288502</v>
      </c>
      <c r="I2170">
        <v>6389695.7364544198</v>
      </c>
      <c r="J2170">
        <v>6389695.7364544198</v>
      </c>
      <c r="K2170">
        <v>0</v>
      </c>
      <c r="L2170">
        <v>1142933.77434857</v>
      </c>
      <c r="M2170">
        <v>0</v>
      </c>
      <c r="N2170">
        <v>8194.1366066589908</v>
      </c>
      <c r="O2170">
        <v>230.87276044801999</v>
      </c>
      <c r="P2170">
        <v>0</v>
      </c>
      <c r="Q2170">
        <v>8425.0093671070099</v>
      </c>
      <c r="R2170">
        <v>6.2428884427418903E-3</v>
      </c>
      <c r="S2170">
        <v>4.2941630986675899E-3</v>
      </c>
      <c r="T2170">
        <v>0</v>
      </c>
      <c r="U2170">
        <v>1.05370515414094E-2</v>
      </c>
      <c r="V2170">
        <v>1.29098955935232</v>
      </c>
      <c r="W2170">
        <v>3.6374097429011598E-2</v>
      </c>
      <c r="X2170">
        <v>0</v>
      </c>
      <c r="Y2170">
        <v>1.3273636567813301</v>
      </c>
      <c r="Z2170">
        <v>752.60274936073597</v>
      </c>
      <c r="AA2170">
        <f t="shared" si="34"/>
        <v>8.490130738801918</v>
      </c>
    </row>
    <row r="2171" spans="1:27" x14ac:dyDescent="0.25">
      <c r="A2171" t="s">
        <v>113</v>
      </c>
      <c r="B2171">
        <v>2044</v>
      </c>
      <c r="C2171" t="s">
        <v>145</v>
      </c>
      <c r="D2171" t="str">
        <f>_xlfn.XLOOKUP(C2171,SB_Riverside_EMFAC!$BE$72:$BE$84,SB_Riverside_EMFAC!$BF$72:$BF$84)</f>
        <v>Bus</v>
      </c>
      <c r="E2171" t="s">
        <v>115</v>
      </c>
      <c r="F2171" t="s">
        <v>115</v>
      </c>
      <c r="G2171" t="s">
        <v>125</v>
      </c>
      <c r="H2171">
        <v>167.238068650722</v>
      </c>
      <c r="I2171">
        <v>4136630.3750952799</v>
      </c>
      <c r="J2171">
        <v>0</v>
      </c>
      <c r="K2171">
        <v>4136630.3750952799</v>
      </c>
      <c r="L2171">
        <v>1094174.4637633101</v>
      </c>
      <c r="M2171">
        <v>4411346.1151080001</v>
      </c>
      <c r="N2171">
        <v>0</v>
      </c>
      <c r="O2171">
        <v>0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f t="shared" si="34"/>
        <v>0</v>
      </c>
    </row>
    <row r="2172" spans="1:27" x14ac:dyDescent="0.25">
      <c r="A2172" t="s">
        <v>119</v>
      </c>
      <c r="B2172">
        <v>2044</v>
      </c>
      <c r="C2172" t="s">
        <v>145</v>
      </c>
      <c r="D2172" t="str">
        <f>_xlfn.XLOOKUP(C2172,SB_Riverside_EMFAC!$BE$72:$BE$84,SB_Riverside_EMFAC!$BF$72:$BF$84)</f>
        <v>Bus</v>
      </c>
      <c r="E2172" t="s">
        <v>115</v>
      </c>
      <c r="F2172" t="s">
        <v>115</v>
      </c>
      <c r="G2172" t="s">
        <v>125</v>
      </c>
      <c r="H2172">
        <v>148.95512047583401</v>
      </c>
      <c r="I2172">
        <v>3019965.9775765701</v>
      </c>
      <c r="J2172">
        <v>0</v>
      </c>
      <c r="K2172">
        <v>3019965.9775765701</v>
      </c>
      <c r="L2172">
        <v>974556.15450712095</v>
      </c>
      <c r="M2172">
        <v>3195595.7033623601</v>
      </c>
      <c r="N2172">
        <v>0</v>
      </c>
      <c r="O2172">
        <v>0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f t="shared" si="34"/>
        <v>0</v>
      </c>
    </row>
    <row r="2173" spans="1:27" x14ac:dyDescent="0.25">
      <c r="A2173" t="s">
        <v>113</v>
      </c>
      <c r="B2173">
        <v>2044</v>
      </c>
      <c r="C2173" t="s">
        <v>145</v>
      </c>
      <c r="D2173" t="str">
        <f>_xlfn.XLOOKUP(C2173,SB_Riverside_EMFAC!$BE$72:$BE$84,SB_Riverside_EMFAC!$BF$72:$BF$84)</f>
        <v>Bus</v>
      </c>
      <c r="E2173" t="s">
        <v>115</v>
      </c>
      <c r="F2173" t="s">
        <v>115</v>
      </c>
      <c r="G2173" t="s">
        <v>123</v>
      </c>
      <c r="H2173">
        <v>52.832779627090602</v>
      </c>
      <c r="I2173">
        <v>818303.28259188496</v>
      </c>
      <c r="J2173">
        <v>818303.28259188496</v>
      </c>
      <c r="K2173">
        <v>0</v>
      </c>
      <c r="L2173">
        <v>137301.82769488299</v>
      </c>
      <c r="M2173">
        <v>0</v>
      </c>
      <c r="N2173">
        <v>695.72740244236797</v>
      </c>
      <c r="O2173">
        <v>19.808816935174001</v>
      </c>
      <c r="P2173">
        <v>0</v>
      </c>
      <c r="Q2173">
        <v>715.53621937754201</v>
      </c>
      <c r="R2173">
        <v>0.54192010619528097</v>
      </c>
      <c r="S2173">
        <v>6.2558399938841505E-2</v>
      </c>
      <c r="T2173">
        <v>0</v>
      </c>
      <c r="U2173">
        <v>0.60447850613412202</v>
      </c>
      <c r="V2173">
        <v>0.14182858226140799</v>
      </c>
      <c r="W2173">
        <v>4.0381569165291601E-3</v>
      </c>
      <c r="X2173">
        <v>0</v>
      </c>
      <c r="Y2173">
        <v>0.14586673917793699</v>
      </c>
      <c r="Z2173">
        <v>82.705073613210701</v>
      </c>
      <c r="AA2173">
        <f t="shared" si="34"/>
        <v>9.8942331690419447</v>
      </c>
    </row>
    <row r="2174" spans="1:27" x14ac:dyDescent="0.25">
      <c r="A2174" t="s">
        <v>119</v>
      </c>
      <c r="B2174">
        <v>2044</v>
      </c>
      <c r="C2174" t="s">
        <v>145</v>
      </c>
      <c r="D2174" t="str">
        <f>_xlfn.XLOOKUP(C2174,SB_Riverside_EMFAC!$BE$72:$BE$84,SB_Riverside_EMFAC!$BF$72:$BF$84)</f>
        <v>Bus</v>
      </c>
      <c r="E2174" t="s">
        <v>115</v>
      </c>
      <c r="F2174" t="s">
        <v>115</v>
      </c>
      <c r="G2174" t="s">
        <v>123</v>
      </c>
      <c r="H2174">
        <v>70.739892576336601</v>
      </c>
      <c r="I2174">
        <v>1070545.7289998599</v>
      </c>
      <c r="J2174">
        <v>1070545.7289998599</v>
      </c>
      <c r="K2174">
        <v>0</v>
      </c>
      <c r="L2174">
        <v>183838.83282738301</v>
      </c>
      <c r="M2174">
        <v>0</v>
      </c>
      <c r="N2174">
        <v>817.42977647065004</v>
      </c>
      <c r="O2174">
        <v>26.3177434582765</v>
      </c>
      <c r="P2174">
        <v>0</v>
      </c>
      <c r="Q2174">
        <v>843.74751992892698</v>
      </c>
      <c r="R2174">
        <v>0.57707348772192901</v>
      </c>
      <c r="S2174">
        <v>8.4135420616708798E-2</v>
      </c>
      <c r="T2174">
        <v>0</v>
      </c>
      <c r="U2174">
        <v>0.66120890833863799</v>
      </c>
      <c r="V2174">
        <v>0.16663840735336799</v>
      </c>
      <c r="W2174">
        <v>5.36504416802242E-3</v>
      </c>
      <c r="X2174">
        <v>0</v>
      </c>
      <c r="Y2174">
        <v>0.17200345152139099</v>
      </c>
      <c r="Z2174">
        <v>97.524344480270699</v>
      </c>
      <c r="AA2174">
        <f t="shared" si="34"/>
        <v>10.977215327157957</v>
      </c>
    </row>
    <row r="2175" spans="1:27" x14ac:dyDescent="0.25">
      <c r="A2175" t="s">
        <v>113</v>
      </c>
      <c r="B2175">
        <v>2044</v>
      </c>
      <c r="C2175" t="s">
        <v>147</v>
      </c>
      <c r="D2175" t="str">
        <f>_xlfn.XLOOKUP(C2175,SB_Riverside_EMFAC!$BE$72:$BE$84,SB_Riverside_EMFAC!$BF$72:$BF$84)</f>
        <v>Bus</v>
      </c>
      <c r="E2175" t="s">
        <v>115</v>
      </c>
      <c r="F2175" t="s">
        <v>115</v>
      </c>
      <c r="G2175" t="s">
        <v>116</v>
      </c>
      <c r="H2175">
        <v>270.80761409885099</v>
      </c>
      <c r="I2175">
        <v>4701134.7605457604</v>
      </c>
      <c r="J2175">
        <v>4701134.7605457604</v>
      </c>
      <c r="K2175">
        <v>0</v>
      </c>
      <c r="L2175">
        <v>354216.359241297</v>
      </c>
      <c r="M2175">
        <v>0</v>
      </c>
      <c r="N2175">
        <v>4246.6384692593201</v>
      </c>
      <c r="O2175">
        <v>235.12816526837199</v>
      </c>
      <c r="P2175">
        <v>19.970887239758898</v>
      </c>
      <c r="Q2175">
        <v>4501.7375217674498</v>
      </c>
      <c r="R2175">
        <v>1.41517138517423E-2</v>
      </c>
      <c r="S2175">
        <v>0.24484968400470999</v>
      </c>
      <c r="T2175">
        <v>2.6739022620834201E-2</v>
      </c>
      <c r="U2175">
        <v>0.28574042047728598</v>
      </c>
      <c r="V2175">
        <v>7.0613183940543806E-2</v>
      </c>
      <c r="W2175">
        <v>7.0687102429935001E-3</v>
      </c>
      <c r="X2175">
        <v>2.87224813493757E-2</v>
      </c>
      <c r="Y2175">
        <v>0.106404375532913</v>
      </c>
      <c r="Z2175">
        <v>474.702596880079</v>
      </c>
      <c r="AA2175">
        <f t="shared" si="34"/>
        <v>9.9033264015056091</v>
      </c>
    </row>
    <row r="2176" spans="1:27" x14ac:dyDescent="0.25">
      <c r="A2176" t="s">
        <v>119</v>
      </c>
      <c r="B2176">
        <v>2044</v>
      </c>
      <c r="C2176" t="s">
        <v>147</v>
      </c>
      <c r="D2176" t="str">
        <f>_xlfn.XLOOKUP(C2176,SB_Riverside_EMFAC!$BE$72:$BE$84,SB_Riverside_EMFAC!$BF$72:$BF$84)</f>
        <v>Bus</v>
      </c>
      <c r="E2176" t="s">
        <v>115</v>
      </c>
      <c r="F2176" t="s">
        <v>115</v>
      </c>
      <c r="G2176" t="s">
        <v>116</v>
      </c>
      <c r="H2176">
        <v>279.47813471859899</v>
      </c>
      <c r="I2176">
        <v>4189405.5735126198</v>
      </c>
      <c r="J2176">
        <v>4189405.5735126198</v>
      </c>
      <c r="K2176">
        <v>0</v>
      </c>
      <c r="L2176">
        <v>365557.400211928</v>
      </c>
      <c r="M2176">
        <v>0</v>
      </c>
      <c r="N2176">
        <v>3838.0033390620802</v>
      </c>
      <c r="O2176">
        <v>245.27652940295999</v>
      </c>
      <c r="P2176">
        <v>20.486191074846801</v>
      </c>
      <c r="Q2176">
        <v>4103.7660595398902</v>
      </c>
      <c r="R2176">
        <v>1.2304643995103099E-2</v>
      </c>
      <c r="S2176">
        <v>0.24774080770058099</v>
      </c>
      <c r="T2176">
        <v>2.6966583484307902E-2</v>
      </c>
      <c r="U2176">
        <v>0.28701203517999202</v>
      </c>
      <c r="V2176">
        <v>6.7865775928296707E-2</v>
      </c>
      <c r="W2176">
        <v>7.2411303820204996E-3</v>
      </c>
      <c r="X2176">
        <v>3.0777813545202998E-2</v>
      </c>
      <c r="Y2176">
        <v>0.10588471985552</v>
      </c>
      <c r="Z2176">
        <v>432.73700344196601</v>
      </c>
      <c r="AA2176">
        <f t="shared" si="34"/>
        <v>9.6811817343798232</v>
      </c>
    </row>
    <row r="2177" spans="1:27" x14ac:dyDescent="0.25">
      <c r="A2177" t="s">
        <v>119</v>
      </c>
      <c r="B2177">
        <v>2044</v>
      </c>
      <c r="C2177" t="s">
        <v>147</v>
      </c>
      <c r="D2177" t="str">
        <f>_xlfn.XLOOKUP(C2177,SB_Riverside_EMFAC!$BE$72:$BE$84,SB_Riverside_EMFAC!$BF$72:$BF$84)</f>
        <v>Bus</v>
      </c>
      <c r="E2177" t="s">
        <v>115</v>
      </c>
      <c r="F2177" t="s">
        <v>115</v>
      </c>
      <c r="G2177" t="s">
        <v>121</v>
      </c>
      <c r="H2177">
        <v>220.09764755343099</v>
      </c>
      <c r="I2177">
        <v>1489479.64833382</v>
      </c>
      <c r="J2177">
        <v>1489479.64833382</v>
      </c>
      <c r="K2177">
        <v>0</v>
      </c>
      <c r="L2177">
        <v>1042153.55725959</v>
      </c>
      <c r="M2177">
        <v>0</v>
      </c>
      <c r="N2177">
        <v>1869.89095783777</v>
      </c>
      <c r="O2177">
        <v>150.707117934786</v>
      </c>
      <c r="P2177">
        <v>0</v>
      </c>
      <c r="Q2177">
        <v>2020.5980757725599</v>
      </c>
      <c r="R2177">
        <v>1.1930349423289999E-3</v>
      </c>
      <c r="S2177">
        <v>6.2051134865401605E-4</v>
      </c>
      <c r="T2177">
        <v>0</v>
      </c>
      <c r="U2177">
        <v>1.8135462909830201E-3</v>
      </c>
      <c r="V2177">
        <v>0.29460208190013998</v>
      </c>
      <c r="W2177">
        <v>2.3743967804463698E-2</v>
      </c>
      <c r="X2177">
        <v>0</v>
      </c>
      <c r="Y2177">
        <v>0.31834604970460301</v>
      </c>
      <c r="Z2177">
        <v>180.49922568829399</v>
      </c>
      <c r="AA2177">
        <f t="shared" si="34"/>
        <v>8.2520002102724703</v>
      </c>
    </row>
    <row r="2178" spans="1:27" x14ac:dyDescent="0.25">
      <c r="A2178" t="s">
        <v>113</v>
      </c>
      <c r="B2178">
        <v>2044</v>
      </c>
      <c r="C2178" t="s">
        <v>147</v>
      </c>
      <c r="D2178" t="str">
        <f>_xlfn.XLOOKUP(C2178,SB_Riverside_EMFAC!$BE$72:$BE$84,SB_Riverside_EMFAC!$BF$72:$BF$84)</f>
        <v>Bus</v>
      </c>
      <c r="E2178" t="s">
        <v>115</v>
      </c>
      <c r="F2178" t="s">
        <v>115</v>
      </c>
      <c r="G2178" t="s">
        <v>121</v>
      </c>
      <c r="H2178">
        <v>610.69499243382495</v>
      </c>
      <c r="I2178">
        <v>3972746.2108721798</v>
      </c>
      <c r="J2178">
        <v>3972746.2108721798</v>
      </c>
      <c r="K2178">
        <v>0</v>
      </c>
      <c r="L2178">
        <v>2891616.3613744602</v>
      </c>
      <c r="M2178">
        <v>0</v>
      </c>
      <c r="N2178">
        <v>5072.8765726999</v>
      </c>
      <c r="O2178">
        <v>421.70621516438803</v>
      </c>
      <c r="P2178">
        <v>0</v>
      </c>
      <c r="Q2178">
        <v>5494.5827878642904</v>
      </c>
      <c r="R2178">
        <v>2.3324788341109702E-3</v>
      </c>
      <c r="S2178">
        <v>1.7077480877927601E-3</v>
      </c>
      <c r="T2178">
        <v>0</v>
      </c>
      <c r="U2178">
        <v>4.0402269219037296E-3</v>
      </c>
      <c r="V2178">
        <v>0.79923376990279804</v>
      </c>
      <c r="W2178">
        <v>6.6439985934428597E-2</v>
      </c>
      <c r="X2178">
        <v>0</v>
      </c>
      <c r="Y2178">
        <v>0.86567375583722606</v>
      </c>
      <c r="Z2178">
        <v>490.82890386824602</v>
      </c>
      <c r="AA2178">
        <f t="shared" si="34"/>
        <v>8.0939532687720259</v>
      </c>
    </row>
    <row r="2179" spans="1:27" x14ac:dyDescent="0.25">
      <c r="A2179" t="s">
        <v>119</v>
      </c>
      <c r="B2179">
        <v>2044</v>
      </c>
      <c r="C2179" t="s">
        <v>147</v>
      </c>
      <c r="D2179" t="str">
        <f>_xlfn.XLOOKUP(C2179,SB_Riverside_EMFAC!$BE$72:$BE$84,SB_Riverside_EMFAC!$BF$72:$BF$84)</f>
        <v>Bus</v>
      </c>
      <c r="E2179" t="s">
        <v>115</v>
      </c>
      <c r="F2179" t="s">
        <v>115</v>
      </c>
      <c r="G2179" t="s">
        <v>125</v>
      </c>
      <c r="H2179">
        <v>559.64161359204297</v>
      </c>
      <c r="I2179">
        <v>5245195.7799906796</v>
      </c>
      <c r="J2179">
        <v>0</v>
      </c>
      <c r="K2179">
        <v>5245195.7799906796</v>
      </c>
      <c r="L2179">
        <v>2348227.12645212</v>
      </c>
      <c r="M2179">
        <v>6065026.92143487</v>
      </c>
      <c r="N2179">
        <v>0</v>
      </c>
      <c r="O2179">
        <v>0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f t="shared" si="34"/>
        <v>0</v>
      </c>
    </row>
    <row r="2180" spans="1:27" x14ac:dyDescent="0.25">
      <c r="A2180" t="s">
        <v>113</v>
      </c>
      <c r="B2180">
        <v>2044</v>
      </c>
      <c r="C2180" t="s">
        <v>147</v>
      </c>
      <c r="D2180" t="str">
        <f>_xlfn.XLOOKUP(C2180,SB_Riverside_EMFAC!$BE$72:$BE$84,SB_Riverside_EMFAC!$BF$72:$BF$84)</f>
        <v>Bus</v>
      </c>
      <c r="E2180" t="s">
        <v>115</v>
      </c>
      <c r="F2180" t="s">
        <v>115</v>
      </c>
      <c r="G2180" t="s">
        <v>125</v>
      </c>
      <c r="H2180">
        <v>583.10478338769599</v>
      </c>
      <c r="I2180">
        <v>5839199.6290519601</v>
      </c>
      <c r="J2180">
        <v>0</v>
      </c>
      <c r="K2180">
        <v>5839199.6290519601</v>
      </c>
      <c r="L2180">
        <v>2421418.8492823802</v>
      </c>
      <c r="M2180">
        <v>6751874.3694816995</v>
      </c>
      <c r="N2180">
        <v>0</v>
      </c>
      <c r="O2180">
        <v>0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f t="shared" si="34"/>
        <v>0</v>
      </c>
    </row>
    <row r="2181" spans="1:27" x14ac:dyDescent="0.25">
      <c r="A2181" t="s">
        <v>113</v>
      </c>
      <c r="B2181">
        <v>2044</v>
      </c>
      <c r="C2181" t="s">
        <v>147</v>
      </c>
      <c r="D2181" t="str">
        <f>_xlfn.XLOOKUP(C2181,SB_Riverside_EMFAC!$BE$72:$BE$84,SB_Riverside_EMFAC!$BF$72:$BF$84)</f>
        <v>Bus</v>
      </c>
      <c r="E2181" t="s">
        <v>115</v>
      </c>
      <c r="F2181" t="s">
        <v>115</v>
      </c>
      <c r="G2181" t="s">
        <v>123</v>
      </c>
      <c r="H2181">
        <v>408.86402849642201</v>
      </c>
      <c r="I2181">
        <v>2665444.0814039898</v>
      </c>
      <c r="J2181">
        <v>2665444.0814039898</v>
      </c>
      <c r="K2181">
        <v>0</v>
      </c>
      <c r="L2181">
        <v>1935954.8203694201</v>
      </c>
      <c r="M2181">
        <v>0</v>
      </c>
      <c r="N2181">
        <v>4420.7569845962198</v>
      </c>
      <c r="O2181">
        <v>637.03937698327502</v>
      </c>
      <c r="P2181">
        <v>0</v>
      </c>
      <c r="Q2181">
        <v>5057.7963615794997</v>
      </c>
      <c r="R2181">
        <v>10.1943921321148</v>
      </c>
      <c r="S2181">
        <v>1.83334354796523</v>
      </c>
      <c r="T2181">
        <v>0</v>
      </c>
      <c r="U2181">
        <v>12.027735680079999</v>
      </c>
      <c r="V2181">
        <v>0.90120023078929801</v>
      </c>
      <c r="W2181">
        <v>0.12986464434928299</v>
      </c>
      <c r="X2181">
        <v>0</v>
      </c>
      <c r="Y2181">
        <v>1.03106487513858</v>
      </c>
      <c r="Z2181">
        <v>584.60411797037102</v>
      </c>
      <c r="AA2181">
        <f t="shared" si="34"/>
        <v>4.5594001127769683</v>
      </c>
    </row>
    <row r="2182" spans="1:27" x14ac:dyDescent="0.25">
      <c r="A2182" t="s">
        <v>119</v>
      </c>
      <c r="B2182">
        <v>2044</v>
      </c>
      <c r="C2182" t="s">
        <v>147</v>
      </c>
      <c r="D2182" t="str">
        <f>_xlfn.XLOOKUP(C2182,SB_Riverside_EMFAC!$BE$72:$BE$84,SB_Riverside_EMFAC!$BF$72:$BF$84)</f>
        <v>Bus</v>
      </c>
      <c r="E2182" t="s">
        <v>115</v>
      </c>
      <c r="F2182" t="s">
        <v>115</v>
      </c>
      <c r="G2182" t="s">
        <v>123</v>
      </c>
      <c r="H2182">
        <v>586.79420348427197</v>
      </c>
      <c r="I2182">
        <v>3936544.1107636699</v>
      </c>
      <c r="J2182">
        <v>3936544.1107636699</v>
      </c>
      <c r="K2182">
        <v>0</v>
      </c>
      <c r="L2182">
        <v>2778447.0817298801</v>
      </c>
      <c r="M2182">
        <v>0</v>
      </c>
      <c r="N2182">
        <v>6534.2120650462602</v>
      </c>
      <c r="O2182">
        <v>892.67688206525895</v>
      </c>
      <c r="P2182">
        <v>0</v>
      </c>
      <c r="Q2182">
        <v>7426.8889471115199</v>
      </c>
      <c r="R2182">
        <v>15.676541490414801</v>
      </c>
      <c r="S2182">
        <v>2.7137629512570101</v>
      </c>
      <c r="T2182">
        <v>0</v>
      </c>
      <c r="U2182">
        <v>18.390304441671798</v>
      </c>
      <c r="V2182">
        <v>1.3320418746301499</v>
      </c>
      <c r="W2182">
        <v>0.181978022076452</v>
      </c>
      <c r="X2182">
        <v>0</v>
      </c>
      <c r="Y2182">
        <v>1.5140198967066001</v>
      </c>
      <c r="Z2182">
        <v>858.43508749611499</v>
      </c>
      <c r="AA2182">
        <f t="shared" si="34"/>
        <v>4.585721352846595</v>
      </c>
    </row>
    <row r="2183" spans="1:27" x14ac:dyDescent="0.25">
      <c r="A2183" t="s">
        <v>119</v>
      </c>
      <c r="B2183">
        <v>2044</v>
      </c>
      <c r="C2183" t="s">
        <v>148</v>
      </c>
      <c r="D2183" t="str">
        <f>_xlfn.XLOOKUP(C2183,SB_Riverside_EMFAC!$BE$72:$BE$84,SB_Riverside_EMFAC!$BF$72:$BF$84)</f>
        <v>Bus</v>
      </c>
      <c r="E2183" t="s">
        <v>115</v>
      </c>
      <c r="F2183" t="s">
        <v>115</v>
      </c>
      <c r="G2183" t="s">
        <v>116</v>
      </c>
      <c r="H2183">
        <v>115.82130739178299</v>
      </c>
      <c r="I2183">
        <v>3493919.12620509</v>
      </c>
      <c r="J2183">
        <v>3493919.12620509</v>
      </c>
      <c r="K2183">
        <v>0</v>
      </c>
      <c r="L2183">
        <v>151494.27006845301</v>
      </c>
      <c r="M2183">
        <v>0</v>
      </c>
      <c r="N2183">
        <v>2057.0168333414599</v>
      </c>
      <c r="O2183">
        <v>0</v>
      </c>
      <c r="P2183">
        <v>5.6573008009902797</v>
      </c>
      <c r="Q2183">
        <v>2062.6741341424499</v>
      </c>
      <c r="R2183">
        <v>1.8363755449292401E-3</v>
      </c>
      <c r="S2183">
        <v>0</v>
      </c>
      <c r="T2183">
        <v>4.6963706172512901E-3</v>
      </c>
      <c r="U2183">
        <v>6.5327461621805302E-3</v>
      </c>
      <c r="V2183">
        <v>1.2492850380644301E-2</v>
      </c>
      <c r="W2183">
        <v>0</v>
      </c>
      <c r="X2183">
        <v>7.7434171615061304E-3</v>
      </c>
      <c r="Y2183">
        <v>2.02362675421504E-2</v>
      </c>
      <c r="Z2183">
        <v>217.506410193893</v>
      </c>
      <c r="AA2183">
        <f t="shared" si="34"/>
        <v>16.063522555912193</v>
      </c>
    </row>
    <row r="2184" spans="1:27" x14ac:dyDescent="0.25">
      <c r="A2184" t="s">
        <v>113</v>
      </c>
      <c r="B2184">
        <v>2044</v>
      </c>
      <c r="C2184" t="s">
        <v>148</v>
      </c>
      <c r="D2184" t="str">
        <f>_xlfn.XLOOKUP(C2184,SB_Riverside_EMFAC!$BE$72:$BE$84,SB_Riverside_EMFAC!$BF$72:$BF$84)</f>
        <v>Bus</v>
      </c>
      <c r="E2184" t="s">
        <v>115</v>
      </c>
      <c r="F2184" t="s">
        <v>115</v>
      </c>
      <c r="G2184" t="s">
        <v>116</v>
      </c>
      <c r="H2184">
        <v>73.819321116539697</v>
      </c>
      <c r="I2184">
        <v>2351616.5028756098</v>
      </c>
      <c r="J2184">
        <v>2351616.5028756098</v>
      </c>
      <c r="K2184">
        <v>0</v>
      </c>
      <c r="L2184">
        <v>96555.672020433805</v>
      </c>
      <c r="M2184">
        <v>0</v>
      </c>
      <c r="N2184">
        <v>1400.37860332684</v>
      </c>
      <c r="O2184">
        <v>0</v>
      </c>
      <c r="P2184">
        <v>3.6704223874584399</v>
      </c>
      <c r="Q2184">
        <v>1404.0490257142999</v>
      </c>
      <c r="R2184">
        <v>1.3666114096689099E-3</v>
      </c>
      <c r="S2184">
        <v>0</v>
      </c>
      <c r="T2184">
        <v>3.1650223296523202E-3</v>
      </c>
      <c r="U2184">
        <v>4.5316337393212303E-3</v>
      </c>
      <c r="V2184">
        <v>8.9439705479417101E-3</v>
      </c>
      <c r="W2184">
        <v>0</v>
      </c>
      <c r="X2184">
        <v>5.34348855028648E-3</v>
      </c>
      <c r="Y2184">
        <v>1.42874590982281E-2</v>
      </c>
      <c r="Z2184">
        <v>148.05521544308999</v>
      </c>
      <c r="AA2184">
        <f t="shared" si="34"/>
        <v>15.88337496816877</v>
      </c>
    </row>
    <row r="2185" spans="1:27" x14ac:dyDescent="0.25">
      <c r="A2185" t="s">
        <v>113</v>
      </c>
      <c r="B2185">
        <v>2044</v>
      </c>
      <c r="C2185" t="s">
        <v>148</v>
      </c>
      <c r="D2185" t="str">
        <f>_xlfn.XLOOKUP(C2185,SB_Riverside_EMFAC!$BE$72:$BE$84,SB_Riverside_EMFAC!$BF$72:$BF$84)</f>
        <v>Bus</v>
      </c>
      <c r="E2185" t="s">
        <v>115</v>
      </c>
      <c r="F2185" t="s">
        <v>115</v>
      </c>
      <c r="G2185" t="s">
        <v>125</v>
      </c>
      <c r="H2185">
        <v>506.39583554270098</v>
      </c>
      <c r="I2185">
        <v>22893008.699903298</v>
      </c>
      <c r="J2185">
        <v>0</v>
      </c>
      <c r="K2185">
        <v>22893008.699903298</v>
      </c>
      <c r="L2185">
        <v>662365.75288985297</v>
      </c>
      <c r="M2185">
        <v>46250482.1226478</v>
      </c>
      <c r="N2185">
        <v>0</v>
      </c>
      <c r="O2185">
        <v>0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f t="shared" si="34"/>
        <v>0</v>
      </c>
    </row>
    <row r="2186" spans="1:27" x14ac:dyDescent="0.25">
      <c r="A2186" t="s">
        <v>119</v>
      </c>
      <c r="B2186">
        <v>2044</v>
      </c>
      <c r="C2186" t="s">
        <v>148</v>
      </c>
      <c r="D2186" t="str">
        <f>_xlfn.XLOOKUP(C2186,SB_Riverside_EMFAC!$BE$72:$BE$84,SB_Riverside_EMFAC!$BF$72:$BF$84)</f>
        <v>Bus</v>
      </c>
      <c r="E2186" t="s">
        <v>115</v>
      </c>
      <c r="F2186" t="s">
        <v>115</v>
      </c>
      <c r="G2186" t="s">
        <v>125</v>
      </c>
      <c r="H2186">
        <v>629.75768885564798</v>
      </c>
      <c r="I2186">
        <v>26579138.785763301</v>
      </c>
      <c r="J2186">
        <v>0</v>
      </c>
      <c r="K2186">
        <v>26579138.785763301</v>
      </c>
      <c r="L2186">
        <v>823723.05702318705</v>
      </c>
      <c r="M2186">
        <v>53659145.390433498</v>
      </c>
      <c r="N2186">
        <v>0</v>
      </c>
      <c r="O2186">
        <v>0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f t="shared" si="34"/>
        <v>0</v>
      </c>
    </row>
    <row r="2187" spans="1:27" x14ac:dyDescent="0.25">
      <c r="A2187" t="s">
        <v>113</v>
      </c>
      <c r="B2187">
        <v>2044</v>
      </c>
      <c r="C2187" t="s">
        <v>148</v>
      </c>
      <c r="D2187" t="str">
        <f>_xlfn.XLOOKUP(C2187,SB_Riverside_EMFAC!$BE$72:$BE$84,SB_Riverside_EMFAC!$BF$72:$BF$84)</f>
        <v>Bus</v>
      </c>
      <c r="E2187" t="s">
        <v>115</v>
      </c>
      <c r="F2187" t="s">
        <v>115</v>
      </c>
      <c r="G2187" t="s">
        <v>123</v>
      </c>
      <c r="H2187">
        <v>87.774086090142504</v>
      </c>
      <c r="I2187">
        <v>2250404.8056193199</v>
      </c>
      <c r="J2187">
        <v>2250404.8056193199</v>
      </c>
      <c r="K2187">
        <v>0</v>
      </c>
      <c r="L2187">
        <v>114808.504605906</v>
      </c>
      <c r="M2187">
        <v>0</v>
      </c>
      <c r="N2187">
        <v>1367.8928218640101</v>
      </c>
      <c r="O2187">
        <v>0</v>
      </c>
      <c r="P2187">
        <v>0</v>
      </c>
      <c r="Q2187">
        <v>1367.8928218640101</v>
      </c>
      <c r="R2187">
        <v>5.1753746134253096E-3</v>
      </c>
      <c r="S2187">
        <v>0</v>
      </c>
      <c r="T2187">
        <v>0</v>
      </c>
      <c r="U2187">
        <v>5.1753746134253096E-3</v>
      </c>
      <c r="V2187">
        <v>0.27885390014748002</v>
      </c>
      <c r="W2187">
        <v>0</v>
      </c>
      <c r="X2187">
        <v>0</v>
      </c>
      <c r="Y2187">
        <v>0.27885390014748002</v>
      </c>
      <c r="Z2187">
        <v>158.107547128307</v>
      </c>
      <c r="AA2187">
        <f t="shared" ref="AA2187:AA2250" si="35">IFERROR(I2187/(Z2187*1000),0)</f>
        <v>14.233380040948189</v>
      </c>
    </row>
    <row r="2188" spans="1:27" x14ac:dyDescent="0.25">
      <c r="A2188" t="s">
        <v>119</v>
      </c>
      <c r="B2188">
        <v>2044</v>
      </c>
      <c r="C2188" t="s">
        <v>148</v>
      </c>
      <c r="D2188" t="str">
        <f>_xlfn.XLOOKUP(C2188,SB_Riverside_EMFAC!$BE$72:$BE$84,SB_Riverside_EMFAC!$BF$72:$BF$84)</f>
        <v>Bus</v>
      </c>
      <c r="E2188" t="s">
        <v>115</v>
      </c>
      <c r="F2188" t="s">
        <v>115</v>
      </c>
      <c r="G2188" t="s">
        <v>123</v>
      </c>
      <c r="H2188">
        <v>15.9254297663702</v>
      </c>
      <c r="I2188">
        <v>473206.77232104703</v>
      </c>
      <c r="J2188">
        <v>473206.77232104703</v>
      </c>
      <c r="K2188">
        <v>0</v>
      </c>
      <c r="L2188">
        <v>20830.462134412301</v>
      </c>
      <c r="M2188">
        <v>0</v>
      </c>
      <c r="N2188">
        <v>288.334504214775</v>
      </c>
      <c r="O2188">
        <v>0</v>
      </c>
      <c r="P2188">
        <v>0</v>
      </c>
      <c r="Q2188">
        <v>288.334504214775</v>
      </c>
      <c r="R2188">
        <v>9.3823112448185699E-4</v>
      </c>
      <c r="S2188">
        <v>0</v>
      </c>
      <c r="T2188">
        <v>0</v>
      </c>
      <c r="U2188">
        <v>9.3823112448185699E-4</v>
      </c>
      <c r="V2188">
        <v>5.87788748959263E-2</v>
      </c>
      <c r="W2188">
        <v>0</v>
      </c>
      <c r="X2188">
        <v>0</v>
      </c>
      <c r="Y2188">
        <v>5.87788748959263E-2</v>
      </c>
      <c r="Z2188">
        <v>33.327071014037998</v>
      </c>
      <c r="AA2188">
        <f t="shared" si="35"/>
        <v>14.19887070549114</v>
      </c>
    </row>
    <row r="2189" spans="1:27" x14ac:dyDescent="0.25">
      <c r="A2189" t="s">
        <v>113</v>
      </c>
      <c r="B2189">
        <v>2045</v>
      </c>
      <c r="C2189" t="s">
        <v>114</v>
      </c>
      <c r="D2189" t="str">
        <f>_xlfn.XLOOKUP(C2189,SB_Riverside_EMFAC!$BE$72:$BE$84,SB_Riverside_EMFAC!$BF$72:$BF$84)</f>
        <v>Truck</v>
      </c>
      <c r="E2189" t="s">
        <v>115</v>
      </c>
      <c r="F2189" t="s">
        <v>115</v>
      </c>
      <c r="G2189" t="s">
        <v>116</v>
      </c>
      <c r="H2189">
        <v>1.70070896918874</v>
      </c>
      <c r="I2189">
        <v>80953.048481347301</v>
      </c>
      <c r="J2189">
        <v>80953.048481347301</v>
      </c>
      <c r="K2189">
        <v>0</v>
      </c>
      <c r="L2189">
        <v>11127.0857131577</v>
      </c>
      <c r="M2189">
        <v>0</v>
      </c>
      <c r="N2189">
        <v>145.99597751897099</v>
      </c>
      <c r="O2189">
        <v>0</v>
      </c>
      <c r="P2189">
        <v>0.52471439685830101</v>
      </c>
      <c r="Q2189">
        <v>146.52069191582899</v>
      </c>
      <c r="R2189">
        <v>6.0859659953143297E-3</v>
      </c>
      <c r="S2189">
        <v>0</v>
      </c>
      <c r="T2189">
        <v>2.11261025136392E-6</v>
      </c>
      <c r="U2189">
        <v>6.0880786055656898E-3</v>
      </c>
      <c r="V2189">
        <v>8.6305312584427397E-3</v>
      </c>
      <c r="W2189">
        <v>0</v>
      </c>
      <c r="X2189">
        <v>4.69273296836456E-4</v>
      </c>
      <c r="Y2189">
        <v>9.0998045552792006E-3</v>
      </c>
      <c r="Z2189">
        <v>15.450423889174701</v>
      </c>
      <c r="AA2189">
        <f t="shared" si="35"/>
        <v>5.239535760443883</v>
      </c>
    </row>
    <row r="2190" spans="1:27" x14ac:dyDescent="0.25">
      <c r="A2190" t="s">
        <v>119</v>
      </c>
      <c r="B2190">
        <v>2045</v>
      </c>
      <c r="C2190" t="s">
        <v>114</v>
      </c>
      <c r="D2190" t="str">
        <f>_xlfn.XLOOKUP(C2190,SB_Riverside_EMFAC!$BE$72:$BE$84,SB_Riverside_EMFAC!$BF$72:$BF$84)</f>
        <v>Truck</v>
      </c>
      <c r="E2190" t="s">
        <v>115</v>
      </c>
      <c r="F2190" t="s">
        <v>115</v>
      </c>
      <c r="G2190" t="s">
        <v>116</v>
      </c>
      <c r="H2190">
        <v>2.2162076865021101</v>
      </c>
      <c r="I2190">
        <v>73624.220915561993</v>
      </c>
      <c r="J2190">
        <v>73624.220915561993</v>
      </c>
      <c r="K2190">
        <v>0</v>
      </c>
      <c r="L2190">
        <v>14499.795869031699</v>
      </c>
      <c r="M2190">
        <v>0</v>
      </c>
      <c r="N2190">
        <v>135.35250681651601</v>
      </c>
      <c r="O2190">
        <v>0</v>
      </c>
      <c r="P2190">
        <v>0.69406978590063095</v>
      </c>
      <c r="Q2190">
        <v>136.04657660241699</v>
      </c>
      <c r="R2190">
        <v>5.93062593414663E-3</v>
      </c>
      <c r="S2190">
        <v>0</v>
      </c>
      <c r="T2190">
        <v>1.8790926677008301E-6</v>
      </c>
      <c r="U2190">
        <v>5.9325050268143296E-3</v>
      </c>
      <c r="V2190">
        <v>8.1941263277659302E-3</v>
      </c>
      <c r="W2190">
        <v>0</v>
      </c>
      <c r="X2190">
        <v>4.2382769910649301E-4</v>
      </c>
      <c r="Y2190">
        <v>8.6179540268724198E-3</v>
      </c>
      <c r="Z2190">
        <v>14.3459415164783</v>
      </c>
      <c r="AA2190">
        <f t="shared" si="35"/>
        <v>5.1320591841946648</v>
      </c>
    </row>
    <row r="2191" spans="1:27" x14ac:dyDescent="0.25">
      <c r="A2191" t="s">
        <v>119</v>
      </c>
      <c r="B2191">
        <v>2045</v>
      </c>
      <c r="C2191" t="s">
        <v>114</v>
      </c>
      <c r="D2191" t="str">
        <f>_xlfn.XLOOKUP(C2191,SB_Riverside_EMFAC!$BE$72:$BE$84,SB_Riverside_EMFAC!$BF$72:$BF$84)</f>
        <v>Truck</v>
      </c>
      <c r="E2191" t="s">
        <v>115</v>
      </c>
      <c r="F2191" t="s">
        <v>115</v>
      </c>
      <c r="G2191" t="s">
        <v>121</v>
      </c>
      <c r="H2191">
        <v>36564.280216139203</v>
      </c>
      <c r="I2191">
        <v>1982285806.41903</v>
      </c>
      <c r="J2191">
        <v>1982285806.41903</v>
      </c>
      <c r="K2191">
        <v>0</v>
      </c>
      <c r="L2191">
        <v>213621796.25273901</v>
      </c>
      <c r="M2191">
        <v>0</v>
      </c>
      <c r="N2191">
        <v>2741712.7043759502</v>
      </c>
      <c r="O2191">
        <v>187968.39709561001</v>
      </c>
      <c r="P2191">
        <v>0</v>
      </c>
      <c r="Q2191">
        <v>2929681.1014715601</v>
      </c>
      <c r="R2191">
        <v>1.0797113890546599</v>
      </c>
      <c r="S2191">
        <v>4.62610686019858</v>
      </c>
      <c r="T2191">
        <v>0</v>
      </c>
      <c r="U2191">
        <v>5.7058182492532401</v>
      </c>
      <c r="V2191">
        <v>431.95795310717398</v>
      </c>
      <c r="W2191">
        <v>29.614497510503099</v>
      </c>
      <c r="X2191">
        <v>0</v>
      </c>
      <c r="Y2191">
        <v>461.57245061767799</v>
      </c>
      <c r="Z2191">
        <v>261707.25225849799</v>
      </c>
      <c r="AA2191">
        <f t="shared" si="35"/>
        <v>7.5744397196186695</v>
      </c>
    </row>
    <row r="2192" spans="1:27" x14ac:dyDescent="0.25">
      <c r="A2192" t="s">
        <v>113</v>
      </c>
      <c r="B2192">
        <v>2045</v>
      </c>
      <c r="C2192" t="s">
        <v>114</v>
      </c>
      <c r="D2192" t="str">
        <f>_xlfn.XLOOKUP(C2192,SB_Riverside_EMFAC!$BE$72:$BE$84,SB_Riverside_EMFAC!$BF$72:$BF$84)</f>
        <v>Truck</v>
      </c>
      <c r="E2192" t="s">
        <v>115</v>
      </c>
      <c r="F2192" t="s">
        <v>115</v>
      </c>
      <c r="G2192" t="s">
        <v>121</v>
      </c>
      <c r="H2192">
        <v>39457.106493358202</v>
      </c>
      <c r="I2192">
        <v>2206000764.7465401</v>
      </c>
      <c r="J2192">
        <v>2206000764.7465401</v>
      </c>
      <c r="K2192">
        <v>0</v>
      </c>
      <c r="L2192">
        <v>232524984.83936101</v>
      </c>
      <c r="M2192">
        <v>0</v>
      </c>
      <c r="N2192">
        <v>3051234.49845553</v>
      </c>
      <c r="O2192">
        <v>209664.18386573499</v>
      </c>
      <c r="P2192">
        <v>0</v>
      </c>
      <c r="Q2192">
        <v>3260898.68232127</v>
      </c>
      <c r="R2192">
        <v>1.2123333169961601</v>
      </c>
      <c r="S2192">
        <v>5.1631871775263702</v>
      </c>
      <c r="T2192">
        <v>0</v>
      </c>
      <c r="U2192">
        <v>6.3755204945225401</v>
      </c>
      <c r="V2192">
        <v>480.723237813803</v>
      </c>
      <c r="W2192">
        <v>33.032677551509998</v>
      </c>
      <c r="X2192">
        <v>0</v>
      </c>
      <c r="Y2192">
        <v>513.75591536531294</v>
      </c>
      <c r="Z2192">
        <v>291294.78755042597</v>
      </c>
      <c r="AA2192">
        <f t="shared" si="35"/>
        <v>7.57308698620177</v>
      </c>
    </row>
    <row r="2193" spans="1:27" x14ac:dyDescent="0.25">
      <c r="A2193" t="s">
        <v>119</v>
      </c>
      <c r="B2193">
        <v>2045</v>
      </c>
      <c r="C2193" t="s">
        <v>114</v>
      </c>
      <c r="D2193" t="str">
        <f>_xlfn.XLOOKUP(C2193,SB_Riverside_EMFAC!$BE$72:$BE$84,SB_Riverside_EMFAC!$BF$72:$BF$84)</f>
        <v>Truck</v>
      </c>
      <c r="E2193" t="s">
        <v>115</v>
      </c>
      <c r="F2193" t="s">
        <v>115</v>
      </c>
      <c r="G2193" t="s">
        <v>125</v>
      </c>
      <c r="H2193">
        <v>7746.7932632725197</v>
      </c>
      <c r="I2193">
        <v>292027021.66123903</v>
      </c>
      <c r="J2193">
        <v>0</v>
      </c>
      <c r="K2193">
        <v>292027021.66123903</v>
      </c>
      <c r="L2193">
        <v>35307414.2870804</v>
      </c>
      <c r="M2193">
        <v>528419494.89512199</v>
      </c>
      <c r="N2193">
        <v>0</v>
      </c>
      <c r="O2193">
        <v>0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f t="shared" si="35"/>
        <v>0</v>
      </c>
    </row>
    <row r="2194" spans="1:27" x14ac:dyDescent="0.25">
      <c r="A2194" t="s">
        <v>113</v>
      </c>
      <c r="B2194">
        <v>2045</v>
      </c>
      <c r="C2194" t="s">
        <v>114</v>
      </c>
      <c r="D2194" t="str">
        <f>_xlfn.XLOOKUP(C2194,SB_Riverside_EMFAC!$BE$72:$BE$84,SB_Riverside_EMFAC!$BF$72:$BF$84)</f>
        <v>Truck</v>
      </c>
      <c r="E2194" t="s">
        <v>115</v>
      </c>
      <c r="F2194" t="s">
        <v>115</v>
      </c>
      <c r="G2194" t="s">
        <v>125</v>
      </c>
      <c r="H2194">
        <v>9507.4532998947197</v>
      </c>
      <c r="I2194">
        <v>333487900.75290602</v>
      </c>
      <c r="J2194">
        <v>0</v>
      </c>
      <c r="K2194">
        <v>333487900.75290602</v>
      </c>
      <c r="L2194">
        <v>40077035.415106297</v>
      </c>
      <c r="M2194">
        <v>601467094.29454994</v>
      </c>
      <c r="N2194">
        <v>0</v>
      </c>
      <c r="O2194">
        <v>0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f t="shared" si="35"/>
        <v>0</v>
      </c>
    </row>
    <row r="2195" spans="1:27" x14ac:dyDescent="0.25">
      <c r="A2195" t="s">
        <v>113</v>
      </c>
      <c r="B2195">
        <v>2045</v>
      </c>
      <c r="C2195" t="s">
        <v>114</v>
      </c>
      <c r="D2195" t="str">
        <f>_xlfn.XLOOKUP(C2195,SB_Riverside_EMFAC!$BE$72:$BE$84,SB_Riverside_EMFAC!$BF$72:$BF$84)</f>
        <v>Truck</v>
      </c>
      <c r="E2195" t="s">
        <v>115</v>
      </c>
      <c r="F2195" t="s">
        <v>115</v>
      </c>
      <c r="G2195" t="s">
        <v>123</v>
      </c>
      <c r="H2195">
        <v>2523.9170866735799</v>
      </c>
      <c r="I2195">
        <v>50255771.621857002</v>
      </c>
      <c r="J2195">
        <v>50255771.621857002</v>
      </c>
      <c r="K2195">
        <v>0</v>
      </c>
      <c r="L2195">
        <v>5165688.1078133602</v>
      </c>
      <c r="M2195">
        <v>0</v>
      </c>
      <c r="N2195">
        <v>53935.264807710199</v>
      </c>
      <c r="O2195">
        <v>6842.5383005042504</v>
      </c>
      <c r="P2195">
        <v>0</v>
      </c>
      <c r="Q2195">
        <v>60777.803108214401</v>
      </c>
      <c r="R2195">
        <v>35.429264695823697</v>
      </c>
      <c r="S2195">
        <v>13.1226625308582</v>
      </c>
      <c r="T2195">
        <v>0</v>
      </c>
      <c r="U2195">
        <v>48.551927226681997</v>
      </c>
      <c r="V2195">
        <v>10.995056561977</v>
      </c>
      <c r="W2195">
        <v>1.39489619472088</v>
      </c>
      <c r="X2195">
        <v>0</v>
      </c>
      <c r="Y2195">
        <v>12.3899527566978</v>
      </c>
      <c r="Z2195">
        <v>7024.9870572406098</v>
      </c>
      <c r="AA2195">
        <f t="shared" si="35"/>
        <v>7.1538596743831286</v>
      </c>
    </row>
    <row r="2196" spans="1:27" x14ac:dyDescent="0.25">
      <c r="A2196" t="s">
        <v>119</v>
      </c>
      <c r="B2196">
        <v>2045</v>
      </c>
      <c r="C2196" t="s">
        <v>114</v>
      </c>
      <c r="D2196" t="str">
        <f>_xlfn.XLOOKUP(C2196,SB_Riverside_EMFAC!$BE$72:$BE$84,SB_Riverside_EMFAC!$BF$72:$BF$84)</f>
        <v>Truck</v>
      </c>
      <c r="E2196" t="s">
        <v>115</v>
      </c>
      <c r="F2196" t="s">
        <v>115</v>
      </c>
      <c r="G2196" t="s">
        <v>123</v>
      </c>
      <c r="H2196">
        <v>1199.85447509138</v>
      </c>
      <c r="I2196">
        <v>25364006.5421982</v>
      </c>
      <c r="J2196">
        <v>25364006.5421982</v>
      </c>
      <c r="K2196">
        <v>0</v>
      </c>
      <c r="L2196">
        <v>3540929.9558381098</v>
      </c>
      <c r="M2196">
        <v>0</v>
      </c>
      <c r="N2196">
        <v>28338.4041512351</v>
      </c>
      <c r="O2196">
        <v>4375.2495296485704</v>
      </c>
      <c r="P2196">
        <v>0</v>
      </c>
      <c r="Q2196">
        <v>32713.653680883701</v>
      </c>
      <c r="R2196">
        <v>22.9014340282829</v>
      </c>
      <c r="S2196">
        <v>12.455130926190501</v>
      </c>
      <c r="T2196">
        <v>0</v>
      </c>
      <c r="U2196">
        <v>35.356564954473498</v>
      </c>
      <c r="V2196">
        <v>5.7769690689356104</v>
      </c>
      <c r="W2196">
        <v>0.89192323839990595</v>
      </c>
      <c r="X2196">
        <v>0</v>
      </c>
      <c r="Y2196">
        <v>6.6688923073355202</v>
      </c>
      <c r="Z2196">
        <v>3781.1994173938601</v>
      </c>
      <c r="AA2196">
        <f t="shared" si="35"/>
        <v>6.7079261743037071</v>
      </c>
    </row>
    <row r="2197" spans="1:27" x14ac:dyDescent="0.25">
      <c r="A2197" t="s">
        <v>113</v>
      </c>
      <c r="B2197">
        <v>2045</v>
      </c>
      <c r="C2197" t="s">
        <v>124</v>
      </c>
      <c r="D2197" t="str">
        <f>_xlfn.XLOOKUP(C2197,SB_Riverside_EMFAC!$BE$72:$BE$84,SB_Riverside_EMFAC!$BF$72:$BF$84)</f>
        <v>Passenger</v>
      </c>
      <c r="E2197" t="s">
        <v>115</v>
      </c>
      <c r="F2197" t="s">
        <v>115</v>
      </c>
      <c r="G2197" t="s">
        <v>116</v>
      </c>
      <c r="H2197">
        <v>774390.63410565001</v>
      </c>
      <c r="I2197">
        <v>11428290355.3543</v>
      </c>
      <c r="J2197">
        <v>11428290355.3543</v>
      </c>
      <c r="K2197">
        <v>0</v>
      </c>
      <c r="L2197">
        <v>1248624909.03914</v>
      </c>
      <c r="M2197">
        <v>0</v>
      </c>
      <c r="N2197">
        <v>2869743.1662772601</v>
      </c>
      <c r="O2197">
        <v>0</v>
      </c>
      <c r="P2197">
        <v>73816.902810913103</v>
      </c>
      <c r="Q2197">
        <v>2943560.0690881698</v>
      </c>
      <c r="R2197">
        <v>12.4633960995073</v>
      </c>
      <c r="S2197">
        <v>0</v>
      </c>
      <c r="T2197">
        <v>43.759463754758897</v>
      </c>
      <c r="U2197">
        <v>56.222859854266197</v>
      </c>
      <c r="V2197">
        <v>40.347474760019303</v>
      </c>
      <c r="W2197">
        <v>0</v>
      </c>
      <c r="X2197">
        <v>35.110180384072102</v>
      </c>
      <c r="Y2197">
        <v>75.457655144091504</v>
      </c>
      <c r="Z2197">
        <v>310394.73139252502</v>
      </c>
      <c r="AA2197">
        <f t="shared" si="35"/>
        <v>36.818570676388475</v>
      </c>
    </row>
    <row r="2198" spans="1:27" x14ac:dyDescent="0.25">
      <c r="A2198" t="s">
        <v>119</v>
      </c>
      <c r="B2198">
        <v>2045</v>
      </c>
      <c r="C2198" t="s">
        <v>124</v>
      </c>
      <c r="D2198" t="str">
        <f>_xlfn.XLOOKUP(C2198,SB_Riverside_EMFAC!$BE$72:$BE$84,SB_Riverside_EMFAC!$BF$72:$BF$84)</f>
        <v>Passenger</v>
      </c>
      <c r="E2198" t="s">
        <v>115</v>
      </c>
      <c r="F2198" t="s">
        <v>115</v>
      </c>
      <c r="G2198" t="s">
        <v>116</v>
      </c>
      <c r="H2198">
        <v>677325.34095684299</v>
      </c>
      <c r="I2198">
        <v>9428666532.7809296</v>
      </c>
      <c r="J2198">
        <v>9428666532.7809296</v>
      </c>
      <c r="K2198">
        <v>0</v>
      </c>
      <c r="L2198">
        <v>1093898893.5894001</v>
      </c>
      <c r="M2198">
        <v>0</v>
      </c>
      <c r="N2198">
        <v>2388472.0151039502</v>
      </c>
      <c r="O2198">
        <v>0</v>
      </c>
      <c r="P2198">
        <v>64554.661887431197</v>
      </c>
      <c r="Q2198">
        <v>2453026.6769913901</v>
      </c>
      <c r="R2198">
        <v>10.332197001777599</v>
      </c>
      <c r="S2198">
        <v>0</v>
      </c>
      <c r="T2198">
        <v>37.081842547875901</v>
      </c>
      <c r="U2198">
        <v>47.414039549653502</v>
      </c>
      <c r="V2198">
        <v>32.614316854798901</v>
      </c>
      <c r="W2198">
        <v>0</v>
      </c>
      <c r="X2198">
        <v>30.0539523714077</v>
      </c>
      <c r="Y2198">
        <v>62.668269226206696</v>
      </c>
      <c r="Z2198">
        <v>258668.59810314601</v>
      </c>
      <c r="AA2198">
        <f t="shared" si="35"/>
        <v>36.450758236301951</v>
      </c>
    </row>
    <row r="2199" spans="1:27" x14ac:dyDescent="0.25">
      <c r="A2199" t="s">
        <v>119</v>
      </c>
      <c r="B2199">
        <v>2045</v>
      </c>
      <c r="C2199" t="s">
        <v>124</v>
      </c>
      <c r="D2199" t="str">
        <f>_xlfn.XLOOKUP(C2199,SB_Riverside_EMFAC!$BE$72:$BE$84,SB_Riverside_EMFAC!$BF$72:$BF$84)</f>
        <v>Passenger</v>
      </c>
      <c r="E2199" t="s">
        <v>115</v>
      </c>
      <c r="F2199" t="s">
        <v>115</v>
      </c>
      <c r="G2199" t="s">
        <v>121</v>
      </c>
      <c r="H2199">
        <v>460.42530203080599</v>
      </c>
      <c r="I2199">
        <v>5717802.0083668102</v>
      </c>
      <c r="J2199">
        <v>5717802.0083668102</v>
      </c>
      <c r="K2199">
        <v>0</v>
      </c>
      <c r="L2199">
        <v>709043.59636439895</v>
      </c>
      <c r="M2199">
        <v>0</v>
      </c>
      <c r="N2199">
        <v>1163.5112951415199</v>
      </c>
      <c r="O2199">
        <v>0</v>
      </c>
      <c r="P2199">
        <v>0</v>
      </c>
      <c r="Q2199">
        <v>1163.5112951415199</v>
      </c>
      <c r="R2199">
        <v>1.3404813462684899E-3</v>
      </c>
      <c r="S2199">
        <v>0</v>
      </c>
      <c r="T2199">
        <v>0</v>
      </c>
      <c r="U2199">
        <v>1.3404813462684899E-3</v>
      </c>
      <c r="V2199">
        <v>0.18331167837689399</v>
      </c>
      <c r="W2199">
        <v>0</v>
      </c>
      <c r="X2199">
        <v>0</v>
      </c>
      <c r="Y2199">
        <v>0.18331167837689399</v>
      </c>
      <c r="Z2199">
        <v>103.936003092714</v>
      </c>
      <c r="AA2199">
        <f t="shared" si="35"/>
        <v>55.012717809307723</v>
      </c>
    </row>
    <row r="2200" spans="1:27" x14ac:dyDescent="0.25">
      <c r="A2200" t="s">
        <v>113</v>
      </c>
      <c r="B2200">
        <v>2045</v>
      </c>
      <c r="C2200" t="s">
        <v>124</v>
      </c>
      <c r="D2200" t="str">
        <f>_xlfn.XLOOKUP(C2200,SB_Riverside_EMFAC!$BE$72:$BE$84,SB_Riverside_EMFAC!$BF$72:$BF$84)</f>
        <v>Passenger</v>
      </c>
      <c r="E2200" t="s">
        <v>115</v>
      </c>
      <c r="F2200" t="s">
        <v>115</v>
      </c>
      <c r="G2200" t="s">
        <v>121</v>
      </c>
      <c r="H2200">
        <v>508.14909077241703</v>
      </c>
      <c r="I2200">
        <v>6814406.0738102701</v>
      </c>
      <c r="J2200">
        <v>6814406.0738102701</v>
      </c>
      <c r="K2200">
        <v>0</v>
      </c>
      <c r="L2200">
        <v>787885.26309544197</v>
      </c>
      <c r="M2200">
        <v>0</v>
      </c>
      <c r="N2200">
        <v>1389.17307411211</v>
      </c>
      <c r="O2200">
        <v>0</v>
      </c>
      <c r="P2200">
        <v>0</v>
      </c>
      <c r="Q2200">
        <v>1389.17307411211</v>
      </c>
      <c r="R2200">
        <v>1.4599815875057801E-3</v>
      </c>
      <c r="S2200">
        <v>0</v>
      </c>
      <c r="T2200">
        <v>0</v>
      </c>
      <c r="U2200">
        <v>1.4599815875057801E-3</v>
      </c>
      <c r="V2200">
        <v>0.21886478355201999</v>
      </c>
      <c r="W2200">
        <v>0</v>
      </c>
      <c r="X2200">
        <v>0</v>
      </c>
      <c r="Y2200">
        <v>0.21886478355201999</v>
      </c>
      <c r="Z2200">
        <v>124.09428041664999</v>
      </c>
      <c r="AA2200">
        <f t="shared" si="35"/>
        <v>54.913135810375081</v>
      </c>
    </row>
    <row r="2201" spans="1:27" x14ac:dyDescent="0.25">
      <c r="A2201" t="s">
        <v>119</v>
      </c>
      <c r="B2201">
        <v>2045</v>
      </c>
      <c r="C2201" t="s">
        <v>124</v>
      </c>
      <c r="D2201" t="str">
        <f>_xlfn.XLOOKUP(C2201,SB_Riverside_EMFAC!$BE$72:$BE$84,SB_Riverside_EMFAC!$BF$72:$BF$84)</f>
        <v>Passenger</v>
      </c>
      <c r="E2201" t="s">
        <v>115</v>
      </c>
      <c r="F2201" t="s">
        <v>115</v>
      </c>
      <c r="G2201" t="s">
        <v>125</v>
      </c>
      <c r="H2201">
        <v>91688.013233739301</v>
      </c>
      <c r="I2201">
        <v>1239000688.68679</v>
      </c>
      <c r="J2201">
        <v>0</v>
      </c>
      <c r="K2201">
        <v>1239000688.68679</v>
      </c>
      <c r="L2201">
        <v>150014187.35700899</v>
      </c>
      <c r="M2201">
        <v>478356526.12486601</v>
      </c>
      <c r="N2201">
        <v>0</v>
      </c>
      <c r="O2201">
        <v>0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f t="shared" si="35"/>
        <v>0</v>
      </c>
    </row>
    <row r="2202" spans="1:27" x14ac:dyDescent="0.25">
      <c r="A2202" t="s">
        <v>113</v>
      </c>
      <c r="B2202">
        <v>2045</v>
      </c>
      <c r="C2202" t="s">
        <v>124</v>
      </c>
      <c r="D2202" t="str">
        <f>_xlfn.XLOOKUP(C2202,SB_Riverside_EMFAC!$BE$72:$BE$84,SB_Riverside_EMFAC!$BF$72:$BF$84)</f>
        <v>Passenger</v>
      </c>
      <c r="E2202" t="s">
        <v>115</v>
      </c>
      <c r="F2202" t="s">
        <v>115</v>
      </c>
      <c r="G2202" t="s">
        <v>125</v>
      </c>
      <c r="H2202">
        <v>104834.415481011</v>
      </c>
      <c r="I2202">
        <v>1468982872.57897</v>
      </c>
      <c r="J2202">
        <v>0</v>
      </c>
      <c r="K2202">
        <v>1468982872.57897</v>
      </c>
      <c r="L2202">
        <v>171225565.22991899</v>
      </c>
      <c r="M2202">
        <v>567148630.56983805</v>
      </c>
      <c r="N2202">
        <v>0</v>
      </c>
      <c r="O2202">
        <v>0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f t="shared" si="35"/>
        <v>0</v>
      </c>
    </row>
    <row r="2203" spans="1:27" x14ac:dyDescent="0.25">
      <c r="A2203" t="s">
        <v>113</v>
      </c>
      <c r="B2203">
        <v>2045</v>
      </c>
      <c r="C2203" t="s">
        <v>124</v>
      </c>
      <c r="D2203" t="str">
        <f>_xlfn.XLOOKUP(C2203,SB_Riverside_EMFAC!$BE$72:$BE$84,SB_Riverside_EMFAC!$BF$72:$BF$84)</f>
        <v>Passenger</v>
      </c>
      <c r="E2203" t="s">
        <v>115</v>
      </c>
      <c r="F2203" t="s">
        <v>115</v>
      </c>
      <c r="G2203" t="s">
        <v>126</v>
      </c>
      <c r="H2203">
        <v>36244.626961280599</v>
      </c>
      <c r="I2203">
        <v>537679998.04061794</v>
      </c>
      <c r="J2203">
        <v>219740499.617484</v>
      </c>
      <c r="K2203">
        <v>317939498.42313403</v>
      </c>
      <c r="L2203">
        <v>52005421.774076</v>
      </c>
      <c r="M2203">
        <v>96027204.6382626</v>
      </c>
      <c r="N2203">
        <v>65760.655540167703</v>
      </c>
      <c r="O2203">
        <v>0</v>
      </c>
      <c r="P2203">
        <v>3182.9774508453802</v>
      </c>
      <c r="Q2203">
        <v>68943.632991013103</v>
      </c>
      <c r="R2203">
        <v>0.193810434534051</v>
      </c>
      <c r="S2203">
        <v>0</v>
      </c>
      <c r="T2203">
        <v>2.2635969673348799</v>
      </c>
      <c r="U2203">
        <v>2.45740740186893</v>
      </c>
      <c r="V2203">
        <v>0.25373384861116799</v>
      </c>
      <c r="W2203">
        <v>0</v>
      </c>
      <c r="X2203">
        <v>1.1021055543939999</v>
      </c>
      <c r="Y2203">
        <v>1.3558394030051699</v>
      </c>
      <c r="Z2203">
        <v>7270.0199558350796</v>
      </c>
      <c r="AA2203">
        <f t="shared" si="35"/>
        <v>73.958531242966401</v>
      </c>
    </row>
    <row r="2204" spans="1:27" x14ac:dyDescent="0.25">
      <c r="A2204" t="s">
        <v>119</v>
      </c>
      <c r="B2204">
        <v>2045</v>
      </c>
      <c r="C2204" t="s">
        <v>124</v>
      </c>
      <c r="D2204" t="str">
        <f>_xlfn.XLOOKUP(C2204,SB_Riverside_EMFAC!$BE$72:$BE$84,SB_Riverside_EMFAC!$BF$72:$BF$84)</f>
        <v>Passenger</v>
      </c>
      <c r="E2204" t="s">
        <v>115</v>
      </c>
      <c r="F2204" t="s">
        <v>115</v>
      </c>
      <c r="G2204" t="s">
        <v>126</v>
      </c>
      <c r="H2204">
        <v>31683.708155143901</v>
      </c>
      <c r="I2204">
        <v>444386165.67739701</v>
      </c>
      <c r="J2204">
        <v>181605769.82780001</v>
      </c>
      <c r="K2204">
        <v>262780395.84959599</v>
      </c>
      <c r="L2204">
        <v>45461210.229456201</v>
      </c>
      <c r="M2204">
        <v>79367511.656540707</v>
      </c>
      <c r="N2204">
        <v>55174.242198126398</v>
      </c>
      <c r="O2204">
        <v>0</v>
      </c>
      <c r="P2204">
        <v>2777.7848674878901</v>
      </c>
      <c r="Q2204">
        <v>57952.027065614297</v>
      </c>
      <c r="R2204">
        <v>0.164144703106195</v>
      </c>
      <c r="S2204">
        <v>0</v>
      </c>
      <c r="T2204">
        <v>1.91029901491879</v>
      </c>
      <c r="U2204">
        <v>2.0744437180249902</v>
      </c>
      <c r="V2204">
        <v>0.20691722299382001</v>
      </c>
      <c r="W2204">
        <v>0</v>
      </c>
      <c r="X2204">
        <v>0.93970822113401697</v>
      </c>
      <c r="Y2204">
        <v>1.1466254441278301</v>
      </c>
      <c r="Z2204">
        <v>6110.96884469418</v>
      </c>
      <c r="AA2204">
        <f t="shared" si="35"/>
        <v>72.719429107093745</v>
      </c>
    </row>
    <row r="2205" spans="1:27" x14ac:dyDescent="0.25">
      <c r="A2205" t="s">
        <v>119</v>
      </c>
      <c r="B2205">
        <v>2045</v>
      </c>
      <c r="C2205" t="s">
        <v>127</v>
      </c>
      <c r="D2205" t="str">
        <f>_xlfn.XLOOKUP(C2205,SB_Riverside_EMFAC!$BE$72:$BE$84,SB_Riverside_EMFAC!$BF$72:$BF$84)</f>
        <v>Passenger</v>
      </c>
      <c r="E2205" t="s">
        <v>115</v>
      </c>
      <c r="F2205" t="s">
        <v>115</v>
      </c>
      <c r="G2205" t="s">
        <v>116</v>
      </c>
      <c r="H2205">
        <v>48999.600720288901</v>
      </c>
      <c r="I2205">
        <v>651294079.90769196</v>
      </c>
      <c r="J2205">
        <v>651294079.90769196</v>
      </c>
      <c r="K2205">
        <v>0</v>
      </c>
      <c r="L2205">
        <v>76791579.887606606</v>
      </c>
      <c r="M2205">
        <v>0</v>
      </c>
      <c r="N2205">
        <v>192033.394491504</v>
      </c>
      <c r="O2205">
        <v>0</v>
      </c>
      <c r="P2205">
        <v>5315.8814358191003</v>
      </c>
      <c r="Q2205">
        <v>197349.275927323</v>
      </c>
      <c r="R2205">
        <v>0.81306694234510801</v>
      </c>
      <c r="S2205">
        <v>0</v>
      </c>
      <c r="T2205">
        <v>2.8727453275086599</v>
      </c>
      <c r="U2205">
        <v>3.6858122698537699</v>
      </c>
      <c r="V2205">
        <v>2.43478897985525</v>
      </c>
      <c r="W2205">
        <v>0</v>
      </c>
      <c r="X2205">
        <v>2.2810955427863102</v>
      </c>
      <c r="Y2205">
        <v>4.71588452264157</v>
      </c>
      <c r="Z2205">
        <v>20810.234564347102</v>
      </c>
      <c r="AA2205">
        <f t="shared" si="35"/>
        <v>31.296815895747475</v>
      </c>
    </row>
    <row r="2206" spans="1:27" x14ac:dyDescent="0.25">
      <c r="A2206" t="s">
        <v>113</v>
      </c>
      <c r="B2206">
        <v>2045</v>
      </c>
      <c r="C2206" t="s">
        <v>127</v>
      </c>
      <c r="D2206" t="str">
        <f>_xlfn.XLOOKUP(C2206,SB_Riverside_EMFAC!$BE$72:$BE$84,SB_Riverside_EMFAC!$BF$72:$BF$84)</f>
        <v>Passenger</v>
      </c>
      <c r="E2206" t="s">
        <v>115</v>
      </c>
      <c r="F2206" t="s">
        <v>115</v>
      </c>
      <c r="G2206" t="s">
        <v>116</v>
      </c>
      <c r="H2206">
        <v>55458.227983955898</v>
      </c>
      <c r="I2206">
        <v>717230250.83755302</v>
      </c>
      <c r="J2206">
        <v>717230250.83755302</v>
      </c>
      <c r="K2206">
        <v>0</v>
      </c>
      <c r="L2206">
        <v>86610972.161670998</v>
      </c>
      <c r="M2206">
        <v>0</v>
      </c>
      <c r="N2206">
        <v>209031.45903079101</v>
      </c>
      <c r="O2206">
        <v>0</v>
      </c>
      <c r="P2206">
        <v>6020.1921934739003</v>
      </c>
      <c r="Q2206">
        <v>215051.65122426499</v>
      </c>
      <c r="R2206">
        <v>0.86929210503376397</v>
      </c>
      <c r="S2206">
        <v>0</v>
      </c>
      <c r="T2206">
        <v>3.3480602604394401</v>
      </c>
      <c r="U2206">
        <v>4.2173523654732099</v>
      </c>
      <c r="V2206">
        <v>2.6839535451085599</v>
      </c>
      <c r="W2206">
        <v>0</v>
      </c>
      <c r="X2206">
        <v>2.59697625860082</v>
      </c>
      <c r="Y2206">
        <v>5.2809298037093804</v>
      </c>
      <c r="Z2206">
        <v>22676.9279208058</v>
      </c>
      <c r="AA2206">
        <f t="shared" si="35"/>
        <v>31.62819290788957</v>
      </c>
    </row>
    <row r="2207" spans="1:27" x14ac:dyDescent="0.25">
      <c r="A2207" t="s">
        <v>119</v>
      </c>
      <c r="B2207">
        <v>2045</v>
      </c>
      <c r="C2207" t="s">
        <v>127</v>
      </c>
      <c r="D2207" t="str">
        <f>_xlfn.XLOOKUP(C2207,SB_Riverside_EMFAC!$BE$72:$BE$84,SB_Riverside_EMFAC!$BF$72:$BF$84)</f>
        <v>Passenger</v>
      </c>
      <c r="E2207" t="s">
        <v>115</v>
      </c>
      <c r="F2207" t="s">
        <v>115</v>
      </c>
      <c r="G2207" t="s">
        <v>121</v>
      </c>
      <c r="H2207">
        <v>0.53928303894184304</v>
      </c>
      <c r="I2207">
        <v>7506.9208736107403</v>
      </c>
      <c r="J2207">
        <v>7506.9208736107403</v>
      </c>
      <c r="K2207">
        <v>0</v>
      </c>
      <c r="L2207">
        <v>869.89676919876604</v>
      </c>
      <c r="M2207">
        <v>0</v>
      </c>
      <c r="N2207">
        <v>2.8132024360704002</v>
      </c>
      <c r="O2207">
        <v>0</v>
      </c>
      <c r="P2207">
        <v>0</v>
      </c>
      <c r="Q2207">
        <v>2.8132024360704002</v>
      </c>
      <c r="R2207">
        <v>4.41132233763212E-6</v>
      </c>
      <c r="S2207">
        <v>0</v>
      </c>
      <c r="T2207">
        <v>0</v>
      </c>
      <c r="U2207">
        <v>4.41132233763212E-6</v>
      </c>
      <c r="V2207">
        <v>4.4322118944905198E-4</v>
      </c>
      <c r="W2207">
        <v>0</v>
      </c>
      <c r="X2207">
        <v>0</v>
      </c>
      <c r="Y2207">
        <v>4.4322118944905198E-4</v>
      </c>
      <c r="Z2207">
        <v>0.25130225921896099</v>
      </c>
      <c r="AA2207">
        <f t="shared" si="35"/>
        <v>29.872078734755505</v>
      </c>
    </row>
    <row r="2208" spans="1:27" x14ac:dyDescent="0.25">
      <c r="A2208" t="s">
        <v>113</v>
      </c>
      <c r="B2208">
        <v>2045</v>
      </c>
      <c r="C2208" t="s">
        <v>127</v>
      </c>
      <c r="D2208" t="str">
        <f>_xlfn.XLOOKUP(C2208,SB_Riverside_EMFAC!$BE$72:$BE$84,SB_Riverside_EMFAC!$BF$72:$BF$84)</f>
        <v>Passenger</v>
      </c>
      <c r="E2208" t="s">
        <v>115</v>
      </c>
      <c r="F2208" t="s">
        <v>115</v>
      </c>
      <c r="G2208" t="s">
        <v>121</v>
      </c>
      <c r="H2208">
        <v>0.60598091250700004</v>
      </c>
      <c r="I2208">
        <v>8310.1632311948597</v>
      </c>
      <c r="J2208">
        <v>8310.1632311948597</v>
      </c>
      <c r="K2208">
        <v>0</v>
      </c>
      <c r="L2208">
        <v>975.593532547819</v>
      </c>
      <c r="M2208">
        <v>0</v>
      </c>
      <c r="N2208">
        <v>3.13483479574887</v>
      </c>
      <c r="O2208">
        <v>0</v>
      </c>
      <c r="P2208">
        <v>0</v>
      </c>
      <c r="Q2208">
        <v>3.13483479574887</v>
      </c>
      <c r="R2208">
        <v>4.6531624551235097E-6</v>
      </c>
      <c r="S2208">
        <v>0</v>
      </c>
      <c r="T2208">
        <v>0</v>
      </c>
      <c r="U2208">
        <v>4.6531624551235097E-6</v>
      </c>
      <c r="V2208">
        <v>4.9389449869768301E-4</v>
      </c>
      <c r="W2208">
        <v>0</v>
      </c>
      <c r="X2208">
        <v>0</v>
      </c>
      <c r="Y2208">
        <v>4.9389449869768301E-4</v>
      </c>
      <c r="Z2208">
        <v>0.28003355050066098</v>
      </c>
      <c r="AA2208">
        <f t="shared" si="35"/>
        <v>29.675598571447765</v>
      </c>
    </row>
    <row r="2209" spans="1:27" x14ac:dyDescent="0.25">
      <c r="A2209" t="s">
        <v>113</v>
      </c>
      <c r="B2209">
        <v>2045</v>
      </c>
      <c r="C2209" t="s">
        <v>127</v>
      </c>
      <c r="D2209" t="str">
        <f>_xlfn.XLOOKUP(C2209,SB_Riverside_EMFAC!$BE$72:$BE$84,SB_Riverside_EMFAC!$BF$72:$BF$84)</f>
        <v>Passenger</v>
      </c>
      <c r="E2209" t="s">
        <v>115</v>
      </c>
      <c r="F2209" t="s">
        <v>115</v>
      </c>
      <c r="G2209" t="s">
        <v>125</v>
      </c>
      <c r="H2209">
        <v>1539.72410848548</v>
      </c>
      <c r="I2209">
        <v>21745498.465517499</v>
      </c>
      <c r="J2209">
        <v>0</v>
      </c>
      <c r="K2209">
        <v>21745498.465517499</v>
      </c>
      <c r="L2209">
        <v>2522141.9058345798</v>
      </c>
      <c r="M2209">
        <v>8395557.1613472197</v>
      </c>
      <c r="N2209">
        <v>0</v>
      </c>
      <c r="O2209">
        <v>0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f t="shared" si="35"/>
        <v>0</v>
      </c>
    </row>
    <row r="2210" spans="1:27" x14ac:dyDescent="0.25">
      <c r="A2210" t="s">
        <v>119</v>
      </c>
      <c r="B2210">
        <v>2045</v>
      </c>
      <c r="C2210" t="s">
        <v>127</v>
      </c>
      <c r="D2210" t="str">
        <f>_xlfn.XLOOKUP(C2210,SB_Riverside_EMFAC!$BE$72:$BE$84,SB_Riverside_EMFAC!$BF$72:$BF$84)</f>
        <v>Passenger</v>
      </c>
      <c r="E2210" t="s">
        <v>115</v>
      </c>
      <c r="F2210" t="s">
        <v>115</v>
      </c>
      <c r="G2210" t="s">
        <v>125</v>
      </c>
      <c r="H2210">
        <v>1374.91152493657</v>
      </c>
      <c r="I2210">
        <v>18614952.770943701</v>
      </c>
      <c r="J2210">
        <v>0</v>
      </c>
      <c r="K2210">
        <v>18614952.770943701</v>
      </c>
      <c r="L2210">
        <v>2254551.1955178902</v>
      </c>
      <c r="M2210">
        <v>7186908.1452448396</v>
      </c>
      <c r="N2210">
        <v>0</v>
      </c>
      <c r="O2210">
        <v>0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f t="shared" si="35"/>
        <v>0</v>
      </c>
    </row>
    <row r="2211" spans="1:27" x14ac:dyDescent="0.25">
      <c r="A2211" t="s">
        <v>119</v>
      </c>
      <c r="B2211">
        <v>2045</v>
      </c>
      <c r="C2211" t="s">
        <v>127</v>
      </c>
      <c r="D2211" t="str">
        <f>_xlfn.XLOOKUP(C2211,SB_Riverside_EMFAC!$BE$72:$BE$84,SB_Riverside_EMFAC!$BF$72:$BF$84)</f>
        <v>Passenger</v>
      </c>
      <c r="E2211" t="s">
        <v>115</v>
      </c>
      <c r="F2211" t="s">
        <v>115</v>
      </c>
      <c r="G2211" t="s">
        <v>126</v>
      </c>
      <c r="H2211">
        <v>1056.5268937410899</v>
      </c>
      <c r="I2211">
        <v>15119382.0862973</v>
      </c>
      <c r="J2211">
        <v>6157199.9869696703</v>
      </c>
      <c r="K2211">
        <v>8962182.0993276201</v>
      </c>
      <c r="L2211">
        <v>1515952.3309029001</v>
      </c>
      <c r="M2211">
        <v>2706846.1097971098</v>
      </c>
      <c r="N2211">
        <v>1873.5200115841001</v>
      </c>
      <c r="O2211">
        <v>0</v>
      </c>
      <c r="P2211">
        <v>105.965669790888</v>
      </c>
      <c r="Q2211">
        <v>1979.48568137499</v>
      </c>
      <c r="R2211">
        <v>5.5754949128058104E-3</v>
      </c>
      <c r="S2211">
        <v>0</v>
      </c>
      <c r="T2211">
        <v>6.3756955891590403E-2</v>
      </c>
      <c r="U2211">
        <v>6.9332450804396206E-2</v>
      </c>
      <c r="V2211">
        <v>7.0182749385083298E-3</v>
      </c>
      <c r="W2211">
        <v>0</v>
      </c>
      <c r="X2211">
        <v>3.1546690679619502E-2</v>
      </c>
      <c r="Y2211">
        <v>3.8564965618127799E-2</v>
      </c>
      <c r="Z2211">
        <v>208.73429179111901</v>
      </c>
      <c r="AA2211">
        <f t="shared" si="35"/>
        <v>72.433628210104104</v>
      </c>
    </row>
    <row r="2212" spans="1:27" x14ac:dyDescent="0.25">
      <c r="A2212" t="s">
        <v>113</v>
      </c>
      <c r="B2212">
        <v>2045</v>
      </c>
      <c r="C2212" t="s">
        <v>127</v>
      </c>
      <c r="D2212" t="str">
        <f>_xlfn.XLOOKUP(C2212,SB_Riverside_EMFAC!$BE$72:$BE$84,SB_Riverside_EMFAC!$BF$72:$BF$84)</f>
        <v>Passenger</v>
      </c>
      <c r="E2212" t="s">
        <v>115</v>
      </c>
      <c r="F2212" t="s">
        <v>115</v>
      </c>
      <c r="G2212" t="s">
        <v>126</v>
      </c>
      <c r="H2212">
        <v>1182.56509480674</v>
      </c>
      <c r="I2212">
        <v>16788007.232148901</v>
      </c>
      <c r="J2212">
        <v>6836193.7949704397</v>
      </c>
      <c r="K2212">
        <v>9951813.4371784795</v>
      </c>
      <c r="L2212">
        <v>1696797.61351727</v>
      </c>
      <c r="M2212">
        <v>3005744.2695651301</v>
      </c>
      <c r="N2212">
        <v>2044.1724725189799</v>
      </c>
      <c r="O2212">
        <v>0</v>
      </c>
      <c r="P2212">
        <v>118.77985440073699</v>
      </c>
      <c r="Q2212">
        <v>2162.9523269197198</v>
      </c>
      <c r="R2212">
        <v>5.9739979658654796E-3</v>
      </c>
      <c r="S2212">
        <v>0</v>
      </c>
      <c r="T2212">
        <v>7.3523687237921506E-2</v>
      </c>
      <c r="U2212">
        <v>7.9497685203786903E-2</v>
      </c>
      <c r="V2212">
        <v>7.7752673615159203E-3</v>
      </c>
      <c r="W2212">
        <v>0</v>
      </c>
      <c r="X2212">
        <v>3.5633233486201503E-2</v>
      </c>
      <c r="Y2212">
        <v>4.3408500847717399E-2</v>
      </c>
      <c r="Z2212">
        <v>228.08062032756601</v>
      </c>
      <c r="AA2212">
        <f t="shared" si="35"/>
        <v>73.605583885374443</v>
      </c>
    </row>
    <row r="2213" spans="1:27" x14ac:dyDescent="0.25">
      <c r="A2213" t="s">
        <v>113</v>
      </c>
      <c r="B2213">
        <v>2045</v>
      </c>
      <c r="C2213" t="s">
        <v>128</v>
      </c>
      <c r="D2213" t="str">
        <f>_xlfn.XLOOKUP(C2213,SB_Riverside_EMFAC!$BE$72:$BE$84,SB_Riverside_EMFAC!$BF$72:$BF$84)</f>
        <v>Passenger</v>
      </c>
      <c r="E2213" t="s">
        <v>115</v>
      </c>
      <c r="F2213" t="s">
        <v>115</v>
      </c>
      <c r="G2213" t="s">
        <v>116</v>
      </c>
      <c r="H2213">
        <v>440569.08166678401</v>
      </c>
      <c r="I2213">
        <v>6016110310.4053497</v>
      </c>
      <c r="J2213">
        <v>6016110310.4053497</v>
      </c>
      <c r="K2213">
        <v>0</v>
      </c>
      <c r="L2213">
        <v>706073266.72986805</v>
      </c>
      <c r="M2213">
        <v>0</v>
      </c>
      <c r="N2213">
        <v>1809132.7991385499</v>
      </c>
      <c r="O2213">
        <v>0</v>
      </c>
      <c r="P2213">
        <v>51238.4004967984</v>
      </c>
      <c r="Q2213">
        <v>1860371.1996353499</v>
      </c>
      <c r="R2213">
        <v>8.7364165218458201</v>
      </c>
      <c r="S2213">
        <v>0</v>
      </c>
      <c r="T2213">
        <v>31.735738679943498</v>
      </c>
      <c r="U2213">
        <v>40.472155201789299</v>
      </c>
      <c r="V2213">
        <v>22.816119736735502</v>
      </c>
      <c r="W2213">
        <v>0</v>
      </c>
      <c r="X2213">
        <v>23.55880135024</v>
      </c>
      <c r="Y2213">
        <v>46.374921086975597</v>
      </c>
      <c r="Z2213">
        <v>196173.81852176</v>
      </c>
      <c r="AA2213">
        <f t="shared" si="35"/>
        <v>30.667243752193318</v>
      </c>
    </row>
    <row r="2214" spans="1:27" x14ac:dyDescent="0.25">
      <c r="A2214" t="s">
        <v>119</v>
      </c>
      <c r="B2214">
        <v>2045</v>
      </c>
      <c r="C2214" t="s">
        <v>128</v>
      </c>
      <c r="D2214" t="str">
        <f>_xlfn.XLOOKUP(C2214,SB_Riverside_EMFAC!$BE$72:$BE$84,SB_Riverside_EMFAC!$BF$72:$BF$84)</f>
        <v>Passenger</v>
      </c>
      <c r="E2214" t="s">
        <v>115</v>
      </c>
      <c r="F2214" t="s">
        <v>115</v>
      </c>
      <c r="G2214" t="s">
        <v>116</v>
      </c>
      <c r="H2214">
        <v>393374.92004842899</v>
      </c>
      <c r="I2214">
        <v>5468158591.9184599</v>
      </c>
      <c r="J2214">
        <v>5468158591.9184599</v>
      </c>
      <c r="K2214">
        <v>0</v>
      </c>
      <c r="L2214">
        <v>631761933.87582505</v>
      </c>
      <c r="M2214">
        <v>0</v>
      </c>
      <c r="N2214">
        <v>1661439.0244928501</v>
      </c>
      <c r="O2214">
        <v>0</v>
      </c>
      <c r="P2214">
        <v>45700.471512460099</v>
      </c>
      <c r="Q2214">
        <v>1707139.49600531</v>
      </c>
      <c r="R2214">
        <v>8.0973233963473596</v>
      </c>
      <c r="S2214">
        <v>0</v>
      </c>
      <c r="T2214">
        <v>27.552037287222799</v>
      </c>
      <c r="U2214">
        <v>35.649360683570102</v>
      </c>
      <c r="V2214">
        <v>20.603670839197999</v>
      </c>
      <c r="W2214">
        <v>0</v>
      </c>
      <c r="X2214">
        <v>20.868556422190998</v>
      </c>
      <c r="Y2214">
        <v>41.472227261389001</v>
      </c>
      <c r="Z2214">
        <v>180015.72683253599</v>
      </c>
      <c r="AA2214">
        <f t="shared" si="35"/>
        <v>30.376004853205675</v>
      </c>
    </row>
    <row r="2215" spans="1:27" x14ac:dyDescent="0.25">
      <c r="A2215" t="s">
        <v>113</v>
      </c>
      <c r="B2215">
        <v>2045</v>
      </c>
      <c r="C2215" t="s">
        <v>128</v>
      </c>
      <c r="D2215" t="str">
        <f>_xlfn.XLOOKUP(C2215,SB_Riverside_EMFAC!$BE$72:$BE$84,SB_Riverside_EMFAC!$BF$72:$BF$84)</f>
        <v>Passenger</v>
      </c>
      <c r="E2215" t="s">
        <v>115</v>
      </c>
      <c r="F2215" t="s">
        <v>115</v>
      </c>
      <c r="G2215" t="s">
        <v>121</v>
      </c>
      <c r="H2215">
        <v>1657.5949045872401</v>
      </c>
      <c r="I2215">
        <v>22897078.0937877</v>
      </c>
      <c r="J2215">
        <v>22897078.0937877</v>
      </c>
      <c r="K2215">
        <v>0</v>
      </c>
      <c r="L2215">
        <v>2674339.3375391201</v>
      </c>
      <c r="M2215">
        <v>0</v>
      </c>
      <c r="N2215">
        <v>6396.3963079393898</v>
      </c>
      <c r="O2215">
        <v>0</v>
      </c>
      <c r="P2215">
        <v>0</v>
      </c>
      <c r="Q2215">
        <v>6396.3963079393898</v>
      </c>
      <c r="R2215">
        <v>1.2734627925520501E-2</v>
      </c>
      <c r="S2215">
        <v>0</v>
      </c>
      <c r="T2215">
        <v>0</v>
      </c>
      <c r="U2215">
        <v>1.2734627925520501E-2</v>
      </c>
      <c r="V2215">
        <v>1.0077548431788199</v>
      </c>
      <c r="W2215">
        <v>0</v>
      </c>
      <c r="X2215">
        <v>0</v>
      </c>
      <c r="Y2215">
        <v>1.0077548431788199</v>
      </c>
      <c r="Z2215">
        <v>571.38754838073999</v>
      </c>
      <c r="AA2215">
        <f t="shared" si="35"/>
        <v>40.072763501192711</v>
      </c>
    </row>
    <row r="2216" spans="1:27" x14ac:dyDescent="0.25">
      <c r="A2216" t="s">
        <v>119</v>
      </c>
      <c r="B2216">
        <v>2045</v>
      </c>
      <c r="C2216" t="s">
        <v>128</v>
      </c>
      <c r="D2216" t="str">
        <f>_xlfn.XLOOKUP(C2216,SB_Riverside_EMFAC!$BE$72:$BE$84,SB_Riverside_EMFAC!$BF$72:$BF$84)</f>
        <v>Passenger</v>
      </c>
      <c r="E2216" t="s">
        <v>115</v>
      </c>
      <c r="F2216" t="s">
        <v>115</v>
      </c>
      <c r="G2216" t="s">
        <v>121</v>
      </c>
      <c r="H2216">
        <v>1491.49164837785</v>
      </c>
      <c r="I2216">
        <v>20863265.135841198</v>
      </c>
      <c r="J2216">
        <v>20863265.135841198</v>
      </c>
      <c r="K2216">
        <v>0</v>
      </c>
      <c r="L2216">
        <v>2406329.7862108801</v>
      </c>
      <c r="M2216">
        <v>0</v>
      </c>
      <c r="N2216">
        <v>5800.5007382350504</v>
      </c>
      <c r="O2216">
        <v>0</v>
      </c>
      <c r="P2216">
        <v>0</v>
      </c>
      <c r="Q2216">
        <v>5800.5007382350504</v>
      </c>
      <c r="R2216">
        <v>1.22402728882154E-2</v>
      </c>
      <c r="S2216">
        <v>0</v>
      </c>
      <c r="T2216">
        <v>0</v>
      </c>
      <c r="U2216">
        <v>1.22402728882154E-2</v>
      </c>
      <c r="V2216">
        <v>0.91387125349990395</v>
      </c>
      <c r="W2216">
        <v>0</v>
      </c>
      <c r="X2216">
        <v>0</v>
      </c>
      <c r="Y2216">
        <v>0.91387125349990395</v>
      </c>
      <c r="Z2216">
        <v>518.15643319144397</v>
      </c>
      <c r="AA2216">
        <f t="shared" si="35"/>
        <v>40.264413986601646</v>
      </c>
    </row>
    <row r="2217" spans="1:27" x14ac:dyDescent="0.25">
      <c r="A2217" t="s">
        <v>119</v>
      </c>
      <c r="B2217">
        <v>2045</v>
      </c>
      <c r="C2217" t="s">
        <v>128</v>
      </c>
      <c r="D2217" t="str">
        <f>_xlfn.XLOOKUP(C2217,SB_Riverside_EMFAC!$BE$72:$BE$84,SB_Riverside_EMFAC!$BF$72:$BF$84)</f>
        <v>Passenger</v>
      </c>
      <c r="E2217" t="s">
        <v>115</v>
      </c>
      <c r="F2217" t="s">
        <v>115</v>
      </c>
      <c r="G2217" t="s">
        <v>125</v>
      </c>
      <c r="H2217">
        <v>15295.114075428301</v>
      </c>
      <c r="I2217">
        <v>143561315.12476</v>
      </c>
      <c r="J2217">
        <v>0</v>
      </c>
      <c r="K2217">
        <v>143561315.12476</v>
      </c>
      <c r="L2217">
        <v>25095663.823470902</v>
      </c>
      <c r="M2217">
        <v>55426516.398294903</v>
      </c>
      <c r="N2217">
        <v>0</v>
      </c>
      <c r="O2217">
        <v>0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f t="shared" si="35"/>
        <v>0</v>
      </c>
    </row>
    <row r="2218" spans="1:27" x14ac:dyDescent="0.25">
      <c r="A2218" t="s">
        <v>113</v>
      </c>
      <c r="B2218">
        <v>2045</v>
      </c>
      <c r="C2218" t="s">
        <v>128</v>
      </c>
      <c r="D2218" t="str">
        <f>_xlfn.XLOOKUP(C2218,SB_Riverside_EMFAC!$BE$72:$BE$84,SB_Riverside_EMFAC!$BF$72:$BF$84)</f>
        <v>Passenger</v>
      </c>
      <c r="E2218" t="s">
        <v>115</v>
      </c>
      <c r="F2218" t="s">
        <v>115</v>
      </c>
      <c r="G2218" t="s">
        <v>125</v>
      </c>
      <c r="H2218">
        <v>17053.980480562001</v>
      </c>
      <c r="I2218">
        <v>167002814.476657</v>
      </c>
      <c r="J2218">
        <v>0</v>
      </c>
      <c r="K2218">
        <v>167002814.476657</v>
      </c>
      <c r="L2218">
        <v>27956293.6658707</v>
      </c>
      <c r="M2218">
        <v>64476869.8803555</v>
      </c>
      <c r="N2218">
        <v>0</v>
      </c>
      <c r="O2218">
        <v>0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f t="shared" si="35"/>
        <v>0</v>
      </c>
    </row>
    <row r="2219" spans="1:27" x14ac:dyDescent="0.25">
      <c r="A2219" t="s">
        <v>113</v>
      </c>
      <c r="B2219">
        <v>2045</v>
      </c>
      <c r="C2219" t="s">
        <v>128</v>
      </c>
      <c r="D2219" t="str">
        <f>_xlfn.XLOOKUP(C2219,SB_Riverside_EMFAC!$BE$72:$BE$84,SB_Riverside_EMFAC!$BF$72:$BF$84)</f>
        <v>Passenger</v>
      </c>
      <c r="E2219" t="s">
        <v>115</v>
      </c>
      <c r="F2219" t="s">
        <v>115</v>
      </c>
      <c r="G2219" t="s">
        <v>126</v>
      </c>
      <c r="H2219">
        <v>11749.4679493983</v>
      </c>
      <c r="I2219">
        <v>164094733.15939501</v>
      </c>
      <c r="J2219">
        <v>66943974.580183901</v>
      </c>
      <c r="K2219">
        <v>97150758.579210997</v>
      </c>
      <c r="L2219">
        <v>16858665.3404436</v>
      </c>
      <c r="M2219">
        <v>29342424.647196699</v>
      </c>
      <c r="N2219">
        <v>20021.273191409298</v>
      </c>
      <c r="O2219">
        <v>0</v>
      </c>
      <c r="P2219">
        <v>1240.7741843542999</v>
      </c>
      <c r="Q2219">
        <v>21262.047375763599</v>
      </c>
      <c r="R2219">
        <v>5.8422530082078303E-2</v>
      </c>
      <c r="S2219">
        <v>0</v>
      </c>
      <c r="T2219">
        <v>0.72906890909990296</v>
      </c>
      <c r="U2219">
        <v>0.78749143918198194</v>
      </c>
      <c r="V2219">
        <v>7.5885964926165506E-2</v>
      </c>
      <c r="W2219">
        <v>0</v>
      </c>
      <c r="X2219">
        <v>0.35271085970800098</v>
      </c>
      <c r="Y2219">
        <v>0.42859682463416698</v>
      </c>
      <c r="Z2219">
        <v>2242.0563294635399</v>
      </c>
      <c r="AA2219">
        <f t="shared" si="35"/>
        <v>73.189389134865394</v>
      </c>
    </row>
    <row r="2220" spans="1:27" x14ac:dyDescent="0.25">
      <c r="A2220" t="s">
        <v>119</v>
      </c>
      <c r="B2220">
        <v>2045</v>
      </c>
      <c r="C2220" t="s">
        <v>128</v>
      </c>
      <c r="D2220" t="str">
        <f>_xlfn.XLOOKUP(C2220,SB_Riverside_EMFAC!$BE$72:$BE$84,SB_Riverside_EMFAC!$BF$72:$BF$84)</f>
        <v>Passenger</v>
      </c>
      <c r="E2220" t="s">
        <v>115</v>
      </c>
      <c r="F2220" t="s">
        <v>115</v>
      </c>
      <c r="G2220" t="s">
        <v>126</v>
      </c>
      <c r="H2220">
        <v>10529.1451988553</v>
      </c>
      <c r="I2220">
        <v>148474501.542335</v>
      </c>
      <c r="J2220">
        <v>60584042.503299803</v>
      </c>
      <c r="K2220">
        <v>87890459.039035201</v>
      </c>
      <c r="L2220">
        <v>15107691.343379499</v>
      </c>
      <c r="M2220">
        <v>26545538.1849408</v>
      </c>
      <c r="N2220">
        <v>18436.104181676699</v>
      </c>
      <c r="O2220">
        <v>0</v>
      </c>
      <c r="P2220">
        <v>1110.2670873382499</v>
      </c>
      <c r="Q2220">
        <v>19546.371269014999</v>
      </c>
      <c r="R2220">
        <v>5.4785896060485298E-2</v>
      </c>
      <c r="S2220">
        <v>0</v>
      </c>
      <c r="T2220">
        <v>0.63438469553545895</v>
      </c>
      <c r="U2220">
        <v>0.68917059159594396</v>
      </c>
      <c r="V2220">
        <v>6.88482478227012E-2</v>
      </c>
      <c r="W2220">
        <v>0</v>
      </c>
      <c r="X2220">
        <v>0.31339216682715398</v>
      </c>
      <c r="Y2220">
        <v>0.38224041464985498</v>
      </c>
      <c r="Z2220">
        <v>2061.1404276943699</v>
      </c>
      <c r="AA2220">
        <f t="shared" si="35"/>
        <v>72.035121696400552</v>
      </c>
    </row>
    <row r="2221" spans="1:27" x14ac:dyDescent="0.25">
      <c r="A2221" t="s">
        <v>119</v>
      </c>
      <c r="B2221">
        <v>2045</v>
      </c>
      <c r="C2221" t="s">
        <v>129</v>
      </c>
      <c r="D2221" t="str">
        <f>_xlfn.XLOOKUP(C2221,SB_Riverside_EMFAC!$BE$72:$BE$84,SB_Riverside_EMFAC!$BF$72:$BF$84)</f>
        <v>Truck</v>
      </c>
      <c r="E2221" t="s">
        <v>115</v>
      </c>
      <c r="F2221" t="s">
        <v>115</v>
      </c>
      <c r="G2221" t="s">
        <v>116</v>
      </c>
      <c r="H2221">
        <v>16893.297321165199</v>
      </c>
      <c r="I2221">
        <v>188283203.42526901</v>
      </c>
      <c r="J2221">
        <v>188283203.42526901</v>
      </c>
      <c r="K2221">
        <v>0</v>
      </c>
      <c r="L2221">
        <v>82300981.616659701</v>
      </c>
      <c r="M2221">
        <v>0</v>
      </c>
      <c r="N2221">
        <v>101067.885227416</v>
      </c>
      <c r="O2221">
        <v>654.82925109605196</v>
      </c>
      <c r="P2221">
        <v>2126.6283280357302</v>
      </c>
      <c r="Q2221">
        <v>103849.342806548</v>
      </c>
      <c r="R2221">
        <v>0.102230211550666</v>
      </c>
      <c r="S2221">
        <v>0.51301597764580997</v>
      </c>
      <c r="T2221">
        <v>1.77215081636489</v>
      </c>
      <c r="U2221">
        <v>2.3873970055613598</v>
      </c>
      <c r="V2221">
        <v>0.39488894620840598</v>
      </c>
      <c r="W2221">
        <v>1.4885629641836399E-2</v>
      </c>
      <c r="X2221">
        <v>3.4307851980031598</v>
      </c>
      <c r="Y2221">
        <v>3.8405597738533999</v>
      </c>
      <c r="Z2221">
        <v>10950.7834422125</v>
      </c>
      <c r="AA2221">
        <f t="shared" si="35"/>
        <v>17.193582944895514</v>
      </c>
    </row>
    <row r="2222" spans="1:27" x14ac:dyDescent="0.25">
      <c r="A2222" t="s">
        <v>113</v>
      </c>
      <c r="B2222">
        <v>2045</v>
      </c>
      <c r="C2222" t="s">
        <v>129</v>
      </c>
      <c r="D2222" t="str">
        <f>_xlfn.XLOOKUP(C2222,SB_Riverside_EMFAC!$BE$72:$BE$84,SB_Riverside_EMFAC!$BF$72:$BF$84)</f>
        <v>Truck</v>
      </c>
      <c r="E2222" t="s">
        <v>115</v>
      </c>
      <c r="F2222" t="s">
        <v>115</v>
      </c>
      <c r="G2222" t="s">
        <v>116</v>
      </c>
      <c r="H2222">
        <v>19241.094964341901</v>
      </c>
      <c r="I2222">
        <v>222101755.916172</v>
      </c>
      <c r="J2222">
        <v>222101755.916172</v>
      </c>
      <c r="K2222">
        <v>0</v>
      </c>
      <c r="L2222">
        <v>93739012.156064004</v>
      </c>
      <c r="M2222">
        <v>0</v>
      </c>
      <c r="N2222">
        <v>120180.03108384801</v>
      </c>
      <c r="O2222">
        <v>747.17125652325103</v>
      </c>
      <c r="P2222">
        <v>2434.4416396152301</v>
      </c>
      <c r="Q2222">
        <v>123361.643979987</v>
      </c>
      <c r="R2222">
        <v>0.12624428411442001</v>
      </c>
      <c r="S2222">
        <v>0.58944141958531004</v>
      </c>
      <c r="T2222">
        <v>2.0752884628730799</v>
      </c>
      <c r="U2222">
        <v>2.7909741665728101</v>
      </c>
      <c r="V2222">
        <v>0.49403741673686902</v>
      </c>
      <c r="W2222">
        <v>1.7088410874926699E-2</v>
      </c>
      <c r="X2222">
        <v>4.0038835586180701</v>
      </c>
      <c r="Y2222">
        <v>4.5150093862298597</v>
      </c>
      <c r="Z2222">
        <v>13008.331220898001</v>
      </c>
      <c r="AA2222">
        <f t="shared" si="35"/>
        <v>17.073808480473154</v>
      </c>
    </row>
    <row r="2223" spans="1:27" x14ac:dyDescent="0.25">
      <c r="A2223" t="s">
        <v>113</v>
      </c>
      <c r="B2223">
        <v>2045</v>
      </c>
      <c r="C2223" t="s">
        <v>129</v>
      </c>
      <c r="D2223" t="str">
        <f>_xlfn.XLOOKUP(C2223,SB_Riverside_EMFAC!$BE$72:$BE$84,SB_Riverside_EMFAC!$BF$72:$BF$84)</f>
        <v>Truck</v>
      </c>
      <c r="E2223" t="s">
        <v>115</v>
      </c>
      <c r="F2223" t="s">
        <v>115</v>
      </c>
      <c r="G2223" t="s">
        <v>121</v>
      </c>
      <c r="H2223">
        <v>13652.6058456152</v>
      </c>
      <c r="I2223">
        <v>151683655.10964501</v>
      </c>
      <c r="J2223">
        <v>151683655.10964501</v>
      </c>
      <c r="K2223">
        <v>0</v>
      </c>
      <c r="L2223">
        <v>56156562.345017299</v>
      </c>
      <c r="M2223">
        <v>0</v>
      </c>
      <c r="N2223">
        <v>77320.395472755903</v>
      </c>
      <c r="O2223">
        <v>575.49025810861099</v>
      </c>
      <c r="P2223">
        <v>0</v>
      </c>
      <c r="Q2223">
        <v>77895.885730864495</v>
      </c>
      <c r="R2223">
        <v>0.30287752470720303</v>
      </c>
      <c r="S2223">
        <v>2.5088703662427998E-2</v>
      </c>
      <c r="T2223">
        <v>0</v>
      </c>
      <c r="U2223">
        <v>0.32796622836963102</v>
      </c>
      <c r="V2223">
        <v>12.1818597946246</v>
      </c>
      <c r="W2223">
        <v>9.0668724527173505E-2</v>
      </c>
      <c r="X2223">
        <v>0</v>
      </c>
      <c r="Y2223">
        <v>12.272528519151701</v>
      </c>
      <c r="Z2223">
        <v>6958.4086154041797</v>
      </c>
      <c r="AA2223">
        <f t="shared" si="35"/>
        <v>21.798612799750689</v>
      </c>
    </row>
    <row r="2224" spans="1:27" x14ac:dyDescent="0.25">
      <c r="A2224" t="s">
        <v>119</v>
      </c>
      <c r="B2224">
        <v>2045</v>
      </c>
      <c r="C2224" t="s">
        <v>129</v>
      </c>
      <c r="D2224" t="str">
        <f>_xlfn.XLOOKUP(C2224,SB_Riverside_EMFAC!$BE$72:$BE$84,SB_Riverside_EMFAC!$BF$72:$BF$84)</f>
        <v>Truck</v>
      </c>
      <c r="E2224" t="s">
        <v>115</v>
      </c>
      <c r="F2224" t="s">
        <v>115</v>
      </c>
      <c r="G2224" t="s">
        <v>121</v>
      </c>
      <c r="H2224">
        <v>12095.487486378801</v>
      </c>
      <c r="I2224">
        <v>128820626.30097701</v>
      </c>
      <c r="J2224">
        <v>128820626.30097701</v>
      </c>
      <c r="K2224">
        <v>0</v>
      </c>
      <c r="L2224">
        <v>49751747.380911998</v>
      </c>
      <c r="M2224">
        <v>0</v>
      </c>
      <c r="N2224">
        <v>65358.260476660798</v>
      </c>
      <c r="O2224">
        <v>509.96694393982</v>
      </c>
      <c r="P2224">
        <v>0</v>
      </c>
      <c r="Q2224">
        <v>65868.227420600597</v>
      </c>
      <c r="R2224">
        <v>0.26438181817585399</v>
      </c>
      <c r="S2224">
        <v>2.22272659615254E-2</v>
      </c>
      <c r="T2224">
        <v>0</v>
      </c>
      <c r="U2224">
        <v>0.28660908413737901</v>
      </c>
      <c r="V2224">
        <v>10.2972205545401</v>
      </c>
      <c r="W2224">
        <v>8.03454996962219E-2</v>
      </c>
      <c r="X2224">
        <v>0</v>
      </c>
      <c r="Y2224">
        <v>10.377566054236301</v>
      </c>
      <c r="Z2224">
        <v>5883.9826630702701</v>
      </c>
      <c r="AA2224">
        <f t="shared" si="35"/>
        <v>21.893440833790329</v>
      </c>
    </row>
    <row r="2225" spans="1:27" x14ac:dyDescent="0.25">
      <c r="A2225" t="s">
        <v>119</v>
      </c>
      <c r="B2225">
        <v>2045</v>
      </c>
      <c r="C2225" t="s">
        <v>129</v>
      </c>
      <c r="D2225" t="str">
        <f>_xlfn.XLOOKUP(C2225,SB_Riverside_EMFAC!$BE$72:$BE$84,SB_Riverside_EMFAC!$BF$72:$BF$84)</f>
        <v>Truck</v>
      </c>
      <c r="E2225" t="s">
        <v>115</v>
      </c>
      <c r="F2225" t="s">
        <v>115</v>
      </c>
      <c r="G2225" t="s">
        <v>125</v>
      </c>
      <c r="H2225">
        <v>17949.873960538702</v>
      </c>
      <c r="I2225">
        <v>250896926.95547199</v>
      </c>
      <c r="J2225">
        <v>0</v>
      </c>
      <c r="K2225">
        <v>250896926.95547199</v>
      </c>
      <c r="L2225">
        <v>82209229.745372698</v>
      </c>
      <c r="M2225">
        <v>142160204.125218</v>
      </c>
      <c r="N2225">
        <v>0</v>
      </c>
      <c r="O2225">
        <v>0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f t="shared" si="35"/>
        <v>0</v>
      </c>
    </row>
    <row r="2226" spans="1:27" x14ac:dyDescent="0.25">
      <c r="A2226" t="s">
        <v>113</v>
      </c>
      <c r="B2226">
        <v>2045</v>
      </c>
      <c r="C2226" t="s">
        <v>129</v>
      </c>
      <c r="D2226" t="str">
        <f>_xlfn.XLOOKUP(C2226,SB_Riverside_EMFAC!$BE$72:$BE$84,SB_Riverside_EMFAC!$BF$72:$BF$84)</f>
        <v>Truck</v>
      </c>
      <c r="E2226" t="s">
        <v>115</v>
      </c>
      <c r="F2226" t="s">
        <v>115</v>
      </c>
      <c r="G2226" t="s">
        <v>125</v>
      </c>
      <c r="H2226">
        <v>20064.315193918799</v>
      </c>
      <c r="I2226">
        <v>292894814.839553</v>
      </c>
      <c r="J2226">
        <v>0</v>
      </c>
      <c r="K2226">
        <v>292894814.839553</v>
      </c>
      <c r="L2226">
        <v>91868034.364373595</v>
      </c>
      <c r="M2226">
        <v>165328586.927293</v>
      </c>
      <c r="N2226">
        <v>0</v>
      </c>
      <c r="O2226">
        <v>0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f t="shared" si="35"/>
        <v>0</v>
      </c>
    </row>
    <row r="2227" spans="1:27" x14ac:dyDescent="0.25">
      <c r="A2227" t="s">
        <v>113</v>
      </c>
      <c r="B2227">
        <v>2045</v>
      </c>
      <c r="C2227" t="s">
        <v>130</v>
      </c>
      <c r="D2227" t="str">
        <f>_xlfn.XLOOKUP(C2227,SB_Riverside_EMFAC!$BE$72:$BE$84,SB_Riverside_EMFAC!$BF$72:$BF$84)</f>
        <v>Truck</v>
      </c>
      <c r="E2227" t="s">
        <v>115</v>
      </c>
      <c r="F2227" t="s">
        <v>115</v>
      </c>
      <c r="G2227" t="s">
        <v>116</v>
      </c>
      <c r="H2227">
        <v>2422.1802260429199</v>
      </c>
      <c r="I2227">
        <v>26837256.0854844</v>
      </c>
      <c r="J2227">
        <v>26837256.0854844</v>
      </c>
      <c r="K2227">
        <v>0</v>
      </c>
      <c r="L2227">
        <v>11800408.5564774</v>
      </c>
      <c r="M2227">
        <v>0</v>
      </c>
      <c r="N2227">
        <v>16336.7477138616</v>
      </c>
      <c r="O2227">
        <v>108.785529959599</v>
      </c>
      <c r="P2227">
        <v>302.83743643739899</v>
      </c>
      <c r="Q2227">
        <v>16748.370680258598</v>
      </c>
      <c r="R2227">
        <v>1.3805727103655E-2</v>
      </c>
      <c r="S2227">
        <v>6.6959694940317394E-2</v>
      </c>
      <c r="T2227">
        <v>0.23259700425020899</v>
      </c>
      <c r="U2227">
        <v>0.31336242629418198</v>
      </c>
      <c r="V2227">
        <v>7.8779904220306202E-2</v>
      </c>
      <c r="W2227">
        <v>1.9240077572529801E-3</v>
      </c>
      <c r="X2227">
        <v>0.45309376918632099</v>
      </c>
      <c r="Y2227">
        <v>0.53379768116388004</v>
      </c>
      <c r="Z2227">
        <v>1766.09476163049</v>
      </c>
      <c r="AA2227">
        <f t="shared" si="35"/>
        <v>15.195818858953961</v>
      </c>
    </row>
    <row r="2228" spans="1:27" x14ac:dyDescent="0.25">
      <c r="A2228" t="s">
        <v>119</v>
      </c>
      <c r="B2228">
        <v>2045</v>
      </c>
      <c r="C2228" t="s">
        <v>130</v>
      </c>
      <c r="D2228" t="str">
        <f>_xlfn.XLOOKUP(C2228,SB_Riverside_EMFAC!$BE$72:$BE$84,SB_Riverside_EMFAC!$BF$72:$BF$84)</f>
        <v>Truck</v>
      </c>
      <c r="E2228" t="s">
        <v>115</v>
      </c>
      <c r="F2228" t="s">
        <v>115</v>
      </c>
      <c r="G2228" t="s">
        <v>116</v>
      </c>
      <c r="H2228">
        <v>2107.0734918859198</v>
      </c>
      <c r="I2228">
        <v>22527336.414843101</v>
      </c>
      <c r="J2228">
        <v>22527336.414843101</v>
      </c>
      <c r="K2228">
        <v>0</v>
      </c>
      <c r="L2228">
        <v>10265267.545098299</v>
      </c>
      <c r="M2228">
        <v>0</v>
      </c>
      <c r="N2228">
        <v>13624.279385486499</v>
      </c>
      <c r="O2228">
        <v>94.505577338527701</v>
      </c>
      <c r="P2228">
        <v>262.30884197800998</v>
      </c>
      <c r="Q2228">
        <v>13981.0938048031</v>
      </c>
      <c r="R2228">
        <v>1.11795120420023E-2</v>
      </c>
      <c r="S2228">
        <v>5.7690270823748897E-2</v>
      </c>
      <c r="T2228">
        <v>0.19753979286682999</v>
      </c>
      <c r="U2228">
        <v>0.26640957573258101</v>
      </c>
      <c r="V2228">
        <v>6.3614619784891399E-2</v>
      </c>
      <c r="W2228">
        <v>1.65848173485115E-3</v>
      </c>
      <c r="X2228">
        <v>0.38485762644731702</v>
      </c>
      <c r="Y2228">
        <v>0.45013072796706</v>
      </c>
      <c r="Z2228">
        <v>1474.2888727458001</v>
      </c>
      <c r="AA2228">
        <f t="shared" si="35"/>
        <v>15.280137313175876</v>
      </c>
    </row>
    <row r="2229" spans="1:27" x14ac:dyDescent="0.25">
      <c r="A2229" t="s">
        <v>113</v>
      </c>
      <c r="B2229">
        <v>2045</v>
      </c>
      <c r="C2229" t="s">
        <v>130</v>
      </c>
      <c r="D2229" t="str">
        <f>_xlfn.XLOOKUP(C2229,SB_Riverside_EMFAC!$BE$72:$BE$84,SB_Riverside_EMFAC!$BF$72:$BF$84)</f>
        <v>Truck</v>
      </c>
      <c r="E2229" t="s">
        <v>115</v>
      </c>
      <c r="F2229" t="s">
        <v>115</v>
      </c>
      <c r="G2229" t="s">
        <v>121</v>
      </c>
      <c r="H2229">
        <v>6941.0207022820396</v>
      </c>
      <c r="I2229">
        <v>72869518.175655201</v>
      </c>
      <c r="J2229">
        <v>72869518.175655201</v>
      </c>
      <c r="K2229">
        <v>0</v>
      </c>
      <c r="L2229">
        <v>28550143.922227301</v>
      </c>
      <c r="M2229">
        <v>0</v>
      </c>
      <c r="N2229">
        <v>43473.720547856799</v>
      </c>
      <c r="O2229">
        <v>480.33752086337398</v>
      </c>
      <c r="P2229">
        <v>0</v>
      </c>
      <c r="Q2229">
        <v>43954.058068720202</v>
      </c>
      <c r="R2229">
        <v>0.19297162368221801</v>
      </c>
      <c r="S2229">
        <v>1.2755162895899501E-2</v>
      </c>
      <c r="T2229">
        <v>0</v>
      </c>
      <c r="U2229">
        <v>0.20572678657811799</v>
      </c>
      <c r="V2229">
        <v>6.8493023765157099</v>
      </c>
      <c r="W2229">
        <v>7.5677372024266804E-2</v>
      </c>
      <c r="X2229">
        <v>0</v>
      </c>
      <c r="Y2229">
        <v>6.9249797485399798</v>
      </c>
      <c r="Z2229">
        <v>3926.3985957370201</v>
      </c>
      <c r="AA2229">
        <f t="shared" si="35"/>
        <v>18.558869253562612</v>
      </c>
    </row>
    <row r="2230" spans="1:27" x14ac:dyDescent="0.25">
      <c r="A2230" t="s">
        <v>119</v>
      </c>
      <c r="B2230">
        <v>2045</v>
      </c>
      <c r="C2230" t="s">
        <v>130</v>
      </c>
      <c r="D2230" t="str">
        <f>_xlfn.XLOOKUP(C2230,SB_Riverside_EMFAC!$BE$72:$BE$84,SB_Riverside_EMFAC!$BF$72:$BF$84)</f>
        <v>Truck</v>
      </c>
      <c r="E2230" t="s">
        <v>115</v>
      </c>
      <c r="F2230" t="s">
        <v>115</v>
      </c>
      <c r="G2230" t="s">
        <v>121</v>
      </c>
      <c r="H2230">
        <v>6194.8456615737596</v>
      </c>
      <c r="I2230">
        <v>62114823.264322899</v>
      </c>
      <c r="J2230">
        <v>62114823.264322899</v>
      </c>
      <c r="K2230">
        <v>0</v>
      </c>
      <c r="L2230">
        <v>25480940.4553091</v>
      </c>
      <c r="M2230">
        <v>0</v>
      </c>
      <c r="N2230">
        <v>36912.582620691501</v>
      </c>
      <c r="O2230">
        <v>429.48226732734798</v>
      </c>
      <c r="P2230">
        <v>0</v>
      </c>
      <c r="Q2230">
        <v>37342.064888018896</v>
      </c>
      <c r="R2230">
        <v>0.17054480168239899</v>
      </c>
      <c r="S2230">
        <v>1.13839547405975E-2</v>
      </c>
      <c r="T2230">
        <v>0</v>
      </c>
      <c r="U2230">
        <v>0.181928756422996</v>
      </c>
      <c r="V2230">
        <v>5.8155924241386101</v>
      </c>
      <c r="W2230">
        <v>6.7665106119415799E-2</v>
      </c>
      <c r="X2230">
        <v>0</v>
      </c>
      <c r="Y2230">
        <v>5.8832575302580201</v>
      </c>
      <c r="Z2230">
        <v>3335.75186411696</v>
      </c>
      <c r="AA2230">
        <f t="shared" si="35"/>
        <v>18.620936386935345</v>
      </c>
    </row>
    <row r="2231" spans="1:27" x14ac:dyDescent="0.25">
      <c r="A2231" t="s">
        <v>119</v>
      </c>
      <c r="B2231">
        <v>2045</v>
      </c>
      <c r="C2231" t="s">
        <v>130</v>
      </c>
      <c r="D2231" t="str">
        <f>_xlfn.XLOOKUP(C2231,SB_Riverside_EMFAC!$BE$72:$BE$84,SB_Riverside_EMFAC!$BF$72:$BF$84)</f>
        <v>Truck</v>
      </c>
      <c r="E2231" t="s">
        <v>115</v>
      </c>
      <c r="F2231" t="s">
        <v>115</v>
      </c>
      <c r="G2231" t="s">
        <v>125</v>
      </c>
      <c r="H2231">
        <v>4512.5711160361598</v>
      </c>
      <c r="I2231">
        <v>61020069.637563102</v>
      </c>
      <c r="J2231">
        <v>0</v>
      </c>
      <c r="K2231">
        <v>61020069.637563102</v>
      </c>
      <c r="L2231">
        <v>19529087.3105786</v>
      </c>
      <c r="M2231">
        <v>34583755.5572505</v>
      </c>
      <c r="N2231">
        <v>0</v>
      </c>
      <c r="O2231">
        <v>0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f t="shared" si="35"/>
        <v>0</v>
      </c>
    </row>
    <row r="2232" spans="1:27" x14ac:dyDescent="0.25">
      <c r="A2232" t="s">
        <v>113</v>
      </c>
      <c r="B2232">
        <v>2045</v>
      </c>
      <c r="C2232" t="s">
        <v>130</v>
      </c>
      <c r="D2232" t="str">
        <f>_xlfn.XLOOKUP(C2232,SB_Riverside_EMFAC!$BE$72:$BE$84,SB_Riverside_EMFAC!$BF$72:$BF$84)</f>
        <v>Truck</v>
      </c>
      <c r="E2232" t="s">
        <v>115</v>
      </c>
      <c r="F2232" t="s">
        <v>115</v>
      </c>
      <c r="G2232" t="s">
        <v>125</v>
      </c>
      <c r="H2232">
        <v>5065.2848278193396</v>
      </c>
      <c r="I2232">
        <v>71510120.510512695</v>
      </c>
      <c r="J2232">
        <v>0</v>
      </c>
      <c r="K2232">
        <v>71510120.510512695</v>
      </c>
      <c r="L2232">
        <v>21920729.416194901</v>
      </c>
      <c r="M2232">
        <v>40401065.8807813</v>
      </c>
      <c r="N2232">
        <v>0</v>
      </c>
      <c r="O2232">
        <v>0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f t="shared" si="35"/>
        <v>0</v>
      </c>
    </row>
    <row r="2233" spans="1:27" x14ac:dyDescent="0.25">
      <c r="A2233" t="s">
        <v>113</v>
      </c>
      <c r="B2233">
        <v>2045</v>
      </c>
      <c r="C2233" t="s">
        <v>138</v>
      </c>
      <c r="D2233" t="str">
        <f>_xlfn.XLOOKUP(C2233,SB_Riverside_EMFAC!$BE$72:$BE$84,SB_Riverside_EMFAC!$BF$72:$BF$84)</f>
        <v>Passenger</v>
      </c>
      <c r="E2233" t="s">
        <v>115</v>
      </c>
      <c r="F2233" t="s">
        <v>115</v>
      </c>
      <c r="G2233" t="s">
        <v>116</v>
      </c>
      <c r="H2233">
        <v>39636.940296162596</v>
      </c>
      <c r="I2233">
        <v>76406748.461198002</v>
      </c>
      <c r="J2233">
        <v>76406748.461198002</v>
      </c>
      <c r="K2233">
        <v>0</v>
      </c>
      <c r="L2233">
        <v>27508036.565536901</v>
      </c>
      <c r="M2233">
        <v>0</v>
      </c>
      <c r="N2233">
        <v>15474.829012521701</v>
      </c>
      <c r="O2233">
        <v>0</v>
      </c>
      <c r="P2233">
        <v>1131.34573552345</v>
      </c>
      <c r="Q2233">
        <v>16606.1747480452</v>
      </c>
      <c r="R2233">
        <v>10.911520902446901</v>
      </c>
      <c r="S2233">
        <v>0</v>
      </c>
      <c r="T2233">
        <v>3.99123512250247</v>
      </c>
      <c r="U2233">
        <v>14.9027560249493</v>
      </c>
      <c r="V2233">
        <v>2.9451785208283301</v>
      </c>
      <c r="W2233">
        <v>0</v>
      </c>
      <c r="X2233">
        <v>0.14124076802608301</v>
      </c>
      <c r="Y2233">
        <v>3.08641928885441</v>
      </c>
      <c r="Z2233">
        <v>1751.1003782482701</v>
      </c>
      <c r="AA2233">
        <f t="shared" si="35"/>
        <v>43.633562878692437</v>
      </c>
    </row>
    <row r="2234" spans="1:27" x14ac:dyDescent="0.25">
      <c r="A2234" t="s">
        <v>119</v>
      </c>
      <c r="B2234">
        <v>2045</v>
      </c>
      <c r="C2234" t="s">
        <v>138</v>
      </c>
      <c r="D2234" t="str">
        <f>_xlfn.XLOOKUP(C2234,SB_Riverside_EMFAC!$BE$72:$BE$84,SB_Riverside_EMFAC!$BF$72:$BF$84)</f>
        <v>Passenger</v>
      </c>
      <c r="E2234" t="s">
        <v>115</v>
      </c>
      <c r="F2234" t="s">
        <v>115</v>
      </c>
      <c r="G2234" t="s">
        <v>116</v>
      </c>
      <c r="H2234">
        <v>33806.994167781602</v>
      </c>
      <c r="I2234">
        <v>63868332.804783702</v>
      </c>
      <c r="J2234">
        <v>63868332.804783702</v>
      </c>
      <c r="K2234">
        <v>0</v>
      </c>
      <c r="L2234">
        <v>23462053.9524405</v>
      </c>
      <c r="M2234">
        <v>0</v>
      </c>
      <c r="N2234">
        <v>12955.001832967</v>
      </c>
      <c r="O2234">
        <v>0</v>
      </c>
      <c r="P2234">
        <v>932.58753812930797</v>
      </c>
      <c r="Q2234">
        <v>13887.589371096299</v>
      </c>
      <c r="R2234">
        <v>9.0933945678085308</v>
      </c>
      <c r="S2234">
        <v>0</v>
      </c>
      <c r="T2234">
        <v>3.2471091801938101</v>
      </c>
      <c r="U2234">
        <v>12.3405037480023</v>
      </c>
      <c r="V2234">
        <v>2.4210349528306798</v>
      </c>
      <c r="W2234">
        <v>0</v>
      </c>
      <c r="X2234">
        <v>0.114854437832689</v>
      </c>
      <c r="Y2234">
        <v>2.5358893906633702</v>
      </c>
      <c r="Z2234">
        <v>1464.4289470424901</v>
      </c>
      <c r="AA2234">
        <f t="shared" si="35"/>
        <v>43.613131885824828</v>
      </c>
    </row>
    <row r="2235" spans="1:27" x14ac:dyDescent="0.25">
      <c r="A2235" t="s">
        <v>119</v>
      </c>
      <c r="B2235">
        <v>2045</v>
      </c>
      <c r="C2235" t="s">
        <v>141</v>
      </c>
      <c r="D2235" t="str">
        <f>_xlfn.XLOOKUP(C2235,SB_Riverside_EMFAC!$BE$72:$BE$84,SB_Riverside_EMFAC!$BF$72:$BF$84)</f>
        <v>Passenger</v>
      </c>
      <c r="E2235" t="s">
        <v>115</v>
      </c>
      <c r="F2235" t="s">
        <v>115</v>
      </c>
      <c r="G2235" t="s">
        <v>116</v>
      </c>
      <c r="H2235">
        <v>239560.86708755101</v>
      </c>
      <c r="I2235">
        <v>3216182615.0631299</v>
      </c>
      <c r="J2235">
        <v>3216182615.0631299</v>
      </c>
      <c r="K2235">
        <v>0</v>
      </c>
      <c r="L2235">
        <v>379408651.943914</v>
      </c>
      <c r="M2235">
        <v>0</v>
      </c>
      <c r="N2235">
        <v>1185172.23241144</v>
      </c>
      <c r="O2235">
        <v>0</v>
      </c>
      <c r="P2235">
        <v>33697.835870510098</v>
      </c>
      <c r="Q2235">
        <v>1218870.06828195</v>
      </c>
      <c r="R2235">
        <v>5.2728483173752796</v>
      </c>
      <c r="S2235">
        <v>0</v>
      </c>
      <c r="T2235">
        <v>18.051070964682701</v>
      </c>
      <c r="U2235">
        <v>23.323919282058</v>
      </c>
      <c r="V2235">
        <v>13.0072221688088</v>
      </c>
      <c r="W2235">
        <v>0</v>
      </c>
      <c r="X2235">
        <v>13.2073366600433</v>
      </c>
      <c r="Y2235">
        <v>26.214558828852098</v>
      </c>
      <c r="Z2235">
        <v>128528.325757578</v>
      </c>
      <c r="AA2235">
        <f t="shared" si="35"/>
        <v>25.023142533804496</v>
      </c>
    </row>
    <row r="2236" spans="1:27" x14ac:dyDescent="0.25">
      <c r="A2236" t="s">
        <v>113</v>
      </c>
      <c r="B2236">
        <v>2045</v>
      </c>
      <c r="C2236" t="s">
        <v>141</v>
      </c>
      <c r="D2236" t="str">
        <f>_xlfn.XLOOKUP(C2236,SB_Riverside_EMFAC!$BE$72:$BE$84,SB_Riverside_EMFAC!$BF$72:$BF$84)</f>
        <v>Passenger</v>
      </c>
      <c r="E2236" t="s">
        <v>115</v>
      </c>
      <c r="F2236" t="s">
        <v>115</v>
      </c>
      <c r="G2236" t="s">
        <v>116</v>
      </c>
      <c r="H2236">
        <v>267160.81225718098</v>
      </c>
      <c r="I2236">
        <v>3601014229.4623699</v>
      </c>
      <c r="J2236">
        <v>3601014229.4623699</v>
      </c>
      <c r="K2236">
        <v>0</v>
      </c>
      <c r="L2236">
        <v>422232029.24050599</v>
      </c>
      <c r="M2236">
        <v>0</v>
      </c>
      <c r="N2236">
        <v>1316129.774855</v>
      </c>
      <c r="O2236">
        <v>0</v>
      </c>
      <c r="P2236">
        <v>37613.792128186004</v>
      </c>
      <c r="Q2236">
        <v>1353743.5669831799</v>
      </c>
      <c r="R2236">
        <v>5.8447487639203901</v>
      </c>
      <c r="S2236">
        <v>0</v>
      </c>
      <c r="T2236">
        <v>20.8572049055295</v>
      </c>
      <c r="U2236">
        <v>26.7019536694499</v>
      </c>
      <c r="V2236">
        <v>14.8044898886795</v>
      </c>
      <c r="W2236">
        <v>0</v>
      </c>
      <c r="X2236">
        <v>14.9063525261206</v>
      </c>
      <c r="Y2236">
        <v>29.710842414800201</v>
      </c>
      <c r="Z2236">
        <v>142750.56767510399</v>
      </c>
      <c r="AA2236">
        <f t="shared" si="35"/>
        <v>25.225918804457368</v>
      </c>
    </row>
    <row r="2237" spans="1:27" x14ac:dyDescent="0.25">
      <c r="A2237" t="s">
        <v>113</v>
      </c>
      <c r="B2237">
        <v>2045</v>
      </c>
      <c r="C2237" t="s">
        <v>141</v>
      </c>
      <c r="D2237" t="str">
        <f>_xlfn.XLOOKUP(C2237,SB_Riverside_EMFAC!$BE$72:$BE$84,SB_Riverside_EMFAC!$BF$72:$BF$84)</f>
        <v>Passenger</v>
      </c>
      <c r="E2237" t="s">
        <v>115</v>
      </c>
      <c r="F2237" t="s">
        <v>115</v>
      </c>
      <c r="G2237" t="s">
        <v>121</v>
      </c>
      <c r="H2237">
        <v>2959.5026093013398</v>
      </c>
      <c r="I2237">
        <v>39380159.418087199</v>
      </c>
      <c r="J2237">
        <v>39380159.418087199</v>
      </c>
      <c r="K2237">
        <v>0</v>
      </c>
      <c r="L2237">
        <v>4652421.6893897904</v>
      </c>
      <c r="M2237">
        <v>0</v>
      </c>
      <c r="N2237">
        <v>14506.2885730042</v>
      </c>
      <c r="O2237">
        <v>0</v>
      </c>
      <c r="P2237">
        <v>0</v>
      </c>
      <c r="Q2237">
        <v>14506.2885730042</v>
      </c>
      <c r="R2237">
        <v>8.8840897262572292E-3</v>
      </c>
      <c r="S2237">
        <v>0</v>
      </c>
      <c r="T2237">
        <v>0</v>
      </c>
      <c r="U2237">
        <v>8.8840897262572292E-3</v>
      </c>
      <c r="V2237">
        <v>2.2854716722054</v>
      </c>
      <c r="W2237">
        <v>0</v>
      </c>
      <c r="X2237">
        <v>0</v>
      </c>
      <c r="Y2237">
        <v>2.2854716722054</v>
      </c>
      <c r="Z2237">
        <v>1295.8410118435299</v>
      </c>
      <c r="AA2237">
        <f t="shared" si="35"/>
        <v>30.389653559477146</v>
      </c>
    </row>
    <row r="2238" spans="1:27" x14ac:dyDescent="0.25">
      <c r="A2238" t="s">
        <v>119</v>
      </c>
      <c r="B2238">
        <v>2045</v>
      </c>
      <c r="C2238" t="s">
        <v>141</v>
      </c>
      <c r="D2238" t="str">
        <f>_xlfn.XLOOKUP(C2238,SB_Riverside_EMFAC!$BE$72:$BE$84,SB_Riverside_EMFAC!$BF$72:$BF$84)</f>
        <v>Passenger</v>
      </c>
      <c r="E2238" t="s">
        <v>115</v>
      </c>
      <c r="F2238" t="s">
        <v>115</v>
      </c>
      <c r="G2238" t="s">
        <v>121</v>
      </c>
      <c r="H2238">
        <v>2653.3210952815398</v>
      </c>
      <c r="I2238">
        <v>35184286.567528598</v>
      </c>
      <c r="J2238">
        <v>35184286.567528598</v>
      </c>
      <c r="K2238">
        <v>0</v>
      </c>
      <c r="L2238">
        <v>4179795.2177020698</v>
      </c>
      <c r="M2238">
        <v>0</v>
      </c>
      <c r="N2238">
        <v>12871.777340642</v>
      </c>
      <c r="O2238">
        <v>0</v>
      </c>
      <c r="P2238">
        <v>0</v>
      </c>
      <c r="Q2238">
        <v>12871.777340642</v>
      </c>
      <c r="R2238">
        <v>8.2961625506870005E-3</v>
      </c>
      <c r="S2238">
        <v>0</v>
      </c>
      <c r="T2238">
        <v>0</v>
      </c>
      <c r="U2238">
        <v>8.2961625506870005E-3</v>
      </c>
      <c r="V2238">
        <v>2.0279537619097701</v>
      </c>
      <c r="W2238">
        <v>0</v>
      </c>
      <c r="X2238">
        <v>0</v>
      </c>
      <c r="Y2238">
        <v>2.0279537619097701</v>
      </c>
      <c r="Z2238">
        <v>1149.8307709363201</v>
      </c>
      <c r="AA2238">
        <f t="shared" si="35"/>
        <v>30.599534694029487</v>
      </c>
    </row>
    <row r="2239" spans="1:27" x14ac:dyDescent="0.25">
      <c r="A2239" t="s">
        <v>113</v>
      </c>
      <c r="B2239">
        <v>2045</v>
      </c>
      <c r="C2239" t="s">
        <v>141</v>
      </c>
      <c r="D2239" t="str">
        <f>_xlfn.XLOOKUP(C2239,SB_Riverside_EMFAC!$BE$72:$BE$84,SB_Riverside_EMFAC!$BF$72:$BF$84)</f>
        <v>Passenger</v>
      </c>
      <c r="E2239" t="s">
        <v>115</v>
      </c>
      <c r="F2239" t="s">
        <v>115</v>
      </c>
      <c r="G2239" t="s">
        <v>125</v>
      </c>
      <c r="H2239">
        <v>16050.718334602599</v>
      </c>
      <c r="I2239">
        <v>154939968.72705701</v>
      </c>
      <c r="J2239">
        <v>0</v>
      </c>
      <c r="K2239">
        <v>154939968.72705701</v>
      </c>
      <c r="L2239">
        <v>26182162.130544402</v>
      </c>
      <c r="M2239">
        <v>59819615.820170403</v>
      </c>
      <c r="N2239">
        <v>0</v>
      </c>
      <c r="O2239">
        <v>0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f t="shared" si="35"/>
        <v>0</v>
      </c>
    </row>
    <row r="2240" spans="1:27" x14ac:dyDescent="0.25">
      <c r="A2240" t="s">
        <v>119</v>
      </c>
      <c r="B2240">
        <v>2045</v>
      </c>
      <c r="C2240" t="s">
        <v>141</v>
      </c>
      <c r="D2240" t="str">
        <f>_xlfn.XLOOKUP(C2240,SB_Riverside_EMFAC!$BE$72:$BE$84,SB_Riverside_EMFAC!$BF$72:$BF$84)</f>
        <v>Passenger</v>
      </c>
      <c r="E2240" t="s">
        <v>115</v>
      </c>
      <c r="F2240" t="s">
        <v>115</v>
      </c>
      <c r="G2240" t="s">
        <v>125</v>
      </c>
      <c r="H2240">
        <v>14449.1700567392</v>
      </c>
      <c r="I2240">
        <v>133700061.155939</v>
      </c>
      <c r="J2240">
        <v>0</v>
      </c>
      <c r="K2240">
        <v>133700061.155939</v>
      </c>
      <c r="L2240">
        <v>23590626.803189501</v>
      </c>
      <c r="M2240">
        <v>51619258.472748503</v>
      </c>
      <c r="N2240">
        <v>0</v>
      </c>
      <c r="O2240">
        <v>0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f t="shared" si="35"/>
        <v>0</v>
      </c>
    </row>
    <row r="2241" spans="1:27" x14ac:dyDescent="0.25">
      <c r="A2241" t="s">
        <v>119</v>
      </c>
      <c r="B2241">
        <v>2045</v>
      </c>
      <c r="C2241" t="s">
        <v>141</v>
      </c>
      <c r="D2241" t="str">
        <f>_xlfn.XLOOKUP(C2241,SB_Riverside_EMFAC!$BE$72:$BE$84,SB_Riverside_EMFAC!$BF$72:$BF$84)</f>
        <v>Passenger</v>
      </c>
      <c r="E2241" t="s">
        <v>115</v>
      </c>
      <c r="F2241" t="s">
        <v>115</v>
      </c>
      <c r="G2241" t="s">
        <v>126</v>
      </c>
      <c r="H2241">
        <v>6865.3555919398596</v>
      </c>
      <c r="I2241">
        <v>94645785.654409498</v>
      </c>
      <c r="J2241">
        <v>38656829.0886475</v>
      </c>
      <c r="K2241">
        <v>55988956.565761998</v>
      </c>
      <c r="L2241">
        <v>9850721.14466119</v>
      </c>
      <c r="M2241">
        <v>16910333.620983001</v>
      </c>
      <c r="N2241">
        <v>11767.798295610201</v>
      </c>
      <c r="O2241">
        <v>0</v>
      </c>
      <c r="P2241">
        <v>882.38363804689595</v>
      </c>
      <c r="Q2241">
        <v>12650.181933657101</v>
      </c>
      <c r="R2241">
        <v>3.4871790890976001E-2</v>
      </c>
      <c r="S2241">
        <v>0</v>
      </c>
      <c r="T2241">
        <v>0.41262136533538801</v>
      </c>
      <c r="U2241">
        <v>0.44749315622636399</v>
      </c>
      <c r="V2241">
        <v>4.3670293776676097E-2</v>
      </c>
      <c r="W2241">
        <v>0</v>
      </c>
      <c r="X2241">
        <v>0.20334461652074101</v>
      </c>
      <c r="Y2241">
        <v>0.24701491029741701</v>
      </c>
      <c r="Z2241">
        <v>1333.94587886919</v>
      </c>
      <c r="AA2241">
        <f t="shared" si="35"/>
        <v>70.951743360564564</v>
      </c>
    </row>
    <row r="2242" spans="1:27" x14ac:dyDescent="0.25">
      <c r="A2242" t="s">
        <v>113</v>
      </c>
      <c r="B2242">
        <v>2045</v>
      </c>
      <c r="C2242" t="s">
        <v>141</v>
      </c>
      <c r="D2242" t="str">
        <f>_xlfn.XLOOKUP(C2242,SB_Riverside_EMFAC!$BE$72:$BE$84,SB_Riverside_EMFAC!$BF$72:$BF$84)</f>
        <v>Passenger</v>
      </c>
      <c r="E2242" t="s">
        <v>115</v>
      </c>
      <c r="F2242" t="s">
        <v>115</v>
      </c>
      <c r="G2242" t="s">
        <v>126</v>
      </c>
      <c r="H2242">
        <v>7625.7408994989901</v>
      </c>
      <c r="I2242">
        <v>106198234.25674</v>
      </c>
      <c r="J2242">
        <v>43367181.791147597</v>
      </c>
      <c r="K2242">
        <v>62831052.4655931</v>
      </c>
      <c r="L2242">
        <v>10941756.201323999</v>
      </c>
      <c r="M2242">
        <v>18976850.509845</v>
      </c>
      <c r="N2242">
        <v>12976.216051601001</v>
      </c>
      <c r="O2242">
        <v>0</v>
      </c>
      <c r="P2242">
        <v>981.22210960996995</v>
      </c>
      <c r="Q2242">
        <v>13957.438161210999</v>
      </c>
      <c r="R2242">
        <v>3.7897827817987402E-2</v>
      </c>
      <c r="S2242">
        <v>0</v>
      </c>
      <c r="T2242">
        <v>0.47286118074501998</v>
      </c>
      <c r="U2242">
        <v>0.51075900856300804</v>
      </c>
      <c r="V2242">
        <v>4.9191039916688398E-2</v>
      </c>
      <c r="W2242">
        <v>0</v>
      </c>
      <c r="X2242">
        <v>0.228657088533126</v>
      </c>
      <c r="Y2242">
        <v>0.27784812844981399</v>
      </c>
      <c r="Z2242">
        <v>1471.79441468605</v>
      </c>
      <c r="AA2242">
        <f t="shared" si="35"/>
        <v>72.155617114088088</v>
      </c>
    </row>
    <row r="2243" spans="1:27" x14ac:dyDescent="0.25">
      <c r="A2243" t="s">
        <v>119</v>
      </c>
      <c r="B2243">
        <v>2045</v>
      </c>
      <c r="C2243" t="s">
        <v>142</v>
      </c>
      <c r="D2243" t="str">
        <f>_xlfn.XLOOKUP(C2243,SB_Riverside_EMFAC!$BE$72:$BE$84,SB_Riverside_EMFAC!$BF$72:$BF$84)</f>
        <v>Other</v>
      </c>
      <c r="E2243" t="s">
        <v>115</v>
      </c>
      <c r="F2243" t="s">
        <v>115</v>
      </c>
      <c r="G2243" t="s">
        <v>116</v>
      </c>
      <c r="H2243">
        <v>2463.06718112403</v>
      </c>
      <c r="I2243">
        <v>7999446.73195362</v>
      </c>
      <c r="J2243">
        <v>7999446.73195362</v>
      </c>
      <c r="K2243">
        <v>0</v>
      </c>
      <c r="L2243">
        <v>80574.513741485105</v>
      </c>
      <c r="M2243">
        <v>0</v>
      </c>
      <c r="N2243">
        <v>15572.4501972711</v>
      </c>
      <c r="O2243">
        <v>0</v>
      </c>
      <c r="P2243">
        <v>2.65249858005869</v>
      </c>
      <c r="Q2243">
        <v>15575.102695851099</v>
      </c>
      <c r="R2243">
        <v>2.6242612004380501E-2</v>
      </c>
      <c r="S2243">
        <v>0</v>
      </c>
      <c r="T2243">
        <v>2.96466152703884E-3</v>
      </c>
      <c r="U2243">
        <v>2.92072735314193E-2</v>
      </c>
      <c r="V2243">
        <v>0.14865079810920701</v>
      </c>
      <c r="W2243">
        <v>0</v>
      </c>
      <c r="X2243">
        <v>4.2793236325121302E-3</v>
      </c>
      <c r="Y2243">
        <v>0.15293012174171899</v>
      </c>
      <c r="Z2243">
        <v>1642.375118639</v>
      </c>
      <c r="AA2243">
        <f t="shared" si="35"/>
        <v>4.8706575259022342</v>
      </c>
    </row>
    <row r="2244" spans="1:27" x14ac:dyDescent="0.25">
      <c r="A2244" t="s">
        <v>113</v>
      </c>
      <c r="B2244">
        <v>2045</v>
      </c>
      <c r="C2244" t="s">
        <v>142</v>
      </c>
      <c r="D2244" t="str">
        <f>_xlfn.XLOOKUP(C2244,SB_Riverside_EMFAC!$BE$72:$BE$84,SB_Riverside_EMFAC!$BF$72:$BF$84)</f>
        <v>Other</v>
      </c>
      <c r="E2244" t="s">
        <v>115</v>
      </c>
      <c r="F2244" t="s">
        <v>115</v>
      </c>
      <c r="G2244" t="s">
        <v>116</v>
      </c>
      <c r="H2244">
        <v>2704.7058778498099</v>
      </c>
      <c r="I2244">
        <v>9262299.4138820991</v>
      </c>
      <c r="J2244">
        <v>9262299.4138820991</v>
      </c>
      <c r="K2244">
        <v>0</v>
      </c>
      <c r="L2244">
        <v>88479.259758571206</v>
      </c>
      <c r="M2244">
        <v>0</v>
      </c>
      <c r="N2244">
        <v>18086.173564807901</v>
      </c>
      <c r="O2244">
        <v>0</v>
      </c>
      <c r="P2244">
        <v>2.9196961160944799</v>
      </c>
      <c r="Q2244">
        <v>18089.093260924001</v>
      </c>
      <c r="R2244">
        <v>3.0683639736394201E-2</v>
      </c>
      <c r="S2244">
        <v>0</v>
      </c>
      <c r="T2244">
        <v>3.2845972328519198E-3</v>
      </c>
      <c r="U2244">
        <v>3.3968236969246203E-2</v>
      </c>
      <c r="V2244">
        <v>0.17452662664332499</v>
      </c>
      <c r="W2244">
        <v>0</v>
      </c>
      <c r="X2244">
        <v>4.6192277849100996E-3</v>
      </c>
      <c r="Y2244">
        <v>0.179145854428235</v>
      </c>
      <c r="Z2244">
        <v>1907.47228256772</v>
      </c>
      <c r="AA2244">
        <f t="shared" si="35"/>
        <v>4.8557976430534397</v>
      </c>
    </row>
    <row r="2245" spans="1:27" x14ac:dyDescent="0.25">
      <c r="A2245" t="s">
        <v>119</v>
      </c>
      <c r="B2245">
        <v>2045</v>
      </c>
      <c r="C2245" t="s">
        <v>142</v>
      </c>
      <c r="D2245" t="str">
        <f>_xlfn.XLOOKUP(C2245,SB_Riverside_EMFAC!$BE$72:$BE$84,SB_Riverside_EMFAC!$BF$72:$BF$84)</f>
        <v>Other</v>
      </c>
      <c r="E2245" t="s">
        <v>115</v>
      </c>
      <c r="F2245" t="s">
        <v>115</v>
      </c>
      <c r="G2245" t="s">
        <v>121</v>
      </c>
      <c r="H2245">
        <v>1717.92667199472</v>
      </c>
      <c r="I2245">
        <v>4755223.0132317804</v>
      </c>
      <c r="J2245">
        <v>4755223.0132317804</v>
      </c>
      <c r="K2245">
        <v>0</v>
      </c>
      <c r="L2245">
        <v>56176.202174227597</v>
      </c>
      <c r="M2245">
        <v>0</v>
      </c>
      <c r="N2245">
        <v>5175.1063155380798</v>
      </c>
      <c r="O2245">
        <v>0</v>
      </c>
      <c r="P2245">
        <v>0</v>
      </c>
      <c r="Q2245">
        <v>5175.1063155380798</v>
      </c>
      <c r="R2245">
        <v>8.1522728201693807E-3</v>
      </c>
      <c r="S2245">
        <v>0</v>
      </c>
      <c r="T2245">
        <v>0</v>
      </c>
      <c r="U2245">
        <v>8.1522728201693807E-3</v>
      </c>
      <c r="V2245">
        <v>0.81534010751890695</v>
      </c>
      <c r="W2245">
        <v>0</v>
      </c>
      <c r="X2245">
        <v>0</v>
      </c>
      <c r="Y2245">
        <v>0.81534010751890695</v>
      </c>
      <c r="Z2245">
        <v>462.29019714971298</v>
      </c>
      <c r="AA2245">
        <f t="shared" si="35"/>
        <v>10.286229391301148</v>
      </c>
    </row>
    <row r="2246" spans="1:27" x14ac:dyDescent="0.25">
      <c r="A2246" t="s">
        <v>113</v>
      </c>
      <c r="B2246">
        <v>2045</v>
      </c>
      <c r="C2246" t="s">
        <v>142</v>
      </c>
      <c r="D2246" t="str">
        <f>_xlfn.XLOOKUP(C2246,SB_Riverside_EMFAC!$BE$72:$BE$84,SB_Riverside_EMFAC!$BF$72:$BF$84)</f>
        <v>Other</v>
      </c>
      <c r="E2246" t="s">
        <v>115</v>
      </c>
      <c r="F2246" t="s">
        <v>115</v>
      </c>
      <c r="G2246" t="s">
        <v>121</v>
      </c>
      <c r="H2246">
        <v>1791.79303893322</v>
      </c>
      <c r="I2246">
        <v>5338531.9093328398</v>
      </c>
      <c r="J2246">
        <v>5338531.9093328398</v>
      </c>
      <c r="K2246">
        <v>0</v>
      </c>
      <c r="L2246">
        <v>58591.632373116503</v>
      </c>
      <c r="M2246">
        <v>0</v>
      </c>
      <c r="N2246">
        <v>5825.7864856163396</v>
      </c>
      <c r="O2246">
        <v>0</v>
      </c>
      <c r="P2246">
        <v>0</v>
      </c>
      <c r="Q2246">
        <v>5825.7864856163396</v>
      </c>
      <c r="R2246">
        <v>8.9755397862644193E-3</v>
      </c>
      <c r="S2246">
        <v>0</v>
      </c>
      <c r="T2246">
        <v>0</v>
      </c>
      <c r="U2246">
        <v>8.9755397862644193E-3</v>
      </c>
      <c r="V2246">
        <v>0.91785503329717399</v>
      </c>
      <c r="W2246">
        <v>0</v>
      </c>
      <c r="X2246">
        <v>0</v>
      </c>
      <c r="Y2246">
        <v>0.91785503329717399</v>
      </c>
      <c r="Z2246">
        <v>520.41519898856097</v>
      </c>
      <c r="AA2246">
        <f t="shared" si="35"/>
        <v>10.258216746375586</v>
      </c>
    </row>
    <row r="2247" spans="1:27" x14ac:dyDescent="0.25">
      <c r="A2247" t="s">
        <v>113</v>
      </c>
      <c r="B2247">
        <v>2045</v>
      </c>
      <c r="C2247" t="s">
        <v>144</v>
      </c>
      <c r="D2247" t="str">
        <f>_xlfn.XLOOKUP(C2247,SB_Riverside_EMFAC!$BE$72:$BE$84,SB_Riverside_EMFAC!$BF$72:$BF$84)</f>
        <v>Truck</v>
      </c>
      <c r="E2247" t="s">
        <v>115</v>
      </c>
      <c r="F2247" t="s">
        <v>115</v>
      </c>
      <c r="G2247" t="s">
        <v>116</v>
      </c>
      <c r="H2247">
        <v>1234.45530936317</v>
      </c>
      <c r="I2247">
        <v>23616154.961401399</v>
      </c>
      <c r="J2247">
        <v>23616154.961401399</v>
      </c>
      <c r="K2247">
        <v>0</v>
      </c>
      <c r="L2247">
        <v>8076567.0583244599</v>
      </c>
      <c r="M2247">
        <v>0</v>
      </c>
      <c r="N2247">
        <v>36646.262253971203</v>
      </c>
      <c r="O2247">
        <v>208.78745725223399</v>
      </c>
      <c r="P2247">
        <v>332.296317459374</v>
      </c>
      <c r="Q2247">
        <v>37187.346028682798</v>
      </c>
      <c r="R2247">
        <v>5.7604163281222899E-2</v>
      </c>
      <c r="S2247">
        <v>0.12273357872858499</v>
      </c>
      <c r="T2247">
        <v>0.34016181731008999</v>
      </c>
      <c r="U2247">
        <v>0.520499559319898</v>
      </c>
      <c r="V2247">
        <v>0.17898653902357201</v>
      </c>
      <c r="W2247">
        <v>2.5870579804371701E-3</v>
      </c>
      <c r="X2247">
        <v>0.276234046680642</v>
      </c>
      <c r="Y2247">
        <v>0.45780764368465199</v>
      </c>
      <c r="Z2247">
        <v>3921.35917421569</v>
      </c>
      <c r="AA2247">
        <f t="shared" si="35"/>
        <v>6.0224411772035289</v>
      </c>
    </row>
    <row r="2248" spans="1:27" x14ac:dyDescent="0.25">
      <c r="A2248" t="s">
        <v>119</v>
      </c>
      <c r="B2248">
        <v>2045</v>
      </c>
      <c r="C2248" t="s">
        <v>144</v>
      </c>
      <c r="D2248" t="str">
        <f>_xlfn.XLOOKUP(C2248,SB_Riverside_EMFAC!$BE$72:$BE$84,SB_Riverside_EMFAC!$BF$72:$BF$84)</f>
        <v>Truck</v>
      </c>
      <c r="E2248" t="s">
        <v>115</v>
      </c>
      <c r="F2248" t="s">
        <v>115</v>
      </c>
      <c r="G2248" t="s">
        <v>116</v>
      </c>
      <c r="H2248">
        <v>1424.23446733995</v>
      </c>
      <c r="I2248">
        <v>21549468.338242698</v>
      </c>
      <c r="J2248">
        <v>21549468.338242698</v>
      </c>
      <c r="K2248">
        <v>0</v>
      </c>
      <c r="L2248">
        <v>9318219.2137698792</v>
      </c>
      <c r="M2248">
        <v>0</v>
      </c>
      <c r="N2248">
        <v>33625.557837812201</v>
      </c>
      <c r="O2248">
        <v>241.87413180380199</v>
      </c>
      <c r="P2248">
        <v>383.40937097770001</v>
      </c>
      <c r="Q2248">
        <v>34250.841340593797</v>
      </c>
      <c r="R2248">
        <v>5.11671487628605E-2</v>
      </c>
      <c r="S2248">
        <v>0.137814606217698</v>
      </c>
      <c r="T2248">
        <v>0.38056255385992599</v>
      </c>
      <c r="U2248">
        <v>0.56954430884048401</v>
      </c>
      <c r="V2248">
        <v>0.16621307232426899</v>
      </c>
      <c r="W2248">
        <v>2.93321161622453E-3</v>
      </c>
      <c r="X2248">
        <v>0.30626498547965803</v>
      </c>
      <c r="Y2248">
        <v>0.47541126942015199</v>
      </c>
      <c r="Z2248">
        <v>3611.7084239340302</v>
      </c>
      <c r="AA2248">
        <f t="shared" si="35"/>
        <v>5.9665581516600055</v>
      </c>
    </row>
    <row r="2249" spans="1:27" x14ac:dyDescent="0.25">
      <c r="A2249" t="s">
        <v>113</v>
      </c>
      <c r="B2249">
        <v>2045</v>
      </c>
      <c r="C2249" t="s">
        <v>144</v>
      </c>
      <c r="D2249" t="str">
        <f>_xlfn.XLOOKUP(C2249,SB_Riverside_EMFAC!$BE$72:$BE$84,SB_Riverside_EMFAC!$BF$72:$BF$84)</f>
        <v>Truck</v>
      </c>
      <c r="E2249" t="s">
        <v>115</v>
      </c>
      <c r="F2249" t="s">
        <v>115</v>
      </c>
      <c r="G2249" t="s">
        <v>121</v>
      </c>
      <c r="H2249">
        <v>16700.419128875899</v>
      </c>
      <c r="I2249">
        <v>232312100.61960599</v>
      </c>
      <c r="J2249">
        <v>232312100.61960599</v>
      </c>
      <c r="K2249">
        <v>0</v>
      </c>
      <c r="L2249">
        <v>65613802.302417599</v>
      </c>
      <c r="M2249">
        <v>0</v>
      </c>
      <c r="N2249">
        <v>246615.63069621701</v>
      </c>
      <c r="O2249">
        <v>10566.1227353334</v>
      </c>
      <c r="P2249">
        <v>0</v>
      </c>
      <c r="Q2249">
        <v>257181.75343155101</v>
      </c>
      <c r="R2249">
        <v>6.19853891394129E-2</v>
      </c>
      <c r="S2249">
        <v>4.6005858232491398E-2</v>
      </c>
      <c r="T2249">
        <v>0</v>
      </c>
      <c r="U2249">
        <v>0.10799124737190401</v>
      </c>
      <c r="V2249">
        <v>38.854393047728202</v>
      </c>
      <c r="W2249">
        <v>1.6646969398906</v>
      </c>
      <c r="X2249">
        <v>0</v>
      </c>
      <c r="Y2249">
        <v>40.519089987618798</v>
      </c>
      <c r="Z2249">
        <v>22973.944156511199</v>
      </c>
      <c r="AA2249">
        <f t="shared" si="35"/>
        <v>10.111981601285684</v>
      </c>
    </row>
    <row r="2250" spans="1:27" x14ac:dyDescent="0.25">
      <c r="A2250" t="s">
        <v>119</v>
      </c>
      <c r="B2250">
        <v>2045</v>
      </c>
      <c r="C2250" t="s">
        <v>144</v>
      </c>
      <c r="D2250" t="str">
        <f>_xlfn.XLOOKUP(C2250,SB_Riverside_EMFAC!$BE$72:$BE$84,SB_Riverside_EMFAC!$BF$72:$BF$84)</f>
        <v>Truck</v>
      </c>
      <c r="E2250" t="s">
        <v>115</v>
      </c>
      <c r="F2250" t="s">
        <v>115</v>
      </c>
      <c r="G2250" t="s">
        <v>121</v>
      </c>
      <c r="H2250">
        <v>13607.220322865</v>
      </c>
      <c r="I2250">
        <v>179643147.40913299</v>
      </c>
      <c r="J2250">
        <v>179643147.40913299</v>
      </c>
      <c r="K2250">
        <v>0</v>
      </c>
      <c r="L2250">
        <v>51281526.762040503</v>
      </c>
      <c r="M2250">
        <v>0</v>
      </c>
      <c r="N2250">
        <v>192028.09399174299</v>
      </c>
      <c r="O2250">
        <v>8791.0194439068291</v>
      </c>
      <c r="P2250">
        <v>0</v>
      </c>
      <c r="Q2250">
        <v>200819.11343565001</v>
      </c>
      <c r="R2250">
        <v>4.7889837900455298E-2</v>
      </c>
      <c r="S2250">
        <v>3.8271760920132403E-2</v>
      </c>
      <c r="T2250">
        <v>0</v>
      </c>
      <c r="U2250">
        <v>8.6161598820587701E-2</v>
      </c>
      <c r="V2250">
        <v>30.254104409756199</v>
      </c>
      <c r="W2250">
        <v>1.38502869343476</v>
      </c>
      <c r="X2250">
        <v>0</v>
      </c>
      <c r="Y2250">
        <v>31.639133103191</v>
      </c>
      <c r="Z2250">
        <v>17939.0918526364</v>
      </c>
      <c r="AA2250">
        <f t="shared" si="35"/>
        <v>10.014060292730589</v>
      </c>
    </row>
    <row r="2251" spans="1:27" x14ac:dyDescent="0.25">
      <c r="A2251" t="s">
        <v>113</v>
      </c>
      <c r="B2251">
        <v>2045</v>
      </c>
      <c r="C2251" t="s">
        <v>144</v>
      </c>
      <c r="D2251" t="str">
        <f>_xlfn.XLOOKUP(C2251,SB_Riverside_EMFAC!$BE$72:$BE$84,SB_Riverside_EMFAC!$BF$72:$BF$84)</f>
        <v>Truck</v>
      </c>
      <c r="E2251" t="s">
        <v>115</v>
      </c>
      <c r="F2251" t="s">
        <v>115</v>
      </c>
      <c r="G2251" t="s">
        <v>125</v>
      </c>
      <c r="H2251">
        <v>15063.450905298299</v>
      </c>
      <c r="I2251">
        <v>221459963.745509</v>
      </c>
      <c r="J2251">
        <v>0</v>
      </c>
      <c r="K2251">
        <v>221459963.745509</v>
      </c>
      <c r="L2251">
        <v>61143279.769785598</v>
      </c>
      <c r="M2251">
        <v>232566860.34469101</v>
      </c>
      <c r="N2251">
        <v>0</v>
      </c>
      <c r="O2251">
        <v>0</v>
      </c>
      <c r="P2251">
        <v>0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f t="shared" ref="AA2251:AA2276" si="36">IFERROR(I2251/(Z2251*1000),0)</f>
        <v>0</v>
      </c>
    </row>
    <row r="2252" spans="1:27" x14ac:dyDescent="0.25">
      <c r="A2252" t="s">
        <v>119</v>
      </c>
      <c r="B2252">
        <v>2045</v>
      </c>
      <c r="C2252" t="s">
        <v>144</v>
      </c>
      <c r="D2252" t="str">
        <f>_xlfn.XLOOKUP(C2252,SB_Riverside_EMFAC!$BE$72:$BE$84,SB_Riverside_EMFAC!$BF$72:$BF$84)</f>
        <v>Truck</v>
      </c>
      <c r="E2252" t="s">
        <v>115</v>
      </c>
      <c r="F2252" t="s">
        <v>115</v>
      </c>
      <c r="G2252" t="s">
        <v>125</v>
      </c>
      <c r="H2252">
        <v>12941.6203559801</v>
      </c>
      <c r="I2252">
        <v>187201864.64510101</v>
      </c>
      <c r="J2252">
        <v>0</v>
      </c>
      <c r="K2252">
        <v>187201864.64510101</v>
      </c>
      <c r="L2252">
        <v>51097096.135209598</v>
      </c>
      <c r="M2252">
        <v>197954803.25354201</v>
      </c>
      <c r="N2252">
        <v>0</v>
      </c>
      <c r="O2252">
        <v>0</v>
      </c>
      <c r="P2252">
        <v>0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f t="shared" si="36"/>
        <v>0</v>
      </c>
    </row>
    <row r="2253" spans="1:27" x14ac:dyDescent="0.25">
      <c r="A2253" t="s">
        <v>119</v>
      </c>
      <c r="B2253">
        <v>2045</v>
      </c>
      <c r="C2253" t="s">
        <v>144</v>
      </c>
      <c r="D2253" t="str">
        <f>_xlfn.XLOOKUP(C2253,SB_Riverside_EMFAC!$BE$72:$BE$84,SB_Riverside_EMFAC!$BF$72:$BF$84)</f>
        <v>Truck</v>
      </c>
      <c r="E2253" t="s">
        <v>115</v>
      </c>
      <c r="F2253" t="s">
        <v>115</v>
      </c>
      <c r="G2253" t="s">
        <v>123</v>
      </c>
      <c r="H2253">
        <v>247.212003141542</v>
      </c>
      <c r="I2253">
        <v>3033406.1490448401</v>
      </c>
      <c r="J2253">
        <v>3033406.1490448401</v>
      </c>
      <c r="K2253">
        <v>0</v>
      </c>
      <c r="L2253">
        <v>688438.482867304</v>
      </c>
      <c r="M2253">
        <v>0</v>
      </c>
      <c r="N2253">
        <v>2467.9757261101299</v>
      </c>
      <c r="O2253">
        <v>462.01242041211498</v>
      </c>
      <c r="P2253">
        <v>0</v>
      </c>
      <c r="Q2253">
        <v>2929.9881465222402</v>
      </c>
      <c r="R2253">
        <v>1.6379261591265499</v>
      </c>
      <c r="S2253">
        <v>1.2926018372935799</v>
      </c>
      <c r="T2253">
        <v>0</v>
      </c>
      <c r="U2253">
        <v>2.9305279964201301</v>
      </c>
      <c r="V2253">
        <v>0.50311299664348696</v>
      </c>
      <c r="W2253">
        <v>9.4184254269962006E-2</v>
      </c>
      <c r="X2253">
        <v>0</v>
      </c>
      <c r="Y2253">
        <v>0.59729725091344898</v>
      </c>
      <c r="Z2253">
        <v>338.66194160619898</v>
      </c>
      <c r="AA2253">
        <f t="shared" si="36"/>
        <v>8.9570328884847914</v>
      </c>
    </row>
    <row r="2254" spans="1:27" x14ac:dyDescent="0.25">
      <c r="A2254" t="s">
        <v>113</v>
      </c>
      <c r="B2254">
        <v>2045</v>
      </c>
      <c r="C2254" t="s">
        <v>144</v>
      </c>
      <c r="D2254" t="str">
        <f>_xlfn.XLOOKUP(C2254,SB_Riverside_EMFAC!$BE$72:$BE$84,SB_Riverside_EMFAC!$BF$72:$BF$84)</f>
        <v>Truck</v>
      </c>
      <c r="E2254" t="s">
        <v>115</v>
      </c>
      <c r="F2254" t="s">
        <v>115</v>
      </c>
      <c r="G2254" t="s">
        <v>123</v>
      </c>
      <c r="H2254">
        <v>261.73690551222199</v>
      </c>
      <c r="I2254">
        <v>3310802.3886206602</v>
      </c>
      <c r="J2254">
        <v>3310802.3886206602</v>
      </c>
      <c r="K2254">
        <v>0</v>
      </c>
      <c r="L2254">
        <v>781293.40594061895</v>
      </c>
      <c r="M2254">
        <v>0</v>
      </c>
      <c r="N2254">
        <v>2792.8252028797901</v>
      </c>
      <c r="O2254">
        <v>474.49814423464699</v>
      </c>
      <c r="P2254">
        <v>0</v>
      </c>
      <c r="Q2254">
        <v>3267.3233471144399</v>
      </c>
      <c r="R2254">
        <v>1.9066266092956301</v>
      </c>
      <c r="S2254">
        <v>1.33307901165863</v>
      </c>
      <c r="T2254">
        <v>0</v>
      </c>
      <c r="U2254">
        <v>3.2397056209542598</v>
      </c>
      <c r="V2254">
        <v>0.569335687566487</v>
      </c>
      <c r="W2254">
        <v>9.6729550749647203E-2</v>
      </c>
      <c r="X2254">
        <v>0</v>
      </c>
      <c r="Y2254">
        <v>0.66606523831613396</v>
      </c>
      <c r="Z2254">
        <v>377.65274576363799</v>
      </c>
      <c r="AA2254">
        <f t="shared" si="36"/>
        <v>8.7667901948548153</v>
      </c>
    </row>
    <row r="2255" spans="1:27" x14ac:dyDescent="0.25">
      <c r="A2255" t="s">
        <v>113</v>
      </c>
      <c r="B2255">
        <v>2045</v>
      </c>
      <c r="C2255" t="s">
        <v>145</v>
      </c>
      <c r="D2255" t="str">
        <f>_xlfn.XLOOKUP(C2255,SB_Riverside_EMFAC!$BE$72:$BE$84,SB_Riverside_EMFAC!$BF$72:$BF$84)</f>
        <v>Bus</v>
      </c>
      <c r="E2255" t="s">
        <v>115</v>
      </c>
      <c r="F2255" t="s">
        <v>115</v>
      </c>
      <c r="G2255" t="s">
        <v>116</v>
      </c>
      <c r="H2255">
        <v>303.48676645683003</v>
      </c>
      <c r="I2255">
        <v>3764083.6792601198</v>
      </c>
      <c r="J2255">
        <v>3764083.6792601198</v>
      </c>
      <c r="K2255">
        <v>0</v>
      </c>
      <c r="L2255">
        <v>1985597.37400872</v>
      </c>
      <c r="M2255">
        <v>0</v>
      </c>
      <c r="N2255">
        <v>6037.3600326332198</v>
      </c>
      <c r="O2255">
        <v>38.037201092167003</v>
      </c>
      <c r="P2255">
        <v>60.7396271208044</v>
      </c>
      <c r="Q2255">
        <v>6136.1368608461898</v>
      </c>
      <c r="R2255">
        <v>1.5743123171614901E-2</v>
      </c>
      <c r="S2255">
        <v>2.1220233510802398E-2</v>
      </c>
      <c r="T2255">
        <v>6.7244543810336496E-2</v>
      </c>
      <c r="U2255">
        <v>0.104207900492753</v>
      </c>
      <c r="V2255">
        <v>6.1572897878782201E-2</v>
      </c>
      <c r="W2255">
        <v>4.36519068621551E-4</v>
      </c>
      <c r="X2255">
        <v>5.4949966872970303E-2</v>
      </c>
      <c r="Y2255">
        <v>0.116959383820374</v>
      </c>
      <c r="Z2255">
        <v>647.04796505142099</v>
      </c>
      <c r="AA2255">
        <f t="shared" si="36"/>
        <v>5.8173178536478165</v>
      </c>
    </row>
    <row r="2256" spans="1:27" x14ac:dyDescent="0.25">
      <c r="A2256" t="s">
        <v>119</v>
      </c>
      <c r="B2256">
        <v>2045</v>
      </c>
      <c r="C2256" t="s">
        <v>145</v>
      </c>
      <c r="D2256" t="str">
        <f>_xlfn.XLOOKUP(C2256,SB_Riverside_EMFAC!$BE$72:$BE$84,SB_Riverside_EMFAC!$BF$72:$BF$84)</f>
        <v>Bus</v>
      </c>
      <c r="E2256" t="s">
        <v>115</v>
      </c>
      <c r="F2256" t="s">
        <v>115</v>
      </c>
      <c r="G2256" t="s">
        <v>116</v>
      </c>
      <c r="H2256">
        <v>267.84513943195299</v>
      </c>
      <c r="I2256">
        <v>2734949.7391677499</v>
      </c>
      <c r="J2256">
        <v>2734949.7391677499</v>
      </c>
      <c r="K2256">
        <v>0</v>
      </c>
      <c r="L2256">
        <v>1752407.89476972</v>
      </c>
      <c r="M2256">
        <v>0</v>
      </c>
      <c r="N2256">
        <v>4317.5682894086603</v>
      </c>
      <c r="O2256">
        <v>33.652459440155198</v>
      </c>
      <c r="P2256">
        <v>53.606868340376998</v>
      </c>
      <c r="Q2256">
        <v>4404.8276171891903</v>
      </c>
      <c r="R2256">
        <v>1.0997654499584701E-2</v>
      </c>
      <c r="S2256">
        <v>1.8292666422232502E-2</v>
      </c>
      <c r="T2256">
        <v>5.7641502468773899E-2</v>
      </c>
      <c r="U2256">
        <v>8.6931823390591106E-2</v>
      </c>
      <c r="V2256">
        <v>4.3353659428429198E-2</v>
      </c>
      <c r="W2256">
        <v>3.6989886305912098E-4</v>
      </c>
      <c r="X2256">
        <v>4.6629863073488098E-2</v>
      </c>
      <c r="Y2256">
        <v>9.03534213649764E-2</v>
      </c>
      <c r="Z2256">
        <v>464.48356852841198</v>
      </c>
      <c r="AA2256">
        <f t="shared" si="36"/>
        <v>5.8881517549322222</v>
      </c>
    </row>
    <row r="2257" spans="1:27" x14ac:dyDescent="0.25">
      <c r="A2257" t="s">
        <v>113</v>
      </c>
      <c r="B2257">
        <v>2045</v>
      </c>
      <c r="C2257" t="s">
        <v>145</v>
      </c>
      <c r="D2257" t="str">
        <f>_xlfn.XLOOKUP(C2257,SB_Riverside_EMFAC!$BE$72:$BE$84,SB_Riverside_EMFAC!$BF$72:$BF$84)</f>
        <v>Bus</v>
      </c>
      <c r="E2257" t="s">
        <v>115</v>
      </c>
      <c r="F2257" t="s">
        <v>115</v>
      </c>
      <c r="G2257" t="s">
        <v>121</v>
      </c>
      <c r="H2257">
        <v>335.03719257530298</v>
      </c>
      <c r="I2257">
        <v>6447196.4285946796</v>
      </c>
      <c r="J2257">
        <v>6447196.4285946796</v>
      </c>
      <c r="K2257">
        <v>0</v>
      </c>
      <c r="L2257">
        <v>1168192.28680545</v>
      </c>
      <c r="M2257">
        <v>0</v>
      </c>
      <c r="N2257">
        <v>8421.0556400138903</v>
      </c>
      <c r="O2257">
        <v>240.941145601899</v>
      </c>
      <c r="P2257">
        <v>0</v>
      </c>
      <c r="Q2257">
        <v>8661.9967856157891</v>
      </c>
      <c r="R2257">
        <v>5.2941180896485399E-3</v>
      </c>
      <c r="S2257">
        <v>4.52833903067842E-3</v>
      </c>
      <c r="T2257">
        <v>0</v>
      </c>
      <c r="U2257">
        <v>9.8224571203269599E-3</v>
      </c>
      <c r="V2257">
        <v>1.3267407454677</v>
      </c>
      <c r="W2257">
        <v>3.79603756102459E-2</v>
      </c>
      <c r="X2257">
        <v>0</v>
      </c>
      <c r="Y2257">
        <v>1.3647011210779501</v>
      </c>
      <c r="Z2257">
        <v>773.77274157818704</v>
      </c>
      <c r="AA2257">
        <f t="shared" si="36"/>
        <v>8.3321575989417465</v>
      </c>
    </row>
    <row r="2258" spans="1:27" x14ac:dyDescent="0.25">
      <c r="A2258" t="s">
        <v>119</v>
      </c>
      <c r="B2258">
        <v>2045</v>
      </c>
      <c r="C2258" t="s">
        <v>145</v>
      </c>
      <c r="D2258" t="str">
        <f>_xlfn.XLOOKUP(C2258,SB_Riverside_EMFAC!$BE$72:$BE$84,SB_Riverside_EMFAC!$BF$72:$BF$84)</f>
        <v>Bus</v>
      </c>
      <c r="E2258" t="s">
        <v>115</v>
      </c>
      <c r="F2258" t="s">
        <v>115</v>
      </c>
      <c r="G2258" t="s">
        <v>121</v>
      </c>
      <c r="H2258">
        <v>333.88487397396801</v>
      </c>
      <c r="I2258">
        <v>6416411.1250657896</v>
      </c>
      <c r="J2258">
        <v>6416411.1250657896</v>
      </c>
      <c r="K2258">
        <v>0</v>
      </c>
      <c r="L2258">
        <v>1149922.5450575</v>
      </c>
      <c r="M2258">
        <v>0</v>
      </c>
      <c r="N2258">
        <v>8215.3481043062602</v>
      </c>
      <c r="O2258">
        <v>231.21795471838601</v>
      </c>
      <c r="P2258">
        <v>0</v>
      </c>
      <c r="Q2258">
        <v>8446.5660590246407</v>
      </c>
      <c r="R2258">
        <v>5.6646074037818997E-3</v>
      </c>
      <c r="S2258">
        <v>4.3141662153312098E-3</v>
      </c>
      <c r="T2258">
        <v>0</v>
      </c>
      <c r="U2258">
        <v>9.9787736191131095E-3</v>
      </c>
      <c r="V2258">
        <v>1.2943314394448</v>
      </c>
      <c r="W2258">
        <v>3.6428482926884401E-2</v>
      </c>
      <c r="X2258">
        <v>0</v>
      </c>
      <c r="Y2258">
        <v>1.3307599223716899</v>
      </c>
      <c r="Z2258">
        <v>754.52840011047499</v>
      </c>
      <c r="AA2258">
        <f t="shared" si="36"/>
        <v>8.5038696013646735</v>
      </c>
    </row>
    <row r="2259" spans="1:27" x14ac:dyDescent="0.25">
      <c r="A2259" t="s">
        <v>113</v>
      </c>
      <c r="B2259">
        <v>2045</v>
      </c>
      <c r="C2259" t="s">
        <v>145</v>
      </c>
      <c r="D2259" t="str">
        <f>_xlfn.XLOOKUP(C2259,SB_Riverside_EMFAC!$BE$72:$BE$84,SB_Riverside_EMFAC!$BF$72:$BF$84)</f>
        <v>Bus</v>
      </c>
      <c r="E2259" t="s">
        <v>115</v>
      </c>
      <c r="F2259" t="s">
        <v>115</v>
      </c>
      <c r="G2259" t="s">
        <v>125</v>
      </c>
      <c r="H2259">
        <v>174.19426991102199</v>
      </c>
      <c r="I2259">
        <v>4245633.5919749904</v>
      </c>
      <c r="J2259">
        <v>0</v>
      </c>
      <c r="K2259">
        <v>4245633.5919749904</v>
      </c>
      <c r="L2259">
        <v>1139686.2174281699</v>
      </c>
      <c r="M2259">
        <v>4527608.9422703898</v>
      </c>
      <c r="N2259">
        <v>0</v>
      </c>
      <c r="O2259">
        <v>0</v>
      </c>
      <c r="P2259">
        <v>0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f t="shared" si="36"/>
        <v>0</v>
      </c>
    </row>
    <row r="2260" spans="1:27" x14ac:dyDescent="0.25">
      <c r="A2260" t="s">
        <v>119</v>
      </c>
      <c r="B2260">
        <v>2045</v>
      </c>
      <c r="C2260" t="s">
        <v>145</v>
      </c>
      <c r="D2260" t="str">
        <f>_xlfn.XLOOKUP(C2260,SB_Riverside_EMFAC!$BE$72:$BE$84,SB_Riverside_EMFAC!$BF$72:$BF$84)</f>
        <v>Bus</v>
      </c>
      <c r="E2260" t="s">
        <v>115</v>
      </c>
      <c r="F2260" t="s">
        <v>115</v>
      </c>
      <c r="G2260" t="s">
        <v>125</v>
      </c>
      <c r="H2260">
        <v>155.364189341734</v>
      </c>
      <c r="I2260">
        <v>3101377.3484937199</v>
      </c>
      <c r="J2260">
        <v>0</v>
      </c>
      <c r="K2260">
        <v>3101377.3484937199</v>
      </c>
      <c r="L2260">
        <v>1016488.23101426</v>
      </c>
      <c r="M2260">
        <v>3281745.5269897901</v>
      </c>
      <c r="N2260">
        <v>0</v>
      </c>
      <c r="O2260">
        <v>0</v>
      </c>
      <c r="P2260">
        <v>0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f t="shared" si="36"/>
        <v>0</v>
      </c>
    </row>
    <row r="2261" spans="1:27" x14ac:dyDescent="0.25">
      <c r="A2261" t="s">
        <v>113</v>
      </c>
      <c r="B2261">
        <v>2045</v>
      </c>
      <c r="C2261" t="s">
        <v>145</v>
      </c>
      <c r="D2261" t="str">
        <f>_xlfn.XLOOKUP(C2261,SB_Riverside_EMFAC!$BE$72:$BE$84,SB_Riverside_EMFAC!$BF$72:$BF$84)</f>
        <v>Bus</v>
      </c>
      <c r="E2261" t="s">
        <v>115</v>
      </c>
      <c r="F2261" t="s">
        <v>115</v>
      </c>
      <c r="G2261" t="s">
        <v>123</v>
      </c>
      <c r="H2261">
        <v>53.4865162966558</v>
      </c>
      <c r="I2261">
        <v>824156.633961785</v>
      </c>
      <c r="J2261">
        <v>824156.633961785</v>
      </c>
      <c r="K2261">
        <v>0</v>
      </c>
      <c r="L2261">
        <v>139000.75855174899</v>
      </c>
      <c r="M2261">
        <v>0</v>
      </c>
      <c r="N2261">
        <v>699.75514673433099</v>
      </c>
      <c r="O2261">
        <v>20.027394792506101</v>
      </c>
      <c r="P2261">
        <v>0</v>
      </c>
      <c r="Q2261">
        <v>719.78254152683701</v>
      </c>
      <c r="R2261">
        <v>0.54616968542036604</v>
      </c>
      <c r="S2261">
        <v>6.3208447573054896E-2</v>
      </c>
      <c r="T2261">
        <v>0</v>
      </c>
      <c r="U2261">
        <v>0.60937813299342103</v>
      </c>
      <c r="V2261">
        <v>0.14264966428381401</v>
      </c>
      <c r="W2261">
        <v>4.0827154426276296E-3</v>
      </c>
      <c r="X2261">
        <v>0</v>
      </c>
      <c r="Y2261">
        <v>0.14673237972644201</v>
      </c>
      <c r="Z2261">
        <v>83.195883688832694</v>
      </c>
      <c r="AA2261">
        <f t="shared" si="36"/>
        <v>9.9062188827067033</v>
      </c>
    </row>
    <row r="2262" spans="1:27" x14ac:dyDescent="0.25">
      <c r="A2262" t="s">
        <v>119</v>
      </c>
      <c r="B2262">
        <v>2045</v>
      </c>
      <c r="C2262" t="s">
        <v>145</v>
      </c>
      <c r="D2262" t="str">
        <f>_xlfn.XLOOKUP(C2262,SB_Riverside_EMFAC!$BE$72:$BE$84,SB_Riverside_EMFAC!$BF$72:$BF$84)</f>
        <v>Bus</v>
      </c>
      <c r="E2262" t="s">
        <v>115</v>
      </c>
      <c r="F2262" t="s">
        <v>115</v>
      </c>
      <c r="G2262" t="s">
        <v>123</v>
      </c>
      <c r="H2262">
        <v>71.771531047600604</v>
      </c>
      <c r="I2262">
        <v>1080400.54318808</v>
      </c>
      <c r="J2262">
        <v>1080400.54318808</v>
      </c>
      <c r="K2262">
        <v>0</v>
      </c>
      <c r="L2262">
        <v>186519.85488650401</v>
      </c>
      <c r="M2262">
        <v>0</v>
      </c>
      <c r="N2262">
        <v>823.95603556881201</v>
      </c>
      <c r="O2262">
        <v>26.671565518202598</v>
      </c>
      <c r="P2262">
        <v>0</v>
      </c>
      <c r="Q2262">
        <v>850.62760108701502</v>
      </c>
      <c r="R2262">
        <v>0.58289965279547196</v>
      </c>
      <c r="S2262">
        <v>8.5191050137590596E-2</v>
      </c>
      <c r="T2262">
        <v>0</v>
      </c>
      <c r="U2262">
        <v>0.66809070293306305</v>
      </c>
      <c r="V2262">
        <v>0.16796882796367299</v>
      </c>
      <c r="W2262">
        <v>5.4371731095531999E-3</v>
      </c>
      <c r="X2262">
        <v>0</v>
      </c>
      <c r="Y2262">
        <v>0.17340600107322601</v>
      </c>
      <c r="Z2262">
        <v>98.319576927259206</v>
      </c>
      <c r="AA2262">
        <f t="shared" si="36"/>
        <v>10.988661434003159</v>
      </c>
    </row>
    <row r="2263" spans="1:27" x14ac:dyDescent="0.25">
      <c r="A2263" t="s">
        <v>113</v>
      </c>
      <c r="B2263">
        <v>2045</v>
      </c>
      <c r="C2263" t="s">
        <v>147</v>
      </c>
      <c r="D2263" t="str">
        <f>_xlfn.XLOOKUP(C2263,SB_Riverside_EMFAC!$BE$72:$BE$84,SB_Riverside_EMFAC!$BF$72:$BF$84)</f>
        <v>Bus</v>
      </c>
      <c r="E2263" t="s">
        <v>115</v>
      </c>
      <c r="F2263" t="s">
        <v>115</v>
      </c>
      <c r="G2263" t="s">
        <v>116</v>
      </c>
      <c r="H2263">
        <v>264.40485718968199</v>
      </c>
      <c r="I2263">
        <v>4584716.2616357999</v>
      </c>
      <c r="J2263">
        <v>4584716.2616357999</v>
      </c>
      <c r="K2263">
        <v>0</v>
      </c>
      <c r="L2263">
        <v>345841.553204105</v>
      </c>
      <c r="M2263">
        <v>0</v>
      </c>
      <c r="N2263">
        <v>4126.2190892671097</v>
      </c>
      <c r="O2263">
        <v>228.85037780965101</v>
      </c>
      <c r="P2263">
        <v>19.443470030116401</v>
      </c>
      <c r="Q2263">
        <v>4374.5129371068697</v>
      </c>
      <c r="R2263">
        <v>1.3423840546572601E-2</v>
      </c>
      <c r="S2263">
        <v>0.23911306428255499</v>
      </c>
      <c r="T2263">
        <v>2.5672698266883402E-2</v>
      </c>
      <c r="U2263">
        <v>0.278209603096011</v>
      </c>
      <c r="V2263">
        <v>6.7332162709263801E-2</v>
      </c>
      <c r="W2263">
        <v>6.8576000221524502E-3</v>
      </c>
      <c r="X2263">
        <v>2.77158774291393E-2</v>
      </c>
      <c r="Y2263">
        <v>0.10190564016055501</v>
      </c>
      <c r="Z2263">
        <v>461.28692339104401</v>
      </c>
      <c r="AA2263">
        <f t="shared" si="36"/>
        <v>9.9389686313505692</v>
      </c>
    </row>
    <row r="2264" spans="1:27" x14ac:dyDescent="0.25">
      <c r="A2264" t="s">
        <v>119</v>
      </c>
      <c r="B2264">
        <v>2045</v>
      </c>
      <c r="C2264" t="s">
        <v>147</v>
      </c>
      <c r="D2264" t="str">
        <f>_xlfn.XLOOKUP(C2264,SB_Riverside_EMFAC!$BE$72:$BE$84,SB_Riverside_EMFAC!$BF$72:$BF$84)</f>
        <v>Bus</v>
      </c>
      <c r="E2264" t="s">
        <v>115</v>
      </c>
      <c r="F2264" t="s">
        <v>115</v>
      </c>
      <c r="G2264" t="s">
        <v>116</v>
      </c>
      <c r="H2264">
        <v>269.275761625239</v>
      </c>
      <c r="I2264">
        <v>4033431.95154372</v>
      </c>
      <c r="J2264">
        <v>4033431.95154372</v>
      </c>
      <c r="K2264">
        <v>0</v>
      </c>
      <c r="L2264">
        <v>352212.69620581198</v>
      </c>
      <c r="M2264">
        <v>0</v>
      </c>
      <c r="N2264">
        <v>3679.7610146370198</v>
      </c>
      <c r="O2264">
        <v>235.391623610979</v>
      </c>
      <c r="P2264">
        <v>19.658859203616601</v>
      </c>
      <c r="Q2264">
        <v>3934.8114974516102</v>
      </c>
      <c r="R2264">
        <v>1.1544370630876001E-2</v>
      </c>
      <c r="S2264">
        <v>0.23876223622582099</v>
      </c>
      <c r="T2264">
        <v>2.54978933508072E-2</v>
      </c>
      <c r="U2264">
        <v>0.27580450020750402</v>
      </c>
      <c r="V2264">
        <v>6.36770863909462E-2</v>
      </c>
      <c r="W2264">
        <v>6.9393762674832497E-3</v>
      </c>
      <c r="X2264">
        <v>2.92160545807559E-2</v>
      </c>
      <c r="Y2264">
        <v>9.9832517239185403E-2</v>
      </c>
      <c r="Z2264">
        <v>414.92095597357599</v>
      </c>
      <c r="AA2264">
        <f t="shared" si="36"/>
        <v>9.7209646644133034</v>
      </c>
    </row>
    <row r="2265" spans="1:27" x14ac:dyDescent="0.25">
      <c r="A2265" t="s">
        <v>119</v>
      </c>
      <c r="B2265">
        <v>2045</v>
      </c>
      <c r="C2265" t="s">
        <v>147</v>
      </c>
      <c r="D2265" t="str">
        <f>_xlfn.XLOOKUP(C2265,SB_Riverside_EMFAC!$BE$72:$BE$84,SB_Riverside_EMFAC!$BF$72:$BF$84)</f>
        <v>Bus</v>
      </c>
      <c r="E2265" t="s">
        <v>115</v>
      </c>
      <c r="F2265" t="s">
        <v>115</v>
      </c>
      <c r="G2265" t="s">
        <v>121</v>
      </c>
      <c r="H2265">
        <v>211.157047705172</v>
      </c>
      <c r="I2265">
        <v>1433565.35998381</v>
      </c>
      <c r="J2265">
        <v>1433565.35998381</v>
      </c>
      <c r="K2265">
        <v>0</v>
      </c>
      <c r="L2265">
        <v>999820.17460208305</v>
      </c>
      <c r="M2265">
        <v>0</v>
      </c>
      <c r="N2265">
        <v>1791.5421469329499</v>
      </c>
      <c r="O2265">
        <v>142.91256404843301</v>
      </c>
      <c r="P2265">
        <v>0</v>
      </c>
      <c r="Q2265">
        <v>1934.45471098139</v>
      </c>
      <c r="R2265">
        <v>9.2535370061731196E-4</v>
      </c>
      <c r="S2265">
        <v>5.9233314089230196E-4</v>
      </c>
      <c r="T2265">
        <v>0</v>
      </c>
      <c r="U2265">
        <v>1.5176868415096099E-3</v>
      </c>
      <c r="V2265">
        <v>0.282258194835383</v>
      </c>
      <c r="W2265">
        <v>2.25159326654213E-2</v>
      </c>
      <c r="X2265">
        <v>0</v>
      </c>
      <c r="Y2265">
        <v>0.30477412750080402</v>
      </c>
      <c r="Z2265">
        <v>172.80407303551101</v>
      </c>
      <c r="AA2265">
        <f t="shared" si="36"/>
        <v>8.2959002921720142</v>
      </c>
    </row>
    <row r="2266" spans="1:27" x14ac:dyDescent="0.25">
      <c r="A2266" t="s">
        <v>113</v>
      </c>
      <c r="B2266">
        <v>2045</v>
      </c>
      <c r="C2266" t="s">
        <v>147</v>
      </c>
      <c r="D2266" t="str">
        <f>_xlfn.XLOOKUP(C2266,SB_Riverside_EMFAC!$BE$72:$BE$84,SB_Riverside_EMFAC!$BF$72:$BF$84)</f>
        <v>Bus</v>
      </c>
      <c r="E2266" t="s">
        <v>115</v>
      </c>
      <c r="F2266" t="s">
        <v>115</v>
      </c>
      <c r="G2266" t="s">
        <v>121</v>
      </c>
      <c r="H2266">
        <v>586.49559681626704</v>
      </c>
      <c r="I2266">
        <v>3815542.0733810202</v>
      </c>
      <c r="J2266">
        <v>3815542.0733810202</v>
      </c>
      <c r="K2266">
        <v>0</v>
      </c>
      <c r="L2266">
        <v>2777033.1911011501</v>
      </c>
      <c r="M2266">
        <v>0</v>
      </c>
      <c r="N2266">
        <v>4850.9034670431802</v>
      </c>
      <c r="O2266">
        <v>402.16925574706403</v>
      </c>
      <c r="P2266">
        <v>0</v>
      </c>
      <c r="Q2266">
        <v>5253.0727227902398</v>
      </c>
      <c r="R2266">
        <v>2.1018506688064301E-3</v>
      </c>
      <c r="S2266">
        <v>1.63838665429467E-3</v>
      </c>
      <c r="T2266">
        <v>0</v>
      </c>
      <c r="U2266">
        <v>3.7402373231011001E-3</v>
      </c>
      <c r="V2266">
        <v>0.76426181671044202</v>
      </c>
      <c r="W2266">
        <v>6.3361930022014706E-2</v>
      </c>
      <c r="X2266">
        <v>0</v>
      </c>
      <c r="Y2266">
        <v>0.82762374673245698</v>
      </c>
      <c r="Z2266">
        <v>469.25490542467702</v>
      </c>
      <c r="AA2266">
        <f t="shared" si="36"/>
        <v>8.1310648631961424</v>
      </c>
    </row>
    <row r="2267" spans="1:27" x14ac:dyDescent="0.25">
      <c r="A2267" t="s">
        <v>119</v>
      </c>
      <c r="B2267">
        <v>2045</v>
      </c>
      <c r="C2267" t="s">
        <v>147</v>
      </c>
      <c r="D2267" t="str">
        <f>_xlfn.XLOOKUP(C2267,SB_Riverside_EMFAC!$BE$72:$BE$84,SB_Riverside_EMFAC!$BF$72:$BF$84)</f>
        <v>Bus</v>
      </c>
      <c r="E2267" t="s">
        <v>115</v>
      </c>
      <c r="F2267" t="s">
        <v>115</v>
      </c>
      <c r="G2267" t="s">
        <v>125</v>
      </c>
      <c r="H2267">
        <v>598.75618813579104</v>
      </c>
      <c r="I2267">
        <v>5579120.9670024002</v>
      </c>
      <c r="J2267">
        <v>0</v>
      </c>
      <c r="K2267">
        <v>5579120.9670024002</v>
      </c>
      <c r="L2267">
        <v>2512682.92984886</v>
      </c>
      <c r="M2267">
        <v>6451145.0634300997</v>
      </c>
      <c r="N2267">
        <v>0</v>
      </c>
      <c r="O2267">
        <v>0</v>
      </c>
      <c r="P2267">
        <v>0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f t="shared" si="36"/>
        <v>0</v>
      </c>
    </row>
    <row r="2268" spans="1:27" x14ac:dyDescent="0.25">
      <c r="A2268" t="s">
        <v>113</v>
      </c>
      <c r="B2268">
        <v>2045</v>
      </c>
      <c r="C2268" t="s">
        <v>147</v>
      </c>
      <c r="D2268" t="str">
        <f>_xlfn.XLOOKUP(C2268,SB_Riverside_EMFAC!$BE$72:$BE$84,SB_Riverside_EMFAC!$BF$72:$BF$84)</f>
        <v>Bus</v>
      </c>
      <c r="E2268" t="s">
        <v>115</v>
      </c>
      <c r="F2268" t="s">
        <v>115</v>
      </c>
      <c r="G2268" t="s">
        <v>125</v>
      </c>
      <c r="H2268">
        <v>627.59041685603097</v>
      </c>
      <c r="I2268">
        <v>6247341.3584847804</v>
      </c>
      <c r="J2268">
        <v>0</v>
      </c>
      <c r="K2268">
        <v>6247341.3584847804</v>
      </c>
      <c r="L2268">
        <v>2609069.18194293</v>
      </c>
      <c r="M2268">
        <v>7223809.1991050597</v>
      </c>
      <c r="N2268">
        <v>0</v>
      </c>
      <c r="O2268">
        <v>0</v>
      </c>
      <c r="P2268">
        <v>0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f t="shared" si="36"/>
        <v>0</v>
      </c>
    </row>
    <row r="2269" spans="1:27" x14ac:dyDescent="0.25">
      <c r="A2269" t="s">
        <v>119</v>
      </c>
      <c r="B2269">
        <v>2045</v>
      </c>
      <c r="C2269" t="s">
        <v>147</v>
      </c>
      <c r="D2269" t="str">
        <f>_xlfn.XLOOKUP(C2269,SB_Riverside_EMFAC!$BE$72:$BE$84,SB_Riverside_EMFAC!$BF$72:$BF$84)</f>
        <v>Bus</v>
      </c>
      <c r="E2269" t="s">
        <v>115</v>
      </c>
      <c r="F2269" t="s">
        <v>115</v>
      </c>
      <c r="G2269" t="s">
        <v>123</v>
      </c>
      <c r="H2269">
        <v>555.394535448787</v>
      </c>
      <c r="I2269">
        <v>3747860.7020300599</v>
      </c>
      <c r="J2269">
        <v>3747860.7020300599</v>
      </c>
      <c r="K2269">
        <v>0</v>
      </c>
      <c r="L2269">
        <v>2629770.9095685799</v>
      </c>
      <c r="M2269">
        <v>0</v>
      </c>
      <c r="N2269">
        <v>6152.1096482226203</v>
      </c>
      <c r="O2269">
        <v>847.75402396636002</v>
      </c>
      <c r="P2269">
        <v>0</v>
      </c>
      <c r="Q2269">
        <v>6999.8636721889798</v>
      </c>
      <c r="R2269">
        <v>14.536903456253301</v>
      </c>
      <c r="S2269">
        <v>2.5198956820988001</v>
      </c>
      <c r="T2269">
        <v>0</v>
      </c>
      <c r="U2269">
        <v>17.056799138352101</v>
      </c>
      <c r="V2269">
        <v>1.2541477973428301</v>
      </c>
      <c r="W2269">
        <v>0.172820203578962</v>
      </c>
      <c r="X2269">
        <v>0</v>
      </c>
      <c r="Y2269">
        <v>1.42696800092179</v>
      </c>
      <c r="Z2269">
        <v>809.07747869764898</v>
      </c>
      <c r="AA2269">
        <f t="shared" si="36"/>
        <v>4.6322642771652651</v>
      </c>
    </row>
    <row r="2270" spans="1:27" x14ac:dyDescent="0.25">
      <c r="A2270" t="s">
        <v>113</v>
      </c>
      <c r="B2270">
        <v>2045</v>
      </c>
      <c r="C2270" t="s">
        <v>147</v>
      </c>
      <c r="D2270" t="str">
        <f>_xlfn.XLOOKUP(C2270,SB_Riverside_EMFAC!$BE$72:$BE$84,SB_Riverside_EMFAC!$BF$72:$BF$84)</f>
        <v>Bus</v>
      </c>
      <c r="E2270" t="s">
        <v>115</v>
      </c>
      <c r="F2270" t="s">
        <v>115</v>
      </c>
      <c r="G2270" t="s">
        <v>123</v>
      </c>
      <c r="H2270">
        <v>388.631998916832</v>
      </c>
      <c r="I2270">
        <v>2537222.0312148398</v>
      </c>
      <c r="J2270">
        <v>2537222.0312148398</v>
      </c>
      <c r="K2270">
        <v>0</v>
      </c>
      <c r="L2270">
        <v>1840156.9695912399</v>
      </c>
      <c r="M2270">
        <v>0</v>
      </c>
      <c r="N2270">
        <v>4168.3549005811701</v>
      </c>
      <c r="O2270">
        <v>607.20717540607995</v>
      </c>
      <c r="P2270">
        <v>0</v>
      </c>
      <c r="Q2270">
        <v>4775.56207598725</v>
      </c>
      <c r="R2270">
        <v>9.4864912019287502</v>
      </c>
      <c r="S2270">
        <v>1.71455608909915</v>
      </c>
      <c r="T2270">
        <v>0</v>
      </c>
      <c r="U2270">
        <v>11.2010472910279</v>
      </c>
      <c r="V2270">
        <v>0.84974641481193303</v>
      </c>
      <c r="W2270">
        <v>0.123783154903019</v>
      </c>
      <c r="X2270">
        <v>0</v>
      </c>
      <c r="Y2270">
        <v>0.97352956971495197</v>
      </c>
      <c r="Z2270">
        <v>551.98213918866202</v>
      </c>
      <c r="AA2270">
        <f t="shared" si="36"/>
        <v>4.5965654521796804</v>
      </c>
    </row>
    <row r="2271" spans="1:27" x14ac:dyDescent="0.25">
      <c r="A2271" t="s">
        <v>119</v>
      </c>
      <c r="B2271">
        <v>2045</v>
      </c>
      <c r="C2271" t="s">
        <v>148</v>
      </c>
      <c r="D2271" t="str">
        <f>_xlfn.XLOOKUP(C2271,SB_Riverside_EMFAC!$BE$72:$BE$84,SB_Riverside_EMFAC!$BF$72:$BF$84)</f>
        <v>Bus</v>
      </c>
      <c r="E2271" t="s">
        <v>115</v>
      </c>
      <c r="F2271" t="s">
        <v>115</v>
      </c>
      <c r="G2271" t="s">
        <v>116</v>
      </c>
      <c r="H2271">
        <v>119.399805778505</v>
      </c>
      <c r="I2271">
        <v>3601869.7635965999</v>
      </c>
      <c r="J2271">
        <v>3601869.7635965999</v>
      </c>
      <c r="K2271">
        <v>0</v>
      </c>
      <c r="L2271">
        <v>156174.94595828501</v>
      </c>
      <c r="M2271">
        <v>0</v>
      </c>
      <c r="N2271">
        <v>2120.59069189397</v>
      </c>
      <c r="O2271">
        <v>0</v>
      </c>
      <c r="P2271">
        <v>5.8170351497518196</v>
      </c>
      <c r="Q2271">
        <v>2126.4077270437201</v>
      </c>
      <c r="R2271">
        <v>1.8644048314105E-3</v>
      </c>
      <c r="S2271">
        <v>0</v>
      </c>
      <c r="T2271">
        <v>4.8654801029666501E-3</v>
      </c>
      <c r="U2271">
        <v>6.7298849343771497E-3</v>
      </c>
      <c r="V2271">
        <v>1.2847534955944E-2</v>
      </c>
      <c r="W2271">
        <v>0</v>
      </c>
      <c r="X2271">
        <v>7.97589030580826E-3</v>
      </c>
      <c r="Y2271">
        <v>2.0823425261752199E-2</v>
      </c>
      <c r="Z2271">
        <v>224.22703793205801</v>
      </c>
      <c r="AA2271">
        <f t="shared" si="36"/>
        <v>16.063494379692006</v>
      </c>
    </row>
    <row r="2272" spans="1:27" x14ac:dyDescent="0.25">
      <c r="A2272" t="s">
        <v>113</v>
      </c>
      <c r="B2272">
        <v>2045</v>
      </c>
      <c r="C2272" t="s">
        <v>148</v>
      </c>
      <c r="D2272" t="str">
        <f>_xlfn.XLOOKUP(C2272,SB_Riverside_EMFAC!$BE$72:$BE$84,SB_Riverside_EMFAC!$BF$72:$BF$84)</f>
        <v>Bus</v>
      </c>
      <c r="E2272" t="s">
        <v>115</v>
      </c>
      <c r="F2272" t="s">
        <v>115</v>
      </c>
      <c r="G2272" t="s">
        <v>116</v>
      </c>
      <c r="H2272">
        <v>76.100095936589497</v>
      </c>
      <c r="I2272">
        <v>2424273.73712062</v>
      </c>
      <c r="J2272">
        <v>2424273.73712062</v>
      </c>
      <c r="K2272">
        <v>0</v>
      </c>
      <c r="L2272">
        <v>99538.925485058993</v>
      </c>
      <c r="M2272">
        <v>0</v>
      </c>
      <c r="N2272">
        <v>1443.63173979052</v>
      </c>
      <c r="O2272">
        <v>0</v>
      </c>
      <c r="P2272">
        <v>3.7459550009192801</v>
      </c>
      <c r="Q2272">
        <v>1447.37769479144</v>
      </c>
      <c r="R2272">
        <v>1.35072002839973E-3</v>
      </c>
      <c r="S2272">
        <v>0</v>
      </c>
      <c r="T2272">
        <v>3.1778472068596901E-3</v>
      </c>
      <c r="U2272">
        <v>4.5285672352594298E-3</v>
      </c>
      <c r="V2272">
        <v>8.9192613644562008E-3</v>
      </c>
      <c r="W2272">
        <v>0</v>
      </c>
      <c r="X2272">
        <v>5.3137048317507601E-3</v>
      </c>
      <c r="Y2272">
        <v>1.4232966196206899E-2</v>
      </c>
      <c r="Z2272">
        <v>152.62416945935999</v>
      </c>
      <c r="AA2272">
        <f t="shared" si="36"/>
        <v>15.88394384525148</v>
      </c>
    </row>
    <row r="2273" spans="1:27" x14ac:dyDescent="0.25">
      <c r="A2273" t="s">
        <v>113</v>
      </c>
      <c r="B2273">
        <v>2045</v>
      </c>
      <c r="C2273" t="s">
        <v>148</v>
      </c>
      <c r="D2273" t="str">
        <f>_xlfn.XLOOKUP(C2273,SB_Riverside_EMFAC!$BE$72:$BE$84,SB_Riverside_EMFAC!$BF$72:$BF$84)</f>
        <v>Bus</v>
      </c>
      <c r="E2273" t="s">
        <v>115</v>
      </c>
      <c r="F2273" t="s">
        <v>115</v>
      </c>
      <c r="G2273" t="s">
        <v>125</v>
      </c>
      <c r="H2273">
        <v>522.04180536759998</v>
      </c>
      <c r="I2273">
        <v>23600327.556378402</v>
      </c>
      <c r="J2273">
        <v>0</v>
      </c>
      <c r="K2273">
        <v>23600327.556378402</v>
      </c>
      <c r="L2273">
        <v>682830.681420821</v>
      </c>
      <c r="M2273">
        <v>47679470.271617197</v>
      </c>
      <c r="N2273">
        <v>0</v>
      </c>
      <c r="O2273">
        <v>0</v>
      </c>
      <c r="P2273">
        <v>0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f t="shared" si="36"/>
        <v>0</v>
      </c>
    </row>
    <row r="2274" spans="1:27" x14ac:dyDescent="0.25">
      <c r="A2274" t="s">
        <v>119</v>
      </c>
      <c r="B2274">
        <v>2045</v>
      </c>
      <c r="C2274" t="s">
        <v>148</v>
      </c>
      <c r="D2274" t="str">
        <f>_xlfn.XLOOKUP(C2274,SB_Riverside_EMFAC!$BE$72:$BE$84,SB_Riverside_EMFAC!$BF$72:$BF$84)</f>
        <v>Bus</v>
      </c>
      <c r="E2274" t="s">
        <v>115</v>
      </c>
      <c r="F2274" t="s">
        <v>115</v>
      </c>
      <c r="G2274" t="s">
        <v>125</v>
      </c>
      <c r="H2274">
        <v>649.21513519557197</v>
      </c>
      <c r="I2274">
        <v>27400346.967635799</v>
      </c>
      <c r="J2274">
        <v>0</v>
      </c>
      <c r="K2274">
        <v>27400346.967635799</v>
      </c>
      <c r="L2274">
        <v>849173.39683580794</v>
      </c>
      <c r="M2274">
        <v>55317036.926426902</v>
      </c>
      <c r="N2274">
        <v>0</v>
      </c>
      <c r="O2274">
        <v>0</v>
      </c>
      <c r="P2274">
        <v>0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f t="shared" si="36"/>
        <v>0</v>
      </c>
    </row>
    <row r="2275" spans="1:27" x14ac:dyDescent="0.25">
      <c r="A2275" t="s">
        <v>113</v>
      </c>
      <c r="B2275">
        <v>2045</v>
      </c>
      <c r="C2275" t="s">
        <v>148</v>
      </c>
      <c r="D2275" t="str">
        <f>_xlfn.XLOOKUP(C2275,SB_Riverside_EMFAC!$BE$72:$BE$84,SB_Riverside_EMFAC!$BF$72:$BF$84)</f>
        <v>Bus</v>
      </c>
      <c r="E2275" t="s">
        <v>115</v>
      </c>
      <c r="F2275" t="s">
        <v>115</v>
      </c>
      <c r="G2275" t="s">
        <v>123</v>
      </c>
      <c r="H2275">
        <v>90.486017362054795</v>
      </c>
      <c r="I2275">
        <v>2319934.9304964198</v>
      </c>
      <c r="J2275">
        <v>2319934.9304964198</v>
      </c>
      <c r="K2275">
        <v>0</v>
      </c>
      <c r="L2275">
        <v>118355.71070956701</v>
      </c>
      <c r="M2275">
        <v>0</v>
      </c>
      <c r="N2275">
        <v>1410.15622197993</v>
      </c>
      <c r="O2275">
        <v>0</v>
      </c>
      <c r="P2275">
        <v>0</v>
      </c>
      <c r="Q2275">
        <v>1410.15622197993</v>
      </c>
      <c r="R2275">
        <v>5.4226769777054101E-3</v>
      </c>
      <c r="S2275">
        <v>0</v>
      </c>
      <c r="T2275">
        <v>0</v>
      </c>
      <c r="U2275">
        <v>5.4226769777054101E-3</v>
      </c>
      <c r="V2275">
        <v>0.28746957073763602</v>
      </c>
      <c r="W2275">
        <v>0</v>
      </c>
      <c r="X2275">
        <v>0</v>
      </c>
      <c r="Y2275">
        <v>0.28746957073763602</v>
      </c>
      <c r="Z2275">
        <v>162.992551581014</v>
      </c>
      <c r="AA2275">
        <f t="shared" si="36"/>
        <v>14.23338004094817</v>
      </c>
    </row>
    <row r="2276" spans="1:27" x14ac:dyDescent="0.25">
      <c r="A2276" t="s">
        <v>119</v>
      </c>
      <c r="B2276">
        <v>2045</v>
      </c>
      <c r="C2276" t="s">
        <v>148</v>
      </c>
      <c r="D2276" t="str">
        <f>_xlfn.XLOOKUP(C2276,SB_Riverside_EMFAC!$BE$72:$BE$84,SB_Riverside_EMFAC!$BF$72:$BF$84)</f>
        <v>Bus</v>
      </c>
      <c r="E2276" t="s">
        <v>115</v>
      </c>
      <c r="F2276" t="s">
        <v>115</v>
      </c>
      <c r="G2276" t="s">
        <v>123</v>
      </c>
      <c r="H2276">
        <v>16.4174732945445</v>
      </c>
      <c r="I2276">
        <v>487827.30898627901</v>
      </c>
      <c r="J2276">
        <v>487827.30898627901</v>
      </c>
      <c r="K2276">
        <v>0</v>
      </c>
      <c r="L2276">
        <v>21474.055069264199</v>
      </c>
      <c r="M2276">
        <v>0</v>
      </c>
      <c r="N2276">
        <v>297.24309436458702</v>
      </c>
      <c r="O2276">
        <v>0</v>
      </c>
      <c r="P2276">
        <v>0</v>
      </c>
      <c r="Q2276">
        <v>297.24309436458702</v>
      </c>
      <c r="R2276">
        <v>9.6208395988161101E-4</v>
      </c>
      <c r="S2276">
        <v>0</v>
      </c>
      <c r="T2276">
        <v>0</v>
      </c>
      <c r="U2276">
        <v>9.6208395988161101E-4</v>
      </c>
      <c r="V2276">
        <v>6.0594949275719602E-2</v>
      </c>
      <c r="W2276">
        <v>0</v>
      </c>
      <c r="X2276">
        <v>0</v>
      </c>
      <c r="Y2276">
        <v>6.0594949275719602E-2</v>
      </c>
      <c r="Z2276">
        <v>34.356768161683597</v>
      </c>
      <c r="AA2276">
        <f t="shared" si="36"/>
        <v>14.198870705491114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C796E3-68F1-4EBF-9470-4D3F374DFD2F}">
  <dimension ref="A1:AH91"/>
  <sheetViews>
    <sheetView showGridLines="0" zoomScaleNormal="100" workbookViewId="0">
      <selection activeCell="N18" sqref="N18"/>
    </sheetView>
  </sheetViews>
  <sheetFormatPr defaultRowHeight="15" x14ac:dyDescent="0.25"/>
  <cols>
    <col min="1" max="1" width="3.5703125" customWidth="1"/>
    <col min="2" max="2" width="36" customWidth="1"/>
    <col min="4" max="4" width="9.7109375" customWidth="1"/>
    <col min="7" max="7" width="11.42578125" bestFit="1" customWidth="1"/>
    <col min="8" max="8" width="13" customWidth="1"/>
    <col min="9" max="9" width="12" bestFit="1" customWidth="1"/>
    <col min="10" max="10" width="10.42578125" customWidth="1"/>
  </cols>
  <sheetData>
    <row r="1" spans="1:11" ht="18.75" x14ac:dyDescent="0.3">
      <c r="A1" s="34" t="s">
        <v>163</v>
      </c>
    </row>
    <row r="2" spans="1:11" ht="5.0999999999999996" customHeight="1" x14ac:dyDescent="0.25">
      <c r="J2" s="332"/>
      <c r="K2" s="332"/>
    </row>
    <row r="3" spans="1:11" x14ac:dyDescent="0.25">
      <c r="B3" s="1" t="s">
        <v>164</v>
      </c>
      <c r="J3" s="32"/>
      <c r="K3" s="32"/>
    </row>
    <row r="4" spans="1:11" x14ac:dyDescent="0.25">
      <c r="B4" s="35" t="s">
        <v>165</v>
      </c>
      <c r="C4" s="36">
        <v>2018</v>
      </c>
      <c r="D4" s="36">
        <v>2019</v>
      </c>
      <c r="E4" s="36">
        <v>2020</v>
      </c>
      <c r="F4" s="36">
        <v>2021</v>
      </c>
      <c r="G4" s="37">
        <v>2022</v>
      </c>
      <c r="H4" s="38"/>
      <c r="I4" s="39"/>
    </row>
    <row r="5" spans="1:11" x14ac:dyDescent="0.25">
      <c r="B5" s="40" t="s">
        <v>166</v>
      </c>
      <c r="C5" s="41">
        <v>0.29199999999999998</v>
      </c>
      <c r="D5" s="41">
        <v>0.28899999999999998</v>
      </c>
      <c r="E5" s="41">
        <v>0.315</v>
      </c>
      <c r="F5" s="42">
        <v>0.33100000000000002</v>
      </c>
      <c r="G5" s="43">
        <v>0.33900000000000002</v>
      </c>
      <c r="H5" s="38"/>
      <c r="I5" s="39"/>
      <c r="J5" s="44"/>
    </row>
    <row r="6" spans="1:11" x14ac:dyDescent="0.25">
      <c r="B6" s="45" t="s">
        <v>167</v>
      </c>
      <c r="C6" s="46">
        <v>4.3999999999999997E-2</v>
      </c>
      <c r="D6" s="46">
        <v>3.7999999999999999E-2</v>
      </c>
      <c r="E6" s="46">
        <v>3.5999999999999997E-2</v>
      </c>
      <c r="F6" s="47">
        <v>3.7999999999999999E-2</v>
      </c>
      <c r="G6" s="48">
        <v>2.8000000000000001E-2</v>
      </c>
      <c r="H6" s="38"/>
      <c r="I6" s="39"/>
      <c r="J6" s="44"/>
    </row>
    <row r="7" spans="1:11" x14ac:dyDescent="0.25">
      <c r="B7" s="49" t="s">
        <v>123</v>
      </c>
      <c r="C7" s="46">
        <v>0.45200000000000001</v>
      </c>
      <c r="D7" s="46">
        <v>0.42299999999999999</v>
      </c>
      <c r="E7" s="46">
        <v>0.47099999999999997</v>
      </c>
      <c r="F7" s="47">
        <v>0.47499999999999998</v>
      </c>
      <c r="G7" s="48">
        <v>0.46200000000000002</v>
      </c>
      <c r="H7" s="38"/>
      <c r="I7" s="39"/>
      <c r="J7" s="44"/>
    </row>
    <row r="8" spans="1:11" x14ac:dyDescent="0.25">
      <c r="B8" s="49" t="s">
        <v>168</v>
      </c>
      <c r="C8" s="46">
        <v>9.0999999999999998E-2</v>
      </c>
      <c r="D8" s="46">
        <v>7.9000000000000001E-2</v>
      </c>
      <c r="E8" s="46">
        <v>8.3000000000000004E-2</v>
      </c>
      <c r="F8" s="47">
        <v>8.1000000000000003E-2</v>
      </c>
      <c r="G8" s="48">
        <v>8.4000000000000005E-2</v>
      </c>
      <c r="H8" s="38"/>
      <c r="I8" s="39"/>
      <c r="J8" s="44"/>
    </row>
    <row r="9" spans="1:11" x14ac:dyDescent="0.25">
      <c r="B9" s="49" t="s">
        <v>169</v>
      </c>
      <c r="C9" s="46">
        <v>0.11</v>
      </c>
      <c r="D9" s="46">
        <v>0.161</v>
      </c>
      <c r="E9" s="46">
        <v>8.5000000000000006E-2</v>
      </c>
      <c r="F9" s="47">
        <v>6.6000000000000003E-2</v>
      </c>
      <c r="G9" s="48">
        <v>7.9000000000000001E-2</v>
      </c>
    </row>
    <row r="10" spans="1:11" x14ac:dyDescent="0.25">
      <c r="B10" s="50" t="s">
        <v>143</v>
      </c>
      <c r="C10" s="46">
        <v>0.01</v>
      </c>
      <c r="D10" s="46">
        <v>0.01</v>
      </c>
      <c r="E10" s="46">
        <v>1.0999999999999999E-2</v>
      </c>
      <c r="F10" s="47">
        <v>8.0000000000000002E-3</v>
      </c>
      <c r="G10" s="48">
        <v>8.0000000000000002E-3</v>
      </c>
    </row>
    <row r="11" spans="1:11" x14ac:dyDescent="0.25">
      <c r="B11" s="51" t="s">
        <v>18</v>
      </c>
      <c r="C11" s="52">
        <f t="shared" ref="C11:G11" si="0">SUM(C5:C10)</f>
        <v>0.999</v>
      </c>
      <c r="D11" s="53">
        <f t="shared" si="0"/>
        <v>1</v>
      </c>
      <c r="E11" s="52">
        <f t="shared" si="0"/>
        <v>1.0009999999999999</v>
      </c>
      <c r="F11" s="52">
        <f t="shared" si="0"/>
        <v>0.99899999999999989</v>
      </c>
      <c r="G11" s="54">
        <f t="shared" si="0"/>
        <v>1</v>
      </c>
    </row>
    <row r="12" spans="1:11" x14ac:dyDescent="0.25">
      <c r="B12" s="55" t="s">
        <v>170</v>
      </c>
    </row>
    <row r="13" spans="1:11" x14ac:dyDescent="0.25">
      <c r="B13" s="56"/>
    </row>
    <row r="14" spans="1:11" x14ac:dyDescent="0.25">
      <c r="B14" s="1" t="s">
        <v>171</v>
      </c>
      <c r="C14" s="32"/>
      <c r="D14" s="32"/>
      <c r="E14" s="32"/>
      <c r="F14" s="32"/>
      <c r="G14" s="32"/>
      <c r="H14" s="1" t="s">
        <v>172</v>
      </c>
      <c r="I14" s="32"/>
      <c r="J14" s="32"/>
    </row>
    <row r="15" spans="1:11" x14ac:dyDescent="0.25">
      <c r="B15" s="35"/>
      <c r="C15" s="36" t="s">
        <v>136</v>
      </c>
      <c r="D15" s="36" t="s">
        <v>137</v>
      </c>
      <c r="E15" s="37" t="s">
        <v>139</v>
      </c>
      <c r="F15" s="32"/>
      <c r="G15" s="32"/>
      <c r="H15" s="57" t="s">
        <v>173</v>
      </c>
      <c r="I15" s="37" t="s">
        <v>174</v>
      </c>
    </row>
    <row r="16" spans="1:11" x14ac:dyDescent="0.25">
      <c r="B16" s="58" t="s">
        <v>415</v>
      </c>
      <c r="C16" s="59">
        <v>1</v>
      </c>
      <c r="D16" s="59">
        <v>28</v>
      </c>
      <c r="E16" s="60">
        <v>265</v>
      </c>
      <c r="F16" s="32"/>
      <c r="G16" s="32"/>
      <c r="H16" s="61">
        <v>2204.62</v>
      </c>
      <c r="I16" s="60">
        <v>1</v>
      </c>
    </row>
    <row r="17" spans="2:34" ht="14.45" customHeight="1" x14ac:dyDescent="0.25">
      <c r="B17" s="333" t="s">
        <v>175</v>
      </c>
      <c r="C17" s="333"/>
      <c r="D17" s="333"/>
      <c r="E17" s="333"/>
      <c r="F17" s="333"/>
      <c r="G17" s="333"/>
    </row>
    <row r="18" spans="2:34" x14ac:dyDescent="0.25">
      <c r="B18" s="333"/>
      <c r="C18" s="333"/>
      <c r="D18" s="333"/>
      <c r="E18" s="333"/>
      <c r="F18" s="333"/>
      <c r="G18" s="333"/>
    </row>
    <row r="19" spans="2:34" x14ac:dyDescent="0.25">
      <c r="B19" s="1" t="s">
        <v>176</v>
      </c>
    </row>
    <row r="20" spans="2:34" x14ac:dyDescent="0.25">
      <c r="B20" s="35"/>
      <c r="C20" s="36">
        <v>2018</v>
      </c>
      <c r="D20" s="36">
        <v>2019</v>
      </c>
      <c r="E20" s="36">
        <v>2020</v>
      </c>
      <c r="F20" s="36">
        <v>2021</v>
      </c>
      <c r="G20" s="37">
        <v>2022</v>
      </c>
      <c r="I20" s="62"/>
      <c r="J20" s="62"/>
      <c r="K20" s="62"/>
    </row>
    <row r="21" spans="2:34" x14ac:dyDescent="0.25">
      <c r="B21" s="58" t="s">
        <v>177</v>
      </c>
      <c r="C21" s="63">
        <f t="shared" ref="C21:G21" si="1">C22/lb_MT</f>
        <v>0.22522702325117255</v>
      </c>
      <c r="D21" s="63">
        <f t="shared" si="1"/>
        <v>0.20557284248532626</v>
      </c>
      <c r="E21" s="63">
        <f t="shared" si="1"/>
        <v>0.23290181527882359</v>
      </c>
      <c r="F21" s="63">
        <f t="shared" si="1"/>
        <v>0.24116627808874092</v>
      </c>
      <c r="G21" s="64">
        <f t="shared" si="1"/>
        <v>0.22563525686966462</v>
      </c>
      <c r="I21" s="65"/>
      <c r="J21" s="65"/>
      <c r="K21" s="65"/>
    </row>
    <row r="22" spans="2:34" x14ac:dyDescent="0.25">
      <c r="B22" s="58" t="s">
        <v>178</v>
      </c>
      <c r="C22" s="66">
        <v>496.54</v>
      </c>
      <c r="D22" s="66">
        <v>453.21</v>
      </c>
      <c r="E22" s="66">
        <v>513.46</v>
      </c>
      <c r="F22" s="66">
        <v>531.67999999999995</v>
      </c>
      <c r="G22" s="67">
        <v>497.44</v>
      </c>
      <c r="I22" s="68"/>
      <c r="J22" s="68"/>
      <c r="K22" s="68"/>
    </row>
    <row r="23" spans="2:34" x14ac:dyDescent="0.25">
      <c r="B23" s="69" t="s">
        <v>170</v>
      </c>
      <c r="C23" s="32"/>
      <c r="D23" s="32"/>
      <c r="E23" s="32"/>
      <c r="F23" s="32"/>
      <c r="G23" s="32"/>
      <c r="H23" s="32"/>
    </row>
    <row r="24" spans="2:34" x14ac:dyDescent="0.25">
      <c r="C24" s="32"/>
      <c r="D24" s="32"/>
      <c r="E24" s="32"/>
      <c r="F24" s="32"/>
      <c r="G24" s="32"/>
      <c r="H24" s="32"/>
    </row>
    <row r="25" spans="2:34" x14ac:dyDescent="0.25">
      <c r="B25" s="1" t="s">
        <v>179</v>
      </c>
      <c r="C25" s="32"/>
      <c r="D25" s="32"/>
      <c r="E25" s="32"/>
      <c r="F25" s="32"/>
      <c r="G25" s="32"/>
      <c r="H25" s="32"/>
      <c r="I25" s="70" t="s">
        <v>180</v>
      </c>
      <c r="J25" s="32"/>
    </row>
    <row r="26" spans="2:34" x14ac:dyDescent="0.25">
      <c r="B26" s="35"/>
      <c r="C26" s="36">
        <v>2020</v>
      </c>
      <c r="D26" s="36">
        <v>2030</v>
      </c>
      <c r="E26" s="36">
        <v>2035</v>
      </c>
      <c r="F26" s="36">
        <v>2040</v>
      </c>
      <c r="G26" s="37">
        <v>2045</v>
      </c>
      <c r="H26" s="32"/>
      <c r="I26" s="57">
        <v>2020</v>
      </c>
      <c r="J26" s="36">
        <v>2021</v>
      </c>
      <c r="K26" s="36">
        <v>2022</v>
      </c>
      <c r="L26" s="36">
        <v>2023</v>
      </c>
      <c r="M26" s="36">
        <v>2024</v>
      </c>
      <c r="N26" s="36">
        <v>2025</v>
      </c>
      <c r="O26" s="36">
        <v>2026</v>
      </c>
      <c r="P26" s="36">
        <v>2027</v>
      </c>
      <c r="Q26" s="36">
        <v>2028</v>
      </c>
      <c r="R26" s="36">
        <v>2029</v>
      </c>
      <c r="S26" s="36">
        <v>2030</v>
      </c>
      <c r="T26" s="36">
        <v>2031</v>
      </c>
      <c r="U26" s="36">
        <v>2032</v>
      </c>
      <c r="V26" s="36">
        <v>2033</v>
      </c>
      <c r="W26" s="36">
        <v>2034</v>
      </c>
      <c r="X26" s="36">
        <v>2035</v>
      </c>
      <c r="Y26" s="36">
        <v>2036</v>
      </c>
      <c r="Z26" s="36">
        <v>2037</v>
      </c>
      <c r="AA26" s="36">
        <v>2038</v>
      </c>
      <c r="AB26" s="36">
        <v>2039</v>
      </c>
      <c r="AC26" s="36">
        <v>2040</v>
      </c>
      <c r="AD26" s="36">
        <v>2041</v>
      </c>
      <c r="AE26" s="36">
        <v>2042</v>
      </c>
      <c r="AF26" s="36">
        <v>2043</v>
      </c>
      <c r="AG26" s="36">
        <v>2044</v>
      </c>
      <c r="AH26" s="37">
        <v>2045</v>
      </c>
    </row>
    <row r="27" spans="2:34" x14ac:dyDescent="0.25">
      <c r="B27" s="58" t="s">
        <v>181</v>
      </c>
      <c r="C27" s="71">
        <v>0.33</v>
      </c>
      <c r="D27" s="71">
        <v>0.6</v>
      </c>
      <c r="E27" s="71">
        <v>0.9</v>
      </c>
      <c r="F27" s="71">
        <v>0.95</v>
      </c>
      <c r="G27" s="72">
        <v>1</v>
      </c>
      <c r="H27" s="32"/>
      <c r="I27" s="73">
        <f t="shared" ref="I27:R27" si="2">TREND($C$27:$D$27,$C$26:$D$26,I26)</f>
        <v>0.3300000000000054</v>
      </c>
      <c r="J27" s="52">
        <f t="shared" si="2"/>
        <v>0.35700000000000642</v>
      </c>
      <c r="K27" s="52">
        <f t="shared" si="2"/>
        <v>0.38400000000000745</v>
      </c>
      <c r="L27" s="52">
        <f t="shared" si="2"/>
        <v>0.41100000000000847</v>
      </c>
      <c r="M27" s="52">
        <f t="shared" si="2"/>
        <v>0.43800000000000239</v>
      </c>
      <c r="N27" s="52">
        <f t="shared" si="2"/>
        <v>0.46500000000000341</v>
      </c>
      <c r="O27" s="52">
        <f t="shared" si="2"/>
        <v>0.49200000000000443</v>
      </c>
      <c r="P27" s="52">
        <f t="shared" si="2"/>
        <v>0.51900000000000546</v>
      </c>
      <c r="Q27" s="52">
        <f t="shared" si="2"/>
        <v>0.54600000000000648</v>
      </c>
      <c r="R27" s="52">
        <f t="shared" si="2"/>
        <v>0.5730000000000075</v>
      </c>
      <c r="S27" s="52">
        <f>TREND($C$27:$D$27,$C$26:$D$26,S26)</f>
        <v>0.60000000000000853</v>
      </c>
      <c r="T27" s="52">
        <f>TREND($D$27:$E$27,$D$26:$E$26,T26)</f>
        <v>0.6600000000000108</v>
      </c>
      <c r="U27" s="52">
        <f>TREND($D$27:$E$27,$D$26:$E$26,U26)</f>
        <v>0.72000000000001307</v>
      </c>
      <c r="V27" s="52">
        <f>TREND($D$27:$E$27,$D$26:$E$26,V26)</f>
        <v>0.78000000000000114</v>
      </c>
      <c r="W27" s="52">
        <f>TREND($D$27:$E$27,$D$26:$E$26,W26)</f>
        <v>0.84000000000000341</v>
      </c>
      <c r="X27" s="52">
        <f>TREND($D$27:$E$27,$D$26:$E$26,X26)</f>
        <v>0.90000000000000568</v>
      </c>
      <c r="Y27" s="52">
        <f>TREND($E$27:$F$27,$E$26:$F$26,Y26)</f>
        <v>0.91000000000000014</v>
      </c>
      <c r="Z27" s="52">
        <f t="shared" ref="Z27:AB27" si="3">TREND($E$27:$F$27,$E$26:$F$26,Z26)</f>
        <v>0.92000000000000171</v>
      </c>
      <c r="AA27" s="52">
        <f t="shared" si="3"/>
        <v>0.92999999999999972</v>
      </c>
      <c r="AB27" s="52">
        <f t="shared" si="3"/>
        <v>0.94000000000000128</v>
      </c>
      <c r="AC27" s="52">
        <f>TREND($E$27:$F$27,$E$26:$F$26,AC26)</f>
        <v>0.95000000000000284</v>
      </c>
      <c r="AD27" s="52">
        <f>TREND($F$27:$G$27,$F$26:$G$26,AD26)</f>
        <v>0.96000000000000085</v>
      </c>
      <c r="AE27" s="52">
        <f t="shared" ref="AE27:AH27" si="4">TREND($F$27:$G$27,$F$26:$G$26,AE26)</f>
        <v>0.97000000000000242</v>
      </c>
      <c r="AF27" s="52">
        <f t="shared" si="4"/>
        <v>0.98000000000000043</v>
      </c>
      <c r="AG27" s="52">
        <f t="shared" si="4"/>
        <v>0.99000000000000199</v>
      </c>
      <c r="AH27" s="52">
        <f t="shared" si="4"/>
        <v>1</v>
      </c>
    </row>
    <row r="28" spans="2:34" x14ac:dyDescent="0.25">
      <c r="B28" s="74" t="s">
        <v>182</v>
      </c>
    </row>
    <row r="29" spans="2:34" x14ac:dyDescent="0.25">
      <c r="B29" s="75" t="s">
        <v>183</v>
      </c>
    </row>
    <row r="31" spans="2:34" x14ac:dyDescent="0.25">
      <c r="B31" s="1" t="s">
        <v>184</v>
      </c>
      <c r="I31" s="70"/>
    </row>
    <row r="32" spans="2:34" x14ac:dyDescent="0.25">
      <c r="B32" s="76" t="s">
        <v>185</v>
      </c>
      <c r="C32" s="77">
        <v>2018</v>
      </c>
      <c r="D32" s="77">
        <v>2019</v>
      </c>
      <c r="E32" s="77">
        <v>2020</v>
      </c>
      <c r="F32" s="77">
        <v>2021</v>
      </c>
      <c r="G32" s="78">
        <v>2022</v>
      </c>
      <c r="H32" s="79" t="s">
        <v>186</v>
      </c>
      <c r="I32" s="80"/>
      <c r="J32" s="80"/>
      <c r="K32" s="80"/>
      <c r="L32" s="80"/>
    </row>
    <row r="33" spans="2:14" x14ac:dyDescent="0.25">
      <c r="B33" s="81" t="s">
        <v>187</v>
      </c>
      <c r="C33" s="82">
        <f>C22/SUM(C6:C10)</f>
        <v>702.31966053748238</v>
      </c>
      <c r="D33" s="82">
        <f>D22/SUM(D6:D10)</f>
        <v>637.4261603375528</v>
      </c>
      <c r="E33" s="82">
        <f>E22/SUM(E6:E10)</f>
        <v>748.48396501457739</v>
      </c>
      <c r="F33" s="82">
        <f>F22/SUM(F6:F10)</f>
        <v>795.92814371257487</v>
      </c>
      <c r="G33" s="82">
        <f>G22/SUM(G6:G10)</f>
        <v>752.55673222390317</v>
      </c>
      <c r="H33" s="83">
        <f>AVERAGE(C33:G33)</f>
        <v>727.34293236521808</v>
      </c>
      <c r="I33" s="80"/>
      <c r="J33" s="84"/>
      <c r="K33" s="80"/>
      <c r="L33" s="80"/>
    </row>
    <row r="34" spans="2:14" x14ac:dyDescent="0.25">
      <c r="B34" s="81" t="s">
        <v>188</v>
      </c>
      <c r="C34" s="82">
        <f>C22/SUM(C7,C10,C6)</f>
        <v>981.304347826087</v>
      </c>
      <c r="D34" s="82">
        <f>D22/SUM(D7,D10,D6)</f>
        <v>962.22929936305729</v>
      </c>
      <c r="E34" s="82">
        <f>E22/SUM(E7,E10,E6)</f>
        <v>991.23552123552122</v>
      </c>
      <c r="F34" s="82">
        <f>F22/SUM(F7,F10,F6)</f>
        <v>1020.4990403071016</v>
      </c>
      <c r="G34" s="82">
        <f>G22/SUM(G7,G10,G6)</f>
        <v>998.87550200803207</v>
      </c>
      <c r="H34" s="83">
        <f t="shared" ref="H34:H61" si="5">AVERAGE(C34:G34)</f>
        <v>990.82874214795993</v>
      </c>
      <c r="I34" s="80"/>
      <c r="J34" s="84"/>
      <c r="K34" s="80"/>
      <c r="L34" s="80"/>
    </row>
    <row r="35" spans="2:14" x14ac:dyDescent="0.25">
      <c r="B35" s="85" t="s">
        <v>189</v>
      </c>
      <c r="C35" s="82"/>
      <c r="D35" s="82"/>
      <c r="E35" s="82"/>
      <c r="F35" s="82"/>
      <c r="G35" s="86"/>
      <c r="H35" s="83"/>
      <c r="I35" s="87" t="s">
        <v>3</v>
      </c>
      <c r="J35" s="87" t="s">
        <v>190</v>
      </c>
      <c r="K35" s="80"/>
      <c r="L35" s="80"/>
    </row>
    <row r="36" spans="2:14" x14ac:dyDescent="0.25">
      <c r="B36" s="81" t="str">
        <f t="shared" ref="B36:B61" si="6">I36 &amp; " RPS (" &amp; TEXT(J36,"0%") &amp; ")"</f>
        <v>2020 RPS (33%)</v>
      </c>
      <c r="C36" s="82">
        <f t="shared" ref="C36:G45" si="7">C$33*(1-$J36)</f>
        <v>470.55417256010941</v>
      </c>
      <c r="D36" s="82">
        <f t="shared" si="7"/>
        <v>427.07552742615695</v>
      </c>
      <c r="E36" s="82">
        <f t="shared" si="7"/>
        <v>501.4842565597628</v>
      </c>
      <c r="F36" s="82">
        <f t="shared" si="7"/>
        <v>533.27185628742086</v>
      </c>
      <c r="G36" s="82">
        <f t="shared" si="7"/>
        <v>504.21301059001104</v>
      </c>
      <c r="H36" s="83">
        <f t="shared" si="5"/>
        <v>487.31976468469219</v>
      </c>
      <c r="I36" s="88">
        <v>2020</v>
      </c>
      <c r="J36" s="89">
        <f t="shared" ref="J36:J60" si="8">HLOOKUP(I36,$I$26:$AH$27,2,FALSE)</f>
        <v>0.3300000000000054</v>
      </c>
      <c r="K36" s="90" t="s">
        <v>191</v>
      </c>
      <c r="L36" s="80"/>
      <c r="N36" s="91" t="s">
        <v>187</v>
      </c>
    </row>
    <row r="37" spans="2:14" x14ac:dyDescent="0.25">
      <c r="B37" s="92" t="str">
        <f t="shared" si="6"/>
        <v>2021 RPS (36%)</v>
      </c>
      <c r="C37" s="93">
        <f t="shared" si="7"/>
        <v>451.59154172559664</v>
      </c>
      <c r="D37" s="93">
        <f t="shared" si="7"/>
        <v>409.86502109704236</v>
      </c>
      <c r="E37" s="93">
        <f t="shared" si="7"/>
        <v>481.27518950436848</v>
      </c>
      <c r="F37" s="93">
        <f t="shared" si="7"/>
        <v>511.78179640718054</v>
      </c>
      <c r="G37" s="93">
        <f t="shared" si="7"/>
        <v>483.8939788199649</v>
      </c>
      <c r="H37" s="83">
        <f t="shared" si="5"/>
        <v>467.68150551083056</v>
      </c>
      <c r="I37" s="32">
        <v>2021</v>
      </c>
      <c r="J37" s="94">
        <f t="shared" si="8"/>
        <v>0.35700000000000642</v>
      </c>
      <c r="K37" s="95"/>
      <c r="N37" s="96">
        <f>H37/(1-J37)</f>
        <v>727.34293236521808</v>
      </c>
    </row>
    <row r="38" spans="2:14" x14ac:dyDescent="0.25">
      <c r="B38" s="92" t="str">
        <f t="shared" si="6"/>
        <v>2022 RPS (38%)</v>
      </c>
      <c r="C38" s="93">
        <f t="shared" si="7"/>
        <v>432.62891089108393</v>
      </c>
      <c r="D38" s="93">
        <f t="shared" si="7"/>
        <v>392.65451476792776</v>
      </c>
      <c r="E38" s="93">
        <f t="shared" si="7"/>
        <v>461.06612244897411</v>
      </c>
      <c r="F38" s="93">
        <f t="shared" si="7"/>
        <v>490.29173652694021</v>
      </c>
      <c r="G38" s="93">
        <f t="shared" si="7"/>
        <v>463.57494704991876</v>
      </c>
      <c r="H38" s="83">
        <f t="shared" si="5"/>
        <v>448.04324633696899</v>
      </c>
      <c r="I38" s="32">
        <v>2022</v>
      </c>
      <c r="J38" s="94">
        <f t="shared" si="8"/>
        <v>0.38400000000000745</v>
      </c>
      <c r="N38" s="96">
        <f>H38/(1-J38)</f>
        <v>727.34293236521819</v>
      </c>
    </row>
    <row r="39" spans="2:14" x14ac:dyDescent="0.25">
      <c r="B39" s="92" t="str">
        <f t="shared" si="6"/>
        <v>2023 RPS (41%)</v>
      </c>
      <c r="C39" s="93">
        <f t="shared" si="7"/>
        <v>413.66628005657117</v>
      </c>
      <c r="D39" s="93">
        <f t="shared" si="7"/>
        <v>375.44400843881323</v>
      </c>
      <c r="E39" s="93">
        <f t="shared" si="7"/>
        <v>440.85705539357974</v>
      </c>
      <c r="F39" s="93">
        <f t="shared" si="7"/>
        <v>468.80167664669983</v>
      </c>
      <c r="G39" s="93">
        <f t="shared" si="7"/>
        <v>443.25591527987257</v>
      </c>
      <c r="H39" s="83">
        <f t="shared" si="5"/>
        <v>428.40498716310731</v>
      </c>
      <c r="I39" s="32">
        <v>2023</v>
      </c>
      <c r="J39" s="94">
        <f t="shared" si="8"/>
        <v>0.41100000000000847</v>
      </c>
      <c r="N39" s="96">
        <f t="shared" ref="N39:N61" si="9">H39/(1-J39)</f>
        <v>727.34293236521808</v>
      </c>
    </row>
    <row r="40" spans="2:14" x14ac:dyDescent="0.25">
      <c r="B40" s="92" t="str">
        <f t="shared" si="6"/>
        <v>2024 RPS (44%)</v>
      </c>
      <c r="C40" s="93">
        <f t="shared" si="7"/>
        <v>394.7036492220634</v>
      </c>
      <c r="D40" s="93">
        <f t="shared" si="7"/>
        <v>358.23350210970312</v>
      </c>
      <c r="E40" s="93">
        <f t="shared" si="7"/>
        <v>420.64798833819071</v>
      </c>
      <c r="F40" s="93">
        <f t="shared" si="7"/>
        <v>447.31161676646519</v>
      </c>
      <c r="G40" s="93">
        <f t="shared" si="7"/>
        <v>422.93688350983177</v>
      </c>
      <c r="H40" s="83">
        <f t="shared" si="5"/>
        <v>408.76672798925085</v>
      </c>
      <c r="I40" s="32">
        <v>2024</v>
      </c>
      <c r="J40" s="94">
        <f t="shared" si="8"/>
        <v>0.43800000000000239</v>
      </c>
      <c r="N40" s="96">
        <f t="shared" si="9"/>
        <v>727.34293236521808</v>
      </c>
    </row>
    <row r="41" spans="2:14" x14ac:dyDescent="0.25">
      <c r="B41" s="92" t="str">
        <f t="shared" si="6"/>
        <v>2025 RPS (47%)</v>
      </c>
      <c r="C41" s="93">
        <f t="shared" si="7"/>
        <v>375.7410183875507</v>
      </c>
      <c r="D41" s="93">
        <f t="shared" si="7"/>
        <v>341.02299578058859</v>
      </c>
      <c r="E41" s="93">
        <f t="shared" si="7"/>
        <v>400.43892128279634</v>
      </c>
      <c r="F41" s="93">
        <f t="shared" si="7"/>
        <v>425.82155688622481</v>
      </c>
      <c r="G41" s="93">
        <f t="shared" si="7"/>
        <v>402.61785173978564</v>
      </c>
      <c r="H41" s="83">
        <f t="shared" si="5"/>
        <v>389.12846881538928</v>
      </c>
      <c r="I41" s="32">
        <v>2025</v>
      </c>
      <c r="J41" s="94">
        <f t="shared" si="8"/>
        <v>0.46500000000000341</v>
      </c>
      <c r="N41" s="96">
        <f t="shared" si="9"/>
        <v>727.3429323652183</v>
      </c>
    </row>
    <row r="42" spans="2:14" x14ac:dyDescent="0.25">
      <c r="B42" s="92" t="str">
        <f t="shared" si="6"/>
        <v>2026 RPS (49%)</v>
      </c>
      <c r="C42" s="93">
        <f t="shared" si="7"/>
        <v>356.77838755303793</v>
      </c>
      <c r="D42" s="93">
        <f t="shared" si="7"/>
        <v>323.81248945147399</v>
      </c>
      <c r="E42" s="93">
        <f t="shared" si="7"/>
        <v>380.22985422740197</v>
      </c>
      <c r="F42" s="93">
        <f t="shared" si="7"/>
        <v>404.33149700598449</v>
      </c>
      <c r="G42" s="93">
        <f t="shared" si="7"/>
        <v>382.2988199697395</v>
      </c>
      <c r="H42" s="83">
        <f t="shared" si="5"/>
        <v>369.49020964152754</v>
      </c>
      <c r="I42" s="32">
        <v>2026</v>
      </c>
      <c r="J42" s="94">
        <f t="shared" si="8"/>
        <v>0.49200000000000443</v>
      </c>
      <c r="N42" s="96">
        <f t="shared" si="9"/>
        <v>727.34293236521808</v>
      </c>
    </row>
    <row r="43" spans="2:14" x14ac:dyDescent="0.25">
      <c r="B43" s="92" t="str">
        <f t="shared" si="6"/>
        <v>2027 RPS (52%)</v>
      </c>
      <c r="C43" s="93">
        <f t="shared" si="7"/>
        <v>337.81575671852517</v>
      </c>
      <c r="D43" s="93">
        <f t="shared" si="7"/>
        <v>306.6019831223594</v>
      </c>
      <c r="E43" s="93">
        <f t="shared" si="7"/>
        <v>360.02078717200766</v>
      </c>
      <c r="F43" s="93">
        <f t="shared" si="7"/>
        <v>382.84143712574416</v>
      </c>
      <c r="G43" s="93">
        <f t="shared" si="7"/>
        <v>361.9797881996933</v>
      </c>
      <c r="H43" s="83">
        <f t="shared" si="5"/>
        <v>349.85195046766592</v>
      </c>
      <c r="I43" s="32">
        <v>2027</v>
      </c>
      <c r="J43" s="94">
        <f t="shared" si="8"/>
        <v>0.51900000000000546</v>
      </c>
      <c r="N43" s="96">
        <f t="shared" si="9"/>
        <v>727.34293236521808</v>
      </c>
    </row>
    <row r="44" spans="2:14" x14ac:dyDescent="0.25">
      <c r="B44" s="92" t="str">
        <f t="shared" si="6"/>
        <v>2028 RPS (55%)</v>
      </c>
      <c r="C44" s="93">
        <f t="shared" si="7"/>
        <v>318.85312588401246</v>
      </c>
      <c r="D44" s="93">
        <f t="shared" si="7"/>
        <v>289.39147679324486</v>
      </c>
      <c r="E44" s="93">
        <f t="shared" si="7"/>
        <v>339.81172011661329</v>
      </c>
      <c r="F44" s="93">
        <f t="shared" si="7"/>
        <v>361.35137724550384</v>
      </c>
      <c r="G44" s="93">
        <f t="shared" si="7"/>
        <v>341.66075642964717</v>
      </c>
      <c r="H44" s="83">
        <f t="shared" si="5"/>
        <v>330.21369129380435</v>
      </c>
      <c r="I44" s="32">
        <v>2028</v>
      </c>
      <c r="J44" s="94">
        <f t="shared" si="8"/>
        <v>0.54600000000000648</v>
      </c>
      <c r="N44" s="96">
        <f t="shared" si="9"/>
        <v>727.34293236521819</v>
      </c>
    </row>
    <row r="45" spans="2:14" x14ac:dyDescent="0.25">
      <c r="B45" s="92" t="str">
        <f t="shared" si="6"/>
        <v>2029 RPS (57%)</v>
      </c>
      <c r="C45" s="93">
        <f t="shared" si="7"/>
        <v>299.89049504949969</v>
      </c>
      <c r="D45" s="93">
        <f t="shared" si="7"/>
        <v>272.18097046413027</v>
      </c>
      <c r="E45" s="93">
        <f t="shared" si="7"/>
        <v>319.60265306121892</v>
      </c>
      <c r="F45" s="93">
        <f t="shared" si="7"/>
        <v>339.86131736526352</v>
      </c>
      <c r="G45" s="93">
        <f t="shared" si="7"/>
        <v>321.34172465960103</v>
      </c>
      <c r="H45" s="83">
        <f t="shared" si="5"/>
        <v>310.57543211994272</v>
      </c>
      <c r="I45" s="32">
        <v>2029</v>
      </c>
      <c r="J45" s="94">
        <f t="shared" si="8"/>
        <v>0.5730000000000075</v>
      </c>
      <c r="N45" s="96">
        <f t="shared" si="9"/>
        <v>727.34293236521819</v>
      </c>
    </row>
    <row r="46" spans="2:14" x14ac:dyDescent="0.25">
      <c r="B46" s="92" t="str">
        <f t="shared" si="6"/>
        <v>2030 RPS (60%)</v>
      </c>
      <c r="C46" s="93">
        <f t="shared" ref="C46:G55" si="10">C$33*(1-$J46)</f>
        <v>280.92786421498698</v>
      </c>
      <c r="D46" s="93">
        <f t="shared" si="10"/>
        <v>254.97046413501567</v>
      </c>
      <c r="E46" s="93">
        <f t="shared" si="10"/>
        <v>299.3935860058246</v>
      </c>
      <c r="F46" s="93">
        <f t="shared" si="10"/>
        <v>318.37125748502314</v>
      </c>
      <c r="G46" s="93">
        <f t="shared" si="10"/>
        <v>301.02269288955483</v>
      </c>
      <c r="H46" s="83">
        <f t="shared" si="5"/>
        <v>290.93717294608103</v>
      </c>
      <c r="I46" s="32">
        <v>2030</v>
      </c>
      <c r="J46" s="94">
        <f t="shared" si="8"/>
        <v>0.60000000000000853</v>
      </c>
      <c r="N46" s="96">
        <f t="shared" si="9"/>
        <v>727.34293236521808</v>
      </c>
    </row>
    <row r="47" spans="2:14" x14ac:dyDescent="0.25">
      <c r="B47" s="92" t="str">
        <f t="shared" si="6"/>
        <v>2031 RPS (66%)</v>
      </c>
      <c r="C47" s="93">
        <f t="shared" si="10"/>
        <v>238.78868458273644</v>
      </c>
      <c r="D47" s="93">
        <f t="shared" si="10"/>
        <v>216.72489451476108</v>
      </c>
      <c r="E47" s="93">
        <f t="shared" si="10"/>
        <v>254.48454810494823</v>
      </c>
      <c r="F47" s="93">
        <f t="shared" si="10"/>
        <v>270.61556886226685</v>
      </c>
      <c r="G47" s="93">
        <f t="shared" si="10"/>
        <v>255.86928895611894</v>
      </c>
      <c r="H47" s="83">
        <f t="shared" si="5"/>
        <v>247.29659700416633</v>
      </c>
      <c r="I47" s="32">
        <v>2031</v>
      </c>
      <c r="J47" s="94">
        <f t="shared" si="8"/>
        <v>0.6600000000000108</v>
      </c>
      <c r="N47" s="96">
        <f t="shared" si="9"/>
        <v>727.34293236521819</v>
      </c>
    </row>
    <row r="48" spans="2:14" x14ac:dyDescent="0.25">
      <c r="B48" s="92" t="str">
        <f t="shared" si="6"/>
        <v>2032 RPS (72%)</v>
      </c>
      <c r="C48" s="93">
        <f t="shared" si="10"/>
        <v>196.64950495048589</v>
      </c>
      <c r="D48" s="93">
        <f t="shared" si="10"/>
        <v>178.47932489450645</v>
      </c>
      <c r="E48" s="93">
        <f t="shared" si="10"/>
        <v>209.57551020407189</v>
      </c>
      <c r="F48" s="93">
        <f t="shared" si="10"/>
        <v>222.85988023951055</v>
      </c>
      <c r="G48" s="93">
        <f t="shared" si="10"/>
        <v>210.71588502268304</v>
      </c>
      <c r="H48" s="83">
        <f t="shared" si="5"/>
        <v>203.65602106225157</v>
      </c>
      <c r="I48" s="32">
        <v>2032</v>
      </c>
      <c r="J48" s="94">
        <f t="shared" si="8"/>
        <v>0.72000000000001307</v>
      </c>
      <c r="N48" s="96">
        <f t="shared" si="9"/>
        <v>727.34293236521819</v>
      </c>
    </row>
    <row r="49" spans="2:14" x14ac:dyDescent="0.25">
      <c r="B49" s="92" t="str">
        <f t="shared" si="6"/>
        <v>2033 RPS (78%)</v>
      </c>
      <c r="C49" s="93">
        <f t="shared" si="10"/>
        <v>154.51032531824532</v>
      </c>
      <c r="D49" s="93">
        <f t="shared" si="10"/>
        <v>140.23375527426089</v>
      </c>
      <c r="E49" s="93">
        <f t="shared" si="10"/>
        <v>164.66647230320618</v>
      </c>
      <c r="F49" s="93">
        <f t="shared" si="10"/>
        <v>175.10419161676558</v>
      </c>
      <c r="G49" s="93">
        <f t="shared" si="10"/>
        <v>165.56248108925783</v>
      </c>
      <c r="H49" s="83">
        <f t="shared" si="5"/>
        <v>160.01544512034715</v>
      </c>
      <c r="I49" s="32">
        <v>2033</v>
      </c>
      <c r="J49" s="94">
        <f t="shared" si="8"/>
        <v>0.78000000000000114</v>
      </c>
      <c r="N49" s="96">
        <f t="shared" si="9"/>
        <v>727.34293236521808</v>
      </c>
    </row>
    <row r="50" spans="2:14" x14ac:dyDescent="0.25">
      <c r="B50" s="92" t="str">
        <f t="shared" si="6"/>
        <v>2034 RPS (84%)</v>
      </c>
      <c r="C50" s="93">
        <f t="shared" si="10"/>
        <v>112.37114568599479</v>
      </c>
      <c r="D50" s="93">
        <f t="shared" si="10"/>
        <v>101.98818565400627</v>
      </c>
      <c r="E50" s="93">
        <f t="shared" si="10"/>
        <v>119.75743440232984</v>
      </c>
      <c r="F50" s="93">
        <f t="shared" si="10"/>
        <v>127.34850299400927</v>
      </c>
      <c r="G50" s="93">
        <f t="shared" si="10"/>
        <v>120.40907715582195</v>
      </c>
      <c r="H50" s="83">
        <f t="shared" si="5"/>
        <v>116.37486917843243</v>
      </c>
      <c r="I50" s="32">
        <v>2034</v>
      </c>
      <c r="J50" s="94">
        <f t="shared" si="8"/>
        <v>0.84000000000000341</v>
      </c>
      <c r="N50" s="96">
        <f t="shared" si="9"/>
        <v>727.34293236521819</v>
      </c>
    </row>
    <row r="51" spans="2:14" x14ac:dyDescent="0.25">
      <c r="B51" s="92" t="str">
        <f t="shared" si="6"/>
        <v>2035 RPS (90%)</v>
      </c>
      <c r="C51" s="93">
        <f t="shared" si="10"/>
        <v>70.231966053744245</v>
      </c>
      <c r="D51" s="93">
        <f t="shared" si="10"/>
        <v>63.742616033751659</v>
      </c>
      <c r="E51" s="93">
        <f t="shared" si="10"/>
        <v>74.848396501453479</v>
      </c>
      <c r="F51" s="93">
        <f t="shared" si="10"/>
        <v>79.592814371252956</v>
      </c>
      <c r="G51" s="93">
        <f t="shared" si="10"/>
        <v>75.255673222386037</v>
      </c>
      <c r="H51" s="83">
        <f t="shared" si="5"/>
        <v>72.734293236517672</v>
      </c>
      <c r="I51" s="32">
        <v>2035</v>
      </c>
      <c r="J51" s="94">
        <f t="shared" si="8"/>
        <v>0.90000000000000568</v>
      </c>
      <c r="N51" s="96">
        <f t="shared" si="9"/>
        <v>727.34293236521808</v>
      </c>
    </row>
    <row r="52" spans="2:14" x14ac:dyDescent="0.25">
      <c r="B52" s="92" t="str">
        <f t="shared" si="6"/>
        <v>2036 RPS (91%)</v>
      </c>
      <c r="C52" s="93">
        <f t="shared" si="10"/>
        <v>63.208769448373317</v>
      </c>
      <c r="D52" s="93">
        <f t="shared" si="10"/>
        <v>57.368354430379661</v>
      </c>
      <c r="E52" s="93">
        <f t="shared" si="10"/>
        <v>67.363556851311856</v>
      </c>
      <c r="F52" s="93">
        <f t="shared" si="10"/>
        <v>71.633532934131622</v>
      </c>
      <c r="G52" s="93">
        <f t="shared" si="10"/>
        <v>67.730105900151173</v>
      </c>
      <c r="H52" s="83">
        <f t="shared" si="5"/>
        <v>65.460863912869527</v>
      </c>
      <c r="I52" s="32">
        <v>2036</v>
      </c>
      <c r="J52" s="94">
        <f t="shared" si="8"/>
        <v>0.91000000000000014</v>
      </c>
      <c r="N52" s="96">
        <f t="shared" si="9"/>
        <v>727.34293236521808</v>
      </c>
    </row>
    <row r="53" spans="2:14" x14ac:dyDescent="0.25">
      <c r="B53" s="92" t="str">
        <f t="shared" si="6"/>
        <v>2037 RPS (92%)</v>
      </c>
      <c r="C53" s="93">
        <f t="shared" si="10"/>
        <v>56.185572842997395</v>
      </c>
      <c r="D53" s="93">
        <f t="shared" si="10"/>
        <v>50.994092827003136</v>
      </c>
      <c r="E53" s="93">
        <f t="shared" si="10"/>
        <v>59.878717201164918</v>
      </c>
      <c r="F53" s="93">
        <f t="shared" si="10"/>
        <v>63.674251497004633</v>
      </c>
      <c r="G53" s="93">
        <f t="shared" si="10"/>
        <v>60.204538577910974</v>
      </c>
      <c r="H53" s="83">
        <f t="shared" si="5"/>
        <v>58.187434589216217</v>
      </c>
      <c r="I53" s="32">
        <v>2037</v>
      </c>
      <c r="J53" s="94">
        <f t="shared" si="8"/>
        <v>0.92000000000000171</v>
      </c>
      <c r="N53" s="96">
        <f t="shared" si="9"/>
        <v>727.34293236521819</v>
      </c>
    </row>
    <row r="54" spans="2:14" x14ac:dyDescent="0.25">
      <c r="B54" s="92" t="str">
        <f t="shared" si="6"/>
        <v>2038 RPS (93%)</v>
      </c>
      <c r="C54" s="93">
        <f t="shared" si="10"/>
        <v>49.162376237623967</v>
      </c>
      <c r="D54" s="93">
        <f t="shared" si="10"/>
        <v>44.619831223628879</v>
      </c>
      <c r="E54" s="93">
        <f t="shared" si="10"/>
        <v>52.39387755102063</v>
      </c>
      <c r="F54" s="93">
        <f t="shared" si="10"/>
        <v>55.714970059880464</v>
      </c>
      <c r="G54" s="93">
        <f t="shared" si="10"/>
        <v>52.678971255673439</v>
      </c>
      <c r="H54" s="83">
        <f t="shared" si="5"/>
        <v>50.914005265565478</v>
      </c>
      <c r="I54" s="32">
        <v>2038</v>
      </c>
      <c r="J54" s="94">
        <f t="shared" si="8"/>
        <v>0.92999999999999972</v>
      </c>
      <c r="N54" s="96">
        <f t="shared" si="9"/>
        <v>727.34293236521819</v>
      </c>
    </row>
    <row r="55" spans="2:14" x14ac:dyDescent="0.25">
      <c r="B55" s="92" t="str">
        <f t="shared" si="6"/>
        <v>2039 RPS (94%)</v>
      </c>
      <c r="C55" s="93">
        <f t="shared" si="10"/>
        <v>42.139179632248045</v>
      </c>
      <c r="D55" s="93">
        <f t="shared" si="10"/>
        <v>38.245569620252354</v>
      </c>
      <c r="E55" s="93">
        <f t="shared" si="10"/>
        <v>44.909037900873685</v>
      </c>
      <c r="F55" s="93">
        <f t="shared" si="10"/>
        <v>47.755688622753475</v>
      </c>
      <c r="G55" s="93">
        <f t="shared" si="10"/>
        <v>45.153403933433225</v>
      </c>
      <c r="H55" s="83">
        <f t="shared" si="5"/>
        <v>43.640575941912161</v>
      </c>
      <c r="I55" s="32">
        <v>2039</v>
      </c>
      <c r="J55" s="94">
        <f t="shared" si="8"/>
        <v>0.94000000000000128</v>
      </c>
      <c r="N55" s="96">
        <f t="shared" si="9"/>
        <v>727.34293236521819</v>
      </c>
    </row>
    <row r="56" spans="2:14" x14ac:dyDescent="0.25">
      <c r="B56" s="92" t="str">
        <f t="shared" si="6"/>
        <v>2040 RPS (95%)</v>
      </c>
      <c r="C56" s="93">
        <f t="shared" ref="C56:G61" si="11">C$33*(1-$J56)</f>
        <v>35.115983026872122</v>
      </c>
      <c r="D56" s="93">
        <f t="shared" si="11"/>
        <v>31.87130801687583</v>
      </c>
      <c r="E56" s="93">
        <f t="shared" si="11"/>
        <v>37.424198250726739</v>
      </c>
      <c r="F56" s="93">
        <f t="shared" si="11"/>
        <v>39.796407185626478</v>
      </c>
      <c r="G56" s="93">
        <f t="shared" si="11"/>
        <v>37.627836611193018</v>
      </c>
      <c r="H56" s="83">
        <f t="shared" si="5"/>
        <v>36.367146618258836</v>
      </c>
      <c r="I56" s="32">
        <v>2040</v>
      </c>
      <c r="J56" s="94">
        <f t="shared" si="8"/>
        <v>0.95000000000000284</v>
      </c>
      <c r="N56" s="96">
        <f t="shared" si="9"/>
        <v>727.34293236521808</v>
      </c>
    </row>
    <row r="57" spans="2:14" x14ac:dyDescent="0.25">
      <c r="B57" s="92" t="str">
        <f t="shared" si="6"/>
        <v>2041 RPS (96%)</v>
      </c>
      <c r="C57" s="93">
        <f t="shared" si="11"/>
        <v>28.092786421498698</v>
      </c>
      <c r="D57" s="93">
        <f t="shared" si="11"/>
        <v>25.497046413501568</v>
      </c>
      <c r="E57" s="93">
        <f t="shared" si="11"/>
        <v>29.939358600582459</v>
      </c>
      <c r="F57" s="93">
        <f t="shared" si="11"/>
        <v>31.837125748502316</v>
      </c>
      <c r="G57" s="93">
        <f t="shared" si="11"/>
        <v>30.102269288955487</v>
      </c>
      <c r="H57" s="83">
        <f t="shared" si="5"/>
        <v>29.093717294608108</v>
      </c>
      <c r="I57" s="32">
        <v>2041</v>
      </c>
      <c r="J57" s="94">
        <f t="shared" si="8"/>
        <v>0.96000000000000085</v>
      </c>
      <c r="N57" s="96">
        <f t="shared" si="9"/>
        <v>727.34293236521819</v>
      </c>
    </row>
    <row r="58" spans="2:14" x14ac:dyDescent="0.25">
      <c r="B58" s="92" t="str">
        <f t="shared" si="6"/>
        <v>2042 RPS (97%)</v>
      </c>
      <c r="C58" s="93">
        <f t="shared" si="11"/>
        <v>21.069589816122775</v>
      </c>
      <c r="D58" s="93">
        <f t="shared" si="11"/>
        <v>19.122784810125044</v>
      </c>
      <c r="E58" s="93">
        <f t="shared" si="11"/>
        <v>22.454518950435514</v>
      </c>
      <c r="F58" s="93">
        <f t="shared" si="11"/>
        <v>23.877844311375323</v>
      </c>
      <c r="G58" s="93">
        <f t="shared" si="11"/>
        <v>22.576701966715277</v>
      </c>
      <c r="H58" s="83">
        <f t="shared" si="5"/>
        <v>21.820287970954787</v>
      </c>
      <c r="I58" s="32">
        <v>2042</v>
      </c>
      <c r="J58" s="94">
        <f t="shared" si="8"/>
        <v>0.97000000000000242</v>
      </c>
      <c r="N58" s="96">
        <f t="shared" si="9"/>
        <v>727.34293236521819</v>
      </c>
    </row>
    <row r="59" spans="2:14" x14ac:dyDescent="0.25">
      <c r="B59" s="92" t="str">
        <f t="shared" si="6"/>
        <v>2043 RPS (98%)</v>
      </c>
      <c r="C59" s="93">
        <f t="shared" si="11"/>
        <v>14.046393210749349</v>
      </c>
      <c r="D59" s="93">
        <f t="shared" si="11"/>
        <v>12.748523206750784</v>
      </c>
      <c r="E59" s="93">
        <f t="shared" si="11"/>
        <v>14.969679300291229</v>
      </c>
      <c r="F59" s="93">
        <f t="shared" si="11"/>
        <v>15.918562874251158</v>
      </c>
      <c r="G59" s="93">
        <f t="shared" si="11"/>
        <v>15.051134644477743</v>
      </c>
      <c r="H59" s="83">
        <f t="shared" si="5"/>
        <v>14.546858647304054</v>
      </c>
      <c r="I59" s="32">
        <v>2043</v>
      </c>
      <c r="J59" s="94">
        <f t="shared" si="8"/>
        <v>0.98000000000000043</v>
      </c>
      <c r="N59" s="96">
        <f t="shared" si="9"/>
        <v>727.34293236521819</v>
      </c>
    </row>
    <row r="60" spans="2:14" x14ac:dyDescent="0.25">
      <c r="B60" s="92" t="str">
        <f t="shared" si="6"/>
        <v>2044 RPS (99%)</v>
      </c>
      <c r="C60" s="93">
        <f t="shared" si="11"/>
        <v>7.0231966053734265</v>
      </c>
      <c r="D60" s="93">
        <f t="shared" si="11"/>
        <v>6.3742616033742596</v>
      </c>
      <c r="E60" s="93">
        <f t="shared" si="11"/>
        <v>7.4848396501442851</v>
      </c>
      <c r="F60" s="93">
        <f t="shared" si="11"/>
        <v>7.9592814371241651</v>
      </c>
      <c r="G60" s="93">
        <f t="shared" si="11"/>
        <v>7.5255673222375341</v>
      </c>
      <c r="H60" s="83">
        <f t="shared" si="5"/>
        <v>7.2734293236507339</v>
      </c>
      <c r="I60" s="32">
        <v>2044</v>
      </c>
      <c r="J60" s="94">
        <f t="shared" si="8"/>
        <v>0.99000000000000199</v>
      </c>
      <c r="N60" s="96">
        <f t="shared" si="9"/>
        <v>727.34293236521808</v>
      </c>
    </row>
    <row r="61" spans="2:14" x14ac:dyDescent="0.25">
      <c r="B61" s="92" t="str">
        <f t="shared" si="6"/>
        <v>2045 RPS (100%)</v>
      </c>
      <c r="C61" s="93">
        <f t="shared" si="11"/>
        <v>0</v>
      </c>
      <c r="D61" s="93">
        <f t="shared" si="11"/>
        <v>0</v>
      </c>
      <c r="E61" s="93">
        <f t="shared" si="11"/>
        <v>0</v>
      </c>
      <c r="F61" s="93">
        <f t="shared" si="11"/>
        <v>0</v>
      </c>
      <c r="G61" s="93">
        <f t="shared" si="11"/>
        <v>0</v>
      </c>
      <c r="H61" s="83">
        <f t="shared" si="5"/>
        <v>0</v>
      </c>
      <c r="I61" s="32">
        <v>2045</v>
      </c>
      <c r="J61" s="94">
        <f>HLOOKUP(I61,$I$26:$AH$27,2,FALSE)</f>
        <v>1</v>
      </c>
      <c r="N61" s="96" t="e">
        <f t="shared" si="9"/>
        <v>#DIV/0!</v>
      </c>
    </row>
    <row r="62" spans="2:14" x14ac:dyDescent="0.25">
      <c r="B62" s="92" t="str">
        <f t="shared" ref="B62:B65" si="12">I62 &amp; " RPS (" &amp; TEXT(J62,"0%") &amp; ")"</f>
        <v>2046 RPS (100%)</v>
      </c>
      <c r="C62" s="93">
        <f t="shared" ref="C62:G77" si="13">C$33*(1-$J62)</f>
        <v>0</v>
      </c>
      <c r="D62" s="93">
        <f t="shared" si="13"/>
        <v>0</v>
      </c>
      <c r="E62" s="93">
        <f t="shared" si="13"/>
        <v>0</v>
      </c>
      <c r="F62" s="93">
        <f t="shared" si="13"/>
        <v>0</v>
      </c>
      <c r="G62" s="93">
        <f t="shared" si="13"/>
        <v>0</v>
      </c>
      <c r="H62" s="83">
        <f t="shared" ref="H62:H66" si="14">AVERAGE(C62:G62)</f>
        <v>0</v>
      </c>
      <c r="I62" s="32">
        <v>2046</v>
      </c>
      <c r="J62" s="94">
        <f>J61</f>
        <v>1</v>
      </c>
    </row>
    <row r="63" spans="2:14" x14ac:dyDescent="0.25">
      <c r="B63" s="92" t="str">
        <f t="shared" si="12"/>
        <v>2047 RPS (100%)</v>
      </c>
      <c r="C63" s="93">
        <f t="shared" si="13"/>
        <v>0</v>
      </c>
      <c r="D63" s="93">
        <f t="shared" si="13"/>
        <v>0</v>
      </c>
      <c r="E63" s="93">
        <f t="shared" si="13"/>
        <v>0</v>
      </c>
      <c r="F63" s="93">
        <f t="shared" si="13"/>
        <v>0</v>
      </c>
      <c r="G63" s="93">
        <f t="shared" si="13"/>
        <v>0</v>
      </c>
      <c r="H63" s="83">
        <f t="shared" si="14"/>
        <v>0</v>
      </c>
      <c r="I63" s="32">
        <v>2047</v>
      </c>
      <c r="J63" s="94">
        <f t="shared" ref="J63:J91" si="15">J62</f>
        <v>1</v>
      </c>
    </row>
    <row r="64" spans="2:14" x14ac:dyDescent="0.25">
      <c r="B64" s="92" t="str">
        <f t="shared" si="12"/>
        <v>2048 RPS (100%)</v>
      </c>
      <c r="C64" s="93">
        <f t="shared" si="13"/>
        <v>0</v>
      </c>
      <c r="D64" s="93">
        <f t="shared" si="13"/>
        <v>0</v>
      </c>
      <c r="E64" s="93">
        <f t="shared" si="13"/>
        <v>0</v>
      </c>
      <c r="F64" s="93">
        <f t="shared" si="13"/>
        <v>0</v>
      </c>
      <c r="G64" s="93">
        <f t="shared" si="13"/>
        <v>0</v>
      </c>
      <c r="H64" s="83">
        <f t="shared" si="14"/>
        <v>0</v>
      </c>
      <c r="I64" s="32">
        <v>2048</v>
      </c>
      <c r="J64" s="94">
        <f t="shared" si="15"/>
        <v>1</v>
      </c>
    </row>
    <row r="65" spans="2:10" x14ac:dyDescent="0.25">
      <c r="B65" s="92" t="str">
        <f t="shared" si="12"/>
        <v>2049 RPS (100%)</v>
      </c>
      <c r="C65" s="93">
        <f t="shared" si="13"/>
        <v>0</v>
      </c>
      <c r="D65" s="93">
        <f t="shared" si="13"/>
        <v>0</v>
      </c>
      <c r="E65" s="93">
        <f t="shared" si="13"/>
        <v>0</v>
      </c>
      <c r="F65" s="93">
        <f t="shared" si="13"/>
        <v>0</v>
      </c>
      <c r="G65" s="93">
        <f t="shared" si="13"/>
        <v>0</v>
      </c>
      <c r="H65" s="83">
        <f t="shared" si="14"/>
        <v>0</v>
      </c>
      <c r="I65" s="32">
        <v>2049</v>
      </c>
      <c r="J65" s="94">
        <f t="shared" si="15"/>
        <v>1</v>
      </c>
    </row>
    <row r="66" spans="2:10" x14ac:dyDescent="0.25">
      <c r="B66" s="58" t="str">
        <f>I66 &amp; " RPS (" &amp; TEXT(J66,"0%") &amp; ")"</f>
        <v>2050 RPS (100%)</v>
      </c>
      <c r="C66" s="97">
        <f t="shared" si="13"/>
        <v>0</v>
      </c>
      <c r="D66" s="97">
        <f t="shared" si="13"/>
        <v>0</v>
      </c>
      <c r="E66" s="97">
        <f t="shared" si="13"/>
        <v>0</v>
      </c>
      <c r="F66" s="97">
        <f t="shared" si="13"/>
        <v>0</v>
      </c>
      <c r="G66" s="97">
        <f t="shared" si="13"/>
        <v>0</v>
      </c>
      <c r="H66" s="98">
        <f t="shared" si="14"/>
        <v>0</v>
      </c>
      <c r="I66" s="32">
        <v>2050</v>
      </c>
      <c r="J66" s="94">
        <f t="shared" si="15"/>
        <v>1</v>
      </c>
    </row>
    <row r="67" spans="2:10" x14ac:dyDescent="0.25">
      <c r="B67" s="92" t="str">
        <f t="shared" ref="B67:B86" si="16">I67 &amp; " RPS (" &amp; TEXT(J67,"0%") &amp; ")"</f>
        <v>2051 RPS (100%)</v>
      </c>
      <c r="C67" s="93">
        <f t="shared" si="13"/>
        <v>0</v>
      </c>
      <c r="D67" s="93">
        <f t="shared" si="13"/>
        <v>0</v>
      </c>
      <c r="E67" s="93">
        <f t="shared" si="13"/>
        <v>0</v>
      </c>
      <c r="F67" s="93">
        <f t="shared" si="13"/>
        <v>0</v>
      </c>
      <c r="G67" s="93">
        <f t="shared" si="13"/>
        <v>0</v>
      </c>
      <c r="H67" s="83">
        <f t="shared" ref="H67:H86" si="17">AVERAGE(C67:G67)</f>
        <v>0</v>
      </c>
      <c r="I67" s="32">
        <v>2051</v>
      </c>
      <c r="J67" s="94">
        <f t="shared" si="15"/>
        <v>1</v>
      </c>
    </row>
    <row r="68" spans="2:10" x14ac:dyDescent="0.25">
      <c r="B68" s="58" t="str">
        <f t="shared" si="16"/>
        <v>2052 RPS (100%)</v>
      </c>
      <c r="C68" s="97">
        <f t="shared" si="13"/>
        <v>0</v>
      </c>
      <c r="D68" s="97">
        <f t="shared" si="13"/>
        <v>0</v>
      </c>
      <c r="E68" s="97">
        <f t="shared" si="13"/>
        <v>0</v>
      </c>
      <c r="F68" s="97">
        <f t="shared" si="13"/>
        <v>0</v>
      </c>
      <c r="G68" s="97">
        <f t="shared" si="13"/>
        <v>0</v>
      </c>
      <c r="H68" s="98">
        <f t="shared" si="17"/>
        <v>0</v>
      </c>
      <c r="I68" s="32">
        <v>2052</v>
      </c>
      <c r="J68" s="94">
        <f t="shared" si="15"/>
        <v>1</v>
      </c>
    </row>
    <row r="69" spans="2:10" x14ac:dyDescent="0.25">
      <c r="B69" s="92" t="str">
        <f t="shared" si="16"/>
        <v>2053 RPS (100%)</v>
      </c>
      <c r="C69" s="93">
        <f t="shared" si="13"/>
        <v>0</v>
      </c>
      <c r="D69" s="93">
        <f t="shared" si="13"/>
        <v>0</v>
      </c>
      <c r="E69" s="93">
        <f t="shared" si="13"/>
        <v>0</v>
      </c>
      <c r="F69" s="93">
        <f t="shared" si="13"/>
        <v>0</v>
      </c>
      <c r="G69" s="93">
        <f t="shared" si="13"/>
        <v>0</v>
      </c>
      <c r="H69" s="83">
        <f t="shared" si="17"/>
        <v>0</v>
      </c>
      <c r="I69" s="32">
        <v>2053</v>
      </c>
      <c r="J69" s="94">
        <f t="shared" si="15"/>
        <v>1</v>
      </c>
    </row>
    <row r="70" spans="2:10" x14ac:dyDescent="0.25">
      <c r="B70" s="58" t="str">
        <f t="shared" si="16"/>
        <v>2054 RPS (100%)</v>
      </c>
      <c r="C70" s="97">
        <f t="shared" si="13"/>
        <v>0</v>
      </c>
      <c r="D70" s="97">
        <f t="shared" si="13"/>
        <v>0</v>
      </c>
      <c r="E70" s="97">
        <f t="shared" si="13"/>
        <v>0</v>
      </c>
      <c r="F70" s="97">
        <f t="shared" si="13"/>
        <v>0</v>
      </c>
      <c r="G70" s="97">
        <f t="shared" si="13"/>
        <v>0</v>
      </c>
      <c r="H70" s="98">
        <f t="shared" si="17"/>
        <v>0</v>
      </c>
      <c r="I70" s="32">
        <v>2054</v>
      </c>
      <c r="J70" s="94">
        <f t="shared" si="15"/>
        <v>1</v>
      </c>
    </row>
    <row r="71" spans="2:10" x14ac:dyDescent="0.25">
      <c r="B71" s="92" t="str">
        <f t="shared" si="16"/>
        <v>2055 RPS (100%)</v>
      </c>
      <c r="C71" s="93">
        <f t="shared" si="13"/>
        <v>0</v>
      </c>
      <c r="D71" s="93">
        <f t="shared" si="13"/>
        <v>0</v>
      </c>
      <c r="E71" s="93">
        <f t="shared" si="13"/>
        <v>0</v>
      </c>
      <c r="F71" s="93">
        <f t="shared" si="13"/>
        <v>0</v>
      </c>
      <c r="G71" s="93">
        <f t="shared" si="13"/>
        <v>0</v>
      </c>
      <c r="H71" s="83">
        <f t="shared" si="17"/>
        <v>0</v>
      </c>
      <c r="I71" s="32">
        <v>2055</v>
      </c>
      <c r="J71" s="94">
        <f t="shared" si="15"/>
        <v>1</v>
      </c>
    </row>
    <row r="72" spans="2:10" x14ac:dyDescent="0.25">
      <c r="B72" s="58" t="str">
        <f t="shared" si="16"/>
        <v>2056 RPS (100%)</v>
      </c>
      <c r="C72" s="97">
        <f t="shared" si="13"/>
        <v>0</v>
      </c>
      <c r="D72" s="97">
        <f t="shared" si="13"/>
        <v>0</v>
      </c>
      <c r="E72" s="97">
        <f t="shared" si="13"/>
        <v>0</v>
      </c>
      <c r="F72" s="97">
        <f t="shared" si="13"/>
        <v>0</v>
      </c>
      <c r="G72" s="97">
        <f t="shared" si="13"/>
        <v>0</v>
      </c>
      <c r="H72" s="98">
        <f t="shared" si="17"/>
        <v>0</v>
      </c>
      <c r="I72" s="32">
        <v>2056</v>
      </c>
      <c r="J72" s="94">
        <f t="shared" si="15"/>
        <v>1</v>
      </c>
    </row>
    <row r="73" spans="2:10" x14ac:dyDescent="0.25">
      <c r="B73" s="92" t="str">
        <f t="shared" si="16"/>
        <v>2057 RPS (100%)</v>
      </c>
      <c r="C73" s="93">
        <f t="shared" si="13"/>
        <v>0</v>
      </c>
      <c r="D73" s="93">
        <f t="shared" si="13"/>
        <v>0</v>
      </c>
      <c r="E73" s="93">
        <f t="shared" si="13"/>
        <v>0</v>
      </c>
      <c r="F73" s="93">
        <f t="shared" si="13"/>
        <v>0</v>
      </c>
      <c r="G73" s="93">
        <f t="shared" si="13"/>
        <v>0</v>
      </c>
      <c r="H73" s="83">
        <f t="shared" si="17"/>
        <v>0</v>
      </c>
      <c r="I73" s="32">
        <v>2057</v>
      </c>
      <c r="J73" s="94">
        <f t="shared" si="15"/>
        <v>1</v>
      </c>
    </row>
    <row r="74" spans="2:10" x14ac:dyDescent="0.25">
      <c r="B74" s="58" t="str">
        <f t="shared" si="16"/>
        <v>2058 RPS (100%)</v>
      </c>
      <c r="C74" s="97">
        <f t="shared" si="13"/>
        <v>0</v>
      </c>
      <c r="D74" s="97">
        <f t="shared" si="13"/>
        <v>0</v>
      </c>
      <c r="E74" s="97">
        <f t="shared" si="13"/>
        <v>0</v>
      </c>
      <c r="F74" s="97">
        <f t="shared" si="13"/>
        <v>0</v>
      </c>
      <c r="G74" s="97">
        <f t="shared" si="13"/>
        <v>0</v>
      </c>
      <c r="H74" s="98">
        <f t="shared" si="17"/>
        <v>0</v>
      </c>
      <c r="I74" s="32">
        <v>2058</v>
      </c>
      <c r="J74" s="94">
        <f t="shared" si="15"/>
        <v>1</v>
      </c>
    </row>
    <row r="75" spans="2:10" x14ac:dyDescent="0.25">
      <c r="B75" s="92" t="str">
        <f t="shared" si="16"/>
        <v>2059 RPS (100%)</v>
      </c>
      <c r="C75" s="93">
        <f t="shared" si="13"/>
        <v>0</v>
      </c>
      <c r="D75" s="93">
        <f t="shared" si="13"/>
        <v>0</v>
      </c>
      <c r="E75" s="93">
        <f t="shared" si="13"/>
        <v>0</v>
      </c>
      <c r="F75" s="93">
        <f t="shared" si="13"/>
        <v>0</v>
      </c>
      <c r="G75" s="93">
        <f t="shared" si="13"/>
        <v>0</v>
      </c>
      <c r="H75" s="83">
        <f t="shared" si="17"/>
        <v>0</v>
      </c>
      <c r="I75" s="32">
        <v>2059</v>
      </c>
      <c r="J75" s="94">
        <f t="shared" si="15"/>
        <v>1</v>
      </c>
    </row>
    <row r="76" spans="2:10" x14ac:dyDescent="0.25">
      <c r="B76" s="58" t="str">
        <f t="shared" si="16"/>
        <v>2060 RPS (100%)</v>
      </c>
      <c r="C76" s="97">
        <f t="shared" si="13"/>
        <v>0</v>
      </c>
      <c r="D76" s="97">
        <f t="shared" si="13"/>
        <v>0</v>
      </c>
      <c r="E76" s="97">
        <f t="shared" si="13"/>
        <v>0</v>
      </c>
      <c r="F76" s="97">
        <f t="shared" si="13"/>
        <v>0</v>
      </c>
      <c r="G76" s="97">
        <f t="shared" si="13"/>
        <v>0</v>
      </c>
      <c r="H76" s="98">
        <f t="shared" si="17"/>
        <v>0</v>
      </c>
      <c r="I76" s="32">
        <v>2060</v>
      </c>
      <c r="J76" s="94">
        <f t="shared" si="15"/>
        <v>1</v>
      </c>
    </row>
    <row r="77" spans="2:10" x14ac:dyDescent="0.25">
      <c r="B77" s="92" t="str">
        <f t="shared" si="16"/>
        <v>2061 RPS (100%)</v>
      </c>
      <c r="C77" s="93">
        <f t="shared" si="13"/>
        <v>0</v>
      </c>
      <c r="D77" s="93">
        <f t="shared" si="13"/>
        <v>0</v>
      </c>
      <c r="E77" s="93">
        <f t="shared" si="13"/>
        <v>0</v>
      </c>
      <c r="F77" s="93">
        <f t="shared" si="13"/>
        <v>0</v>
      </c>
      <c r="G77" s="93">
        <f t="shared" si="13"/>
        <v>0</v>
      </c>
      <c r="H77" s="83">
        <f t="shared" si="17"/>
        <v>0</v>
      </c>
      <c r="I77" s="32">
        <v>2061</v>
      </c>
      <c r="J77" s="94">
        <f t="shared" si="15"/>
        <v>1</v>
      </c>
    </row>
    <row r="78" spans="2:10" x14ac:dyDescent="0.25">
      <c r="B78" s="58" t="str">
        <f t="shared" si="16"/>
        <v>2062 RPS (100%)</v>
      </c>
      <c r="C78" s="97">
        <f t="shared" ref="C78:G91" si="18">C$33*(1-$J78)</f>
        <v>0</v>
      </c>
      <c r="D78" s="97">
        <f t="shared" si="18"/>
        <v>0</v>
      </c>
      <c r="E78" s="97">
        <f t="shared" si="18"/>
        <v>0</v>
      </c>
      <c r="F78" s="97">
        <f t="shared" si="18"/>
        <v>0</v>
      </c>
      <c r="G78" s="97">
        <f t="shared" si="18"/>
        <v>0</v>
      </c>
      <c r="H78" s="98">
        <f t="shared" si="17"/>
        <v>0</v>
      </c>
      <c r="I78" s="32">
        <v>2062</v>
      </c>
      <c r="J78" s="94">
        <f t="shared" si="15"/>
        <v>1</v>
      </c>
    </row>
    <row r="79" spans="2:10" x14ac:dyDescent="0.25">
      <c r="B79" s="92" t="str">
        <f t="shared" si="16"/>
        <v>2063 RPS (100%)</v>
      </c>
      <c r="C79" s="93">
        <f t="shared" si="18"/>
        <v>0</v>
      </c>
      <c r="D79" s="93">
        <f t="shared" si="18"/>
        <v>0</v>
      </c>
      <c r="E79" s="93">
        <f t="shared" si="18"/>
        <v>0</v>
      </c>
      <c r="F79" s="93">
        <f t="shared" si="18"/>
        <v>0</v>
      </c>
      <c r="G79" s="93">
        <f t="shared" si="18"/>
        <v>0</v>
      </c>
      <c r="H79" s="83">
        <f t="shared" si="17"/>
        <v>0</v>
      </c>
      <c r="I79" s="32">
        <v>2063</v>
      </c>
      <c r="J79" s="94">
        <f t="shared" si="15"/>
        <v>1</v>
      </c>
    </row>
    <row r="80" spans="2:10" x14ac:dyDescent="0.25">
      <c r="B80" s="58" t="str">
        <f t="shared" si="16"/>
        <v>2064 RPS (100%)</v>
      </c>
      <c r="C80" s="97">
        <f t="shared" si="18"/>
        <v>0</v>
      </c>
      <c r="D80" s="97">
        <f t="shared" si="18"/>
        <v>0</v>
      </c>
      <c r="E80" s="97">
        <f t="shared" si="18"/>
        <v>0</v>
      </c>
      <c r="F80" s="97">
        <f t="shared" si="18"/>
        <v>0</v>
      </c>
      <c r="G80" s="97">
        <f t="shared" si="18"/>
        <v>0</v>
      </c>
      <c r="H80" s="98">
        <f t="shared" si="17"/>
        <v>0</v>
      </c>
      <c r="I80" s="32">
        <v>2064</v>
      </c>
      <c r="J80" s="94">
        <f t="shared" si="15"/>
        <v>1</v>
      </c>
    </row>
    <row r="81" spans="2:10" x14ac:dyDescent="0.25">
      <c r="B81" s="92" t="str">
        <f t="shared" si="16"/>
        <v>2065 RPS (100%)</v>
      </c>
      <c r="C81" s="93">
        <f t="shared" si="18"/>
        <v>0</v>
      </c>
      <c r="D81" s="93">
        <f t="shared" si="18"/>
        <v>0</v>
      </c>
      <c r="E81" s="93">
        <f t="shared" si="18"/>
        <v>0</v>
      </c>
      <c r="F81" s="93">
        <f t="shared" si="18"/>
        <v>0</v>
      </c>
      <c r="G81" s="93">
        <f t="shared" si="18"/>
        <v>0</v>
      </c>
      <c r="H81" s="83">
        <f t="shared" si="17"/>
        <v>0</v>
      </c>
      <c r="I81" s="32">
        <v>2065</v>
      </c>
      <c r="J81" s="94">
        <f t="shared" si="15"/>
        <v>1</v>
      </c>
    </row>
    <row r="82" spans="2:10" x14ac:dyDescent="0.25">
      <c r="B82" s="58" t="str">
        <f t="shared" si="16"/>
        <v>2066 RPS (100%)</v>
      </c>
      <c r="C82" s="97">
        <f t="shared" si="18"/>
        <v>0</v>
      </c>
      <c r="D82" s="97">
        <f t="shared" si="18"/>
        <v>0</v>
      </c>
      <c r="E82" s="97">
        <f t="shared" si="18"/>
        <v>0</v>
      </c>
      <c r="F82" s="97">
        <f t="shared" si="18"/>
        <v>0</v>
      </c>
      <c r="G82" s="97">
        <f t="shared" si="18"/>
        <v>0</v>
      </c>
      <c r="H82" s="98">
        <f t="shared" si="17"/>
        <v>0</v>
      </c>
      <c r="I82" s="32">
        <v>2066</v>
      </c>
      <c r="J82" s="94">
        <f t="shared" si="15"/>
        <v>1</v>
      </c>
    </row>
    <row r="83" spans="2:10" x14ac:dyDescent="0.25">
      <c r="B83" s="92" t="str">
        <f t="shared" si="16"/>
        <v>2067 RPS (100%)</v>
      </c>
      <c r="C83" s="93">
        <f t="shared" si="18"/>
        <v>0</v>
      </c>
      <c r="D83" s="93">
        <f t="shared" si="18"/>
        <v>0</v>
      </c>
      <c r="E83" s="93">
        <f t="shared" si="18"/>
        <v>0</v>
      </c>
      <c r="F83" s="93">
        <f t="shared" si="18"/>
        <v>0</v>
      </c>
      <c r="G83" s="93">
        <f t="shared" si="18"/>
        <v>0</v>
      </c>
      <c r="H83" s="83">
        <f t="shared" si="17"/>
        <v>0</v>
      </c>
      <c r="I83" s="32">
        <v>2067</v>
      </c>
      <c r="J83" s="94">
        <f t="shared" si="15"/>
        <v>1</v>
      </c>
    </row>
    <row r="84" spans="2:10" x14ac:dyDescent="0.25">
      <c r="B84" s="58" t="str">
        <f t="shared" si="16"/>
        <v>2068 RPS (100%)</v>
      </c>
      <c r="C84" s="97">
        <f t="shared" si="18"/>
        <v>0</v>
      </c>
      <c r="D84" s="97">
        <f t="shared" si="18"/>
        <v>0</v>
      </c>
      <c r="E84" s="97">
        <f t="shared" si="18"/>
        <v>0</v>
      </c>
      <c r="F84" s="97">
        <f t="shared" si="18"/>
        <v>0</v>
      </c>
      <c r="G84" s="97">
        <f t="shared" si="18"/>
        <v>0</v>
      </c>
      <c r="H84" s="98">
        <f t="shared" si="17"/>
        <v>0</v>
      </c>
      <c r="I84" s="32">
        <v>2068</v>
      </c>
      <c r="J84" s="94">
        <f t="shared" si="15"/>
        <v>1</v>
      </c>
    </row>
    <row r="85" spans="2:10" x14ac:dyDescent="0.25">
      <c r="B85" s="92" t="str">
        <f t="shared" si="16"/>
        <v>2069 RPS (100%)</v>
      </c>
      <c r="C85" s="93">
        <f t="shared" si="18"/>
        <v>0</v>
      </c>
      <c r="D85" s="93">
        <f t="shared" si="18"/>
        <v>0</v>
      </c>
      <c r="E85" s="93">
        <f t="shared" si="18"/>
        <v>0</v>
      </c>
      <c r="F85" s="93">
        <f t="shared" si="18"/>
        <v>0</v>
      </c>
      <c r="G85" s="93">
        <f t="shared" si="18"/>
        <v>0</v>
      </c>
      <c r="H85" s="83">
        <f t="shared" si="17"/>
        <v>0</v>
      </c>
      <c r="I85" s="32">
        <v>2069</v>
      </c>
      <c r="J85" s="94">
        <f t="shared" si="15"/>
        <v>1</v>
      </c>
    </row>
    <row r="86" spans="2:10" x14ac:dyDescent="0.25">
      <c r="B86" s="58" t="str">
        <f t="shared" si="16"/>
        <v>2070 RPS (100%)</v>
      </c>
      <c r="C86" s="97">
        <f t="shared" si="18"/>
        <v>0</v>
      </c>
      <c r="D86" s="97">
        <f t="shared" si="18"/>
        <v>0</v>
      </c>
      <c r="E86" s="97">
        <f t="shared" si="18"/>
        <v>0</v>
      </c>
      <c r="F86" s="97">
        <f t="shared" si="18"/>
        <v>0</v>
      </c>
      <c r="G86" s="97">
        <f t="shared" si="18"/>
        <v>0</v>
      </c>
      <c r="H86" s="98">
        <f t="shared" si="17"/>
        <v>0</v>
      </c>
      <c r="I86" s="32">
        <v>2070</v>
      </c>
      <c r="J86" s="94">
        <f t="shared" si="15"/>
        <v>1</v>
      </c>
    </row>
    <row r="87" spans="2:10" x14ac:dyDescent="0.25">
      <c r="B87" s="92" t="str">
        <f t="shared" ref="B87:B91" si="19">I87 &amp; " RPS (" &amp; TEXT(J87,"0%") &amp; ")"</f>
        <v>2071 RPS (100%)</v>
      </c>
      <c r="C87" s="93">
        <f t="shared" si="18"/>
        <v>0</v>
      </c>
      <c r="D87" s="93">
        <f t="shared" si="18"/>
        <v>0</v>
      </c>
      <c r="E87" s="93">
        <f t="shared" si="18"/>
        <v>0</v>
      </c>
      <c r="F87" s="93">
        <f t="shared" si="18"/>
        <v>0</v>
      </c>
      <c r="G87" s="93">
        <f t="shared" si="18"/>
        <v>0</v>
      </c>
      <c r="H87" s="83">
        <f t="shared" ref="H87:H91" si="20">AVERAGE(C87:G87)</f>
        <v>0</v>
      </c>
      <c r="I87" s="32">
        <v>2071</v>
      </c>
      <c r="J87" s="94">
        <f t="shared" si="15"/>
        <v>1</v>
      </c>
    </row>
    <row r="88" spans="2:10" x14ac:dyDescent="0.25">
      <c r="B88" s="58" t="str">
        <f t="shared" si="19"/>
        <v>2072 RPS (100%)</v>
      </c>
      <c r="C88" s="97">
        <f t="shared" si="18"/>
        <v>0</v>
      </c>
      <c r="D88" s="97">
        <f t="shared" si="18"/>
        <v>0</v>
      </c>
      <c r="E88" s="97">
        <f t="shared" si="18"/>
        <v>0</v>
      </c>
      <c r="F88" s="97">
        <f t="shared" si="18"/>
        <v>0</v>
      </c>
      <c r="G88" s="97">
        <f t="shared" si="18"/>
        <v>0</v>
      </c>
      <c r="H88" s="98">
        <f t="shared" si="20"/>
        <v>0</v>
      </c>
      <c r="I88" s="32">
        <v>2072</v>
      </c>
      <c r="J88" s="94">
        <f t="shared" si="15"/>
        <v>1</v>
      </c>
    </row>
    <row r="89" spans="2:10" x14ac:dyDescent="0.25">
      <c r="B89" s="92" t="str">
        <f t="shared" si="19"/>
        <v>2073 RPS (100%)</v>
      </c>
      <c r="C89" s="93">
        <f t="shared" si="18"/>
        <v>0</v>
      </c>
      <c r="D89" s="93">
        <f t="shared" si="18"/>
        <v>0</v>
      </c>
      <c r="E89" s="93">
        <f t="shared" si="18"/>
        <v>0</v>
      </c>
      <c r="F89" s="93">
        <f t="shared" si="18"/>
        <v>0</v>
      </c>
      <c r="G89" s="93">
        <f t="shared" si="18"/>
        <v>0</v>
      </c>
      <c r="H89" s="83">
        <f t="shared" si="20"/>
        <v>0</v>
      </c>
      <c r="I89" s="32">
        <v>2073</v>
      </c>
      <c r="J89" s="94">
        <f t="shared" si="15"/>
        <v>1</v>
      </c>
    </row>
    <row r="90" spans="2:10" x14ac:dyDescent="0.25">
      <c r="B90" s="58" t="str">
        <f t="shared" si="19"/>
        <v>2074 RPS (100%)</v>
      </c>
      <c r="C90" s="97">
        <f t="shared" si="18"/>
        <v>0</v>
      </c>
      <c r="D90" s="97">
        <f t="shared" si="18"/>
        <v>0</v>
      </c>
      <c r="E90" s="97">
        <f t="shared" si="18"/>
        <v>0</v>
      </c>
      <c r="F90" s="97">
        <f t="shared" si="18"/>
        <v>0</v>
      </c>
      <c r="G90" s="97">
        <f t="shared" si="18"/>
        <v>0</v>
      </c>
      <c r="H90" s="98">
        <f t="shared" si="20"/>
        <v>0</v>
      </c>
      <c r="I90" s="32">
        <v>2074</v>
      </c>
      <c r="J90" s="94">
        <f t="shared" si="15"/>
        <v>1</v>
      </c>
    </row>
    <row r="91" spans="2:10" x14ac:dyDescent="0.25">
      <c r="B91" s="92" t="str">
        <f t="shared" si="19"/>
        <v>2075 RPS (100%)</v>
      </c>
      <c r="C91" s="93">
        <f t="shared" si="18"/>
        <v>0</v>
      </c>
      <c r="D91" s="93">
        <f t="shared" si="18"/>
        <v>0</v>
      </c>
      <c r="E91" s="93">
        <f t="shared" si="18"/>
        <v>0</v>
      </c>
      <c r="F91" s="93">
        <f t="shared" si="18"/>
        <v>0</v>
      </c>
      <c r="G91" s="93">
        <f t="shared" si="18"/>
        <v>0</v>
      </c>
      <c r="H91" s="83">
        <f t="shared" si="20"/>
        <v>0</v>
      </c>
      <c r="I91" s="32">
        <v>2075</v>
      </c>
      <c r="J91" s="94">
        <f t="shared" si="15"/>
        <v>1</v>
      </c>
    </row>
  </sheetData>
  <mergeCells count="2">
    <mergeCell ref="J2:K2"/>
    <mergeCell ref="B17:G18"/>
  </mergeCells>
  <hyperlinks>
    <hyperlink ref="B29" r:id="rId1" xr:uid="{DA591A60-68BA-4CDC-BBE1-5E10BDAEDF25}"/>
  </hyperlinks>
  <pageMargins left="0.7" right="0.7" top="0.75" bottom="0.75" header="0.3" footer="0.3"/>
  <pageSetup orientation="portrait"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AF3784-F2CC-457E-A0DD-0590C4261C15}">
  <dimension ref="A1:AB55"/>
  <sheetViews>
    <sheetView workbookViewId="0">
      <selection activeCell="S27" sqref="S27"/>
    </sheetView>
  </sheetViews>
  <sheetFormatPr defaultColWidth="8.85546875" defaultRowHeight="15" x14ac:dyDescent="0.25"/>
  <cols>
    <col min="1" max="1" width="22.7109375" style="110" bestFit="1" customWidth="1"/>
    <col min="2" max="2" width="50.28515625" style="110" customWidth="1"/>
    <col min="3" max="3" width="14.7109375" style="110" bestFit="1" customWidth="1"/>
    <col min="4" max="4" width="19.140625" style="110" customWidth="1"/>
    <col min="5" max="5" width="13.85546875" style="110" bestFit="1" customWidth="1"/>
    <col min="6" max="6" width="16.28515625" style="110" customWidth="1"/>
    <col min="7" max="7" width="12.5703125" style="110" bestFit="1" customWidth="1"/>
    <col min="8" max="8" width="12" style="110" bestFit="1" customWidth="1"/>
    <col min="9" max="9" width="16.140625" style="110" customWidth="1"/>
    <col min="10" max="11" width="8.85546875" style="110"/>
    <col min="12" max="12" width="12" style="110" bestFit="1" customWidth="1"/>
    <col min="13" max="25" width="8.85546875" style="110"/>
    <col min="26" max="26" width="12.5703125" style="110" bestFit="1" customWidth="1"/>
    <col min="27" max="27" width="23.28515625" style="110" bestFit="1" customWidth="1"/>
    <col min="28" max="28" width="18.140625" style="110" bestFit="1" customWidth="1"/>
    <col min="29" max="16384" width="8.85546875" style="110"/>
  </cols>
  <sheetData>
    <row r="1" spans="1:12" x14ac:dyDescent="0.25">
      <c r="A1" s="109" t="s">
        <v>192</v>
      </c>
      <c r="B1" s="110" t="s">
        <v>193</v>
      </c>
      <c r="C1" s="111"/>
      <c r="D1" s="112" t="s">
        <v>194</v>
      </c>
      <c r="J1" s="113" t="s">
        <v>195</v>
      </c>
      <c r="K1" s="111"/>
      <c r="L1" s="111"/>
    </row>
    <row r="2" spans="1:12" x14ac:dyDescent="0.25">
      <c r="B2" s="110" t="s">
        <v>196</v>
      </c>
      <c r="C2" s="111">
        <f>'[4]Report Tables'!N5</f>
        <v>500</v>
      </c>
      <c r="D2" s="112" t="s">
        <v>194</v>
      </c>
      <c r="J2" s="114" t="s">
        <v>197</v>
      </c>
    </row>
    <row r="3" spans="1:12" x14ac:dyDescent="0.25">
      <c r="J3" s="115" t="s">
        <v>198</v>
      </c>
    </row>
    <row r="4" spans="1:12" x14ac:dyDescent="0.25">
      <c r="A4" s="109" t="s">
        <v>199</v>
      </c>
      <c r="B4" s="116" t="s">
        <v>200</v>
      </c>
      <c r="C4" s="117">
        <f>'L2 Sites'!H463</f>
        <v>0.44756877109818349</v>
      </c>
      <c r="D4" s="110" t="s">
        <v>201</v>
      </c>
      <c r="E4" s="118" t="s">
        <v>202</v>
      </c>
    </row>
    <row r="5" spans="1:12" x14ac:dyDescent="0.25">
      <c r="B5" s="116" t="s">
        <v>203</v>
      </c>
      <c r="C5" s="117">
        <f>'L2 Sites'!J463</f>
        <v>18.034641315048951</v>
      </c>
      <c r="D5" s="110" t="s">
        <v>201</v>
      </c>
      <c r="E5" s="110" t="s">
        <v>202</v>
      </c>
    </row>
    <row r="6" spans="1:12" x14ac:dyDescent="0.25">
      <c r="B6" s="116" t="s">
        <v>204</v>
      </c>
      <c r="C6" s="119">
        <f>PRODUCT(C4:C5)</f>
        <v>8.0717422505729868</v>
      </c>
      <c r="D6" s="110" t="s">
        <v>201</v>
      </c>
    </row>
    <row r="7" spans="1:12" x14ac:dyDescent="0.25">
      <c r="B7" s="116" t="s">
        <v>205</v>
      </c>
      <c r="C7" s="117">
        <f>'L2 Sites'!M463</f>
        <v>4.1114409676652857</v>
      </c>
      <c r="D7" s="110" t="s">
        <v>201</v>
      </c>
    </row>
    <row r="8" spans="1:12" x14ac:dyDescent="0.25">
      <c r="B8" s="116" t="s">
        <v>37</v>
      </c>
      <c r="C8" s="110">
        <v>0.9</v>
      </c>
      <c r="E8" s="118" t="s">
        <v>206</v>
      </c>
    </row>
    <row r="9" spans="1:12" x14ac:dyDescent="0.25">
      <c r="B9" s="116"/>
    </row>
    <row r="10" spans="1:12" x14ac:dyDescent="0.25">
      <c r="A10" s="109" t="s">
        <v>207</v>
      </c>
      <c r="B10" s="116" t="s">
        <v>208</v>
      </c>
      <c r="C10" s="110">
        <f>C2</f>
        <v>500</v>
      </c>
      <c r="G10" s="120"/>
    </row>
    <row r="11" spans="1:12" x14ac:dyDescent="0.25">
      <c r="B11" s="116" t="s">
        <v>209</v>
      </c>
      <c r="C11" s="121">
        <f>C10*C6*1/C8</f>
        <v>4484.3012503183254</v>
      </c>
      <c r="D11" s="110" t="s">
        <v>210</v>
      </c>
      <c r="E11" s="122"/>
      <c r="F11" s="123"/>
    </row>
    <row r="12" spans="1:12" x14ac:dyDescent="0.25">
      <c r="B12" s="116" t="s">
        <v>211</v>
      </c>
      <c r="C12" s="121">
        <f>C11*365/1000</f>
        <v>1636.7699563661888</v>
      </c>
      <c r="D12" s="110" t="s">
        <v>212</v>
      </c>
      <c r="H12" s="112"/>
    </row>
    <row r="13" spans="1:12" x14ac:dyDescent="0.25">
      <c r="B13" s="116"/>
    </row>
    <row r="14" spans="1:12" x14ac:dyDescent="0.25">
      <c r="A14" s="109" t="s">
        <v>213</v>
      </c>
      <c r="B14" s="116" t="s">
        <v>214</v>
      </c>
      <c r="C14" s="119">
        <f>AVERAGE('[4]Vehicle Efficiency'!C4:C8)</f>
        <v>3.1432198240809113</v>
      </c>
      <c r="D14" s="110" t="s">
        <v>215</v>
      </c>
    </row>
    <row r="15" spans="1:12" x14ac:dyDescent="0.25">
      <c r="B15" s="116" t="s">
        <v>216</v>
      </c>
      <c r="C15" s="110">
        <f>AVERAGE('[4]Vehicle Efficiency'!C14:C18)</f>
        <v>35.799999999999997</v>
      </c>
      <c r="D15" s="110" t="s">
        <v>215</v>
      </c>
    </row>
    <row r="16" spans="1:12" x14ac:dyDescent="0.25">
      <c r="B16" s="116" t="s">
        <v>217</v>
      </c>
      <c r="C16" s="121">
        <f>C11*C14*365</f>
        <v>5144727.7743102526</v>
      </c>
      <c r="D16" s="110" t="s">
        <v>212</v>
      </c>
    </row>
    <row r="17" spans="1:28" x14ac:dyDescent="0.25">
      <c r="B17" s="116" t="s">
        <v>218</v>
      </c>
      <c r="C17" s="121">
        <f>C16/C15</f>
        <v>143707.47972933669</v>
      </c>
      <c r="D17" s="110" t="s">
        <v>212</v>
      </c>
    </row>
    <row r="18" spans="1:28" x14ac:dyDescent="0.25">
      <c r="B18" s="116" t="s">
        <v>219</v>
      </c>
      <c r="C18" s="121">
        <f>C17*0.0238095</f>
        <v>3421.6032386156421</v>
      </c>
      <c r="D18" s="110" t="s">
        <v>212</v>
      </c>
    </row>
    <row r="20" spans="1:28" x14ac:dyDescent="0.25">
      <c r="A20" s="109" t="s">
        <v>220</v>
      </c>
      <c r="B20" s="116" t="s">
        <v>221</v>
      </c>
      <c r="C20" s="121">
        <v>372.20463977407439</v>
      </c>
      <c r="D20" s="110" t="s">
        <v>222</v>
      </c>
    </row>
    <row r="21" spans="1:28" x14ac:dyDescent="0.25">
      <c r="B21" s="116" t="s">
        <v>223</v>
      </c>
      <c r="C21" s="121">
        <f>C20*C16</f>
        <v>1914891547.9728231</v>
      </c>
    </row>
    <row r="22" spans="1:28" x14ac:dyDescent="0.25">
      <c r="B22" s="116" t="s">
        <v>224</v>
      </c>
      <c r="C22" s="121">
        <f>C21/1000000</f>
        <v>1914.8915479728232</v>
      </c>
      <c r="L22" s="124"/>
    </row>
    <row r="23" spans="1:28" x14ac:dyDescent="0.25">
      <c r="B23" s="116" t="s">
        <v>225</v>
      </c>
      <c r="C23" s="125">
        <f>'[4]Emissions Calcs'!C34</f>
        <v>242.04122712</v>
      </c>
      <c r="D23" s="110" t="s">
        <v>226</v>
      </c>
    </row>
    <row r="24" spans="1:28" x14ac:dyDescent="0.25">
      <c r="B24" s="116" t="s">
        <v>227</v>
      </c>
      <c r="C24" s="121">
        <f>C12*1000*C23</f>
        <v>396165808.75202119</v>
      </c>
    </row>
    <row r="25" spans="1:28" x14ac:dyDescent="0.25">
      <c r="B25" s="116" t="s">
        <v>228</v>
      </c>
      <c r="C25" s="121">
        <f>C24/1000000</f>
        <v>396.16580875202118</v>
      </c>
    </row>
    <row r="26" spans="1:28" x14ac:dyDescent="0.25">
      <c r="B26" s="116" t="s">
        <v>229</v>
      </c>
      <c r="C26" s="121">
        <f>(C22-C25)</f>
        <v>1518.7257392208021</v>
      </c>
    </row>
    <row r="27" spans="1:28" x14ac:dyDescent="0.25">
      <c r="Z27" s="126"/>
      <c r="AB27" s="127"/>
    </row>
    <row r="28" spans="1:28" x14ac:dyDescent="0.25">
      <c r="Z28" s="126"/>
      <c r="AB28" s="127"/>
    </row>
    <row r="29" spans="1:28" x14ac:dyDescent="0.25">
      <c r="A29" s="109" t="s">
        <v>230</v>
      </c>
      <c r="B29" s="116" t="s">
        <v>231</v>
      </c>
      <c r="C29" s="110">
        <f>C2</f>
        <v>500</v>
      </c>
      <c r="Z29" s="126"/>
      <c r="AB29" s="127"/>
    </row>
    <row r="30" spans="1:28" x14ac:dyDescent="0.25">
      <c r="B30" s="116" t="s">
        <v>232</v>
      </c>
      <c r="C30" s="128">
        <f>C4</f>
        <v>0.44756877109818349</v>
      </c>
      <c r="Z30" s="126"/>
      <c r="AB30" s="127"/>
    </row>
    <row r="31" spans="1:28" x14ac:dyDescent="0.25">
      <c r="B31" s="116" t="s">
        <v>233</v>
      </c>
      <c r="C31" s="128">
        <f>C5</f>
        <v>18.034641315048951</v>
      </c>
      <c r="D31" s="110" t="s">
        <v>234</v>
      </c>
      <c r="Z31" s="126"/>
      <c r="AB31" s="127"/>
    </row>
    <row r="32" spans="1:28" x14ac:dyDescent="0.25">
      <c r="B32" s="116" t="s">
        <v>235</v>
      </c>
      <c r="C32" s="121">
        <f>C12</f>
        <v>1636.7699563661888</v>
      </c>
      <c r="D32" s="110" t="s">
        <v>236</v>
      </c>
      <c r="E32" s="127"/>
      <c r="Z32" s="126"/>
      <c r="AB32" s="127"/>
    </row>
    <row r="33" spans="2:28" x14ac:dyDescent="0.25">
      <c r="B33" s="110" t="s">
        <v>237</v>
      </c>
      <c r="C33" s="121">
        <f>C32/C29</f>
        <v>3.2735399127323777</v>
      </c>
      <c r="D33" s="110" t="s">
        <v>236</v>
      </c>
      <c r="Z33" s="126"/>
      <c r="AB33" s="127"/>
    </row>
    <row r="34" spans="2:28" x14ac:dyDescent="0.25">
      <c r="B34" s="116" t="s">
        <v>238</v>
      </c>
      <c r="C34" s="121">
        <f>C14</f>
        <v>3.1432198240809113</v>
      </c>
      <c r="D34" s="110" t="s">
        <v>239</v>
      </c>
      <c r="Z34" s="126"/>
      <c r="AB34" s="127"/>
    </row>
    <row r="35" spans="2:28" x14ac:dyDescent="0.25">
      <c r="B35" s="116" t="s">
        <v>240</v>
      </c>
      <c r="C35" s="121">
        <f>C16</f>
        <v>5144727.7743102526</v>
      </c>
      <c r="Z35" s="126"/>
      <c r="AB35" s="127"/>
    </row>
    <row r="36" spans="2:28" x14ac:dyDescent="0.25">
      <c r="B36" s="116" t="s">
        <v>241</v>
      </c>
      <c r="C36" s="121">
        <f>C15</f>
        <v>35.799999999999997</v>
      </c>
      <c r="D36" s="110" t="s">
        <v>242</v>
      </c>
      <c r="Z36" s="126"/>
      <c r="AB36" s="127"/>
    </row>
    <row r="37" spans="2:28" x14ac:dyDescent="0.25">
      <c r="B37" s="116" t="s">
        <v>243</v>
      </c>
      <c r="C37" s="121">
        <f>C17</f>
        <v>143707.47972933669</v>
      </c>
      <c r="D37" s="110" t="s">
        <v>244</v>
      </c>
      <c r="Z37" s="126"/>
      <c r="AB37" s="127"/>
    </row>
    <row r="38" spans="2:28" x14ac:dyDescent="0.25">
      <c r="B38" s="116" t="s">
        <v>245</v>
      </c>
      <c r="C38" s="121">
        <f>C22</f>
        <v>1914.8915479728232</v>
      </c>
      <c r="D38" s="110" t="s">
        <v>246</v>
      </c>
      <c r="Z38" s="126"/>
      <c r="AB38" s="127"/>
    </row>
    <row r="39" spans="2:28" x14ac:dyDescent="0.25">
      <c r="B39" s="116" t="s">
        <v>247</v>
      </c>
      <c r="C39" s="121">
        <f>C25</f>
        <v>396.16580875202118</v>
      </c>
      <c r="D39" s="110" t="s">
        <v>246</v>
      </c>
      <c r="Z39" s="126"/>
      <c r="AB39" s="127"/>
    </row>
    <row r="40" spans="2:28" x14ac:dyDescent="0.25">
      <c r="B40" s="116" t="s">
        <v>248</v>
      </c>
      <c r="C40" s="121">
        <f>C26</f>
        <v>1518.7257392208021</v>
      </c>
      <c r="D40" s="110" t="s">
        <v>246</v>
      </c>
      <c r="Z40" s="126"/>
      <c r="AB40" s="127"/>
    </row>
    <row r="41" spans="2:28" x14ac:dyDescent="0.25">
      <c r="B41" s="116" t="s">
        <v>249</v>
      </c>
      <c r="C41" s="121">
        <f>C40/C2</f>
        <v>3.037451478441604</v>
      </c>
      <c r="D41" s="110" t="s">
        <v>246</v>
      </c>
      <c r="Z41" s="126"/>
      <c r="AB41" s="127"/>
    </row>
    <row r="42" spans="2:28" x14ac:dyDescent="0.25">
      <c r="B42" s="116" t="s">
        <v>248</v>
      </c>
      <c r="C42" s="121">
        <f>C40*1.10231</f>
        <v>1674.1065696004823</v>
      </c>
      <c r="D42" s="110" t="s">
        <v>250</v>
      </c>
      <c r="Z42" s="126"/>
      <c r="AB42" s="127"/>
    </row>
    <row r="43" spans="2:28" x14ac:dyDescent="0.25">
      <c r="B43" s="116"/>
      <c r="AB43" s="127"/>
    </row>
    <row r="44" spans="2:28" x14ac:dyDescent="0.25">
      <c r="B44" s="116"/>
      <c r="AB44" s="127"/>
    </row>
    <row r="45" spans="2:28" x14ac:dyDescent="0.25">
      <c r="B45" s="116"/>
      <c r="AB45" s="127"/>
    </row>
    <row r="46" spans="2:28" x14ac:dyDescent="0.25">
      <c r="AB46" s="127"/>
    </row>
    <row r="47" spans="2:28" x14ac:dyDescent="0.25">
      <c r="AB47" s="127"/>
    </row>
    <row r="48" spans="2:28" x14ac:dyDescent="0.25">
      <c r="AB48" s="127"/>
    </row>
    <row r="49" spans="28:28" x14ac:dyDescent="0.25">
      <c r="AB49" s="127"/>
    </row>
    <row r="50" spans="28:28" x14ac:dyDescent="0.25">
      <c r="AB50" s="127"/>
    </row>
    <row r="51" spans="28:28" x14ac:dyDescent="0.25">
      <c r="AB51" s="127"/>
    </row>
    <row r="52" spans="28:28" x14ac:dyDescent="0.25">
      <c r="AB52" s="127"/>
    </row>
    <row r="53" spans="28:28" x14ac:dyDescent="0.25">
      <c r="AB53" s="127"/>
    </row>
    <row r="54" spans="28:28" x14ac:dyDescent="0.25">
      <c r="AB54" s="127"/>
    </row>
    <row r="55" spans="28:28" x14ac:dyDescent="0.25">
      <c r="AB55" s="127"/>
    </row>
  </sheetData>
  <hyperlinks>
    <hyperlink ref="E8" r:id="rId1" xr:uid="{052209C2-F146-4099-9582-F4716ABEA0D7}"/>
    <hyperlink ref="E4" r:id="rId2" xr:uid="{393C425C-6965-494E-BB8B-F3BEF6C864E8}"/>
  </hyperlink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213075-521A-43C3-869A-F7DD7AE2A6F1}">
  <dimension ref="A1:Q474"/>
  <sheetViews>
    <sheetView topLeftCell="A445" workbookViewId="0">
      <selection activeCell="T453" sqref="T453"/>
    </sheetView>
  </sheetViews>
  <sheetFormatPr defaultColWidth="8.85546875" defaultRowHeight="15" x14ac:dyDescent="0.25"/>
  <cols>
    <col min="1" max="9" width="8.85546875" style="140"/>
    <col min="10" max="10" width="9.5703125" style="140" customWidth="1"/>
    <col min="11" max="14" width="8.85546875" style="140"/>
    <col min="15" max="15" width="12.7109375" style="140" customWidth="1"/>
    <col min="16" max="16" width="12.28515625" style="140" customWidth="1"/>
    <col min="17" max="17" width="10.85546875" style="140" customWidth="1"/>
    <col min="18" max="16384" width="8.85546875" style="140"/>
  </cols>
  <sheetData>
    <row r="1" spans="1:17" s="134" customFormat="1" ht="60" x14ac:dyDescent="0.25">
      <c r="A1" s="129" t="s">
        <v>251</v>
      </c>
      <c r="B1" s="129" t="s">
        <v>252</v>
      </c>
      <c r="C1" s="129" t="s">
        <v>253</v>
      </c>
      <c r="D1" s="130" t="s">
        <v>254</v>
      </c>
      <c r="E1" s="130" t="s">
        <v>255</v>
      </c>
      <c r="F1" s="130" t="s">
        <v>256</v>
      </c>
      <c r="G1" s="131" t="s">
        <v>257</v>
      </c>
      <c r="H1" s="132" t="s">
        <v>232</v>
      </c>
      <c r="I1" s="131" t="s">
        <v>258</v>
      </c>
      <c r="J1" s="132" t="s">
        <v>203</v>
      </c>
      <c r="K1" s="131" t="s">
        <v>259</v>
      </c>
      <c r="L1" s="132" t="s">
        <v>260</v>
      </c>
      <c r="M1" s="132" t="s">
        <v>261</v>
      </c>
      <c r="N1" s="130" t="s">
        <v>262</v>
      </c>
      <c r="O1" s="130" t="s">
        <v>263</v>
      </c>
      <c r="P1" s="133" t="s">
        <v>264</v>
      </c>
      <c r="Q1" s="131" t="s">
        <v>265</v>
      </c>
    </row>
    <row r="2" spans="1:17" x14ac:dyDescent="0.25">
      <c r="A2" s="135" t="s">
        <v>266</v>
      </c>
      <c r="B2" s="135" t="s">
        <v>266</v>
      </c>
      <c r="C2" s="135" t="s">
        <v>267</v>
      </c>
      <c r="D2" s="135" t="s">
        <v>268</v>
      </c>
      <c r="E2" s="136">
        <v>2</v>
      </c>
      <c r="F2" s="137">
        <v>43672</v>
      </c>
      <c r="G2" s="138">
        <v>2</v>
      </c>
      <c r="H2" s="138">
        <f>G2/E2/(30+30+31)</f>
        <v>1.098901098901099E-2</v>
      </c>
      <c r="I2" s="138">
        <v>52.2</v>
      </c>
      <c r="J2" s="138">
        <f>I2/G2</f>
        <v>26.1</v>
      </c>
      <c r="K2" s="138">
        <v>9.6999999999999993</v>
      </c>
      <c r="L2" s="138">
        <f>K2/G2</f>
        <v>4.8499999999999996</v>
      </c>
      <c r="M2" s="138">
        <f>J2/L2</f>
        <v>5.3814432989690726</v>
      </c>
      <c r="N2" s="138">
        <v>0.6</v>
      </c>
      <c r="O2" s="138">
        <v>0.1</v>
      </c>
      <c r="P2" s="138">
        <f>O2/E2</f>
        <v>0.05</v>
      </c>
      <c r="Q2" s="139">
        <v>2E-3</v>
      </c>
    </row>
    <row r="3" spans="1:17" x14ac:dyDescent="0.25">
      <c r="A3" s="135" t="s">
        <v>266</v>
      </c>
      <c r="B3" s="135" t="s">
        <v>266</v>
      </c>
      <c r="C3" s="135" t="s">
        <v>267</v>
      </c>
      <c r="D3" s="135" t="s">
        <v>269</v>
      </c>
      <c r="E3" s="136">
        <v>1</v>
      </c>
      <c r="F3" s="137">
        <v>43557</v>
      </c>
      <c r="G3" s="138">
        <v>1</v>
      </c>
      <c r="H3" s="138">
        <f t="shared" ref="H3:H66" si="0">G3/E3/(30+30+31)</f>
        <v>1.098901098901099E-2</v>
      </c>
      <c r="I3" s="138">
        <v>6.4</v>
      </c>
      <c r="J3" s="138">
        <f t="shared" ref="J3:J66" si="1">I3/G3</f>
        <v>6.4</v>
      </c>
      <c r="K3" s="138">
        <v>13.1</v>
      </c>
      <c r="L3" s="138">
        <f t="shared" ref="L3:L66" si="2">K3/G3</f>
        <v>13.1</v>
      </c>
      <c r="M3" s="138">
        <f t="shared" ref="M3:M66" si="3">J3/L3</f>
        <v>0.48854961832061072</v>
      </c>
      <c r="N3" s="138">
        <v>0.1</v>
      </c>
      <c r="O3" s="138">
        <v>0.1</v>
      </c>
      <c r="P3" s="138">
        <f t="shared" ref="P3:P66" si="4">O3/E3</f>
        <v>0.1</v>
      </c>
      <c r="Q3" s="139">
        <v>6.0000000000000001E-3</v>
      </c>
    </row>
    <row r="4" spans="1:17" x14ac:dyDescent="0.25">
      <c r="A4" s="135" t="s">
        <v>266</v>
      </c>
      <c r="B4" s="135" t="s">
        <v>266</v>
      </c>
      <c r="C4" s="135" t="s">
        <v>267</v>
      </c>
      <c r="D4" s="135" t="s">
        <v>269</v>
      </c>
      <c r="E4" s="136">
        <v>2</v>
      </c>
      <c r="F4" s="137">
        <v>43557</v>
      </c>
      <c r="G4" s="138">
        <v>1</v>
      </c>
      <c r="H4" s="138">
        <f t="shared" si="0"/>
        <v>5.4945054945054949E-3</v>
      </c>
      <c r="I4" s="138">
        <v>6.7</v>
      </c>
      <c r="J4" s="138">
        <f t="shared" si="1"/>
        <v>6.7</v>
      </c>
      <c r="K4" s="138">
        <v>8.3000000000000007</v>
      </c>
      <c r="L4" s="138">
        <f t="shared" si="2"/>
        <v>8.3000000000000007</v>
      </c>
      <c r="M4" s="138">
        <f t="shared" si="3"/>
        <v>0.80722891566265054</v>
      </c>
      <c r="N4" s="138">
        <v>0.1</v>
      </c>
      <c r="O4" s="138">
        <v>0.1</v>
      </c>
      <c r="P4" s="138">
        <f t="shared" si="4"/>
        <v>0.05</v>
      </c>
      <c r="Q4" s="139">
        <v>2E-3</v>
      </c>
    </row>
    <row r="5" spans="1:17" x14ac:dyDescent="0.25">
      <c r="A5" s="135" t="s">
        <v>266</v>
      </c>
      <c r="B5" s="135" t="s">
        <v>266</v>
      </c>
      <c r="C5" s="135" t="s">
        <v>270</v>
      </c>
      <c r="D5" s="135" t="s">
        <v>268</v>
      </c>
      <c r="E5" s="136">
        <v>2</v>
      </c>
      <c r="F5" s="137">
        <v>43636</v>
      </c>
      <c r="G5" s="138">
        <v>68</v>
      </c>
      <c r="H5" s="138">
        <f t="shared" si="0"/>
        <v>0.37362637362637363</v>
      </c>
      <c r="I5" s="138">
        <v>1664.2</v>
      </c>
      <c r="J5" s="138">
        <f t="shared" si="1"/>
        <v>24.473529411764705</v>
      </c>
      <c r="K5" s="138">
        <v>305.39999999999998</v>
      </c>
      <c r="L5" s="138">
        <f t="shared" si="2"/>
        <v>4.4911764705882353</v>
      </c>
      <c r="M5" s="138">
        <f t="shared" si="3"/>
        <v>5.4492468893254742</v>
      </c>
      <c r="N5" s="138">
        <v>18.3</v>
      </c>
      <c r="O5" s="138">
        <v>3.4</v>
      </c>
      <c r="P5" s="138">
        <f t="shared" si="4"/>
        <v>1.7</v>
      </c>
      <c r="Q5" s="139">
        <v>7.0000000000000007E-2</v>
      </c>
    </row>
    <row r="6" spans="1:17" x14ac:dyDescent="0.25">
      <c r="A6" s="135" t="s">
        <v>266</v>
      </c>
      <c r="B6" s="135" t="s">
        <v>266</v>
      </c>
      <c r="C6" s="135" t="s">
        <v>270</v>
      </c>
      <c r="D6" s="135" t="s">
        <v>268</v>
      </c>
      <c r="E6" s="136">
        <v>2</v>
      </c>
      <c r="F6" s="137">
        <v>43636</v>
      </c>
      <c r="G6" s="138">
        <v>54</v>
      </c>
      <c r="H6" s="138">
        <f t="shared" si="0"/>
        <v>0.2967032967032967</v>
      </c>
      <c r="I6" s="138">
        <v>787.4</v>
      </c>
      <c r="J6" s="138">
        <f t="shared" si="1"/>
        <v>14.581481481481481</v>
      </c>
      <c r="K6" s="138">
        <v>175.7</v>
      </c>
      <c r="L6" s="138">
        <f t="shared" si="2"/>
        <v>3.2537037037037035</v>
      </c>
      <c r="M6" s="138">
        <f t="shared" si="3"/>
        <v>4.4815025611838362</v>
      </c>
      <c r="N6" s="138">
        <v>8.6999999999999993</v>
      </c>
      <c r="O6" s="138">
        <v>1.9</v>
      </c>
      <c r="P6" s="138">
        <f t="shared" si="4"/>
        <v>0.95</v>
      </c>
      <c r="Q6" s="139">
        <v>0.04</v>
      </c>
    </row>
    <row r="7" spans="1:17" x14ac:dyDescent="0.25">
      <c r="A7" s="135" t="s">
        <v>266</v>
      </c>
      <c r="B7" s="135" t="s">
        <v>266</v>
      </c>
      <c r="C7" s="135" t="s">
        <v>270</v>
      </c>
      <c r="D7" s="135" t="s">
        <v>268</v>
      </c>
      <c r="E7" s="136">
        <v>2</v>
      </c>
      <c r="F7" s="137">
        <v>43636</v>
      </c>
      <c r="G7" s="138">
        <v>82</v>
      </c>
      <c r="H7" s="138">
        <f t="shared" si="0"/>
        <v>0.45054945054945056</v>
      </c>
      <c r="I7" s="138">
        <v>1789.7</v>
      </c>
      <c r="J7" s="138">
        <f t="shared" si="1"/>
        <v>21.825609756097563</v>
      </c>
      <c r="K7" s="138">
        <v>363.9</v>
      </c>
      <c r="L7" s="138">
        <f t="shared" si="2"/>
        <v>4.4378048780487802</v>
      </c>
      <c r="M7" s="138">
        <f t="shared" si="3"/>
        <v>4.9181093707062384</v>
      </c>
      <c r="N7" s="138">
        <v>19.7</v>
      </c>
      <c r="O7" s="138">
        <v>4</v>
      </c>
      <c r="P7" s="138">
        <f t="shared" si="4"/>
        <v>2</v>
      </c>
      <c r="Q7" s="139">
        <v>8.3000000000000004E-2</v>
      </c>
    </row>
    <row r="8" spans="1:17" x14ac:dyDescent="0.25">
      <c r="A8" s="135" t="s">
        <v>266</v>
      </c>
      <c r="B8" s="135" t="s">
        <v>266</v>
      </c>
      <c r="C8" s="135" t="s">
        <v>270</v>
      </c>
      <c r="D8" s="135" t="s">
        <v>268</v>
      </c>
      <c r="E8" s="136">
        <v>2</v>
      </c>
      <c r="F8" s="137">
        <v>43636</v>
      </c>
      <c r="G8" s="138">
        <v>119</v>
      </c>
      <c r="H8" s="138">
        <f t="shared" si="0"/>
        <v>0.65384615384615385</v>
      </c>
      <c r="I8" s="138">
        <v>1841.5</v>
      </c>
      <c r="J8" s="138">
        <f t="shared" si="1"/>
        <v>15.474789915966387</v>
      </c>
      <c r="K8" s="138">
        <v>364.5</v>
      </c>
      <c r="L8" s="138">
        <f t="shared" si="2"/>
        <v>3.0630252100840338</v>
      </c>
      <c r="M8" s="138">
        <f t="shared" si="3"/>
        <v>5.0521262002743477</v>
      </c>
      <c r="N8" s="138">
        <v>20.2</v>
      </c>
      <c r="O8" s="138">
        <v>4</v>
      </c>
      <c r="P8" s="138">
        <f t="shared" si="4"/>
        <v>2</v>
      </c>
      <c r="Q8" s="139">
        <v>8.3000000000000004E-2</v>
      </c>
    </row>
    <row r="9" spans="1:17" x14ac:dyDescent="0.25">
      <c r="A9" s="135" t="s">
        <v>266</v>
      </c>
      <c r="B9" s="135" t="s">
        <v>266</v>
      </c>
      <c r="C9" s="135" t="s">
        <v>270</v>
      </c>
      <c r="D9" s="135" t="s">
        <v>268</v>
      </c>
      <c r="E9" s="136">
        <v>2</v>
      </c>
      <c r="F9" s="137">
        <v>43636</v>
      </c>
      <c r="G9" s="138">
        <v>84</v>
      </c>
      <c r="H9" s="138">
        <f t="shared" si="0"/>
        <v>0.46153846153846156</v>
      </c>
      <c r="I9" s="138">
        <v>1617.4</v>
      </c>
      <c r="J9" s="138">
        <f t="shared" si="1"/>
        <v>19.254761904761907</v>
      </c>
      <c r="K9" s="138">
        <v>400.4</v>
      </c>
      <c r="L9" s="138">
        <f t="shared" si="2"/>
        <v>4.7666666666666666</v>
      </c>
      <c r="M9" s="138">
        <f t="shared" si="3"/>
        <v>4.0394605394605403</v>
      </c>
      <c r="N9" s="138">
        <v>17.8</v>
      </c>
      <c r="O9" s="138">
        <v>4.4000000000000004</v>
      </c>
      <c r="P9" s="138">
        <f t="shared" si="4"/>
        <v>2.2000000000000002</v>
      </c>
      <c r="Q9" s="139">
        <v>9.1999999999999998E-2</v>
      </c>
    </row>
    <row r="10" spans="1:17" x14ac:dyDescent="0.25">
      <c r="A10" s="135" t="s">
        <v>266</v>
      </c>
      <c r="B10" s="135" t="s">
        <v>266</v>
      </c>
      <c r="C10" s="135" t="s">
        <v>270</v>
      </c>
      <c r="D10" s="135" t="s">
        <v>268</v>
      </c>
      <c r="E10" s="136">
        <v>2</v>
      </c>
      <c r="F10" s="137">
        <v>43636</v>
      </c>
      <c r="G10" s="138">
        <v>7</v>
      </c>
      <c r="H10" s="138">
        <f t="shared" si="0"/>
        <v>3.8461538461538464E-2</v>
      </c>
      <c r="I10" s="138">
        <v>99.2</v>
      </c>
      <c r="J10" s="138">
        <f t="shared" si="1"/>
        <v>14.171428571428573</v>
      </c>
      <c r="K10" s="138">
        <v>46.1</v>
      </c>
      <c r="L10" s="138">
        <f t="shared" si="2"/>
        <v>6.5857142857142863</v>
      </c>
      <c r="M10" s="138">
        <f t="shared" si="3"/>
        <v>2.1518438177874186</v>
      </c>
      <c r="N10" s="138">
        <v>1.1000000000000001</v>
      </c>
      <c r="O10" s="138">
        <v>0.5</v>
      </c>
      <c r="P10" s="138">
        <f t="shared" si="4"/>
        <v>0.25</v>
      </c>
      <c r="Q10" s="139">
        <v>1.0999999999999999E-2</v>
      </c>
    </row>
    <row r="11" spans="1:17" x14ac:dyDescent="0.25">
      <c r="A11" s="135" t="s">
        <v>266</v>
      </c>
      <c r="B11" s="135" t="s">
        <v>266</v>
      </c>
      <c r="C11" s="135" t="s">
        <v>270</v>
      </c>
      <c r="D11" s="135" t="s">
        <v>268</v>
      </c>
      <c r="E11" s="136">
        <v>2</v>
      </c>
      <c r="F11" s="137">
        <v>43636</v>
      </c>
      <c r="G11" s="138">
        <v>11</v>
      </c>
      <c r="H11" s="138">
        <f t="shared" si="0"/>
        <v>6.043956043956044E-2</v>
      </c>
      <c r="I11" s="138">
        <v>369.2</v>
      </c>
      <c r="J11" s="138">
        <f t="shared" si="1"/>
        <v>33.563636363636363</v>
      </c>
      <c r="K11" s="138">
        <v>87.5</v>
      </c>
      <c r="L11" s="138">
        <f t="shared" si="2"/>
        <v>7.9545454545454541</v>
      </c>
      <c r="M11" s="138">
        <f t="shared" si="3"/>
        <v>4.2194285714285718</v>
      </c>
      <c r="N11" s="138">
        <v>4.0999999999999996</v>
      </c>
      <c r="O11" s="138">
        <v>1</v>
      </c>
      <c r="P11" s="138">
        <f t="shared" si="4"/>
        <v>0.5</v>
      </c>
      <c r="Q11" s="139">
        <v>0.02</v>
      </c>
    </row>
    <row r="12" spans="1:17" x14ac:dyDescent="0.25">
      <c r="A12" s="135" t="s">
        <v>266</v>
      </c>
      <c r="B12" s="135" t="s">
        <v>266</v>
      </c>
      <c r="C12" s="135" t="s">
        <v>270</v>
      </c>
      <c r="D12" s="135" t="s">
        <v>268</v>
      </c>
      <c r="E12" s="136">
        <v>2</v>
      </c>
      <c r="F12" s="137">
        <v>43636</v>
      </c>
      <c r="G12" s="138">
        <v>49</v>
      </c>
      <c r="H12" s="138">
        <f t="shared" si="0"/>
        <v>0.26923076923076922</v>
      </c>
      <c r="I12" s="138">
        <v>804.9</v>
      </c>
      <c r="J12" s="138">
        <f t="shared" si="1"/>
        <v>16.426530612244896</v>
      </c>
      <c r="K12" s="138">
        <v>307.7</v>
      </c>
      <c r="L12" s="138">
        <f t="shared" si="2"/>
        <v>6.2795918367346939</v>
      </c>
      <c r="M12" s="138">
        <f t="shared" si="3"/>
        <v>2.6158596035099118</v>
      </c>
      <c r="N12" s="138">
        <v>8.9</v>
      </c>
      <c r="O12" s="138">
        <v>3.4</v>
      </c>
      <c r="P12" s="138">
        <f t="shared" si="4"/>
        <v>1.7</v>
      </c>
      <c r="Q12" s="139">
        <v>7.0000000000000007E-2</v>
      </c>
    </row>
    <row r="13" spans="1:17" x14ac:dyDescent="0.25">
      <c r="A13" s="135" t="s">
        <v>266</v>
      </c>
      <c r="B13" s="135" t="s">
        <v>266</v>
      </c>
      <c r="C13" s="135" t="s">
        <v>270</v>
      </c>
      <c r="D13" s="135" t="s">
        <v>268</v>
      </c>
      <c r="E13" s="136">
        <v>2</v>
      </c>
      <c r="F13" s="137">
        <v>43636</v>
      </c>
      <c r="G13" s="138">
        <v>46</v>
      </c>
      <c r="H13" s="138">
        <f t="shared" si="0"/>
        <v>0.25274725274725274</v>
      </c>
      <c r="I13" s="138">
        <v>1521.5</v>
      </c>
      <c r="J13" s="138">
        <f t="shared" si="1"/>
        <v>33.076086956521742</v>
      </c>
      <c r="K13" s="138">
        <v>309.39999999999998</v>
      </c>
      <c r="L13" s="138">
        <f t="shared" si="2"/>
        <v>6.7260869565217387</v>
      </c>
      <c r="M13" s="138">
        <f t="shared" si="3"/>
        <v>4.9175824175824179</v>
      </c>
      <c r="N13" s="138">
        <v>16.7</v>
      </c>
      <c r="O13" s="138">
        <v>3.4</v>
      </c>
      <c r="P13" s="138">
        <f t="shared" si="4"/>
        <v>1.7</v>
      </c>
      <c r="Q13" s="139">
        <v>7.0999999999999994E-2</v>
      </c>
    </row>
    <row r="14" spans="1:17" x14ac:dyDescent="0.25">
      <c r="A14" s="135" t="s">
        <v>266</v>
      </c>
      <c r="B14" s="135" t="s">
        <v>266</v>
      </c>
      <c r="C14" s="135" t="s">
        <v>270</v>
      </c>
      <c r="D14" s="135" t="s">
        <v>268</v>
      </c>
      <c r="E14" s="136">
        <v>1</v>
      </c>
      <c r="F14" s="137">
        <v>43746</v>
      </c>
      <c r="G14" s="138">
        <v>76</v>
      </c>
      <c r="H14" s="138">
        <f t="shared" si="0"/>
        <v>0.8351648351648352</v>
      </c>
      <c r="I14" s="138">
        <v>1169.5</v>
      </c>
      <c r="J14" s="138">
        <f t="shared" si="1"/>
        <v>15.388157894736842</v>
      </c>
      <c r="K14" s="138">
        <v>206.7</v>
      </c>
      <c r="L14" s="138">
        <f t="shared" si="2"/>
        <v>2.719736842105263</v>
      </c>
      <c r="M14" s="138">
        <f t="shared" si="3"/>
        <v>5.6579583938074505</v>
      </c>
      <c r="N14" s="138">
        <v>12.9</v>
      </c>
      <c r="O14" s="138">
        <v>2.2999999999999998</v>
      </c>
      <c r="P14" s="138">
        <f t="shared" si="4"/>
        <v>2.2999999999999998</v>
      </c>
      <c r="Q14" s="139">
        <v>9.5000000000000001E-2</v>
      </c>
    </row>
    <row r="15" spans="1:17" x14ac:dyDescent="0.25">
      <c r="A15" s="135" t="s">
        <v>266</v>
      </c>
      <c r="B15" s="135" t="s">
        <v>266</v>
      </c>
      <c r="C15" s="135" t="s">
        <v>270</v>
      </c>
      <c r="D15" s="135" t="s">
        <v>268</v>
      </c>
      <c r="E15" s="136">
        <v>1</v>
      </c>
      <c r="F15" s="137">
        <v>43746</v>
      </c>
      <c r="G15" s="138">
        <v>101</v>
      </c>
      <c r="H15" s="138">
        <f t="shared" si="0"/>
        <v>1.1098901098901099</v>
      </c>
      <c r="I15" s="138">
        <v>721.8</v>
      </c>
      <c r="J15" s="138">
        <f t="shared" si="1"/>
        <v>7.1465346534653458</v>
      </c>
      <c r="K15" s="138">
        <v>181.2</v>
      </c>
      <c r="L15" s="138">
        <f t="shared" si="2"/>
        <v>1.7940594059405939</v>
      </c>
      <c r="M15" s="138">
        <f t="shared" si="3"/>
        <v>3.9834437086092715</v>
      </c>
      <c r="N15" s="138">
        <v>7.9</v>
      </c>
      <c r="O15" s="138">
        <v>2</v>
      </c>
      <c r="P15" s="138">
        <f t="shared" si="4"/>
        <v>2</v>
      </c>
      <c r="Q15" s="139">
        <v>8.3000000000000004E-2</v>
      </c>
    </row>
    <row r="16" spans="1:17" x14ac:dyDescent="0.25">
      <c r="A16" s="135" t="s">
        <v>266</v>
      </c>
      <c r="B16" s="135" t="s">
        <v>266</v>
      </c>
      <c r="C16" s="135" t="s">
        <v>270</v>
      </c>
      <c r="D16" s="135" t="s">
        <v>268</v>
      </c>
      <c r="E16" s="136">
        <v>2</v>
      </c>
      <c r="F16" s="137">
        <v>43746</v>
      </c>
      <c r="G16" s="138">
        <v>15</v>
      </c>
      <c r="H16" s="138">
        <f t="shared" si="0"/>
        <v>8.2417582417582416E-2</v>
      </c>
      <c r="I16" s="138">
        <v>152.4</v>
      </c>
      <c r="J16" s="138">
        <f t="shared" si="1"/>
        <v>10.16</v>
      </c>
      <c r="K16" s="138">
        <v>35.799999999999997</v>
      </c>
      <c r="L16" s="138">
        <f t="shared" si="2"/>
        <v>2.3866666666666663</v>
      </c>
      <c r="M16" s="138">
        <f t="shared" si="3"/>
        <v>4.2569832402234642</v>
      </c>
      <c r="N16" s="138">
        <v>1.7</v>
      </c>
      <c r="O16" s="138">
        <v>0.4</v>
      </c>
      <c r="P16" s="138">
        <f t="shared" si="4"/>
        <v>0.2</v>
      </c>
      <c r="Q16" s="139">
        <v>8.0000000000000002E-3</v>
      </c>
    </row>
    <row r="17" spans="1:17" x14ac:dyDescent="0.25">
      <c r="A17" s="135" t="s">
        <v>266</v>
      </c>
      <c r="B17" s="135" t="s">
        <v>271</v>
      </c>
      <c r="C17" s="135" t="s">
        <v>270</v>
      </c>
      <c r="D17" s="135" t="s">
        <v>269</v>
      </c>
      <c r="E17" s="136">
        <v>1</v>
      </c>
      <c r="F17" s="137">
        <v>43640</v>
      </c>
      <c r="G17" s="138">
        <v>15</v>
      </c>
      <c r="H17" s="138">
        <f t="shared" si="0"/>
        <v>0.16483516483516483</v>
      </c>
      <c r="I17" s="138">
        <v>247</v>
      </c>
      <c r="J17" s="138">
        <f t="shared" si="1"/>
        <v>16.466666666666665</v>
      </c>
      <c r="K17" s="138">
        <v>98.1</v>
      </c>
      <c r="L17" s="138">
        <f t="shared" si="2"/>
        <v>6.54</v>
      </c>
      <c r="M17" s="138">
        <f t="shared" si="3"/>
        <v>2.5178389398572882</v>
      </c>
      <c r="N17" s="138">
        <v>2.7</v>
      </c>
      <c r="O17" s="138">
        <v>1.1000000000000001</v>
      </c>
      <c r="P17" s="138">
        <f t="shared" si="4"/>
        <v>1.1000000000000001</v>
      </c>
      <c r="Q17" s="139">
        <v>4.4999999999999998E-2</v>
      </c>
    </row>
    <row r="18" spans="1:17" x14ac:dyDescent="0.25">
      <c r="A18" s="135" t="s">
        <v>266</v>
      </c>
      <c r="B18" s="135" t="s">
        <v>266</v>
      </c>
      <c r="C18" s="135" t="s">
        <v>270</v>
      </c>
      <c r="D18" s="135" t="s">
        <v>268</v>
      </c>
      <c r="E18" s="136">
        <v>2</v>
      </c>
      <c r="F18" s="137">
        <v>43683</v>
      </c>
      <c r="G18" s="138">
        <v>41</v>
      </c>
      <c r="H18" s="138">
        <f t="shared" si="0"/>
        <v>0.22527472527472528</v>
      </c>
      <c r="I18" s="138">
        <v>626</v>
      </c>
      <c r="J18" s="138">
        <f t="shared" si="1"/>
        <v>15.268292682926829</v>
      </c>
      <c r="K18" s="138">
        <v>149.6</v>
      </c>
      <c r="L18" s="138">
        <f t="shared" si="2"/>
        <v>3.6487804878048777</v>
      </c>
      <c r="M18" s="138">
        <f t="shared" si="3"/>
        <v>4.1844919786096257</v>
      </c>
      <c r="N18" s="138">
        <v>6.9</v>
      </c>
      <c r="O18" s="138">
        <v>1.6</v>
      </c>
      <c r="P18" s="138">
        <f t="shared" si="4"/>
        <v>0.8</v>
      </c>
      <c r="Q18" s="139">
        <v>3.4000000000000002E-2</v>
      </c>
    </row>
    <row r="19" spans="1:17" x14ac:dyDescent="0.25">
      <c r="A19" s="135" t="s">
        <v>266</v>
      </c>
      <c r="B19" s="135" t="s">
        <v>266</v>
      </c>
      <c r="C19" s="135" t="s">
        <v>270</v>
      </c>
      <c r="D19" s="135" t="s">
        <v>268</v>
      </c>
      <c r="E19" s="136">
        <v>2</v>
      </c>
      <c r="F19" s="137">
        <v>43683</v>
      </c>
      <c r="G19" s="138">
        <v>92</v>
      </c>
      <c r="H19" s="138">
        <f t="shared" si="0"/>
        <v>0.50549450549450547</v>
      </c>
      <c r="I19" s="138">
        <v>1730.8</v>
      </c>
      <c r="J19" s="138">
        <f t="shared" si="1"/>
        <v>18.81304347826087</v>
      </c>
      <c r="K19" s="138">
        <v>400.4</v>
      </c>
      <c r="L19" s="138">
        <f t="shared" si="2"/>
        <v>4.3521739130434778</v>
      </c>
      <c r="M19" s="138">
        <f t="shared" si="3"/>
        <v>4.3226773226773227</v>
      </c>
      <c r="N19" s="138">
        <v>19</v>
      </c>
      <c r="O19" s="138">
        <v>4.4000000000000004</v>
      </c>
      <c r="P19" s="138">
        <f t="shared" si="4"/>
        <v>2.2000000000000002</v>
      </c>
      <c r="Q19" s="139">
        <v>9.1999999999999998E-2</v>
      </c>
    </row>
    <row r="20" spans="1:17" x14ac:dyDescent="0.25">
      <c r="A20" s="135" t="s">
        <v>266</v>
      </c>
      <c r="B20" s="135" t="s">
        <v>266</v>
      </c>
      <c r="C20" s="135" t="s">
        <v>270</v>
      </c>
      <c r="D20" s="135" t="s">
        <v>268</v>
      </c>
      <c r="E20" s="136">
        <v>2</v>
      </c>
      <c r="F20" s="137">
        <v>43720</v>
      </c>
      <c r="G20" s="138">
        <v>94</v>
      </c>
      <c r="H20" s="138">
        <f t="shared" si="0"/>
        <v>0.51648351648351654</v>
      </c>
      <c r="I20" s="138">
        <v>1351</v>
      </c>
      <c r="J20" s="138">
        <f t="shared" si="1"/>
        <v>14.372340425531915</v>
      </c>
      <c r="K20" s="138">
        <v>333.4</v>
      </c>
      <c r="L20" s="138">
        <f t="shared" si="2"/>
        <v>3.5468085106382978</v>
      </c>
      <c r="M20" s="138">
        <f t="shared" si="3"/>
        <v>4.052189562087583</v>
      </c>
      <c r="N20" s="138">
        <v>14.9</v>
      </c>
      <c r="O20" s="138">
        <v>3.7</v>
      </c>
      <c r="P20" s="138">
        <f t="shared" si="4"/>
        <v>1.85</v>
      </c>
      <c r="Q20" s="139">
        <v>7.5999999999999998E-2</v>
      </c>
    </row>
    <row r="21" spans="1:17" x14ac:dyDescent="0.25">
      <c r="A21" s="135" t="s">
        <v>266</v>
      </c>
      <c r="B21" s="135" t="s">
        <v>266</v>
      </c>
      <c r="C21" s="135" t="s">
        <v>270</v>
      </c>
      <c r="D21" s="135" t="s">
        <v>268</v>
      </c>
      <c r="E21" s="136">
        <v>2</v>
      </c>
      <c r="F21" s="137">
        <v>43720</v>
      </c>
      <c r="G21" s="138">
        <v>98</v>
      </c>
      <c r="H21" s="138">
        <f t="shared" si="0"/>
        <v>0.53846153846153844</v>
      </c>
      <c r="I21" s="138">
        <v>1553.8</v>
      </c>
      <c r="J21" s="138">
        <f t="shared" si="1"/>
        <v>15.855102040816327</v>
      </c>
      <c r="K21" s="138">
        <v>533.9</v>
      </c>
      <c r="L21" s="138">
        <f t="shared" si="2"/>
        <v>5.4479591836734693</v>
      </c>
      <c r="M21" s="138">
        <f t="shared" si="3"/>
        <v>2.91028282449897</v>
      </c>
      <c r="N21" s="138">
        <v>17.100000000000001</v>
      </c>
      <c r="O21" s="138">
        <v>5.9</v>
      </c>
      <c r="P21" s="138">
        <f t="shared" si="4"/>
        <v>2.95</v>
      </c>
      <c r="Q21" s="139">
        <v>0.122</v>
      </c>
    </row>
    <row r="22" spans="1:17" x14ac:dyDescent="0.25">
      <c r="A22" s="135" t="s">
        <v>266</v>
      </c>
      <c r="B22" s="135" t="s">
        <v>266</v>
      </c>
      <c r="C22" s="135" t="s">
        <v>270</v>
      </c>
      <c r="D22" s="135" t="s">
        <v>268</v>
      </c>
      <c r="E22" s="136">
        <v>2</v>
      </c>
      <c r="F22" s="137">
        <v>43720</v>
      </c>
      <c r="G22" s="138">
        <v>132</v>
      </c>
      <c r="H22" s="138">
        <f t="shared" si="0"/>
        <v>0.72527472527472525</v>
      </c>
      <c r="I22" s="138">
        <v>2077.1999999999998</v>
      </c>
      <c r="J22" s="138">
        <f t="shared" si="1"/>
        <v>15.736363636363635</v>
      </c>
      <c r="K22" s="138">
        <v>473.7</v>
      </c>
      <c r="L22" s="138">
        <f t="shared" si="2"/>
        <v>3.5886363636363634</v>
      </c>
      <c r="M22" s="138">
        <f t="shared" si="3"/>
        <v>4.3850538315389489</v>
      </c>
      <c r="N22" s="138">
        <v>22.8</v>
      </c>
      <c r="O22" s="138">
        <v>5.2</v>
      </c>
      <c r="P22" s="138">
        <f t="shared" si="4"/>
        <v>2.6</v>
      </c>
      <c r="Q22" s="139">
        <v>0.108</v>
      </c>
    </row>
    <row r="23" spans="1:17" x14ac:dyDescent="0.25">
      <c r="A23" s="135" t="s">
        <v>266</v>
      </c>
      <c r="B23" s="135" t="s">
        <v>266</v>
      </c>
      <c r="C23" s="135" t="s">
        <v>270</v>
      </c>
      <c r="D23" s="135" t="s">
        <v>268</v>
      </c>
      <c r="E23" s="136">
        <v>2</v>
      </c>
      <c r="F23" s="137">
        <v>43720</v>
      </c>
      <c r="G23" s="138">
        <v>80</v>
      </c>
      <c r="H23" s="138">
        <f t="shared" si="0"/>
        <v>0.43956043956043955</v>
      </c>
      <c r="I23" s="138">
        <v>982.6</v>
      </c>
      <c r="J23" s="138">
        <f t="shared" si="1"/>
        <v>12.282500000000001</v>
      </c>
      <c r="K23" s="138">
        <v>243.3</v>
      </c>
      <c r="L23" s="138">
        <f t="shared" si="2"/>
        <v>3.0412500000000002</v>
      </c>
      <c r="M23" s="138">
        <f t="shared" si="3"/>
        <v>4.0386354295108919</v>
      </c>
      <c r="N23" s="138">
        <v>10.8</v>
      </c>
      <c r="O23" s="138">
        <v>2.7</v>
      </c>
      <c r="P23" s="138">
        <f t="shared" si="4"/>
        <v>1.35</v>
      </c>
      <c r="Q23" s="139">
        <v>5.6000000000000001E-2</v>
      </c>
    </row>
    <row r="24" spans="1:17" x14ac:dyDescent="0.25">
      <c r="A24" s="135" t="s">
        <v>266</v>
      </c>
      <c r="B24" s="135" t="s">
        <v>266</v>
      </c>
      <c r="C24" s="135" t="s">
        <v>270</v>
      </c>
      <c r="D24" s="135" t="s">
        <v>268</v>
      </c>
      <c r="E24" s="136">
        <v>2</v>
      </c>
      <c r="F24" s="137">
        <v>43712</v>
      </c>
      <c r="G24" s="138">
        <v>69</v>
      </c>
      <c r="H24" s="138">
        <f t="shared" si="0"/>
        <v>0.37912087912087911</v>
      </c>
      <c r="I24" s="138">
        <v>947.2</v>
      </c>
      <c r="J24" s="138">
        <f t="shared" si="1"/>
        <v>13.727536231884059</v>
      </c>
      <c r="K24" s="138">
        <v>224.3</v>
      </c>
      <c r="L24" s="138">
        <f t="shared" si="2"/>
        <v>3.2507246376811594</v>
      </c>
      <c r="M24" s="138">
        <f t="shared" si="3"/>
        <v>4.2229157378510926</v>
      </c>
      <c r="N24" s="138">
        <v>10.4</v>
      </c>
      <c r="O24" s="138">
        <v>2.5</v>
      </c>
      <c r="P24" s="138">
        <f t="shared" si="4"/>
        <v>1.25</v>
      </c>
      <c r="Q24" s="139">
        <v>5.0999999999999997E-2</v>
      </c>
    </row>
    <row r="25" spans="1:17" x14ac:dyDescent="0.25">
      <c r="A25" s="135" t="s">
        <v>266</v>
      </c>
      <c r="B25" s="135" t="s">
        <v>266</v>
      </c>
      <c r="C25" s="135" t="s">
        <v>270</v>
      </c>
      <c r="D25" s="135" t="s">
        <v>268</v>
      </c>
      <c r="E25" s="136">
        <v>2</v>
      </c>
      <c r="F25" s="137">
        <v>43712</v>
      </c>
      <c r="G25" s="138">
        <v>37</v>
      </c>
      <c r="H25" s="138">
        <f t="shared" si="0"/>
        <v>0.2032967032967033</v>
      </c>
      <c r="I25" s="138">
        <v>697.4</v>
      </c>
      <c r="J25" s="138">
        <f t="shared" si="1"/>
        <v>18.848648648648648</v>
      </c>
      <c r="K25" s="138">
        <v>138.19999999999999</v>
      </c>
      <c r="L25" s="138">
        <f t="shared" si="2"/>
        <v>3.7351351351351347</v>
      </c>
      <c r="M25" s="138">
        <f t="shared" si="3"/>
        <v>5.0463096960926199</v>
      </c>
      <c r="N25" s="138">
        <v>7.7</v>
      </c>
      <c r="O25" s="138">
        <v>1.5</v>
      </c>
      <c r="P25" s="138">
        <f t="shared" si="4"/>
        <v>0.75</v>
      </c>
      <c r="Q25" s="139">
        <v>3.2000000000000001E-2</v>
      </c>
    </row>
    <row r="26" spans="1:17" x14ac:dyDescent="0.25">
      <c r="A26" s="135" t="s">
        <v>266</v>
      </c>
      <c r="B26" s="135" t="s">
        <v>266</v>
      </c>
      <c r="C26" s="135" t="s">
        <v>270</v>
      </c>
      <c r="D26" s="135" t="s">
        <v>268</v>
      </c>
      <c r="E26" s="136">
        <v>2</v>
      </c>
      <c r="F26" s="137">
        <v>43712</v>
      </c>
      <c r="G26" s="138">
        <v>19</v>
      </c>
      <c r="H26" s="138">
        <f t="shared" si="0"/>
        <v>0.1043956043956044</v>
      </c>
      <c r="I26" s="138">
        <v>391.6</v>
      </c>
      <c r="J26" s="138">
        <f t="shared" si="1"/>
        <v>20.610526315789475</v>
      </c>
      <c r="K26" s="138">
        <v>94.7</v>
      </c>
      <c r="L26" s="138">
        <f t="shared" si="2"/>
        <v>4.9842105263157892</v>
      </c>
      <c r="M26" s="138">
        <f t="shared" si="3"/>
        <v>4.1351636747624081</v>
      </c>
      <c r="N26" s="138">
        <v>4.3</v>
      </c>
      <c r="O26" s="138">
        <v>1</v>
      </c>
      <c r="P26" s="138">
        <f t="shared" si="4"/>
        <v>0.5</v>
      </c>
      <c r="Q26" s="139">
        <v>2.1999999999999999E-2</v>
      </c>
    </row>
    <row r="27" spans="1:17" x14ac:dyDescent="0.25">
      <c r="A27" s="135" t="s">
        <v>266</v>
      </c>
      <c r="B27" s="135" t="s">
        <v>266</v>
      </c>
      <c r="C27" s="135" t="s">
        <v>270</v>
      </c>
      <c r="D27" s="135" t="s">
        <v>268</v>
      </c>
      <c r="E27" s="136">
        <v>2</v>
      </c>
      <c r="F27" s="137">
        <v>43712</v>
      </c>
      <c r="G27" s="138">
        <v>68</v>
      </c>
      <c r="H27" s="138">
        <f t="shared" si="0"/>
        <v>0.37362637362637363</v>
      </c>
      <c r="I27" s="138">
        <v>1131.5999999999999</v>
      </c>
      <c r="J27" s="138">
        <f t="shared" si="1"/>
        <v>16.641176470588235</v>
      </c>
      <c r="K27" s="138">
        <v>223.2</v>
      </c>
      <c r="L27" s="138">
        <f t="shared" si="2"/>
        <v>3.2823529411764705</v>
      </c>
      <c r="M27" s="138">
        <f t="shared" si="3"/>
        <v>5.06989247311828</v>
      </c>
      <c r="N27" s="138">
        <v>12.4</v>
      </c>
      <c r="O27" s="138">
        <v>2.5</v>
      </c>
      <c r="P27" s="138">
        <f t="shared" si="4"/>
        <v>1.25</v>
      </c>
      <c r="Q27" s="139">
        <v>5.0999999999999997E-2</v>
      </c>
    </row>
    <row r="28" spans="1:17" x14ac:dyDescent="0.25">
      <c r="A28" s="135" t="s">
        <v>266</v>
      </c>
      <c r="B28" s="135" t="s">
        <v>266</v>
      </c>
      <c r="C28" s="135" t="s">
        <v>270</v>
      </c>
      <c r="D28" s="135" t="s">
        <v>269</v>
      </c>
      <c r="E28" s="136">
        <v>1</v>
      </c>
      <c r="F28" s="137">
        <v>43712</v>
      </c>
      <c r="G28" s="138">
        <v>35</v>
      </c>
      <c r="H28" s="138">
        <f t="shared" si="0"/>
        <v>0.38461538461538464</v>
      </c>
      <c r="I28" s="138">
        <v>987.7</v>
      </c>
      <c r="J28" s="138">
        <f t="shared" si="1"/>
        <v>28.220000000000002</v>
      </c>
      <c r="K28" s="138">
        <v>251.5</v>
      </c>
      <c r="L28" s="138">
        <f t="shared" si="2"/>
        <v>7.1857142857142859</v>
      </c>
      <c r="M28" s="138">
        <f t="shared" si="3"/>
        <v>3.9272365805168987</v>
      </c>
      <c r="N28" s="138">
        <v>10.9</v>
      </c>
      <c r="O28" s="138">
        <v>2.8</v>
      </c>
      <c r="P28" s="138">
        <f t="shared" si="4"/>
        <v>2.8</v>
      </c>
      <c r="Q28" s="139">
        <v>0.115</v>
      </c>
    </row>
    <row r="29" spans="1:17" x14ac:dyDescent="0.25">
      <c r="A29" s="135" t="s">
        <v>266</v>
      </c>
      <c r="B29" s="135" t="s">
        <v>266</v>
      </c>
      <c r="C29" s="135" t="s">
        <v>270</v>
      </c>
      <c r="D29" s="135" t="s">
        <v>269</v>
      </c>
      <c r="E29" s="136">
        <v>2</v>
      </c>
      <c r="F29" s="137">
        <v>43712</v>
      </c>
      <c r="G29" s="138">
        <v>34</v>
      </c>
      <c r="H29" s="138">
        <f t="shared" si="0"/>
        <v>0.18681318681318682</v>
      </c>
      <c r="I29" s="138">
        <v>1077.0999999999999</v>
      </c>
      <c r="J29" s="138">
        <f t="shared" si="1"/>
        <v>31.679411764705879</v>
      </c>
      <c r="K29" s="138">
        <v>285.2</v>
      </c>
      <c r="L29" s="138">
        <f t="shared" si="2"/>
        <v>8.3882352941176475</v>
      </c>
      <c r="M29" s="138">
        <f t="shared" si="3"/>
        <v>3.7766479663394104</v>
      </c>
      <c r="N29" s="138">
        <v>11.8</v>
      </c>
      <c r="O29" s="138">
        <v>3.1</v>
      </c>
      <c r="P29" s="138">
        <f t="shared" si="4"/>
        <v>1.55</v>
      </c>
      <c r="Q29" s="139">
        <v>6.5000000000000002E-2</v>
      </c>
    </row>
    <row r="30" spans="1:17" ht="30" x14ac:dyDescent="0.25">
      <c r="A30" s="135" t="s">
        <v>272</v>
      </c>
      <c r="B30" s="135" t="s">
        <v>273</v>
      </c>
      <c r="C30" s="135" t="s">
        <v>270</v>
      </c>
      <c r="D30" s="135" t="s">
        <v>268</v>
      </c>
      <c r="E30" s="136">
        <v>2</v>
      </c>
      <c r="F30" s="137">
        <v>43447</v>
      </c>
      <c r="G30" s="138">
        <v>106</v>
      </c>
      <c r="H30" s="138">
        <f t="shared" si="0"/>
        <v>0.58241758241758246</v>
      </c>
      <c r="I30" s="138">
        <v>960.7</v>
      </c>
      <c r="J30" s="138">
        <f t="shared" si="1"/>
        <v>9.0632075471698119</v>
      </c>
      <c r="K30" s="138">
        <v>234.3</v>
      </c>
      <c r="L30" s="138">
        <f t="shared" si="2"/>
        <v>2.2103773584905659</v>
      </c>
      <c r="M30" s="138">
        <f t="shared" si="3"/>
        <v>4.1002987622705938</v>
      </c>
      <c r="N30" s="138">
        <v>10.6</v>
      </c>
      <c r="O30" s="138">
        <v>2.6</v>
      </c>
      <c r="P30" s="138">
        <f t="shared" si="4"/>
        <v>1.3</v>
      </c>
      <c r="Q30" s="139">
        <v>5.3999999999999999E-2</v>
      </c>
    </row>
    <row r="31" spans="1:17" ht="30" x14ac:dyDescent="0.25">
      <c r="A31" s="135" t="s">
        <v>272</v>
      </c>
      <c r="B31" s="135" t="s">
        <v>273</v>
      </c>
      <c r="C31" s="135" t="s">
        <v>270</v>
      </c>
      <c r="D31" s="135" t="s">
        <v>268</v>
      </c>
      <c r="E31" s="136">
        <v>1</v>
      </c>
      <c r="F31" s="137">
        <v>43447</v>
      </c>
      <c r="G31" s="138">
        <v>4</v>
      </c>
      <c r="H31" s="138">
        <f t="shared" si="0"/>
        <v>4.3956043956043959E-2</v>
      </c>
      <c r="I31" s="138">
        <v>27.5</v>
      </c>
      <c r="J31" s="138">
        <f t="shared" si="1"/>
        <v>6.875</v>
      </c>
      <c r="K31" s="138">
        <v>4.7</v>
      </c>
      <c r="L31" s="138">
        <f t="shared" si="2"/>
        <v>1.175</v>
      </c>
      <c r="M31" s="138">
        <f t="shared" si="3"/>
        <v>5.8510638297872335</v>
      </c>
      <c r="N31" s="138">
        <v>0.3</v>
      </c>
      <c r="O31" s="138">
        <v>0.1</v>
      </c>
      <c r="P31" s="138">
        <f t="shared" si="4"/>
        <v>0.1</v>
      </c>
      <c r="Q31" s="139">
        <v>2E-3</v>
      </c>
    </row>
    <row r="32" spans="1:17" ht="30" x14ac:dyDescent="0.25">
      <c r="A32" s="135" t="s">
        <v>272</v>
      </c>
      <c r="B32" s="135" t="s">
        <v>273</v>
      </c>
      <c r="C32" s="135" t="s">
        <v>270</v>
      </c>
      <c r="D32" s="135" t="s">
        <v>268</v>
      </c>
      <c r="E32" s="136">
        <v>1</v>
      </c>
      <c r="F32" s="137">
        <v>43447</v>
      </c>
      <c r="G32" s="138">
        <v>16</v>
      </c>
      <c r="H32" s="138">
        <f t="shared" si="0"/>
        <v>0.17582417582417584</v>
      </c>
      <c r="I32" s="138">
        <v>152.30000000000001</v>
      </c>
      <c r="J32" s="138">
        <f t="shared" si="1"/>
        <v>9.5187500000000007</v>
      </c>
      <c r="K32" s="138">
        <v>28.5</v>
      </c>
      <c r="L32" s="138">
        <f t="shared" si="2"/>
        <v>1.78125</v>
      </c>
      <c r="M32" s="138">
        <f t="shared" si="3"/>
        <v>5.3438596491228072</v>
      </c>
      <c r="N32" s="138">
        <v>1.7</v>
      </c>
      <c r="O32" s="138">
        <v>0.3</v>
      </c>
      <c r="P32" s="138">
        <f t="shared" si="4"/>
        <v>0.3</v>
      </c>
      <c r="Q32" s="139">
        <v>1.2999999999999999E-2</v>
      </c>
    </row>
    <row r="33" spans="1:17" ht="30" x14ac:dyDescent="0.25">
      <c r="A33" s="135" t="s">
        <v>272</v>
      </c>
      <c r="B33" s="135" t="s">
        <v>273</v>
      </c>
      <c r="C33" s="135" t="s">
        <v>270</v>
      </c>
      <c r="D33" s="135" t="s">
        <v>268</v>
      </c>
      <c r="E33" s="136">
        <v>2</v>
      </c>
      <c r="F33" s="137">
        <v>43447</v>
      </c>
      <c r="G33" s="138">
        <v>65</v>
      </c>
      <c r="H33" s="138">
        <f t="shared" si="0"/>
        <v>0.35714285714285715</v>
      </c>
      <c r="I33" s="138">
        <v>1096.9000000000001</v>
      </c>
      <c r="J33" s="138">
        <f t="shared" si="1"/>
        <v>16.875384615384618</v>
      </c>
      <c r="K33" s="138">
        <v>212.7</v>
      </c>
      <c r="L33" s="138">
        <f t="shared" si="2"/>
        <v>3.2723076923076921</v>
      </c>
      <c r="M33" s="138">
        <f t="shared" si="3"/>
        <v>5.1570286788904571</v>
      </c>
      <c r="N33" s="138">
        <v>12.1</v>
      </c>
      <c r="O33" s="138">
        <v>2.2999999999999998</v>
      </c>
      <c r="P33" s="138">
        <f t="shared" si="4"/>
        <v>1.1499999999999999</v>
      </c>
      <c r="Q33" s="139">
        <v>4.9000000000000002E-2</v>
      </c>
    </row>
    <row r="34" spans="1:17" ht="30" x14ac:dyDescent="0.25">
      <c r="A34" s="135" t="s">
        <v>272</v>
      </c>
      <c r="B34" s="135" t="s">
        <v>273</v>
      </c>
      <c r="C34" s="135" t="s">
        <v>270</v>
      </c>
      <c r="D34" s="135" t="s">
        <v>268</v>
      </c>
      <c r="E34" s="136">
        <v>2</v>
      </c>
      <c r="F34" s="137">
        <v>43447</v>
      </c>
      <c r="G34" s="138">
        <v>75</v>
      </c>
      <c r="H34" s="138">
        <f t="shared" si="0"/>
        <v>0.41208791208791207</v>
      </c>
      <c r="I34" s="138">
        <v>897.1</v>
      </c>
      <c r="J34" s="138">
        <f t="shared" si="1"/>
        <v>11.961333333333334</v>
      </c>
      <c r="K34" s="138">
        <v>174.5</v>
      </c>
      <c r="L34" s="138">
        <f t="shared" si="2"/>
        <v>2.3266666666666667</v>
      </c>
      <c r="M34" s="138">
        <f t="shared" si="3"/>
        <v>5.1409742120343846</v>
      </c>
      <c r="N34" s="138">
        <v>9.9</v>
      </c>
      <c r="O34" s="138">
        <v>1.9</v>
      </c>
      <c r="P34" s="138">
        <f t="shared" si="4"/>
        <v>0.95</v>
      </c>
      <c r="Q34" s="139">
        <v>0.04</v>
      </c>
    </row>
    <row r="35" spans="1:17" ht="30" x14ac:dyDescent="0.25">
      <c r="A35" s="135" t="s">
        <v>272</v>
      </c>
      <c r="B35" s="135" t="s">
        <v>272</v>
      </c>
      <c r="C35" s="135" t="s">
        <v>270</v>
      </c>
      <c r="D35" s="135" t="s">
        <v>268</v>
      </c>
      <c r="E35" s="136">
        <v>2</v>
      </c>
      <c r="F35" s="137">
        <v>43458</v>
      </c>
      <c r="G35" s="138">
        <v>44</v>
      </c>
      <c r="H35" s="138">
        <f t="shared" si="0"/>
        <v>0.24175824175824176</v>
      </c>
      <c r="I35" s="138">
        <v>651.4</v>
      </c>
      <c r="J35" s="138">
        <f t="shared" si="1"/>
        <v>14.804545454545455</v>
      </c>
      <c r="K35" s="138">
        <v>110.6</v>
      </c>
      <c r="L35" s="138">
        <f t="shared" si="2"/>
        <v>2.5136363636363637</v>
      </c>
      <c r="M35" s="138">
        <f t="shared" si="3"/>
        <v>5.8896925858951175</v>
      </c>
      <c r="N35" s="138">
        <v>7.2</v>
      </c>
      <c r="O35" s="138">
        <v>1.2</v>
      </c>
      <c r="P35" s="138">
        <f t="shared" si="4"/>
        <v>0.6</v>
      </c>
      <c r="Q35" s="139">
        <v>2.5000000000000001E-2</v>
      </c>
    </row>
    <row r="36" spans="1:17" ht="30" x14ac:dyDescent="0.25">
      <c r="A36" s="135" t="s">
        <v>272</v>
      </c>
      <c r="B36" s="135" t="s">
        <v>272</v>
      </c>
      <c r="C36" s="135" t="s">
        <v>270</v>
      </c>
      <c r="D36" s="135" t="s">
        <v>268</v>
      </c>
      <c r="E36" s="136">
        <v>2</v>
      </c>
      <c r="F36" s="137">
        <v>43458</v>
      </c>
      <c r="G36" s="138">
        <v>32</v>
      </c>
      <c r="H36" s="138">
        <f t="shared" si="0"/>
        <v>0.17582417582417584</v>
      </c>
      <c r="I36" s="138">
        <v>348.4</v>
      </c>
      <c r="J36" s="138">
        <f t="shared" si="1"/>
        <v>10.887499999999999</v>
      </c>
      <c r="K36" s="138">
        <v>59</v>
      </c>
      <c r="L36" s="138">
        <f t="shared" si="2"/>
        <v>1.84375</v>
      </c>
      <c r="M36" s="138">
        <f t="shared" si="3"/>
        <v>5.9050847457627116</v>
      </c>
      <c r="N36" s="138">
        <v>3.8</v>
      </c>
      <c r="O36" s="138">
        <v>0.7</v>
      </c>
      <c r="P36" s="138">
        <f t="shared" si="4"/>
        <v>0.35</v>
      </c>
      <c r="Q36" s="139">
        <v>1.4E-2</v>
      </c>
    </row>
    <row r="37" spans="1:17" ht="30" x14ac:dyDescent="0.25">
      <c r="A37" s="135" t="s">
        <v>272</v>
      </c>
      <c r="B37" s="135" t="s">
        <v>272</v>
      </c>
      <c r="C37" s="135" t="s">
        <v>270</v>
      </c>
      <c r="D37" s="135" t="s">
        <v>268</v>
      </c>
      <c r="E37" s="136">
        <v>2</v>
      </c>
      <c r="F37" s="137">
        <v>43458</v>
      </c>
      <c r="G37" s="138">
        <v>114</v>
      </c>
      <c r="H37" s="138">
        <f t="shared" si="0"/>
        <v>0.62637362637362637</v>
      </c>
      <c r="I37" s="138">
        <v>899.7</v>
      </c>
      <c r="J37" s="138">
        <f t="shared" si="1"/>
        <v>7.8921052631578954</v>
      </c>
      <c r="K37" s="138">
        <v>222.6</v>
      </c>
      <c r="L37" s="138">
        <f t="shared" si="2"/>
        <v>1.9526315789473683</v>
      </c>
      <c r="M37" s="138">
        <f t="shared" si="3"/>
        <v>4.0417789757412406</v>
      </c>
      <c r="N37" s="138">
        <v>9.9</v>
      </c>
      <c r="O37" s="138">
        <v>2.5</v>
      </c>
      <c r="P37" s="138">
        <f t="shared" si="4"/>
        <v>1.25</v>
      </c>
      <c r="Q37" s="139">
        <v>5.0999999999999997E-2</v>
      </c>
    </row>
    <row r="38" spans="1:17" ht="30" x14ac:dyDescent="0.25">
      <c r="A38" s="135" t="s">
        <v>272</v>
      </c>
      <c r="B38" s="135" t="s">
        <v>272</v>
      </c>
      <c r="C38" s="135" t="s">
        <v>270</v>
      </c>
      <c r="D38" s="135" t="s">
        <v>268</v>
      </c>
      <c r="E38" s="136">
        <v>2</v>
      </c>
      <c r="F38" s="137">
        <v>43458</v>
      </c>
      <c r="G38" s="138">
        <v>31</v>
      </c>
      <c r="H38" s="138">
        <f t="shared" si="0"/>
        <v>0.17032967032967034</v>
      </c>
      <c r="I38" s="138">
        <v>379.4</v>
      </c>
      <c r="J38" s="138">
        <f t="shared" si="1"/>
        <v>12.238709677419354</v>
      </c>
      <c r="K38" s="138">
        <v>64.099999999999994</v>
      </c>
      <c r="L38" s="138">
        <f t="shared" si="2"/>
        <v>2.0677419354838706</v>
      </c>
      <c r="M38" s="138">
        <f t="shared" si="3"/>
        <v>5.9188767550702037</v>
      </c>
      <c r="N38" s="138">
        <v>4.2</v>
      </c>
      <c r="O38" s="138">
        <v>0.7</v>
      </c>
      <c r="P38" s="138">
        <f t="shared" si="4"/>
        <v>0.35</v>
      </c>
      <c r="Q38" s="139">
        <v>1.4999999999999999E-2</v>
      </c>
    </row>
    <row r="39" spans="1:17" ht="30" x14ac:dyDescent="0.25">
      <c r="A39" s="135" t="s">
        <v>272</v>
      </c>
      <c r="B39" s="135" t="s">
        <v>274</v>
      </c>
      <c r="C39" s="135" t="s">
        <v>270</v>
      </c>
      <c r="D39" s="135" t="s">
        <v>268</v>
      </c>
      <c r="E39" s="136">
        <v>2</v>
      </c>
      <c r="F39" s="137">
        <v>43594</v>
      </c>
      <c r="G39" s="138">
        <v>81</v>
      </c>
      <c r="H39" s="138">
        <f t="shared" si="0"/>
        <v>0.44505494505494503</v>
      </c>
      <c r="I39" s="138">
        <v>1293.4000000000001</v>
      </c>
      <c r="J39" s="138">
        <f t="shared" si="1"/>
        <v>15.967901234567902</v>
      </c>
      <c r="K39" s="138">
        <v>281</v>
      </c>
      <c r="L39" s="138">
        <f t="shared" si="2"/>
        <v>3.4691358024691357</v>
      </c>
      <c r="M39" s="138">
        <f t="shared" si="3"/>
        <v>4.6028469750889682</v>
      </c>
      <c r="N39" s="138">
        <v>14.2</v>
      </c>
      <c r="O39" s="138">
        <v>3.1</v>
      </c>
      <c r="P39" s="138">
        <f t="shared" si="4"/>
        <v>1.55</v>
      </c>
      <c r="Q39" s="139">
        <v>6.4000000000000001E-2</v>
      </c>
    </row>
    <row r="40" spans="1:17" ht="30" x14ac:dyDescent="0.25">
      <c r="A40" s="135" t="s">
        <v>272</v>
      </c>
      <c r="B40" s="135" t="s">
        <v>274</v>
      </c>
      <c r="C40" s="135" t="s">
        <v>270</v>
      </c>
      <c r="D40" s="135" t="s">
        <v>268</v>
      </c>
      <c r="E40" s="136">
        <v>2</v>
      </c>
      <c r="F40" s="137">
        <v>43594</v>
      </c>
      <c r="G40" s="138">
        <v>103</v>
      </c>
      <c r="H40" s="138">
        <f t="shared" si="0"/>
        <v>0.56593406593406592</v>
      </c>
      <c r="I40" s="138">
        <v>1497.2</v>
      </c>
      <c r="J40" s="138">
        <f t="shared" si="1"/>
        <v>14.535922330097089</v>
      </c>
      <c r="K40" s="138">
        <v>378</v>
      </c>
      <c r="L40" s="138">
        <f t="shared" si="2"/>
        <v>3.6699029126213594</v>
      </c>
      <c r="M40" s="138">
        <f t="shared" si="3"/>
        <v>3.9608465608465608</v>
      </c>
      <c r="N40" s="138">
        <v>16.5</v>
      </c>
      <c r="O40" s="138">
        <v>4.2</v>
      </c>
      <c r="P40" s="138">
        <f t="shared" si="4"/>
        <v>2.1</v>
      </c>
      <c r="Q40" s="139">
        <v>8.6999999999999994E-2</v>
      </c>
    </row>
    <row r="41" spans="1:17" ht="30" x14ac:dyDescent="0.25">
      <c r="A41" s="135" t="s">
        <v>272</v>
      </c>
      <c r="B41" s="135" t="s">
        <v>272</v>
      </c>
      <c r="C41" s="135" t="s">
        <v>267</v>
      </c>
      <c r="D41" s="135" t="s">
        <v>268</v>
      </c>
      <c r="E41" s="136">
        <v>2</v>
      </c>
      <c r="F41" s="137">
        <v>43437</v>
      </c>
      <c r="G41" s="138">
        <v>53</v>
      </c>
      <c r="H41" s="138">
        <f t="shared" si="0"/>
        <v>0.29120879120879123</v>
      </c>
      <c r="I41" s="138">
        <v>1443.3</v>
      </c>
      <c r="J41" s="138">
        <f t="shared" si="1"/>
        <v>27.232075471698113</v>
      </c>
      <c r="K41" s="138">
        <v>327.2</v>
      </c>
      <c r="L41" s="138">
        <f t="shared" si="2"/>
        <v>6.1735849056603769</v>
      </c>
      <c r="M41" s="138">
        <f t="shared" si="3"/>
        <v>4.4110635696821516</v>
      </c>
      <c r="N41" s="138">
        <v>15.9</v>
      </c>
      <c r="O41" s="138">
        <v>3.6</v>
      </c>
      <c r="P41" s="138">
        <f t="shared" si="4"/>
        <v>1.8</v>
      </c>
      <c r="Q41" s="139">
        <v>7.4999999999999997E-2</v>
      </c>
    </row>
    <row r="42" spans="1:17" ht="30" x14ac:dyDescent="0.25">
      <c r="A42" s="135" t="s">
        <v>272</v>
      </c>
      <c r="B42" s="135" t="s">
        <v>272</v>
      </c>
      <c r="C42" s="135" t="s">
        <v>267</v>
      </c>
      <c r="D42" s="135" t="s">
        <v>268</v>
      </c>
      <c r="E42" s="136">
        <v>2</v>
      </c>
      <c r="F42" s="137">
        <v>43437</v>
      </c>
      <c r="G42" s="138">
        <v>47</v>
      </c>
      <c r="H42" s="138">
        <f t="shared" si="0"/>
        <v>0.25824175824175827</v>
      </c>
      <c r="I42" s="138">
        <v>1195.8</v>
      </c>
      <c r="J42" s="138">
        <f t="shared" si="1"/>
        <v>25.44255319148936</v>
      </c>
      <c r="K42" s="138">
        <v>259.8</v>
      </c>
      <c r="L42" s="138">
        <f t="shared" si="2"/>
        <v>5.5276595744680854</v>
      </c>
      <c r="M42" s="138">
        <f t="shared" si="3"/>
        <v>4.602771362586604</v>
      </c>
      <c r="N42" s="138">
        <v>13.1</v>
      </c>
      <c r="O42" s="138">
        <v>2.9</v>
      </c>
      <c r="P42" s="138">
        <f t="shared" si="4"/>
        <v>1.45</v>
      </c>
      <c r="Q42" s="139">
        <v>5.8999999999999997E-2</v>
      </c>
    </row>
    <row r="43" spans="1:17" ht="30" x14ac:dyDescent="0.25">
      <c r="A43" s="135" t="s">
        <v>272</v>
      </c>
      <c r="B43" s="135" t="s">
        <v>275</v>
      </c>
      <c r="C43" s="135" t="s">
        <v>267</v>
      </c>
      <c r="D43" s="135" t="s">
        <v>268</v>
      </c>
      <c r="E43" s="136">
        <v>2</v>
      </c>
      <c r="F43" s="137">
        <v>43611</v>
      </c>
      <c r="G43" s="138">
        <v>2</v>
      </c>
      <c r="H43" s="138">
        <f t="shared" si="0"/>
        <v>1.098901098901099E-2</v>
      </c>
      <c r="I43" s="138">
        <v>43</v>
      </c>
      <c r="J43" s="138">
        <f t="shared" si="1"/>
        <v>21.5</v>
      </c>
      <c r="K43" s="138">
        <v>7.2</v>
      </c>
      <c r="L43" s="138">
        <f t="shared" si="2"/>
        <v>3.6</v>
      </c>
      <c r="M43" s="138">
        <f t="shared" si="3"/>
        <v>5.9722222222222223</v>
      </c>
      <c r="N43" s="138">
        <v>0.5</v>
      </c>
      <c r="O43" s="138">
        <v>0.1</v>
      </c>
      <c r="P43" s="138">
        <f t="shared" si="4"/>
        <v>0.05</v>
      </c>
      <c r="Q43" s="139">
        <v>2E-3</v>
      </c>
    </row>
    <row r="44" spans="1:17" ht="30" x14ac:dyDescent="0.25">
      <c r="A44" s="135" t="s">
        <v>272</v>
      </c>
      <c r="B44" s="135" t="s">
        <v>275</v>
      </c>
      <c r="C44" s="135" t="s">
        <v>267</v>
      </c>
      <c r="D44" s="135" t="s">
        <v>268</v>
      </c>
      <c r="E44" s="136">
        <v>2</v>
      </c>
      <c r="F44" s="137">
        <v>43611</v>
      </c>
      <c r="G44" s="138">
        <v>12</v>
      </c>
      <c r="H44" s="138">
        <f t="shared" si="0"/>
        <v>6.5934065934065936E-2</v>
      </c>
      <c r="I44" s="138">
        <v>174.6</v>
      </c>
      <c r="J44" s="138">
        <f t="shared" si="1"/>
        <v>14.549999999999999</v>
      </c>
      <c r="K44" s="138">
        <v>29.3</v>
      </c>
      <c r="L44" s="138">
        <f t="shared" si="2"/>
        <v>2.4416666666666669</v>
      </c>
      <c r="M44" s="138">
        <f t="shared" si="3"/>
        <v>5.959044368600682</v>
      </c>
      <c r="N44" s="138">
        <v>1.9</v>
      </c>
      <c r="O44" s="138">
        <v>0.3</v>
      </c>
      <c r="P44" s="138">
        <f t="shared" si="4"/>
        <v>0.15</v>
      </c>
      <c r="Q44" s="139">
        <v>7.0000000000000001E-3</v>
      </c>
    </row>
    <row r="45" spans="1:17" ht="30" x14ac:dyDescent="0.25">
      <c r="A45" s="135" t="s">
        <v>272</v>
      </c>
      <c r="B45" s="135" t="s">
        <v>275</v>
      </c>
      <c r="C45" s="135" t="s">
        <v>267</v>
      </c>
      <c r="D45" s="135" t="s">
        <v>268</v>
      </c>
      <c r="E45" s="136">
        <v>2</v>
      </c>
      <c r="F45" s="137">
        <v>43611</v>
      </c>
      <c r="G45" s="138">
        <v>24</v>
      </c>
      <c r="H45" s="138">
        <f t="shared" si="0"/>
        <v>0.13186813186813187</v>
      </c>
      <c r="I45" s="138">
        <v>937.1</v>
      </c>
      <c r="J45" s="138">
        <f t="shared" si="1"/>
        <v>39.045833333333334</v>
      </c>
      <c r="K45" s="138">
        <v>170.4</v>
      </c>
      <c r="L45" s="138">
        <f t="shared" si="2"/>
        <v>7.1000000000000005</v>
      </c>
      <c r="M45" s="138">
        <f t="shared" si="3"/>
        <v>5.499413145539906</v>
      </c>
      <c r="N45" s="138">
        <v>10.3</v>
      </c>
      <c r="O45" s="138">
        <v>1.9</v>
      </c>
      <c r="P45" s="138">
        <f t="shared" si="4"/>
        <v>0.95</v>
      </c>
      <c r="Q45" s="139">
        <v>3.9E-2</v>
      </c>
    </row>
    <row r="46" spans="1:17" ht="30" x14ac:dyDescent="0.25">
      <c r="A46" s="135" t="s">
        <v>272</v>
      </c>
      <c r="B46" s="135" t="s">
        <v>272</v>
      </c>
      <c r="C46" s="135" t="s">
        <v>267</v>
      </c>
      <c r="D46" s="135" t="s">
        <v>268</v>
      </c>
      <c r="E46" s="136">
        <v>2</v>
      </c>
      <c r="F46" s="137">
        <v>43504</v>
      </c>
      <c r="G46" s="138">
        <v>5</v>
      </c>
      <c r="H46" s="138">
        <f t="shared" si="0"/>
        <v>2.7472527472527472E-2</v>
      </c>
      <c r="I46" s="138">
        <v>147.19999999999999</v>
      </c>
      <c r="J46" s="138">
        <f t="shared" si="1"/>
        <v>29.439999999999998</v>
      </c>
      <c r="K46" s="138">
        <v>28.5</v>
      </c>
      <c r="L46" s="138">
        <f t="shared" si="2"/>
        <v>5.7</v>
      </c>
      <c r="M46" s="138">
        <f t="shared" si="3"/>
        <v>5.1649122807017536</v>
      </c>
      <c r="N46" s="138">
        <v>1.6</v>
      </c>
      <c r="O46" s="138">
        <v>0.3</v>
      </c>
      <c r="P46" s="138">
        <f t="shared" si="4"/>
        <v>0.15</v>
      </c>
      <c r="Q46" s="139">
        <v>7.0000000000000001E-3</v>
      </c>
    </row>
    <row r="47" spans="1:17" ht="30" x14ac:dyDescent="0.25">
      <c r="A47" s="135" t="s">
        <v>272</v>
      </c>
      <c r="B47" s="135" t="s">
        <v>272</v>
      </c>
      <c r="C47" s="135" t="s">
        <v>267</v>
      </c>
      <c r="D47" s="135" t="s">
        <v>268</v>
      </c>
      <c r="E47" s="136">
        <v>2</v>
      </c>
      <c r="F47" s="137">
        <v>43504</v>
      </c>
      <c r="G47" s="138">
        <v>4</v>
      </c>
      <c r="H47" s="138">
        <f t="shared" si="0"/>
        <v>2.197802197802198E-2</v>
      </c>
      <c r="I47" s="138">
        <v>87.2</v>
      </c>
      <c r="J47" s="138">
        <f t="shared" si="1"/>
        <v>21.8</v>
      </c>
      <c r="K47" s="138">
        <v>18.8</v>
      </c>
      <c r="L47" s="138">
        <f t="shared" si="2"/>
        <v>4.7</v>
      </c>
      <c r="M47" s="138">
        <f t="shared" si="3"/>
        <v>4.6382978723404253</v>
      </c>
      <c r="N47" s="138">
        <v>1</v>
      </c>
      <c r="O47" s="138">
        <v>0.2</v>
      </c>
      <c r="P47" s="138">
        <f t="shared" si="4"/>
        <v>0.1</v>
      </c>
      <c r="Q47" s="139">
        <v>4.0000000000000001E-3</v>
      </c>
    </row>
    <row r="48" spans="1:17" ht="30" x14ac:dyDescent="0.25">
      <c r="A48" s="135" t="s">
        <v>272</v>
      </c>
      <c r="B48" s="135" t="s">
        <v>272</v>
      </c>
      <c r="C48" s="135" t="s">
        <v>267</v>
      </c>
      <c r="D48" s="135" t="s">
        <v>268</v>
      </c>
      <c r="E48" s="136">
        <v>2</v>
      </c>
      <c r="F48" s="137">
        <v>43504</v>
      </c>
      <c r="G48" s="138">
        <v>40</v>
      </c>
      <c r="H48" s="138">
        <f t="shared" si="0"/>
        <v>0.21978021978021978</v>
      </c>
      <c r="I48" s="138">
        <v>521.4</v>
      </c>
      <c r="J48" s="138">
        <f t="shared" si="1"/>
        <v>13.035</v>
      </c>
      <c r="K48" s="138">
        <v>125.6</v>
      </c>
      <c r="L48" s="138">
        <f t="shared" si="2"/>
        <v>3.1399999999999997</v>
      </c>
      <c r="M48" s="138">
        <f t="shared" si="3"/>
        <v>4.151273885350319</v>
      </c>
      <c r="N48" s="138">
        <v>5.7</v>
      </c>
      <c r="O48" s="138">
        <v>1.4</v>
      </c>
      <c r="P48" s="138">
        <f t="shared" si="4"/>
        <v>0.7</v>
      </c>
      <c r="Q48" s="139">
        <v>2.9000000000000001E-2</v>
      </c>
    </row>
    <row r="49" spans="1:17" ht="30" x14ac:dyDescent="0.25">
      <c r="A49" s="135" t="s">
        <v>272</v>
      </c>
      <c r="B49" s="135" t="s">
        <v>275</v>
      </c>
      <c r="C49" s="135" t="s">
        <v>267</v>
      </c>
      <c r="D49" s="135" t="s">
        <v>268</v>
      </c>
      <c r="E49" s="136">
        <v>2</v>
      </c>
      <c r="F49" s="137">
        <v>43611</v>
      </c>
      <c r="G49" s="138">
        <v>11</v>
      </c>
      <c r="H49" s="138">
        <f t="shared" si="0"/>
        <v>6.043956043956044E-2</v>
      </c>
      <c r="I49" s="138">
        <v>183.9</v>
      </c>
      <c r="J49" s="138">
        <f t="shared" si="1"/>
        <v>16.718181818181819</v>
      </c>
      <c r="K49" s="138">
        <v>31.6</v>
      </c>
      <c r="L49" s="138">
        <f t="shared" si="2"/>
        <v>2.872727272727273</v>
      </c>
      <c r="M49" s="138">
        <f t="shared" si="3"/>
        <v>5.8196202531645564</v>
      </c>
      <c r="N49" s="138">
        <v>2</v>
      </c>
      <c r="O49" s="138">
        <v>0.4</v>
      </c>
      <c r="P49" s="138">
        <f t="shared" si="4"/>
        <v>0.2</v>
      </c>
      <c r="Q49" s="139">
        <v>7.0000000000000001E-3</v>
      </c>
    </row>
    <row r="50" spans="1:17" ht="30" x14ac:dyDescent="0.25">
      <c r="A50" s="135" t="s">
        <v>272</v>
      </c>
      <c r="B50" s="135" t="s">
        <v>275</v>
      </c>
      <c r="C50" s="135" t="s">
        <v>267</v>
      </c>
      <c r="D50" s="135" t="s">
        <v>268</v>
      </c>
      <c r="E50" s="136">
        <v>2</v>
      </c>
      <c r="F50" s="137">
        <v>43611</v>
      </c>
      <c r="G50" s="138">
        <v>30</v>
      </c>
      <c r="H50" s="138">
        <f t="shared" si="0"/>
        <v>0.16483516483516483</v>
      </c>
      <c r="I50" s="138">
        <v>495.3</v>
      </c>
      <c r="J50" s="138">
        <f t="shared" si="1"/>
        <v>16.510000000000002</v>
      </c>
      <c r="K50" s="138">
        <v>134.69999999999999</v>
      </c>
      <c r="L50" s="138">
        <f t="shared" si="2"/>
        <v>4.4899999999999993</v>
      </c>
      <c r="M50" s="138">
        <f t="shared" si="3"/>
        <v>3.6770601336302904</v>
      </c>
      <c r="N50" s="138">
        <v>5.4</v>
      </c>
      <c r="O50" s="138">
        <v>1.5</v>
      </c>
      <c r="P50" s="138">
        <f t="shared" si="4"/>
        <v>0.75</v>
      </c>
      <c r="Q50" s="139">
        <v>3.1E-2</v>
      </c>
    </row>
    <row r="51" spans="1:17" ht="30" x14ac:dyDescent="0.25">
      <c r="A51" s="135" t="s">
        <v>272</v>
      </c>
      <c r="B51" s="135" t="s">
        <v>275</v>
      </c>
      <c r="C51" s="135" t="s">
        <v>267</v>
      </c>
      <c r="D51" s="135" t="s">
        <v>268</v>
      </c>
      <c r="E51" s="136">
        <v>2</v>
      </c>
      <c r="F51" s="137">
        <v>43611</v>
      </c>
      <c r="G51" s="138">
        <v>13</v>
      </c>
      <c r="H51" s="138">
        <f t="shared" si="0"/>
        <v>7.1428571428571425E-2</v>
      </c>
      <c r="I51" s="138">
        <v>193.8</v>
      </c>
      <c r="J51" s="138">
        <f t="shared" si="1"/>
        <v>14.907692307692308</v>
      </c>
      <c r="K51" s="138">
        <v>46.7</v>
      </c>
      <c r="L51" s="138">
        <f t="shared" si="2"/>
        <v>3.5923076923076924</v>
      </c>
      <c r="M51" s="138">
        <f t="shared" si="3"/>
        <v>4.1498929336188439</v>
      </c>
      <c r="N51" s="138">
        <v>2.1</v>
      </c>
      <c r="O51" s="138">
        <v>0.5</v>
      </c>
      <c r="P51" s="138">
        <f t="shared" si="4"/>
        <v>0.25</v>
      </c>
      <c r="Q51" s="139">
        <v>1.0999999999999999E-2</v>
      </c>
    </row>
    <row r="52" spans="1:17" ht="30" x14ac:dyDescent="0.25">
      <c r="A52" s="135" t="s">
        <v>272</v>
      </c>
      <c r="B52" s="135" t="s">
        <v>275</v>
      </c>
      <c r="C52" s="135" t="s">
        <v>267</v>
      </c>
      <c r="D52" s="135" t="s">
        <v>268</v>
      </c>
      <c r="E52" s="136">
        <v>2</v>
      </c>
      <c r="F52" s="137">
        <v>43611</v>
      </c>
      <c r="G52" s="138">
        <v>12</v>
      </c>
      <c r="H52" s="138">
        <f t="shared" si="0"/>
        <v>6.5934065934065936E-2</v>
      </c>
      <c r="I52" s="138">
        <v>270.89999999999998</v>
      </c>
      <c r="J52" s="138">
        <f t="shared" si="1"/>
        <v>22.574999999999999</v>
      </c>
      <c r="K52" s="138">
        <v>59.7</v>
      </c>
      <c r="L52" s="138">
        <f t="shared" si="2"/>
        <v>4.9750000000000005</v>
      </c>
      <c r="M52" s="138">
        <f t="shared" si="3"/>
        <v>4.5376884422110546</v>
      </c>
      <c r="N52" s="138">
        <v>3</v>
      </c>
      <c r="O52" s="138">
        <v>0.7</v>
      </c>
      <c r="P52" s="138">
        <f t="shared" si="4"/>
        <v>0.35</v>
      </c>
      <c r="Q52" s="139">
        <v>1.4E-2</v>
      </c>
    </row>
    <row r="53" spans="1:17" ht="30" x14ac:dyDescent="0.25">
      <c r="A53" s="135" t="s">
        <v>272</v>
      </c>
      <c r="B53" s="135" t="s">
        <v>276</v>
      </c>
      <c r="C53" s="135" t="s">
        <v>270</v>
      </c>
      <c r="D53" s="135" t="s">
        <v>268</v>
      </c>
      <c r="E53" s="136">
        <v>2</v>
      </c>
      <c r="F53" s="137">
        <v>43504</v>
      </c>
      <c r="G53" s="138">
        <v>50</v>
      </c>
      <c r="H53" s="138">
        <f t="shared" si="0"/>
        <v>0.27472527472527475</v>
      </c>
      <c r="I53" s="138">
        <v>756.2</v>
      </c>
      <c r="J53" s="138">
        <f t="shared" si="1"/>
        <v>15.124000000000001</v>
      </c>
      <c r="K53" s="138">
        <v>203.3</v>
      </c>
      <c r="L53" s="138">
        <f t="shared" si="2"/>
        <v>4.0659999999999998</v>
      </c>
      <c r="M53" s="138">
        <f t="shared" si="3"/>
        <v>3.7196261682242993</v>
      </c>
      <c r="N53" s="138">
        <v>8.3000000000000007</v>
      </c>
      <c r="O53" s="138">
        <v>2.2000000000000002</v>
      </c>
      <c r="P53" s="138">
        <f t="shared" si="4"/>
        <v>1.1000000000000001</v>
      </c>
      <c r="Q53" s="139">
        <v>4.7E-2</v>
      </c>
    </row>
    <row r="54" spans="1:17" ht="30" x14ac:dyDescent="0.25">
      <c r="A54" s="135" t="s">
        <v>272</v>
      </c>
      <c r="B54" s="135" t="s">
        <v>276</v>
      </c>
      <c r="C54" s="135" t="s">
        <v>270</v>
      </c>
      <c r="D54" s="135" t="s">
        <v>268</v>
      </c>
      <c r="E54" s="136">
        <v>1</v>
      </c>
      <c r="F54" s="137">
        <v>43504</v>
      </c>
      <c r="G54" s="138">
        <v>36</v>
      </c>
      <c r="H54" s="138">
        <f t="shared" si="0"/>
        <v>0.39560439560439559</v>
      </c>
      <c r="I54" s="138">
        <v>741.1</v>
      </c>
      <c r="J54" s="138">
        <f t="shared" si="1"/>
        <v>20.586111111111112</v>
      </c>
      <c r="K54" s="138">
        <v>145.1</v>
      </c>
      <c r="L54" s="138">
        <f t="shared" si="2"/>
        <v>4.030555555555555</v>
      </c>
      <c r="M54" s="138">
        <f t="shared" si="3"/>
        <v>5.1075120606478297</v>
      </c>
      <c r="N54" s="138">
        <v>8.1</v>
      </c>
      <c r="O54" s="138">
        <v>1.6</v>
      </c>
      <c r="P54" s="138">
        <f t="shared" si="4"/>
        <v>1.6</v>
      </c>
      <c r="Q54" s="139">
        <v>6.6000000000000003E-2</v>
      </c>
    </row>
    <row r="55" spans="1:17" ht="30" x14ac:dyDescent="0.25">
      <c r="A55" s="135" t="s">
        <v>272</v>
      </c>
      <c r="B55" s="135" t="s">
        <v>276</v>
      </c>
      <c r="C55" s="135" t="s">
        <v>270</v>
      </c>
      <c r="D55" s="135" t="s">
        <v>268</v>
      </c>
      <c r="E55" s="136">
        <v>2</v>
      </c>
      <c r="F55" s="137">
        <v>43504</v>
      </c>
      <c r="G55" s="138">
        <v>38</v>
      </c>
      <c r="H55" s="138">
        <f t="shared" si="0"/>
        <v>0.2087912087912088</v>
      </c>
      <c r="I55" s="138">
        <v>826.1</v>
      </c>
      <c r="J55" s="138">
        <f t="shared" si="1"/>
        <v>21.739473684210527</v>
      </c>
      <c r="K55" s="138">
        <v>177.7</v>
      </c>
      <c r="L55" s="138">
        <f t="shared" si="2"/>
        <v>4.6763157894736835</v>
      </c>
      <c r="M55" s="138">
        <f t="shared" si="3"/>
        <v>4.6488463702870018</v>
      </c>
      <c r="N55" s="138">
        <v>9.1</v>
      </c>
      <c r="O55" s="138">
        <v>2</v>
      </c>
      <c r="P55" s="138">
        <f t="shared" si="4"/>
        <v>1</v>
      </c>
      <c r="Q55" s="139">
        <v>4.1000000000000002E-2</v>
      </c>
    </row>
    <row r="56" spans="1:17" ht="30" x14ac:dyDescent="0.25">
      <c r="A56" s="135" t="s">
        <v>272</v>
      </c>
      <c r="B56" s="135" t="s">
        <v>276</v>
      </c>
      <c r="C56" s="135" t="s">
        <v>270</v>
      </c>
      <c r="D56" s="135" t="s">
        <v>268</v>
      </c>
      <c r="E56" s="136">
        <v>1</v>
      </c>
      <c r="F56" s="137">
        <v>43504</v>
      </c>
      <c r="G56" s="138">
        <v>10</v>
      </c>
      <c r="H56" s="138">
        <f t="shared" si="0"/>
        <v>0.10989010989010989</v>
      </c>
      <c r="I56" s="138">
        <v>225.8</v>
      </c>
      <c r="J56" s="138">
        <f t="shared" si="1"/>
        <v>22.580000000000002</v>
      </c>
      <c r="K56" s="138">
        <v>50.2</v>
      </c>
      <c r="L56" s="138">
        <f t="shared" si="2"/>
        <v>5.0200000000000005</v>
      </c>
      <c r="M56" s="138">
        <f t="shared" si="3"/>
        <v>4.4980079681274896</v>
      </c>
      <c r="N56" s="138">
        <v>2.5</v>
      </c>
      <c r="O56" s="138">
        <v>0.6</v>
      </c>
      <c r="P56" s="138">
        <f t="shared" si="4"/>
        <v>0.6</v>
      </c>
      <c r="Q56" s="139">
        <v>2.3E-2</v>
      </c>
    </row>
    <row r="57" spans="1:17" ht="30" x14ac:dyDescent="0.25">
      <c r="A57" s="135" t="s">
        <v>272</v>
      </c>
      <c r="B57" s="135" t="s">
        <v>277</v>
      </c>
      <c r="C57" s="135" t="s">
        <v>270</v>
      </c>
      <c r="D57" s="135" t="s">
        <v>268</v>
      </c>
      <c r="E57" s="136">
        <v>2</v>
      </c>
      <c r="F57" s="137">
        <v>43559</v>
      </c>
      <c r="G57" s="138">
        <v>134</v>
      </c>
      <c r="H57" s="138">
        <f t="shared" si="0"/>
        <v>0.73626373626373631</v>
      </c>
      <c r="I57" s="138">
        <v>1339.3</v>
      </c>
      <c r="J57" s="138">
        <f t="shared" si="1"/>
        <v>9.9947761194029852</v>
      </c>
      <c r="K57" s="138">
        <v>255.5</v>
      </c>
      <c r="L57" s="138">
        <f t="shared" si="2"/>
        <v>1.9067164179104477</v>
      </c>
      <c r="M57" s="138">
        <f t="shared" si="3"/>
        <v>5.2418786692759296</v>
      </c>
      <c r="N57" s="138">
        <v>14.7</v>
      </c>
      <c r="O57" s="138">
        <v>2.8</v>
      </c>
      <c r="P57" s="138">
        <f t="shared" si="4"/>
        <v>1.4</v>
      </c>
      <c r="Q57" s="139">
        <v>5.8000000000000003E-2</v>
      </c>
    </row>
    <row r="58" spans="1:17" ht="30" x14ac:dyDescent="0.25">
      <c r="A58" s="135" t="s">
        <v>272</v>
      </c>
      <c r="B58" s="135" t="s">
        <v>277</v>
      </c>
      <c r="C58" s="135" t="s">
        <v>270</v>
      </c>
      <c r="D58" s="135" t="s">
        <v>268</v>
      </c>
      <c r="E58" s="136">
        <v>1</v>
      </c>
      <c r="F58" s="137">
        <v>43559</v>
      </c>
      <c r="G58" s="138">
        <v>86</v>
      </c>
      <c r="H58" s="138">
        <f t="shared" si="0"/>
        <v>0.94505494505494503</v>
      </c>
      <c r="I58" s="138">
        <v>1000.5</v>
      </c>
      <c r="J58" s="138">
        <f t="shared" si="1"/>
        <v>11.633720930232558</v>
      </c>
      <c r="K58" s="138">
        <v>183.2</v>
      </c>
      <c r="L58" s="138">
        <f t="shared" si="2"/>
        <v>2.1302325581395349</v>
      </c>
      <c r="M58" s="138">
        <f t="shared" si="3"/>
        <v>5.4612445414847155</v>
      </c>
      <c r="N58" s="138">
        <v>11</v>
      </c>
      <c r="O58" s="138">
        <v>2</v>
      </c>
      <c r="P58" s="138">
        <f t="shared" si="4"/>
        <v>2</v>
      </c>
      <c r="Q58" s="139">
        <v>8.4000000000000005E-2</v>
      </c>
    </row>
    <row r="59" spans="1:17" ht="30" x14ac:dyDescent="0.25">
      <c r="A59" s="135" t="s">
        <v>272</v>
      </c>
      <c r="B59" s="135" t="s">
        <v>277</v>
      </c>
      <c r="C59" s="135" t="s">
        <v>270</v>
      </c>
      <c r="D59" s="135" t="s">
        <v>268</v>
      </c>
      <c r="E59" s="136">
        <v>2</v>
      </c>
      <c r="F59" s="137">
        <v>43559</v>
      </c>
      <c r="G59" s="138">
        <v>50</v>
      </c>
      <c r="H59" s="138">
        <f t="shared" si="0"/>
        <v>0.27472527472527475</v>
      </c>
      <c r="I59" s="138">
        <v>337.9</v>
      </c>
      <c r="J59" s="138">
        <f t="shared" si="1"/>
        <v>6.7579999999999991</v>
      </c>
      <c r="K59" s="138">
        <v>90.4</v>
      </c>
      <c r="L59" s="138">
        <f t="shared" si="2"/>
        <v>1.8080000000000001</v>
      </c>
      <c r="M59" s="138">
        <f t="shared" si="3"/>
        <v>3.7378318584070791</v>
      </c>
      <c r="N59" s="138">
        <v>3.7</v>
      </c>
      <c r="O59" s="138">
        <v>1</v>
      </c>
      <c r="P59" s="138">
        <f t="shared" si="4"/>
        <v>0.5</v>
      </c>
      <c r="Q59" s="139">
        <v>2.1000000000000001E-2</v>
      </c>
    </row>
    <row r="60" spans="1:17" ht="30" x14ac:dyDescent="0.25">
      <c r="A60" s="135" t="s">
        <v>272</v>
      </c>
      <c r="B60" s="135" t="s">
        <v>278</v>
      </c>
      <c r="C60" s="135" t="s">
        <v>267</v>
      </c>
      <c r="D60" s="135" t="s">
        <v>268</v>
      </c>
      <c r="E60" s="136">
        <v>2</v>
      </c>
      <c r="F60" s="137">
        <v>43636</v>
      </c>
      <c r="G60" s="138">
        <v>142</v>
      </c>
      <c r="H60" s="138">
        <f t="shared" si="0"/>
        <v>0.78021978021978022</v>
      </c>
      <c r="I60" s="138">
        <v>2492.6999999999998</v>
      </c>
      <c r="J60" s="138">
        <f t="shared" si="1"/>
        <v>17.554225352112674</v>
      </c>
      <c r="K60" s="138">
        <v>560.79999999999995</v>
      </c>
      <c r="L60" s="138">
        <f t="shared" si="2"/>
        <v>3.9492957746478869</v>
      </c>
      <c r="M60" s="138">
        <f t="shared" si="3"/>
        <v>4.4449001426533519</v>
      </c>
      <c r="N60" s="138">
        <v>27.4</v>
      </c>
      <c r="O60" s="138">
        <v>6.2</v>
      </c>
      <c r="P60" s="138">
        <f t="shared" si="4"/>
        <v>3.1</v>
      </c>
      <c r="Q60" s="139">
        <v>0.128</v>
      </c>
    </row>
    <row r="61" spans="1:17" ht="30" x14ac:dyDescent="0.25">
      <c r="A61" s="135" t="s">
        <v>272</v>
      </c>
      <c r="B61" s="135" t="s">
        <v>278</v>
      </c>
      <c r="C61" s="135" t="s">
        <v>267</v>
      </c>
      <c r="D61" s="135" t="s">
        <v>268</v>
      </c>
      <c r="E61" s="136">
        <v>2</v>
      </c>
      <c r="F61" s="137">
        <v>43636</v>
      </c>
      <c r="G61" s="138">
        <v>132</v>
      </c>
      <c r="H61" s="138">
        <f t="shared" si="0"/>
        <v>0.72527472527472525</v>
      </c>
      <c r="I61" s="138">
        <v>2410.5</v>
      </c>
      <c r="J61" s="138">
        <f t="shared" si="1"/>
        <v>18.261363636363637</v>
      </c>
      <c r="K61" s="138">
        <v>465.8</v>
      </c>
      <c r="L61" s="138">
        <f t="shared" si="2"/>
        <v>3.5287878787878788</v>
      </c>
      <c r="M61" s="138">
        <f t="shared" si="3"/>
        <v>5.1749677973379136</v>
      </c>
      <c r="N61" s="138">
        <v>26.5</v>
      </c>
      <c r="O61" s="138">
        <v>5.0999999999999996</v>
      </c>
      <c r="P61" s="138">
        <f t="shared" si="4"/>
        <v>2.5499999999999998</v>
      </c>
      <c r="Q61" s="139">
        <v>0.107</v>
      </c>
    </row>
    <row r="62" spans="1:17" ht="30" x14ac:dyDescent="0.25">
      <c r="A62" s="135" t="s">
        <v>272</v>
      </c>
      <c r="B62" s="135" t="s">
        <v>278</v>
      </c>
      <c r="C62" s="135" t="s">
        <v>267</v>
      </c>
      <c r="D62" s="135" t="s">
        <v>268</v>
      </c>
      <c r="E62" s="136">
        <v>2</v>
      </c>
      <c r="F62" s="137">
        <v>43636</v>
      </c>
      <c r="G62" s="138">
        <v>171</v>
      </c>
      <c r="H62" s="138">
        <f t="shared" si="0"/>
        <v>0.93956043956043955</v>
      </c>
      <c r="I62" s="138">
        <v>2880.9</v>
      </c>
      <c r="J62" s="138">
        <f t="shared" si="1"/>
        <v>16.847368421052632</v>
      </c>
      <c r="K62" s="138">
        <v>579.9</v>
      </c>
      <c r="L62" s="138">
        <f t="shared" si="2"/>
        <v>3.3912280701754383</v>
      </c>
      <c r="M62" s="138">
        <f t="shared" si="3"/>
        <v>4.9679255043973107</v>
      </c>
      <c r="N62" s="138">
        <v>31.7</v>
      </c>
      <c r="O62" s="138">
        <v>6.4</v>
      </c>
      <c r="P62" s="138">
        <f t="shared" si="4"/>
        <v>3.2</v>
      </c>
      <c r="Q62" s="139">
        <v>0.13300000000000001</v>
      </c>
    </row>
    <row r="63" spans="1:17" ht="30" x14ac:dyDescent="0.25">
      <c r="A63" s="135" t="s">
        <v>272</v>
      </c>
      <c r="B63" s="135" t="s">
        <v>278</v>
      </c>
      <c r="C63" s="135" t="s">
        <v>267</v>
      </c>
      <c r="D63" s="135" t="s">
        <v>268</v>
      </c>
      <c r="E63" s="136">
        <v>2</v>
      </c>
      <c r="F63" s="137">
        <v>43636</v>
      </c>
      <c r="G63" s="138">
        <v>152</v>
      </c>
      <c r="H63" s="138">
        <f t="shared" si="0"/>
        <v>0.8351648351648352</v>
      </c>
      <c r="I63" s="138">
        <v>2369.1999999999998</v>
      </c>
      <c r="J63" s="138">
        <f t="shared" si="1"/>
        <v>15.586842105263157</v>
      </c>
      <c r="K63" s="138">
        <v>546.4</v>
      </c>
      <c r="L63" s="138">
        <f t="shared" si="2"/>
        <v>3.594736842105263</v>
      </c>
      <c r="M63" s="138">
        <f t="shared" si="3"/>
        <v>4.3360175695461196</v>
      </c>
      <c r="N63" s="138">
        <v>26</v>
      </c>
      <c r="O63" s="138">
        <v>6</v>
      </c>
      <c r="P63" s="138">
        <f t="shared" si="4"/>
        <v>3</v>
      </c>
      <c r="Q63" s="139">
        <v>0.125</v>
      </c>
    </row>
    <row r="64" spans="1:17" ht="30" x14ac:dyDescent="0.25">
      <c r="A64" s="135" t="s">
        <v>272</v>
      </c>
      <c r="B64" s="135" t="s">
        <v>277</v>
      </c>
      <c r="C64" s="135" t="s">
        <v>270</v>
      </c>
      <c r="D64" s="135" t="s">
        <v>268</v>
      </c>
      <c r="E64" s="136">
        <v>2</v>
      </c>
      <c r="F64" s="137">
        <v>43563</v>
      </c>
      <c r="G64" s="138">
        <v>217</v>
      </c>
      <c r="H64" s="138">
        <f t="shared" si="0"/>
        <v>1.1923076923076923</v>
      </c>
      <c r="I64" s="138">
        <v>1965.8</v>
      </c>
      <c r="J64" s="138">
        <f t="shared" si="1"/>
        <v>9.0589861751152068</v>
      </c>
      <c r="K64" s="138">
        <v>402.8</v>
      </c>
      <c r="L64" s="138">
        <f t="shared" si="2"/>
        <v>1.8562211981566821</v>
      </c>
      <c r="M64" s="138">
        <f t="shared" si="3"/>
        <v>4.8803376365441906</v>
      </c>
      <c r="N64" s="138">
        <v>21.6</v>
      </c>
      <c r="O64" s="138">
        <v>4.4000000000000004</v>
      </c>
      <c r="P64" s="138">
        <f t="shared" si="4"/>
        <v>2.2000000000000002</v>
      </c>
      <c r="Q64" s="139">
        <v>9.1999999999999998E-2</v>
      </c>
    </row>
    <row r="65" spans="1:17" ht="30" x14ac:dyDescent="0.25">
      <c r="A65" s="135" t="s">
        <v>272</v>
      </c>
      <c r="B65" s="135" t="s">
        <v>277</v>
      </c>
      <c r="C65" s="135" t="s">
        <v>270</v>
      </c>
      <c r="D65" s="135" t="s">
        <v>268</v>
      </c>
      <c r="E65" s="136">
        <v>2</v>
      </c>
      <c r="F65" s="137">
        <v>43563</v>
      </c>
      <c r="G65" s="138">
        <v>190</v>
      </c>
      <c r="H65" s="138">
        <f t="shared" si="0"/>
        <v>1.043956043956044</v>
      </c>
      <c r="I65" s="138">
        <v>1632.1</v>
      </c>
      <c r="J65" s="138">
        <f t="shared" si="1"/>
        <v>8.59</v>
      </c>
      <c r="K65" s="138">
        <v>330.8</v>
      </c>
      <c r="L65" s="138">
        <f t="shared" si="2"/>
        <v>1.7410526315789474</v>
      </c>
      <c r="M65" s="138">
        <f t="shared" si="3"/>
        <v>4.9337968561064089</v>
      </c>
      <c r="N65" s="138">
        <v>17.899999999999999</v>
      </c>
      <c r="O65" s="138">
        <v>3.6</v>
      </c>
      <c r="P65" s="138">
        <f t="shared" si="4"/>
        <v>1.8</v>
      </c>
      <c r="Q65" s="139">
        <v>7.5999999999999998E-2</v>
      </c>
    </row>
    <row r="66" spans="1:17" ht="30" x14ac:dyDescent="0.25">
      <c r="A66" s="135" t="s">
        <v>272</v>
      </c>
      <c r="B66" s="135" t="s">
        <v>279</v>
      </c>
      <c r="C66" s="135" t="s">
        <v>270</v>
      </c>
      <c r="D66" s="135" t="s">
        <v>268</v>
      </c>
      <c r="E66" s="136">
        <v>2</v>
      </c>
      <c r="F66" s="137">
        <v>43577</v>
      </c>
      <c r="G66" s="138">
        <v>56</v>
      </c>
      <c r="H66" s="138">
        <f t="shared" si="0"/>
        <v>0.30769230769230771</v>
      </c>
      <c r="I66" s="138">
        <v>729.6</v>
      </c>
      <c r="J66" s="138">
        <f t="shared" si="1"/>
        <v>13.028571428571428</v>
      </c>
      <c r="K66" s="138">
        <v>145.80000000000001</v>
      </c>
      <c r="L66" s="138">
        <f t="shared" si="2"/>
        <v>2.6035714285714286</v>
      </c>
      <c r="M66" s="138">
        <f t="shared" si="3"/>
        <v>5.004115226337448</v>
      </c>
      <c r="N66" s="138">
        <v>8</v>
      </c>
      <c r="O66" s="138">
        <v>1.6</v>
      </c>
      <c r="P66" s="138">
        <f t="shared" si="4"/>
        <v>0.8</v>
      </c>
      <c r="Q66" s="139">
        <v>3.3000000000000002E-2</v>
      </c>
    </row>
    <row r="67" spans="1:17" ht="30" x14ac:dyDescent="0.25">
      <c r="A67" s="135" t="s">
        <v>272</v>
      </c>
      <c r="B67" s="135" t="s">
        <v>279</v>
      </c>
      <c r="C67" s="135" t="s">
        <v>270</v>
      </c>
      <c r="D67" s="135" t="s">
        <v>268</v>
      </c>
      <c r="E67" s="136">
        <v>2</v>
      </c>
      <c r="F67" s="137">
        <v>43577</v>
      </c>
      <c r="G67" s="138">
        <v>63</v>
      </c>
      <c r="H67" s="138">
        <f t="shared" ref="H67:H130" si="5">G67/E67/(30+30+31)</f>
        <v>0.34615384615384615</v>
      </c>
      <c r="I67" s="138">
        <v>1080.9000000000001</v>
      </c>
      <c r="J67" s="138">
        <f t="shared" ref="J67:J130" si="6">I67/G67</f>
        <v>17.157142857142858</v>
      </c>
      <c r="K67" s="138">
        <v>194.9</v>
      </c>
      <c r="L67" s="138">
        <f t="shared" ref="L67:L130" si="7">K67/G67</f>
        <v>3.0936507936507938</v>
      </c>
      <c r="M67" s="138">
        <f t="shared" ref="M67:M130" si="8">J67/L67</f>
        <v>5.5459209851205751</v>
      </c>
      <c r="N67" s="138">
        <v>11.9</v>
      </c>
      <c r="O67" s="138">
        <v>2.1</v>
      </c>
      <c r="P67" s="138">
        <f t="shared" ref="P67:P130" si="9">O67/E67</f>
        <v>1.05</v>
      </c>
      <c r="Q67" s="139">
        <v>4.4999999999999998E-2</v>
      </c>
    </row>
    <row r="68" spans="1:17" ht="30" x14ac:dyDescent="0.25">
      <c r="A68" s="135" t="s">
        <v>272</v>
      </c>
      <c r="B68" s="135" t="s">
        <v>279</v>
      </c>
      <c r="C68" s="135" t="s">
        <v>270</v>
      </c>
      <c r="D68" s="135" t="s">
        <v>268</v>
      </c>
      <c r="E68" s="136">
        <v>2</v>
      </c>
      <c r="F68" s="137">
        <v>43577</v>
      </c>
      <c r="G68" s="138">
        <v>42</v>
      </c>
      <c r="H68" s="138">
        <f t="shared" si="5"/>
        <v>0.23076923076923078</v>
      </c>
      <c r="I68" s="138">
        <v>568.4</v>
      </c>
      <c r="J68" s="138">
        <f t="shared" si="6"/>
        <v>13.533333333333333</v>
      </c>
      <c r="K68" s="138">
        <v>100.6</v>
      </c>
      <c r="L68" s="138">
        <f t="shared" si="7"/>
        <v>2.3952380952380952</v>
      </c>
      <c r="M68" s="138">
        <f t="shared" si="8"/>
        <v>5.6500994035785288</v>
      </c>
      <c r="N68" s="138">
        <v>6.3</v>
      </c>
      <c r="O68" s="138">
        <v>1.1000000000000001</v>
      </c>
      <c r="P68" s="138">
        <f t="shared" si="9"/>
        <v>0.55000000000000004</v>
      </c>
      <c r="Q68" s="139">
        <v>2.3E-2</v>
      </c>
    </row>
    <row r="69" spans="1:17" ht="30" x14ac:dyDescent="0.25">
      <c r="A69" s="135" t="s">
        <v>272</v>
      </c>
      <c r="B69" s="135" t="s">
        <v>280</v>
      </c>
      <c r="C69" s="135" t="s">
        <v>270</v>
      </c>
      <c r="D69" s="135" t="s">
        <v>268</v>
      </c>
      <c r="E69" s="136">
        <v>2</v>
      </c>
      <c r="F69" s="137">
        <v>43641</v>
      </c>
      <c r="G69" s="138">
        <v>19</v>
      </c>
      <c r="H69" s="138">
        <f t="shared" si="5"/>
        <v>0.1043956043956044</v>
      </c>
      <c r="I69" s="138">
        <v>299.89999999999998</v>
      </c>
      <c r="J69" s="138">
        <f t="shared" si="6"/>
        <v>15.784210526315789</v>
      </c>
      <c r="K69" s="138">
        <v>61.4</v>
      </c>
      <c r="L69" s="138">
        <f t="shared" si="7"/>
        <v>3.2315789473684209</v>
      </c>
      <c r="M69" s="138">
        <f t="shared" si="8"/>
        <v>4.8843648208469057</v>
      </c>
      <c r="N69" s="138">
        <v>3.3</v>
      </c>
      <c r="O69" s="138">
        <v>0.7</v>
      </c>
      <c r="P69" s="138">
        <f t="shared" si="9"/>
        <v>0.35</v>
      </c>
      <c r="Q69" s="139">
        <v>1.4E-2</v>
      </c>
    </row>
    <row r="70" spans="1:17" ht="30" x14ac:dyDescent="0.25">
      <c r="A70" s="135" t="s">
        <v>272</v>
      </c>
      <c r="B70" s="135" t="s">
        <v>280</v>
      </c>
      <c r="C70" s="135" t="s">
        <v>270</v>
      </c>
      <c r="D70" s="135" t="s">
        <v>268</v>
      </c>
      <c r="E70" s="136">
        <v>2</v>
      </c>
      <c r="F70" s="137">
        <v>43641</v>
      </c>
      <c r="G70" s="138">
        <v>3</v>
      </c>
      <c r="H70" s="138">
        <f t="shared" si="5"/>
        <v>1.6483516483516484E-2</v>
      </c>
      <c r="I70" s="138">
        <v>24.2</v>
      </c>
      <c r="J70" s="138">
        <f t="shared" si="6"/>
        <v>8.0666666666666664</v>
      </c>
      <c r="K70" s="138">
        <v>5.2</v>
      </c>
      <c r="L70" s="138">
        <f t="shared" si="7"/>
        <v>1.7333333333333334</v>
      </c>
      <c r="M70" s="138">
        <f t="shared" si="8"/>
        <v>4.6538461538461533</v>
      </c>
      <c r="N70" s="138">
        <v>0.3</v>
      </c>
      <c r="O70" s="138">
        <v>0.1</v>
      </c>
      <c r="P70" s="138">
        <f t="shared" si="9"/>
        <v>0.05</v>
      </c>
      <c r="Q70" s="139">
        <v>1E-3</v>
      </c>
    </row>
    <row r="71" spans="1:17" ht="30" x14ac:dyDescent="0.25">
      <c r="A71" s="135" t="s">
        <v>272</v>
      </c>
      <c r="B71" s="135" t="s">
        <v>280</v>
      </c>
      <c r="C71" s="135" t="s">
        <v>270</v>
      </c>
      <c r="D71" s="135" t="s">
        <v>268</v>
      </c>
      <c r="E71" s="136">
        <v>2</v>
      </c>
      <c r="F71" s="137">
        <v>43641</v>
      </c>
      <c r="G71" s="138">
        <v>55</v>
      </c>
      <c r="H71" s="138">
        <f t="shared" si="5"/>
        <v>0.30219780219780218</v>
      </c>
      <c r="I71" s="138">
        <v>802.6</v>
      </c>
      <c r="J71" s="138">
        <f t="shared" si="6"/>
        <v>14.592727272727274</v>
      </c>
      <c r="K71" s="138">
        <v>154.80000000000001</v>
      </c>
      <c r="L71" s="138">
        <f t="shared" si="7"/>
        <v>2.8145454545454549</v>
      </c>
      <c r="M71" s="138">
        <f t="shared" si="8"/>
        <v>5.184754521963824</v>
      </c>
      <c r="N71" s="138">
        <v>8.8000000000000007</v>
      </c>
      <c r="O71" s="138">
        <v>1.7</v>
      </c>
      <c r="P71" s="138">
        <f t="shared" si="9"/>
        <v>0.85</v>
      </c>
      <c r="Q71" s="139">
        <v>3.5000000000000003E-2</v>
      </c>
    </row>
    <row r="72" spans="1:17" ht="30" x14ac:dyDescent="0.25">
      <c r="A72" s="135" t="s">
        <v>272</v>
      </c>
      <c r="B72" s="135" t="s">
        <v>272</v>
      </c>
      <c r="C72" s="135" t="s">
        <v>270</v>
      </c>
      <c r="D72" s="135" t="s">
        <v>268</v>
      </c>
      <c r="E72" s="136">
        <v>2</v>
      </c>
      <c r="F72" s="137">
        <v>43564</v>
      </c>
      <c r="G72" s="138">
        <v>36</v>
      </c>
      <c r="H72" s="138">
        <f t="shared" si="5"/>
        <v>0.19780219780219779</v>
      </c>
      <c r="I72" s="138">
        <v>557.20000000000005</v>
      </c>
      <c r="J72" s="138">
        <f t="shared" si="6"/>
        <v>15.47777777777778</v>
      </c>
      <c r="K72" s="138">
        <v>317.39999999999998</v>
      </c>
      <c r="L72" s="138">
        <f t="shared" si="7"/>
        <v>8.8166666666666664</v>
      </c>
      <c r="M72" s="138">
        <f t="shared" si="8"/>
        <v>1.7555135475740393</v>
      </c>
      <c r="N72" s="138">
        <v>6.1</v>
      </c>
      <c r="O72" s="138">
        <v>3.5</v>
      </c>
      <c r="P72" s="138">
        <f t="shared" si="9"/>
        <v>1.75</v>
      </c>
      <c r="Q72" s="139">
        <v>7.2999999999999995E-2</v>
      </c>
    </row>
    <row r="73" spans="1:17" ht="30" x14ac:dyDescent="0.25">
      <c r="A73" s="135" t="s">
        <v>272</v>
      </c>
      <c r="B73" s="135" t="s">
        <v>272</v>
      </c>
      <c r="C73" s="135" t="s">
        <v>270</v>
      </c>
      <c r="D73" s="135" t="s">
        <v>268</v>
      </c>
      <c r="E73" s="136">
        <v>2</v>
      </c>
      <c r="F73" s="137">
        <v>43564</v>
      </c>
      <c r="G73" s="138">
        <v>27</v>
      </c>
      <c r="H73" s="138">
        <f t="shared" si="5"/>
        <v>0.14835164835164835</v>
      </c>
      <c r="I73" s="138">
        <v>431.6</v>
      </c>
      <c r="J73" s="138">
        <f t="shared" si="6"/>
        <v>15.985185185185186</v>
      </c>
      <c r="K73" s="138">
        <v>112.6</v>
      </c>
      <c r="L73" s="138">
        <f t="shared" si="7"/>
        <v>4.1703703703703701</v>
      </c>
      <c r="M73" s="138">
        <f t="shared" si="8"/>
        <v>3.8330373001776201</v>
      </c>
      <c r="N73" s="138">
        <v>4.7</v>
      </c>
      <c r="O73" s="138">
        <v>1.2</v>
      </c>
      <c r="P73" s="138">
        <f t="shared" si="9"/>
        <v>0.6</v>
      </c>
      <c r="Q73" s="139">
        <v>2.5999999999999999E-2</v>
      </c>
    </row>
    <row r="74" spans="1:17" ht="30" x14ac:dyDescent="0.25">
      <c r="A74" s="135" t="s">
        <v>272</v>
      </c>
      <c r="B74" s="135" t="s">
        <v>272</v>
      </c>
      <c r="C74" s="135" t="s">
        <v>270</v>
      </c>
      <c r="D74" s="135" t="s">
        <v>268</v>
      </c>
      <c r="E74" s="136">
        <v>2</v>
      </c>
      <c r="F74" s="137">
        <v>43564</v>
      </c>
      <c r="G74" s="138">
        <v>1</v>
      </c>
      <c r="H74" s="138">
        <f t="shared" si="5"/>
        <v>5.4945054945054949E-3</v>
      </c>
      <c r="I74" s="138">
        <v>16.100000000000001</v>
      </c>
      <c r="J74" s="138">
        <f t="shared" si="6"/>
        <v>16.100000000000001</v>
      </c>
      <c r="K74" s="138">
        <v>2.8</v>
      </c>
      <c r="L74" s="138">
        <f t="shared" si="7"/>
        <v>2.8</v>
      </c>
      <c r="M74" s="138">
        <f t="shared" si="8"/>
        <v>5.7500000000000009</v>
      </c>
      <c r="N74" s="138">
        <v>0.2</v>
      </c>
      <c r="O74" s="138">
        <v>0</v>
      </c>
      <c r="P74" s="138">
        <f t="shared" si="9"/>
        <v>0</v>
      </c>
      <c r="Q74" s="139">
        <v>1E-3</v>
      </c>
    </row>
    <row r="75" spans="1:17" ht="30" x14ac:dyDescent="0.25">
      <c r="A75" s="135" t="s">
        <v>272</v>
      </c>
      <c r="B75" s="135" t="s">
        <v>281</v>
      </c>
      <c r="C75" s="135" t="s">
        <v>267</v>
      </c>
      <c r="D75" s="135" t="s">
        <v>268</v>
      </c>
      <c r="E75" s="136">
        <v>2</v>
      </c>
      <c r="F75" s="137">
        <v>43607</v>
      </c>
      <c r="G75" s="138">
        <v>150</v>
      </c>
      <c r="H75" s="138">
        <f t="shared" si="5"/>
        <v>0.82417582417582413</v>
      </c>
      <c r="I75" s="138">
        <v>2038.3</v>
      </c>
      <c r="J75" s="138">
        <f t="shared" si="6"/>
        <v>13.588666666666667</v>
      </c>
      <c r="K75" s="138">
        <v>462.8</v>
      </c>
      <c r="L75" s="138">
        <f t="shared" si="7"/>
        <v>3.0853333333333333</v>
      </c>
      <c r="M75" s="138">
        <f t="shared" si="8"/>
        <v>4.4042783059636994</v>
      </c>
      <c r="N75" s="138">
        <v>22.4</v>
      </c>
      <c r="O75" s="138">
        <v>5.0999999999999996</v>
      </c>
      <c r="P75" s="138">
        <f t="shared" si="9"/>
        <v>2.5499999999999998</v>
      </c>
      <c r="Q75" s="139">
        <v>0.106</v>
      </c>
    </row>
    <row r="76" spans="1:17" ht="30" x14ac:dyDescent="0.25">
      <c r="A76" s="135" t="s">
        <v>272</v>
      </c>
      <c r="B76" s="135" t="s">
        <v>281</v>
      </c>
      <c r="C76" s="135" t="s">
        <v>267</v>
      </c>
      <c r="D76" s="135" t="s">
        <v>268</v>
      </c>
      <c r="E76" s="136">
        <v>2</v>
      </c>
      <c r="F76" s="137">
        <v>43607</v>
      </c>
      <c r="G76" s="138">
        <v>121</v>
      </c>
      <c r="H76" s="138">
        <f t="shared" si="5"/>
        <v>0.6648351648351648</v>
      </c>
      <c r="I76" s="138">
        <v>2124.8000000000002</v>
      </c>
      <c r="J76" s="138">
        <f t="shared" si="6"/>
        <v>17.560330578512399</v>
      </c>
      <c r="K76" s="138">
        <v>449.8</v>
      </c>
      <c r="L76" s="138">
        <f t="shared" si="7"/>
        <v>3.7173553719008265</v>
      </c>
      <c r="M76" s="138">
        <f t="shared" si="8"/>
        <v>4.7238772787905745</v>
      </c>
      <c r="N76" s="138">
        <v>23.4</v>
      </c>
      <c r="O76" s="138">
        <v>4.9000000000000004</v>
      </c>
      <c r="P76" s="138">
        <f t="shared" si="9"/>
        <v>2.4500000000000002</v>
      </c>
      <c r="Q76" s="139">
        <v>0.10299999999999999</v>
      </c>
    </row>
    <row r="77" spans="1:17" ht="30" x14ac:dyDescent="0.25">
      <c r="A77" s="135" t="s">
        <v>272</v>
      </c>
      <c r="B77" s="135" t="s">
        <v>281</v>
      </c>
      <c r="C77" s="135" t="s">
        <v>267</v>
      </c>
      <c r="D77" s="135" t="s">
        <v>268</v>
      </c>
      <c r="E77" s="136">
        <v>2</v>
      </c>
      <c r="F77" s="137">
        <v>43607</v>
      </c>
      <c r="G77" s="138">
        <v>1</v>
      </c>
      <c r="H77" s="138">
        <f t="shared" si="5"/>
        <v>5.4945054945054949E-3</v>
      </c>
      <c r="I77" s="138">
        <v>2.8</v>
      </c>
      <c r="J77" s="138">
        <f t="shared" si="6"/>
        <v>2.8</v>
      </c>
      <c r="K77" s="138">
        <v>0.5</v>
      </c>
      <c r="L77" s="138">
        <f t="shared" si="7"/>
        <v>0.5</v>
      </c>
      <c r="M77" s="138">
        <f t="shared" si="8"/>
        <v>5.6</v>
      </c>
      <c r="N77" s="138">
        <v>0</v>
      </c>
      <c r="O77" s="138">
        <v>0</v>
      </c>
      <c r="P77" s="138">
        <f t="shared" si="9"/>
        <v>0</v>
      </c>
      <c r="Q77" s="139">
        <v>0</v>
      </c>
    </row>
    <row r="78" spans="1:17" ht="30" x14ac:dyDescent="0.25">
      <c r="A78" s="135" t="s">
        <v>272</v>
      </c>
      <c r="B78" s="135" t="s">
        <v>281</v>
      </c>
      <c r="C78" s="135" t="s">
        <v>267</v>
      </c>
      <c r="D78" s="135" t="s">
        <v>268</v>
      </c>
      <c r="E78" s="136">
        <v>2</v>
      </c>
      <c r="F78" s="137">
        <v>43607</v>
      </c>
      <c r="G78" s="138">
        <v>71</v>
      </c>
      <c r="H78" s="138">
        <f t="shared" si="5"/>
        <v>0.39010989010989011</v>
      </c>
      <c r="I78" s="138">
        <v>1000.1</v>
      </c>
      <c r="J78" s="138">
        <f t="shared" si="6"/>
        <v>14.085915492957747</v>
      </c>
      <c r="K78" s="138">
        <v>211.2</v>
      </c>
      <c r="L78" s="138">
        <f t="shared" si="7"/>
        <v>2.9746478873239437</v>
      </c>
      <c r="M78" s="138">
        <f t="shared" si="8"/>
        <v>4.7353219696969697</v>
      </c>
      <c r="N78" s="138">
        <v>11</v>
      </c>
      <c r="O78" s="138">
        <v>2.2999999999999998</v>
      </c>
      <c r="P78" s="138">
        <f t="shared" si="9"/>
        <v>1.1499999999999999</v>
      </c>
      <c r="Q78" s="139">
        <v>4.8000000000000001E-2</v>
      </c>
    </row>
    <row r="79" spans="1:17" ht="30" x14ac:dyDescent="0.25">
      <c r="A79" s="135" t="s">
        <v>272</v>
      </c>
      <c r="B79" s="135" t="s">
        <v>282</v>
      </c>
      <c r="C79" s="135" t="s">
        <v>270</v>
      </c>
      <c r="D79" s="135" t="s">
        <v>268</v>
      </c>
      <c r="E79" s="136">
        <v>2</v>
      </c>
      <c r="F79" s="137">
        <v>43573</v>
      </c>
      <c r="G79" s="138">
        <v>182</v>
      </c>
      <c r="H79" s="138">
        <f t="shared" si="5"/>
        <v>1</v>
      </c>
      <c r="I79" s="138">
        <v>2907.2</v>
      </c>
      <c r="J79" s="138">
        <f t="shared" si="6"/>
        <v>15.973626373626372</v>
      </c>
      <c r="K79" s="138">
        <v>725.9</v>
      </c>
      <c r="L79" s="138">
        <f t="shared" si="7"/>
        <v>3.9884615384615385</v>
      </c>
      <c r="M79" s="138">
        <f t="shared" si="8"/>
        <v>4.0049593607934977</v>
      </c>
      <c r="N79" s="138">
        <v>32</v>
      </c>
      <c r="O79" s="138">
        <v>8</v>
      </c>
      <c r="P79" s="138">
        <f t="shared" si="9"/>
        <v>4</v>
      </c>
      <c r="Q79" s="139">
        <v>0.16600000000000001</v>
      </c>
    </row>
    <row r="80" spans="1:17" ht="30" x14ac:dyDescent="0.25">
      <c r="A80" s="135" t="s">
        <v>272</v>
      </c>
      <c r="B80" s="135" t="s">
        <v>282</v>
      </c>
      <c r="C80" s="135" t="s">
        <v>270</v>
      </c>
      <c r="D80" s="135" t="s">
        <v>268</v>
      </c>
      <c r="E80" s="136">
        <v>2</v>
      </c>
      <c r="F80" s="137">
        <v>43573</v>
      </c>
      <c r="G80" s="138">
        <v>225</v>
      </c>
      <c r="H80" s="138">
        <f t="shared" si="5"/>
        <v>1.2362637362637363</v>
      </c>
      <c r="I80" s="138">
        <v>3866.7</v>
      </c>
      <c r="J80" s="138">
        <f t="shared" si="6"/>
        <v>17.185333333333332</v>
      </c>
      <c r="K80" s="138">
        <v>903.3</v>
      </c>
      <c r="L80" s="138">
        <f t="shared" si="7"/>
        <v>4.0146666666666668</v>
      </c>
      <c r="M80" s="138">
        <f t="shared" si="8"/>
        <v>4.2806376619063427</v>
      </c>
      <c r="N80" s="138">
        <v>42.5</v>
      </c>
      <c r="O80" s="138">
        <v>9.9</v>
      </c>
      <c r="P80" s="138">
        <f t="shared" si="9"/>
        <v>4.95</v>
      </c>
      <c r="Q80" s="139">
        <v>0.20699999999999999</v>
      </c>
    </row>
    <row r="81" spans="1:17" ht="30" x14ac:dyDescent="0.25">
      <c r="A81" s="135" t="s">
        <v>272</v>
      </c>
      <c r="B81" s="135" t="s">
        <v>283</v>
      </c>
      <c r="C81" s="135" t="s">
        <v>270</v>
      </c>
      <c r="D81" s="135" t="s">
        <v>268</v>
      </c>
      <c r="E81" s="136">
        <v>2</v>
      </c>
      <c r="F81" s="137">
        <v>43504</v>
      </c>
      <c r="G81" s="138">
        <v>31</v>
      </c>
      <c r="H81" s="138">
        <f t="shared" si="5"/>
        <v>0.17032967032967034</v>
      </c>
      <c r="I81" s="138">
        <v>965.6</v>
      </c>
      <c r="J81" s="138">
        <f t="shared" si="6"/>
        <v>31.148387096774194</v>
      </c>
      <c r="K81" s="138">
        <v>175.6</v>
      </c>
      <c r="L81" s="138">
        <f t="shared" si="7"/>
        <v>5.6645161290322577</v>
      </c>
      <c r="M81" s="138">
        <f t="shared" si="8"/>
        <v>5.4988610478359909</v>
      </c>
      <c r="N81" s="138">
        <v>10.6</v>
      </c>
      <c r="O81" s="138">
        <v>1.9</v>
      </c>
      <c r="P81" s="138">
        <f t="shared" si="9"/>
        <v>0.95</v>
      </c>
      <c r="Q81" s="139">
        <v>0.04</v>
      </c>
    </row>
    <row r="82" spans="1:17" ht="30" x14ac:dyDescent="0.25">
      <c r="A82" s="135" t="s">
        <v>272</v>
      </c>
      <c r="B82" s="135" t="s">
        <v>283</v>
      </c>
      <c r="C82" s="135" t="s">
        <v>270</v>
      </c>
      <c r="D82" s="135" t="s">
        <v>268</v>
      </c>
      <c r="E82" s="136">
        <v>2</v>
      </c>
      <c r="F82" s="137">
        <v>43504</v>
      </c>
      <c r="G82" s="138">
        <v>76</v>
      </c>
      <c r="H82" s="138">
        <f t="shared" si="5"/>
        <v>0.4175824175824176</v>
      </c>
      <c r="I82" s="138">
        <v>1858.9</v>
      </c>
      <c r="J82" s="138">
        <f t="shared" si="6"/>
        <v>24.45921052631579</v>
      </c>
      <c r="K82" s="138">
        <v>359.8</v>
      </c>
      <c r="L82" s="138">
        <f t="shared" si="7"/>
        <v>4.7342105263157892</v>
      </c>
      <c r="M82" s="138">
        <f t="shared" si="8"/>
        <v>5.1664813785436356</v>
      </c>
      <c r="N82" s="138">
        <v>20.399999999999999</v>
      </c>
      <c r="O82" s="138">
        <v>4</v>
      </c>
      <c r="P82" s="138">
        <f t="shared" si="9"/>
        <v>2</v>
      </c>
      <c r="Q82" s="139">
        <v>8.2000000000000003E-2</v>
      </c>
    </row>
    <row r="83" spans="1:17" ht="30" x14ac:dyDescent="0.25">
      <c r="A83" s="135" t="s">
        <v>272</v>
      </c>
      <c r="B83" s="135" t="s">
        <v>273</v>
      </c>
      <c r="C83" s="135" t="s">
        <v>270</v>
      </c>
      <c r="D83" s="135" t="s">
        <v>268</v>
      </c>
      <c r="E83" s="136">
        <v>2</v>
      </c>
      <c r="F83" s="137">
        <v>43588</v>
      </c>
      <c r="G83" s="138">
        <v>101</v>
      </c>
      <c r="H83" s="138">
        <f t="shared" si="5"/>
        <v>0.55494505494505497</v>
      </c>
      <c r="I83" s="138">
        <v>1771.7</v>
      </c>
      <c r="J83" s="138">
        <f t="shared" si="6"/>
        <v>17.541584158415841</v>
      </c>
      <c r="K83" s="138">
        <v>590</v>
      </c>
      <c r="L83" s="138">
        <f t="shared" si="7"/>
        <v>5.8415841584158414</v>
      </c>
      <c r="M83" s="138">
        <f t="shared" si="8"/>
        <v>3.0028813559322032</v>
      </c>
      <c r="N83" s="138">
        <v>19.5</v>
      </c>
      <c r="O83" s="138">
        <v>6.5</v>
      </c>
      <c r="P83" s="138">
        <f t="shared" si="9"/>
        <v>3.25</v>
      </c>
      <c r="Q83" s="139">
        <v>0.13500000000000001</v>
      </c>
    </row>
    <row r="84" spans="1:17" ht="30" x14ac:dyDescent="0.25">
      <c r="A84" s="135" t="s">
        <v>272</v>
      </c>
      <c r="B84" s="135" t="s">
        <v>273</v>
      </c>
      <c r="C84" s="135" t="s">
        <v>270</v>
      </c>
      <c r="D84" s="135" t="s">
        <v>268</v>
      </c>
      <c r="E84" s="136">
        <v>2</v>
      </c>
      <c r="F84" s="137">
        <v>43588</v>
      </c>
      <c r="G84" s="138">
        <v>58</v>
      </c>
      <c r="H84" s="138">
        <f t="shared" si="5"/>
        <v>0.31868131868131866</v>
      </c>
      <c r="I84" s="138">
        <v>1231.0999999999999</v>
      </c>
      <c r="J84" s="138">
        <f t="shared" si="6"/>
        <v>21.225862068965515</v>
      </c>
      <c r="K84" s="138">
        <v>291</v>
      </c>
      <c r="L84" s="138">
        <f t="shared" si="7"/>
        <v>5.0172413793103452</v>
      </c>
      <c r="M84" s="138">
        <f t="shared" si="8"/>
        <v>4.2305841924398617</v>
      </c>
      <c r="N84" s="138">
        <v>13.5</v>
      </c>
      <c r="O84" s="138">
        <v>3.2</v>
      </c>
      <c r="P84" s="138">
        <f t="shared" si="9"/>
        <v>1.6</v>
      </c>
      <c r="Q84" s="139">
        <v>6.7000000000000004E-2</v>
      </c>
    </row>
    <row r="85" spans="1:17" ht="30" x14ac:dyDescent="0.25">
      <c r="A85" s="135" t="s">
        <v>272</v>
      </c>
      <c r="B85" s="135" t="s">
        <v>273</v>
      </c>
      <c r="C85" s="135" t="s">
        <v>270</v>
      </c>
      <c r="D85" s="135" t="s">
        <v>268</v>
      </c>
      <c r="E85" s="136">
        <v>2</v>
      </c>
      <c r="F85" s="137">
        <v>43588</v>
      </c>
      <c r="G85" s="138">
        <v>103</v>
      </c>
      <c r="H85" s="138">
        <f t="shared" si="5"/>
        <v>0.56593406593406592</v>
      </c>
      <c r="I85" s="138">
        <v>1487</v>
      </c>
      <c r="J85" s="138">
        <f t="shared" si="6"/>
        <v>14.436893203883495</v>
      </c>
      <c r="K85" s="138">
        <v>773.9</v>
      </c>
      <c r="L85" s="138">
        <f t="shared" si="7"/>
        <v>7.5135922330097085</v>
      </c>
      <c r="M85" s="138">
        <f t="shared" si="8"/>
        <v>1.9214368781496318</v>
      </c>
      <c r="N85" s="138">
        <v>16.3</v>
      </c>
      <c r="O85" s="138">
        <v>8.5</v>
      </c>
      <c r="P85" s="138">
        <f t="shared" si="9"/>
        <v>4.25</v>
      </c>
      <c r="Q85" s="139">
        <v>0.17699999999999999</v>
      </c>
    </row>
    <row r="86" spans="1:17" ht="30" x14ac:dyDescent="0.25">
      <c r="A86" s="135" t="s">
        <v>272</v>
      </c>
      <c r="B86" s="135" t="s">
        <v>273</v>
      </c>
      <c r="C86" s="135" t="s">
        <v>270</v>
      </c>
      <c r="D86" s="135" t="s">
        <v>268</v>
      </c>
      <c r="E86" s="136">
        <v>2</v>
      </c>
      <c r="F86" s="137">
        <v>43588</v>
      </c>
      <c r="G86" s="138">
        <v>16</v>
      </c>
      <c r="H86" s="138">
        <f t="shared" si="5"/>
        <v>8.7912087912087919E-2</v>
      </c>
      <c r="I86" s="138">
        <v>447.2</v>
      </c>
      <c r="J86" s="138">
        <f t="shared" si="6"/>
        <v>27.95</v>
      </c>
      <c r="K86" s="138">
        <v>92.1</v>
      </c>
      <c r="L86" s="138">
        <f t="shared" si="7"/>
        <v>5.7562499999999996</v>
      </c>
      <c r="M86" s="138">
        <f t="shared" si="8"/>
        <v>4.8555917480998918</v>
      </c>
      <c r="N86" s="138">
        <v>4.9000000000000004</v>
      </c>
      <c r="O86" s="138">
        <v>1</v>
      </c>
      <c r="P86" s="138">
        <f t="shared" si="9"/>
        <v>0.5</v>
      </c>
      <c r="Q86" s="139">
        <v>2.1000000000000001E-2</v>
      </c>
    </row>
    <row r="87" spans="1:17" ht="30" x14ac:dyDescent="0.25">
      <c r="A87" s="135" t="s">
        <v>272</v>
      </c>
      <c r="B87" s="135" t="s">
        <v>272</v>
      </c>
      <c r="C87" s="135" t="s">
        <v>267</v>
      </c>
      <c r="D87" s="135" t="s">
        <v>268</v>
      </c>
      <c r="E87" s="136">
        <v>2</v>
      </c>
      <c r="F87" s="137">
        <v>43472</v>
      </c>
      <c r="G87" s="138">
        <v>143</v>
      </c>
      <c r="H87" s="138">
        <f t="shared" si="5"/>
        <v>0.7857142857142857</v>
      </c>
      <c r="I87" s="138">
        <v>2192.8000000000002</v>
      </c>
      <c r="J87" s="138">
        <f t="shared" si="6"/>
        <v>15.334265734265735</v>
      </c>
      <c r="K87" s="138">
        <v>673.6</v>
      </c>
      <c r="L87" s="138">
        <f t="shared" si="7"/>
        <v>4.710489510489511</v>
      </c>
      <c r="M87" s="138">
        <f t="shared" si="8"/>
        <v>3.2553444180522564</v>
      </c>
      <c r="N87" s="138">
        <v>24.1</v>
      </c>
      <c r="O87" s="138">
        <v>7.4</v>
      </c>
      <c r="P87" s="138">
        <f t="shared" si="9"/>
        <v>3.7</v>
      </c>
      <c r="Q87" s="139">
        <v>0.154</v>
      </c>
    </row>
    <row r="88" spans="1:17" ht="30" x14ac:dyDescent="0.25">
      <c r="A88" s="135" t="s">
        <v>272</v>
      </c>
      <c r="B88" s="135" t="s">
        <v>272</v>
      </c>
      <c r="C88" s="135" t="s">
        <v>267</v>
      </c>
      <c r="D88" s="135" t="s">
        <v>268</v>
      </c>
      <c r="E88" s="136">
        <v>2</v>
      </c>
      <c r="F88" s="137">
        <v>43472</v>
      </c>
      <c r="G88" s="138">
        <v>142</v>
      </c>
      <c r="H88" s="138">
        <f t="shared" si="5"/>
        <v>0.78021978021978022</v>
      </c>
      <c r="I88" s="138">
        <v>1469.9</v>
      </c>
      <c r="J88" s="138">
        <f t="shared" si="6"/>
        <v>10.351408450704225</v>
      </c>
      <c r="K88" s="138">
        <v>605.6</v>
      </c>
      <c r="L88" s="138">
        <f t="shared" si="7"/>
        <v>4.2647887323943667</v>
      </c>
      <c r="M88" s="138">
        <f t="shared" si="8"/>
        <v>2.4271796565389692</v>
      </c>
      <c r="N88" s="138">
        <v>16.2</v>
      </c>
      <c r="O88" s="138">
        <v>6.7</v>
      </c>
      <c r="P88" s="138">
        <f t="shared" si="9"/>
        <v>3.35</v>
      </c>
      <c r="Q88" s="139">
        <v>0.13900000000000001</v>
      </c>
    </row>
    <row r="89" spans="1:17" ht="30" x14ac:dyDescent="0.25">
      <c r="A89" s="135" t="s">
        <v>272</v>
      </c>
      <c r="B89" s="135" t="s">
        <v>272</v>
      </c>
      <c r="C89" s="135" t="s">
        <v>267</v>
      </c>
      <c r="D89" s="135" t="s">
        <v>268</v>
      </c>
      <c r="E89" s="136">
        <v>2</v>
      </c>
      <c r="F89" s="137">
        <v>43472</v>
      </c>
      <c r="G89" s="138">
        <v>131</v>
      </c>
      <c r="H89" s="138">
        <f t="shared" si="5"/>
        <v>0.71978021978021978</v>
      </c>
      <c r="I89" s="138">
        <v>2383.4</v>
      </c>
      <c r="J89" s="138">
        <f t="shared" si="6"/>
        <v>18.193893129770991</v>
      </c>
      <c r="K89" s="138">
        <v>628.4</v>
      </c>
      <c r="L89" s="138">
        <f t="shared" si="7"/>
        <v>4.7969465648854959</v>
      </c>
      <c r="M89" s="138">
        <f t="shared" si="8"/>
        <v>3.7928071292170591</v>
      </c>
      <c r="N89" s="138">
        <v>26.2</v>
      </c>
      <c r="O89" s="138">
        <v>6.9</v>
      </c>
      <c r="P89" s="138">
        <f t="shared" si="9"/>
        <v>3.45</v>
      </c>
      <c r="Q89" s="139">
        <v>0.14399999999999999</v>
      </c>
    </row>
    <row r="90" spans="1:17" ht="30" x14ac:dyDescent="0.25">
      <c r="A90" s="135" t="s">
        <v>272</v>
      </c>
      <c r="B90" s="135" t="s">
        <v>282</v>
      </c>
      <c r="C90" s="135" t="s">
        <v>270</v>
      </c>
      <c r="D90" s="135" t="s">
        <v>268</v>
      </c>
      <c r="E90" s="136">
        <v>2</v>
      </c>
      <c r="F90" s="137">
        <v>43476</v>
      </c>
      <c r="G90" s="138">
        <v>95</v>
      </c>
      <c r="H90" s="138">
        <f t="shared" si="5"/>
        <v>0.52197802197802201</v>
      </c>
      <c r="I90" s="138">
        <v>1783.5</v>
      </c>
      <c r="J90" s="138">
        <f t="shared" si="6"/>
        <v>18.773684210526316</v>
      </c>
      <c r="K90" s="138">
        <v>455.1</v>
      </c>
      <c r="L90" s="138">
        <f t="shared" si="7"/>
        <v>4.7905263157894735</v>
      </c>
      <c r="M90" s="138">
        <f t="shared" si="8"/>
        <v>3.9189189189189189</v>
      </c>
      <c r="N90" s="138">
        <v>19.600000000000001</v>
      </c>
      <c r="O90" s="138">
        <v>5</v>
      </c>
      <c r="P90" s="138">
        <f t="shared" si="9"/>
        <v>2.5</v>
      </c>
      <c r="Q90" s="139">
        <v>0.104</v>
      </c>
    </row>
    <row r="91" spans="1:17" ht="30" x14ac:dyDescent="0.25">
      <c r="A91" s="135" t="s">
        <v>272</v>
      </c>
      <c r="B91" s="135" t="s">
        <v>282</v>
      </c>
      <c r="C91" s="135" t="s">
        <v>270</v>
      </c>
      <c r="D91" s="135" t="s">
        <v>268</v>
      </c>
      <c r="E91" s="136">
        <v>2</v>
      </c>
      <c r="F91" s="137">
        <v>43476</v>
      </c>
      <c r="G91" s="138">
        <v>85</v>
      </c>
      <c r="H91" s="138">
        <f t="shared" si="5"/>
        <v>0.46703296703296704</v>
      </c>
      <c r="I91" s="138">
        <v>1537.2</v>
      </c>
      <c r="J91" s="138">
        <f t="shared" si="6"/>
        <v>18.084705882352942</v>
      </c>
      <c r="K91" s="138">
        <v>407.4</v>
      </c>
      <c r="L91" s="138">
        <f t="shared" si="7"/>
        <v>4.7929411764705883</v>
      </c>
      <c r="M91" s="138">
        <f t="shared" si="8"/>
        <v>3.7731958762886602</v>
      </c>
      <c r="N91" s="138">
        <v>16.899999999999999</v>
      </c>
      <c r="O91" s="138">
        <v>4.5</v>
      </c>
      <c r="P91" s="138">
        <f t="shared" si="9"/>
        <v>2.25</v>
      </c>
      <c r="Q91" s="139">
        <v>9.2999999999999999E-2</v>
      </c>
    </row>
    <row r="92" spans="1:17" ht="30" x14ac:dyDescent="0.25">
      <c r="A92" s="135" t="s">
        <v>272</v>
      </c>
      <c r="B92" s="135" t="s">
        <v>282</v>
      </c>
      <c r="C92" s="135" t="s">
        <v>270</v>
      </c>
      <c r="D92" s="135" t="s">
        <v>268</v>
      </c>
      <c r="E92" s="136">
        <v>2</v>
      </c>
      <c r="F92" s="137">
        <v>43476</v>
      </c>
      <c r="G92" s="138">
        <v>45</v>
      </c>
      <c r="H92" s="138">
        <f t="shared" si="5"/>
        <v>0.24725274725274726</v>
      </c>
      <c r="I92" s="138">
        <v>1208.4000000000001</v>
      </c>
      <c r="J92" s="138">
        <f t="shared" si="6"/>
        <v>26.853333333333335</v>
      </c>
      <c r="K92" s="138">
        <v>259</v>
      </c>
      <c r="L92" s="138">
        <f t="shared" si="7"/>
        <v>5.7555555555555555</v>
      </c>
      <c r="M92" s="138">
        <f t="shared" si="8"/>
        <v>4.6656370656370658</v>
      </c>
      <c r="N92" s="138">
        <v>13.3</v>
      </c>
      <c r="O92" s="138">
        <v>2.9</v>
      </c>
      <c r="P92" s="138">
        <f t="shared" si="9"/>
        <v>1.45</v>
      </c>
      <c r="Q92" s="139">
        <v>5.8999999999999997E-2</v>
      </c>
    </row>
    <row r="93" spans="1:17" ht="30" x14ac:dyDescent="0.25">
      <c r="A93" s="135" t="s">
        <v>272</v>
      </c>
      <c r="B93" s="135" t="s">
        <v>284</v>
      </c>
      <c r="C93" s="135" t="s">
        <v>267</v>
      </c>
      <c r="D93" s="135" t="s">
        <v>268</v>
      </c>
      <c r="E93" s="136">
        <v>2</v>
      </c>
      <c r="F93" s="137">
        <v>43468</v>
      </c>
      <c r="G93" s="138">
        <v>79</v>
      </c>
      <c r="H93" s="138">
        <f t="shared" si="5"/>
        <v>0.43406593406593408</v>
      </c>
      <c r="I93" s="138">
        <v>2170.5</v>
      </c>
      <c r="J93" s="138">
        <f t="shared" si="6"/>
        <v>27.474683544303797</v>
      </c>
      <c r="K93" s="138">
        <v>493.6</v>
      </c>
      <c r="L93" s="138">
        <f t="shared" si="7"/>
        <v>6.2481012658227852</v>
      </c>
      <c r="M93" s="138">
        <f t="shared" si="8"/>
        <v>4.3972852512155587</v>
      </c>
      <c r="N93" s="138">
        <v>23.9</v>
      </c>
      <c r="O93" s="138">
        <v>5.4</v>
      </c>
      <c r="P93" s="138">
        <f t="shared" si="9"/>
        <v>2.7</v>
      </c>
      <c r="Q93" s="139">
        <v>0.113</v>
      </c>
    </row>
    <row r="94" spans="1:17" ht="30" x14ac:dyDescent="0.25">
      <c r="A94" s="135" t="s">
        <v>272</v>
      </c>
      <c r="B94" s="135" t="s">
        <v>284</v>
      </c>
      <c r="C94" s="135" t="s">
        <v>267</v>
      </c>
      <c r="D94" s="135" t="s">
        <v>268</v>
      </c>
      <c r="E94" s="136">
        <v>2</v>
      </c>
      <c r="F94" s="137">
        <v>43468</v>
      </c>
      <c r="G94" s="138">
        <v>63</v>
      </c>
      <c r="H94" s="138">
        <f t="shared" si="5"/>
        <v>0.34615384615384615</v>
      </c>
      <c r="I94" s="138">
        <v>791.4</v>
      </c>
      <c r="J94" s="138">
        <f t="shared" si="6"/>
        <v>12.561904761904762</v>
      </c>
      <c r="K94" s="138">
        <v>1235.3</v>
      </c>
      <c r="L94" s="138">
        <f t="shared" si="7"/>
        <v>19.607936507936508</v>
      </c>
      <c r="M94" s="138">
        <f t="shared" si="8"/>
        <v>0.64065409212337088</v>
      </c>
      <c r="N94" s="138">
        <v>8.6999999999999993</v>
      </c>
      <c r="O94" s="138">
        <v>13.6</v>
      </c>
      <c r="P94" s="138">
        <f t="shared" si="9"/>
        <v>6.8</v>
      </c>
      <c r="Q94" s="139">
        <v>0.28299999999999997</v>
      </c>
    </row>
    <row r="95" spans="1:17" ht="30" x14ac:dyDescent="0.25">
      <c r="A95" s="135" t="s">
        <v>272</v>
      </c>
      <c r="B95" s="135" t="s">
        <v>284</v>
      </c>
      <c r="C95" s="135" t="s">
        <v>267</v>
      </c>
      <c r="D95" s="135" t="s">
        <v>268</v>
      </c>
      <c r="E95" s="136">
        <v>2</v>
      </c>
      <c r="F95" s="137">
        <v>43468</v>
      </c>
      <c r="G95" s="138">
        <v>73</v>
      </c>
      <c r="H95" s="138">
        <f t="shared" si="5"/>
        <v>0.40109890109890112</v>
      </c>
      <c r="I95" s="138">
        <v>1887</v>
      </c>
      <c r="J95" s="138">
        <f t="shared" si="6"/>
        <v>25.849315068493151</v>
      </c>
      <c r="K95" s="138">
        <v>440.5</v>
      </c>
      <c r="L95" s="138">
        <f t="shared" si="7"/>
        <v>6.0342465753424657</v>
      </c>
      <c r="M95" s="138">
        <f t="shared" si="8"/>
        <v>4.2837684449489215</v>
      </c>
      <c r="N95" s="138">
        <v>20.7</v>
      </c>
      <c r="O95" s="138">
        <v>4.8</v>
      </c>
      <c r="P95" s="138">
        <f t="shared" si="9"/>
        <v>2.4</v>
      </c>
      <c r="Q95" s="139">
        <v>0.10100000000000001</v>
      </c>
    </row>
    <row r="96" spans="1:17" ht="30" x14ac:dyDescent="0.25">
      <c r="A96" s="135" t="s">
        <v>272</v>
      </c>
      <c r="B96" s="135" t="s">
        <v>284</v>
      </c>
      <c r="C96" s="135" t="s">
        <v>267</v>
      </c>
      <c r="D96" s="135" t="s">
        <v>268</v>
      </c>
      <c r="E96" s="136">
        <v>2</v>
      </c>
      <c r="F96" s="137">
        <v>43468</v>
      </c>
      <c r="G96" s="138">
        <v>85</v>
      </c>
      <c r="H96" s="138">
        <f t="shared" si="5"/>
        <v>0.46703296703296704</v>
      </c>
      <c r="I96" s="138">
        <v>938</v>
      </c>
      <c r="J96" s="138">
        <f t="shared" si="6"/>
        <v>11.035294117647059</v>
      </c>
      <c r="K96" s="138">
        <v>375.9</v>
      </c>
      <c r="L96" s="138">
        <f t="shared" si="7"/>
        <v>4.4223529411764702</v>
      </c>
      <c r="M96" s="138">
        <f t="shared" si="8"/>
        <v>2.4953445065176911</v>
      </c>
      <c r="N96" s="138">
        <v>10.3</v>
      </c>
      <c r="O96" s="138">
        <v>4.0999999999999996</v>
      </c>
      <c r="P96" s="138">
        <f t="shared" si="9"/>
        <v>2.0499999999999998</v>
      </c>
      <c r="Q96" s="139">
        <v>8.5999999999999993E-2</v>
      </c>
    </row>
    <row r="97" spans="1:17" ht="30" x14ac:dyDescent="0.25">
      <c r="A97" s="135" t="s">
        <v>272</v>
      </c>
      <c r="B97" s="135" t="s">
        <v>281</v>
      </c>
      <c r="C97" s="135" t="s">
        <v>267</v>
      </c>
      <c r="D97" s="135" t="s">
        <v>268</v>
      </c>
      <c r="E97" s="136">
        <v>2</v>
      </c>
      <c r="F97" s="137">
        <v>43570</v>
      </c>
      <c r="G97" s="138">
        <v>18</v>
      </c>
      <c r="H97" s="138">
        <f t="shared" si="5"/>
        <v>9.8901098901098897E-2</v>
      </c>
      <c r="I97" s="138">
        <v>159.80000000000001</v>
      </c>
      <c r="J97" s="138">
        <f t="shared" si="6"/>
        <v>8.8777777777777782</v>
      </c>
      <c r="K97" s="138">
        <v>31.2</v>
      </c>
      <c r="L97" s="138">
        <f t="shared" si="7"/>
        <v>1.7333333333333334</v>
      </c>
      <c r="M97" s="138">
        <f t="shared" si="8"/>
        <v>5.1217948717948723</v>
      </c>
      <c r="N97" s="138">
        <v>1.8</v>
      </c>
      <c r="O97" s="138">
        <v>0.3</v>
      </c>
      <c r="P97" s="138">
        <f t="shared" si="9"/>
        <v>0.15</v>
      </c>
      <c r="Q97" s="139">
        <v>7.0000000000000001E-3</v>
      </c>
    </row>
    <row r="98" spans="1:17" ht="30" x14ac:dyDescent="0.25">
      <c r="A98" s="135" t="s">
        <v>272</v>
      </c>
      <c r="B98" s="135" t="s">
        <v>281</v>
      </c>
      <c r="C98" s="135" t="s">
        <v>267</v>
      </c>
      <c r="D98" s="135" t="s">
        <v>268</v>
      </c>
      <c r="E98" s="136">
        <v>2</v>
      </c>
      <c r="F98" s="137">
        <v>43570</v>
      </c>
      <c r="G98" s="138">
        <v>25</v>
      </c>
      <c r="H98" s="138">
        <f t="shared" si="5"/>
        <v>0.13736263736263737</v>
      </c>
      <c r="I98" s="138">
        <v>198.8</v>
      </c>
      <c r="J98" s="138">
        <f t="shared" si="6"/>
        <v>7.9520000000000008</v>
      </c>
      <c r="K98" s="138">
        <v>44.9</v>
      </c>
      <c r="L98" s="138">
        <f t="shared" si="7"/>
        <v>1.796</v>
      </c>
      <c r="M98" s="138">
        <f t="shared" si="8"/>
        <v>4.4276169265033412</v>
      </c>
      <c r="N98" s="138">
        <v>2.2000000000000002</v>
      </c>
      <c r="O98" s="138">
        <v>0.5</v>
      </c>
      <c r="P98" s="138">
        <f t="shared" si="9"/>
        <v>0.25</v>
      </c>
      <c r="Q98" s="139">
        <v>0.01</v>
      </c>
    </row>
    <row r="99" spans="1:17" ht="30" x14ac:dyDescent="0.25">
      <c r="A99" s="135" t="s">
        <v>272</v>
      </c>
      <c r="B99" s="135" t="s">
        <v>281</v>
      </c>
      <c r="C99" s="135" t="s">
        <v>267</v>
      </c>
      <c r="D99" s="135" t="s">
        <v>268</v>
      </c>
      <c r="E99" s="136">
        <v>2</v>
      </c>
      <c r="F99" s="137">
        <v>43570</v>
      </c>
      <c r="G99" s="138">
        <v>51</v>
      </c>
      <c r="H99" s="138">
        <f t="shared" si="5"/>
        <v>0.28021978021978022</v>
      </c>
      <c r="I99" s="138">
        <v>190.8</v>
      </c>
      <c r="J99" s="138">
        <f t="shared" si="6"/>
        <v>3.7411764705882353</v>
      </c>
      <c r="K99" s="138">
        <v>42.6</v>
      </c>
      <c r="L99" s="138">
        <f t="shared" si="7"/>
        <v>0.83529411764705885</v>
      </c>
      <c r="M99" s="138">
        <f t="shared" si="8"/>
        <v>4.47887323943662</v>
      </c>
      <c r="N99" s="138">
        <v>2.1</v>
      </c>
      <c r="O99" s="138">
        <v>0.5</v>
      </c>
      <c r="P99" s="138">
        <f t="shared" si="9"/>
        <v>0.25</v>
      </c>
      <c r="Q99" s="139">
        <v>0.01</v>
      </c>
    </row>
    <row r="100" spans="1:17" ht="30" x14ac:dyDescent="0.25">
      <c r="A100" s="135" t="s">
        <v>272</v>
      </c>
      <c r="B100" s="135" t="s">
        <v>281</v>
      </c>
      <c r="C100" s="135" t="s">
        <v>267</v>
      </c>
      <c r="D100" s="135" t="s">
        <v>268</v>
      </c>
      <c r="E100" s="136">
        <v>2</v>
      </c>
      <c r="F100" s="137">
        <v>43570</v>
      </c>
      <c r="G100" s="138">
        <v>1</v>
      </c>
      <c r="H100" s="138">
        <f t="shared" si="5"/>
        <v>5.4945054945054949E-3</v>
      </c>
      <c r="I100" s="138">
        <v>37.6</v>
      </c>
      <c r="J100" s="138">
        <f t="shared" si="6"/>
        <v>37.6</v>
      </c>
      <c r="K100" s="138">
        <v>6.9</v>
      </c>
      <c r="L100" s="138">
        <f t="shared" si="7"/>
        <v>6.9</v>
      </c>
      <c r="M100" s="138">
        <f t="shared" si="8"/>
        <v>5.4492753623188408</v>
      </c>
      <c r="N100" s="138">
        <v>0.4</v>
      </c>
      <c r="O100" s="138">
        <v>0.1</v>
      </c>
      <c r="P100" s="138">
        <f t="shared" si="9"/>
        <v>0.05</v>
      </c>
      <c r="Q100" s="139">
        <v>2E-3</v>
      </c>
    </row>
    <row r="101" spans="1:17" ht="30" x14ac:dyDescent="0.25">
      <c r="A101" s="135" t="s">
        <v>272</v>
      </c>
      <c r="B101" s="135" t="s">
        <v>272</v>
      </c>
      <c r="C101" s="135" t="s">
        <v>270</v>
      </c>
      <c r="D101" s="135" t="s">
        <v>269</v>
      </c>
      <c r="E101" s="136">
        <v>1</v>
      </c>
      <c r="F101" s="137">
        <v>43621</v>
      </c>
      <c r="G101" s="138">
        <v>32</v>
      </c>
      <c r="H101" s="138">
        <f t="shared" si="5"/>
        <v>0.35164835164835168</v>
      </c>
      <c r="I101" s="138">
        <v>1314.7</v>
      </c>
      <c r="J101" s="138">
        <f t="shared" si="6"/>
        <v>41.084375000000001</v>
      </c>
      <c r="K101" s="138">
        <v>412.4</v>
      </c>
      <c r="L101" s="138">
        <f t="shared" si="7"/>
        <v>12.887499999999999</v>
      </c>
      <c r="M101" s="138">
        <f t="shared" si="8"/>
        <v>3.1879243452958295</v>
      </c>
      <c r="N101" s="138">
        <v>14.5</v>
      </c>
      <c r="O101" s="138">
        <v>4.5</v>
      </c>
      <c r="P101" s="138">
        <f t="shared" si="9"/>
        <v>4.5</v>
      </c>
      <c r="Q101" s="139">
        <v>0.189</v>
      </c>
    </row>
    <row r="102" spans="1:17" ht="30" x14ac:dyDescent="0.25">
      <c r="A102" s="135" t="s">
        <v>272</v>
      </c>
      <c r="B102" s="135" t="s">
        <v>272</v>
      </c>
      <c r="C102" s="135" t="s">
        <v>270</v>
      </c>
      <c r="D102" s="135" t="s">
        <v>269</v>
      </c>
      <c r="E102" s="136">
        <v>1</v>
      </c>
      <c r="F102" s="137">
        <v>43621</v>
      </c>
      <c r="G102" s="138">
        <v>103</v>
      </c>
      <c r="H102" s="138">
        <f t="shared" si="5"/>
        <v>1.1318681318681318</v>
      </c>
      <c r="I102" s="138">
        <v>2507.9</v>
      </c>
      <c r="J102" s="138">
        <f t="shared" si="6"/>
        <v>24.34854368932039</v>
      </c>
      <c r="K102" s="138">
        <v>685.7</v>
      </c>
      <c r="L102" s="138">
        <f t="shared" si="7"/>
        <v>6.6572815533980583</v>
      </c>
      <c r="M102" s="138">
        <f t="shared" si="8"/>
        <v>3.6574303631325655</v>
      </c>
      <c r="N102" s="138">
        <v>27.6</v>
      </c>
      <c r="O102" s="138">
        <v>7.5</v>
      </c>
      <c r="P102" s="138">
        <f t="shared" si="9"/>
        <v>7.5</v>
      </c>
      <c r="Q102" s="139">
        <v>0.314</v>
      </c>
    </row>
    <row r="103" spans="1:17" ht="30" x14ac:dyDescent="0.25">
      <c r="A103" s="135" t="s">
        <v>272</v>
      </c>
      <c r="B103" s="135" t="s">
        <v>272</v>
      </c>
      <c r="C103" s="135" t="s">
        <v>270</v>
      </c>
      <c r="D103" s="135" t="s">
        <v>269</v>
      </c>
      <c r="E103" s="136">
        <v>1</v>
      </c>
      <c r="F103" s="137">
        <v>43621</v>
      </c>
      <c r="G103" s="138">
        <v>39</v>
      </c>
      <c r="H103" s="138">
        <f t="shared" si="5"/>
        <v>0.42857142857142855</v>
      </c>
      <c r="I103" s="138">
        <v>835.4</v>
      </c>
      <c r="J103" s="138">
        <f t="shared" si="6"/>
        <v>21.420512820512819</v>
      </c>
      <c r="K103" s="138">
        <v>577.1</v>
      </c>
      <c r="L103" s="138">
        <f t="shared" si="7"/>
        <v>14.797435897435898</v>
      </c>
      <c r="M103" s="138">
        <f t="shared" si="8"/>
        <v>1.4475827412926701</v>
      </c>
      <c r="N103" s="138">
        <v>9.1999999999999993</v>
      </c>
      <c r="O103" s="138">
        <v>6.3</v>
      </c>
      <c r="P103" s="138">
        <f t="shared" si="9"/>
        <v>6.3</v>
      </c>
      <c r="Q103" s="139">
        <v>0.26400000000000001</v>
      </c>
    </row>
    <row r="104" spans="1:17" ht="30" x14ac:dyDescent="0.25">
      <c r="A104" s="135" t="s">
        <v>272</v>
      </c>
      <c r="B104" s="135" t="s">
        <v>272</v>
      </c>
      <c r="C104" s="135" t="s">
        <v>270</v>
      </c>
      <c r="D104" s="135" t="s">
        <v>269</v>
      </c>
      <c r="E104" s="136">
        <v>1</v>
      </c>
      <c r="F104" s="137">
        <v>43621</v>
      </c>
      <c r="G104" s="138">
        <v>48</v>
      </c>
      <c r="H104" s="138">
        <f t="shared" si="5"/>
        <v>0.52747252747252749</v>
      </c>
      <c r="I104" s="138">
        <v>752.7</v>
      </c>
      <c r="J104" s="138">
        <f t="shared" si="6"/>
        <v>15.68125</v>
      </c>
      <c r="K104" s="138">
        <v>474</v>
      </c>
      <c r="L104" s="138">
        <f t="shared" si="7"/>
        <v>9.875</v>
      </c>
      <c r="M104" s="138">
        <f t="shared" si="8"/>
        <v>1.5879746835443038</v>
      </c>
      <c r="N104" s="138">
        <v>8.3000000000000007</v>
      </c>
      <c r="O104" s="138">
        <v>5.2</v>
      </c>
      <c r="P104" s="138">
        <f t="shared" si="9"/>
        <v>5.2</v>
      </c>
      <c r="Q104" s="139">
        <v>0.217</v>
      </c>
    </row>
    <row r="105" spans="1:17" ht="30" x14ac:dyDescent="0.25">
      <c r="A105" s="135" t="s">
        <v>272</v>
      </c>
      <c r="B105" s="135" t="s">
        <v>272</v>
      </c>
      <c r="C105" s="135" t="s">
        <v>270</v>
      </c>
      <c r="D105" s="135" t="s">
        <v>269</v>
      </c>
      <c r="E105" s="136">
        <v>1</v>
      </c>
      <c r="F105" s="137">
        <v>43621</v>
      </c>
      <c r="G105" s="138">
        <v>11</v>
      </c>
      <c r="H105" s="138">
        <f t="shared" si="5"/>
        <v>0.12087912087912088</v>
      </c>
      <c r="I105" s="138">
        <v>397.7</v>
      </c>
      <c r="J105" s="138">
        <f t="shared" si="6"/>
        <v>36.154545454545456</v>
      </c>
      <c r="K105" s="138">
        <v>250.7</v>
      </c>
      <c r="L105" s="138">
        <f t="shared" si="7"/>
        <v>22.790909090909089</v>
      </c>
      <c r="M105" s="138">
        <f t="shared" si="8"/>
        <v>1.586358197048265</v>
      </c>
      <c r="N105" s="138">
        <v>4.4000000000000004</v>
      </c>
      <c r="O105" s="138">
        <v>2.8</v>
      </c>
      <c r="P105" s="138">
        <f t="shared" si="9"/>
        <v>2.8</v>
      </c>
      <c r="Q105" s="139">
        <v>0.115</v>
      </c>
    </row>
    <row r="106" spans="1:17" ht="30" x14ac:dyDescent="0.25">
      <c r="A106" s="135" t="s">
        <v>272</v>
      </c>
      <c r="B106" s="135" t="s">
        <v>285</v>
      </c>
      <c r="C106" s="135" t="s">
        <v>267</v>
      </c>
      <c r="D106" s="135" t="s">
        <v>269</v>
      </c>
      <c r="E106" s="136">
        <v>1</v>
      </c>
      <c r="F106" s="137">
        <v>43543</v>
      </c>
      <c r="G106" s="138">
        <v>35</v>
      </c>
      <c r="H106" s="138">
        <f t="shared" si="5"/>
        <v>0.38461538461538464</v>
      </c>
      <c r="I106" s="138">
        <v>1180.7</v>
      </c>
      <c r="J106" s="138">
        <f t="shared" si="6"/>
        <v>33.734285714285718</v>
      </c>
      <c r="K106" s="138">
        <v>318.7</v>
      </c>
      <c r="L106" s="138">
        <f t="shared" si="7"/>
        <v>9.105714285714285</v>
      </c>
      <c r="M106" s="138">
        <f t="shared" si="8"/>
        <v>3.7047379981173525</v>
      </c>
      <c r="N106" s="138">
        <v>13</v>
      </c>
      <c r="O106" s="138">
        <v>3.5</v>
      </c>
      <c r="P106" s="138">
        <f t="shared" si="9"/>
        <v>3.5</v>
      </c>
      <c r="Q106" s="139">
        <v>0.14599999999999999</v>
      </c>
    </row>
    <row r="107" spans="1:17" ht="30" x14ac:dyDescent="0.25">
      <c r="A107" s="135" t="s">
        <v>272</v>
      </c>
      <c r="B107" s="135" t="s">
        <v>285</v>
      </c>
      <c r="C107" s="135" t="s">
        <v>267</v>
      </c>
      <c r="D107" s="135" t="s">
        <v>269</v>
      </c>
      <c r="E107" s="136">
        <v>1</v>
      </c>
      <c r="F107" s="137">
        <v>43543</v>
      </c>
      <c r="G107" s="138">
        <v>15</v>
      </c>
      <c r="H107" s="138">
        <f t="shared" si="5"/>
        <v>0.16483516483516483</v>
      </c>
      <c r="I107" s="138">
        <v>632.9</v>
      </c>
      <c r="J107" s="138">
        <f t="shared" si="6"/>
        <v>42.193333333333335</v>
      </c>
      <c r="K107" s="138">
        <v>121.1</v>
      </c>
      <c r="L107" s="138">
        <f t="shared" si="7"/>
        <v>8.0733333333333324</v>
      </c>
      <c r="M107" s="138">
        <f t="shared" si="8"/>
        <v>5.2262592898431057</v>
      </c>
      <c r="N107" s="138">
        <v>7</v>
      </c>
      <c r="O107" s="138">
        <v>1.3</v>
      </c>
      <c r="P107" s="138">
        <f t="shared" si="9"/>
        <v>1.3</v>
      </c>
      <c r="Q107" s="139">
        <v>5.5E-2</v>
      </c>
    </row>
    <row r="108" spans="1:17" ht="45" x14ac:dyDescent="0.25">
      <c r="A108" s="135" t="s">
        <v>272</v>
      </c>
      <c r="B108" s="141" t="s">
        <v>286</v>
      </c>
      <c r="C108" s="135" t="s">
        <v>270</v>
      </c>
      <c r="D108" s="135" t="s">
        <v>269</v>
      </c>
      <c r="E108" s="136">
        <v>1</v>
      </c>
      <c r="F108" s="137">
        <v>43628</v>
      </c>
      <c r="G108" s="138">
        <v>36</v>
      </c>
      <c r="H108" s="138">
        <f t="shared" si="5"/>
        <v>0.39560439560439559</v>
      </c>
      <c r="I108" s="138">
        <v>757.9</v>
      </c>
      <c r="J108" s="138">
        <f t="shared" si="6"/>
        <v>21.052777777777777</v>
      </c>
      <c r="K108" s="138">
        <v>173.9</v>
      </c>
      <c r="L108" s="138">
        <f t="shared" si="7"/>
        <v>4.8305555555555557</v>
      </c>
      <c r="M108" s="138">
        <f t="shared" si="8"/>
        <v>4.3582518688901661</v>
      </c>
      <c r="N108" s="138">
        <v>8.3000000000000007</v>
      </c>
      <c r="O108" s="138">
        <v>1.9</v>
      </c>
      <c r="P108" s="138">
        <f t="shared" si="9"/>
        <v>1.9</v>
      </c>
      <c r="Q108" s="139">
        <v>0.08</v>
      </c>
    </row>
    <row r="109" spans="1:17" ht="45" x14ac:dyDescent="0.25">
      <c r="A109" s="135" t="s">
        <v>272</v>
      </c>
      <c r="B109" s="141" t="s">
        <v>286</v>
      </c>
      <c r="C109" s="135" t="s">
        <v>270</v>
      </c>
      <c r="D109" s="135" t="s">
        <v>269</v>
      </c>
      <c r="E109" s="136">
        <v>1</v>
      </c>
      <c r="F109" s="137">
        <v>43628</v>
      </c>
      <c r="G109" s="138">
        <v>1</v>
      </c>
      <c r="H109" s="138">
        <f t="shared" si="5"/>
        <v>1.098901098901099E-2</v>
      </c>
      <c r="I109" s="138">
        <v>17.600000000000001</v>
      </c>
      <c r="J109" s="138">
        <f t="shared" si="6"/>
        <v>17.600000000000001</v>
      </c>
      <c r="K109" s="138">
        <v>2.9</v>
      </c>
      <c r="L109" s="138">
        <f t="shared" si="7"/>
        <v>2.9</v>
      </c>
      <c r="M109" s="138">
        <f t="shared" si="8"/>
        <v>6.0689655172413799</v>
      </c>
      <c r="N109" s="138">
        <v>0.2</v>
      </c>
      <c r="O109" s="138">
        <v>0</v>
      </c>
      <c r="P109" s="138">
        <f t="shared" si="9"/>
        <v>0</v>
      </c>
      <c r="Q109" s="139">
        <v>1E-3</v>
      </c>
    </row>
    <row r="110" spans="1:17" ht="45" x14ac:dyDescent="0.25">
      <c r="A110" s="135" t="s">
        <v>272</v>
      </c>
      <c r="B110" s="141" t="s">
        <v>286</v>
      </c>
      <c r="C110" s="135" t="s">
        <v>270</v>
      </c>
      <c r="D110" s="135" t="s">
        <v>269</v>
      </c>
      <c r="E110" s="136">
        <v>1</v>
      </c>
      <c r="F110" s="137">
        <v>43628</v>
      </c>
      <c r="G110" s="138">
        <v>14</v>
      </c>
      <c r="H110" s="138">
        <f t="shared" si="5"/>
        <v>0.15384615384615385</v>
      </c>
      <c r="I110" s="138">
        <v>533.5</v>
      </c>
      <c r="J110" s="138">
        <f t="shared" si="6"/>
        <v>38.107142857142854</v>
      </c>
      <c r="K110" s="138">
        <v>264.2</v>
      </c>
      <c r="L110" s="138">
        <f t="shared" si="7"/>
        <v>18.87142857142857</v>
      </c>
      <c r="M110" s="138">
        <f t="shared" si="8"/>
        <v>2.0193035579106735</v>
      </c>
      <c r="N110" s="138">
        <v>5.9</v>
      </c>
      <c r="O110" s="138">
        <v>2.9</v>
      </c>
      <c r="P110" s="138">
        <f t="shared" si="9"/>
        <v>2.9</v>
      </c>
      <c r="Q110" s="139">
        <v>0.121</v>
      </c>
    </row>
    <row r="111" spans="1:17" ht="45" x14ac:dyDescent="0.25">
      <c r="A111" s="135" t="s">
        <v>272</v>
      </c>
      <c r="B111" s="141" t="s">
        <v>286</v>
      </c>
      <c r="C111" s="135" t="s">
        <v>270</v>
      </c>
      <c r="D111" s="135" t="s">
        <v>269</v>
      </c>
      <c r="E111" s="136">
        <v>1</v>
      </c>
      <c r="F111" s="137">
        <v>43628</v>
      </c>
      <c r="G111" s="138">
        <v>67</v>
      </c>
      <c r="H111" s="138">
        <f t="shared" si="5"/>
        <v>0.73626373626373631</v>
      </c>
      <c r="I111" s="138">
        <v>1541.2</v>
      </c>
      <c r="J111" s="138">
        <f t="shared" si="6"/>
        <v>23.002985074626867</v>
      </c>
      <c r="K111" s="138">
        <v>690.6</v>
      </c>
      <c r="L111" s="138">
        <f t="shared" si="7"/>
        <v>10.307462686567165</v>
      </c>
      <c r="M111" s="138">
        <f t="shared" si="8"/>
        <v>2.2316825948450623</v>
      </c>
      <c r="N111" s="138">
        <v>16.899999999999999</v>
      </c>
      <c r="O111" s="138">
        <v>7.6</v>
      </c>
      <c r="P111" s="138">
        <f t="shared" si="9"/>
        <v>7.6</v>
      </c>
      <c r="Q111" s="139">
        <v>0.316</v>
      </c>
    </row>
    <row r="112" spans="1:17" ht="45" x14ac:dyDescent="0.25">
      <c r="A112" s="135" t="s">
        <v>272</v>
      </c>
      <c r="B112" s="141" t="s">
        <v>286</v>
      </c>
      <c r="C112" s="135" t="s">
        <v>270</v>
      </c>
      <c r="D112" s="135" t="s">
        <v>269</v>
      </c>
      <c r="E112" s="136">
        <v>1</v>
      </c>
      <c r="F112" s="137">
        <v>43628</v>
      </c>
      <c r="G112" s="138">
        <v>2</v>
      </c>
      <c r="H112" s="138">
        <f t="shared" si="5"/>
        <v>2.197802197802198E-2</v>
      </c>
      <c r="I112" s="138">
        <v>71</v>
      </c>
      <c r="J112" s="138">
        <f t="shared" si="6"/>
        <v>35.5</v>
      </c>
      <c r="K112" s="138">
        <v>11.8</v>
      </c>
      <c r="L112" s="138">
        <f t="shared" si="7"/>
        <v>5.9</v>
      </c>
      <c r="M112" s="138">
        <f t="shared" si="8"/>
        <v>6.0169491525423728</v>
      </c>
      <c r="N112" s="138">
        <v>0.8</v>
      </c>
      <c r="O112" s="138">
        <v>0.1</v>
      </c>
      <c r="P112" s="138">
        <f t="shared" si="9"/>
        <v>0.1</v>
      </c>
      <c r="Q112" s="139">
        <v>5.0000000000000001E-3</v>
      </c>
    </row>
    <row r="113" spans="1:17" ht="45" x14ac:dyDescent="0.25">
      <c r="A113" s="135" t="s">
        <v>272</v>
      </c>
      <c r="B113" s="141" t="s">
        <v>286</v>
      </c>
      <c r="C113" s="135" t="s">
        <v>270</v>
      </c>
      <c r="D113" s="135" t="s">
        <v>269</v>
      </c>
      <c r="E113" s="136">
        <v>1</v>
      </c>
      <c r="F113" s="137">
        <v>43628</v>
      </c>
      <c r="G113" s="138">
        <v>9</v>
      </c>
      <c r="H113" s="138">
        <f t="shared" si="5"/>
        <v>9.8901098901098897E-2</v>
      </c>
      <c r="I113" s="138">
        <v>297</v>
      </c>
      <c r="J113" s="138">
        <f t="shared" si="6"/>
        <v>33</v>
      </c>
      <c r="K113" s="138">
        <v>67.099999999999994</v>
      </c>
      <c r="L113" s="138">
        <f t="shared" si="7"/>
        <v>7.4555555555555548</v>
      </c>
      <c r="M113" s="138">
        <f t="shared" si="8"/>
        <v>4.4262295081967213</v>
      </c>
      <c r="N113" s="138">
        <v>3.3</v>
      </c>
      <c r="O113" s="138">
        <v>0.7</v>
      </c>
      <c r="P113" s="138">
        <f t="shared" si="9"/>
        <v>0.7</v>
      </c>
      <c r="Q113" s="139">
        <v>3.1E-2</v>
      </c>
    </row>
    <row r="114" spans="1:17" ht="30" x14ac:dyDescent="0.25">
      <c r="A114" s="135" t="s">
        <v>272</v>
      </c>
      <c r="B114" s="135" t="s">
        <v>272</v>
      </c>
      <c r="C114" s="135" t="s">
        <v>267</v>
      </c>
      <c r="D114" s="135" t="s">
        <v>269</v>
      </c>
      <c r="E114" s="136">
        <v>1</v>
      </c>
      <c r="F114" s="137">
        <v>43609</v>
      </c>
      <c r="G114" s="138">
        <v>131</v>
      </c>
      <c r="H114" s="138">
        <f t="shared" si="5"/>
        <v>1.4395604395604396</v>
      </c>
      <c r="I114" s="138">
        <v>4162.7</v>
      </c>
      <c r="J114" s="138">
        <f t="shared" si="6"/>
        <v>31.776335877862593</v>
      </c>
      <c r="K114" s="138">
        <v>877</v>
      </c>
      <c r="L114" s="138">
        <f t="shared" si="7"/>
        <v>6.6946564885496187</v>
      </c>
      <c r="M114" s="138">
        <f t="shared" si="8"/>
        <v>4.7465222348916756</v>
      </c>
      <c r="N114" s="138">
        <v>45.7</v>
      </c>
      <c r="O114" s="138">
        <v>9.6</v>
      </c>
      <c r="P114" s="138">
        <f t="shared" si="9"/>
        <v>9.6</v>
      </c>
      <c r="Q114" s="139">
        <v>0.40200000000000002</v>
      </c>
    </row>
    <row r="115" spans="1:17" ht="30" x14ac:dyDescent="0.25">
      <c r="A115" s="135" t="s">
        <v>272</v>
      </c>
      <c r="B115" s="135" t="s">
        <v>272</v>
      </c>
      <c r="C115" s="135" t="s">
        <v>267</v>
      </c>
      <c r="D115" s="135" t="s">
        <v>269</v>
      </c>
      <c r="E115" s="136">
        <v>1</v>
      </c>
      <c r="F115" s="137">
        <v>43609</v>
      </c>
      <c r="G115" s="138">
        <v>182</v>
      </c>
      <c r="H115" s="138">
        <f t="shared" si="5"/>
        <v>2</v>
      </c>
      <c r="I115" s="138">
        <v>4556.6000000000004</v>
      </c>
      <c r="J115" s="138">
        <f t="shared" si="6"/>
        <v>25.036263736263738</v>
      </c>
      <c r="K115" s="138">
        <v>938.7</v>
      </c>
      <c r="L115" s="138">
        <f t="shared" si="7"/>
        <v>5.157692307692308</v>
      </c>
      <c r="M115" s="138">
        <f t="shared" si="8"/>
        <v>4.8541600085224248</v>
      </c>
      <c r="N115" s="138">
        <v>50.1</v>
      </c>
      <c r="O115" s="138">
        <v>10.3</v>
      </c>
      <c r="P115" s="138">
        <f t="shared" si="9"/>
        <v>10.3</v>
      </c>
      <c r="Q115" s="139">
        <v>0.43</v>
      </c>
    </row>
    <row r="116" spans="1:17" ht="30" x14ac:dyDescent="0.25">
      <c r="A116" s="135" t="s">
        <v>272</v>
      </c>
      <c r="B116" s="135" t="s">
        <v>272</v>
      </c>
      <c r="C116" s="135" t="s">
        <v>267</v>
      </c>
      <c r="D116" s="135" t="s">
        <v>269</v>
      </c>
      <c r="E116" s="136">
        <v>1</v>
      </c>
      <c r="F116" s="137">
        <v>43609</v>
      </c>
      <c r="G116" s="138">
        <v>119</v>
      </c>
      <c r="H116" s="138">
        <f t="shared" si="5"/>
        <v>1.3076923076923077</v>
      </c>
      <c r="I116" s="138">
        <v>3246.2</v>
      </c>
      <c r="J116" s="138">
        <f t="shared" si="6"/>
        <v>27.278991596638654</v>
      </c>
      <c r="K116" s="138">
        <v>806.5</v>
      </c>
      <c r="L116" s="138">
        <f t="shared" si="7"/>
        <v>6.7773109243697478</v>
      </c>
      <c r="M116" s="138">
        <f t="shared" si="8"/>
        <v>4.0250464972101669</v>
      </c>
      <c r="N116" s="138">
        <v>35.700000000000003</v>
      </c>
      <c r="O116" s="138">
        <v>8.9</v>
      </c>
      <c r="P116" s="138">
        <f t="shared" si="9"/>
        <v>8.9</v>
      </c>
      <c r="Q116" s="139">
        <v>0.36899999999999999</v>
      </c>
    </row>
    <row r="117" spans="1:17" ht="30" x14ac:dyDescent="0.25">
      <c r="A117" s="135" t="s">
        <v>272</v>
      </c>
      <c r="B117" s="135" t="s">
        <v>272</v>
      </c>
      <c r="C117" s="135" t="s">
        <v>267</v>
      </c>
      <c r="D117" s="135" t="s">
        <v>269</v>
      </c>
      <c r="E117" s="136">
        <v>1</v>
      </c>
      <c r="F117" s="137">
        <v>43609</v>
      </c>
      <c r="G117" s="138">
        <v>125</v>
      </c>
      <c r="H117" s="138">
        <f t="shared" si="5"/>
        <v>1.3736263736263736</v>
      </c>
      <c r="I117" s="138">
        <v>3152.8</v>
      </c>
      <c r="J117" s="138">
        <f t="shared" si="6"/>
        <v>25.2224</v>
      </c>
      <c r="K117" s="138">
        <v>679</v>
      </c>
      <c r="L117" s="138">
        <f t="shared" si="7"/>
        <v>5.4320000000000004</v>
      </c>
      <c r="M117" s="138">
        <f t="shared" si="8"/>
        <v>4.6432989690721644</v>
      </c>
      <c r="N117" s="138">
        <v>34.700000000000003</v>
      </c>
      <c r="O117" s="138">
        <v>7.5</v>
      </c>
      <c r="P117" s="138">
        <f t="shared" si="9"/>
        <v>7.5</v>
      </c>
      <c r="Q117" s="139">
        <v>0.311</v>
      </c>
    </row>
    <row r="118" spans="1:17" ht="30" x14ac:dyDescent="0.25">
      <c r="A118" s="135" t="s">
        <v>272</v>
      </c>
      <c r="B118" s="135" t="s">
        <v>279</v>
      </c>
      <c r="C118" s="135" t="s">
        <v>270</v>
      </c>
      <c r="D118" s="135" t="s">
        <v>269</v>
      </c>
      <c r="E118" s="136">
        <v>1</v>
      </c>
      <c r="F118" s="137">
        <v>43647</v>
      </c>
      <c r="G118" s="138">
        <v>61</v>
      </c>
      <c r="H118" s="138">
        <f t="shared" si="5"/>
        <v>0.67032967032967028</v>
      </c>
      <c r="I118" s="138">
        <v>1017.6</v>
      </c>
      <c r="J118" s="138">
        <f t="shared" si="6"/>
        <v>16.681967213114753</v>
      </c>
      <c r="K118" s="138">
        <v>230</v>
      </c>
      <c r="L118" s="138">
        <f t="shared" si="7"/>
        <v>3.7704918032786887</v>
      </c>
      <c r="M118" s="138">
        <f t="shared" si="8"/>
        <v>4.4243478260869562</v>
      </c>
      <c r="N118" s="138">
        <v>11.2</v>
      </c>
      <c r="O118" s="138">
        <v>2.5</v>
      </c>
      <c r="P118" s="138">
        <f t="shared" si="9"/>
        <v>2.5</v>
      </c>
      <c r="Q118" s="139">
        <v>0.105</v>
      </c>
    </row>
    <row r="119" spans="1:17" ht="30" x14ac:dyDescent="0.25">
      <c r="A119" s="135" t="s">
        <v>272</v>
      </c>
      <c r="B119" s="135" t="s">
        <v>279</v>
      </c>
      <c r="C119" s="135" t="s">
        <v>270</v>
      </c>
      <c r="D119" s="135" t="s">
        <v>269</v>
      </c>
      <c r="E119" s="136">
        <v>1</v>
      </c>
      <c r="F119" s="137">
        <v>43647</v>
      </c>
      <c r="G119" s="138">
        <v>66</v>
      </c>
      <c r="H119" s="138">
        <f t="shared" si="5"/>
        <v>0.72527472527472525</v>
      </c>
      <c r="I119" s="138">
        <v>1719.5</v>
      </c>
      <c r="J119" s="138">
        <f t="shared" si="6"/>
        <v>26.053030303030305</v>
      </c>
      <c r="K119" s="138">
        <v>334.8</v>
      </c>
      <c r="L119" s="138">
        <f t="shared" si="7"/>
        <v>5.0727272727272732</v>
      </c>
      <c r="M119" s="138">
        <f t="shared" si="8"/>
        <v>5.1359020310633214</v>
      </c>
      <c r="N119" s="138">
        <v>18.899999999999999</v>
      </c>
      <c r="O119" s="138">
        <v>3.7</v>
      </c>
      <c r="P119" s="138">
        <f t="shared" si="9"/>
        <v>3.7</v>
      </c>
      <c r="Q119" s="139">
        <v>0.153</v>
      </c>
    </row>
    <row r="120" spans="1:17" ht="30" x14ac:dyDescent="0.25">
      <c r="A120" s="135" t="s">
        <v>272</v>
      </c>
      <c r="B120" s="135" t="s">
        <v>279</v>
      </c>
      <c r="C120" s="135" t="s">
        <v>270</v>
      </c>
      <c r="D120" s="135" t="s">
        <v>269</v>
      </c>
      <c r="E120" s="136">
        <v>1</v>
      </c>
      <c r="F120" s="137">
        <v>43647</v>
      </c>
      <c r="G120" s="138">
        <v>71</v>
      </c>
      <c r="H120" s="138">
        <f t="shared" si="5"/>
        <v>0.78021978021978022</v>
      </c>
      <c r="I120" s="138">
        <v>1792.5</v>
      </c>
      <c r="J120" s="138">
        <f t="shared" si="6"/>
        <v>25.246478873239436</v>
      </c>
      <c r="K120" s="138">
        <v>380.4</v>
      </c>
      <c r="L120" s="138">
        <f t="shared" si="7"/>
        <v>5.3577464788732394</v>
      </c>
      <c r="M120" s="138">
        <f t="shared" si="8"/>
        <v>4.7121451104100949</v>
      </c>
      <c r="N120" s="138">
        <v>19.7</v>
      </c>
      <c r="O120" s="138">
        <v>4.2</v>
      </c>
      <c r="P120" s="138">
        <f t="shared" si="9"/>
        <v>4.2</v>
      </c>
      <c r="Q120" s="139">
        <v>0.17399999999999999</v>
      </c>
    </row>
    <row r="121" spans="1:17" ht="30" x14ac:dyDescent="0.25">
      <c r="A121" s="135" t="s">
        <v>272</v>
      </c>
      <c r="B121" s="135" t="s">
        <v>287</v>
      </c>
      <c r="C121" s="135" t="s">
        <v>267</v>
      </c>
      <c r="D121" s="135" t="s">
        <v>269</v>
      </c>
      <c r="E121" s="136">
        <v>1</v>
      </c>
      <c r="F121" s="137">
        <v>43619</v>
      </c>
      <c r="G121" s="138">
        <v>13</v>
      </c>
      <c r="H121" s="138">
        <f t="shared" si="5"/>
        <v>0.14285714285714285</v>
      </c>
      <c r="I121" s="138">
        <v>486.1</v>
      </c>
      <c r="J121" s="138">
        <f t="shared" si="6"/>
        <v>37.392307692307696</v>
      </c>
      <c r="K121" s="138">
        <v>104.1</v>
      </c>
      <c r="L121" s="138">
        <f t="shared" si="7"/>
        <v>8.0076923076923077</v>
      </c>
      <c r="M121" s="138">
        <f t="shared" si="8"/>
        <v>4.6695485110470702</v>
      </c>
      <c r="N121" s="138">
        <v>5.3</v>
      </c>
      <c r="O121" s="138">
        <v>1.1000000000000001</v>
      </c>
      <c r="P121" s="138">
        <f t="shared" si="9"/>
        <v>1.1000000000000001</v>
      </c>
      <c r="Q121" s="139">
        <v>4.8000000000000001E-2</v>
      </c>
    </row>
    <row r="122" spans="1:17" ht="30" x14ac:dyDescent="0.25">
      <c r="A122" s="135" t="s">
        <v>272</v>
      </c>
      <c r="B122" s="135" t="s">
        <v>287</v>
      </c>
      <c r="C122" s="135" t="s">
        <v>267</v>
      </c>
      <c r="D122" s="135" t="s">
        <v>269</v>
      </c>
      <c r="E122" s="136">
        <v>1</v>
      </c>
      <c r="F122" s="137">
        <v>43619</v>
      </c>
      <c r="G122" s="138">
        <v>13</v>
      </c>
      <c r="H122" s="138">
        <f t="shared" si="5"/>
        <v>0.14285714285714285</v>
      </c>
      <c r="I122" s="138">
        <v>114.5</v>
      </c>
      <c r="J122" s="138">
        <f t="shared" si="6"/>
        <v>8.8076923076923084</v>
      </c>
      <c r="K122" s="138">
        <v>32.9</v>
      </c>
      <c r="L122" s="138">
        <f t="shared" si="7"/>
        <v>2.5307692307692307</v>
      </c>
      <c r="M122" s="138">
        <f t="shared" si="8"/>
        <v>3.4802431610942253</v>
      </c>
      <c r="N122" s="138">
        <v>1.3</v>
      </c>
      <c r="O122" s="138">
        <v>0.4</v>
      </c>
      <c r="P122" s="138">
        <f t="shared" si="9"/>
        <v>0.4</v>
      </c>
      <c r="Q122" s="139">
        <v>1.4999999999999999E-2</v>
      </c>
    </row>
    <row r="123" spans="1:17" ht="30" x14ac:dyDescent="0.25">
      <c r="A123" s="135" t="s">
        <v>272</v>
      </c>
      <c r="B123" s="135" t="s">
        <v>287</v>
      </c>
      <c r="C123" s="135" t="s">
        <v>267</v>
      </c>
      <c r="D123" s="135" t="s">
        <v>269</v>
      </c>
      <c r="E123" s="136">
        <v>1</v>
      </c>
      <c r="F123" s="137">
        <v>43619</v>
      </c>
      <c r="G123" s="138">
        <v>126</v>
      </c>
      <c r="H123" s="138">
        <f t="shared" si="5"/>
        <v>1.3846153846153846</v>
      </c>
      <c r="I123" s="138">
        <v>1587.9</v>
      </c>
      <c r="J123" s="138">
        <f t="shared" si="6"/>
        <v>12.602380952380953</v>
      </c>
      <c r="K123" s="138">
        <v>445.1</v>
      </c>
      <c r="L123" s="138">
        <f t="shared" si="7"/>
        <v>3.5325396825396829</v>
      </c>
      <c r="M123" s="138">
        <f t="shared" si="8"/>
        <v>3.5675129184452929</v>
      </c>
      <c r="N123" s="138">
        <v>17.5</v>
      </c>
      <c r="O123" s="138">
        <v>4.9000000000000004</v>
      </c>
      <c r="P123" s="138">
        <f t="shared" si="9"/>
        <v>4.9000000000000004</v>
      </c>
      <c r="Q123" s="139">
        <v>0.20399999999999999</v>
      </c>
    </row>
    <row r="124" spans="1:17" ht="30" x14ac:dyDescent="0.25">
      <c r="A124" s="135" t="s">
        <v>272</v>
      </c>
      <c r="B124" s="135" t="s">
        <v>287</v>
      </c>
      <c r="C124" s="135" t="s">
        <v>267</v>
      </c>
      <c r="D124" s="135" t="s">
        <v>269</v>
      </c>
      <c r="E124" s="136">
        <v>1</v>
      </c>
      <c r="F124" s="137">
        <v>43619</v>
      </c>
      <c r="G124" s="138">
        <v>74</v>
      </c>
      <c r="H124" s="138">
        <f t="shared" si="5"/>
        <v>0.81318681318681318</v>
      </c>
      <c r="I124" s="138">
        <v>1195.0999999999999</v>
      </c>
      <c r="J124" s="138">
        <f t="shared" si="6"/>
        <v>16.149999999999999</v>
      </c>
      <c r="K124" s="138">
        <v>429.5</v>
      </c>
      <c r="L124" s="138">
        <f t="shared" si="7"/>
        <v>5.8040540540540544</v>
      </c>
      <c r="M124" s="138">
        <f t="shared" si="8"/>
        <v>2.7825378346915013</v>
      </c>
      <c r="N124" s="138">
        <v>13.1</v>
      </c>
      <c r="O124" s="138">
        <v>4.7</v>
      </c>
      <c r="P124" s="138">
        <f t="shared" si="9"/>
        <v>4.7</v>
      </c>
      <c r="Q124" s="139">
        <v>0.19700000000000001</v>
      </c>
    </row>
    <row r="125" spans="1:17" ht="30" x14ac:dyDescent="0.25">
      <c r="A125" s="135" t="s">
        <v>272</v>
      </c>
      <c r="B125" s="135" t="s">
        <v>288</v>
      </c>
      <c r="C125" s="135" t="s">
        <v>270</v>
      </c>
      <c r="D125" s="135" t="s">
        <v>269</v>
      </c>
      <c r="E125" s="136">
        <v>1</v>
      </c>
      <c r="F125" s="137">
        <v>43647</v>
      </c>
      <c r="G125" s="138">
        <v>123</v>
      </c>
      <c r="H125" s="138">
        <f t="shared" si="5"/>
        <v>1.3516483516483517</v>
      </c>
      <c r="I125" s="138">
        <v>3317.4</v>
      </c>
      <c r="J125" s="138">
        <f t="shared" si="6"/>
        <v>26.970731707317075</v>
      </c>
      <c r="K125" s="138">
        <v>803.6</v>
      </c>
      <c r="L125" s="138">
        <f t="shared" si="7"/>
        <v>6.5333333333333332</v>
      </c>
      <c r="M125" s="138">
        <f t="shared" si="8"/>
        <v>4.1281732205077155</v>
      </c>
      <c r="N125" s="138">
        <v>36.5</v>
      </c>
      <c r="O125" s="138">
        <v>8.8000000000000007</v>
      </c>
      <c r="P125" s="138">
        <f t="shared" si="9"/>
        <v>8.8000000000000007</v>
      </c>
      <c r="Q125" s="139">
        <v>0.36799999999999999</v>
      </c>
    </row>
    <row r="126" spans="1:17" ht="30" x14ac:dyDescent="0.25">
      <c r="A126" s="135" t="s">
        <v>272</v>
      </c>
      <c r="B126" s="135" t="s">
        <v>288</v>
      </c>
      <c r="C126" s="135" t="s">
        <v>270</v>
      </c>
      <c r="D126" s="135" t="s">
        <v>269</v>
      </c>
      <c r="E126" s="136">
        <v>1</v>
      </c>
      <c r="F126" s="137">
        <v>43647</v>
      </c>
      <c r="G126" s="138">
        <v>133</v>
      </c>
      <c r="H126" s="138">
        <f t="shared" si="5"/>
        <v>1.4615384615384615</v>
      </c>
      <c r="I126" s="138">
        <v>3626.6</v>
      </c>
      <c r="J126" s="138">
        <f t="shared" si="6"/>
        <v>27.26766917293233</v>
      </c>
      <c r="K126" s="138">
        <v>780.1</v>
      </c>
      <c r="L126" s="138">
        <f t="shared" si="7"/>
        <v>5.8654135338345865</v>
      </c>
      <c r="M126" s="138">
        <f t="shared" si="8"/>
        <v>4.6488911677989995</v>
      </c>
      <c r="N126" s="138">
        <v>39.9</v>
      </c>
      <c r="O126" s="138">
        <v>8.6</v>
      </c>
      <c r="P126" s="138">
        <f t="shared" si="9"/>
        <v>8.6</v>
      </c>
      <c r="Q126" s="139">
        <v>0.35699999999999998</v>
      </c>
    </row>
    <row r="127" spans="1:17" ht="30" x14ac:dyDescent="0.25">
      <c r="A127" s="135" t="s">
        <v>272</v>
      </c>
      <c r="B127" s="135" t="s">
        <v>288</v>
      </c>
      <c r="C127" s="135" t="s">
        <v>270</v>
      </c>
      <c r="D127" s="135" t="s">
        <v>269</v>
      </c>
      <c r="E127" s="136">
        <v>1</v>
      </c>
      <c r="F127" s="137">
        <v>43647</v>
      </c>
      <c r="G127" s="138">
        <v>95</v>
      </c>
      <c r="H127" s="138">
        <f t="shared" si="5"/>
        <v>1.043956043956044</v>
      </c>
      <c r="I127" s="138">
        <v>2751.6</v>
      </c>
      <c r="J127" s="138">
        <f t="shared" si="6"/>
        <v>28.964210526315789</v>
      </c>
      <c r="K127" s="138">
        <v>664.6</v>
      </c>
      <c r="L127" s="138">
        <f t="shared" si="7"/>
        <v>6.9957894736842103</v>
      </c>
      <c r="M127" s="138">
        <f t="shared" si="8"/>
        <v>4.1402347276557325</v>
      </c>
      <c r="N127" s="138">
        <v>30.2</v>
      </c>
      <c r="O127" s="138">
        <v>7.3</v>
      </c>
      <c r="P127" s="138">
        <f t="shared" si="9"/>
        <v>7.3</v>
      </c>
      <c r="Q127" s="139">
        <v>0.30399999999999999</v>
      </c>
    </row>
    <row r="128" spans="1:17" ht="30" x14ac:dyDescent="0.25">
      <c r="A128" s="135" t="s">
        <v>272</v>
      </c>
      <c r="B128" s="135" t="s">
        <v>288</v>
      </c>
      <c r="C128" s="135" t="s">
        <v>270</v>
      </c>
      <c r="D128" s="135" t="s">
        <v>269</v>
      </c>
      <c r="E128" s="136">
        <v>1</v>
      </c>
      <c r="F128" s="137">
        <v>43647</v>
      </c>
      <c r="G128" s="138">
        <v>107</v>
      </c>
      <c r="H128" s="138">
        <f t="shared" si="5"/>
        <v>1.1758241758241759</v>
      </c>
      <c r="I128" s="138">
        <v>3217.2</v>
      </c>
      <c r="J128" s="138">
        <f t="shared" si="6"/>
        <v>30.067289719626167</v>
      </c>
      <c r="K128" s="138">
        <v>703</v>
      </c>
      <c r="L128" s="138">
        <f t="shared" si="7"/>
        <v>6.5700934579439254</v>
      </c>
      <c r="M128" s="138">
        <f t="shared" si="8"/>
        <v>4.576386913229018</v>
      </c>
      <c r="N128" s="138">
        <v>35.4</v>
      </c>
      <c r="O128" s="138">
        <v>7.7</v>
      </c>
      <c r="P128" s="138">
        <f t="shared" si="9"/>
        <v>7.7</v>
      </c>
      <c r="Q128" s="139">
        <v>0.32200000000000001</v>
      </c>
    </row>
    <row r="129" spans="1:17" ht="45" x14ac:dyDescent="0.25">
      <c r="A129" s="135" t="s">
        <v>272</v>
      </c>
      <c r="B129" s="141" t="s">
        <v>289</v>
      </c>
      <c r="C129" s="135" t="s">
        <v>267</v>
      </c>
      <c r="D129" s="135" t="s">
        <v>269</v>
      </c>
      <c r="E129" s="136">
        <v>1</v>
      </c>
      <c r="F129" s="137">
        <v>43539</v>
      </c>
      <c r="G129" s="138">
        <v>27</v>
      </c>
      <c r="H129" s="138">
        <f t="shared" si="5"/>
        <v>0.2967032967032967</v>
      </c>
      <c r="I129" s="138">
        <v>172.3</v>
      </c>
      <c r="J129" s="138">
        <f t="shared" si="6"/>
        <v>6.3814814814814822</v>
      </c>
      <c r="K129" s="138">
        <v>170.6</v>
      </c>
      <c r="L129" s="138">
        <f t="shared" si="7"/>
        <v>6.318518518518518</v>
      </c>
      <c r="M129" s="138">
        <f t="shared" si="8"/>
        <v>1.0099648300117234</v>
      </c>
      <c r="N129" s="138">
        <v>1.9</v>
      </c>
      <c r="O129" s="138">
        <v>1.9</v>
      </c>
      <c r="P129" s="138">
        <f t="shared" si="9"/>
        <v>1.9</v>
      </c>
      <c r="Q129" s="139">
        <v>7.8E-2</v>
      </c>
    </row>
    <row r="130" spans="1:17" ht="45" x14ac:dyDescent="0.25">
      <c r="A130" s="135" t="s">
        <v>272</v>
      </c>
      <c r="B130" s="141" t="s">
        <v>289</v>
      </c>
      <c r="C130" s="135" t="s">
        <v>267</v>
      </c>
      <c r="D130" s="135" t="s">
        <v>269</v>
      </c>
      <c r="E130" s="136">
        <v>1</v>
      </c>
      <c r="F130" s="137">
        <v>43539</v>
      </c>
      <c r="G130" s="138">
        <v>13</v>
      </c>
      <c r="H130" s="138">
        <f t="shared" si="5"/>
        <v>0.14285714285714285</v>
      </c>
      <c r="I130" s="138">
        <v>311</v>
      </c>
      <c r="J130" s="138">
        <f t="shared" si="6"/>
        <v>23.923076923076923</v>
      </c>
      <c r="K130" s="138">
        <v>60.5</v>
      </c>
      <c r="L130" s="138">
        <f t="shared" si="7"/>
        <v>4.6538461538461542</v>
      </c>
      <c r="M130" s="138">
        <f t="shared" si="8"/>
        <v>5.1404958677685944</v>
      </c>
      <c r="N130" s="138">
        <v>3.4</v>
      </c>
      <c r="O130" s="138">
        <v>0.7</v>
      </c>
      <c r="P130" s="138">
        <f t="shared" si="9"/>
        <v>0.7</v>
      </c>
      <c r="Q130" s="139">
        <v>2.8000000000000001E-2</v>
      </c>
    </row>
    <row r="131" spans="1:17" ht="45" x14ac:dyDescent="0.25">
      <c r="A131" s="135" t="s">
        <v>272</v>
      </c>
      <c r="B131" s="141" t="s">
        <v>289</v>
      </c>
      <c r="C131" s="135" t="s">
        <v>267</v>
      </c>
      <c r="D131" s="135" t="s">
        <v>269</v>
      </c>
      <c r="E131" s="136">
        <v>1</v>
      </c>
      <c r="F131" s="137">
        <v>43539</v>
      </c>
      <c r="G131" s="138">
        <v>92</v>
      </c>
      <c r="H131" s="138">
        <f t="shared" ref="H131:H194" si="10">G131/E131/(30+30+31)</f>
        <v>1.0109890109890109</v>
      </c>
      <c r="I131" s="138">
        <v>2660.4</v>
      </c>
      <c r="J131" s="138">
        <f t="shared" ref="J131:J194" si="11">I131/G131</f>
        <v>28.917391304347827</v>
      </c>
      <c r="K131" s="138">
        <v>485.9</v>
      </c>
      <c r="L131" s="138">
        <f t="shared" ref="L131:L194" si="12">K131/G131</f>
        <v>5.2815217391304348</v>
      </c>
      <c r="M131" s="138">
        <f t="shared" ref="M131:M194" si="13">J131/L131</f>
        <v>5.4752006585717226</v>
      </c>
      <c r="N131" s="138">
        <v>29.2</v>
      </c>
      <c r="O131" s="138">
        <v>5.3</v>
      </c>
      <c r="P131" s="138">
        <f t="shared" ref="P131:P194" si="14">O131/E131</f>
        <v>5.3</v>
      </c>
      <c r="Q131" s="139">
        <v>0.222</v>
      </c>
    </row>
    <row r="132" spans="1:17" ht="45" x14ac:dyDescent="0.25">
      <c r="A132" s="135" t="s">
        <v>272</v>
      </c>
      <c r="B132" s="141" t="s">
        <v>289</v>
      </c>
      <c r="C132" s="135" t="s">
        <v>267</v>
      </c>
      <c r="D132" s="135" t="s">
        <v>269</v>
      </c>
      <c r="E132" s="136">
        <v>1</v>
      </c>
      <c r="F132" s="137">
        <v>43539</v>
      </c>
      <c r="G132" s="138">
        <v>46</v>
      </c>
      <c r="H132" s="138">
        <f t="shared" si="10"/>
        <v>0.50549450549450547</v>
      </c>
      <c r="I132" s="138">
        <v>364.1</v>
      </c>
      <c r="J132" s="138">
        <f t="shared" si="11"/>
        <v>7.9152173913043482</v>
      </c>
      <c r="K132" s="138">
        <v>894.8</v>
      </c>
      <c r="L132" s="138">
        <f t="shared" si="12"/>
        <v>19.452173913043477</v>
      </c>
      <c r="M132" s="138">
        <f t="shared" si="13"/>
        <v>0.4069065713008494</v>
      </c>
      <c r="N132" s="138">
        <v>4</v>
      </c>
      <c r="O132" s="138">
        <v>9.8000000000000007</v>
      </c>
      <c r="P132" s="138">
        <f t="shared" si="14"/>
        <v>9.8000000000000007</v>
      </c>
      <c r="Q132" s="139">
        <v>0.41</v>
      </c>
    </row>
    <row r="133" spans="1:17" ht="30" x14ac:dyDescent="0.25">
      <c r="A133" s="135" t="s">
        <v>272</v>
      </c>
      <c r="B133" s="135" t="s">
        <v>290</v>
      </c>
      <c r="C133" s="135" t="s">
        <v>267</v>
      </c>
      <c r="D133" s="135" t="s">
        <v>269</v>
      </c>
      <c r="E133" s="136">
        <v>1</v>
      </c>
      <c r="F133" s="137">
        <v>43697</v>
      </c>
      <c r="G133" s="138">
        <v>1</v>
      </c>
      <c r="H133" s="138">
        <f t="shared" si="10"/>
        <v>1.098901098901099E-2</v>
      </c>
      <c r="I133" s="138">
        <v>12.9</v>
      </c>
      <c r="J133" s="138">
        <f t="shared" si="11"/>
        <v>12.9</v>
      </c>
      <c r="K133" s="138">
        <v>7.7</v>
      </c>
      <c r="L133" s="138">
        <f t="shared" si="12"/>
        <v>7.7</v>
      </c>
      <c r="M133" s="138">
        <f t="shared" si="13"/>
        <v>1.6753246753246753</v>
      </c>
      <c r="N133" s="138">
        <v>0.1</v>
      </c>
      <c r="O133" s="138">
        <v>0.1</v>
      </c>
      <c r="P133" s="138">
        <f t="shared" si="14"/>
        <v>0.1</v>
      </c>
      <c r="Q133" s="139">
        <v>4.0000000000000001E-3</v>
      </c>
    </row>
    <row r="134" spans="1:17" ht="30" x14ac:dyDescent="0.25">
      <c r="A134" s="135" t="s">
        <v>272</v>
      </c>
      <c r="B134" s="135" t="s">
        <v>290</v>
      </c>
      <c r="C134" s="135" t="s">
        <v>267</v>
      </c>
      <c r="D134" s="135" t="s">
        <v>269</v>
      </c>
      <c r="E134" s="136">
        <v>1</v>
      </c>
      <c r="F134" s="137">
        <v>43697</v>
      </c>
      <c r="G134" s="138">
        <v>9</v>
      </c>
      <c r="H134" s="138">
        <f t="shared" si="10"/>
        <v>9.8901098901098897E-2</v>
      </c>
      <c r="I134" s="138">
        <v>339.4</v>
      </c>
      <c r="J134" s="138">
        <f t="shared" si="11"/>
        <v>37.711111111111109</v>
      </c>
      <c r="K134" s="138">
        <v>91.2</v>
      </c>
      <c r="L134" s="138">
        <f t="shared" si="12"/>
        <v>10.133333333333333</v>
      </c>
      <c r="M134" s="138">
        <f t="shared" si="13"/>
        <v>3.7214912280701755</v>
      </c>
      <c r="N134" s="138">
        <v>3.7</v>
      </c>
      <c r="O134" s="138">
        <v>1</v>
      </c>
      <c r="P134" s="138">
        <f t="shared" si="14"/>
        <v>1</v>
      </c>
      <c r="Q134" s="139">
        <v>4.2000000000000003E-2</v>
      </c>
    </row>
    <row r="135" spans="1:17" ht="30" x14ac:dyDescent="0.25">
      <c r="A135" s="135" t="s">
        <v>272</v>
      </c>
      <c r="B135" s="135" t="s">
        <v>290</v>
      </c>
      <c r="C135" s="135" t="s">
        <v>267</v>
      </c>
      <c r="D135" s="135" t="s">
        <v>269</v>
      </c>
      <c r="E135" s="136">
        <v>1</v>
      </c>
      <c r="F135" s="137">
        <v>43697</v>
      </c>
      <c r="G135" s="138">
        <v>56</v>
      </c>
      <c r="H135" s="138">
        <f t="shared" si="10"/>
        <v>0.61538461538461542</v>
      </c>
      <c r="I135" s="138">
        <v>2248.3000000000002</v>
      </c>
      <c r="J135" s="138">
        <f t="shared" si="11"/>
        <v>40.148214285714289</v>
      </c>
      <c r="K135" s="138">
        <v>533.6</v>
      </c>
      <c r="L135" s="138">
        <f t="shared" si="12"/>
        <v>9.5285714285714285</v>
      </c>
      <c r="M135" s="138">
        <f t="shared" si="13"/>
        <v>4.2134557721139432</v>
      </c>
      <c r="N135" s="138">
        <v>24.7</v>
      </c>
      <c r="O135" s="138">
        <v>5.9</v>
      </c>
      <c r="P135" s="138">
        <f t="shared" si="14"/>
        <v>5.9</v>
      </c>
      <c r="Q135" s="139">
        <v>0.24399999999999999</v>
      </c>
    </row>
    <row r="136" spans="1:17" ht="30" x14ac:dyDescent="0.25">
      <c r="A136" s="135" t="s">
        <v>272</v>
      </c>
      <c r="B136" s="135" t="s">
        <v>290</v>
      </c>
      <c r="C136" s="135" t="s">
        <v>267</v>
      </c>
      <c r="D136" s="135" t="s">
        <v>269</v>
      </c>
      <c r="E136" s="136">
        <v>1</v>
      </c>
      <c r="F136" s="137">
        <v>43697</v>
      </c>
      <c r="G136" s="138">
        <v>25</v>
      </c>
      <c r="H136" s="138">
        <f t="shared" si="10"/>
        <v>0.27472527472527475</v>
      </c>
      <c r="I136" s="138">
        <v>393.4</v>
      </c>
      <c r="J136" s="138">
        <f t="shared" si="11"/>
        <v>15.735999999999999</v>
      </c>
      <c r="K136" s="138">
        <v>111.9</v>
      </c>
      <c r="L136" s="138">
        <f t="shared" si="12"/>
        <v>4.476</v>
      </c>
      <c r="M136" s="138">
        <f t="shared" si="13"/>
        <v>3.5156389633601428</v>
      </c>
      <c r="N136" s="138">
        <v>4.3</v>
      </c>
      <c r="O136" s="138">
        <v>1.2</v>
      </c>
      <c r="P136" s="138">
        <f t="shared" si="14"/>
        <v>1.2</v>
      </c>
      <c r="Q136" s="139">
        <v>5.0999999999999997E-2</v>
      </c>
    </row>
    <row r="137" spans="1:17" ht="30" x14ac:dyDescent="0.25">
      <c r="A137" s="135" t="s">
        <v>272</v>
      </c>
      <c r="B137" s="135" t="s">
        <v>272</v>
      </c>
      <c r="C137" s="135" t="s">
        <v>267</v>
      </c>
      <c r="D137" s="135" t="s">
        <v>269</v>
      </c>
      <c r="E137" s="136">
        <v>1</v>
      </c>
      <c r="F137" s="137">
        <v>43614</v>
      </c>
      <c r="G137" s="138">
        <v>55</v>
      </c>
      <c r="H137" s="138">
        <f t="shared" si="10"/>
        <v>0.60439560439560436</v>
      </c>
      <c r="I137" s="138">
        <v>1756.9</v>
      </c>
      <c r="J137" s="138">
        <f t="shared" si="11"/>
        <v>31.943636363636365</v>
      </c>
      <c r="K137" s="138">
        <v>397.2</v>
      </c>
      <c r="L137" s="138">
        <f t="shared" si="12"/>
        <v>7.2218181818181817</v>
      </c>
      <c r="M137" s="138">
        <f t="shared" si="13"/>
        <v>4.4232124874118837</v>
      </c>
      <c r="N137" s="138">
        <v>19.3</v>
      </c>
      <c r="O137" s="138">
        <v>4.4000000000000004</v>
      </c>
      <c r="P137" s="138">
        <f t="shared" si="14"/>
        <v>4.4000000000000004</v>
      </c>
      <c r="Q137" s="139">
        <v>0.182</v>
      </c>
    </row>
    <row r="138" spans="1:17" ht="30" x14ac:dyDescent="0.25">
      <c r="A138" s="135" t="s">
        <v>272</v>
      </c>
      <c r="B138" s="135" t="s">
        <v>272</v>
      </c>
      <c r="C138" s="135" t="s">
        <v>267</v>
      </c>
      <c r="D138" s="135" t="s">
        <v>269</v>
      </c>
      <c r="E138" s="136">
        <v>1</v>
      </c>
      <c r="F138" s="137">
        <v>43614</v>
      </c>
      <c r="G138" s="138">
        <v>95</v>
      </c>
      <c r="H138" s="138">
        <f t="shared" si="10"/>
        <v>1.043956043956044</v>
      </c>
      <c r="I138" s="138">
        <v>3195.1</v>
      </c>
      <c r="J138" s="138">
        <f t="shared" si="11"/>
        <v>33.632631578947368</v>
      </c>
      <c r="K138" s="138">
        <v>590.4</v>
      </c>
      <c r="L138" s="138">
        <f t="shared" si="12"/>
        <v>6.2147368421052631</v>
      </c>
      <c r="M138" s="138">
        <f t="shared" si="13"/>
        <v>5.4117547425474255</v>
      </c>
      <c r="N138" s="138">
        <v>35.1</v>
      </c>
      <c r="O138" s="138">
        <v>6.5</v>
      </c>
      <c r="P138" s="138">
        <f t="shared" si="14"/>
        <v>6.5</v>
      </c>
      <c r="Q138" s="139">
        <v>0.27</v>
      </c>
    </row>
    <row r="139" spans="1:17" ht="30" x14ac:dyDescent="0.25">
      <c r="A139" s="135" t="s">
        <v>272</v>
      </c>
      <c r="B139" s="135" t="s">
        <v>272</v>
      </c>
      <c r="C139" s="135" t="s">
        <v>267</v>
      </c>
      <c r="D139" s="135" t="s">
        <v>269</v>
      </c>
      <c r="E139" s="136">
        <v>1</v>
      </c>
      <c r="F139" s="137">
        <v>43614</v>
      </c>
      <c r="G139" s="138">
        <v>72</v>
      </c>
      <c r="H139" s="138">
        <f t="shared" si="10"/>
        <v>0.79120879120879117</v>
      </c>
      <c r="I139" s="138">
        <v>2735.7</v>
      </c>
      <c r="J139" s="138">
        <f t="shared" si="11"/>
        <v>37.99583333333333</v>
      </c>
      <c r="K139" s="138">
        <v>495.1</v>
      </c>
      <c r="L139" s="138">
        <f t="shared" si="12"/>
        <v>6.8763888888888891</v>
      </c>
      <c r="M139" s="138">
        <f t="shared" si="13"/>
        <v>5.5255503938598256</v>
      </c>
      <c r="N139" s="138">
        <v>30.1</v>
      </c>
      <c r="O139" s="138">
        <v>5.4</v>
      </c>
      <c r="P139" s="138">
        <f t="shared" si="14"/>
        <v>5.4</v>
      </c>
      <c r="Q139" s="139">
        <v>0.22700000000000001</v>
      </c>
    </row>
    <row r="140" spans="1:17" ht="30" x14ac:dyDescent="0.25">
      <c r="A140" s="135" t="s">
        <v>272</v>
      </c>
      <c r="B140" s="135" t="s">
        <v>272</v>
      </c>
      <c r="C140" s="135" t="s">
        <v>267</v>
      </c>
      <c r="D140" s="135" t="s">
        <v>269</v>
      </c>
      <c r="E140" s="136">
        <v>1</v>
      </c>
      <c r="F140" s="137">
        <v>43614</v>
      </c>
      <c r="G140" s="138">
        <v>68</v>
      </c>
      <c r="H140" s="138">
        <f t="shared" si="10"/>
        <v>0.74725274725274726</v>
      </c>
      <c r="I140" s="138">
        <v>2474.9</v>
      </c>
      <c r="J140" s="138">
        <f t="shared" si="11"/>
        <v>36.39558823529412</v>
      </c>
      <c r="K140" s="138">
        <v>486.2</v>
      </c>
      <c r="L140" s="138">
        <f t="shared" si="12"/>
        <v>7.1499999999999995</v>
      </c>
      <c r="M140" s="138">
        <f t="shared" si="13"/>
        <v>5.0902920608802971</v>
      </c>
      <c r="N140" s="138">
        <v>27.2</v>
      </c>
      <c r="O140" s="138">
        <v>5.3</v>
      </c>
      <c r="P140" s="138">
        <f t="shared" si="14"/>
        <v>5.3</v>
      </c>
      <c r="Q140" s="139">
        <v>0.223</v>
      </c>
    </row>
    <row r="141" spans="1:17" ht="30" x14ac:dyDescent="0.25">
      <c r="A141" s="135" t="s">
        <v>272</v>
      </c>
      <c r="B141" s="135" t="s">
        <v>277</v>
      </c>
      <c r="C141" s="135" t="s">
        <v>267</v>
      </c>
      <c r="D141" s="135" t="s">
        <v>269</v>
      </c>
      <c r="E141" s="136">
        <v>1</v>
      </c>
      <c r="F141" s="137">
        <v>43773</v>
      </c>
      <c r="G141" s="138">
        <v>38</v>
      </c>
      <c r="H141" s="138">
        <f t="shared" si="10"/>
        <v>0.4175824175824176</v>
      </c>
      <c r="I141" s="138">
        <v>1258.5</v>
      </c>
      <c r="J141" s="138">
        <f t="shared" si="11"/>
        <v>33.118421052631582</v>
      </c>
      <c r="K141" s="138">
        <v>243.6</v>
      </c>
      <c r="L141" s="138">
        <f t="shared" si="12"/>
        <v>6.4105263157894736</v>
      </c>
      <c r="M141" s="138">
        <f t="shared" si="13"/>
        <v>5.1662561576354689</v>
      </c>
      <c r="N141" s="138">
        <v>13.8</v>
      </c>
      <c r="O141" s="138">
        <v>2.7</v>
      </c>
      <c r="P141" s="138">
        <f t="shared" si="14"/>
        <v>2.7</v>
      </c>
      <c r="Q141" s="139">
        <v>0.112</v>
      </c>
    </row>
    <row r="142" spans="1:17" ht="30" x14ac:dyDescent="0.25">
      <c r="A142" s="135" t="s">
        <v>272</v>
      </c>
      <c r="B142" s="135" t="s">
        <v>277</v>
      </c>
      <c r="C142" s="135" t="s">
        <v>267</v>
      </c>
      <c r="D142" s="135" t="s">
        <v>269</v>
      </c>
      <c r="E142" s="136">
        <v>1</v>
      </c>
      <c r="F142" s="137">
        <v>43773</v>
      </c>
      <c r="G142" s="138">
        <v>55</v>
      </c>
      <c r="H142" s="138">
        <f t="shared" si="10"/>
        <v>0.60439560439560436</v>
      </c>
      <c r="I142" s="138">
        <v>1618.7</v>
      </c>
      <c r="J142" s="138">
        <f t="shared" si="11"/>
        <v>29.430909090909093</v>
      </c>
      <c r="K142" s="138">
        <v>296</v>
      </c>
      <c r="L142" s="138">
        <f t="shared" si="12"/>
        <v>5.3818181818181818</v>
      </c>
      <c r="M142" s="138">
        <f t="shared" si="13"/>
        <v>5.4685810810810818</v>
      </c>
      <c r="N142" s="138">
        <v>17.8</v>
      </c>
      <c r="O142" s="138">
        <v>3.3</v>
      </c>
      <c r="P142" s="138">
        <f t="shared" si="14"/>
        <v>3.3</v>
      </c>
      <c r="Q142" s="139">
        <v>0.13600000000000001</v>
      </c>
    </row>
    <row r="143" spans="1:17" ht="30" x14ac:dyDescent="0.25">
      <c r="A143" s="135" t="s">
        <v>272</v>
      </c>
      <c r="B143" s="135" t="s">
        <v>277</v>
      </c>
      <c r="C143" s="135" t="s">
        <v>267</v>
      </c>
      <c r="D143" s="135" t="s">
        <v>269</v>
      </c>
      <c r="E143" s="136">
        <v>1</v>
      </c>
      <c r="F143" s="137">
        <v>43773</v>
      </c>
      <c r="G143" s="138">
        <v>15</v>
      </c>
      <c r="H143" s="138">
        <f t="shared" si="10"/>
        <v>0.16483516483516483</v>
      </c>
      <c r="I143" s="138">
        <v>456.7</v>
      </c>
      <c r="J143" s="138">
        <f t="shared" si="11"/>
        <v>30.446666666666665</v>
      </c>
      <c r="K143" s="138">
        <v>79.900000000000006</v>
      </c>
      <c r="L143" s="138">
        <f t="shared" si="12"/>
        <v>5.3266666666666671</v>
      </c>
      <c r="M143" s="138">
        <f t="shared" si="13"/>
        <v>5.7158948685857318</v>
      </c>
      <c r="N143" s="138">
        <v>5</v>
      </c>
      <c r="O143" s="138">
        <v>0.9</v>
      </c>
      <c r="P143" s="138">
        <f t="shared" si="14"/>
        <v>0.9</v>
      </c>
      <c r="Q143" s="139">
        <v>3.6999999999999998E-2</v>
      </c>
    </row>
    <row r="144" spans="1:17" ht="30" x14ac:dyDescent="0.25">
      <c r="A144" s="135" t="s">
        <v>272</v>
      </c>
      <c r="B144" s="135" t="s">
        <v>277</v>
      </c>
      <c r="C144" s="135" t="s">
        <v>267</v>
      </c>
      <c r="D144" s="135" t="s">
        <v>269</v>
      </c>
      <c r="E144" s="136">
        <v>1</v>
      </c>
      <c r="F144" s="137">
        <v>43773</v>
      </c>
      <c r="G144" s="138">
        <v>29</v>
      </c>
      <c r="H144" s="138">
        <f t="shared" si="10"/>
        <v>0.31868131868131866</v>
      </c>
      <c r="I144" s="138">
        <v>997.7</v>
      </c>
      <c r="J144" s="138">
        <f t="shared" si="11"/>
        <v>34.403448275862068</v>
      </c>
      <c r="K144" s="138">
        <v>221.4</v>
      </c>
      <c r="L144" s="138">
        <f t="shared" si="12"/>
        <v>7.63448275862069</v>
      </c>
      <c r="M144" s="138">
        <f t="shared" si="13"/>
        <v>4.5063233965672991</v>
      </c>
      <c r="N144" s="138">
        <v>11</v>
      </c>
      <c r="O144" s="138">
        <v>2.4</v>
      </c>
      <c r="P144" s="138">
        <f t="shared" si="14"/>
        <v>2.4</v>
      </c>
      <c r="Q144" s="139">
        <v>0.10100000000000001</v>
      </c>
    </row>
    <row r="145" spans="1:17" ht="30" x14ac:dyDescent="0.25">
      <c r="A145" s="135" t="s">
        <v>272</v>
      </c>
      <c r="B145" s="135" t="s">
        <v>291</v>
      </c>
      <c r="C145" s="135" t="s">
        <v>267</v>
      </c>
      <c r="D145" s="135" t="s">
        <v>269</v>
      </c>
      <c r="E145" s="136">
        <v>1</v>
      </c>
      <c r="F145" s="137">
        <v>43606</v>
      </c>
      <c r="G145" s="138">
        <v>53</v>
      </c>
      <c r="H145" s="138">
        <f t="shared" si="10"/>
        <v>0.58241758241758246</v>
      </c>
      <c r="I145" s="138">
        <v>1474.3</v>
      </c>
      <c r="J145" s="138">
        <f t="shared" si="11"/>
        <v>27.816981132075473</v>
      </c>
      <c r="K145" s="138">
        <v>307.2</v>
      </c>
      <c r="L145" s="138">
        <f t="shared" si="12"/>
        <v>5.7962264150943392</v>
      </c>
      <c r="M145" s="138">
        <f t="shared" si="13"/>
        <v>4.7991536458333339</v>
      </c>
      <c r="N145" s="138">
        <v>16.2</v>
      </c>
      <c r="O145" s="138">
        <v>3.4</v>
      </c>
      <c r="P145" s="138">
        <f t="shared" si="14"/>
        <v>3.4</v>
      </c>
      <c r="Q145" s="139">
        <v>0.14099999999999999</v>
      </c>
    </row>
    <row r="146" spans="1:17" ht="30" x14ac:dyDescent="0.25">
      <c r="A146" s="135" t="s">
        <v>272</v>
      </c>
      <c r="B146" s="135" t="s">
        <v>291</v>
      </c>
      <c r="C146" s="135" t="s">
        <v>267</v>
      </c>
      <c r="D146" s="135" t="s">
        <v>269</v>
      </c>
      <c r="E146" s="136">
        <v>1</v>
      </c>
      <c r="F146" s="137">
        <v>43606</v>
      </c>
      <c r="G146" s="138">
        <v>98</v>
      </c>
      <c r="H146" s="138">
        <f t="shared" si="10"/>
        <v>1.0769230769230769</v>
      </c>
      <c r="I146" s="138">
        <v>2928.9</v>
      </c>
      <c r="J146" s="138">
        <f t="shared" si="11"/>
        <v>29.886734693877553</v>
      </c>
      <c r="K146" s="138">
        <v>596.79999999999995</v>
      </c>
      <c r="L146" s="138">
        <f t="shared" si="12"/>
        <v>6.0897959183673462</v>
      </c>
      <c r="M146" s="138">
        <f t="shared" si="13"/>
        <v>4.9076742627345853</v>
      </c>
      <c r="N146" s="138">
        <v>32.200000000000003</v>
      </c>
      <c r="O146" s="138">
        <v>6.6</v>
      </c>
      <c r="P146" s="138">
        <f t="shared" si="14"/>
        <v>6.6</v>
      </c>
      <c r="Q146" s="139">
        <v>0.27300000000000002</v>
      </c>
    </row>
    <row r="147" spans="1:17" ht="30" x14ac:dyDescent="0.25">
      <c r="A147" s="135" t="s">
        <v>272</v>
      </c>
      <c r="B147" s="135" t="s">
        <v>291</v>
      </c>
      <c r="C147" s="135" t="s">
        <v>267</v>
      </c>
      <c r="D147" s="135" t="s">
        <v>269</v>
      </c>
      <c r="E147" s="136">
        <v>1</v>
      </c>
      <c r="F147" s="137">
        <v>43606</v>
      </c>
      <c r="G147" s="138">
        <v>104</v>
      </c>
      <c r="H147" s="138">
        <f t="shared" si="10"/>
        <v>1.1428571428571428</v>
      </c>
      <c r="I147" s="138">
        <v>2773.3</v>
      </c>
      <c r="J147" s="138">
        <f t="shared" si="11"/>
        <v>26.666346153846156</v>
      </c>
      <c r="K147" s="138">
        <v>565.29999999999995</v>
      </c>
      <c r="L147" s="138">
        <f t="shared" si="12"/>
        <v>5.4355769230769226</v>
      </c>
      <c r="M147" s="138">
        <f t="shared" si="13"/>
        <v>4.9058906775163642</v>
      </c>
      <c r="N147" s="138">
        <v>30.5</v>
      </c>
      <c r="O147" s="138">
        <v>6.2</v>
      </c>
      <c r="P147" s="138">
        <f t="shared" si="14"/>
        <v>6.2</v>
      </c>
      <c r="Q147" s="139">
        <v>0.25900000000000001</v>
      </c>
    </row>
    <row r="148" spans="1:17" ht="30" x14ac:dyDescent="0.25">
      <c r="A148" s="135" t="s">
        <v>272</v>
      </c>
      <c r="B148" s="135" t="s">
        <v>291</v>
      </c>
      <c r="C148" s="135" t="s">
        <v>267</v>
      </c>
      <c r="D148" s="135" t="s">
        <v>269</v>
      </c>
      <c r="E148" s="136">
        <v>1</v>
      </c>
      <c r="F148" s="137">
        <v>43606</v>
      </c>
      <c r="G148" s="138">
        <v>35</v>
      </c>
      <c r="H148" s="138">
        <f t="shared" si="10"/>
        <v>0.38461538461538464</v>
      </c>
      <c r="I148" s="138">
        <v>1231</v>
      </c>
      <c r="J148" s="138">
        <f t="shared" si="11"/>
        <v>35.171428571428571</v>
      </c>
      <c r="K148" s="138">
        <v>248.4</v>
      </c>
      <c r="L148" s="138">
        <f t="shared" si="12"/>
        <v>7.097142857142857</v>
      </c>
      <c r="M148" s="138">
        <f t="shared" si="13"/>
        <v>4.955716586151369</v>
      </c>
      <c r="N148" s="138">
        <v>13.5</v>
      </c>
      <c r="O148" s="138">
        <v>2.7</v>
      </c>
      <c r="P148" s="138">
        <f t="shared" si="14"/>
        <v>2.7</v>
      </c>
      <c r="Q148" s="139">
        <v>0.114</v>
      </c>
    </row>
    <row r="149" spans="1:17" ht="30" x14ac:dyDescent="0.25">
      <c r="A149" s="135" t="s">
        <v>272</v>
      </c>
      <c r="B149" s="135" t="s">
        <v>292</v>
      </c>
      <c r="C149" s="135" t="s">
        <v>267</v>
      </c>
      <c r="D149" s="135" t="s">
        <v>268</v>
      </c>
      <c r="E149" s="136">
        <v>2</v>
      </c>
      <c r="F149" s="137">
        <v>43493</v>
      </c>
      <c r="G149" s="138">
        <v>11</v>
      </c>
      <c r="H149" s="138">
        <f t="shared" si="10"/>
        <v>6.043956043956044E-2</v>
      </c>
      <c r="I149" s="138">
        <v>60.6</v>
      </c>
      <c r="J149" s="138">
        <f t="shared" si="11"/>
        <v>5.5090909090909088</v>
      </c>
      <c r="K149" s="138">
        <v>22.3</v>
      </c>
      <c r="L149" s="138">
        <f t="shared" si="12"/>
        <v>2.0272727272727273</v>
      </c>
      <c r="M149" s="138">
        <f t="shared" si="13"/>
        <v>2.717488789237668</v>
      </c>
      <c r="N149" s="138">
        <v>0.7</v>
      </c>
      <c r="O149" s="138">
        <v>0.3</v>
      </c>
      <c r="P149" s="138">
        <f t="shared" si="14"/>
        <v>0.15</v>
      </c>
      <c r="Q149" s="139">
        <v>5.0000000000000001E-3</v>
      </c>
    </row>
    <row r="150" spans="1:17" ht="30" x14ac:dyDescent="0.25">
      <c r="A150" s="135" t="s">
        <v>272</v>
      </c>
      <c r="B150" s="135" t="s">
        <v>292</v>
      </c>
      <c r="C150" s="135" t="s">
        <v>267</v>
      </c>
      <c r="D150" s="135" t="s">
        <v>268</v>
      </c>
      <c r="E150" s="136">
        <v>2</v>
      </c>
      <c r="F150" s="137">
        <v>43493</v>
      </c>
      <c r="G150" s="138">
        <v>2</v>
      </c>
      <c r="H150" s="138">
        <f t="shared" si="10"/>
        <v>1.098901098901099E-2</v>
      </c>
      <c r="I150" s="138">
        <v>2.4</v>
      </c>
      <c r="J150" s="138">
        <f t="shared" si="11"/>
        <v>1.2</v>
      </c>
      <c r="K150" s="138">
        <v>0.8</v>
      </c>
      <c r="L150" s="138">
        <f t="shared" si="12"/>
        <v>0.4</v>
      </c>
      <c r="M150" s="138">
        <f t="shared" si="13"/>
        <v>2.9999999999999996</v>
      </c>
      <c r="N150" s="138">
        <v>0</v>
      </c>
      <c r="O150" s="138">
        <v>0</v>
      </c>
      <c r="P150" s="138">
        <f t="shared" si="14"/>
        <v>0</v>
      </c>
      <c r="Q150" s="139">
        <v>0</v>
      </c>
    </row>
    <row r="151" spans="1:17" ht="30" x14ac:dyDescent="0.25">
      <c r="A151" s="135" t="s">
        <v>272</v>
      </c>
      <c r="B151" s="135" t="s">
        <v>272</v>
      </c>
      <c r="C151" s="135" t="s">
        <v>270</v>
      </c>
      <c r="D151" s="135" t="s">
        <v>269</v>
      </c>
      <c r="E151" s="136">
        <v>2</v>
      </c>
      <c r="F151" s="137">
        <v>43462</v>
      </c>
      <c r="G151" s="138">
        <v>74</v>
      </c>
      <c r="H151" s="138">
        <f t="shared" si="10"/>
        <v>0.40659340659340659</v>
      </c>
      <c r="I151" s="138">
        <v>1855.6</v>
      </c>
      <c r="J151" s="138">
        <f t="shared" si="11"/>
        <v>25.075675675675676</v>
      </c>
      <c r="K151" s="138">
        <v>469.5</v>
      </c>
      <c r="L151" s="138">
        <f t="shared" si="12"/>
        <v>6.3445945945945947</v>
      </c>
      <c r="M151" s="138">
        <f t="shared" si="13"/>
        <v>3.9522896698615546</v>
      </c>
      <c r="N151" s="138">
        <v>20.399999999999999</v>
      </c>
      <c r="O151" s="138">
        <v>5.2</v>
      </c>
      <c r="P151" s="138">
        <f t="shared" si="14"/>
        <v>2.6</v>
      </c>
      <c r="Q151" s="139">
        <v>0.107</v>
      </c>
    </row>
    <row r="152" spans="1:17" ht="30" x14ac:dyDescent="0.25">
      <c r="A152" s="135" t="s">
        <v>272</v>
      </c>
      <c r="B152" s="135" t="s">
        <v>272</v>
      </c>
      <c r="C152" s="135" t="s">
        <v>270</v>
      </c>
      <c r="D152" s="135" t="s">
        <v>269</v>
      </c>
      <c r="E152" s="136">
        <v>2</v>
      </c>
      <c r="F152" s="137">
        <v>43462</v>
      </c>
      <c r="G152" s="138">
        <v>12</v>
      </c>
      <c r="H152" s="138">
        <f t="shared" si="10"/>
        <v>6.5934065934065936E-2</v>
      </c>
      <c r="I152" s="138">
        <v>363.8</v>
      </c>
      <c r="J152" s="138">
        <f t="shared" si="11"/>
        <v>30.316666666666666</v>
      </c>
      <c r="K152" s="138">
        <v>101.6</v>
      </c>
      <c r="L152" s="138">
        <f t="shared" si="12"/>
        <v>8.4666666666666668</v>
      </c>
      <c r="M152" s="138">
        <f t="shared" si="13"/>
        <v>3.5807086614173227</v>
      </c>
      <c r="N152" s="138">
        <v>4</v>
      </c>
      <c r="O152" s="138">
        <v>1.1000000000000001</v>
      </c>
      <c r="P152" s="138">
        <f t="shared" si="14"/>
        <v>0.55000000000000004</v>
      </c>
      <c r="Q152" s="139">
        <v>2.3E-2</v>
      </c>
    </row>
    <row r="153" spans="1:17" ht="30" x14ac:dyDescent="0.25">
      <c r="A153" s="135" t="s">
        <v>272</v>
      </c>
      <c r="B153" s="135" t="s">
        <v>272</v>
      </c>
      <c r="C153" s="135" t="s">
        <v>270</v>
      </c>
      <c r="D153" s="135" t="s">
        <v>269</v>
      </c>
      <c r="E153" s="136">
        <v>2</v>
      </c>
      <c r="F153" s="137">
        <v>43462</v>
      </c>
      <c r="G153" s="138">
        <v>56</v>
      </c>
      <c r="H153" s="138">
        <f t="shared" si="10"/>
        <v>0.30769230769230771</v>
      </c>
      <c r="I153" s="138">
        <v>1269.5</v>
      </c>
      <c r="J153" s="138">
        <f t="shared" si="11"/>
        <v>22.669642857142858</v>
      </c>
      <c r="K153" s="138">
        <v>313.8</v>
      </c>
      <c r="L153" s="138">
        <f t="shared" si="12"/>
        <v>5.6035714285714286</v>
      </c>
      <c r="M153" s="138">
        <f t="shared" si="13"/>
        <v>4.0455704270235815</v>
      </c>
      <c r="N153" s="138">
        <v>14</v>
      </c>
      <c r="O153" s="138">
        <v>3.5</v>
      </c>
      <c r="P153" s="138">
        <f t="shared" si="14"/>
        <v>1.75</v>
      </c>
      <c r="Q153" s="139">
        <v>7.1999999999999995E-2</v>
      </c>
    </row>
    <row r="154" spans="1:17" ht="30" x14ac:dyDescent="0.25">
      <c r="A154" s="135" t="s">
        <v>272</v>
      </c>
      <c r="B154" s="135" t="s">
        <v>281</v>
      </c>
      <c r="C154" s="135" t="s">
        <v>267</v>
      </c>
      <c r="D154" s="135" t="s">
        <v>268</v>
      </c>
      <c r="E154" s="136">
        <v>2</v>
      </c>
      <c r="F154" s="137">
        <v>43622</v>
      </c>
      <c r="G154" s="138">
        <v>28</v>
      </c>
      <c r="H154" s="138">
        <f t="shared" si="10"/>
        <v>0.15384615384615385</v>
      </c>
      <c r="I154" s="138">
        <v>513.20000000000005</v>
      </c>
      <c r="J154" s="138">
        <f t="shared" si="11"/>
        <v>18.328571428571429</v>
      </c>
      <c r="K154" s="138">
        <v>104.1</v>
      </c>
      <c r="L154" s="138">
        <f t="shared" si="12"/>
        <v>3.7178571428571425</v>
      </c>
      <c r="M154" s="138">
        <f t="shared" si="13"/>
        <v>4.9298751200768498</v>
      </c>
      <c r="N154" s="138">
        <v>5.6</v>
      </c>
      <c r="O154" s="138">
        <v>1.1000000000000001</v>
      </c>
      <c r="P154" s="138">
        <f t="shared" si="14"/>
        <v>0.55000000000000004</v>
      </c>
      <c r="Q154" s="139">
        <v>2.4E-2</v>
      </c>
    </row>
    <row r="155" spans="1:17" ht="30" x14ac:dyDescent="0.25">
      <c r="A155" s="135" t="s">
        <v>272</v>
      </c>
      <c r="B155" s="135" t="s">
        <v>281</v>
      </c>
      <c r="C155" s="135" t="s">
        <v>267</v>
      </c>
      <c r="D155" s="135" t="s">
        <v>268</v>
      </c>
      <c r="E155" s="136">
        <v>2</v>
      </c>
      <c r="F155" s="137">
        <v>43622</v>
      </c>
      <c r="G155" s="138">
        <v>11</v>
      </c>
      <c r="H155" s="138">
        <f t="shared" si="10"/>
        <v>6.043956043956044E-2</v>
      </c>
      <c r="I155" s="138">
        <v>15.9</v>
      </c>
      <c r="J155" s="138">
        <f t="shared" si="11"/>
        <v>1.4454545454545455</v>
      </c>
      <c r="K155" s="138">
        <v>5.6</v>
      </c>
      <c r="L155" s="138">
        <f t="shared" si="12"/>
        <v>0.50909090909090904</v>
      </c>
      <c r="M155" s="138">
        <f t="shared" si="13"/>
        <v>2.8392857142857149</v>
      </c>
      <c r="N155" s="138">
        <v>0.2</v>
      </c>
      <c r="O155" s="138">
        <v>0.1</v>
      </c>
      <c r="P155" s="138">
        <f t="shared" si="14"/>
        <v>0.05</v>
      </c>
      <c r="Q155" s="139">
        <v>1E-3</v>
      </c>
    </row>
    <row r="156" spans="1:17" ht="30" x14ac:dyDescent="0.25">
      <c r="A156" s="135" t="s">
        <v>272</v>
      </c>
      <c r="B156" s="135" t="s">
        <v>293</v>
      </c>
      <c r="C156" s="135" t="s">
        <v>267</v>
      </c>
      <c r="D156" s="135" t="s">
        <v>268</v>
      </c>
      <c r="E156" s="136">
        <v>2</v>
      </c>
      <c r="F156" s="137">
        <v>43558</v>
      </c>
      <c r="G156" s="138">
        <v>45</v>
      </c>
      <c r="H156" s="138">
        <f t="shared" si="10"/>
        <v>0.24725274725274726</v>
      </c>
      <c r="I156" s="138">
        <v>1449.6</v>
      </c>
      <c r="J156" s="138">
        <f t="shared" si="11"/>
        <v>32.213333333333331</v>
      </c>
      <c r="K156" s="138">
        <v>270.89999999999998</v>
      </c>
      <c r="L156" s="138">
        <f t="shared" si="12"/>
        <v>6.02</v>
      </c>
      <c r="M156" s="138">
        <f t="shared" si="13"/>
        <v>5.3510520487264674</v>
      </c>
      <c r="N156" s="138">
        <v>15.9</v>
      </c>
      <c r="O156" s="138">
        <v>3</v>
      </c>
      <c r="P156" s="138">
        <f t="shared" si="14"/>
        <v>1.5</v>
      </c>
      <c r="Q156" s="139">
        <v>6.2E-2</v>
      </c>
    </row>
    <row r="157" spans="1:17" ht="30" x14ac:dyDescent="0.25">
      <c r="A157" s="135" t="s">
        <v>272</v>
      </c>
      <c r="B157" s="135" t="s">
        <v>272</v>
      </c>
      <c r="C157" s="135" t="s">
        <v>270</v>
      </c>
      <c r="D157" s="135" t="s">
        <v>268</v>
      </c>
      <c r="E157" s="136">
        <v>2</v>
      </c>
      <c r="F157" s="137">
        <v>43619</v>
      </c>
      <c r="G157" s="138">
        <v>34</v>
      </c>
      <c r="H157" s="138">
        <f t="shared" si="10"/>
        <v>0.18681318681318682</v>
      </c>
      <c r="I157" s="138">
        <v>347.2</v>
      </c>
      <c r="J157" s="138">
        <f t="shared" si="11"/>
        <v>10.211764705882352</v>
      </c>
      <c r="K157" s="138">
        <v>68</v>
      </c>
      <c r="L157" s="138">
        <f t="shared" si="12"/>
        <v>2</v>
      </c>
      <c r="M157" s="138">
        <f t="shared" si="13"/>
        <v>5.1058823529411761</v>
      </c>
      <c r="N157" s="138">
        <v>3.8</v>
      </c>
      <c r="O157" s="138">
        <v>0.8</v>
      </c>
      <c r="P157" s="138">
        <f t="shared" si="14"/>
        <v>0.4</v>
      </c>
      <c r="Q157" s="139">
        <v>1.6E-2</v>
      </c>
    </row>
    <row r="158" spans="1:17" ht="30" x14ac:dyDescent="0.25">
      <c r="A158" s="135" t="s">
        <v>272</v>
      </c>
      <c r="B158" s="135" t="s">
        <v>272</v>
      </c>
      <c r="C158" s="135" t="s">
        <v>270</v>
      </c>
      <c r="D158" s="135" t="s">
        <v>268</v>
      </c>
      <c r="E158" s="136">
        <v>2</v>
      </c>
      <c r="F158" s="137">
        <v>43619</v>
      </c>
      <c r="G158" s="138">
        <v>16</v>
      </c>
      <c r="H158" s="138">
        <f t="shared" si="10"/>
        <v>8.7912087912087919E-2</v>
      </c>
      <c r="I158" s="138">
        <v>179.9</v>
      </c>
      <c r="J158" s="138">
        <f t="shared" si="11"/>
        <v>11.24375</v>
      </c>
      <c r="K158" s="138">
        <v>33.1</v>
      </c>
      <c r="L158" s="138">
        <f t="shared" si="12"/>
        <v>2.0687500000000001</v>
      </c>
      <c r="M158" s="138">
        <f t="shared" si="13"/>
        <v>5.4350453172205437</v>
      </c>
      <c r="N158" s="138">
        <v>2</v>
      </c>
      <c r="O158" s="138">
        <v>0.4</v>
      </c>
      <c r="P158" s="138">
        <f t="shared" si="14"/>
        <v>0.2</v>
      </c>
      <c r="Q158" s="139">
        <v>8.0000000000000002E-3</v>
      </c>
    </row>
    <row r="159" spans="1:17" ht="30" x14ac:dyDescent="0.25">
      <c r="A159" s="135" t="s">
        <v>272</v>
      </c>
      <c r="B159" s="135" t="s">
        <v>283</v>
      </c>
      <c r="C159" s="135" t="s">
        <v>270</v>
      </c>
      <c r="D159" s="135" t="s">
        <v>268</v>
      </c>
      <c r="E159" s="136">
        <v>2</v>
      </c>
      <c r="F159" s="137">
        <v>43630</v>
      </c>
      <c r="G159" s="138">
        <v>77</v>
      </c>
      <c r="H159" s="138">
        <f t="shared" si="10"/>
        <v>0.42307692307692307</v>
      </c>
      <c r="I159" s="138">
        <v>2210.5</v>
      </c>
      <c r="J159" s="138">
        <f t="shared" si="11"/>
        <v>28.707792207792206</v>
      </c>
      <c r="K159" s="138">
        <v>552.20000000000005</v>
      </c>
      <c r="L159" s="138">
        <f t="shared" si="12"/>
        <v>7.1714285714285717</v>
      </c>
      <c r="M159" s="138">
        <f t="shared" si="13"/>
        <v>4.0030785947120604</v>
      </c>
      <c r="N159" s="138">
        <v>24.3</v>
      </c>
      <c r="O159" s="138">
        <v>6.1</v>
      </c>
      <c r="P159" s="138">
        <f t="shared" si="14"/>
        <v>3.05</v>
      </c>
      <c r="Q159" s="139">
        <v>0.126</v>
      </c>
    </row>
    <row r="160" spans="1:17" ht="30" x14ac:dyDescent="0.25">
      <c r="A160" s="135" t="s">
        <v>272</v>
      </c>
      <c r="B160" s="135" t="s">
        <v>283</v>
      </c>
      <c r="C160" s="135" t="s">
        <v>270</v>
      </c>
      <c r="D160" s="135" t="s">
        <v>268</v>
      </c>
      <c r="E160" s="136">
        <v>2</v>
      </c>
      <c r="F160" s="137">
        <v>43630</v>
      </c>
      <c r="G160" s="138">
        <v>34</v>
      </c>
      <c r="H160" s="138">
        <f t="shared" si="10"/>
        <v>0.18681318681318682</v>
      </c>
      <c r="I160" s="138">
        <v>749.2</v>
      </c>
      <c r="J160" s="138">
        <f t="shared" si="11"/>
        <v>22.035294117647059</v>
      </c>
      <c r="K160" s="138">
        <v>283.60000000000002</v>
      </c>
      <c r="L160" s="138">
        <f t="shared" si="12"/>
        <v>8.3411764705882359</v>
      </c>
      <c r="M160" s="138">
        <f t="shared" si="13"/>
        <v>2.641748942172073</v>
      </c>
      <c r="N160" s="138">
        <v>8.1999999999999993</v>
      </c>
      <c r="O160" s="138">
        <v>3.1</v>
      </c>
      <c r="P160" s="138">
        <f t="shared" si="14"/>
        <v>1.55</v>
      </c>
      <c r="Q160" s="139">
        <v>6.5000000000000002E-2</v>
      </c>
    </row>
    <row r="161" spans="1:17" ht="30" x14ac:dyDescent="0.25">
      <c r="A161" s="135" t="s">
        <v>272</v>
      </c>
      <c r="B161" s="135" t="s">
        <v>283</v>
      </c>
      <c r="C161" s="135" t="s">
        <v>270</v>
      </c>
      <c r="D161" s="135" t="s">
        <v>268</v>
      </c>
      <c r="E161" s="136">
        <v>2</v>
      </c>
      <c r="F161" s="137">
        <v>43630</v>
      </c>
      <c r="G161" s="138">
        <v>115</v>
      </c>
      <c r="H161" s="138">
        <f t="shared" si="10"/>
        <v>0.63186813186813184</v>
      </c>
      <c r="I161" s="138">
        <v>1613.6</v>
      </c>
      <c r="J161" s="138">
        <f t="shared" si="11"/>
        <v>14.031304347826087</v>
      </c>
      <c r="K161" s="138">
        <v>358.8</v>
      </c>
      <c r="L161" s="138">
        <f t="shared" si="12"/>
        <v>3.12</v>
      </c>
      <c r="M161" s="138">
        <f t="shared" si="13"/>
        <v>4.4972129319955405</v>
      </c>
      <c r="N161" s="138">
        <v>17.7</v>
      </c>
      <c r="O161" s="138">
        <v>3.9</v>
      </c>
      <c r="P161" s="138">
        <f t="shared" si="14"/>
        <v>1.95</v>
      </c>
      <c r="Q161" s="139">
        <v>8.2000000000000003E-2</v>
      </c>
    </row>
    <row r="162" spans="1:17" ht="30" x14ac:dyDescent="0.25">
      <c r="A162" s="135" t="s">
        <v>272</v>
      </c>
      <c r="B162" s="135" t="s">
        <v>283</v>
      </c>
      <c r="C162" s="135" t="s">
        <v>270</v>
      </c>
      <c r="D162" s="135" t="s">
        <v>268</v>
      </c>
      <c r="E162" s="136">
        <v>2</v>
      </c>
      <c r="F162" s="137">
        <v>43630</v>
      </c>
      <c r="G162" s="138">
        <v>2</v>
      </c>
      <c r="H162" s="138">
        <f t="shared" si="10"/>
        <v>1.098901098901099E-2</v>
      </c>
      <c r="I162" s="138">
        <v>50.2</v>
      </c>
      <c r="J162" s="138">
        <f t="shared" si="11"/>
        <v>25.1</v>
      </c>
      <c r="K162" s="138">
        <v>9.6999999999999993</v>
      </c>
      <c r="L162" s="138">
        <f t="shared" si="12"/>
        <v>4.8499999999999996</v>
      </c>
      <c r="M162" s="138">
        <f t="shared" si="13"/>
        <v>5.1752577319587632</v>
      </c>
      <c r="N162" s="138">
        <v>0.6</v>
      </c>
      <c r="O162" s="138">
        <v>0.1</v>
      </c>
      <c r="P162" s="138">
        <f t="shared" si="14"/>
        <v>0.05</v>
      </c>
      <c r="Q162" s="139">
        <v>2E-3</v>
      </c>
    </row>
    <row r="163" spans="1:17" ht="30" x14ac:dyDescent="0.25">
      <c r="A163" s="135" t="s">
        <v>272</v>
      </c>
      <c r="B163" s="135" t="s">
        <v>283</v>
      </c>
      <c r="C163" s="135" t="s">
        <v>270</v>
      </c>
      <c r="D163" s="135" t="s">
        <v>268</v>
      </c>
      <c r="E163" s="136">
        <v>2</v>
      </c>
      <c r="F163" s="137">
        <v>43630</v>
      </c>
      <c r="G163" s="138">
        <v>9</v>
      </c>
      <c r="H163" s="138">
        <f t="shared" si="10"/>
        <v>4.9450549450549448E-2</v>
      </c>
      <c r="I163" s="138">
        <v>70.7</v>
      </c>
      <c r="J163" s="138">
        <f t="shared" si="11"/>
        <v>7.8555555555555561</v>
      </c>
      <c r="K163" s="138">
        <v>35.200000000000003</v>
      </c>
      <c r="L163" s="138">
        <f t="shared" si="12"/>
        <v>3.9111111111111114</v>
      </c>
      <c r="M163" s="138">
        <f t="shared" si="13"/>
        <v>2.0085227272727271</v>
      </c>
      <c r="N163" s="138">
        <v>0.8</v>
      </c>
      <c r="O163" s="138">
        <v>0.4</v>
      </c>
      <c r="P163" s="138">
        <f t="shared" si="14"/>
        <v>0.2</v>
      </c>
      <c r="Q163" s="139">
        <v>8.0000000000000002E-3</v>
      </c>
    </row>
    <row r="164" spans="1:17" ht="30" x14ac:dyDescent="0.25">
      <c r="A164" s="135" t="s">
        <v>272</v>
      </c>
      <c r="B164" s="135" t="s">
        <v>274</v>
      </c>
      <c r="C164" s="135" t="s">
        <v>270</v>
      </c>
      <c r="D164" s="135" t="s">
        <v>268</v>
      </c>
      <c r="E164" s="136">
        <v>2</v>
      </c>
      <c r="F164" s="137">
        <v>43486</v>
      </c>
      <c r="G164" s="138">
        <v>28</v>
      </c>
      <c r="H164" s="138">
        <f t="shared" si="10"/>
        <v>0.15384615384615385</v>
      </c>
      <c r="I164" s="138">
        <v>568.9</v>
      </c>
      <c r="J164" s="138">
        <f t="shared" si="11"/>
        <v>20.317857142857143</v>
      </c>
      <c r="K164" s="138">
        <v>111.8</v>
      </c>
      <c r="L164" s="138">
        <f t="shared" si="12"/>
        <v>3.9928571428571429</v>
      </c>
      <c r="M164" s="138">
        <f t="shared" si="13"/>
        <v>5.0885509838998209</v>
      </c>
      <c r="N164" s="138">
        <v>6.3</v>
      </c>
      <c r="O164" s="138">
        <v>1.2</v>
      </c>
      <c r="P164" s="138">
        <f t="shared" si="14"/>
        <v>0.6</v>
      </c>
      <c r="Q164" s="139">
        <v>2.5999999999999999E-2</v>
      </c>
    </row>
    <row r="165" spans="1:17" ht="30" x14ac:dyDescent="0.25">
      <c r="A165" s="135" t="s">
        <v>272</v>
      </c>
      <c r="B165" s="135" t="s">
        <v>274</v>
      </c>
      <c r="C165" s="135" t="s">
        <v>270</v>
      </c>
      <c r="D165" s="135" t="s">
        <v>268</v>
      </c>
      <c r="E165" s="136">
        <v>2</v>
      </c>
      <c r="F165" s="137">
        <v>43486</v>
      </c>
      <c r="G165" s="138">
        <v>57</v>
      </c>
      <c r="H165" s="138">
        <f t="shared" si="10"/>
        <v>0.31318681318681318</v>
      </c>
      <c r="I165" s="138">
        <v>516.5</v>
      </c>
      <c r="J165" s="138">
        <f t="shared" si="11"/>
        <v>9.0614035087719298</v>
      </c>
      <c r="K165" s="138">
        <v>166.3</v>
      </c>
      <c r="L165" s="138">
        <f t="shared" si="12"/>
        <v>2.9175438596491232</v>
      </c>
      <c r="M165" s="138">
        <f t="shared" si="13"/>
        <v>3.1058328322309077</v>
      </c>
      <c r="N165" s="138">
        <v>5.7</v>
      </c>
      <c r="O165" s="138">
        <v>1.8</v>
      </c>
      <c r="P165" s="138">
        <f t="shared" si="14"/>
        <v>0.9</v>
      </c>
      <c r="Q165" s="139">
        <v>3.7999999999999999E-2</v>
      </c>
    </row>
    <row r="166" spans="1:17" ht="30" x14ac:dyDescent="0.25">
      <c r="A166" s="135" t="s">
        <v>272</v>
      </c>
      <c r="B166" s="135" t="s">
        <v>274</v>
      </c>
      <c r="C166" s="135" t="s">
        <v>270</v>
      </c>
      <c r="D166" s="135" t="s">
        <v>268</v>
      </c>
      <c r="E166" s="136">
        <v>2</v>
      </c>
      <c r="F166" s="137">
        <v>43486</v>
      </c>
      <c r="G166" s="138">
        <v>38</v>
      </c>
      <c r="H166" s="138">
        <f t="shared" si="10"/>
        <v>0.2087912087912088</v>
      </c>
      <c r="I166" s="138">
        <v>1020.4</v>
      </c>
      <c r="J166" s="138">
        <f t="shared" si="11"/>
        <v>26.852631578947367</v>
      </c>
      <c r="K166" s="138">
        <v>180.1</v>
      </c>
      <c r="L166" s="138">
        <f t="shared" si="12"/>
        <v>4.7394736842105258</v>
      </c>
      <c r="M166" s="138">
        <f t="shared" si="13"/>
        <v>5.6657412548584123</v>
      </c>
      <c r="N166" s="138">
        <v>11.2</v>
      </c>
      <c r="O166" s="138">
        <v>2</v>
      </c>
      <c r="P166" s="138">
        <f t="shared" si="14"/>
        <v>1</v>
      </c>
      <c r="Q166" s="139">
        <v>4.1000000000000002E-2</v>
      </c>
    </row>
    <row r="167" spans="1:17" ht="30" x14ac:dyDescent="0.25">
      <c r="A167" s="135" t="s">
        <v>272</v>
      </c>
      <c r="B167" s="135" t="s">
        <v>274</v>
      </c>
      <c r="C167" s="135" t="s">
        <v>270</v>
      </c>
      <c r="D167" s="135" t="s">
        <v>268</v>
      </c>
      <c r="E167" s="136">
        <v>2</v>
      </c>
      <c r="F167" s="137">
        <v>43486</v>
      </c>
      <c r="G167" s="138">
        <v>33</v>
      </c>
      <c r="H167" s="138">
        <f t="shared" si="10"/>
        <v>0.18131868131868131</v>
      </c>
      <c r="I167" s="138">
        <v>386.1</v>
      </c>
      <c r="J167" s="138">
        <f t="shared" si="11"/>
        <v>11.700000000000001</v>
      </c>
      <c r="K167" s="138">
        <v>121.1</v>
      </c>
      <c r="L167" s="138">
        <f t="shared" si="12"/>
        <v>3.6696969696969695</v>
      </c>
      <c r="M167" s="138">
        <f t="shared" si="13"/>
        <v>3.1882741535920731</v>
      </c>
      <c r="N167" s="138">
        <v>4.2</v>
      </c>
      <c r="O167" s="138">
        <v>1.3</v>
      </c>
      <c r="P167" s="138">
        <f t="shared" si="14"/>
        <v>0.65</v>
      </c>
      <c r="Q167" s="139">
        <v>2.8000000000000001E-2</v>
      </c>
    </row>
    <row r="168" spans="1:17" ht="30" x14ac:dyDescent="0.25">
      <c r="A168" s="135" t="s">
        <v>272</v>
      </c>
      <c r="B168" s="135" t="s">
        <v>274</v>
      </c>
      <c r="C168" s="135" t="s">
        <v>270</v>
      </c>
      <c r="D168" s="135" t="s">
        <v>268</v>
      </c>
      <c r="E168" s="136">
        <v>2</v>
      </c>
      <c r="F168" s="137">
        <v>43486</v>
      </c>
      <c r="G168" s="138">
        <v>5</v>
      </c>
      <c r="H168" s="138">
        <f t="shared" si="10"/>
        <v>2.7472527472527472E-2</v>
      </c>
      <c r="I168" s="138">
        <v>63.2</v>
      </c>
      <c r="J168" s="138">
        <f t="shared" si="11"/>
        <v>12.64</v>
      </c>
      <c r="K168" s="138">
        <v>11.6</v>
      </c>
      <c r="L168" s="138">
        <f t="shared" si="12"/>
        <v>2.3199999999999998</v>
      </c>
      <c r="M168" s="138">
        <f t="shared" si="13"/>
        <v>5.4482758620689662</v>
      </c>
      <c r="N168" s="138">
        <v>0.7</v>
      </c>
      <c r="O168" s="138">
        <v>0.1</v>
      </c>
      <c r="P168" s="138">
        <f t="shared" si="14"/>
        <v>0.05</v>
      </c>
      <c r="Q168" s="139">
        <v>3.0000000000000001E-3</v>
      </c>
    </row>
    <row r="169" spans="1:17" ht="30" x14ac:dyDescent="0.25">
      <c r="A169" s="135" t="s">
        <v>272</v>
      </c>
      <c r="B169" s="135" t="s">
        <v>294</v>
      </c>
      <c r="C169" s="135" t="s">
        <v>270</v>
      </c>
      <c r="D169" s="135" t="s">
        <v>268</v>
      </c>
      <c r="E169" s="136">
        <v>2</v>
      </c>
      <c r="F169" s="137">
        <v>43549</v>
      </c>
      <c r="G169" s="138">
        <v>1</v>
      </c>
      <c r="H169" s="138">
        <f t="shared" si="10"/>
        <v>5.4945054945054949E-3</v>
      </c>
      <c r="I169" s="138">
        <v>7.1</v>
      </c>
      <c r="J169" s="138">
        <f t="shared" si="11"/>
        <v>7.1</v>
      </c>
      <c r="K169" s="138">
        <v>1.1000000000000001</v>
      </c>
      <c r="L169" s="138">
        <f t="shared" si="12"/>
        <v>1.1000000000000001</v>
      </c>
      <c r="M169" s="138">
        <f t="shared" si="13"/>
        <v>6.4545454545454541</v>
      </c>
      <c r="N169" s="138">
        <v>0.1</v>
      </c>
      <c r="O169" s="138">
        <v>0</v>
      </c>
      <c r="P169" s="138">
        <f t="shared" si="14"/>
        <v>0</v>
      </c>
      <c r="Q169" s="139">
        <v>0</v>
      </c>
    </row>
    <row r="170" spans="1:17" ht="30" x14ac:dyDescent="0.25">
      <c r="A170" s="135" t="s">
        <v>272</v>
      </c>
      <c r="B170" s="135" t="s">
        <v>294</v>
      </c>
      <c r="C170" s="135" t="s">
        <v>270</v>
      </c>
      <c r="D170" s="135" t="s">
        <v>268</v>
      </c>
      <c r="E170" s="136">
        <v>2</v>
      </c>
      <c r="F170" s="137">
        <v>43549</v>
      </c>
      <c r="G170" s="138">
        <v>17</v>
      </c>
      <c r="H170" s="138">
        <f t="shared" si="10"/>
        <v>9.3406593406593408E-2</v>
      </c>
      <c r="I170" s="138">
        <v>236</v>
      </c>
      <c r="J170" s="138">
        <f t="shared" si="11"/>
        <v>13.882352941176471</v>
      </c>
      <c r="K170" s="138">
        <v>39</v>
      </c>
      <c r="L170" s="138">
        <f t="shared" si="12"/>
        <v>2.2941176470588234</v>
      </c>
      <c r="M170" s="138">
        <f t="shared" si="13"/>
        <v>6.051282051282052</v>
      </c>
      <c r="N170" s="138">
        <v>2.6</v>
      </c>
      <c r="O170" s="138">
        <v>0.4</v>
      </c>
      <c r="P170" s="138">
        <f t="shared" si="14"/>
        <v>0.2</v>
      </c>
      <c r="Q170" s="139">
        <v>8.9999999999999993E-3</v>
      </c>
    </row>
    <row r="171" spans="1:17" ht="30" x14ac:dyDescent="0.25">
      <c r="A171" s="135" t="s">
        <v>272</v>
      </c>
      <c r="B171" s="135" t="s">
        <v>294</v>
      </c>
      <c r="C171" s="135" t="s">
        <v>270</v>
      </c>
      <c r="D171" s="135" t="s">
        <v>268</v>
      </c>
      <c r="E171" s="136">
        <v>2</v>
      </c>
      <c r="F171" s="137">
        <v>43549</v>
      </c>
      <c r="G171" s="138">
        <v>1</v>
      </c>
      <c r="H171" s="138">
        <f t="shared" si="10"/>
        <v>5.4945054945054949E-3</v>
      </c>
      <c r="I171" s="138">
        <v>3</v>
      </c>
      <c r="J171" s="138">
        <f t="shared" si="11"/>
        <v>3</v>
      </c>
      <c r="K171" s="138">
        <v>1</v>
      </c>
      <c r="L171" s="138">
        <f t="shared" si="12"/>
        <v>1</v>
      </c>
      <c r="M171" s="138">
        <f t="shared" si="13"/>
        <v>3</v>
      </c>
      <c r="N171" s="138">
        <v>0</v>
      </c>
      <c r="O171" s="138">
        <v>0</v>
      </c>
      <c r="P171" s="138">
        <f t="shared" si="14"/>
        <v>0</v>
      </c>
      <c r="Q171" s="139">
        <v>0</v>
      </c>
    </row>
    <row r="172" spans="1:17" ht="30" x14ac:dyDescent="0.25">
      <c r="A172" s="135" t="s">
        <v>272</v>
      </c>
      <c r="B172" s="135" t="s">
        <v>294</v>
      </c>
      <c r="C172" s="135" t="s">
        <v>270</v>
      </c>
      <c r="D172" s="135" t="s">
        <v>268</v>
      </c>
      <c r="E172" s="136">
        <v>2</v>
      </c>
      <c r="F172" s="137">
        <v>43549</v>
      </c>
      <c r="G172" s="138">
        <v>18</v>
      </c>
      <c r="H172" s="138">
        <f t="shared" si="10"/>
        <v>9.8901098901098897E-2</v>
      </c>
      <c r="I172" s="138">
        <v>96.4</v>
      </c>
      <c r="J172" s="138">
        <f t="shared" si="11"/>
        <v>5.3555555555555561</v>
      </c>
      <c r="K172" s="138">
        <v>28.7</v>
      </c>
      <c r="L172" s="138">
        <f t="shared" si="12"/>
        <v>1.5944444444444443</v>
      </c>
      <c r="M172" s="138">
        <f t="shared" si="13"/>
        <v>3.3588850174216032</v>
      </c>
      <c r="N172" s="138">
        <v>1.1000000000000001</v>
      </c>
      <c r="O172" s="138">
        <v>0.3</v>
      </c>
      <c r="P172" s="138">
        <f t="shared" si="14"/>
        <v>0.15</v>
      </c>
      <c r="Q172" s="139">
        <v>7.0000000000000001E-3</v>
      </c>
    </row>
    <row r="173" spans="1:17" ht="30" x14ac:dyDescent="0.25">
      <c r="A173" s="135" t="s">
        <v>272</v>
      </c>
      <c r="B173" s="135" t="s">
        <v>285</v>
      </c>
      <c r="C173" s="135" t="s">
        <v>270</v>
      </c>
      <c r="D173" s="135" t="s">
        <v>268</v>
      </c>
      <c r="E173" s="136">
        <v>2</v>
      </c>
      <c r="F173" s="137">
        <v>43487</v>
      </c>
      <c r="G173" s="138">
        <v>1</v>
      </c>
      <c r="H173" s="138">
        <f t="shared" si="10"/>
        <v>5.4945054945054949E-3</v>
      </c>
      <c r="I173" s="138">
        <v>9</v>
      </c>
      <c r="J173" s="138">
        <f t="shared" si="11"/>
        <v>9</v>
      </c>
      <c r="K173" s="138">
        <v>1.5</v>
      </c>
      <c r="L173" s="138">
        <f t="shared" si="12"/>
        <v>1.5</v>
      </c>
      <c r="M173" s="138">
        <f t="shared" si="13"/>
        <v>6</v>
      </c>
      <c r="N173" s="138">
        <v>0.1</v>
      </c>
      <c r="O173" s="138">
        <v>0</v>
      </c>
      <c r="P173" s="138">
        <f t="shared" si="14"/>
        <v>0</v>
      </c>
      <c r="Q173" s="139">
        <v>0</v>
      </c>
    </row>
    <row r="174" spans="1:17" ht="30" x14ac:dyDescent="0.25">
      <c r="A174" s="135" t="s">
        <v>272</v>
      </c>
      <c r="B174" s="135" t="s">
        <v>285</v>
      </c>
      <c r="C174" s="135" t="s">
        <v>270</v>
      </c>
      <c r="D174" s="135" t="s">
        <v>268</v>
      </c>
      <c r="E174" s="136">
        <v>2</v>
      </c>
      <c r="F174" s="137">
        <v>43487</v>
      </c>
      <c r="G174" s="138">
        <v>1</v>
      </c>
      <c r="H174" s="138">
        <f t="shared" si="10"/>
        <v>5.4945054945054949E-3</v>
      </c>
      <c r="I174" s="138">
        <v>5.2</v>
      </c>
      <c r="J174" s="138">
        <f t="shared" si="11"/>
        <v>5.2</v>
      </c>
      <c r="K174" s="138">
        <v>0.9</v>
      </c>
      <c r="L174" s="138">
        <f t="shared" si="12"/>
        <v>0.9</v>
      </c>
      <c r="M174" s="138">
        <f t="shared" si="13"/>
        <v>5.7777777777777777</v>
      </c>
      <c r="N174" s="138">
        <v>0.1</v>
      </c>
      <c r="O174" s="138">
        <v>0</v>
      </c>
      <c r="P174" s="138">
        <f t="shared" si="14"/>
        <v>0</v>
      </c>
      <c r="Q174" s="139">
        <v>0</v>
      </c>
    </row>
    <row r="175" spans="1:17" ht="30" x14ac:dyDescent="0.25">
      <c r="A175" s="135" t="s">
        <v>272</v>
      </c>
      <c r="B175" s="135" t="s">
        <v>285</v>
      </c>
      <c r="C175" s="135" t="s">
        <v>270</v>
      </c>
      <c r="D175" s="135" t="s">
        <v>268</v>
      </c>
      <c r="E175" s="136">
        <v>2</v>
      </c>
      <c r="F175" s="137">
        <v>43487</v>
      </c>
      <c r="G175" s="138">
        <v>33</v>
      </c>
      <c r="H175" s="138">
        <f t="shared" si="10"/>
        <v>0.18131868131868131</v>
      </c>
      <c r="I175" s="138">
        <v>341.5</v>
      </c>
      <c r="J175" s="138">
        <f t="shared" si="11"/>
        <v>10.348484848484848</v>
      </c>
      <c r="K175" s="138">
        <v>81.5</v>
      </c>
      <c r="L175" s="138">
        <f t="shared" si="12"/>
        <v>2.4696969696969697</v>
      </c>
      <c r="M175" s="138">
        <f t="shared" si="13"/>
        <v>4.1901840490797539</v>
      </c>
      <c r="N175" s="138">
        <v>3.8</v>
      </c>
      <c r="O175" s="138">
        <v>0.9</v>
      </c>
      <c r="P175" s="138">
        <f t="shared" si="14"/>
        <v>0.45</v>
      </c>
      <c r="Q175" s="139">
        <v>1.9E-2</v>
      </c>
    </row>
    <row r="176" spans="1:17" ht="30" x14ac:dyDescent="0.25">
      <c r="A176" s="135" t="s">
        <v>272</v>
      </c>
      <c r="B176" s="135" t="s">
        <v>285</v>
      </c>
      <c r="C176" s="135" t="s">
        <v>270</v>
      </c>
      <c r="D176" s="135" t="s">
        <v>268</v>
      </c>
      <c r="E176" s="136">
        <v>2</v>
      </c>
      <c r="F176" s="137">
        <v>43487</v>
      </c>
      <c r="G176" s="138">
        <v>10</v>
      </c>
      <c r="H176" s="138">
        <f t="shared" si="10"/>
        <v>5.4945054945054944E-2</v>
      </c>
      <c r="I176" s="138">
        <v>109.1</v>
      </c>
      <c r="J176" s="138">
        <f t="shared" si="11"/>
        <v>10.91</v>
      </c>
      <c r="K176" s="138">
        <v>20.399999999999999</v>
      </c>
      <c r="L176" s="138">
        <f t="shared" si="12"/>
        <v>2.04</v>
      </c>
      <c r="M176" s="138">
        <f t="shared" si="13"/>
        <v>5.3480392156862742</v>
      </c>
      <c r="N176" s="138">
        <v>1.2</v>
      </c>
      <c r="O176" s="138">
        <v>0.2</v>
      </c>
      <c r="P176" s="138">
        <f t="shared" si="14"/>
        <v>0.1</v>
      </c>
      <c r="Q176" s="139">
        <v>5.0000000000000001E-3</v>
      </c>
    </row>
    <row r="177" spans="1:17" ht="30" x14ac:dyDescent="0.25">
      <c r="A177" s="135" t="s">
        <v>272</v>
      </c>
      <c r="B177" s="135" t="s">
        <v>285</v>
      </c>
      <c r="C177" s="135" t="s">
        <v>270</v>
      </c>
      <c r="D177" s="135" t="s">
        <v>268</v>
      </c>
      <c r="E177" s="136">
        <v>2</v>
      </c>
      <c r="F177" s="137">
        <v>43487</v>
      </c>
      <c r="G177" s="138">
        <v>1</v>
      </c>
      <c r="H177" s="138">
        <f t="shared" si="10"/>
        <v>5.4945054945054949E-3</v>
      </c>
      <c r="I177" s="138">
        <v>5.7</v>
      </c>
      <c r="J177" s="138">
        <f t="shared" si="11"/>
        <v>5.7</v>
      </c>
      <c r="K177" s="138">
        <v>1.1000000000000001</v>
      </c>
      <c r="L177" s="138">
        <f t="shared" si="12"/>
        <v>1.1000000000000001</v>
      </c>
      <c r="M177" s="138">
        <f t="shared" si="13"/>
        <v>5.1818181818181817</v>
      </c>
      <c r="N177" s="138">
        <v>0.1</v>
      </c>
      <c r="O177" s="138">
        <v>0</v>
      </c>
      <c r="P177" s="138">
        <f t="shared" si="14"/>
        <v>0</v>
      </c>
      <c r="Q177" s="139">
        <v>0</v>
      </c>
    </row>
    <row r="178" spans="1:17" ht="30" x14ac:dyDescent="0.25">
      <c r="A178" s="135" t="s">
        <v>272</v>
      </c>
      <c r="B178" s="135" t="s">
        <v>295</v>
      </c>
      <c r="C178" s="135" t="s">
        <v>270</v>
      </c>
      <c r="D178" s="135" t="s">
        <v>268</v>
      </c>
      <c r="E178" s="136">
        <v>2</v>
      </c>
      <c r="F178" s="137">
        <v>43639</v>
      </c>
      <c r="G178" s="138">
        <v>7</v>
      </c>
      <c r="H178" s="138">
        <f t="shared" si="10"/>
        <v>3.8461538461538464E-2</v>
      </c>
      <c r="I178" s="138">
        <v>230.9</v>
      </c>
      <c r="J178" s="138">
        <f t="shared" si="11"/>
        <v>32.985714285714288</v>
      </c>
      <c r="K178" s="138">
        <v>45.3</v>
      </c>
      <c r="L178" s="138">
        <f t="shared" si="12"/>
        <v>6.4714285714285706</v>
      </c>
      <c r="M178" s="138">
        <f t="shared" si="13"/>
        <v>5.0971302428256076</v>
      </c>
      <c r="N178" s="138">
        <v>2.5</v>
      </c>
      <c r="O178" s="138">
        <v>0.5</v>
      </c>
      <c r="P178" s="138">
        <f t="shared" si="14"/>
        <v>0.25</v>
      </c>
      <c r="Q178" s="139">
        <v>0.01</v>
      </c>
    </row>
    <row r="179" spans="1:17" ht="30" x14ac:dyDescent="0.25">
      <c r="A179" s="135" t="s">
        <v>272</v>
      </c>
      <c r="B179" s="135" t="s">
        <v>295</v>
      </c>
      <c r="C179" s="135" t="s">
        <v>270</v>
      </c>
      <c r="D179" s="135" t="s">
        <v>268</v>
      </c>
      <c r="E179" s="136">
        <v>2</v>
      </c>
      <c r="F179" s="137">
        <v>43639</v>
      </c>
      <c r="G179" s="138">
        <v>28</v>
      </c>
      <c r="H179" s="138">
        <f t="shared" si="10"/>
        <v>0.15384615384615385</v>
      </c>
      <c r="I179" s="138">
        <v>812.2</v>
      </c>
      <c r="J179" s="138">
        <f t="shared" si="11"/>
        <v>29.00714285714286</v>
      </c>
      <c r="K179" s="138">
        <v>215.8</v>
      </c>
      <c r="L179" s="138">
        <f t="shared" si="12"/>
        <v>7.7071428571428573</v>
      </c>
      <c r="M179" s="138">
        <f t="shared" si="13"/>
        <v>3.7636700648748844</v>
      </c>
      <c r="N179" s="138">
        <v>8.9</v>
      </c>
      <c r="O179" s="138">
        <v>2.4</v>
      </c>
      <c r="P179" s="138">
        <f t="shared" si="14"/>
        <v>1.2</v>
      </c>
      <c r="Q179" s="139">
        <v>4.9000000000000002E-2</v>
      </c>
    </row>
    <row r="180" spans="1:17" ht="30" x14ac:dyDescent="0.25">
      <c r="A180" s="135" t="s">
        <v>272</v>
      </c>
      <c r="B180" s="135" t="s">
        <v>278</v>
      </c>
      <c r="C180" s="135" t="s">
        <v>270</v>
      </c>
      <c r="D180" s="135" t="s">
        <v>268</v>
      </c>
      <c r="E180" s="136">
        <v>2</v>
      </c>
      <c r="F180" s="137">
        <v>43516</v>
      </c>
      <c r="G180" s="138">
        <v>125</v>
      </c>
      <c r="H180" s="138">
        <f t="shared" si="10"/>
        <v>0.68681318681318682</v>
      </c>
      <c r="I180" s="138">
        <v>1500.5</v>
      </c>
      <c r="J180" s="138">
        <f t="shared" si="11"/>
        <v>12.004</v>
      </c>
      <c r="K180" s="138">
        <v>401.1</v>
      </c>
      <c r="L180" s="138">
        <f t="shared" si="12"/>
        <v>3.2088000000000001</v>
      </c>
      <c r="M180" s="138">
        <f t="shared" si="13"/>
        <v>3.7409623535277983</v>
      </c>
      <c r="N180" s="138">
        <v>16.5</v>
      </c>
      <c r="O180" s="138">
        <v>4.4000000000000004</v>
      </c>
      <c r="P180" s="138">
        <f t="shared" si="14"/>
        <v>2.2000000000000002</v>
      </c>
      <c r="Q180" s="139">
        <v>9.1999999999999998E-2</v>
      </c>
    </row>
    <row r="181" spans="1:17" ht="30" x14ac:dyDescent="0.25">
      <c r="A181" s="135" t="s">
        <v>272</v>
      </c>
      <c r="B181" s="135" t="s">
        <v>272</v>
      </c>
      <c r="C181" s="135" t="s">
        <v>270</v>
      </c>
      <c r="D181" s="135" t="s">
        <v>268</v>
      </c>
      <c r="E181" s="136">
        <v>2</v>
      </c>
      <c r="F181" s="137">
        <v>43641</v>
      </c>
      <c r="G181" s="138">
        <v>216</v>
      </c>
      <c r="H181" s="138">
        <f t="shared" si="10"/>
        <v>1.1868131868131868</v>
      </c>
      <c r="I181" s="138">
        <v>2588.1999999999998</v>
      </c>
      <c r="J181" s="138">
        <f t="shared" si="11"/>
        <v>11.982407407407406</v>
      </c>
      <c r="K181" s="138">
        <v>517.5</v>
      </c>
      <c r="L181" s="138">
        <f t="shared" si="12"/>
        <v>2.3958333333333335</v>
      </c>
      <c r="M181" s="138">
        <f t="shared" si="13"/>
        <v>5.0013526570048299</v>
      </c>
      <c r="N181" s="138">
        <v>28.4</v>
      </c>
      <c r="O181" s="138">
        <v>5.7</v>
      </c>
      <c r="P181" s="138">
        <f t="shared" si="14"/>
        <v>2.85</v>
      </c>
      <c r="Q181" s="139">
        <v>0.11799999999999999</v>
      </c>
    </row>
    <row r="182" spans="1:17" ht="30" x14ac:dyDescent="0.25">
      <c r="A182" s="135" t="s">
        <v>272</v>
      </c>
      <c r="B182" s="135" t="s">
        <v>272</v>
      </c>
      <c r="C182" s="135" t="s">
        <v>270</v>
      </c>
      <c r="D182" s="135" t="s">
        <v>268</v>
      </c>
      <c r="E182" s="136">
        <v>2</v>
      </c>
      <c r="F182" s="137">
        <v>43641</v>
      </c>
      <c r="G182" s="138">
        <v>291</v>
      </c>
      <c r="H182" s="138">
        <f t="shared" si="10"/>
        <v>1.598901098901099</v>
      </c>
      <c r="I182" s="138">
        <v>4143.3</v>
      </c>
      <c r="J182" s="138">
        <f t="shared" si="11"/>
        <v>14.238144329896908</v>
      </c>
      <c r="K182" s="138">
        <v>763.8</v>
      </c>
      <c r="L182" s="138">
        <f t="shared" si="12"/>
        <v>2.6247422680412371</v>
      </c>
      <c r="M182" s="138">
        <f t="shared" si="13"/>
        <v>5.4245875883739201</v>
      </c>
      <c r="N182" s="138">
        <v>45.5</v>
      </c>
      <c r="O182" s="138">
        <v>8.4</v>
      </c>
      <c r="P182" s="138">
        <f t="shared" si="14"/>
        <v>4.2</v>
      </c>
      <c r="Q182" s="139">
        <v>0.17499999999999999</v>
      </c>
    </row>
    <row r="183" spans="1:17" ht="30" x14ac:dyDescent="0.25">
      <c r="A183" s="135" t="s">
        <v>272</v>
      </c>
      <c r="B183" s="135" t="s">
        <v>272</v>
      </c>
      <c r="C183" s="135" t="s">
        <v>270</v>
      </c>
      <c r="D183" s="135" t="s">
        <v>268</v>
      </c>
      <c r="E183" s="136">
        <v>2</v>
      </c>
      <c r="F183" s="137">
        <v>43641</v>
      </c>
      <c r="G183" s="138">
        <v>336</v>
      </c>
      <c r="H183" s="138">
        <f t="shared" si="10"/>
        <v>1.8461538461538463</v>
      </c>
      <c r="I183" s="138">
        <v>4703.8</v>
      </c>
      <c r="J183" s="138">
        <f t="shared" si="11"/>
        <v>13.999404761904762</v>
      </c>
      <c r="K183" s="138">
        <v>860.6</v>
      </c>
      <c r="L183" s="138">
        <f t="shared" si="12"/>
        <v>2.5613095238095238</v>
      </c>
      <c r="M183" s="138">
        <f t="shared" si="13"/>
        <v>5.4657215895886591</v>
      </c>
      <c r="N183" s="138">
        <v>51.7</v>
      </c>
      <c r="O183" s="138">
        <v>9.5</v>
      </c>
      <c r="P183" s="138">
        <f t="shared" si="14"/>
        <v>4.75</v>
      </c>
      <c r="Q183" s="139">
        <v>0.19700000000000001</v>
      </c>
    </row>
    <row r="184" spans="1:17" ht="30" x14ac:dyDescent="0.25">
      <c r="A184" s="135" t="s">
        <v>272</v>
      </c>
      <c r="B184" s="135" t="s">
        <v>272</v>
      </c>
      <c r="C184" s="135" t="s">
        <v>270</v>
      </c>
      <c r="D184" s="135" t="s">
        <v>268</v>
      </c>
      <c r="E184" s="136">
        <v>2</v>
      </c>
      <c r="F184" s="137">
        <v>43641</v>
      </c>
      <c r="G184" s="138">
        <v>194</v>
      </c>
      <c r="H184" s="138">
        <f t="shared" si="10"/>
        <v>1.0659340659340659</v>
      </c>
      <c r="I184" s="138">
        <v>2407.5</v>
      </c>
      <c r="J184" s="138">
        <f t="shared" si="11"/>
        <v>12.409793814432989</v>
      </c>
      <c r="K184" s="138">
        <v>493.8</v>
      </c>
      <c r="L184" s="138">
        <f t="shared" si="12"/>
        <v>2.5453608247422679</v>
      </c>
      <c r="M184" s="138">
        <f t="shared" si="13"/>
        <v>4.8754556500607533</v>
      </c>
      <c r="N184" s="138">
        <v>26.5</v>
      </c>
      <c r="O184" s="138">
        <v>5.4</v>
      </c>
      <c r="P184" s="138">
        <f t="shared" si="14"/>
        <v>2.7</v>
      </c>
      <c r="Q184" s="139">
        <v>0.113</v>
      </c>
    </row>
    <row r="185" spans="1:17" ht="30" x14ac:dyDescent="0.25">
      <c r="A185" s="135" t="s">
        <v>272</v>
      </c>
      <c r="B185" s="135" t="s">
        <v>272</v>
      </c>
      <c r="C185" s="135" t="s">
        <v>270</v>
      </c>
      <c r="D185" s="135" t="s">
        <v>268</v>
      </c>
      <c r="E185" s="136">
        <v>2</v>
      </c>
      <c r="F185" s="137">
        <v>43641</v>
      </c>
      <c r="G185" s="138">
        <v>367</v>
      </c>
      <c r="H185" s="138">
        <f t="shared" si="10"/>
        <v>2.0164835164835164</v>
      </c>
      <c r="I185" s="138">
        <v>5214.5</v>
      </c>
      <c r="J185" s="138">
        <f t="shared" si="11"/>
        <v>14.208446866485014</v>
      </c>
      <c r="K185" s="138">
        <v>1006.1</v>
      </c>
      <c r="L185" s="138">
        <f t="shared" si="12"/>
        <v>2.7414168937329699</v>
      </c>
      <c r="M185" s="138">
        <f t="shared" si="13"/>
        <v>5.1828844051287151</v>
      </c>
      <c r="N185" s="138">
        <v>57.3</v>
      </c>
      <c r="O185" s="138">
        <v>11.1</v>
      </c>
      <c r="P185" s="138">
        <f t="shared" si="14"/>
        <v>5.55</v>
      </c>
      <c r="Q185" s="139">
        <v>0.23</v>
      </c>
    </row>
    <row r="186" spans="1:17" ht="30" x14ac:dyDescent="0.25">
      <c r="A186" s="135" t="s">
        <v>272</v>
      </c>
      <c r="B186" s="135" t="s">
        <v>295</v>
      </c>
      <c r="C186" s="135" t="s">
        <v>270</v>
      </c>
      <c r="D186" s="135" t="s">
        <v>268</v>
      </c>
      <c r="E186" s="136">
        <v>2</v>
      </c>
      <c r="F186" s="137">
        <v>43639</v>
      </c>
      <c r="G186" s="138">
        <v>46</v>
      </c>
      <c r="H186" s="138">
        <f t="shared" si="10"/>
        <v>0.25274725274725274</v>
      </c>
      <c r="I186" s="138">
        <v>133.6</v>
      </c>
      <c r="J186" s="138">
        <f t="shared" si="11"/>
        <v>2.9043478260869562</v>
      </c>
      <c r="K186" s="138">
        <v>65.5</v>
      </c>
      <c r="L186" s="138">
        <f t="shared" si="12"/>
        <v>1.423913043478261</v>
      </c>
      <c r="M186" s="138">
        <f t="shared" si="13"/>
        <v>2.0396946564885492</v>
      </c>
      <c r="N186" s="138">
        <v>1.5</v>
      </c>
      <c r="O186" s="138">
        <v>0.7</v>
      </c>
      <c r="P186" s="138">
        <f t="shared" si="14"/>
        <v>0.35</v>
      </c>
      <c r="Q186" s="139">
        <v>1.4999999999999999E-2</v>
      </c>
    </row>
    <row r="187" spans="1:17" ht="30" x14ac:dyDescent="0.25">
      <c r="A187" s="135" t="s">
        <v>272</v>
      </c>
      <c r="B187" s="135" t="s">
        <v>295</v>
      </c>
      <c r="C187" s="135" t="s">
        <v>270</v>
      </c>
      <c r="D187" s="135" t="s">
        <v>268</v>
      </c>
      <c r="E187" s="136">
        <v>2</v>
      </c>
      <c r="F187" s="137">
        <v>43639</v>
      </c>
      <c r="G187" s="138">
        <v>38</v>
      </c>
      <c r="H187" s="138">
        <f t="shared" si="10"/>
        <v>0.2087912087912088</v>
      </c>
      <c r="I187" s="138">
        <v>183.6</v>
      </c>
      <c r="J187" s="138">
        <f t="shared" si="11"/>
        <v>4.8315789473684205</v>
      </c>
      <c r="K187" s="138">
        <v>58.3</v>
      </c>
      <c r="L187" s="138">
        <f t="shared" si="12"/>
        <v>1.5342105263157895</v>
      </c>
      <c r="M187" s="138">
        <f t="shared" si="13"/>
        <v>3.1492281303602057</v>
      </c>
      <c r="N187" s="138">
        <v>2</v>
      </c>
      <c r="O187" s="138">
        <v>0.6</v>
      </c>
      <c r="P187" s="138">
        <f t="shared" si="14"/>
        <v>0.3</v>
      </c>
      <c r="Q187" s="139">
        <v>1.2999999999999999E-2</v>
      </c>
    </row>
    <row r="188" spans="1:17" ht="30" x14ac:dyDescent="0.25">
      <c r="A188" s="135" t="s">
        <v>272</v>
      </c>
      <c r="B188" s="135" t="s">
        <v>295</v>
      </c>
      <c r="C188" s="135" t="s">
        <v>270</v>
      </c>
      <c r="D188" s="135" t="s">
        <v>268</v>
      </c>
      <c r="E188" s="136">
        <v>2</v>
      </c>
      <c r="F188" s="137">
        <v>43639</v>
      </c>
      <c r="G188" s="138">
        <v>18</v>
      </c>
      <c r="H188" s="138">
        <f t="shared" si="10"/>
        <v>9.8901098901098897E-2</v>
      </c>
      <c r="I188" s="138">
        <v>350</v>
      </c>
      <c r="J188" s="138">
        <f t="shared" si="11"/>
        <v>19.444444444444443</v>
      </c>
      <c r="K188" s="138">
        <v>64.3</v>
      </c>
      <c r="L188" s="138">
        <f t="shared" si="12"/>
        <v>3.572222222222222</v>
      </c>
      <c r="M188" s="138">
        <f t="shared" si="13"/>
        <v>5.4432348367029553</v>
      </c>
      <c r="N188" s="138">
        <v>3.9</v>
      </c>
      <c r="O188" s="138">
        <v>0.7</v>
      </c>
      <c r="P188" s="138">
        <f t="shared" si="14"/>
        <v>0.35</v>
      </c>
      <c r="Q188" s="139">
        <v>1.4999999999999999E-2</v>
      </c>
    </row>
    <row r="189" spans="1:17" ht="30" x14ac:dyDescent="0.25">
      <c r="A189" s="135" t="s">
        <v>272</v>
      </c>
      <c r="B189" s="135" t="s">
        <v>296</v>
      </c>
      <c r="C189" s="135" t="s">
        <v>270</v>
      </c>
      <c r="D189" s="135" t="s">
        <v>268</v>
      </c>
      <c r="E189" s="136">
        <v>2</v>
      </c>
      <c r="F189" s="137">
        <v>43644</v>
      </c>
      <c r="G189" s="138">
        <v>1</v>
      </c>
      <c r="H189" s="138">
        <f t="shared" si="10"/>
        <v>5.4945054945054949E-3</v>
      </c>
      <c r="I189" s="138">
        <v>5.7</v>
      </c>
      <c r="J189" s="138">
        <f t="shared" si="11"/>
        <v>5.7</v>
      </c>
      <c r="K189" s="138">
        <v>3.7</v>
      </c>
      <c r="L189" s="138">
        <f t="shared" si="12"/>
        <v>3.7</v>
      </c>
      <c r="M189" s="138">
        <f t="shared" si="13"/>
        <v>1.5405405405405406</v>
      </c>
      <c r="N189" s="138">
        <v>0.1</v>
      </c>
      <c r="O189" s="138">
        <v>0</v>
      </c>
      <c r="P189" s="138">
        <f t="shared" si="14"/>
        <v>0</v>
      </c>
      <c r="Q189" s="139">
        <v>1E-3</v>
      </c>
    </row>
    <row r="190" spans="1:17" ht="30" x14ac:dyDescent="0.25">
      <c r="A190" s="135" t="s">
        <v>272</v>
      </c>
      <c r="B190" s="135" t="s">
        <v>296</v>
      </c>
      <c r="C190" s="135" t="s">
        <v>270</v>
      </c>
      <c r="D190" s="135" t="s">
        <v>268</v>
      </c>
      <c r="E190" s="136">
        <v>2</v>
      </c>
      <c r="F190" s="137">
        <v>43644</v>
      </c>
      <c r="G190" s="138">
        <v>1</v>
      </c>
      <c r="H190" s="138">
        <f t="shared" si="10"/>
        <v>5.4945054945054949E-3</v>
      </c>
      <c r="I190" s="138">
        <v>16.399999999999999</v>
      </c>
      <c r="J190" s="138">
        <f t="shared" si="11"/>
        <v>16.399999999999999</v>
      </c>
      <c r="K190" s="138">
        <v>2.7</v>
      </c>
      <c r="L190" s="138">
        <f t="shared" si="12"/>
        <v>2.7</v>
      </c>
      <c r="M190" s="138">
        <f t="shared" si="13"/>
        <v>6.0740740740740735</v>
      </c>
      <c r="N190" s="138">
        <v>0.2</v>
      </c>
      <c r="O190" s="138">
        <v>0</v>
      </c>
      <c r="P190" s="138">
        <f t="shared" si="14"/>
        <v>0</v>
      </c>
      <c r="Q190" s="139">
        <v>1E-3</v>
      </c>
    </row>
    <row r="191" spans="1:17" ht="45" x14ac:dyDescent="0.25">
      <c r="A191" s="135" t="s">
        <v>272</v>
      </c>
      <c r="B191" s="141" t="s">
        <v>289</v>
      </c>
      <c r="C191" s="135" t="s">
        <v>270</v>
      </c>
      <c r="D191" s="135" t="s">
        <v>268</v>
      </c>
      <c r="E191" s="136">
        <v>2</v>
      </c>
      <c r="F191" s="137">
        <v>43616</v>
      </c>
      <c r="G191" s="138">
        <v>8</v>
      </c>
      <c r="H191" s="138">
        <f t="shared" si="10"/>
        <v>4.3956043956043959E-2</v>
      </c>
      <c r="I191" s="138">
        <v>170.5</v>
      </c>
      <c r="J191" s="138">
        <f t="shared" si="11"/>
        <v>21.3125</v>
      </c>
      <c r="K191" s="138">
        <v>26.8</v>
      </c>
      <c r="L191" s="138">
        <f t="shared" si="12"/>
        <v>3.35</v>
      </c>
      <c r="M191" s="138">
        <f t="shared" si="13"/>
        <v>6.3619402985074629</v>
      </c>
      <c r="N191" s="138">
        <v>1.9</v>
      </c>
      <c r="O191" s="138">
        <v>0.3</v>
      </c>
      <c r="P191" s="138">
        <f t="shared" si="14"/>
        <v>0.15</v>
      </c>
      <c r="Q191" s="139">
        <v>6.0000000000000001E-3</v>
      </c>
    </row>
    <row r="192" spans="1:17" ht="45" x14ac:dyDescent="0.25">
      <c r="A192" s="135" t="s">
        <v>272</v>
      </c>
      <c r="B192" s="141" t="s">
        <v>289</v>
      </c>
      <c r="C192" s="135" t="s">
        <v>270</v>
      </c>
      <c r="D192" s="135" t="s">
        <v>268</v>
      </c>
      <c r="E192" s="136">
        <v>2</v>
      </c>
      <c r="F192" s="137">
        <v>43616</v>
      </c>
      <c r="G192" s="138">
        <v>25</v>
      </c>
      <c r="H192" s="138">
        <f t="shared" si="10"/>
        <v>0.13736263736263737</v>
      </c>
      <c r="I192" s="138">
        <v>492.1</v>
      </c>
      <c r="J192" s="138">
        <f t="shared" si="11"/>
        <v>19.684000000000001</v>
      </c>
      <c r="K192" s="138">
        <v>101.4</v>
      </c>
      <c r="L192" s="138">
        <f t="shared" si="12"/>
        <v>4.056</v>
      </c>
      <c r="M192" s="138">
        <f t="shared" si="13"/>
        <v>4.8530571992110456</v>
      </c>
      <c r="N192" s="138">
        <v>5.4</v>
      </c>
      <c r="O192" s="138">
        <v>1.1000000000000001</v>
      </c>
      <c r="P192" s="138">
        <f t="shared" si="14"/>
        <v>0.55000000000000004</v>
      </c>
      <c r="Q192" s="139">
        <v>2.3E-2</v>
      </c>
    </row>
    <row r="193" spans="1:17" ht="45" x14ac:dyDescent="0.25">
      <c r="A193" s="135" t="s">
        <v>272</v>
      </c>
      <c r="B193" s="141" t="s">
        <v>289</v>
      </c>
      <c r="C193" s="135" t="s">
        <v>270</v>
      </c>
      <c r="D193" s="135" t="s">
        <v>268</v>
      </c>
      <c r="E193" s="136">
        <v>2</v>
      </c>
      <c r="F193" s="137">
        <v>43616</v>
      </c>
      <c r="G193" s="138">
        <v>79</v>
      </c>
      <c r="H193" s="138">
        <f t="shared" si="10"/>
        <v>0.43406593406593408</v>
      </c>
      <c r="I193" s="138">
        <v>1304.9000000000001</v>
      </c>
      <c r="J193" s="138">
        <f t="shared" si="11"/>
        <v>16.517721518987344</v>
      </c>
      <c r="K193" s="138">
        <v>240.9</v>
      </c>
      <c r="L193" s="138">
        <f t="shared" si="12"/>
        <v>3.0493670886075952</v>
      </c>
      <c r="M193" s="138">
        <f t="shared" si="13"/>
        <v>5.4167704441677049</v>
      </c>
      <c r="N193" s="138">
        <v>14.3</v>
      </c>
      <c r="O193" s="138">
        <v>2.7</v>
      </c>
      <c r="P193" s="138">
        <f t="shared" si="14"/>
        <v>1.35</v>
      </c>
      <c r="Q193" s="139">
        <v>5.5E-2</v>
      </c>
    </row>
    <row r="194" spans="1:17" ht="45" x14ac:dyDescent="0.25">
      <c r="A194" s="135" t="s">
        <v>272</v>
      </c>
      <c r="B194" s="141" t="s">
        <v>289</v>
      </c>
      <c r="C194" s="135" t="s">
        <v>270</v>
      </c>
      <c r="D194" s="135" t="s">
        <v>268</v>
      </c>
      <c r="E194" s="136">
        <v>2</v>
      </c>
      <c r="F194" s="137">
        <v>43616</v>
      </c>
      <c r="G194" s="138">
        <v>26</v>
      </c>
      <c r="H194" s="138">
        <f t="shared" si="10"/>
        <v>0.14285714285714285</v>
      </c>
      <c r="I194" s="138">
        <v>325.60000000000002</v>
      </c>
      <c r="J194" s="138">
        <f t="shared" si="11"/>
        <v>12.523076923076925</v>
      </c>
      <c r="K194" s="138">
        <v>53.6</v>
      </c>
      <c r="L194" s="138">
        <f t="shared" si="12"/>
        <v>2.0615384615384618</v>
      </c>
      <c r="M194" s="138">
        <f t="shared" si="13"/>
        <v>6.0746268656716422</v>
      </c>
      <c r="N194" s="138">
        <v>3.6</v>
      </c>
      <c r="O194" s="138">
        <v>0.6</v>
      </c>
      <c r="P194" s="138">
        <f t="shared" si="14"/>
        <v>0.3</v>
      </c>
      <c r="Q194" s="139">
        <v>1.2E-2</v>
      </c>
    </row>
    <row r="195" spans="1:17" ht="45" x14ac:dyDescent="0.25">
      <c r="A195" s="135" t="s">
        <v>272</v>
      </c>
      <c r="B195" s="141" t="s">
        <v>289</v>
      </c>
      <c r="C195" s="135" t="s">
        <v>270</v>
      </c>
      <c r="D195" s="135" t="s">
        <v>268</v>
      </c>
      <c r="E195" s="136">
        <v>2</v>
      </c>
      <c r="F195" s="137">
        <v>43616</v>
      </c>
      <c r="G195" s="138">
        <v>43</v>
      </c>
      <c r="H195" s="138">
        <f t="shared" ref="H195:H258" si="15">G195/E195/(30+30+31)</f>
        <v>0.23626373626373626</v>
      </c>
      <c r="I195" s="138">
        <v>1160.7</v>
      </c>
      <c r="J195" s="138">
        <f t="shared" ref="J195:J258" si="16">I195/G195</f>
        <v>26.993023255813956</v>
      </c>
      <c r="K195" s="138">
        <v>275.10000000000002</v>
      </c>
      <c r="L195" s="138">
        <f t="shared" ref="L195:L258" si="17">K195/G195</f>
        <v>6.3976744186046517</v>
      </c>
      <c r="M195" s="138">
        <f t="shared" ref="M195:M258" si="18">J195/L195</f>
        <v>4.2191930207197386</v>
      </c>
      <c r="N195" s="138">
        <v>12.8</v>
      </c>
      <c r="O195" s="138">
        <v>3</v>
      </c>
      <c r="P195" s="138">
        <f t="shared" ref="P195:P258" si="19">O195/E195</f>
        <v>1.5</v>
      </c>
      <c r="Q195" s="139">
        <v>6.3E-2</v>
      </c>
    </row>
    <row r="196" spans="1:17" ht="30" x14ac:dyDescent="0.25">
      <c r="A196" s="135" t="s">
        <v>272</v>
      </c>
      <c r="B196" s="135" t="s">
        <v>297</v>
      </c>
      <c r="C196" s="135" t="s">
        <v>270</v>
      </c>
      <c r="D196" s="135" t="s">
        <v>268</v>
      </c>
      <c r="E196" s="136">
        <v>2</v>
      </c>
      <c r="F196" s="137">
        <v>43635</v>
      </c>
      <c r="G196" s="138">
        <v>21</v>
      </c>
      <c r="H196" s="138">
        <f t="shared" si="15"/>
        <v>0.11538461538461539</v>
      </c>
      <c r="I196" s="138">
        <v>526.4</v>
      </c>
      <c r="J196" s="138">
        <f t="shared" si="16"/>
        <v>25.066666666666666</v>
      </c>
      <c r="K196" s="138">
        <v>183.7</v>
      </c>
      <c r="L196" s="138">
        <f t="shared" si="17"/>
        <v>8.7476190476190467</v>
      </c>
      <c r="M196" s="138">
        <f t="shared" si="18"/>
        <v>2.8655416439847579</v>
      </c>
      <c r="N196" s="138">
        <v>5.8</v>
      </c>
      <c r="O196" s="138">
        <v>2</v>
      </c>
      <c r="P196" s="138">
        <f t="shared" si="19"/>
        <v>1</v>
      </c>
      <c r="Q196" s="139">
        <v>4.2000000000000003E-2</v>
      </c>
    </row>
    <row r="197" spans="1:17" ht="30" x14ac:dyDescent="0.25">
      <c r="A197" s="135" t="s">
        <v>272</v>
      </c>
      <c r="B197" s="135" t="s">
        <v>272</v>
      </c>
      <c r="C197" s="135" t="s">
        <v>267</v>
      </c>
      <c r="D197" s="135" t="s">
        <v>268</v>
      </c>
      <c r="E197" s="136">
        <v>2</v>
      </c>
      <c r="F197" s="137">
        <v>43640</v>
      </c>
      <c r="G197" s="138">
        <v>237</v>
      </c>
      <c r="H197" s="138">
        <f t="shared" si="15"/>
        <v>1.3021978021978022</v>
      </c>
      <c r="I197" s="138">
        <v>5372.1</v>
      </c>
      <c r="J197" s="138">
        <f t="shared" si="16"/>
        <v>22.667088607594938</v>
      </c>
      <c r="K197" s="138">
        <v>1209.8</v>
      </c>
      <c r="L197" s="138">
        <f t="shared" si="17"/>
        <v>5.1046413502109704</v>
      </c>
      <c r="M197" s="138">
        <f t="shared" si="18"/>
        <v>4.4404860307488843</v>
      </c>
      <c r="N197" s="138">
        <v>59</v>
      </c>
      <c r="O197" s="138">
        <v>13.3</v>
      </c>
      <c r="P197" s="138">
        <f t="shared" si="19"/>
        <v>6.65</v>
      </c>
      <c r="Q197" s="139">
        <v>0.27700000000000002</v>
      </c>
    </row>
    <row r="198" spans="1:17" ht="30" x14ac:dyDescent="0.25">
      <c r="A198" s="135" t="s">
        <v>272</v>
      </c>
      <c r="B198" s="135" t="s">
        <v>272</v>
      </c>
      <c r="C198" s="135" t="s">
        <v>267</v>
      </c>
      <c r="D198" s="135" t="s">
        <v>268</v>
      </c>
      <c r="E198" s="136">
        <v>2</v>
      </c>
      <c r="F198" s="137">
        <v>43640</v>
      </c>
      <c r="G198" s="138">
        <v>300</v>
      </c>
      <c r="H198" s="138">
        <f t="shared" si="15"/>
        <v>1.6483516483516483</v>
      </c>
      <c r="I198" s="138">
        <v>6416.8</v>
      </c>
      <c r="J198" s="138">
        <f t="shared" si="16"/>
        <v>21.389333333333333</v>
      </c>
      <c r="K198" s="138">
        <v>1365.2</v>
      </c>
      <c r="L198" s="138">
        <f t="shared" si="17"/>
        <v>4.5506666666666664</v>
      </c>
      <c r="M198" s="138">
        <f t="shared" si="18"/>
        <v>4.7002636976267214</v>
      </c>
      <c r="N198" s="138">
        <v>70.5</v>
      </c>
      <c r="O198" s="138">
        <v>15</v>
      </c>
      <c r="P198" s="138">
        <f t="shared" si="19"/>
        <v>7.5</v>
      </c>
      <c r="Q198" s="139">
        <v>0.313</v>
      </c>
    </row>
    <row r="199" spans="1:17" ht="30" x14ac:dyDescent="0.25">
      <c r="A199" s="135" t="s">
        <v>272</v>
      </c>
      <c r="B199" s="135" t="s">
        <v>272</v>
      </c>
      <c r="C199" s="135" t="s">
        <v>267</v>
      </c>
      <c r="D199" s="135" t="s">
        <v>268</v>
      </c>
      <c r="E199" s="136">
        <v>2</v>
      </c>
      <c r="F199" s="137">
        <v>43640</v>
      </c>
      <c r="G199" s="138">
        <v>246</v>
      </c>
      <c r="H199" s="138">
        <f t="shared" si="15"/>
        <v>1.3516483516483517</v>
      </c>
      <c r="I199" s="138">
        <v>6579.6</v>
      </c>
      <c r="J199" s="138">
        <f t="shared" si="16"/>
        <v>26.746341463414634</v>
      </c>
      <c r="K199" s="138">
        <v>1271.0999999999999</v>
      </c>
      <c r="L199" s="138">
        <f t="shared" si="17"/>
        <v>5.1670731707317072</v>
      </c>
      <c r="M199" s="138">
        <f t="shared" si="18"/>
        <v>5.1763039886712301</v>
      </c>
      <c r="N199" s="138">
        <v>72.3</v>
      </c>
      <c r="O199" s="138">
        <v>14</v>
      </c>
      <c r="P199" s="138">
        <f t="shared" si="19"/>
        <v>7</v>
      </c>
      <c r="Q199" s="139">
        <v>0.29099999999999998</v>
      </c>
    </row>
    <row r="200" spans="1:17" ht="30" x14ac:dyDescent="0.25">
      <c r="A200" s="135" t="s">
        <v>272</v>
      </c>
      <c r="B200" s="135" t="s">
        <v>272</v>
      </c>
      <c r="C200" s="135" t="s">
        <v>267</v>
      </c>
      <c r="D200" s="135" t="s">
        <v>268</v>
      </c>
      <c r="E200" s="136">
        <v>2</v>
      </c>
      <c r="F200" s="137">
        <v>43640</v>
      </c>
      <c r="G200" s="138">
        <v>297</v>
      </c>
      <c r="H200" s="138">
        <f t="shared" si="15"/>
        <v>1.6318681318681318</v>
      </c>
      <c r="I200" s="138">
        <v>6237</v>
      </c>
      <c r="J200" s="138">
        <f t="shared" si="16"/>
        <v>21</v>
      </c>
      <c r="K200" s="138">
        <v>1448.5</v>
      </c>
      <c r="L200" s="138">
        <f t="shared" si="17"/>
        <v>4.8771043771043772</v>
      </c>
      <c r="M200" s="138">
        <f t="shared" si="18"/>
        <v>4.3058336209872285</v>
      </c>
      <c r="N200" s="138">
        <v>68.5</v>
      </c>
      <c r="O200" s="138">
        <v>15.9</v>
      </c>
      <c r="P200" s="138">
        <f t="shared" si="19"/>
        <v>7.95</v>
      </c>
      <c r="Q200" s="139">
        <v>0.33200000000000002</v>
      </c>
    </row>
    <row r="201" spans="1:17" ht="30" x14ac:dyDescent="0.25">
      <c r="A201" s="135" t="s">
        <v>272</v>
      </c>
      <c r="B201" s="135" t="s">
        <v>272</v>
      </c>
      <c r="C201" s="135" t="s">
        <v>267</v>
      </c>
      <c r="D201" s="135" t="s">
        <v>268</v>
      </c>
      <c r="E201" s="136">
        <v>2</v>
      </c>
      <c r="F201" s="137">
        <v>43640</v>
      </c>
      <c r="G201" s="138">
        <v>238</v>
      </c>
      <c r="H201" s="138">
        <f t="shared" si="15"/>
        <v>1.3076923076923077</v>
      </c>
      <c r="I201" s="138">
        <v>6000.1</v>
      </c>
      <c r="J201" s="138">
        <f t="shared" si="16"/>
        <v>25.210504201680674</v>
      </c>
      <c r="K201" s="138">
        <v>1334.5</v>
      </c>
      <c r="L201" s="138">
        <f t="shared" si="17"/>
        <v>5.6071428571428568</v>
      </c>
      <c r="M201" s="138">
        <f t="shared" si="18"/>
        <v>4.4961408767328592</v>
      </c>
      <c r="N201" s="138">
        <v>65.900000000000006</v>
      </c>
      <c r="O201" s="138">
        <v>14.7</v>
      </c>
      <c r="P201" s="138">
        <f t="shared" si="19"/>
        <v>7.35</v>
      </c>
      <c r="Q201" s="139">
        <v>0.30599999999999999</v>
      </c>
    </row>
    <row r="202" spans="1:17" ht="30" x14ac:dyDescent="0.25">
      <c r="A202" s="135" t="s">
        <v>272</v>
      </c>
      <c r="B202" s="135" t="s">
        <v>278</v>
      </c>
      <c r="C202" s="135" t="s">
        <v>270</v>
      </c>
      <c r="D202" s="135" t="s">
        <v>268</v>
      </c>
      <c r="E202" s="136">
        <v>2</v>
      </c>
      <c r="F202" s="137">
        <v>43516</v>
      </c>
      <c r="G202" s="138">
        <v>97</v>
      </c>
      <c r="H202" s="138">
        <f t="shared" si="15"/>
        <v>0.53296703296703296</v>
      </c>
      <c r="I202" s="138">
        <v>2137</v>
      </c>
      <c r="J202" s="138">
        <f t="shared" si="16"/>
        <v>22.030927835051546</v>
      </c>
      <c r="K202" s="138">
        <v>594.5</v>
      </c>
      <c r="L202" s="138">
        <f t="shared" si="17"/>
        <v>6.1288659793814437</v>
      </c>
      <c r="M202" s="138">
        <f t="shared" si="18"/>
        <v>3.5946173254835996</v>
      </c>
      <c r="N202" s="138">
        <v>23.5</v>
      </c>
      <c r="O202" s="138">
        <v>6.5</v>
      </c>
      <c r="P202" s="138">
        <f t="shared" si="19"/>
        <v>3.25</v>
      </c>
      <c r="Q202" s="139">
        <v>0.13600000000000001</v>
      </c>
    </row>
    <row r="203" spans="1:17" ht="30" x14ac:dyDescent="0.25">
      <c r="A203" s="135" t="s">
        <v>272</v>
      </c>
      <c r="B203" s="135" t="s">
        <v>278</v>
      </c>
      <c r="C203" s="135" t="s">
        <v>270</v>
      </c>
      <c r="D203" s="135" t="s">
        <v>268</v>
      </c>
      <c r="E203" s="136">
        <v>2</v>
      </c>
      <c r="F203" s="137">
        <v>43516</v>
      </c>
      <c r="G203" s="138">
        <v>73</v>
      </c>
      <c r="H203" s="138">
        <f t="shared" si="15"/>
        <v>0.40109890109890112</v>
      </c>
      <c r="I203" s="138">
        <v>1367.6</v>
      </c>
      <c r="J203" s="138">
        <f t="shared" si="16"/>
        <v>18.734246575342464</v>
      </c>
      <c r="K203" s="138">
        <v>374.9</v>
      </c>
      <c r="L203" s="138">
        <f t="shared" si="17"/>
        <v>5.1356164383561644</v>
      </c>
      <c r="M203" s="138">
        <f t="shared" si="18"/>
        <v>3.6479061082955453</v>
      </c>
      <c r="N203" s="138">
        <v>15</v>
      </c>
      <c r="O203" s="138">
        <v>4.0999999999999996</v>
      </c>
      <c r="P203" s="138">
        <f t="shared" si="19"/>
        <v>2.0499999999999998</v>
      </c>
      <c r="Q203" s="139">
        <v>8.5999999999999993E-2</v>
      </c>
    </row>
    <row r="204" spans="1:17" ht="30" x14ac:dyDescent="0.25">
      <c r="A204" s="135" t="s">
        <v>272</v>
      </c>
      <c r="B204" s="135" t="s">
        <v>298</v>
      </c>
      <c r="C204" s="135" t="s">
        <v>270</v>
      </c>
      <c r="D204" s="135" t="s">
        <v>268</v>
      </c>
      <c r="E204" s="136">
        <v>2</v>
      </c>
      <c r="F204" s="137">
        <v>43550</v>
      </c>
      <c r="G204" s="138">
        <v>112</v>
      </c>
      <c r="H204" s="138">
        <f t="shared" si="15"/>
        <v>0.61538461538461542</v>
      </c>
      <c r="I204" s="138">
        <v>1842.4</v>
      </c>
      <c r="J204" s="138">
        <f t="shared" si="16"/>
        <v>16.45</v>
      </c>
      <c r="K204" s="138">
        <v>364.3</v>
      </c>
      <c r="L204" s="138">
        <f t="shared" si="17"/>
        <v>3.2526785714285715</v>
      </c>
      <c r="M204" s="138">
        <f t="shared" si="18"/>
        <v>5.057370299203952</v>
      </c>
      <c r="N204" s="138">
        <v>20.3</v>
      </c>
      <c r="O204" s="138">
        <v>4</v>
      </c>
      <c r="P204" s="138">
        <f t="shared" si="19"/>
        <v>2</v>
      </c>
      <c r="Q204" s="139">
        <v>8.3000000000000004E-2</v>
      </c>
    </row>
    <row r="205" spans="1:17" ht="30" x14ac:dyDescent="0.25">
      <c r="A205" s="135" t="s">
        <v>272</v>
      </c>
      <c r="B205" s="135" t="s">
        <v>298</v>
      </c>
      <c r="C205" s="135" t="s">
        <v>270</v>
      </c>
      <c r="D205" s="135" t="s">
        <v>268</v>
      </c>
      <c r="E205" s="136">
        <v>2</v>
      </c>
      <c r="F205" s="137">
        <v>43550</v>
      </c>
      <c r="G205" s="138">
        <v>94</v>
      </c>
      <c r="H205" s="138">
        <f t="shared" si="15"/>
        <v>0.51648351648351654</v>
      </c>
      <c r="I205" s="138">
        <v>1769.7</v>
      </c>
      <c r="J205" s="138">
        <f t="shared" si="16"/>
        <v>18.826595744680851</v>
      </c>
      <c r="K205" s="138">
        <v>330.9</v>
      </c>
      <c r="L205" s="138">
        <f t="shared" si="17"/>
        <v>3.5202127659574467</v>
      </c>
      <c r="M205" s="138">
        <f t="shared" si="18"/>
        <v>5.3481414324569361</v>
      </c>
      <c r="N205" s="138">
        <v>19.5</v>
      </c>
      <c r="O205" s="138">
        <v>3.6</v>
      </c>
      <c r="P205" s="138">
        <f t="shared" si="19"/>
        <v>1.8</v>
      </c>
      <c r="Q205" s="139">
        <v>7.5999999999999998E-2</v>
      </c>
    </row>
    <row r="206" spans="1:17" ht="30" x14ac:dyDescent="0.25">
      <c r="A206" s="135" t="s">
        <v>272</v>
      </c>
      <c r="B206" s="135" t="s">
        <v>298</v>
      </c>
      <c r="C206" s="135" t="s">
        <v>270</v>
      </c>
      <c r="D206" s="135" t="s">
        <v>268</v>
      </c>
      <c r="E206" s="136">
        <v>2</v>
      </c>
      <c r="F206" s="137">
        <v>43550</v>
      </c>
      <c r="G206" s="138">
        <v>106</v>
      </c>
      <c r="H206" s="138">
        <f t="shared" si="15"/>
        <v>0.58241758241758246</v>
      </c>
      <c r="I206" s="138">
        <v>1850.4</v>
      </c>
      <c r="J206" s="138">
        <f t="shared" si="16"/>
        <v>17.456603773584906</v>
      </c>
      <c r="K206" s="138">
        <v>353.2</v>
      </c>
      <c r="L206" s="138">
        <f t="shared" si="17"/>
        <v>3.3320754716981131</v>
      </c>
      <c r="M206" s="138">
        <f t="shared" si="18"/>
        <v>5.2389580973952432</v>
      </c>
      <c r="N206" s="138">
        <v>20.3</v>
      </c>
      <c r="O206" s="138">
        <v>3.9</v>
      </c>
      <c r="P206" s="138">
        <f t="shared" si="19"/>
        <v>1.95</v>
      </c>
      <c r="Q206" s="139">
        <v>8.1000000000000003E-2</v>
      </c>
    </row>
    <row r="207" spans="1:17" ht="30" x14ac:dyDescent="0.25">
      <c r="A207" s="135" t="s">
        <v>272</v>
      </c>
      <c r="B207" s="135" t="s">
        <v>298</v>
      </c>
      <c r="C207" s="135" t="s">
        <v>270</v>
      </c>
      <c r="D207" s="135" t="s">
        <v>268</v>
      </c>
      <c r="E207" s="136">
        <v>2</v>
      </c>
      <c r="F207" s="137">
        <v>43550</v>
      </c>
      <c r="G207" s="138">
        <v>126</v>
      </c>
      <c r="H207" s="138">
        <f t="shared" si="15"/>
        <v>0.69230769230769229</v>
      </c>
      <c r="I207" s="138">
        <v>2086.4</v>
      </c>
      <c r="J207" s="138">
        <f t="shared" si="16"/>
        <v>16.55873015873016</v>
      </c>
      <c r="K207" s="138">
        <v>385.2</v>
      </c>
      <c r="L207" s="138">
        <f t="shared" si="17"/>
        <v>3.0571428571428569</v>
      </c>
      <c r="M207" s="138">
        <f t="shared" si="18"/>
        <v>5.4164070612668755</v>
      </c>
      <c r="N207" s="138">
        <v>22.9</v>
      </c>
      <c r="O207" s="138">
        <v>4.2</v>
      </c>
      <c r="P207" s="138">
        <f t="shared" si="19"/>
        <v>2.1</v>
      </c>
      <c r="Q207" s="139">
        <v>8.7999999999999995E-2</v>
      </c>
    </row>
    <row r="208" spans="1:17" ht="60" x14ac:dyDescent="0.25">
      <c r="A208" s="135" t="s">
        <v>272</v>
      </c>
      <c r="B208" s="141" t="s">
        <v>299</v>
      </c>
      <c r="C208" s="135" t="s">
        <v>267</v>
      </c>
      <c r="D208" s="135" t="s">
        <v>268</v>
      </c>
      <c r="E208" s="136">
        <v>2</v>
      </c>
      <c r="F208" s="137">
        <v>43488</v>
      </c>
      <c r="G208" s="138">
        <v>3</v>
      </c>
      <c r="H208" s="138">
        <f t="shared" si="15"/>
        <v>1.6483516483516484E-2</v>
      </c>
      <c r="I208" s="138">
        <v>10</v>
      </c>
      <c r="J208" s="138">
        <f t="shared" si="16"/>
        <v>3.3333333333333335</v>
      </c>
      <c r="K208" s="138">
        <v>2.2999999999999998</v>
      </c>
      <c r="L208" s="138">
        <f t="shared" si="17"/>
        <v>0.76666666666666661</v>
      </c>
      <c r="M208" s="138">
        <f t="shared" si="18"/>
        <v>4.3478260869565224</v>
      </c>
      <c r="N208" s="138">
        <v>0.1</v>
      </c>
      <c r="O208" s="138">
        <v>0</v>
      </c>
      <c r="P208" s="138">
        <f t="shared" si="19"/>
        <v>0</v>
      </c>
      <c r="Q208" s="139">
        <v>1E-3</v>
      </c>
    </row>
    <row r="209" spans="1:17" ht="60" x14ac:dyDescent="0.25">
      <c r="A209" s="135" t="s">
        <v>272</v>
      </c>
      <c r="B209" s="141" t="s">
        <v>299</v>
      </c>
      <c r="C209" s="135" t="s">
        <v>267</v>
      </c>
      <c r="D209" s="135" t="s">
        <v>268</v>
      </c>
      <c r="E209" s="136">
        <v>2</v>
      </c>
      <c r="F209" s="137">
        <v>43488</v>
      </c>
      <c r="G209" s="138">
        <v>1</v>
      </c>
      <c r="H209" s="138">
        <f t="shared" si="15"/>
        <v>5.4945054945054949E-3</v>
      </c>
      <c r="I209" s="138">
        <v>6.7</v>
      </c>
      <c r="J209" s="138">
        <f t="shared" si="16"/>
        <v>6.7</v>
      </c>
      <c r="K209" s="138">
        <v>1.1000000000000001</v>
      </c>
      <c r="L209" s="138">
        <f t="shared" si="17"/>
        <v>1.1000000000000001</v>
      </c>
      <c r="M209" s="138">
        <f t="shared" si="18"/>
        <v>6.0909090909090908</v>
      </c>
      <c r="N209" s="138">
        <v>0.1</v>
      </c>
      <c r="O209" s="138">
        <v>0</v>
      </c>
      <c r="P209" s="138">
        <f t="shared" si="19"/>
        <v>0</v>
      </c>
      <c r="Q209" s="139">
        <v>0</v>
      </c>
    </row>
    <row r="210" spans="1:17" ht="60" x14ac:dyDescent="0.25">
      <c r="A210" s="135" t="s">
        <v>272</v>
      </c>
      <c r="B210" s="141" t="s">
        <v>299</v>
      </c>
      <c r="C210" s="135" t="s">
        <v>267</v>
      </c>
      <c r="D210" s="135" t="s">
        <v>268</v>
      </c>
      <c r="E210" s="136">
        <v>2</v>
      </c>
      <c r="F210" s="137">
        <v>43488</v>
      </c>
      <c r="G210" s="138">
        <v>26</v>
      </c>
      <c r="H210" s="138">
        <f t="shared" si="15"/>
        <v>0.14285714285714285</v>
      </c>
      <c r="I210" s="138">
        <v>276.60000000000002</v>
      </c>
      <c r="J210" s="138">
        <f t="shared" si="16"/>
        <v>10.63846153846154</v>
      </c>
      <c r="K210" s="138">
        <v>52.3</v>
      </c>
      <c r="L210" s="138">
        <f t="shared" si="17"/>
        <v>2.0115384615384615</v>
      </c>
      <c r="M210" s="138">
        <f t="shared" si="18"/>
        <v>5.2887189292543031</v>
      </c>
      <c r="N210" s="138">
        <v>3</v>
      </c>
      <c r="O210" s="138">
        <v>0.6</v>
      </c>
      <c r="P210" s="138">
        <f t="shared" si="19"/>
        <v>0.3</v>
      </c>
      <c r="Q210" s="139">
        <v>1.2E-2</v>
      </c>
    </row>
    <row r="211" spans="1:17" ht="60" x14ac:dyDescent="0.25">
      <c r="A211" s="135" t="s">
        <v>272</v>
      </c>
      <c r="B211" s="141" t="s">
        <v>299</v>
      </c>
      <c r="C211" s="135" t="s">
        <v>267</v>
      </c>
      <c r="D211" s="135" t="s">
        <v>268</v>
      </c>
      <c r="E211" s="136">
        <v>2</v>
      </c>
      <c r="F211" s="137">
        <v>43488</v>
      </c>
      <c r="G211" s="138">
        <v>43</v>
      </c>
      <c r="H211" s="138">
        <f t="shared" si="15"/>
        <v>0.23626373626373626</v>
      </c>
      <c r="I211" s="138">
        <v>478.8</v>
      </c>
      <c r="J211" s="138">
        <f t="shared" si="16"/>
        <v>11.134883720930233</v>
      </c>
      <c r="K211" s="138">
        <v>97.7</v>
      </c>
      <c r="L211" s="138">
        <f t="shared" si="17"/>
        <v>2.2720930232558141</v>
      </c>
      <c r="M211" s="138">
        <f t="shared" si="18"/>
        <v>4.9007164790174</v>
      </c>
      <c r="N211" s="138">
        <v>5.3</v>
      </c>
      <c r="O211" s="138">
        <v>1.1000000000000001</v>
      </c>
      <c r="P211" s="138">
        <f t="shared" si="19"/>
        <v>0.55000000000000004</v>
      </c>
      <c r="Q211" s="139">
        <v>2.1999999999999999E-2</v>
      </c>
    </row>
    <row r="212" spans="1:17" ht="45" x14ac:dyDescent="0.25">
      <c r="A212" s="135" t="s">
        <v>272</v>
      </c>
      <c r="B212" s="141" t="s">
        <v>300</v>
      </c>
      <c r="C212" s="135" t="s">
        <v>270</v>
      </c>
      <c r="D212" s="135" t="s">
        <v>268</v>
      </c>
      <c r="E212" s="136">
        <v>2</v>
      </c>
      <c r="F212" s="137">
        <v>43493</v>
      </c>
      <c r="G212" s="138">
        <v>64</v>
      </c>
      <c r="H212" s="138">
        <f t="shared" si="15"/>
        <v>0.35164835164835168</v>
      </c>
      <c r="I212" s="138">
        <v>1598.3</v>
      </c>
      <c r="J212" s="138">
        <f t="shared" si="16"/>
        <v>24.973437499999999</v>
      </c>
      <c r="K212" s="138">
        <v>302.5</v>
      </c>
      <c r="L212" s="138">
        <f t="shared" si="17"/>
        <v>4.7265625</v>
      </c>
      <c r="M212" s="138">
        <f t="shared" si="18"/>
        <v>5.2836363636363632</v>
      </c>
      <c r="N212" s="138">
        <v>17.600000000000001</v>
      </c>
      <c r="O212" s="138">
        <v>3.3</v>
      </c>
      <c r="P212" s="138">
        <f t="shared" si="19"/>
        <v>1.65</v>
      </c>
      <c r="Q212" s="139">
        <v>6.9000000000000006E-2</v>
      </c>
    </row>
    <row r="213" spans="1:17" ht="45" x14ac:dyDescent="0.25">
      <c r="A213" s="135" t="s">
        <v>272</v>
      </c>
      <c r="B213" s="141" t="s">
        <v>300</v>
      </c>
      <c r="C213" s="135" t="s">
        <v>270</v>
      </c>
      <c r="D213" s="135" t="s">
        <v>268</v>
      </c>
      <c r="E213" s="136">
        <v>2</v>
      </c>
      <c r="F213" s="137">
        <v>43493</v>
      </c>
      <c r="G213" s="138">
        <v>19</v>
      </c>
      <c r="H213" s="138">
        <f t="shared" si="15"/>
        <v>0.1043956043956044</v>
      </c>
      <c r="I213" s="138">
        <v>202.2</v>
      </c>
      <c r="J213" s="138">
        <f t="shared" si="16"/>
        <v>10.642105263157895</v>
      </c>
      <c r="K213" s="138">
        <v>54.8</v>
      </c>
      <c r="L213" s="138">
        <f t="shared" si="17"/>
        <v>2.8842105263157891</v>
      </c>
      <c r="M213" s="138">
        <f t="shared" si="18"/>
        <v>3.6897810218978107</v>
      </c>
      <c r="N213" s="138">
        <v>2.2000000000000002</v>
      </c>
      <c r="O213" s="138">
        <v>0.6</v>
      </c>
      <c r="P213" s="138">
        <f t="shared" si="19"/>
        <v>0.3</v>
      </c>
      <c r="Q213" s="139">
        <v>1.2999999999999999E-2</v>
      </c>
    </row>
    <row r="214" spans="1:17" ht="45" x14ac:dyDescent="0.25">
      <c r="A214" s="135" t="s">
        <v>272</v>
      </c>
      <c r="B214" s="141" t="s">
        <v>300</v>
      </c>
      <c r="C214" s="135" t="s">
        <v>270</v>
      </c>
      <c r="D214" s="135" t="s">
        <v>268</v>
      </c>
      <c r="E214" s="136">
        <v>2</v>
      </c>
      <c r="F214" s="137">
        <v>43493</v>
      </c>
      <c r="G214" s="138">
        <v>65</v>
      </c>
      <c r="H214" s="138">
        <f t="shared" si="15"/>
        <v>0.35714285714285715</v>
      </c>
      <c r="I214" s="138">
        <v>930.6</v>
      </c>
      <c r="J214" s="138">
        <f t="shared" si="16"/>
        <v>14.316923076923077</v>
      </c>
      <c r="K214" s="138">
        <v>184.2</v>
      </c>
      <c r="L214" s="138">
        <f t="shared" si="17"/>
        <v>2.8338461538461535</v>
      </c>
      <c r="M214" s="138">
        <f t="shared" si="18"/>
        <v>5.0521172638436491</v>
      </c>
      <c r="N214" s="138">
        <v>10.199999999999999</v>
      </c>
      <c r="O214" s="138">
        <v>2</v>
      </c>
      <c r="P214" s="138">
        <f t="shared" si="19"/>
        <v>1</v>
      </c>
      <c r="Q214" s="139">
        <v>4.2000000000000003E-2</v>
      </c>
    </row>
    <row r="215" spans="1:17" ht="45" x14ac:dyDescent="0.25">
      <c r="A215" s="135" t="s">
        <v>272</v>
      </c>
      <c r="B215" s="141" t="s">
        <v>300</v>
      </c>
      <c r="C215" s="135" t="s">
        <v>270</v>
      </c>
      <c r="D215" s="135" t="s">
        <v>268</v>
      </c>
      <c r="E215" s="136">
        <v>2</v>
      </c>
      <c r="F215" s="137">
        <v>43493</v>
      </c>
      <c r="G215" s="138">
        <v>49</v>
      </c>
      <c r="H215" s="138">
        <f t="shared" si="15"/>
        <v>0.26923076923076922</v>
      </c>
      <c r="I215" s="138">
        <v>628.1</v>
      </c>
      <c r="J215" s="138">
        <f t="shared" si="16"/>
        <v>12.818367346938777</v>
      </c>
      <c r="K215" s="138">
        <v>164.2</v>
      </c>
      <c r="L215" s="138">
        <f t="shared" si="17"/>
        <v>3.3510204081632651</v>
      </c>
      <c r="M215" s="138">
        <f t="shared" si="18"/>
        <v>3.8252131546894037</v>
      </c>
      <c r="N215" s="138">
        <v>6.9</v>
      </c>
      <c r="O215" s="138">
        <v>1.8</v>
      </c>
      <c r="P215" s="138">
        <f t="shared" si="19"/>
        <v>0.9</v>
      </c>
      <c r="Q215" s="139">
        <v>3.7999999999999999E-2</v>
      </c>
    </row>
    <row r="216" spans="1:17" ht="30" x14ac:dyDescent="0.25">
      <c r="A216" s="135" t="s">
        <v>272</v>
      </c>
      <c r="B216" s="135" t="s">
        <v>272</v>
      </c>
      <c r="C216" s="135" t="s">
        <v>270</v>
      </c>
      <c r="D216" s="135" t="s">
        <v>268</v>
      </c>
      <c r="E216" s="136">
        <v>2</v>
      </c>
      <c r="F216" s="137">
        <v>43564</v>
      </c>
      <c r="G216" s="138">
        <v>8</v>
      </c>
      <c r="H216" s="138">
        <f t="shared" si="15"/>
        <v>4.3956043956043959E-2</v>
      </c>
      <c r="I216" s="138">
        <v>160.80000000000001</v>
      </c>
      <c r="J216" s="138">
        <f t="shared" si="16"/>
        <v>20.100000000000001</v>
      </c>
      <c r="K216" s="138">
        <v>39.9</v>
      </c>
      <c r="L216" s="138">
        <f t="shared" si="17"/>
        <v>4.9874999999999998</v>
      </c>
      <c r="M216" s="138">
        <f t="shared" si="18"/>
        <v>4.030075187969925</v>
      </c>
      <c r="N216" s="138">
        <v>1.8</v>
      </c>
      <c r="O216" s="138">
        <v>0.4</v>
      </c>
      <c r="P216" s="138">
        <f t="shared" si="19"/>
        <v>0.2</v>
      </c>
      <c r="Q216" s="139">
        <v>8.9999999999999993E-3</v>
      </c>
    </row>
    <row r="217" spans="1:17" ht="30" x14ac:dyDescent="0.25">
      <c r="A217" s="135" t="s">
        <v>272</v>
      </c>
      <c r="B217" s="135" t="s">
        <v>272</v>
      </c>
      <c r="C217" s="135" t="s">
        <v>270</v>
      </c>
      <c r="D217" s="135" t="s">
        <v>268</v>
      </c>
      <c r="E217" s="136">
        <v>2</v>
      </c>
      <c r="F217" s="137">
        <v>43564</v>
      </c>
      <c r="G217" s="138">
        <v>14</v>
      </c>
      <c r="H217" s="138">
        <f t="shared" si="15"/>
        <v>7.6923076923076927E-2</v>
      </c>
      <c r="I217" s="138">
        <v>190.7</v>
      </c>
      <c r="J217" s="138">
        <f t="shared" si="16"/>
        <v>13.62142857142857</v>
      </c>
      <c r="K217" s="138">
        <v>44.4</v>
      </c>
      <c r="L217" s="138">
        <f t="shared" si="17"/>
        <v>3.1714285714285713</v>
      </c>
      <c r="M217" s="138">
        <f t="shared" si="18"/>
        <v>4.295045045045045</v>
      </c>
      <c r="N217" s="138">
        <v>2.1</v>
      </c>
      <c r="O217" s="138">
        <v>0.5</v>
      </c>
      <c r="P217" s="138">
        <f t="shared" si="19"/>
        <v>0.25</v>
      </c>
      <c r="Q217" s="139">
        <v>0.01</v>
      </c>
    </row>
    <row r="218" spans="1:17" ht="30" x14ac:dyDescent="0.25">
      <c r="A218" s="135" t="s">
        <v>272</v>
      </c>
      <c r="B218" s="135" t="s">
        <v>272</v>
      </c>
      <c r="C218" s="135" t="s">
        <v>270</v>
      </c>
      <c r="D218" s="135" t="s">
        <v>268</v>
      </c>
      <c r="E218" s="136">
        <v>2</v>
      </c>
      <c r="F218" s="137">
        <v>43564</v>
      </c>
      <c r="G218" s="138">
        <v>23</v>
      </c>
      <c r="H218" s="138">
        <f t="shared" si="15"/>
        <v>0.12637362637362637</v>
      </c>
      <c r="I218" s="138">
        <v>466.6</v>
      </c>
      <c r="J218" s="138">
        <f t="shared" si="16"/>
        <v>20.286956521739132</v>
      </c>
      <c r="K218" s="138">
        <v>132.9</v>
      </c>
      <c r="L218" s="138">
        <f t="shared" si="17"/>
        <v>5.7782608695652176</v>
      </c>
      <c r="M218" s="138">
        <f t="shared" si="18"/>
        <v>3.5109104589917233</v>
      </c>
      <c r="N218" s="138">
        <v>5.0999999999999996</v>
      </c>
      <c r="O218" s="138">
        <v>1.5</v>
      </c>
      <c r="P218" s="138">
        <f t="shared" si="19"/>
        <v>0.75</v>
      </c>
      <c r="Q218" s="139">
        <v>0.03</v>
      </c>
    </row>
    <row r="219" spans="1:17" ht="30" x14ac:dyDescent="0.25">
      <c r="A219" s="135" t="s">
        <v>272</v>
      </c>
      <c r="B219" s="135" t="s">
        <v>301</v>
      </c>
      <c r="C219" s="135" t="s">
        <v>270</v>
      </c>
      <c r="D219" s="135" t="s">
        <v>268</v>
      </c>
      <c r="E219" s="136">
        <v>2</v>
      </c>
      <c r="F219" s="137">
        <v>43494</v>
      </c>
      <c r="G219" s="138">
        <v>1</v>
      </c>
      <c r="H219" s="138">
        <f t="shared" si="15"/>
        <v>5.4945054945054949E-3</v>
      </c>
      <c r="I219" s="138">
        <v>15.2</v>
      </c>
      <c r="J219" s="138">
        <f t="shared" si="16"/>
        <v>15.2</v>
      </c>
      <c r="K219" s="138">
        <v>2.8</v>
      </c>
      <c r="L219" s="138">
        <f t="shared" si="17"/>
        <v>2.8</v>
      </c>
      <c r="M219" s="138">
        <f t="shared" si="18"/>
        <v>5.4285714285714288</v>
      </c>
      <c r="N219" s="138">
        <v>0.2</v>
      </c>
      <c r="O219" s="138">
        <v>0</v>
      </c>
      <c r="P219" s="138">
        <f t="shared" si="19"/>
        <v>0</v>
      </c>
      <c r="Q219" s="139">
        <v>1E-3</v>
      </c>
    </row>
    <row r="220" spans="1:17" ht="30" x14ac:dyDescent="0.25">
      <c r="A220" s="135" t="s">
        <v>272</v>
      </c>
      <c r="B220" s="135" t="s">
        <v>301</v>
      </c>
      <c r="C220" s="135" t="s">
        <v>270</v>
      </c>
      <c r="D220" s="135" t="s">
        <v>268</v>
      </c>
      <c r="E220" s="136">
        <v>2</v>
      </c>
      <c r="F220" s="137">
        <v>43494</v>
      </c>
      <c r="G220" s="138">
        <v>1</v>
      </c>
      <c r="H220" s="138">
        <f t="shared" si="15"/>
        <v>5.4945054945054949E-3</v>
      </c>
      <c r="I220" s="138">
        <v>21.8</v>
      </c>
      <c r="J220" s="138">
        <f t="shared" si="16"/>
        <v>21.8</v>
      </c>
      <c r="K220" s="138">
        <v>3.3</v>
      </c>
      <c r="L220" s="138">
        <f t="shared" si="17"/>
        <v>3.3</v>
      </c>
      <c r="M220" s="138">
        <f t="shared" si="18"/>
        <v>6.6060606060606064</v>
      </c>
      <c r="N220" s="138">
        <v>0.2</v>
      </c>
      <c r="O220" s="138">
        <v>0</v>
      </c>
      <c r="P220" s="138">
        <f t="shared" si="19"/>
        <v>0</v>
      </c>
      <c r="Q220" s="139">
        <v>1E-3</v>
      </c>
    </row>
    <row r="221" spans="1:17" ht="30" x14ac:dyDescent="0.25">
      <c r="A221" s="135" t="s">
        <v>272</v>
      </c>
      <c r="B221" s="135" t="s">
        <v>301</v>
      </c>
      <c r="C221" s="135" t="s">
        <v>270</v>
      </c>
      <c r="D221" s="135" t="s">
        <v>268</v>
      </c>
      <c r="E221" s="136">
        <v>2</v>
      </c>
      <c r="F221" s="137">
        <v>43494</v>
      </c>
      <c r="G221" s="138">
        <v>1</v>
      </c>
      <c r="H221" s="138">
        <f t="shared" si="15"/>
        <v>5.4945054945054949E-3</v>
      </c>
      <c r="I221" s="138">
        <v>35.6</v>
      </c>
      <c r="J221" s="138">
        <f t="shared" si="16"/>
        <v>35.6</v>
      </c>
      <c r="K221" s="138">
        <v>5.4</v>
      </c>
      <c r="L221" s="138">
        <f t="shared" si="17"/>
        <v>5.4</v>
      </c>
      <c r="M221" s="138">
        <f t="shared" si="18"/>
        <v>6.5925925925925926</v>
      </c>
      <c r="N221" s="138">
        <v>0.4</v>
      </c>
      <c r="O221" s="138">
        <v>0.1</v>
      </c>
      <c r="P221" s="138">
        <f t="shared" si="19"/>
        <v>0.05</v>
      </c>
      <c r="Q221" s="139">
        <v>1E-3</v>
      </c>
    </row>
    <row r="222" spans="1:17" ht="30" x14ac:dyDescent="0.25">
      <c r="A222" s="135" t="s">
        <v>272</v>
      </c>
      <c r="B222" s="135" t="s">
        <v>278</v>
      </c>
      <c r="C222" s="135" t="s">
        <v>270</v>
      </c>
      <c r="D222" s="135" t="s">
        <v>268</v>
      </c>
      <c r="E222" s="136">
        <v>2</v>
      </c>
      <c r="F222" s="137">
        <v>43615</v>
      </c>
      <c r="G222" s="138">
        <v>13</v>
      </c>
      <c r="H222" s="138">
        <f t="shared" si="15"/>
        <v>7.1428571428571425E-2</v>
      </c>
      <c r="I222" s="138">
        <v>165.4</v>
      </c>
      <c r="J222" s="138">
        <f t="shared" si="16"/>
        <v>12.723076923076924</v>
      </c>
      <c r="K222" s="138">
        <v>44.5</v>
      </c>
      <c r="L222" s="138">
        <f t="shared" si="17"/>
        <v>3.4230769230769229</v>
      </c>
      <c r="M222" s="138">
        <f t="shared" si="18"/>
        <v>3.7168539325842702</v>
      </c>
      <c r="N222" s="138">
        <v>1.8</v>
      </c>
      <c r="O222" s="138">
        <v>0.5</v>
      </c>
      <c r="P222" s="138">
        <f t="shared" si="19"/>
        <v>0.25</v>
      </c>
      <c r="Q222" s="139">
        <v>0.01</v>
      </c>
    </row>
    <row r="223" spans="1:17" ht="30" x14ac:dyDescent="0.25">
      <c r="A223" s="135" t="s">
        <v>272</v>
      </c>
      <c r="B223" s="135" t="s">
        <v>278</v>
      </c>
      <c r="C223" s="135" t="s">
        <v>270</v>
      </c>
      <c r="D223" s="135" t="s">
        <v>268</v>
      </c>
      <c r="E223" s="136">
        <v>2</v>
      </c>
      <c r="F223" s="137">
        <v>43615</v>
      </c>
      <c r="G223" s="138">
        <v>20</v>
      </c>
      <c r="H223" s="138">
        <f t="shared" si="15"/>
        <v>0.10989010989010989</v>
      </c>
      <c r="I223" s="138">
        <v>362.2</v>
      </c>
      <c r="J223" s="138">
        <f t="shared" si="16"/>
        <v>18.11</v>
      </c>
      <c r="K223" s="138">
        <v>82.1</v>
      </c>
      <c r="L223" s="138">
        <f t="shared" si="17"/>
        <v>4.1049999999999995</v>
      </c>
      <c r="M223" s="138">
        <f t="shared" si="18"/>
        <v>4.4116930572472599</v>
      </c>
      <c r="N223" s="138">
        <v>4</v>
      </c>
      <c r="O223" s="138">
        <v>0.9</v>
      </c>
      <c r="P223" s="138">
        <f t="shared" si="19"/>
        <v>0.45</v>
      </c>
      <c r="Q223" s="139">
        <v>1.9E-2</v>
      </c>
    </row>
    <row r="224" spans="1:17" ht="30" x14ac:dyDescent="0.25">
      <c r="A224" s="135" t="s">
        <v>272</v>
      </c>
      <c r="B224" s="135" t="s">
        <v>278</v>
      </c>
      <c r="C224" s="135" t="s">
        <v>270</v>
      </c>
      <c r="D224" s="135" t="s">
        <v>268</v>
      </c>
      <c r="E224" s="136">
        <v>2</v>
      </c>
      <c r="F224" s="137">
        <v>43615</v>
      </c>
      <c r="G224" s="138">
        <v>81</v>
      </c>
      <c r="H224" s="138">
        <f t="shared" si="15"/>
        <v>0.44505494505494503</v>
      </c>
      <c r="I224" s="138">
        <v>956</v>
      </c>
      <c r="J224" s="138">
        <f t="shared" si="16"/>
        <v>11.802469135802468</v>
      </c>
      <c r="K224" s="138">
        <v>311</v>
      </c>
      <c r="L224" s="138">
        <f t="shared" si="17"/>
        <v>3.8395061728395063</v>
      </c>
      <c r="M224" s="138">
        <f t="shared" si="18"/>
        <v>3.0739549839228291</v>
      </c>
      <c r="N224" s="138">
        <v>10.5</v>
      </c>
      <c r="O224" s="138">
        <v>3.4</v>
      </c>
      <c r="P224" s="138">
        <f t="shared" si="19"/>
        <v>1.7</v>
      </c>
      <c r="Q224" s="139">
        <v>7.0999999999999994E-2</v>
      </c>
    </row>
    <row r="225" spans="1:17" ht="30" x14ac:dyDescent="0.25">
      <c r="A225" s="135" t="s">
        <v>272</v>
      </c>
      <c r="B225" s="135" t="s">
        <v>278</v>
      </c>
      <c r="C225" s="135" t="s">
        <v>270</v>
      </c>
      <c r="D225" s="135" t="s">
        <v>268</v>
      </c>
      <c r="E225" s="136">
        <v>2</v>
      </c>
      <c r="F225" s="137">
        <v>43615</v>
      </c>
      <c r="G225" s="138">
        <v>74</v>
      </c>
      <c r="H225" s="138">
        <f t="shared" si="15"/>
        <v>0.40659340659340659</v>
      </c>
      <c r="I225" s="138">
        <v>558.9</v>
      </c>
      <c r="J225" s="138">
        <f t="shared" si="16"/>
        <v>7.5527027027027023</v>
      </c>
      <c r="K225" s="138">
        <v>213.3</v>
      </c>
      <c r="L225" s="138">
        <f t="shared" si="17"/>
        <v>2.8824324324324326</v>
      </c>
      <c r="M225" s="138">
        <f t="shared" si="18"/>
        <v>2.6202531645569618</v>
      </c>
      <c r="N225" s="138">
        <v>6.1</v>
      </c>
      <c r="O225" s="138">
        <v>2.2999999999999998</v>
      </c>
      <c r="P225" s="138">
        <f t="shared" si="19"/>
        <v>1.1499999999999999</v>
      </c>
      <c r="Q225" s="139">
        <v>4.9000000000000002E-2</v>
      </c>
    </row>
    <row r="226" spans="1:17" ht="30" x14ac:dyDescent="0.25">
      <c r="A226" s="135" t="s">
        <v>272</v>
      </c>
      <c r="B226" s="135" t="s">
        <v>302</v>
      </c>
      <c r="C226" s="135" t="s">
        <v>267</v>
      </c>
      <c r="D226" s="135" t="s">
        <v>268</v>
      </c>
      <c r="E226" s="136">
        <v>2</v>
      </c>
      <c r="F226" s="137">
        <v>43571</v>
      </c>
      <c r="G226" s="138">
        <v>1</v>
      </c>
      <c r="H226" s="138">
        <f t="shared" si="15"/>
        <v>5.4945054945054949E-3</v>
      </c>
      <c r="I226" s="138">
        <v>7.7</v>
      </c>
      <c r="J226" s="138">
        <f t="shared" si="16"/>
        <v>7.7</v>
      </c>
      <c r="K226" s="138">
        <v>1.6</v>
      </c>
      <c r="L226" s="138">
        <f t="shared" si="17"/>
        <v>1.6</v>
      </c>
      <c r="M226" s="138">
        <f t="shared" si="18"/>
        <v>4.8125</v>
      </c>
      <c r="N226" s="138">
        <v>0.1</v>
      </c>
      <c r="O226" s="138">
        <v>0</v>
      </c>
      <c r="P226" s="138">
        <f t="shared" si="19"/>
        <v>0</v>
      </c>
      <c r="Q226" s="139">
        <v>0</v>
      </c>
    </row>
    <row r="227" spans="1:17" ht="30" x14ac:dyDescent="0.25">
      <c r="A227" s="135" t="s">
        <v>272</v>
      </c>
      <c r="B227" s="135" t="s">
        <v>302</v>
      </c>
      <c r="C227" s="135" t="s">
        <v>267</v>
      </c>
      <c r="D227" s="135" t="s">
        <v>268</v>
      </c>
      <c r="E227" s="136">
        <v>2</v>
      </c>
      <c r="F227" s="137">
        <v>43571</v>
      </c>
      <c r="G227" s="138">
        <v>2</v>
      </c>
      <c r="H227" s="138">
        <f t="shared" si="15"/>
        <v>1.098901098901099E-2</v>
      </c>
      <c r="I227" s="138">
        <v>89.1</v>
      </c>
      <c r="J227" s="138">
        <f t="shared" si="16"/>
        <v>44.55</v>
      </c>
      <c r="K227" s="138">
        <v>15.7</v>
      </c>
      <c r="L227" s="138">
        <f t="shared" si="17"/>
        <v>7.85</v>
      </c>
      <c r="M227" s="138">
        <f t="shared" si="18"/>
        <v>5.6751592356687901</v>
      </c>
      <c r="N227" s="138">
        <v>1</v>
      </c>
      <c r="O227" s="138">
        <v>0.2</v>
      </c>
      <c r="P227" s="138">
        <f t="shared" si="19"/>
        <v>0.1</v>
      </c>
      <c r="Q227" s="139">
        <v>4.0000000000000001E-3</v>
      </c>
    </row>
    <row r="228" spans="1:17" ht="30" x14ac:dyDescent="0.25">
      <c r="A228" s="135" t="s">
        <v>272</v>
      </c>
      <c r="B228" s="135" t="s">
        <v>303</v>
      </c>
      <c r="C228" s="135" t="s">
        <v>267</v>
      </c>
      <c r="D228" s="135" t="s">
        <v>268</v>
      </c>
      <c r="E228" s="136">
        <v>2</v>
      </c>
      <c r="F228" s="137">
        <v>43630</v>
      </c>
      <c r="G228" s="138">
        <v>1</v>
      </c>
      <c r="H228" s="138">
        <f t="shared" si="15"/>
        <v>5.4945054945054949E-3</v>
      </c>
      <c r="I228" s="138">
        <v>2.7</v>
      </c>
      <c r="J228" s="138">
        <f t="shared" si="16"/>
        <v>2.7</v>
      </c>
      <c r="K228" s="138">
        <v>1</v>
      </c>
      <c r="L228" s="138">
        <f t="shared" si="17"/>
        <v>1</v>
      </c>
      <c r="M228" s="138">
        <f t="shared" si="18"/>
        <v>2.7</v>
      </c>
      <c r="N228" s="138">
        <v>0</v>
      </c>
      <c r="O228" s="138">
        <v>0</v>
      </c>
      <c r="P228" s="138">
        <f t="shared" si="19"/>
        <v>0</v>
      </c>
      <c r="Q228" s="139">
        <v>0</v>
      </c>
    </row>
    <row r="229" spans="1:17" ht="30" x14ac:dyDescent="0.25">
      <c r="A229" s="135" t="s">
        <v>272</v>
      </c>
      <c r="B229" s="135" t="s">
        <v>303</v>
      </c>
      <c r="C229" s="135" t="s">
        <v>267</v>
      </c>
      <c r="D229" s="135" t="s">
        <v>268</v>
      </c>
      <c r="E229" s="136">
        <v>2</v>
      </c>
      <c r="F229" s="137">
        <v>43630</v>
      </c>
      <c r="G229" s="138">
        <v>2</v>
      </c>
      <c r="H229" s="138">
        <f t="shared" si="15"/>
        <v>1.098901098901099E-2</v>
      </c>
      <c r="I229" s="138">
        <v>8.1</v>
      </c>
      <c r="J229" s="138">
        <f t="shared" si="16"/>
        <v>4.05</v>
      </c>
      <c r="K229" s="138">
        <v>1.4</v>
      </c>
      <c r="L229" s="138">
        <f t="shared" si="17"/>
        <v>0.7</v>
      </c>
      <c r="M229" s="138">
        <f t="shared" si="18"/>
        <v>5.7857142857142856</v>
      </c>
      <c r="N229" s="138">
        <v>0.1</v>
      </c>
      <c r="O229" s="138">
        <v>0</v>
      </c>
      <c r="P229" s="138">
        <f t="shared" si="19"/>
        <v>0</v>
      </c>
      <c r="Q229" s="139">
        <v>0</v>
      </c>
    </row>
    <row r="230" spans="1:17" ht="30" x14ac:dyDescent="0.25">
      <c r="A230" s="135" t="s">
        <v>272</v>
      </c>
      <c r="B230" s="135" t="s">
        <v>303</v>
      </c>
      <c r="C230" s="135" t="s">
        <v>267</v>
      </c>
      <c r="D230" s="135" t="s">
        <v>268</v>
      </c>
      <c r="E230" s="136">
        <v>2</v>
      </c>
      <c r="F230" s="137">
        <v>43630</v>
      </c>
      <c r="G230" s="138">
        <v>39</v>
      </c>
      <c r="H230" s="138">
        <f t="shared" si="15"/>
        <v>0.21428571428571427</v>
      </c>
      <c r="I230" s="138">
        <v>1405.9</v>
      </c>
      <c r="J230" s="138">
        <f t="shared" si="16"/>
        <v>36.04871794871795</v>
      </c>
      <c r="K230" s="138">
        <v>260.3</v>
      </c>
      <c r="L230" s="138">
        <f t="shared" si="17"/>
        <v>6.6743589743589746</v>
      </c>
      <c r="M230" s="138">
        <f t="shared" si="18"/>
        <v>5.4010756819054935</v>
      </c>
      <c r="N230" s="138">
        <v>15.5</v>
      </c>
      <c r="O230" s="138">
        <v>2.9</v>
      </c>
      <c r="P230" s="138">
        <f t="shared" si="19"/>
        <v>1.45</v>
      </c>
      <c r="Q230" s="139">
        <v>0.06</v>
      </c>
    </row>
    <row r="231" spans="1:17" ht="30" x14ac:dyDescent="0.25">
      <c r="A231" s="135" t="s">
        <v>272</v>
      </c>
      <c r="B231" s="135" t="s">
        <v>303</v>
      </c>
      <c r="C231" s="135" t="s">
        <v>267</v>
      </c>
      <c r="D231" s="135" t="s">
        <v>268</v>
      </c>
      <c r="E231" s="136">
        <v>2</v>
      </c>
      <c r="F231" s="137">
        <v>43630</v>
      </c>
      <c r="G231" s="138">
        <v>49</v>
      </c>
      <c r="H231" s="138">
        <f t="shared" si="15"/>
        <v>0.26923076923076922</v>
      </c>
      <c r="I231" s="138">
        <v>257.5</v>
      </c>
      <c r="J231" s="138">
        <f t="shared" si="16"/>
        <v>5.2551020408163263</v>
      </c>
      <c r="K231" s="138">
        <v>400.3</v>
      </c>
      <c r="L231" s="138">
        <f t="shared" si="17"/>
        <v>8.1693877551020417</v>
      </c>
      <c r="M231" s="138">
        <f t="shared" si="18"/>
        <v>0.64326754933799635</v>
      </c>
      <c r="N231" s="138">
        <v>2.8</v>
      </c>
      <c r="O231" s="138">
        <v>4.4000000000000004</v>
      </c>
      <c r="P231" s="138">
        <f t="shared" si="19"/>
        <v>2.2000000000000002</v>
      </c>
      <c r="Q231" s="139">
        <v>9.1999999999999998E-2</v>
      </c>
    </row>
    <row r="232" spans="1:17" ht="30" x14ac:dyDescent="0.25">
      <c r="A232" s="135" t="s">
        <v>272</v>
      </c>
      <c r="B232" s="135" t="s">
        <v>303</v>
      </c>
      <c r="C232" s="135" t="s">
        <v>267</v>
      </c>
      <c r="D232" s="135" t="s">
        <v>268</v>
      </c>
      <c r="E232" s="136">
        <v>2</v>
      </c>
      <c r="F232" s="137">
        <v>43630</v>
      </c>
      <c r="G232" s="138">
        <v>19</v>
      </c>
      <c r="H232" s="138">
        <f t="shared" si="15"/>
        <v>0.1043956043956044</v>
      </c>
      <c r="I232" s="138">
        <v>251</v>
      </c>
      <c r="J232" s="138">
        <f t="shared" si="16"/>
        <v>13.210526315789474</v>
      </c>
      <c r="K232" s="138">
        <v>56.1</v>
      </c>
      <c r="L232" s="138">
        <f t="shared" si="17"/>
        <v>2.9526315789473685</v>
      </c>
      <c r="M232" s="138">
        <f t="shared" si="18"/>
        <v>4.4741532976827099</v>
      </c>
      <c r="N232" s="138">
        <v>2.8</v>
      </c>
      <c r="O232" s="138">
        <v>0.6</v>
      </c>
      <c r="P232" s="138">
        <f t="shared" si="19"/>
        <v>0.3</v>
      </c>
      <c r="Q232" s="139">
        <v>1.2999999999999999E-2</v>
      </c>
    </row>
    <row r="233" spans="1:17" ht="30" x14ac:dyDescent="0.25">
      <c r="A233" s="135" t="s">
        <v>272</v>
      </c>
      <c r="B233" s="135" t="s">
        <v>304</v>
      </c>
      <c r="C233" s="135" t="s">
        <v>267</v>
      </c>
      <c r="D233" s="135" t="s">
        <v>268</v>
      </c>
      <c r="E233" s="136">
        <v>2</v>
      </c>
      <c r="F233" s="137">
        <v>43487</v>
      </c>
      <c r="G233" s="138">
        <v>19</v>
      </c>
      <c r="H233" s="138">
        <f t="shared" si="15"/>
        <v>0.1043956043956044</v>
      </c>
      <c r="I233" s="138">
        <v>325.7</v>
      </c>
      <c r="J233" s="138">
        <f t="shared" si="16"/>
        <v>17.142105263157895</v>
      </c>
      <c r="K233" s="138">
        <v>50.6</v>
      </c>
      <c r="L233" s="138">
        <f t="shared" si="17"/>
        <v>2.6631578947368424</v>
      </c>
      <c r="M233" s="138">
        <f t="shared" si="18"/>
        <v>6.4367588932806319</v>
      </c>
      <c r="N233" s="138">
        <v>3.6</v>
      </c>
      <c r="O233" s="138">
        <v>0.6</v>
      </c>
      <c r="P233" s="138">
        <f t="shared" si="19"/>
        <v>0.3</v>
      </c>
      <c r="Q233" s="139">
        <v>1.2E-2</v>
      </c>
    </row>
    <row r="234" spans="1:17" ht="30" x14ac:dyDescent="0.25">
      <c r="A234" s="135" t="s">
        <v>272</v>
      </c>
      <c r="B234" s="135" t="s">
        <v>305</v>
      </c>
      <c r="C234" s="135" t="s">
        <v>270</v>
      </c>
      <c r="D234" s="135" t="s">
        <v>268</v>
      </c>
      <c r="E234" s="136">
        <v>2</v>
      </c>
      <c r="F234" s="137">
        <v>43634</v>
      </c>
      <c r="G234" s="138">
        <v>5</v>
      </c>
      <c r="H234" s="138">
        <f t="shared" si="15"/>
        <v>2.7472527472527472E-2</v>
      </c>
      <c r="I234" s="138">
        <v>134.30000000000001</v>
      </c>
      <c r="J234" s="138">
        <f t="shared" si="16"/>
        <v>26.860000000000003</v>
      </c>
      <c r="K234" s="138">
        <v>27.4</v>
      </c>
      <c r="L234" s="138">
        <f t="shared" si="17"/>
        <v>5.4799999999999995</v>
      </c>
      <c r="M234" s="138">
        <f t="shared" si="18"/>
        <v>4.9014598540145995</v>
      </c>
      <c r="N234" s="138">
        <v>1.5</v>
      </c>
      <c r="O234" s="138">
        <v>0.3</v>
      </c>
      <c r="P234" s="138">
        <f t="shared" si="19"/>
        <v>0.15</v>
      </c>
      <c r="Q234" s="139">
        <v>6.0000000000000001E-3</v>
      </c>
    </row>
    <row r="235" spans="1:17" ht="30" x14ac:dyDescent="0.25">
      <c r="A235" s="135" t="s">
        <v>272</v>
      </c>
      <c r="B235" s="135" t="s">
        <v>305</v>
      </c>
      <c r="C235" s="135" t="s">
        <v>270</v>
      </c>
      <c r="D235" s="135" t="s">
        <v>268</v>
      </c>
      <c r="E235" s="136">
        <v>2</v>
      </c>
      <c r="F235" s="137">
        <v>43634</v>
      </c>
      <c r="G235" s="138">
        <v>3</v>
      </c>
      <c r="H235" s="138">
        <f t="shared" si="15"/>
        <v>1.6483516483516484E-2</v>
      </c>
      <c r="I235" s="138">
        <v>102.6</v>
      </c>
      <c r="J235" s="138">
        <f t="shared" si="16"/>
        <v>34.199999999999996</v>
      </c>
      <c r="K235" s="138">
        <v>15.7</v>
      </c>
      <c r="L235" s="138">
        <f t="shared" si="17"/>
        <v>5.2333333333333334</v>
      </c>
      <c r="M235" s="138">
        <f t="shared" si="18"/>
        <v>6.535031847133757</v>
      </c>
      <c r="N235" s="138">
        <v>1.1000000000000001</v>
      </c>
      <c r="O235" s="138">
        <v>0.2</v>
      </c>
      <c r="P235" s="138">
        <f t="shared" si="19"/>
        <v>0.1</v>
      </c>
      <c r="Q235" s="139">
        <v>4.0000000000000001E-3</v>
      </c>
    </row>
    <row r="236" spans="1:17" ht="30" x14ac:dyDescent="0.25">
      <c r="A236" s="135" t="s">
        <v>272</v>
      </c>
      <c r="B236" s="135" t="s">
        <v>305</v>
      </c>
      <c r="C236" s="135" t="s">
        <v>270</v>
      </c>
      <c r="D236" s="135" t="s">
        <v>268</v>
      </c>
      <c r="E236" s="136">
        <v>2</v>
      </c>
      <c r="F236" s="137">
        <v>43634</v>
      </c>
      <c r="G236" s="138">
        <v>6</v>
      </c>
      <c r="H236" s="138">
        <f t="shared" si="15"/>
        <v>3.2967032967032968E-2</v>
      </c>
      <c r="I236" s="138">
        <v>207.4</v>
      </c>
      <c r="J236" s="138">
        <f t="shared" si="16"/>
        <v>34.56666666666667</v>
      </c>
      <c r="K236" s="138">
        <v>39.200000000000003</v>
      </c>
      <c r="L236" s="138">
        <f t="shared" si="17"/>
        <v>6.5333333333333341</v>
      </c>
      <c r="M236" s="138">
        <f t="shared" si="18"/>
        <v>5.2908163265306118</v>
      </c>
      <c r="N236" s="138">
        <v>2.2999999999999998</v>
      </c>
      <c r="O236" s="138">
        <v>0.4</v>
      </c>
      <c r="P236" s="138">
        <f t="shared" si="19"/>
        <v>0.2</v>
      </c>
      <c r="Q236" s="139">
        <v>8.9999999999999993E-3</v>
      </c>
    </row>
    <row r="237" spans="1:17" ht="30" x14ac:dyDescent="0.25">
      <c r="A237" s="135" t="s">
        <v>272</v>
      </c>
      <c r="B237" s="135" t="s">
        <v>305</v>
      </c>
      <c r="C237" s="135" t="s">
        <v>270</v>
      </c>
      <c r="D237" s="135" t="s">
        <v>268</v>
      </c>
      <c r="E237" s="136">
        <v>2</v>
      </c>
      <c r="F237" s="137">
        <v>43634</v>
      </c>
      <c r="G237" s="138">
        <v>19</v>
      </c>
      <c r="H237" s="138">
        <f t="shared" si="15"/>
        <v>0.1043956043956044</v>
      </c>
      <c r="I237" s="138">
        <v>462.4</v>
      </c>
      <c r="J237" s="138">
        <f t="shared" si="16"/>
        <v>24.336842105263155</v>
      </c>
      <c r="K237" s="138">
        <v>87.6</v>
      </c>
      <c r="L237" s="138">
        <f t="shared" si="17"/>
        <v>4.6105263157894738</v>
      </c>
      <c r="M237" s="138">
        <f t="shared" si="18"/>
        <v>5.2785388127853876</v>
      </c>
      <c r="N237" s="138">
        <v>5.0999999999999996</v>
      </c>
      <c r="O237" s="138">
        <v>1</v>
      </c>
      <c r="P237" s="138">
        <f t="shared" si="19"/>
        <v>0.5</v>
      </c>
      <c r="Q237" s="139">
        <v>0.02</v>
      </c>
    </row>
    <row r="238" spans="1:17" ht="30" x14ac:dyDescent="0.25">
      <c r="A238" s="135" t="s">
        <v>272</v>
      </c>
      <c r="B238" s="135" t="s">
        <v>305</v>
      </c>
      <c r="C238" s="135" t="s">
        <v>270</v>
      </c>
      <c r="D238" s="135" t="s">
        <v>268</v>
      </c>
      <c r="E238" s="136">
        <v>2</v>
      </c>
      <c r="F238" s="137">
        <v>43634</v>
      </c>
      <c r="G238" s="138">
        <v>8</v>
      </c>
      <c r="H238" s="138">
        <f t="shared" si="15"/>
        <v>4.3956043956043959E-2</v>
      </c>
      <c r="I238" s="138">
        <v>154.30000000000001</v>
      </c>
      <c r="J238" s="138">
        <f t="shared" si="16"/>
        <v>19.287500000000001</v>
      </c>
      <c r="K238" s="138">
        <v>23.8</v>
      </c>
      <c r="L238" s="138">
        <f t="shared" si="17"/>
        <v>2.9750000000000001</v>
      </c>
      <c r="M238" s="138">
        <f t="shared" si="18"/>
        <v>6.4831932773109244</v>
      </c>
      <c r="N238" s="138">
        <v>1.7</v>
      </c>
      <c r="O238" s="138">
        <v>0.3</v>
      </c>
      <c r="P238" s="138">
        <f t="shared" si="19"/>
        <v>0.15</v>
      </c>
      <c r="Q238" s="139">
        <v>5.0000000000000001E-3</v>
      </c>
    </row>
    <row r="239" spans="1:17" ht="30" x14ac:dyDescent="0.25">
      <c r="A239" s="135" t="s">
        <v>272</v>
      </c>
      <c r="B239" s="135" t="s">
        <v>296</v>
      </c>
      <c r="C239" s="135" t="s">
        <v>270</v>
      </c>
      <c r="D239" s="135" t="s">
        <v>268</v>
      </c>
      <c r="E239" s="136">
        <v>2</v>
      </c>
      <c r="F239" s="137">
        <v>43593</v>
      </c>
      <c r="G239" s="138">
        <v>63</v>
      </c>
      <c r="H239" s="138">
        <f t="shared" si="15"/>
        <v>0.34615384615384615</v>
      </c>
      <c r="I239" s="138">
        <v>1118.4000000000001</v>
      </c>
      <c r="J239" s="138">
        <f t="shared" si="16"/>
        <v>17.752380952380953</v>
      </c>
      <c r="K239" s="138">
        <v>399.7</v>
      </c>
      <c r="L239" s="138">
        <f t="shared" si="17"/>
        <v>6.3444444444444441</v>
      </c>
      <c r="M239" s="138">
        <f t="shared" si="18"/>
        <v>2.798098573930448</v>
      </c>
      <c r="N239" s="138">
        <v>12.3</v>
      </c>
      <c r="O239" s="138">
        <v>4.4000000000000004</v>
      </c>
      <c r="P239" s="138">
        <f t="shared" si="19"/>
        <v>2.2000000000000002</v>
      </c>
      <c r="Q239" s="139">
        <v>9.1999999999999998E-2</v>
      </c>
    </row>
    <row r="240" spans="1:17" ht="30" x14ac:dyDescent="0.25">
      <c r="A240" s="135" t="s">
        <v>272</v>
      </c>
      <c r="B240" s="135" t="s">
        <v>296</v>
      </c>
      <c r="C240" s="135" t="s">
        <v>270</v>
      </c>
      <c r="D240" s="135" t="s">
        <v>268</v>
      </c>
      <c r="E240" s="136">
        <v>2</v>
      </c>
      <c r="F240" s="137">
        <v>43593</v>
      </c>
      <c r="G240" s="138">
        <v>100</v>
      </c>
      <c r="H240" s="138">
        <f t="shared" si="15"/>
        <v>0.5494505494505495</v>
      </c>
      <c r="I240" s="138">
        <v>2404</v>
      </c>
      <c r="J240" s="138">
        <f t="shared" si="16"/>
        <v>24.04</v>
      </c>
      <c r="K240" s="138">
        <v>437.4</v>
      </c>
      <c r="L240" s="138">
        <f t="shared" si="17"/>
        <v>4.3739999999999997</v>
      </c>
      <c r="M240" s="138">
        <f t="shared" si="18"/>
        <v>5.4961133973479654</v>
      </c>
      <c r="N240" s="138">
        <v>26.4</v>
      </c>
      <c r="O240" s="138">
        <v>4.8</v>
      </c>
      <c r="P240" s="138">
        <f t="shared" si="19"/>
        <v>2.4</v>
      </c>
      <c r="Q240" s="139">
        <v>0.1</v>
      </c>
    </row>
    <row r="241" spans="1:17" ht="30" x14ac:dyDescent="0.25">
      <c r="A241" s="135" t="s">
        <v>272</v>
      </c>
      <c r="B241" s="135" t="s">
        <v>306</v>
      </c>
      <c r="C241" s="135" t="s">
        <v>267</v>
      </c>
      <c r="D241" s="135" t="s">
        <v>268</v>
      </c>
      <c r="E241" s="136">
        <v>1</v>
      </c>
      <c r="F241" s="137">
        <v>43599</v>
      </c>
      <c r="G241" s="138">
        <v>23</v>
      </c>
      <c r="H241" s="138">
        <f t="shared" si="15"/>
        <v>0.25274725274725274</v>
      </c>
      <c r="I241" s="138">
        <v>284.3</v>
      </c>
      <c r="J241" s="138">
        <f t="shared" si="16"/>
        <v>12.360869565217392</v>
      </c>
      <c r="K241" s="138">
        <v>52.3</v>
      </c>
      <c r="L241" s="138">
        <f t="shared" si="17"/>
        <v>2.2739130434782608</v>
      </c>
      <c r="M241" s="138">
        <f t="shared" si="18"/>
        <v>5.4359464627151057</v>
      </c>
      <c r="N241" s="138">
        <v>3.1</v>
      </c>
      <c r="O241" s="138">
        <v>0.6</v>
      </c>
      <c r="P241" s="138">
        <f t="shared" si="19"/>
        <v>0.6</v>
      </c>
      <c r="Q241" s="139">
        <v>2.4E-2</v>
      </c>
    </row>
    <row r="242" spans="1:17" ht="30" x14ac:dyDescent="0.25">
      <c r="A242" s="135" t="s">
        <v>272</v>
      </c>
      <c r="B242" s="135" t="s">
        <v>306</v>
      </c>
      <c r="C242" s="135" t="s">
        <v>267</v>
      </c>
      <c r="D242" s="135" t="s">
        <v>268</v>
      </c>
      <c r="E242" s="136">
        <v>1</v>
      </c>
      <c r="F242" s="137">
        <v>43599</v>
      </c>
      <c r="G242" s="138">
        <v>41</v>
      </c>
      <c r="H242" s="138">
        <f t="shared" si="15"/>
        <v>0.45054945054945056</v>
      </c>
      <c r="I242" s="138">
        <v>403.5</v>
      </c>
      <c r="J242" s="138">
        <f t="shared" si="16"/>
        <v>9.8414634146341466</v>
      </c>
      <c r="K242" s="138">
        <v>82.8</v>
      </c>
      <c r="L242" s="138">
        <f t="shared" si="17"/>
        <v>2.0195121951219512</v>
      </c>
      <c r="M242" s="138">
        <f t="shared" si="18"/>
        <v>4.8731884057971016</v>
      </c>
      <c r="N242" s="138">
        <v>4.4000000000000004</v>
      </c>
      <c r="O242" s="138">
        <v>0.9</v>
      </c>
      <c r="P242" s="138">
        <f t="shared" si="19"/>
        <v>0.9</v>
      </c>
      <c r="Q242" s="139">
        <v>3.7999999999999999E-2</v>
      </c>
    </row>
    <row r="243" spans="1:17" ht="30" x14ac:dyDescent="0.25">
      <c r="A243" s="135" t="s">
        <v>272</v>
      </c>
      <c r="B243" s="135" t="s">
        <v>306</v>
      </c>
      <c r="C243" s="135" t="s">
        <v>267</v>
      </c>
      <c r="D243" s="135" t="s">
        <v>268</v>
      </c>
      <c r="E243" s="136">
        <v>2</v>
      </c>
      <c r="F243" s="137">
        <v>43599</v>
      </c>
      <c r="G243" s="138">
        <v>58</v>
      </c>
      <c r="H243" s="138">
        <f t="shared" si="15"/>
        <v>0.31868131868131866</v>
      </c>
      <c r="I243" s="138">
        <v>657.5</v>
      </c>
      <c r="J243" s="138">
        <f t="shared" si="16"/>
        <v>11.336206896551724</v>
      </c>
      <c r="K243" s="138">
        <v>126.2</v>
      </c>
      <c r="L243" s="138">
        <f t="shared" si="17"/>
        <v>2.1758620689655173</v>
      </c>
      <c r="M243" s="138">
        <f t="shared" si="18"/>
        <v>5.2099841521394614</v>
      </c>
      <c r="N243" s="138">
        <v>7.2</v>
      </c>
      <c r="O243" s="138">
        <v>1.4</v>
      </c>
      <c r="P243" s="138">
        <f t="shared" si="19"/>
        <v>0.7</v>
      </c>
      <c r="Q243" s="139">
        <v>2.9000000000000001E-2</v>
      </c>
    </row>
    <row r="244" spans="1:17" ht="30" x14ac:dyDescent="0.25">
      <c r="A244" s="135" t="s">
        <v>272</v>
      </c>
      <c r="B244" s="135" t="s">
        <v>306</v>
      </c>
      <c r="C244" s="135" t="s">
        <v>270</v>
      </c>
      <c r="D244" s="135" t="s">
        <v>268</v>
      </c>
      <c r="E244" s="136">
        <v>2</v>
      </c>
      <c r="F244" s="137">
        <v>43592</v>
      </c>
      <c r="G244" s="138">
        <v>50</v>
      </c>
      <c r="H244" s="138">
        <f t="shared" si="15"/>
        <v>0.27472527472527475</v>
      </c>
      <c r="I244" s="138">
        <v>225.1</v>
      </c>
      <c r="J244" s="138">
        <f t="shared" si="16"/>
        <v>4.5019999999999998</v>
      </c>
      <c r="K244" s="138">
        <v>75.900000000000006</v>
      </c>
      <c r="L244" s="138">
        <f t="shared" si="17"/>
        <v>1.518</v>
      </c>
      <c r="M244" s="138">
        <f t="shared" si="18"/>
        <v>2.9657444005270088</v>
      </c>
      <c r="N244" s="138">
        <v>2.5</v>
      </c>
      <c r="O244" s="138">
        <v>0.8</v>
      </c>
      <c r="P244" s="138">
        <f t="shared" si="19"/>
        <v>0.4</v>
      </c>
      <c r="Q244" s="139">
        <v>1.7000000000000001E-2</v>
      </c>
    </row>
    <row r="245" spans="1:17" ht="30" x14ac:dyDescent="0.25">
      <c r="A245" s="135" t="s">
        <v>272</v>
      </c>
      <c r="B245" s="135" t="s">
        <v>306</v>
      </c>
      <c r="C245" s="135" t="s">
        <v>267</v>
      </c>
      <c r="D245" s="135" t="s">
        <v>268</v>
      </c>
      <c r="E245" s="136">
        <v>2</v>
      </c>
      <c r="F245" s="137">
        <v>43607</v>
      </c>
      <c r="G245" s="138">
        <v>110</v>
      </c>
      <c r="H245" s="138">
        <f t="shared" si="15"/>
        <v>0.60439560439560436</v>
      </c>
      <c r="I245" s="138">
        <v>2140.3000000000002</v>
      </c>
      <c r="J245" s="138">
        <f t="shared" si="16"/>
        <v>19.457272727272731</v>
      </c>
      <c r="K245" s="138">
        <v>416</v>
      </c>
      <c r="L245" s="138">
        <f t="shared" si="17"/>
        <v>3.7818181818181817</v>
      </c>
      <c r="M245" s="138">
        <f t="shared" si="18"/>
        <v>5.1449519230769241</v>
      </c>
      <c r="N245" s="138">
        <v>23.5</v>
      </c>
      <c r="O245" s="138">
        <v>4.5999999999999996</v>
      </c>
      <c r="P245" s="138">
        <f t="shared" si="19"/>
        <v>2.2999999999999998</v>
      </c>
      <c r="Q245" s="139">
        <v>9.5000000000000001E-2</v>
      </c>
    </row>
    <row r="246" spans="1:17" ht="30" x14ac:dyDescent="0.25">
      <c r="A246" s="135" t="s">
        <v>272</v>
      </c>
      <c r="B246" s="135" t="s">
        <v>306</v>
      </c>
      <c r="C246" s="135" t="s">
        <v>267</v>
      </c>
      <c r="D246" s="135" t="s">
        <v>268</v>
      </c>
      <c r="E246" s="136">
        <v>2</v>
      </c>
      <c r="F246" s="137">
        <v>43607</v>
      </c>
      <c r="G246" s="138">
        <v>155</v>
      </c>
      <c r="H246" s="138">
        <f t="shared" si="15"/>
        <v>0.85164835164835162</v>
      </c>
      <c r="I246" s="138">
        <v>2043.9</v>
      </c>
      <c r="J246" s="138">
        <f t="shared" si="16"/>
        <v>13.186451612903227</v>
      </c>
      <c r="K246" s="138">
        <v>417.5</v>
      </c>
      <c r="L246" s="138">
        <f t="shared" si="17"/>
        <v>2.693548387096774</v>
      </c>
      <c r="M246" s="138">
        <f t="shared" si="18"/>
        <v>4.8955688622754501</v>
      </c>
      <c r="N246" s="138">
        <v>22.5</v>
      </c>
      <c r="O246" s="138">
        <v>4.5999999999999996</v>
      </c>
      <c r="P246" s="138">
        <f t="shared" si="19"/>
        <v>2.2999999999999998</v>
      </c>
      <c r="Q246" s="139">
        <v>9.6000000000000002E-2</v>
      </c>
    </row>
    <row r="247" spans="1:17" ht="30" x14ac:dyDescent="0.25">
      <c r="A247" s="135" t="s">
        <v>272</v>
      </c>
      <c r="B247" s="135" t="s">
        <v>283</v>
      </c>
      <c r="C247" s="135" t="s">
        <v>270</v>
      </c>
      <c r="D247" s="135" t="s">
        <v>268</v>
      </c>
      <c r="E247" s="136">
        <v>1</v>
      </c>
      <c r="F247" s="137">
        <v>43502</v>
      </c>
      <c r="G247" s="138">
        <v>11</v>
      </c>
      <c r="H247" s="138">
        <f t="shared" si="15"/>
        <v>0.12087912087912088</v>
      </c>
      <c r="I247" s="138">
        <v>64.8</v>
      </c>
      <c r="J247" s="138">
        <f t="shared" si="16"/>
        <v>5.8909090909090907</v>
      </c>
      <c r="K247" s="138">
        <v>18.5</v>
      </c>
      <c r="L247" s="138">
        <f t="shared" si="17"/>
        <v>1.6818181818181819</v>
      </c>
      <c r="M247" s="138">
        <f t="shared" si="18"/>
        <v>3.5027027027027025</v>
      </c>
      <c r="N247" s="138">
        <v>0.7</v>
      </c>
      <c r="O247" s="138">
        <v>0.2</v>
      </c>
      <c r="P247" s="138">
        <f t="shared" si="19"/>
        <v>0.2</v>
      </c>
      <c r="Q247" s="139">
        <v>8.0000000000000002E-3</v>
      </c>
    </row>
    <row r="248" spans="1:17" ht="30" x14ac:dyDescent="0.25">
      <c r="A248" s="135" t="s">
        <v>272</v>
      </c>
      <c r="B248" s="135" t="s">
        <v>283</v>
      </c>
      <c r="C248" s="135" t="s">
        <v>270</v>
      </c>
      <c r="D248" s="135" t="s">
        <v>268</v>
      </c>
      <c r="E248" s="136">
        <v>1</v>
      </c>
      <c r="F248" s="137">
        <v>43502</v>
      </c>
      <c r="G248" s="138">
        <v>11</v>
      </c>
      <c r="H248" s="138">
        <f t="shared" si="15"/>
        <v>0.12087912087912088</v>
      </c>
      <c r="I248" s="138">
        <v>104.8</v>
      </c>
      <c r="J248" s="138">
        <f t="shared" si="16"/>
        <v>9.5272727272727273</v>
      </c>
      <c r="K248" s="138">
        <v>19.2</v>
      </c>
      <c r="L248" s="138">
        <f t="shared" si="17"/>
        <v>1.7454545454545454</v>
      </c>
      <c r="M248" s="138">
        <f t="shared" si="18"/>
        <v>5.4583333333333339</v>
      </c>
      <c r="N248" s="138">
        <v>1.2</v>
      </c>
      <c r="O248" s="138">
        <v>0.2</v>
      </c>
      <c r="P248" s="138">
        <f t="shared" si="19"/>
        <v>0.2</v>
      </c>
      <c r="Q248" s="139">
        <v>8.9999999999999993E-3</v>
      </c>
    </row>
    <row r="249" spans="1:17" ht="30" x14ac:dyDescent="0.25">
      <c r="A249" s="135" t="s">
        <v>272</v>
      </c>
      <c r="B249" s="135" t="s">
        <v>283</v>
      </c>
      <c r="C249" s="135" t="s">
        <v>270</v>
      </c>
      <c r="D249" s="135" t="s">
        <v>268</v>
      </c>
      <c r="E249" s="136">
        <v>2</v>
      </c>
      <c r="F249" s="137">
        <v>43502</v>
      </c>
      <c r="G249" s="138">
        <v>268</v>
      </c>
      <c r="H249" s="138">
        <f t="shared" si="15"/>
        <v>1.4725274725274726</v>
      </c>
      <c r="I249" s="138">
        <v>2820.2</v>
      </c>
      <c r="J249" s="138">
        <f t="shared" si="16"/>
        <v>10.523134328358209</v>
      </c>
      <c r="K249" s="138">
        <v>564.70000000000005</v>
      </c>
      <c r="L249" s="138">
        <f t="shared" si="17"/>
        <v>2.107089552238806</v>
      </c>
      <c r="M249" s="138">
        <f t="shared" si="18"/>
        <v>4.9941561891269703</v>
      </c>
      <c r="N249" s="138">
        <v>31</v>
      </c>
      <c r="O249" s="138">
        <v>6.2</v>
      </c>
      <c r="P249" s="138">
        <f t="shared" si="19"/>
        <v>3.1</v>
      </c>
      <c r="Q249" s="139">
        <v>0.129</v>
      </c>
    </row>
    <row r="250" spans="1:17" ht="30" x14ac:dyDescent="0.25">
      <c r="A250" s="135" t="s">
        <v>272</v>
      </c>
      <c r="B250" s="135" t="s">
        <v>283</v>
      </c>
      <c r="C250" s="135" t="s">
        <v>270</v>
      </c>
      <c r="D250" s="135" t="s">
        <v>268</v>
      </c>
      <c r="E250" s="136">
        <v>2</v>
      </c>
      <c r="F250" s="137">
        <v>43502</v>
      </c>
      <c r="G250" s="138">
        <v>196</v>
      </c>
      <c r="H250" s="138">
        <f t="shared" si="15"/>
        <v>1.0769230769230769</v>
      </c>
      <c r="I250" s="138">
        <v>1637.4</v>
      </c>
      <c r="J250" s="138">
        <f t="shared" si="16"/>
        <v>8.3540816326530614</v>
      </c>
      <c r="K250" s="138">
        <v>357.7</v>
      </c>
      <c r="L250" s="138">
        <f t="shared" si="17"/>
        <v>1.825</v>
      </c>
      <c r="M250" s="138">
        <f t="shared" si="18"/>
        <v>4.5775789767961985</v>
      </c>
      <c r="N250" s="138">
        <v>18</v>
      </c>
      <c r="O250" s="138">
        <v>3.9</v>
      </c>
      <c r="P250" s="138">
        <f t="shared" si="19"/>
        <v>1.95</v>
      </c>
      <c r="Q250" s="139">
        <v>8.2000000000000003E-2</v>
      </c>
    </row>
    <row r="251" spans="1:17" ht="30" x14ac:dyDescent="0.25">
      <c r="A251" s="135" t="s">
        <v>272</v>
      </c>
      <c r="B251" s="135" t="s">
        <v>307</v>
      </c>
      <c r="C251" s="135" t="s">
        <v>267</v>
      </c>
      <c r="D251" s="135" t="s">
        <v>268</v>
      </c>
      <c r="E251" s="136">
        <v>2</v>
      </c>
      <c r="F251" s="137">
        <v>43594</v>
      </c>
      <c r="G251" s="138">
        <v>274</v>
      </c>
      <c r="H251" s="138">
        <f t="shared" si="15"/>
        <v>1.5054945054945055</v>
      </c>
      <c r="I251" s="138">
        <v>2482</v>
      </c>
      <c r="J251" s="138">
        <f t="shared" si="16"/>
        <v>9.0583941605839424</v>
      </c>
      <c r="K251" s="138">
        <v>538.6</v>
      </c>
      <c r="L251" s="138">
        <f t="shared" si="17"/>
        <v>1.9656934306569345</v>
      </c>
      <c r="M251" s="138">
        <f t="shared" si="18"/>
        <v>4.6082435945042706</v>
      </c>
      <c r="N251" s="138">
        <v>27.3</v>
      </c>
      <c r="O251" s="138">
        <v>5.9</v>
      </c>
      <c r="P251" s="138">
        <f t="shared" si="19"/>
        <v>2.95</v>
      </c>
      <c r="Q251" s="139">
        <v>0.123</v>
      </c>
    </row>
    <row r="252" spans="1:17" ht="30" x14ac:dyDescent="0.25">
      <c r="A252" s="135" t="s">
        <v>272</v>
      </c>
      <c r="B252" s="135" t="s">
        <v>307</v>
      </c>
      <c r="C252" s="135" t="s">
        <v>267</v>
      </c>
      <c r="D252" s="135" t="s">
        <v>268</v>
      </c>
      <c r="E252" s="136">
        <v>2</v>
      </c>
      <c r="F252" s="137">
        <v>43594</v>
      </c>
      <c r="G252" s="138">
        <v>322</v>
      </c>
      <c r="H252" s="138">
        <f t="shared" si="15"/>
        <v>1.7692307692307692</v>
      </c>
      <c r="I252" s="138">
        <v>2857.6</v>
      </c>
      <c r="J252" s="138">
        <f t="shared" si="16"/>
        <v>8.8745341614906827</v>
      </c>
      <c r="K252" s="138">
        <v>625.79999999999995</v>
      </c>
      <c r="L252" s="138">
        <f t="shared" si="17"/>
        <v>1.9434782608695651</v>
      </c>
      <c r="M252" s="138">
        <f t="shared" si="18"/>
        <v>4.5663151166506868</v>
      </c>
      <c r="N252" s="138">
        <v>31.4</v>
      </c>
      <c r="O252" s="138">
        <v>6.9</v>
      </c>
      <c r="P252" s="138">
        <f t="shared" si="19"/>
        <v>3.45</v>
      </c>
      <c r="Q252" s="139">
        <v>0.14299999999999999</v>
      </c>
    </row>
    <row r="253" spans="1:17" ht="30" x14ac:dyDescent="0.25">
      <c r="A253" s="135" t="s">
        <v>272</v>
      </c>
      <c r="B253" s="135" t="s">
        <v>307</v>
      </c>
      <c r="C253" s="135" t="s">
        <v>267</v>
      </c>
      <c r="D253" s="135" t="s">
        <v>268</v>
      </c>
      <c r="E253" s="136">
        <v>1</v>
      </c>
      <c r="F253" s="137">
        <v>43594</v>
      </c>
      <c r="G253" s="138">
        <v>151</v>
      </c>
      <c r="H253" s="138">
        <f t="shared" si="15"/>
        <v>1.6593406593406594</v>
      </c>
      <c r="I253" s="138">
        <v>1569.8</v>
      </c>
      <c r="J253" s="138">
        <f t="shared" si="16"/>
        <v>10.396026490066225</v>
      </c>
      <c r="K253" s="138">
        <v>317.39999999999998</v>
      </c>
      <c r="L253" s="138">
        <f t="shared" si="17"/>
        <v>2.1019867549668874</v>
      </c>
      <c r="M253" s="138">
        <f t="shared" si="18"/>
        <v>4.9458097038437305</v>
      </c>
      <c r="N253" s="138">
        <v>17.3</v>
      </c>
      <c r="O253" s="138">
        <v>3.5</v>
      </c>
      <c r="P253" s="138">
        <f t="shared" si="19"/>
        <v>3.5</v>
      </c>
      <c r="Q253" s="139">
        <v>0.14499999999999999</v>
      </c>
    </row>
    <row r="254" spans="1:17" ht="30" x14ac:dyDescent="0.25">
      <c r="A254" s="135" t="s">
        <v>272</v>
      </c>
      <c r="B254" s="135" t="s">
        <v>307</v>
      </c>
      <c r="C254" s="135" t="s">
        <v>267</v>
      </c>
      <c r="D254" s="135" t="s">
        <v>268</v>
      </c>
      <c r="E254" s="136">
        <v>1</v>
      </c>
      <c r="F254" s="137">
        <v>43594</v>
      </c>
      <c r="G254" s="138">
        <v>244</v>
      </c>
      <c r="H254" s="138">
        <f t="shared" si="15"/>
        <v>2.6813186813186811</v>
      </c>
      <c r="I254" s="138">
        <v>2186</v>
      </c>
      <c r="J254" s="138">
        <f t="shared" si="16"/>
        <v>8.9590163934426226</v>
      </c>
      <c r="K254" s="138">
        <v>448.1</v>
      </c>
      <c r="L254" s="138">
        <f t="shared" si="17"/>
        <v>1.8364754098360656</v>
      </c>
      <c r="M254" s="138">
        <f t="shared" si="18"/>
        <v>4.8783753626422675</v>
      </c>
      <c r="N254" s="138">
        <v>24</v>
      </c>
      <c r="O254" s="138">
        <v>4.9000000000000004</v>
      </c>
      <c r="P254" s="138">
        <f t="shared" si="19"/>
        <v>4.9000000000000004</v>
      </c>
      <c r="Q254" s="139">
        <v>0.20499999999999999</v>
      </c>
    </row>
    <row r="255" spans="1:17" ht="30" x14ac:dyDescent="0.25">
      <c r="A255" s="135" t="s">
        <v>272</v>
      </c>
      <c r="B255" s="135" t="s">
        <v>307</v>
      </c>
      <c r="C255" s="135" t="s">
        <v>267</v>
      </c>
      <c r="D255" s="135" t="s">
        <v>268</v>
      </c>
      <c r="E255" s="136">
        <v>1</v>
      </c>
      <c r="F255" s="137">
        <v>43594</v>
      </c>
      <c r="G255" s="138">
        <v>172</v>
      </c>
      <c r="H255" s="138">
        <f t="shared" si="15"/>
        <v>1.8901098901098901</v>
      </c>
      <c r="I255" s="138">
        <v>1997</v>
      </c>
      <c r="J255" s="138">
        <f t="shared" si="16"/>
        <v>11.61046511627907</v>
      </c>
      <c r="K255" s="138">
        <v>399.5</v>
      </c>
      <c r="L255" s="138">
        <f t="shared" si="17"/>
        <v>2.3226744186046511</v>
      </c>
      <c r="M255" s="138">
        <f t="shared" si="18"/>
        <v>4.9987484355444307</v>
      </c>
      <c r="N255" s="138">
        <v>22</v>
      </c>
      <c r="O255" s="138">
        <v>4.4000000000000004</v>
      </c>
      <c r="P255" s="138">
        <f t="shared" si="19"/>
        <v>4.4000000000000004</v>
      </c>
      <c r="Q255" s="139">
        <v>0.183</v>
      </c>
    </row>
    <row r="256" spans="1:17" ht="30" x14ac:dyDescent="0.25">
      <c r="A256" s="135" t="s">
        <v>272</v>
      </c>
      <c r="B256" s="135" t="s">
        <v>307</v>
      </c>
      <c r="C256" s="135" t="s">
        <v>267</v>
      </c>
      <c r="D256" s="135" t="s">
        <v>268</v>
      </c>
      <c r="E256" s="136">
        <v>1</v>
      </c>
      <c r="F256" s="137">
        <v>43594</v>
      </c>
      <c r="G256" s="138">
        <v>109</v>
      </c>
      <c r="H256" s="138">
        <f t="shared" si="15"/>
        <v>1.1978021978021978</v>
      </c>
      <c r="I256" s="138">
        <v>974</v>
      </c>
      <c r="J256" s="138">
        <f t="shared" si="16"/>
        <v>8.9357798165137616</v>
      </c>
      <c r="K256" s="138">
        <v>209.1</v>
      </c>
      <c r="L256" s="138">
        <f t="shared" si="17"/>
        <v>1.918348623853211</v>
      </c>
      <c r="M256" s="138">
        <f t="shared" si="18"/>
        <v>4.6580583452893354</v>
      </c>
      <c r="N256" s="138">
        <v>10.7</v>
      </c>
      <c r="O256" s="138">
        <v>2.2999999999999998</v>
      </c>
      <c r="P256" s="138">
        <f t="shared" si="19"/>
        <v>2.2999999999999998</v>
      </c>
      <c r="Q256" s="139">
        <v>9.6000000000000002E-2</v>
      </c>
    </row>
    <row r="257" spans="1:17" ht="30" x14ac:dyDescent="0.25">
      <c r="A257" s="135" t="s">
        <v>272</v>
      </c>
      <c r="B257" s="135" t="s">
        <v>277</v>
      </c>
      <c r="C257" s="135" t="s">
        <v>270</v>
      </c>
      <c r="D257" s="135" t="s">
        <v>269</v>
      </c>
      <c r="E257" s="136">
        <v>1</v>
      </c>
      <c r="F257" s="137">
        <v>43644</v>
      </c>
      <c r="G257" s="138">
        <v>83</v>
      </c>
      <c r="H257" s="138">
        <f t="shared" si="15"/>
        <v>0.91208791208791207</v>
      </c>
      <c r="I257" s="138">
        <v>1073.5</v>
      </c>
      <c r="J257" s="138">
        <f t="shared" si="16"/>
        <v>12.933734939759036</v>
      </c>
      <c r="K257" s="138">
        <v>247.2</v>
      </c>
      <c r="L257" s="138">
        <f t="shared" si="17"/>
        <v>2.9783132530120482</v>
      </c>
      <c r="M257" s="138">
        <f t="shared" si="18"/>
        <v>4.3426375404530742</v>
      </c>
      <c r="N257" s="138">
        <v>11.8</v>
      </c>
      <c r="O257" s="138">
        <v>2.7</v>
      </c>
      <c r="P257" s="138">
        <f t="shared" si="19"/>
        <v>2.7</v>
      </c>
      <c r="Q257" s="139">
        <v>0.113</v>
      </c>
    </row>
    <row r="258" spans="1:17" ht="30" x14ac:dyDescent="0.25">
      <c r="A258" s="135" t="s">
        <v>272</v>
      </c>
      <c r="B258" s="135" t="s">
        <v>277</v>
      </c>
      <c r="C258" s="135" t="s">
        <v>270</v>
      </c>
      <c r="D258" s="135" t="s">
        <v>269</v>
      </c>
      <c r="E258" s="136">
        <v>2</v>
      </c>
      <c r="F258" s="137">
        <v>43643</v>
      </c>
      <c r="G258" s="138">
        <v>419</v>
      </c>
      <c r="H258" s="138">
        <f t="shared" si="15"/>
        <v>2.302197802197802</v>
      </c>
      <c r="I258" s="138">
        <v>2259.8000000000002</v>
      </c>
      <c r="J258" s="138">
        <f t="shared" si="16"/>
        <v>5.3933174224343681</v>
      </c>
      <c r="K258" s="138">
        <v>635</v>
      </c>
      <c r="L258" s="138">
        <f t="shared" si="17"/>
        <v>1.5155131264916468</v>
      </c>
      <c r="M258" s="138">
        <f t="shared" si="18"/>
        <v>3.5587401574803152</v>
      </c>
      <c r="N258" s="138">
        <v>24.8</v>
      </c>
      <c r="O258" s="138">
        <v>7</v>
      </c>
      <c r="P258" s="138">
        <f t="shared" si="19"/>
        <v>3.5</v>
      </c>
      <c r="Q258" s="139">
        <v>0.14499999999999999</v>
      </c>
    </row>
    <row r="259" spans="1:17" ht="30" x14ac:dyDescent="0.25">
      <c r="A259" s="135" t="s">
        <v>272</v>
      </c>
      <c r="B259" s="135" t="s">
        <v>277</v>
      </c>
      <c r="C259" s="135" t="s">
        <v>267</v>
      </c>
      <c r="D259" s="135" t="s">
        <v>269</v>
      </c>
      <c r="E259" s="136">
        <v>2</v>
      </c>
      <c r="F259" s="137">
        <v>43643</v>
      </c>
      <c r="G259" s="138">
        <v>23</v>
      </c>
      <c r="H259" s="138">
        <f t="shared" ref="H259:H322" si="20">G259/E259/(30+30+31)</f>
        <v>0.12637362637362637</v>
      </c>
      <c r="I259" s="138">
        <v>246.4</v>
      </c>
      <c r="J259" s="138">
        <f t="shared" ref="J259:J322" si="21">I259/G259</f>
        <v>10.71304347826087</v>
      </c>
      <c r="K259" s="138">
        <v>53.7</v>
      </c>
      <c r="L259" s="138">
        <f t="shared" ref="L259:L322" si="22">K259/G259</f>
        <v>2.3347826086956522</v>
      </c>
      <c r="M259" s="138">
        <f t="shared" ref="M259:M322" si="23">J259/L259</f>
        <v>4.588454376163873</v>
      </c>
      <c r="N259" s="138">
        <v>2.7</v>
      </c>
      <c r="O259" s="138">
        <v>0.6</v>
      </c>
      <c r="P259" s="138">
        <f t="shared" ref="P259:P322" si="24">O259/E259</f>
        <v>0.3</v>
      </c>
      <c r="Q259" s="139">
        <v>1.2E-2</v>
      </c>
    </row>
    <row r="260" spans="1:17" ht="30" x14ac:dyDescent="0.25">
      <c r="A260" s="135" t="s">
        <v>272</v>
      </c>
      <c r="B260" s="135" t="s">
        <v>277</v>
      </c>
      <c r="C260" s="135" t="s">
        <v>267</v>
      </c>
      <c r="D260" s="135" t="s">
        <v>269</v>
      </c>
      <c r="E260" s="136">
        <v>1</v>
      </c>
      <c r="F260" s="137">
        <v>43643</v>
      </c>
      <c r="G260" s="138">
        <v>6</v>
      </c>
      <c r="H260" s="138">
        <f t="shared" si="20"/>
        <v>6.5934065934065936E-2</v>
      </c>
      <c r="I260" s="138">
        <v>32.700000000000003</v>
      </c>
      <c r="J260" s="138">
        <f t="shared" si="21"/>
        <v>5.45</v>
      </c>
      <c r="K260" s="138">
        <v>6.3</v>
      </c>
      <c r="L260" s="138">
        <f t="shared" si="22"/>
        <v>1.05</v>
      </c>
      <c r="M260" s="138">
        <f t="shared" si="23"/>
        <v>5.1904761904761907</v>
      </c>
      <c r="N260" s="138">
        <v>0.4</v>
      </c>
      <c r="O260" s="138">
        <v>0.1</v>
      </c>
      <c r="P260" s="138">
        <f t="shared" si="24"/>
        <v>0.1</v>
      </c>
      <c r="Q260" s="139">
        <v>3.0000000000000001E-3</v>
      </c>
    </row>
    <row r="261" spans="1:17" ht="30" x14ac:dyDescent="0.25">
      <c r="A261" s="135" t="s">
        <v>272</v>
      </c>
      <c r="B261" s="135" t="s">
        <v>277</v>
      </c>
      <c r="C261" s="135" t="s">
        <v>270</v>
      </c>
      <c r="D261" s="135" t="s">
        <v>269</v>
      </c>
      <c r="E261" s="136">
        <v>1</v>
      </c>
      <c r="F261" s="137">
        <v>43643</v>
      </c>
      <c r="G261" s="138">
        <v>117</v>
      </c>
      <c r="H261" s="138">
        <f t="shared" si="20"/>
        <v>1.2857142857142858</v>
      </c>
      <c r="I261" s="138">
        <v>893.7</v>
      </c>
      <c r="J261" s="138">
        <f t="shared" si="21"/>
        <v>7.6384615384615389</v>
      </c>
      <c r="K261" s="138">
        <v>274.10000000000002</v>
      </c>
      <c r="L261" s="138">
        <f t="shared" si="22"/>
        <v>2.3427350427350428</v>
      </c>
      <c r="M261" s="138">
        <f t="shared" si="23"/>
        <v>3.2604888726742063</v>
      </c>
      <c r="N261" s="138">
        <v>9.8000000000000007</v>
      </c>
      <c r="O261" s="138">
        <v>3</v>
      </c>
      <c r="P261" s="138">
        <f t="shared" si="24"/>
        <v>3</v>
      </c>
      <c r="Q261" s="139">
        <v>0.126</v>
      </c>
    </row>
    <row r="262" spans="1:17" ht="30" x14ac:dyDescent="0.25">
      <c r="A262" s="135" t="s">
        <v>272</v>
      </c>
      <c r="B262" s="135" t="s">
        <v>277</v>
      </c>
      <c r="C262" s="135" t="s">
        <v>267</v>
      </c>
      <c r="D262" s="135" t="s">
        <v>269</v>
      </c>
      <c r="E262" s="136">
        <v>2</v>
      </c>
      <c r="F262" s="137">
        <v>43643</v>
      </c>
      <c r="G262" s="138">
        <v>20</v>
      </c>
      <c r="H262" s="138">
        <f t="shared" si="20"/>
        <v>0.10989010989010989</v>
      </c>
      <c r="I262" s="138">
        <v>93.7</v>
      </c>
      <c r="J262" s="138">
        <f t="shared" si="21"/>
        <v>4.6850000000000005</v>
      </c>
      <c r="K262" s="138">
        <v>32.6</v>
      </c>
      <c r="L262" s="138">
        <f t="shared" si="22"/>
        <v>1.6300000000000001</v>
      </c>
      <c r="M262" s="138">
        <f t="shared" si="23"/>
        <v>2.8742331288343559</v>
      </c>
      <c r="N262" s="138">
        <v>1</v>
      </c>
      <c r="O262" s="138">
        <v>0.4</v>
      </c>
      <c r="P262" s="138">
        <f t="shared" si="24"/>
        <v>0.2</v>
      </c>
      <c r="Q262" s="139">
        <v>7.0000000000000001E-3</v>
      </c>
    </row>
    <row r="263" spans="1:17" ht="30" x14ac:dyDescent="0.25">
      <c r="A263" s="135" t="s">
        <v>272</v>
      </c>
      <c r="B263" s="135" t="s">
        <v>277</v>
      </c>
      <c r="C263" s="135" t="s">
        <v>270</v>
      </c>
      <c r="D263" s="135" t="s">
        <v>269</v>
      </c>
      <c r="E263" s="136">
        <v>1</v>
      </c>
      <c r="F263" s="137">
        <v>43643</v>
      </c>
      <c r="G263" s="138">
        <v>59</v>
      </c>
      <c r="H263" s="138">
        <f t="shared" si="20"/>
        <v>0.64835164835164838</v>
      </c>
      <c r="I263" s="138">
        <v>1881.8</v>
      </c>
      <c r="J263" s="138">
        <f t="shared" si="21"/>
        <v>31.894915254237286</v>
      </c>
      <c r="K263" s="138">
        <v>363.6</v>
      </c>
      <c r="L263" s="138">
        <f t="shared" si="22"/>
        <v>6.1627118644067798</v>
      </c>
      <c r="M263" s="138">
        <f t="shared" si="23"/>
        <v>5.1754675467546747</v>
      </c>
      <c r="N263" s="138">
        <v>20.7</v>
      </c>
      <c r="O263" s="138">
        <v>4</v>
      </c>
      <c r="P263" s="138">
        <f t="shared" si="24"/>
        <v>4</v>
      </c>
      <c r="Q263" s="139">
        <v>0.16600000000000001</v>
      </c>
    </row>
    <row r="264" spans="1:17" ht="30" x14ac:dyDescent="0.25">
      <c r="A264" s="135" t="s">
        <v>272</v>
      </c>
      <c r="B264" s="135" t="s">
        <v>277</v>
      </c>
      <c r="C264" s="135" t="s">
        <v>267</v>
      </c>
      <c r="D264" s="135" t="s">
        <v>269</v>
      </c>
      <c r="E264" s="136">
        <v>2</v>
      </c>
      <c r="F264" s="137">
        <v>43642</v>
      </c>
      <c r="G264" s="138">
        <v>245</v>
      </c>
      <c r="H264" s="138">
        <f t="shared" si="20"/>
        <v>1.3461538461538463</v>
      </c>
      <c r="I264" s="138">
        <v>1502.5</v>
      </c>
      <c r="J264" s="138">
        <f t="shared" si="21"/>
        <v>6.1326530612244898</v>
      </c>
      <c r="K264" s="138">
        <v>487.1</v>
      </c>
      <c r="L264" s="138">
        <f t="shared" si="22"/>
        <v>1.9881632653061225</v>
      </c>
      <c r="M264" s="138">
        <f t="shared" si="23"/>
        <v>3.0845822213097924</v>
      </c>
      <c r="N264" s="138">
        <v>16.5</v>
      </c>
      <c r="O264" s="138">
        <v>5.4</v>
      </c>
      <c r="P264" s="138">
        <f t="shared" si="24"/>
        <v>2.7</v>
      </c>
      <c r="Q264" s="139">
        <v>0.112</v>
      </c>
    </row>
    <row r="265" spans="1:17" ht="30" x14ac:dyDescent="0.25">
      <c r="A265" s="135" t="s">
        <v>272</v>
      </c>
      <c r="B265" s="135" t="s">
        <v>277</v>
      </c>
      <c r="C265" s="135" t="s">
        <v>270</v>
      </c>
      <c r="D265" s="135" t="s">
        <v>269</v>
      </c>
      <c r="E265" s="136">
        <v>2</v>
      </c>
      <c r="F265" s="137">
        <v>43644</v>
      </c>
      <c r="G265" s="138">
        <v>79</v>
      </c>
      <c r="H265" s="138">
        <f t="shared" si="20"/>
        <v>0.43406593406593408</v>
      </c>
      <c r="I265" s="138">
        <v>1395.4</v>
      </c>
      <c r="J265" s="138">
        <f t="shared" si="21"/>
        <v>17.663291139240506</v>
      </c>
      <c r="K265" s="138">
        <v>325.7</v>
      </c>
      <c r="L265" s="138">
        <f t="shared" si="22"/>
        <v>4.122784810126582</v>
      </c>
      <c r="M265" s="138">
        <f t="shared" si="23"/>
        <v>4.2843107153822535</v>
      </c>
      <c r="N265" s="138">
        <v>15.3</v>
      </c>
      <c r="O265" s="138">
        <v>3.6</v>
      </c>
      <c r="P265" s="138">
        <f t="shared" si="24"/>
        <v>1.8</v>
      </c>
      <c r="Q265" s="139">
        <v>7.4999999999999997E-2</v>
      </c>
    </row>
    <row r="266" spans="1:17" ht="30" x14ac:dyDescent="0.25">
      <c r="A266" s="135" t="s">
        <v>272</v>
      </c>
      <c r="B266" s="135" t="s">
        <v>277</v>
      </c>
      <c r="C266" s="135" t="s">
        <v>267</v>
      </c>
      <c r="D266" s="135" t="s">
        <v>269</v>
      </c>
      <c r="E266" s="136">
        <v>2</v>
      </c>
      <c r="F266" s="137">
        <v>43642</v>
      </c>
      <c r="G266" s="138">
        <v>161</v>
      </c>
      <c r="H266" s="138">
        <f t="shared" si="20"/>
        <v>0.88461538461538458</v>
      </c>
      <c r="I266" s="138">
        <v>1507.6</v>
      </c>
      <c r="J266" s="138">
        <f t="shared" si="21"/>
        <v>9.363975155279503</v>
      </c>
      <c r="K266" s="138">
        <v>776.5</v>
      </c>
      <c r="L266" s="138">
        <f t="shared" si="22"/>
        <v>4.8229813664596275</v>
      </c>
      <c r="M266" s="138">
        <f t="shared" si="23"/>
        <v>1.9415325177076626</v>
      </c>
      <c r="N266" s="138">
        <v>16.600000000000001</v>
      </c>
      <c r="O266" s="138">
        <v>8.5</v>
      </c>
      <c r="P266" s="138">
        <f t="shared" si="24"/>
        <v>4.25</v>
      </c>
      <c r="Q266" s="139">
        <v>0.17799999999999999</v>
      </c>
    </row>
    <row r="267" spans="1:17" ht="30" x14ac:dyDescent="0.25">
      <c r="A267" s="135" t="s">
        <v>272</v>
      </c>
      <c r="B267" s="135" t="s">
        <v>277</v>
      </c>
      <c r="C267" s="135" t="s">
        <v>267</v>
      </c>
      <c r="D267" s="135" t="s">
        <v>269</v>
      </c>
      <c r="E267" s="136">
        <v>2</v>
      </c>
      <c r="F267" s="137">
        <v>43643</v>
      </c>
      <c r="G267" s="138">
        <v>45</v>
      </c>
      <c r="H267" s="138">
        <f t="shared" si="20"/>
        <v>0.24725274725274726</v>
      </c>
      <c r="I267" s="138">
        <v>1017.2</v>
      </c>
      <c r="J267" s="138">
        <f t="shared" si="21"/>
        <v>22.604444444444447</v>
      </c>
      <c r="K267" s="138">
        <v>242.6</v>
      </c>
      <c r="L267" s="138">
        <f t="shared" si="22"/>
        <v>5.391111111111111</v>
      </c>
      <c r="M267" s="138">
        <f t="shared" si="23"/>
        <v>4.1929101401483928</v>
      </c>
      <c r="N267" s="138">
        <v>11.2</v>
      </c>
      <c r="O267" s="138">
        <v>2.7</v>
      </c>
      <c r="P267" s="138">
        <f t="shared" si="24"/>
        <v>1.35</v>
      </c>
      <c r="Q267" s="139">
        <v>5.6000000000000001E-2</v>
      </c>
    </row>
    <row r="268" spans="1:17" ht="30" x14ac:dyDescent="0.25">
      <c r="A268" s="135" t="s">
        <v>272</v>
      </c>
      <c r="B268" s="135" t="s">
        <v>291</v>
      </c>
      <c r="C268" s="135" t="s">
        <v>267</v>
      </c>
      <c r="D268" s="135" t="s">
        <v>268</v>
      </c>
      <c r="E268" s="136">
        <v>2</v>
      </c>
      <c r="F268" s="137">
        <v>43499</v>
      </c>
      <c r="G268" s="138">
        <v>78</v>
      </c>
      <c r="H268" s="138">
        <f t="shared" si="20"/>
        <v>0.42857142857142855</v>
      </c>
      <c r="I268" s="138">
        <v>1674.1</v>
      </c>
      <c r="J268" s="138">
        <f t="shared" si="21"/>
        <v>21.46282051282051</v>
      </c>
      <c r="K268" s="138">
        <v>322.60000000000002</v>
      </c>
      <c r="L268" s="138">
        <f t="shared" si="22"/>
        <v>4.1358974358974363</v>
      </c>
      <c r="M268" s="138">
        <f t="shared" si="23"/>
        <v>5.189398636081834</v>
      </c>
      <c r="N268" s="138">
        <v>18.399999999999999</v>
      </c>
      <c r="O268" s="138">
        <v>3.5</v>
      </c>
      <c r="P268" s="138">
        <f t="shared" si="24"/>
        <v>1.75</v>
      </c>
      <c r="Q268" s="139">
        <v>7.3999999999999996E-2</v>
      </c>
    </row>
    <row r="269" spans="1:17" ht="30" x14ac:dyDescent="0.25">
      <c r="A269" s="135" t="s">
        <v>272</v>
      </c>
      <c r="B269" s="135" t="s">
        <v>291</v>
      </c>
      <c r="C269" s="135" t="s">
        <v>267</v>
      </c>
      <c r="D269" s="135" t="s">
        <v>268</v>
      </c>
      <c r="E269" s="136">
        <v>2</v>
      </c>
      <c r="F269" s="137">
        <v>43499</v>
      </c>
      <c r="G269" s="138">
        <v>44</v>
      </c>
      <c r="H269" s="138">
        <f t="shared" si="20"/>
        <v>0.24175824175824176</v>
      </c>
      <c r="I269" s="138">
        <v>603.4</v>
      </c>
      <c r="J269" s="138">
        <f t="shared" si="21"/>
        <v>13.713636363636363</v>
      </c>
      <c r="K269" s="138">
        <v>140.9</v>
      </c>
      <c r="L269" s="138">
        <f t="shared" si="22"/>
        <v>3.2022727272727276</v>
      </c>
      <c r="M269" s="138">
        <f t="shared" si="23"/>
        <v>4.2824698367636618</v>
      </c>
      <c r="N269" s="138">
        <v>6.6</v>
      </c>
      <c r="O269" s="138">
        <v>1.6</v>
      </c>
      <c r="P269" s="138">
        <f t="shared" si="24"/>
        <v>0.8</v>
      </c>
      <c r="Q269" s="139">
        <v>3.2000000000000001E-2</v>
      </c>
    </row>
    <row r="270" spans="1:17" ht="30" x14ac:dyDescent="0.25">
      <c r="A270" s="135" t="s">
        <v>272</v>
      </c>
      <c r="B270" s="135" t="s">
        <v>272</v>
      </c>
      <c r="C270" s="135" t="s">
        <v>270</v>
      </c>
      <c r="D270" s="135" t="s">
        <v>269</v>
      </c>
      <c r="E270" s="136">
        <v>1</v>
      </c>
      <c r="F270" s="137">
        <v>43572</v>
      </c>
      <c r="G270" s="138">
        <v>34</v>
      </c>
      <c r="H270" s="138">
        <f t="shared" si="20"/>
        <v>0.37362637362637363</v>
      </c>
      <c r="I270" s="138">
        <v>801.7</v>
      </c>
      <c r="J270" s="138">
        <f t="shared" si="21"/>
        <v>23.579411764705885</v>
      </c>
      <c r="K270" s="138">
        <v>209.6</v>
      </c>
      <c r="L270" s="138">
        <f t="shared" si="22"/>
        <v>6.1647058823529406</v>
      </c>
      <c r="M270" s="138">
        <f t="shared" si="23"/>
        <v>3.8249045801526727</v>
      </c>
      <c r="N270" s="138">
        <v>8.8000000000000007</v>
      </c>
      <c r="O270" s="138">
        <v>2.2999999999999998</v>
      </c>
      <c r="P270" s="138">
        <f t="shared" si="24"/>
        <v>2.2999999999999998</v>
      </c>
      <c r="Q270" s="139">
        <v>9.6000000000000002E-2</v>
      </c>
    </row>
    <row r="271" spans="1:17" ht="30" x14ac:dyDescent="0.25">
      <c r="A271" s="135" t="s">
        <v>272</v>
      </c>
      <c r="B271" s="135" t="s">
        <v>272</v>
      </c>
      <c r="C271" s="135" t="s">
        <v>270</v>
      </c>
      <c r="D271" s="135" t="s">
        <v>269</v>
      </c>
      <c r="E271" s="136">
        <v>1</v>
      </c>
      <c r="F271" s="137">
        <v>43572</v>
      </c>
      <c r="G271" s="138">
        <v>23</v>
      </c>
      <c r="H271" s="138">
        <f t="shared" si="20"/>
        <v>0.25274725274725274</v>
      </c>
      <c r="I271" s="138">
        <v>902.6</v>
      </c>
      <c r="J271" s="138">
        <f t="shared" si="21"/>
        <v>39.243478260869566</v>
      </c>
      <c r="K271" s="138">
        <v>283</v>
      </c>
      <c r="L271" s="138">
        <f t="shared" si="22"/>
        <v>12.304347826086957</v>
      </c>
      <c r="M271" s="138">
        <f t="shared" si="23"/>
        <v>3.1893992932862192</v>
      </c>
      <c r="N271" s="138">
        <v>9.9</v>
      </c>
      <c r="O271" s="138">
        <v>3.1</v>
      </c>
      <c r="P271" s="138">
        <f t="shared" si="24"/>
        <v>3.1</v>
      </c>
      <c r="Q271" s="139">
        <v>0.13</v>
      </c>
    </row>
    <row r="272" spans="1:17" ht="30" x14ac:dyDescent="0.25">
      <c r="A272" s="135" t="s">
        <v>272</v>
      </c>
      <c r="B272" s="135" t="s">
        <v>272</v>
      </c>
      <c r="C272" s="135" t="s">
        <v>270</v>
      </c>
      <c r="D272" s="135" t="s">
        <v>269</v>
      </c>
      <c r="E272" s="136">
        <v>1</v>
      </c>
      <c r="F272" s="137">
        <v>43572</v>
      </c>
      <c r="G272" s="138">
        <v>3</v>
      </c>
      <c r="H272" s="138">
        <f t="shared" si="20"/>
        <v>3.2967032967032968E-2</v>
      </c>
      <c r="I272" s="138">
        <v>176.2</v>
      </c>
      <c r="J272" s="138">
        <f t="shared" si="21"/>
        <v>58.733333333333327</v>
      </c>
      <c r="K272" s="138">
        <v>32.700000000000003</v>
      </c>
      <c r="L272" s="138">
        <f t="shared" si="22"/>
        <v>10.9</v>
      </c>
      <c r="M272" s="138">
        <f t="shared" si="23"/>
        <v>5.3883792048929653</v>
      </c>
      <c r="N272" s="138">
        <v>1.9</v>
      </c>
      <c r="O272" s="138">
        <v>0.4</v>
      </c>
      <c r="P272" s="138">
        <f t="shared" si="24"/>
        <v>0.4</v>
      </c>
      <c r="Q272" s="139">
        <v>1.4999999999999999E-2</v>
      </c>
    </row>
    <row r="273" spans="1:17" ht="30" x14ac:dyDescent="0.25">
      <c r="A273" s="135" t="s">
        <v>272</v>
      </c>
      <c r="B273" s="135" t="s">
        <v>272</v>
      </c>
      <c r="C273" s="135" t="s">
        <v>270</v>
      </c>
      <c r="D273" s="135" t="s">
        <v>269</v>
      </c>
      <c r="E273" s="136">
        <v>1</v>
      </c>
      <c r="F273" s="137">
        <v>43572</v>
      </c>
      <c r="G273" s="138">
        <v>58</v>
      </c>
      <c r="H273" s="138">
        <f t="shared" si="20"/>
        <v>0.63736263736263732</v>
      </c>
      <c r="I273" s="138">
        <v>1551.5</v>
      </c>
      <c r="J273" s="138">
        <f t="shared" si="21"/>
        <v>26.75</v>
      </c>
      <c r="K273" s="138">
        <v>432.3</v>
      </c>
      <c r="L273" s="138">
        <f t="shared" si="22"/>
        <v>7.453448275862069</v>
      </c>
      <c r="M273" s="138">
        <f t="shared" si="23"/>
        <v>3.588942863752024</v>
      </c>
      <c r="N273" s="138">
        <v>17.100000000000001</v>
      </c>
      <c r="O273" s="138">
        <v>4.8</v>
      </c>
      <c r="P273" s="138">
        <f t="shared" si="24"/>
        <v>4.8</v>
      </c>
      <c r="Q273" s="139">
        <v>0.19800000000000001</v>
      </c>
    </row>
    <row r="274" spans="1:17" ht="45" x14ac:dyDescent="0.25">
      <c r="A274" s="135" t="s">
        <v>272</v>
      </c>
      <c r="B274" s="141" t="s">
        <v>289</v>
      </c>
      <c r="C274" s="135" t="s">
        <v>270</v>
      </c>
      <c r="D274" s="135" t="s">
        <v>269</v>
      </c>
      <c r="E274" s="136">
        <v>1</v>
      </c>
      <c r="F274" s="137">
        <v>43740</v>
      </c>
      <c r="G274" s="138">
        <v>70</v>
      </c>
      <c r="H274" s="138">
        <f t="shared" si="20"/>
        <v>0.76923076923076927</v>
      </c>
      <c r="I274" s="138">
        <v>1188.8</v>
      </c>
      <c r="J274" s="138">
        <f t="shared" si="21"/>
        <v>16.982857142857142</v>
      </c>
      <c r="K274" s="138">
        <v>238.4</v>
      </c>
      <c r="L274" s="138">
        <f t="shared" si="22"/>
        <v>3.4057142857142857</v>
      </c>
      <c r="M274" s="138">
        <f t="shared" si="23"/>
        <v>4.9865771812080535</v>
      </c>
      <c r="N274" s="138">
        <v>13.1</v>
      </c>
      <c r="O274" s="138">
        <v>2.6</v>
      </c>
      <c r="P274" s="138">
        <f t="shared" si="24"/>
        <v>2.6</v>
      </c>
      <c r="Q274" s="139">
        <v>0.109</v>
      </c>
    </row>
    <row r="275" spans="1:17" ht="45" x14ac:dyDescent="0.25">
      <c r="A275" s="135" t="s">
        <v>272</v>
      </c>
      <c r="B275" s="141" t="s">
        <v>289</v>
      </c>
      <c r="C275" s="135" t="s">
        <v>270</v>
      </c>
      <c r="D275" s="135" t="s">
        <v>269</v>
      </c>
      <c r="E275" s="136">
        <v>1</v>
      </c>
      <c r="F275" s="137">
        <v>43740</v>
      </c>
      <c r="G275" s="138">
        <v>163</v>
      </c>
      <c r="H275" s="138">
        <f t="shared" si="20"/>
        <v>1.7912087912087913</v>
      </c>
      <c r="I275" s="138">
        <v>2052.1999999999998</v>
      </c>
      <c r="J275" s="138">
        <f t="shared" si="21"/>
        <v>12.590184049079754</v>
      </c>
      <c r="K275" s="138">
        <v>445.2</v>
      </c>
      <c r="L275" s="138">
        <f t="shared" si="22"/>
        <v>2.731288343558282</v>
      </c>
      <c r="M275" s="138">
        <f t="shared" si="23"/>
        <v>4.609613656783468</v>
      </c>
      <c r="N275" s="138">
        <v>22.6</v>
      </c>
      <c r="O275" s="138">
        <v>4.9000000000000004</v>
      </c>
      <c r="P275" s="138">
        <f t="shared" si="24"/>
        <v>4.9000000000000004</v>
      </c>
      <c r="Q275" s="139">
        <v>0.20399999999999999</v>
      </c>
    </row>
    <row r="276" spans="1:17" ht="30" x14ac:dyDescent="0.25">
      <c r="A276" s="135" t="s">
        <v>272</v>
      </c>
      <c r="B276" s="135" t="s">
        <v>308</v>
      </c>
      <c r="C276" s="135" t="s">
        <v>267</v>
      </c>
      <c r="D276" s="135" t="s">
        <v>269</v>
      </c>
      <c r="E276" s="136">
        <v>1</v>
      </c>
      <c r="F276" s="137">
        <v>43532</v>
      </c>
      <c r="G276" s="138">
        <v>149</v>
      </c>
      <c r="H276" s="138">
        <f t="shared" si="20"/>
        <v>1.6373626373626373</v>
      </c>
      <c r="I276" s="138">
        <v>3274.6</v>
      </c>
      <c r="J276" s="138">
        <f t="shared" si="21"/>
        <v>21.97718120805369</v>
      </c>
      <c r="K276" s="138">
        <v>921.8</v>
      </c>
      <c r="L276" s="138">
        <f t="shared" si="22"/>
        <v>6.1865771812080537</v>
      </c>
      <c r="M276" s="138">
        <f t="shared" si="23"/>
        <v>3.5523974831850724</v>
      </c>
      <c r="N276" s="138">
        <v>36</v>
      </c>
      <c r="O276" s="138">
        <v>10.1</v>
      </c>
      <c r="P276" s="138">
        <f t="shared" si="24"/>
        <v>10.1</v>
      </c>
      <c r="Q276" s="139">
        <v>0.42199999999999999</v>
      </c>
    </row>
    <row r="277" spans="1:17" ht="30" x14ac:dyDescent="0.25">
      <c r="A277" s="135" t="s">
        <v>272</v>
      </c>
      <c r="B277" s="135" t="s">
        <v>309</v>
      </c>
      <c r="C277" s="135" t="s">
        <v>267</v>
      </c>
      <c r="D277" s="135" t="s">
        <v>269</v>
      </c>
      <c r="E277" s="136">
        <v>1</v>
      </c>
      <c r="F277" s="137">
        <v>43773</v>
      </c>
      <c r="G277" s="138">
        <v>63</v>
      </c>
      <c r="H277" s="138">
        <f t="shared" si="20"/>
        <v>0.69230769230769229</v>
      </c>
      <c r="I277" s="138">
        <v>1571</v>
      </c>
      <c r="J277" s="138">
        <f t="shared" si="21"/>
        <v>24.936507936507937</v>
      </c>
      <c r="K277" s="138">
        <v>560.5</v>
      </c>
      <c r="L277" s="138">
        <f t="shared" si="22"/>
        <v>8.8968253968253972</v>
      </c>
      <c r="M277" s="138">
        <f t="shared" si="23"/>
        <v>2.8028545941123997</v>
      </c>
      <c r="N277" s="138">
        <v>17.3</v>
      </c>
      <c r="O277" s="138">
        <v>6.2</v>
      </c>
      <c r="P277" s="138">
        <f t="shared" si="24"/>
        <v>6.2</v>
      </c>
      <c r="Q277" s="139">
        <v>0.25700000000000001</v>
      </c>
    </row>
    <row r="278" spans="1:17" ht="30" x14ac:dyDescent="0.25">
      <c r="A278" s="135" t="s">
        <v>272</v>
      </c>
      <c r="B278" s="135" t="s">
        <v>309</v>
      </c>
      <c r="C278" s="135" t="s">
        <v>267</v>
      </c>
      <c r="D278" s="135" t="s">
        <v>269</v>
      </c>
      <c r="E278" s="136">
        <v>1</v>
      </c>
      <c r="F278" s="137">
        <v>43773</v>
      </c>
      <c r="G278" s="138">
        <v>71</v>
      </c>
      <c r="H278" s="138">
        <f t="shared" si="20"/>
        <v>0.78021978021978022</v>
      </c>
      <c r="I278" s="138">
        <v>1879.2</v>
      </c>
      <c r="J278" s="138">
        <f t="shared" si="21"/>
        <v>26.467605633802819</v>
      </c>
      <c r="K278" s="138">
        <v>685.5</v>
      </c>
      <c r="L278" s="138">
        <f t="shared" si="22"/>
        <v>9.6549295774647881</v>
      </c>
      <c r="M278" s="138">
        <f t="shared" si="23"/>
        <v>2.7413566739606132</v>
      </c>
      <c r="N278" s="138">
        <v>20.7</v>
      </c>
      <c r="O278" s="138">
        <v>7.5</v>
      </c>
      <c r="P278" s="138">
        <f t="shared" si="24"/>
        <v>7.5</v>
      </c>
      <c r="Q278" s="139">
        <v>0.314</v>
      </c>
    </row>
    <row r="279" spans="1:17" ht="30" x14ac:dyDescent="0.25">
      <c r="A279" s="135" t="s">
        <v>272</v>
      </c>
      <c r="B279" s="135" t="s">
        <v>309</v>
      </c>
      <c r="C279" s="135" t="s">
        <v>267</v>
      </c>
      <c r="D279" s="135" t="s">
        <v>269</v>
      </c>
      <c r="E279" s="136">
        <v>1</v>
      </c>
      <c r="F279" s="137">
        <v>43773</v>
      </c>
      <c r="G279" s="138">
        <v>88</v>
      </c>
      <c r="H279" s="138">
        <f t="shared" si="20"/>
        <v>0.96703296703296704</v>
      </c>
      <c r="I279" s="138">
        <v>2505.8000000000002</v>
      </c>
      <c r="J279" s="138">
        <f t="shared" si="21"/>
        <v>28.475000000000001</v>
      </c>
      <c r="K279" s="138">
        <v>951.8</v>
      </c>
      <c r="L279" s="138">
        <f t="shared" si="22"/>
        <v>10.81590909090909</v>
      </c>
      <c r="M279" s="138">
        <f t="shared" si="23"/>
        <v>2.6326959445261613</v>
      </c>
      <c r="N279" s="138">
        <v>27.5</v>
      </c>
      <c r="O279" s="138">
        <v>10.5</v>
      </c>
      <c r="P279" s="138">
        <f t="shared" si="24"/>
        <v>10.5</v>
      </c>
      <c r="Q279" s="139">
        <v>0.436</v>
      </c>
    </row>
    <row r="280" spans="1:17" ht="30" x14ac:dyDescent="0.25">
      <c r="A280" s="135" t="s">
        <v>272</v>
      </c>
      <c r="B280" s="135" t="s">
        <v>309</v>
      </c>
      <c r="C280" s="135" t="s">
        <v>267</v>
      </c>
      <c r="D280" s="135" t="s">
        <v>269</v>
      </c>
      <c r="E280" s="136">
        <v>1</v>
      </c>
      <c r="F280" s="137">
        <v>43773</v>
      </c>
      <c r="G280" s="138">
        <v>96</v>
      </c>
      <c r="H280" s="138">
        <f t="shared" si="20"/>
        <v>1.054945054945055</v>
      </c>
      <c r="I280" s="138">
        <v>1962.9</v>
      </c>
      <c r="J280" s="138">
        <f t="shared" si="21"/>
        <v>20.446875000000002</v>
      </c>
      <c r="K280" s="138">
        <v>679.4</v>
      </c>
      <c r="L280" s="138">
        <f t="shared" si="22"/>
        <v>7.0770833333333334</v>
      </c>
      <c r="M280" s="138">
        <f t="shared" si="23"/>
        <v>2.8891669119811603</v>
      </c>
      <c r="N280" s="138">
        <v>21.6</v>
      </c>
      <c r="O280" s="138">
        <v>7.5</v>
      </c>
      <c r="P280" s="138">
        <f t="shared" si="24"/>
        <v>7.5</v>
      </c>
      <c r="Q280" s="139">
        <v>0.311</v>
      </c>
    </row>
    <row r="281" spans="1:17" ht="30" x14ac:dyDescent="0.25">
      <c r="A281" s="135" t="s">
        <v>272</v>
      </c>
      <c r="B281" s="135" t="s">
        <v>272</v>
      </c>
      <c r="C281" s="135" t="s">
        <v>267</v>
      </c>
      <c r="D281" s="135" t="s">
        <v>269</v>
      </c>
      <c r="E281" s="136">
        <v>2</v>
      </c>
      <c r="F281" s="137">
        <v>43566</v>
      </c>
      <c r="G281" s="138">
        <v>55</v>
      </c>
      <c r="H281" s="138">
        <f t="shared" si="20"/>
        <v>0.30219780219780218</v>
      </c>
      <c r="I281" s="138">
        <v>1815</v>
      </c>
      <c r="J281" s="138">
        <f t="shared" si="21"/>
        <v>33</v>
      </c>
      <c r="K281" s="138">
        <v>930.8</v>
      </c>
      <c r="L281" s="138">
        <f t="shared" si="22"/>
        <v>16.923636363636362</v>
      </c>
      <c r="M281" s="138">
        <f t="shared" si="23"/>
        <v>1.9499355393210143</v>
      </c>
      <c r="N281" s="138">
        <v>20</v>
      </c>
      <c r="O281" s="138">
        <v>10.199999999999999</v>
      </c>
      <c r="P281" s="138">
        <f t="shared" si="24"/>
        <v>5.0999999999999996</v>
      </c>
      <c r="Q281" s="139">
        <v>0.21299999999999999</v>
      </c>
    </row>
    <row r="282" spans="1:17" ht="30" x14ac:dyDescent="0.25">
      <c r="A282" s="135" t="s">
        <v>272</v>
      </c>
      <c r="B282" s="135" t="s">
        <v>272</v>
      </c>
      <c r="C282" s="135" t="s">
        <v>267</v>
      </c>
      <c r="D282" s="135" t="s">
        <v>269</v>
      </c>
      <c r="E282" s="136">
        <v>2</v>
      </c>
      <c r="F282" s="137">
        <v>43566</v>
      </c>
      <c r="G282" s="138">
        <v>5</v>
      </c>
      <c r="H282" s="138">
        <f t="shared" si="20"/>
        <v>2.7472527472527472E-2</v>
      </c>
      <c r="I282" s="138">
        <v>224.5</v>
      </c>
      <c r="J282" s="138">
        <f t="shared" si="21"/>
        <v>44.9</v>
      </c>
      <c r="K282" s="138">
        <v>76.900000000000006</v>
      </c>
      <c r="L282" s="138">
        <f t="shared" si="22"/>
        <v>15.38</v>
      </c>
      <c r="M282" s="138">
        <f t="shared" si="23"/>
        <v>2.919375812743823</v>
      </c>
      <c r="N282" s="138">
        <v>2.5</v>
      </c>
      <c r="O282" s="138">
        <v>0.8</v>
      </c>
      <c r="P282" s="138">
        <f t="shared" si="24"/>
        <v>0.4</v>
      </c>
      <c r="Q282" s="139">
        <v>1.7999999999999999E-2</v>
      </c>
    </row>
    <row r="283" spans="1:17" ht="30" x14ac:dyDescent="0.25">
      <c r="A283" s="135" t="s">
        <v>272</v>
      </c>
      <c r="B283" s="135" t="s">
        <v>278</v>
      </c>
      <c r="C283" s="135" t="s">
        <v>270</v>
      </c>
      <c r="D283" s="135" t="s">
        <v>268</v>
      </c>
      <c r="E283" s="136">
        <v>2</v>
      </c>
      <c r="F283" s="137">
        <v>43441</v>
      </c>
      <c r="G283" s="138">
        <v>12</v>
      </c>
      <c r="H283" s="138">
        <f t="shared" si="20"/>
        <v>6.5934065934065936E-2</v>
      </c>
      <c r="I283" s="138">
        <v>67.599999999999994</v>
      </c>
      <c r="J283" s="138">
        <f t="shared" si="21"/>
        <v>5.6333333333333329</v>
      </c>
      <c r="K283" s="138">
        <v>23.7</v>
      </c>
      <c r="L283" s="138">
        <f t="shared" si="22"/>
        <v>1.9749999999999999</v>
      </c>
      <c r="M283" s="138">
        <f t="shared" si="23"/>
        <v>2.852320675105485</v>
      </c>
      <c r="N283" s="138">
        <v>0.7</v>
      </c>
      <c r="O283" s="138">
        <v>0.3</v>
      </c>
      <c r="P283" s="138">
        <f t="shared" si="24"/>
        <v>0.15</v>
      </c>
      <c r="Q283" s="139">
        <v>5.0000000000000001E-3</v>
      </c>
    </row>
    <row r="284" spans="1:17" ht="30" x14ac:dyDescent="0.25">
      <c r="A284" s="135" t="s">
        <v>272</v>
      </c>
      <c r="B284" s="135" t="s">
        <v>278</v>
      </c>
      <c r="C284" s="135" t="s">
        <v>270</v>
      </c>
      <c r="D284" s="135" t="s">
        <v>268</v>
      </c>
      <c r="E284" s="136">
        <v>1</v>
      </c>
      <c r="F284" s="137">
        <v>43441</v>
      </c>
      <c r="G284" s="138">
        <v>19</v>
      </c>
      <c r="H284" s="138">
        <f t="shared" si="20"/>
        <v>0.2087912087912088</v>
      </c>
      <c r="I284" s="138">
        <v>202</v>
      </c>
      <c r="J284" s="138">
        <f t="shared" si="21"/>
        <v>10.631578947368421</v>
      </c>
      <c r="K284" s="138">
        <v>38.9</v>
      </c>
      <c r="L284" s="138">
        <f t="shared" si="22"/>
        <v>2.0473684210526315</v>
      </c>
      <c r="M284" s="138">
        <f t="shared" si="23"/>
        <v>5.1928020565552702</v>
      </c>
      <c r="N284" s="138">
        <v>2.2000000000000002</v>
      </c>
      <c r="O284" s="138">
        <v>0.4</v>
      </c>
      <c r="P284" s="138">
        <f t="shared" si="24"/>
        <v>0.4</v>
      </c>
      <c r="Q284" s="139">
        <v>1.7999999999999999E-2</v>
      </c>
    </row>
    <row r="285" spans="1:17" ht="30" x14ac:dyDescent="0.25">
      <c r="A285" s="135" t="s">
        <v>272</v>
      </c>
      <c r="B285" s="135" t="s">
        <v>278</v>
      </c>
      <c r="C285" s="135" t="s">
        <v>270</v>
      </c>
      <c r="D285" s="135" t="s">
        <v>268</v>
      </c>
      <c r="E285" s="136">
        <v>1</v>
      </c>
      <c r="F285" s="137">
        <v>43441</v>
      </c>
      <c r="G285" s="138">
        <v>12</v>
      </c>
      <c r="H285" s="138">
        <f t="shared" si="20"/>
        <v>0.13186813186813187</v>
      </c>
      <c r="I285" s="138">
        <v>77.5</v>
      </c>
      <c r="J285" s="138">
        <f t="shared" si="21"/>
        <v>6.458333333333333</v>
      </c>
      <c r="K285" s="138">
        <v>22.1</v>
      </c>
      <c r="L285" s="138">
        <f t="shared" si="22"/>
        <v>1.8416666666666668</v>
      </c>
      <c r="M285" s="138">
        <f t="shared" si="23"/>
        <v>3.5067873303167416</v>
      </c>
      <c r="N285" s="138">
        <v>0.9</v>
      </c>
      <c r="O285" s="138">
        <v>0.2</v>
      </c>
      <c r="P285" s="138">
        <f t="shared" si="24"/>
        <v>0.2</v>
      </c>
      <c r="Q285" s="139">
        <v>0.01</v>
      </c>
    </row>
    <row r="286" spans="1:17" ht="30" x14ac:dyDescent="0.25">
      <c r="A286" s="135" t="s">
        <v>272</v>
      </c>
      <c r="B286" s="135" t="s">
        <v>278</v>
      </c>
      <c r="C286" s="135" t="s">
        <v>270</v>
      </c>
      <c r="D286" s="135" t="s">
        <v>268</v>
      </c>
      <c r="E286" s="136">
        <v>2</v>
      </c>
      <c r="F286" s="137">
        <v>43441</v>
      </c>
      <c r="G286" s="138">
        <v>7</v>
      </c>
      <c r="H286" s="138">
        <f t="shared" si="20"/>
        <v>3.8461538461538464E-2</v>
      </c>
      <c r="I286" s="138">
        <v>84.3</v>
      </c>
      <c r="J286" s="138">
        <f t="shared" si="21"/>
        <v>12.042857142857143</v>
      </c>
      <c r="K286" s="138">
        <v>35.5</v>
      </c>
      <c r="L286" s="138">
        <f t="shared" si="22"/>
        <v>5.0714285714285712</v>
      </c>
      <c r="M286" s="138">
        <f t="shared" si="23"/>
        <v>2.3746478873239436</v>
      </c>
      <c r="N286" s="138">
        <v>0.9</v>
      </c>
      <c r="O286" s="138">
        <v>0.4</v>
      </c>
      <c r="P286" s="138">
        <f t="shared" si="24"/>
        <v>0.2</v>
      </c>
      <c r="Q286" s="139">
        <v>8.0000000000000002E-3</v>
      </c>
    </row>
    <row r="287" spans="1:17" ht="30" x14ac:dyDescent="0.25">
      <c r="A287" s="135" t="s">
        <v>272</v>
      </c>
      <c r="B287" s="135" t="s">
        <v>278</v>
      </c>
      <c r="C287" s="135" t="s">
        <v>270</v>
      </c>
      <c r="D287" s="135" t="s">
        <v>268</v>
      </c>
      <c r="E287" s="136">
        <v>2</v>
      </c>
      <c r="F287" s="137">
        <v>43441</v>
      </c>
      <c r="G287" s="138">
        <v>13</v>
      </c>
      <c r="H287" s="138">
        <f t="shared" si="20"/>
        <v>7.1428571428571425E-2</v>
      </c>
      <c r="I287" s="138">
        <v>129.9</v>
      </c>
      <c r="J287" s="138">
        <f t="shared" si="21"/>
        <v>9.9923076923076923</v>
      </c>
      <c r="K287" s="138">
        <v>43.4</v>
      </c>
      <c r="L287" s="138">
        <f t="shared" si="22"/>
        <v>3.3384615384615381</v>
      </c>
      <c r="M287" s="138">
        <f t="shared" si="23"/>
        <v>2.9930875576036868</v>
      </c>
      <c r="N287" s="138">
        <v>1.4</v>
      </c>
      <c r="O287" s="138">
        <v>0.5</v>
      </c>
      <c r="P287" s="138">
        <f t="shared" si="24"/>
        <v>0.25</v>
      </c>
      <c r="Q287" s="139">
        <v>0.01</v>
      </c>
    </row>
    <row r="288" spans="1:17" ht="30" x14ac:dyDescent="0.25">
      <c r="A288" s="135" t="s">
        <v>272</v>
      </c>
      <c r="B288" s="135" t="s">
        <v>310</v>
      </c>
      <c r="C288" s="135" t="s">
        <v>267</v>
      </c>
      <c r="D288" s="135" t="s">
        <v>268</v>
      </c>
      <c r="E288" s="136">
        <v>2</v>
      </c>
      <c r="F288" s="137">
        <v>43548</v>
      </c>
      <c r="G288" s="138">
        <v>22</v>
      </c>
      <c r="H288" s="138">
        <f t="shared" si="20"/>
        <v>0.12087912087912088</v>
      </c>
      <c r="I288" s="138">
        <v>268.60000000000002</v>
      </c>
      <c r="J288" s="138">
        <f t="shared" si="21"/>
        <v>12.209090909090911</v>
      </c>
      <c r="K288" s="138">
        <v>62.5</v>
      </c>
      <c r="L288" s="138">
        <f t="shared" si="22"/>
        <v>2.8409090909090908</v>
      </c>
      <c r="M288" s="138">
        <f t="shared" si="23"/>
        <v>4.297600000000001</v>
      </c>
      <c r="N288" s="138">
        <v>3</v>
      </c>
      <c r="O288" s="138">
        <v>0.7</v>
      </c>
      <c r="P288" s="138">
        <f t="shared" si="24"/>
        <v>0.35</v>
      </c>
      <c r="Q288" s="139">
        <v>1.4E-2</v>
      </c>
    </row>
    <row r="289" spans="1:17" ht="30" x14ac:dyDescent="0.25">
      <c r="A289" s="135" t="s">
        <v>272</v>
      </c>
      <c r="B289" s="135" t="s">
        <v>310</v>
      </c>
      <c r="C289" s="135" t="s">
        <v>267</v>
      </c>
      <c r="D289" s="135" t="s">
        <v>268</v>
      </c>
      <c r="E289" s="136">
        <v>2</v>
      </c>
      <c r="F289" s="137">
        <v>43548</v>
      </c>
      <c r="G289" s="138">
        <v>29</v>
      </c>
      <c r="H289" s="138">
        <f t="shared" si="20"/>
        <v>0.15934065934065933</v>
      </c>
      <c r="I289" s="138">
        <v>293.8</v>
      </c>
      <c r="J289" s="138">
        <f t="shared" si="21"/>
        <v>10.13103448275862</v>
      </c>
      <c r="K289" s="138">
        <v>70.599999999999994</v>
      </c>
      <c r="L289" s="138">
        <f t="shared" si="22"/>
        <v>2.4344827586206894</v>
      </c>
      <c r="M289" s="138">
        <f t="shared" si="23"/>
        <v>4.1614730878186972</v>
      </c>
      <c r="N289" s="138">
        <v>3.2</v>
      </c>
      <c r="O289" s="138">
        <v>0.8</v>
      </c>
      <c r="P289" s="138">
        <f t="shared" si="24"/>
        <v>0.4</v>
      </c>
      <c r="Q289" s="139">
        <v>1.6E-2</v>
      </c>
    </row>
    <row r="290" spans="1:17" ht="30" x14ac:dyDescent="0.25">
      <c r="A290" s="135" t="s">
        <v>272</v>
      </c>
      <c r="B290" s="135" t="s">
        <v>310</v>
      </c>
      <c r="C290" s="135" t="s">
        <v>267</v>
      </c>
      <c r="D290" s="135" t="s">
        <v>268</v>
      </c>
      <c r="E290" s="136">
        <v>2</v>
      </c>
      <c r="F290" s="137">
        <v>43548</v>
      </c>
      <c r="G290" s="138">
        <v>54</v>
      </c>
      <c r="H290" s="138">
        <f t="shared" si="20"/>
        <v>0.2967032967032967</v>
      </c>
      <c r="I290" s="138">
        <v>752</v>
      </c>
      <c r="J290" s="138">
        <f t="shared" si="21"/>
        <v>13.925925925925926</v>
      </c>
      <c r="K290" s="138">
        <v>162.69999999999999</v>
      </c>
      <c r="L290" s="138">
        <f t="shared" si="22"/>
        <v>3.0129629629629626</v>
      </c>
      <c r="M290" s="138">
        <f t="shared" si="23"/>
        <v>4.6220036877688999</v>
      </c>
      <c r="N290" s="138">
        <v>8.3000000000000007</v>
      </c>
      <c r="O290" s="138">
        <v>1.8</v>
      </c>
      <c r="P290" s="138">
        <f t="shared" si="24"/>
        <v>0.9</v>
      </c>
      <c r="Q290" s="139">
        <v>3.6999999999999998E-2</v>
      </c>
    </row>
    <row r="291" spans="1:17" ht="30" x14ac:dyDescent="0.25">
      <c r="A291" s="135" t="s">
        <v>272</v>
      </c>
      <c r="B291" s="135" t="s">
        <v>298</v>
      </c>
      <c r="C291" s="135" t="s">
        <v>267</v>
      </c>
      <c r="D291" s="135" t="s">
        <v>268</v>
      </c>
      <c r="E291" s="136">
        <v>2</v>
      </c>
      <c r="F291" s="137">
        <v>43326</v>
      </c>
      <c r="G291" s="138">
        <v>12</v>
      </c>
      <c r="H291" s="138">
        <f t="shared" si="20"/>
        <v>6.5934065934065936E-2</v>
      </c>
      <c r="I291" s="138">
        <v>332</v>
      </c>
      <c r="J291" s="138">
        <f t="shared" si="21"/>
        <v>27.666666666666668</v>
      </c>
      <c r="K291" s="138">
        <v>60.9</v>
      </c>
      <c r="L291" s="138">
        <f t="shared" si="22"/>
        <v>5.0750000000000002</v>
      </c>
      <c r="M291" s="138">
        <f t="shared" si="23"/>
        <v>5.4515599343185555</v>
      </c>
      <c r="N291" s="138">
        <v>3.7</v>
      </c>
      <c r="O291" s="138">
        <v>0.7</v>
      </c>
      <c r="P291" s="138">
        <f t="shared" si="24"/>
        <v>0.35</v>
      </c>
      <c r="Q291" s="139">
        <v>1.4E-2</v>
      </c>
    </row>
    <row r="292" spans="1:17" ht="30" x14ac:dyDescent="0.25">
      <c r="A292" s="135" t="s">
        <v>272</v>
      </c>
      <c r="B292" s="135" t="s">
        <v>298</v>
      </c>
      <c r="C292" s="135" t="s">
        <v>267</v>
      </c>
      <c r="D292" s="135" t="s">
        <v>268</v>
      </c>
      <c r="E292" s="136">
        <v>2</v>
      </c>
      <c r="F292" s="137">
        <v>43326</v>
      </c>
      <c r="G292" s="138">
        <v>6</v>
      </c>
      <c r="H292" s="138">
        <f t="shared" si="20"/>
        <v>3.2967032967032968E-2</v>
      </c>
      <c r="I292" s="138">
        <v>156.4</v>
      </c>
      <c r="J292" s="138">
        <f t="shared" si="21"/>
        <v>26.066666666666666</v>
      </c>
      <c r="K292" s="138">
        <v>28.6</v>
      </c>
      <c r="L292" s="138">
        <f t="shared" si="22"/>
        <v>4.7666666666666666</v>
      </c>
      <c r="M292" s="138">
        <f t="shared" si="23"/>
        <v>5.4685314685314683</v>
      </c>
      <c r="N292" s="138">
        <v>1.7</v>
      </c>
      <c r="O292" s="138">
        <v>0.3</v>
      </c>
      <c r="P292" s="138">
        <f t="shared" si="24"/>
        <v>0.15</v>
      </c>
      <c r="Q292" s="139">
        <v>7.0000000000000001E-3</v>
      </c>
    </row>
    <row r="293" spans="1:17" ht="30" x14ac:dyDescent="0.25">
      <c r="A293" s="135" t="s">
        <v>272</v>
      </c>
      <c r="B293" s="135" t="s">
        <v>298</v>
      </c>
      <c r="C293" s="135" t="s">
        <v>267</v>
      </c>
      <c r="D293" s="135" t="s">
        <v>268</v>
      </c>
      <c r="E293" s="136">
        <v>2</v>
      </c>
      <c r="F293" s="137">
        <v>43326</v>
      </c>
      <c r="G293" s="138">
        <v>7</v>
      </c>
      <c r="H293" s="138">
        <f t="shared" si="20"/>
        <v>3.8461538461538464E-2</v>
      </c>
      <c r="I293" s="138">
        <v>226.8</v>
      </c>
      <c r="J293" s="138">
        <f t="shared" si="21"/>
        <v>32.4</v>
      </c>
      <c r="K293" s="138">
        <v>40.9</v>
      </c>
      <c r="L293" s="138">
        <f t="shared" si="22"/>
        <v>5.8428571428571425</v>
      </c>
      <c r="M293" s="138">
        <f t="shared" si="23"/>
        <v>5.5452322738386313</v>
      </c>
      <c r="N293" s="138">
        <v>2.5</v>
      </c>
      <c r="O293" s="138">
        <v>0.5</v>
      </c>
      <c r="P293" s="138">
        <f t="shared" si="24"/>
        <v>0.25</v>
      </c>
      <c r="Q293" s="139">
        <v>8.9999999999999993E-3</v>
      </c>
    </row>
    <row r="294" spans="1:17" ht="30" x14ac:dyDescent="0.25">
      <c r="A294" s="135" t="s">
        <v>272</v>
      </c>
      <c r="B294" s="135" t="s">
        <v>298</v>
      </c>
      <c r="C294" s="135" t="s">
        <v>267</v>
      </c>
      <c r="D294" s="135" t="s">
        <v>268</v>
      </c>
      <c r="E294" s="136">
        <v>2</v>
      </c>
      <c r="F294" s="137">
        <v>43326</v>
      </c>
      <c r="G294" s="138">
        <v>93</v>
      </c>
      <c r="H294" s="138">
        <f t="shared" si="20"/>
        <v>0.51098901098901095</v>
      </c>
      <c r="I294" s="138">
        <v>967.5</v>
      </c>
      <c r="J294" s="138">
        <f t="shared" si="21"/>
        <v>10.403225806451612</v>
      </c>
      <c r="K294" s="138">
        <v>233.4</v>
      </c>
      <c r="L294" s="138">
        <f t="shared" si="22"/>
        <v>2.5096774193548388</v>
      </c>
      <c r="M294" s="138">
        <f t="shared" si="23"/>
        <v>4.1452442159383027</v>
      </c>
      <c r="N294" s="138">
        <v>10.6</v>
      </c>
      <c r="O294" s="138">
        <v>2.6</v>
      </c>
      <c r="P294" s="138">
        <f t="shared" si="24"/>
        <v>1.3</v>
      </c>
      <c r="Q294" s="139">
        <v>5.2999999999999999E-2</v>
      </c>
    </row>
    <row r="295" spans="1:17" ht="45" x14ac:dyDescent="0.25">
      <c r="A295" s="135" t="s">
        <v>272</v>
      </c>
      <c r="B295" s="141" t="s">
        <v>311</v>
      </c>
      <c r="C295" s="135" t="s">
        <v>267</v>
      </c>
      <c r="D295" s="135" t="s">
        <v>268</v>
      </c>
      <c r="E295" s="136">
        <v>2</v>
      </c>
      <c r="F295" s="137">
        <v>43590</v>
      </c>
      <c r="G295" s="138">
        <v>18</v>
      </c>
      <c r="H295" s="138">
        <f t="shared" si="20"/>
        <v>9.8901098901098897E-2</v>
      </c>
      <c r="I295" s="138">
        <v>312.3</v>
      </c>
      <c r="J295" s="138">
        <f t="shared" si="21"/>
        <v>17.350000000000001</v>
      </c>
      <c r="K295" s="138">
        <v>78.099999999999994</v>
      </c>
      <c r="L295" s="138">
        <f t="shared" si="22"/>
        <v>4.3388888888888886</v>
      </c>
      <c r="M295" s="138">
        <f t="shared" si="23"/>
        <v>3.9987195902688866</v>
      </c>
      <c r="N295" s="138">
        <v>3.4</v>
      </c>
      <c r="O295" s="138">
        <v>0.9</v>
      </c>
      <c r="P295" s="138">
        <f t="shared" si="24"/>
        <v>0.45</v>
      </c>
      <c r="Q295" s="139">
        <v>1.7999999999999999E-2</v>
      </c>
    </row>
    <row r="296" spans="1:17" ht="45" x14ac:dyDescent="0.25">
      <c r="A296" s="135" t="s">
        <v>272</v>
      </c>
      <c r="B296" s="141" t="s">
        <v>311</v>
      </c>
      <c r="C296" s="135" t="s">
        <v>267</v>
      </c>
      <c r="D296" s="135" t="s">
        <v>268</v>
      </c>
      <c r="E296" s="136">
        <v>2</v>
      </c>
      <c r="F296" s="137">
        <v>43607</v>
      </c>
      <c r="G296" s="138">
        <v>37</v>
      </c>
      <c r="H296" s="138">
        <f t="shared" si="20"/>
        <v>0.2032967032967033</v>
      </c>
      <c r="I296" s="138">
        <v>628.20000000000005</v>
      </c>
      <c r="J296" s="138">
        <f t="shared" si="21"/>
        <v>16.97837837837838</v>
      </c>
      <c r="K296" s="138">
        <v>123.4</v>
      </c>
      <c r="L296" s="138">
        <f t="shared" si="22"/>
        <v>3.3351351351351353</v>
      </c>
      <c r="M296" s="138">
        <f t="shared" si="23"/>
        <v>5.0907617504051865</v>
      </c>
      <c r="N296" s="138">
        <v>6.9</v>
      </c>
      <c r="O296" s="138">
        <v>1.4</v>
      </c>
      <c r="P296" s="138">
        <f t="shared" si="24"/>
        <v>0.7</v>
      </c>
      <c r="Q296" s="139">
        <v>2.8000000000000001E-2</v>
      </c>
    </row>
    <row r="297" spans="1:17" ht="45" x14ac:dyDescent="0.25">
      <c r="A297" s="135" t="s">
        <v>272</v>
      </c>
      <c r="B297" s="141" t="s">
        <v>311</v>
      </c>
      <c r="C297" s="135" t="s">
        <v>267</v>
      </c>
      <c r="D297" s="135" t="s">
        <v>268</v>
      </c>
      <c r="E297" s="136">
        <v>2</v>
      </c>
      <c r="F297" s="137">
        <v>43590</v>
      </c>
      <c r="G297" s="138">
        <v>86</v>
      </c>
      <c r="H297" s="138">
        <f t="shared" si="20"/>
        <v>0.47252747252747251</v>
      </c>
      <c r="I297" s="138">
        <v>1324.5</v>
      </c>
      <c r="J297" s="138">
        <f t="shared" si="21"/>
        <v>15.401162790697674</v>
      </c>
      <c r="K297" s="138">
        <v>251.3</v>
      </c>
      <c r="L297" s="138">
        <f t="shared" si="22"/>
        <v>2.922093023255814</v>
      </c>
      <c r="M297" s="138">
        <f t="shared" si="23"/>
        <v>5.270592916832471</v>
      </c>
      <c r="N297" s="138">
        <v>14.6</v>
      </c>
      <c r="O297" s="138">
        <v>2.8</v>
      </c>
      <c r="P297" s="138">
        <f t="shared" si="24"/>
        <v>1.4</v>
      </c>
      <c r="Q297" s="139">
        <v>5.8000000000000003E-2</v>
      </c>
    </row>
    <row r="298" spans="1:17" ht="45" x14ac:dyDescent="0.25">
      <c r="A298" s="135" t="s">
        <v>272</v>
      </c>
      <c r="B298" s="141" t="s">
        <v>311</v>
      </c>
      <c r="C298" s="135" t="s">
        <v>267</v>
      </c>
      <c r="D298" s="135" t="s">
        <v>268</v>
      </c>
      <c r="E298" s="136">
        <v>2</v>
      </c>
      <c r="F298" s="137">
        <v>43590</v>
      </c>
      <c r="G298" s="138">
        <v>125</v>
      </c>
      <c r="H298" s="138">
        <f t="shared" si="20"/>
        <v>0.68681318681318682</v>
      </c>
      <c r="I298" s="138">
        <v>2417</v>
      </c>
      <c r="J298" s="138">
        <f t="shared" si="21"/>
        <v>19.335999999999999</v>
      </c>
      <c r="K298" s="138">
        <v>513.79999999999995</v>
      </c>
      <c r="L298" s="138">
        <f t="shared" si="22"/>
        <v>4.1103999999999994</v>
      </c>
      <c r="M298" s="138">
        <f t="shared" si="23"/>
        <v>4.7041650447645003</v>
      </c>
      <c r="N298" s="138">
        <v>26.6</v>
      </c>
      <c r="O298" s="138">
        <v>5.7</v>
      </c>
      <c r="P298" s="138">
        <f t="shared" si="24"/>
        <v>2.85</v>
      </c>
      <c r="Q298" s="139">
        <v>0.11799999999999999</v>
      </c>
    </row>
    <row r="299" spans="1:17" ht="45" x14ac:dyDescent="0.25">
      <c r="A299" s="135" t="s">
        <v>272</v>
      </c>
      <c r="B299" s="141" t="s">
        <v>311</v>
      </c>
      <c r="C299" s="135" t="s">
        <v>267</v>
      </c>
      <c r="D299" s="135" t="s">
        <v>268</v>
      </c>
      <c r="E299" s="136">
        <v>2</v>
      </c>
      <c r="F299" s="137">
        <v>43590</v>
      </c>
      <c r="G299" s="138">
        <v>97</v>
      </c>
      <c r="H299" s="138">
        <f t="shared" si="20"/>
        <v>0.53296703296703296</v>
      </c>
      <c r="I299" s="138">
        <v>1130.5999999999999</v>
      </c>
      <c r="J299" s="138">
        <f t="shared" si="21"/>
        <v>11.655670103092783</v>
      </c>
      <c r="K299" s="138">
        <v>251.1</v>
      </c>
      <c r="L299" s="138">
        <f t="shared" si="22"/>
        <v>2.5886597938144331</v>
      </c>
      <c r="M299" s="138">
        <f t="shared" si="23"/>
        <v>4.5025886101154917</v>
      </c>
      <c r="N299" s="138">
        <v>12.4</v>
      </c>
      <c r="O299" s="138">
        <v>2.8</v>
      </c>
      <c r="P299" s="138">
        <f t="shared" si="24"/>
        <v>1.4</v>
      </c>
      <c r="Q299" s="139">
        <v>5.7000000000000002E-2</v>
      </c>
    </row>
    <row r="300" spans="1:17" ht="30" x14ac:dyDescent="0.25">
      <c r="A300" s="135" t="s">
        <v>272</v>
      </c>
      <c r="B300" s="135" t="s">
        <v>312</v>
      </c>
      <c r="C300" s="135" t="s">
        <v>267</v>
      </c>
      <c r="D300" s="135" t="s">
        <v>269</v>
      </c>
      <c r="E300" s="136">
        <v>1</v>
      </c>
      <c r="F300" s="137">
        <v>43584</v>
      </c>
      <c r="G300" s="138">
        <v>57</v>
      </c>
      <c r="H300" s="138">
        <f t="shared" si="20"/>
        <v>0.62637362637362637</v>
      </c>
      <c r="I300" s="138">
        <v>1099.7</v>
      </c>
      <c r="J300" s="138">
        <f t="shared" si="21"/>
        <v>19.292982456140351</v>
      </c>
      <c r="K300" s="138">
        <v>244.4</v>
      </c>
      <c r="L300" s="138">
        <f t="shared" si="22"/>
        <v>4.287719298245614</v>
      </c>
      <c r="M300" s="138">
        <f t="shared" si="23"/>
        <v>4.4995908346972175</v>
      </c>
      <c r="N300" s="138">
        <v>12.1</v>
      </c>
      <c r="O300" s="138">
        <v>2.7</v>
      </c>
      <c r="P300" s="138">
        <f t="shared" si="24"/>
        <v>2.7</v>
      </c>
      <c r="Q300" s="139">
        <v>0.112</v>
      </c>
    </row>
    <row r="301" spans="1:17" ht="30" x14ac:dyDescent="0.25">
      <c r="A301" s="135" t="s">
        <v>272</v>
      </c>
      <c r="B301" s="135" t="s">
        <v>313</v>
      </c>
      <c r="C301" s="135" t="s">
        <v>270</v>
      </c>
      <c r="D301" s="135" t="s">
        <v>268</v>
      </c>
      <c r="E301" s="136">
        <v>2</v>
      </c>
      <c r="F301" s="137">
        <v>43563</v>
      </c>
      <c r="G301" s="138">
        <v>102</v>
      </c>
      <c r="H301" s="138">
        <f t="shared" si="20"/>
        <v>0.56043956043956045</v>
      </c>
      <c r="I301" s="138">
        <v>1034.4000000000001</v>
      </c>
      <c r="J301" s="138">
        <f t="shared" si="21"/>
        <v>10.141176470588237</v>
      </c>
      <c r="K301" s="138">
        <v>207.2</v>
      </c>
      <c r="L301" s="138">
        <f t="shared" si="22"/>
        <v>2.0313725490196077</v>
      </c>
      <c r="M301" s="138">
        <f t="shared" si="23"/>
        <v>4.9922779922779927</v>
      </c>
      <c r="N301" s="138">
        <v>11.4</v>
      </c>
      <c r="O301" s="138">
        <v>2.2999999999999998</v>
      </c>
      <c r="P301" s="138">
        <f t="shared" si="24"/>
        <v>1.1499999999999999</v>
      </c>
      <c r="Q301" s="139">
        <v>4.7E-2</v>
      </c>
    </row>
    <row r="302" spans="1:17" ht="30" x14ac:dyDescent="0.25">
      <c r="A302" s="135" t="s">
        <v>272</v>
      </c>
      <c r="B302" s="135" t="s">
        <v>313</v>
      </c>
      <c r="C302" s="135" t="s">
        <v>270</v>
      </c>
      <c r="D302" s="135" t="s">
        <v>268</v>
      </c>
      <c r="E302" s="136">
        <v>2</v>
      </c>
      <c r="F302" s="137">
        <v>43563</v>
      </c>
      <c r="G302" s="138">
        <v>127</v>
      </c>
      <c r="H302" s="138">
        <f t="shared" si="20"/>
        <v>0.69780219780219777</v>
      </c>
      <c r="I302" s="138">
        <v>1632.1</v>
      </c>
      <c r="J302" s="138">
        <f t="shared" si="21"/>
        <v>12.851181102362204</v>
      </c>
      <c r="K302" s="138">
        <v>356.6</v>
      </c>
      <c r="L302" s="138">
        <f t="shared" si="22"/>
        <v>2.8078740157480317</v>
      </c>
      <c r="M302" s="138">
        <f t="shared" si="23"/>
        <v>4.5768367919237232</v>
      </c>
      <c r="N302" s="138">
        <v>17.899999999999999</v>
      </c>
      <c r="O302" s="138">
        <v>3.9</v>
      </c>
      <c r="P302" s="138">
        <f t="shared" si="24"/>
        <v>1.95</v>
      </c>
      <c r="Q302" s="139">
        <v>8.2000000000000003E-2</v>
      </c>
    </row>
    <row r="303" spans="1:17" ht="30" x14ac:dyDescent="0.25">
      <c r="A303" s="135" t="s">
        <v>272</v>
      </c>
      <c r="B303" s="135" t="s">
        <v>313</v>
      </c>
      <c r="C303" s="135" t="s">
        <v>270</v>
      </c>
      <c r="D303" s="135" t="s">
        <v>268</v>
      </c>
      <c r="E303" s="136">
        <v>2</v>
      </c>
      <c r="F303" s="137">
        <v>43563</v>
      </c>
      <c r="G303" s="138">
        <v>31</v>
      </c>
      <c r="H303" s="138">
        <f t="shared" si="20"/>
        <v>0.17032967032967034</v>
      </c>
      <c r="I303" s="138">
        <v>345</v>
      </c>
      <c r="J303" s="138">
        <f t="shared" si="21"/>
        <v>11.129032258064516</v>
      </c>
      <c r="K303" s="138">
        <v>67.400000000000006</v>
      </c>
      <c r="L303" s="138">
        <f t="shared" si="22"/>
        <v>2.1741935483870969</v>
      </c>
      <c r="M303" s="138">
        <f t="shared" si="23"/>
        <v>5.1186943620178038</v>
      </c>
      <c r="N303" s="138">
        <v>3.8</v>
      </c>
      <c r="O303" s="138">
        <v>0.7</v>
      </c>
      <c r="P303" s="138">
        <f t="shared" si="24"/>
        <v>0.35</v>
      </c>
      <c r="Q303" s="139">
        <v>1.4999999999999999E-2</v>
      </c>
    </row>
    <row r="304" spans="1:17" ht="30" x14ac:dyDescent="0.25">
      <c r="A304" s="135" t="s">
        <v>272</v>
      </c>
      <c r="B304" s="135" t="s">
        <v>272</v>
      </c>
      <c r="C304" s="135" t="s">
        <v>270</v>
      </c>
      <c r="D304" s="135" t="s">
        <v>268</v>
      </c>
      <c r="E304" s="136">
        <v>2</v>
      </c>
      <c r="F304" s="137">
        <v>43368</v>
      </c>
      <c r="G304" s="138">
        <v>1</v>
      </c>
      <c r="H304" s="138">
        <f t="shared" si="20"/>
        <v>5.4945054945054949E-3</v>
      </c>
      <c r="I304" s="138">
        <v>14</v>
      </c>
      <c r="J304" s="138">
        <f t="shared" si="21"/>
        <v>14</v>
      </c>
      <c r="K304" s="138">
        <v>2.2999999999999998</v>
      </c>
      <c r="L304" s="138">
        <f t="shared" si="22"/>
        <v>2.2999999999999998</v>
      </c>
      <c r="M304" s="138">
        <f t="shared" si="23"/>
        <v>6.0869565217391308</v>
      </c>
      <c r="N304" s="138">
        <v>0.2</v>
      </c>
      <c r="O304" s="138">
        <v>0</v>
      </c>
      <c r="P304" s="138">
        <f t="shared" si="24"/>
        <v>0</v>
      </c>
      <c r="Q304" s="139">
        <v>1E-3</v>
      </c>
    </row>
    <row r="305" spans="1:17" ht="30" x14ac:dyDescent="0.25">
      <c r="A305" s="135" t="s">
        <v>272</v>
      </c>
      <c r="B305" s="135" t="s">
        <v>272</v>
      </c>
      <c r="C305" s="135" t="s">
        <v>270</v>
      </c>
      <c r="D305" s="135" t="s">
        <v>268</v>
      </c>
      <c r="E305" s="136">
        <v>2</v>
      </c>
      <c r="F305" s="137">
        <v>43368</v>
      </c>
      <c r="G305" s="138">
        <v>197</v>
      </c>
      <c r="H305" s="138">
        <f t="shared" si="20"/>
        <v>1.0824175824175823</v>
      </c>
      <c r="I305" s="138">
        <v>3612.4</v>
      </c>
      <c r="J305" s="138">
        <f t="shared" si="21"/>
        <v>18.337055837563451</v>
      </c>
      <c r="K305" s="138">
        <v>1318.3</v>
      </c>
      <c r="L305" s="138">
        <f t="shared" si="22"/>
        <v>6.6918781725888321</v>
      </c>
      <c r="M305" s="138">
        <f t="shared" si="23"/>
        <v>2.7401957065918228</v>
      </c>
      <c r="N305" s="138">
        <v>39.700000000000003</v>
      </c>
      <c r="O305" s="138">
        <v>14.5</v>
      </c>
      <c r="P305" s="138">
        <f t="shared" si="24"/>
        <v>7.25</v>
      </c>
      <c r="Q305" s="139">
        <v>0.30199999999999999</v>
      </c>
    </row>
    <row r="306" spans="1:17" ht="30" x14ac:dyDescent="0.25">
      <c r="A306" s="135" t="s">
        <v>272</v>
      </c>
      <c r="B306" s="135" t="s">
        <v>272</v>
      </c>
      <c r="C306" s="135" t="s">
        <v>270</v>
      </c>
      <c r="D306" s="135" t="s">
        <v>268</v>
      </c>
      <c r="E306" s="136">
        <v>2</v>
      </c>
      <c r="F306" s="137">
        <v>43368</v>
      </c>
      <c r="G306" s="138">
        <v>50</v>
      </c>
      <c r="H306" s="138">
        <f t="shared" si="20"/>
        <v>0.27472527472527475</v>
      </c>
      <c r="I306" s="138">
        <v>1776.8</v>
      </c>
      <c r="J306" s="138">
        <f t="shared" si="21"/>
        <v>35.536000000000001</v>
      </c>
      <c r="K306" s="138">
        <v>534.9</v>
      </c>
      <c r="L306" s="138">
        <f t="shared" si="22"/>
        <v>10.698</v>
      </c>
      <c r="M306" s="138">
        <f t="shared" si="23"/>
        <v>3.3217423817535989</v>
      </c>
      <c r="N306" s="138">
        <v>19.5</v>
      </c>
      <c r="O306" s="138">
        <v>5.9</v>
      </c>
      <c r="P306" s="138">
        <f t="shared" si="24"/>
        <v>2.95</v>
      </c>
      <c r="Q306" s="139">
        <v>0.122</v>
      </c>
    </row>
    <row r="307" spans="1:17" ht="30" x14ac:dyDescent="0.25">
      <c r="A307" s="135" t="s">
        <v>272</v>
      </c>
      <c r="B307" s="135" t="s">
        <v>272</v>
      </c>
      <c r="C307" s="135" t="s">
        <v>267</v>
      </c>
      <c r="D307" s="135" t="s">
        <v>268</v>
      </c>
      <c r="E307" s="136">
        <v>2</v>
      </c>
      <c r="F307" s="137">
        <v>43399</v>
      </c>
      <c r="G307" s="138">
        <v>56</v>
      </c>
      <c r="H307" s="138">
        <f t="shared" si="20"/>
        <v>0.30769230769230771</v>
      </c>
      <c r="I307" s="138">
        <v>938.2</v>
      </c>
      <c r="J307" s="138">
        <f t="shared" si="21"/>
        <v>16.75357142857143</v>
      </c>
      <c r="K307" s="138">
        <v>158.5</v>
      </c>
      <c r="L307" s="138">
        <f t="shared" si="22"/>
        <v>2.8303571428571428</v>
      </c>
      <c r="M307" s="138">
        <f t="shared" si="23"/>
        <v>5.9192429022082029</v>
      </c>
      <c r="N307" s="138">
        <v>10.3</v>
      </c>
      <c r="O307" s="138">
        <v>1.7</v>
      </c>
      <c r="P307" s="138">
        <f t="shared" si="24"/>
        <v>0.85</v>
      </c>
      <c r="Q307" s="139">
        <v>3.5999999999999997E-2</v>
      </c>
    </row>
    <row r="308" spans="1:17" ht="30" x14ac:dyDescent="0.25">
      <c r="A308" s="135" t="s">
        <v>272</v>
      </c>
      <c r="B308" s="135" t="s">
        <v>272</v>
      </c>
      <c r="C308" s="135" t="s">
        <v>267</v>
      </c>
      <c r="D308" s="135" t="s">
        <v>268</v>
      </c>
      <c r="E308" s="136">
        <v>2</v>
      </c>
      <c r="F308" s="137">
        <v>43399</v>
      </c>
      <c r="G308" s="138">
        <v>27</v>
      </c>
      <c r="H308" s="138">
        <f t="shared" si="20"/>
        <v>0.14835164835164835</v>
      </c>
      <c r="I308" s="138">
        <v>322.89999999999998</v>
      </c>
      <c r="J308" s="138">
        <f t="shared" si="21"/>
        <v>11.959259259259259</v>
      </c>
      <c r="K308" s="138">
        <v>59.1</v>
      </c>
      <c r="L308" s="138">
        <f t="shared" si="22"/>
        <v>2.1888888888888891</v>
      </c>
      <c r="M308" s="138">
        <f t="shared" si="23"/>
        <v>5.4636209813874785</v>
      </c>
      <c r="N308" s="138">
        <v>3.6</v>
      </c>
      <c r="O308" s="138">
        <v>0.7</v>
      </c>
      <c r="P308" s="138">
        <f t="shared" si="24"/>
        <v>0.35</v>
      </c>
      <c r="Q308" s="139">
        <v>1.4E-2</v>
      </c>
    </row>
    <row r="309" spans="1:17" ht="30" x14ac:dyDescent="0.25">
      <c r="A309" s="135" t="s">
        <v>272</v>
      </c>
      <c r="B309" s="135" t="s">
        <v>272</v>
      </c>
      <c r="C309" s="135" t="s">
        <v>267</v>
      </c>
      <c r="D309" s="135" t="s">
        <v>268</v>
      </c>
      <c r="E309" s="136">
        <v>2</v>
      </c>
      <c r="F309" s="137">
        <v>43399</v>
      </c>
      <c r="G309" s="138">
        <v>82</v>
      </c>
      <c r="H309" s="138">
        <f t="shared" si="20"/>
        <v>0.45054945054945056</v>
      </c>
      <c r="I309" s="138">
        <v>779.6</v>
      </c>
      <c r="J309" s="138">
        <f t="shared" si="21"/>
        <v>9.5073170731707322</v>
      </c>
      <c r="K309" s="138">
        <v>161.30000000000001</v>
      </c>
      <c r="L309" s="138">
        <f t="shared" si="22"/>
        <v>1.9670731707317075</v>
      </c>
      <c r="M309" s="138">
        <f t="shared" si="23"/>
        <v>4.8332300061996278</v>
      </c>
      <c r="N309" s="138">
        <v>8.6</v>
      </c>
      <c r="O309" s="138">
        <v>1.8</v>
      </c>
      <c r="P309" s="138">
        <f t="shared" si="24"/>
        <v>0.9</v>
      </c>
      <c r="Q309" s="139">
        <v>3.6999999999999998E-2</v>
      </c>
    </row>
    <row r="310" spans="1:17" ht="30" x14ac:dyDescent="0.25">
      <c r="A310" s="135" t="s">
        <v>272</v>
      </c>
      <c r="B310" s="135" t="s">
        <v>272</v>
      </c>
      <c r="C310" s="135" t="s">
        <v>267</v>
      </c>
      <c r="D310" s="135" t="s">
        <v>268</v>
      </c>
      <c r="E310" s="136">
        <v>2</v>
      </c>
      <c r="F310" s="137">
        <v>43399</v>
      </c>
      <c r="G310" s="138">
        <v>58</v>
      </c>
      <c r="H310" s="138">
        <f t="shared" si="20"/>
        <v>0.31868131868131866</v>
      </c>
      <c r="I310" s="138">
        <v>581.79999999999995</v>
      </c>
      <c r="J310" s="138">
        <f t="shared" si="21"/>
        <v>10.031034482758621</v>
      </c>
      <c r="K310" s="138">
        <v>105.9</v>
      </c>
      <c r="L310" s="138">
        <f t="shared" si="22"/>
        <v>1.8258620689655174</v>
      </c>
      <c r="M310" s="138">
        <f t="shared" si="23"/>
        <v>5.4938621340887623</v>
      </c>
      <c r="N310" s="138">
        <v>6.4</v>
      </c>
      <c r="O310" s="138">
        <v>1.2</v>
      </c>
      <c r="P310" s="138">
        <f t="shared" si="24"/>
        <v>0.6</v>
      </c>
      <c r="Q310" s="139">
        <v>2.4E-2</v>
      </c>
    </row>
    <row r="311" spans="1:17" ht="30" x14ac:dyDescent="0.25">
      <c r="A311" s="135" t="s">
        <v>272</v>
      </c>
      <c r="B311" s="135" t="s">
        <v>312</v>
      </c>
      <c r="C311" s="135" t="s">
        <v>267</v>
      </c>
      <c r="D311" s="135" t="s">
        <v>269</v>
      </c>
      <c r="E311" s="136">
        <v>2</v>
      </c>
      <c r="F311" s="137">
        <v>43584</v>
      </c>
      <c r="G311" s="138">
        <v>1</v>
      </c>
      <c r="H311" s="138">
        <f t="shared" si="20"/>
        <v>5.4945054945054949E-3</v>
      </c>
      <c r="I311" s="138">
        <v>14.9</v>
      </c>
      <c r="J311" s="138">
        <f t="shared" si="21"/>
        <v>14.9</v>
      </c>
      <c r="K311" s="138">
        <v>2.6</v>
      </c>
      <c r="L311" s="138">
        <f t="shared" si="22"/>
        <v>2.6</v>
      </c>
      <c r="M311" s="138">
        <f t="shared" si="23"/>
        <v>5.7307692307692308</v>
      </c>
      <c r="N311" s="138">
        <v>0.2</v>
      </c>
      <c r="O311" s="138">
        <v>0</v>
      </c>
      <c r="P311" s="138">
        <f t="shared" si="24"/>
        <v>0</v>
      </c>
      <c r="Q311" s="139">
        <v>1E-3</v>
      </c>
    </row>
    <row r="312" spans="1:17" ht="30" x14ac:dyDescent="0.25">
      <c r="A312" s="135" t="s">
        <v>272</v>
      </c>
      <c r="B312" s="135" t="s">
        <v>312</v>
      </c>
      <c r="C312" s="135" t="s">
        <v>267</v>
      </c>
      <c r="D312" s="135" t="s">
        <v>269</v>
      </c>
      <c r="E312" s="136">
        <v>2</v>
      </c>
      <c r="F312" s="137">
        <v>43584</v>
      </c>
      <c r="G312" s="138">
        <v>14</v>
      </c>
      <c r="H312" s="138">
        <f t="shared" si="20"/>
        <v>7.6923076923076927E-2</v>
      </c>
      <c r="I312" s="138">
        <v>391.5</v>
      </c>
      <c r="J312" s="138">
        <f t="shared" si="21"/>
        <v>27.964285714285715</v>
      </c>
      <c r="K312" s="138">
        <v>69.599999999999994</v>
      </c>
      <c r="L312" s="138">
        <f t="shared" si="22"/>
        <v>4.9714285714285706</v>
      </c>
      <c r="M312" s="138">
        <f t="shared" si="23"/>
        <v>5.6250000000000009</v>
      </c>
      <c r="N312" s="138">
        <v>4.3</v>
      </c>
      <c r="O312" s="138">
        <v>0.8</v>
      </c>
      <c r="P312" s="138">
        <f t="shared" si="24"/>
        <v>0.4</v>
      </c>
      <c r="Q312" s="139">
        <v>1.6E-2</v>
      </c>
    </row>
    <row r="313" spans="1:17" ht="30" x14ac:dyDescent="0.25">
      <c r="A313" s="135" t="s">
        <v>272</v>
      </c>
      <c r="B313" s="135" t="s">
        <v>312</v>
      </c>
      <c r="C313" s="135" t="s">
        <v>267</v>
      </c>
      <c r="D313" s="135" t="s">
        <v>269</v>
      </c>
      <c r="E313" s="136">
        <v>1</v>
      </c>
      <c r="F313" s="137">
        <v>43584</v>
      </c>
      <c r="G313" s="138">
        <v>76</v>
      </c>
      <c r="H313" s="138">
        <f t="shared" si="20"/>
        <v>0.8351648351648352</v>
      </c>
      <c r="I313" s="138">
        <v>1937.3</v>
      </c>
      <c r="J313" s="138">
        <f t="shared" si="21"/>
        <v>25.49078947368421</v>
      </c>
      <c r="K313" s="138">
        <v>429.3</v>
      </c>
      <c r="L313" s="138">
        <f t="shared" si="22"/>
        <v>5.6486842105263158</v>
      </c>
      <c r="M313" s="138">
        <f t="shared" si="23"/>
        <v>4.5126950850221288</v>
      </c>
      <c r="N313" s="138">
        <v>21.3</v>
      </c>
      <c r="O313" s="138">
        <v>4.7</v>
      </c>
      <c r="P313" s="138">
        <f t="shared" si="24"/>
        <v>4.7</v>
      </c>
      <c r="Q313" s="139">
        <v>0.19700000000000001</v>
      </c>
    </row>
    <row r="314" spans="1:17" ht="30" x14ac:dyDescent="0.25">
      <c r="A314" s="135" t="s">
        <v>272</v>
      </c>
      <c r="B314" s="135" t="s">
        <v>312</v>
      </c>
      <c r="C314" s="135" t="s">
        <v>267</v>
      </c>
      <c r="D314" s="135" t="s">
        <v>268</v>
      </c>
      <c r="E314" s="136">
        <v>2</v>
      </c>
      <c r="F314" s="137">
        <v>43363</v>
      </c>
      <c r="G314" s="138">
        <v>164</v>
      </c>
      <c r="H314" s="138">
        <f t="shared" si="20"/>
        <v>0.90109890109890112</v>
      </c>
      <c r="I314" s="138">
        <v>1723.4</v>
      </c>
      <c r="J314" s="138">
        <f t="shared" si="21"/>
        <v>10.508536585365855</v>
      </c>
      <c r="K314" s="138">
        <v>436.9</v>
      </c>
      <c r="L314" s="138">
        <f t="shared" si="22"/>
        <v>2.6640243902439025</v>
      </c>
      <c r="M314" s="138">
        <f t="shared" si="23"/>
        <v>3.9446097505149922</v>
      </c>
      <c r="N314" s="138">
        <v>18.899999999999999</v>
      </c>
      <c r="O314" s="138">
        <v>4.8</v>
      </c>
      <c r="P314" s="138">
        <f t="shared" si="24"/>
        <v>2.4</v>
      </c>
      <c r="Q314" s="139">
        <v>0.1</v>
      </c>
    </row>
    <row r="315" spans="1:17" ht="30" x14ac:dyDescent="0.25">
      <c r="A315" s="135" t="s">
        <v>272</v>
      </c>
      <c r="B315" s="135" t="s">
        <v>312</v>
      </c>
      <c r="C315" s="135" t="s">
        <v>267</v>
      </c>
      <c r="D315" s="135" t="s">
        <v>268</v>
      </c>
      <c r="E315" s="136">
        <v>2</v>
      </c>
      <c r="F315" s="137">
        <v>43363</v>
      </c>
      <c r="G315" s="138">
        <v>225</v>
      </c>
      <c r="H315" s="138">
        <f t="shared" si="20"/>
        <v>1.2362637362637363</v>
      </c>
      <c r="I315" s="138">
        <v>4575.5</v>
      </c>
      <c r="J315" s="138">
        <f t="shared" si="21"/>
        <v>20.335555555555555</v>
      </c>
      <c r="K315" s="138">
        <v>1061.4000000000001</v>
      </c>
      <c r="L315" s="138">
        <f t="shared" si="22"/>
        <v>4.7173333333333334</v>
      </c>
      <c r="M315" s="138">
        <f t="shared" si="23"/>
        <v>4.3108159035236477</v>
      </c>
      <c r="N315" s="138">
        <v>50.3</v>
      </c>
      <c r="O315" s="138">
        <v>11.7</v>
      </c>
      <c r="P315" s="138">
        <f t="shared" si="24"/>
        <v>5.85</v>
      </c>
      <c r="Q315" s="139">
        <v>0.24299999999999999</v>
      </c>
    </row>
    <row r="316" spans="1:17" ht="30" x14ac:dyDescent="0.25">
      <c r="A316" s="135" t="s">
        <v>272</v>
      </c>
      <c r="B316" s="135" t="s">
        <v>272</v>
      </c>
      <c r="C316" s="135" t="s">
        <v>270</v>
      </c>
      <c r="D316" s="135" t="s">
        <v>269</v>
      </c>
      <c r="E316" s="136">
        <v>2</v>
      </c>
      <c r="F316" s="137">
        <v>43600</v>
      </c>
      <c r="G316" s="138">
        <v>103</v>
      </c>
      <c r="H316" s="138">
        <f t="shared" si="20"/>
        <v>0.56593406593406592</v>
      </c>
      <c r="I316" s="138">
        <v>1446.5</v>
      </c>
      <c r="J316" s="138">
        <f t="shared" si="21"/>
        <v>14.043689320388349</v>
      </c>
      <c r="K316" s="138">
        <v>340.3</v>
      </c>
      <c r="L316" s="138">
        <f t="shared" si="22"/>
        <v>3.3038834951456311</v>
      </c>
      <c r="M316" s="138">
        <f t="shared" si="23"/>
        <v>4.2506611813106083</v>
      </c>
      <c r="N316" s="138">
        <v>15.9</v>
      </c>
      <c r="O316" s="138">
        <v>3.7</v>
      </c>
      <c r="P316" s="138">
        <f t="shared" si="24"/>
        <v>1.85</v>
      </c>
      <c r="Q316" s="139">
        <v>7.8E-2</v>
      </c>
    </row>
    <row r="317" spans="1:17" ht="30" x14ac:dyDescent="0.25">
      <c r="A317" s="135" t="s">
        <v>272</v>
      </c>
      <c r="B317" s="135" t="s">
        <v>272</v>
      </c>
      <c r="C317" s="135" t="s">
        <v>270</v>
      </c>
      <c r="D317" s="135" t="s">
        <v>269</v>
      </c>
      <c r="E317" s="136">
        <v>2</v>
      </c>
      <c r="F317" s="137">
        <v>43600</v>
      </c>
      <c r="G317" s="138">
        <v>94</v>
      </c>
      <c r="H317" s="138">
        <f t="shared" si="20"/>
        <v>0.51648351648351654</v>
      </c>
      <c r="I317" s="138">
        <v>1930</v>
      </c>
      <c r="J317" s="138">
        <f t="shared" si="21"/>
        <v>20.531914893617021</v>
      </c>
      <c r="K317" s="138">
        <v>622.4</v>
      </c>
      <c r="L317" s="138">
        <f t="shared" si="22"/>
        <v>6.6212765957446802</v>
      </c>
      <c r="M317" s="138">
        <f t="shared" si="23"/>
        <v>3.1008997429305913</v>
      </c>
      <c r="N317" s="138">
        <v>21.2</v>
      </c>
      <c r="O317" s="138">
        <v>6.8</v>
      </c>
      <c r="P317" s="138">
        <f t="shared" si="24"/>
        <v>3.4</v>
      </c>
      <c r="Q317" s="139">
        <v>0.14199999999999999</v>
      </c>
    </row>
    <row r="318" spans="1:17" ht="30" x14ac:dyDescent="0.25">
      <c r="A318" s="135" t="s">
        <v>272</v>
      </c>
      <c r="B318" s="135" t="s">
        <v>272</v>
      </c>
      <c r="C318" s="135" t="s">
        <v>270</v>
      </c>
      <c r="D318" s="135" t="s">
        <v>269</v>
      </c>
      <c r="E318" s="136">
        <v>2</v>
      </c>
      <c r="F318" s="137">
        <v>43600</v>
      </c>
      <c r="G318" s="138">
        <v>115</v>
      </c>
      <c r="H318" s="138">
        <f t="shared" si="20"/>
        <v>0.63186813186813184</v>
      </c>
      <c r="I318" s="138">
        <v>2941.7</v>
      </c>
      <c r="J318" s="138">
        <f t="shared" si="21"/>
        <v>25.58</v>
      </c>
      <c r="K318" s="138">
        <v>1214.5</v>
      </c>
      <c r="L318" s="138">
        <f t="shared" si="22"/>
        <v>10.560869565217391</v>
      </c>
      <c r="M318" s="138">
        <f t="shared" si="23"/>
        <v>2.4221490325236723</v>
      </c>
      <c r="N318" s="138">
        <v>32.299999999999997</v>
      </c>
      <c r="O318" s="138">
        <v>13.4</v>
      </c>
      <c r="P318" s="138">
        <f t="shared" si="24"/>
        <v>6.7</v>
      </c>
      <c r="Q318" s="139">
        <v>0.27800000000000002</v>
      </c>
    </row>
    <row r="319" spans="1:17" ht="30" x14ac:dyDescent="0.25">
      <c r="A319" s="135" t="s">
        <v>272</v>
      </c>
      <c r="B319" s="135" t="s">
        <v>272</v>
      </c>
      <c r="C319" s="135" t="s">
        <v>270</v>
      </c>
      <c r="D319" s="135" t="s">
        <v>268</v>
      </c>
      <c r="E319" s="136">
        <v>2</v>
      </c>
      <c r="F319" s="137">
        <v>43591</v>
      </c>
      <c r="G319" s="138">
        <v>293</v>
      </c>
      <c r="H319" s="138">
        <f t="shared" si="20"/>
        <v>1.6098901098901099</v>
      </c>
      <c r="I319" s="138">
        <v>5232.3999999999996</v>
      </c>
      <c r="J319" s="138">
        <f t="shared" si="21"/>
        <v>17.8580204778157</v>
      </c>
      <c r="K319" s="138">
        <v>997.4</v>
      </c>
      <c r="L319" s="138">
        <f t="shared" si="22"/>
        <v>3.4040955631399314</v>
      </c>
      <c r="M319" s="138">
        <f t="shared" si="23"/>
        <v>5.2460397032283943</v>
      </c>
      <c r="N319" s="138">
        <v>57.5</v>
      </c>
      <c r="O319" s="138">
        <v>11</v>
      </c>
      <c r="P319" s="138">
        <f t="shared" si="24"/>
        <v>5.5</v>
      </c>
      <c r="Q319" s="139">
        <v>0.22800000000000001</v>
      </c>
    </row>
    <row r="320" spans="1:17" ht="30" x14ac:dyDescent="0.25">
      <c r="A320" s="135" t="s">
        <v>272</v>
      </c>
      <c r="B320" s="135" t="s">
        <v>272</v>
      </c>
      <c r="C320" s="135" t="s">
        <v>270</v>
      </c>
      <c r="D320" s="135" t="s">
        <v>268</v>
      </c>
      <c r="E320" s="136">
        <v>2</v>
      </c>
      <c r="F320" s="137">
        <v>43591</v>
      </c>
      <c r="G320" s="138">
        <v>214</v>
      </c>
      <c r="H320" s="138">
        <f t="shared" si="20"/>
        <v>1.1758241758241759</v>
      </c>
      <c r="I320" s="138">
        <v>4487.2</v>
      </c>
      <c r="J320" s="138">
        <f t="shared" si="21"/>
        <v>20.968224299065419</v>
      </c>
      <c r="K320" s="138">
        <v>872.2</v>
      </c>
      <c r="L320" s="138">
        <f t="shared" si="22"/>
        <v>4.075700934579439</v>
      </c>
      <c r="M320" s="138">
        <f t="shared" si="23"/>
        <v>5.1446915844989682</v>
      </c>
      <c r="N320" s="138">
        <v>49.3</v>
      </c>
      <c r="O320" s="138">
        <v>9.6</v>
      </c>
      <c r="P320" s="138">
        <f t="shared" si="24"/>
        <v>4.8</v>
      </c>
      <c r="Q320" s="139">
        <v>0.2</v>
      </c>
    </row>
    <row r="321" spans="1:17" ht="30" x14ac:dyDescent="0.25">
      <c r="A321" s="135" t="s">
        <v>272</v>
      </c>
      <c r="B321" s="135" t="s">
        <v>272</v>
      </c>
      <c r="C321" s="135" t="s">
        <v>270</v>
      </c>
      <c r="D321" s="135" t="s">
        <v>268</v>
      </c>
      <c r="E321" s="136">
        <v>2</v>
      </c>
      <c r="F321" s="137">
        <v>43591</v>
      </c>
      <c r="G321" s="138">
        <v>153</v>
      </c>
      <c r="H321" s="138">
        <f t="shared" si="20"/>
        <v>0.84065934065934067</v>
      </c>
      <c r="I321" s="138">
        <v>2711.9</v>
      </c>
      <c r="J321" s="138">
        <f t="shared" si="21"/>
        <v>17.724836601307189</v>
      </c>
      <c r="K321" s="138">
        <v>557.29999999999995</v>
      </c>
      <c r="L321" s="138">
        <f t="shared" si="22"/>
        <v>3.6424836601307184</v>
      </c>
      <c r="M321" s="138">
        <f t="shared" si="23"/>
        <v>4.8661403193970934</v>
      </c>
      <c r="N321" s="138">
        <v>29.8</v>
      </c>
      <c r="O321" s="138">
        <v>6.1</v>
      </c>
      <c r="P321" s="138">
        <f t="shared" si="24"/>
        <v>3.05</v>
      </c>
      <c r="Q321" s="139">
        <v>0.128</v>
      </c>
    </row>
    <row r="322" spans="1:17" ht="30" x14ac:dyDescent="0.25">
      <c r="A322" s="135" t="s">
        <v>272</v>
      </c>
      <c r="B322" s="135" t="s">
        <v>272</v>
      </c>
      <c r="C322" s="135" t="s">
        <v>270</v>
      </c>
      <c r="D322" s="135" t="s">
        <v>268</v>
      </c>
      <c r="E322" s="136">
        <v>2</v>
      </c>
      <c r="F322" s="137">
        <v>43591</v>
      </c>
      <c r="G322" s="138">
        <v>169</v>
      </c>
      <c r="H322" s="138">
        <f t="shared" si="20"/>
        <v>0.9285714285714286</v>
      </c>
      <c r="I322" s="138">
        <v>3368.3</v>
      </c>
      <c r="J322" s="138">
        <f t="shared" si="21"/>
        <v>19.930769230769233</v>
      </c>
      <c r="K322" s="138">
        <v>642.6</v>
      </c>
      <c r="L322" s="138">
        <f t="shared" si="22"/>
        <v>3.8023668639053256</v>
      </c>
      <c r="M322" s="138">
        <f t="shared" si="23"/>
        <v>5.2416744475568011</v>
      </c>
      <c r="N322" s="138">
        <v>37</v>
      </c>
      <c r="O322" s="138">
        <v>7.1</v>
      </c>
      <c r="P322" s="138">
        <f t="shared" si="24"/>
        <v>3.55</v>
      </c>
      <c r="Q322" s="139">
        <v>0.14699999999999999</v>
      </c>
    </row>
    <row r="323" spans="1:17" ht="30" x14ac:dyDescent="0.25">
      <c r="A323" s="135" t="s">
        <v>272</v>
      </c>
      <c r="B323" s="135" t="s">
        <v>314</v>
      </c>
      <c r="C323" s="135" t="s">
        <v>267</v>
      </c>
      <c r="D323" s="135" t="s">
        <v>269</v>
      </c>
      <c r="E323" s="136">
        <v>2</v>
      </c>
      <c r="F323" s="137">
        <v>43525</v>
      </c>
      <c r="G323" s="138">
        <v>311</v>
      </c>
      <c r="H323" s="138">
        <f t="shared" ref="H323:H386" si="25">G323/E323/(30+30+31)</f>
        <v>1.7087912087912087</v>
      </c>
      <c r="I323" s="138">
        <v>4049.1</v>
      </c>
      <c r="J323" s="138">
        <f t="shared" ref="J323:J386" si="26">I323/G323</f>
        <v>13.019614147909968</v>
      </c>
      <c r="K323" s="138">
        <v>1845.5</v>
      </c>
      <c r="L323" s="138">
        <f t="shared" ref="L323:L386" si="27">K323/G323</f>
        <v>5.934083601286174</v>
      </c>
      <c r="M323" s="138">
        <f t="shared" ref="M323:M386" si="28">J323/L323</f>
        <v>2.1940395556759684</v>
      </c>
      <c r="N323" s="138">
        <v>44.5</v>
      </c>
      <c r="O323" s="138">
        <v>20.3</v>
      </c>
      <c r="P323" s="138">
        <f t="shared" ref="P323:P386" si="29">O323/E323</f>
        <v>10.15</v>
      </c>
      <c r="Q323" s="139">
        <v>0.42299999999999999</v>
      </c>
    </row>
    <row r="324" spans="1:17" ht="30" x14ac:dyDescent="0.25">
      <c r="A324" s="135" t="s">
        <v>272</v>
      </c>
      <c r="B324" s="135" t="s">
        <v>314</v>
      </c>
      <c r="C324" s="135" t="s">
        <v>267</v>
      </c>
      <c r="D324" s="135" t="s">
        <v>269</v>
      </c>
      <c r="E324" s="136">
        <v>2</v>
      </c>
      <c r="F324" s="137">
        <v>43588</v>
      </c>
      <c r="G324" s="138">
        <v>75</v>
      </c>
      <c r="H324" s="138">
        <f t="shared" si="25"/>
        <v>0.41208791208791207</v>
      </c>
      <c r="I324" s="138">
        <v>1073.2</v>
      </c>
      <c r="J324" s="138">
        <f t="shared" si="26"/>
        <v>14.309333333333335</v>
      </c>
      <c r="K324" s="138">
        <v>479.2</v>
      </c>
      <c r="L324" s="138">
        <f t="shared" si="27"/>
        <v>6.3893333333333331</v>
      </c>
      <c r="M324" s="138">
        <f t="shared" si="28"/>
        <v>2.2395659432387314</v>
      </c>
      <c r="N324" s="138">
        <v>11.8</v>
      </c>
      <c r="O324" s="138">
        <v>5.3</v>
      </c>
      <c r="P324" s="138">
        <f t="shared" si="29"/>
        <v>2.65</v>
      </c>
      <c r="Q324" s="139">
        <v>0.11</v>
      </c>
    </row>
    <row r="325" spans="1:17" ht="30" x14ac:dyDescent="0.25">
      <c r="A325" s="135" t="s">
        <v>272</v>
      </c>
      <c r="B325" s="135" t="s">
        <v>314</v>
      </c>
      <c r="C325" s="135" t="s">
        <v>267</v>
      </c>
      <c r="D325" s="135" t="s">
        <v>269</v>
      </c>
      <c r="E325" s="136">
        <v>2</v>
      </c>
      <c r="F325" s="137">
        <v>43588</v>
      </c>
      <c r="G325" s="138">
        <v>29</v>
      </c>
      <c r="H325" s="138">
        <f t="shared" si="25"/>
        <v>0.15934065934065933</v>
      </c>
      <c r="I325" s="138">
        <v>500.7</v>
      </c>
      <c r="J325" s="138">
        <f t="shared" si="26"/>
        <v>17.26551724137931</v>
      </c>
      <c r="K325" s="138">
        <v>330.9</v>
      </c>
      <c r="L325" s="138">
        <f t="shared" si="27"/>
        <v>11.410344827586206</v>
      </c>
      <c r="M325" s="138">
        <f t="shared" si="28"/>
        <v>1.5131459655485042</v>
      </c>
      <c r="N325" s="138">
        <v>5.5</v>
      </c>
      <c r="O325" s="138">
        <v>3.6</v>
      </c>
      <c r="P325" s="138">
        <f t="shared" si="29"/>
        <v>1.8</v>
      </c>
      <c r="Q325" s="139">
        <v>7.5999999999999998E-2</v>
      </c>
    </row>
    <row r="326" spans="1:17" ht="30" x14ac:dyDescent="0.25">
      <c r="A326" s="135" t="s">
        <v>272</v>
      </c>
      <c r="B326" s="135" t="s">
        <v>310</v>
      </c>
      <c r="C326" s="135" t="s">
        <v>267</v>
      </c>
      <c r="D326" s="135" t="s">
        <v>268</v>
      </c>
      <c r="E326" s="136">
        <v>1</v>
      </c>
      <c r="F326" s="137">
        <v>43548</v>
      </c>
      <c r="G326" s="138">
        <v>34</v>
      </c>
      <c r="H326" s="138">
        <f t="shared" si="25"/>
        <v>0.37362637362637363</v>
      </c>
      <c r="I326" s="138">
        <v>610.20000000000005</v>
      </c>
      <c r="J326" s="138">
        <f t="shared" si="26"/>
        <v>17.947058823529414</v>
      </c>
      <c r="K326" s="138">
        <v>107</v>
      </c>
      <c r="L326" s="138">
        <f t="shared" si="27"/>
        <v>3.1470588235294117</v>
      </c>
      <c r="M326" s="138">
        <f t="shared" si="28"/>
        <v>5.7028037383177574</v>
      </c>
      <c r="N326" s="138">
        <v>6.7</v>
      </c>
      <c r="O326" s="138">
        <v>1.2</v>
      </c>
      <c r="P326" s="138">
        <f t="shared" si="29"/>
        <v>1.2</v>
      </c>
      <c r="Q326" s="139">
        <v>4.9000000000000002E-2</v>
      </c>
    </row>
    <row r="327" spans="1:17" ht="30" x14ac:dyDescent="0.25">
      <c r="A327" s="135" t="s">
        <v>272</v>
      </c>
      <c r="B327" s="135" t="s">
        <v>310</v>
      </c>
      <c r="C327" s="135" t="s">
        <v>267</v>
      </c>
      <c r="D327" s="135" t="s">
        <v>268</v>
      </c>
      <c r="E327" s="136">
        <v>1</v>
      </c>
      <c r="F327" s="137">
        <v>43548</v>
      </c>
      <c r="G327" s="138">
        <v>11</v>
      </c>
      <c r="H327" s="138">
        <f t="shared" si="25"/>
        <v>0.12087912087912088</v>
      </c>
      <c r="I327" s="138">
        <v>197.4</v>
      </c>
      <c r="J327" s="138">
        <f t="shared" si="26"/>
        <v>17.945454545454545</v>
      </c>
      <c r="K327" s="138">
        <v>35.299999999999997</v>
      </c>
      <c r="L327" s="138">
        <f t="shared" si="27"/>
        <v>3.209090909090909</v>
      </c>
      <c r="M327" s="138">
        <f t="shared" si="28"/>
        <v>5.5920679886685551</v>
      </c>
      <c r="N327" s="138">
        <v>2.2000000000000002</v>
      </c>
      <c r="O327" s="138">
        <v>0.4</v>
      </c>
      <c r="P327" s="138">
        <f t="shared" si="29"/>
        <v>0.4</v>
      </c>
      <c r="Q327" s="139">
        <v>1.6E-2</v>
      </c>
    </row>
    <row r="328" spans="1:17" ht="30" x14ac:dyDescent="0.25">
      <c r="A328" s="135" t="s">
        <v>272</v>
      </c>
      <c r="B328" s="135" t="s">
        <v>315</v>
      </c>
      <c r="C328" s="135" t="s">
        <v>267</v>
      </c>
      <c r="D328" s="135" t="s">
        <v>269</v>
      </c>
      <c r="E328" s="136">
        <v>2</v>
      </c>
      <c r="F328" s="137">
        <v>43640</v>
      </c>
      <c r="G328" s="138">
        <v>16</v>
      </c>
      <c r="H328" s="138">
        <f t="shared" si="25"/>
        <v>8.7912087912087919E-2</v>
      </c>
      <c r="I328" s="138">
        <v>340.8</v>
      </c>
      <c r="J328" s="138">
        <f t="shared" si="26"/>
        <v>21.3</v>
      </c>
      <c r="K328" s="138">
        <v>63.8</v>
      </c>
      <c r="L328" s="138">
        <f t="shared" si="27"/>
        <v>3.9874999999999998</v>
      </c>
      <c r="M328" s="138">
        <f t="shared" si="28"/>
        <v>5.3416927899686524</v>
      </c>
      <c r="N328" s="138">
        <v>3.7</v>
      </c>
      <c r="O328" s="138">
        <v>0.7</v>
      </c>
      <c r="P328" s="138">
        <f t="shared" si="29"/>
        <v>0.35</v>
      </c>
      <c r="Q328" s="139">
        <v>1.4999999999999999E-2</v>
      </c>
    </row>
    <row r="329" spans="1:17" ht="30" x14ac:dyDescent="0.25">
      <c r="A329" s="135" t="s">
        <v>272</v>
      </c>
      <c r="B329" s="135" t="s">
        <v>315</v>
      </c>
      <c r="C329" s="135" t="s">
        <v>267</v>
      </c>
      <c r="D329" s="135" t="s">
        <v>269</v>
      </c>
      <c r="E329" s="136">
        <v>2</v>
      </c>
      <c r="F329" s="137">
        <v>43640</v>
      </c>
      <c r="G329" s="138">
        <v>50</v>
      </c>
      <c r="H329" s="138">
        <f t="shared" si="25"/>
        <v>0.27472527472527475</v>
      </c>
      <c r="I329" s="138">
        <v>541.6</v>
      </c>
      <c r="J329" s="138">
        <f t="shared" si="26"/>
        <v>10.832000000000001</v>
      </c>
      <c r="K329" s="138">
        <v>122.7</v>
      </c>
      <c r="L329" s="138">
        <f t="shared" si="27"/>
        <v>2.4540000000000002</v>
      </c>
      <c r="M329" s="138">
        <f t="shared" si="28"/>
        <v>4.4140179299103508</v>
      </c>
      <c r="N329" s="138">
        <v>6</v>
      </c>
      <c r="O329" s="138">
        <v>1.4</v>
      </c>
      <c r="P329" s="138">
        <f t="shared" si="29"/>
        <v>0.7</v>
      </c>
      <c r="Q329" s="139">
        <v>2.8000000000000001E-2</v>
      </c>
    </row>
    <row r="330" spans="1:17" ht="30" x14ac:dyDescent="0.25">
      <c r="A330" s="135" t="s">
        <v>272</v>
      </c>
      <c r="B330" s="135" t="s">
        <v>277</v>
      </c>
      <c r="C330" s="135" t="s">
        <v>267</v>
      </c>
      <c r="D330" s="135" t="s">
        <v>268</v>
      </c>
      <c r="E330" s="136">
        <v>1</v>
      </c>
      <c r="F330" s="137">
        <v>43614</v>
      </c>
      <c r="G330" s="138">
        <v>260</v>
      </c>
      <c r="H330" s="138">
        <f t="shared" si="25"/>
        <v>2.8571428571428572</v>
      </c>
      <c r="I330" s="138">
        <v>6187.3</v>
      </c>
      <c r="J330" s="138">
        <f t="shared" si="26"/>
        <v>23.797307692307694</v>
      </c>
      <c r="K330" s="138">
        <v>1358.9</v>
      </c>
      <c r="L330" s="138">
        <f t="shared" si="27"/>
        <v>5.2265384615384622</v>
      </c>
      <c r="M330" s="138">
        <f t="shared" si="28"/>
        <v>4.5531680035322681</v>
      </c>
      <c r="N330" s="138">
        <v>68</v>
      </c>
      <c r="O330" s="138">
        <v>14.9</v>
      </c>
      <c r="P330" s="138">
        <f t="shared" si="29"/>
        <v>14.9</v>
      </c>
      <c r="Q330" s="139">
        <v>0.622</v>
      </c>
    </row>
    <row r="331" spans="1:17" ht="30" x14ac:dyDescent="0.25">
      <c r="A331" s="135" t="s">
        <v>272</v>
      </c>
      <c r="B331" s="135" t="s">
        <v>277</v>
      </c>
      <c r="C331" s="135" t="s">
        <v>267</v>
      </c>
      <c r="D331" s="135" t="s">
        <v>268</v>
      </c>
      <c r="E331" s="136">
        <v>1</v>
      </c>
      <c r="F331" s="137">
        <v>43614</v>
      </c>
      <c r="G331" s="138">
        <v>228</v>
      </c>
      <c r="H331" s="138">
        <f t="shared" si="25"/>
        <v>2.5054945054945055</v>
      </c>
      <c r="I331" s="138">
        <v>3845.6</v>
      </c>
      <c r="J331" s="138">
        <f t="shared" si="26"/>
        <v>16.866666666666667</v>
      </c>
      <c r="K331" s="138">
        <v>955</v>
      </c>
      <c r="L331" s="138">
        <f t="shared" si="27"/>
        <v>4.1885964912280702</v>
      </c>
      <c r="M331" s="138">
        <f t="shared" si="28"/>
        <v>4.0268062827225135</v>
      </c>
      <c r="N331" s="138">
        <v>42.3</v>
      </c>
      <c r="O331" s="138">
        <v>10.5</v>
      </c>
      <c r="P331" s="138">
        <f t="shared" si="29"/>
        <v>10.5</v>
      </c>
      <c r="Q331" s="139">
        <v>0.437</v>
      </c>
    </row>
    <row r="332" spans="1:17" ht="30" x14ac:dyDescent="0.25">
      <c r="A332" s="135" t="s">
        <v>272</v>
      </c>
      <c r="B332" s="135" t="s">
        <v>277</v>
      </c>
      <c r="C332" s="135" t="s">
        <v>267</v>
      </c>
      <c r="D332" s="135" t="s">
        <v>268</v>
      </c>
      <c r="E332" s="136">
        <v>2</v>
      </c>
      <c r="F332" s="137">
        <v>43614</v>
      </c>
      <c r="G332" s="138">
        <v>531</v>
      </c>
      <c r="H332" s="138">
        <f t="shared" si="25"/>
        <v>2.9175824175824174</v>
      </c>
      <c r="I332" s="138">
        <v>10170.1</v>
      </c>
      <c r="J332" s="138">
        <f t="shared" si="26"/>
        <v>19.152730696798493</v>
      </c>
      <c r="K332" s="138">
        <v>2438.5</v>
      </c>
      <c r="L332" s="138">
        <f t="shared" si="27"/>
        <v>4.5922787193973633</v>
      </c>
      <c r="M332" s="138">
        <f t="shared" si="28"/>
        <v>4.1706376871027269</v>
      </c>
      <c r="N332" s="138">
        <v>111.8</v>
      </c>
      <c r="O332" s="138">
        <v>26.8</v>
      </c>
      <c r="P332" s="138">
        <f t="shared" si="29"/>
        <v>13.4</v>
      </c>
      <c r="Q332" s="139">
        <v>0.55800000000000005</v>
      </c>
    </row>
    <row r="333" spans="1:17" ht="30" x14ac:dyDescent="0.25">
      <c r="A333" s="135" t="s">
        <v>272</v>
      </c>
      <c r="B333" s="135" t="s">
        <v>277</v>
      </c>
      <c r="C333" s="135" t="s">
        <v>267</v>
      </c>
      <c r="D333" s="135" t="s">
        <v>268</v>
      </c>
      <c r="E333" s="136">
        <v>2</v>
      </c>
      <c r="F333" s="137">
        <v>43614</v>
      </c>
      <c r="G333" s="138">
        <v>954</v>
      </c>
      <c r="H333" s="138">
        <f t="shared" si="25"/>
        <v>5.2417582417582418</v>
      </c>
      <c r="I333" s="138">
        <v>5263.8</v>
      </c>
      <c r="J333" s="138">
        <f t="shared" si="26"/>
        <v>5.5176100628930822</v>
      </c>
      <c r="K333" s="138">
        <v>2085.1</v>
      </c>
      <c r="L333" s="138">
        <f t="shared" si="27"/>
        <v>2.1856394129979035</v>
      </c>
      <c r="M333" s="138">
        <f t="shared" si="28"/>
        <v>2.5244832382139948</v>
      </c>
      <c r="N333" s="138">
        <v>57.8</v>
      </c>
      <c r="O333" s="138">
        <v>22.9</v>
      </c>
      <c r="P333" s="138">
        <f t="shared" si="29"/>
        <v>11.45</v>
      </c>
      <c r="Q333" s="139">
        <v>0.47699999999999998</v>
      </c>
    </row>
    <row r="334" spans="1:17" ht="30" x14ac:dyDescent="0.25">
      <c r="A334" s="135" t="s">
        <v>272</v>
      </c>
      <c r="B334" s="135" t="s">
        <v>277</v>
      </c>
      <c r="C334" s="135" t="s">
        <v>267</v>
      </c>
      <c r="D334" s="135" t="s">
        <v>268</v>
      </c>
      <c r="E334" s="136">
        <v>2</v>
      </c>
      <c r="F334" s="137">
        <v>43614</v>
      </c>
      <c r="G334" s="138">
        <v>501</v>
      </c>
      <c r="H334" s="138">
        <f t="shared" si="25"/>
        <v>2.7527472527472527</v>
      </c>
      <c r="I334" s="138">
        <v>10729.8</v>
      </c>
      <c r="J334" s="138">
        <f t="shared" si="26"/>
        <v>21.416766467065866</v>
      </c>
      <c r="K334" s="138">
        <v>2568.8000000000002</v>
      </c>
      <c r="L334" s="138">
        <f t="shared" si="27"/>
        <v>5.127345309381238</v>
      </c>
      <c r="M334" s="138">
        <f t="shared" si="28"/>
        <v>4.1769697913422599</v>
      </c>
      <c r="N334" s="138">
        <v>117.9</v>
      </c>
      <c r="O334" s="138">
        <v>28.2</v>
      </c>
      <c r="P334" s="138">
        <f t="shared" si="29"/>
        <v>14.1</v>
      </c>
      <c r="Q334" s="139">
        <v>0.58799999999999997</v>
      </c>
    </row>
    <row r="335" spans="1:17" ht="30" x14ac:dyDescent="0.25">
      <c r="A335" s="135" t="s">
        <v>272</v>
      </c>
      <c r="B335" s="135" t="s">
        <v>290</v>
      </c>
      <c r="C335" s="135" t="s">
        <v>267</v>
      </c>
      <c r="D335" s="135" t="s">
        <v>268</v>
      </c>
      <c r="E335" s="136">
        <v>2</v>
      </c>
      <c r="F335" s="137">
        <v>43607</v>
      </c>
      <c r="G335" s="138">
        <v>59</v>
      </c>
      <c r="H335" s="138">
        <f t="shared" si="25"/>
        <v>0.32417582417582419</v>
      </c>
      <c r="I335" s="138">
        <v>758.6</v>
      </c>
      <c r="J335" s="138">
        <f t="shared" si="26"/>
        <v>12.857627118644068</v>
      </c>
      <c r="K335" s="138">
        <v>117.4</v>
      </c>
      <c r="L335" s="138">
        <f t="shared" si="27"/>
        <v>1.9898305084745764</v>
      </c>
      <c r="M335" s="138">
        <f t="shared" si="28"/>
        <v>6.4616695059625204</v>
      </c>
      <c r="N335" s="138">
        <v>8.3000000000000007</v>
      </c>
      <c r="O335" s="138">
        <v>1.3</v>
      </c>
      <c r="P335" s="138">
        <f t="shared" si="29"/>
        <v>0.65</v>
      </c>
      <c r="Q335" s="139">
        <v>2.7E-2</v>
      </c>
    </row>
    <row r="336" spans="1:17" ht="30" x14ac:dyDescent="0.25">
      <c r="A336" s="135" t="s">
        <v>272</v>
      </c>
      <c r="B336" s="135" t="s">
        <v>290</v>
      </c>
      <c r="C336" s="135" t="s">
        <v>267</v>
      </c>
      <c r="D336" s="135" t="s">
        <v>268</v>
      </c>
      <c r="E336" s="136">
        <v>1</v>
      </c>
      <c r="F336" s="137">
        <v>43607</v>
      </c>
      <c r="G336" s="138">
        <v>32</v>
      </c>
      <c r="H336" s="138">
        <f t="shared" si="25"/>
        <v>0.35164835164835168</v>
      </c>
      <c r="I336" s="138">
        <v>989.6</v>
      </c>
      <c r="J336" s="138">
        <f t="shared" si="26"/>
        <v>30.925000000000001</v>
      </c>
      <c r="K336" s="138">
        <v>178.3</v>
      </c>
      <c r="L336" s="138">
        <f t="shared" si="27"/>
        <v>5.5718750000000004</v>
      </c>
      <c r="M336" s="138">
        <f t="shared" si="28"/>
        <v>5.5501962983735273</v>
      </c>
      <c r="N336" s="138">
        <v>10.9</v>
      </c>
      <c r="O336" s="138">
        <v>2</v>
      </c>
      <c r="P336" s="138">
        <f t="shared" si="29"/>
        <v>2</v>
      </c>
      <c r="Q336" s="139">
        <v>8.2000000000000003E-2</v>
      </c>
    </row>
    <row r="337" spans="1:17" ht="30" x14ac:dyDescent="0.25">
      <c r="A337" s="135" t="s">
        <v>272</v>
      </c>
      <c r="B337" s="135" t="s">
        <v>277</v>
      </c>
      <c r="C337" s="135" t="s">
        <v>270</v>
      </c>
      <c r="D337" s="135" t="s">
        <v>268</v>
      </c>
      <c r="E337" s="136">
        <v>2</v>
      </c>
      <c r="F337" s="137">
        <v>43641</v>
      </c>
      <c r="G337" s="138">
        <v>99</v>
      </c>
      <c r="H337" s="138">
        <f t="shared" si="25"/>
        <v>0.54395604395604391</v>
      </c>
      <c r="I337" s="138">
        <v>1208.7</v>
      </c>
      <c r="J337" s="138">
        <f t="shared" si="26"/>
        <v>12.209090909090909</v>
      </c>
      <c r="K337" s="138">
        <v>304.2</v>
      </c>
      <c r="L337" s="138">
        <f t="shared" si="27"/>
        <v>3.0727272727272728</v>
      </c>
      <c r="M337" s="138">
        <f t="shared" si="28"/>
        <v>3.9733727810650885</v>
      </c>
      <c r="N337" s="138">
        <v>13.3</v>
      </c>
      <c r="O337" s="138">
        <v>3.3</v>
      </c>
      <c r="P337" s="138">
        <f t="shared" si="29"/>
        <v>1.65</v>
      </c>
      <c r="Q337" s="139">
        <v>7.0000000000000007E-2</v>
      </c>
    </row>
    <row r="338" spans="1:17" ht="30" x14ac:dyDescent="0.25">
      <c r="A338" s="135" t="s">
        <v>272</v>
      </c>
      <c r="B338" s="135" t="s">
        <v>277</v>
      </c>
      <c r="C338" s="135" t="s">
        <v>270</v>
      </c>
      <c r="D338" s="135" t="s">
        <v>268</v>
      </c>
      <c r="E338" s="136">
        <v>2</v>
      </c>
      <c r="F338" s="137">
        <v>43641</v>
      </c>
      <c r="G338" s="138">
        <v>4</v>
      </c>
      <c r="H338" s="138">
        <f t="shared" si="25"/>
        <v>2.197802197802198E-2</v>
      </c>
      <c r="I338" s="138">
        <v>12.5</v>
      </c>
      <c r="J338" s="138">
        <f t="shared" si="26"/>
        <v>3.125</v>
      </c>
      <c r="K338" s="138">
        <v>2.4</v>
      </c>
      <c r="L338" s="138">
        <f t="shared" si="27"/>
        <v>0.6</v>
      </c>
      <c r="M338" s="138">
        <f t="shared" si="28"/>
        <v>5.2083333333333339</v>
      </c>
      <c r="N338" s="138">
        <v>0.1</v>
      </c>
      <c r="O338" s="138">
        <v>0</v>
      </c>
      <c r="P338" s="138">
        <f t="shared" si="29"/>
        <v>0</v>
      </c>
      <c r="Q338" s="139">
        <v>1E-3</v>
      </c>
    </row>
    <row r="339" spans="1:17" ht="30" x14ac:dyDescent="0.25">
      <c r="A339" s="135" t="s">
        <v>316</v>
      </c>
      <c r="B339" s="135" t="s">
        <v>316</v>
      </c>
      <c r="C339" s="135" t="s">
        <v>270</v>
      </c>
      <c r="D339" s="135" t="s">
        <v>268</v>
      </c>
      <c r="E339" s="136">
        <v>2</v>
      </c>
      <c r="F339" s="137">
        <v>43560</v>
      </c>
      <c r="G339" s="138">
        <v>26</v>
      </c>
      <c r="H339" s="138">
        <f t="shared" si="25"/>
        <v>0.14285714285714285</v>
      </c>
      <c r="I339" s="138">
        <v>644.29999999999995</v>
      </c>
      <c r="J339" s="138">
        <f t="shared" si="26"/>
        <v>24.780769230769231</v>
      </c>
      <c r="K339" s="138">
        <v>121</v>
      </c>
      <c r="L339" s="138">
        <f t="shared" si="27"/>
        <v>4.6538461538461542</v>
      </c>
      <c r="M339" s="138">
        <f t="shared" si="28"/>
        <v>5.324793388429752</v>
      </c>
      <c r="N339" s="138">
        <v>7.1</v>
      </c>
      <c r="O339" s="138">
        <v>1.3</v>
      </c>
      <c r="P339" s="138">
        <f t="shared" si="29"/>
        <v>0.65</v>
      </c>
      <c r="Q339" s="139">
        <v>2.8000000000000001E-2</v>
      </c>
    </row>
    <row r="340" spans="1:17" ht="30" x14ac:dyDescent="0.25">
      <c r="A340" s="135" t="s">
        <v>316</v>
      </c>
      <c r="B340" s="135" t="s">
        <v>316</v>
      </c>
      <c r="C340" s="135" t="s">
        <v>270</v>
      </c>
      <c r="D340" s="135" t="s">
        <v>268</v>
      </c>
      <c r="E340" s="136">
        <v>2</v>
      </c>
      <c r="F340" s="137">
        <v>43560</v>
      </c>
      <c r="G340" s="138">
        <v>10</v>
      </c>
      <c r="H340" s="138">
        <f t="shared" si="25"/>
        <v>5.4945054945054944E-2</v>
      </c>
      <c r="I340" s="138">
        <v>260.89999999999998</v>
      </c>
      <c r="J340" s="138">
        <f t="shared" si="26"/>
        <v>26.089999999999996</v>
      </c>
      <c r="K340" s="138">
        <v>53.5</v>
      </c>
      <c r="L340" s="138">
        <f t="shared" si="27"/>
        <v>5.35</v>
      </c>
      <c r="M340" s="138">
        <f t="shared" si="28"/>
        <v>4.876635514018691</v>
      </c>
      <c r="N340" s="138">
        <v>2.9</v>
      </c>
      <c r="O340" s="138">
        <v>0.6</v>
      </c>
      <c r="P340" s="138">
        <f t="shared" si="29"/>
        <v>0.3</v>
      </c>
      <c r="Q340" s="139">
        <v>1.2E-2</v>
      </c>
    </row>
    <row r="341" spans="1:17" ht="30" x14ac:dyDescent="0.25">
      <c r="A341" s="135" t="s">
        <v>316</v>
      </c>
      <c r="B341" s="135" t="s">
        <v>316</v>
      </c>
      <c r="C341" s="135" t="s">
        <v>270</v>
      </c>
      <c r="D341" s="135" t="s">
        <v>268</v>
      </c>
      <c r="E341" s="136">
        <v>2</v>
      </c>
      <c r="F341" s="137">
        <v>43560</v>
      </c>
      <c r="G341" s="138">
        <v>1</v>
      </c>
      <c r="H341" s="138">
        <f t="shared" si="25"/>
        <v>5.4945054945054949E-3</v>
      </c>
      <c r="I341" s="138">
        <v>15.8</v>
      </c>
      <c r="J341" s="138">
        <f t="shared" si="26"/>
        <v>15.8</v>
      </c>
      <c r="K341" s="138">
        <v>2.9</v>
      </c>
      <c r="L341" s="138">
        <f t="shared" si="27"/>
        <v>2.9</v>
      </c>
      <c r="M341" s="138">
        <f t="shared" si="28"/>
        <v>5.4482758620689662</v>
      </c>
      <c r="N341" s="138">
        <v>0.2</v>
      </c>
      <c r="O341" s="138">
        <v>0</v>
      </c>
      <c r="P341" s="138">
        <f t="shared" si="29"/>
        <v>0</v>
      </c>
      <c r="Q341" s="139">
        <v>1E-3</v>
      </c>
    </row>
    <row r="342" spans="1:17" ht="30" x14ac:dyDescent="0.25">
      <c r="A342" s="135" t="s">
        <v>316</v>
      </c>
      <c r="B342" s="135" t="s">
        <v>316</v>
      </c>
      <c r="C342" s="135" t="s">
        <v>270</v>
      </c>
      <c r="D342" s="135" t="s">
        <v>268</v>
      </c>
      <c r="E342" s="136">
        <v>2</v>
      </c>
      <c r="F342" s="137">
        <v>43560</v>
      </c>
      <c r="G342" s="138">
        <v>1</v>
      </c>
      <c r="H342" s="138">
        <f t="shared" si="25"/>
        <v>5.4945054945054949E-3</v>
      </c>
      <c r="I342" s="138">
        <v>23.1</v>
      </c>
      <c r="J342" s="138">
        <f t="shared" si="26"/>
        <v>23.1</v>
      </c>
      <c r="K342" s="138">
        <v>4.2</v>
      </c>
      <c r="L342" s="138">
        <f t="shared" si="27"/>
        <v>4.2</v>
      </c>
      <c r="M342" s="138">
        <f t="shared" si="28"/>
        <v>5.5</v>
      </c>
      <c r="N342" s="138">
        <v>0.3</v>
      </c>
      <c r="O342" s="138">
        <v>0.1</v>
      </c>
      <c r="P342" s="138">
        <f t="shared" si="29"/>
        <v>0.05</v>
      </c>
      <c r="Q342" s="139">
        <v>1E-3</v>
      </c>
    </row>
    <row r="343" spans="1:17" ht="30" x14ac:dyDescent="0.25">
      <c r="A343" s="135" t="s">
        <v>316</v>
      </c>
      <c r="B343" s="135" t="s">
        <v>316</v>
      </c>
      <c r="C343" s="135" t="s">
        <v>270</v>
      </c>
      <c r="D343" s="135" t="s">
        <v>268</v>
      </c>
      <c r="E343" s="136">
        <v>2</v>
      </c>
      <c r="F343" s="137">
        <v>43476</v>
      </c>
      <c r="G343" s="138">
        <v>196</v>
      </c>
      <c r="H343" s="138">
        <f t="shared" si="25"/>
        <v>1.0769230769230769</v>
      </c>
      <c r="I343" s="138">
        <v>4296.1000000000004</v>
      </c>
      <c r="J343" s="138">
        <f t="shared" si="26"/>
        <v>21.918877551020412</v>
      </c>
      <c r="K343" s="138">
        <v>1166.3</v>
      </c>
      <c r="L343" s="138">
        <f t="shared" si="27"/>
        <v>5.950510204081632</v>
      </c>
      <c r="M343" s="138">
        <f t="shared" si="28"/>
        <v>3.6835291091485907</v>
      </c>
      <c r="N343" s="138">
        <v>47.2</v>
      </c>
      <c r="O343" s="138">
        <v>12.8</v>
      </c>
      <c r="P343" s="138">
        <f t="shared" si="29"/>
        <v>6.4</v>
      </c>
      <c r="Q343" s="139">
        <v>0.26700000000000002</v>
      </c>
    </row>
    <row r="344" spans="1:17" ht="30" x14ac:dyDescent="0.25">
      <c r="A344" s="135" t="s">
        <v>316</v>
      </c>
      <c r="B344" s="135" t="s">
        <v>316</v>
      </c>
      <c r="C344" s="135" t="s">
        <v>270</v>
      </c>
      <c r="D344" s="135" t="s">
        <v>268</v>
      </c>
      <c r="E344" s="136">
        <v>2</v>
      </c>
      <c r="F344" s="137">
        <v>43476</v>
      </c>
      <c r="G344" s="138">
        <v>168</v>
      </c>
      <c r="H344" s="138">
        <f t="shared" si="25"/>
        <v>0.92307692307692313</v>
      </c>
      <c r="I344" s="138">
        <v>2892.3</v>
      </c>
      <c r="J344" s="138">
        <f t="shared" si="26"/>
        <v>17.216071428571428</v>
      </c>
      <c r="K344" s="138">
        <v>750.4</v>
      </c>
      <c r="L344" s="138">
        <f t="shared" si="27"/>
        <v>4.4666666666666668</v>
      </c>
      <c r="M344" s="138">
        <f t="shared" si="28"/>
        <v>3.8543443496801704</v>
      </c>
      <c r="N344" s="138">
        <v>31.8</v>
      </c>
      <c r="O344" s="138">
        <v>8.3000000000000007</v>
      </c>
      <c r="P344" s="138">
        <f t="shared" si="29"/>
        <v>4.1500000000000004</v>
      </c>
      <c r="Q344" s="139">
        <v>0.17199999999999999</v>
      </c>
    </row>
    <row r="345" spans="1:17" ht="30" x14ac:dyDescent="0.25">
      <c r="A345" s="135" t="s">
        <v>316</v>
      </c>
      <c r="B345" s="135" t="s">
        <v>316</v>
      </c>
      <c r="C345" s="135" t="s">
        <v>270</v>
      </c>
      <c r="D345" s="135" t="s">
        <v>268</v>
      </c>
      <c r="E345" s="136">
        <v>2</v>
      </c>
      <c r="F345" s="137">
        <v>43370</v>
      </c>
      <c r="G345" s="138">
        <v>213</v>
      </c>
      <c r="H345" s="138">
        <f t="shared" si="25"/>
        <v>1.1703296703296704</v>
      </c>
      <c r="I345" s="138">
        <v>3194.5</v>
      </c>
      <c r="J345" s="138">
        <f t="shared" si="26"/>
        <v>14.997652582159624</v>
      </c>
      <c r="K345" s="138">
        <v>1212.7</v>
      </c>
      <c r="L345" s="138">
        <f t="shared" si="27"/>
        <v>5.6934272300469484</v>
      </c>
      <c r="M345" s="138">
        <f t="shared" si="28"/>
        <v>2.6342046672713777</v>
      </c>
      <c r="N345" s="138">
        <v>35.1</v>
      </c>
      <c r="O345" s="138">
        <v>13.3</v>
      </c>
      <c r="P345" s="138">
        <f t="shared" si="29"/>
        <v>6.65</v>
      </c>
      <c r="Q345" s="139">
        <v>0.27800000000000002</v>
      </c>
    </row>
    <row r="346" spans="1:17" ht="30" x14ac:dyDescent="0.25">
      <c r="A346" s="135" t="s">
        <v>316</v>
      </c>
      <c r="B346" s="135" t="s">
        <v>316</v>
      </c>
      <c r="C346" s="135" t="s">
        <v>270</v>
      </c>
      <c r="D346" s="135" t="s">
        <v>268</v>
      </c>
      <c r="E346" s="136">
        <v>2</v>
      </c>
      <c r="F346" s="137">
        <v>43476</v>
      </c>
      <c r="G346" s="138">
        <v>241</v>
      </c>
      <c r="H346" s="138">
        <f t="shared" si="25"/>
        <v>1.3241758241758241</v>
      </c>
      <c r="I346" s="138">
        <v>3705.1</v>
      </c>
      <c r="J346" s="138">
        <f t="shared" si="26"/>
        <v>15.373858921161826</v>
      </c>
      <c r="K346" s="138">
        <v>1303.5999999999999</v>
      </c>
      <c r="L346" s="138">
        <f t="shared" si="27"/>
        <v>5.4091286307053936</v>
      </c>
      <c r="M346" s="138">
        <f t="shared" si="28"/>
        <v>2.8422061982203135</v>
      </c>
      <c r="N346" s="138">
        <v>40.700000000000003</v>
      </c>
      <c r="O346" s="138">
        <v>14.3</v>
      </c>
      <c r="P346" s="138">
        <f t="shared" si="29"/>
        <v>7.15</v>
      </c>
      <c r="Q346" s="139">
        <v>0.29799999999999999</v>
      </c>
    </row>
    <row r="347" spans="1:17" ht="30" x14ac:dyDescent="0.25">
      <c r="A347" s="135" t="s">
        <v>316</v>
      </c>
      <c r="B347" s="135" t="s">
        <v>316</v>
      </c>
      <c r="C347" s="135" t="s">
        <v>270</v>
      </c>
      <c r="D347" s="135" t="s">
        <v>268</v>
      </c>
      <c r="E347" s="136">
        <v>2</v>
      </c>
      <c r="F347" s="137">
        <v>43610</v>
      </c>
      <c r="G347" s="138">
        <v>2</v>
      </c>
      <c r="H347" s="138">
        <f t="shared" si="25"/>
        <v>1.098901098901099E-2</v>
      </c>
      <c r="I347" s="138">
        <v>19.100000000000001</v>
      </c>
      <c r="J347" s="138">
        <f t="shared" si="26"/>
        <v>9.5500000000000007</v>
      </c>
      <c r="K347" s="138">
        <v>4.8</v>
      </c>
      <c r="L347" s="138">
        <f t="shared" si="27"/>
        <v>2.4</v>
      </c>
      <c r="M347" s="138">
        <f t="shared" si="28"/>
        <v>3.979166666666667</v>
      </c>
      <c r="N347" s="138">
        <v>0.2</v>
      </c>
      <c r="O347" s="138">
        <v>0.1</v>
      </c>
      <c r="P347" s="138">
        <f t="shared" si="29"/>
        <v>0.05</v>
      </c>
      <c r="Q347" s="139">
        <v>1E-3</v>
      </c>
    </row>
    <row r="348" spans="1:17" ht="30" x14ac:dyDescent="0.25">
      <c r="A348" s="135" t="s">
        <v>316</v>
      </c>
      <c r="B348" s="135" t="s">
        <v>316</v>
      </c>
      <c r="C348" s="135" t="s">
        <v>270</v>
      </c>
      <c r="D348" s="135" t="s">
        <v>268</v>
      </c>
      <c r="E348" s="136">
        <v>2</v>
      </c>
      <c r="F348" s="137">
        <v>43610</v>
      </c>
      <c r="G348" s="138">
        <v>18</v>
      </c>
      <c r="H348" s="138">
        <f t="shared" si="25"/>
        <v>9.8901098901098897E-2</v>
      </c>
      <c r="I348" s="138">
        <v>186.2</v>
      </c>
      <c r="J348" s="138">
        <f t="shared" si="26"/>
        <v>10.344444444444443</v>
      </c>
      <c r="K348" s="138">
        <v>48.8</v>
      </c>
      <c r="L348" s="138">
        <f t="shared" si="27"/>
        <v>2.7111111111111108</v>
      </c>
      <c r="M348" s="138">
        <f t="shared" si="28"/>
        <v>3.8155737704918034</v>
      </c>
      <c r="N348" s="138">
        <v>2.1</v>
      </c>
      <c r="O348" s="138">
        <v>0.5</v>
      </c>
      <c r="P348" s="138">
        <f t="shared" si="29"/>
        <v>0.25</v>
      </c>
      <c r="Q348" s="139">
        <v>1.0999999999999999E-2</v>
      </c>
    </row>
    <row r="349" spans="1:17" ht="30" x14ac:dyDescent="0.25">
      <c r="A349" s="135" t="s">
        <v>316</v>
      </c>
      <c r="B349" s="135" t="s">
        <v>316</v>
      </c>
      <c r="C349" s="135" t="s">
        <v>270</v>
      </c>
      <c r="D349" s="135" t="s">
        <v>268</v>
      </c>
      <c r="E349" s="136">
        <v>2</v>
      </c>
      <c r="F349" s="137">
        <v>43610</v>
      </c>
      <c r="G349" s="138">
        <v>8</v>
      </c>
      <c r="H349" s="138">
        <f t="shared" si="25"/>
        <v>4.3956043956043959E-2</v>
      </c>
      <c r="I349" s="138">
        <v>82</v>
      </c>
      <c r="J349" s="138">
        <f t="shared" si="26"/>
        <v>10.25</v>
      </c>
      <c r="K349" s="138">
        <v>21.9</v>
      </c>
      <c r="L349" s="138">
        <f t="shared" si="27"/>
        <v>2.7374999999999998</v>
      </c>
      <c r="M349" s="138">
        <f t="shared" si="28"/>
        <v>3.7442922374429228</v>
      </c>
      <c r="N349" s="138">
        <v>0.9</v>
      </c>
      <c r="O349" s="138">
        <v>0.2</v>
      </c>
      <c r="P349" s="138">
        <f t="shared" si="29"/>
        <v>0.1</v>
      </c>
      <c r="Q349" s="139">
        <v>5.0000000000000001E-3</v>
      </c>
    </row>
    <row r="350" spans="1:17" ht="30" x14ac:dyDescent="0.25">
      <c r="A350" s="135" t="s">
        <v>316</v>
      </c>
      <c r="B350" s="135" t="s">
        <v>316</v>
      </c>
      <c r="C350" s="135" t="s">
        <v>270</v>
      </c>
      <c r="D350" s="135" t="s">
        <v>268</v>
      </c>
      <c r="E350" s="136">
        <v>2</v>
      </c>
      <c r="F350" s="137">
        <v>43611</v>
      </c>
      <c r="G350" s="138">
        <v>1</v>
      </c>
      <c r="H350" s="138">
        <f t="shared" si="25"/>
        <v>5.4945054945054949E-3</v>
      </c>
      <c r="I350" s="138">
        <v>11.3</v>
      </c>
      <c r="J350" s="138">
        <f t="shared" si="26"/>
        <v>11.3</v>
      </c>
      <c r="K350" s="138">
        <v>3.5</v>
      </c>
      <c r="L350" s="138">
        <f t="shared" si="27"/>
        <v>3.5</v>
      </c>
      <c r="M350" s="138">
        <f t="shared" si="28"/>
        <v>3.2285714285714286</v>
      </c>
      <c r="N350" s="138">
        <v>0.1</v>
      </c>
      <c r="O350" s="138">
        <v>0</v>
      </c>
      <c r="P350" s="138">
        <f t="shared" si="29"/>
        <v>0</v>
      </c>
      <c r="Q350" s="139">
        <v>1E-3</v>
      </c>
    </row>
    <row r="351" spans="1:17" ht="30" x14ac:dyDescent="0.25">
      <c r="A351" s="135" t="s">
        <v>316</v>
      </c>
      <c r="B351" s="135" t="s">
        <v>316</v>
      </c>
      <c r="C351" s="135" t="s">
        <v>270</v>
      </c>
      <c r="D351" s="135" t="s">
        <v>268</v>
      </c>
      <c r="E351" s="136">
        <v>2</v>
      </c>
      <c r="F351" s="137">
        <v>43611</v>
      </c>
      <c r="G351" s="138">
        <v>14</v>
      </c>
      <c r="H351" s="138">
        <f t="shared" si="25"/>
        <v>7.6923076923076927E-2</v>
      </c>
      <c r="I351" s="138">
        <v>129.5</v>
      </c>
      <c r="J351" s="138">
        <f t="shared" si="26"/>
        <v>9.25</v>
      </c>
      <c r="K351" s="138">
        <v>40.9</v>
      </c>
      <c r="L351" s="138">
        <f t="shared" si="27"/>
        <v>2.9214285714285713</v>
      </c>
      <c r="M351" s="138">
        <f t="shared" si="28"/>
        <v>3.1662591687041566</v>
      </c>
      <c r="N351" s="138">
        <v>1.4</v>
      </c>
      <c r="O351" s="138">
        <v>0.5</v>
      </c>
      <c r="P351" s="138">
        <f t="shared" si="29"/>
        <v>0.25</v>
      </c>
      <c r="Q351" s="139">
        <v>8.9999999999999993E-3</v>
      </c>
    </row>
    <row r="352" spans="1:17" ht="30" x14ac:dyDescent="0.25">
      <c r="A352" s="135" t="s">
        <v>316</v>
      </c>
      <c r="B352" s="135" t="s">
        <v>316</v>
      </c>
      <c r="C352" s="135" t="s">
        <v>270</v>
      </c>
      <c r="D352" s="135" t="s">
        <v>268</v>
      </c>
      <c r="E352" s="136">
        <v>2</v>
      </c>
      <c r="F352" s="137">
        <v>43611</v>
      </c>
      <c r="G352" s="138">
        <v>2</v>
      </c>
      <c r="H352" s="138">
        <f t="shared" si="25"/>
        <v>1.098901098901099E-2</v>
      </c>
      <c r="I352" s="138">
        <v>18.899999999999999</v>
      </c>
      <c r="J352" s="138">
        <f t="shared" si="26"/>
        <v>9.4499999999999993</v>
      </c>
      <c r="K352" s="138">
        <v>4.0999999999999996</v>
      </c>
      <c r="L352" s="138">
        <f t="shared" si="27"/>
        <v>2.0499999999999998</v>
      </c>
      <c r="M352" s="138">
        <f t="shared" si="28"/>
        <v>4.6097560975609753</v>
      </c>
      <c r="N352" s="138">
        <v>0.2</v>
      </c>
      <c r="O352" s="138">
        <v>0</v>
      </c>
      <c r="P352" s="138">
        <f t="shared" si="29"/>
        <v>0</v>
      </c>
      <c r="Q352" s="139">
        <v>1E-3</v>
      </c>
    </row>
    <row r="353" spans="1:17" ht="30" x14ac:dyDescent="0.25">
      <c r="A353" s="135" t="s">
        <v>316</v>
      </c>
      <c r="B353" s="135" t="s">
        <v>316</v>
      </c>
      <c r="C353" s="135" t="s">
        <v>270</v>
      </c>
      <c r="D353" s="135" t="s">
        <v>268</v>
      </c>
      <c r="E353" s="136">
        <v>2</v>
      </c>
      <c r="F353" s="137">
        <v>43611</v>
      </c>
      <c r="G353" s="138">
        <v>11</v>
      </c>
      <c r="H353" s="138">
        <f t="shared" si="25"/>
        <v>6.043956043956044E-2</v>
      </c>
      <c r="I353" s="138">
        <v>136.6</v>
      </c>
      <c r="J353" s="138">
        <f t="shared" si="26"/>
        <v>12.418181818181818</v>
      </c>
      <c r="K353" s="138">
        <v>37</v>
      </c>
      <c r="L353" s="138">
        <f t="shared" si="27"/>
        <v>3.3636363636363638</v>
      </c>
      <c r="M353" s="138">
        <f t="shared" si="28"/>
        <v>3.6918918918918915</v>
      </c>
      <c r="N353" s="138">
        <v>1.5</v>
      </c>
      <c r="O353" s="138">
        <v>0.4</v>
      </c>
      <c r="P353" s="138">
        <f t="shared" si="29"/>
        <v>0.2</v>
      </c>
      <c r="Q353" s="139">
        <v>8.0000000000000002E-3</v>
      </c>
    </row>
    <row r="354" spans="1:17" ht="30" x14ac:dyDescent="0.25">
      <c r="A354" s="135" t="s">
        <v>316</v>
      </c>
      <c r="B354" s="135" t="s">
        <v>317</v>
      </c>
      <c r="C354" s="135" t="s">
        <v>267</v>
      </c>
      <c r="D354" s="135" t="s">
        <v>269</v>
      </c>
      <c r="E354" s="136">
        <v>1</v>
      </c>
      <c r="F354" s="137">
        <v>43574</v>
      </c>
      <c r="G354" s="138">
        <v>11</v>
      </c>
      <c r="H354" s="138">
        <f t="shared" si="25"/>
        <v>0.12087912087912088</v>
      </c>
      <c r="I354" s="138">
        <v>59.8</v>
      </c>
      <c r="J354" s="138">
        <f t="shared" si="26"/>
        <v>5.4363636363636365</v>
      </c>
      <c r="K354" s="138">
        <v>86.9</v>
      </c>
      <c r="L354" s="138">
        <f t="shared" si="27"/>
        <v>7.9</v>
      </c>
      <c r="M354" s="138">
        <f t="shared" si="28"/>
        <v>0.68814729574223243</v>
      </c>
      <c r="N354" s="138">
        <v>0.7</v>
      </c>
      <c r="O354" s="138">
        <v>1</v>
      </c>
      <c r="P354" s="138">
        <f t="shared" si="29"/>
        <v>1</v>
      </c>
      <c r="Q354" s="139">
        <v>0.04</v>
      </c>
    </row>
    <row r="355" spans="1:17" ht="30" x14ac:dyDescent="0.25">
      <c r="A355" s="135" t="s">
        <v>316</v>
      </c>
      <c r="B355" s="135" t="s">
        <v>317</v>
      </c>
      <c r="C355" s="135" t="s">
        <v>267</v>
      </c>
      <c r="D355" s="135" t="s">
        <v>269</v>
      </c>
      <c r="E355" s="136">
        <v>1</v>
      </c>
      <c r="F355" s="137">
        <v>43574</v>
      </c>
      <c r="G355" s="138">
        <v>15</v>
      </c>
      <c r="H355" s="138">
        <f t="shared" si="25"/>
        <v>0.16483516483516483</v>
      </c>
      <c r="I355" s="138">
        <v>85.2</v>
      </c>
      <c r="J355" s="138">
        <f t="shared" si="26"/>
        <v>5.6800000000000006</v>
      </c>
      <c r="K355" s="138">
        <v>242</v>
      </c>
      <c r="L355" s="138">
        <f t="shared" si="27"/>
        <v>16.133333333333333</v>
      </c>
      <c r="M355" s="138">
        <f t="shared" si="28"/>
        <v>0.35206611570247937</v>
      </c>
      <c r="N355" s="138">
        <v>0.9</v>
      </c>
      <c r="O355" s="138">
        <v>2.7</v>
      </c>
      <c r="P355" s="138">
        <f t="shared" si="29"/>
        <v>2.7</v>
      </c>
      <c r="Q355" s="139">
        <v>0.111</v>
      </c>
    </row>
    <row r="356" spans="1:17" ht="30" x14ac:dyDescent="0.25">
      <c r="A356" s="135" t="s">
        <v>316</v>
      </c>
      <c r="B356" s="135" t="s">
        <v>317</v>
      </c>
      <c r="C356" s="135" t="s">
        <v>270</v>
      </c>
      <c r="D356" s="135" t="s">
        <v>269</v>
      </c>
      <c r="E356" s="136">
        <v>2</v>
      </c>
      <c r="F356" s="137">
        <v>43522</v>
      </c>
      <c r="G356" s="138">
        <v>41</v>
      </c>
      <c r="H356" s="138">
        <f t="shared" si="25"/>
        <v>0.22527472527472528</v>
      </c>
      <c r="I356" s="138">
        <v>1138.8</v>
      </c>
      <c r="J356" s="138">
        <f t="shared" si="26"/>
        <v>27.775609756097559</v>
      </c>
      <c r="K356" s="138">
        <v>342.8</v>
      </c>
      <c r="L356" s="138">
        <f t="shared" si="27"/>
        <v>8.3609756097560979</v>
      </c>
      <c r="M356" s="138">
        <f t="shared" si="28"/>
        <v>3.3220536756126018</v>
      </c>
      <c r="N356" s="138">
        <v>12.5</v>
      </c>
      <c r="O356" s="138">
        <v>3.8</v>
      </c>
      <c r="P356" s="138">
        <f t="shared" si="29"/>
        <v>1.9</v>
      </c>
      <c r="Q356" s="139">
        <v>7.8E-2</v>
      </c>
    </row>
    <row r="357" spans="1:17" ht="30" x14ac:dyDescent="0.25">
      <c r="A357" s="135" t="s">
        <v>316</v>
      </c>
      <c r="B357" s="135" t="s">
        <v>317</v>
      </c>
      <c r="C357" s="135" t="s">
        <v>270</v>
      </c>
      <c r="D357" s="135" t="s">
        <v>269</v>
      </c>
      <c r="E357" s="136">
        <v>2</v>
      </c>
      <c r="F357" s="137">
        <v>43522</v>
      </c>
      <c r="G357" s="138">
        <v>130</v>
      </c>
      <c r="H357" s="138">
        <f t="shared" si="25"/>
        <v>0.7142857142857143</v>
      </c>
      <c r="I357" s="138">
        <v>3253.3</v>
      </c>
      <c r="J357" s="138">
        <f t="shared" si="26"/>
        <v>25.025384615384617</v>
      </c>
      <c r="K357" s="138">
        <v>1329.6</v>
      </c>
      <c r="L357" s="138">
        <f t="shared" si="27"/>
        <v>10.227692307692307</v>
      </c>
      <c r="M357" s="138">
        <f t="shared" si="28"/>
        <v>2.4468261131167273</v>
      </c>
      <c r="N357" s="138">
        <v>35.799999999999997</v>
      </c>
      <c r="O357" s="138">
        <v>14.6</v>
      </c>
      <c r="P357" s="138">
        <f t="shared" si="29"/>
        <v>7.3</v>
      </c>
      <c r="Q357" s="139">
        <v>0.30399999999999999</v>
      </c>
    </row>
    <row r="358" spans="1:17" ht="45" x14ac:dyDescent="0.25">
      <c r="A358" s="135" t="s">
        <v>316</v>
      </c>
      <c r="B358" s="141" t="s">
        <v>318</v>
      </c>
      <c r="C358" s="135" t="s">
        <v>270</v>
      </c>
      <c r="D358" s="135" t="s">
        <v>268</v>
      </c>
      <c r="E358" s="136">
        <v>2</v>
      </c>
      <c r="F358" s="137">
        <v>43644</v>
      </c>
      <c r="G358" s="138">
        <v>109</v>
      </c>
      <c r="H358" s="138">
        <f t="shared" si="25"/>
        <v>0.59890109890109888</v>
      </c>
      <c r="I358" s="138">
        <v>2209.5</v>
      </c>
      <c r="J358" s="138">
        <f t="shared" si="26"/>
        <v>20.270642201834864</v>
      </c>
      <c r="K358" s="138">
        <v>507.2</v>
      </c>
      <c r="L358" s="138">
        <f t="shared" si="27"/>
        <v>4.6532110091743117</v>
      </c>
      <c r="M358" s="138">
        <f t="shared" si="28"/>
        <v>4.3562697160883284</v>
      </c>
      <c r="N358" s="138">
        <v>24.3</v>
      </c>
      <c r="O358" s="138">
        <v>5.6</v>
      </c>
      <c r="P358" s="138">
        <f t="shared" si="29"/>
        <v>2.8</v>
      </c>
      <c r="Q358" s="139">
        <v>0.11600000000000001</v>
      </c>
    </row>
    <row r="359" spans="1:17" ht="45" x14ac:dyDescent="0.25">
      <c r="A359" s="135" t="s">
        <v>316</v>
      </c>
      <c r="B359" s="141" t="s">
        <v>318</v>
      </c>
      <c r="C359" s="135" t="s">
        <v>270</v>
      </c>
      <c r="D359" s="135" t="s">
        <v>268</v>
      </c>
      <c r="E359" s="136">
        <v>2</v>
      </c>
      <c r="F359" s="137">
        <v>43644</v>
      </c>
      <c r="G359" s="138">
        <v>126</v>
      </c>
      <c r="H359" s="138">
        <f t="shared" si="25"/>
        <v>0.69230769230769229</v>
      </c>
      <c r="I359" s="138">
        <v>2101.8000000000002</v>
      </c>
      <c r="J359" s="138">
        <f t="shared" si="26"/>
        <v>16.680952380952384</v>
      </c>
      <c r="K359" s="138">
        <v>628.70000000000005</v>
      </c>
      <c r="L359" s="138">
        <f t="shared" si="27"/>
        <v>4.9896825396825397</v>
      </c>
      <c r="M359" s="138">
        <f t="shared" si="28"/>
        <v>3.3430889136313033</v>
      </c>
      <c r="N359" s="138">
        <v>23.1</v>
      </c>
      <c r="O359" s="138">
        <v>6.9</v>
      </c>
      <c r="P359" s="138">
        <f t="shared" si="29"/>
        <v>3.45</v>
      </c>
      <c r="Q359" s="139">
        <v>0.14399999999999999</v>
      </c>
    </row>
    <row r="360" spans="1:17" ht="30" x14ac:dyDescent="0.25">
      <c r="A360" s="135" t="s">
        <v>319</v>
      </c>
      <c r="B360" s="135" t="s">
        <v>319</v>
      </c>
      <c r="C360" s="135" t="s">
        <v>267</v>
      </c>
      <c r="D360" s="135" t="s">
        <v>268</v>
      </c>
      <c r="E360" s="136">
        <v>2</v>
      </c>
      <c r="F360" s="137">
        <v>43511</v>
      </c>
      <c r="G360" s="138">
        <v>4</v>
      </c>
      <c r="H360" s="138">
        <f t="shared" si="25"/>
        <v>2.197802197802198E-2</v>
      </c>
      <c r="I360" s="138">
        <v>49.8</v>
      </c>
      <c r="J360" s="138">
        <f t="shared" si="26"/>
        <v>12.45</v>
      </c>
      <c r="K360" s="138">
        <v>18.5</v>
      </c>
      <c r="L360" s="138">
        <f t="shared" si="27"/>
        <v>4.625</v>
      </c>
      <c r="M360" s="138">
        <f t="shared" si="28"/>
        <v>2.6918918918918919</v>
      </c>
      <c r="N360" s="138">
        <v>0.6</v>
      </c>
      <c r="O360" s="138">
        <v>0.2</v>
      </c>
      <c r="P360" s="138">
        <f t="shared" si="29"/>
        <v>0.1</v>
      </c>
      <c r="Q360" s="139">
        <v>4.0000000000000001E-3</v>
      </c>
    </row>
    <row r="361" spans="1:17" ht="30" x14ac:dyDescent="0.25">
      <c r="A361" s="135" t="s">
        <v>319</v>
      </c>
      <c r="B361" s="135" t="s">
        <v>319</v>
      </c>
      <c r="C361" s="135" t="s">
        <v>267</v>
      </c>
      <c r="D361" s="135" t="s">
        <v>268</v>
      </c>
      <c r="E361" s="136">
        <v>2</v>
      </c>
      <c r="F361" s="137">
        <v>43511</v>
      </c>
      <c r="G361" s="138">
        <v>3</v>
      </c>
      <c r="H361" s="138">
        <f t="shared" si="25"/>
        <v>1.6483516483516484E-2</v>
      </c>
      <c r="I361" s="138">
        <v>38.6</v>
      </c>
      <c r="J361" s="138">
        <f t="shared" si="26"/>
        <v>12.866666666666667</v>
      </c>
      <c r="K361" s="138">
        <v>21.7</v>
      </c>
      <c r="L361" s="138">
        <f t="shared" si="27"/>
        <v>7.2333333333333334</v>
      </c>
      <c r="M361" s="138">
        <f t="shared" si="28"/>
        <v>1.7788018433179724</v>
      </c>
      <c r="N361" s="138">
        <v>0.4</v>
      </c>
      <c r="O361" s="138">
        <v>0.2</v>
      </c>
      <c r="P361" s="138">
        <f t="shared" si="29"/>
        <v>0.1</v>
      </c>
      <c r="Q361" s="139">
        <v>5.0000000000000001E-3</v>
      </c>
    </row>
    <row r="362" spans="1:17" ht="30" x14ac:dyDescent="0.25">
      <c r="A362" s="135" t="s">
        <v>319</v>
      </c>
      <c r="B362" s="135" t="s">
        <v>319</v>
      </c>
      <c r="C362" s="135" t="s">
        <v>267</v>
      </c>
      <c r="D362" s="135" t="s">
        <v>268</v>
      </c>
      <c r="E362" s="136">
        <v>2</v>
      </c>
      <c r="F362" s="137">
        <v>43515</v>
      </c>
      <c r="G362" s="138">
        <v>3</v>
      </c>
      <c r="H362" s="138">
        <f t="shared" si="25"/>
        <v>1.6483516483516484E-2</v>
      </c>
      <c r="I362" s="138">
        <v>21.9</v>
      </c>
      <c r="J362" s="138">
        <f t="shared" si="26"/>
        <v>7.3</v>
      </c>
      <c r="K362" s="138">
        <v>11.9</v>
      </c>
      <c r="L362" s="138">
        <f t="shared" si="27"/>
        <v>3.9666666666666668</v>
      </c>
      <c r="M362" s="138">
        <f t="shared" si="28"/>
        <v>1.8403361344537814</v>
      </c>
      <c r="N362" s="138">
        <v>0.2</v>
      </c>
      <c r="O362" s="138">
        <v>0.1</v>
      </c>
      <c r="P362" s="138">
        <f t="shared" si="29"/>
        <v>0.05</v>
      </c>
      <c r="Q362" s="139">
        <v>3.0000000000000001E-3</v>
      </c>
    </row>
    <row r="363" spans="1:17" ht="30" x14ac:dyDescent="0.25">
      <c r="A363" s="135" t="s">
        <v>319</v>
      </c>
      <c r="B363" s="135" t="s">
        <v>319</v>
      </c>
      <c r="C363" s="135" t="s">
        <v>267</v>
      </c>
      <c r="D363" s="135" t="s">
        <v>268</v>
      </c>
      <c r="E363" s="136">
        <v>2</v>
      </c>
      <c r="F363" s="137">
        <v>43515</v>
      </c>
      <c r="G363" s="138">
        <v>3</v>
      </c>
      <c r="H363" s="138">
        <f t="shared" si="25"/>
        <v>1.6483516483516484E-2</v>
      </c>
      <c r="I363" s="138">
        <v>61</v>
      </c>
      <c r="J363" s="138">
        <f t="shared" si="26"/>
        <v>20.333333333333332</v>
      </c>
      <c r="K363" s="138">
        <v>10.6</v>
      </c>
      <c r="L363" s="138">
        <f t="shared" si="27"/>
        <v>3.5333333333333332</v>
      </c>
      <c r="M363" s="138">
        <f t="shared" si="28"/>
        <v>5.7547169811320753</v>
      </c>
      <c r="N363" s="138">
        <v>0.7</v>
      </c>
      <c r="O363" s="138">
        <v>0.1</v>
      </c>
      <c r="P363" s="138">
        <f t="shared" si="29"/>
        <v>0.05</v>
      </c>
      <c r="Q363" s="139">
        <v>2E-3</v>
      </c>
    </row>
    <row r="364" spans="1:17" ht="30" x14ac:dyDescent="0.25">
      <c r="A364" s="135" t="s">
        <v>319</v>
      </c>
      <c r="B364" s="135" t="s">
        <v>319</v>
      </c>
      <c r="C364" s="135" t="s">
        <v>267</v>
      </c>
      <c r="D364" s="135" t="s">
        <v>268</v>
      </c>
      <c r="E364" s="136">
        <v>2</v>
      </c>
      <c r="F364" s="137">
        <v>43515</v>
      </c>
      <c r="G364" s="138">
        <v>20</v>
      </c>
      <c r="H364" s="138">
        <f t="shared" si="25"/>
        <v>0.10989010989010989</v>
      </c>
      <c r="I364" s="138">
        <v>411.3</v>
      </c>
      <c r="J364" s="138">
        <f t="shared" si="26"/>
        <v>20.565000000000001</v>
      </c>
      <c r="K364" s="138">
        <v>101.9</v>
      </c>
      <c r="L364" s="138">
        <f t="shared" si="27"/>
        <v>5.0950000000000006</v>
      </c>
      <c r="M364" s="138">
        <f t="shared" si="28"/>
        <v>4.0363101079489692</v>
      </c>
      <c r="N364" s="138">
        <v>4.5</v>
      </c>
      <c r="O364" s="138">
        <v>1.1000000000000001</v>
      </c>
      <c r="P364" s="138">
        <f t="shared" si="29"/>
        <v>0.55000000000000004</v>
      </c>
      <c r="Q364" s="139">
        <v>2.3E-2</v>
      </c>
    </row>
    <row r="365" spans="1:17" ht="30" x14ac:dyDescent="0.25">
      <c r="A365" s="135" t="s">
        <v>319</v>
      </c>
      <c r="B365" s="135" t="s">
        <v>319</v>
      </c>
      <c r="C365" s="135" t="s">
        <v>267</v>
      </c>
      <c r="D365" s="135" t="s">
        <v>268</v>
      </c>
      <c r="E365" s="136">
        <v>2</v>
      </c>
      <c r="F365" s="137">
        <v>43515</v>
      </c>
      <c r="G365" s="138">
        <v>8</v>
      </c>
      <c r="H365" s="138">
        <f t="shared" si="25"/>
        <v>4.3956043956043959E-2</v>
      </c>
      <c r="I365" s="138">
        <v>179.8</v>
      </c>
      <c r="J365" s="138">
        <f t="shared" si="26"/>
        <v>22.475000000000001</v>
      </c>
      <c r="K365" s="138">
        <v>41.3</v>
      </c>
      <c r="L365" s="138">
        <f t="shared" si="27"/>
        <v>5.1624999999999996</v>
      </c>
      <c r="M365" s="138">
        <f t="shared" si="28"/>
        <v>4.3535108958837778</v>
      </c>
      <c r="N365" s="138">
        <v>2</v>
      </c>
      <c r="O365" s="138">
        <v>0.5</v>
      </c>
      <c r="P365" s="138">
        <f t="shared" si="29"/>
        <v>0.25</v>
      </c>
      <c r="Q365" s="139">
        <v>8.9999999999999993E-3</v>
      </c>
    </row>
    <row r="366" spans="1:17" ht="30" x14ac:dyDescent="0.25">
      <c r="A366" s="135" t="s">
        <v>319</v>
      </c>
      <c r="B366" s="135" t="s">
        <v>319</v>
      </c>
      <c r="C366" s="135" t="s">
        <v>267</v>
      </c>
      <c r="D366" s="135" t="s">
        <v>268</v>
      </c>
      <c r="E366" s="136">
        <v>2</v>
      </c>
      <c r="F366" s="137">
        <v>43606</v>
      </c>
      <c r="G366" s="138">
        <v>74</v>
      </c>
      <c r="H366" s="138">
        <f t="shared" si="25"/>
        <v>0.40659340659340659</v>
      </c>
      <c r="I366" s="138">
        <v>521.6</v>
      </c>
      <c r="J366" s="138">
        <f t="shared" si="26"/>
        <v>7.0486486486486486</v>
      </c>
      <c r="K366" s="138">
        <v>158.1</v>
      </c>
      <c r="L366" s="138">
        <f t="shared" si="27"/>
        <v>2.1364864864864863</v>
      </c>
      <c r="M366" s="138">
        <f t="shared" si="28"/>
        <v>3.2991777356103733</v>
      </c>
      <c r="N366" s="138">
        <v>5.7</v>
      </c>
      <c r="O366" s="138">
        <v>1.7</v>
      </c>
      <c r="P366" s="138">
        <f t="shared" si="29"/>
        <v>0.85</v>
      </c>
      <c r="Q366" s="139">
        <v>3.5999999999999997E-2</v>
      </c>
    </row>
    <row r="367" spans="1:17" ht="30" x14ac:dyDescent="0.25">
      <c r="A367" s="135" t="s">
        <v>319</v>
      </c>
      <c r="B367" s="135" t="s">
        <v>319</v>
      </c>
      <c r="C367" s="135" t="s">
        <v>267</v>
      </c>
      <c r="D367" s="135" t="s">
        <v>268</v>
      </c>
      <c r="E367" s="136">
        <v>2</v>
      </c>
      <c r="F367" s="137">
        <v>43606</v>
      </c>
      <c r="G367" s="138">
        <v>34</v>
      </c>
      <c r="H367" s="138">
        <f t="shared" si="25"/>
        <v>0.18681318681318682</v>
      </c>
      <c r="I367" s="138">
        <v>370.3</v>
      </c>
      <c r="J367" s="138">
        <f t="shared" si="26"/>
        <v>10.891176470588235</v>
      </c>
      <c r="K367" s="138">
        <v>87.1</v>
      </c>
      <c r="L367" s="138">
        <f t="shared" si="27"/>
        <v>2.5617647058823527</v>
      </c>
      <c r="M367" s="138">
        <f t="shared" si="28"/>
        <v>4.2514351320321468</v>
      </c>
      <c r="N367" s="138">
        <v>4.0999999999999996</v>
      </c>
      <c r="O367" s="138">
        <v>1</v>
      </c>
      <c r="P367" s="138">
        <f t="shared" si="29"/>
        <v>0.5</v>
      </c>
      <c r="Q367" s="139">
        <v>0.02</v>
      </c>
    </row>
    <row r="368" spans="1:17" ht="30" x14ac:dyDescent="0.25">
      <c r="A368" s="135" t="s">
        <v>319</v>
      </c>
      <c r="B368" s="135" t="s">
        <v>319</v>
      </c>
      <c r="C368" s="135" t="s">
        <v>267</v>
      </c>
      <c r="D368" s="135" t="s">
        <v>268</v>
      </c>
      <c r="E368" s="136">
        <v>2</v>
      </c>
      <c r="F368" s="137">
        <v>43606</v>
      </c>
      <c r="G368" s="138">
        <v>68</v>
      </c>
      <c r="H368" s="138">
        <f t="shared" si="25"/>
        <v>0.37362637362637363</v>
      </c>
      <c r="I368" s="138">
        <v>481.9</v>
      </c>
      <c r="J368" s="138">
        <f t="shared" si="26"/>
        <v>7.0867647058823522</v>
      </c>
      <c r="K368" s="138">
        <v>139.4</v>
      </c>
      <c r="L368" s="138">
        <f t="shared" si="27"/>
        <v>2.0500000000000003</v>
      </c>
      <c r="M368" s="138">
        <f t="shared" si="28"/>
        <v>3.4569583931133421</v>
      </c>
      <c r="N368" s="138">
        <v>5.3</v>
      </c>
      <c r="O368" s="138">
        <v>1.5</v>
      </c>
      <c r="P368" s="138">
        <f t="shared" si="29"/>
        <v>0.75</v>
      </c>
      <c r="Q368" s="139">
        <v>3.2000000000000001E-2</v>
      </c>
    </row>
    <row r="369" spans="1:17" ht="30" x14ac:dyDescent="0.25">
      <c r="A369" s="135" t="s">
        <v>319</v>
      </c>
      <c r="B369" s="135" t="s">
        <v>319</v>
      </c>
      <c r="C369" s="135" t="s">
        <v>267</v>
      </c>
      <c r="D369" s="135" t="s">
        <v>268</v>
      </c>
      <c r="E369" s="136">
        <v>2</v>
      </c>
      <c r="F369" s="137">
        <v>43606</v>
      </c>
      <c r="G369" s="138">
        <v>44</v>
      </c>
      <c r="H369" s="138">
        <f t="shared" si="25"/>
        <v>0.24175824175824176</v>
      </c>
      <c r="I369" s="138">
        <v>337.1</v>
      </c>
      <c r="J369" s="138">
        <f t="shared" si="26"/>
        <v>7.661363636363637</v>
      </c>
      <c r="K369" s="138">
        <v>79.599999999999994</v>
      </c>
      <c r="L369" s="138">
        <f t="shared" si="27"/>
        <v>1.8090909090909089</v>
      </c>
      <c r="M369" s="138">
        <f t="shared" si="28"/>
        <v>4.234924623115579</v>
      </c>
      <c r="N369" s="138">
        <v>3.7</v>
      </c>
      <c r="O369" s="138">
        <v>0.9</v>
      </c>
      <c r="P369" s="138">
        <f t="shared" si="29"/>
        <v>0.45</v>
      </c>
      <c r="Q369" s="139">
        <v>1.7999999999999999E-2</v>
      </c>
    </row>
    <row r="370" spans="1:17" ht="30" x14ac:dyDescent="0.25">
      <c r="A370" s="135" t="s">
        <v>319</v>
      </c>
      <c r="B370" s="135" t="s">
        <v>320</v>
      </c>
      <c r="C370" s="135" t="s">
        <v>267</v>
      </c>
      <c r="D370" s="135" t="s">
        <v>269</v>
      </c>
      <c r="E370" s="136">
        <v>2</v>
      </c>
      <c r="F370" s="137">
        <v>43529</v>
      </c>
      <c r="G370" s="138">
        <v>6</v>
      </c>
      <c r="H370" s="138">
        <f t="shared" si="25"/>
        <v>3.2967032967032968E-2</v>
      </c>
      <c r="I370" s="138">
        <v>188.5</v>
      </c>
      <c r="J370" s="138">
        <f t="shared" si="26"/>
        <v>31.416666666666668</v>
      </c>
      <c r="K370" s="138">
        <v>38.4</v>
      </c>
      <c r="L370" s="138">
        <f t="shared" si="27"/>
        <v>6.3999999999999995</v>
      </c>
      <c r="M370" s="138">
        <f t="shared" si="28"/>
        <v>4.908854166666667</v>
      </c>
      <c r="N370" s="138">
        <v>2.1</v>
      </c>
      <c r="O370" s="138">
        <v>0.4</v>
      </c>
      <c r="P370" s="138">
        <f t="shared" si="29"/>
        <v>0.2</v>
      </c>
      <c r="Q370" s="139">
        <v>8.9999999999999993E-3</v>
      </c>
    </row>
    <row r="371" spans="1:17" ht="30" x14ac:dyDescent="0.25">
      <c r="A371" s="135" t="s">
        <v>319</v>
      </c>
      <c r="B371" s="135" t="s">
        <v>320</v>
      </c>
      <c r="C371" s="135" t="s">
        <v>267</v>
      </c>
      <c r="D371" s="135" t="s">
        <v>269</v>
      </c>
      <c r="E371" s="136">
        <v>2</v>
      </c>
      <c r="F371" s="137">
        <v>43529</v>
      </c>
      <c r="G371" s="138">
        <v>9</v>
      </c>
      <c r="H371" s="138">
        <f t="shared" si="25"/>
        <v>4.9450549450549448E-2</v>
      </c>
      <c r="I371" s="138">
        <v>324.39999999999998</v>
      </c>
      <c r="J371" s="138">
        <f t="shared" si="26"/>
        <v>36.044444444444444</v>
      </c>
      <c r="K371" s="138">
        <v>73.2</v>
      </c>
      <c r="L371" s="138">
        <f t="shared" si="27"/>
        <v>8.1333333333333329</v>
      </c>
      <c r="M371" s="138">
        <f t="shared" si="28"/>
        <v>4.4316939890710385</v>
      </c>
      <c r="N371" s="138">
        <v>3.6</v>
      </c>
      <c r="O371" s="138">
        <v>0.8</v>
      </c>
      <c r="P371" s="138">
        <f t="shared" si="29"/>
        <v>0.4</v>
      </c>
      <c r="Q371" s="139">
        <v>1.7000000000000001E-2</v>
      </c>
    </row>
    <row r="372" spans="1:17" ht="30" x14ac:dyDescent="0.25">
      <c r="A372" s="135" t="s">
        <v>319</v>
      </c>
      <c r="B372" s="135" t="s">
        <v>320</v>
      </c>
      <c r="C372" s="135" t="s">
        <v>267</v>
      </c>
      <c r="D372" s="135" t="s">
        <v>269</v>
      </c>
      <c r="E372" s="136">
        <v>2</v>
      </c>
      <c r="F372" s="137">
        <v>43529</v>
      </c>
      <c r="G372" s="138">
        <v>101</v>
      </c>
      <c r="H372" s="138">
        <f t="shared" si="25"/>
        <v>0.55494505494505497</v>
      </c>
      <c r="I372" s="138">
        <v>2468.3000000000002</v>
      </c>
      <c r="J372" s="138">
        <f t="shared" si="26"/>
        <v>24.438613861386141</v>
      </c>
      <c r="K372" s="138">
        <v>556.70000000000005</v>
      </c>
      <c r="L372" s="138">
        <f t="shared" si="27"/>
        <v>5.5118811881188119</v>
      </c>
      <c r="M372" s="138">
        <f t="shared" si="28"/>
        <v>4.4338063589006653</v>
      </c>
      <c r="N372" s="138">
        <v>27.1</v>
      </c>
      <c r="O372" s="138">
        <v>6.1</v>
      </c>
      <c r="P372" s="138">
        <f t="shared" si="29"/>
        <v>3.05</v>
      </c>
      <c r="Q372" s="139">
        <v>0.127</v>
      </c>
    </row>
    <row r="373" spans="1:17" ht="30" x14ac:dyDescent="0.25">
      <c r="A373" s="135" t="s">
        <v>319</v>
      </c>
      <c r="B373" s="135" t="s">
        <v>319</v>
      </c>
      <c r="C373" s="135" t="s">
        <v>270</v>
      </c>
      <c r="D373" s="135" t="s">
        <v>268</v>
      </c>
      <c r="E373" s="136">
        <v>2</v>
      </c>
      <c r="F373" s="137">
        <v>43600</v>
      </c>
      <c r="G373" s="138">
        <v>2</v>
      </c>
      <c r="H373" s="138">
        <f t="shared" si="25"/>
        <v>1.098901098901099E-2</v>
      </c>
      <c r="I373" s="138">
        <v>4.7</v>
      </c>
      <c r="J373" s="138">
        <f t="shared" si="26"/>
        <v>2.35</v>
      </c>
      <c r="K373" s="138">
        <v>1.5</v>
      </c>
      <c r="L373" s="138">
        <f t="shared" si="27"/>
        <v>0.75</v>
      </c>
      <c r="M373" s="138">
        <f t="shared" si="28"/>
        <v>3.1333333333333333</v>
      </c>
      <c r="N373" s="138">
        <v>0.1</v>
      </c>
      <c r="O373" s="138">
        <v>0</v>
      </c>
      <c r="P373" s="138">
        <f t="shared" si="29"/>
        <v>0</v>
      </c>
      <c r="Q373" s="139">
        <v>0</v>
      </c>
    </row>
    <row r="374" spans="1:17" ht="30" x14ac:dyDescent="0.25">
      <c r="A374" s="135" t="s">
        <v>319</v>
      </c>
      <c r="B374" s="135" t="s">
        <v>319</v>
      </c>
      <c r="C374" s="135" t="s">
        <v>270</v>
      </c>
      <c r="D374" s="135" t="s">
        <v>268</v>
      </c>
      <c r="E374" s="136">
        <v>2</v>
      </c>
      <c r="F374" s="137">
        <v>43600</v>
      </c>
      <c r="G374" s="138">
        <v>4</v>
      </c>
      <c r="H374" s="138">
        <f t="shared" si="25"/>
        <v>2.197802197802198E-2</v>
      </c>
      <c r="I374" s="138">
        <v>137.5</v>
      </c>
      <c r="J374" s="138">
        <f t="shared" si="26"/>
        <v>34.375</v>
      </c>
      <c r="K374" s="138">
        <v>26.7</v>
      </c>
      <c r="L374" s="138">
        <f t="shared" si="27"/>
        <v>6.6749999999999998</v>
      </c>
      <c r="M374" s="138">
        <f t="shared" si="28"/>
        <v>5.1498127340823974</v>
      </c>
      <c r="N374" s="138">
        <v>1.5</v>
      </c>
      <c r="O374" s="138">
        <v>0.3</v>
      </c>
      <c r="P374" s="138">
        <f t="shared" si="29"/>
        <v>0.15</v>
      </c>
      <c r="Q374" s="139">
        <v>6.0000000000000001E-3</v>
      </c>
    </row>
    <row r="375" spans="1:17" ht="30" x14ac:dyDescent="0.25">
      <c r="A375" s="135" t="s">
        <v>319</v>
      </c>
      <c r="B375" s="135" t="s">
        <v>319</v>
      </c>
      <c r="C375" s="135" t="s">
        <v>270</v>
      </c>
      <c r="D375" s="135" t="s">
        <v>268</v>
      </c>
      <c r="E375" s="136">
        <v>2</v>
      </c>
      <c r="F375" s="137">
        <v>43600</v>
      </c>
      <c r="G375" s="138">
        <v>10</v>
      </c>
      <c r="H375" s="138">
        <f t="shared" si="25"/>
        <v>5.4945054945054944E-2</v>
      </c>
      <c r="I375" s="138">
        <v>77.2</v>
      </c>
      <c r="J375" s="138">
        <f t="shared" si="26"/>
        <v>7.7200000000000006</v>
      </c>
      <c r="K375" s="138">
        <v>16</v>
      </c>
      <c r="L375" s="138">
        <f t="shared" si="27"/>
        <v>1.6</v>
      </c>
      <c r="M375" s="138">
        <f t="shared" si="28"/>
        <v>4.8250000000000002</v>
      </c>
      <c r="N375" s="138">
        <v>0.9</v>
      </c>
      <c r="O375" s="138">
        <v>0.2</v>
      </c>
      <c r="P375" s="138">
        <f t="shared" si="29"/>
        <v>0.1</v>
      </c>
      <c r="Q375" s="139">
        <v>4.0000000000000001E-3</v>
      </c>
    </row>
    <row r="376" spans="1:17" ht="30" x14ac:dyDescent="0.25">
      <c r="A376" s="135" t="s">
        <v>319</v>
      </c>
      <c r="B376" s="135" t="s">
        <v>319</v>
      </c>
      <c r="C376" s="135" t="s">
        <v>270</v>
      </c>
      <c r="D376" s="135" t="s">
        <v>268</v>
      </c>
      <c r="E376" s="136">
        <v>2</v>
      </c>
      <c r="F376" s="137">
        <v>43600</v>
      </c>
      <c r="G376" s="138">
        <v>50</v>
      </c>
      <c r="H376" s="138">
        <f t="shared" si="25"/>
        <v>0.27472527472527475</v>
      </c>
      <c r="I376" s="138">
        <v>771.6</v>
      </c>
      <c r="J376" s="138">
        <f t="shared" si="26"/>
        <v>15.432</v>
      </c>
      <c r="K376" s="138">
        <v>268.39999999999998</v>
      </c>
      <c r="L376" s="138">
        <f t="shared" si="27"/>
        <v>5.3679999999999994</v>
      </c>
      <c r="M376" s="138">
        <f t="shared" si="28"/>
        <v>2.8748137108792848</v>
      </c>
      <c r="N376" s="138">
        <v>8.5</v>
      </c>
      <c r="O376" s="138">
        <v>3</v>
      </c>
      <c r="P376" s="138">
        <f t="shared" si="29"/>
        <v>1.5</v>
      </c>
      <c r="Q376" s="139">
        <v>6.0999999999999999E-2</v>
      </c>
    </row>
    <row r="377" spans="1:17" ht="30" x14ac:dyDescent="0.25">
      <c r="A377" s="135" t="s">
        <v>319</v>
      </c>
      <c r="B377" s="135" t="s">
        <v>319</v>
      </c>
      <c r="C377" s="135" t="s">
        <v>267</v>
      </c>
      <c r="D377" s="135" t="s">
        <v>268</v>
      </c>
      <c r="E377" s="136">
        <v>2</v>
      </c>
      <c r="F377" s="137">
        <v>43543</v>
      </c>
      <c r="G377" s="138">
        <v>48</v>
      </c>
      <c r="H377" s="138">
        <f t="shared" si="25"/>
        <v>0.26373626373626374</v>
      </c>
      <c r="I377" s="138">
        <v>1111.0999999999999</v>
      </c>
      <c r="J377" s="138">
        <f t="shared" si="26"/>
        <v>23.147916666666664</v>
      </c>
      <c r="K377" s="138">
        <v>253.4</v>
      </c>
      <c r="L377" s="138">
        <f t="shared" si="27"/>
        <v>5.2791666666666668</v>
      </c>
      <c r="M377" s="138">
        <f t="shared" si="28"/>
        <v>4.3847671665351218</v>
      </c>
      <c r="N377" s="138">
        <v>12.2</v>
      </c>
      <c r="O377" s="138">
        <v>2.8</v>
      </c>
      <c r="P377" s="138">
        <f t="shared" si="29"/>
        <v>1.4</v>
      </c>
      <c r="Q377" s="139">
        <v>5.8000000000000003E-2</v>
      </c>
    </row>
    <row r="378" spans="1:17" ht="30" x14ac:dyDescent="0.25">
      <c r="A378" s="135" t="s">
        <v>319</v>
      </c>
      <c r="B378" s="135" t="s">
        <v>319</v>
      </c>
      <c r="C378" s="135" t="s">
        <v>267</v>
      </c>
      <c r="D378" s="135" t="s">
        <v>268</v>
      </c>
      <c r="E378" s="136">
        <v>2</v>
      </c>
      <c r="F378" s="137">
        <v>43543</v>
      </c>
      <c r="G378" s="138">
        <v>52</v>
      </c>
      <c r="H378" s="138">
        <f t="shared" si="25"/>
        <v>0.2857142857142857</v>
      </c>
      <c r="I378" s="138">
        <v>874.2</v>
      </c>
      <c r="J378" s="138">
        <f t="shared" si="26"/>
        <v>16.811538461538461</v>
      </c>
      <c r="K378" s="138">
        <v>181.7</v>
      </c>
      <c r="L378" s="138">
        <f t="shared" si="27"/>
        <v>3.4942307692307688</v>
      </c>
      <c r="M378" s="138">
        <f t="shared" si="28"/>
        <v>4.8112272977435335</v>
      </c>
      <c r="N378" s="138">
        <v>9.6</v>
      </c>
      <c r="O378" s="138">
        <v>2</v>
      </c>
      <c r="P378" s="138">
        <f t="shared" si="29"/>
        <v>1</v>
      </c>
      <c r="Q378" s="139">
        <v>4.2000000000000003E-2</v>
      </c>
    </row>
    <row r="379" spans="1:17" ht="30" x14ac:dyDescent="0.25">
      <c r="A379" s="135" t="s">
        <v>319</v>
      </c>
      <c r="B379" s="135" t="s">
        <v>319</v>
      </c>
      <c r="C379" s="135" t="s">
        <v>267</v>
      </c>
      <c r="D379" s="135" t="s">
        <v>268</v>
      </c>
      <c r="E379" s="136">
        <v>2</v>
      </c>
      <c r="F379" s="137">
        <v>43543</v>
      </c>
      <c r="G379" s="138">
        <v>29</v>
      </c>
      <c r="H379" s="138">
        <f t="shared" si="25"/>
        <v>0.15934065934065933</v>
      </c>
      <c r="I379" s="138">
        <v>980.8</v>
      </c>
      <c r="J379" s="138">
        <f t="shared" si="26"/>
        <v>33.820689655172416</v>
      </c>
      <c r="K379" s="138">
        <v>194.2</v>
      </c>
      <c r="L379" s="138">
        <f t="shared" si="27"/>
        <v>6.6965517241379304</v>
      </c>
      <c r="M379" s="138">
        <f t="shared" si="28"/>
        <v>5.050463439752833</v>
      </c>
      <c r="N379" s="138">
        <v>10.8</v>
      </c>
      <c r="O379" s="138">
        <v>2.1</v>
      </c>
      <c r="P379" s="138">
        <f t="shared" si="29"/>
        <v>1.05</v>
      </c>
      <c r="Q379" s="139">
        <v>4.3999999999999997E-2</v>
      </c>
    </row>
    <row r="380" spans="1:17" ht="30" x14ac:dyDescent="0.25">
      <c r="A380" s="135" t="s">
        <v>319</v>
      </c>
      <c r="B380" s="135" t="s">
        <v>319</v>
      </c>
      <c r="C380" s="135" t="s">
        <v>267</v>
      </c>
      <c r="D380" s="135" t="s">
        <v>268</v>
      </c>
      <c r="E380" s="136">
        <v>2</v>
      </c>
      <c r="F380" s="137">
        <v>43543</v>
      </c>
      <c r="G380" s="138">
        <v>13</v>
      </c>
      <c r="H380" s="138">
        <f t="shared" si="25"/>
        <v>7.1428571428571425E-2</v>
      </c>
      <c r="I380" s="138">
        <v>202.2</v>
      </c>
      <c r="J380" s="138">
        <f t="shared" si="26"/>
        <v>15.553846153846154</v>
      </c>
      <c r="K380" s="138">
        <v>51.6</v>
      </c>
      <c r="L380" s="138">
        <f t="shared" si="27"/>
        <v>3.9692307692307693</v>
      </c>
      <c r="M380" s="138">
        <f t="shared" si="28"/>
        <v>3.9186046511627906</v>
      </c>
      <c r="N380" s="138">
        <v>2.2000000000000002</v>
      </c>
      <c r="O380" s="138">
        <v>0.6</v>
      </c>
      <c r="P380" s="138">
        <f t="shared" si="29"/>
        <v>0.3</v>
      </c>
      <c r="Q380" s="139">
        <v>1.2E-2</v>
      </c>
    </row>
    <row r="381" spans="1:17" ht="30" x14ac:dyDescent="0.25">
      <c r="A381" s="135" t="s">
        <v>319</v>
      </c>
      <c r="B381" s="135" t="s">
        <v>321</v>
      </c>
      <c r="C381" s="135" t="s">
        <v>267</v>
      </c>
      <c r="D381" s="135" t="s">
        <v>268</v>
      </c>
      <c r="E381" s="136">
        <v>2</v>
      </c>
      <c r="F381" s="137">
        <v>43585</v>
      </c>
      <c r="G381" s="138">
        <v>49</v>
      </c>
      <c r="H381" s="138">
        <f t="shared" si="25"/>
        <v>0.26923076923076922</v>
      </c>
      <c r="I381" s="138">
        <v>1267</v>
      </c>
      <c r="J381" s="138">
        <f t="shared" si="26"/>
        <v>25.857142857142858</v>
      </c>
      <c r="K381" s="138">
        <v>242</v>
      </c>
      <c r="L381" s="138">
        <f t="shared" si="27"/>
        <v>4.9387755102040813</v>
      </c>
      <c r="M381" s="138">
        <f t="shared" si="28"/>
        <v>5.2355371900826446</v>
      </c>
      <c r="N381" s="138">
        <v>13.9</v>
      </c>
      <c r="O381" s="138">
        <v>2.7</v>
      </c>
      <c r="P381" s="138">
        <f t="shared" si="29"/>
        <v>1.35</v>
      </c>
      <c r="Q381" s="139">
        <v>5.5E-2</v>
      </c>
    </row>
    <row r="382" spans="1:17" ht="30" x14ac:dyDescent="0.25">
      <c r="A382" s="135" t="s">
        <v>319</v>
      </c>
      <c r="B382" s="135" t="s">
        <v>321</v>
      </c>
      <c r="C382" s="135" t="s">
        <v>267</v>
      </c>
      <c r="D382" s="135" t="s">
        <v>268</v>
      </c>
      <c r="E382" s="136">
        <v>2</v>
      </c>
      <c r="F382" s="137">
        <v>43585</v>
      </c>
      <c r="G382" s="138">
        <v>52</v>
      </c>
      <c r="H382" s="138">
        <f t="shared" si="25"/>
        <v>0.2857142857142857</v>
      </c>
      <c r="I382" s="138">
        <v>1286.5</v>
      </c>
      <c r="J382" s="138">
        <f t="shared" si="26"/>
        <v>24.740384615384617</v>
      </c>
      <c r="K382" s="138">
        <v>572.20000000000005</v>
      </c>
      <c r="L382" s="138">
        <f t="shared" si="27"/>
        <v>11.003846153846155</v>
      </c>
      <c r="M382" s="138">
        <f t="shared" si="28"/>
        <v>2.2483397413491786</v>
      </c>
      <c r="N382" s="138">
        <v>14.1</v>
      </c>
      <c r="O382" s="138">
        <v>6.3</v>
      </c>
      <c r="P382" s="138">
        <f t="shared" si="29"/>
        <v>3.15</v>
      </c>
      <c r="Q382" s="139">
        <v>0.13100000000000001</v>
      </c>
    </row>
    <row r="383" spans="1:17" ht="30" x14ac:dyDescent="0.25">
      <c r="A383" s="135" t="s">
        <v>319</v>
      </c>
      <c r="B383" s="135" t="s">
        <v>321</v>
      </c>
      <c r="C383" s="135" t="s">
        <v>267</v>
      </c>
      <c r="D383" s="135" t="s">
        <v>268</v>
      </c>
      <c r="E383" s="136">
        <v>2</v>
      </c>
      <c r="F383" s="137">
        <v>43585</v>
      </c>
      <c r="G383" s="138">
        <v>121</v>
      </c>
      <c r="H383" s="138">
        <f t="shared" si="25"/>
        <v>0.6648351648351648</v>
      </c>
      <c r="I383" s="138">
        <v>2791.8</v>
      </c>
      <c r="J383" s="138">
        <f t="shared" si="26"/>
        <v>23.072727272727274</v>
      </c>
      <c r="K383" s="138">
        <v>574.70000000000005</v>
      </c>
      <c r="L383" s="138">
        <f t="shared" si="27"/>
        <v>4.7495867768595046</v>
      </c>
      <c r="M383" s="138">
        <f t="shared" si="28"/>
        <v>4.8578388724551935</v>
      </c>
      <c r="N383" s="138">
        <v>30.7</v>
      </c>
      <c r="O383" s="138">
        <v>6.3</v>
      </c>
      <c r="P383" s="138">
        <f t="shared" si="29"/>
        <v>3.15</v>
      </c>
      <c r="Q383" s="139">
        <v>0.13200000000000001</v>
      </c>
    </row>
    <row r="384" spans="1:17" ht="30" x14ac:dyDescent="0.25">
      <c r="A384" s="135" t="s">
        <v>319</v>
      </c>
      <c r="B384" s="135" t="s">
        <v>321</v>
      </c>
      <c r="C384" s="135" t="s">
        <v>267</v>
      </c>
      <c r="D384" s="135" t="s">
        <v>268</v>
      </c>
      <c r="E384" s="136">
        <v>2</v>
      </c>
      <c r="F384" s="137">
        <v>43585</v>
      </c>
      <c r="G384" s="138">
        <v>67</v>
      </c>
      <c r="H384" s="138">
        <f t="shared" si="25"/>
        <v>0.36813186813186816</v>
      </c>
      <c r="I384" s="138">
        <v>1312.9</v>
      </c>
      <c r="J384" s="138">
        <f t="shared" si="26"/>
        <v>19.595522388059702</v>
      </c>
      <c r="K384" s="138">
        <v>388.2</v>
      </c>
      <c r="L384" s="138">
        <f t="shared" si="27"/>
        <v>5.7940298507462682</v>
      </c>
      <c r="M384" s="138">
        <f t="shared" si="28"/>
        <v>3.3820195775373523</v>
      </c>
      <c r="N384" s="138">
        <v>14.4</v>
      </c>
      <c r="O384" s="138">
        <v>4.3</v>
      </c>
      <c r="P384" s="138">
        <f t="shared" si="29"/>
        <v>2.15</v>
      </c>
      <c r="Q384" s="139">
        <v>8.8999999999999996E-2</v>
      </c>
    </row>
    <row r="385" spans="1:17" ht="30" x14ac:dyDescent="0.25">
      <c r="A385" s="135" t="s">
        <v>319</v>
      </c>
      <c r="B385" s="135" t="s">
        <v>319</v>
      </c>
      <c r="C385" s="135" t="s">
        <v>267</v>
      </c>
      <c r="D385" s="135" t="s">
        <v>268</v>
      </c>
      <c r="E385" s="136">
        <v>1</v>
      </c>
      <c r="F385" s="137">
        <v>43483</v>
      </c>
      <c r="G385" s="138">
        <v>73</v>
      </c>
      <c r="H385" s="138">
        <f t="shared" si="25"/>
        <v>0.80219780219780223</v>
      </c>
      <c r="I385" s="138">
        <v>1233.2</v>
      </c>
      <c r="J385" s="138">
        <f t="shared" si="26"/>
        <v>16.893150684931509</v>
      </c>
      <c r="K385" s="138">
        <v>367.3</v>
      </c>
      <c r="L385" s="138">
        <f t="shared" si="27"/>
        <v>5.0315068493150683</v>
      </c>
      <c r="M385" s="138">
        <f t="shared" si="28"/>
        <v>3.3574734549414655</v>
      </c>
      <c r="N385" s="138">
        <v>13.6</v>
      </c>
      <c r="O385" s="138">
        <v>4</v>
      </c>
      <c r="P385" s="138">
        <f t="shared" si="29"/>
        <v>4</v>
      </c>
      <c r="Q385" s="139">
        <v>0.16800000000000001</v>
      </c>
    </row>
    <row r="386" spans="1:17" ht="30" x14ac:dyDescent="0.25">
      <c r="A386" s="135" t="s">
        <v>319</v>
      </c>
      <c r="B386" s="135" t="s">
        <v>319</v>
      </c>
      <c r="C386" s="135" t="s">
        <v>267</v>
      </c>
      <c r="D386" s="135" t="s">
        <v>268</v>
      </c>
      <c r="E386" s="136">
        <v>2</v>
      </c>
      <c r="F386" s="137">
        <v>43483</v>
      </c>
      <c r="G386" s="138">
        <v>40</v>
      </c>
      <c r="H386" s="138">
        <f t="shared" si="25"/>
        <v>0.21978021978021978</v>
      </c>
      <c r="I386" s="138">
        <v>697</v>
      </c>
      <c r="J386" s="138">
        <f t="shared" si="26"/>
        <v>17.425000000000001</v>
      </c>
      <c r="K386" s="138">
        <v>165.6</v>
      </c>
      <c r="L386" s="138">
        <f t="shared" si="27"/>
        <v>4.1399999999999997</v>
      </c>
      <c r="M386" s="138">
        <f t="shared" si="28"/>
        <v>4.2089371980676331</v>
      </c>
      <c r="N386" s="138">
        <v>7.7</v>
      </c>
      <c r="O386" s="138">
        <v>1.8</v>
      </c>
      <c r="P386" s="138">
        <f t="shared" si="29"/>
        <v>0.9</v>
      </c>
      <c r="Q386" s="139">
        <v>3.7999999999999999E-2</v>
      </c>
    </row>
    <row r="387" spans="1:17" ht="30" x14ac:dyDescent="0.25">
      <c r="A387" s="135" t="s">
        <v>319</v>
      </c>
      <c r="B387" s="135" t="s">
        <v>319</v>
      </c>
      <c r="C387" s="135" t="s">
        <v>267</v>
      </c>
      <c r="D387" s="135" t="s">
        <v>268</v>
      </c>
      <c r="E387" s="136">
        <v>1</v>
      </c>
      <c r="F387" s="137">
        <v>43483</v>
      </c>
      <c r="G387" s="138">
        <v>58</v>
      </c>
      <c r="H387" s="138">
        <f t="shared" ref="H387:H450" si="30">G387/E387/(30+30+31)</f>
        <v>0.63736263736263732</v>
      </c>
      <c r="I387" s="138">
        <v>1154.3</v>
      </c>
      <c r="J387" s="138">
        <f t="shared" ref="J387:J450" si="31">I387/G387</f>
        <v>19.901724137931033</v>
      </c>
      <c r="K387" s="138">
        <v>254.1</v>
      </c>
      <c r="L387" s="138">
        <f t="shared" ref="L387:L450" si="32">K387/G387</f>
        <v>4.3810344827586203</v>
      </c>
      <c r="M387" s="138">
        <f t="shared" ref="M387:M450" si="33">J387/L387</f>
        <v>4.5426997245179068</v>
      </c>
      <c r="N387" s="138">
        <v>12.7</v>
      </c>
      <c r="O387" s="138">
        <v>2.8</v>
      </c>
      <c r="P387" s="138">
        <f t="shared" ref="P387:P450" si="34">O387/E387</f>
        <v>2.8</v>
      </c>
      <c r="Q387" s="139">
        <v>0.11600000000000001</v>
      </c>
    </row>
    <row r="388" spans="1:17" ht="30" x14ac:dyDescent="0.25">
      <c r="A388" s="135" t="s">
        <v>319</v>
      </c>
      <c r="B388" s="135" t="s">
        <v>319</v>
      </c>
      <c r="C388" s="135" t="s">
        <v>267</v>
      </c>
      <c r="D388" s="135" t="s">
        <v>268</v>
      </c>
      <c r="E388" s="136">
        <v>2</v>
      </c>
      <c r="F388" s="137">
        <v>43301</v>
      </c>
      <c r="G388" s="138">
        <v>86</v>
      </c>
      <c r="H388" s="138">
        <f t="shared" si="30"/>
        <v>0.47252747252747251</v>
      </c>
      <c r="I388" s="138">
        <v>1423.1</v>
      </c>
      <c r="J388" s="138">
        <f t="shared" si="31"/>
        <v>16.54767441860465</v>
      </c>
      <c r="K388" s="138">
        <v>358.5</v>
      </c>
      <c r="L388" s="138">
        <f t="shared" si="32"/>
        <v>4.1686046511627906</v>
      </c>
      <c r="M388" s="138">
        <f t="shared" si="33"/>
        <v>3.9695955369595537</v>
      </c>
      <c r="N388" s="138">
        <v>15.6</v>
      </c>
      <c r="O388" s="138">
        <v>3.9</v>
      </c>
      <c r="P388" s="138">
        <f t="shared" si="34"/>
        <v>1.95</v>
      </c>
      <c r="Q388" s="139">
        <v>8.2000000000000003E-2</v>
      </c>
    </row>
    <row r="389" spans="1:17" ht="30" x14ac:dyDescent="0.25">
      <c r="A389" s="135" t="s">
        <v>319</v>
      </c>
      <c r="B389" s="135" t="s">
        <v>319</v>
      </c>
      <c r="C389" s="135" t="s">
        <v>267</v>
      </c>
      <c r="D389" s="135" t="s">
        <v>268</v>
      </c>
      <c r="E389" s="136">
        <v>2</v>
      </c>
      <c r="F389" s="137">
        <v>43557</v>
      </c>
      <c r="G389" s="138">
        <v>92</v>
      </c>
      <c r="H389" s="138">
        <f t="shared" si="30"/>
        <v>0.50549450549450547</v>
      </c>
      <c r="I389" s="138">
        <v>1048.0999999999999</v>
      </c>
      <c r="J389" s="138">
        <f t="shared" si="31"/>
        <v>11.392391304347825</v>
      </c>
      <c r="K389" s="138">
        <v>306.2</v>
      </c>
      <c r="L389" s="138">
        <f t="shared" si="32"/>
        <v>3.3282608695652174</v>
      </c>
      <c r="M389" s="138">
        <f t="shared" si="33"/>
        <v>3.4229261920313516</v>
      </c>
      <c r="N389" s="138">
        <v>11.5</v>
      </c>
      <c r="O389" s="138">
        <v>3.4</v>
      </c>
      <c r="P389" s="138">
        <f t="shared" si="34"/>
        <v>1.7</v>
      </c>
      <c r="Q389" s="139">
        <v>7.0000000000000007E-2</v>
      </c>
    </row>
    <row r="390" spans="1:17" ht="30" x14ac:dyDescent="0.25">
      <c r="A390" s="135" t="s">
        <v>319</v>
      </c>
      <c r="B390" s="135" t="s">
        <v>319</v>
      </c>
      <c r="C390" s="135" t="s">
        <v>270</v>
      </c>
      <c r="D390" s="135" t="s">
        <v>268</v>
      </c>
      <c r="E390" s="136">
        <v>2</v>
      </c>
      <c r="F390" s="137">
        <v>43644</v>
      </c>
      <c r="G390" s="138">
        <v>17</v>
      </c>
      <c r="H390" s="138">
        <f t="shared" si="30"/>
        <v>9.3406593406593408E-2</v>
      </c>
      <c r="I390" s="138">
        <v>184</v>
      </c>
      <c r="J390" s="138">
        <f t="shared" si="31"/>
        <v>10.823529411764707</v>
      </c>
      <c r="K390" s="138">
        <v>57.7</v>
      </c>
      <c r="L390" s="138">
        <f t="shared" si="32"/>
        <v>3.3941176470588239</v>
      </c>
      <c r="M390" s="138">
        <f t="shared" si="33"/>
        <v>3.188908145580589</v>
      </c>
      <c r="N390" s="138">
        <v>2</v>
      </c>
      <c r="O390" s="138">
        <v>0.6</v>
      </c>
      <c r="P390" s="138">
        <f t="shared" si="34"/>
        <v>0.3</v>
      </c>
      <c r="Q390" s="139">
        <v>1.2999999999999999E-2</v>
      </c>
    </row>
    <row r="391" spans="1:17" ht="30" x14ac:dyDescent="0.25">
      <c r="A391" s="135" t="s">
        <v>319</v>
      </c>
      <c r="B391" s="135" t="s">
        <v>319</v>
      </c>
      <c r="C391" s="135" t="s">
        <v>270</v>
      </c>
      <c r="D391" s="135" t="s">
        <v>268</v>
      </c>
      <c r="E391" s="136">
        <v>2</v>
      </c>
      <c r="F391" s="137">
        <v>43644</v>
      </c>
      <c r="G391" s="138">
        <v>8</v>
      </c>
      <c r="H391" s="138">
        <f t="shared" si="30"/>
        <v>4.3956043956043959E-2</v>
      </c>
      <c r="I391" s="138">
        <v>70.8</v>
      </c>
      <c r="J391" s="138">
        <f t="shared" si="31"/>
        <v>8.85</v>
      </c>
      <c r="K391" s="138">
        <v>44.5</v>
      </c>
      <c r="L391" s="138">
        <f t="shared" si="32"/>
        <v>5.5625</v>
      </c>
      <c r="M391" s="138">
        <f t="shared" si="33"/>
        <v>1.5910112359550561</v>
      </c>
      <c r="N391" s="138">
        <v>0.8</v>
      </c>
      <c r="O391" s="138">
        <v>0.5</v>
      </c>
      <c r="P391" s="138">
        <f t="shared" si="34"/>
        <v>0.25</v>
      </c>
      <c r="Q391" s="139">
        <v>0.01</v>
      </c>
    </row>
    <row r="392" spans="1:17" ht="30" x14ac:dyDescent="0.25">
      <c r="A392" s="135" t="s">
        <v>319</v>
      </c>
      <c r="B392" s="135" t="s">
        <v>320</v>
      </c>
      <c r="C392" s="135" t="s">
        <v>267</v>
      </c>
      <c r="D392" s="135" t="s">
        <v>268</v>
      </c>
      <c r="E392" s="136">
        <v>2</v>
      </c>
      <c r="F392" s="137">
        <v>43623</v>
      </c>
      <c r="G392" s="138">
        <v>28</v>
      </c>
      <c r="H392" s="138">
        <f t="shared" si="30"/>
        <v>0.15384615384615385</v>
      </c>
      <c r="I392" s="138">
        <v>459.2</v>
      </c>
      <c r="J392" s="138">
        <f t="shared" si="31"/>
        <v>16.399999999999999</v>
      </c>
      <c r="K392" s="138">
        <v>87.6</v>
      </c>
      <c r="L392" s="138">
        <f t="shared" si="32"/>
        <v>3.1285714285714286</v>
      </c>
      <c r="M392" s="138">
        <f t="shared" si="33"/>
        <v>5.2420091324200913</v>
      </c>
      <c r="N392" s="138">
        <v>5.0999999999999996</v>
      </c>
      <c r="O392" s="138">
        <v>1</v>
      </c>
      <c r="P392" s="138">
        <f t="shared" si="34"/>
        <v>0.5</v>
      </c>
      <c r="Q392" s="139">
        <v>0.02</v>
      </c>
    </row>
    <row r="393" spans="1:17" ht="30" x14ac:dyDescent="0.25">
      <c r="A393" s="135" t="s">
        <v>319</v>
      </c>
      <c r="B393" s="135" t="s">
        <v>320</v>
      </c>
      <c r="C393" s="135" t="s">
        <v>267</v>
      </c>
      <c r="D393" s="135" t="s">
        <v>268</v>
      </c>
      <c r="E393" s="136">
        <v>2</v>
      </c>
      <c r="F393" s="137">
        <v>43623</v>
      </c>
      <c r="G393" s="138">
        <v>20</v>
      </c>
      <c r="H393" s="138">
        <f t="shared" si="30"/>
        <v>0.10989010989010989</v>
      </c>
      <c r="I393" s="138">
        <v>191.4</v>
      </c>
      <c r="J393" s="138">
        <f t="shared" si="31"/>
        <v>9.57</v>
      </c>
      <c r="K393" s="138">
        <v>36.200000000000003</v>
      </c>
      <c r="L393" s="138">
        <f t="shared" si="32"/>
        <v>1.81</v>
      </c>
      <c r="M393" s="138">
        <f t="shared" si="33"/>
        <v>5.2872928176795577</v>
      </c>
      <c r="N393" s="138">
        <v>2.1</v>
      </c>
      <c r="O393" s="138">
        <v>0.4</v>
      </c>
      <c r="P393" s="138">
        <f t="shared" si="34"/>
        <v>0.2</v>
      </c>
      <c r="Q393" s="139">
        <v>8.0000000000000002E-3</v>
      </c>
    </row>
    <row r="394" spans="1:17" ht="30" x14ac:dyDescent="0.25">
      <c r="A394" s="135" t="s">
        <v>319</v>
      </c>
      <c r="B394" s="135" t="s">
        <v>320</v>
      </c>
      <c r="C394" s="135" t="s">
        <v>267</v>
      </c>
      <c r="D394" s="135" t="s">
        <v>268</v>
      </c>
      <c r="E394" s="136">
        <v>1</v>
      </c>
      <c r="F394" s="137">
        <v>43623</v>
      </c>
      <c r="G394" s="138">
        <v>10</v>
      </c>
      <c r="H394" s="138">
        <f t="shared" si="30"/>
        <v>0.10989010989010989</v>
      </c>
      <c r="I394" s="138">
        <v>283.7</v>
      </c>
      <c r="J394" s="138">
        <f t="shared" si="31"/>
        <v>28.369999999999997</v>
      </c>
      <c r="K394" s="138">
        <v>53.8</v>
      </c>
      <c r="L394" s="138">
        <f t="shared" si="32"/>
        <v>5.38</v>
      </c>
      <c r="M394" s="138">
        <f t="shared" si="33"/>
        <v>5.2732342007434942</v>
      </c>
      <c r="N394" s="138">
        <v>3.1</v>
      </c>
      <c r="O394" s="138">
        <v>0.6</v>
      </c>
      <c r="P394" s="138">
        <f t="shared" si="34"/>
        <v>0.6</v>
      </c>
      <c r="Q394" s="139">
        <v>2.5000000000000001E-2</v>
      </c>
    </row>
    <row r="395" spans="1:17" ht="30" x14ac:dyDescent="0.25">
      <c r="A395" s="135" t="s">
        <v>319</v>
      </c>
      <c r="B395" s="135" t="s">
        <v>320</v>
      </c>
      <c r="C395" s="135" t="s">
        <v>267</v>
      </c>
      <c r="D395" s="135" t="s">
        <v>268</v>
      </c>
      <c r="E395" s="136">
        <v>1</v>
      </c>
      <c r="F395" s="137">
        <v>43623</v>
      </c>
      <c r="G395" s="138">
        <v>3</v>
      </c>
      <c r="H395" s="138">
        <f t="shared" si="30"/>
        <v>3.2967032967032968E-2</v>
      </c>
      <c r="I395" s="138">
        <v>16</v>
      </c>
      <c r="J395" s="138">
        <f t="shared" si="31"/>
        <v>5.333333333333333</v>
      </c>
      <c r="K395" s="138">
        <v>3.5</v>
      </c>
      <c r="L395" s="138">
        <f t="shared" si="32"/>
        <v>1.1666666666666667</v>
      </c>
      <c r="M395" s="138">
        <f t="shared" si="33"/>
        <v>4.5714285714285712</v>
      </c>
      <c r="N395" s="138">
        <v>0.2</v>
      </c>
      <c r="O395" s="138">
        <v>0</v>
      </c>
      <c r="P395" s="138">
        <f t="shared" si="34"/>
        <v>0</v>
      </c>
      <c r="Q395" s="139">
        <v>2E-3</v>
      </c>
    </row>
    <row r="396" spans="1:17" ht="30" x14ac:dyDescent="0.25">
      <c r="A396" s="135" t="s">
        <v>319</v>
      </c>
      <c r="B396" s="135" t="s">
        <v>319</v>
      </c>
      <c r="C396" s="135" t="s">
        <v>270</v>
      </c>
      <c r="D396" s="135" t="s">
        <v>269</v>
      </c>
      <c r="E396" s="136">
        <v>1</v>
      </c>
      <c r="F396" s="137">
        <v>43665</v>
      </c>
      <c r="G396" s="138">
        <v>163</v>
      </c>
      <c r="H396" s="138">
        <f t="shared" si="30"/>
        <v>1.7912087912087913</v>
      </c>
      <c r="I396" s="138">
        <v>2728.9</v>
      </c>
      <c r="J396" s="138">
        <f t="shared" si="31"/>
        <v>16.741717791411045</v>
      </c>
      <c r="K396" s="138">
        <v>1267.3</v>
      </c>
      <c r="L396" s="138">
        <f t="shared" si="32"/>
        <v>7.7748466257668705</v>
      </c>
      <c r="M396" s="138">
        <f t="shared" si="33"/>
        <v>2.1533180778032039</v>
      </c>
      <c r="N396" s="138">
        <v>30</v>
      </c>
      <c r="O396" s="138">
        <v>13.9</v>
      </c>
      <c r="P396" s="138">
        <f t="shared" si="34"/>
        <v>13.9</v>
      </c>
      <c r="Q396" s="139">
        <v>0.57999999999999996</v>
      </c>
    </row>
    <row r="397" spans="1:17" ht="30" x14ac:dyDescent="0.25">
      <c r="A397" s="135" t="s">
        <v>319</v>
      </c>
      <c r="B397" s="135" t="s">
        <v>319</v>
      </c>
      <c r="C397" s="135" t="s">
        <v>270</v>
      </c>
      <c r="D397" s="135" t="s">
        <v>269</v>
      </c>
      <c r="E397" s="136">
        <v>1</v>
      </c>
      <c r="F397" s="137">
        <v>43665</v>
      </c>
      <c r="G397" s="138">
        <v>134</v>
      </c>
      <c r="H397" s="138">
        <f t="shared" si="30"/>
        <v>1.4725274725274726</v>
      </c>
      <c r="I397" s="138">
        <v>2999</v>
      </c>
      <c r="J397" s="138">
        <f t="shared" si="31"/>
        <v>22.380597014925375</v>
      </c>
      <c r="K397" s="138">
        <v>1120.5</v>
      </c>
      <c r="L397" s="138">
        <f t="shared" si="32"/>
        <v>8.3619402985074629</v>
      </c>
      <c r="M397" s="138">
        <f t="shared" si="33"/>
        <v>2.6764837126282912</v>
      </c>
      <c r="N397" s="138">
        <v>33</v>
      </c>
      <c r="O397" s="138">
        <v>12.3</v>
      </c>
      <c r="P397" s="138">
        <f t="shared" si="34"/>
        <v>12.3</v>
      </c>
      <c r="Q397" s="139">
        <v>0.51300000000000001</v>
      </c>
    </row>
    <row r="398" spans="1:17" ht="30" x14ac:dyDescent="0.25">
      <c r="A398" s="135" t="s">
        <v>319</v>
      </c>
      <c r="B398" s="135" t="s">
        <v>319</v>
      </c>
      <c r="C398" s="135" t="s">
        <v>270</v>
      </c>
      <c r="D398" s="135" t="s">
        <v>269</v>
      </c>
      <c r="E398" s="136">
        <v>1</v>
      </c>
      <c r="F398" s="137">
        <v>43532</v>
      </c>
      <c r="G398" s="138">
        <v>10</v>
      </c>
      <c r="H398" s="138">
        <f t="shared" si="30"/>
        <v>0.10989010989010989</v>
      </c>
      <c r="I398" s="138">
        <v>338.8</v>
      </c>
      <c r="J398" s="138">
        <f t="shared" si="31"/>
        <v>33.880000000000003</v>
      </c>
      <c r="K398" s="138">
        <v>77.900000000000006</v>
      </c>
      <c r="L398" s="138">
        <f t="shared" si="32"/>
        <v>7.7900000000000009</v>
      </c>
      <c r="M398" s="138">
        <f t="shared" si="33"/>
        <v>4.3491655969191267</v>
      </c>
      <c r="N398" s="138">
        <v>3.7</v>
      </c>
      <c r="O398" s="138">
        <v>0.9</v>
      </c>
      <c r="P398" s="138">
        <f t="shared" si="34"/>
        <v>0.9</v>
      </c>
      <c r="Q398" s="139">
        <v>3.5999999999999997E-2</v>
      </c>
    </row>
    <row r="399" spans="1:17" ht="30" x14ac:dyDescent="0.25">
      <c r="A399" s="135" t="s">
        <v>319</v>
      </c>
      <c r="B399" s="135" t="s">
        <v>319</v>
      </c>
      <c r="C399" s="135" t="s">
        <v>270</v>
      </c>
      <c r="D399" s="135" t="s">
        <v>269</v>
      </c>
      <c r="E399" s="136">
        <v>1</v>
      </c>
      <c r="F399" s="137">
        <v>43532</v>
      </c>
      <c r="G399" s="138">
        <v>36</v>
      </c>
      <c r="H399" s="138">
        <f t="shared" si="30"/>
        <v>0.39560439560439559</v>
      </c>
      <c r="I399" s="138">
        <v>984.3</v>
      </c>
      <c r="J399" s="138">
        <f t="shared" si="31"/>
        <v>27.341666666666665</v>
      </c>
      <c r="K399" s="138">
        <v>182</v>
      </c>
      <c r="L399" s="138">
        <f t="shared" si="32"/>
        <v>5.0555555555555554</v>
      </c>
      <c r="M399" s="138">
        <f t="shared" si="33"/>
        <v>5.4082417582417586</v>
      </c>
      <c r="N399" s="138">
        <v>10.8</v>
      </c>
      <c r="O399" s="138">
        <v>2</v>
      </c>
      <c r="P399" s="138">
        <f t="shared" si="34"/>
        <v>2</v>
      </c>
      <c r="Q399" s="139">
        <v>8.3000000000000004E-2</v>
      </c>
    </row>
    <row r="400" spans="1:17" ht="30" x14ac:dyDescent="0.25">
      <c r="A400" s="135" t="s">
        <v>319</v>
      </c>
      <c r="B400" s="135" t="s">
        <v>319</v>
      </c>
      <c r="C400" s="135" t="s">
        <v>270</v>
      </c>
      <c r="D400" s="135" t="s">
        <v>269</v>
      </c>
      <c r="E400" s="136">
        <v>1</v>
      </c>
      <c r="F400" s="137">
        <v>43532</v>
      </c>
      <c r="G400" s="138">
        <v>19</v>
      </c>
      <c r="H400" s="138">
        <f t="shared" si="30"/>
        <v>0.2087912087912088</v>
      </c>
      <c r="I400" s="138">
        <v>549.20000000000005</v>
      </c>
      <c r="J400" s="138">
        <f t="shared" si="31"/>
        <v>28.905263157894741</v>
      </c>
      <c r="K400" s="138">
        <v>109.1</v>
      </c>
      <c r="L400" s="138">
        <f t="shared" si="32"/>
        <v>5.7421052631578942</v>
      </c>
      <c r="M400" s="138">
        <f t="shared" si="33"/>
        <v>5.0339138405132919</v>
      </c>
      <c r="N400" s="138">
        <v>6</v>
      </c>
      <c r="O400" s="138">
        <v>1.2</v>
      </c>
      <c r="P400" s="138">
        <f t="shared" si="34"/>
        <v>1.2</v>
      </c>
      <c r="Q400" s="139">
        <v>0.05</v>
      </c>
    </row>
    <row r="401" spans="1:17" ht="30" x14ac:dyDescent="0.25">
      <c r="A401" s="135" t="s">
        <v>319</v>
      </c>
      <c r="B401" s="135" t="s">
        <v>319</v>
      </c>
      <c r="C401" s="135" t="s">
        <v>270</v>
      </c>
      <c r="D401" s="135" t="s">
        <v>269</v>
      </c>
      <c r="E401" s="136">
        <v>1</v>
      </c>
      <c r="F401" s="137">
        <v>43532</v>
      </c>
      <c r="G401" s="138">
        <v>25</v>
      </c>
      <c r="H401" s="138">
        <f t="shared" si="30"/>
        <v>0.27472527472527475</v>
      </c>
      <c r="I401" s="138">
        <v>595</v>
      </c>
      <c r="J401" s="138">
        <f t="shared" si="31"/>
        <v>23.8</v>
      </c>
      <c r="K401" s="138">
        <v>124.8</v>
      </c>
      <c r="L401" s="138">
        <f t="shared" si="32"/>
        <v>4.992</v>
      </c>
      <c r="M401" s="138">
        <f t="shared" si="33"/>
        <v>4.7676282051282053</v>
      </c>
      <c r="N401" s="138">
        <v>6.5</v>
      </c>
      <c r="O401" s="138">
        <v>1.4</v>
      </c>
      <c r="P401" s="138">
        <f t="shared" si="34"/>
        <v>1.4</v>
      </c>
      <c r="Q401" s="139">
        <v>5.7000000000000002E-2</v>
      </c>
    </row>
    <row r="402" spans="1:17" ht="30" x14ac:dyDescent="0.25">
      <c r="A402" s="135" t="s">
        <v>319</v>
      </c>
      <c r="B402" s="135" t="s">
        <v>319</v>
      </c>
      <c r="C402" s="135" t="s">
        <v>270</v>
      </c>
      <c r="D402" s="135" t="s">
        <v>269</v>
      </c>
      <c r="E402" s="136">
        <v>2</v>
      </c>
      <c r="F402" s="137">
        <v>43557</v>
      </c>
      <c r="G402" s="138">
        <v>117</v>
      </c>
      <c r="H402" s="138">
        <f t="shared" si="30"/>
        <v>0.6428571428571429</v>
      </c>
      <c r="I402" s="138">
        <v>1729.5</v>
      </c>
      <c r="J402" s="138">
        <f t="shared" si="31"/>
        <v>14.782051282051283</v>
      </c>
      <c r="K402" s="138">
        <v>648.6</v>
      </c>
      <c r="L402" s="138">
        <f t="shared" si="32"/>
        <v>5.5435897435897434</v>
      </c>
      <c r="M402" s="138">
        <f t="shared" si="33"/>
        <v>2.6665124884366329</v>
      </c>
      <c r="N402" s="138">
        <v>19</v>
      </c>
      <c r="O402" s="138">
        <v>7.1</v>
      </c>
      <c r="P402" s="138">
        <f t="shared" si="34"/>
        <v>3.55</v>
      </c>
      <c r="Q402" s="139">
        <v>0.14799999999999999</v>
      </c>
    </row>
    <row r="403" spans="1:17" ht="30" x14ac:dyDescent="0.25">
      <c r="A403" s="135" t="s">
        <v>319</v>
      </c>
      <c r="B403" s="135" t="s">
        <v>319</v>
      </c>
      <c r="C403" s="135" t="s">
        <v>270</v>
      </c>
      <c r="D403" s="135" t="s">
        <v>269</v>
      </c>
      <c r="E403" s="136">
        <v>1</v>
      </c>
      <c r="F403" s="137">
        <v>43557</v>
      </c>
      <c r="G403" s="138">
        <v>8</v>
      </c>
      <c r="H403" s="138">
        <f t="shared" si="30"/>
        <v>8.7912087912087919E-2</v>
      </c>
      <c r="I403" s="138">
        <v>268.5</v>
      </c>
      <c r="J403" s="138">
        <f t="shared" si="31"/>
        <v>33.5625</v>
      </c>
      <c r="K403" s="138">
        <v>160.4</v>
      </c>
      <c r="L403" s="138">
        <f t="shared" si="32"/>
        <v>20.05</v>
      </c>
      <c r="M403" s="138">
        <f t="shared" si="33"/>
        <v>1.6739401496259352</v>
      </c>
      <c r="N403" s="138">
        <v>3</v>
      </c>
      <c r="O403" s="138">
        <v>1.8</v>
      </c>
      <c r="P403" s="138">
        <f t="shared" si="34"/>
        <v>1.8</v>
      </c>
      <c r="Q403" s="139">
        <v>7.2999999999999995E-2</v>
      </c>
    </row>
    <row r="404" spans="1:17" ht="30" x14ac:dyDescent="0.25">
      <c r="A404" s="135" t="s">
        <v>319</v>
      </c>
      <c r="B404" s="135" t="s">
        <v>319</v>
      </c>
      <c r="C404" s="135" t="s">
        <v>270</v>
      </c>
      <c r="D404" s="135" t="s">
        <v>269</v>
      </c>
      <c r="E404" s="136">
        <v>1</v>
      </c>
      <c r="F404" s="137">
        <v>43557</v>
      </c>
      <c r="G404" s="138">
        <v>31</v>
      </c>
      <c r="H404" s="138">
        <f t="shared" si="30"/>
        <v>0.34065934065934067</v>
      </c>
      <c r="I404" s="138">
        <v>964.8</v>
      </c>
      <c r="J404" s="138">
        <f t="shared" si="31"/>
        <v>31.122580645161289</v>
      </c>
      <c r="K404" s="138">
        <v>451.3</v>
      </c>
      <c r="L404" s="138">
        <f t="shared" si="32"/>
        <v>14.558064516129033</v>
      </c>
      <c r="M404" s="138">
        <f t="shared" si="33"/>
        <v>2.1378240638156436</v>
      </c>
      <c r="N404" s="138">
        <v>10.6</v>
      </c>
      <c r="O404" s="138">
        <v>5</v>
      </c>
      <c r="P404" s="138">
        <f t="shared" si="34"/>
        <v>5</v>
      </c>
      <c r="Q404" s="139">
        <v>0.20699999999999999</v>
      </c>
    </row>
    <row r="405" spans="1:17" ht="30" x14ac:dyDescent="0.25">
      <c r="A405" s="135" t="s">
        <v>319</v>
      </c>
      <c r="B405" s="135" t="s">
        <v>319</v>
      </c>
      <c r="C405" s="135" t="s">
        <v>270</v>
      </c>
      <c r="D405" s="135" t="s">
        <v>269</v>
      </c>
      <c r="E405" s="136">
        <v>1</v>
      </c>
      <c r="F405" s="137">
        <v>43557</v>
      </c>
      <c r="G405" s="138">
        <v>53</v>
      </c>
      <c r="H405" s="138">
        <f t="shared" si="30"/>
        <v>0.58241758241758246</v>
      </c>
      <c r="I405" s="138">
        <v>1213.7</v>
      </c>
      <c r="J405" s="138">
        <f t="shared" si="31"/>
        <v>22.900000000000002</v>
      </c>
      <c r="K405" s="138">
        <v>429.1</v>
      </c>
      <c r="L405" s="138">
        <f t="shared" si="32"/>
        <v>8.0962264150943408</v>
      </c>
      <c r="M405" s="138">
        <f t="shared" si="33"/>
        <v>2.8284782102074106</v>
      </c>
      <c r="N405" s="138">
        <v>13.3</v>
      </c>
      <c r="O405" s="138">
        <v>4.7</v>
      </c>
      <c r="P405" s="138">
        <f t="shared" si="34"/>
        <v>4.7</v>
      </c>
      <c r="Q405" s="139">
        <v>0.19600000000000001</v>
      </c>
    </row>
    <row r="406" spans="1:17" ht="30" x14ac:dyDescent="0.25">
      <c r="A406" s="135" t="s">
        <v>319</v>
      </c>
      <c r="B406" s="135" t="s">
        <v>319</v>
      </c>
      <c r="C406" s="135" t="s">
        <v>270</v>
      </c>
      <c r="D406" s="135" t="s">
        <v>269</v>
      </c>
      <c r="E406" s="136">
        <v>1</v>
      </c>
      <c r="F406" s="137">
        <v>43557</v>
      </c>
      <c r="G406" s="138">
        <v>26</v>
      </c>
      <c r="H406" s="138">
        <f t="shared" si="30"/>
        <v>0.2857142857142857</v>
      </c>
      <c r="I406" s="138">
        <v>124.7</v>
      </c>
      <c r="J406" s="138">
        <f t="shared" si="31"/>
        <v>4.796153846153846</v>
      </c>
      <c r="K406" s="138">
        <v>505.9</v>
      </c>
      <c r="L406" s="138">
        <f t="shared" si="32"/>
        <v>19.457692307692305</v>
      </c>
      <c r="M406" s="138">
        <f t="shared" si="33"/>
        <v>0.24649140146273971</v>
      </c>
      <c r="N406" s="138">
        <v>1.4</v>
      </c>
      <c r="O406" s="138">
        <v>5.6</v>
      </c>
      <c r="P406" s="138">
        <f t="shared" si="34"/>
        <v>5.6</v>
      </c>
      <c r="Q406" s="139">
        <v>0.23200000000000001</v>
      </c>
    </row>
    <row r="407" spans="1:17" ht="30" x14ac:dyDescent="0.25">
      <c r="A407" s="135" t="s">
        <v>319</v>
      </c>
      <c r="B407" s="135" t="s">
        <v>319</v>
      </c>
      <c r="C407" s="135" t="s">
        <v>267</v>
      </c>
      <c r="D407" s="135" t="s">
        <v>268</v>
      </c>
      <c r="E407" s="136">
        <v>2</v>
      </c>
      <c r="F407" s="137">
        <v>43581</v>
      </c>
      <c r="G407" s="138">
        <v>20</v>
      </c>
      <c r="H407" s="138">
        <f t="shared" si="30"/>
        <v>0.10989010989010989</v>
      </c>
      <c r="I407" s="138">
        <v>602.1</v>
      </c>
      <c r="J407" s="138">
        <f t="shared" si="31"/>
        <v>30.105</v>
      </c>
      <c r="K407" s="138">
        <v>107.5</v>
      </c>
      <c r="L407" s="138">
        <f t="shared" si="32"/>
        <v>5.375</v>
      </c>
      <c r="M407" s="138">
        <f t="shared" si="33"/>
        <v>5.6009302325581398</v>
      </c>
      <c r="N407" s="138">
        <v>6.6</v>
      </c>
      <c r="O407" s="138">
        <v>1.2</v>
      </c>
      <c r="P407" s="138">
        <f t="shared" si="34"/>
        <v>0.6</v>
      </c>
      <c r="Q407" s="139">
        <v>2.5000000000000001E-2</v>
      </c>
    </row>
    <row r="408" spans="1:17" ht="30" x14ac:dyDescent="0.25">
      <c r="A408" s="135" t="s">
        <v>319</v>
      </c>
      <c r="B408" s="135" t="s">
        <v>319</v>
      </c>
      <c r="C408" s="135" t="s">
        <v>267</v>
      </c>
      <c r="D408" s="135" t="s">
        <v>268</v>
      </c>
      <c r="E408" s="136">
        <v>2</v>
      </c>
      <c r="F408" s="137">
        <v>43581</v>
      </c>
      <c r="G408" s="138">
        <v>8</v>
      </c>
      <c r="H408" s="138">
        <f t="shared" si="30"/>
        <v>4.3956043956043959E-2</v>
      </c>
      <c r="I408" s="138">
        <v>39.799999999999997</v>
      </c>
      <c r="J408" s="138">
        <f t="shared" si="31"/>
        <v>4.9749999999999996</v>
      </c>
      <c r="K408" s="138">
        <v>24</v>
      </c>
      <c r="L408" s="138">
        <f t="shared" si="32"/>
        <v>3</v>
      </c>
      <c r="M408" s="138">
        <f t="shared" si="33"/>
        <v>1.6583333333333332</v>
      </c>
      <c r="N408" s="138">
        <v>0.4</v>
      </c>
      <c r="O408" s="138">
        <v>0.3</v>
      </c>
      <c r="P408" s="138">
        <f t="shared" si="34"/>
        <v>0.15</v>
      </c>
      <c r="Q408" s="139">
        <v>5.0000000000000001E-3</v>
      </c>
    </row>
    <row r="409" spans="1:17" ht="30" x14ac:dyDescent="0.25">
      <c r="A409" s="135" t="s">
        <v>319</v>
      </c>
      <c r="B409" s="135" t="s">
        <v>319</v>
      </c>
      <c r="C409" s="135" t="s">
        <v>267</v>
      </c>
      <c r="D409" s="135" t="s">
        <v>268</v>
      </c>
      <c r="E409" s="136">
        <v>1</v>
      </c>
      <c r="F409" s="137">
        <v>43611</v>
      </c>
      <c r="G409" s="138">
        <v>57</v>
      </c>
      <c r="H409" s="138">
        <f t="shared" si="30"/>
        <v>0.62637362637362637</v>
      </c>
      <c r="I409" s="138">
        <v>1249.0999999999999</v>
      </c>
      <c r="J409" s="138">
        <f t="shared" si="31"/>
        <v>21.914035087719295</v>
      </c>
      <c r="K409" s="138">
        <v>428.9</v>
      </c>
      <c r="L409" s="138">
        <f t="shared" si="32"/>
        <v>7.5245614035087716</v>
      </c>
      <c r="M409" s="138">
        <f t="shared" si="33"/>
        <v>2.9123338773606897</v>
      </c>
      <c r="N409" s="138">
        <v>13.7</v>
      </c>
      <c r="O409" s="138">
        <v>4.7</v>
      </c>
      <c r="P409" s="138">
        <f t="shared" si="34"/>
        <v>4.7</v>
      </c>
      <c r="Q409" s="139">
        <v>0.19600000000000001</v>
      </c>
    </row>
    <row r="410" spans="1:17" ht="30" x14ac:dyDescent="0.25">
      <c r="A410" s="135" t="s">
        <v>319</v>
      </c>
      <c r="B410" s="135" t="s">
        <v>319</v>
      </c>
      <c r="C410" s="135" t="s">
        <v>267</v>
      </c>
      <c r="D410" s="135" t="s">
        <v>268</v>
      </c>
      <c r="E410" s="136">
        <v>1</v>
      </c>
      <c r="F410" s="137">
        <v>43611</v>
      </c>
      <c r="G410" s="138">
        <v>11</v>
      </c>
      <c r="H410" s="138">
        <f t="shared" si="30"/>
        <v>0.12087912087912088</v>
      </c>
      <c r="I410" s="138">
        <v>328.9</v>
      </c>
      <c r="J410" s="138">
        <f t="shared" si="31"/>
        <v>29.9</v>
      </c>
      <c r="K410" s="138">
        <v>85.6</v>
      </c>
      <c r="L410" s="138">
        <f t="shared" si="32"/>
        <v>7.7818181818181813</v>
      </c>
      <c r="M410" s="138">
        <f t="shared" si="33"/>
        <v>3.8422897196261685</v>
      </c>
      <c r="N410" s="138">
        <v>3.6</v>
      </c>
      <c r="O410" s="138">
        <v>0.9</v>
      </c>
      <c r="P410" s="138">
        <f t="shared" si="34"/>
        <v>0.9</v>
      </c>
      <c r="Q410" s="139">
        <v>3.9E-2</v>
      </c>
    </row>
    <row r="411" spans="1:17" ht="30" x14ac:dyDescent="0.25">
      <c r="A411" s="135" t="s">
        <v>319</v>
      </c>
      <c r="B411" s="135" t="s">
        <v>319</v>
      </c>
      <c r="C411" s="135" t="s">
        <v>267</v>
      </c>
      <c r="D411" s="135" t="s">
        <v>268</v>
      </c>
      <c r="E411" s="136">
        <v>2</v>
      </c>
      <c r="F411" s="137">
        <v>43611</v>
      </c>
      <c r="G411" s="138">
        <v>49</v>
      </c>
      <c r="H411" s="138">
        <f t="shared" si="30"/>
        <v>0.26923076923076922</v>
      </c>
      <c r="I411" s="138">
        <v>1229</v>
      </c>
      <c r="J411" s="138">
        <f t="shared" si="31"/>
        <v>25.081632653061224</v>
      </c>
      <c r="K411" s="138">
        <v>258.2</v>
      </c>
      <c r="L411" s="138">
        <f t="shared" si="32"/>
        <v>5.2693877551020405</v>
      </c>
      <c r="M411" s="138">
        <f t="shared" si="33"/>
        <v>4.7598760650658409</v>
      </c>
      <c r="N411" s="138">
        <v>13.5</v>
      </c>
      <c r="O411" s="138">
        <v>2.8</v>
      </c>
      <c r="P411" s="138">
        <f t="shared" si="34"/>
        <v>1.4</v>
      </c>
      <c r="Q411" s="139">
        <v>5.8999999999999997E-2</v>
      </c>
    </row>
    <row r="412" spans="1:17" ht="30" x14ac:dyDescent="0.25">
      <c r="A412" s="135" t="s">
        <v>319</v>
      </c>
      <c r="B412" s="135" t="s">
        <v>319</v>
      </c>
      <c r="C412" s="135" t="s">
        <v>267</v>
      </c>
      <c r="D412" s="135" t="s">
        <v>268</v>
      </c>
      <c r="E412" s="136">
        <v>2</v>
      </c>
      <c r="F412" s="137">
        <v>43611</v>
      </c>
      <c r="G412" s="138">
        <v>44</v>
      </c>
      <c r="H412" s="138">
        <f t="shared" si="30"/>
        <v>0.24175824175824176</v>
      </c>
      <c r="I412" s="138">
        <v>1535.7</v>
      </c>
      <c r="J412" s="138">
        <f t="shared" si="31"/>
        <v>34.902272727272731</v>
      </c>
      <c r="K412" s="138">
        <v>287.7</v>
      </c>
      <c r="L412" s="138">
        <f t="shared" si="32"/>
        <v>6.5386363636363631</v>
      </c>
      <c r="M412" s="138">
        <f t="shared" si="33"/>
        <v>5.3378519290928059</v>
      </c>
      <c r="N412" s="138">
        <v>16.899999999999999</v>
      </c>
      <c r="O412" s="138">
        <v>3.2</v>
      </c>
      <c r="P412" s="138">
        <f t="shared" si="34"/>
        <v>1.6</v>
      </c>
      <c r="Q412" s="139">
        <v>6.6000000000000003E-2</v>
      </c>
    </row>
    <row r="413" spans="1:17" ht="30" x14ac:dyDescent="0.25">
      <c r="A413" s="135" t="s">
        <v>319</v>
      </c>
      <c r="B413" s="135" t="s">
        <v>319</v>
      </c>
      <c r="C413" s="135" t="s">
        <v>267</v>
      </c>
      <c r="D413" s="135" t="s">
        <v>268</v>
      </c>
      <c r="E413" s="136">
        <v>2</v>
      </c>
      <c r="F413" s="137">
        <v>43611</v>
      </c>
      <c r="G413" s="138">
        <v>42</v>
      </c>
      <c r="H413" s="138">
        <f t="shared" si="30"/>
        <v>0.23076923076923078</v>
      </c>
      <c r="I413" s="138">
        <v>745.2</v>
      </c>
      <c r="J413" s="138">
        <f t="shared" si="31"/>
        <v>17.742857142857144</v>
      </c>
      <c r="K413" s="138">
        <v>215.7</v>
      </c>
      <c r="L413" s="138">
        <f t="shared" si="32"/>
        <v>5.1357142857142852</v>
      </c>
      <c r="M413" s="138">
        <f t="shared" si="33"/>
        <v>3.4547983310152994</v>
      </c>
      <c r="N413" s="138">
        <v>8.1999999999999993</v>
      </c>
      <c r="O413" s="138">
        <v>2.4</v>
      </c>
      <c r="P413" s="138">
        <f t="shared" si="34"/>
        <v>1.2</v>
      </c>
      <c r="Q413" s="139">
        <v>4.9000000000000002E-2</v>
      </c>
    </row>
    <row r="414" spans="1:17" ht="30" x14ac:dyDescent="0.25">
      <c r="A414" s="135" t="s">
        <v>319</v>
      </c>
      <c r="B414" s="135" t="s">
        <v>319</v>
      </c>
      <c r="C414" s="135" t="s">
        <v>267</v>
      </c>
      <c r="D414" s="135" t="s">
        <v>268</v>
      </c>
      <c r="E414" s="136">
        <v>2</v>
      </c>
      <c r="F414" s="137">
        <v>43611</v>
      </c>
      <c r="G414" s="138">
        <v>69</v>
      </c>
      <c r="H414" s="138">
        <f t="shared" si="30"/>
        <v>0.37912087912087911</v>
      </c>
      <c r="I414" s="138">
        <v>1111.8</v>
      </c>
      <c r="J414" s="138">
        <f t="shared" si="31"/>
        <v>16.11304347826087</v>
      </c>
      <c r="K414" s="138">
        <v>471.2</v>
      </c>
      <c r="L414" s="138">
        <f t="shared" si="32"/>
        <v>6.8289855072463768</v>
      </c>
      <c r="M414" s="138">
        <f t="shared" si="33"/>
        <v>2.3595076400679118</v>
      </c>
      <c r="N414" s="138">
        <v>12.2</v>
      </c>
      <c r="O414" s="138">
        <v>5.2</v>
      </c>
      <c r="P414" s="138">
        <f t="shared" si="34"/>
        <v>2.6</v>
      </c>
      <c r="Q414" s="139">
        <v>0.108</v>
      </c>
    </row>
    <row r="415" spans="1:17" ht="30" x14ac:dyDescent="0.25">
      <c r="A415" s="135" t="s">
        <v>319</v>
      </c>
      <c r="B415" s="135" t="s">
        <v>321</v>
      </c>
      <c r="C415" s="135" t="s">
        <v>267</v>
      </c>
      <c r="D415" s="135" t="s">
        <v>268</v>
      </c>
      <c r="E415" s="136">
        <v>2</v>
      </c>
      <c r="F415" s="137">
        <v>43617</v>
      </c>
      <c r="G415" s="138">
        <v>1</v>
      </c>
      <c r="H415" s="138">
        <f t="shared" si="30"/>
        <v>5.4945054945054949E-3</v>
      </c>
      <c r="I415" s="138">
        <v>5.7</v>
      </c>
      <c r="J415" s="138">
        <f t="shared" si="31"/>
        <v>5.7</v>
      </c>
      <c r="K415" s="138">
        <v>7.2</v>
      </c>
      <c r="L415" s="138">
        <f t="shared" si="32"/>
        <v>7.2</v>
      </c>
      <c r="M415" s="138">
        <f t="shared" si="33"/>
        <v>0.79166666666666663</v>
      </c>
      <c r="N415" s="138">
        <v>0.1</v>
      </c>
      <c r="O415" s="138">
        <v>0.1</v>
      </c>
      <c r="P415" s="138">
        <f t="shared" si="34"/>
        <v>0.05</v>
      </c>
      <c r="Q415" s="139">
        <v>2E-3</v>
      </c>
    </row>
    <row r="416" spans="1:17" ht="30" x14ac:dyDescent="0.25">
      <c r="A416" s="135" t="s">
        <v>319</v>
      </c>
      <c r="B416" s="135" t="s">
        <v>321</v>
      </c>
      <c r="C416" s="135" t="s">
        <v>267</v>
      </c>
      <c r="D416" s="135" t="s">
        <v>268</v>
      </c>
      <c r="E416" s="136">
        <v>2</v>
      </c>
      <c r="F416" s="137">
        <v>43617</v>
      </c>
      <c r="G416" s="138">
        <v>2</v>
      </c>
      <c r="H416" s="138">
        <f t="shared" si="30"/>
        <v>1.098901098901099E-2</v>
      </c>
      <c r="I416" s="138">
        <v>8.6</v>
      </c>
      <c r="J416" s="138">
        <f t="shared" si="31"/>
        <v>4.3</v>
      </c>
      <c r="K416" s="138">
        <v>9.6999999999999993</v>
      </c>
      <c r="L416" s="138">
        <f t="shared" si="32"/>
        <v>4.8499999999999996</v>
      </c>
      <c r="M416" s="138">
        <f t="shared" si="33"/>
        <v>0.88659793814432997</v>
      </c>
      <c r="N416" s="138">
        <v>0.1</v>
      </c>
      <c r="O416" s="138">
        <v>0.1</v>
      </c>
      <c r="P416" s="138">
        <f t="shared" si="34"/>
        <v>0.05</v>
      </c>
      <c r="Q416" s="139">
        <v>2E-3</v>
      </c>
    </row>
    <row r="417" spans="1:17" ht="30" x14ac:dyDescent="0.25">
      <c r="A417" s="135" t="s">
        <v>319</v>
      </c>
      <c r="B417" s="135" t="s">
        <v>321</v>
      </c>
      <c r="C417" s="135" t="s">
        <v>267</v>
      </c>
      <c r="D417" s="135" t="s">
        <v>268</v>
      </c>
      <c r="E417" s="136">
        <v>2</v>
      </c>
      <c r="F417" s="137">
        <v>43617</v>
      </c>
      <c r="G417" s="138">
        <v>2</v>
      </c>
      <c r="H417" s="138">
        <f t="shared" si="30"/>
        <v>1.098901098901099E-2</v>
      </c>
      <c r="I417" s="138">
        <v>13.1</v>
      </c>
      <c r="J417" s="138">
        <f t="shared" si="31"/>
        <v>6.55</v>
      </c>
      <c r="K417" s="138">
        <v>7</v>
      </c>
      <c r="L417" s="138">
        <f t="shared" si="32"/>
        <v>3.5</v>
      </c>
      <c r="M417" s="138">
        <f t="shared" si="33"/>
        <v>1.8714285714285714</v>
      </c>
      <c r="N417" s="138">
        <v>0.1</v>
      </c>
      <c r="O417" s="138">
        <v>0.1</v>
      </c>
      <c r="P417" s="138">
        <f t="shared" si="34"/>
        <v>0.05</v>
      </c>
      <c r="Q417" s="139">
        <v>2E-3</v>
      </c>
    </row>
    <row r="418" spans="1:17" ht="30" x14ac:dyDescent="0.25">
      <c r="A418" s="135" t="s">
        <v>319</v>
      </c>
      <c r="B418" s="135" t="s">
        <v>321</v>
      </c>
      <c r="C418" s="135" t="s">
        <v>267</v>
      </c>
      <c r="D418" s="135" t="s">
        <v>268</v>
      </c>
      <c r="E418" s="136">
        <v>2</v>
      </c>
      <c r="F418" s="137">
        <v>43617</v>
      </c>
      <c r="G418" s="138">
        <v>48</v>
      </c>
      <c r="H418" s="138">
        <f t="shared" si="30"/>
        <v>0.26373626373626374</v>
      </c>
      <c r="I418" s="138">
        <v>240</v>
      </c>
      <c r="J418" s="138">
        <f t="shared" si="31"/>
        <v>5</v>
      </c>
      <c r="K418" s="138">
        <v>230</v>
      </c>
      <c r="L418" s="138">
        <f t="shared" si="32"/>
        <v>4.791666666666667</v>
      </c>
      <c r="M418" s="138">
        <f t="shared" si="33"/>
        <v>1.0434782608695652</v>
      </c>
      <c r="N418" s="138">
        <v>2.6</v>
      </c>
      <c r="O418" s="138">
        <v>2.5</v>
      </c>
      <c r="P418" s="138">
        <f t="shared" si="34"/>
        <v>1.25</v>
      </c>
      <c r="Q418" s="139">
        <v>5.2999999999999999E-2</v>
      </c>
    </row>
    <row r="419" spans="1:17" ht="30" x14ac:dyDescent="0.25">
      <c r="A419" s="135" t="s">
        <v>319</v>
      </c>
      <c r="B419" s="135" t="s">
        <v>319</v>
      </c>
      <c r="C419" s="135" t="s">
        <v>267</v>
      </c>
      <c r="D419" s="135" t="s">
        <v>269</v>
      </c>
      <c r="E419" s="136">
        <v>1</v>
      </c>
      <c r="F419" s="137">
        <v>43535</v>
      </c>
      <c r="G419" s="138">
        <v>3</v>
      </c>
      <c r="H419" s="138">
        <f t="shared" si="30"/>
        <v>3.2967032967032968E-2</v>
      </c>
      <c r="I419" s="138">
        <v>75.7</v>
      </c>
      <c r="J419" s="138">
        <f t="shared" si="31"/>
        <v>25.233333333333334</v>
      </c>
      <c r="K419" s="138">
        <v>33.799999999999997</v>
      </c>
      <c r="L419" s="138">
        <f t="shared" si="32"/>
        <v>11.266666666666666</v>
      </c>
      <c r="M419" s="138">
        <f t="shared" si="33"/>
        <v>2.2396449704142016</v>
      </c>
      <c r="N419" s="138">
        <v>0.8</v>
      </c>
      <c r="O419" s="138">
        <v>0.4</v>
      </c>
      <c r="P419" s="138">
        <f t="shared" si="34"/>
        <v>0.4</v>
      </c>
      <c r="Q419" s="139">
        <v>1.4999999999999999E-2</v>
      </c>
    </row>
    <row r="420" spans="1:17" ht="30" x14ac:dyDescent="0.25">
      <c r="A420" s="135" t="s">
        <v>319</v>
      </c>
      <c r="B420" s="135" t="s">
        <v>319</v>
      </c>
      <c r="C420" s="135" t="s">
        <v>267</v>
      </c>
      <c r="D420" s="135" t="s">
        <v>269</v>
      </c>
      <c r="E420" s="136">
        <v>1</v>
      </c>
      <c r="F420" s="137">
        <v>43535</v>
      </c>
      <c r="G420" s="138">
        <v>46</v>
      </c>
      <c r="H420" s="138">
        <f t="shared" si="30"/>
        <v>0.50549450549450547</v>
      </c>
      <c r="I420" s="138">
        <v>1486.6</v>
      </c>
      <c r="J420" s="138">
        <f t="shared" si="31"/>
        <v>32.317391304347822</v>
      </c>
      <c r="K420" s="138">
        <v>454.2</v>
      </c>
      <c r="L420" s="138">
        <f t="shared" si="32"/>
        <v>9.8739130434782609</v>
      </c>
      <c r="M420" s="138">
        <f t="shared" si="33"/>
        <v>3.2730074856891234</v>
      </c>
      <c r="N420" s="138">
        <v>16.3</v>
      </c>
      <c r="O420" s="138">
        <v>5</v>
      </c>
      <c r="P420" s="138">
        <f t="shared" si="34"/>
        <v>5</v>
      </c>
      <c r="Q420" s="139">
        <v>0.20799999999999999</v>
      </c>
    </row>
    <row r="421" spans="1:17" ht="30" x14ac:dyDescent="0.25">
      <c r="A421" s="135" t="s">
        <v>319</v>
      </c>
      <c r="B421" s="135" t="s">
        <v>319</v>
      </c>
      <c r="C421" s="135" t="s">
        <v>267</v>
      </c>
      <c r="D421" s="135" t="s">
        <v>269</v>
      </c>
      <c r="E421" s="136">
        <v>1</v>
      </c>
      <c r="F421" s="137">
        <v>43535</v>
      </c>
      <c r="G421" s="138">
        <v>26</v>
      </c>
      <c r="H421" s="138">
        <f t="shared" si="30"/>
        <v>0.2857142857142857</v>
      </c>
      <c r="I421" s="138">
        <v>655.8</v>
      </c>
      <c r="J421" s="138">
        <f t="shared" si="31"/>
        <v>25.223076923076921</v>
      </c>
      <c r="K421" s="138">
        <v>176.2</v>
      </c>
      <c r="L421" s="138">
        <f t="shared" si="32"/>
        <v>6.7769230769230768</v>
      </c>
      <c r="M421" s="138">
        <f t="shared" si="33"/>
        <v>3.7219069239500566</v>
      </c>
      <c r="N421" s="138">
        <v>7.2</v>
      </c>
      <c r="O421" s="138">
        <v>1.9</v>
      </c>
      <c r="P421" s="138">
        <f t="shared" si="34"/>
        <v>1.9</v>
      </c>
      <c r="Q421" s="139">
        <v>8.1000000000000003E-2</v>
      </c>
    </row>
    <row r="422" spans="1:17" ht="30" x14ac:dyDescent="0.25">
      <c r="A422" s="135" t="s">
        <v>319</v>
      </c>
      <c r="B422" s="135" t="s">
        <v>319</v>
      </c>
      <c r="C422" s="135" t="s">
        <v>267</v>
      </c>
      <c r="D422" s="135" t="s">
        <v>269</v>
      </c>
      <c r="E422" s="136">
        <v>1</v>
      </c>
      <c r="F422" s="137">
        <v>43535</v>
      </c>
      <c r="G422" s="138">
        <v>3</v>
      </c>
      <c r="H422" s="138">
        <f t="shared" si="30"/>
        <v>3.2967032967032968E-2</v>
      </c>
      <c r="I422" s="138">
        <v>20.9</v>
      </c>
      <c r="J422" s="138">
        <f t="shared" si="31"/>
        <v>6.9666666666666659</v>
      </c>
      <c r="K422" s="138">
        <v>3.4</v>
      </c>
      <c r="L422" s="138">
        <f t="shared" si="32"/>
        <v>1.1333333333333333</v>
      </c>
      <c r="M422" s="138">
        <f t="shared" si="33"/>
        <v>6.1470588235294112</v>
      </c>
      <c r="N422" s="138">
        <v>0.2</v>
      </c>
      <c r="O422" s="138">
        <v>0</v>
      </c>
      <c r="P422" s="138">
        <f t="shared" si="34"/>
        <v>0</v>
      </c>
      <c r="Q422" s="139">
        <v>2E-3</v>
      </c>
    </row>
    <row r="423" spans="1:17" ht="30" x14ac:dyDescent="0.25">
      <c r="A423" s="135" t="s">
        <v>319</v>
      </c>
      <c r="B423" s="135" t="s">
        <v>319</v>
      </c>
      <c r="C423" s="135" t="s">
        <v>267</v>
      </c>
      <c r="D423" s="135" t="s">
        <v>269</v>
      </c>
      <c r="E423" s="136">
        <v>1</v>
      </c>
      <c r="F423" s="137">
        <v>43535</v>
      </c>
      <c r="G423" s="138">
        <v>33</v>
      </c>
      <c r="H423" s="138">
        <f t="shared" si="30"/>
        <v>0.36263736263736263</v>
      </c>
      <c r="I423" s="138">
        <v>887.3</v>
      </c>
      <c r="J423" s="138">
        <f t="shared" si="31"/>
        <v>26.887878787878787</v>
      </c>
      <c r="K423" s="138">
        <v>294.3</v>
      </c>
      <c r="L423" s="138">
        <f t="shared" si="32"/>
        <v>8.918181818181818</v>
      </c>
      <c r="M423" s="138">
        <f t="shared" si="33"/>
        <v>3.0149507305470609</v>
      </c>
      <c r="N423" s="138">
        <v>9.8000000000000007</v>
      </c>
      <c r="O423" s="138">
        <v>3.2</v>
      </c>
      <c r="P423" s="138">
        <f t="shared" si="34"/>
        <v>3.2</v>
      </c>
      <c r="Q423" s="139">
        <v>0.13500000000000001</v>
      </c>
    </row>
    <row r="424" spans="1:17" ht="30" x14ac:dyDescent="0.25">
      <c r="A424" s="135" t="s">
        <v>319</v>
      </c>
      <c r="B424" s="135" t="s">
        <v>321</v>
      </c>
      <c r="C424" s="135" t="s">
        <v>267</v>
      </c>
      <c r="D424" s="135" t="s">
        <v>268</v>
      </c>
      <c r="E424" s="136">
        <v>2</v>
      </c>
      <c r="F424" s="137">
        <v>43606</v>
      </c>
      <c r="G424" s="138">
        <v>18</v>
      </c>
      <c r="H424" s="138">
        <f t="shared" si="30"/>
        <v>9.8901098901098897E-2</v>
      </c>
      <c r="I424" s="138">
        <v>180.5</v>
      </c>
      <c r="J424" s="138">
        <f t="shared" si="31"/>
        <v>10.027777777777779</v>
      </c>
      <c r="K424" s="138">
        <v>314.60000000000002</v>
      </c>
      <c r="L424" s="138">
        <f t="shared" si="32"/>
        <v>17.477777777777778</v>
      </c>
      <c r="M424" s="138">
        <f t="shared" si="33"/>
        <v>0.57374443738080105</v>
      </c>
      <c r="N424" s="138">
        <v>2</v>
      </c>
      <c r="O424" s="138">
        <v>3.5</v>
      </c>
      <c r="P424" s="138">
        <f t="shared" si="34"/>
        <v>1.75</v>
      </c>
      <c r="Q424" s="139">
        <v>7.1999999999999995E-2</v>
      </c>
    </row>
    <row r="425" spans="1:17" ht="30" x14ac:dyDescent="0.25">
      <c r="A425" s="135" t="s">
        <v>319</v>
      </c>
      <c r="B425" s="135" t="s">
        <v>321</v>
      </c>
      <c r="C425" s="135" t="s">
        <v>267</v>
      </c>
      <c r="D425" s="135" t="s">
        <v>268</v>
      </c>
      <c r="E425" s="136">
        <v>2</v>
      </c>
      <c r="F425" s="137">
        <v>43606</v>
      </c>
      <c r="G425" s="138">
        <v>68</v>
      </c>
      <c r="H425" s="138">
        <f t="shared" si="30"/>
        <v>0.37362637362637363</v>
      </c>
      <c r="I425" s="138">
        <v>325</v>
      </c>
      <c r="J425" s="138">
        <f t="shared" si="31"/>
        <v>4.7794117647058822</v>
      </c>
      <c r="K425" s="138">
        <v>2904.3</v>
      </c>
      <c r="L425" s="138">
        <f t="shared" si="32"/>
        <v>42.710294117647059</v>
      </c>
      <c r="M425" s="138">
        <f t="shared" si="33"/>
        <v>0.11190304031952622</v>
      </c>
      <c r="N425" s="138">
        <v>3.6</v>
      </c>
      <c r="O425" s="138">
        <v>31.9</v>
      </c>
      <c r="P425" s="138">
        <f t="shared" si="34"/>
        <v>15.95</v>
      </c>
      <c r="Q425" s="139">
        <v>0.66500000000000004</v>
      </c>
    </row>
    <row r="426" spans="1:17" ht="30" x14ac:dyDescent="0.25">
      <c r="A426" s="135" t="s">
        <v>319</v>
      </c>
      <c r="B426" s="135" t="s">
        <v>321</v>
      </c>
      <c r="C426" s="135" t="s">
        <v>267</v>
      </c>
      <c r="D426" s="135" t="s">
        <v>268</v>
      </c>
      <c r="E426" s="136">
        <v>2</v>
      </c>
      <c r="F426" s="137">
        <v>43606</v>
      </c>
      <c r="G426" s="138">
        <v>55</v>
      </c>
      <c r="H426" s="138">
        <f t="shared" si="30"/>
        <v>0.30219780219780218</v>
      </c>
      <c r="I426" s="138">
        <v>420.1</v>
      </c>
      <c r="J426" s="138">
        <f t="shared" si="31"/>
        <v>7.6381818181818186</v>
      </c>
      <c r="K426" s="138">
        <v>2313</v>
      </c>
      <c r="L426" s="138">
        <f t="shared" si="32"/>
        <v>42.054545454545455</v>
      </c>
      <c r="M426" s="138">
        <f t="shared" si="33"/>
        <v>0.18162559446606141</v>
      </c>
      <c r="N426" s="138">
        <v>4.5999999999999996</v>
      </c>
      <c r="O426" s="138">
        <v>25.4</v>
      </c>
      <c r="P426" s="138">
        <f t="shared" si="34"/>
        <v>12.7</v>
      </c>
      <c r="Q426" s="139">
        <v>0.53</v>
      </c>
    </row>
    <row r="427" spans="1:17" ht="30" x14ac:dyDescent="0.25">
      <c r="A427" s="135" t="s">
        <v>319</v>
      </c>
      <c r="B427" s="135" t="s">
        <v>321</v>
      </c>
      <c r="C427" s="135" t="s">
        <v>267</v>
      </c>
      <c r="D427" s="135" t="s">
        <v>268</v>
      </c>
      <c r="E427" s="136">
        <v>2</v>
      </c>
      <c r="F427" s="137">
        <v>43606</v>
      </c>
      <c r="G427" s="138">
        <v>44</v>
      </c>
      <c r="H427" s="138">
        <f t="shared" si="30"/>
        <v>0.24175824175824176</v>
      </c>
      <c r="I427" s="138">
        <v>283</v>
      </c>
      <c r="J427" s="138">
        <f t="shared" si="31"/>
        <v>6.4318181818181817</v>
      </c>
      <c r="K427" s="138">
        <v>1504.3</v>
      </c>
      <c r="L427" s="138">
        <f t="shared" si="32"/>
        <v>34.188636363636363</v>
      </c>
      <c r="M427" s="138">
        <f t="shared" si="33"/>
        <v>0.1881273682111281</v>
      </c>
      <c r="N427" s="138">
        <v>3.1</v>
      </c>
      <c r="O427" s="138">
        <v>16.5</v>
      </c>
      <c r="P427" s="138">
        <f t="shared" si="34"/>
        <v>8.25</v>
      </c>
      <c r="Q427" s="139">
        <v>0.34399999999999997</v>
      </c>
    </row>
    <row r="428" spans="1:17" ht="30" x14ac:dyDescent="0.25">
      <c r="A428" s="135" t="s">
        <v>319</v>
      </c>
      <c r="B428" s="135" t="s">
        <v>321</v>
      </c>
      <c r="C428" s="135" t="s">
        <v>267</v>
      </c>
      <c r="D428" s="135" t="s">
        <v>268</v>
      </c>
      <c r="E428" s="136">
        <v>2</v>
      </c>
      <c r="F428" s="137">
        <v>43606</v>
      </c>
      <c r="G428" s="138">
        <v>47</v>
      </c>
      <c r="H428" s="138">
        <f t="shared" si="30"/>
        <v>0.25824175824175827</v>
      </c>
      <c r="I428" s="138">
        <v>229.4</v>
      </c>
      <c r="J428" s="138">
        <f t="shared" si="31"/>
        <v>4.8808510638297875</v>
      </c>
      <c r="K428" s="138">
        <v>2999.3</v>
      </c>
      <c r="L428" s="138">
        <f t="shared" si="32"/>
        <v>63.814893617021283</v>
      </c>
      <c r="M428" s="138">
        <f t="shared" si="33"/>
        <v>7.6484513053045711E-2</v>
      </c>
      <c r="N428" s="138">
        <v>2.5</v>
      </c>
      <c r="O428" s="138">
        <v>33</v>
      </c>
      <c r="P428" s="138">
        <f t="shared" si="34"/>
        <v>16.5</v>
      </c>
      <c r="Q428" s="139">
        <v>0.68700000000000006</v>
      </c>
    </row>
    <row r="429" spans="1:17" ht="30" x14ac:dyDescent="0.25">
      <c r="A429" s="135" t="s">
        <v>319</v>
      </c>
      <c r="B429" s="135" t="s">
        <v>322</v>
      </c>
      <c r="C429" s="135" t="s">
        <v>267</v>
      </c>
      <c r="D429" s="135" t="s">
        <v>268</v>
      </c>
      <c r="E429" s="136">
        <v>2</v>
      </c>
      <c r="F429" s="137">
        <v>43588</v>
      </c>
      <c r="G429" s="138">
        <v>4</v>
      </c>
      <c r="H429" s="138">
        <f t="shared" si="30"/>
        <v>2.197802197802198E-2</v>
      </c>
      <c r="I429" s="138">
        <v>58.7</v>
      </c>
      <c r="J429" s="138">
        <f t="shared" si="31"/>
        <v>14.675000000000001</v>
      </c>
      <c r="K429" s="138">
        <v>12.4</v>
      </c>
      <c r="L429" s="138">
        <f t="shared" si="32"/>
        <v>3.1</v>
      </c>
      <c r="M429" s="138">
        <f t="shared" si="33"/>
        <v>4.7338709677419359</v>
      </c>
      <c r="N429" s="138">
        <v>0.6</v>
      </c>
      <c r="O429" s="138">
        <v>0.1</v>
      </c>
      <c r="P429" s="138">
        <f t="shared" si="34"/>
        <v>0.05</v>
      </c>
      <c r="Q429" s="139">
        <v>3.0000000000000001E-3</v>
      </c>
    </row>
    <row r="430" spans="1:17" ht="30" x14ac:dyDescent="0.25">
      <c r="A430" s="135" t="s">
        <v>319</v>
      </c>
      <c r="B430" s="135" t="s">
        <v>322</v>
      </c>
      <c r="C430" s="135" t="s">
        <v>267</v>
      </c>
      <c r="D430" s="135" t="s">
        <v>268</v>
      </c>
      <c r="E430" s="136">
        <v>2</v>
      </c>
      <c r="F430" s="137">
        <v>43588</v>
      </c>
      <c r="G430" s="138">
        <v>19</v>
      </c>
      <c r="H430" s="138">
        <f t="shared" si="30"/>
        <v>0.1043956043956044</v>
      </c>
      <c r="I430" s="138">
        <v>232.7</v>
      </c>
      <c r="J430" s="138">
        <f t="shared" si="31"/>
        <v>12.247368421052631</v>
      </c>
      <c r="K430" s="138">
        <v>42.5</v>
      </c>
      <c r="L430" s="138">
        <f t="shared" si="32"/>
        <v>2.236842105263158</v>
      </c>
      <c r="M430" s="138">
        <f t="shared" si="33"/>
        <v>5.4752941176470582</v>
      </c>
      <c r="N430" s="138">
        <v>2.6</v>
      </c>
      <c r="O430" s="138">
        <v>0.5</v>
      </c>
      <c r="P430" s="138">
        <f t="shared" si="34"/>
        <v>0.25</v>
      </c>
      <c r="Q430" s="139">
        <v>0.01</v>
      </c>
    </row>
    <row r="431" spans="1:17" ht="30" x14ac:dyDescent="0.25">
      <c r="A431" s="135" t="s">
        <v>319</v>
      </c>
      <c r="B431" s="135" t="s">
        <v>322</v>
      </c>
      <c r="C431" s="135" t="s">
        <v>267</v>
      </c>
      <c r="D431" s="135" t="s">
        <v>268</v>
      </c>
      <c r="E431" s="136">
        <v>2</v>
      </c>
      <c r="F431" s="137">
        <v>43588</v>
      </c>
      <c r="G431" s="138">
        <v>20</v>
      </c>
      <c r="H431" s="138">
        <f t="shared" si="30"/>
        <v>0.10989010989010989</v>
      </c>
      <c r="I431" s="138">
        <v>332.5</v>
      </c>
      <c r="J431" s="138">
        <f t="shared" si="31"/>
        <v>16.625</v>
      </c>
      <c r="K431" s="138">
        <v>69.5</v>
      </c>
      <c r="L431" s="138">
        <f t="shared" si="32"/>
        <v>3.4750000000000001</v>
      </c>
      <c r="M431" s="138">
        <f t="shared" si="33"/>
        <v>4.7841726618705032</v>
      </c>
      <c r="N431" s="138">
        <v>3.7</v>
      </c>
      <c r="O431" s="138">
        <v>0.8</v>
      </c>
      <c r="P431" s="138">
        <f t="shared" si="34"/>
        <v>0.4</v>
      </c>
      <c r="Q431" s="139">
        <v>1.6E-2</v>
      </c>
    </row>
    <row r="432" spans="1:17" ht="30" x14ac:dyDescent="0.25">
      <c r="A432" s="135" t="s">
        <v>319</v>
      </c>
      <c r="B432" s="135" t="s">
        <v>322</v>
      </c>
      <c r="C432" s="135" t="s">
        <v>267</v>
      </c>
      <c r="D432" s="135" t="s">
        <v>268</v>
      </c>
      <c r="E432" s="136">
        <v>2</v>
      </c>
      <c r="F432" s="137">
        <v>43588</v>
      </c>
      <c r="G432" s="138">
        <v>22</v>
      </c>
      <c r="H432" s="138">
        <f t="shared" si="30"/>
        <v>0.12087912087912088</v>
      </c>
      <c r="I432" s="138">
        <v>242.8</v>
      </c>
      <c r="J432" s="138">
        <f t="shared" si="31"/>
        <v>11.036363636363637</v>
      </c>
      <c r="K432" s="138">
        <v>58</v>
      </c>
      <c r="L432" s="138">
        <f t="shared" si="32"/>
        <v>2.6363636363636362</v>
      </c>
      <c r="M432" s="138">
        <f t="shared" si="33"/>
        <v>4.1862068965517247</v>
      </c>
      <c r="N432" s="138">
        <v>2.7</v>
      </c>
      <c r="O432" s="138">
        <v>0.6</v>
      </c>
      <c r="P432" s="138">
        <f t="shared" si="34"/>
        <v>0.3</v>
      </c>
      <c r="Q432" s="139">
        <v>1.2999999999999999E-2</v>
      </c>
    </row>
    <row r="433" spans="1:17" ht="30" x14ac:dyDescent="0.25">
      <c r="A433" s="135" t="s">
        <v>319</v>
      </c>
      <c r="B433" s="135" t="s">
        <v>322</v>
      </c>
      <c r="C433" s="135" t="s">
        <v>267</v>
      </c>
      <c r="D433" s="135" t="s">
        <v>268</v>
      </c>
      <c r="E433" s="136">
        <v>1</v>
      </c>
      <c r="F433" s="137">
        <v>43588</v>
      </c>
      <c r="G433" s="138">
        <v>25</v>
      </c>
      <c r="H433" s="138">
        <f t="shared" si="30"/>
        <v>0.27472527472527475</v>
      </c>
      <c r="I433" s="138">
        <v>204.2</v>
      </c>
      <c r="J433" s="138">
        <f t="shared" si="31"/>
        <v>8.1679999999999993</v>
      </c>
      <c r="K433" s="138">
        <v>61.7</v>
      </c>
      <c r="L433" s="138">
        <f t="shared" si="32"/>
        <v>2.468</v>
      </c>
      <c r="M433" s="138">
        <f t="shared" si="33"/>
        <v>3.3095623987034033</v>
      </c>
      <c r="N433" s="138">
        <v>2.2000000000000002</v>
      </c>
      <c r="O433" s="138">
        <v>0.7</v>
      </c>
      <c r="P433" s="138">
        <f t="shared" si="34"/>
        <v>0.7</v>
      </c>
      <c r="Q433" s="139">
        <v>2.8000000000000001E-2</v>
      </c>
    </row>
    <row r="434" spans="1:17" ht="30" x14ac:dyDescent="0.25">
      <c r="A434" s="135" t="s">
        <v>319</v>
      </c>
      <c r="B434" s="135" t="s">
        <v>320</v>
      </c>
      <c r="C434" s="135" t="s">
        <v>270</v>
      </c>
      <c r="D434" s="135" t="s">
        <v>269</v>
      </c>
      <c r="E434" s="136">
        <v>1</v>
      </c>
      <c r="F434" s="137">
        <v>43623</v>
      </c>
      <c r="G434" s="138">
        <v>76</v>
      </c>
      <c r="H434" s="138">
        <f t="shared" si="30"/>
        <v>0.8351648351648352</v>
      </c>
      <c r="I434" s="138">
        <v>1469</v>
      </c>
      <c r="J434" s="138">
        <f t="shared" si="31"/>
        <v>19.328947368421051</v>
      </c>
      <c r="K434" s="138">
        <v>782.8</v>
      </c>
      <c r="L434" s="138">
        <f t="shared" si="32"/>
        <v>10.299999999999999</v>
      </c>
      <c r="M434" s="138">
        <f t="shared" si="33"/>
        <v>1.8765968318855391</v>
      </c>
      <c r="N434" s="138">
        <v>16.100000000000001</v>
      </c>
      <c r="O434" s="138">
        <v>8.6</v>
      </c>
      <c r="P434" s="138">
        <f t="shared" si="34"/>
        <v>8.6</v>
      </c>
      <c r="Q434" s="139">
        <v>0.35799999999999998</v>
      </c>
    </row>
    <row r="435" spans="1:17" ht="30" x14ac:dyDescent="0.25">
      <c r="A435" s="135" t="s">
        <v>319</v>
      </c>
      <c r="B435" s="135" t="s">
        <v>320</v>
      </c>
      <c r="C435" s="135" t="s">
        <v>270</v>
      </c>
      <c r="D435" s="135" t="s">
        <v>269</v>
      </c>
      <c r="E435" s="136">
        <v>1</v>
      </c>
      <c r="F435" s="137">
        <v>43623</v>
      </c>
      <c r="G435" s="138">
        <v>5</v>
      </c>
      <c r="H435" s="138">
        <f t="shared" si="30"/>
        <v>5.4945054945054944E-2</v>
      </c>
      <c r="I435" s="138">
        <v>122.4</v>
      </c>
      <c r="J435" s="138">
        <f t="shared" si="31"/>
        <v>24.48</v>
      </c>
      <c r="K435" s="138">
        <v>33.700000000000003</v>
      </c>
      <c r="L435" s="138">
        <f t="shared" si="32"/>
        <v>6.74</v>
      </c>
      <c r="M435" s="138">
        <f t="shared" si="33"/>
        <v>3.6320474777448069</v>
      </c>
      <c r="N435" s="138">
        <v>1.3</v>
      </c>
      <c r="O435" s="138">
        <v>0.4</v>
      </c>
      <c r="P435" s="138">
        <f t="shared" si="34"/>
        <v>0.4</v>
      </c>
      <c r="Q435" s="139">
        <v>1.4999999999999999E-2</v>
      </c>
    </row>
    <row r="436" spans="1:17" ht="30" x14ac:dyDescent="0.25">
      <c r="A436" s="135" t="s">
        <v>319</v>
      </c>
      <c r="B436" s="135" t="s">
        <v>320</v>
      </c>
      <c r="C436" s="135" t="s">
        <v>270</v>
      </c>
      <c r="D436" s="135" t="s">
        <v>269</v>
      </c>
      <c r="E436" s="136">
        <v>1</v>
      </c>
      <c r="F436" s="137">
        <v>43623</v>
      </c>
      <c r="G436" s="138">
        <v>22</v>
      </c>
      <c r="H436" s="138">
        <f t="shared" si="30"/>
        <v>0.24175824175824176</v>
      </c>
      <c r="I436" s="138">
        <v>327.8</v>
      </c>
      <c r="J436" s="138">
        <f t="shared" si="31"/>
        <v>14.9</v>
      </c>
      <c r="K436" s="138">
        <v>366.1</v>
      </c>
      <c r="L436" s="138">
        <f t="shared" si="32"/>
        <v>16.640909090909091</v>
      </c>
      <c r="M436" s="138">
        <f t="shared" si="33"/>
        <v>0.89538377492488397</v>
      </c>
      <c r="N436" s="138">
        <v>3.6</v>
      </c>
      <c r="O436" s="138">
        <v>4</v>
      </c>
      <c r="P436" s="138">
        <f t="shared" si="34"/>
        <v>4</v>
      </c>
      <c r="Q436" s="139">
        <v>0.16800000000000001</v>
      </c>
    </row>
    <row r="437" spans="1:17" ht="30" x14ac:dyDescent="0.25">
      <c r="A437" s="135" t="s">
        <v>319</v>
      </c>
      <c r="B437" s="135" t="s">
        <v>320</v>
      </c>
      <c r="C437" s="135" t="s">
        <v>270</v>
      </c>
      <c r="D437" s="135" t="s">
        <v>269</v>
      </c>
      <c r="E437" s="136">
        <v>1</v>
      </c>
      <c r="F437" s="137">
        <v>43623</v>
      </c>
      <c r="G437" s="138">
        <v>10</v>
      </c>
      <c r="H437" s="138">
        <f t="shared" si="30"/>
        <v>0.10989010989010989</v>
      </c>
      <c r="I437" s="138">
        <v>336.9</v>
      </c>
      <c r="J437" s="138">
        <f t="shared" si="31"/>
        <v>33.69</v>
      </c>
      <c r="K437" s="138">
        <v>83</v>
      </c>
      <c r="L437" s="138">
        <f t="shared" si="32"/>
        <v>8.3000000000000007</v>
      </c>
      <c r="M437" s="138">
        <f t="shared" si="33"/>
        <v>4.0590361445783127</v>
      </c>
      <c r="N437" s="138">
        <v>3.7</v>
      </c>
      <c r="O437" s="138">
        <v>0.9</v>
      </c>
      <c r="P437" s="138">
        <f t="shared" si="34"/>
        <v>0.9</v>
      </c>
      <c r="Q437" s="139">
        <v>3.7999999999999999E-2</v>
      </c>
    </row>
    <row r="438" spans="1:17" ht="30" x14ac:dyDescent="0.25">
      <c r="A438" s="135" t="s">
        <v>319</v>
      </c>
      <c r="B438" s="135" t="s">
        <v>320</v>
      </c>
      <c r="C438" s="135" t="s">
        <v>270</v>
      </c>
      <c r="D438" s="135" t="s">
        <v>269</v>
      </c>
      <c r="E438" s="136">
        <v>1</v>
      </c>
      <c r="F438" s="137">
        <v>43623</v>
      </c>
      <c r="G438" s="138">
        <v>47</v>
      </c>
      <c r="H438" s="138">
        <f t="shared" si="30"/>
        <v>0.51648351648351654</v>
      </c>
      <c r="I438" s="138">
        <v>1538.2</v>
      </c>
      <c r="J438" s="138">
        <f t="shared" si="31"/>
        <v>32.727659574468085</v>
      </c>
      <c r="K438" s="138">
        <v>541.4</v>
      </c>
      <c r="L438" s="138">
        <f t="shared" si="32"/>
        <v>11.519148936170213</v>
      </c>
      <c r="M438" s="138">
        <f t="shared" si="33"/>
        <v>2.8411525674178058</v>
      </c>
      <c r="N438" s="138">
        <v>16.899999999999999</v>
      </c>
      <c r="O438" s="138">
        <v>6</v>
      </c>
      <c r="P438" s="138">
        <f t="shared" si="34"/>
        <v>6</v>
      </c>
      <c r="Q438" s="139">
        <v>0.248</v>
      </c>
    </row>
    <row r="439" spans="1:17" ht="30" x14ac:dyDescent="0.25">
      <c r="A439" s="135" t="s">
        <v>319</v>
      </c>
      <c r="B439" s="135" t="s">
        <v>320</v>
      </c>
      <c r="C439" s="135" t="s">
        <v>270</v>
      </c>
      <c r="D439" s="135" t="s">
        <v>269</v>
      </c>
      <c r="E439" s="136">
        <v>1</v>
      </c>
      <c r="F439" s="137">
        <v>43623</v>
      </c>
      <c r="G439" s="138">
        <v>52</v>
      </c>
      <c r="H439" s="138">
        <f t="shared" si="30"/>
        <v>0.5714285714285714</v>
      </c>
      <c r="I439" s="138">
        <v>1180</v>
      </c>
      <c r="J439" s="138">
        <f t="shared" si="31"/>
        <v>22.692307692307693</v>
      </c>
      <c r="K439" s="138">
        <v>791.2</v>
      </c>
      <c r="L439" s="138">
        <f t="shared" si="32"/>
        <v>15.215384615384616</v>
      </c>
      <c r="M439" s="138">
        <f t="shared" si="33"/>
        <v>1.4914054600606672</v>
      </c>
      <c r="N439" s="138">
        <v>13</v>
      </c>
      <c r="O439" s="138">
        <v>8.6999999999999993</v>
      </c>
      <c r="P439" s="138">
        <f t="shared" si="34"/>
        <v>8.6999999999999993</v>
      </c>
      <c r="Q439" s="139">
        <v>0.36199999999999999</v>
      </c>
    </row>
    <row r="440" spans="1:17" ht="30" x14ac:dyDescent="0.25">
      <c r="A440" s="135" t="s">
        <v>319</v>
      </c>
      <c r="B440" s="135" t="s">
        <v>320</v>
      </c>
      <c r="C440" s="135" t="s">
        <v>270</v>
      </c>
      <c r="D440" s="135" t="s">
        <v>269</v>
      </c>
      <c r="E440" s="136">
        <v>1</v>
      </c>
      <c r="F440" s="137">
        <v>43623</v>
      </c>
      <c r="G440" s="138">
        <v>4</v>
      </c>
      <c r="H440" s="138">
        <f t="shared" si="30"/>
        <v>4.3956043956043959E-2</v>
      </c>
      <c r="I440" s="138">
        <v>80.7</v>
      </c>
      <c r="J440" s="138">
        <f t="shared" si="31"/>
        <v>20.175000000000001</v>
      </c>
      <c r="K440" s="138">
        <v>24.5</v>
      </c>
      <c r="L440" s="138">
        <f t="shared" si="32"/>
        <v>6.125</v>
      </c>
      <c r="M440" s="138">
        <f t="shared" si="33"/>
        <v>3.2938775510204081</v>
      </c>
      <c r="N440" s="138">
        <v>0.9</v>
      </c>
      <c r="O440" s="138">
        <v>0.3</v>
      </c>
      <c r="P440" s="138">
        <f t="shared" si="34"/>
        <v>0.3</v>
      </c>
      <c r="Q440" s="139">
        <v>1.0999999999999999E-2</v>
      </c>
    </row>
    <row r="441" spans="1:17" ht="30" x14ac:dyDescent="0.25">
      <c r="A441" s="135" t="s">
        <v>319</v>
      </c>
      <c r="B441" s="135" t="s">
        <v>320</v>
      </c>
      <c r="C441" s="135" t="s">
        <v>270</v>
      </c>
      <c r="D441" s="135" t="s">
        <v>269</v>
      </c>
      <c r="E441" s="136">
        <v>1</v>
      </c>
      <c r="F441" s="137">
        <v>43623</v>
      </c>
      <c r="G441" s="138">
        <v>82</v>
      </c>
      <c r="H441" s="138">
        <f t="shared" si="30"/>
        <v>0.90109890109890112</v>
      </c>
      <c r="I441" s="138">
        <v>2811.7</v>
      </c>
      <c r="J441" s="138">
        <f t="shared" si="31"/>
        <v>34.289024390243902</v>
      </c>
      <c r="K441" s="138">
        <v>1029.5</v>
      </c>
      <c r="L441" s="138">
        <f t="shared" si="32"/>
        <v>12.554878048780488</v>
      </c>
      <c r="M441" s="138">
        <f t="shared" si="33"/>
        <v>2.7311316172899467</v>
      </c>
      <c r="N441" s="138">
        <v>30.9</v>
      </c>
      <c r="O441" s="138">
        <v>11.3</v>
      </c>
      <c r="P441" s="138">
        <f t="shared" si="34"/>
        <v>11.3</v>
      </c>
      <c r="Q441" s="139">
        <v>0.47099999999999997</v>
      </c>
    </row>
    <row r="442" spans="1:17" ht="30" x14ac:dyDescent="0.25">
      <c r="A442" s="135" t="s">
        <v>319</v>
      </c>
      <c r="B442" s="135" t="s">
        <v>323</v>
      </c>
      <c r="C442" s="135" t="s">
        <v>267</v>
      </c>
      <c r="D442" s="135" t="s">
        <v>268</v>
      </c>
      <c r="E442" s="136">
        <v>2</v>
      </c>
      <c r="F442" s="137">
        <v>43605</v>
      </c>
      <c r="G442" s="138">
        <v>1</v>
      </c>
      <c r="H442" s="138">
        <f t="shared" si="30"/>
        <v>5.4945054945054949E-3</v>
      </c>
      <c r="I442" s="138">
        <v>13.4</v>
      </c>
      <c r="J442" s="138">
        <f t="shared" si="31"/>
        <v>13.4</v>
      </c>
      <c r="K442" s="138">
        <v>4.0999999999999996</v>
      </c>
      <c r="L442" s="138">
        <f t="shared" si="32"/>
        <v>4.0999999999999996</v>
      </c>
      <c r="M442" s="138">
        <f t="shared" si="33"/>
        <v>3.2682926829268295</v>
      </c>
      <c r="N442" s="138">
        <v>0.2</v>
      </c>
      <c r="O442" s="138">
        <v>0</v>
      </c>
      <c r="P442" s="138">
        <f t="shared" si="34"/>
        <v>0</v>
      </c>
      <c r="Q442" s="139">
        <v>1E-3</v>
      </c>
    </row>
    <row r="443" spans="1:17" ht="30" x14ac:dyDescent="0.25">
      <c r="A443" s="135" t="s">
        <v>319</v>
      </c>
      <c r="B443" s="135" t="s">
        <v>323</v>
      </c>
      <c r="C443" s="135" t="s">
        <v>267</v>
      </c>
      <c r="D443" s="135" t="s">
        <v>268</v>
      </c>
      <c r="E443" s="136">
        <v>2</v>
      </c>
      <c r="F443" s="137">
        <v>43605</v>
      </c>
      <c r="G443" s="138">
        <v>65</v>
      </c>
      <c r="H443" s="138">
        <f t="shared" si="30"/>
        <v>0.35714285714285715</v>
      </c>
      <c r="I443" s="138">
        <v>718.1</v>
      </c>
      <c r="J443" s="138">
        <f t="shared" si="31"/>
        <v>11.047692307692309</v>
      </c>
      <c r="K443" s="138">
        <v>345.6</v>
      </c>
      <c r="L443" s="138">
        <f t="shared" si="32"/>
        <v>5.3169230769230769</v>
      </c>
      <c r="M443" s="138">
        <f t="shared" si="33"/>
        <v>2.0778356481481484</v>
      </c>
      <c r="N443" s="138">
        <v>7.9</v>
      </c>
      <c r="O443" s="138">
        <v>3.8</v>
      </c>
      <c r="P443" s="138">
        <f t="shared" si="34"/>
        <v>1.9</v>
      </c>
      <c r="Q443" s="139">
        <v>7.9000000000000001E-2</v>
      </c>
    </row>
    <row r="444" spans="1:17" ht="30" x14ac:dyDescent="0.25">
      <c r="A444" s="135" t="s">
        <v>319</v>
      </c>
      <c r="B444" s="135" t="s">
        <v>319</v>
      </c>
      <c r="C444" s="135" t="s">
        <v>267</v>
      </c>
      <c r="D444" s="135" t="s">
        <v>268</v>
      </c>
      <c r="E444" s="136">
        <v>2</v>
      </c>
      <c r="F444" s="137">
        <v>43617</v>
      </c>
      <c r="G444" s="138">
        <v>24</v>
      </c>
      <c r="H444" s="138">
        <f t="shared" si="30"/>
        <v>0.13186813186813187</v>
      </c>
      <c r="I444" s="138">
        <v>460.9</v>
      </c>
      <c r="J444" s="138">
        <f t="shared" si="31"/>
        <v>19.204166666666666</v>
      </c>
      <c r="K444" s="138">
        <v>100.8</v>
      </c>
      <c r="L444" s="138">
        <f t="shared" si="32"/>
        <v>4.2</v>
      </c>
      <c r="M444" s="138">
        <f t="shared" si="33"/>
        <v>4.5724206349206344</v>
      </c>
      <c r="N444" s="138">
        <v>5.0999999999999996</v>
      </c>
      <c r="O444" s="138">
        <v>1.1000000000000001</v>
      </c>
      <c r="P444" s="138">
        <f t="shared" si="34"/>
        <v>0.55000000000000004</v>
      </c>
      <c r="Q444" s="139">
        <v>2.3E-2</v>
      </c>
    </row>
    <row r="445" spans="1:17" ht="30" x14ac:dyDescent="0.25">
      <c r="A445" s="135" t="s">
        <v>319</v>
      </c>
      <c r="B445" s="135" t="s">
        <v>319</v>
      </c>
      <c r="C445" s="135" t="s">
        <v>267</v>
      </c>
      <c r="D445" s="135" t="s">
        <v>268</v>
      </c>
      <c r="E445" s="136">
        <v>2</v>
      </c>
      <c r="F445" s="137">
        <v>43617</v>
      </c>
      <c r="G445" s="138">
        <v>79</v>
      </c>
      <c r="H445" s="138">
        <f t="shared" si="30"/>
        <v>0.43406593406593408</v>
      </c>
      <c r="I445" s="138">
        <v>640.5</v>
      </c>
      <c r="J445" s="138">
        <f t="shared" si="31"/>
        <v>8.1075949367088604</v>
      </c>
      <c r="K445" s="138">
        <v>424</v>
      </c>
      <c r="L445" s="138">
        <f t="shared" si="32"/>
        <v>5.3670886075949369</v>
      </c>
      <c r="M445" s="138">
        <f t="shared" si="33"/>
        <v>1.5106132075471697</v>
      </c>
      <c r="N445" s="138">
        <v>7</v>
      </c>
      <c r="O445" s="138">
        <v>4.7</v>
      </c>
      <c r="P445" s="138">
        <f t="shared" si="34"/>
        <v>2.35</v>
      </c>
      <c r="Q445" s="139">
        <v>9.7000000000000003E-2</v>
      </c>
    </row>
    <row r="446" spans="1:17" ht="30" x14ac:dyDescent="0.25">
      <c r="A446" s="135" t="s">
        <v>319</v>
      </c>
      <c r="B446" s="135" t="s">
        <v>319</v>
      </c>
      <c r="C446" s="135" t="s">
        <v>267</v>
      </c>
      <c r="D446" s="135" t="s">
        <v>268</v>
      </c>
      <c r="E446" s="136">
        <v>1</v>
      </c>
      <c r="F446" s="137">
        <v>43617</v>
      </c>
      <c r="G446" s="138">
        <v>67</v>
      </c>
      <c r="H446" s="138">
        <f t="shared" si="30"/>
        <v>0.73626373626373631</v>
      </c>
      <c r="I446" s="138">
        <v>473.3</v>
      </c>
      <c r="J446" s="138">
        <f t="shared" si="31"/>
        <v>7.0641791044776125</v>
      </c>
      <c r="K446" s="138">
        <v>382.6</v>
      </c>
      <c r="L446" s="138">
        <f t="shared" si="32"/>
        <v>5.7104477611940299</v>
      </c>
      <c r="M446" s="138">
        <f t="shared" si="33"/>
        <v>1.2370622059592264</v>
      </c>
      <c r="N446" s="138">
        <v>5.2</v>
      </c>
      <c r="O446" s="138">
        <v>4.2</v>
      </c>
      <c r="P446" s="138">
        <f t="shared" si="34"/>
        <v>4.2</v>
      </c>
      <c r="Q446" s="139">
        <v>0.17499999999999999</v>
      </c>
    </row>
    <row r="447" spans="1:17" ht="30" x14ac:dyDescent="0.25">
      <c r="A447" s="135" t="s">
        <v>319</v>
      </c>
      <c r="B447" s="135" t="s">
        <v>319</v>
      </c>
      <c r="C447" s="135" t="s">
        <v>267</v>
      </c>
      <c r="D447" s="135" t="s">
        <v>268</v>
      </c>
      <c r="E447" s="136">
        <v>2</v>
      </c>
      <c r="F447" s="137">
        <v>43617</v>
      </c>
      <c r="G447" s="138">
        <v>62</v>
      </c>
      <c r="H447" s="138">
        <f t="shared" si="30"/>
        <v>0.34065934065934067</v>
      </c>
      <c r="I447" s="138">
        <v>609.9</v>
      </c>
      <c r="J447" s="138">
        <f t="shared" si="31"/>
        <v>9.8370967741935473</v>
      </c>
      <c r="K447" s="138">
        <v>317</v>
      </c>
      <c r="L447" s="138">
        <f t="shared" si="32"/>
        <v>5.112903225806452</v>
      </c>
      <c r="M447" s="138">
        <f t="shared" si="33"/>
        <v>1.9239747634069397</v>
      </c>
      <c r="N447" s="138">
        <v>6.7</v>
      </c>
      <c r="O447" s="138">
        <v>3.5</v>
      </c>
      <c r="P447" s="138">
        <f t="shared" si="34"/>
        <v>1.75</v>
      </c>
      <c r="Q447" s="139">
        <v>7.2999999999999995E-2</v>
      </c>
    </row>
    <row r="448" spans="1:17" ht="30" x14ac:dyDescent="0.25">
      <c r="A448" s="135" t="s">
        <v>319</v>
      </c>
      <c r="B448" s="135" t="s">
        <v>319</v>
      </c>
      <c r="C448" s="135" t="s">
        <v>267</v>
      </c>
      <c r="D448" s="135" t="s">
        <v>268</v>
      </c>
      <c r="E448" s="136">
        <v>1</v>
      </c>
      <c r="F448" s="137">
        <v>43617</v>
      </c>
      <c r="G448" s="138">
        <v>72</v>
      </c>
      <c r="H448" s="138">
        <f t="shared" si="30"/>
        <v>0.79120879120879117</v>
      </c>
      <c r="I448" s="138">
        <v>949.6</v>
      </c>
      <c r="J448" s="138">
        <f t="shared" si="31"/>
        <v>13.18888888888889</v>
      </c>
      <c r="K448" s="138">
        <v>293.3</v>
      </c>
      <c r="L448" s="138">
        <f t="shared" si="32"/>
        <v>4.0736111111111111</v>
      </c>
      <c r="M448" s="138">
        <f t="shared" si="33"/>
        <v>3.2376406409819301</v>
      </c>
      <c r="N448" s="138">
        <v>10.4</v>
      </c>
      <c r="O448" s="138">
        <v>3.2</v>
      </c>
      <c r="P448" s="138">
        <f t="shared" si="34"/>
        <v>3.2</v>
      </c>
      <c r="Q448" s="139">
        <v>0.13400000000000001</v>
      </c>
    </row>
    <row r="449" spans="1:17" ht="30" x14ac:dyDescent="0.25">
      <c r="A449" s="135" t="s">
        <v>319</v>
      </c>
      <c r="B449" s="135" t="s">
        <v>324</v>
      </c>
      <c r="C449" s="135" t="s">
        <v>267</v>
      </c>
      <c r="D449" s="135" t="s">
        <v>268</v>
      </c>
      <c r="E449" s="136">
        <v>2</v>
      </c>
      <c r="F449" s="137">
        <v>43573</v>
      </c>
      <c r="G449" s="138">
        <v>2</v>
      </c>
      <c r="H449" s="138">
        <f t="shared" si="30"/>
        <v>1.098901098901099E-2</v>
      </c>
      <c r="I449" s="138">
        <v>9.8000000000000007</v>
      </c>
      <c r="J449" s="138">
        <f t="shared" si="31"/>
        <v>4.9000000000000004</v>
      </c>
      <c r="K449" s="138">
        <v>16.899999999999999</v>
      </c>
      <c r="L449" s="138">
        <f t="shared" si="32"/>
        <v>8.4499999999999993</v>
      </c>
      <c r="M449" s="138">
        <f t="shared" si="33"/>
        <v>0.5798816568047338</v>
      </c>
      <c r="N449" s="138">
        <v>0.1</v>
      </c>
      <c r="O449" s="138">
        <v>0.2</v>
      </c>
      <c r="P449" s="138">
        <f t="shared" si="34"/>
        <v>0.1</v>
      </c>
      <c r="Q449" s="139">
        <v>4.0000000000000001E-3</v>
      </c>
    </row>
    <row r="450" spans="1:17" ht="30" x14ac:dyDescent="0.25">
      <c r="A450" s="135" t="s">
        <v>319</v>
      </c>
      <c r="B450" s="135" t="s">
        <v>324</v>
      </c>
      <c r="C450" s="135" t="s">
        <v>267</v>
      </c>
      <c r="D450" s="135" t="s">
        <v>268</v>
      </c>
      <c r="E450" s="136">
        <v>2</v>
      </c>
      <c r="F450" s="137">
        <v>43573</v>
      </c>
      <c r="G450" s="138">
        <v>1</v>
      </c>
      <c r="H450" s="138">
        <f t="shared" si="30"/>
        <v>5.4945054945054949E-3</v>
      </c>
      <c r="I450" s="138">
        <v>14.7</v>
      </c>
      <c r="J450" s="138">
        <f t="shared" si="31"/>
        <v>14.7</v>
      </c>
      <c r="K450" s="138">
        <v>2.5</v>
      </c>
      <c r="L450" s="138">
        <f t="shared" si="32"/>
        <v>2.5</v>
      </c>
      <c r="M450" s="138">
        <f t="shared" si="33"/>
        <v>5.88</v>
      </c>
      <c r="N450" s="138">
        <v>0.2</v>
      </c>
      <c r="O450" s="138">
        <v>0</v>
      </c>
      <c r="P450" s="138">
        <f t="shared" si="34"/>
        <v>0</v>
      </c>
      <c r="Q450" s="139">
        <v>1E-3</v>
      </c>
    </row>
    <row r="451" spans="1:17" ht="30" x14ac:dyDescent="0.25">
      <c r="A451" s="135" t="s">
        <v>319</v>
      </c>
      <c r="B451" s="135" t="s">
        <v>324</v>
      </c>
      <c r="C451" s="135" t="s">
        <v>267</v>
      </c>
      <c r="D451" s="135" t="s">
        <v>268</v>
      </c>
      <c r="E451" s="136">
        <v>2</v>
      </c>
      <c r="F451" s="137">
        <v>43573</v>
      </c>
      <c r="G451" s="138">
        <v>12</v>
      </c>
      <c r="H451" s="138">
        <f t="shared" ref="H451:H460" si="35">G451/E451/(30+30+31)</f>
        <v>6.5934065934065936E-2</v>
      </c>
      <c r="I451" s="138">
        <v>64.7</v>
      </c>
      <c r="J451" s="138">
        <f t="shared" ref="J451:J460" si="36">I451/G451</f>
        <v>5.3916666666666666</v>
      </c>
      <c r="K451" s="138">
        <v>26.2</v>
      </c>
      <c r="L451" s="138">
        <f t="shared" ref="L451:L459" si="37">K451/G451</f>
        <v>2.1833333333333331</v>
      </c>
      <c r="M451" s="138">
        <f t="shared" ref="M451:M460" si="38">J451/L451</f>
        <v>2.4694656488549622</v>
      </c>
      <c r="N451" s="138">
        <v>0.7</v>
      </c>
      <c r="O451" s="138">
        <v>0.3</v>
      </c>
      <c r="P451" s="138">
        <f t="shared" ref="P451:P459" si="39">O451/E451</f>
        <v>0.15</v>
      </c>
      <c r="Q451" s="139">
        <v>6.0000000000000001E-3</v>
      </c>
    </row>
    <row r="452" spans="1:17" ht="30" x14ac:dyDescent="0.25">
      <c r="A452" s="135" t="s">
        <v>319</v>
      </c>
      <c r="B452" s="135" t="s">
        <v>324</v>
      </c>
      <c r="C452" s="135" t="s">
        <v>267</v>
      </c>
      <c r="D452" s="135" t="s">
        <v>268</v>
      </c>
      <c r="E452" s="136">
        <v>2</v>
      </c>
      <c r="F452" s="137">
        <v>43573</v>
      </c>
      <c r="G452" s="138">
        <v>18</v>
      </c>
      <c r="H452" s="138">
        <f t="shared" si="35"/>
        <v>9.8901098901098897E-2</v>
      </c>
      <c r="I452" s="138">
        <v>471.4</v>
      </c>
      <c r="J452" s="138">
        <f t="shared" si="36"/>
        <v>26.188888888888886</v>
      </c>
      <c r="K452" s="138">
        <v>79.2</v>
      </c>
      <c r="L452" s="138">
        <f t="shared" si="37"/>
        <v>4.4000000000000004</v>
      </c>
      <c r="M452" s="138">
        <f t="shared" si="38"/>
        <v>5.9520202020202007</v>
      </c>
      <c r="N452" s="138">
        <v>5.2</v>
      </c>
      <c r="O452" s="138">
        <v>0.9</v>
      </c>
      <c r="P452" s="138">
        <f t="shared" si="39"/>
        <v>0.45</v>
      </c>
      <c r="Q452" s="139">
        <v>1.7999999999999999E-2</v>
      </c>
    </row>
    <row r="453" spans="1:17" ht="30" x14ac:dyDescent="0.25">
      <c r="A453" s="135" t="s">
        <v>319</v>
      </c>
      <c r="B453" s="135" t="s">
        <v>325</v>
      </c>
      <c r="C453" s="135" t="s">
        <v>267</v>
      </c>
      <c r="D453" s="135" t="s">
        <v>268</v>
      </c>
      <c r="E453" s="136">
        <v>2</v>
      </c>
      <c r="F453" s="137">
        <v>43598</v>
      </c>
      <c r="G453" s="138">
        <v>1</v>
      </c>
      <c r="H453" s="138">
        <f t="shared" si="35"/>
        <v>5.4945054945054949E-3</v>
      </c>
      <c r="I453" s="138">
        <v>21.2</v>
      </c>
      <c r="J453" s="138">
        <f t="shared" si="36"/>
        <v>21.2</v>
      </c>
      <c r="K453" s="138">
        <v>6.4</v>
      </c>
      <c r="L453" s="138">
        <f t="shared" si="37"/>
        <v>6.4</v>
      </c>
      <c r="M453" s="138">
        <f t="shared" si="38"/>
        <v>3.3124999999999996</v>
      </c>
      <c r="N453" s="138">
        <v>0.2</v>
      </c>
      <c r="O453" s="138">
        <v>0.1</v>
      </c>
      <c r="P453" s="138">
        <f t="shared" si="39"/>
        <v>0.05</v>
      </c>
      <c r="Q453" s="139">
        <v>1E-3</v>
      </c>
    </row>
    <row r="454" spans="1:17" ht="30" x14ac:dyDescent="0.25">
      <c r="A454" s="135" t="s">
        <v>319</v>
      </c>
      <c r="B454" s="135" t="s">
        <v>325</v>
      </c>
      <c r="C454" s="135" t="s">
        <v>267</v>
      </c>
      <c r="D454" s="135" t="s">
        <v>268</v>
      </c>
      <c r="E454" s="136">
        <v>2</v>
      </c>
      <c r="F454" s="137">
        <v>43598</v>
      </c>
      <c r="G454" s="138">
        <v>11</v>
      </c>
      <c r="H454" s="138">
        <f t="shared" si="35"/>
        <v>6.043956043956044E-2</v>
      </c>
      <c r="I454" s="138">
        <v>282.5</v>
      </c>
      <c r="J454" s="138">
        <f t="shared" si="36"/>
        <v>25.681818181818183</v>
      </c>
      <c r="K454" s="138">
        <v>52.7</v>
      </c>
      <c r="L454" s="138">
        <f t="shared" si="37"/>
        <v>4.790909090909091</v>
      </c>
      <c r="M454" s="138">
        <f t="shared" si="38"/>
        <v>5.3605313092979125</v>
      </c>
      <c r="N454" s="138">
        <v>3.1</v>
      </c>
      <c r="O454" s="138">
        <v>0.6</v>
      </c>
      <c r="P454" s="138">
        <f t="shared" si="39"/>
        <v>0.3</v>
      </c>
      <c r="Q454" s="139">
        <v>1.2E-2</v>
      </c>
    </row>
    <row r="455" spans="1:17" ht="30" x14ac:dyDescent="0.25">
      <c r="A455" s="135" t="s">
        <v>319</v>
      </c>
      <c r="B455" s="135" t="s">
        <v>325</v>
      </c>
      <c r="C455" s="135" t="s">
        <v>267</v>
      </c>
      <c r="D455" s="135" t="s">
        <v>268</v>
      </c>
      <c r="E455" s="136">
        <v>2</v>
      </c>
      <c r="F455" s="137">
        <v>43598</v>
      </c>
      <c r="G455" s="138">
        <v>5</v>
      </c>
      <c r="H455" s="138">
        <f t="shared" si="35"/>
        <v>2.7472527472527472E-2</v>
      </c>
      <c r="I455" s="138">
        <v>154.1</v>
      </c>
      <c r="J455" s="138">
        <f t="shared" si="36"/>
        <v>30.82</v>
      </c>
      <c r="K455" s="138">
        <v>27.4</v>
      </c>
      <c r="L455" s="138">
        <f t="shared" si="37"/>
        <v>5.4799999999999995</v>
      </c>
      <c r="M455" s="138">
        <f t="shared" si="38"/>
        <v>5.6240875912408761</v>
      </c>
      <c r="N455" s="138">
        <v>1.7</v>
      </c>
      <c r="O455" s="138">
        <v>0.3</v>
      </c>
      <c r="P455" s="138">
        <f t="shared" si="39"/>
        <v>0.15</v>
      </c>
      <c r="Q455" s="139">
        <v>6.0000000000000001E-3</v>
      </c>
    </row>
    <row r="456" spans="1:17" ht="30" x14ac:dyDescent="0.25">
      <c r="A456" s="135" t="s">
        <v>319</v>
      </c>
      <c r="B456" s="135" t="s">
        <v>325</v>
      </c>
      <c r="C456" s="135" t="s">
        <v>267</v>
      </c>
      <c r="D456" s="135" t="s">
        <v>268</v>
      </c>
      <c r="E456" s="136">
        <v>2</v>
      </c>
      <c r="F456" s="137">
        <v>43598</v>
      </c>
      <c r="G456" s="138">
        <v>6</v>
      </c>
      <c r="H456" s="138">
        <f t="shared" si="35"/>
        <v>3.2967032967032968E-2</v>
      </c>
      <c r="I456" s="138">
        <v>190.8</v>
      </c>
      <c r="J456" s="138">
        <f t="shared" si="36"/>
        <v>31.8</v>
      </c>
      <c r="K456" s="138">
        <v>34</v>
      </c>
      <c r="L456" s="138">
        <f t="shared" si="37"/>
        <v>5.666666666666667</v>
      </c>
      <c r="M456" s="138">
        <f t="shared" si="38"/>
        <v>5.6117647058823525</v>
      </c>
      <c r="N456" s="138">
        <v>2.1</v>
      </c>
      <c r="O456" s="138">
        <v>0.4</v>
      </c>
      <c r="P456" s="138">
        <f t="shared" si="39"/>
        <v>0.2</v>
      </c>
      <c r="Q456" s="139">
        <v>8.0000000000000002E-3</v>
      </c>
    </row>
    <row r="457" spans="1:17" ht="30" x14ac:dyDescent="0.25">
      <c r="A457" s="135" t="s">
        <v>319</v>
      </c>
      <c r="B457" s="135" t="s">
        <v>321</v>
      </c>
      <c r="C457" s="135" t="s">
        <v>270</v>
      </c>
      <c r="D457" s="135" t="s">
        <v>268</v>
      </c>
      <c r="E457" s="136">
        <v>2</v>
      </c>
      <c r="F457" s="137">
        <v>43644</v>
      </c>
      <c r="G457" s="138">
        <v>3</v>
      </c>
      <c r="H457" s="138">
        <f t="shared" si="35"/>
        <v>1.6483516483516484E-2</v>
      </c>
      <c r="I457" s="138">
        <v>29.1</v>
      </c>
      <c r="J457" s="138">
        <f t="shared" si="36"/>
        <v>9.7000000000000011</v>
      </c>
      <c r="K457" s="138">
        <v>5.7</v>
      </c>
      <c r="L457" s="138">
        <f t="shared" si="37"/>
        <v>1.9000000000000001</v>
      </c>
      <c r="M457" s="138">
        <f t="shared" si="38"/>
        <v>5.1052631578947372</v>
      </c>
      <c r="N457" s="138">
        <v>0.3</v>
      </c>
      <c r="O457" s="138">
        <v>0.1</v>
      </c>
      <c r="P457" s="138">
        <f t="shared" si="39"/>
        <v>0.05</v>
      </c>
      <c r="Q457" s="139">
        <v>1E-3</v>
      </c>
    </row>
    <row r="458" spans="1:17" ht="30" x14ac:dyDescent="0.25">
      <c r="A458" s="135" t="s">
        <v>319</v>
      </c>
      <c r="B458" s="135" t="s">
        <v>321</v>
      </c>
      <c r="C458" s="135" t="s">
        <v>270</v>
      </c>
      <c r="D458" s="135" t="s">
        <v>268</v>
      </c>
      <c r="E458" s="136">
        <v>2</v>
      </c>
      <c r="F458" s="137">
        <v>43644</v>
      </c>
      <c r="G458" s="138">
        <v>5</v>
      </c>
      <c r="H458" s="138">
        <f t="shared" si="35"/>
        <v>2.7472527472527472E-2</v>
      </c>
      <c r="I458" s="138">
        <v>22.6</v>
      </c>
      <c r="J458" s="138">
        <f t="shared" si="36"/>
        <v>4.5200000000000005</v>
      </c>
      <c r="K458" s="138">
        <v>8.4</v>
      </c>
      <c r="L458" s="138">
        <f t="shared" si="37"/>
        <v>1.6800000000000002</v>
      </c>
      <c r="M458" s="138">
        <f t="shared" si="38"/>
        <v>2.6904761904761907</v>
      </c>
      <c r="N458" s="138">
        <v>0.3</v>
      </c>
      <c r="O458" s="138">
        <v>0.1</v>
      </c>
      <c r="P458" s="138">
        <f t="shared" si="39"/>
        <v>0.05</v>
      </c>
      <c r="Q458" s="139">
        <v>2E-3</v>
      </c>
    </row>
    <row r="459" spans="1:17" ht="30" x14ac:dyDescent="0.25">
      <c r="A459" s="135" t="s">
        <v>319</v>
      </c>
      <c r="B459" s="135" t="s">
        <v>319</v>
      </c>
      <c r="C459" s="135" t="s">
        <v>270</v>
      </c>
      <c r="D459" s="135" t="s">
        <v>269</v>
      </c>
      <c r="E459" s="136">
        <v>2</v>
      </c>
      <c r="F459" s="137">
        <v>43516</v>
      </c>
      <c r="G459" s="138">
        <v>186</v>
      </c>
      <c r="H459" s="138">
        <f t="shared" si="35"/>
        <v>1.0219780219780219</v>
      </c>
      <c r="I459" s="138">
        <v>4898.6000000000004</v>
      </c>
      <c r="J459" s="138">
        <f t="shared" si="36"/>
        <v>26.336559139784949</v>
      </c>
      <c r="K459" s="138">
        <v>1669.7</v>
      </c>
      <c r="L459" s="138">
        <f t="shared" si="37"/>
        <v>8.9768817204301072</v>
      </c>
      <c r="M459" s="138">
        <f t="shared" si="38"/>
        <v>2.9338204467868483</v>
      </c>
      <c r="N459" s="138">
        <v>53.8</v>
      </c>
      <c r="O459" s="138">
        <v>18.399999999999999</v>
      </c>
      <c r="P459" s="138">
        <f t="shared" si="39"/>
        <v>9.1999999999999993</v>
      </c>
      <c r="Q459" s="139">
        <v>0.38200000000000001</v>
      </c>
    </row>
    <row r="460" spans="1:17" ht="30" x14ac:dyDescent="0.25">
      <c r="A460" s="135" t="s">
        <v>319</v>
      </c>
      <c r="B460" s="135" t="s">
        <v>319</v>
      </c>
      <c r="C460" s="135" t="s">
        <v>270</v>
      </c>
      <c r="D460" s="135" t="s">
        <v>269</v>
      </c>
      <c r="E460" s="136">
        <v>2</v>
      </c>
      <c r="F460" s="137">
        <v>43516</v>
      </c>
      <c r="G460" s="138">
        <v>19</v>
      </c>
      <c r="H460" s="138">
        <f t="shared" si="35"/>
        <v>0.1043956043956044</v>
      </c>
      <c r="I460" s="138">
        <v>139.19999999999999</v>
      </c>
      <c r="J460" s="138">
        <f t="shared" si="36"/>
        <v>7.3263157894736839</v>
      </c>
      <c r="K460" s="138">
        <v>361.6</v>
      </c>
      <c r="L460" s="138">
        <f>K460/G460</f>
        <v>19.031578947368423</v>
      </c>
      <c r="M460" s="138">
        <f t="shared" si="38"/>
        <v>0.38495575221238931</v>
      </c>
      <c r="N460" s="138">
        <v>1.5</v>
      </c>
      <c r="O460" s="138">
        <v>4</v>
      </c>
      <c r="P460" s="138">
        <f>O460/E460</f>
        <v>2</v>
      </c>
      <c r="Q460" s="139">
        <v>8.3000000000000004E-2</v>
      </c>
    </row>
    <row r="462" spans="1:17" ht="60" x14ac:dyDescent="0.25">
      <c r="E462" s="130" t="s">
        <v>255</v>
      </c>
      <c r="F462" s="130" t="s">
        <v>256</v>
      </c>
      <c r="G462" s="131" t="s">
        <v>257</v>
      </c>
      <c r="H462" s="132" t="s">
        <v>232</v>
      </c>
      <c r="I462" s="131" t="s">
        <v>258</v>
      </c>
      <c r="J462" s="132" t="s">
        <v>203</v>
      </c>
      <c r="K462" s="131" t="s">
        <v>259</v>
      </c>
      <c r="L462" s="132" t="s">
        <v>260</v>
      </c>
      <c r="M462" s="132" t="s">
        <v>261</v>
      </c>
      <c r="N462" s="130" t="s">
        <v>262</v>
      </c>
      <c r="O462" s="130" t="s">
        <v>263</v>
      </c>
      <c r="P462" s="133" t="s">
        <v>264</v>
      </c>
      <c r="Q462" s="131" t="s">
        <v>265</v>
      </c>
    </row>
    <row r="463" spans="1:17" x14ac:dyDescent="0.25">
      <c r="D463" s="140" t="s">
        <v>326</v>
      </c>
      <c r="E463" s="142">
        <f>AVERAGE(E2:E460)</f>
        <v>1.7298474945533768</v>
      </c>
      <c r="F463" s="142"/>
      <c r="G463" s="142">
        <f t="shared" ref="G463:Q463" si="40">AVERAGE(G2:G460)</f>
        <v>65.973856209150327</v>
      </c>
      <c r="H463" s="143">
        <f>AVERAGE(H2:H460)</f>
        <v>0.44756877109818349</v>
      </c>
      <c r="I463" s="142">
        <f t="shared" si="40"/>
        <v>1130.1237472766879</v>
      </c>
      <c r="J463" s="142">
        <f>AVERAGE(J2:J460)</f>
        <v>18.034641315048951</v>
      </c>
      <c r="K463" s="142">
        <f t="shared" si="40"/>
        <v>318.39738562091497</v>
      </c>
      <c r="L463" s="143">
        <f t="shared" si="40"/>
        <v>5.3127873475704419</v>
      </c>
      <c r="M463" s="143">
        <f t="shared" si="40"/>
        <v>4.1114409676652857</v>
      </c>
      <c r="N463" s="142">
        <f t="shared" si="40"/>
        <v>12.423311546840969</v>
      </c>
      <c r="O463" s="143">
        <f>AVERAGE(O2:O460)</f>
        <v>3.5019607843137242</v>
      </c>
      <c r="P463" s="144">
        <f t="shared" si="40"/>
        <v>2.2641612200435715</v>
      </c>
      <c r="Q463" s="142">
        <f t="shared" si="40"/>
        <v>9.4265795206971689E-2</v>
      </c>
    </row>
    <row r="464" spans="1:17" x14ac:dyDescent="0.25">
      <c r="C464" s="140" t="s">
        <v>268</v>
      </c>
      <c r="E464" s="142">
        <f>AVERAGEIF($D$2:$D$460,"WP",$E$2:$E$460)</f>
        <v>1.9071856287425151</v>
      </c>
      <c r="F464" s="142"/>
      <c r="G464" s="142">
        <f>AVERAGEIF($D$2:$D$460,"WP",$G$2:$G$460)</f>
        <v>67.640718562874255</v>
      </c>
      <c r="H464" s="143">
        <f t="shared" ref="H464:Q464" si="41">AVERAGEIF($D$2:$D$460,"WP",H2:H460)</f>
        <v>0.40558991906297354</v>
      </c>
      <c r="I464" s="142">
        <f t="shared" si="41"/>
        <v>1055.6952095808369</v>
      </c>
      <c r="J464" s="142">
        <f t="shared" si="41"/>
        <v>15.855522482733239</v>
      </c>
      <c r="K464" s="142">
        <f t="shared" si="41"/>
        <v>285.6607784431136</v>
      </c>
      <c r="L464" s="143">
        <f>AVERAGEIF($D$2:$D$460,"WP",L2:L460)</f>
        <v>4.39533609895489</v>
      </c>
      <c r="M464" s="143">
        <f>AVERAGEIF($D$2:$D$460,"WP",M2:M460)</f>
        <v>4.3038648840894638</v>
      </c>
      <c r="N464" s="142">
        <f t="shared" si="41"/>
        <v>11.605089820359265</v>
      </c>
      <c r="O464" s="143">
        <f t="shared" si="41"/>
        <v>3.1422155688622739</v>
      </c>
      <c r="P464" s="144">
        <f t="shared" si="41"/>
        <v>1.6857784431137712</v>
      </c>
      <c r="Q464" s="142">
        <f t="shared" si="41"/>
        <v>7.0167664670658728E-2</v>
      </c>
    </row>
    <row r="465" spans="3:17" x14ac:dyDescent="0.25">
      <c r="C465" s="140" t="s">
        <v>269</v>
      </c>
      <c r="E465" s="142">
        <f>AVERAGEIF($D$2:$D$460,"MUD",$E$2:$E$460)</f>
        <v>1.256</v>
      </c>
      <c r="F465" s="142"/>
      <c r="G465" s="142">
        <f>AVERAGEIF($D$2:$D$460,"MUD",G2:G460)</f>
        <v>61.52</v>
      </c>
      <c r="H465" s="143">
        <f t="shared" ref="H465:Q465" si="42">AVERAGEIF($D$2:$D$460,"MUD",H2:H460)</f>
        <v>0.55973626373626406</v>
      </c>
      <c r="I465" s="142">
        <f t="shared" si="42"/>
        <v>1328.9967999999999</v>
      </c>
      <c r="J465" s="142">
        <f t="shared" si="42"/>
        <v>23.857246834996559</v>
      </c>
      <c r="K465" s="142">
        <f t="shared" si="42"/>
        <v>405.86959999999999</v>
      </c>
      <c r="L465" s="143">
        <f t="shared" si="42"/>
        <v>7.7642170838711939</v>
      </c>
      <c r="M465" s="143">
        <f>AVERAGEIF($D$2:$D$460,"MUD",M2:M460)</f>
        <v>3.5972842629798798</v>
      </c>
      <c r="N465" s="142">
        <f t="shared" si="42"/>
        <v>14.609599999999997</v>
      </c>
      <c r="O465" s="143">
        <f t="shared" si="42"/>
        <v>4.4631999999999987</v>
      </c>
      <c r="P465" s="144">
        <f t="shared" si="42"/>
        <v>3.8095999999999988</v>
      </c>
      <c r="Q465" s="142">
        <f t="shared" si="42"/>
        <v>0.15865600000000002</v>
      </c>
    </row>
    <row r="466" spans="3:17" x14ac:dyDescent="0.25">
      <c r="E466" s="142"/>
      <c r="F466" s="142"/>
      <c r="G466" s="142"/>
      <c r="H466" s="142"/>
      <c r="I466" s="142"/>
      <c r="J466" s="142"/>
      <c r="K466" s="142"/>
      <c r="L466" s="142"/>
      <c r="M466" s="142"/>
      <c r="N466" s="142"/>
      <c r="O466" s="142"/>
      <c r="P466" s="142"/>
      <c r="Q466" s="142"/>
    </row>
    <row r="467" spans="3:17" x14ac:dyDescent="0.25">
      <c r="I467" s="140" t="s">
        <v>327</v>
      </c>
      <c r="J467" s="134">
        <f>J463*H463</f>
        <v>8.0717422505729868</v>
      </c>
      <c r="N467" s="140">
        <f>N463/E463</f>
        <v>7.1817380352644902</v>
      </c>
    </row>
    <row r="468" spans="3:17" x14ac:dyDescent="0.25">
      <c r="J468" s="134"/>
    </row>
    <row r="469" spans="3:17" x14ac:dyDescent="0.25">
      <c r="G469" s="145" t="s">
        <v>328</v>
      </c>
      <c r="I469" s="145" t="s">
        <v>328</v>
      </c>
      <c r="L469" s="145" t="s">
        <v>328</v>
      </c>
    </row>
    <row r="470" spans="3:17" x14ac:dyDescent="0.25">
      <c r="G470" s="145">
        <v>1</v>
      </c>
      <c r="H470" s="140">
        <f>_xlfn.QUARTILE.INC($H$2:$H$460,G470)</f>
        <v>9.8901098901098897E-2</v>
      </c>
      <c r="I470" s="145">
        <v>1</v>
      </c>
      <c r="J470" s="140">
        <f>_xlfn.QUARTILE.INC($J$2:$J$460,G470)</f>
        <v>10.85975</v>
      </c>
      <c r="K470" s="140">
        <f>J470*H470</f>
        <v>1.0740412087912088</v>
      </c>
      <c r="L470" s="145">
        <v>1</v>
      </c>
      <c r="M470" s="140">
        <f>_xlfn.QUARTILE.INC($M$2:$M$460,G470)</f>
        <v>3.2834425183547657</v>
      </c>
    </row>
    <row r="471" spans="3:17" x14ac:dyDescent="0.25">
      <c r="G471" s="145">
        <v>2</v>
      </c>
      <c r="H471" s="140">
        <f t="shared" ref="H471:H473" si="43">_xlfn.QUARTILE.INC($H$2:$H$460,G471)</f>
        <v>0.27472527472527475</v>
      </c>
      <c r="I471" s="145">
        <v>2</v>
      </c>
      <c r="J471" s="140">
        <f t="shared" ref="J471:J473" si="44">_xlfn.QUARTILE.INC($J$2:$J$460,G471)</f>
        <v>16.625</v>
      </c>
      <c r="L471" s="145">
        <v>2</v>
      </c>
      <c r="M471" s="140">
        <f t="shared" ref="M471:M473" si="45">_xlfn.QUARTILE.INC($M$2:$M$460,G471)</f>
        <v>4.3972852512155587</v>
      </c>
    </row>
    <row r="472" spans="3:17" x14ac:dyDescent="0.25">
      <c r="G472" s="145">
        <v>3</v>
      </c>
      <c r="H472" s="140">
        <f t="shared" si="43"/>
        <v>0.60989010989010994</v>
      </c>
      <c r="I472" s="145">
        <v>3</v>
      </c>
      <c r="J472" s="140">
        <f t="shared" si="44"/>
        <v>24.760576923076925</v>
      </c>
      <c r="L472" s="145">
        <v>3</v>
      </c>
      <c r="M472" s="140">
        <f t="shared" si="45"/>
        <v>5.1609704797961058</v>
      </c>
    </row>
    <row r="473" spans="3:17" x14ac:dyDescent="0.25">
      <c r="G473" s="145">
        <v>4</v>
      </c>
      <c r="H473" s="140">
        <f t="shared" si="43"/>
        <v>5.2417582417582418</v>
      </c>
      <c r="I473" s="145">
        <v>4</v>
      </c>
      <c r="J473" s="140">
        <f t="shared" si="44"/>
        <v>58.733333333333327</v>
      </c>
      <c r="L473" s="145">
        <v>4</v>
      </c>
      <c r="M473" s="140">
        <f t="shared" si="45"/>
        <v>6.6060606060606064</v>
      </c>
    </row>
    <row r="474" spans="3:17" x14ac:dyDescent="0.25">
      <c r="D474" s="145"/>
    </row>
  </sheetData>
  <autoFilter ref="A1:Q460" xr:uid="{00000000-0009-0000-0000-000003000000}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85382F-2E60-4ECE-B394-6D04907D9D34}">
  <dimension ref="A1:AB55"/>
  <sheetViews>
    <sheetView workbookViewId="0">
      <selection activeCell="E8" sqref="E8"/>
    </sheetView>
  </sheetViews>
  <sheetFormatPr defaultColWidth="8.85546875" defaultRowHeight="15" x14ac:dyDescent="0.25"/>
  <cols>
    <col min="1" max="1" width="22.7109375" style="110" bestFit="1" customWidth="1"/>
    <col min="2" max="2" width="50.28515625" style="110" customWidth="1"/>
    <col min="3" max="3" width="14.7109375" style="110" bestFit="1" customWidth="1"/>
    <col min="4" max="4" width="19.140625" style="110" customWidth="1"/>
    <col min="5" max="5" width="13.85546875" style="110" bestFit="1" customWidth="1"/>
    <col min="6" max="6" width="16.28515625" style="110" customWidth="1"/>
    <col min="7" max="8" width="12" style="110" bestFit="1" customWidth="1"/>
    <col min="9" max="9" width="16.140625" style="110" customWidth="1"/>
    <col min="10" max="11" width="8.85546875" style="110"/>
    <col min="12" max="12" width="12" style="110" bestFit="1" customWidth="1"/>
    <col min="13" max="25" width="8.85546875" style="110"/>
    <col min="26" max="26" width="12.5703125" style="110" bestFit="1" customWidth="1"/>
    <col min="27" max="27" width="23.28515625" style="110" bestFit="1" customWidth="1"/>
    <col min="28" max="28" width="18.140625" style="110" bestFit="1" customWidth="1"/>
    <col min="29" max="16384" width="8.85546875" style="110"/>
  </cols>
  <sheetData>
    <row r="1" spans="1:12" x14ac:dyDescent="0.25">
      <c r="A1" s="109" t="s">
        <v>192</v>
      </c>
      <c r="B1" s="110" t="s">
        <v>193</v>
      </c>
      <c r="C1" s="111"/>
      <c r="D1" s="112" t="s">
        <v>194</v>
      </c>
      <c r="J1" s="113" t="s">
        <v>195</v>
      </c>
      <c r="K1" s="111"/>
      <c r="L1" s="111"/>
    </row>
    <row r="2" spans="1:12" x14ac:dyDescent="0.25">
      <c r="B2" s="110" t="s">
        <v>196</v>
      </c>
      <c r="C2" s="111">
        <f>'[4]Report Tables'!N6</f>
        <v>300</v>
      </c>
      <c r="D2" s="112" t="s">
        <v>194</v>
      </c>
      <c r="J2" s="114" t="s">
        <v>197</v>
      </c>
    </row>
    <row r="3" spans="1:12" x14ac:dyDescent="0.25">
      <c r="J3" s="115" t="s">
        <v>198</v>
      </c>
    </row>
    <row r="4" spans="1:12" x14ac:dyDescent="0.25">
      <c r="A4" s="109" t="s">
        <v>199</v>
      </c>
      <c r="B4" s="116" t="s">
        <v>200</v>
      </c>
      <c r="C4" s="117">
        <f>'DCFC Sites'!F102</f>
        <v>8.2857142857142865</v>
      </c>
      <c r="D4" s="110" t="s">
        <v>201</v>
      </c>
      <c r="E4" s="118" t="s">
        <v>202</v>
      </c>
    </row>
    <row r="5" spans="1:12" x14ac:dyDescent="0.25">
      <c r="B5" s="116" t="s">
        <v>203</v>
      </c>
      <c r="C5" s="117">
        <f>'DCFC Sites'!H102</f>
        <v>29.192485549132947</v>
      </c>
      <c r="D5" s="110" t="s">
        <v>201</v>
      </c>
      <c r="E5" s="110" t="s">
        <v>202</v>
      </c>
    </row>
    <row r="6" spans="1:12" x14ac:dyDescent="0.25">
      <c r="B6" s="116" t="s">
        <v>204</v>
      </c>
      <c r="C6" s="119">
        <f>PRODUCT(C4:C5)</f>
        <v>241.88059454995872</v>
      </c>
      <c r="D6" s="110" t="s">
        <v>201</v>
      </c>
    </row>
    <row r="7" spans="1:12" x14ac:dyDescent="0.25">
      <c r="B7" s="116" t="s">
        <v>205</v>
      </c>
      <c r="C7" s="117">
        <f>'DCFC Sites'!K102</f>
        <v>58.477222995822558</v>
      </c>
      <c r="D7" s="110" t="s">
        <v>201</v>
      </c>
    </row>
    <row r="8" spans="1:12" x14ac:dyDescent="0.25">
      <c r="B8" s="116" t="s">
        <v>37</v>
      </c>
      <c r="C8" s="110">
        <v>0.9</v>
      </c>
      <c r="E8" s="118" t="s">
        <v>206</v>
      </c>
    </row>
    <row r="9" spans="1:12" x14ac:dyDescent="0.25">
      <c r="B9" s="116"/>
    </row>
    <row r="10" spans="1:12" x14ac:dyDescent="0.25">
      <c r="A10" s="109" t="s">
        <v>207</v>
      </c>
      <c r="B10" s="116" t="s">
        <v>208</v>
      </c>
      <c r="C10" s="110">
        <f>C2</f>
        <v>300</v>
      </c>
      <c r="F10" s="146"/>
      <c r="G10" s="123"/>
    </row>
    <row r="11" spans="1:12" x14ac:dyDescent="0.25">
      <c r="B11" s="116" t="s">
        <v>209</v>
      </c>
      <c r="C11" s="121">
        <f>C10*C6*1/C8</f>
        <v>80626.864849986232</v>
      </c>
      <c r="D11" s="110" t="s">
        <v>210</v>
      </c>
      <c r="E11" s="122"/>
      <c r="F11" s="123"/>
    </row>
    <row r="12" spans="1:12" x14ac:dyDescent="0.25">
      <c r="B12" s="116" t="s">
        <v>211</v>
      </c>
      <c r="C12" s="121">
        <f>C11*365/1000</f>
        <v>29428.805670244972</v>
      </c>
      <c r="D12" s="110" t="s">
        <v>212</v>
      </c>
      <c r="F12" s="123"/>
      <c r="H12" s="112"/>
    </row>
    <row r="13" spans="1:12" x14ac:dyDescent="0.25">
      <c r="B13" s="116"/>
    </row>
    <row r="14" spans="1:12" x14ac:dyDescent="0.25">
      <c r="A14" s="109" t="s">
        <v>213</v>
      </c>
      <c r="B14" s="116" t="s">
        <v>214</v>
      </c>
      <c r="C14" s="119">
        <f>AVERAGE('[4]Vehicle Efficiency'!C4:C8)</f>
        <v>3.1432198240809113</v>
      </c>
      <c r="D14" s="110" t="s">
        <v>215</v>
      </c>
    </row>
    <row r="15" spans="1:12" x14ac:dyDescent="0.25">
      <c r="B15" s="116" t="s">
        <v>216</v>
      </c>
      <c r="C15" s="110">
        <f>AVERAGE('[4]Vehicle Efficiency'!C14:C18)</f>
        <v>35.799999999999997</v>
      </c>
      <c r="D15" s="110" t="s">
        <v>215</v>
      </c>
    </row>
    <row r="16" spans="1:12" x14ac:dyDescent="0.25">
      <c r="B16" s="116" t="s">
        <v>217</v>
      </c>
      <c r="C16" s="121">
        <f>C11*C14*365</f>
        <v>92501205.381738737</v>
      </c>
      <c r="D16" s="110" t="s">
        <v>212</v>
      </c>
    </row>
    <row r="17" spans="1:28" x14ac:dyDescent="0.25">
      <c r="B17" s="116" t="s">
        <v>218</v>
      </c>
      <c r="C17" s="121">
        <f>C16/C15</f>
        <v>2583832.5525625348</v>
      </c>
      <c r="D17" s="110" t="s">
        <v>212</v>
      </c>
    </row>
    <row r="18" spans="1:28" x14ac:dyDescent="0.25">
      <c r="B18" s="116" t="s">
        <v>219</v>
      </c>
      <c r="C18" s="121">
        <f>C17*0.0238095</f>
        <v>61519.761160237671</v>
      </c>
      <c r="D18" s="110" t="s">
        <v>212</v>
      </c>
      <c r="E18" s="110" t="s">
        <v>329</v>
      </c>
    </row>
    <row r="20" spans="1:28" x14ac:dyDescent="0.25">
      <c r="A20" s="109" t="s">
        <v>220</v>
      </c>
      <c r="B20" s="116" t="s">
        <v>221</v>
      </c>
      <c r="C20" s="121">
        <v>372.20463977407439</v>
      </c>
      <c r="D20" s="110" t="s">
        <v>222</v>
      </c>
    </row>
    <row r="21" spans="1:28" x14ac:dyDescent="0.25">
      <c r="B21" s="116" t="s">
        <v>223</v>
      </c>
      <c r="C21" s="121">
        <f>C20*C16</f>
        <v>34429377827.77774</v>
      </c>
    </row>
    <row r="22" spans="1:28" x14ac:dyDescent="0.25">
      <c r="B22" s="116" t="s">
        <v>224</v>
      </c>
      <c r="C22" s="121">
        <f>C21/1000000</f>
        <v>34429.377827777738</v>
      </c>
      <c r="L22" s="124"/>
    </row>
    <row r="23" spans="1:28" x14ac:dyDescent="0.25">
      <c r="B23" s="116" t="s">
        <v>225</v>
      </c>
      <c r="C23" s="125">
        <f>'[4]Emissions Calcs'!C34</f>
        <v>242.04122712</v>
      </c>
      <c r="D23" s="110" t="s">
        <v>226</v>
      </c>
    </row>
    <row r="24" spans="1:28" x14ac:dyDescent="0.25">
      <c r="B24" s="116" t="s">
        <v>227</v>
      </c>
      <c r="C24" s="121">
        <f>C12*1000*C23</f>
        <v>7122984237.102107</v>
      </c>
    </row>
    <row r="25" spans="1:28" x14ac:dyDescent="0.25">
      <c r="B25" s="116" t="s">
        <v>228</v>
      </c>
      <c r="C25" s="121">
        <f>C24/1000000</f>
        <v>7122.9842371021068</v>
      </c>
    </row>
    <row r="26" spans="1:28" x14ac:dyDescent="0.25">
      <c r="B26" s="116" t="s">
        <v>229</v>
      </c>
      <c r="C26" s="121">
        <f>(C22-C25)</f>
        <v>27306.393590675631</v>
      </c>
    </row>
    <row r="27" spans="1:28" x14ac:dyDescent="0.25">
      <c r="Z27" s="126"/>
      <c r="AB27" s="127"/>
    </row>
    <row r="28" spans="1:28" x14ac:dyDescent="0.25">
      <c r="Z28" s="126"/>
      <c r="AB28" s="127"/>
    </row>
    <row r="29" spans="1:28" x14ac:dyDescent="0.25">
      <c r="A29" s="109" t="s">
        <v>230</v>
      </c>
      <c r="B29" s="116" t="s">
        <v>231</v>
      </c>
      <c r="C29" s="110">
        <f>C2</f>
        <v>300</v>
      </c>
      <c r="Z29" s="126"/>
      <c r="AB29" s="127"/>
    </row>
    <row r="30" spans="1:28" x14ac:dyDescent="0.25">
      <c r="B30" s="116" t="s">
        <v>232</v>
      </c>
      <c r="C30" s="128">
        <f>C4</f>
        <v>8.2857142857142865</v>
      </c>
      <c r="Z30" s="126"/>
      <c r="AB30" s="127"/>
    </row>
    <row r="31" spans="1:28" x14ac:dyDescent="0.25">
      <c r="B31" s="116" t="s">
        <v>233</v>
      </c>
      <c r="C31" s="128">
        <f>C5</f>
        <v>29.192485549132947</v>
      </c>
      <c r="D31" s="110" t="s">
        <v>234</v>
      </c>
      <c r="Z31" s="126"/>
      <c r="AB31" s="127"/>
    </row>
    <row r="32" spans="1:28" x14ac:dyDescent="0.25">
      <c r="B32" s="116" t="s">
        <v>235</v>
      </c>
      <c r="C32" s="121">
        <f>C12</f>
        <v>29428.805670244972</v>
      </c>
      <c r="D32" s="110" t="s">
        <v>236</v>
      </c>
      <c r="E32" s="127"/>
      <c r="Z32" s="126"/>
      <c r="AB32" s="127"/>
    </row>
    <row r="33" spans="2:28" x14ac:dyDescent="0.25">
      <c r="B33" s="110" t="s">
        <v>237</v>
      </c>
      <c r="C33" s="121">
        <f>C32/C29</f>
        <v>98.096018900816574</v>
      </c>
      <c r="D33" s="110" t="s">
        <v>236</v>
      </c>
      <c r="Z33" s="126"/>
      <c r="AB33" s="127"/>
    </row>
    <row r="34" spans="2:28" x14ac:dyDescent="0.25">
      <c r="B34" s="116" t="s">
        <v>238</v>
      </c>
      <c r="C34" s="121">
        <f>C14</f>
        <v>3.1432198240809113</v>
      </c>
      <c r="D34" s="110" t="s">
        <v>239</v>
      </c>
      <c r="Z34" s="126"/>
      <c r="AB34" s="127"/>
    </row>
    <row r="35" spans="2:28" x14ac:dyDescent="0.25">
      <c r="B35" s="116" t="s">
        <v>240</v>
      </c>
      <c r="C35" s="121">
        <f>C16</f>
        <v>92501205.381738737</v>
      </c>
      <c r="Z35" s="126"/>
      <c r="AB35" s="127"/>
    </row>
    <row r="36" spans="2:28" x14ac:dyDescent="0.25">
      <c r="B36" s="116" t="s">
        <v>241</v>
      </c>
      <c r="C36" s="121">
        <f>C15</f>
        <v>35.799999999999997</v>
      </c>
      <c r="D36" s="110" t="s">
        <v>242</v>
      </c>
      <c r="Z36" s="126"/>
      <c r="AB36" s="127"/>
    </row>
    <row r="37" spans="2:28" x14ac:dyDescent="0.25">
      <c r="B37" s="116" t="s">
        <v>243</v>
      </c>
      <c r="C37" s="121">
        <f>C17</f>
        <v>2583832.5525625348</v>
      </c>
      <c r="D37" s="110" t="s">
        <v>244</v>
      </c>
      <c r="Z37" s="126"/>
      <c r="AB37" s="127"/>
    </row>
    <row r="38" spans="2:28" x14ac:dyDescent="0.25">
      <c r="B38" s="116" t="s">
        <v>245</v>
      </c>
      <c r="C38" s="121">
        <f>C22</f>
        <v>34429.377827777738</v>
      </c>
      <c r="D38" s="110" t="s">
        <v>246</v>
      </c>
      <c r="Z38" s="126"/>
      <c r="AB38" s="127"/>
    </row>
    <row r="39" spans="2:28" x14ac:dyDescent="0.25">
      <c r="B39" s="116" t="s">
        <v>247</v>
      </c>
      <c r="C39" s="121">
        <f>C25</f>
        <v>7122.9842371021068</v>
      </c>
      <c r="D39" s="110" t="s">
        <v>246</v>
      </c>
      <c r="Z39" s="126"/>
      <c r="AB39" s="127"/>
    </row>
    <row r="40" spans="2:28" x14ac:dyDescent="0.25">
      <c r="B40" s="116" t="s">
        <v>248</v>
      </c>
      <c r="C40" s="121">
        <f>C26</f>
        <v>27306.393590675631</v>
      </c>
      <c r="D40" s="110" t="s">
        <v>246</v>
      </c>
      <c r="Z40" s="126"/>
      <c r="AB40" s="127"/>
    </row>
    <row r="41" spans="2:28" x14ac:dyDescent="0.25">
      <c r="B41" s="116" t="s">
        <v>249</v>
      </c>
      <c r="C41" s="121">
        <f>C40/C2</f>
        <v>91.021311968918766</v>
      </c>
      <c r="D41" s="110" t="s">
        <v>246</v>
      </c>
      <c r="Z41" s="126"/>
      <c r="AB41" s="127"/>
    </row>
    <row r="42" spans="2:28" x14ac:dyDescent="0.25">
      <c r="B42" s="116" t="s">
        <v>248</v>
      </c>
      <c r="C42" s="121">
        <f>C40*1.10231</f>
        <v>30100.110718937653</v>
      </c>
      <c r="D42" s="110" t="s">
        <v>330</v>
      </c>
      <c r="Z42" s="126"/>
      <c r="AB42" s="127"/>
    </row>
    <row r="43" spans="2:28" x14ac:dyDescent="0.25">
      <c r="B43" s="116"/>
      <c r="AB43" s="127"/>
    </row>
    <row r="44" spans="2:28" x14ac:dyDescent="0.25">
      <c r="B44" s="116"/>
      <c r="AB44" s="127"/>
    </row>
    <row r="45" spans="2:28" x14ac:dyDescent="0.25">
      <c r="B45" s="116"/>
      <c r="AB45" s="127"/>
    </row>
    <row r="46" spans="2:28" x14ac:dyDescent="0.25">
      <c r="AB46" s="127"/>
    </row>
    <row r="47" spans="2:28" x14ac:dyDescent="0.25">
      <c r="AB47" s="127"/>
    </row>
    <row r="48" spans="2:28" x14ac:dyDescent="0.25">
      <c r="AB48" s="127"/>
    </row>
    <row r="49" spans="28:28" x14ac:dyDescent="0.25">
      <c r="AB49" s="127"/>
    </row>
    <row r="50" spans="28:28" x14ac:dyDescent="0.25">
      <c r="AB50" s="127"/>
    </row>
    <row r="51" spans="28:28" x14ac:dyDescent="0.25">
      <c r="AB51" s="127"/>
    </row>
    <row r="52" spans="28:28" x14ac:dyDescent="0.25">
      <c r="AB52" s="127"/>
    </row>
    <row r="53" spans="28:28" x14ac:dyDescent="0.25">
      <c r="AB53" s="127"/>
    </row>
    <row r="54" spans="28:28" x14ac:dyDescent="0.25">
      <c r="AB54" s="127"/>
    </row>
    <row r="55" spans="28:28" x14ac:dyDescent="0.25">
      <c r="AB55" s="127"/>
    </row>
  </sheetData>
  <hyperlinks>
    <hyperlink ref="E8" r:id="rId1" xr:uid="{10A19559-DC7F-4C64-AFC1-FDC06F620E42}"/>
    <hyperlink ref="E4" r:id="rId2" xr:uid="{C59C02CE-E04F-4634-B222-144B149E5764}"/>
  </hyperlink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06D99E-29C6-41DA-931D-295432C42369}">
  <dimension ref="A1:R113"/>
  <sheetViews>
    <sheetView topLeftCell="B69" workbookViewId="0">
      <selection activeCell="H99" sqref="H99"/>
    </sheetView>
  </sheetViews>
  <sheetFormatPr defaultColWidth="8.85546875" defaultRowHeight="15" x14ac:dyDescent="0.25"/>
  <cols>
    <col min="1" max="1" width="8.85546875" style="145"/>
    <col min="2" max="2" width="47.28515625" style="145" customWidth="1"/>
    <col min="3" max="16" width="18.85546875" style="145" customWidth="1"/>
    <col min="17" max="17" width="1.85546875" style="145" customWidth="1"/>
    <col min="18" max="16384" width="8.85546875" style="145"/>
  </cols>
  <sheetData>
    <row r="1" spans="1:18" ht="27.4" customHeight="1" x14ac:dyDescent="0.25">
      <c r="A1" s="145" t="s">
        <v>331</v>
      </c>
      <c r="B1" s="132" t="s">
        <v>332</v>
      </c>
      <c r="C1" s="132" t="s">
        <v>333</v>
      </c>
      <c r="D1" s="132" t="s">
        <v>334</v>
      </c>
      <c r="E1" s="132" t="s">
        <v>335</v>
      </c>
      <c r="F1" s="132" t="s">
        <v>232</v>
      </c>
      <c r="G1" s="147" t="s">
        <v>336</v>
      </c>
      <c r="H1" s="147" t="s">
        <v>203</v>
      </c>
      <c r="I1" s="132" t="s">
        <v>337</v>
      </c>
      <c r="J1" s="132" t="s">
        <v>260</v>
      </c>
      <c r="K1" s="132" t="s">
        <v>261</v>
      </c>
      <c r="L1" s="147" t="s">
        <v>338</v>
      </c>
      <c r="M1" s="148" t="s">
        <v>339</v>
      </c>
      <c r="N1" s="133" t="s">
        <v>264</v>
      </c>
      <c r="O1" s="148" t="s">
        <v>340</v>
      </c>
      <c r="P1" s="148" t="s">
        <v>341</v>
      </c>
      <c r="Q1" s="149"/>
      <c r="R1" s="118" t="s">
        <v>342</v>
      </c>
    </row>
    <row r="2" spans="1:18" x14ac:dyDescent="0.25">
      <c r="A2" s="145">
        <v>1</v>
      </c>
      <c r="B2" s="150" t="s">
        <v>343</v>
      </c>
      <c r="C2" s="151" t="s">
        <v>270</v>
      </c>
      <c r="D2" s="151">
        <v>3</v>
      </c>
      <c r="E2" s="152">
        <v>4106</v>
      </c>
      <c r="F2" s="152">
        <f>E2/D2/(30+30+31)</f>
        <v>15.040293040293042</v>
      </c>
      <c r="G2" s="153">
        <v>132246.79999999999</v>
      </c>
      <c r="H2" s="153">
        <f>G2/E2</f>
        <v>32.208183146614708</v>
      </c>
      <c r="I2" s="153">
        <v>1857.1</v>
      </c>
      <c r="J2" s="153">
        <f>I2/E2</f>
        <v>0.45228933268387722</v>
      </c>
      <c r="K2" s="153">
        <f>H2/J2</f>
        <v>71.211458725970601</v>
      </c>
      <c r="L2" s="153">
        <v>1453.3</v>
      </c>
      <c r="M2" s="151">
        <v>20.399999999999999</v>
      </c>
      <c r="N2" s="154">
        <f>M2/D2</f>
        <v>6.8</v>
      </c>
      <c r="O2" s="155">
        <v>0.28299999999999997</v>
      </c>
      <c r="P2" s="151" t="s">
        <v>344</v>
      </c>
      <c r="Q2" s="149"/>
      <c r="R2" s="145" t="s">
        <v>202</v>
      </c>
    </row>
    <row r="3" spans="1:18" x14ac:dyDescent="0.25">
      <c r="A3" s="145">
        <v>2</v>
      </c>
      <c r="B3" s="150" t="s">
        <v>343</v>
      </c>
      <c r="C3" s="151" t="s">
        <v>267</v>
      </c>
      <c r="D3" s="151">
        <v>3</v>
      </c>
      <c r="E3" s="152">
        <v>3332</v>
      </c>
      <c r="F3" s="152">
        <f t="shared" ref="F3:F66" si="0">E3/D3/(30+30+31)</f>
        <v>12.205128205128206</v>
      </c>
      <c r="G3" s="153">
        <v>107714.1</v>
      </c>
      <c r="H3" s="153">
        <f t="shared" ref="H3:H66" si="1">G3/E3</f>
        <v>32.327160864345743</v>
      </c>
      <c r="I3" s="153">
        <v>1586.4</v>
      </c>
      <c r="J3" s="153">
        <f t="shared" ref="J3:J66" si="2">I3/E3</f>
        <v>0.47611044417767112</v>
      </c>
      <c r="K3" s="153">
        <f t="shared" ref="K3:K66" si="3">H3/J3</f>
        <v>67.898449319213313</v>
      </c>
      <c r="L3" s="153">
        <v>1183.7</v>
      </c>
      <c r="M3" s="151">
        <v>17.399999999999999</v>
      </c>
      <c r="N3" s="154">
        <f t="shared" ref="N3:N66" si="4">M3/D3</f>
        <v>5.8</v>
      </c>
      <c r="O3" s="155">
        <v>0.24199999999999999</v>
      </c>
      <c r="P3" s="151" t="s">
        <v>344</v>
      </c>
      <c r="Q3" s="149"/>
    </row>
    <row r="4" spans="1:18" x14ac:dyDescent="0.25">
      <c r="A4" s="145">
        <v>3</v>
      </c>
      <c r="B4" s="150" t="s">
        <v>343</v>
      </c>
      <c r="C4" s="151" t="s">
        <v>270</v>
      </c>
      <c r="D4" s="151">
        <v>3</v>
      </c>
      <c r="E4" s="152">
        <v>4845</v>
      </c>
      <c r="F4" s="152">
        <f t="shared" si="0"/>
        <v>17.747252747252748</v>
      </c>
      <c r="G4" s="153">
        <v>177682.7</v>
      </c>
      <c r="H4" s="153">
        <f t="shared" si="1"/>
        <v>36.673415892672864</v>
      </c>
      <c r="I4" s="153">
        <v>2513.6999999999998</v>
      </c>
      <c r="J4" s="153">
        <f t="shared" si="2"/>
        <v>0.51882352941176468</v>
      </c>
      <c r="K4" s="153">
        <f t="shared" si="3"/>
        <v>70.685722242113229</v>
      </c>
      <c r="L4" s="153">
        <v>1952.6</v>
      </c>
      <c r="M4" s="151">
        <v>27.6</v>
      </c>
      <c r="N4" s="154">
        <f t="shared" si="4"/>
        <v>9.2000000000000011</v>
      </c>
      <c r="O4" s="155">
        <v>0.38400000000000001</v>
      </c>
      <c r="P4" s="151" t="s">
        <v>344</v>
      </c>
      <c r="Q4" s="149"/>
    </row>
    <row r="5" spans="1:18" x14ac:dyDescent="0.25">
      <c r="A5" s="145">
        <v>4</v>
      </c>
      <c r="B5" s="150" t="s">
        <v>343</v>
      </c>
      <c r="C5" s="151" t="s">
        <v>267</v>
      </c>
      <c r="D5" s="151">
        <v>4</v>
      </c>
      <c r="E5" s="152">
        <v>5464</v>
      </c>
      <c r="F5" s="152">
        <f t="shared" si="0"/>
        <v>15.010989010989011</v>
      </c>
      <c r="G5" s="153">
        <v>180898.4</v>
      </c>
      <c r="H5" s="153">
        <f t="shared" si="1"/>
        <v>33.107320644216692</v>
      </c>
      <c r="I5" s="153">
        <v>2528.1999999999998</v>
      </c>
      <c r="J5" s="153">
        <f t="shared" si="2"/>
        <v>0.46270131771595896</v>
      </c>
      <c r="K5" s="153">
        <f t="shared" si="3"/>
        <v>71.552250613084411</v>
      </c>
      <c r="L5" s="153">
        <v>1987.9</v>
      </c>
      <c r="M5" s="151">
        <v>27.8</v>
      </c>
      <c r="N5" s="154">
        <f t="shared" si="4"/>
        <v>6.95</v>
      </c>
      <c r="O5" s="155">
        <v>0.28899999999999998</v>
      </c>
      <c r="P5" s="151" t="s">
        <v>344</v>
      </c>
      <c r="Q5" s="149"/>
    </row>
    <row r="6" spans="1:18" x14ac:dyDescent="0.25">
      <c r="A6" s="145">
        <v>5</v>
      </c>
      <c r="B6" s="150" t="s">
        <v>343</v>
      </c>
      <c r="C6" s="151" t="s">
        <v>270</v>
      </c>
      <c r="D6" s="151">
        <v>4</v>
      </c>
      <c r="E6" s="152">
        <v>3809</v>
      </c>
      <c r="F6" s="152">
        <f>E6/D6/(30+30+31)</f>
        <v>10.464285714285714</v>
      </c>
      <c r="G6" s="153">
        <v>97818.1</v>
      </c>
      <c r="H6" s="153">
        <f>G6/E6</f>
        <v>25.680782357574166</v>
      </c>
      <c r="I6" s="153">
        <v>1994.3</v>
      </c>
      <c r="J6" s="153">
        <f t="shared" si="2"/>
        <v>0.52357574166447884</v>
      </c>
      <c r="K6" s="153">
        <f t="shared" si="3"/>
        <v>49.048839191696338</v>
      </c>
      <c r="L6" s="153">
        <v>1074.9000000000001</v>
      </c>
      <c r="M6" s="151">
        <v>21.9</v>
      </c>
      <c r="N6" s="154">
        <f t="shared" si="4"/>
        <v>5.4749999999999996</v>
      </c>
      <c r="O6" s="155">
        <v>0.22800000000000001</v>
      </c>
      <c r="P6" s="151" t="s">
        <v>344</v>
      </c>
      <c r="Q6" s="149"/>
    </row>
    <row r="7" spans="1:18" x14ac:dyDescent="0.25">
      <c r="A7" s="145">
        <v>6</v>
      </c>
      <c r="B7" s="150" t="s">
        <v>343</v>
      </c>
      <c r="C7" s="151" t="s">
        <v>270</v>
      </c>
      <c r="D7" s="151">
        <v>4</v>
      </c>
      <c r="E7" s="152">
        <v>7256</v>
      </c>
      <c r="F7" s="152">
        <f t="shared" si="0"/>
        <v>19.934065934065934</v>
      </c>
      <c r="G7" s="153">
        <v>207764.8</v>
      </c>
      <c r="H7" s="153">
        <f t="shared" si="1"/>
        <v>28.6335170893054</v>
      </c>
      <c r="I7" s="153">
        <v>3218.1</v>
      </c>
      <c r="J7" s="153">
        <f t="shared" si="2"/>
        <v>0.44350882028665928</v>
      </c>
      <c r="K7" s="153">
        <f t="shared" si="3"/>
        <v>64.561325005437993</v>
      </c>
      <c r="L7" s="153">
        <v>2283.1</v>
      </c>
      <c r="M7" s="151">
        <v>35.4</v>
      </c>
      <c r="N7" s="154">
        <f t="shared" si="4"/>
        <v>8.85</v>
      </c>
      <c r="O7" s="155">
        <v>0.36799999999999999</v>
      </c>
      <c r="P7" s="151" t="s">
        <v>344</v>
      </c>
      <c r="Q7" s="149"/>
    </row>
    <row r="8" spans="1:18" x14ac:dyDescent="0.25">
      <c r="A8" s="145">
        <v>7</v>
      </c>
      <c r="B8" s="150" t="s">
        <v>343</v>
      </c>
      <c r="C8" s="151" t="s">
        <v>270</v>
      </c>
      <c r="D8" s="151">
        <v>4</v>
      </c>
      <c r="E8" s="152">
        <v>2352</v>
      </c>
      <c r="F8" s="152">
        <f t="shared" si="0"/>
        <v>6.4615384615384617</v>
      </c>
      <c r="G8" s="153">
        <v>67927.5</v>
      </c>
      <c r="H8" s="153">
        <f t="shared" si="1"/>
        <v>28.880739795918366</v>
      </c>
      <c r="I8" s="153">
        <v>1203.8</v>
      </c>
      <c r="J8" s="153">
        <f t="shared" si="2"/>
        <v>0.51181972789115648</v>
      </c>
      <c r="K8" s="153">
        <f t="shared" si="3"/>
        <v>56.427562718059477</v>
      </c>
      <c r="L8" s="151">
        <v>746.5</v>
      </c>
      <c r="M8" s="151">
        <v>13.2</v>
      </c>
      <c r="N8" s="154">
        <f t="shared" si="4"/>
        <v>3.3</v>
      </c>
      <c r="O8" s="155">
        <v>0.13800000000000001</v>
      </c>
      <c r="P8" s="151" t="s">
        <v>344</v>
      </c>
      <c r="Q8" s="149"/>
    </row>
    <row r="9" spans="1:18" x14ac:dyDescent="0.25">
      <c r="A9" s="145">
        <v>8</v>
      </c>
      <c r="B9" s="150" t="s">
        <v>343</v>
      </c>
      <c r="C9" s="151" t="s">
        <v>267</v>
      </c>
      <c r="D9" s="151">
        <v>6</v>
      </c>
      <c r="E9" s="152">
        <v>6365</v>
      </c>
      <c r="F9" s="152">
        <f t="shared" si="0"/>
        <v>11.657509157509157</v>
      </c>
      <c r="G9" s="153">
        <v>222945.4</v>
      </c>
      <c r="H9" s="153">
        <f t="shared" si="1"/>
        <v>35.02677140612726</v>
      </c>
      <c r="I9" s="153">
        <v>3234.4</v>
      </c>
      <c r="J9" s="153">
        <f t="shared" si="2"/>
        <v>0.50815396700706994</v>
      </c>
      <c r="K9" s="153">
        <f t="shared" si="3"/>
        <v>68.929445955973293</v>
      </c>
      <c r="L9" s="153">
        <v>2450</v>
      </c>
      <c r="M9" s="151">
        <v>35.5</v>
      </c>
      <c r="N9" s="154">
        <f t="shared" si="4"/>
        <v>5.916666666666667</v>
      </c>
      <c r="O9" s="155">
        <v>0.247</v>
      </c>
      <c r="P9" s="151" t="s">
        <v>344</v>
      </c>
      <c r="Q9" s="149"/>
    </row>
    <row r="10" spans="1:18" x14ac:dyDescent="0.25">
      <c r="A10" s="145">
        <v>9</v>
      </c>
      <c r="B10" s="150" t="s">
        <v>343</v>
      </c>
      <c r="C10" s="151" t="s">
        <v>267</v>
      </c>
      <c r="D10" s="151">
        <v>4</v>
      </c>
      <c r="E10" s="152">
        <v>4912</v>
      </c>
      <c r="F10" s="152">
        <f t="shared" si="0"/>
        <v>13.494505494505495</v>
      </c>
      <c r="G10" s="153">
        <v>178973.7</v>
      </c>
      <c r="H10" s="153">
        <f t="shared" si="1"/>
        <v>36.436013843648212</v>
      </c>
      <c r="I10" s="153">
        <v>2444.6</v>
      </c>
      <c r="J10" s="153">
        <f t="shared" si="2"/>
        <v>0.49767915309446253</v>
      </c>
      <c r="K10" s="153">
        <f t="shared" si="3"/>
        <v>73.211854700155456</v>
      </c>
      <c r="L10" s="153">
        <v>1966.7</v>
      </c>
      <c r="M10" s="151">
        <v>26.9</v>
      </c>
      <c r="N10" s="154">
        <f t="shared" si="4"/>
        <v>6.7249999999999996</v>
      </c>
      <c r="O10" s="155">
        <v>0.28000000000000003</v>
      </c>
      <c r="P10" s="151" t="s">
        <v>344</v>
      </c>
      <c r="Q10" s="149"/>
    </row>
    <row r="11" spans="1:18" x14ac:dyDescent="0.25">
      <c r="A11" s="145">
        <v>10</v>
      </c>
      <c r="B11" s="150" t="s">
        <v>343</v>
      </c>
      <c r="C11" s="151" t="s">
        <v>270</v>
      </c>
      <c r="D11" s="151">
        <v>4</v>
      </c>
      <c r="E11" s="152">
        <v>4274</v>
      </c>
      <c r="F11" s="152">
        <f t="shared" si="0"/>
        <v>11.741758241758241</v>
      </c>
      <c r="G11" s="153">
        <v>137201</v>
      </c>
      <c r="H11" s="153">
        <f t="shared" si="1"/>
        <v>32.101310248011231</v>
      </c>
      <c r="I11" s="153">
        <v>2344.9</v>
      </c>
      <c r="J11" s="153">
        <f t="shared" si="2"/>
        <v>0.54864295741693969</v>
      </c>
      <c r="K11" s="153">
        <f t="shared" si="3"/>
        <v>58.510384238133817</v>
      </c>
      <c r="L11" s="153">
        <v>1507.7</v>
      </c>
      <c r="M11" s="151">
        <v>25.8</v>
      </c>
      <c r="N11" s="154">
        <f t="shared" si="4"/>
        <v>6.45</v>
      </c>
      <c r="O11" s="155">
        <v>0.26800000000000002</v>
      </c>
      <c r="P11" s="151" t="s">
        <v>344</v>
      </c>
      <c r="Q11" s="149"/>
    </row>
    <row r="12" spans="1:18" x14ac:dyDescent="0.25">
      <c r="A12" s="145">
        <v>11</v>
      </c>
      <c r="B12" s="150" t="s">
        <v>345</v>
      </c>
      <c r="C12" s="151" t="s">
        <v>270</v>
      </c>
      <c r="D12" s="151">
        <v>6</v>
      </c>
      <c r="E12" s="152">
        <v>10872</v>
      </c>
      <c r="F12" s="152">
        <f t="shared" si="0"/>
        <v>19.912087912087912</v>
      </c>
      <c r="G12" s="153">
        <v>355330.6</v>
      </c>
      <c r="H12" s="153">
        <f t="shared" si="1"/>
        <v>32.683094186902132</v>
      </c>
      <c r="I12" s="153">
        <v>4927.1000000000004</v>
      </c>
      <c r="J12" s="153">
        <f t="shared" si="2"/>
        <v>0.45319168506254603</v>
      </c>
      <c r="K12" s="153">
        <f t="shared" si="3"/>
        <v>72.11759452822146</v>
      </c>
      <c r="L12" s="153">
        <v>3904.7</v>
      </c>
      <c r="M12" s="151">
        <v>54.1</v>
      </c>
      <c r="N12" s="154">
        <f t="shared" si="4"/>
        <v>9.0166666666666675</v>
      </c>
      <c r="O12" s="155">
        <v>0.376</v>
      </c>
      <c r="P12" s="151" t="s">
        <v>344</v>
      </c>
      <c r="Q12" s="149"/>
    </row>
    <row r="13" spans="1:18" x14ac:dyDescent="0.25">
      <c r="A13" s="145">
        <v>12</v>
      </c>
      <c r="B13" s="150" t="s">
        <v>343</v>
      </c>
      <c r="C13" s="151" t="s">
        <v>270</v>
      </c>
      <c r="D13" s="151">
        <v>4</v>
      </c>
      <c r="E13" s="152">
        <v>5080</v>
      </c>
      <c r="F13" s="152">
        <f t="shared" si="0"/>
        <v>13.956043956043956</v>
      </c>
      <c r="G13" s="153">
        <v>163423</v>
      </c>
      <c r="H13" s="153">
        <f t="shared" si="1"/>
        <v>32.169881889763779</v>
      </c>
      <c r="I13" s="153">
        <v>2660.5</v>
      </c>
      <c r="J13" s="153">
        <f t="shared" si="2"/>
        <v>0.52372047244094488</v>
      </c>
      <c r="K13" s="153">
        <f t="shared" si="3"/>
        <v>61.425671866190562</v>
      </c>
      <c r="L13" s="153">
        <v>1795.9</v>
      </c>
      <c r="M13" s="151">
        <v>29.2</v>
      </c>
      <c r="N13" s="154">
        <f t="shared" si="4"/>
        <v>7.3</v>
      </c>
      <c r="O13" s="155">
        <v>0.30499999999999999</v>
      </c>
      <c r="P13" s="151" t="s">
        <v>344</v>
      </c>
      <c r="Q13" s="149"/>
    </row>
    <row r="14" spans="1:18" x14ac:dyDescent="0.25">
      <c r="A14" s="145">
        <v>13</v>
      </c>
      <c r="B14" s="150" t="s">
        <v>343</v>
      </c>
      <c r="C14" s="151" t="s">
        <v>270</v>
      </c>
      <c r="D14" s="151">
        <v>5</v>
      </c>
      <c r="E14" s="152">
        <v>4703</v>
      </c>
      <c r="F14" s="152">
        <f t="shared" si="0"/>
        <v>10.336263736263737</v>
      </c>
      <c r="G14" s="153">
        <v>147094.29999999999</v>
      </c>
      <c r="H14" s="153">
        <f t="shared" si="1"/>
        <v>31.276695726132253</v>
      </c>
      <c r="I14" s="153">
        <v>2468.1999999999998</v>
      </c>
      <c r="J14" s="153">
        <f t="shared" si="2"/>
        <v>0.52481394854348284</v>
      </c>
      <c r="K14" s="153">
        <f t="shared" si="3"/>
        <v>59.595778299975692</v>
      </c>
      <c r="L14" s="153">
        <v>1616.4</v>
      </c>
      <c r="M14" s="151">
        <v>27.1</v>
      </c>
      <c r="N14" s="154">
        <f t="shared" si="4"/>
        <v>5.42</v>
      </c>
      <c r="O14" s="155">
        <v>0.22600000000000001</v>
      </c>
      <c r="P14" s="151" t="s">
        <v>344</v>
      </c>
      <c r="Q14" s="149"/>
    </row>
    <row r="15" spans="1:18" x14ac:dyDescent="0.25">
      <c r="A15" s="145">
        <v>14</v>
      </c>
      <c r="B15" s="150" t="s">
        <v>343</v>
      </c>
      <c r="C15" s="151" t="s">
        <v>270</v>
      </c>
      <c r="D15" s="151">
        <v>4</v>
      </c>
      <c r="E15" s="152">
        <v>4792</v>
      </c>
      <c r="F15" s="152">
        <f t="shared" si="0"/>
        <v>13.164835164835164</v>
      </c>
      <c r="G15" s="153">
        <v>130310.2</v>
      </c>
      <c r="H15" s="153">
        <f t="shared" si="1"/>
        <v>27.193280467445742</v>
      </c>
      <c r="I15" s="153">
        <v>1982.2</v>
      </c>
      <c r="J15" s="153">
        <f t="shared" si="2"/>
        <v>0.41364774624373957</v>
      </c>
      <c r="K15" s="153">
        <f t="shared" si="3"/>
        <v>65.740187670265357</v>
      </c>
      <c r="L15" s="153">
        <v>1432</v>
      </c>
      <c r="M15" s="151">
        <v>21.8</v>
      </c>
      <c r="N15" s="154">
        <f t="shared" si="4"/>
        <v>5.45</v>
      </c>
      <c r="O15" s="155">
        <v>0.22700000000000001</v>
      </c>
      <c r="P15" s="151" t="s">
        <v>344</v>
      </c>
      <c r="Q15" s="149"/>
    </row>
    <row r="16" spans="1:18" x14ac:dyDescent="0.25">
      <c r="A16" s="145">
        <v>15</v>
      </c>
      <c r="B16" s="150" t="s">
        <v>343</v>
      </c>
      <c r="C16" s="151" t="s">
        <v>270</v>
      </c>
      <c r="D16" s="151">
        <v>4</v>
      </c>
      <c r="E16" s="152">
        <v>3848</v>
      </c>
      <c r="F16" s="152">
        <f t="shared" si="0"/>
        <v>10.571428571428571</v>
      </c>
      <c r="G16" s="153">
        <v>89715.1</v>
      </c>
      <c r="H16" s="153">
        <f t="shared" si="1"/>
        <v>23.31473492723493</v>
      </c>
      <c r="I16" s="153">
        <v>1730.2</v>
      </c>
      <c r="J16" s="153">
        <f t="shared" si="2"/>
        <v>0.44963617463617467</v>
      </c>
      <c r="K16" s="153">
        <f t="shared" si="3"/>
        <v>51.852444804068895</v>
      </c>
      <c r="L16" s="151">
        <v>985.9</v>
      </c>
      <c r="M16" s="151">
        <v>19</v>
      </c>
      <c r="N16" s="154">
        <f t="shared" si="4"/>
        <v>4.75</v>
      </c>
      <c r="O16" s="155">
        <v>0.19800000000000001</v>
      </c>
      <c r="P16" s="151" t="s">
        <v>344</v>
      </c>
      <c r="Q16" s="149"/>
    </row>
    <row r="17" spans="1:17" x14ac:dyDescent="0.25">
      <c r="A17" s="145">
        <v>16</v>
      </c>
      <c r="B17" s="150" t="s">
        <v>343</v>
      </c>
      <c r="C17" s="151" t="s">
        <v>270</v>
      </c>
      <c r="D17" s="151">
        <v>4</v>
      </c>
      <c r="E17" s="152">
        <v>4552</v>
      </c>
      <c r="F17" s="152">
        <f t="shared" si="0"/>
        <v>12.505494505494505</v>
      </c>
      <c r="G17" s="153">
        <v>118631.8</v>
      </c>
      <c r="H17" s="153">
        <f t="shared" si="1"/>
        <v>26.06146748681898</v>
      </c>
      <c r="I17" s="153">
        <v>2185.9</v>
      </c>
      <c r="J17" s="153">
        <f t="shared" si="2"/>
        <v>0.4802065026362039</v>
      </c>
      <c r="K17" s="153">
        <f t="shared" si="3"/>
        <v>54.271375634749987</v>
      </c>
      <c r="L17" s="153">
        <v>1303.7</v>
      </c>
      <c r="M17" s="151">
        <v>24</v>
      </c>
      <c r="N17" s="154">
        <f t="shared" si="4"/>
        <v>6</v>
      </c>
      <c r="O17" s="155">
        <v>0.25</v>
      </c>
      <c r="P17" s="151" t="s">
        <v>344</v>
      </c>
      <c r="Q17" s="149"/>
    </row>
    <row r="18" spans="1:17" x14ac:dyDescent="0.25">
      <c r="A18" s="145">
        <v>17</v>
      </c>
      <c r="B18" s="150" t="s">
        <v>343</v>
      </c>
      <c r="C18" s="151" t="s">
        <v>270</v>
      </c>
      <c r="D18" s="151">
        <v>3</v>
      </c>
      <c r="E18" s="152">
        <v>6322</v>
      </c>
      <c r="F18" s="152">
        <f t="shared" si="0"/>
        <v>23.157509157509161</v>
      </c>
      <c r="G18" s="153">
        <v>188176.1</v>
      </c>
      <c r="H18" s="153">
        <f t="shared" si="1"/>
        <v>29.765279974691556</v>
      </c>
      <c r="I18" s="153">
        <v>2945.7</v>
      </c>
      <c r="J18" s="153">
        <f t="shared" si="2"/>
        <v>0.46594432141727299</v>
      </c>
      <c r="K18" s="153">
        <f t="shared" si="3"/>
        <v>63.881624062192358</v>
      </c>
      <c r="L18" s="153">
        <v>2067.9</v>
      </c>
      <c r="M18" s="151">
        <v>32.4</v>
      </c>
      <c r="N18" s="154">
        <f t="shared" si="4"/>
        <v>10.799999999999999</v>
      </c>
      <c r="O18" s="155">
        <v>0.45</v>
      </c>
      <c r="P18" s="151" t="s">
        <v>344</v>
      </c>
      <c r="Q18" s="149"/>
    </row>
    <row r="19" spans="1:17" x14ac:dyDescent="0.25">
      <c r="A19" s="145">
        <v>18</v>
      </c>
      <c r="B19" s="150" t="s">
        <v>343</v>
      </c>
      <c r="C19" s="151" t="s">
        <v>270</v>
      </c>
      <c r="D19" s="151">
        <v>4</v>
      </c>
      <c r="E19" s="152">
        <v>5388</v>
      </c>
      <c r="F19" s="152">
        <f t="shared" si="0"/>
        <v>14.802197802197803</v>
      </c>
      <c r="G19" s="153">
        <v>189230.2</v>
      </c>
      <c r="H19" s="153">
        <f t="shared" si="1"/>
        <v>35.120675575352635</v>
      </c>
      <c r="I19" s="153">
        <v>2734.8</v>
      </c>
      <c r="J19" s="153">
        <f t="shared" si="2"/>
        <v>0.50757238307349672</v>
      </c>
      <c r="K19" s="153">
        <f t="shared" si="3"/>
        <v>69.193432792160294</v>
      </c>
      <c r="L19" s="153">
        <v>2079.5</v>
      </c>
      <c r="M19" s="151">
        <v>30.1</v>
      </c>
      <c r="N19" s="154">
        <f t="shared" si="4"/>
        <v>7.5250000000000004</v>
      </c>
      <c r="O19" s="155">
        <v>0.313</v>
      </c>
      <c r="P19" s="151" t="s">
        <v>344</v>
      </c>
      <c r="Q19" s="149"/>
    </row>
    <row r="20" spans="1:17" x14ac:dyDescent="0.25">
      <c r="A20" s="145">
        <v>19</v>
      </c>
      <c r="B20" s="150" t="s">
        <v>343</v>
      </c>
      <c r="C20" s="151" t="s">
        <v>270</v>
      </c>
      <c r="D20" s="151">
        <v>4</v>
      </c>
      <c r="E20" s="152">
        <v>3984</v>
      </c>
      <c r="F20" s="152">
        <f t="shared" si="0"/>
        <v>10.945054945054945</v>
      </c>
      <c r="G20" s="153">
        <v>143608</v>
      </c>
      <c r="H20" s="153">
        <f t="shared" si="1"/>
        <v>36.046184738955823</v>
      </c>
      <c r="I20" s="153">
        <v>2096.6</v>
      </c>
      <c r="J20" s="153">
        <f t="shared" si="2"/>
        <v>0.52625502008032121</v>
      </c>
      <c r="K20" s="153">
        <f t="shared" si="3"/>
        <v>68.495659639416203</v>
      </c>
      <c r="L20" s="153">
        <v>1578.1</v>
      </c>
      <c r="M20" s="151">
        <v>23</v>
      </c>
      <c r="N20" s="154">
        <f t="shared" si="4"/>
        <v>5.75</v>
      </c>
      <c r="O20" s="155">
        <v>0.24</v>
      </c>
      <c r="P20" s="151" t="s">
        <v>344</v>
      </c>
      <c r="Q20" s="149"/>
    </row>
    <row r="21" spans="1:17" x14ac:dyDescent="0.25">
      <c r="A21" s="145">
        <v>20</v>
      </c>
      <c r="B21" s="150" t="s">
        <v>343</v>
      </c>
      <c r="C21" s="151" t="s">
        <v>270</v>
      </c>
      <c r="D21" s="151">
        <v>4</v>
      </c>
      <c r="E21" s="152">
        <v>5078</v>
      </c>
      <c r="F21" s="152">
        <f t="shared" si="0"/>
        <v>13.950549450549451</v>
      </c>
      <c r="G21" s="153">
        <v>176332.6</v>
      </c>
      <c r="H21" s="153">
        <f t="shared" si="1"/>
        <v>34.724812918471841</v>
      </c>
      <c r="I21" s="153">
        <v>2421</v>
      </c>
      <c r="J21" s="153">
        <f t="shared" si="2"/>
        <v>0.4767625049231981</v>
      </c>
      <c r="K21" s="153">
        <f t="shared" si="3"/>
        <v>72.834613795952095</v>
      </c>
      <c r="L21" s="153">
        <v>1937.7</v>
      </c>
      <c r="M21" s="151">
        <v>26.6</v>
      </c>
      <c r="N21" s="154">
        <f t="shared" si="4"/>
        <v>6.65</v>
      </c>
      <c r="O21" s="155">
        <v>0.27700000000000002</v>
      </c>
      <c r="P21" s="151" t="s">
        <v>344</v>
      </c>
      <c r="Q21" s="149"/>
    </row>
    <row r="22" spans="1:17" x14ac:dyDescent="0.25">
      <c r="A22" s="145">
        <v>21</v>
      </c>
      <c r="B22" s="150" t="s">
        <v>343</v>
      </c>
      <c r="C22" s="151" t="s">
        <v>270</v>
      </c>
      <c r="D22" s="151">
        <v>4</v>
      </c>
      <c r="E22" s="152">
        <v>7335</v>
      </c>
      <c r="F22" s="152">
        <f t="shared" si="0"/>
        <v>20.151098901098901</v>
      </c>
      <c r="G22" s="153">
        <v>253391.8</v>
      </c>
      <c r="H22" s="153">
        <f t="shared" si="1"/>
        <v>34.545576005453306</v>
      </c>
      <c r="I22" s="153">
        <v>3344.7</v>
      </c>
      <c r="J22" s="153">
        <f t="shared" si="2"/>
        <v>0.45599182004089978</v>
      </c>
      <c r="K22" s="153">
        <f t="shared" si="3"/>
        <v>75.759201124166594</v>
      </c>
      <c r="L22" s="153">
        <v>2784.5</v>
      </c>
      <c r="M22" s="151">
        <v>36.799999999999997</v>
      </c>
      <c r="N22" s="154">
        <f t="shared" si="4"/>
        <v>9.1999999999999993</v>
      </c>
      <c r="O22" s="155">
        <v>0.38300000000000001</v>
      </c>
      <c r="P22" s="151" t="s">
        <v>344</v>
      </c>
      <c r="Q22" s="149"/>
    </row>
    <row r="23" spans="1:17" x14ac:dyDescent="0.25">
      <c r="A23" s="145">
        <v>22</v>
      </c>
      <c r="B23" s="150" t="s">
        <v>343</v>
      </c>
      <c r="C23" s="151" t="s">
        <v>267</v>
      </c>
      <c r="D23" s="151">
        <v>4</v>
      </c>
      <c r="E23" s="152">
        <v>5088</v>
      </c>
      <c r="F23" s="152">
        <f t="shared" si="0"/>
        <v>13.978021978021978</v>
      </c>
      <c r="G23" s="153">
        <v>153710.6</v>
      </c>
      <c r="H23" s="153">
        <f t="shared" si="1"/>
        <v>30.210416666666667</v>
      </c>
      <c r="I23" s="153">
        <v>2101.8000000000002</v>
      </c>
      <c r="J23" s="153">
        <f t="shared" si="2"/>
        <v>0.41308962264150945</v>
      </c>
      <c r="K23" s="153">
        <f t="shared" si="3"/>
        <v>73.132838519364356</v>
      </c>
      <c r="L23" s="153">
        <v>1689.1</v>
      </c>
      <c r="M23" s="151">
        <v>23.1</v>
      </c>
      <c r="N23" s="154">
        <f t="shared" si="4"/>
        <v>5.7750000000000004</v>
      </c>
      <c r="O23" s="155">
        <v>0.24099999999999999</v>
      </c>
      <c r="P23" s="151" t="s">
        <v>344</v>
      </c>
      <c r="Q23" s="156"/>
    </row>
    <row r="24" spans="1:17" ht="15.75" customHeight="1" x14ac:dyDescent="0.25">
      <c r="A24" s="145">
        <v>23</v>
      </c>
      <c r="B24" s="150" t="s">
        <v>343</v>
      </c>
      <c r="C24" s="151" t="s">
        <v>270</v>
      </c>
      <c r="D24" s="151">
        <v>4</v>
      </c>
      <c r="E24" s="152">
        <v>5567</v>
      </c>
      <c r="F24" s="152">
        <f t="shared" si="0"/>
        <v>15.293956043956044</v>
      </c>
      <c r="G24" s="153">
        <v>175368.3</v>
      </c>
      <c r="H24" s="153">
        <f t="shared" si="1"/>
        <v>31.501401113705764</v>
      </c>
      <c r="I24" s="153">
        <v>2948</v>
      </c>
      <c r="J24" s="153">
        <f t="shared" si="2"/>
        <v>0.52954912879468297</v>
      </c>
      <c r="K24" s="153">
        <f t="shared" si="3"/>
        <v>59.487211668928083</v>
      </c>
      <c r="L24" s="153">
        <v>1927.1</v>
      </c>
      <c r="M24" s="151">
        <v>32.4</v>
      </c>
      <c r="N24" s="154">
        <f t="shared" si="4"/>
        <v>8.1</v>
      </c>
      <c r="O24" s="155">
        <v>0.33700000000000002</v>
      </c>
      <c r="P24" s="151" t="s">
        <v>344</v>
      </c>
      <c r="Q24" s="157"/>
    </row>
    <row r="25" spans="1:17" ht="13.9" customHeight="1" x14ac:dyDescent="0.25">
      <c r="A25" s="145">
        <v>24</v>
      </c>
      <c r="B25" s="150" t="s">
        <v>343</v>
      </c>
      <c r="C25" s="151" t="s">
        <v>267</v>
      </c>
      <c r="D25" s="151">
        <v>4</v>
      </c>
      <c r="E25" s="152">
        <v>7066</v>
      </c>
      <c r="F25" s="152">
        <f t="shared" si="0"/>
        <v>19.412087912087912</v>
      </c>
      <c r="G25" s="153">
        <v>254982.8</v>
      </c>
      <c r="H25" s="153">
        <f t="shared" si="1"/>
        <v>36.085876026040189</v>
      </c>
      <c r="I25" s="153">
        <v>3561.2</v>
      </c>
      <c r="J25" s="153">
        <f t="shared" si="2"/>
        <v>0.50399094254174914</v>
      </c>
      <c r="K25" s="153">
        <f t="shared" si="3"/>
        <v>71.600247107716498</v>
      </c>
      <c r="L25" s="153">
        <v>2802</v>
      </c>
      <c r="M25" s="151">
        <v>39.1</v>
      </c>
      <c r="N25" s="154">
        <f t="shared" si="4"/>
        <v>9.7750000000000004</v>
      </c>
      <c r="O25" s="155">
        <v>0.40799999999999997</v>
      </c>
      <c r="P25" s="151" t="s">
        <v>344</v>
      </c>
      <c r="Q25" s="156"/>
    </row>
    <row r="26" spans="1:17" x14ac:dyDescent="0.25">
      <c r="A26" s="145">
        <v>25</v>
      </c>
      <c r="B26" s="150" t="s">
        <v>343</v>
      </c>
      <c r="C26" s="151" t="s">
        <v>270</v>
      </c>
      <c r="D26" s="151">
        <v>4</v>
      </c>
      <c r="E26" s="152">
        <v>4480</v>
      </c>
      <c r="F26" s="152">
        <f t="shared" si="0"/>
        <v>12.307692307692308</v>
      </c>
      <c r="G26" s="153">
        <v>148960.29999999999</v>
      </c>
      <c r="H26" s="153">
        <f t="shared" si="1"/>
        <v>33.250066964285715</v>
      </c>
      <c r="I26" s="153">
        <v>1997.5</v>
      </c>
      <c r="J26" s="153">
        <f t="shared" si="2"/>
        <v>0.4458705357142857</v>
      </c>
      <c r="K26" s="153">
        <f t="shared" si="3"/>
        <v>74.573366708385493</v>
      </c>
      <c r="L26" s="153">
        <v>1636.9</v>
      </c>
      <c r="M26" s="151">
        <v>22</v>
      </c>
      <c r="N26" s="154">
        <f t="shared" si="4"/>
        <v>5.5</v>
      </c>
      <c r="O26" s="155">
        <v>0.22900000000000001</v>
      </c>
      <c r="P26" s="151" t="s">
        <v>344</v>
      </c>
    </row>
    <row r="27" spans="1:17" x14ac:dyDescent="0.25">
      <c r="A27" s="145">
        <v>26</v>
      </c>
      <c r="B27" s="150" t="s">
        <v>343</v>
      </c>
      <c r="C27" s="151" t="s">
        <v>267</v>
      </c>
      <c r="D27" s="151">
        <v>4</v>
      </c>
      <c r="E27" s="152">
        <v>5059</v>
      </c>
      <c r="F27" s="152">
        <f t="shared" si="0"/>
        <v>13.898351648351648</v>
      </c>
      <c r="G27" s="153">
        <v>172002.8</v>
      </c>
      <c r="H27" s="153">
        <f t="shared" si="1"/>
        <v>33.999367463925672</v>
      </c>
      <c r="I27" s="153">
        <v>2382.3000000000002</v>
      </c>
      <c r="J27" s="153">
        <f t="shared" si="2"/>
        <v>0.47090334058114253</v>
      </c>
      <c r="K27" s="153">
        <f t="shared" si="3"/>
        <v>72.200310624186699</v>
      </c>
      <c r="L27" s="153">
        <v>1890.1</v>
      </c>
      <c r="M27" s="151">
        <v>26.2</v>
      </c>
      <c r="N27" s="154">
        <f t="shared" si="4"/>
        <v>6.55</v>
      </c>
      <c r="O27" s="155">
        <v>0.27300000000000002</v>
      </c>
      <c r="P27" s="151" t="s">
        <v>344</v>
      </c>
    </row>
    <row r="28" spans="1:17" x14ac:dyDescent="0.25">
      <c r="A28" s="145">
        <v>27</v>
      </c>
      <c r="B28" s="150" t="s">
        <v>343</v>
      </c>
      <c r="C28" s="151" t="s">
        <v>270</v>
      </c>
      <c r="D28" s="151">
        <v>4</v>
      </c>
      <c r="E28" s="152">
        <v>4383</v>
      </c>
      <c r="F28" s="152">
        <f t="shared" si="0"/>
        <v>12.041208791208792</v>
      </c>
      <c r="G28" s="153">
        <v>123798.9</v>
      </c>
      <c r="H28" s="153">
        <f t="shared" si="1"/>
        <v>28.245242984257356</v>
      </c>
      <c r="I28" s="153">
        <v>1959.5</v>
      </c>
      <c r="J28" s="153">
        <f t="shared" si="2"/>
        <v>0.44706821811544606</v>
      </c>
      <c r="K28" s="153">
        <f t="shared" si="3"/>
        <v>63.178821127838724</v>
      </c>
      <c r="L28" s="153">
        <v>1360.4</v>
      </c>
      <c r="M28" s="151">
        <v>21.5</v>
      </c>
      <c r="N28" s="154">
        <f t="shared" si="4"/>
        <v>5.375</v>
      </c>
      <c r="O28" s="155">
        <v>0.224</v>
      </c>
      <c r="P28" s="151" t="s">
        <v>344</v>
      </c>
    </row>
    <row r="29" spans="1:17" x14ac:dyDescent="0.25">
      <c r="A29" s="145">
        <v>28</v>
      </c>
      <c r="B29" s="150" t="s">
        <v>343</v>
      </c>
      <c r="C29" s="151" t="s">
        <v>267</v>
      </c>
      <c r="D29" s="151">
        <v>6</v>
      </c>
      <c r="E29" s="152">
        <v>6167</v>
      </c>
      <c r="F29" s="152">
        <f t="shared" si="0"/>
        <v>11.294871794871794</v>
      </c>
      <c r="G29" s="153">
        <v>213084.5</v>
      </c>
      <c r="H29" s="153">
        <f t="shared" si="1"/>
        <v>34.552375547267715</v>
      </c>
      <c r="I29" s="153">
        <v>3207.5</v>
      </c>
      <c r="J29" s="153">
        <f t="shared" si="2"/>
        <v>0.52010702124209507</v>
      </c>
      <c r="K29" s="153">
        <f t="shared" si="3"/>
        <v>66.433203429462196</v>
      </c>
      <c r="L29" s="153">
        <v>2341.6</v>
      </c>
      <c r="M29" s="151">
        <v>35.299999999999997</v>
      </c>
      <c r="N29" s="154">
        <f t="shared" si="4"/>
        <v>5.8833333333333329</v>
      </c>
      <c r="O29" s="155">
        <v>0.245</v>
      </c>
      <c r="P29" s="151" t="s">
        <v>344</v>
      </c>
    </row>
    <row r="30" spans="1:17" x14ac:dyDescent="0.25">
      <c r="A30" s="145">
        <v>29</v>
      </c>
      <c r="B30" s="150" t="s">
        <v>343</v>
      </c>
      <c r="C30" s="151" t="s">
        <v>267</v>
      </c>
      <c r="D30" s="151">
        <v>4</v>
      </c>
      <c r="E30" s="152">
        <v>2660</v>
      </c>
      <c r="F30" s="152">
        <f t="shared" si="0"/>
        <v>7.3076923076923075</v>
      </c>
      <c r="G30" s="153">
        <v>96681.5</v>
      </c>
      <c r="H30" s="153">
        <f t="shared" si="1"/>
        <v>36.346428571428568</v>
      </c>
      <c r="I30" s="153">
        <v>1255.7</v>
      </c>
      <c r="J30" s="153">
        <f t="shared" si="2"/>
        <v>0.47206766917293236</v>
      </c>
      <c r="K30" s="153">
        <f t="shared" si="3"/>
        <v>76.994106872660652</v>
      </c>
      <c r="L30" s="153">
        <v>1062.4000000000001</v>
      </c>
      <c r="M30" s="151">
        <v>13.8</v>
      </c>
      <c r="N30" s="154">
        <f t="shared" si="4"/>
        <v>3.45</v>
      </c>
      <c r="O30" s="155">
        <v>0.14399999999999999</v>
      </c>
      <c r="P30" s="151" t="s">
        <v>344</v>
      </c>
    </row>
    <row r="31" spans="1:17" x14ac:dyDescent="0.25">
      <c r="A31" s="145">
        <v>30</v>
      </c>
      <c r="B31" s="150" t="s">
        <v>343</v>
      </c>
      <c r="C31" s="151" t="s">
        <v>267</v>
      </c>
      <c r="D31" s="151">
        <v>4</v>
      </c>
      <c r="E31" s="152">
        <v>2694</v>
      </c>
      <c r="F31" s="152">
        <f t="shared" si="0"/>
        <v>7.4010989010989015</v>
      </c>
      <c r="G31" s="153">
        <v>81331.199999999997</v>
      </c>
      <c r="H31" s="153">
        <f t="shared" si="1"/>
        <v>30.189755011135855</v>
      </c>
      <c r="I31" s="153">
        <v>1298.5999999999999</v>
      </c>
      <c r="J31" s="153">
        <f t="shared" si="2"/>
        <v>0.48203414996288046</v>
      </c>
      <c r="K31" s="153">
        <f t="shared" si="3"/>
        <v>62.62990913291236</v>
      </c>
      <c r="L31" s="151">
        <v>893.8</v>
      </c>
      <c r="M31" s="151">
        <v>14.3</v>
      </c>
      <c r="N31" s="154">
        <f t="shared" si="4"/>
        <v>3.5750000000000002</v>
      </c>
      <c r="O31" s="155">
        <v>0.14899999999999999</v>
      </c>
      <c r="P31" s="151" t="s">
        <v>344</v>
      </c>
    </row>
    <row r="32" spans="1:17" x14ac:dyDescent="0.25">
      <c r="A32" s="145">
        <v>31</v>
      </c>
      <c r="B32" s="150" t="s">
        <v>343</v>
      </c>
      <c r="C32" s="151" t="s">
        <v>267</v>
      </c>
      <c r="D32" s="151">
        <v>4</v>
      </c>
      <c r="E32" s="152">
        <v>5496</v>
      </c>
      <c r="F32" s="152">
        <f t="shared" si="0"/>
        <v>15.098901098901099</v>
      </c>
      <c r="G32" s="153">
        <v>222308.4</v>
      </c>
      <c r="H32" s="153">
        <f t="shared" si="1"/>
        <v>40.449126637554585</v>
      </c>
      <c r="I32" s="153">
        <v>2611</v>
      </c>
      <c r="J32" s="153">
        <f t="shared" si="2"/>
        <v>0.47507278020378457</v>
      </c>
      <c r="K32" s="153">
        <f t="shared" si="3"/>
        <v>85.143010340865573</v>
      </c>
      <c r="L32" s="153">
        <v>2443</v>
      </c>
      <c r="M32" s="151">
        <v>28.7</v>
      </c>
      <c r="N32" s="154">
        <f t="shared" si="4"/>
        <v>7.1749999999999998</v>
      </c>
      <c r="O32" s="155">
        <v>0.29899999999999999</v>
      </c>
      <c r="P32" s="151" t="s">
        <v>344</v>
      </c>
    </row>
    <row r="33" spans="1:16" x14ac:dyDescent="0.25">
      <c r="A33" s="145">
        <v>32</v>
      </c>
      <c r="B33" s="150" t="s">
        <v>343</v>
      </c>
      <c r="C33" s="151" t="s">
        <v>270</v>
      </c>
      <c r="D33" s="151">
        <v>4</v>
      </c>
      <c r="E33" s="152">
        <v>5718</v>
      </c>
      <c r="F33" s="152">
        <f t="shared" si="0"/>
        <v>15.708791208791208</v>
      </c>
      <c r="G33" s="153">
        <v>173310.4</v>
      </c>
      <c r="H33" s="153">
        <f t="shared" si="1"/>
        <v>30.309618747813921</v>
      </c>
      <c r="I33" s="153">
        <v>2924.3</v>
      </c>
      <c r="J33" s="153">
        <f t="shared" si="2"/>
        <v>0.51142007694998259</v>
      </c>
      <c r="K33" s="153">
        <f t="shared" si="3"/>
        <v>59.26560202441609</v>
      </c>
      <c r="L33" s="153">
        <v>1904.5</v>
      </c>
      <c r="M33" s="151">
        <v>32.1</v>
      </c>
      <c r="N33" s="154">
        <f t="shared" si="4"/>
        <v>8.0250000000000004</v>
      </c>
      <c r="O33" s="155">
        <v>0.33500000000000002</v>
      </c>
      <c r="P33" s="151" t="s">
        <v>344</v>
      </c>
    </row>
    <row r="34" spans="1:16" x14ac:dyDescent="0.25">
      <c r="A34" s="145">
        <v>33</v>
      </c>
      <c r="B34" s="150" t="s">
        <v>343</v>
      </c>
      <c r="C34" s="151" t="s">
        <v>270</v>
      </c>
      <c r="D34" s="151">
        <v>3</v>
      </c>
      <c r="E34" s="152">
        <v>4149</v>
      </c>
      <c r="F34" s="152">
        <f t="shared" si="0"/>
        <v>15.197802197802197</v>
      </c>
      <c r="G34" s="153">
        <v>130877.7</v>
      </c>
      <c r="H34" s="153">
        <f t="shared" si="1"/>
        <v>31.544396240057843</v>
      </c>
      <c r="I34" s="153">
        <v>2111.9</v>
      </c>
      <c r="J34" s="153">
        <f t="shared" si="2"/>
        <v>0.50901422029404675</v>
      </c>
      <c r="K34" s="153">
        <f t="shared" si="3"/>
        <v>61.971542213172967</v>
      </c>
      <c r="L34" s="153">
        <v>1438.2</v>
      </c>
      <c r="M34" s="151">
        <v>23.2</v>
      </c>
      <c r="N34" s="154">
        <f t="shared" si="4"/>
        <v>7.7333333333333334</v>
      </c>
      <c r="O34" s="155">
        <v>0.32200000000000001</v>
      </c>
      <c r="P34" s="151" t="s">
        <v>344</v>
      </c>
    </row>
    <row r="35" spans="1:16" x14ac:dyDescent="0.25">
      <c r="A35" s="145">
        <v>34</v>
      </c>
      <c r="B35" s="150" t="s">
        <v>343</v>
      </c>
      <c r="C35" s="151" t="s">
        <v>270</v>
      </c>
      <c r="D35" s="151">
        <v>4</v>
      </c>
      <c r="E35" s="152">
        <v>5503</v>
      </c>
      <c r="F35" s="152">
        <f t="shared" si="0"/>
        <v>15.118131868131869</v>
      </c>
      <c r="G35" s="153">
        <v>165056.4</v>
      </c>
      <c r="H35" s="153">
        <f t="shared" si="1"/>
        <v>29.993894239505725</v>
      </c>
      <c r="I35" s="153">
        <v>2854.1</v>
      </c>
      <c r="J35" s="153">
        <f t="shared" si="2"/>
        <v>0.51864437579502087</v>
      </c>
      <c r="K35" s="153">
        <f t="shared" si="3"/>
        <v>57.831330366840689</v>
      </c>
      <c r="L35" s="153">
        <v>1813.8</v>
      </c>
      <c r="M35" s="151">
        <v>31.4</v>
      </c>
      <c r="N35" s="154">
        <f t="shared" si="4"/>
        <v>7.85</v>
      </c>
      <c r="O35" s="155">
        <v>0.32700000000000001</v>
      </c>
      <c r="P35" s="151" t="s">
        <v>344</v>
      </c>
    </row>
    <row r="36" spans="1:16" x14ac:dyDescent="0.25">
      <c r="A36" s="145">
        <v>35</v>
      </c>
      <c r="B36" s="150" t="s">
        <v>345</v>
      </c>
      <c r="C36" s="151" t="s">
        <v>267</v>
      </c>
      <c r="D36" s="151">
        <v>4</v>
      </c>
      <c r="E36" s="152">
        <v>5451</v>
      </c>
      <c r="F36" s="152">
        <f t="shared" si="0"/>
        <v>14.975274725274724</v>
      </c>
      <c r="G36" s="153">
        <v>173263.5</v>
      </c>
      <c r="H36" s="153">
        <f t="shared" si="1"/>
        <v>31.785635663181068</v>
      </c>
      <c r="I36" s="153">
        <v>2407.6999999999998</v>
      </c>
      <c r="J36" s="153">
        <f t="shared" si="2"/>
        <v>0.44169877086773068</v>
      </c>
      <c r="K36" s="153">
        <f t="shared" si="3"/>
        <v>71.96224612700918</v>
      </c>
      <c r="L36" s="153">
        <v>1904</v>
      </c>
      <c r="M36" s="151">
        <v>26.5</v>
      </c>
      <c r="N36" s="154">
        <f t="shared" si="4"/>
        <v>6.625</v>
      </c>
      <c r="O36" s="155">
        <v>0.27600000000000002</v>
      </c>
      <c r="P36" s="151" t="s">
        <v>344</v>
      </c>
    </row>
    <row r="37" spans="1:16" x14ac:dyDescent="0.25">
      <c r="A37" s="145">
        <v>36</v>
      </c>
      <c r="B37" s="150" t="s">
        <v>343</v>
      </c>
      <c r="C37" s="151" t="s">
        <v>267</v>
      </c>
      <c r="D37" s="151">
        <v>4</v>
      </c>
      <c r="E37" s="152">
        <v>3016</v>
      </c>
      <c r="F37" s="152">
        <f t="shared" si="0"/>
        <v>8.2857142857142865</v>
      </c>
      <c r="G37" s="153">
        <v>94170</v>
      </c>
      <c r="H37" s="153">
        <f t="shared" si="1"/>
        <v>31.223474801061009</v>
      </c>
      <c r="I37" s="153">
        <v>1475.7</v>
      </c>
      <c r="J37" s="153">
        <f t="shared" si="2"/>
        <v>0.48929045092838197</v>
      </c>
      <c r="K37" s="153">
        <f t="shared" si="3"/>
        <v>63.813783289286441</v>
      </c>
      <c r="L37" s="153">
        <v>1034.8</v>
      </c>
      <c r="M37" s="151">
        <v>16.2</v>
      </c>
      <c r="N37" s="154">
        <f t="shared" si="4"/>
        <v>4.05</v>
      </c>
      <c r="O37" s="155">
        <v>0.16900000000000001</v>
      </c>
      <c r="P37" s="151" t="s">
        <v>344</v>
      </c>
    </row>
    <row r="38" spans="1:16" x14ac:dyDescent="0.25">
      <c r="A38" s="145">
        <v>37</v>
      </c>
      <c r="B38" s="150" t="s">
        <v>343</v>
      </c>
      <c r="C38" s="151" t="s">
        <v>267</v>
      </c>
      <c r="D38" s="151">
        <v>4</v>
      </c>
      <c r="E38" s="151">
        <v>955</v>
      </c>
      <c r="F38" s="152">
        <f t="shared" si="0"/>
        <v>2.6236263736263736</v>
      </c>
      <c r="G38" s="153">
        <v>29396.5</v>
      </c>
      <c r="H38" s="153">
        <f t="shared" si="1"/>
        <v>30.781675392670156</v>
      </c>
      <c r="I38" s="151">
        <v>502.7</v>
      </c>
      <c r="J38" s="153">
        <f t="shared" si="2"/>
        <v>0.52638743455497383</v>
      </c>
      <c r="K38" s="153">
        <f t="shared" si="3"/>
        <v>58.477222995822558</v>
      </c>
      <c r="L38" s="151">
        <v>323</v>
      </c>
      <c r="M38" s="151">
        <v>5.5</v>
      </c>
      <c r="N38" s="154">
        <f t="shared" si="4"/>
        <v>1.375</v>
      </c>
      <c r="O38" s="155">
        <v>5.8000000000000003E-2</v>
      </c>
      <c r="P38" s="151" t="s">
        <v>344</v>
      </c>
    </row>
    <row r="39" spans="1:16" x14ac:dyDescent="0.25">
      <c r="A39" s="145">
        <v>38</v>
      </c>
      <c r="B39" s="150" t="s">
        <v>343</v>
      </c>
      <c r="C39" s="151" t="s">
        <v>270</v>
      </c>
      <c r="D39" s="151">
        <v>3</v>
      </c>
      <c r="E39" s="152">
        <v>5785</v>
      </c>
      <c r="F39" s="152">
        <f t="shared" si="0"/>
        <v>21.19047619047619</v>
      </c>
      <c r="G39" s="153">
        <v>206104.3</v>
      </c>
      <c r="H39" s="153">
        <f t="shared" si="1"/>
        <v>35.627363872082974</v>
      </c>
      <c r="I39" s="153">
        <v>3140.2</v>
      </c>
      <c r="J39" s="153">
        <f t="shared" si="2"/>
        <v>0.54281763180639586</v>
      </c>
      <c r="K39" s="153">
        <f t="shared" si="3"/>
        <v>65.634131583975545</v>
      </c>
      <c r="L39" s="153">
        <v>2264.9</v>
      </c>
      <c r="M39" s="151">
        <v>34.5</v>
      </c>
      <c r="N39" s="154">
        <f t="shared" si="4"/>
        <v>11.5</v>
      </c>
      <c r="O39" s="155">
        <v>0.47899999999999998</v>
      </c>
      <c r="P39" s="151" t="s">
        <v>344</v>
      </c>
    </row>
    <row r="40" spans="1:16" x14ac:dyDescent="0.25">
      <c r="A40" s="145">
        <v>39</v>
      </c>
      <c r="B40" s="150" t="s">
        <v>343</v>
      </c>
      <c r="C40" s="151" t="s">
        <v>270</v>
      </c>
      <c r="D40" s="151">
        <v>4</v>
      </c>
      <c r="E40" s="152">
        <v>4654</v>
      </c>
      <c r="F40" s="152">
        <f t="shared" si="0"/>
        <v>12.785714285714286</v>
      </c>
      <c r="G40" s="153">
        <v>111182.2</v>
      </c>
      <c r="H40" s="153">
        <f t="shared" si="1"/>
        <v>23.889600343790288</v>
      </c>
      <c r="I40" s="153">
        <v>2545</v>
      </c>
      <c r="J40" s="153">
        <f t="shared" si="2"/>
        <v>0.54684142672969493</v>
      </c>
      <c r="K40" s="153">
        <f t="shared" si="3"/>
        <v>43.686522593320234</v>
      </c>
      <c r="L40" s="153">
        <v>1221.8</v>
      </c>
      <c r="M40" s="151">
        <v>28</v>
      </c>
      <c r="N40" s="154">
        <f t="shared" si="4"/>
        <v>7</v>
      </c>
      <c r="O40" s="155">
        <v>0.29099999999999998</v>
      </c>
      <c r="P40" s="151" t="s">
        <v>344</v>
      </c>
    </row>
    <row r="41" spans="1:16" x14ac:dyDescent="0.25">
      <c r="A41" s="145">
        <v>40</v>
      </c>
      <c r="B41" s="150" t="s">
        <v>343</v>
      </c>
      <c r="C41" s="151" t="s">
        <v>270</v>
      </c>
      <c r="D41" s="151">
        <v>4</v>
      </c>
      <c r="E41" s="152">
        <v>5432</v>
      </c>
      <c r="F41" s="152">
        <f t="shared" si="0"/>
        <v>14.923076923076923</v>
      </c>
      <c r="G41" s="153">
        <v>205029.8</v>
      </c>
      <c r="H41" s="153">
        <f t="shared" si="1"/>
        <v>37.744808541973491</v>
      </c>
      <c r="I41" s="153">
        <v>2362.3000000000002</v>
      </c>
      <c r="J41" s="153">
        <f t="shared" si="2"/>
        <v>0.4348858615611193</v>
      </c>
      <c r="K41" s="153">
        <f t="shared" si="3"/>
        <v>86.792448037929134</v>
      </c>
      <c r="L41" s="153">
        <v>2253.1</v>
      </c>
      <c r="M41" s="151">
        <v>26</v>
      </c>
      <c r="N41" s="154">
        <f t="shared" si="4"/>
        <v>6.5</v>
      </c>
      <c r="O41" s="155">
        <v>0.27</v>
      </c>
      <c r="P41" s="151" t="s">
        <v>344</v>
      </c>
    </row>
    <row r="42" spans="1:16" x14ac:dyDescent="0.25">
      <c r="A42" s="145">
        <v>41</v>
      </c>
      <c r="B42" s="150" t="s">
        <v>343</v>
      </c>
      <c r="C42" s="151" t="s">
        <v>270</v>
      </c>
      <c r="D42" s="151">
        <v>4</v>
      </c>
      <c r="E42" s="152">
        <v>4452</v>
      </c>
      <c r="F42" s="152">
        <f t="shared" si="0"/>
        <v>12.23076923076923</v>
      </c>
      <c r="G42" s="153">
        <v>150434.20000000001</v>
      </c>
      <c r="H42" s="153">
        <f t="shared" si="1"/>
        <v>33.790251572327044</v>
      </c>
      <c r="I42" s="153">
        <v>2080.3000000000002</v>
      </c>
      <c r="J42" s="153">
        <f t="shared" si="2"/>
        <v>0.46727313566936213</v>
      </c>
      <c r="K42" s="153">
        <f t="shared" si="3"/>
        <v>72.313704754122</v>
      </c>
      <c r="L42" s="153">
        <v>1653.1</v>
      </c>
      <c r="M42" s="151">
        <v>22.9</v>
      </c>
      <c r="N42" s="154">
        <f t="shared" si="4"/>
        <v>5.7249999999999996</v>
      </c>
      <c r="O42" s="155">
        <v>0.23799999999999999</v>
      </c>
      <c r="P42" s="151" t="s">
        <v>344</v>
      </c>
    </row>
    <row r="43" spans="1:16" x14ac:dyDescent="0.25">
      <c r="A43" s="145">
        <v>42</v>
      </c>
      <c r="B43" s="150" t="s">
        <v>343</v>
      </c>
      <c r="C43" s="151" t="s">
        <v>267</v>
      </c>
      <c r="D43" s="151">
        <v>4</v>
      </c>
      <c r="E43" s="152">
        <v>5712</v>
      </c>
      <c r="F43" s="152">
        <f t="shared" si="0"/>
        <v>15.692307692307692</v>
      </c>
      <c r="G43" s="153">
        <v>157579.29999999999</v>
      </c>
      <c r="H43" s="153">
        <f t="shared" si="1"/>
        <v>27.587412464985992</v>
      </c>
      <c r="I43" s="153">
        <v>2971.3</v>
      </c>
      <c r="J43" s="153">
        <f t="shared" si="2"/>
        <v>0.52018557422969192</v>
      </c>
      <c r="K43" s="153">
        <f t="shared" si="3"/>
        <v>53.033789923602455</v>
      </c>
      <c r="L43" s="153">
        <v>1731.6</v>
      </c>
      <c r="M43" s="151">
        <v>32.700000000000003</v>
      </c>
      <c r="N43" s="154">
        <f t="shared" si="4"/>
        <v>8.1750000000000007</v>
      </c>
      <c r="O43" s="155">
        <v>0.34</v>
      </c>
      <c r="P43" s="151" t="s">
        <v>344</v>
      </c>
    </row>
    <row r="44" spans="1:16" x14ac:dyDescent="0.25">
      <c r="A44" s="145">
        <v>43</v>
      </c>
      <c r="B44" s="150" t="s">
        <v>343</v>
      </c>
      <c r="C44" s="151" t="s">
        <v>267</v>
      </c>
      <c r="D44" s="151">
        <v>4</v>
      </c>
      <c r="E44" s="152">
        <v>8055</v>
      </c>
      <c r="F44" s="152">
        <f t="shared" si="0"/>
        <v>22.12912087912088</v>
      </c>
      <c r="G44" s="153">
        <v>299489.7</v>
      </c>
      <c r="H44" s="153">
        <f t="shared" si="1"/>
        <v>37.180595903165738</v>
      </c>
      <c r="I44" s="153">
        <v>3780.2</v>
      </c>
      <c r="J44" s="153">
        <f t="shared" si="2"/>
        <v>0.46929857231533206</v>
      </c>
      <c r="K44" s="153">
        <f t="shared" si="3"/>
        <v>79.225887519178883</v>
      </c>
      <c r="L44" s="153">
        <v>3291.1</v>
      </c>
      <c r="M44" s="151">
        <v>41.5</v>
      </c>
      <c r="N44" s="154">
        <f t="shared" si="4"/>
        <v>10.375</v>
      </c>
      <c r="O44" s="155">
        <v>0.433</v>
      </c>
      <c r="P44" s="151" t="s">
        <v>344</v>
      </c>
    </row>
    <row r="45" spans="1:16" x14ac:dyDescent="0.25">
      <c r="A45" s="145">
        <v>44</v>
      </c>
      <c r="B45" s="150" t="s">
        <v>343</v>
      </c>
      <c r="C45" s="151" t="s">
        <v>267</v>
      </c>
      <c r="D45" s="151">
        <v>4</v>
      </c>
      <c r="E45" s="152">
        <v>4595</v>
      </c>
      <c r="F45" s="152">
        <f t="shared" si="0"/>
        <v>12.623626373626374</v>
      </c>
      <c r="G45" s="153">
        <v>154146.9</v>
      </c>
      <c r="H45" s="153">
        <f t="shared" si="1"/>
        <v>33.546659412404786</v>
      </c>
      <c r="I45" s="153">
        <v>2424.1999999999998</v>
      </c>
      <c r="J45" s="153">
        <f t="shared" si="2"/>
        <v>0.5275734494015234</v>
      </c>
      <c r="K45" s="153">
        <f t="shared" si="3"/>
        <v>63.586709017407799</v>
      </c>
      <c r="L45" s="153">
        <v>1693.9</v>
      </c>
      <c r="M45" s="151">
        <v>26.6</v>
      </c>
      <c r="N45" s="154">
        <f t="shared" si="4"/>
        <v>6.65</v>
      </c>
      <c r="O45" s="155">
        <v>0.27700000000000002</v>
      </c>
      <c r="P45" s="151" t="s">
        <v>344</v>
      </c>
    </row>
    <row r="46" spans="1:16" x14ac:dyDescent="0.25">
      <c r="A46" s="145">
        <v>45</v>
      </c>
      <c r="B46" s="150" t="s">
        <v>343</v>
      </c>
      <c r="C46" s="151" t="s">
        <v>267</v>
      </c>
      <c r="D46" s="151">
        <v>6</v>
      </c>
      <c r="E46" s="152">
        <v>5368</v>
      </c>
      <c r="F46" s="152">
        <f t="shared" si="0"/>
        <v>9.8315018315018303</v>
      </c>
      <c r="G46" s="153">
        <v>207480.9</v>
      </c>
      <c r="H46" s="153">
        <f t="shared" si="1"/>
        <v>38.651434426229507</v>
      </c>
      <c r="I46" s="153">
        <v>2886</v>
      </c>
      <c r="J46" s="153">
        <f t="shared" si="2"/>
        <v>0.53763040238450077</v>
      </c>
      <c r="K46" s="153">
        <f t="shared" si="3"/>
        <v>71.892203742203733</v>
      </c>
      <c r="L46" s="153">
        <v>2280</v>
      </c>
      <c r="M46" s="151">
        <v>31.7</v>
      </c>
      <c r="N46" s="154">
        <f t="shared" si="4"/>
        <v>5.2833333333333332</v>
      </c>
      <c r="O46" s="155">
        <v>0.22</v>
      </c>
      <c r="P46" s="151" t="s">
        <v>344</v>
      </c>
    </row>
    <row r="47" spans="1:16" x14ac:dyDescent="0.25">
      <c r="A47" s="145">
        <v>46</v>
      </c>
      <c r="B47" s="150" t="s">
        <v>343</v>
      </c>
      <c r="C47" s="151" t="s">
        <v>270</v>
      </c>
      <c r="D47" s="151">
        <v>4</v>
      </c>
      <c r="E47" s="152">
        <v>3662</v>
      </c>
      <c r="F47" s="152">
        <f t="shared" si="0"/>
        <v>10.06043956043956</v>
      </c>
      <c r="G47" s="153">
        <v>135718.29999999999</v>
      </c>
      <c r="H47" s="153">
        <f t="shared" si="1"/>
        <v>37.061250682687053</v>
      </c>
      <c r="I47" s="153">
        <v>1891.8</v>
      </c>
      <c r="J47" s="153">
        <f t="shared" si="2"/>
        <v>0.51660294920808303</v>
      </c>
      <c r="K47" s="153">
        <f t="shared" si="3"/>
        <v>71.740300243154664</v>
      </c>
      <c r="L47" s="153">
        <v>1491.4</v>
      </c>
      <c r="M47" s="151">
        <v>20.8</v>
      </c>
      <c r="N47" s="154">
        <f t="shared" si="4"/>
        <v>5.2</v>
      </c>
      <c r="O47" s="155">
        <v>0.217</v>
      </c>
      <c r="P47" s="151" t="s">
        <v>344</v>
      </c>
    </row>
    <row r="48" spans="1:16" x14ac:dyDescent="0.25">
      <c r="A48" s="145">
        <v>47</v>
      </c>
      <c r="B48" s="150" t="s">
        <v>343</v>
      </c>
      <c r="C48" s="151" t="s">
        <v>270</v>
      </c>
      <c r="D48" s="151">
        <v>6</v>
      </c>
      <c r="E48" s="152">
        <v>10377</v>
      </c>
      <c r="F48" s="152">
        <f t="shared" si="0"/>
        <v>19.005494505494507</v>
      </c>
      <c r="G48" s="153">
        <v>375258.4</v>
      </c>
      <c r="H48" s="153">
        <f t="shared" si="1"/>
        <v>36.162513250457742</v>
      </c>
      <c r="I48" s="153">
        <v>5641.8</v>
      </c>
      <c r="J48" s="153">
        <f t="shared" si="2"/>
        <v>0.54368314541775076</v>
      </c>
      <c r="K48" s="153">
        <f t="shared" si="3"/>
        <v>66.513949448757486</v>
      </c>
      <c r="L48" s="153">
        <v>4123.7</v>
      </c>
      <c r="M48" s="151">
        <v>62</v>
      </c>
      <c r="N48" s="154">
        <f t="shared" si="4"/>
        <v>10.333333333333334</v>
      </c>
      <c r="O48" s="155">
        <v>0.43099999999999999</v>
      </c>
      <c r="P48" s="151" t="s">
        <v>344</v>
      </c>
    </row>
    <row r="49" spans="1:16" x14ac:dyDescent="0.25">
      <c r="A49" s="145">
        <v>48</v>
      </c>
      <c r="B49" s="150" t="s">
        <v>343</v>
      </c>
      <c r="C49" s="151" t="s">
        <v>267</v>
      </c>
      <c r="D49" s="151">
        <v>8</v>
      </c>
      <c r="E49" s="152">
        <v>9003</v>
      </c>
      <c r="F49" s="152">
        <f t="shared" si="0"/>
        <v>12.366758241758241</v>
      </c>
      <c r="G49" s="153">
        <v>382594.2</v>
      </c>
      <c r="H49" s="153">
        <f t="shared" si="1"/>
        <v>42.496301232922363</v>
      </c>
      <c r="I49" s="153">
        <v>4585.3</v>
      </c>
      <c r="J49" s="153">
        <f t="shared" si="2"/>
        <v>0.5093080084416306</v>
      </c>
      <c r="K49" s="153">
        <f t="shared" si="3"/>
        <v>83.439295138813165</v>
      </c>
      <c r="L49" s="153">
        <v>4204.3</v>
      </c>
      <c r="M49" s="151">
        <v>50.4</v>
      </c>
      <c r="N49" s="154">
        <f t="shared" si="4"/>
        <v>6.3</v>
      </c>
      <c r="O49" s="155">
        <v>0.26200000000000001</v>
      </c>
      <c r="P49" s="151" t="s">
        <v>344</v>
      </c>
    </row>
    <row r="50" spans="1:16" x14ac:dyDescent="0.25">
      <c r="A50" s="145">
        <v>49</v>
      </c>
      <c r="B50" s="150" t="s">
        <v>343</v>
      </c>
      <c r="C50" s="151" t="s">
        <v>267</v>
      </c>
      <c r="D50" s="151">
        <v>4</v>
      </c>
      <c r="E50" s="152">
        <v>5011</v>
      </c>
      <c r="F50" s="152">
        <f t="shared" si="0"/>
        <v>13.766483516483516</v>
      </c>
      <c r="G50" s="153">
        <v>167277.1</v>
      </c>
      <c r="H50" s="153">
        <f t="shared" si="1"/>
        <v>33.381979644781481</v>
      </c>
      <c r="I50" s="153">
        <v>2468.6</v>
      </c>
      <c r="J50" s="153">
        <f t="shared" si="2"/>
        <v>0.49263620035920974</v>
      </c>
      <c r="K50" s="153">
        <f t="shared" si="3"/>
        <v>67.761929838775018</v>
      </c>
      <c r="L50" s="153">
        <v>1838.2</v>
      </c>
      <c r="M50" s="151">
        <v>27.1</v>
      </c>
      <c r="N50" s="154">
        <f t="shared" si="4"/>
        <v>6.7750000000000004</v>
      </c>
      <c r="O50" s="155">
        <v>0.28299999999999997</v>
      </c>
      <c r="P50" s="151" t="s">
        <v>344</v>
      </c>
    </row>
    <row r="51" spans="1:16" x14ac:dyDescent="0.25">
      <c r="A51" s="145">
        <v>50</v>
      </c>
      <c r="B51" s="150" t="s">
        <v>343</v>
      </c>
      <c r="C51" s="151" t="s">
        <v>267</v>
      </c>
      <c r="D51" s="151">
        <v>6</v>
      </c>
      <c r="E51" s="152">
        <v>10455</v>
      </c>
      <c r="F51" s="152">
        <f t="shared" si="0"/>
        <v>19.14835164835165</v>
      </c>
      <c r="G51" s="153">
        <v>371600.1</v>
      </c>
      <c r="H51" s="153">
        <f t="shared" si="1"/>
        <v>35.542812051649925</v>
      </c>
      <c r="I51" s="153">
        <v>5360.7</v>
      </c>
      <c r="J51" s="153">
        <f t="shared" si="2"/>
        <v>0.51274031563845046</v>
      </c>
      <c r="K51" s="153">
        <f t="shared" si="3"/>
        <v>69.31932396888466</v>
      </c>
      <c r="L51" s="153">
        <v>4083.5</v>
      </c>
      <c r="M51" s="151">
        <v>58.9</v>
      </c>
      <c r="N51" s="154">
        <f t="shared" si="4"/>
        <v>9.8166666666666664</v>
      </c>
      <c r="O51" s="155">
        <v>0.40899999999999997</v>
      </c>
      <c r="P51" s="151" t="s">
        <v>344</v>
      </c>
    </row>
    <row r="52" spans="1:16" x14ac:dyDescent="0.25">
      <c r="A52" s="145">
        <v>51</v>
      </c>
      <c r="B52" s="150" t="s">
        <v>343</v>
      </c>
      <c r="C52" s="151" t="s">
        <v>267</v>
      </c>
      <c r="D52" s="151">
        <v>6</v>
      </c>
      <c r="E52" s="152">
        <v>7361</v>
      </c>
      <c r="F52" s="152">
        <f t="shared" si="0"/>
        <v>13.48168498168498</v>
      </c>
      <c r="G52" s="153">
        <v>256601.5</v>
      </c>
      <c r="H52" s="153">
        <f t="shared" si="1"/>
        <v>34.859597880722731</v>
      </c>
      <c r="I52" s="153">
        <v>3952.3</v>
      </c>
      <c r="J52" s="153">
        <f t="shared" si="2"/>
        <v>0.53692433093329717</v>
      </c>
      <c r="K52" s="153">
        <f t="shared" si="3"/>
        <v>64.924600865318922</v>
      </c>
      <c r="L52" s="153">
        <v>2819.8</v>
      </c>
      <c r="M52" s="151">
        <v>43.4</v>
      </c>
      <c r="N52" s="154">
        <f t="shared" si="4"/>
        <v>7.2333333333333334</v>
      </c>
      <c r="O52" s="155">
        <v>0.30199999999999999</v>
      </c>
      <c r="P52" s="151" t="s">
        <v>344</v>
      </c>
    </row>
    <row r="53" spans="1:16" x14ac:dyDescent="0.25">
      <c r="A53" s="145">
        <v>52</v>
      </c>
      <c r="B53" s="150" t="s">
        <v>343</v>
      </c>
      <c r="C53" s="151" t="s">
        <v>270</v>
      </c>
      <c r="D53" s="151">
        <v>4</v>
      </c>
      <c r="E53" s="152">
        <v>6251</v>
      </c>
      <c r="F53" s="152">
        <f t="shared" si="0"/>
        <v>17.173076923076923</v>
      </c>
      <c r="G53" s="153">
        <v>207585.7</v>
      </c>
      <c r="H53" s="153">
        <f t="shared" si="1"/>
        <v>33.20839865621501</v>
      </c>
      <c r="I53" s="153">
        <v>3386.3</v>
      </c>
      <c r="J53" s="153">
        <f t="shared" si="2"/>
        <v>0.54172132458806599</v>
      </c>
      <c r="K53" s="153">
        <f t="shared" si="3"/>
        <v>61.301627144671173</v>
      </c>
      <c r="L53" s="153">
        <v>2281.1999999999998</v>
      </c>
      <c r="M53" s="151">
        <v>37.200000000000003</v>
      </c>
      <c r="N53" s="154">
        <f t="shared" si="4"/>
        <v>9.3000000000000007</v>
      </c>
      <c r="O53" s="155">
        <v>0.38800000000000001</v>
      </c>
      <c r="P53" s="151" t="s">
        <v>344</v>
      </c>
    </row>
    <row r="54" spans="1:16" x14ac:dyDescent="0.25">
      <c r="A54" s="145">
        <v>53</v>
      </c>
      <c r="B54" s="150" t="s">
        <v>343</v>
      </c>
      <c r="C54" s="151" t="s">
        <v>270</v>
      </c>
      <c r="D54" s="151">
        <v>4</v>
      </c>
      <c r="E54" s="152">
        <v>4271</v>
      </c>
      <c r="F54" s="152">
        <f t="shared" si="0"/>
        <v>11.733516483516484</v>
      </c>
      <c r="G54" s="153">
        <v>84027.199999999997</v>
      </c>
      <c r="H54" s="153">
        <f t="shared" si="1"/>
        <v>19.673893701709201</v>
      </c>
      <c r="I54" s="153">
        <v>2394.4</v>
      </c>
      <c r="J54" s="153">
        <f t="shared" si="2"/>
        <v>0.56061812221962071</v>
      </c>
      <c r="K54" s="153">
        <f t="shared" si="3"/>
        <v>35.093217507517537</v>
      </c>
      <c r="L54" s="151">
        <v>923.4</v>
      </c>
      <c r="M54" s="151">
        <v>26.3</v>
      </c>
      <c r="N54" s="154">
        <f t="shared" si="4"/>
        <v>6.5750000000000002</v>
      </c>
      <c r="O54" s="155">
        <v>0.27400000000000002</v>
      </c>
      <c r="P54" s="151" t="s">
        <v>344</v>
      </c>
    </row>
    <row r="55" spans="1:16" x14ac:dyDescent="0.25">
      <c r="A55" s="145">
        <v>54</v>
      </c>
      <c r="B55" s="150" t="s">
        <v>343</v>
      </c>
      <c r="C55" s="151" t="s">
        <v>267</v>
      </c>
      <c r="D55" s="151">
        <v>4</v>
      </c>
      <c r="E55" s="152">
        <v>5726</v>
      </c>
      <c r="F55" s="152">
        <f t="shared" si="0"/>
        <v>15.73076923076923</v>
      </c>
      <c r="G55" s="153">
        <v>212802.5</v>
      </c>
      <c r="H55" s="153">
        <f t="shared" si="1"/>
        <v>37.164250785888925</v>
      </c>
      <c r="I55" s="153">
        <v>3068.3</v>
      </c>
      <c r="J55" s="153">
        <f t="shared" si="2"/>
        <v>0.53585399930143207</v>
      </c>
      <c r="K55" s="153">
        <f t="shared" si="3"/>
        <v>69.355180393051526</v>
      </c>
      <c r="L55" s="153">
        <v>2338.5</v>
      </c>
      <c r="M55" s="151">
        <v>33.700000000000003</v>
      </c>
      <c r="N55" s="154">
        <f t="shared" si="4"/>
        <v>8.4250000000000007</v>
      </c>
      <c r="O55" s="155">
        <v>0.35099999999999998</v>
      </c>
      <c r="P55" s="151" t="s">
        <v>344</v>
      </c>
    </row>
    <row r="56" spans="1:16" x14ac:dyDescent="0.25">
      <c r="A56" s="145">
        <v>55</v>
      </c>
      <c r="B56" s="150" t="s">
        <v>343</v>
      </c>
      <c r="C56" s="151" t="s">
        <v>267</v>
      </c>
      <c r="D56" s="151">
        <v>3</v>
      </c>
      <c r="E56" s="152">
        <v>2173</v>
      </c>
      <c r="F56" s="152">
        <f t="shared" si="0"/>
        <v>7.9597069597069599</v>
      </c>
      <c r="G56" s="153">
        <v>74391</v>
      </c>
      <c r="H56" s="153">
        <f t="shared" si="1"/>
        <v>34.234238380119649</v>
      </c>
      <c r="I56" s="153">
        <v>1010.9</v>
      </c>
      <c r="J56" s="153">
        <f t="shared" si="2"/>
        <v>0.46520938794293604</v>
      </c>
      <c r="K56" s="153">
        <f t="shared" si="3"/>
        <v>73.588881194974775</v>
      </c>
      <c r="L56" s="151">
        <v>817.5</v>
      </c>
      <c r="M56" s="151">
        <v>11.1</v>
      </c>
      <c r="N56" s="154">
        <f t="shared" si="4"/>
        <v>3.6999999999999997</v>
      </c>
      <c r="O56" s="155">
        <v>0.154</v>
      </c>
      <c r="P56" s="151" t="s">
        <v>344</v>
      </c>
    </row>
    <row r="57" spans="1:16" x14ac:dyDescent="0.25">
      <c r="A57" s="145">
        <v>56</v>
      </c>
      <c r="B57" s="150" t="s">
        <v>343</v>
      </c>
      <c r="C57" s="151" t="s">
        <v>267</v>
      </c>
      <c r="D57" s="151">
        <v>3</v>
      </c>
      <c r="E57" s="152">
        <v>2535</v>
      </c>
      <c r="F57" s="152">
        <f t="shared" si="0"/>
        <v>9.2857142857142865</v>
      </c>
      <c r="G57" s="153">
        <v>85442.7</v>
      </c>
      <c r="H57" s="153">
        <f t="shared" si="1"/>
        <v>33.705207100591714</v>
      </c>
      <c r="I57" s="153">
        <v>1289.4000000000001</v>
      </c>
      <c r="J57" s="153">
        <f t="shared" si="2"/>
        <v>0.50863905325443792</v>
      </c>
      <c r="K57" s="153">
        <f t="shared" si="3"/>
        <v>66.265472312703579</v>
      </c>
      <c r="L57" s="151">
        <v>938.9</v>
      </c>
      <c r="M57" s="151">
        <v>14.2</v>
      </c>
      <c r="N57" s="154">
        <f t="shared" si="4"/>
        <v>4.7333333333333334</v>
      </c>
      <c r="O57" s="155">
        <v>0.19700000000000001</v>
      </c>
      <c r="P57" s="151" t="s">
        <v>344</v>
      </c>
    </row>
    <row r="58" spans="1:16" x14ac:dyDescent="0.25">
      <c r="A58" s="145">
        <v>57</v>
      </c>
      <c r="B58" s="150" t="s">
        <v>343</v>
      </c>
      <c r="C58" s="151" t="s">
        <v>267</v>
      </c>
      <c r="D58" s="151">
        <v>4</v>
      </c>
      <c r="E58" s="152">
        <v>4822</v>
      </c>
      <c r="F58" s="152">
        <f t="shared" si="0"/>
        <v>13.247252747252746</v>
      </c>
      <c r="G58" s="153">
        <v>172000.1</v>
      </c>
      <c r="H58" s="153">
        <f t="shared" si="1"/>
        <v>35.669867274989635</v>
      </c>
      <c r="I58" s="153">
        <v>2325.8000000000002</v>
      </c>
      <c r="J58" s="153">
        <f t="shared" si="2"/>
        <v>0.48233098299460808</v>
      </c>
      <c r="K58" s="153">
        <f t="shared" si="3"/>
        <v>73.95309140940752</v>
      </c>
      <c r="L58" s="153">
        <v>1890.1</v>
      </c>
      <c r="M58" s="151">
        <v>25.6</v>
      </c>
      <c r="N58" s="154">
        <f t="shared" si="4"/>
        <v>6.4</v>
      </c>
      <c r="O58" s="155">
        <v>0.26600000000000001</v>
      </c>
      <c r="P58" s="151" t="s">
        <v>344</v>
      </c>
    </row>
    <row r="59" spans="1:16" x14ac:dyDescent="0.25">
      <c r="A59" s="145">
        <v>58</v>
      </c>
      <c r="B59" s="150" t="s">
        <v>343</v>
      </c>
      <c r="C59" s="151" t="s">
        <v>270</v>
      </c>
      <c r="D59" s="151">
        <v>4</v>
      </c>
      <c r="E59" s="152">
        <v>7493</v>
      </c>
      <c r="F59" s="152">
        <f t="shared" si="0"/>
        <v>20.585164835164836</v>
      </c>
      <c r="G59" s="153">
        <v>278042.8</v>
      </c>
      <c r="H59" s="153">
        <f t="shared" si="1"/>
        <v>37.107006539436803</v>
      </c>
      <c r="I59" s="153">
        <v>4070.9</v>
      </c>
      <c r="J59" s="153">
        <f t="shared" si="2"/>
        <v>0.54329374082476978</v>
      </c>
      <c r="K59" s="153">
        <f t="shared" si="3"/>
        <v>68.300081063155559</v>
      </c>
      <c r="L59" s="153">
        <v>3055.4</v>
      </c>
      <c r="M59" s="151">
        <v>44.7</v>
      </c>
      <c r="N59" s="154">
        <f t="shared" si="4"/>
        <v>11.175000000000001</v>
      </c>
      <c r="O59" s="155">
        <v>0.46600000000000003</v>
      </c>
      <c r="P59" s="151" t="s">
        <v>344</v>
      </c>
    </row>
    <row r="60" spans="1:16" x14ac:dyDescent="0.25">
      <c r="A60" s="145">
        <v>59</v>
      </c>
      <c r="B60" s="150" t="s">
        <v>345</v>
      </c>
      <c r="C60" s="151" t="s">
        <v>270</v>
      </c>
      <c r="D60" s="151">
        <v>4</v>
      </c>
      <c r="E60" s="152">
        <v>4299</v>
      </c>
      <c r="F60" s="152">
        <f t="shared" si="0"/>
        <v>11.81043956043956</v>
      </c>
      <c r="G60" s="153">
        <v>127974.7</v>
      </c>
      <c r="H60" s="153">
        <f t="shared" si="1"/>
        <v>29.768481042102813</v>
      </c>
      <c r="I60" s="153">
        <v>1922.9</v>
      </c>
      <c r="J60" s="153">
        <f t="shared" si="2"/>
        <v>0.44729006745754829</v>
      </c>
      <c r="K60" s="153">
        <f t="shared" si="3"/>
        <v>66.552966872952311</v>
      </c>
      <c r="L60" s="153">
        <v>1406.3</v>
      </c>
      <c r="M60" s="151">
        <v>21.1</v>
      </c>
      <c r="N60" s="154">
        <f t="shared" si="4"/>
        <v>5.2750000000000004</v>
      </c>
      <c r="O60" s="155">
        <v>0.22</v>
      </c>
      <c r="P60" s="151" t="s">
        <v>344</v>
      </c>
    </row>
    <row r="61" spans="1:16" x14ac:dyDescent="0.25">
      <c r="A61" s="145">
        <v>60</v>
      </c>
      <c r="B61" s="150" t="s">
        <v>343</v>
      </c>
      <c r="C61" s="151" t="s">
        <v>267</v>
      </c>
      <c r="D61" s="151">
        <v>6</v>
      </c>
      <c r="E61" s="152">
        <v>11209</v>
      </c>
      <c r="F61" s="152">
        <f t="shared" si="0"/>
        <v>20.529304029304029</v>
      </c>
      <c r="G61" s="153">
        <v>417745.9</v>
      </c>
      <c r="H61" s="153">
        <f t="shared" si="1"/>
        <v>37.268792934249269</v>
      </c>
      <c r="I61" s="153">
        <v>5203.8</v>
      </c>
      <c r="J61" s="153">
        <f t="shared" si="2"/>
        <v>0.4642519404050317</v>
      </c>
      <c r="K61" s="153">
        <f t="shared" si="3"/>
        <v>80.277085975633199</v>
      </c>
      <c r="L61" s="153">
        <v>4590.6000000000004</v>
      </c>
      <c r="M61" s="151">
        <v>57.2</v>
      </c>
      <c r="N61" s="154">
        <f t="shared" si="4"/>
        <v>9.5333333333333332</v>
      </c>
      <c r="O61" s="155">
        <v>0.39700000000000002</v>
      </c>
      <c r="P61" s="151" t="s">
        <v>344</v>
      </c>
    </row>
    <row r="62" spans="1:16" x14ac:dyDescent="0.25">
      <c r="A62" s="145">
        <v>61</v>
      </c>
      <c r="B62" s="150" t="s">
        <v>343</v>
      </c>
      <c r="C62" s="151" t="s">
        <v>270</v>
      </c>
      <c r="D62" s="151">
        <v>4</v>
      </c>
      <c r="E62" s="152">
        <v>4192</v>
      </c>
      <c r="F62" s="152">
        <f t="shared" si="0"/>
        <v>11.516483516483516</v>
      </c>
      <c r="G62" s="153">
        <v>151460.6</v>
      </c>
      <c r="H62" s="153">
        <f t="shared" si="1"/>
        <v>36.130868320610688</v>
      </c>
      <c r="I62" s="153">
        <v>2219.6999999999998</v>
      </c>
      <c r="J62" s="153">
        <f t="shared" si="2"/>
        <v>0.52950858778625953</v>
      </c>
      <c r="K62" s="153">
        <f t="shared" si="3"/>
        <v>68.234716403117545</v>
      </c>
      <c r="L62" s="153">
        <v>1664.4</v>
      </c>
      <c r="M62" s="151">
        <v>24.4</v>
      </c>
      <c r="N62" s="154">
        <f t="shared" si="4"/>
        <v>6.1</v>
      </c>
      <c r="O62" s="155">
        <v>0.254</v>
      </c>
      <c r="P62" s="151" t="s">
        <v>344</v>
      </c>
    </row>
    <row r="63" spans="1:16" x14ac:dyDescent="0.25">
      <c r="A63" s="145">
        <v>62</v>
      </c>
      <c r="B63" s="150" t="s">
        <v>343</v>
      </c>
      <c r="C63" s="151" t="s">
        <v>267</v>
      </c>
      <c r="D63" s="151">
        <v>3</v>
      </c>
      <c r="E63" s="152">
        <v>5716</v>
      </c>
      <c r="F63" s="152">
        <f t="shared" si="0"/>
        <v>20.937728937728938</v>
      </c>
      <c r="G63" s="153">
        <v>241174.1</v>
      </c>
      <c r="H63" s="153">
        <f t="shared" si="1"/>
        <v>42.19280965710287</v>
      </c>
      <c r="I63" s="153">
        <v>2967.3</v>
      </c>
      <c r="J63" s="153">
        <f t="shared" si="2"/>
        <v>0.51912176347095873</v>
      </c>
      <c r="K63" s="153">
        <f t="shared" si="3"/>
        <v>81.277289118053446</v>
      </c>
      <c r="L63" s="153">
        <v>2650.3</v>
      </c>
      <c r="M63" s="151">
        <v>32.6</v>
      </c>
      <c r="N63" s="154">
        <f t="shared" si="4"/>
        <v>10.866666666666667</v>
      </c>
      <c r="O63" s="155">
        <v>0.45300000000000001</v>
      </c>
      <c r="P63" s="151" t="s">
        <v>344</v>
      </c>
    </row>
    <row r="64" spans="1:16" x14ac:dyDescent="0.25">
      <c r="A64" s="145">
        <v>63</v>
      </c>
      <c r="B64" s="150" t="s">
        <v>343</v>
      </c>
      <c r="C64" s="151" t="s">
        <v>270</v>
      </c>
      <c r="D64" s="151">
        <v>4</v>
      </c>
      <c r="E64" s="152">
        <v>4046</v>
      </c>
      <c r="F64" s="152">
        <f t="shared" si="0"/>
        <v>11.115384615384615</v>
      </c>
      <c r="G64" s="153">
        <v>145876.9</v>
      </c>
      <c r="H64" s="153">
        <f>G64/E64</f>
        <v>36.054597132970834</v>
      </c>
      <c r="I64" s="153">
        <v>2090.5</v>
      </c>
      <c r="J64" s="153">
        <f t="shared" si="2"/>
        <v>0.51668314384577363</v>
      </c>
      <c r="K64" s="153">
        <f t="shared" si="3"/>
        <v>69.780865821573784</v>
      </c>
      <c r="L64" s="153">
        <v>1603</v>
      </c>
      <c r="M64" s="151">
        <v>23</v>
      </c>
      <c r="N64" s="154">
        <f t="shared" si="4"/>
        <v>5.75</v>
      </c>
      <c r="O64" s="155">
        <v>0.23899999999999999</v>
      </c>
      <c r="P64" s="151" t="s">
        <v>344</v>
      </c>
    </row>
    <row r="65" spans="1:16" x14ac:dyDescent="0.25">
      <c r="A65" s="145">
        <v>64</v>
      </c>
      <c r="B65" s="150" t="s">
        <v>346</v>
      </c>
      <c r="C65" s="151" t="s">
        <v>267</v>
      </c>
      <c r="D65" s="151">
        <v>6</v>
      </c>
      <c r="E65" s="152">
        <v>3994</v>
      </c>
      <c r="F65" s="152">
        <f t="shared" si="0"/>
        <v>7.3150183150183148</v>
      </c>
      <c r="G65" s="153">
        <v>132356.20000000001</v>
      </c>
      <c r="H65" s="153">
        <f t="shared" si="1"/>
        <v>33.138758137205812</v>
      </c>
      <c r="I65" s="153">
        <v>2112.9</v>
      </c>
      <c r="J65" s="153">
        <f t="shared" si="2"/>
        <v>0.52901852779168757</v>
      </c>
      <c r="K65" s="153">
        <f t="shared" si="3"/>
        <v>62.641961285437077</v>
      </c>
      <c r="L65" s="153">
        <v>1454.5</v>
      </c>
      <c r="M65" s="151">
        <v>23.2</v>
      </c>
      <c r="N65" s="154">
        <f t="shared" si="4"/>
        <v>3.8666666666666667</v>
      </c>
      <c r="O65" s="155">
        <v>0.161</v>
      </c>
      <c r="P65" s="151" t="s">
        <v>344</v>
      </c>
    </row>
    <row r="66" spans="1:16" x14ac:dyDescent="0.25">
      <c r="A66" s="145">
        <v>65</v>
      </c>
      <c r="B66" s="150" t="s">
        <v>346</v>
      </c>
      <c r="C66" s="151" t="s">
        <v>267</v>
      </c>
      <c r="D66" s="151">
        <v>4</v>
      </c>
      <c r="E66" s="152">
        <v>1508</v>
      </c>
      <c r="F66" s="152">
        <f t="shared" si="0"/>
        <v>4.1428571428571432</v>
      </c>
      <c r="G66" s="153">
        <v>47355.8</v>
      </c>
      <c r="H66" s="153">
        <f t="shared" si="1"/>
        <v>31.403050397877987</v>
      </c>
      <c r="I66" s="151">
        <v>769.8</v>
      </c>
      <c r="J66" s="153">
        <f t="shared" si="2"/>
        <v>0.5104774535809018</v>
      </c>
      <c r="K66" s="153">
        <f t="shared" si="3"/>
        <v>61.517017407118743</v>
      </c>
      <c r="L66" s="151">
        <v>520.4</v>
      </c>
      <c r="M66" s="151">
        <v>8.5</v>
      </c>
      <c r="N66" s="154">
        <f t="shared" si="4"/>
        <v>2.125</v>
      </c>
      <c r="O66" s="155">
        <v>8.7999999999999995E-2</v>
      </c>
      <c r="P66" s="151" t="s">
        <v>344</v>
      </c>
    </row>
    <row r="67" spans="1:16" x14ac:dyDescent="0.25">
      <c r="A67" s="145">
        <v>66</v>
      </c>
      <c r="B67" s="150" t="s">
        <v>347</v>
      </c>
      <c r="C67" s="151" t="s">
        <v>270</v>
      </c>
      <c r="D67" s="151">
        <v>4</v>
      </c>
      <c r="E67" s="152">
        <v>4081</v>
      </c>
      <c r="F67" s="152">
        <f t="shared" ref="F67:F90" si="5">E67/D67/(30+30+31)</f>
        <v>11.211538461538462</v>
      </c>
      <c r="G67" s="153">
        <v>103092.2</v>
      </c>
      <c r="H67" s="153">
        <f t="shared" ref="H67:H90" si="6">G67/E67</f>
        <v>25.261504533202647</v>
      </c>
      <c r="I67" s="153">
        <v>2325.6</v>
      </c>
      <c r="J67" s="153">
        <f t="shared" ref="J67:J90" si="7">I67/E67</f>
        <v>0.5698603283508944</v>
      </c>
      <c r="K67" s="153">
        <f t="shared" ref="K67:K69" si="8">H67/J67</f>
        <v>44.329291365669071</v>
      </c>
      <c r="L67" s="153">
        <v>1132.9000000000001</v>
      </c>
      <c r="M67" s="151">
        <v>25.6</v>
      </c>
      <c r="N67" s="154">
        <f t="shared" ref="N67:N90" si="9">M67/D67</f>
        <v>6.4</v>
      </c>
      <c r="O67" s="155">
        <v>0.26600000000000001</v>
      </c>
      <c r="P67" s="151" t="s">
        <v>344</v>
      </c>
    </row>
    <row r="68" spans="1:16" x14ac:dyDescent="0.25">
      <c r="A68" s="145">
        <v>67</v>
      </c>
      <c r="B68" s="150" t="s">
        <v>347</v>
      </c>
      <c r="C68" s="151" t="s">
        <v>267</v>
      </c>
      <c r="D68" s="151">
        <v>4</v>
      </c>
      <c r="E68" s="152">
        <v>5607</v>
      </c>
      <c r="F68" s="152">
        <f t="shared" si="5"/>
        <v>15.403846153846153</v>
      </c>
      <c r="G68" s="153">
        <v>184016.8</v>
      </c>
      <c r="H68" s="153">
        <f t="shared" si="6"/>
        <v>32.819118958444797</v>
      </c>
      <c r="I68" s="153">
        <v>2828.5</v>
      </c>
      <c r="J68" s="153">
        <f t="shared" si="7"/>
        <v>0.50445871232388084</v>
      </c>
      <c r="K68" s="153">
        <f t="shared" si="8"/>
        <v>65.058087325437512</v>
      </c>
      <c r="L68" s="153">
        <v>2022.2</v>
      </c>
      <c r="M68" s="151">
        <v>31.1</v>
      </c>
      <c r="N68" s="154">
        <f t="shared" si="9"/>
        <v>7.7750000000000004</v>
      </c>
      <c r="O68" s="155">
        <v>0.32400000000000001</v>
      </c>
      <c r="P68" s="151" t="s">
        <v>344</v>
      </c>
    </row>
    <row r="69" spans="1:16" x14ac:dyDescent="0.25">
      <c r="A69" s="145">
        <v>68</v>
      </c>
      <c r="B69" s="150" t="s">
        <v>347</v>
      </c>
      <c r="C69" s="151" t="s">
        <v>267</v>
      </c>
      <c r="D69" s="151">
        <v>4</v>
      </c>
      <c r="E69" s="152">
        <v>4258</v>
      </c>
      <c r="F69" s="152">
        <f t="shared" si="5"/>
        <v>11.697802197802197</v>
      </c>
      <c r="G69" s="153">
        <v>160660</v>
      </c>
      <c r="H69" s="153">
        <f t="shared" si="6"/>
        <v>37.731329262564586</v>
      </c>
      <c r="I69" s="153">
        <v>2053.8000000000002</v>
      </c>
      <c r="J69" s="153">
        <f t="shared" si="7"/>
        <v>0.48233912635039927</v>
      </c>
      <c r="K69" s="153">
        <f t="shared" si="8"/>
        <v>78.225727918979459</v>
      </c>
      <c r="L69" s="153">
        <v>1765.5</v>
      </c>
      <c r="M69" s="151">
        <v>22.6</v>
      </c>
      <c r="N69" s="154">
        <f t="shared" si="9"/>
        <v>5.65</v>
      </c>
      <c r="O69" s="155">
        <v>0.23499999999999999</v>
      </c>
      <c r="P69" s="151" t="s">
        <v>344</v>
      </c>
    </row>
    <row r="70" spans="1:16" x14ac:dyDescent="0.25">
      <c r="A70" s="145">
        <v>69</v>
      </c>
      <c r="B70" s="158" t="s">
        <v>347</v>
      </c>
      <c r="C70" s="159" t="s">
        <v>267</v>
      </c>
      <c r="D70" s="159">
        <v>4</v>
      </c>
      <c r="E70" s="160">
        <v>4480</v>
      </c>
      <c r="F70" s="160">
        <f t="shared" si="5"/>
        <v>12.307692307692308</v>
      </c>
      <c r="G70" s="161">
        <v>161595.6</v>
      </c>
      <c r="H70" s="161">
        <f t="shared" si="6"/>
        <v>36.070446428571429</v>
      </c>
      <c r="I70" s="161">
        <v>2044</v>
      </c>
      <c r="J70" s="161">
        <f t="shared" si="7"/>
        <v>0.45624999999999999</v>
      </c>
      <c r="K70" s="161">
        <f>H70/J70</f>
        <v>79.058512720156557</v>
      </c>
      <c r="L70" s="161">
        <v>1775.8</v>
      </c>
      <c r="M70" s="159">
        <v>22.5</v>
      </c>
      <c r="N70" s="154">
        <f t="shared" si="9"/>
        <v>5.625</v>
      </c>
      <c r="O70" s="162">
        <v>0.23400000000000001</v>
      </c>
      <c r="P70" s="159" t="s">
        <v>344</v>
      </c>
    </row>
    <row r="71" spans="1:16" x14ac:dyDescent="0.25">
      <c r="A71" s="145">
        <v>70</v>
      </c>
      <c r="B71" s="163" t="s">
        <v>347</v>
      </c>
      <c r="C71" s="164" t="s">
        <v>267</v>
      </c>
      <c r="D71" s="165">
        <v>4</v>
      </c>
      <c r="E71" s="164">
        <v>6714</v>
      </c>
      <c r="F71" s="166">
        <f t="shared" si="5"/>
        <v>18.445054945054945</v>
      </c>
      <c r="G71" s="165">
        <v>225287.4</v>
      </c>
      <c r="H71" s="165">
        <f>G71/E71</f>
        <v>33.55487042001787</v>
      </c>
      <c r="I71" s="167">
        <v>3123.8</v>
      </c>
      <c r="J71" s="165">
        <f>I71/E71</f>
        <v>0.46526660708966344</v>
      </c>
      <c r="K71" s="165">
        <f t="shared" ref="K71:K90" si="10">H71/J71</f>
        <v>72.119661950188856</v>
      </c>
      <c r="L71" s="165">
        <v>2475.6999999999998</v>
      </c>
      <c r="M71" s="167">
        <v>34.299999999999997</v>
      </c>
      <c r="N71" s="168">
        <f t="shared" si="9"/>
        <v>8.5749999999999993</v>
      </c>
      <c r="O71" s="169">
        <v>0.35799999999999998</v>
      </c>
      <c r="P71" s="164" t="s">
        <v>344</v>
      </c>
    </row>
    <row r="72" spans="1:16" x14ac:dyDescent="0.25">
      <c r="A72" s="145">
        <v>71</v>
      </c>
      <c r="B72" s="163" t="s">
        <v>348</v>
      </c>
      <c r="C72" s="164" t="s">
        <v>270</v>
      </c>
      <c r="D72" s="165">
        <v>4</v>
      </c>
      <c r="E72" s="164">
        <v>2595</v>
      </c>
      <c r="F72" s="166">
        <f t="shared" si="5"/>
        <v>7.1291208791208796</v>
      </c>
      <c r="G72" s="165">
        <v>68278.100000000006</v>
      </c>
      <c r="H72" s="165">
        <f t="shared" si="6"/>
        <v>26.311406551059733</v>
      </c>
      <c r="I72" s="167">
        <v>1181.4000000000001</v>
      </c>
      <c r="J72" s="165">
        <f t="shared" si="7"/>
        <v>0.45526011560693647</v>
      </c>
      <c r="K72" s="165">
        <f t="shared" si="10"/>
        <v>57.794227188081933</v>
      </c>
      <c r="L72" s="165">
        <v>750.3</v>
      </c>
      <c r="M72" s="167">
        <v>13</v>
      </c>
      <c r="N72" s="168">
        <f t="shared" si="9"/>
        <v>3.25</v>
      </c>
      <c r="O72" s="169">
        <v>0.13500000000000001</v>
      </c>
      <c r="P72" s="164" t="s">
        <v>344</v>
      </c>
    </row>
    <row r="73" spans="1:16" x14ac:dyDescent="0.25">
      <c r="A73" s="145">
        <v>72</v>
      </c>
      <c r="B73" s="163" t="s">
        <v>348</v>
      </c>
      <c r="C73" s="164" t="s">
        <v>270</v>
      </c>
      <c r="D73" s="165">
        <v>4</v>
      </c>
      <c r="E73" s="164">
        <v>2719</v>
      </c>
      <c r="F73" s="166">
        <f t="shared" si="5"/>
        <v>7.4697802197802199</v>
      </c>
      <c r="G73" s="165">
        <v>64854.9</v>
      </c>
      <c r="H73" s="165">
        <f t="shared" si="6"/>
        <v>23.852482530342037</v>
      </c>
      <c r="I73" s="167">
        <v>1366.1</v>
      </c>
      <c r="J73" s="165">
        <f t="shared" si="7"/>
        <v>0.50242736300110336</v>
      </c>
      <c r="K73" s="165">
        <f t="shared" si="10"/>
        <v>47.474489422443447</v>
      </c>
      <c r="L73" s="165">
        <v>712.7</v>
      </c>
      <c r="M73" s="167">
        <v>15</v>
      </c>
      <c r="N73" s="168">
        <f t="shared" si="9"/>
        <v>3.75</v>
      </c>
      <c r="O73" s="169">
        <v>0.156</v>
      </c>
      <c r="P73" s="164" t="s">
        <v>344</v>
      </c>
    </row>
    <row r="74" spans="1:16" x14ac:dyDescent="0.25">
      <c r="A74" s="145">
        <v>73</v>
      </c>
      <c r="B74" s="163" t="s">
        <v>348</v>
      </c>
      <c r="C74" s="164" t="s">
        <v>270</v>
      </c>
      <c r="D74" s="165">
        <v>3</v>
      </c>
      <c r="E74" s="164">
        <v>1788</v>
      </c>
      <c r="F74" s="166">
        <f t="shared" si="5"/>
        <v>6.5494505494505493</v>
      </c>
      <c r="G74" s="165">
        <v>57162.9</v>
      </c>
      <c r="H74" s="165">
        <f t="shared" si="6"/>
        <v>31.97030201342282</v>
      </c>
      <c r="I74" s="167">
        <v>869.1</v>
      </c>
      <c r="J74" s="165">
        <f t="shared" si="7"/>
        <v>0.48607382550335571</v>
      </c>
      <c r="K74" s="165">
        <f t="shared" si="10"/>
        <v>65.772523299965485</v>
      </c>
      <c r="L74" s="165">
        <v>628.20000000000005</v>
      </c>
      <c r="M74" s="167">
        <v>9.6</v>
      </c>
      <c r="N74" s="168">
        <f t="shared" si="9"/>
        <v>3.1999999999999997</v>
      </c>
      <c r="O74" s="169">
        <v>0.13300000000000001</v>
      </c>
      <c r="P74" s="164" t="s">
        <v>344</v>
      </c>
    </row>
    <row r="75" spans="1:16" x14ac:dyDescent="0.25">
      <c r="A75" s="145">
        <v>74</v>
      </c>
      <c r="B75" s="163" t="s">
        <v>348</v>
      </c>
      <c r="C75" s="164" t="s">
        <v>270</v>
      </c>
      <c r="D75" s="165">
        <v>6</v>
      </c>
      <c r="E75" s="164">
        <v>4953</v>
      </c>
      <c r="F75" s="166">
        <f t="shared" si="5"/>
        <v>9.0714285714285712</v>
      </c>
      <c r="G75" s="165">
        <v>119482.8</v>
      </c>
      <c r="H75" s="165">
        <f t="shared" si="6"/>
        <v>24.123319200484556</v>
      </c>
      <c r="I75" s="167">
        <v>2098.9</v>
      </c>
      <c r="J75" s="165">
        <f t="shared" si="7"/>
        <v>0.42376337573187967</v>
      </c>
      <c r="K75" s="165">
        <f t="shared" si="10"/>
        <v>56.926390013816764</v>
      </c>
      <c r="L75" s="165">
        <v>1313</v>
      </c>
      <c r="M75" s="167">
        <v>23.1</v>
      </c>
      <c r="N75" s="168">
        <f t="shared" si="9"/>
        <v>3.85</v>
      </c>
      <c r="O75" s="169">
        <v>0.16</v>
      </c>
      <c r="P75" s="164" t="s">
        <v>344</v>
      </c>
    </row>
    <row r="76" spans="1:16" x14ac:dyDescent="0.25">
      <c r="A76" s="145">
        <v>75</v>
      </c>
      <c r="B76" s="163" t="s">
        <v>348</v>
      </c>
      <c r="C76" s="164" t="s">
        <v>270</v>
      </c>
      <c r="D76" s="165">
        <v>4</v>
      </c>
      <c r="E76" s="164">
        <v>2842</v>
      </c>
      <c r="F76" s="166">
        <f t="shared" si="5"/>
        <v>7.8076923076923075</v>
      </c>
      <c r="G76" s="165">
        <v>83148.5</v>
      </c>
      <c r="H76" s="165">
        <f t="shared" si="6"/>
        <v>29.257037297677691</v>
      </c>
      <c r="I76" s="167">
        <v>1513.5</v>
      </c>
      <c r="J76" s="165">
        <f t="shared" si="7"/>
        <v>0.53254750175932442</v>
      </c>
      <c r="K76" s="165">
        <f t="shared" si="10"/>
        <v>54.937892302609846</v>
      </c>
      <c r="L76" s="165">
        <v>913.7</v>
      </c>
      <c r="M76" s="167">
        <v>16.600000000000001</v>
      </c>
      <c r="N76" s="168">
        <f t="shared" si="9"/>
        <v>4.1500000000000004</v>
      </c>
      <c r="O76" s="169">
        <v>0.17299999999999999</v>
      </c>
      <c r="P76" s="164" t="s">
        <v>344</v>
      </c>
    </row>
    <row r="77" spans="1:16" x14ac:dyDescent="0.25">
      <c r="A77" s="145">
        <v>76</v>
      </c>
      <c r="B77" s="163" t="s">
        <v>348</v>
      </c>
      <c r="C77" s="164" t="s">
        <v>267</v>
      </c>
      <c r="D77" s="165">
        <v>6</v>
      </c>
      <c r="E77" s="164">
        <v>3248</v>
      </c>
      <c r="F77" s="166">
        <f t="shared" si="5"/>
        <v>5.9487179487179489</v>
      </c>
      <c r="G77" s="165">
        <v>89507</v>
      </c>
      <c r="H77" s="165">
        <f t="shared" si="6"/>
        <v>27.557573891625616</v>
      </c>
      <c r="I77" s="167">
        <v>2049.6999999999998</v>
      </c>
      <c r="J77" s="165">
        <f t="shared" si="7"/>
        <v>0.63106527093596054</v>
      </c>
      <c r="K77" s="165">
        <f t="shared" si="10"/>
        <v>43.668341708542719</v>
      </c>
      <c r="L77" s="165">
        <v>983.6</v>
      </c>
      <c r="M77" s="167">
        <v>22.5</v>
      </c>
      <c r="N77" s="168">
        <f t="shared" si="9"/>
        <v>3.75</v>
      </c>
      <c r="O77" s="169">
        <v>0.156</v>
      </c>
      <c r="P77" s="164" t="s">
        <v>344</v>
      </c>
    </row>
    <row r="78" spans="1:16" x14ac:dyDescent="0.25">
      <c r="A78" s="145">
        <v>77</v>
      </c>
      <c r="B78" s="163" t="s">
        <v>348</v>
      </c>
      <c r="C78" s="164" t="s">
        <v>270</v>
      </c>
      <c r="D78" s="165">
        <v>4</v>
      </c>
      <c r="E78" s="164">
        <v>4167</v>
      </c>
      <c r="F78" s="166">
        <f t="shared" si="5"/>
        <v>11.447802197802197</v>
      </c>
      <c r="G78" s="165">
        <v>144980.5</v>
      </c>
      <c r="H78" s="165">
        <f t="shared" si="6"/>
        <v>34.792536597072235</v>
      </c>
      <c r="I78" s="167">
        <v>2286.6</v>
      </c>
      <c r="J78" s="165">
        <f t="shared" si="7"/>
        <v>0.54874010079193658</v>
      </c>
      <c r="K78" s="165">
        <f t="shared" si="10"/>
        <v>63.404399545176254</v>
      </c>
      <c r="L78" s="165">
        <v>1593.2</v>
      </c>
      <c r="M78" s="167">
        <v>25.1</v>
      </c>
      <c r="N78" s="168">
        <f t="shared" si="9"/>
        <v>6.2750000000000004</v>
      </c>
      <c r="O78" s="169">
        <v>0.26200000000000001</v>
      </c>
      <c r="P78" s="164" t="s">
        <v>344</v>
      </c>
    </row>
    <row r="79" spans="1:16" x14ac:dyDescent="0.25">
      <c r="A79" s="145">
        <v>78</v>
      </c>
      <c r="B79" s="163" t="s">
        <v>348</v>
      </c>
      <c r="C79" s="164" t="s">
        <v>267</v>
      </c>
      <c r="D79" s="165">
        <v>6</v>
      </c>
      <c r="E79" s="164">
        <v>4811</v>
      </c>
      <c r="F79" s="166">
        <f t="shared" si="5"/>
        <v>8.811355311355312</v>
      </c>
      <c r="G79" s="165">
        <v>114053.5</v>
      </c>
      <c r="H79" s="165">
        <f t="shared" si="6"/>
        <v>23.706817709415922</v>
      </c>
      <c r="I79" s="167">
        <v>1941.2</v>
      </c>
      <c r="J79" s="165">
        <f t="shared" si="7"/>
        <v>0.40349199750571607</v>
      </c>
      <c r="K79" s="165">
        <f t="shared" si="10"/>
        <v>58.754121162167735</v>
      </c>
      <c r="L79" s="165">
        <v>1253.3</v>
      </c>
      <c r="M79" s="167">
        <v>21.3</v>
      </c>
      <c r="N79" s="168">
        <f t="shared" si="9"/>
        <v>3.5500000000000003</v>
      </c>
      <c r="O79" s="169">
        <v>0.14799999999999999</v>
      </c>
      <c r="P79" s="164" t="s">
        <v>344</v>
      </c>
    </row>
    <row r="80" spans="1:16" x14ac:dyDescent="0.25">
      <c r="A80" s="145">
        <v>79</v>
      </c>
      <c r="B80" s="163" t="s">
        <v>348</v>
      </c>
      <c r="C80" s="164" t="s">
        <v>270</v>
      </c>
      <c r="D80" s="165">
        <v>4</v>
      </c>
      <c r="E80" s="164">
        <v>2521</v>
      </c>
      <c r="F80" s="166">
        <f t="shared" si="5"/>
        <v>6.9258241758241761</v>
      </c>
      <c r="G80" s="165">
        <v>65056.2</v>
      </c>
      <c r="H80" s="165">
        <f t="shared" si="6"/>
        <v>25.805712019040062</v>
      </c>
      <c r="I80" s="167">
        <v>1298.7</v>
      </c>
      <c r="J80" s="165">
        <f t="shared" si="7"/>
        <v>0.51515271717572397</v>
      </c>
      <c r="K80" s="165">
        <f t="shared" si="10"/>
        <v>50.093324093324085</v>
      </c>
      <c r="L80" s="165">
        <v>714.9</v>
      </c>
      <c r="M80" s="167">
        <v>14.3</v>
      </c>
      <c r="N80" s="168">
        <f t="shared" si="9"/>
        <v>3.5750000000000002</v>
      </c>
      <c r="O80" s="169">
        <v>0.14899999999999999</v>
      </c>
      <c r="P80" s="164" t="s">
        <v>344</v>
      </c>
    </row>
    <row r="81" spans="1:16" x14ac:dyDescent="0.25">
      <c r="A81" s="145">
        <v>80</v>
      </c>
      <c r="B81" s="163" t="s">
        <v>348</v>
      </c>
      <c r="C81" s="164" t="s">
        <v>267</v>
      </c>
      <c r="D81" s="165">
        <v>8</v>
      </c>
      <c r="E81" s="164">
        <v>1092</v>
      </c>
      <c r="F81" s="166">
        <f t="shared" si="5"/>
        <v>1.5</v>
      </c>
      <c r="G81" s="165">
        <v>28888.2</v>
      </c>
      <c r="H81" s="165">
        <f t="shared" si="6"/>
        <v>26.454395604395604</v>
      </c>
      <c r="I81" s="167">
        <v>592.20000000000005</v>
      </c>
      <c r="J81" s="165">
        <f t="shared" si="7"/>
        <v>0.54230769230769238</v>
      </c>
      <c r="K81" s="165">
        <f t="shared" si="10"/>
        <v>48.781155015197562</v>
      </c>
      <c r="L81" s="165">
        <v>317.5</v>
      </c>
      <c r="M81" s="167">
        <v>6.5</v>
      </c>
      <c r="N81" s="168">
        <f t="shared" si="9"/>
        <v>0.8125</v>
      </c>
      <c r="O81" s="169">
        <v>3.4000000000000002E-2</v>
      </c>
      <c r="P81" s="164" t="s">
        <v>344</v>
      </c>
    </row>
    <row r="82" spans="1:16" x14ac:dyDescent="0.25">
      <c r="A82" s="145">
        <v>81</v>
      </c>
      <c r="B82" s="163" t="s">
        <v>348</v>
      </c>
      <c r="C82" s="164" t="s">
        <v>267</v>
      </c>
      <c r="D82" s="165">
        <v>4</v>
      </c>
      <c r="E82" s="164">
        <v>1890</v>
      </c>
      <c r="F82" s="166">
        <f>E82/D82/(30+30+31)</f>
        <v>5.1923076923076925</v>
      </c>
      <c r="G82" s="165">
        <v>46868.1</v>
      </c>
      <c r="H82" s="165">
        <f>G82/E82</f>
        <v>24.797936507936509</v>
      </c>
      <c r="I82" s="167">
        <v>900.5</v>
      </c>
      <c r="J82" s="165">
        <f t="shared" si="7"/>
        <v>0.47645502645502646</v>
      </c>
      <c r="K82" s="165">
        <f t="shared" si="10"/>
        <v>52.046751804553026</v>
      </c>
      <c r="L82" s="165">
        <v>515</v>
      </c>
      <c r="M82" s="167">
        <v>9.9</v>
      </c>
      <c r="N82" s="168">
        <f t="shared" si="9"/>
        <v>2.4750000000000001</v>
      </c>
      <c r="O82" s="169">
        <v>0.10299999999999999</v>
      </c>
      <c r="P82" s="164" t="s">
        <v>344</v>
      </c>
    </row>
    <row r="83" spans="1:16" x14ac:dyDescent="0.25">
      <c r="A83" s="145">
        <v>82</v>
      </c>
      <c r="B83" s="163" t="s">
        <v>348</v>
      </c>
      <c r="C83" s="164" t="s">
        <v>267</v>
      </c>
      <c r="D83" s="165">
        <v>4</v>
      </c>
      <c r="E83" s="164">
        <v>3544</v>
      </c>
      <c r="F83" s="166">
        <f t="shared" si="5"/>
        <v>9.7362637362637354</v>
      </c>
      <c r="G83" s="165">
        <v>111649.3</v>
      </c>
      <c r="H83" s="165">
        <f t="shared" si="6"/>
        <v>31.503752821670428</v>
      </c>
      <c r="I83" s="167">
        <v>1838.5</v>
      </c>
      <c r="J83" s="165">
        <f t="shared" si="7"/>
        <v>0.51876410835214448</v>
      </c>
      <c r="K83" s="165">
        <f t="shared" si="10"/>
        <v>60.728474299700842</v>
      </c>
      <c r="L83" s="165">
        <v>1226.9000000000001</v>
      </c>
      <c r="M83" s="167">
        <v>20.2</v>
      </c>
      <c r="N83" s="168">
        <f t="shared" si="9"/>
        <v>5.05</v>
      </c>
      <c r="O83" s="169">
        <v>0.21</v>
      </c>
      <c r="P83" s="164" t="s">
        <v>344</v>
      </c>
    </row>
    <row r="84" spans="1:16" x14ac:dyDescent="0.25">
      <c r="A84" s="145">
        <v>83</v>
      </c>
      <c r="B84" s="163" t="s">
        <v>348</v>
      </c>
      <c r="C84" s="164" t="s">
        <v>267</v>
      </c>
      <c r="D84" s="165">
        <v>6</v>
      </c>
      <c r="E84" s="164">
        <v>1799</v>
      </c>
      <c r="F84" s="166">
        <f t="shared" si="5"/>
        <v>3.2948717948717947</v>
      </c>
      <c r="G84" s="165">
        <v>41455.800000000003</v>
      </c>
      <c r="H84" s="165">
        <f t="shared" si="6"/>
        <v>23.043802112284602</v>
      </c>
      <c r="I84" s="167">
        <v>852.2</v>
      </c>
      <c r="J84" s="165">
        <f t="shared" si="7"/>
        <v>0.47370761534185662</v>
      </c>
      <c r="K84" s="165">
        <f t="shared" si="10"/>
        <v>48.645623093170613</v>
      </c>
      <c r="L84" s="165">
        <v>455.6</v>
      </c>
      <c r="M84" s="167">
        <v>9.4</v>
      </c>
      <c r="N84" s="168">
        <f t="shared" si="9"/>
        <v>1.5666666666666667</v>
      </c>
      <c r="O84" s="169">
        <v>6.5000000000000002E-2</v>
      </c>
      <c r="P84" s="164" t="s">
        <v>344</v>
      </c>
    </row>
    <row r="85" spans="1:16" x14ac:dyDescent="0.25">
      <c r="A85" s="145">
        <v>84</v>
      </c>
      <c r="B85" s="163" t="s">
        <v>348</v>
      </c>
      <c r="C85" s="164" t="s">
        <v>270</v>
      </c>
      <c r="D85" s="165">
        <v>3</v>
      </c>
      <c r="E85" s="164">
        <v>1557</v>
      </c>
      <c r="F85" s="166">
        <f t="shared" si="5"/>
        <v>5.7032967032967035</v>
      </c>
      <c r="G85" s="165">
        <v>45452.7</v>
      </c>
      <c r="H85" s="165">
        <f t="shared" si="6"/>
        <v>29.192485549132947</v>
      </c>
      <c r="I85" s="167">
        <v>876.5</v>
      </c>
      <c r="J85" s="165">
        <f t="shared" si="7"/>
        <v>0.56294155427103409</v>
      </c>
      <c r="K85" s="165">
        <f t="shared" si="10"/>
        <v>51.857045065601817</v>
      </c>
      <c r="L85" s="165">
        <v>499.5</v>
      </c>
      <c r="M85" s="167">
        <v>9.6</v>
      </c>
      <c r="N85" s="168">
        <f t="shared" si="9"/>
        <v>3.1999999999999997</v>
      </c>
      <c r="O85" s="169">
        <v>0.13400000000000001</v>
      </c>
      <c r="P85" s="164" t="s">
        <v>344</v>
      </c>
    </row>
    <row r="86" spans="1:16" x14ac:dyDescent="0.25">
      <c r="A86" s="145">
        <v>85</v>
      </c>
      <c r="B86" s="163" t="s">
        <v>348</v>
      </c>
      <c r="C86" s="164" t="s">
        <v>270</v>
      </c>
      <c r="D86" s="165">
        <v>1</v>
      </c>
      <c r="E86" s="164">
        <v>6</v>
      </c>
      <c r="F86" s="166">
        <f t="shared" si="5"/>
        <v>6.5934065934065936E-2</v>
      </c>
      <c r="G86" s="165">
        <v>89.4</v>
      </c>
      <c r="H86" s="165">
        <f>G86/E86</f>
        <v>14.9</v>
      </c>
      <c r="I86" s="167">
        <v>2.2999999999999998</v>
      </c>
      <c r="J86" s="165">
        <f t="shared" si="7"/>
        <v>0.3833333333333333</v>
      </c>
      <c r="K86" s="165">
        <f t="shared" si="10"/>
        <v>38.869565217391312</v>
      </c>
      <c r="L86" s="165">
        <v>1</v>
      </c>
      <c r="M86" s="167">
        <v>0</v>
      </c>
      <c r="N86" s="168">
        <f t="shared" si="9"/>
        <v>0</v>
      </c>
      <c r="O86" s="169">
        <v>1E-3</v>
      </c>
      <c r="P86" s="164" t="s">
        <v>344</v>
      </c>
    </row>
    <row r="87" spans="1:16" x14ac:dyDescent="0.25">
      <c r="A87" s="145">
        <v>86</v>
      </c>
      <c r="B87" s="163" t="s">
        <v>348</v>
      </c>
      <c r="C87" s="164" t="s">
        <v>267</v>
      </c>
      <c r="D87" s="165">
        <v>4</v>
      </c>
      <c r="E87" s="164">
        <v>2649</v>
      </c>
      <c r="F87" s="166">
        <f t="shared" si="5"/>
        <v>7.2774725274725274</v>
      </c>
      <c r="G87" s="165">
        <v>62421.2</v>
      </c>
      <c r="H87" s="165">
        <f t="shared" si="6"/>
        <v>23.564061910154773</v>
      </c>
      <c r="I87" s="167">
        <v>1117.7</v>
      </c>
      <c r="J87" s="165">
        <f t="shared" si="7"/>
        <v>0.42193280483201212</v>
      </c>
      <c r="K87" s="165">
        <f t="shared" si="10"/>
        <v>55.847901941486974</v>
      </c>
      <c r="L87" s="165">
        <v>686</v>
      </c>
      <c r="M87" s="167">
        <v>12.3</v>
      </c>
      <c r="N87" s="168">
        <f t="shared" si="9"/>
        <v>3.0750000000000002</v>
      </c>
      <c r="O87" s="169">
        <v>0.128</v>
      </c>
      <c r="P87" s="164" t="s">
        <v>344</v>
      </c>
    </row>
    <row r="88" spans="1:16" x14ac:dyDescent="0.25">
      <c r="A88" s="145">
        <v>87</v>
      </c>
      <c r="B88" s="163" t="s">
        <v>348</v>
      </c>
      <c r="C88" s="164" t="s">
        <v>270</v>
      </c>
      <c r="D88" s="165">
        <v>1</v>
      </c>
      <c r="E88" s="164">
        <v>459</v>
      </c>
      <c r="F88" s="166">
        <f t="shared" si="5"/>
        <v>5.0439560439560438</v>
      </c>
      <c r="G88" s="165">
        <v>63155.6</v>
      </c>
      <c r="H88" s="165">
        <f t="shared" si="6"/>
        <v>137.59389978213508</v>
      </c>
      <c r="I88" s="167">
        <v>788.2</v>
      </c>
      <c r="J88" s="165">
        <f t="shared" si="7"/>
        <v>1.7172113289760349</v>
      </c>
      <c r="K88" s="165">
        <f t="shared" si="10"/>
        <v>80.126363867038819</v>
      </c>
      <c r="L88" s="165">
        <v>694</v>
      </c>
      <c r="M88" s="167">
        <v>8.6999999999999993</v>
      </c>
      <c r="N88" s="168">
        <f t="shared" si="9"/>
        <v>8.6999999999999993</v>
      </c>
      <c r="O88" s="169">
        <v>0.36099999999999999</v>
      </c>
      <c r="P88" s="164" t="s">
        <v>344</v>
      </c>
    </row>
    <row r="89" spans="1:16" x14ac:dyDescent="0.25">
      <c r="A89" s="145">
        <v>88</v>
      </c>
      <c r="B89" s="163" t="s">
        <v>348</v>
      </c>
      <c r="C89" s="164" t="s">
        <v>267</v>
      </c>
      <c r="D89" s="165">
        <v>1</v>
      </c>
      <c r="E89" s="164">
        <v>16</v>
      </c>
      <c r="F89" s="166">
        <f t="shared" si="5"/>
        <v>0.17582417582417584</v>
      </c>
      <c r="G89" s="165">
        <v>629.79999999999995</v>
      </c>
      <c r="H89" s="165">
        <f t="shared" si="6"/>
        <v>39.362499999999997</v>
      </c>
      <c r="I89" s="167">
        <v>5.6</v>
      </c>
      <c r="J89" s="165">
        <f t="shared" si="7"/>
        <v>0.35</v>
      </c>
      <c r="K89" s="165">
        <f t="shared" si="10"/>
        <v>112.46428571428571</v>
      </c>
      <c r="L89" s="165">
        <v>6.9</v>
      </c>
      <c r="M89" s="167">
        <v>0.1</v>
      </c>
      <c r="N89" s="168">
        <f t="shared" si="9"/>
        <v>0.1</v>
      </c>
      <c r="O89" s="169">
        <v>3.0000000000000001E-3</v>
      </c>
      <c r="P89" s="164" t="s">
        <v>344</v>
      </c>
    </row>
    <row r="90" spans="1:16" x14ac:dyDescent="0.25">
      <c r="A90" s="145">
        <v>89</v>
      </c>
      <c r="B90" s="163" t="s">
        <v>348</v>
      </c>
      <c r="C90" s="164" t="s">
        <v>270</v>
      </c>
      <c r="D90" s="165">
        <v>1</v>
      </c>
      <c r="E90" s="164">
        <v>116</v>
      </c>
      <c r="F90" s="166">
        <f t="shared" si="5"/>
        <v>1.2747252747252746</v>
      </c>
      <c r="G90" s="165">
        <v>12803</v>
      </c>
      <c r="H90" s="165">
        <f t="shared" si="6"/>
        <v>110.37068965517241</v>
      </c>
      <c r="I90" s="167">
        <v>220.4</v>
      </c>
      <c r="J90" s="165">
        <f t="shared" si="7"/>
        <v>1.9000000000000001</v>
      </c>
      <c r="K90" s="165">
        <f t="shared" si="10"/>
        <v>58.089836660617053</v>
      </c>
      <c r="L90" s="165">
        <v>140.69999999999999</v>
      </c>
      <c r="M90" s="167">
        <v>2.4</v>
      </c>
      <c r="N90" s="168">
        <f t="shared" si="9"/>
        <v>2.4</v>
      </c>
      <c r="O90" s="169">
        <v>0.10100000000000001</v>
      </c>
      <c r="P90" s="164" t="s">
        <v>344</v>
      </c>
    </row>
    <row r="91" spans="1:16" x14ac:dyDescent="0.25">
      <c r="B91" s="170"/>
      <c r="C91" s="171"/>
      <c r="D91" s="171"/>
      <c r="E91" s="172"/>
      <c r="F91" s="172"/>
      <c r="G91" s="173"/>
      <c r="H91" s="173"/>
      <c r="I91" s="173"/>
      <c r="J91" s="173"/>
      <c r="K91" s="173"/>
      <c r="L91" s="173"/>
      <c r="M91" s="171"/>
      <c r="N91" s="154"/>
      <c r="O91" s="174"/>
      <c r="P91" s="171"/>
    </row>
    <row r="92" spans="1:16" x14ac:dyDescent="0.25">
      <c r="B92" s="170"/>
      <c r="C92" s="171"/>
      <c r="D92" s="171"/>
      <c r="E92" s="172"/>
      <c r="F92" s="172"/>
      <c r="G92" s="173"/>
      <c r="H92" s="173"/>
      <c r="I92" s="173"/>
      <c r="J92" s="173"/>
      <c r="K92" s="173"/>
      <c r="L92" s="173"/>
      <c r="M92" s="171"/>
      <c r="N92" s="154"/>
      <c r="O92" s="174"/>
      <c r="P92" s="171"/>
    </row>
    <row r="93" spans="1:16" x14ac:dyDescent="0.25">
      <c r="B93" s="170"/>
      <c r="C93" s="171"/>
      <c r="D93" s="171"/>
      <c r="E93" s="172"/>
      <c r="F93" s="172"/>
      <c r="G93" s="173"/>
      <c r="H93" s="173"/>
      <c r="I93" s="173"/>
      <c r="J93" s="173"/>
      <c r="K93" s="173"/>
      <c r="L93" s="173"/>
      <c r="M93" s="171"/>
      <c r="N93" s="154"/>
      <c r="O93" s="174"/>
      <c r="P93" s="171"/>
    </row>
    <row r="94" spans="1:16" x14ac:dyDescent="0.25">
      <c r="B94" s="170"/>
      <c r="C94" s="171"/>
      <c r="D94" s="171"/>
      <c r="E94" s="172"/>
      <c r="F94" s="172"/>
      <c r="G94" s="173"/>
      <c r="H94" s="173"/>
      <c r="I94" s="173"/>
      <c r="J94" s="173"/>
      <c r="K94" s="173"/>
      <c r="L94" s="173"/>
      <c r="M94" s="171"/>
      <c r="N94" s="154"/>
      <c r="O94" s="174"/>
      <c r="P94" s="171"/>
    </row>
    <row r="95" spans="1:16" x14ac:dyDescent="0.25">
      <c r="B95" s="170"/>
      <c r="C95" s="171"/>
      <c r="D95" s="171"/>
      <c r="E95" s="172"/>
      <c r="F95" s="172"/>
      <c r="G95" s="173"/>
      <c r="H95" s="173"/>
      <c r="I95" s="173"/>
      <c r="J95" s="173"/>
      <c r="K95" s="173"/>
      <c r="L95" s="173"/>
      <c r="M95" s="171"/>
      <c r="N95" s="154"/>
      <c r="O95" s="174"/>
      <c r="P95" s="171"/>
    </row>
    <row r="96" spans="1:16" x14ac:dyDescent="0.25">
      <c r="B96" s="170"/>
      <c r="C96" s="171"/>
      <c r="D96" s="171"/>
      <c r="E96" s="172"/>
      <c r="F96" s="172"/>
      <c r="G96" s="173"/>
      <c r="H96" s="173"/>
      <c r="I96" s="173"/>
      <c r="J96" s="173"/>
      <c r="K96" s="173"/>
      <c r="L96" s="173"/>
      <c r="M96" s="171"/>
      <c r="N96" s="154"/>
      <c r="O96" s="174"/>
      <c r="P96" s="171"/>
    </row>
    <row r="97" spans="3:16" x14ac:dyDescent="0.25">
      <c r="H97" s="173"/>
    </row>
    <row r="98" spans="3:16" ht="30" x14ac:dyDescent="0.25">
      <c r="D98" s="132" t="s">
        <v>334</v>
      </c>
      <c r="E98" s="132" t="s">
        <v>335</v>
      </c>
      <c r="F98" s="132" t="s">
        <v>232</v>
      </c>
      <c r="G98" s="147" t="s">
        <v>336</v>
      </c>
      <c r="H98" s="147" t="s">
        <v>203</v>
      </c>
      <c r="I98" s="132" t="s">
        <v>337</v>
      </c>
      <c r="J98" s="132" t="s">
        <v>260</v>
      </c>
      <c r="K98" s="132" t="s">
        <v>261</v>
      </c>
      <c r="L98" s="147" t="s">
        <v>338</v>
      </c>
      <c r="M98" s="148" t="s">
        <v>339</v>
      </c>
      <c r="N98" s="133" t="s">
        <v>264</v>
      </c>
      <c r="O98" s="148" t="s">
        <v>340</v>
      </c>
      <c r="P98" s="148" t="s">
        <v>341</v>
      </c>
    </row>
    <row r="99" spans="3:16" x14ac:dyDescent="0.25">
      <c r="C99" s="145" t="s">
        <v>349</v>
      </c>
      <c r="D99" s="175">
        <f t="shared" ref="D99:O99" si="11">AVERAGE(D2:D90)</f>
        <v>4.1348314606741576</v>
      </c>
      <c r="E99" s="175">
        <f t="shared" si="11"/>
        <v>4586.4044943820227</v>
      </c>
      <c r="F99" s="175">
        <f>AVERAGE(F2:F90)</f>
        <v>12.010821294810063</v>
      </c>
      <c r="G99" s="175">
        <f t="shared" si="11"/>
        <v>151551.04044943821</v>
      </c>
      <c r="H99" s="175">
        <f>AVERAGE(H2:H90)</f>
        <v>33.958274538801042</v>
      </c>
      <c r="I99" s="175">
        <f t="shared" si="11"/>
        <v>2282.2449438202243</v>
      </c>
      <c r="J99" s="176">
        <f t="shared" si="11"/>
        <v>0.52374186420634772</v>
      </c>
      <c r="K99" s="175">
        <f t="shared" si="11"/>
        <v>65.044695199511011</v>
      </c>
      <c r="L99" s="175">
        <f>AVERAGE(L2:L90)</f>
        <v>1665.397752808989</v>
      </c>
      <c r="M99" s="175">
        <f>AVERAGE(M2:M90)</f>
        <v>25.082022471910115</v>
      </c>
      <c r="N99" s="175">
        <f>AVERAGE(N2:N90)</f>
        <v>6.0403464419475661</v>
      </c>
      <c r="O99" s="175">
        <f t="shared" si="11"/>
        <v>0.2516516853932585</v>
      </c>
    </row>
    <row r="100" spans="3:16" x14ac:dyDescent="0.25">
      <c r="G100" s="145" t="s">
        <v>350</v>
      </c>
      <c r="H100" s="175">
        <f>PRODUCT(H99,F99)</f>
        <v>407.86676696563791</v>
      </c>
      <c r="L100" s="175">
        <f>L99/D99</f>
        <v>402.77282608695657</v>
      </c>
      <c r="N100" s="145">
        <f>N99*K99</f>
        <v>392.89249321593024</v>
      </c>
    </row>
    <row r="101" spans="3:16" x14ac:dyDescent="0.25">
      <c r="E101" s="145" t="s">
        <v>328</v>
      </c>
      <c r="G101" s="145" t="s">
        <v>328</v>
      </c>
      <c r="J101" s="145" t="s">
        <v>328</v>
      </c>
      <c r="L101" s="145">
        <f>L100*365</f>
        <v>147012.08152173914</v>
      </c>
      <c r="N101" s="145" t="s">
        <v>328</v>
      </c>
    </row>
    <row r="102" spans="3:16" x14ac:dyDescent="0.25">
      <c r="E102" s="145">
        <v>1</v>
      </c>
      <c r="F102" s="177">
        <f>_xlfn.QUARTILE.INC($F$2:$F$90,E102)</f>
        <v>8.2857142857142865</v>
      </c>
      <c r="G102" s="145">
        <v>1</v>
      </c>
      <c r="H102" s="177">
        <f>_xlfn.QUARTILE.INC($H$2:$H$90,G102)</f>
        <v>29.192485549132947</v>
      </c>
      <c r="I102" s="145">
        <f>H102*F102</f>
        <v>241.88059454995872</v>
      </c>
      <c r="J102" s="145">
        <v>1</v>
      </c>
      <c r="K102" s="177">
        <f>_xlfn.QUARTILE.INC($K$2:$K$90,J102)</f>
        <v>58.477222995822558</v>
      </c>
      <c r="N102" s="145">
        <v>1</v>
      </c>
      <c r="O102" s="178">
        <f>_xlfn.QUARTILE.INC($O$2:$O$90,N102)</f>
        <v>0.16900000000000001</v>
      </c>
    </row>
    <row r="103" spans="3:16" x14ac:dyDescent="0.25">
      <c r="E103" s="145">
        <v>2</v>
      </c>
      <c r="F103" s="177">
        <f>_xlfn.QUARTILE.INC($F$2:$F$90,E103)</f>
        <v>12.205128205128206</v>
      </c>
      <c r="G103" s="145">
        <v>2</v>
      </c>
      <c r="H103" s="177">
        <f t="shared" ref="H103:H104" si="12">_xlfn.QUARTILE.INC($H$2:$H$90,G103)</f>
        <v>32.819118958444797</v>
      </c>
      <c r="J103" s="145">
        <v>2</v>
      </c>
      <c r="K103" s="177">
        <f>_xlfn.QUARTILE.INC($K$2:$K$90,J103)</f>
        <v>65.740187670265357</v>
      </c>
      <c r="N103" s="145">
        <v>2</v>
      </c>
      <c r="O103" s="178">
        <f t="shared" ref="O103:O105" si="13">_xlfn.QUARTILE.INC($O$2:$O$90,N103)</f>
        <v>0.25</v>
      </c>
    </row>
    <row r="104" spans="3:16" x14ac:dyDescent="0.25">
      <c r="E104" s="145">
        <v>3</v>
      </c>
      <c r="F104" s="177">
        <f>_xlfn.QUARTILE.INC($F$2:$F$90,E104)</f>
        <v>15.098901098901099</v>
      </c>
      <c r="G104" s="145">
        <v>3</v>
      </c>
      <c r="H104" s="177">
        <f t="shared" si="12"/>
        <v>36.046184738955823</v>
      </c>
      <c r="J104" s="145">
        <v>3</v>
      </c>
      <c r="K104" s="177">
        <f t="shared" ref="K104:K105" si="14">_xlfn.QUARTILE.INC($K$2:$K$90,J104)</f>
        <v>71.96224612700918</v>
      </c>
      <c r="N104" s="145">
        <v>3</v>
      </c>
      <c r="O104" s="178">
        <f t="shared" si="13"/>
        <v>0.32200000000000001</v>
      </c>
    </row>
    <row r="105" spans="3:16" x14ac:dyDescent="0.25">
      <c r="E105" s="145">
        <v>4</v>
      </c>
      <c r="F105" s="177">
        <f>_xlfn.QUARTILE.INC($F$2:$F$90,E105)</f>
        <v>23.157509157509161</v>
      </c>
      <c r="G105" s="145">
        <v>4</v>
      </c>
      <c r="H105" s="177">
        <f>_xlfn.QUARTILE.INC($H$2:$H$90,G105)</f>
        <v>137.59389978213508</v>
      </c>
      <c r="J105" s="145">
        <v>4</v>
      </c>
      <c r="K105" s="177">
        <f t="shared" si="14"/>
        <v>112.46428571428571</v>
      </c>
      <c r="N105" s="145">
        <v>4</v>
      </c>
      <c r="O105" s="178">
        <f t="shared" si="13"/>
        <v>0.47899999999999998</v>
      </c>
    </row>
    <row r="106" spans="3:16" x14ac:dyDescent="0.25">
      <c r="F106" s="177"/>
    </row>
    <row r="107" spans="3:16" x14ac:dyDescent="0.25">
      <c r="F107" s="145">
        <f>AVERAGEIF(F$2:F$70,"&lt;"&amp;F103,F$2:F$70)</f>
        <v>9.5524981684981682</v>
      </c>
      <c r="H107" s="145">
        <f>AVERAGEIF(H$2:H$70,"&lt;"&amp;H103,H$2:H$70)</f>
        <v>29.160882120844256</v>
      </c>
    </row>
    <row r="113" spans="7:7" x14ac:dyDescent="0.25">
      <c r="G113" s="179"/>
    </row>
  </sheetData>
  <autoFilter ref="A1:P70" xr:uid="{00000000-0009-0000-0000-000005000000}"/>
  <hyperlinks>
    <hyperlink ref="R1" r:id="rId1" xr:uid="{4FA7BDA7-13EC-472F-89E3-053EA11FC5B8}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12</vt:i4>
      </vt:variant>
      <vt:variant>
        <vt:lpstr>Named Ranges</vt:lpstr>
      </vt:variant>
      <vt:variant>
        <vt:i4>64</vt:i4>
      </vt:variant>
    </vt:vector>
  </HeadingPairs>
  <TitlesOfParts>
    <vt:vector size="76" baseType="lpstr">
      <vt:lpstr>README</vt:lpstr>
      <vt:lpstr>EV Charging</vt:lpstr>
      <vt:lpstr>Charger_Matrix</vt:lpstr>
      <vt:lpstr>Background Data</vt:lpstr>
      <vt:lpstr>SB_Riverside_EMFAC</vt:lpstr>
      <vt:lpstr>SB_Riverside_EMFAC_CAPs</vt:lpstr>
      <vt:lpstr>Fuel Efficiency</vt:lpstr>
      <vt:lpstr>eGRID CAMX</vt:lpstr>
      <vt:lpstr>L2 Analysis Summary</vt:lpstr>
      <vt:lpstr>L2 Sites</vt:lpstr>
      <vt:lpstr>DCFC Analysis Summary</vt:lpstr>
      <vt:lpstr>DCFC Sites</vt:lpstr>
      <vt:lpstr>Amortization_Rate</vt:lpstr>
      <vt:lpstr>Amortization_Years</vt:lpstr>
      <vt:lpstr>SB_Riverside_EMFAC_CAPs!Calendar_Year</vt:lpstr>
      <vt:lpstr>Calendar_Year</vt:lpstr>
      <vt:lpstr>SB_Riverside_EMFAC_CAPs!CH4_GWP</vt:lpstr>
      <vt:lpstr>CH4_GWP</vt:lpstr>
      <vt:lpstr>days_year</vt:lpstr>
      <vt:lpstr>DCFC_Amortization</vt:lpstr>
      <vt:lpstr>DCFC_Charger_Total</vt:lpstr>
      <vt:lpstr>DCFC_Charging_Fee</vt:lpstr>
      <vt:lpstr>DCFC_Demand_Charge</vt:lpstr>
      <vt:lpstr>DCFC_Electricity_Cost</vt:lpstr>
      <vt:lpstr>DCFC_Fixed_Charge</vt:lpstr>
      <vt:lpstr>DCFC_Hardware_Cost</vt:lpstr>
      <vt:lpstr>DCFC_Installation_Cost</vt:lpstr>
      <vt:lpstr>DCFC_kWh_per_Session</vt:lpstr>
      <vt:lpstr>DCFC_Losses</vt:lpstr>
      <vt:lpstr>DCFC_Maintenance_Charge</vt:lpstr>
      <vt:lpstr>DCFC_Network_Charge</vt:lpstr>
      <vt:lpstr>DCFC_Sessions_per_Day</vt:lpstr>
      <vt:lpstr>DCFC_VMT</vt:lpstr>
      <vt:lpstr>SB_Riverside_EMFAC_CAPs!Emission_Rates</vt:lpstr>
      <vt:lpstr>Emission_Rates</vt:lpstr>
      <vt:lpstr>g_lb</vt:lpstr>
      <vt:lpstr>g_MT</vt:lpstr>
      <vt:lpstr>gal_barrel</vt:lpstr>
      <vt:lpstr>gas_kgCO2e_gal</vt:lpstr>
      <vt:lpstr>SB_Riverside_EMFAC_CAPs!kg_g</vt:lpstr>
      <vt:lpstr>kg_MT</vt:lpstr>
      <vt:lpstr>kWh_mile</vt:lpstr>
      <vt:lpstr>kWh_MWh</vt:lpstr>
      <vt:lpstr>L2_Amortization</vt:lpstr>
      <vt:lpstr>L2_Charger_Total</vt:lpstr>
      <vt:lpstr>L2_Charging_Fee</vt:lpstr>
      <vt:lpstr>L2_Demand_Charge</vt:lpstr>
      <vt:lpstr>L2_Electricity_Cost</vt:lpstr>
      <vt:lpstr>L2_Fixed_Charge</vt:lpstr>
      <vt:lpstr>L2_Hardware_Cost</vt:lpstr>
      <vt:lpstr>L2_Installation_Cost</vt:lpstr>
      <vt:lpstr>L2_kWh_per_Session</vt:lpstr>
      <vt:lpstr>L2_Losses</vt:lpstr>
      <vt:lpstr>L2_Maintenance_Charge</vt:lpstr>
      <vt:lpstr>L2_Network_Charge</vt:lpstr>
      <vt:lpstr>L2_Sessions_per_Day</vt:lpstr>
      <vt:lpstr>L2_VMT</vt:lpstr>
      <vt:lpstr>'eGRID CAMX'!lb_MT</vt:lpstr>
      <vt:lpstr>lb_MT</vt:lpstr>
      <vt:lpstr>LCFS_Credit</vt:lpstr>
      <vt:lpstr>SB_Riverside_EMFAC_CAPs!N2O_GWP</vt:lpstr>
      <vt:lpstr>N2O_GWP</vt:lpstr>
      <vt:lpstr>SB_Riverside_EMFAC_CAPs!Population</vt:lpstr>
      <vt:lpstr>Population</vt:lpstr>
      <vt:lpstr>SB_Riverside_EMFAC_CAPs!Total_VMT</vt:lpstr>
      <vt:lpstr>Total_VMT</vt:lpstr>
      <vt:lpstr>SB_Riverside_EMFAC_CAPs!Trips</vt:lpstr>
      <vt:lpstr>Trips</vt:lpstr>
      <vt:lpstr>SB_Riverside_EMFAC!Vehicle_Class</vt:lpstr>
      <vt:lpstr>SB_Riverside_EMFAC_CAPs!Vehicle_Class</vt:lpstr>
      <vt:lpstr>SB_Riverside_EMFAC_CAPs!Vehicle_Type</vt:lpstr>
      <vt:lpstr>Vehicle_Type</vt:lpstr>
      <vt:lpstr>Year</vt:lpstr>
      <vt:lpstr>Years</vt:lpstr>
      <vt:lpstr>SB_Riverside_EMFAC_CAPs!YearType</vt:lpstr>
      <vt:lpstr>YearType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Tim Witwer</dc:creator>
  <cp:keywords/>
  <dc:description/>
  <cp:lastModifiedBy>Tim Witwer</cp:lastModifiedBy>
  <cp:revision/>
  <dcterms:created xsi:type="dcterms:W3CDTF">2024-01-26T16:56:05Z</dcterms:created>
  <dcterms:modified xsi:type="dcterms:W3CDTF">2024-03-27T20:33:10Z</dcterms:modified>
  <cp:category/>
  <cp:contentStatus/>
</cp:coreProperties>
</file>